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Z:\CML. LICITAÇÕES 2025\CONCORRÊNCIA\CE XX.2025 - PRAÇA TIRO DE GUERRA\tiro guerra\"/>
    </mc:Choice>
  </mc:AlternateContent>
  <xr:revisionPtr revIDLastSave="0" documentId="13_ncr:1_{1A4ABB73-2369-46BF-80E8-7062FEA3E4BA}" xr6:coauthVersionLast="47" xr6:coauthVersionMax="47" xr10:uidLastSave="{00000000-0000-0000-0000-000000000000}"/>
  <bookViews>
    <workbookView xWindow="-120" yWindow="-120" windowWidth="29040" windowHeight="15720" firstSheet="2" activeTab="8" xr2:uid="{00000000-000D-0000-FFFF-FFFF00000000}"/>
  </bookViews>
  <sheets>
    <sheet name="INFO" sheetId="1" r:id="rId1"/>
    <sheet name="BDI" sheetId="2" r:id="rId2"/>
    <sheet name="PLANILHA" sheetId="3" r:id="rId3"/>
    <sheet name="SIURB" sheetId="11" r:id="rId4"/>
    <sheet name="SINAPI" sheetId="10" r:id="rId5"/>
    <sheet name="CDHU" sheetId="9" r:id="rId6"/>
    <sheet name="COMPOSICOES" sheetId="6" r:id="rId7"/>
    <sheet name="MEMORIA" sheetId="4" r:id="rId8"/>
    <sheet name="Planilha1" sheetId="13" r:id="rId9"/>
    <sheet name="CRONOGRAMA" sheetId="5" r:id="rId10"/>
    <sheet name="COTACOES" sheetId="7" r:id="rId11"/>
    <sheet name="Executado após cancelamento" sheetId="12" r:id="rId12"/>
    <sheet name="MAPA BF" sheetId="8" state="hidden" r:id="rId13"/>
  </sheets>
  <definedNames>
    <definedName name="_xlnm._FilterDatabase" localSheetId="1" hidden="1">BDI!$J$8:$T$102</definedName>
    <definedName name="_xlnm._FilterDatabase" localSheetId="6" hidden="1">COMPOSICOES!$A$12:$M$213</definedName>
    <definedName name="_xlnm._FilterDatabase" localSheetId="10" hidden="1">COTACOES!$A$13:$I$334</definedName>
    <definedName name="_xlnm._FilterDatabase" localSheetId="9" hidden="1">CRONOGRAMA!$C$7:$BX$79</definedName>
    <definedName name="_xlnm._FilterDatabase" localSheetId="11" hidden="1">'Executado após cancelamento'!$A$12:$L$1046</definedName>
    <definedName name="_xlnm._FilterDatabase" localSheetId="7" hidden="1">MEMORIA!$A$12:$G$1513</definedName>
    <definedName name="_xlnm._FilterDatabase" localSheetId="2" hidden="1">PLANILHA!$A$12:$L$1512</definedName>
    <definedName name="_xlnm._FilterDatabase" localSheetId="3" hidden="1">SIURB!$B$1:$B$2751</definedName>
    <definedName name="_xlnm.Print_Area" localSheetId="1">BDI!$K$1:$T$51</definedName>
    <definedName name="_xlnm.Print_Area" localSheetId="9">CRONOGRAMA!$A$1:$X$90</definedName>
    <definedName name="BuiltIn_Print_Area">#REF!</definedName>
    <definedName name="BuiltIn_Print_Area___0">#REF!</definedName>
    <definedName name="BuiltIn_Print_Titles">#REF!</definedName>
    <definedName name="BuiltIn_Print_Titles___0">#REF!</definedName>
    <definedName name="DATA_LICIT">#REF!</definedName>
    <definedName name="EMPR_VENCEDORA">#REF!</definedName>
    <definedName name="execução" localSheetId="6">INFO!$D$22:$D$23</definedName>
    <definedName name="execução" localSheetId="10">INFO!$D$22:$D$23</definedName>
    <definedName name="execução" localSheetId="12">INFO!$D$22:$D$23</definedName>
    <definedName name="execução">INFO!$D$22:$D$23</definedName>
    <definedName name="NUM_PROC_LIC">#REF!</definedName>
    <definedName name="previdenciário" localSheetId="6">INFO!$E$22:$E$23</definedName>
    <definedName name="previdenciário" localSheetId="10">INFO!$E$22:$E$23</definedName>
    <definedName name="previdenciário" localSheetId="12">INFO!$E$22:$E$23</definedName>
    <definedName name="previdenciário">INFO!$E$22:$E$23</definedName>
    <definedName name="Print_Area" localSheetId="1">BDI!$K$2:$T$51</definedName>
    <definedName name="Print_Area" localSheetId="0">INFO!$A$1:$B$27</definedName>
    <definedName name="tipoobra" localSheetId="6">BDI!$N$39:$N$45</definedName>
    <definedName name="tipoobra" localSheetId="10">BDI!$N$39:$N$45</definedName>
    <definedName name="tipoobra">BDI!$W$38:$W$44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4" i="6" l="1"/>
  <c r="O22" i="6"/>
  <c r="O24" i="6"/>
  <c r="O25" i="6"/>
  <c r="O26" i="6"/>
  <c r="O27" i="6"/>
  <c r="O28" i="6"/>
  <c r="O23" i="6"/>
  <c r="O17" i="6"/>
  <c r="O16" i="6"/>
  <c r="O15" i="6"/>
  <c r="H418" i="3"/>
  <c r="J1033" i="12" l="1"/>
  <c r="J162" i="12"/>
  <c r="J157" i="12"/>
  <c r="G1045" i="12"/>
  <c r="H1044" i="12"/>
  <c r="C1038" i="12"/>
  <c r="L1031" i="12"/>
  <c r="A1031" i="12"/>
  <c r="L1030" i="12"/>
  <c r="A1030" i="12"/>
  <c r="L1029" i="12"/>
  <c r="A1029" i="12"/>
  <c r="L1028" i="12"/>
  <c r="A1028" i="12"/>
  <c r="L1027" i="12"/>
  <c r="A1027" i="12"/>
  <c r="L1026" i="12"/>
  <c r="A1026" i="12"/>
  <c r="L1025" i="12"/>
  <c r="A1025" i="12"/>
  <c r="L1024" i="12"/>
  <c r="A1024" i="12"/>
  <c r="L1023" i="12"/>
  <c r="A1023" i="12"/>
  <c r="L1022" i="12"/>
  <c r="A1022" i="12"/>
  <c r="L1021" i="12"/>
  <c r="A1021" i="12"/>
  <c r="L1020" i="12"/>
  <c r="A1020" i="12"/>
  <c r="L1019" i="12"/>
  <c r="A1019" i="12"/>
  <c r="L1018" i="12"/>
  <c r="A1018" i="12"/>
  <c r="L1017" i="12"/>
  <c r="A1017" i="12"/>
  <c r="L1016" i="12"/>
  <c r="A1016" i="12"/>
  <c r="L1015" i="12"/>
  <c r="A1015" i="12"/>
  <c r="L1014" i="12"/>
  <c r="A1014" i="12"/>
  <c r="L1013" i="12"/>
  <c r="A1013" i="12"/>
  <c r="L1012" i="12"/>
  <c r="A1012" i="12"/>
  <c r="L1011" i="12"/>
  <c r="A1011" i="12"/>
  <c r="L1010" i="12"/>
  <c r="A1010" i="12"/>
  <c r="L1009" i="12"/>
  <c r="A1009" i="12"/>
  <c r="L1008" i="12"/>
  <c r="A1008" i="12"/>
  <c r="L1007" i="12"/>
  <c r="A1007" i="12"/>
  <c r="L1006" i="12"/>
  <c r="A1006" i="12"/>
  <c r="L1005" i="12"/>
  <c r="A1005" i="12"/>
  <c r="L1004" i="12"/>
  <c r="A1004" i="12"/>
  <c r="L1003" i="12"/>
  <c r="A1003" i="12"/>
  <c r="L1002" i="12"/>
  <c r="A1002" i="12"/>
  <c r="L1001" i="12"/>
  <c r="A1001" i="12"/>
  <c r="L1000" i="12"/>
  <c r="A1000" i="12"/>
  <c r="L999" i="12"/>
  <c r="A999" i="12"/>
  <c r="L998" i="12"/>
  <c r="A998" i="12"/>
  <c r="L997" i="12"/>
  <c r="A997" i="12"/>
  <c r="L996" i="12"/>
  <c r="A996" i="12"/>
  <c r="L995" i="12"/>
  <c r="A995" i="12"/>
  <c r="L994" i="12"/>
  <c r="A994" i="12"/>
  <c r="L993" i="12"/>
  <c r="A993" i="12"/>
  <c r="L992" i="12"/>
  <c r="A992" i="12"/>
  <c r="L991" i="12"/>
  <c r="A991" i="12"/>
  <c r="L990" i="12"/>
  <c r="A990" i="12"/>
  <c r="L989" i="12"/>
  <c r="A989" i="12"/>
  <c r="L988" i="12"/>
  <c r="A988" i="12"/>
  <c r="L987" i="12"/>
  <c r="A987" i="12"/>
  <c r="L986" i="12"/>
  <c r="A986" i="12"/>
  <c r="L985" i="12"/>
  <c r="A985" i="12"/>
  <c r="L984" i="12"/>
  <c r="A984" i="12"/>
  <c r="L983" i="12"/>
  <c r="A983" i="12"/>
  <c r="L982" i="12"/>
  <c r="A982" i="12"/>
  <c r="L981" i="12"/>
  <c r="A981" i="12"/>
  <c r="L980" i="12"/>
  <c r="A980" i="12"/>
  <c r="L979" i="12"/>
  <c r="A979" i="12"/>
  <c r="L978" i="12"/>
  <c r="A978" i="12"/>
  <c r="L977" i="12"/>
  <c r="A977" i="12"/>
  <c r="L976" i="12"/>
  <c r="A976" i="12"/>
  <c r="L975" i="12"/>
  <c r="A975" i="12"/>
  <c r="L974" i="12"/>
  <c r="A974" i="12"/>
  <c r="L973" i="12"/>
  <c r="A973" i="12"/>
  <c r="L972" i="12"/>
  <c r="A972" i="12"/>
  <c r="L971" i="12"/>
  <c r="A971" i="12"/>
  <c r="L970" i="12"/>
  <c r="A970" i="12"/>
  <c r="L969" i="12"/>
  <c r="A969" i="12"/>
  <c r="L968" i="12"/>
  <c r="A968" i="12"/>
  <c r="L967" i="12"/>
  <c r="A967" i="12"/>
  <c r="L966" i="12"/>
  <c r="A966" i="12"/>
  <c r="L965" i="12"/>
  <c r="A965" i="12"/>
  <c r="L964" i="12"/>
  <c r="A964" i="12"/>
  <c r="L963" i="12"/>
  <c r="A963" i="12"/>
  <c r="L962" i="12"/>
  <c r="A962" i="12"/>
  <c r="L961" i="12"/>
  <c r="A961" i="12"/>
  <c r="L960" i="12"/>
  <c r="A960" i="12"/>
  <c r="L959" i="12"/>
  <c r="A959" i="12"/>
  <c r="L958" i="12"/>
  <c r="A958" i="12"/>
  <c r="L957" i="12"/>
  <c r="A957" i="12"/>
  <c r="L956" i="12"/>
  <c r="A956" i="12"/>
  <c r="L955" i="12"/>
  <c r="A955" i="12"/>
  <c r="L954" i="12"/>
  <c r="A954" i="12"/>
  <c r="L953" i="12"/>
  <c r="A953" i="12"/>
  <c r="L952" i="12"/>
  <c r="A952" i="12"/>
  <c r="L951" i="12"/>
  <c r="A951" i="12"/>
  <c r="L950" i="12"/>
  <c r="A950" i="12"/>
  <c r="L949" i="12"/>
  <c r="A949" i="12"/>
  <c r="L948" i="12"/>
  <c r="A948" i="12"/>
  <c r="L947" i="12"/>
  <c r="A947" i="12"/>
  <c r="L946" i="12"/>
  <c r="A946" i="12"/>
  <c r="L945" i="12"/>
  <c r="A945" i="12"/>
  <c r="L944" i="12"/>
  <c r="A944" i="12"/>
  <c r="L943" i="12"/>
  <c r="A943" i="12"/>
  <c r="L942" i="12"/>
  <c r="A942" i="12"/>
  <c r="L941" i="12"/>
  <c r="A941" i="12"/>
  <c r="L940" i="12"/>
  <c r="A940" i="12"/>
  <c r="L939" i="12"/>
  <c r="A939" i="12"/>
  <c r="L938" i="12"/>
  <c r="A938" i="12"/>
  <c r="L937" i="12"/>
  <c r="A937" i="12"/>
  <c r="L936" i="12"/>
  <c r="A936" i="12"/>
  <c r="L935" i="12"/>
  <c r="A935" i="12"/>
  <c r="L934" i="12"/>
  <c r="A934" i="12"/>
  <c r="L933" i="12"/>
  <c r="A933" i="12"/>
  <c r="L932" i="12"/>
  <c r="A932" i="12"/>
  <c r="L931" i="12"/>
  <c r="A931" i="12"/>
  <c r="L930" i="12"/>
  <c r="A930" i="12"/>
  <c r="L929" i="12"/>
  <c r="A929" i="12"/>
  <c r="L928" i="12"/>
  <c r="A928" i="12"/>
  <c r="L927" i="12"/>
  <c r="A927" i="12"/>
  <c r="L926" i="12"/>
  <c r="A926" i="12"/>
  <c r="L925" i="12"/>
  <c r="A925" i="12"/>
  <c r="L924" i="12"/>
  <c r="A924" i="12"/>
  <c r="L923" i="12"/>
  <c r="A923" i="12"/>
  <c r="L922" i="12"/>
  <c r="A922" i="12"/>
  <c r="L921" i="12"/>
  <c r="A921" i="12"/>
  <c r="L920" i="12"/>
  <c r="A920" i="12"/>
  <c r="L919" i="12"/>
  <c r="A919" i="12"/>
  <c r="L918" i="12"/>
  <c r="A918" i="12"/>
  <c r="L917" i="12"/>
  <c r="A917" i="12"/>
  <c r="L916" i="12"/>
  <c r="A916" i="12"/>
  <c r="L915" i="12"/>
  <c r="A915" i="12"/>
  <c r="L914" i="12"/>
  <c r="A914" i="12"/>
  <c r="L913" i="12"/>
  <c r="A913" i="12"/>
  <c r="L912" i="12"/>
  <c r="A912" i="12"/>
  <c r="L911" i="12"/>
  <c r="A911" i="12"/>
  <c r="L910" i="12"/>
  <c r="A910" i="12"/>
  <c r="L909" i="12"/>
  <c r="A909" i="12"/>
  <c r="L908" i="12"/>
  <c r="A908" i="12"/>
  <c r="L907" i="12"/>
  <c r="A907" i="12"/>
  <c r="L906" i="12"/>
  <c r="A906" i="12"/>
  <c r="L905" i="12"/>
  <c r="A905" i="12"/>
  <c r="L904" i="12"/>
  <c r="A904" i="12"/>
  <c r="L903" i="12"/>
  <c r="A903" i="12"/>
  <c r="L902" i="12"/>
  <c r="A902" i="12"/>
  <c r="L901" i="12"/>
  <c r="A901" i="12"/>
  <c r="L900" i="12"/>
  <c r="A900" i="12"/>
  <c r="L899" i="12"/>
  <c r="A899" i="12"/>
  <c r="L898" i="12"/>
  <c r="A898" i="12"/>
  <c r="L897" i="12"/>
  <c r="A897" i="12"/>
  <c r="L896" i="12"/>
  <c r="A896" i="12"/>
  <c r="L895" i="12"/>
  <c r="A895" i="12"/>
  <c r="L894" i="12"/>
  <c r="A894" i="12"/>
  <c r="L893" i="12"/>
  <c r="A893" i="12"/>
  <c r="L892" i="12"/>
  <c r="A892" i="12"/>
  <c r="L891" i="12"/>
  <c r="A891" i="12"/>
  <c r="L890" i="12"/>
  <c r="A890" i="12"/>
  <c r="L889" i="12"/>
  <c r="A889" i="12"/>
  <c r="L888" i="12"/>
  <c r="A888" i="12"/>
  <c r="L887" i="12"/>
  <c r="A887" i="12"/>
  <c r="L886" i="12"/>
  <c r="A886" i="12"/>
  <c r="L885" i="12"/>
  <c r="A885" i="12"/>
  <c r="L884" i="12"/>
  <c r="A884" i="12"/>
  <c r="L883" i="12"/>
  <c r="A883" i="12"/>
  <c r="L882" i="12"/>
  <c r="A882" i="12"/>
  <c r="L881" i="12"/>
  <c r="A881" i="12"/>
  <c r="L880" i="12"/>
  <c r="A880" i="12"/>
  <c r="L879" i="12"/>
  <c r="A879" i="12"/>
  <c r="L878" i="12"/>
  <c r="A878" i="12"/>
  <c r="L877" i="12"/>
  <c r="A877" i="12"/>
  <c r="L876" i="12"/>
  <c r="A876" i="12"/>
  <c r="L875" i="12"/>
  <c r="A875" i="12"/>
  <c r="L874" i="12"/>
  <c r="A874" i="12"/>
  <c r="L873" i="12"/>
  <c r="A873" i="12"/>
  <c r="L872" i="12"/>
  <c r="A872" i="12"/>
  <c r="L871" i="12"/>
  <c r="A871" i="12"/>
  <c r="L870" i="12"/>
  <c r="A870" i="12"/>
  <c r="L869" i="12"/>
  <c r="A869" i="12"/>
  <c r="L868" i="12"/>
  <c r="A868" i="12"/>
  <c r="L867" i="12"/>
  <c r="A867" i="12"/>
  <c r="L866" i="12"/>
  <c r="A866" i="12"/>
  <c r="L865" i="12"/>
  <c r="A865" i="12"/>
  <c r="L864" i="12"/>
  <c r="A864" i="12"/>
  <c r="L863" i="12"/>
  <c r="A863" i="12"/>
  <c r="L862" i="12"/>
  <c r="A862" i="12"/>
  <c r="L861" i="12"/>
  <c r="A861" i="12"/>
  <c r="L860" i="12"/>
  <c r="A860" i="12"/>
  <c r="L859" i="12"/>
  <c r="A859" i="12"/>
  <c r="L858" i="12"/>
  <c r="A858" i="12"/>
  <c r="L857" i="12"/>
  <c r="A857" i="12"/>
  <c r="L856" i="12"/>
  <c r="A856" i="12"/>
  <c r="L855" i="12"/>
  <c r="A855" i="12"/>
  <c r="L854" i="12"/>
  <c r="A854" i="12"/>
  <c r="L853" i="12"/>
  <c r="A853" i="12"/>
  <c r="L852" i="12"/>
  <c r="A852" i="12"/>
  <c r="L851" i="12"/>
  <c r="A851" i="12"/>
  <c r="L850" i="12"/>
  <c r="A850" i="12"/>
  <c r="L849" i="12"/>
  <c r="A849" i="12"/>
  <c r="L848" i="12"/>
  <c r="A848" i="12"/>
  <c r="L847" i="12"/>
  <c r="A847" i="12"/>
  <c r="L846" i="12"/>
  <c r="A846" i="12"/>
  <c r="L845" i="12"/>
  <c r="A845" i="12"/>
  <c r="L844" i="12"/>
  <c r="A844" i="12"/>
  <c r="L843" i="12"/>
  <c r="A843" i="12"/>
  <c r="L842" i="12"/>
  <c r="A842" i="12"/>
  <c r="L841" i="12"/>
  <c r="A841" i="12"/>
  <c r="L840" i="12"/>
  <c r="A840" i="12"/>
  <c r="L839" i="12"/>
  <c r="A839" i="12"/>
  <c r="L838" i="12"/>
  <c r="A838" i="12"/>
  <c r="L837" i="12"/>
  <c r="A837" i="12"/>
  <c r="L836" i="12"/>
  <c r="A836" i="12"/>
  <c r="L835" i="12"/>
  <c r="A835" i="12"/>
  <c r="L834" i="12"/>
  <c r="A834" i="12"/>
  <c r="L833" i="12"/>
  <c r="A833" i="12"/>
  <c r="L832" i="12"/>
  <c r="A832" i="12"/>
  <c r="L831" i="12"/>
  <c r="A831" i="12"/>
  <c r="L830" i="12"/>
  <c r="A830" i="12"/>
  <c r="L829" i="12"/>
  <c r="A829" i="12"/>
  <c r="L828" i="12"/>
  <c r="A828" i="12"/>
  <c r="L827" i="12"/>
  <c r="A827" i="12"/>
  <c r="L826" i="12"/>
  <c r="A826" i="12"/>
  <c r="L825" i="12"/>
  <c r="A825" i="12"/>
  <c r="L824" i="12"/>
  <c r="A824" i="12"/>
  <c r="L823" i="12"/>
  <c r="A823" i="12"/>
  <c r="L822" i="12"/>
  <c r="A822" i="12"/>
  <c r="L821" i="12"/>
  <c r="A821" i="12"/>
  <c r="L820" i="12"/>
  <c r="A820" i="12"/>
  <c r="L819" i="12"/>
  <c r="A819" i="12"/>
  <c r="L818" i="12"/>
  <c r="A818" i="12"/>
  <c r="L817" i="12"/>
  <c r="A817" i="12"/>
  <c r="L816" i="12"/>
  <c r="A816" i="12"/>
  <c r="L815" i="12"/>
  <c r="A815" i="12"/>
  <c r="L814" i="12"/>
  <c r="A814" i="12"/>
  <c r="L813" i="12"/>
  <c r="A813" i="12"/>
  <c r="L812" i="12"/>
  <c r="A812" i="12"/>
  <c r="L811" i="12"/>
  <c r="A811" i="12"/>
  <c r="L810" i="12"/>
  <c r="A810" i="12"/>
  <c r="L809" i="12"/>
  <c r="A809" i="12"/>
  <c r="L808" i="12"/>
  <c r="A808" i="12"/>
  <c r="L807" i="12"/>
  <c r="A807" i="12"/>
  <c r="L806" i="12"/>
  <c r="A806" i="12"/>
  <c r="L805" i="12"/>
  <c r="A805" i="12"/>
  <c r="L804" i="12"/>
  <c r="A804" i="12"/>
  <c r="L803" i="12"/>
  <c r="A803" i="12"/>
  <c r="L802" i="12"/>
  <c r="A802" i="12"/>
  <c r="L801" i="12"/>
  <c r="A801" i="12"/>
  <c r="L800" i="12"/>
  <c r="A800" i="12"/>
  <c r="L799" i="12"/>
  <c r="A799" i="12"/>
  <c r="L798" i="12"/>
  <c r="A798" i="12"/>
  <c r="L797" i="12"/>
  <c r="A797" i="12"/>
  <c r="L796" i="12"/>
  <c r="A796" i="12"/>
  <c r="L795" i="12"/>
  <c r="A795" i="12"/>
  <c r="L794" i="12"/>
  <c r="A794" i="12"/>
  <c r="L793" i="12"/>
  <c r="A793" i="12"/>
  <c r="L792" i="12"/>
  <c r="A792" i="12"/>
  <c r="L791" i="12"/>
  <c r="A791" i="12"/>
  <c r="L790" i="12"/>
  <c r="A790" i="12"/>
  <c r="L789" i="12"/>
  <c r="A789" i="12"/>
  <c r="L788" i="12"/>
  <c r="A788" i="12"/>
  <c r="L787" i="12"/>
  <c r="A787" i="12"/>
  <c r="L786" i="12"/>
  <c r="A786" i="12"/>
  <c r="L785" i="12"/>
  <c r="A785" i="12"/>
  <c r="L784" i="12"/>
  <c r="A784" i="12"/>
  <c r="L783" i="12"/>
  <c r="A783" i="12"/>
  <c r="L782" i="12"/>
  <c r="A782" i="12"/>
  <c r="L781" i="12"/>
  <c r="A781" i="12"/>
  <c r="L780" i="12"/>
  <c r="A780" i="12"/>
  <c r="L779" i="12"/>
  <c r="A779" i="12"/>
  <c r="L778" i="12"/>
  <c r="A778" i="12"/>
  <c r="L777" i="12"/>
  <c r="A777" i="12"/>
  <c r="L776" i="12"/>
  <c r="A776" i="12"/>
  <c r="L775" i="12"/>
  <c r="A775" i="12"/>
  <c r="L774" i="12"/>
  <c r="A774" i="12"/>
  <c r="L773" i="12"/>
  <c r="A773" i="12"/>
  <c r="L772" i="12"/>
  <c r="A772" i="12"/>
  <c r="L771" i="12"/>
  <c r="A771" i="12"/>
  <c r="L770" i="12"/>
  <c r="A770" i="12"/>
  <c r="L769" i="12"/>
  <c r="A769" i="12"/>
  <c r="L768" i="12"/>
  <c r="A768" i="12"/>
  <c r="L767" i="12"/>
  <c r="A767" i="12"/>
  <c r="L766" i="12"/>
  <c r="A766" i="12"/>
  <c r="L765" i="12"/>
  <c r="A765" i="12"/>
  <c r="L764" i="12"/>
  <c r="A764" i="12"/>
  <c r="L763" i="12"/>
  <c r="A763" i="12"/>
  <c r="L762" i="12"/>
  <c r="A762" i="12"/>
  <c r="L761" i="12"/>
  <c r="A761" i="12"/>
  <c r="L760" i="12"/>
  <c r="A760" i="12"/>
  <c r="L759" i="12"/>
  <c r="A759" i="12"/>
  <c r="L758" i="12"/>
  <c r="A758" i="12"/>
  <c r="L757" i="12"/>
  <c r="A757" i="12"/>
  <c r="L756" i="12"/>
  <c r="A756" i="12"/>
  <c r="L755" i="12"/>
  <c r="A755" i="12"/>
  <c r="L754" i="12"/>
  <c r="A754" i="12"/>
  <c r="L753" i="12"/>
  <c r="A753" i="12"/>
  <c r="L752" i="12"/>
  <c r="A752" i="12"/>
  <c r="L751" i="12"/>
  <c r="A751" i="12"/>
  <c r="L750" i="12"/>
  <c r="A750" i="12"/>
  <c r="L749" i="12"/>
  <c r="A749" i="12"/>
  <c r="L748" i="12"/>
  <c r="A748" i="12"/>
  <c r="L747" i="12"/>
  <c r="A747" i="12"/>
  <c r="L746" i="12"/>
  <c r="A746" i="12"/>
  <c r="L745" i="12"/>
  <c r="A745" i="12"/>
  <c r="L744" i="12"/>
  <c r="A744" i="12"/>
  <c r="L743" i="12"/>
  <c r="A743" i="12"/>
  <c r="L742" i="12"/>
  <c r="A742" i="12"/>
  <c r="L741" i="12"/>
  <c r="A741" i="12"/>
  <c r="L740" i="12"/>
  <c r="A740" i="12"/>
  <c r="L739" i="12"/>
  <c r="A739" i="12"/>
  <c r="L738" i="12"/>
  <c r="A738" i="12"/>
  <c r="L737" i="12"/>
  <c r="A737" i="12"/>
  <c r="L736" i="12"/>
  <c r="A736" i="12"/>
  <c r="L735" i="12"/>
  <c r="A735" i="12"/>
  <c r="L734" i="12"/>
  <c r="A734" i="12"/>
  <c r="L733" i="12"/>
  <c r="A733" i="12"/>
  <c r="L732" i="12"/>
  <c r="A732" i="12"/>
  <c r="L731" i="12"/>
  <c r="A731" i="12"/>
  <c r="L730" i="12"/>
  <c r="A730" i="12"/>
  <c r="L729" i="12"/>
  <c r="A729" i="12"/>
  <c r="L728" i="12"/>
  <c r="A728" i="12"/>
  <c r="L727" i="12"/>
  <c r="A727" i="12"/>
  <c r="L726" i="12"/>
  <c r="A726" i="12"/>
  <c r="L725" i="12"/>
  <c r="A725" i="12"/>
  <c r="L724" i="12"/>
  <c r="A724" i="12"/>
  <c r="L723" i="12"/>
  <c r="A723" i="12"/>
  <c r="L722" i="12"/>
  <c r="A722" i="12"/>
  <c r="L721" i="12"/>
  <c r="A721" i="12"/>
  <c r="L720" i="12"/>
  <c r="A720" i="12"/>
  <c r="L719" i="12"/>
  <c r="A719" i="12"/>
  <c r="L718" i="12"/>
  <c r="A718" i="12"/>
  <c r="L717" i="12"/>
  <c r="A717" i="12"/>
  <c r="L716" i="12"/>
  <c r="A716" i="12"/>
  <c r="L715" i="12"/>
  <c r="A715" i="12"/>
  <c r="L714" i="12"/>
  <c r="A714" i="12"/>
  <c r="L713" i="12"/>
  <c r="A713" i="12"/>
  <c r="L712" i="12"/>
  <c r="A712" i="12"/>
  <c r="L711" i="12"/>
  <c r="A711" i="12"/>
  <c r="L710" i="12"/>
  <c r="A710" i="12"/>
  <c r="L709" i="12"/>
  <c r="A709" i="12"/>
  <c r="L708" i="12"/>
  <c r="A708" i="12"/>
  <c r="L707" i="12"/>
  <c r="A707" i="12"/>
  <c r="L706" i="12"/>
  <c r="A706" i="12"/>
  <c r="L705" i="12"/>
  <c r="A705" i="12"/>
  <c r="L704" i="12"/>
  <c r="A704" i="12"/>
  <c r="L703" i="12"/>
  <c r="A703" i="12"/>
  <c r="L702" i="12"/>
  <c r="A702" i="12"/>
  <c r="L701" i="12"/>
  <c r="A701" i="12"/>
  <c r="L700" i="12"/>
  <c r="A700" i="12"/>
  <c r="L699" i="12"/>
  <c r="A699" i="12"/>
  <c r="L698" i="12"/>
  <c r="A698" i="12"/>
  <c r="L697" i="12"/>
  <c r="A697" i="12"/>
  <c r="L696" i="12"/>
  <c r="A696" i="12"/>
  <c r="L695" i="12"/>
  <c r="A695" i="12"/>
  <c r="L694" i="12"/>
  <c r="A694" i="12"/>
  <c r="L693" i="12"/>
  <c r="A693" i="12"/>
  <c r="L692" i="12"/>
  <c r="A692" i="12"/>
  <c r="L691" i="12"/>
  <c r="A691" i="12"/>
  <c r="L690" i="12"/>
  <c r="A690" i="12"/>
  <c r="L689" i="12"/>
  <c r="A689" i="12"/>
  <c r="L688" i="12"/>
  <c r="A688" i="12"/>
  <c r="L687" i="12"/>
  <c r="A687" i="12"/>
  <c r="L686" i="12"/>
  <c r="A686" i="12"/>
  <c r="L685" i="12"/>
  <c r="A685" i="12"/>
  <c r="L684" i="12"/>
  <c r="A684" i="12"/>
  <c r="L683" i="12"/>
  <c r="A683" i="12"/>
  <c r="L682" i="12"/>
  <c r="A682" i="12"/>
  <c r="L681" i="12"/>
  <c r="A681" i="12"/>
  <c r="L680" i="12"/>
  <c r="A680" i="12"/>
  <c r="L679" i="12"/>
  <c r="A679" i="12"/>
  <c r="L678" i="12"/>
  <c r="A678" i="12"/>
  <c r="L677" i="12"/>
  <c r="A677" i="12"/>
  <c r="L676" i="12"/>
  <c r="A676" i="12"/>
  <c r="L675" i="12"/>
  <c r="A675" i="12"/>
  <c r="L674" i="12"/>
  <c r="A674" i="12"/>
  <c r="L673" i="12"/>
  <c r="A673" i="12"/>
  <c r="L672" i="12"/>
  <c r="A672" i="12"/>
  <c r="L671" i="12"/>
  <c r="A671" i="12"/>
  <c r="L670" i="12"/>
  <c r="A670" i="12"/>
  <c r="L669" i="12"/>
  <c r="A669" i="12"/>
  <c r="L668" i="12"/>
  <c r="A668" i="12"/>
  <c r="L667" i="12"/>
  <c r="A667" i="12"/>
  <c r="L666" i="12"/>
  <c r="A666" i="12"/>
  <c r="L665" i="12"/>
  <c r="A665" i="12"/>
  <c r="L664" i="12"/>
  <c r="A664" i="12"/>
  <c r="L663" i="12"/>
  <c r="A663" i="12"/>
  <c r="L662" i="12"/>
  <c r="A662" i="12"/>
  <c r="L661" i="12"/>
  <c r="A661" i="12"/>
  <c r="L660" i="12"/>
  <c r="A660" i="12"/>
  <c r="L659" i="12"/>
  <c r="A659" i="12"/>
  <c r="L658" i="12"/>
  <c r="A658" i="12"/>
  <c r="L657" i="12"/>
  <c r="A657" i="12"/>
  <c r="L656" i="12"/>
  <c r="A656" i="12"/>
  <c r="L655" i="12"/>
  <c r="A655" i="12"/>
  <c r="L654" i="12"/>
  <c r="A654" i="12"/>
  <c r="L653" i="12"/>
  <c r="A653" i="12"/>
  <c r="L652" i="12"/>
  <c r="A652" i="12"/>
  <c r="L651" i="12"/>
  <c r="A651" i="12"/>
  <c r="L650" i="12"/>
  <c r="A650" i="12"/>
  <c r="L649" i="12"/>
  <c r="A649" i="12"/>
  <c r="L648" i="12"/>
  <c r="A648" i="12"/>
  <c r="L647" i="12"/>
  <c r="A647" i="12"/>
  <c r="L646" i="12"/>
  <c r="A646" i="12"/>
  <c r="L645" i="12"/>
  <c r="A645" i="12"/>
  <c r="L644" i="12"/>
  <c r="A644" i="12"/>
  <c r="L643" i="12"/>
  <c r="A643" i="12"/>
  <c r="L642" i="12"/>
  <c r="A642" i="12"/>
  <c r="L641" i="12"/>
  <c r="A641" i="12"/>
  <c r="L640" i="12"/>
  <c r="A640" i="12"/>
  <c r="L639" i="12"/>
  <c r="A639" i="12"/>
  <c r="L638" i="12"/>
  <c r="A638" i="12"/>
  <c r="L637" i="12"/>
  <c r="A637" i="12"/>
  <c r="L636" i="12"/>
  <c r="A636" i="12"/>
  <c r="L635" i="12"/>
  <c r="A635" i="12"/>
  <c r="L634" i="12"/>
  <c r="A634" i="12"/>
  <c r="L633" i="12"/>
  <c r="A633" i="12"/>
  <c r="L632" i="12"/>
  <c r="A632" i="12"/>
  <c r="L631" i="12"/>
  <c r="A631" i="12"/>
  <c r="L630" i="12"/>
  <c r="A630" i="12"/>
  <c r="L629" i="12"/>
  <c r="A629" i="12"/>
  <c r="L628" i="12"/>
  <c r="A628" i="12"/>
  <c r="L627" i="12"/>
  <c r="A627" i="12"/>
  <c r="L626" i="12"/>
  <c r="A626" i="12"/>
  <c r="L625" i="12"/>
  <c r="A625" i="12"/>
  <c r="L624" i="12"/>
  <c r="A624" i="12"/>
  <c r="L623" i="12"/>
  <c r="A623" i="12"/>
  <c r="L622" i="12"/>
  <c r="A622" i="12"/>
  <c r="L621" i="12"/>
  <c r="A621" i="12"/>
  <c r="L620" i="12"/>
  <c r="A620" i="12"/>
  <c r="L619" i="12"/>
  <c r="A619" i="12"/>
  <c r="L618" i="12"/>
  <c r="A618" i="12"/>
  <c r="L617" i="12"/>
  <c r="A617" i="12"/>
  <c r="L616" i="12"/>
  <c r="A616" i="12"/>
  <c r="L615" i="12"/>
  <c r="A615" i="12"/>
  <c r="L614" i="12"/>
  <c r="A614" i="12"/>
  <c r="L613" i="12"/>
  <c r="A613" i="12"/>
  <c r="L612" i="12"/>
  <c r="A612" i="12"/>
  <c r="L611" i="12"/>
  <c r="A611" i="12"/>
  <c r="L610" i="12"/>
  <c r="A610" i="12"/>
  <c r="L609" i="12"/>
  <c r="A609" i="12"/>
  <c r="L608" i="12"/>
  <c r="A608" i="12"/>
  <c r="L607" i="12"/>
  <c r="A607" i="12"/>
  <c r="L606" i="12"/>
  <c r="A606" i="12"/>
  <c r="L605" i="12"/>
  <c r="A605" i="12"/>
  <c r="L604" i="12"/>
  <c r="A604" i="12"/>
  <c r="L603" i="12"/>
  <c r="A603" i="12"/>
  <c r="L602" i="12"/>
  <c r="A602" i="12"/>
  <c r="L601" i="12"/>
  <c r="A601" i="12"/>
  <c r="L600" i="12"/>
  <c r="A600" i="12"/>
  <c r="L599" i="12"/>
  <c r="A599" i="12"/>
  <c r="L598" i="12"/>
  <c r="A598" i="12"/>
  <c r="L597" i="12"/>
  <c r="A597" i="12"/>
  <c r="L596" i="12"/>
  <c r="A596" i="12"/>
  <c r="L595" i="12"/>
  <c r="A595" i="12"/>
  <c r="L594" i="12"/>
  <c r="A594" i="12"/>
  <c r="L593" i="12"/>
  <c r="A593" i="12"/>
  <c r="L592" i="12"/>
  <c r="A592" i="12"/>
  <c r="L591" i="12"/>
  <c r="A591" i="12"/>
  <c r="L590" i="12"/>
  <c r="A590" i="12"/>
  <c r="L589" i="12"/>
  <c r="A589" i="12"/>
  <c r="L588" i="12"/>
  <c r="A588" i="12"/>
  <c r="L587" i="12"/>
  <c r="A587" i="12"/>
  <c r="L586" i="12"/>
  <c r="A586" i="12"/>
  <c r="L585" i="12"/>
  <c r="A585" i="12"/>
  <c r="L584" i="12"/>
  <c r="A584" i="12"/>
  <c r="L583" i="12"/>
  <c r="A583" i="12"/>
  <c r="L582" i="12"/>
  <c r="A582" i="12"/>
  <c r="L581" i="12"/>
  <c r="A581" i="12"/>
  <c r="L580" i="12"/>
  <c r="A580" i="12"/>
  <c r="L579" i="12"/>
  <c r="A579" i="12"/>
  <c r="L578" i="12"/>
  <c r="A578" i="12"/>
  <c r="L577" i="12"/>
  <c r="A577" i="12"/>
  <c r="L576" i="12"/>
  <c r="A576" i="12"/>
  <c r="L575" i="12"/>
  <c r="A575" i="12"/>
  <c r="L574" i="12"/>
  <c r="A574" i="12"/>
  <c r="L573" i="12"/>
  <c r="A573" i="12"/>
  <c r="L572" i="12"/>
  <c r="A572" i="12"/>
  <c r="L571" i="12"/>
  <c r="A571" i="12"/>
  <c r="L570" i="12"/>
  <c r="A570" i="12"/>
  <c r="L569" i="12"/>
  <c r="A569" i="12"/>
  <c r="L568" i="12"/>
  <c r="A568" i="12"/>
  <c r="L567" i="12"/>
  <c r="A567" i="12"/>
  <c r="L566" i="12"/>
  <c r="A566" i="12"/>
  <c r="L565" i="12"/>
  <c r="A565" i="12"/>
  <c r="L564" i="12"/>
  <c r="A564" i="12"/>
  <c r="L563" i="12"/>
  <c r="A563" i="12"/>
  <c r="L562" i="12"/>
  <c r="A562" i="12"/>
  <c r="L561" i="12"/>
  <c r="A561" i="12"/>
  <c r="L560" i="12"/>
  <c r="A560" i="12"/>
  <c r="L559" i="12"/>
  <c r="A559" i="12"/>
  <c r="L558" i="12"/>
  <c r="A558" i="12"/>
  <c r="L557" i="12"/>
  <c r="A557" i="12"/>
  <c r="L556" i="12"/>
  <c r="A556" i="12"/>
  <c r="L555" i="12"/>
  <c r="A555" i="12"/>
  <c r="L554" i="12"/>
  <c r="A554" i="12"/>
  <c r="L553" i="12"/>
  <c r="A553" i="12"/>
  <c r="L552" i="12"/>
  <c r="A552" i="12"/>
  <c r="L551" i="12"/>
  <c r="A551" i="12"/>
  <c r="L550" i="12"/>
  <c r="A550" i="12"/>
  <c r="L549" i="12"/>
  <c r="A549" i="12"/>
  <c r="L548" i="12"/>
  <c r="A548" i="12"/>
  <c r="L547" i="12"/>
  <c r="A547" i="12"/>
  <c r="L546" i="12"/>
  <c r="A546" i="12"/>
  <c r="L545" i="12"/>
  <c r="A545" i="12"/>
  <c r="L544" i="12"/>
  <c r="A544" i="12"/>
  <c r="L543" i="12"/>
  <c r="A543" i="12"/>
  <c r="L542" i="12"/>
  <c r="A542" i="12"/>
  <c r="L541" i="12"/>
  <c r="A541" i="12"/>
  <c r="L540" i="12"/>
  <c r="A540" i="12"/>
  <c r="L539" i="12"/>
  <c r="A539" i="12"/>
  <c r="L538" i="12"/>
  <c r="A538" i="12"/>
  <c r="L537" i="12"/>
  <c r="A537" i="12"/>
  <c r="L536" i="12"/>
  <c r="A536" i="12"/>
  <c r="L535" i="12"/>
  <c r="A535" i="12"/>
  <c r="L534" i="12"/>
  <c r="A534" i="12"/>
  <c r="L533" i="12"/>
  <c r="A533" i="12"/>
  <c r="L532" i="12"/>
  <c r="A532" i="12"/>
  <c r="L531" i="12"/>
  <c r="A531" i="12"/>
  <c r="L530" i="12"/>
  <c r="A530" i="12"/>
  <c r="L529" i="12"/>
  <c r="A529" i="12"/>
  <c r="L528" i="12"/>
  <c r="A528" i="12"/>
  <c r="L527" i="12"/>
  <c r="A527" i="12"/>
  <c r="L526" i="12"/>
  <c r="A526" i="12"/>
  <c r="L525" i="12"/>
  <c r="A525" i="12"/>
  <c r="L524" i="12"/>
  <c r="A524" i="12"/>
  <c r="L523" i="12"/>
  <c r="A523" i="12"/>
  <c r="L522" i="12"/>
  <c r="A522" i="12"/>
  <c r="L521" i="12"/>
  <c r="A521" i="12"/>
  <c r="L520" i="12"/>
  <c r="A520" i="12"/>
  <c r="L519" i="12"/>
  <c r="A519" i="12"/>
  <c r="L518" i="12"/>
  <c r="A518" i="12"/>
  <c r="L517" i="12"/>
  <c r="A517" i="12"/>
  <c r="L516" i="12"/>
  <c r="A516" i="12"/>
  <c r="L515" i="12"/>
  <c r="A515" i="12"/>
  <c r="L514" i="12"/>
  <c r="A514" i="12"/>
  <c r="L513" i="12"/>
  <c r="A513" i="12"/>
  <c r="L512" i="12"/>
  <c r="A512" i="12"/>
  <c r="L511" i="12"/>
  <c r="A511" i="12"/>
  <c r="L510" i="12"/>
  <c r="A510" i="12"/>
  <c r="L509" i="12"/>
  <c r="A509" i="12"/>
  <c r="L508" i="12"/>
  <c r="A508" i="12"/>
  <c r="L507" i="12"/>
  <c r="A507" i="12"/>
  <c r="L506" i="12"/>
  <c r="A506" i="12"/>
  <c r="L505" i="12"/>
  <c r="A505" i="12"/>
  <c r="L504" i="12"/>
  <c r="A504" i="12"/>
  <c r="L503" i="12"/>
  <c r="A503" i="12"/>
  <c r="L502" i="12"/>
  <c r="A502" i="12"/>
  <c r="L501" i="12"/>
  <c r="A501" i="12"/>
  <c r="L500" i="12"/>
  <c r="A500" i="12"/>
  <c r="L499" i="12"/>
  <c r="A499" i="12"/>
  <c r="L498" i="12"/>
  <c r="A498" i="12"/>
  <c r="L497" i="12"/>
  <c r="A497" i="12"/>
  <c r="L496" i="12"/>
  <c r="A496" i="12"/>
  <c r="L495" i="12"/>
  <c r="A495" i="12"/>
  <c r="L494" i="12"/>
  <c r="A494" i="12"/>
  <c r="L493" i="12"/>
  <c r="A493" i="12"/>
  <c r="L492" i="12"/>
  <c r="A492" i="12"/>
  <c r="L491" i="12"/>
  <c r="A491" i="12"/>
  <c r="L490" i="12"/>
  <c r="A490" i="12"/>
  <c r="L489" i="12"/>
  <c r="A489" i="12"/>
  <c r="L488" i="12"/>
  <c r="A488" i="12"/>
  <c r="L487" i="12"/>
  <c r="A487" i="12"/>
  <c r="L486" i="12"/>
  <c r="A486" i="12"/>
  <c r="L485" i="12"/>
  <c r="A485" i="12"/>
  <c r="L484" i="12"/>
  <c r="A484" i="12"/>
  <c r="L483" i="12"/>
  <c r="A483" i="12"/>
  <c r="L482" i="12"/>
  <c r="A482" i="12"/>
  <c r="L481" i="12"/>
  <c r="A481" i="12"/>
  <c r="L480" i="12"/>
  <c r="A480" i="12"/>
  <c r="L479" i="12"/>
  <c r="A479" i="12"/>
  <c r="L478" i="12"/>
  <c r="A478" i="12"/>
  <c r="L477" i="12"/>
  <c r="A477" i="12"/>
  <c r="L476" i="12"/>
  <c r="A476" i="12"/>
  <c r="L475" i="12"/>
  <c r="A475" i="12"/>
  <c r="L474" i="12"/>
  <c r="A474" i="12"/>
  <c r="L473" i="12"/>
  <c r="A473" i="12"/>
  <c r="L472" i="12"/>
  <c r="A472" i="12"/>
  <c r="L471" i="12"/>
  <c r="A471" i="12"/>
  <c r="L470" i="12"/>
  <c r="A470" i="12"/>
  <c r="L469" i="12"/>
  <c r="A469" i="12"/>
  <c r="L468" i="12"/>
  <c r="A468" i="12"/>
  <c r="L467" i="12"/>
  <c r="A467" i="12"/>
  <c r="L466" i="12"/>
  <c r="A466" i="12"/>
  <c r="L465" i="12"/>
  <c r="A465" i="12"/>
  <c r="L464" i="12"/>
  <c r="A464" i="12"/>
  <c r="L463" i="12"/>
  <c r="A463" i="12"/>
  <c r="L462" i="12"/>
  <c r="A462" i="12"/>
  <c r="L461" i="12"/>
  <c r="A461" i="12"/>
  <c r="L460" i="12"/>
  <c r="A460" i="12"/>
  <c r="L459" i="12"/>
  <c r="A459" i="12"/>
  <c r="L458" i="12"/>
  <c r="A458" i="12"/>
  <c r="L457" i="12"/>
  <c r="A457" i="12"/>
  <c r="L456" i="12"/>
  <c r="A456" i="12"/>
  <c r="L455" i="12"/>
  <c r="A455" i="12"/>
  <c r="L454" i="12"/>
  <c r="A454" i="12"/>
  <c r="L453" i="12"/>
  <c r="A453" i="12"/>
  <c r="L452" i="12"/>
  <c r="A452" i="12"/>
  <c r="L451" i="12"/>
  <c r="A451" i="12"/>
  <c r="L450" i="12"/>
  <c r="A450" i="12"/>
  <c r="L449" i="12"/>
  <c r="A449" i="12"/>
  <c r="L448" i="12"/>
  <c r="A448" i="12"/>
  <c r="L447" i="12"/>
  <c r="A447" i="12"/>
  <c r="L446" i="12"/>
  <c r="A446" i="12"/>
  <c r="L445" i="12"/>
  <c r="A445" i="12"/>
  <c r="L444" i="12"/>
  <c r="A444" i="12"/>
  <c r="L443" i="12"/>
  <c r="A443" i="12"/>
  <c r="L442" i="12"/>
  <c r="A442" i="12"/>
  <c r="L441" i="12"/>
  <c r="A441" i="12"/>
  <c r="L440" i="12"/>
  <c r="A440" i="12"/>
  <c r="L439" i="12"/>
  <c r="A439" i="12"/>
  <c r="L438" i="12"/>
  <c r="A438" i="12"/>
  <c r="L437" i="12"/>
  <c r="A437" i="12"/>
  <c r="L436" i="12"/>
  <c r="A436" i="12"/>
  <c r="L435" i="12"/>
  <c r="A435" i="12"/>
  <c r="L434" i="12"/>
  <c r="A434" i="12"/>
  <c r="L433" i="12"/>
  <c r="A433" i="12"/>
  <c r="L432" i="12"/>
  <c r="A432" i="12"/>
  <c r="L431" i="12"/>
  <c r="A431" i="12"/>
  <c r="L430" i="12"/>
  <c r="A430" i="12"/>
  <c r="L429" i="12"/>
  <c r="A429" i="12"/>
  <c r="L428" i="12"/>
  <c r="A428" i="12"/>
  <c r="L427" i="12"/>
  <c r="A427" i="12"/>
  <c r="L426" i="12"/>
  <c r="A426" i="12"/>
  <c r="L425" i="12"/>
  <c r="A425" i="12"/>
  <c r="L424" i="12"/>
  <c r="A424" i="12"/>
  <c r="L423" i="12"/>
  <c r="A423" i="12"/>
  <c r="L422" i="12"/>
  <c r="A422" i="12"/>
  <c r="L421" i="12"/>
  <c r="A421" i="12"/>
  <c r="L420" i="12"/>
  <c r="A420" i="12"/>
  <c r="L419" i="12"/>
  <c r="A419" i="12"/>
  <c r="L418" i="12"/>
  <c r="A418" i="12"/>
  <c r="L417" i="12"/>
  <c r="A417" i="12"/>
  <c r="L416" i="12"/>
  <c r="A416" i="12"/>
  <c r="L415" i="12"/>
  <c r="A415" i="12"/>
  <c r="L414" i="12"/>
  <c r="A414" i="12"/>
  <c r="L413" i="12"/>
  <c r="A413" i="12"/>
  <c r="L412" i="12"/>
  <c r="A412" i="12"/>
  <c r="L411" i="12"/>
  <c r="A411" i="12"/>
  <c r="L410" i="12"/>
  <c r="A410" i="12"/>
  <c r="L409" i="12"/>
  <c r="A409" i="12"/>
  <c r="L408" i="12"/>
  <c r="A408" i="12"/>
  <c r="L407" i="12"/>
  <c r="A407" i="12"/>
  <c r="L406" i="12"/>
  <c r="A406" i="12"/>
  <c r="L405" i="12"/>
  <c r="A405" i="12"/>
  <c r="L404" i="12"/>
  <c r="A404" i="12"/>
  <c r="L403" i="12"/>
  <c r="A403" i="12"/>
  <c r="L402" i="12"/>
  <c r="A402" i="12"/>
  <c r="L401" i="12"/>
  <c r="A401" i="12"/>
  <c r="L400" i="12"/>
  <c r="A400" i="12"/>
  <c r="L399" i="12"/>
  <c r="A399" i="12"/>
  <c r="L398" i="12"/>
  <c r="A398" i="12"/>
  <c r="L397" i="12"/>
  <c r="A397" i="12"/>
  <c r="L396" i="12"/>
  <c r="A396" i="12"/>
  <c r="L395" i="12"/>
  <c r="A395" i="12"/>
  <c r="L394" i="12"/>
  <c r="A394" i="12"/>
  <c r="L393" i="12"/>
  <c r="A393" i="12"/>
  <c r="L392" i="12"/>
  <c r="A392" i="12"/>
  <c r="L391" i="12"/>
  <c r="A391" i="12"/>
  <c r="L390" i="12"/>
  <c r="A390" i="12"/>
  <c r="L389" i="12"/>
  <c r="A389" i="12"/>
  <c r="L388" i="12"/>
  <c r="A388" i="12"/>
  <c r="L387" i="12"/>
  <c r="A387" i="12"/>
  <c r="L386" i="12"/>
  <c r="A386" i="12"/>
  <c r="L385" i="12"/>
  <c r="A385" i="12"/>
  <c r="L384" i="12"/>
  <c r="A384" i="12"/>
  <c r="L383" i="12"/>
  <c r="A383" i="12"/>
  <c r="L382" i="12"/>
  <c r="A382" i="12"/>
  <c r="L381" i="12"/>
  <c r="A381" i="12"/>
  <c r="L380" i="12"/>
  <c r="A380" i="12"/>
  <c r="L379" i="12"/>
  <c r="A379" i="12"/>
  <c r="L378" i="12"/>
  <c r="A378" i="12"/>
  <c r="L377" i="12"/>
  <c r="A377" i="12"/>
  <c r="L376" i="12"/>
  <c r="A376" i="12"/>
  <c r="L375" i="12"/>
  <c r="A375" i="12"/>
  <c r="L374" i="12"/>
  <c r="A374" i="12"/>
  <c r="L373" i="12"/>
  <c r="A373" i="12"/>
  <c r="L372" i="12"/>
  <c r="A372" i="12"/>
  <c r="L371" i="12"/>
  <c r="A371" i="12"/>
  <c r="L370" i="12"/>
  <c r="A370" i="12"/>
  <c r="L369" i="12"/>
  <c r="A369" i="12"/>
  <c r="L368" i="12"/>
  <c r="A368" i="12"/>
  <c r="L367" i="12"/>
  <c r="A367" i="12"/>
  <c r="L366" i="12"/>
  <c r="A366" i="12"/>
  <c r="L365" i="12"/>
  <c r="A365" i="12"/>
  <c r="L364" i="12"/>
  <c r="A364" i="12"/>
  <c r="L363" i="12"/>
  <c r="A363" i="12"/>
  <c r="L362" i="12"/>
  <c r="A362" i="12"/>
  <c r="L361" i="12"/>
  <c r="A361" i="12"/>
  <c r="L360" i="12"/>
  <c r="A360" i="12"/>
  <c r="L359" i="12"/>
  <c r="A359" i="12"/>
  <c r="L358" i="12"/>
  <c r="A358" i="12"/>
  <c r="L357" i="12"/>
  <c r="A357" i="12"/>
  <c r="L356" i="12"/>
  <c r="A356" i="12"/>
  <c r="L355" i="12"/>
  <c r="A355" i="12"/>
  <c r="L354" i="12"/>
  <c r="A354" i="12"/>
  <c r="L353" i="12"/>
  <c r="A353" i="12"/>
  <c r="L352" i="12"/>
  <c r="A352" i="12"/>
  <c r="L351" i="12"/>
  <c r="A351" i="12"/>
  <c r="L350" i="12"/>
  <c r="A350" i="12"/>
  <c r="L349" i="12"/>
  <c r="A349" i="12"/>
  <c r="L348" i="12"/>
  <c r="A348" i="12"/>
  <c r="L347" i="12"/>
  <c r="A347" i="12"/>
  <c r="L346" i="12"/>
  <c r="A346" i="12"/>
  <c r="L345" i="12"/>
  <c r="A345" i="12"/>
  <c r="L344" i="12"/>
  <c r="A344" i="12"/>
  <c r="L343" i="12"/>
  <c r="A343" i="12"/>
  <c r="L342" i="12"/>
  <c r="A342" i="12"/>
  <c r="L341" i="12"/>
  <c r="A341" i="12"/>
  <c r="L340" i="12"/>
  <c r="A340" i="12"/>
  <c r="L339" i="12"/>
  <c r="A339" i="12"/>
  <c r="L338" i="12"/>
  <c r="A338" i="12"/>
  <c r="L337" i="12"/>
  <c r="A337" i="12"/>
  <c r="L336" i="12"/>
  <c r="A336" i="12"/>
  <c r="L335" i="12"/>
  <c r="A335" i="12"/>
  <c r="L334" i="12"/>
  <c r="A334" i="12"/>
  <c r="L333" i="12"/>
  <c r="A333" i="12"/>
  <c r="L332" i="12"/>
  <c r="A332" i="12"/>
  <c r="L331" i="12"/>
  <c r="A331" i="12"/>
  <c r="L330" i="12"/>
  <c r="A330" i="12"/>
  <c r="L329" i="12"/>
  <c r="A329" i="12"/>
  <c r="L328" i="12"/>
  <c r="A328" i="12"/>
  <c r="L327" i="12"/>
  <c r="A327" i="12"/>
  <c r="L326" i="12"/>
  <c r="A326" i="12"/>
  <c r="L325" i="12"/>
  <c r="A325" i="12"/>
  <c r="L324" i="12"/>
  <c r="A324" i="12"/>
  <c r="L323" i="12"/>
  <c r="A323" i="12"/>
  <c r="L322" i="12"/>
  <c r="A322" i="12"/>
  <c r="L321" i="12"/>
  <c r="A321" i="12"/>
  <c r="L320" i="12"/>
  <c r="A320" i="12"/>
  <c r="L319" i="12"/>
  <c r="A319" i="12"/>
  <c r="L318" i="12"/>
  <c r="A318" i="12"/>
  <c r="L317" i="12"/>
  <c r="A317" i="12"/>
  <c r="L316" i="12"/>
  <c r="A316" i="12"/>
  <c r="L315" i="12"/>
  <c r="A315" i="12"/>
  <c r="L314" i="12"/>
  <c r="A314" i="12"/>
  <c r="L313" i="12"/>
  <c r="A313" i="12"/>
  <c r="L312" i="12"/>
  <c r="A312" i="12"/>
  <c r="L311" i="12"/>
  <c r="A311" i="12"/>
  <c r="L310" i="12"/>
  <c r="A310" i="12"/>
  <c r="L309" i="12"/>
  <c r="A309" i="12"/>
  <c r="L308" i="12"/>
  <c r="A308" i="12"/>
  <c r="L307" i="12"/>
  <c r="A307" i="12"/>
  <c r="L306" i="12"/>
  <c r="A306" i="12"/>
  <c r="L305" i="12"/>
  <c r="A305" i="12"/>
  <c r="L304" i="12"/>
  <c r="A304" i="12"/>
  <c r="L303" i="12"/>
  <c r="A303" i="12"/>
  <c r="L302" i="12"/>
  <c r="A302" i="12"/>
  <c r="L301" i="12"/>
  <c r="A301" i="12"/>
  <c r="L300" i="12"/>
  <c r="A300" i="12"/>
  <c r="L299" i="12"/>
  <c r="A299" i="12"/>
  <c r="L298" i="12"/>
  <c r="A298" i="12"/>
  <c r="L297" i="12"/>
  <c r="A297" i="12"/>
  <c r="L296" i="12"/>
  <c r="A296" i="12"/>
  <c r="L295" i="12"/>
  <c r="A295" i="12"/>
  <c r="L294" i="12"/>
  <c r="A294" i="12"/>
  <c r="L293" i="12"/>
  <c r="A293" i="12"/>
  <c r="L292" i="12"/>
  <c r="A292" i="12"/>
  <c r="L291" i="12"/>
  <c r="A291" i="12"/>
  <c r="L290" i="12"/>
  <c r="A290" i="12"/>
  <c r="L289" i="12"/>
  <c r="A289" i="12"/>
  <c r="L288" i="12"/>
  <c r="A288" i="12"/>
  <c r="L287" i="12"/>
  <c r="A287" i="12"/>
  <c r="L286" i="12"/>
  <c r="A286" i="12"/>
  <c r="L285" i="12"/>
  <c r="A285" i="12"/>
  <c r="L284" i="12"/>
  <c r="A284" i="12"/>
  <c r="L283" i="12"/>
  <c r="A283" i="12"/>
  <c r="L282" i="12"/>
  <c r="A282" i="12"/>
  <c r="L281" i="12"/>
  <c r="A281" i="12"/>
  <c r="L280" i="12"/>
  <c r="A280" i="12"/>
  <c r="L279" i="12"/>
  <c r="A279" i="12"/>
  <c r="L278" i="12"/>
  <c r="A278" i="12"/>
  <c r="L277" i="12"/>
  <c r="A277" i="12"/>
  <c r="L276" i="12"/>
  <c r="A276" i="12"/>
  <c r="L275" i="12"/>
  <c r="A275" i="12"/>
  <c r="L274" i="12"/>
  <c r="A274" i="12"/>
  <c r="L273" i="12"/>
  <c r="A273" i="12"/>
  <c r="L272" i="12"/>
  <c r="A272" i="12"/>
  <c r="L271" i="12"/>
  <c r="A271" i="12"/>
  <c r="L270" i="12"/>
  <c r="A270" i="12"/>
  <c r="L269" i="12"/>
  <c r="A269" i="12"/>
  <c r="L268" i="12"/>
  <c r="A268" i="12"/>
  <c r="L267" i="12"/>
  <c r="A267" i="12"/>
  <c r="L266" i="12"/>
  <c r="A266" i="12"/>
  <c r="L265" i="12"/>
  <c r="A265" i="12"/>
  <c r="L264" i="12"/>
  <c r="A264" i="12"/>
  <c r="L263" i="12"/>
  <c r="A263" i="12"/>
  <c r="L262" i="12"/>
  <c r="A262" i="12"/>
  <c r="L261" i="12"/>
  <c r="A261" i="12"/>
  <c r="L260" i="12"/>
  <c r="A260" i="12"/>
  <c r="L259" i="12"/>
  <c r="A259" i="12"/>
  <c r="L258" i="12"/>
  <c r="A258" i="12"/>
  <c r="L257" i="12"/>
  <c r="A257" i="12"/>
  <c r="L256" i="12"/>
  <c r="A256" i="12"/>
  <c r="L255" i="12"/>
  <c r="A255" i="12"/>
  <c r="L254" i="12"/>
  <c r="A254" i="12"/>
  <c r="L253" i="12"/>
  <c r="A253" i="12"/>
  <c r="L252" i="12"/>
  <c r="A252" i="12"/>
  <c r="L251" i="12"/>
  <c r="A251" i="12"/>
  <c r="L250" i="12"/>
  <c r="A250" i="12"/>
  <c r="L249" i="12"/>
  <c r="A249" i="12"/>
  <c r="L248" i="12"/>
  <c r="A248" i="12"/>
  <c r="L247" i="12"/>
  <c r="A247" i="12"/>
  <c r="L246" i="12"/>
  <c r="A246" i="12"/>
  <c r="L245" i="12"/>
  <c r="A245" i="12"/>
  <c r="L244" i="12"/>
  <c r="A244" i="12"/>
  <c r="L243" i="12"/>
  <c r="A243" i="12"/>
  <c r="L242" i="12"/>
  <c r="A242" i="12"/>
  <c r="L241" i="12"/>
  <c r="A241" i="12"/>
  <c r="L240" i="12"/>
  <c r="A240" i="12"/>
  <c r="L239" i="12"/>
  <c r="A239" i="12"/>
  <c r="L238" i="12"/>
  <c r="A238" i="12"/>
  <c r="L237" i="12"/>
  <c r="A237" i="12"/>
  <c r="L236" i="12"/>
  <c r="A236" i="12"/>
  <c r="L235" i="12"/>
  <c r="A235" i="12"/>
  <c r="L234" i="12"/>
  <c r="A234" i="12"/>
  <c r="L233" i="12"/>
  <c r="A233" i="12"/>
  <c r="L232" i="12"/>
  <c r="A232" i="12"/>
  <c r="L231" i="12"/>
  <c r="A231" i="12"/>
  <c r="L230" i="12"/>
  <c r="A230" i="12"/>
  <c r="L229" i="12"/>
  <c r="A229" i="12"/>
  <c r="L228" i="12"/>
  <c r="A228" i="12"/>
  <c r="L227" i="12"/>
  <c r="A227" i="12"/>
  <c r="L226" i="12"/>
  <c r="A226" i="12"/>
  <c r="L225" i="12"/>
  <c r="A225" i="12"/>
  <c r="L224" i="12"/>
  <c r="A224" i="12"/>
  <c r="L223" i="12"/>
  <c r="A223" i="12"/>
  <c r="L222" i="12"/>
  <c r="A222" i="12"/>
  <c r="L221" i="12"/>
  <c r="A221" i="12"/>
  <c r="L220" i="12"/>
  <c r="A220" i="12"/>
  <c r="L219" i="12"/>
  <c r="A219" i="12"/>
  <c r="L218" i="12"/>
  <c r="A218" i="12"/>
  <c r="L217" i="12"/>
  <c r="A217" i="12"/>
  <c r="L216" i="12"/>
  <c r="A216" i="12"/>
  <c r="L215" i="12"/>
  <c r="A215" i="12"/>
  <c r="L214" i="12"/>
  <c r="A214" i="12"/>
  <c r="L213" i="12"/>
  <c r="A213" i="12"/>
  <c r="L212" i="12"/>
  <c r="A212" i="12"/>
  <c r="L211" i="12"/>
  <c r="A211" i="12"/>
  <c r="L210" i="12"/>
  <c r="A210" i="12"/>
  <c r="L209" i="12"/>
  <c r="A209" i="12"/>
  <c r="L208" i="12"/>
  <c r="A208" i="12"/>
  <c r="L207" i="12"/>
  <c r="A207" i="12"/>
  <c r="L206" i="12"/>
  <c r="A206" i="12"/>
  <c r="L205" i="12"/>
  <c r="A205" i="12"/>
  <c r="L204" i="12"/>
  <c r="A204" i="12"/>
  <c r="L203" i="12"/>
  <c r="A203" i="12"/>
  <c r="L202" i="12"/>
  <c r="A202" i="12"/>
  <c r="L201" i="12"/>
  <c r="A201" i="12"/>
  <c r="L200" i="12"/>
  <c r="A200" i="12"/>
  <c r="L199" i="12"/>
  <c r="A199" i="12"/>
  <c r="L198" i="12"/>
  <c r="A198" i="12"/>
  <c r="L197" i="12"/>
  <c r="A197" i="12"/>
  <c r="L196" i="12"/>
  <c r="A196" i="12"/>
  <c r="L195" i="12"/>
  <c r="A195" i="12"/>
  <c r="L194" i="12"/>
  <c r="A194" i="12"/>
  <c r="L193" i="12"/>
  <c r="A193" i="12"/>
  <c r="L192" i="12"/>
  <c r="A192" i="12"/>
  <c r="L191" i="12"/>
  <c r="A191" i="12"/>
  <c r="L190" i="12"/>
  <c r="A190" i="12"/>
  <c r="L189" i="12"/>
  <c r="A189" i="12"/>
  <c r="L188" i="12"/>
  <c r="A188" i="12"/>
  <c r="L187" i="12"/>
  <c r="A187" i="12"/>
  <c r="L186" i="12"/>
  <c r="A186" i="12"/>
  <c r="L185" i="12"/>
  <c r="A185" i="12"/>
  <c r="L184" i="12"/>
  <c r="A184" i="12"/>
  <c r="L183" i="12"/>
  <c r="A183" i="12"/>
  <c r="L182" i="12"/>
  <c r="A182" i="12"/>
  <c r="L181" i="12"/>
  <c r="A181" i="12"/>
  <c r="L180" i="12"/>
  <c r="A180" i="12"/>
  <c r="L179" i="12"/>
  <c r="A179" i="12"/>
  <c r="L178" i="12"/>
  <c r="A178" i="12"/>
  <c r="L177" i="12"/>
  <c r="A177" i="12"/>
  <c r="L176" i="12"/>
  <c r="A176" i="12"/>
  <c r="L175" i="12"/>
  <c r="A175" i="12"/>
  <c r="L174" i="12"/>
  <c r="A174" i="12"/>
  <c r="L173" i="12"/>
  <c r="A173" i="12"/>
  <c r="A172" i="12"/>
  <c r="A171" i="12"/>
  <c r="A170" i="12"/>
  <c r="A169" i="12"/>
  <c r="A168" i="12"/>
  <c r="A167" i="12"/>
  <c r="A166" i="12"/>
  <c r="A165" i="12"/>
  <c r="A164" i="12"/>
  <c r="A163" i="12"/>
  <c r="L162" i="12"/>
  <c r="A162" i="12"/>
  <c r="A161" i="12"/>
  <c r="A160" i="12"/>
  <c r="A159" i="12"/>
  <c r="A158" i="12"/>
  <c r="L157" i="12"/>
  <c r="A157" i="12"/>
  <c r="L156" i="12"/>
  <c r="A156" i="12"/>
  <c r="H155" i="12"/>
  <c r="A155" i="12"/>
  <c r="H154" i="12"/>
  <c r="A154" i="12"/>
  <c r="H153" i="12"/>
  <c r="A153" i="12"/>
  <c r="H152" i="12"/>
  <c r="A152" i="12"/>
  <c r="H151" i="12"/>
  <c r="A151" i="12"/>
  <c r="H150" i="12"/>
  <c r="A150" i="12"/>
  <c r="H149" i="12"/>
  <c r="A149" i="12"/>
  <c r="H148" i="12"/>
  <c r="A148" i="12"/>
  <c r="H147" i="12"/>
  <c r="A147" i="12"/>
  <c r="H146" i="12"/>
  <c r="A146" i="12"/>
  <c r="H145" i="12"/>
  <c r="A145" i="12"/>
  <c r="L144" i="12"/>
  <c r="J144" i="12"/>
  <c r="A144" i="12"/>
  <c r="H143" i="12"/>
  <c r="A143" i="12"/>
  <c r="H142" i="12"/>
  <c r="A142" i="12"/>
  <c r="H141" i="12"/>
  <c r="A141" i="12"/>
  <c r="H140" i="12"/>
  <c r="A140" i="12"/>
  <c r="H139" i="12"/>
  <c r="A139" i="12"/>
  <c r="H138" i="12"/>
  <c r="A138" i="12"/>
  <c r="H137" i="12"/>
  <c r="A137" i="12"/>
  <c r="L136" i="12"/>
  <c r="J136" i="12"/>
  <c r="A136" i="12"/>
  <c r="H135" i="12"/>
  <c r="A135" i="12"/>
  <c r="H134" i="12"/>
  <c r="A134" i="12"/>
  <c r="H133" i="12"/>
  <c r="A133" i="12"/>
  <c r="H132" i="12"/>
  <c r="A132" i="12"/>
  <c r="H131" i="12"/>
  <c r="A131" i="12"/>
  <c r="H130" i="12"/>
  <c r="A130" i="12"/>
  <c r="L129" i="12"/>
  <c r="J129" i="12"/>
  <c r="A129" i="12"/>
  <c r="H128" i="12"/>
  <c r="A128" i="12"/>
  <c r="H127" i="12"/>
  <c r="A127" i="12"/>
  <c r="H126" i="12"/>
  <c r="A126" i="12"/>
  <c r="H125" i="12"/>
  <c r="A125" i="12"/>
  <c r="H124" i="12"/>
  <c r="A124" i="12"/>
  <c r="H123" i="12"/>
  <c r="A123" i="12"/>
  <c r="H122" i="12"/>
  <c r="A122" i="12"/>
  <c r="H121" i="12"/>
  <c r="A121" i="12"/>
  <c r="H120" i="12"/>
  <c r="A120" i="12"/>
  <c r="H119" i="12"/>
  <c r="A119" i="12"/>
  <c r="H118" i="12"/>
  <c r="A118" i="12"/>
  <c r="H117" i="12"/>
  <c r="A117" i="12"/>
  <c r="H116" i="12"/>
  <c r="A116" i="12"/>
  <c r="L115" i="12"/>
  <c r="J115" i="12"/>
  <c r="A115" i="12"/>
  <c r="H114" i="12"/>
  <c r="A114" i="12"/>
  <c r="H113" i="12"/>
  <c r="A113" i="12"/>
  <c r="H112" i="12"/>
  <c r="A112" i="12"/>
  <c r="H111" i="12"/>
  <c r="A111" i="12"/>
  <c r="H110" i="12"/>
  <c r="A110" i="12"/>
  <c r="H109" i="12"/>
  <c r="A109" i="12"/>
  <c r="L108" i="12"/>
  <c r="J108" i="12"/>
  <c r="A108" i="12"/>
  <c r="H107" i="12"/>
  <c r="A107" i="12"/>
  <c r="H106" i="12"/>
  <c r="A106" i="12"/>
  <c r="H105" i="12"/>
  <c r="A105" i="12"/>
  <c r="H104" i="12"/>
  <c r="A104" i="12"/>
  <c r="H103" i="12"/>
  <c r="A103" i="12"/>
  <c r="H102" i="12"/>
  <c r="A102" i="12"/>
  <c r="H101" i="12"/>
  <c r="A101" i="12"/>
  <c r="H100" i="12"/>
  <c r="A100" i="12"/>
  <c r="H99" i="12"/>
  <c r="A99" i="12"/>
  <c r="H98" i="12"/>
  <c r="A98" i="12"/>
  <c r="H97" i="12"/>
  <c r="A97" i="12"/>
  <c r="H96" i="12"/>
  <c r="A96" i="12"/>
  <c r="H95" i="12"/>
  <c r="A95" i="12"/>
  <c r="L94" i="12"/>
  <c r="J94" i="12"/>
  <c r="H94" i="12"/>
  <c r="A94" i="12"/>
  <c r="H93" i="12"/>
  <c r="A93" i="12"/>
  <c r="H92" i="12"/>
  <c r="A92" i="12"/>
  <c r="L91" i="12"/>
  <c r="J91" i="12"/>
  <c r="H91" i="12"/>
  <c r="A91" i="12"/>
  <c r="H90" i="12"/>
  <c r="A90" i="12"/>
  <c r="H89" i="12"/>
  <c r="A89" i="12"/>
  <c r="H88" i="12"/>
  <c r="A88" i="12"/>
  <c r="H87" i="12"/>
  <c r="A87" i="12"/>
  <c r="H86" i="12"/>
  <c r="A86" i="12"/>
  <c r="L85" i="12"/>
  <c r="J85" i="12"/>
  <c r="H85" i="12"/>
  <c r="A85" i="12"/>
  <c r="H84" i="12"/>
  <c r="A84" i="12"/>
  <c r="H83" i="12"/>
  <c r="A83" i="12"/>
  <c r="H82" i="12"/>
  <c r="A82" i="12"/>
  <c r="H81" i="12"/>
  <c r="A81" i="12"/>
  <c r="H80" i="12"/>
  <c r="A80" i="12"/>
  <c r="L79" i="12"/>
  <c r="J79" i="12"/>
  <c r="A79" i="12"/>
  <c r="L78" i="12"/>
  <c r="J78" i="12"/>
  <c r="A78" i="12"/>
  <c r="H77" i="12"/>
  <c r="A77" i="12"/>
  <c r="H76" i="12"/>
  <c r="A76" i="12"/>
  <c r="H75" i="12"/>
  <c r="A75" i="12"/>
  <c r="H74" i="12"/>
  <c r="A74" i="12"/>
  <c r="H73" i="12"/>
  <c r="A73" i="12"/>
  <c r="H72" i="12"/>
  <c r="A72" i="12"/>
  <c r="H71" i="12"/>
  <c r="A71" i="12"/>
  <c r="H70" i="12"/>
  <c r="A70" i="12"/>
  <c r="H69" i="12"/>
  <c r="A69" i="12"/>
  <c r="L68" i="12"/>
  <c r="J68" i="12"/>
  <c r="H68" i="12"/>
  <c r="A68" i="12"/>
  <c r="H67" i="12"/>
  <c r="A67" i="12"/>
  <c r="H66" i="12"/>
  <c r="A66" i="12"/>
  <c r="H65" i="12"/>
  <c r="A65" i="12"/>
  <c r="H64" i="12"/>
  <c r="A64" i="12"/>
  <c r="H63" i="12"/>
  <c r="A63" i="12"/>
  <c r="H62" i="12"/>
  <c r="A62" i="12"/>
  <c r="H61" i="12"/>
  <c r="A61" i="12"/>
  <c r="L60" i="12"/>
  <c r="J60" i="12"/>
  <c r="H60" i="12"/>
  <c r="A60" i="12"/>
  <c r="H59" i="12"/>
  <c r="A59" i="12"/>
  <c r="H58" i="12"/>
  <c r="A58" i="12"/>
  <c r="H57" i="12"/>
  <c r="A57" i="12"/>
  <c r="H56" i="12"/>
  <c r="A56" i="12"/>
  <c r="H55" i="12"/>
  <c r="A55" i="12"/>
  <c r="H54" i="12"/>
  <c r="A54" i="12"/>
  <c r="L53" i="12"/>
  <c r="J53" i="12"/>
  <c r="H53" i="12"/>
  <c r="A53" i="12"/>
  <c r="H52" i="12"/>
  <c r="A52" i="12"/>
  <c r="L51" i="12"/>
  <c r="J51" i="12"/>
  <c r="H51" i="12"/>
  <c r="A51" i="12"/>
  <c r="L50" i="12"/>
  <c r="J50" i="12"/>
  <c r="H50" i="12"/>
  <c r="A50" i="12"/>
  <c r="H49" i="12"/>
  <c r="A49" i="12"/>
  <c r="H48" i="12"/>
  <c r="A48" i="12"/>
  <c r="H47" i="12"/>
  <c r="A47" i="12"/>
  <c r="H46" i="12"/>
  <c r="A46" i="12"/>
  <c r="H45" i="12"/>
  <c r="A45" i="12"/>
  <c r="L44" i="12"/>
  <c r="J44" i="12"/>
  <c r="H44" i="12"/>
  <c r="A44" i="12"/>
  <c r="H43" i="12"/>
  <c r="A43" i="12"/>
  <c r="L42" i="12"/>
  <c r="H41" i="12"/>
  <c r="A41" i="12"/>
  <c r="H40" i="12"/>
  <c r="A40" i="12"/>
  <c r="H39" i="12"/>
  <c r="A39" i="12"/>
  <c r="H38" i="12"/>
  <c r="A38" i="12"/>
  <c r="H37" i="12"/>
  <c r="A37" i="12"/>
  <c r="H36" i="12"/>
  <c r="A36" i="12"/>
  <c r="H35" i="12"/>
  <c r="A35" i="12"/>
  <c r="H34" i="12"/>
  <c r="A34" i="12"/>
  <c r="H33" i="12"/>
  <c r="A33" i="12"/>
  <c r="L32" i="12"/>
  <c r="J32" i="12"/>
  <c r="H32" i="12"/>
  <c r="A32" i="12"/>
  <c r="H31" i="12"/>
  <c r="A31" i="12"/>
  <c r="L30" i="12"/>
  <c r="J30" i="12"/>
  <c r="H30" i="12"/>
  <c r="A30" i="12"/>
  <c r="H29" i="12"/>
  <c r="A29" i="12"/>
  <c r="H28" i="12"/>
  <c r="A28" i="12"/>
  <c r="H27" i="12"/>
  <c r="A27" i="12"/>
  <c r="L26" i="12"/>
  <c r="J26" i="12"/>
  <c r="H26" i="12"/>
  <c r="A26" i="12"/>
  <c r="H25" i="12"/>
  <c r="A25" i="12"/>
  <c r="H24" i="12"/>
  <c r="A24" i="12"/>
  <c r="H23" i="12"/>
  <c r="A23" i="12"/>
  <c r="L22" i="12"/>
  <c r="J22" i="12"/>
  <c r="H22" i="12"/>
  <c r="A22" i="12"/>
  <c r="H21" i="12"/>
  <c r="A21" i="12"/>
  <c r="H20" i="12"/>
  <c r="A20" i="12"/>
  <c r="H19" i="12"/>
  <c r="A19" i="12"/>
  <c r="H18" i="12"/>
  <c r="A18" i="12"/>
  <c r="L17" i="12"/>
  <c r="J17" i="12"/>
  <c r="H17" i="12"/>
  <c r="A17" i="12"/>
  <c r="H16" i="12"/>
  <c r="A16" i="12"/>
  <c r="H15" i="12"/>
  <c r="A15" i="12"/>
  <c r="L14" i="12"/>
  <c r="J14" i="12"/>
  <c r="H14" i="12"/>
  <c r="A14" i="12"/>
  <c r="H13" i="12"/>
  <c r="A13" i="12"/>
  <c r="A12" i="12"/>
  <c r="G9" i="12"/>
  <c r="G8" i="12"/>
  <c r="K7" i="12"/>
  <c r="J7" i="12"/>
  <c r="I7" i="12"/>
  <c r="G7" i="12"/>
  <c r="K6" i="12"/>
  <c r="J6" i="12"/>
  <c r="I6" i="12"/>
  <c r="G6" i="12"/>
  <c r="C6" i="12"/>
  <c r="K5" i="12"/>
  <c r="J5" i="12"/>
  <c r="I5" i="12"/>
  <c r="C5" i="12"/>
  <c r="J2" i="12"/>
  <c r="H474" i="3"/>
  <c r="G1511" i="3"/>
  <c r="H1510" i="3"/>
  <c r="J156" i="12" l="1"/>
  <c r="H484" i="3"/>
  <c r="H415" i="3"/>
  <c r="H413" i="3"/>
  <c r="H181" i="3"/>
  <c r="H113" i="3"/>
  <c r="H182" i="3"/>
  <c r="H216" i="3"/>
  <c r="H217" i="3"/>
  <c r="H219" i="3"/>
  <c r="H220" i="3"/>
  <c r="H230" i="3"/>
  <c r="H245" i="3"/>
  <c r="H280" i="3"/>
  <c r="H283" i="3"/>
  <c r="H289" i="3"/>
  <c r="H293" i="3"/>
  <c r="H308" i="3"/>
  <c r="H382" i="3"/>
  <c r="H389" i="3"/>
  <c r="H397" i="3"/>
  <c r="H399" i="3"/>
  <c r="H470" i="3"/>
  <c r="H501" i="3"/>
  <c r="H502" i="3"/>
  <c r="H511" i="3"/>
  <c r="L115" i="3"/>
  <c r="H114" i="3"/>
  <c r="A114" i="3"/>
  <c r="A113" i="3"/>
  <c r="K77" i="6"/>
  <c r="L77" i="6" s="1"/>
  <c r="L78" i="6"/>
  <c r="L79" i="6"/>
  <c r="L89" i="6"/>
  <c r="L90" i="6"/>
  <c r="L91" i="6"/>
  <c r="H139" i="3"/>
  <c r="L99" i="6"/>
  <c r="L80" i="6"/>
  <c r="L81" i="6"/>
  <c r="L82" i="6"/>
  <c r="L83" i="6"/>
  <c r="L84" i="6"/>
  <c r="L85" i="6"/>
  <c r="L86" i="6"/>
  <c r="L87" i="6"/>
  <c r="L88" i="6"/>
  <c r="L92" i="6"/>
  <c r="L93" i="6"/>
  <c r="L94" i="6"/>
  <c r="L95" i="6"/>
  <c r="L96" i="6"/>
  <c r="L97" i="6"/>
  <c r="L98" i="6"/>
  <c r="H638" i="3" l="1"/>
  <c r="H637" i="3"/>
  <c r="H636" i="3"/>
  <c r="H337" i="3"/>
  <c r="H48" i="3" l="1"/>
  <c r="H60" i="3"/>
  <c r="H59" i="3"/>
  <c r="H631" i="3"/>
  <c r="H630" i="3"/>
  <c r="H629" i="3"/>
  <c r="H628" i="3"/>
  <c r="H627" i="3"/>
  <c r="H626" i="3"/>
  <c r="H625" i="3"/>
  <c r="H623" i="3"/>
  <c r="H622" i="3"/>
  <c r="H620" i="3"/>
  <c r="H619" i="3"/>
  <c r="H618" i="3"/>
  <c r="H617" i="3"/>
  <c r="H616" i="3"/>
  <c r="H615" i="3"/>
  <c r="H614" i="3"/>
  <c r="H612" i="3"/>
  <c r="H611" i="3"/>
  <c r="H610" i="3"/>
  <c r="H609" i="3"/>
  <c r="H607" i="3"/>
  <c r="H606" i="3"/>
  <c r="H605" i="3"/>
  <c r="H604" i="3"/>
  <c r="H603" i="3"/>
  <c r="H602" i="3"/>
  <c r="H600" i="3"/>
  <c r="H599" i="3"/>
  <c r="H598" i="3"/>
  <c r="H597" i="3"/>
  <c r="H596" i="3"/>
  <c r="H595" i="3"/>
  <c r="H593" i="3"/>
  <c r="H590" i="3"/>
  <c r="H589" i="3"/>
  <c r="H588" i="3"/>
  <c r="H587" i="3"/>
  <c r="H586" i="3"/>
  <c r="H583" i="3"/>
  <c r="H581" i="3"/>
  <c r="H580" i="3"/>
  <c r="H579" i="3"/>
  <c r="H578" i="3"/>
  <c r="H577" i="3"/>
  <c r="H576" i="3"/>
  <c r="H571" i="3"/>
  <c r="H570" i="3"/>
  <c r="H569" i="3"/>
  <c r="H568" i="3"/>
  <c r="H567" i="3"/>
  <c r="H566" i="3"/>
  <c r="H565" i="3"/>
  <c r="H564" i="3"/>
  <c r="H563" i="3"/>
  <c r="H562" i="3"/>
  <c r="H554" i="3"/>
  <c r="H553" i="3"/>
  <c r="H552" i="3"/>
  <c r="H551" i="3"/>
  <c r="H550" i="3"/>
  <c r="H549" i="3"/>
  <c r="H548" i="3"/>
  <c r="H547" i="3"/>
  <c r="H546" i="3"/>
  <c r="H545" i="3"/>
  <c r="H543" i="3"/>
  <c r="H542" i="3"/>
  <c r="H541" i="3"/>
  <c r="H540" i="3"/>
  <c r="H537" i="3"/>
  <c r="H536" i="3"/>
  <c r="H534" i="3"/>
  <c r="H528" i="3"/>
  <c r="H527" i="3"/>
  <c r="H526" i="3"/>
  <c r="H525" i="3"/>
  <c r="H524" i="3"/>
  <c r="H523" i="3"/>
  <c r="H522" i="3"/>
  <c r="H521" i="3"/>
  <c r="H520" i="3"/>
  <c r="H519" i="3"/>
  <c r="H516" i="3"/>
  <c r="H515" i="3"/>
  <c r="H514" i="3"/>
  <c r="H513" i="3"/>
  <c r="H512" i="3"/>
  <c r="H510" i="3"/>
  <c r="H509" i="3"/>
  <c r="H508" i="3"/>
  <c r="H506" i="3"/>
  <c r="H505" i="3"/>
  <c r="H504" i="3"/>
  <c r="H503" i="3"/>
  <c r="H500" i="3"/>
  <c r="H499" i="3"/>
  <c r="H498" i="3"/>
  <c r="H497" i="3"/>
  <c r="H496" i="3"/>
  <c r="H495" i="3"/>
  <c r="H493" i="3"/>
  <c r="H492" i="3"/>
  <c r="H491" i="3"/>
  <c r="H490" i="3"/>
  <c r="H489" i="3"/>
  <c r="H488" i="3"/>
  <c r="H487" i="3"/>
  <c r="H482" i="3"/>
  <c r="H481" i="3"/>
  <c r="H480" i="3"/>
  <c r="H477" i="3"/>
  <c r="H476" i="3"/>
  <c r="H475" i="3"/>
  <c r="H469" i="3"/>
  <c r="H468" i="3"/>
  <c r="H467" i="3"/>
  <c r="H466" i="3"/>
  <c r="H464" i="3"/>
  <c r="H463" i="3"/>
  <c r="H462" i="3"/>
  <c r="H461" i="3"/>
  <c r="H460" i="3"/>
  <c r="H459" i="3"/>
  <c r="H458" i="3"/>
  <c r="H457" i="3"/>
  <c r="H455" i="3"/>
  <c r="H454" i="3"/>
  <c r="H453" i="3"/>
  <c r="H452" i="3"/>
  <c r="H451" i="3"/>
  <c r="H450" i="3"/>
  <c r="H449" i="3"/>
  <c r="H448" i="3"/>
  <c r="H446" i="3"/>
  <c r="H445" i="3"/>
  <c r="H444" i="3"/>
  <c r="H443" i="3"/>
  <c r="H442" i="3"/>
  <c r="H441" i="3"/>
  <c r="H434" i="3"/>
  <c r="H428" i="3"/>
  <c r="H426" i="3"/>
  <c r="H425" i="3"/>
  <c r="H424" i="3"/>
  <c r="H423" i="3"/>
  <c r="H422" i="3"/>
  <c r="H421" i="3"/>
  <c r="H420" i="3"/>
  <c r="H412" i="3"/>
  <c r="H411" i="3"/>
  <c r="H407" i="3"/>
  <c r="H406" i="3"/>
  <c r="H405" i="3"/>
  <c r="H404" i="3"/>
  <c r="H401" i="3"/>
  <c r="H398" i="3"/>
  <c r="H395" i="3"/>
  <c r="H394" i="3"/>
  <c r="H393" i="3"/>
  <c r="H392" i="3"/>
  <c r="H390" i="3"/>
  <c r="H388" i="3"/>
  <c r="H387" i="3"/>
  <c r="H386" i="3"/>
  <c r="H385" i="3"/>
  <c r="H384" i="3"/>
  <c r="H381"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38" i="3"/>
  <c r="H319" i="3"/>
  <c r="H320" i="3"/>
  <c r="H321" i="3"/>
  <c r="H322" i="3"/>
  <c r="H323" i="3"/>
  <c r="H324" i="3"/>
  <c r="H325" i="3"/>
  <c r="H326" i="3"/>
  <c r="H327" i="3"/>
  <c r="H328" i="3"/>
  <c r="H329" i="3"/>
  <c r="H330" i="3"/>
  <c r="H331" i="3"/>
  <c r="H332" i="3"/>
  <c r="H333" i="3"/>
  <c r="H334" i="3"/>
  <c r="H318" i="3"/>
  <c r="H311" i="3"/>
  <c r="H312" i="3"/>
  <c r="H313" i="3"/>
  <c r="H314" i="3"/>
  <c r="H315" i="3"/>
  <c r="H310" i="3"/>
  <c r="H295" i="3"/>
  <c r="H296" i="3"/>
  <c r="H297" i="3"/>
  <c r="H298" i="3"/>
  <c r="H299" i="3"/>
  <c r="H300" i="3"/>
  <c r="H301" i="3"/>
  <c r="H302" i="3"/>
  <c r="H303" i="3"/>
  <c r="H304" i="3"/>
  <c r="H305" i="3"/>
  <c r="H306" i="3"/>
  <c r="H307" i="3"/>
  <c r="H294" i="3"/>
  <c r="H291" i="3"/>
  <c r="H290" i="3"/>
  <c r="H285" i="3"/>
  <c r="H286" i="3"/>
  <c r="H287" i="3"/>
  <c r="H284" i="3"/>
  <c r="H282" i="3"/>
  <c r="H281"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46" i="3"/>
  <c r="H232" i="3"/>
  <c r="H233" i="3"/>
  <c r="H234" i="3"/>
  <c r="H235" i="3"/>
  <c r="H236" i="3"/>
  <c r="H237" i="3"/>
  <c r="H238" i="3"/>
  <c r="H239" i="3"/>
  <c r="H240" i="3"/>
  <c r="H241" i="3"/>
  <c r="H242" i="3"/>
  <c r="H243" i="3"/>
  <c r="H244" i="3"/>
  <c r="H231" i="3"/>
  <c r="H223" i="3"/>
  <c r="H224" i="3"/>
  <c r="H225" i="3"/>
  <c r="H226" i="3"/>
  <c r="H227" i="3"/>
  <c r="H228" i="3"/>
  <c r="H229" i="3"/>
  <c r="H222"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185" i="3"/>
  <c r="H137" i="3"/>
  <c r="H138"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36" i="3"/>
  <c r="H50" i="3"/>
  <c r="H51" i="3"/>
  <c r="H52" i="3"/>
  <c r="H53" i="3"/>
  <c r="H54" i="3"/>
  <c r="H55" i="3"/>
  <c r="H56" i="3"/>
  <c r="H57" i="3"/>
  <c r="H58"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6" i="3"/>
  <c r="H117" i="3"/>
  <c r="H118" i="3"/>
  <c r="H119" i="3"/>
  <c r="H120" i="3"/>
  <c r="H121" i="3"/>
  <c r="H122" i="3"/>
  <c r="H123" i="3"/>
  <c r="H124" i="3"/>
  <c r="H125" i="3"/>
  <c r="H126" i="3"/>
  <c r="H127" i="3"/>
  <c r="H128" i="3"/>
  <c r="H129" i="3"/>
  <c r="H130" i="3"/>
  <c r="H131" i="3"/>
  <c r="H132" i="3"/>
  <c r="H133" i="3"/>
  <c r="H134" i="3"/>
  <c r="H49" i="3"/>
  <c r="H47"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15" i="3"/>
  <c r="I7" i="3" l="1"/>
  <c r="I6" i="3"/>
  <c r="I5" i="3"/>
  <c r="C64" i="8" l="1"/>
  <c r="C62" i="8"/>
  <c r="F5" i="8"/>
  <c r="B4" i="8"/>
  <c r="K3" i="8"/>
  <c r="F3" i="8"/>
  <c r="B3" i="8"/>
  <c r="A1" i="8"/>
  <c r="C325" i="7"/>
  <c r="F314" i="7"/>
  <c r="A314" i="7"/>
  <c r="A312" i="7"/>
  <c r="A309" i="7"/>
  <c r="A308" i="7"/>
  <c r="A307" i="7"/>
  <c r="F306" i="7"/>
  <c r="A306" i="7"/>
  <c r="A311" i="7" s="1"/>
  <c r="A305" i="7"/>
  <c r="A304" i="7"/>
  <c r="A303" i="7"/>
  <c r="A302" i="7"/>
  <c r="A301" i="7"/>
  <c r="F298" i="7"/>
  <c r="A298" i="7"/>
  <c r="A300" i="7" s="1"/>
  <c r="A297" i="7"/>
  <c r="A296" i="7"/>
  <c r="A295" i="7"/>
  <c r="A294" i="7"/>
  <c r="A293" i="7"/>
  <c r="A292" i="7"/>
  <c r="A291" i="7"/>
  <c r="F290" i="7"/>
  <c r="A290" i="7"/>
  <c r="A289" i="7" s="1"/>
  <c r="A288" i="7"/>
  <c r="F282" i="7"/>
  <c r="A282" i="7"/>
  <c r="A280" i="7"/>
  <c r="A277" i="7"/>
  <c r="A276" i="7"/>
  <c r="A275" i="7"/>
  <c r="F274" i="7"/>
  <c r="A274" i="7"/>
  <c r="A279" i="7" s="1"/>
  <c r="A273" i="7"/>
  <c r="A272" i="7"/>
  <c r="A271" i="7"/>
  <c r="A270" i="7"/>
  <c r="A269" i="7"/>
  <c r="F266" i="7"/>
  <c r="A266" i="7"/>
  <c r="A268" i="7" s="1"/>
  <c r="A265" i="7"/>
  <c r="A264" i="7"/>
  <c r="A263" i="7"/>
  <c r="A262" i="7"/>
  <c r="A261" i="7"/>
  <c r="A260" i="7"/>
  <c r="A259" i="7"/>
  <c r="F258" i="7"/>
  <c r="A258" i="7"/>
  <c r="A257" i="7" s="1"/>
  <c r="A256" i="7"/>
  <c r="F250" i="7"/>
  <c r="A250" i="7"/>
  <c r="A248" i="7"/>
  <c r="A245" i="7"/>
  <c r="A244" i="7"/>
  <c r="A243" i="7"/>
  <c r="F242" i="7"/>
  <c r="A242" i="7"/>
  <c r="A247" i="7" s="1"/>
  <c r="A241" i="7"/>
  <c r="A240" i="7"/>
  <c r="A239" i="7"/>
  <c r="A238" i="7"/>
  <c r="A237" i="7"/>
  <c r="F234" i="7"/>
  <c r="A234" i="7"/>
  <c r="A236" i="7" s="1"/>
  <c r="A233" i="7"/>
  <c r="A232" i="7"/>
  <c r="A231" i="7"/>
  <c r="A230" i="7"/>
  <c r="A229" i="7"/>
  <c r="A228" i="7"/>
  <c r="A227" i="7"/>
  <c r="F226" i="7"/>
  <c r="A226" i="7"/>
  <c r="A225" i="7" s="1"/>
  <c r="A224" i="7"/>
  <c r="F218" i="7"/>
  <c r="A218" i="7"/>
  <c r="A216" i="7"/>
  <c r="A213" i="7"/>
  <c r="A212" i="7"/>
  <c r="A211" i="7"/>
  <c r="F210" i="7"/>
  <c r="A210" i="7"/>
  <c r="A215" i="7" s="1"/>
  <c r="A209" i="7"/>
  <c r="A208" i="7"/>
  <c r="A207" i="7"/>
  <c r="A206" i="7"/>
  <c r="A205" i="7"/>
  <c r="F202" i="7"/>
  <c r="A202" i="7"/>
  <c r="A204" i="7" s="1"/>
  <c r="A201" i="7"/>
  <c r="A200" i="7"/>
  <c r="A199" i="7"/>
  <c r="A198" i="7"/>
  <c r="A197" i="7"/>
  <c r="A196" i="7"/>
  <c r="A195" i="7"/>
  <c r="F194" i="7"/>
  <c r="A194" i="7"/>
  <c r="A193" i="7" s="1"/>
  <c r="F186" i="7"/>
  <c r="A186" i="7"/>
  <c r="A184" i="7"/>
  <c r="A181" i="7"/>
  <c r="A180" i="7"/>
  <c r="A179" i="7"/>
  <c r="F178" i="7"/>
  <c r="A178" i="7"/>
  <c r="A183" i="7" s="1"/>
  <c r="A177" i="7"/>
  <c r="A176" i="7"/>
  <c r="A175" i="7"/>
  <c r="A174" i="7"/>
  <c r="A173" i="7"/>
  <c r="F170" i="7"/>
  <c r="A170" i="7"/>
  <c r="A172" i="7" s="1"/>
  <c r="A169" i="7"/>
  <c r="A168" i="7"/>
  <c r="A167" i="7"/>
  <c r="A166" i="7"/>
  <c r="A165" i="7"/>
  <c r="A164" i="7"/>
  <c r="A163" i="7"/>
  <c r="F162" i="7"/>
  <c r="A162" i="7"/>
  <c r="A161" i="7" s="1"/>
  <c r="F154" i="7"/>
  <c r="A154" i="7"/>
  <c r="A152" i="7"/>
  <c r="A149" i="7"/>
  <c r="A148" i="7"/>
  <c r="A147" i="7"/>
  <c r="F146" i="7"/>
  <c r="A146" i="7"/>
  <c r="A151" i="7" s="1"/>
  <c r="A145" i="7"/>
  <c r="A144" i="7"/>
  <c r="A143" i="7"/>
  <c r="A142" i="7"/>
  <c r="A141" i="7"/>
  <c r="F138" i="7"/>
  <c r="A138" i="7"/>
  <c r="A140" i="7" s="1"/>
  <c r="A137" i="7"/>
  <c r="A136" i="7"/>
  <c r="A135" i="7"/>
  <c r="A134" i="7"/>
  <c r="A133" i="7"/>
  <c r="A132" i="7"/>
  <c r="A131" i="7"/>
  <c r="F130" i="7"/>
  <c r="A130" i="7"/>
  <c r="A129" i="7" s="1"/>
  <c r="F122" i="7"/>
  <c r="A122" i="7"/>
  <c r="A120" i="7"/>
  <c r="A117" i="7"/>
  <c r="A116" i="7"/>
  <c r="A115" i="7"/>
  <c r="F114" i="7"/>
  <c r="A114" i="7"/>
  <c r="A119" i="7" s="1"/>
  <c r="A113" i="7"/>
  <c r="A112" i="7"/>
  <c r="A111" i="7"/>
  <c r="A110" i="7"/>
  <c r="A109" i="7"/>
  <c r="F106" i="7"/>
  <c r="A106" i="7"/>
  <c r="A108" i="7" s="1"/>
  <c r="A105" i="7"/>
  <c r="A104" i="7"/>
  <c r="A103" i="7"/>
  <c r="A102" i="7"/>
  <c r="A101" i="7"/>
  <c r="A100" i="7"/>
  <c r="A99" i="7"/>
  <c r="F98" i="7"/>
  <c r="A98" i="7"/>
  <c r="A97" i="7" s="1"/>
  <c r="F90" i="7"/>
  <c r="A90" i="7"/>
  <c r="A88" i="7"/>
  <c r="A85" i="7"/>
  <c r="A84" i="7"/>
  <c r="A83" i="7"/>
  <c r="F82" i="7"/>
  <c r="A82" i="7"/>
  <c r="A87" i="7" s="1"/>
  <c r="A81" i="7"/>
  <c r="A80" i="7"/>
  <c r="A79" i="7"/>
  <c r="A78" i="7"/>
  <c r="A77" i="7"/>
  <c r="F74" i="7"/>
  <c r="A74" i="7"/>
  <c r="A76" i="7" s="1"/>
  <c r="A73" i="7"/>
  <c r="A72" i="7"/>
  <c r="A71" i="7"/>
  <c r="A70" i="7"/>
  <c r="A69" i="7"/>
  <c r="A68" i="7"/>
  <c r="A67" i="7"/>
  <c r="F66" i="7"/>
  <c r="A66" i="7"/>
  <c r="A65" i="7" s="1"/>
  <c r="A64" i="7"/>
  <c r="F58" i="7"/>
  <c r="A58" i="7"/>
  <c r="A56" i="7"/>
  <c r="A53" i="7"/>
  <c r="A52" i="7"/>
  <c r="A51" i="7"/>
  <c r="F50" i="7"/>
  <c r="A50" i="7"/>
  <c r="A55" i="7" s="1"/>
  <c r="A49" i="7"/>
  <c r="A48" i="7"/>
  <c r="A47" i="7"/>
  <c r="A46" i="7"/>
  <c r="A45" i="7"/>
  <c r="F42" i="7"/>
  <c r="A42" i="7"/>
  <c r="A44" i="7" s="1"/>
  <c r="A41" i="7"/>
  <c r="A40" i="7"/>
  <c r="A39" i="7"/>
  <c r="A37" i="7"/>
  <c r="A36" i="7"/>
  <c r="A35" i="7"/>
  <c r="A34" i="7"/>
  <c r="F33" i="7"/>
  <c r="A33" i="7"/>
  <c r="A32" i="7" s="1"/>
  <c r="F24" i="7"/>
  <c r="A24" i="7"/>
  <c r="A22" i="7"/>
  <c r="A18" i="7"/>
  <c r="A17" i="7"/>
  <c r="A16" i="7"/>
  <c r="F15" i="7"/>
  <c r="A15" i="7"/>
  <c r="A21" i="7" s="1"/>
  <c r="A14" i="7"/>
  <c r="I7" i="7"/>
  <c r="H7" i="7"/>
  <c r="G7" i="7"/>
  <c r="I6" i="7"/>
  <c r="H6" i="7"/>
  <c r="G6" i="7"/>
  <c r="C6" i="7"/>
  <c r="I5" i="7"/>
  <c r="H5" i="7"/>
  <c r="G5" i="7"/>
  <c r="C5" i="7"/>
  <c r="H2" i="7"/>
  <c r="C205" i="6"/>
  <c r="M202" i="6"/>
  <c r="M200" i="6"/>
  <c r="A200" i="6"/>
  <c r="M199" i="6"/>
  <c r="A199" i="6"/>
  <c r="M198" i="6"/>
  <c r="A198" i="6"/>
  <c r="M197" i="6"/>
  <c r="A197" i="6"/>
  <c r="M196" i="6"/>
  <c r="A196" i="6"/>
  <c r="M195" i="6"/>
  <c r="A195" i="6"/>
  <c r="M194" i="6"/>
  <c r="A194" i="6"/>
  <c r="M193" i="6"/>
  <c r="A193" i="6"/>
  <c r="M192" i="6"/>
  <c r="A192" i="6"/>
  <c r="M191" i="6"/>
  <c r="A191" i="6"/>
  <c r="M190" i="6"/>
  <c r="A190" i="6"/>
  <c r="M189" i="6"/>
  <c r="A189" i="6"/>
  <c r="M188" i="6"/>
  <c r="A188" i="6"/>
  <c r="M187" i="6"/>
  <c r="A187" i="6"/>
  <c r="M186" i="6"/>
  <c r="A186" i="6"/>
  <c r="M185" i="6"/>
  <c r="A185" i="6"/>
  <c r="M184" i="6"/>
  <c r="A184" i="6"/>
  <c r="M183" i="6"/>
  <c r="A183" i="6"/>
  <c r="M182" i="6"/>
  <c r="A182" i="6"/>
  <c r="M181" i="6"/>
  <c r="A181" i="6"/>
  <c r="M180" i="6"/>
  <c r="A180" i="6"/>
  <c r="M179" i="6"/>
  <c r="A179" i="6"/>
  <c r="M178" i="6"/>
  <c r="A178" i="6"/>
  <c r="M177" i="6"/>
  <c r="A177" i="6"/>
  <c r="M176" i="6"/>
  <c r="A176" i="6"/>
  <c r="M175" i="6"/>
  <c r="A175" i="6"/>
  <c r="M174" i="6"/>
  <c r="A174" i="6"/>
  <c r="M173" i="6"/>
  <c r="A173" i="6"/>
  <c r="M172" i="6"/>
  <c r="A172" i="6"/>
  <c r="M171" i="6"/>
  <c r="A171" i="6"/>
  <c r="M170" i="6"/>
  <c r="A170" i="6"/>
  <c r="M169" i="6"/>
  <c r="A169" i="6"/>
  <c r="M168" i="6"/>
  <c r="A168" i="6"/>
  <c r="M167" i="6"/>
  <c r="A167" i="6"/>
  <c r="M166" i="6"/>
  <c r="A166" i="6"/>
  <c r="M165" i="6"/>
  <c r="A165" i="6"/>
  <c r="M164" i="6"/>
  <c r="A164" i="6"/>
  <c r="M163" i="6"/>
  <c r="A163" i="6"/>
  <c r="M162" i="6"/>
  <c r="A162" i="6"/>
  <c r="M161" i="6"/>
  <c r="A161" i="6"/>
  <c r="M160" i="6"/>
  <c r="A160" i="6"/>
  <c r="M159" i="6"/>
  <c r="A159" i="6"/>
  <c r="M158" i="6"/>
  <c r="A158" i="6"/>
  <c r="M157" i="6"/>
  <c r="A157" i="6"/>
  <c r="M156" i="6"/>
  <c r="A156" i="6"/>
  <c r="M155" i="6"/>
  <c r="A155" i="6"/>
  <c r="M154" i="6"/>
  <c r="A154" i="6"/>
  <c r="M153" i="6"/>
  <c r="A153" i="6"/>
  <c r="M152" i="6"/>
  <c r="A152" i="6"/>
  <c r="M151" i="6"/>
  <c r="A151" i="6"/>
  <c r="M150" i="6"/>
  <c r="A150" i="6"/>
  <c r="M149" i="6"/>
  <c r="A149" i="6"/>
  <c r="M148" i="6"/>
  <c r="A148" i="6"/>
  <c r="M147" i="6"/>
  <c r="A147" i="6"/>
  <c r="M146" i="6"/>
  <c r="A146" i="6"/>
  <c r="M145" i="6"/>
  <c r="A145" i="6"/>
  <c r="M144" i="6"/>
  <c r="A144" i="6"/>
  <c r="M143" i="6"/>
  <c r="A143" i="6"/>
  <c r="M142" i="6"/>
  <c r="A142" i="6"/>
  <c r="M141" i="6"/>
  <c r="A141" i="6"/>
  <c r="M140" i="6"/>
  <c r="A140" i="6"/>
  <c r="M139" i="6"/>
  <c r="A139" i="6"/>
  <c r="M138" i="6"/>
  <c r="A138" i="6"/>
  <c r="M137" i="6"/>
  <c r="A137" i="6"/>
  <c r="M136" i="6"/>
  <c r="A136" i="6"/>
  <c r="M135" i="6"/>
  <c r="A135" i="6"/>
  <c r="M134" i="6"/>
  <c r="A134" i="6"/>
  <c r="M133" i="6"/>
  <c r="A133" i="6"/>
  <c r="M132" i="6"/>
  <c r="A132" i="6"/>
  <c r="M131" i="6"/>
  <c r="A131" i="6"/>
  <c r="M130" i="6"/>
  <c r="A130" i="6"/>
  <c r="M129" i="6"/>
  <c r="A129" i="6"/>
  <c r="M128" i="6"/>
  <c r="A128" i="6"/>
  <c r="M127" i="6"/>
  <c r="A127" i="6"/>
  <c r="M126" i="6"/>
  <c r="A126" i="6"/>
  <c r="M125" i="6"/>
  <c r="A125" i="6"/>
  <c r="M124" i="6"/>
  <c r="A124" i="6"/>
  <c r="M123" i="6"/>
  <c r="A123" i="6"/>
  <c r="M122" i="6"/>
  <c r="A122" i="6"/>
  <c r="M121" i="6"/>
  <c r="A121" i="6"/>
  <c r="M120" i="6"/>
  <c r="A120" i="6"/>
  <c r="M119" i="6"/>
  <c r="A119" i="6"/>
  <c r="M118" i="6"/>
  <c r="A118" i="6"/>
  <c r="M117" i="6"/>
  <c r="A117" i="6"/>
  <c r="M116" i="6"/>
  <c r="A116" i="6"/>
  <c r="M115" i="6"/>
  <c r="A115" i="6"/>
  <c r="M114" i="6"/>
  <c r="A114" i="6"/>
  <c r="M113" i="6"/>
  <c r="A113" i="6"/>
  <c r="M112" i="6"/>
  <c r="A112" i="6"/>
  <c r="M111" i="6"/>
  <c r="A111" i="6"/>
  <c r="M110" i="6"/>
  <c r="A110" i="6"/>
  <c r="M109" i="6"/>
  <c r="A109" i="6"/>
  <c r="M108" i="6"/>
  <c r="A108" i="6"/>
  <c r="M107" i="6"/>
  <c r="A107" i="6"/>
  <c r="M106" i="6"/>
  <c r="A106" i="6"/>
  <c r="M105" i="6"/>
  <c r="A105" i="6"/>
  <c r="M104" i="6"/>
  <c r="A104" i="6"/>
  <c r="M103" i="6"/>
  <c r="A103" i="6"/>
  <c r="M102" i="6"/>
  <c r="A102" i="6"/>
  <c r="M101" i="6"/>
  <c r="A101" i="6"/>
  <c r="M100" i="6"/>
  <c r="A100" i="6"/>
  <c r="M99" i="6"/>
  <c r="A99" i="6"/>
  <c r="M98" i="6"/>
  <c r="A98" i="6"/>
  <c r="M97" i="6"/>
  <c r="A97" i="6"/>
  <c r="M96" i="6"/>
  <c r="A96" i="6"/>
  <c r="M95" i="6"/>
  <c r="A95" i="6"/>
  <c r="M94" i="6"/>
  <c r="A94" i="6"/>
  <c r="M93" i="6"/>
  <c r="A93" i="6"/>
  <c r="M92" i="6"/>
  <c r="A92" i="6"/>
  <c r="M91" i="6"/>
  <c r="A91" i="6"/>
  <c r="M90" i="6"/>
  <c r="A90" i="6"/>
  <c r="M89" i="6"/>
  <c r="A89" i="6"/>
  <c r="M88" i="6"/>
  <c r="A88" i="6"/>
  <c r="M87" i="6"/>
  <c r="A87" i="6"/>
  <c r="M86" i="6"/>
  <c r="A86" i="6"/>
  <c r="M85" i="6"/>
  <c r="A85" i="6"/>
  <c r="M84" i="6"/>
  <c r="A84" i="6"/>
  <c r="M83" i="6"/>
  <c r="A83" i="6"/>
  <c r="M82" i="6"/>
  <c r="A82" i="6"/>
  <c r="M81" i="6"/>
  <c r="A81" i="6"/>
  <c r="M80" i="6"/>
  <c r="A80" i="6"/>
  <c r="M79" i="6"/>
  <c r="A79" i="6"/>
  <c r="M78" i="6"/>
  <c r="A78" i="6"/>
  <c r="M77" i="6"/>
  <c r="A77" i="6"/>
  <c r="M76" i="6"/>
  <c r="A76" i="6"/>
  <c r="M75" i="6"/>
  <c r="A75" i="6"/>
  <c r="M74" i="6"/>
  <c r="A74" i="6"/>
  <c r="M73" i="6"/>
  <c r="A73" i="6"/>
  <c r="M72" i="6"/>
  <c r="A72" i="6"/>
  <c r="M71" i="6"/>
  <c r="A71" i="6"/>
  <c r="M70" i="6"/>
  <c r="A70" i="6"/>
  <c r="M69" i="6"/>
  <c r="A69" i="6"/>
  <c r="M68" i="6"/>
  <c r="A68" i="6"/>
  <c r="M67" i="6"/>
  <c r="A67" i="6"/>
  <c r="M66" i="6"/>
  <c r="A66" i="6"/>
  <c r="M65" i="6"/>
  <c r="A65" i="6"/>
  <c r="M64" i="6"/>
  <c r="A64" i="6"/>
  <c r="M63" i="6"/>
  <c r="A63" i="6"/>
  <c r="M62" i="6"/>
  <c r="A62" i="6"/>
  <c r="M61" i="6"/>
  <c r="A61" i="6"/>
  <c r="M60" i="6"/>
  <c r="A60" i="6"/>
  <c r="M59" i="6"/>
  <c r="A59" i="6"/>
  <c r="M58" i="6"/>
  <c r="A58" i="6"/>
  <c r="M57" i="6"/>
  <c r="A57" i="6"/>
  <c r="M56" i="6"/>
  <c r="A56" i="6"/>
  <c r="M55" i="6"/>
  <c r="A55" i="6"/>
  <c r="M54" i="6"/>
  <c r="A54" i="6"/>
  <c r="M53" i="6"/>
  <c r="A53" i="6"/>
  <c r="M52" i="6"/>
  <c r="A52" i="6"/>
  <c r="M51" i="6"/>
  <c r="A51" i="6"/>
  <c r="M50" i="6"/>
  <c r="A50" i="6"/>
  <c r="M49" i="6"/>
  <c r="A49" i="6"/>
  <c r="M48" i="6"/>
  <c r="A48" i="6"/>
  <c r="M47" i="6"/>
  <c r="A47" i="6"/>
  <c r="M46" i="6"/>
  <c r="A46" i="6"/>
  <c r="M45" i="6"/>
  <c r="A45" i="6"/>
  <c r="M44" i="6"/>
  <c r="A44" i="6"/>
  <c r="M43" i="6"/>
  <c r="A43" i="6"/>
  <c r="M42" i="6"/>
  <c r="A42" i="6"/>
  <c r="M41" i="6"/>
  <c r="A41" i="6"/>
  <c r="M40" i="6"/>
  <c r="A40" i="6"/>
  <c r="M39" i="6"/>
  <c r="A39" i="6"/>
  <c r="M38" i="6"/>
  <c r="A38" i="6"/>
  <c r="M37" i="6"/>
  <c r="A37" i="6"/>
  <c r="M36" i="6"/>
  <c r="A36" i="6"/>
  <c r="M35" i="6"/>
  <c r="A35" i="6"/>
  <c r="M34" i="6"/>
  <c r="A34" i="6"/>
  <c r="M33" i="6"/>
  <c r="A33" i="6"/>
  <c r="M32" i="6"/>
  <c r="A32" i="6"/>
  <c r="M31" i="6"/>
  <c r="A31" i="6"/>
  <c r="M30" i="6"/>
  <c r="A30" i="6"/>
  <c r="M29" i="6"/>
  <c r="A29" i="6"/>
  <c r="M28" i="6"/>
  <c r="A28" i="6"/>
  <c r="M27" i="6"/>
  <c r="A27" i="6"/>
  <c r="M26" i="6"/>
  <c r="A26" i="6"/>
  <c r="M25" i="6"/>
  <c r="A25" i="6"/>
  <c r="M24" i="6"/>
  <c r="A24" i="6"/>
  <c r="M23" i="6"/>
  <c r="A23" i="6"/>
  <c r="M22" i="6"/>
  <c r="A22" i="6"/>
  <c r="M21" i="6"/>
  <c r="A21" i="6"/>
  <c r="M20" i="6"/>
  <c r="A20" i="6"/>
  <c r="M19" i="6"/>
  <c r="A19" i="6"/>
  <c r="M18" i="6"/>
  <c r="A18" i="6"/>
  <c r="M17" i="6"/>
  <c r="A17" i="6"/>
  <c r="M16" i="6"/>
  <c r="A16" i="6"/>
  <c r="M15" i="6"/>
  <c r="A15" i="6"/>
  <c r="M14" i="6"/>
  <c r="A14" i="6"/>
  <c r="M13" i="6"/>
  <c r="A13" i="6"/>
  <c r="M12" i="6"/>
  <c r="L7" i="6"/>
  <c r="K7" i="6"/>
  <c r="J7" i="6"/>
  <c r="L6" i="6"/>
  <c r="K6" i="6"/>
  <c r="J6" i="6"/>
  <c r="D6" i="6"/>
  <c r="L5" i="6"/>
  <c r="K5" i="6"/>
  <c r="J5" i="6"/>
  <c r="D5" i="6"/>
  <c r="K2" i="6"/>
  <c r="C81" i="5"/>
  <c r="BW78" i="5"/>
  <c r="BU78" i="5"/>
  <c r="BS78" i="5"/>
  <c r="BQ78" i="5"/>
  <c r="BO78" i="5"/>
  <c r="BM78" i="5"/>
  <c r="BK78" i="5"/>
  <c r="BI78" i="5"/>
  <c r="BG78" i="5"/>
  <c r="BE78" i="5"/>
  <c r="BC78" i="5"/>
  <c r="BA78" i="5"/>
  <c r="AY78" i="5"/>
  <c r="AW78" i="5"/>
  <c r="AU78" i="5"/>
  <c r="AS78" i="5"/>
  <c r="AQ78" i="5"/>
  <c r="AO78" i="5"/>
  <c r="AM78" i="5"/>
  <c r="AK78" i="5"/>
  <c r="AI78" i="5"/>
  <c r="AG78" i="5"/>
  <c r="AE78" i="5"/>
  <c r="AC78" i="5"/>
  <c r="AA78" i="5"/>
  <c r="Y78" i="5"/>
  <c r="W78" i="5"/>
  <c r="U78" i="5"/>
  <c r="S78" i="5"/>
  <c r="Q78" i="5"/>
  <c r="O78" i="5"/>
  <c r="M78" i="5"/>
  <c r="K78" i="5"/>
  <c r="I78" i="5"/>
  <c r="G78" i="5"/>
  <c r="E78" i="5"/>
  <c r="BW76" i="5"/>
  <c r="BU76" i="5"/>
  <c r="BS76" i="5"/>
  <c r="BQ76" i="5"/>
  <c r="BO76" i="5"/>
  <c r="BM76" i="5"/>
  <c r="BK76" i="5"/>
  <c r="BI76" i="5"/>
  <c r="BG76" i="5"/>
  <c r="BE76" i="5"/>
  <c r="BC76" i="5"/>
  <c r="BA76" i="5"/>
  <c r="AY76" i="5"/>
  <c r="AW76" i="5"/>
  <c r="AU76" i="5"/>
  <c r="AS76" i="5"/>
  <c r="AQ76" i="5"/>
  <c r="AO76" i="5"/>
  <c r="AM76" i="5"/>
  <c r="AK76" i="5"/>
  <c r="AI76" i="5"/>
  <c r="AG76" i="5"/>
  <c r="AE76" i="5"/>
  <c r="AC76" i="5"/>
  <c r="AA76" i="5"/>
  <c r="Y76" i="5"/>
  <c r="W76" i="5"/>
  <c r="U76" i="5"/>
  <c r="S76" i="5"/>
  <c r="Q76" i="5"/>
  <c r="O76" i="5"/>
  <c r="M76" i="5"/>
  <c r="K76" i="5"/>
  <c r="I76" i="5"/>
  <c r="G76" i="5"/>
  <c r="E76" i="5"/>
  <c r="BW74" i="5"/>
  <c r="BU74" i="5"/>
  <c r="BS74" i="5"/>
  <c r="BQ74" i="5"/>
  <c r="BO74" i="5"/>
  <c r="BM74" i="5"/>
  <c r="BK74" i="5"/>
  <c r="BI74" i="5"/>
  <c r="BG74" i="5"/>
  <c r="BE74" i="5"/>
  <c r="BC74" i="5"/>
  <c r="BA74" i="5"/>
  <c r="AY74" i="5"/>
  <c r="AW74" i="5"/>
  <c r="AU74" i="5"/>
  <c r="AS74" i="5"/>
  <c r="AQ74" i="5"/>
  <c r="AO74" i="5"/>
  <c r="AM74" i="5"/>
  <c r="AK74" i="5"/>
  <c r="AI74" i="5"/>
  <c r="AG74" i="5"/>
  <c r="AE74" i="5"/>
  <c r="AC74" i="5"/>
  <c r="AA74" i="5"/>
  <c r="Y74" i="5"/>
  <c r="W74" i="5"/>
  <c r="U74" i="5"/>
  <c r="S74" i="5"/>
  <c r="Q74" i="5"/>
  <c r="O74" i="5"/>
  <c r="M74" i="5"/>
  <c r="K74" i="5"/>
  <c r="I74" i="5"/>
  <c r="G74" i="5"/>
  <c r="E74" i="5"/>
  <c r="BW72" i="5"/>
  <c r="BU72" i="5"/>
  <c r="BS72" i="5"/>
  <c r="BQ72" i="5"/>
  <c r="BO72" i="5"/>
  <c r="BM72" i="5"/>
  <c r="BK72" i="5"/>
  <c r="BI72" i="5"/>
  <c r="BG72" i="5"/>
  <c r="BE72" i="5"/>
  <c r="BC72" i="5"/>
  <c r="BA72" i="5"/>
  <c r="AY72" i="5"/>
  <c r="AW72" i="5"/>
  <c r="AU72" i="5"/>
  <c r="AS72" i="5"/>
  <c r="AQ72" i="5"/>
  <c r="AO72" i="5"/>
  <c r="AM72" i="5"/>
  <c r="AK72" i="5"/>
  <c r="AI72" i="5"/>
  <c r="AG72" i="5"/>
  <c r="AE72" i="5"/>
  <c r="AC72" i="5"/>
  <c r="AA72" i="5"/>
  <c r="Y72" i="5"/>
  <c r="W72" i="5"/>
  <c r="U72" i="5"/>
  <c r="S72" i="5"/>
  <c r="Q72" i="5"/>
  <c r="O72" i="5"/>
  <c r="M72" i="5"/>
  <c r="K72" i="5"/>
  <c r="I72" i="5"/>
  <c r="G72" i="5"/>
  <c r="E72" i="5"/>
  <c r="BW70" i="5"/>
  <c r="BU70" i="5"/>
  <c r="BS70" i="5"/>
  <c r="BQ70" i="5"/>
  <c r="BO70" i="5"/>
  <c r="BM70" i="5"/>
  <c r="BK70" i="5"/>
  <c r="BI70" i="5"/>
  <c r="BG70" i="5"/>
  <c r="BE70" i="5"/>
  <c r="BC70" i="5"/>
  <c r="BA70" i="5"/>
  <c r="AY70" i="5"/>
  <c r="AW70" i="5"/>
  <c r="AU70" i="5"/>
  <c r="AS70" i="5"/>
  <c r="AQ70" i="5"/>
  <c r="AO70" i="5"/>
  <c r="AM70" i="5"/>
  <c r="AK70" i="5"/>
  <c r="AI70" i="5"/>
  <c r="AG70" i="5"/>
  <c r="AE70" i="5"/>
  <c r="AC70" i="5"/>
  <c r="AA70" i="5"/>
  <c r="Y70" i="5"/>
  <c r="W70" i="5"/>
  <c r="U70" i="5"/>
  <c r="S70" i="5"/>
  <c r="Q70" i="5"/>
  <c r="O70" i="5"/>
  <c r="M70" i="5"/>
  <c r="K70" i="5"/>
  <c r="I70" i="5"/>
  <c r="G70" i="5"/>
  <c r="E70" i="5"/>
  <c r="BW68" i="5"/>
  <c r="BU68" i="5"/>
  <c r="BS68" i="5"/>
  <c r="BQ68" i="5"/>
  <c r="BO68" i="5"/>
  <c r="BM68" i="5"/>
  <c r="BK68" i="5"/>
  <c r="BI68" i="5"/>
  <c r="BG68" i="5"/>
  <c r="BE68" i="5"/>
  <c r="BC68" i="5"/>
  <c r="BA68" i="5"/>
  <c r="AY68" i="5"/>
  <c r="AW68" i="5"/>
  <c r="AU68" i="5"/>
  <c r="AS68" i="5"/>
  <c r="AQ68" i="5"/>
  <c r="AO68" i="5"/>
  <c r="AM68" i="5"/>
  <c r="AK68" i="5"/>
  <c r="AI68" i="5"/>
  <c r="AG68" i="5"/>
  <c r="AE68" i="5"/>
  <c r="AC68" i="5"/>
  <c r="AA68" i="5"/>
  <c r="Y68" i="5"/>
  <c r="W68" i="5"/>
  <c r="U68" i="5"/>
  <c r="S68" i="5"/>
  <c r="Q68" i="5"/>
  <c r="O68" i="5"/>
  <c r="M68" i="5"/>
  <c r="K68" i="5"/>
  <c r="I68" i="5"/>
  <c r="G68" i="5"/>
  <c r="E68" i="5"/>
  <c r="BW66" i="5"/>
  <c r="BU66" i="5"/>
  <c r="BS66" i="5"/>
  <c r="BQ66" i="5"/>
  <c r="BO66" i="5"/>
  <c r="BM66" i="5"/>
  <c r="BK66" i="5"/>
  <c r="BI66" i="5"/>
  <c r="BG66" i="5"/>
  <c r="BE66" i="5"/>
  <c r="BC66" i="5"/>
  <c r="BA66" i="5"/>
  <c r="AY66" i="5"/>
  <c r="AW66" i="5"/>
  <c r="AU66" i="5"/>
  <c r="AS66" i="5"/>
  <c r="AQ66" i="5"/>
  <c r="AO66" i="5"/>
  <c r="AM66" i="5"/>
  <c r="AK66" i="5"/>
  <c r="AI66" i="5"/>
  <c r="AG66" i="5"/>
  <c r="AE66" i="5"/>
  <c r="AC66" i="5"/>
  <c r="AA66" i="5"/>
  <c r="Y66" i="5"/>
  <c r="W66" i="5"/>
  <c r="U66" i="5"/>
  <c r="S66" i="5"/>
  <c r="Q66" i="5"/>
  <c r="O66" i="5"/>
  <c r="M66" i="5"/>
  <c r="K66" i="5"/>
  <c r="I66" i="5"/>
  <c r="G66" i="5"/>
  <c r="E66" i="5"/>
  <c r="BW64" i="5"/>
  <c r="BU64" i="5"/>
  <c r="BS64" i="5"/>
  <c r="BQ64" i="5"/>
  <c r="BO64" i="5"/>
  <c r="BM64" i="5"/>
  <c r="BK64" i="5"/>
  <c r="BI64" i="5"/>
  <c r="BG64" i="5"/>
  <c r="BE64" i="5"/>
  <c r="BC64" i="5"/>
  <c r="BA64" i="5"/>
  <c r="AY64" i="5"/>
  <c r="AW64" i="5"/>
  <c r="AU64" i="5"/>
  <c r="AS64" i="5"/>
  <c r="AQ64" i="5"/>
  <c r="AO64" i="5"/>
  <c r="AM64" i="5"/>
  <c r="AK64" i="5"/>
  <c r="AI64" i="5"/>
  <c r="AG64" i="5"/>
  <c r="AE64" i="5"/>
  <c r="AC64" i="5"/>
  <c r="AA64" i="5"/>
  <c r="Y64" i="5"/>
  <c r="W64" i="5"/>
  <c r="U64" i="5"/>
  <c r="S64" i="5"/>
  <c r="Q64" i="5"/>
  <c r="O64" i="5"/>
  <c r="M64" i="5"/>
  <c r="K64" i="5"/>
  <c r="I64" i="5"/>
  <c r="G64" i="5"/>
  <c r="E64" i="5"/>
  <c r="BW62" i="5"/>
  <c r="BU62" i="5"/>
  <c r="BS62" i="5"/>
  <c r="BQ62" i="5"/>
  <c r="BO62" i="5"/>
  <c r="BM62" i="5"/>
  <c r="BK62" i="5"/>
  <c r="BI62" i="5"/>
  <c r="BG62" i="5"/>
  <c r="BE62" i="5"/>
  <c r="BC62" i="5"/>
  <c r="BA62" i="5"/>
  <c r="AY62" i="5"/>
  <c r="AW62" i="5"/>
  <c r="AU62" i="5"/>
  <c r="AS62" i="5"/>
  <c r="AQ62" i="5"/>
  <c r="AO62" i="5"/>
  <c r="AM62" i="5"/>
  <c r="AK62" i="5"/>
  <c r="AI62" i="5"/>
  <c r="AG62" i="5"/>
  <c r="AE62" i="5"/>
  <c r="AC62" i="5"/>
  <c r="AA62" i="5"/>
  <c r="Y62" i="5"/>
  <c r="W62" i="5"/>
  <c r="U62" i="5"/>
  <c r="S62" i="5"/>
  <c r="Q62" i="5"/>
  <c r="O62" i="5"/>
  <c r="M62" i="5"/>
  <c r="K62" i="5"/>
  <c r="I62" i="5"/>
  <c r="G62" i="5"/>
  <c r="E62" i="5"/>
  <c r="BW60" i="5"/>
  <c r="BU60" i="5"/>
  <c r="BS60" i="5"/>
  <c r="BQ60" i="5"/>
  <c r="BO60" i="5"/>
  <c r="BM60" i="5"/>
  <c r="BK60" i="5"/>
  <c r="BI60" i="5"/>
  <c r="BG60" i="5"/>
  <c r="BE60" i="5"/>
  <c r="BC60" i="5"/>
  <c r="BA60" i="5"/>
  <c r="AY60" i="5"/>
  <c r="AW60" i="5"/>
  <c r="AU60" i="5"/>
  <c r="AS60" i="5"/>
  <c r="AQ60" i="5"/>
  <c r="AO60" i="5"/>
  <c r="AM60" i="5"/>
  <c r="AK60" i="5"/>
  <c r="AI60" i="5"/>
  <c r="AG60" i="5"/>
  <c r="AE60" i="5"/>
  <c r="AC60" i="5"/>
  <c r="AA60" i="5"/>
  <c r="Y60" i="5"/>
  <c r="W60" i="5"/>
  <c r="U60" i="5"/>
  <c r="S60" i="5"/>
  <c r="Q60" i="5"/>
  <c r="O60" i="5"/>
  <c r="M60" i="5"/>
  <c r="K60" i="5"/>
  <c r="I60" i="5"/>
  <c r="G60" i="5"/>
  <c r="E60" i="5"/>
  <c r="BW58" i="5"/>
  <c r="BU58" i="5"/>
  <c r="BS58" i="5"/>
  <c r="BQ58" i="5"/>
  <c r="BO58" i="5"/>
  <c r="BM58" i="5"/>
  <c r="BK58" i="5"/>
  <c r="BI58" i="5"/>
  <c r="BG58" i="5"/>
  <c r="BE58" i="5"/>
  <c r="BC58" i="5"/>
  <c r="BA58" i="5"/>
  <c r="AY58" i="5"/>
  <c r="AW58" i="5"/>
  <c r="AU58" i="5"/>
  <c r="AS58" i="5"/>
  <c r="AQ58" i="5"/>
  <c r="AO58" i="5"/>
  <c r="AM58" i="5"/>
  <c r="AK58" i="5"/>
  <c r="AI58" i="5"/>
  <c r="AG58" i="5"/>
  <c r="AE58" i="5"/>
  <c r="AC58" i="5"/>
  <c r="AA58" i="5"/>
  <c r="Y58" i="5"/>
  <c r="W58" i="5"/>
  <c r="U58" i="5"/>
  <c r="S58" i="5"/>
  <c r="Q58" i="5"/>
  <c r="O58" i="5"/>
  <c r="M58" i="5"/>
  <c r="K58" i="5"/>
  <c r="I58" i="5"/>
  <c r="G58" i="5"/>
  <c r="E58" i="5"/>
  <c r="BW56" i="5"/>
  <c r="BU56" i="5"/>
  <c r="BS56" i="5"/>
  <c r="BQ56" i="5"/>
  <c r="BO56" i="5"/>
  <c r="BM56" i="5"/>
  <c r="BK56" i="5"/>
  <c r="BI56" i="5"/>
  <c r="BG56" i="5"/>
  <c r="BE56" i="5"/>
  <c r="BC56" i="5"/>
  <c r="BA56" i="5"/>
  <c r="AY56" i="5"/>
  <c r="AW56" i="5"/>
  <c r="AU56" i="5"/>
  <c r="AS56" i="5"/>
  <c r="AQ56" i="5"/>
  <c r="AO56" i="5"/>
  <c r="AM56" i="5"/>
  <c r="AK56" i="5"/>
  <c r="AI56" i="5"/>
  <c r="AG56" i="5"/>
  <c r="AE56" i="5"/>
  <c r="AC56" i="5"/>
  <c r="AA56" i="5"/>
  <c r="Y56" i="5"/>
  <c r="W56" i="5"/>
  <c r="U56" i="5"/>
  <c r="S56" i="5"/>
  <c r="Q56" i="5"/>
  <c r="O56" i="5"/>
  <c r="M56" i="5"/>
  <c r="K56" i="5"/>
  <c r="I56" i="5"/>
  <c r="G56" i="5"/>
  <c r="E56" i="5"/>
  <c r="BW54" i="5"/>
  <c r="BU54" i="5"/>
  <c r="BS54" i="5"/>
  <c r="BQ54" i="5"/>
  <c r="BO54" i="5"/>
  <c r="BM54" i="5"/>
  <c r="BK54" i="5"/>
  <c r="BI54" i="5"/>
  <c r="BG54" i="5"/>
  <c r="BE54" i="5"/>
  <c r="BC54" i="5"/>
  <c r="BA54" i="5"/>
  <c r="AY54" i="5"/>
  <c r="AW54" i="5"/>
  <c r="AU54" i="5"/>
  <c r="AS54" i="5"/>
  <c r="AQ54" i="5"/>
  <c r="AO54" i="5"/>
  <c r="AM54" i="5"/>
  <c r="AK54" i="5"/>
  <c r="AI54" i="5"/>
  <c r="AG54" i="5"/>
  <c r="AE54" i="5"/>
  <c r="AC54" i="5"/>
  <c r="AA54" i="5"/>
  <c r="Y54" i="5"/>
  <c r="W54" i="5"/>
  <c r="U54" i="5"/>
  <c r="S54" i="5"/>
  <c r="Q54" i="5"/>
  <c r="O54" i="5"/>
  <c r="M54" i="5"/>
  <c r="K54" i="5"/>
  <c r="I54" i="5"/>
  <c r="G54" i="5"/>
  <c r="E54" i="5"/>
  <c r="BW52" i="5"/>
  <c r="BU52" i="5"/>
  <c r="BS52" i="5"/>
  <c r="BQ52" i="5"/>
  <c r="BO52" i="5"/>
  <c r="BM52" i="5"/>
  <c r="BK52" i="5"/>
  <c r="BI52" i="5"/>
  <c r="BG52" i="5"/>
  <c r="BE52" i="5"/>
  <c r="BC52" i="5"/>
  <c r="BA52" i="5"/>
  <c r="AY52" i="5"/>
  <c r="AW52" i="5"/>
  <c r="AU52" i="5"/>
  <c r="AS52" i="5"/>
  <c r="AQ52" i="5"/>
  <c r="AO52" i="5"/>
  <c r="AM52" i="5"/>
  <c r="AK52" i="5"/>
  <c r="AI52" i="5"/>
  <c r="AG52" i="5"/>
  <c r="AE52" i="5"/>
  <c r="AC52" i="5"/>
  <c r="AA52" i="5"/>
  <c r="Y52" i="5"/>
  <c r="W52" i="5"/>
  <c r="U52" i="5"/>
  <c r="S52" i="5"/>
  <c r="Q52" i="5"/>
  <c r="O52" i="5"/>
  <c r="M52" i="5"/>
  <c r="K52" i="5"/>
  <c r="I52" i="5"/>
  <c r="G52" i="5"/>
  <c r="E52" i="5"/>
  <c r="BW50" i="5"/>
  <c r="BU50" i="5"/>
  <c r="BS50" i="5"/>
  <c r="BQ50" i="5"/>
  <c r="BO50" i="5"/>
  <c r="BM50" i="5"/>
  <c r="BK50" i="5"/>
  <c r="BI50" i="5"/>
  <c r="BG50" i="5"/>
  <c r="BE50" i="5"/>
  <c r="BC50" i="5"/>
  <c r="BA50" i="5"/>
  <c r="AY50" i="5"/>
  <c r="AW50" i="5"/>
  <c r="AU50" i="5"/>
  <c r="AS50" i="5"/>
  <c r="AQ50" i="5"/>
  <c r="AO50" i="5"/>
  <c r="AM50" i="5"/>
  <c r="AK50" i="5"/>
  <c r="AI50" i="5"/>
  <c r="AG50" i="5"/>
  <c r="AE50" i="5"/>
  <c r="AC50" i="5"/>
  <c r="AA50" i="5"/>
  <c r="Y50" i="5"/>
  <c r="U50" i="5"/>
  <c r="S50" i="5"/>
  <c r="Q50" i="5"/>
  <c r="O50" i="5"/>
  <c r="M50" i="5"/>
  <c r="K50" i="5"/>
  <c r="I50" i="5"/>
  <c r="G50" i="5"/>
  <c r="BW48" i="5"/>
  <c r="BU48" i="5"/>
  <c r="BS48" i="5"/>
  <c r="BQ48" i="5"/>
  <c r="BO48" i="5"/>
  <c r="BM48" i="5"/>
  <c r="BK48" i="5"/>
  <c r="BI48" i="5"/>
  <c r="BG48" i="5"/>
  <c r="BE48" i="5"/>
  <c r="BC48" i="5"/>
  <c r="BA48" i="5"/>
  <c r="AY48" i="5"/>
  <c r="AW48" i="5"/>
  <c r="AU48" i="5"/>
  <c r="AS48" i="5"/>
  <c r="AQ48" i="5"/>
  <c r="AO48" i="5"/>
  <c r="AM48" i="5"/>
  <c r="AK48" i="5"/>
  <c r="AI48" i="5"/>
  <c r="AG48" i="5"/>
  <c r="AE48" i="5"/>
  <c r="AC48" i="5"/>
  <c r="AA48" i="5"/>
  <c r="Y48" i="5"/>
  <c r="BW46" i="5"/>
  <c r="BU46" i="5"/>
  <c r="BS46" i="5"/>
  <c r="BQ46" i="5"/>
  <c r="BO46" i="5"/>
  <c r="BM46" i="5"/>
  <c r="BK46" i="5"/>
  <c r="BI46" i="5"/>
  <c r="BG46" i="5"/>
  <c r="BE46" i="5"/>
  <c r="BC46" i="5"/>
  <c r="BA46" i="5"/>
  <c r="AY46" i="5"/>
  <c r="AW46" i="5"/>
  <c r="AU46" i="5"/>
  <c r="AS46" i="5"/>
  <c r="AQ46" i="5"/>
  <c r="AO46" i="5"/>
  <c r="AM46" i="5"/>
  <c r="AK46" i="5"/>
  <c r="AI46" i="5"/>
  <c r="AG46" i="5"/>
  <c r="AE46" i="5"/>
  <c r="AC46" i="5"/>
  <c r="AA46" i="5"/>
  <c r="Y46" i="5"/>
  <c r="BW44" i="5"/>
  <c r="BU44" i="5"/>
  <c r="BS44" i="5"/>
  <c r="BQ44" i="5"/>
  <c r="BO44" i="5"/>
  <c r="BM44" i="5"/>
  <c r="BK44" i="5"/>
  <c r="BI44" i="5"/>
  <c r="BG44" i="5"/>
  <c r="BE44" i="5"/>
  <c r="BC44" i="5"/>
  <c r="BA44" i="5"/>
  <c r="AY44" i="5"/>
  <c r="AW44" i="5"/>
  <c r="AU44" i="5"/>
  <c r="AS44" i="5"/>
  <c r="AQ44" i="5"/>
  <c r="AO44" i="5"/>
  <c r="AM44" i="5"/>
  <c r="AK44" i="5"/>
  <c r="AI44" i="5"/>
  <c r="AG44" i="5"/>
  <c r="AE44" i="5"/>
  <c r="AC44" i="5"/>
  <c r="AA44" i="5"/>
  <c r="Y44" i="5"/>
  <c r="BW42" i="5"/>
  <c r="BU42" i="5"/>
  <c r="BS42" i="5"/>
  <c r="BQ42" i="5"/>
  <c r="BO42" i="5"/>
  <c r="BM42" i="5"/>
  <c r="BK42" i="5"/>
  <c r="BI42" i="5"/>
  <c r="BG42" i="5"/>
  <c r="BE42" i="5"/>
  <c r="BC42" i="5"/>
  <c r="BA42" i="5"/>
  <c r="AY42" i="5"/>
  <c r="AW42" i="5"/>
  <c r="AU42" i="5"/>
  <c r="AS42" i="5"/>
  <c r="AQ42" i="5"/>
  <c r="AO42" i="5"/>
  <c r="AM42" i="5"/>
  <c r="AK42" i="5"/>
  <c r="AI42" i="5"/>
  <c r="AG42" i="5"/>
  <c r="AE42" i="5"/>
  <c r="AC42" i="5"/>
  <c r="AA42" i="5"/>
  <c r="Y42" i="5"/>
  <c r="BW40" i="5"/>
  <c r="BU40" i="5"/>
  <c r="BS40" i="5"/>
  <c r="BQ40" i="5"/>
  <c r="BO40" i="5"/>
  <c r="BM40" i="5"/>
  <c r="BK40" i="5"/>
  <c r="BI40" i="5"/>
  <c r="BG40" i="5"/>
  <c r="BE40" i="5"/>
  <c r="BC40" i="5"/>
  <c r="BA40" i="5"/>
  <c r="AY40" i="5"/>
  <c r="AW40" i="5"/>
  <c r="AU40" i="5"/>
  <c r="AS40" i="5"/>
  <c r="AQ40" i="5"/>
  <c r="AO40" i="5"/>
  <c r="AM40" i="5"/>
  <c r="AK40" i="5"/>
  <c r="AI40" i="5"/>
  <c r="AG40" i="5"/>
  <c r="AE40" i="5"/>
  <c r="AC40" i="5"/>
  <c r="AA40" i="5"/>
  <c r="Y40" i="5"/>
  <c r="BW38" i="5"/>
  <c r="BU38" i="5"/>
  <c r="BS38" i="5"/>
  <c r="BQ38" i="5"/>
  <c r="BO38" i="5"/>
  <c r="BM38" i="5"/>
  <c r="BK38" i="5"/>
  <c r="BI38" i="5"/>
  <c r="BG38" i="5"/>
  <c r="BE38" i="5"/>
  <c r="BC38" i="5"/>
  <c r="BA38" i="5"/>
  <c r="AY38" i="5"/>
  <c r="AW38" i="5"/>
  <c r="AU38" i="5"/>
  <c r="AS38" i="5"/>
  <c r="AQ38" i="5"/>
  <c r="AO38" i="5"/>
  <c r="AM38" i="5"/>
  <c r="AK38" i="5"/>
  <c r="AI38" i="5"/>
  <c r="AG38" i="5"/>
  <c r="AE38" i="5"/>
  <c r="AC38" i="5"/>
  <c r="AA38" i="5"/>
  <c r="Y38" i="5"/>
  <c r="BW36" i="5"/>
  <c r="BU36" i="5"/>
  <c r="BS36" i="5"/>
  <c r="BQ36" i="5"/>
  <c r="BO36" i="5"/>
  <c r="BM36" i="5"/>
  <c r="BK36" i="5"/>
  <c r="BI36" i="5"/>
  <c r="BG36" i="5"/>
  <c r="BE36" i="5"/>
  <c r="BC36" i="5"/>
  <c r="BA36" i="5"/>
  <c r="AY36" i="5"/>
  <c r="AW36" i="5"/>
  <c r="AU36" i="5"/>
  <c r="AS36" i="5"/>
  <c r="AQ36" i="5"/>
  <c r="AO36" i="5"/>
  <c r="AM36" i="5"/>
  <c r="AK36" i="5"/>
  <c r="AI36" i="5"/>
  <c r="AG36" i="5"/>
  <c r="AE36" i="5"/>
  <c r="AC36" i="5"/>
  <c r="AA36" i="5"/>
  <c r="Y36" i="5"/>
  <c r="BW34" i="5"/>
  <c r="BU34" i="5"/>
  <c r="BS34" i="5"/>
  <c r="BQ34" i="5"/>
  <c r="BO34" i="5"/>
  <c r="BM34" i="5"/>
  <c r="BK34" i="5"/>
  <c r="BI34" i="5"/>
  <c r="BG34" i="5"/>
  <c r="BE34" i="5"/>
  <c r="BC34" i="5"/>
  <c r="BA34" i="5"/>
  <c r="AY34" i="5"/>
  <c r="AW34" i="5"/>
  <c r="AU34" i="5"/>
  <c r="AS34" i="5"/>
  <c r="AQ34" i="5"/>
  <c r="AO34" i="5"/>
  <c r="AM34" i="5"/>
  <c r="AK34" i="5"/>
  <c r="AI34" i="5"/>
  <c r="AG34" i="5"/>
  <c r="AE34" i="5"/>
  <c r="AC34" i="5"/>
  <c r="AA34" i="5"/>
  <c r="Y34" i="5"/>
  <c r="BW32" i="5"/>
  <c r="BU32" i="5"/>
  <c r="BS32" i="5"/>
  <c r="BQ32" i="5"/>
  <c r="BO32" i="5"/>
  <c r="BM32" i="5"/>
  <c r="BK32" i="5"/>
  <c r="BI32" i="5"/>
  <c r="BG32" i="5"/>
  <c r="BE32" i="5"/>
  <c r="BC32" i="5"/>
  <c r="BA32" i="5"/>
  <c r="AY32" i="5"/>
  <c r="AW32" i="5"/>
  <c r="AU32" i="5"/>
  <c r="AS32" i="5"/>
  <c r="AQ32" i="5"/>
  <c r="AO32" i="5"/>
  <c r="AM32" i="5"/>
  <c r="AK32" i="5"/>
  <c r="AI32" i="5"/>
  <c r="AG32" i="5"/>
  <c r="AE32" i="5"/>
  <c r="AC32" i="5"/>
  <c r="AA32" i="5"/>
  <c r="Y32" i="5"/>
  <c r="BW30" i="5"/>
  <c r="BU30" i="5"/>
  <c r="BS30" i="5"/>
  <c r="BQ30" i="5"/>
  <c r="BO30" i="5"/>
  <c r="BM30" i="5"/>
  <c r="BK30" i="5"/>
  <c r="BI30" i="5"/>
  <c r="BG30" i="5"/>
  <c r="BE30" i="5"/>
  <c r="BC30" i="5"/>
  <c r="BA30" i="5"/>
  <c r="AY30" i="5"/>
  <c r="AW30" i="5"/>
  <c r="AU30" i="5"/>
  <c r="AS30" i="5"/>
  <c r="AQ30" i="5"/>
  <c r="AO30" i="5"/>
  <c r="AM30" i="5"/>
  <c r="AK30" i="5"/>
  <c r="AI30" i="5"/>
  <c r="AG30" i="5"/>
  <c r="AE30" i="5"/>
  <c r="AC30" i="5"/>
  <c r="AA30" i="5"/>
  <c r="Y30" i="5"/>
  <c r="BW28" i="5"/>
  <c r="BU28" i="5"/>
  <c r="BS28" i="5"/>
  <c r="BQ28" i="5"/>
  <c r="BO28" i="5"/>
  <c r="BM28" i="5"/>
  <c r="BK28" i="5"/>
  <c r="BI28" i="5"/>
  <c r="BG28" i="5"/>
  <c r="BE28" i="5"/>
  <c r="BC28" i="5"/>
  <c r="BA28" i="5"/>
  <c r="AY28" i="5"/>
  <c r="AW28" i="5"/>
  <c r="AU28" i="5"/>
  <c r="AS28" i="5"/>
  <c r="AQ28" i="5"/>
  <c r="AO28" i="5"/>
  <c r="AM28" i="5"/>
  <c r="AK28" i="5"/>
  <c r="AI28" i="5"/>
  <c r="AG28" i="5"/>
  <c r="AE28" i="5"/>
  <c r="AC28" i="5"/>
  <c r="AA28" i="5"/>
  <c r="Y28" i="5"/>
  <c r="BW26" i="5"/>
  <c r="BU26" i="5"/>
  <c r="BS26" i="5"/>
  <c r="BQ26" i="5"/>
  <c r="BO26" i="5"/>
  <c r="BM26" i="5"/>
  <c r="BK26" i="5"/>
  <c r="BI26" i="5"/>
  <c r="BG26" i="5"/>
  <c r="BE26" i="5"/>
  <c r="BC26" i="5"/>
  <c r="BA26" i="5"/>
  <c r="AY26" i="5"/>
  <c r="AW26" i="5"/>
  <c r="AU26" i="5"/>
  <c r="AS26" i="5"/>
  <c r="AQ26" i="5"/>
  <c r="AO26" i="5"/>
  <c r="AM26" i="5"/>
  <c r="AK26" i="5"/>
  <c r="AI26" i="5"/>
  <c r="AG26" i="5"/>
  <c r="AE26" i="5"/>
  <c r="AC26" i="5"/>
  <c r="AA26" i="5"/>
  <c r="Y26" i="5"/>
  <c r="BW24" i="5"/>
  <c r="BU24" i="5"/>
  <c r="BS24" i="5"/>
  <c r="BQ24" i="5"/>
  <c r="BO24" i="5"/>
  <c r="BM24" i="5"/>
  <c r="BK24" i="5"/>
  <c r="BI24" i="5"/>
  <c r="BG24" i="5"/>
  <c r="BE24" i="5"/>
  <c r="BC24" i="5"/>
  <c r="BA24" i="5"/>
  <c r="AY24" i="5"/>
  <c r="AW24" i="5"/>
  <c r="AU24" i="5"/>
  <c r="AS24" i="5"/>
  <c r="AQ24" i="5"/>
  <c r="AO24" i="5"/>
  <c r="AM24" i="5"/>
  <c r="AK24" i="5"/>
  <c r="AI24" i="5"/>
  <c r="AG24" i="5"/>
  <c r="AE24" i="5"/>
  <c r="AC24" i="5"/>
  <c r="AA24" i="5"/>
  <c r="Y24" i="5"/>
  <c r="BW22" i="5"/>
  <c r="BU22" i="5"/>
  <c r="BS22" i="5"/>
  <c r="BQ22" i="5"/>
  <c r="BO22" i="5"/>
  <c r="BM22" i="5"/>
  <c r="BK22" i="5"/>
  <c r="BI22" i="5"/>
  <c r="BG22" i="5"/>
  <c r="BE22" i="5"/>
  <c r="BC22" i="5"/>
  <c r="BA22" i="5"/>
  <c r="AY22" i="5"/>
  <c r="AW22" i="5"/>
  <c r="AU22" i="5"/>
  <c r="AS22" i="5"/>
  <c r="AQ22" i="5"/>
  <c r="AO22" i="5"/>
  <c r="AM22" i="5"/>
  <c r="AK22" i="5"/>
  <c r="AI22" i="5"/>
  <c r="AG22" i="5"/>
  <c r="AE22" i="5"/>
  <c r="AC22" i="5"/>
  <c r="AA22" i="5"/>
  <c r="Y22" i="5"/>
  <c r="BW20" i="5"/>
  <c r="BU20" i="5"/>
  <c r="BS20" i="5"/>
  <c r="BQ20" i="5"/>
  <c r="BO20" i="5"/>
  <c r="BM20" i="5"/>
  <c r="BK20" i="5"/>
  <c r="BI20" i="5"/>
  <c r="BG20" i="5"/>
  <c r="BE20" i="5"/>
  <c r="BC20" i="5"/>
  <c r="BA20" i="5"/>
  <c r="AY20" i="5"/>
  <c r="AW20" i="5"/>
  <c r="AU20" i="5"/>
  <c r="AS20" i="5"/>
  <c r="AQ20" i="5"/>
  <c r="AO20" i="5"/>
  <c r="AM20" i="5"/>
  <c r="AK20" i="5"/>
  <c r="AI20" i="5"/>
  <c r="AG20" i="5"/>
  <c r="AE20" i="5"/>
  <c r="AC20" i="5"/>
  <c r="AA20" i="5"/>
  <c r="Y20" i="5"/>
  <c r="BW18" i="5"/>
  <c r="BU18" i="5"/>
  <c r="BS18" i="5"/>
  <c r="BQ18" i="5"/>
  <c r="BO18" i="5"/>
  <c r="BM18" i="5"/>
  <c r="BK18" i="5"/>
  <c r="BI18" i="5"/>
  <c r="BG18" i="5"/>
  <c r="BE18" i="5"/>
  <c r="BC18" i="5"/>
  <c r="BA18" i="5"/>
  <c r="AY18" i="5"/>
  <c r="AW18" i="5"/>
  <c r="AU18" i="5"/>
  <c r="AS18" i="5"/>
  <c r="AQ18" i="5"/>
  <c r="AO18" i="5"/>
  <c r="AM18" i="5"/>
  <c r="AK18" i="5"/>
  <c r="AI18" i="5"/>
  <c r="AG18" i="5"/>
  <c r="AE18" i="5"/>
  <c r="AC18" i="5"/>
  <c r="AA18" i="5"/>
  <c r="Y18" i="5"/>
  <c r="BW16" i="5"/>
  <c r="BU16" i="5"/>
  <c r="BS16" i="5"/>
  <c r="BQ16" i="5"/>
  <c r="BO16" i="5"/>
  <c r="BM16" i="5"/>
  <c r="BK16" i="5"/>
  <c r="BI16" i="5"/>
  <c r="BG16" i="5"/>
  <c r="BE16" i="5"/>
  <c r="BC16" i="5"/>
  <c r="BA16" i="5"/>
  <c r="AY16" i="5"/>
  <c r="AW16" i="5"/>
  <c r="AU16" i="5"/>
  <c r="AS16" i="5"/>
  <c r="AQ16" i="5"/>
  <c r="AO16" i="5"/>
  <c r="AM16" i="5"/>
  <c r="AK16" i="5"/>
  <c r="AI16" i="5"/>
  <c r="AG16" i="5"/>
  <c r="AE16" i="5"/>
  <c r="AC16" i="5"/>
  <c r="AA16" i="5"/>
  <c r="Y16" i="5"/>
  <c r="BW14" i="5"/>
  <c r="BU14" i="5"/>
  <c r="BS14" i="5"/>
  <c r="BQ14" i="5"/>
  <c r="BO14" i="5"/>
  <c r="BM14" i="5"/>
  <c r="BK14" i="5"/>
  <c r="BI14" i="5"/>
  <c r="BG14" i="5"/>
  <c r="BE14" i="5"/>
  <c r="BC14" i="5"/>
  <c r="BA14" i="5"/>
  <c r="AY14" i="5"/>
  <c r="AW14" i="5"/>
  <c r="AU14" i="5"/>
  <c r="AS14" i="5"/>
  <c r="AQ14" i="5"/>
  <c r="AO14" i="5"/>
  <c r="AM14" i="5"/>
  <c r="AK14" i="5"/>
  <c r="AI14" i="5"/>
  <c r="AG14" i="5"/>
  <c r="AE14" i="5"/>
  <c r="AC14" i="5"/>
  <c r="AA14" i="5"/>
  <c r="Y14" i="5"/>
  <c r="BW12" i="5"/>
  <c r="BU12" i="5"/>
  <c r="BS12" i="5"/>
  <c r="BQ12" i="5"/>
  <c r="BO12" i="5"/>
  <c r="BM12" i="5"/>
  <c r="BK12" i="5"/>
  <c r="BI12" i="5"/>
  <c r="BG12" i="5"/>
  <c r="BE12" i="5"/>
  <c r="BC12" i="5"/>
  <c r="BA12" i="5"/>
  <c r="AY12" i="5"/>
  <c r="AW12" i="5"/>
  <c r="AU12" i="5"/>
  <c r="AS12" i="5"/>
  <c r="AQ12" i="5"/>
  <c r="AO12" i="5"/>
  <c r="AM12" i="5"/>
  <c r="AK12" i="5"/>
  <c r="AI12" i="5"/>
  <c r="AG12" i="5"/>
  <c r="AE12" i="5"/>
  <c r="AC12" i="5"/>
  <c r="AA12" i="5"/>
  <c r="Y12" i="5"/>
  <c r="BW10" i="5"/>
  <c r="BU10" i="5"/>
  <c r="BS10" i="5"/>
  <c r="BQ10" i="5"/>
  <c r="BO10" i="5"/>
  <c r="BM10" i="5"/>
  <c r="BK10" i="5"/>
  <c r="BI10" i="5"/>
  <c r="BG10" i="5"/>
  <c r="BE10" i="5"/>
  <c r="BC10" i="5"/>
  <c r="BA10" i="5"/>
  <c r="AY10" i="5"/>
  <c r="AW10" i="5"/>
  <c r="AU10" i="5"/>
  <c r="AS10" i="5"/>
  <c r="AQ10" i="5"/>
  <c r="AO10" i="5"/>
  <c r="AM10" i="5"/>
  <c r="AK10" i="5"/>
  <c r="AI10" i="5"/>
  <c r="AG10" i="5"/>
  <c r="AE10" i="5"/>
  <c r="AC10" i="5"/>
  <c r="AA10" i="5"/>
  <c r="Y10" i="5"/>
  <c r="B9" i="5"/>
  <c r="E5" i="5"/>
  <c r="E4" i="5"/>
  <c r="C4" i="5"/>
  <c r="C1504" i="4"/>
  <c r="E1499" i="4"/>
  <c r="G1499" i="4" s="1"/>
  <c r="D1499" i="4"/>
  <c r="C1499" i="4"/>
  <c r="B1499" i="4"/>
  <c r="A1499" i="4" s="1"/>
  <c r="E1498" i="4"/>
  <c r="G1498" i="4" s="1"/>
  <c r="D1498" i="4"/>
  <c r="C1498" i="4"/>
  <c r="B1498" i="4"/>
  <c r="A1498" i="4" s="1"/>
  <c r="E1497" i="4"/>
  <c r="G1497" i="4" s="1"/>
  <c r="D1497" i="4"/>
  <c r="C1497" i="4"/>
  <c r="B1497" i="4"/>
  <c r="A1497" i="4" s="1"/>
  <c r="E1496" i="4"/>
  <c r="G1496" i="4" s="1"/>
  <c r="D1496" i="4"/>
  <c r="C1496" i="4"/>
  <c r="B1496" i="4"/>
  <c r="A1496" i="4" s="1"/>
  <c r="E1495" i="4"/>
  <c r="G1495" i="4" s="1"/>
  <c r="D1495" i="4"/>
  <c r="C1495" i="4"/>
  <c r="B1495" i="4"/>
  <c r="A1495" i="4" s="1"/>
  <c r="E1494" i="4"/>
  <c r="G1494" i="4" s="1"/>
  <c r="D1494" i="4"/>
  <c r="C1494" i="4"/>
  <c r="B1494" i="4"/>
  <c r="A1494" i="4" s="1"/>
  <c r="E1493" i="4"/>
  <c r="G1493" i="4" s="1"/>
  <c r="D1493" i="4"/>
  <c r="C1493" i="4"/>
  <c r="B1493" i="4"/>
  <c r="A1493" i="4" s="1"/>
  <c r="E1492" i="4"/>
  <c r="G1492" i="4" s="1"/>
  <c r="D1492" i="4"/>
  <c r="C1492" i="4"/>
  <c r="B1492" i="4"/>
  <c r="A1492" i="4" s="1"/>
  <c r="E1491" i="4"/>
  <c r="G1491" i="4" s="1"/>
  <c r="D1491" i="4"/>
  <c r="C1491" i="4"/>
  <c r="B1491" i="4"/>
  <c r="A1491" i="4" s="1"/>
  <c r="E1490" i="4"/>
  <c r="G1490" i="4" s="1"/>
  <c r="D1490" i="4"/>
  <c r="C1490" i="4"/>
  <c r="B1490" i="4"/>
  <c r="A1490" i="4" s="1"/>
  <c r="E1489" i="4"/>
  <c r="G1489" i="4" s="1"/>
  <c r="D1489" i="4"/>
  <c r="C1489" i="4"/>
  <c r="B1489" i="4"/>
  <c r="A1489" i="4" s="1"/>
  <c r="E1488" i="4"/>
  <c r="G1488" i="4" s="1"/>
  <c r="D1488" i="4"/>
  <c r="C1488" i="4"/>
  <c r="B1488" i="4"/>
  <c r="A1488" i="4" s="1"/>
  <c r="E1487" i="4"/>
  <c r="G1487" i="4" s="1"/>
  <c r="D1487" i="4"/>
  <c r="C1487" i="4"/>
  <c r="B1487" i="4"/>
  <c r="A1487" i="4" s="1"/>
  <c r="E1486" i="4"/>
  <c r="G1486" i="4" s="1"/>
  <c r="D1486" i="4"/>
  <c r="C1486" i="4"/>
  <c r="B1486" i="4"/>
  <c r="A1486" i="4" s="1"/>
  <c r="E1485" i="4"/>
  <c r="G1485" i="4" s="1"/>
  <c r="D1485" i="4"/>
  <c r="C1485" i="4"/>
  <c r="B1485" i="4"/>
  <c r="A1485" i="4" s="1"/>
  <c r="E1484" i="4"/>
  <c r="G1484" i="4" s="1"/>
  <c r="D1484" i="4"/>
  <c r="C1484" i="4"/>
  <c r="B1484" i="4"/>
  <c r="A1484" i="4" s="1"/>
  <c r="E1483" i="4"/>
  <c r="G1483" i="4" s="1"/>
  <c r="D1483" i="4"/>
  <c r="C1483" i="4"/>
  <c r="B1483" i="4"/>
  <c r="A1483" i="4" s="1"/>
  <c r="E1482" i="4"/>
  <c r="G1482" i="4" s="1"/>
  <c r="D1482" i="4"/>
  <c r="C1482" i="4"/>
  <c r="B1482" i="4"/>
  <c r="A1482" i="4" s="1"/>
  <c r="E1481" i="4"/>
  <c r="G1481" i="4" s="1"/>
  <c r="D1481" i="4"/>
  <c r="C1481" i="4"/>
  <c r="B1481" i="4"/>
  <c r="A1481" i="4" s="1"/>
  <c r="E1480" i="4"/>
  <c r="G1480" i="4" s="1"/>
  <c r="D1480" i="4"/>
  <c r="C1480" i="4"/>
  <c r="B1480" i="4"/>
  <c r="A1480" i="4" s="1"/>
  <c r="E1479" i="4"/>
  <c r="G1479" i="4" s="1"/>
  <c r="D1479" i="4"/>
  <c r="C1479" i="4"/>
  <c r="B1479" i="4"/>
  <c r="A1479" i="4" s="1"/>
  <c r="E1478" i="4"/>
  <c r="G1478" i="4" s="1"/>
  <c r="D1478" i="4"/>
  <c r="C1478" i="4"/>
  <c r="B1478" i="4"/>
  <c r="A1478" i="4" s="1"/>
  <c r="E1477" i="4"/>
  <c r="G1477" i="4" s="1"/>
  <c r="D1477" i="4"/>
  <c r="C1477" i="4"/>
  <c r="B1477" i="4"/>
  <c r="A1477" i="4" s="1"/>
  <c r="E1476" i="4"/>
  <c r="G1476" i="4" s="1"/>
  <c r="D1476" i="4"/>
  <c r="C1476" i="4"/>
  <c r="B1476" i="4"/>
  <c r="A1476" i="4" s="1"/>
  <c r="E1475" i="4"/>
  <c r="G1475" i="4" s="1"/>
  <c r="D1475" i="4"/>
  <c r="C1475" i="4"/>
  <c r="B1475" i="4"/>
  <c r="A1475" i="4" s="1"/>
  <c r="E1474" i="4"/>
  <c r="G1474" i="4" s="1"/>
  <c r="D1474" i="4"/>
  <c r="C1474" i="4"/>
  <c r="B1474" i="4"/>
  <c r="A1474" i="4" s="1"/>
  <c r="E1473" i="4"/>
  <c r="G1473" i="4" s="1"/>
  <c r="D1473" i="4"/>
  <c r="C1473" i="4"/>
  <c r="B1473" i="4"/>
  <c r="A1473" i="4" s="1"/>
  <c r="E1472" i="4"/>
  <c r="G1472" i="4" s="1"/>
  <c r="D1472" i="4"/>
  <c r="C1472" i="4"/>
  <c r="B1472" i="4"/>
  <c r="A1472" i="4" s="1"/>
  <c r="E1471" i="4"/>
  <c r="G1471" i="4" s="1"/>
  <c r="D1471" i="4"/>
  <c r="C1471" i="4"/>
  <c r="B1471" i="4"/>
  <c r="A1471" i="4" s="1"/>
  <c r="E1470" i="4"/>
  <c r="G1470" i="4" s="1"/>
  <c r="D1470" i="4"/>
  <c r="C1470" i="4"/>
  <c r="B1470" i="4"/>
  <c r="A1470" i="4" s="1"/>
  <c r="E1469" i="4"/>
  <c r="G1469" i="4" s="1"/>
  <c r="D1469" i="4"/>
  <c r="C1469" i="4"/>
  <c r="B1469" i="4"/>
  <c r="A1469" i="4" s="1"/>
  <c r="E1468" i="4"/>
  <c r="G1468" i="4" s="1"/>
  <c r="D1468" i="4"/>
  <c r="C1468" i="4"/>
  <c r="B1468" i="4"/>
  <c r="A1468" i="4" s="1"/>
  <c r="E1467" i="4"/>
  <c r="G1467" i="4" s="1"/>
  <c r="D1467" i="4"/>
  <c r="C1467" i="4"/>
  <c r="B1467" i="4"/>
  <c r="A1467" i="4" s="1"/>
  <c r="E1466" i="4"/>
  <c r="G1466" i="4" s="1"/>
  <c r="D1466" i="4"/>
  <c r="C1466" i="4"/>
  <c r="B1466" i="4"/>
  <c r="A1466" i="4" s="1"/>
  <c r="E1465" i="4"/>
  <c r="G1465" i="4" s="1"/>
  <c r="D1465" i="4"/>
  <c r="C1465" i="4"/>
  <c r="B1465" i="4"/>
  <c r="A1465" i="4" s="1"/>
  <c r="E1464" i="4"/>
  <c r="G1464" i="4" s="1"/>
  <c r="D1464" i="4"/>
  <c r="C1464" i="4"/>
  <c r="B1464" i="4"/>
  <c r="A1464" i="4" s="1"/>
  <c r="E1463" i="4"/>
  <c r="G1463" i="4" s="1"/>
  <c r="D1463" i="4"/>
  <c r="C1463" i="4"/>
  <c r="B1463" i="4"/>
  <c r="A1463" i="4" s="1"/>
  <c r="E1462" i="4"/>
  <c r="G1462" i="4" s="1"/>
  <c r="D1462" i="4"/>
  <c r="C1462" i="4"/>
  <c r="B1462" i="4"/>
  <c r="A1462" i="4" s="1"/>
  <c r="E1461" i="4"/>
  <c r="G1461" i="4" s="1"/>
  <c r="D1461" i="4"/>
  <c r="C1461" i="4"/>
  <c r="B1461" i="4"/>
  <c r="A1461" i="4" s="1"/>
  <c r="E1460" i="4"/>
  <c r="G1460" i="4" s="1"/>
  <c r="D1460" i="4"/>
  <c r="C1460" i="4"/>
  <c r="B1460" i="4"/>
  <c r="A1460" i="4" s="1"/>
  <c r="E1459" i="4"/>
  <c r="G1459" i="4" s="1"/>
  <c r="D1459" i="4"/>
  <c r="C1459" i="4"/>
  <c r="B1459" i="4"/>
  <c r="A1459" i="4" s="1"/>
  <c r="E1458" i="4"/>
  <c r="G1458" i="4" s="1"/>
  <c r="D1458" i="4"/>
  <c r="C1458" i="4"/>
  <c r="B1458" i="4"/>
  <c r="A1458" i="4" s="1"/>
  <c r="E1457" i="4"/>
  <c r="G1457" i="4" s="1"/>
  <c r="D1457" i="4"/>
  <c r="C1457" i="4"/>
  <c r="B1457" i="4"/>
  <c r="A1457" i="4" s="1"/>
  <c r="E1456" i="4"/>
  <c r="G1456" i="4" s="1"/>
  <c r="D1456" i="4"/>
  <c r="C1456" i="4"/>
  <c r="B1456" i="4"/>
  <c r="A1456" i="4" s="1"/>
  <c r="E1455" i="4"/>
  <c r="G1455" i="4" s="1"/>
  <c r="D1455" i="4"/>
  <c r="C1455" i="4"/>
  <c r="B1455" i="4"/>
  <c r="A1455" i="4" s="1"/>
  <c r="E1454" i="4"/>
  <c r="G1454" i="4" s="1"/>
  <c r="D1454" i="4"/>
  <c r="C1454" i="4"/>
  <c r="B1454" i="4"/>
  <c r="A1454" i="4" s="1"/>
  <c r="E1453" i="4"/>
  <c r="G1453" i="4" s="1"/>
  <c r="D1453" i="4"/>
  <c r="C1453" i="4"/>
  <c r="B1453" i="4"/>
  <c r="A1453" i="4" s="1"/>
  <c r="E1452" i="4"/>
  <c r="G1452" i="4" s="1"/>
  <c r="D1452" i="4"/>
  <c r="C1452" i="4"/>
  <c r="B1452" i="4"/>
  <c r="A1452" i="4" s="1"/>
  <c r="E1451" i="4"/>
  <c r="G1451" i="4" s="1"/>
  <c r="D1451" i="4"/>
  <c r="C1451" i="4"/>
  <c r="B1451" i="4"/>
  <c r="A1451" i="4" s="1"/>
  <c r="E1450" i="4"/>
  <c r="G1450" i="4" s="1"/>
  <c r="D1450" i="4"/>
  <c r="C1450" i="4"/>
  <c r="B1450" i="4"/>
  <c r="A1450" i="4" s="1"/>
  <c r="E1449" i="4"/>
  <c r="G1449" i="4" s="1"/>
  <c r="D1449" i="4"/>
  <c r="C1449" i="4"/>
  <c r="B1449" i="4"/>
  <c r="A1449" i="4" s="1"/>
  <c r="E1448" i="4"/>
  <c r="G1448" i="4" s="1"/>
  <c r="D1448" i="4"/>
  <c r="C1448" i="4"/>
  <c r="B1448" i="4"/>
  <c r="A1448" i="4" s="1"/>
  <c r="E1447" i="4"/>
  <c r="G1447" i="4" s="1"/>
  <c r="D1447" i="4"/>
  <c r="C1447" i="4"/>
  <c r="B1447" i="4"/>
  <c r="A1447" i="4" s="1"/>
  <c r="E1446" i="4"/>
  <c r="G1446" i="4" s="1"/>
  <c r="D1446" i="4"/>
  <c r="C1446" i="4"/>
  <c r="B1446" i="4"/>
  <c r="A1446" i="4" s="1"/>
  <c r="E1445" i="4"/>
  <c r="G1445" i="4" s="1"/>
  <c r="D1445" i="4"/>
  <c r="C1445" i="4"/>
  <c r="B1445" i="4"/>
  <c r="A1445" i="4" s="1"/>
  <c r="E1444" i="4"/>
  <c r="G1444" i="4" s="1"/>
  <c r="D1444" i="4"/>
  <c r="C1444" i="4"/>
  <c r="B1444" i="4"/>
  <c r="A1444" i="4" s="1"/>
  <c r="E1443" i="4"/>
  <c r="G1443" i="4" s="1"/>
  <c r="D1443" i="4"/>
  <c r="C1443" i="4"/>
  <c r="B1443" i="4"/>
  <c r="A1443" i="4" s="1"/>
  <c r="E1442" i="4"/>
  <c r="G1442" i="4" s="1"/>
  <c r="D1442" i="4"/>
  <c r="C1442" i="4"/>
  <c r="B1442" i="4"/>
  <c r="A1442" i="4" s="1"/>
  <c r="E1441" i="4"/>
  <c r="G1441" i="4" s="1"/>
  <c r="D1441" i="4"/>
  <c r="C1441" i="4"/>
  <c r="B1441" i="4"/>
  <c r="A1441" i="4" s="1"/>
  <c r="E1440" i="4"/>
  <c r="G1440" i="4" s="1"/>
  <c r="D1440" i="4"/>
  <c r="C1440" i="4"/>
  <c r="B1440" i="4"/>
  <c r="A1440" i="4" s="1"/>
  <c r="E1439" i="4"/>
  <c r="G1439" i="4" s="1"/>
  <c r="D1439" i="4"/>
  <c r="C1439" i="4"/>
  <c r="B1439" i="4"/>
  <c r="A1439" i="4" s="1"/>
  <c r="E1438" i="4"/>
  <c r="G1438" i="4" s="1"/>
  <c r="D1438" i="4"/>
  <c r="C1438" i="4"/>
  <c r="B1438" i="4"/>
  <c r="A1438" i="4" s="1"/>
  <c r="E1437" i="4"/>
  <c r="G1437" i="4" s="1"/>
  <c r="D1437" i="4"/>
  <c r="C1437" i="4"/>
  <c r="B1437" i="4"/>
  <c r="A1437" i="4" s="1"/>
  <c r="E1436" i="4"/>
  <c r="G1436" i="4" s="1"/>
  <c r="D1436" i="4"/>
  <c r="C1436" i="4"/>
  <c r="B1436" i="4"/>
  <c r="A1436" i="4" s="1"/>
  <c r="E1435" i="4"/>
  <c r="G1435" i="4" s="1"/>
  <c r="D1435" i="4"/>
  <c r="C1435" i="4"/>
  <c r="B1435" i="4"/>
  <c r="A1435" i="4" s="1"/>
  <c r="E1434" i="4"/>
  <c r="G1434" i="4" s="1"/>
  <c r="D1434" i="4"/>
  <c r="C1434" i="4"/>
  <c r="B1434" i="4"/>
  <c r="A1434" i="4" s="1"/>
  <c r="E1433" i="4"/>
  <c r="G1433" i="4" s="1"/>
  <c r="D1433" i="4"/>
  <c r="C1433" i="4"/>
  <c r="B1433" i="4"/>
  <c r="A1433" i="4" s="1"/>
  <c r="E1432" i="4"/>
  <c r="G1432" i="4" s="1"/>
  <c r="D1432" i="4"/>
  <c r="C1432" i="4"/>
  <c r="B1432" i="4"/>
  <c r="A1432" i="4" s="1"/>
  <c r="E1431" i="4"/>
  <c r="G1431" i="4" s="1"/>
  <c r="D1431" i="4"/>
  <c r="C1431" i="4"/>
  <c r="B1431" i="4"/>
  <c r="A1431" i="4" s="1"/>
  <c r="E1430" i="4"/>
  <c r="G1430" i="4" s="1"/>
  <c r="D1430" i="4"/>
  <c r="C1430" i="4"/>
  <c r="B1430" i="4"/>
  <c r="A1430" i="4" s="1"/>
  <c r="E1429" i="4"/>
  <c r="G1429" i="4" s="1"/>
  <c r="D1429" i="4"/>
  <c r="C1429" i="4"/>
  <c r="B1429" i="4"/>
  <c r="A1429" i="4" s="1"/>
  <c r="E1428" i="4"/>
  <c r="G1428" i="4" s="1"/>
  <c r="D1428" i="4"/>
  <c r="C1428" i="4"/>
  <c r="B1428" i="4"/>
  <c r="A1428" i="4" s="1"/>
  <c r="E1427" i="4"/>
  <c r="G1427" i="4" s="1"/>
  <c r="D1427" i="4"/>
  <c r="C1427" i="4"/>
  <c r="B1427" i="4"/>
  <c r="A1427" i="4" s="1"/>
  <c r="E1426" i="4"/>
  <c r="G1426" i="4" s="1"/>
  <c r="D1426" i="4"/>
  <c r="C1426" i="4"/>
  <c r="B1426" i="4"/>
  <c r="A1426" i="4" s="1"/>
  <c r="E1425" i="4"/>
  <c r="G1425" i="4" s="1"/>
  <c r="D1425" i="4"/>
  <c r="C1425" i="4"/>
  <c r="B1425" i="4"/>
  <c r="A1425" i="4" s="1"/>
  <c r="E1424" i="4"/>
  <c r="G1424" i="4" s="1"/>
  <c r="D1424" i="4"/>
  <c r="C1424" i="4"/>
  <c r="B1424" i="4"/>
  <c r="A1424" i="4" s="1"/>
  <c r="E1423" i="4"/>
  <c r="G1423" i="4" s="1"/>
  <c r="D1423" i="4"/>
  <c r="C1423" i="4"/>
  <c r="B1423" i="4"/>
  <c r="A1423" i="4" s="1"/>
  <c r="E1422" i="4"/>
  <c r="G1422" i="4" s="1"/>
  <c r="D1422" i="4"/>
  <c r="C1422" i="4"/>
  <c r="B1422" i="4"/>
  <c r="A1422" i="4" s="1"/>
  <c r="E1421" i="4"/>
  <c r="G1421" i="4" s="1"/>
  <c r="D1421" i="4"/>
  <c r="C1421" i="4"/>
  <c r="B1421" i="4"/>
  <c r="A1421" i="4" s="1"/>
  <c r="E1420" i="4"/>
  <c r="G1420" i="4" s="1"/>
  <c r="D1420" i="4"/>
  <c r="C1420" i="4"/>
  <c r="B1420" i="4"/>
  <c r="A1420" i="4" s="1"/>
  <c r="E1419" i="4"/>
  <c r="G1419" i="4" s="1"/>
  <c r="D1419" i="4"/>
  <c r="C1419" i="4"/>
  <c r="B1419" i="4"/>
  <c r="A1419" i="4" s="1"/>
  <c r="E1418" i="4"/>
  <c r="G1418" i="4" s="1"/>
  <c r="D1418" i="4"/>
  <c r="C1418" i="4"/>
  <c r="B1418" i="4"/>
  <c r="A1418" i="4" s="1"/>
  <c r="E1417" i="4"/>
  <c r="G1417" i="4" s="1"/>
  <c r="D1417" i="4"/>
  <c r="C1417" i="4"/>
  <c r="B1417" i="4"/>
  <c r="A1417" i="4" s="1"/>
  <c r="E1416" i="4"/>
  <c r="G1416" i="4" s="1"/>
  <c r="D1416" i="4"/>
  <c r="C1416" i="4"/>
  <c r="B1416" i="4"/>
  <c r="A1416" i="4" s="1"/>
  <c r="E1415" i="4"/>
  <c r="G1415" i="4" s="1"/>
  <c r="D1415" i="4"/>
  <c r="C1415" i="4"/>
  <c r="B1415" i="4"/>
  <c r="A1415" i="4" s="1"/>
  <c r="E1414" i="4"/>
  <c r="G1414" i="4" s="1"/>
  <c r="D1414" i="4"/>
  <c r="C1414" i="4"/>
  <c r="B1414" i="4"/>
  <c r="A1414" i="4" s="1"/>
  <c r="E1413" i="4"/>
  <c r="G1413" i="4" s="1"/>
  <c r="D1413" i="4"/>
  <c r="C1413" i="4"/>
  <c r="B1413" i="4"/>
  <c r="A1413" i="4" s="1"/>
  <c r="E1412" i="4"/>
  <c r="G1412" i="4" s="1"/>
  <c r="D1412" i="4"/>
  <c r="C1412" i="4"/>
  <c r="B1412" i="4"/>
  <c r="A1412" i="4" s="1"/>
  <c r="E1411" i="4"/>
  <c r="G1411" i="4" s="1"/>
  <c r="D1411" i="4"/>
  <c r="C1411" i="4"/>
  <c r="B1411" i="4"/>
  <c r="A1411" i="4" s="1"/>
  <c r="E1410" i="4"/>
  <c r="G1410" i="4" s="1"/>
  <c r="D1410" i="4"/>
  <c r="C1410" i="4"/>
  <c r="B1410" i="4"/>
  <c r="A1410" i="4" s="1"/>
  <c r="E1409" i="4"/>
  <c r="G1409" i="4" s="1"/>
  <c r="D1409" i="4"/>
  <c r="C1409" i="4"/>
  <c r="B1409" i="4"/>
  <c r="A1409" i="4" s="1"/>
  <c r="E1408" i="4"/>
  <c r="G1408" i="4" s="1"/>
  <c r="D1408" i="4"/>
  <c r="C1408" i="4"/>
  <c r="B1408" i="4"/>
  <c r="A1408" i="4" s="1"/>
  <c r="E1407" i="4"/>
  <c r="G1407" i="4" s="1"/>
  <c r="D1407" i="4"/>
  <c r="C1407" i="4"/>
  <c r="B1407" i="4"/>
  <c r="A1407" i="4" s="1"/>
  <c r="E1406" i="4"/>
  <c r="G1406" i="4" s="1"/>
  <c r="D1406" i="4"/>
  <c r="C1406" i="4"/>
  <c r="B1406" i="4"/>
  <c r="A1406" i="4" s="1"/>
  <c r="E1405" i="4"/>
  <c r="G1405" i="4" s="1"/>
  <c r="D1405" i="4"/>
  <c r="C1405" i="4"/>
  <c r="B1405" i="4"/>
  <c r="A1405" i="4" s="1"/>
  <c r="E1404" i="4"/>
  <c r="G1404" i="4" s="1"/>
  <c r="D1404" i="4"/>
  <c r="C1404" i="4"/>
  <c r="B1404" i="4"/>
  <c r="A1404" i="4" s="1"/>
  <c r="E1403" i="4"/>
  <c r="G1403" i="4" s="1"/>
  <c r="D1403" i="4"/>
  <c r="C1403" i="4"/>
  <c r="B1403" i="4"/>
  <c r="A1403" i="4" s="1"/>
  <c r="E1402" i="4"/>
  <c r="G1402" i="4" s="1"/>
  <c r="D1402" i="4"/>
  <c r="C1402" i="4"/>
  <c r="B1402" i="4"/>
  <c r="A1402" i="4" s="1"/>
  <c r="E1401" i="4"/>
  <c r="G1401" i="4" s="1"/>
  <c r="D1401" i="4"/>
  <c r="C1401" i="4"/>
  <c r="B1401" i="4"/>
  <c r="A1401" i="4" s="1"/>
  <c r="E1400" i="4"/>
  <c r="G1400" i="4" s="1"/>
  <c r="D1400" i="4"/>
  <c r="C1400" i="4"/>
  <c r="B1400" i="4"/>
  <c r="A1400" i="4" s="1"/>
  <c r="E1399" i="4"/>
  <c r="G1399" i="4" s="1"/>
  <c r="D1399" i="4"/>
  <c r="C1399" i="4"/>
  <c r="B1399" i="4"/>
  <c r="A1399" i="4" s="1"/>
  <c r="E1398" i="4"/>
  <c r="G1398" i="4" s="1"/>
  <c r="D1398" i="4"/>
  <c r="C1398" i="4"/>
  <c r="B1398" i="4"/>
  <c r="A1398" i="4" s="1"/>
  <c r="E1397" i="4"/>
  <c r="G1397" i="4" s="1"/>
  <c r="D1397" i="4"/>
  <c r="C1397" i="4"/>
  <c r="B1397" i="4"/>
  <c r="A1397" i="4" s="1"/>
  <c r="E1396" i="4"/>
  <c r="G1396" i="4" s="1"/>
  <c r="D1396" i="4"/>
  <c r="C1396" i="4"/>
  <c r="B1396" i="4"/>
  <c r="A1396" i="4" s="1"/>
  <c r="E1395" i="4"/>
  <c r="G1395" i="4" s="1"/>
  <c r="D1395" i="4"/>
  <c r="C1395" i="4"/>
  <c r="B1395" i="4"/>
  <c r="A1395" i="4" s="1"/>
  <c r="E1394" i="4"/>
  <c r="G1394" i="4" s="1"/>
  <c r="D1394" i="4"/>
  <c r="C1394" i="4"/>
  <c r="B1394" i="4"/>
  <c r="A1394" i="4" s="1"/>
  <c r="E1393" i="4"/>
  <c r="G1393" i="4" s="1"/>
  <c r="D1393" i="4"/>
  <c r="C1393" i="4"/>
  <c r="B1393" i="4"/>
  <c r="A1393" i="4" s="1"/>
  <c r="E1392" i="4"/>
  <c r="G1392" i="4" s="1"/>
  <c r="D1392" i="4"/>
  <c r="C1392" i="4"/>
  <c r="B1392" i="4"/>
  <c r="A1392" i="4" s="1"/>
  <c r="E1391" i="4"/>
  <c r="G1391" i="4" s="1"/>
  <c r="D1391" i="4"/>
  <c r="C1391" i="4"/>
  <c r="B1391" i="4"/>
  <c r="A1391" i="4" s="1"/>
  <c r="E1390" i="4"/>
  <c r="G1390" i="4" s="1"/>
  <c r="D1390" i="4"/>
  <c r="C1390" i="4"/>
  <c r="B1390" i="4"/>
  <c r="A1390" i="4" s="1"/>
  <c r="E1389" i="4"/>
  <c r="G1389" i="4" s="1"/>
  <c r="D1389" i="4"/>
  <c r="C1389" i="4"/>
  <c r="B1389" i="4"/>
  <c r="A1389" i="4" s="1"/>
  <c r="E1388" i="4"/>
  <c r="G1388" i="4" s="1"/>
  <c r="D1388" i="4"/>
  <c r="C1388" i="4"/>
  <c r="B1388" i="4"/>
  <c r="A1388" i="4" s="1"/>
  <c r="E1387" i="4"/>
  <c r="G1387" i="4" s="1"/>
  <c r="D1387" i="4"/>
  <c r="C1387" i="4"/>
  <c r="B1387" i="4"/>
  <c r="A1387" i="4" s="1"/>
  <c r="E1386" i="4"/>
  <c r="G1386" i="4" s="1"/>
  <c r="D1386" i="4"/>
  <c r="C1386" i="4"/>
  <c r="B1386" i="4"/>
  <c r="A1386" i="4" s="1"/>
  <c r="E1385" i="4"/>
  <c r="G1385" i="4" s="1"/>
  <c r="D1385" i="4"/>
  <c r="C1385" i="4"/>
  <c r="B1385" i="4"/>
  <c r="A1385" i="4" s="1"/>
  <c r="E1384" i="4"/>
  <c r="G1384" i="4" s="1"/>
  <c r="D1384" i="4"/>
  <c r="C1384" i="4"/>
  <c r="B1384" i="4"/>
  <c r="A1384" i="4" s="1"/>
  <c r="E1383" i="4"/>
  <c r="G1383" i="4" s="1"/>
  <c r="D1383" i="4"/>
  <c r="C1383" i="4"/>
  <c r="B1383" i="4"/>
  <c r="A1383" i="4" s="1"/>
  <c r="E1382" i="4"/>
  <c r="G1382" i="4" s="1"/>
  <c r="D1382" i="4"/>
  <c r="C1382" i="4"/>
  <c r="B1382" i="4"/>
  <c r="A1382" i="4" s="1"/>
  <c r="E1381" i="4"/>
  <c r="G1381" i="4" s="1"/>
  <c r="D1381" i="4"/>
  <c r="C1381" i="4"/>
  <c r="B1381" i="4"/>
  <c r="A1381" i="4" s="1"/>
  <c r="E1380" i="4"/>
  <c r="G1380" i="4" s="1"/>
  <c r="D1380" i="4"/>
  <c r="C1380" i="4"/>
  <c r="B1380" i="4"/>
  <c r="A1380" i="4" s="1"/>
  <c r="E1379" i="4"/>
  <c r="G1379" i="4" s="1"/>
  <c r="D1379" i="4"/>
  <c r="C1379" i="4"/>
  <c r="B1379" i="4"/>
  <c r="A1379" i="4" s="1"/>
  <c r="E1378" i="4"/>
  <c r="G1378" i="4" s="1"/>
  <c r="D1378" i="4"/>
  <c r="C1378" i="4"/>
  <c r="B1378" i="4"/>
  <c r="A1378" i="4" s="1"/>
  <c r="E1377" i="4"/>
  <c r="G1377" i="4" s="1"/>
  <c r="D1377" i="4"/>
  <c r="C1377" i="4"/>
  <c r="B1377" i="4"/>
  <c r="A1377" i="4" s="1"/>
  <c r="E1376" i="4"/>
  <c r="G1376" i="4" s="1"/>
  <c r="D1376" i="4"/>
  <c r="C1376" i="4"/>
  <c r="B1376" i="4"/>
  <c r="A1376" i="4" s="1"/>
  <c r="E1375" i="4"/>
  <c r="G1375" i="4" s="1"/>
  <c r="D1375" i="4"/>
  <c r="C1375" i="4"/>
  <c r="B1375" i="4"/>
  <c r="A1375" i="4" s="1"/>
  <c r="E1374" i="4"/>
  <c r="G1374" i="4" s="1"/>
  <c r="D1374" i="4"/>
  <c r="C1374" i="4"/>
  <c r="B1374" i="4"/>
  <c r="A1374" i="4" s="1"/>
  <c r="E1373" i="4"/>
  <c r="G1373" i="4" s="1"/>
  <c r="D1373" i="4"/>
  <c r="C1373" i="4"/>
  <c r="B1373" i="4"/>
  <c r="A1373" i="4" s="1"/>
  <c r="E1372" i="4"/>
  <c r="G1372" i="4" s="1"/>
  <c r="D1372" i="4"/>
  <c r="C1372" i="4"/>
  <c r="B1372" i="4"/>
  <c r="A1372" i="4" s="1"/>
  <c r="E1371" i="4"/>
  <c r="G1371" i="4" s="1"/>
  <c r="D1371" i="4"/>
  <c r="C1371" i="4"/>
  <c r="B1371" i="4"/>
  <c r="A1371" i="4" s="1"/>
  <c r="E1370" i="4"/>
  <c r="G1370" i="4" s="1"/>
  <c r="D1370" i="4"/>
  <c r="C1370" i="4"/>
  <c r="B1370" i="4"/>
  <c r="A1370" i="4" s="1"/>
  <c r="E1369" i="4"/>
  <c r="G1369" i="4" s="1"/>
  <c r="D1369" i="4"/>
  <c r="C1369" i="4"/>
  <c r="B1369" i="4"/>
  <c r="A1369" i="4" s="1"/>
  <c r="E1368" i="4"/>
  <c r="G1368" i="4" s="1"/>
  <c r="D1368" i="4"/>
  <c r="C1368" i="4"/>
  <c r="B1368" i="4"/>
  <c r="A1368" i="4" s="1"/>
  <c r="E1367" i="4"/>
  <c r="G1367" i="4" s="1"/>
  <c r="D1367" i="4"/>
  <c r="C1367" i="4"/>
  <c r="B1367" i="4"/>
  <c r="A1367" i="4" s="1"/>
  <c r="E1366" i="4"/>
  <c r="G1366" i="4" s="1"/>
  <c r="D1366" i="4"/>
  <c r="C1366" i="4"/>
  <c r="B1366" i="4"/>
  <c r="A1366" i="4" s="1"/>
  <c r="E1365" i="4"/>
  <c r="G1365" i="4" s="1"/>
  <c r="D1365" i="4"/>
  <c r="C1365" i="4"/>
  <c r="B1365" i="4"/>
  <c r="A1365" i="4" s="1"/>
  <c r="E1364" i="4"/>
  <c r="G1364" i="4" s="1"/>
  <c r="D1364" i="4"/>
  <c r="C1364" i="4"/>
  <c r="B1364" i="4"/>
  <c r="A1364" i="4" s="1"/>
  <c r="E1363" i="4"/>
  <c r="G1363" i="4" s="1"/>
  <c r="D1363" i="4"/>
  <c r="C1363" i="4"/>
  <c r="B1363" i="4"/>
  <c r="A1363" i="4" s="1"/>
  <c r="E1362" i="4"/>
  <c r="G1362" i="4" s="1"/>
  <c r="D1362" i="4"/>
  <c r="C1362" i="4"/>
  <c r="B1362" i="4"/>
  <c r="A1362" i="4" s="1"/>
  <c r="E1361" i="4"/>
  <c r="G1361" i="4" s="1"/>
  <c r="D1361" i="4"/>
  <c r="C1361" i="4"/>
  <c r="B1361" i="4"/>
  <c r="A1361" i="4" s="1"/>
  <c r="E1360" i="4"/>
  <c r="G1360" i="4" s="1"/>
  <c r="D1360" i="4"/>
  <c r="C1360" i="4"/>
  <c r="B1360" i="4"/>
  <c r="A1360" i="4" s="1"/>
  <c r="E1359" i="4"/>
  <c r="G1359" i="4" s="1"/>
  <c r="D1359" i="4"/>
  <c r="C1359" i="4"/>
  <c r="B1359" i="4"/>
  <c r="A1359" i="4" s="1"/>
  <c r="E1358" i="4"/>
  <c r="G1358" i="4" s="1"/>
  <c r="D1358" i="4"/>
  <c r="C1358" i="4"/>
  <c r="B1358" i="4"/>
  <c r="A1358" i="4" s="1"/>
  <c r="E1357" i="4"/>
  <c r="G1357" i="4" s="1"/>
  <c r="D1357" i="4"/>
  <c r="C1357" i="4"/>
  <c r="B1357" i="4"/>
  <c r="A1357" i="4" s="1"/>
  <c r="E1356" i="4"/>
  <c r="G1356" i="4" s="1"/>
  <c r="D1356" i="4"/>
  <c r="C1356" i="4"/>
  <c r="B1356" i="4"/>
  <c r="A1356" i="4" s="1"/>
  <c r="E1355" i="4"/>
  <c r="G1355" i="4" s="1"/>
  <c r="D1355" i="4"/>
  <c r="C1355" i="4"/>
  <c r="B1355" i="4"/>
  <c r="A1355" i="4" s="1"/>
  <c r="E1354" i="4"/>
  <c r="G1354" i="4" s="1"/>
  <c r="D1354" i="4"/>
  <c r="C1354" i="4"/>
  <c r="B1354" i="4"/>
  <c r="A1354" i="4" s="1"/>
  <c r="E1353" i="4"/>
  <c r="G1353" i="4" s="1"/>
  <c r="D1353" i="4"/>
  <c r="C1353" i="4"/>
  <c r="B1353" i="4"/>
  <c r="A1353" i="4" s="1"/>
  <c r="E1352" i="4"/>
  <c r="G1352" i="4" s="1"/>
  <c r="D1352" i="4"/>
  <c r="C1352" i="4"/>
  <c r="B1352" i="4"/>
  <c r="A1352" i="4" s="1"/>
  <c r="E1351" i="4"/>
  <c r="G1351" i="4" s="1"/>
  <c r="D1351" i="4"/>
  <c r="C1351" i="4"/>
  <c r="B1351" i="4"/>
  <c r="A1351" i="4" s="1"/>
  <c r="E1350" i="4"/>
  <c r="G1350" i="4" s="1"/>
  <c r="D1350" i="4"/>
  <c r="C1350" i="4"/>
  <c r="B1350" i="4"/>
  <c r="A1350" i="4" s="1"/>
  <c r="E1349" i="4"/>
  <c r="G1349" i="4" s="1"/>
  <c r="D1349" i="4"/>
  <c r="C1349" i="4"/>
  <c r="B1349" i="4"/>
  <c r="A1349" i="4" s="1"/>
  <c r="E1348" i="4"/>
  <c r="G1348" i="4" s="1"/>
  <c r="D1348" i="4"/>
  <c r="C1348" i="4"/>
  <c r="B1348" i="4"/>
  <c r="A1348" i="4" s="1"/>
  <c r="E1347" i="4"/>
  <c r="G1347" i="4" s="1"/>
  <c r="D1347" i="4"/>
  <c r="C1347" i="4"/>
  <c r="B1347" i="4"/>
  <c r="A1347" i="4" s="1"/>
  <c r="E1346" i="4"/>
  <c r="G1346" i="4" s="1"/>
  <c r="D1346" i="4"/>
  <c r="C1346" i="4"/>
  <c r="B1346" i="4"/>
  <c r="A1346" i="4" s="1"/>
  <c r="E1345" i="4"/>
  <c r="G1345" i="4" s="1"/>
  <c r="D1345" i="4"/>
  <c r="C1345" i="4"/>
  <c r="B1345" i="4"/>
  <c r="A1345" i="4" s="1"/>
  <c r="E1344" i="4"/>
  <c r="G1344" i="4" s="1"/>
  <c r="D1344" i="4"/>
  <c r="C1344" i="4"/>
  <c r="B1344" i="4"/>
  <c r="A1344" i="4" s="1"/>
  <c r="E1343" i="4"/>
  <c r="G1343" i="4" s="1"/>
  <c r="D1343" i="4"/>
  <c r="C1343" i="4"/>
  <c r="B1343" i="4"/>
  <c r="A1343" i="4" s="1"/>
  <c r="E1342" i="4"/>
  <c r="G1342" i="4" s="1"/>
  <c r="D1342" i="4"/>
  <c r="C1342" i="4"/>
  <c r="B1342" i="4"/>
  <c r="A1342" i="4" s="1"/>
  <c r="E1341" i="4"/>
  <c r="G1341" i="4" s="1"/>
  <c r="D1341" i="4"/>
  <c r="C1341" i="4"/>
  <c r="B1341" i="4"/>
  <c r="A1341" i="4" s="1"/>
  <c r="E1340" i="4"/>
  <c r="G1340" i="4" s="1"/>
  <c r="D1340" i="4"/>
  <c r="C1340" i="4"/>
  <c r="B1340" i="4"/>
  <c r="A1340" i="4" s="1"/>
  <c r="E1339" i="4"/>
  <c r="G1339" i="4" s="1"/>
  <c r="D1339" i="4"/>
  <c r="C1339" i="4"/>
  <c r="B1339" i="4"/>
  <c r="A1339" i="4" s="1"/>
  <c r="E1338" i="4"/>
  <c r="G1338" i="4" s="1"/>
  <c r="D1338" i="4"/>
  <c r="C1338" i="4"/>
  <c r="B1338" i="4"/>
  <c r="A1338" i="4" s="1"/>
  <c r="E1337" i="4"/>
  <c r="G1337" i="4" s="1"/>
  <c r="D1337" i="4"/>
  <c r="C1337" i="4"/>
  <c r="B1337" i="4"/>
  <c r="A1337" i="4" s="1"/>
  <c r="E1336" i="4"/>
  <c r="G1336" i="4" s="1"/>
  <c r="D1336" i="4"/>
  <c r="C1336" i="4"/>
  <c r="B1336" i="4"/>
  <c r="A1336" i="4" s="1"/>
  <c r="E1335" i="4"/>
  <c r="G1335" i="4" s="1"/>
  <c r="D1335" i="4"/>
  <c r="C1335" i="4"/>
  <c r="B1335" i="4"/>
  <c r="A1335" i="4" s="1"/>
  <c r="E1334" i="4"/>
  <c r="G1334" i="4" s="1"/>
  <c r="D1334" i="4"/>
  <c r="C1334" i="4"/>
  <c r="B1334" i="4"/>
  <c r="A1334" i="4" s="1"/>
  <c r="E1333" i="4"/>
  <c r="G1333" i="4" s="1"/>
  <c r="D1333" i="4"/>
  <c r="C1333" i="4"/>
  <c r="B1333" i="4"/>
  <c r="A1333" i="4" s="1"/>
  <c r="E1332" i="4"/>
  <c r="G1332" i="4" s="1"/>
  <c r="D1332" i="4"/>
  <c r="C1332" i="4"/>
  <c r="B1332" i="4"/>
  <c r="A1332" i="4" s="1"/>
  <c r="E1331" i="4"/>
  <c r="G1331" i="4" s="1"/>
  <c r="D1331" i="4"/>
  <c r="C1331" i="4"/>
  <c r="B1331" i="4"/>
  <c r="A1331" i="4" s="1"/>
  <c r="E1330" i="4"/>
  <c r="G1330" i="4" s="1"/>
  <c r="D1330" i="4"/>
  <c r="C1330" i="4"/>
  <c r="B1330" i="4"/>
  <c r="A1330" i="4" s="1"/>
  <c r="E1329" i="4"/>
  <c r="G1329" i="4" s="1"/>
  <c r="D1329" i="4"/>
  <c r="C1329" i="4"/>
  <c r="B1329" i="4"/>
  <c r="A1329" i="4" s="1"/>
  <c r="E1328" i="4"/>
  <c r="G1328" i="4" s="1"/>
  <c r="D1328" i="4"/>
  <c r="C1328" i="4"/>
  <c r="B1328" i="4"/>
  <c r="A1328" i="4" s="1"/>
  <c r="E1327" i="4"/>
  <c r="G1327" i="4" s="1"/>
  <c r="D1327" i="4"/>
  <c r="C1327" i="4"/>
  <c r="B1327" i="4"/>
  <c r="A1327" i="4" s="1"/>
  <c r="E1326" i="4"/>
  <c r="G1326" i="4" s="1"/>
  <c r="D1326" i="4"/>
  <c r="C1326" i="4"/>
  <c r="B1326" i="4"/>
  <c r="A1326" i="4" s="1"/>
  <c r="E1325" i="4"/>
  <c r="G1325" i="4" s="1"/>
  <c r="D1325" i="4"/>
  <c r="C1325" i="4"/>
  <c r="B1325" i="4"/>
  <c r="A1325" i="4" s="1"/>
  <c r="E1324" i="4"/>
  <c r="G1324" i="4" s="1"/>
  <c r="D1324" i="4"/>
  <c r="C1324" i="4"/>
  <c r="B1324" i="4"/>
  <c r="A1324" i="4" s="1"/>
  <c r="E1323" i="4"/>
  <c r="G1323" i="4" s="1"/>
  <c r="D1323" i="4"/>
  <c r="C1323" i="4"/>
  <c r="B1323" i="4"/>
  <c r="A1323" i="4" s="1"/>
  <c r="E1322" i="4"/>
  <c r="G1322" i="4" s="1"/>
  <c r="D1322" i="4"/>
  <c r="C1322" i="4"/>
  <c r="B1322" i="4"/>
  <c r="A1322" i="4" s="1"/>
  <c r="E1321" i="4"/>
  <c r="G1321" i="4" s="1"/>
  <c r="D1321" i="4"/>
  <c r="C1321" i="4"/>
  <c r="B1321" i="4"/>
  <c r="A1321" i="4" s="1"/>
  <c r="E1320" i="4"/>
  <c r="G1320" i="4" s="1"/>
  <c r="D1320" i="4"/>
  <c r="C1320" i="4"/>
  <c r="B1320" i="4"/>
  <c r="A1320" i="4" s="1"/>
  <c r="E1319" i="4"/>
  <c r="G1319" i="4" s="1"/>
  <c r="D1319" i="4"/>
  <c r="C1319" i="4"/>
  <c r="B1319" i="4"/>
  <c r="A1319" i="4" s="1"/>
  <c r="E1318" i="4"/>
  <c r="G1318" i="4" s="1"/>
  <c r="D1318" i="4"/>
  <c r="C1318" i="4"/>
  <c r="B1318" i="4"/>
  <c r="A1318" i="4" s="1"/>
  <c r="E1317" i="4"/>
  <c r="G1317" i="4" s="1"/>
  <c r="D1317" i="4"/>
  <c r="C1317" i="4"/>
  <c r="B1317" i="4"/>
  <c r="A1317" i="4" s="1"/>
  <c r="E1316" i="4"/>
  <c r="G1316" i="4" s="1"/>
  <c r="D1316" i="4"/>
  <c r="C1316" i="4"/>
  <c r="B1316" i="4"/>
  <c r="A1316" i="4" s="1"/>
  <c r="E1315" i="4"/>
  <c r="G1315" i="4" s="1"/>
  <c r="D1315" i="4"/>
  <c r="C1315" i="4"/>
  <c r="B1315" i="4"/>
  <c r="A1315" i="4" s="1"/>
  <c r="E1314" i="4"/>
  <c r="G1314" i="4" s="1"/>
  <c r="D1314" i="4"/>
  <c r="C1314" i="4"/>
  <c r="B1314" i="4"/>
  <c r="A1314" i="4" s="1"/>
  <c r="E1313" i="4"/>
  <c r="G1313" i="4" s="1"/>
  <c r="D1313" i="4"/>
  <c r="C1313" i="4"/>
  <c r="B1313" i="4"/>
  <c r="A1313" i="4" s="1"/>
  <c r="E1312" i="4"/>
  <c r="G1312" i="4" s="1"/>
  <c r="D1312" i="4"/>
  <c r="C1312" i="4"/>
  <c r="B1312" i="4"/>
  <c r="A1312" i="4" s="1"/>
  <c r="E1311" i="4"/>
  <c r="G1311" i="4" s="1"/>
  <c r="D1311" i="4"/>
  <c r="C1311" i="4"/>
  <c r="B1311" i="4"/>
  <c r="A1311" i="4" s="1"/>
  <c r="E1310" i="4"/>
  <c r="G1310" i="4" s="1"/>
  <c r="D1310" i="4"/>
  <c r="C1310" i="4"/>
  <c r="B1310" i="4"/>
  <c r="A1310" i="4" s="1"/>
  <c r="E1309" i="4"/>
  <c r="G1309" i="4" s="1"/>
  <c r="D1309" i="4"/>
  <c r="C1309" i="4"/>
  <c r="B1309" i="4"/>
  <c r="A1309" i="4" s="1"/>
  <c r="E1308" i="4"/>
  <c r="G1308" i="4" s="1"/>
  <c r="D1308" i="4"/>
  <c r="C1308" i="4"/>
  <c r="B1308" i="4"/>
  <c r="A1308" i="4" s="1"/>
  <c r="E1307" i="4"/>
  <c r="G1307" i="4" s="1"/>
  <c r="D1307" i="4"/>
  <c r="C1307" i="4"/>
  <c r="B1307" i="4"/>
  <c r="A1307" i="4" s="1"/>
  <c r="E1306" i="4"/>
  <c r="G1306" i="4" s="1"/>
  <c r="D1306" i="4"/>
  <c r="C1306" i="4"/>
  <c r="B1306" i="4"/>
  <c r="A1306" i="4" s="1"/>
  <c r="E1305" i="4"/>
  <c r="G1305" i="4" s="1"/>
  <c r="D1305" i="4"/>
  <c r="C1305" i="4"/>
  <c r="B1305" i="4"/>
  <c r="A1305" i="4" s="1"/>
  <c r="E1304" i="4"/>
  <c r="G1304" i="4" s="1"/>
  <c r="D1304" i="4"/>
  <c r="C1304" i="4"/>
  <c r="B1304" i="4"/>
  <c r="A1304" i="4" s="1"/>
  <c r="E1303" i="4"/>
  <c r="G1303" i="4" s="1"/>
  <c r="D1303" i="4"/>
  <c r="C1303" i="4"/>
  <c r="B1303" i="4"/>
  <c r="A1303" i="4" s="1"/>
  <c r="E1302" i="4"/>
  <c r="G1302" i="4" s="1"/>
  <c r="D1302" i="4"/>
  <c r="C1302" i="4"/>
  <c r="B1302" i="4"/>
  <c r="A1302" i="4" s="1"/>
  <c r="E1301" i="4"/>
  <c r="G1301" i="4" s="1"/>
  <c r="D1301" i="4"/>
  <c r="C1301" i="4"/>
  <c r="B1301" i="4"/>
  <c r="A1301" i="4" s="1"/>
  <c r="E1300" i="4"/>
  <c r="G1300" i="4" s="1"/>
  <c r="D1300" i="4"/>
  <c r="C1300" i="4"/>
  <c r="B1300" i="4"/>
  <c r="A1300" i="4" s="1"/>
  <c r="E1299" i="4"/>
  <c r="G1299" i="4" s="1"/>
  <c r="D1299" i="4"/>
  <c r="C1299" i="4"/>
  <c r="B1299" i="4"/>
  <c r="A1299" i="4" s="1"/>
  <c r="E1298" i="4"/>
  <c r="G1298" i="4" s="1"/>
  <c r="D1298" i="4"/>
  <c r="C1298" i="4"/>
  <c r="B1298" i="4"/>
  <c r="A1298" i="4" s="1"/>
  <c r="E1297" i="4"/>
  <c r="G1297" i="4" s="1"/>
  <c r="D1297" i="4"/>
  <c r="C1297" i="4"/>
  <c r="B1297" i="4"/>
  <c r="A1297" i="4" s="1"/>
  <c r="E1296" i="4"/>
  <c r="G1296" i="4" s="1"/>
  <c r="D1296" i="4"/>
  <c r="C1296" i="4"/>
  <c r="B1296" i="4"/>
  <c r="A1296" i="4" s="1"/>
  <c r="E1295" i="4"/>
  <c r="G1295" i="4" s="1"/>
  <c r="D1295" i="4"/>
  <c r="C1295" i="4"/>
  <c r="B1295" i="4"/>
  <c r="A1295" i="4" s="1"/>
  <c r="E1294" i="4"/>
  <c r="G1294" i="4" s="1"/>
  <c r="D1294" i="4"/>
  <c r="C1294" i="4"/>
  <c r="B1294" i="4"/>
  <c r="A1294" i="4" s="1"/>
  <c r="E1293" i="4"/>
  <c r="G1293" i="4" s="1"/>
  <c r="D1293" i="4"/>
  <c r="C1293" i="4"/>
  <c r="B1293" i="4"/>
  <c r="A1293" i="4" s="1"/>
  <c r="E1292" i="4"/>
  <c r="G1292" i="4" s="1"/>
  <c r="D1292" i="4"/>
  <c r="C1292" i="4"/>
  <c r="B1292" i="4"/>
  <c r="A1292" i="4" s="1"/>
  <c r="E1291" i="4"/>
  <c r="G1291" i="4" s="1"/>
  <c r="D1291" i="4"/>
  <c r="C1291" i="4"/>
  <c r="B1291" i="4"/>
  <c r="A1291" i="4" s="1"/>
  <c r="E1290" i="4"/>
  <c r="G1290" i="4" s="1"/>
  <c r="D1290" i="4"/>
  <c r="C1290" i="4"/>
  <c r="B1290" i="4"/>
  <c r="A1290" i="4" s="1"/>
  <c r="E1289" i="4"/>
  <c r="G1289" i="4" s="1"/>
  <c r="D1289" i="4"/>
  <c r="C1289" i="4"/>
  <c r="B1289" i="4"/>
  <c r="A1289" i="4" s="1"/>
  <c r="E1288" i="4"/>
  <c r="G1288" i="4" s="1"/>
  <c r="D1288" i="4"/>
  <c r="C1288" i="4"/>
  <c r="B1288" i="4"/>
  <c r="A1288" i="4" s="1"/>
  <c r="E1287" i="4"/>
  <c r="G1287" i="4" s="1"/>
  <c r="D1287" i="4"/>
  <c r="C1287" i="4"/>
  <c r="B1287" i="4"/>
  <c r="A1287" i="4" s="1"/>
  <c r="E1286" i="4"/>
  <c r="G1286" i="4" s="1"/>
  <c r="D1286" i="4"/>
  <c r="C1286" i="4"/>
  <c r="B1286" i="4"/>
  <c r="A1286" i="4" s="1"/>
  <c r="E1285" i="4"/>
  <c r="G1285" i="4" s="1"/>
  <c r="D1285" i="4"/>
  <c r="C1285" i="4"/>
  <c r="B1285" i="4"/>
  <c r="A1285" i="4" s="1"/>
  <c r="E1284" i="4"/>
  <c r="G1284" i="4" s="1"/>
  <c r="D1284" i="4"/>
  <c r="C1284" i="4"/>
  <c r="B1284" i="4"/>
  <c r="A1284" i="4" s="1"/>
  <c r="E1283" i="4"/>
  <c r="G1283" i="4" s="1"/>
  <c r="D1283" i="4"/>
  <c r="C1283" i="4"/>
  <c r="B1283" i="4"/>
  <c r="A1283" i="4" s="1"/>
  <c r="E1282" i="4"/>
  <c r="G1282" i="4" s="1"/>
  <c r="D1282" i="4"/>
  <c r="C1282" i="4"/>
  <c r="B1282" i="4"/>
  <c r="A1282" i="4" s="1"/>
  <c r="E1281" i="4"/>
  <c r="G1281" i="4" s="1"/>
  <c r="D1281" i="4"/>
  <c r="C1281" i="4"/>
  <c r="B1281" i="4"/>
  <c r="A1281" i="4" s="1"/>
  <c r="E1280" i="4"/>
  <c r="G1280" i="4" s="1"/>
  <c r="D1280" i="4"/>
  <c r="C1280" i="4"/>
  <c r="B1280" i="4"/>
  <c r="A1280" i="4" s="1"/>
  <c r="E1279" i="4"/>
  <c r="G1279" i="4" s="1"/>
  <c r="D1279" i="4"/>
  <c r="C1279" i="4"/>
  <c r="B1279" i="4"/>
  <c r="A1279" i="4" s="1"/>
  <c r="E1278" i="4"/>
  <c r="G1278" i="4" s="1"/>
  <c r="D1278" i="4"/>
  <c r="C1278" i="4"/>
  <c r="B1278" i="4"/>
  <c r="A1278" i="4" s="1"/>
  <c r="E1277" i="4"/>
  <c r="G1277" i="4" s="1"/>
  <c r="D1277" i="4"/>
  <c r="C1277" i="4"/>
  <c r="B1277" i="4"/>
  <c r="A1277" i="4" s="1"/>
  <c r="E1276" i="4"/>
  <c r="G1276" i="4" s="1"/>
  <c r="D1276" i="4"/>
  <c r="C1276" i="4"/>
  <c r="B1276" i="4"/>
  <c r="A1276" i="4" s="1"/>
  <c r="E1275" i="4"/>
  <c r="G1275" i="4" s="1"/>
  <c r="D1275" i="4"/>
  <c r="C1275" i="4"/>
  <c r="B1275" i="4"/>
  <c r="A1275" i="4" s="1"/>
  <c r="E1274" i="4"/>
  <c r="G1274" i="4" s="1"/>
  <c r="D1274" i="4"/>
  <c r="C1274" i="4"/>
  <c r="B1274" i="4"/>
  <c r="A1274" i="4" s="1"/>
  <c r="E1273" i="4"/>
  <c r="G1273" i="4" s="1"/>
  <c r="D1273" i="4"/>
  <c r="C1273" i="4"/>
  <c r="B1273" i="4"/>
  <c r="A1273" i="4" s="1"/>
  <c r="E1272" i="4"/>
  <c r="G1272" i="4" s="1"/>
  <c r="D1272" i="4"/>
  <c r="C1272" i="4"/>
  <c r="B1272" i="4"/>
  <c r="A1272" i="4" s="1"/>
  <c r="E1271" i="4"/>
  <c r="G1271" i="4" s="1"/>
  <c r="D1271" i="4"/>
  <c r="C1271" i="4"/>
  <c r="B1271" i="4"/>
  <c r="A1271" i="4" s="1"/>
  <c r="E1270" i="4"/>
  <c r="G1270" i="4" s="1"/>
  <c r="D1270" i="4"/>
  <c r="C1270" i="4"/>
  <c r="B1270" i="4"/>
  <c r="A1270" i="4" s="1"/>
  <c r="E1269" i="4"/>
  <c r="G1269" i="4" s="1"/>
  <c r="D1269" i="4"/>
  <c r="C1269" i="4"/>
  <c r="B1269" i="4"/>
  <c r="A1269" i="4" s="1"/>
  <c r="E1268" i="4"/>
  <c r="G1268" i="4" s="1"/>
  <c r="D1268" i="4"/>
  <c r="C1268" i="4"/>
  <c r="B1268" i="4"/>
  <c r="A1268" i="4" s="1"/>
  <c r="E1267" i="4"/>
  <c r="G1267" i="4" s="1"/>
  <c r="D1267" i="4"/>
  <c r="C1267" i="4"/>
  <c r="B1267" i="4"/>
  <c r="A1267" i="4" s="1"/>
  <c r="E1266" i="4"/>
  <c r="G1266" i="4" s="1"/>
  <c r="D1266" i="4"/>
  <c r="C1266" i="4"/>
  <c r="B1266" i="4"/>
  <c r="A1266" i="4" s="1"/>
  <c r="E1265" i="4"/>
  <c r="G1265" i="4" s="1"/>
  <c r="D1265" i="4"/>
  <c r="C1265" i="4"/>
  <c r="B1265" i="4"/>
  <c r="A1265" i="4" s="1"/>
  <c r="E1264" i="4"/>
  <c r="G1264" i="4" s="1"/>
  <c r="D1264" i="4"/>
  <c r="C1264" i="4"/>
  <c r="B1264" i="4"/>
  <c r="A1264" i="4" s="1"/>
  <c r="E1263" i="4"/>
  <c r="G1263" i="4" s="1"/>
  <c r="D1263" i="4"/>
  <c r="C1263" i="4"/>
  <c r="B1263" i="4"/>
  <c r="A1263" i="4" s="1"/>
  <c r="E1262" i="4"/>
  <c r="G1262" i="4" s="1"/>
  <c r="D1262" i="4"/>
  <c r="C1262" i="4"/>
  <c r="B1262" i="4"/>
  <c r="A1262" i="4" s="1"/>
  <c r="E1261" i="4"/>
  <c r="G1261" i="4" s="1"/>
  <c r="D1261" i="4"/>
  <c r="C1261" i="4"/>
  <c r="B1261" i="4"/>
  <c r="A1261" i="4" s="1"/>
  <c r="E1260" i="4"/>
  <c r="G1260" i="4" s="1"/>
  <c r="D1260" i="4"/>
  <c r="C1260" i="4"/>
  <c r="B1260" i="4"/>
  <c r="A1260" i="4" s="1"/>
  <c r="E1259" i="4"/>
  <c r="G1259" i="4" s="1"/>
  <c r="D1259" i="4"/>
  <c r="C1259" i="4"/>
  <c r="B1259" i="4"/>
  <c r="A1259" i="4" s="1"/>
  <c r="E1258" i="4"/>
  <c r="G1258" i="4" s="1"/>
  <c r="D1258" i="4"/>
  <c r="C1258" i="4"/>
  <c r="B1258" i="4"/>
  <c r="A1258" i="4" s="1"/>
  <c r="E1257" i="4"/>
  <c r="G1257" i="4" s="1"/>
  <c r="D1257" i="4"/>
  <c r="C1257" i="4"/>
  <c r="B1257" i="4"/>
  <c r="A1257" i="4" s="1"/>
  <c r="E1256" i="4"/>
  <c r="G1256" i="4" s="1"/>
  <c r="D1256" i="4"/>
  <c r="C1256" i="4"/>
  <c r="B1256" i="4"/>
  <c r="A1256" i="4" s="1"/>
  <c r="E1255" i="4"/>
  <c r="G1255" i="4" s="1"/>
  <c r="D1255" i="4"/>
  <c r="C1255" i="4"/>
  <c r="B1255" i="4"/>
  <c r="A1255" i="4" s="1"/>
  <c r="E1254" i="4"/>
  <c r="G1254" i="4" s="1"/>
  <c r="D1254" i="4"/>
  <c r="C1254" i="4"/>
  <c r="B1254" i="4"/>
  <c r="A1254" i="4" s="1"/>
  <c r="E1253" i="4"/>
  <c r="G1253" i="4" s="1"/>
  <c r="D1253" i="4"/>
  <c r="C1253" i="4"/>
  <c r="B1253" i="4"/>
  <c r="A1253" i="4" s="1"/>
  <c r="E1252" i="4"/>
  <c r="G1252" i="4" s="1"/>
  <c r="D1252" i="4"/>
  <c r="C1252" i="4"/>
  <c r="B1252" i="4"/>
  <c r="A1252" i="4" s="1"/>
  <c r="E1251" i="4"/>
  <c r="G1251" i="4" s="1"/>
  <c r="D1251" i="4"/>
  <c r="C1251" i="4"/>
  <c r="B1251" i="4"/>
  <c r="A1251" i="4" s="1"/>
  <c r="E1250" i="4"/>
  <c r="G1250" i="4" s="1"/>
  <c r="D1250" i="4"/>
  <c r="C1250" i="4"/>
  <c r="B1250" i="4"/>
  <c r="A1250" i="4" s="1"/>
  <c r="E1249" i="4"/>
  <c r="G1249" i="4" s="1"/>
  <c r="D1249" i="4"/>
  <c r="C1249" i="4"/>
  <c r="B1249" i="4"/>
  <c r="A1249" i="4" s="1"/>
  <c r="E1248" i="4"/>
  <c r="G1248" i="4" s="1"/>
  <c r="D1248" i="4"/>
  <c r="C1248" i="4"/>
  <c r="B1248" i="4"/>
  <c r="A1248" i="4" s="1"/>
  <c r="E1247" i="4"/>
  <c r="G1247" i="4" s="1"/>
  <c r="D1247" i="4"/>
  <c r="C1247" i="4"/>
  <c r="B1247" i="4"/>
  <c r="A1247" i="4" s="1"/>
  <c r="E1246" i="4"/>
  <c r="G1246" i="4" s="1"/>
  <c r="D1246" i="4"/>
  <c r="C1246" i="4"/>
  <c r="B1246" i="4"/>
  <c r="A1246" i="4" s="1"/>
  <c r="E1245" i="4"/>
  <c r="G1245" i="4" s="1"/>
  <c r="D1245" i="4"/>
  <c r="C1245" i="4"/>
  <c r="B1245" i="4"/>
  <c r="A1245" i="4" s="1"/>
  <c r="E1244" i="4"/>
  <c r="G1244" i="4" s="1"/>
  <c r="D1244" i="4"/>
  <c r="C1244" i="4"/>
  <c r="B1244" i="4"/>
  <c r="A1244" i="4" s="1"/>
  <c r="E1243" i="4"/>
  <c r="G1243" i="4" s="1"/>
  <c r="D1243" i="4"/>
  <c r="C1243" i="4"/>
  <c r="B1243" i="4"/>
  <c r="A1243" i="4" s="1"/>
  <c r="E1242" i="4"/>
  <c r="G1242" i="4" s="1"/>
  <c r="D1242" i="4"/>
  <c r="C1242" i="4"/>
  <c r="B1242" i="4"/>
  <c r="A1242" i="4" s="1"/>
  <c r="E1241" i="4"/>
  <c r="G1241" i="4" s="1"/>
  <c r="D1241" i="4"/>
  <c r="C1241" i="4"/>
  <c r="B1241" i="4"/>
  <c r="A1241" i="4" s="1"/>
  <c r="E1240" i="4"/>
  <c r="G1240" i="4" s="1"/>
  <c r="D1240" i="4"/>
  <c r="C1240" i="4"/>
  <c r="B1240" i="4"/>
  <c r="A1240" i="4" s="1"/>
  <c r="E1239" i="4"/>
  <c r="G1239" i="4" s="1"/>
  <c r="D1239" i="4"/>
  <c r="C1239" i="4"/>
  <c r="B1239" i="4"/>
  <c r="A1239" i="4" s="1"/>
  <c r="E1238" i="4"/>
  <c r="G1238" i="4" s="1"/>
  <c r="D1238" i="4"/>
  <c r="C1238" i="4"/>
  <c r="B1238" i="4"/>
  <c r="A1238" i="4" s="1"/>
  <c r="E1237" i="4"/>
  <c r="G1237" i="4" s="1"/>
  <c r="D1237" i="4"/>
  <c r="C1237" i="4"/>
  <c r="B1237" i="4"/>
  <c r="A1237" i="4" s="1"/>
  <c r="E1236" i="4"/>
  <c r="G1236" i="4" s="1"/>
  <c r="D1236" i="4"/>
  <c r="C1236" i="4"/>
  <c r="B1236" i="4"/>
  <c r="A1236" i="4" s="1"/>
  <c r="E1235" i="4"/>
  <c r="G1235" i="4" s="1"/>
  <c r="D1235" i="4"/>
  <c r="C1235" i="4"/>
  <c r="B1235" i="4"/>
  <c r="A1235" i="4" s="1"/>
  <c r="E1234" i="4"/>
  <c r="G1234" i="4" s="1"/>
  <c r="D1234" i="4"/>
  <c r="C1234" i="4"/>
  <c r="B1234" i="4"/>
  <c r="A1234" i="4" s="1"/>
  <c r="E1233" i="4"/>
  <c r="G1233" i="4" s="1"/>
  <c r="D1233" i="4"/>
  <c r="C1233" i="4"/>
  <c r="B1233" i="4"/>
  <c r="A1233" i="4" s="1"/>
  <c r="E1232" i="4"/>
  <c r="G1232" i="4" s="1"/>
  <c r="D1232" i="4"/>
  <c r="C1232" i="4"/>
  <c r="B1232" i="4"/>
  <c r="A1232" i="4" s="1"/>
  <c r="E1231" i="4"/>
  <c r="G1231" i="4" s="1"/>
  <c r="D1231" i="4"/>
  <c r="C1231" i="4"/>
  <c r="B1231" i="4"/>
  <c r="A1231" i="4" s="1"/>
  <c r="E1230" i="4"/>
  <c r="G1230" i="4" s="1"/>
  <c r="D1230" i="4"/>
  <c r="C1230" i="4"/>
  <c r="B1230" i="4"/>
  <c r="A1230" i="4" s="1"/>
  <c r="E1229" i="4"/>
  <c r="G1229" i="4" s="1"/>
  <c r="D1229" i="4"/>
  <c r="C1229" i="4"/>
  <c r="B1229" i="4"/>
  <c r="A1229" i="4" s="1"/>
  <c r="E1228" i="4"/>
  <c r="G1228" i="4" s="1"/>
  <c r="D1228" i="4"/>
  <c r="C1228" i="4"/>
  <c r="B1228" i="4"/>
  <c r="A1228" i="4" s="1"/>
  <c r="E1227" i="4"/>
  <c r="G1227" i="4" s="1"/>
  <c r="D1227" i="4"/>
  <c r="C1227" i="4"/>
  <c r="B1227" i="4"/>
  <c r="A1227" i="4" s="1"/>
  <c r="E1226" i="4"/>
  <c r="G1226" i="4" s="1"/>
  <c r="D1226" i="4"/>
  <c r="C1226" i="4"/>
  <c r="B1226" i="4"/>
  <c r="A1226" i="4" s="1"/>
  <c r="E1225" i="4"/>
  <c r="G1225" i="4" s="1"/>
  <c r="D1225" i="4"/>
  <c r="C1225" i="4"/>
  <c r="B1225" i="4"/>
  <c r="A1225" i="4" s="1"/>
  <c r="E1224" i="4"/>
  <c r="G1224" i="4" s="1"/>
  <c r="D1224" i="4"/>
  <c r="C1224" i="4"/>
  <c r="B1224" i="4"/>
  <c r="A1224" i="4" s="1"/>
  <c r="E1223" i="4"/>
  <c r="G1223" i="4" s="1"/>
  <c r="D1223" i="4"/>
  <c r="C1223" i="4"/>
  <c r="B1223" i="4"/>
  <c r="A1223" i="4" s="1"/>
  <c r="E1222" i="4"/>
  <c r="G1222" i="4" s="1"/>
  <c r="D1222" i="4"/>
  <c r="C1222" i="4"/>
  <c r="B1222" i="4"/>
  <c r="A1222" i="4" s="1"/>
  <c r="E1221" i="4"/>
  <c r="G1221" i="4" s="1"/>
  <c r="D1221" i="4"/>
  <c r="C1221" i="4"/>
  <c r="B1221" i="4"/>
  <c r="A1221" i="4" s="1"/>
  <c r="E1220" i="4"/>
  <c r="G1220" i="4" s="1"/>
  <c r="D1220" i="4"/>
  <c r="C1220" i="4"/>
  <c r="B1220" i="4"/>
  <c r="A1220" i="4" s="1"/>
  <c r="E1219" i="4"/>
  <c r="G1219" i="4" s="1"/>
  <c r="D1219" i="4"/>
  <c r="C1219" i="4"/>
  <c r="B1219" i="4"/>
  <c r="A1219" i="4" s="1"/>
  <c r="E1218" i="4"/>
  <c r="G1218" i="4" s="1"/>
  <c r="D1218" i="4"/>
  <c r="C1218" i="4"/>
  <c r="B1218" i="4"/>
  <c r="A1218" i="4" s="1"/>
  <c r="E1217" i="4"/>
  <c r="G1217" i="4" s="1"/>
  <c r="D1217" i="4"/>
  <c r="C1217" i="4"/>
  <c r="B1217" i="4"/>
  <c r="A1217" i="4" s="1"/>
  <c r="E1216" i="4"/>
  <c r="G1216" i="4" s="1"/>
  <c r="D1216" i="4"/>
  <c r="C1216" i="4"/>
  <c r="B1216" i="4"/>
  <c r="A1216" i="4" s="1"/>
  <c r="E1215" i="4"/>
  <c r="G1215" i="4" s="1"/>
  <c r="D1215" i="4"/>
  <c r="C1215" i="4"/>
  <c r="B1215" i="4"/>
  <c r="A1215" i="4" s="1"/>
  <c r="E1214" i="4"/>
  <c r="G1214" i="4" s="1"/>
  <c r="D1214" i="4"/>
  <c r="C1214" i="4"/>
  <c r="B1214" i="4"/>
  <c r="A1214" i="4" s="1"/>
  <c r="E1213" i="4"/>
  <c r="G1213" i="4" s="1"/>
  <c r="D1213" i="4"/>
  <c r="C1213" i="4"/>
  <c r="B1213" i="4"/>
  <c r="A1213" i="4" s="1"/>
  <c r="E1212" i="4"/>
  <c r="G1212" i="4" s="1"/>
  <c r="D1212" i="4"/>
  <c r="C1212" i="4"/>
  <c r="B1212" i="4"/>
  <c r="A1212" i="4" s="1"/>
  <c r="E1211" i="4"/>
  <c r="G1211" i="4" s="1"/>
  <c r="D1211" i="4"/>
  <c r="C1211" i="4"/>
  <c r="B1211" i="4"/>
  <c r="A1211" i="4" s="1"/>
  <c r="E1210" i="4"/>
  <c r="G1210" i="4" s="1"/>
  <c r="D1210" i="4"/>
  <c r="C1210" i="4"/>
  <c r="B1210" i="4"/>
  <c r="A1210" i="4" s="1"/>
  <c r="E1209" i="4"/>
  <c r="G1209" i="4" s="1"/>
  <c r="D1209" i="4"/>
  <c r="C1209" i="4"/>
  <c r="B1209" i="4"/>
  <c r="A1209" i="4" s="1"/>
  <c r="E1208" i="4"/>
  <c r="G1208" i="4" s="1"/>
  <c r="D1208" i="4"/>
  <c r="C1208" i="4"/>
  <c r="B1208" i="4"/>
  <c r="A1208" i="4" s="1"/>
  <c r="E1207" i="4"/>
  <c r="G1207" i="4" s="1"/>
  <c r="D1207" i="4"/>
  <c r="C1207" i="4"/>
  <c r="B1207" i="4"/>
  <c r="A1207" i="4" s="1"/>
  <c r="E1206" i="4"/>
  <c r="G1206" i="4" s="1"/>
  <c r="D1206" i="4"/>
  <c r="C1206" i="4"/>
  <c r="B1206" i="4"/>
  <c r="A1206" i="4" s="1"/>
  <c r="E1205" i="4"/>
  <c r="G1205" i="4" s="1"/>
  <c r="D1205" i="4"/>
  <c r="C1205" i="4"/>
  <c r="B1205" i="4"/>
  <c r="A1205" i="4" s="1"/>
  <c r="E1204" i="4"/>
  <c r="G1204" i="4" s="1"/>
  <c r="D1204" i="4"/>
  <c r="C1204" i="4"/>
  <c r="B1204" i="4"/>
  <c r="A1204" i="4" s="1"/>
  <c r="E1203" i="4"/>
  <c r="G1203" i="4" s="1"/>
  <c r="D1203" i="4"/>
  <c r="C1203" i="4"/>
  <c r="B1203" i="4"/>
  <c r="A1203" i="4" s="1"/>
  <c r="E1202" i="4"/>
  <c r="G1202" i="4" s="1"/>
  <c r="D1202" i="4"/>
  <c r="C1202" i="4"/>
  <c r="B1202" i="4"/>
  <c r="A1202" i="4" s="1"/>
  <c r="E1201" i="4"/>
  <c r="G1201" i="4" s="1"/>
  <c r="D1201" i="4"/>
  <c r="C1201" i="4"/>
  <c r="B1201" i="4"/>
  <c r="A1201" i="4" s="1"/>
  <c r="E1200" i="4"/>
  <c r="G1200" i="4" s="1"/>
  <c r="D1200" i="4"/>
  <c r="C1200" i="4"/>
  <c r="B1200" i="4"/>
  <c r="A1200" i="4" s="1"/>
  <c r="E1199" i="4"/>
  <c r="G1199" i="4" s="1"/>
  <c r="D1199" i="4"/>
  <c r="C1199" i="4"/>
  <c r="B1199" i="4"/>
  <c r="A1199" i="4" s="1"/>
  <c r="E1198" i="4"/>
  <c r="G1198" i="4" s="1"/>
  <c r="D1198" i="4"/>
  <c r="C1198" i="4"/>
  <c r="B1198" i="4"/>
  <c r="A1198" i="4" s="1"/>
  <c r="E1197" i="4"/>
  <c r="G1197" i="4" s="1"/>
  <c r="D1197" i="4"/>
  <c r="C1197" i="4"/>
  <c r="B1197" i="4"/>
  <c r="A1197" i="4" s="1"/>
  <c r="E1196" i="4"/>
  <c r="G1196" i="4" s="1"/>
  <c r="D1196" i="4"/>
  <c r="C1196" i="4"/>
  <c r="B1196" i="4"/>
  <c r="A1196" i="4" s="1"/>
  <c r="E1195" i="4"/>
  <c r="G1195" i="4" s="1"/>
  <c r="D1195" i="4"/>
  <c r="C1195" i="4"/>
  <c r="B1195" i="4"/>
  <c r="A1195" i="4" s="1"/>
  <c r="E1194" i="4"/>
  <c r="G1194" i="4" s="1"/>
  <c r="D1194" i="4"/>
  <c r="C1194" i="4"/>
  <c r="B1194" i="4"/>
  <c r="A1194" i="4" s="1"/>
  <c r="E1193" i="4"/>
  <c r="G1193" i="4" s="1"/>
  <c r="D1193" i="4"/>
  <c r="C1193" i="4"/>
  <c r="B1193" i="4"/>
  <c r="A1193" i="4" s="1"/>
  <c r="E1192" i="4"/>
  <c r="G1192" i="4" s="1"/>
  <c r="D1192" i="4"/>
  <c r="C1192" i="4"/>
  <c r="B1192" i="4"/>
  <c r="A1192" i="4" s="1"/>
  <c r="E1191" i="4"/>
  <c r="G1191" i="4" s="1"/>
  <c r="D1191" i="4"/>
  <c r="C1191" i="4"/>
  <c r="B1191" i="4"/>
  <c r="A1191" i="4" s="1"/>
  <c r="E1190" i="4"/>
  <c r="G1190" i="4" s="1"/>
  <c r="D1190" i="4"/>
  <c r="C1190" i="4"/>
  <c r="B1190" i="4"/>
  <c r="A1190" i="4" s="1"/>
  <c r="E1189" i="4"/>
  <c r="G1189" i="4" s="1"/>
  <c r="D1189" i="4"/>
  <c r="C1189" i="4"/>
  <c r="B1189" i="4"/>
  <c r="A1189" i="4" s="1"/>
  <c r="E1188" i="4"/>
  <c r="G1188" i="4" s="1"/>
  <c r="D1188" i="4"/>
  <c r="C1188" i="4"/>
  <c r="B1188" i="4"/>
  <c r="A1188" i="4" s="1"/>
  <c r="E1187" i="4"/>
  <c r="G1187" i="4" s="1"/>
  <c r="D1187" i="4"/>
  <c r="C1187" i="4"/>
  <c r="B1187" i="4"/>
  <c r="A1187" i="4" s="1"/>
  <c r="E1186" i="4"/>
  <c r="G1186" i="4" s="1"/>
  <c r="D1186" i="4"/>
  <c r="C1186" i="4"/>
  <c r="B1186" i="4"/>
  <c r="A1186" i="4" s="1"/>
  <c r="E1185" i="4"/>
  <c r="G1185" i="4" s="1"/>
  <c r="D1185" i="4"/>
  <c r="C1185" i="4"/>
  <c r="B1185" i="4"/>
  <c r="A1185" i="4" s="1"/>
  <c r="E1184" i="4"/>
  <c r="G1184" i="4" s="1"/>
  <c r="D1184" i="4"/>
  <c r="C1184" i="4"/>
  <c r="B1184" i="4"/>
  <c r="A1184" i="4" s="1"/>
  <c r="E1183" i="4"/>
  <c r="G1183" i="4" s="1"/>
  <c r="D1183" i="4"/>
  <c r="C1183" i="4"/>
  <c r="B1183" i="4"/>
  <c r="A1183" i="4" s="1"/>
  <c r="E1182" i="4"/>
  <c r="G1182" i="4" s="1"/>
  <c r="D1182" i="4"/>
  <c r="C1182" i="4"/>
  <c r="B1182" i="4"/>
  <c r="A1182" i="4" s="1"/>
  <c r="E1181" i="4"/>
  <c r="G1181" i="4" s="1"/>
  <c r="D1181" i="4"/>
  <c r="C1181" i="4"/>
  <c r="B1181" i="4"/>
  <c r="A1181" i="4" s="1"/>
  <c r="E1180" i="4"/>
  <c r="G1180" i="4" s="1"/>
  <c r="D1180" i="4"/>
  <c r="C1180" i="4"/>
  <c r="B1180" i="4"/>
  <c r="A1180" i="4" s="1"/>
  <c r="E1179" i="4"/>
  <c r="G1179" i="4" s="1"/>
  <c r="D1179" i="4"/>
  <c r="C1179" i="4"/>
  <c r="B1179" i="4"/>
  <c r="A1179" i="4" s="1"/>
  <c r="E1178" i="4"/>
  <c r="G1178" i="4" s="1"/>
  <c r="D1178" i="4"/>
  <c r="C1178" i="4"/>
  <c r="B1178" i="4"/>
  <c r="A1178" i="4" s="1"/>
  <c r="E1177" i="4"/>
  <c r="G1177" i="4" s="1"/>
  <c r="D1177" i="4"/>
  <c r="C1177" i="4"/>
  <c r="B1177" i="4"/>
  <c r="A1177" i="4" s="1"/>
  <c r="E1176" i="4"/>
  <c r="G1176" i="4" s="1"/>
  <c r="D1176" i="4"/>
  <c r="C1176" i="4"/>
  <c r="B1176" i="4"/>
  <c r="A1176" i="4" s="1"/>
  <c r="E1175" i="4"/>
  <c r="G1175" i="4" s="1"/>
  <c r="D1175" i="4"/>
  <c r="C1175" i="4"/>
  <c r="B1175" i="4"/>
  <c r="A1175" i="4" s="1"/>
  <c r="E1174" i="4"/>
  <c r="G1174" i="4" s="1"/>
  <c r="D1174" i="4"/>
  <c r="C1174" i="4"/>
  <c r="B1174" i="4"/>
  <c r="A1174" i="4" s="1"/>
  <c r="E1173" i="4"/>
  <c r="G1173" i="4" s="1"/>
  <c r="D1173" i="4"/>
  <c r="C1173" i="4"/>
  <c r="B1173" i="4"/>
  <c r="A1173" i="4" s="1"/>
  <c r="E1172" i="4"/>
  <c r="G1172" i="4" s="1"/>
  <c r="D1172" i="4"/>
  <c r="C1172" i="4"/>
  <c r="B1172" i="4"/>
  <c r="A1172" i="4" s="1"/>
  <c r="E1171" i="4"/>
  <c r="G1171" i="4" s="1"/>
  <c r="D1171" i="4"/>
  <c r="C1171" i="4"/>
  <c r="B1171" i="4"/>
  <c r="A1171" i="4" s="1"/>
  <c r="E1170" i="4"/>
  <c r="G1170" i="4" s="1"/>
  <c r="D1170" i="4"/>
  <c r="C1170" i="4"/>
  <c r="B1170" i="4"/>
  <c r="A1170" i="4" s="1"/>
  <c r="E1169" i="4"/>
  <c r="G1169" i="4" s="1"/>
  <c r="D1169" i="4"/>
  <c r="C1169" i="4"/>
  <c r="B1169" i="4"/>
  <c r="A1169" i="4" s="1"/>
  <c r="E1168" i="4"/>
  <c r="G1168" i="4" s="1"/>
  <c r="D1168" i="4"/>
  <c r="C1168" i="4"/>
  <c r="B1168" i="4"/>
  <c r="A1168" i="4" s="1"/>
  <c r="E1167" i="4"/>
  <c r="G1167" i="4" s="1"/>
  <c r="D1167" i="4"/>
  <c r="C1167" i="4"/>
  <c r="B1167" i="4"/>
  <c r="A1167" i="4" s="1"/>
  <c r="E1166" i="4"/>
  <c r="G1166" i="4" s="1"/>
  <c r="D1166" i="4"/>
  <c r="C1166" i="4"/>
  <c r="B1166" i="4"/>
  <c r="A1166" i="4" s="1"/>
  <c r="E1165" i="4"/>
  <c r="G1165" i="4" s="1"/>
  <c r="D1165" i="4"/>
  <c r="C1165" i="4"/>
  <c r="B1165" i="4"/>
  <c r="A1165" i="4" s="1"/>
  <c r="E1164" i="4"/>
  <c r="G1164" i="4" s="1"/>
  <c r="D1164" i="4"/>
  <c r="C1164" i="4"/>
  <c r="B1164" i="4"/>
  <c r="A1164" i="4" s="1"/>
  <c r="E1163" i="4"/>
  <c r="G1163" i="4" s="1"/>
  <c r="D1163" i="4"/>
  <c r="C1163" i="4"/>
  <c r="B1163" i="4"/>
  <c r="A1163" i="4" s="1"/>
  <c r="E1162" i="4"/>
  <c r="G1162" i="4" s="1"/>
  <c r="D1162" i="4"/>
  <c r="C1162" i="4"/>
  <c r="B1162" i="4"/>
  <c r="A1162" i="4" s="1"/>
  <c r="E1161" i="4"/>
  <c r="G1161" i="4" s="1"/>
  <c r="D1161" i="4"/>
  <c r="C1161" i="4"/>
  <c r="B1161" i="4"/>
  <c r="A1161" i="4" s="1"/>
  <c r="E1160" i="4"/>
  <c r="G1160" i="4" s="1"/>
  <c r="D1160" i="4"/>
  <c r="C1160" i="4"/>
  <c r="B1160" i="4"/>
  <c r="A1160" i="4" s="1"/>
  <c r="E1159" i="4"/>
  <c r="G1159" i="4" s="1"/>
  <c r="D1159" i="4"/>
  <c r="C1159" i="4"/>
  <c r="B1159" i="4"/>
  <c r="A1159" i="4" s="1"/>
  <c r="E1158" i="4"/>
  <c r="G1158" i="4" s="1"/>
  <c r="D1158" i="4"/>
  <c r="C1158" i="4"/>
  <c r="B1158" i="4"/>
  <c r="A1158" i="4" s="1"/>
  <c r="E1157" i="4"/>
  <c r="G1157" i="4" s="1"/>
  <c r="D1157" i="4"/>
  <c r="C1157" i="4"/>
  <c r="B1157" i="4"/>
  <c r="A1157" i="4" s="1"/>
  <c r="E1156" i="4"/>
  <c r="G1156" i="4" s="1"/>
  <c r="D1156" i="4"/>
  <c r="C1156" i="4"/>
  <c r="B1156" i="4"/>
  <c r="A1156" i="4" s="1"/>
  <c r="E1155" i="4"/>
  <c r="G1155" i="4" s="1"/>
  <c r="D1155" i="4"/>
  <c r="C1155" i="4"/>
  <c r="B1155" i="4"/>
  <c r="A1155" i="4" s="1"/>
  <c r="E1154" i="4"/>
  <c r="G1154" i="4" s="1"/>
  <c r="D1154" i="4"/>
  <c r="C1154" i="4"/>
  <c r="B1154" i="4"/>
  <c r="A1154" i="4" s="1"/>
  <c r="E1153" i="4"/>
  <c r="G1153" i="4" s="1"/>
  <c r="D1153" i="4"/>
  <c r="C1153" i="4"/>
  <c r="B1153" i="4"/>
  <c r="A1153" i="4" s="1"/>
  <c r="E1152" i="4"/>
  <c r="G1152" i="4" s="1"/>
  <c r="D1152" i="4"/>
  <c r="C1152" i="4"/>
  <c r="B1152" i="4"/>
  <c r="A1152" i="4" s="1"/>
  <c r="E1151" i="4"/>
  <c r="G1151" i="4" s="1"/>
  <c r="D1151" i="4"/>
  <c r="C1151" i="4"/>
  <c r="B1151" i="4"/>
  <c r="A1151" i="4" s="1"/>
  <c r="E1150" i="4"/>
  <c r="G1150" i="4" s="1"/>
  <c r="D1150" i="4"/>
  <c r="C1150" i="4"/>
  <c r="B1150" i="4"/>
  <c r="A1150" i="4" s="1"/>
  <c r="E1149" i="4"/>
  <c r="G1149" i="4" s="1"/>
  <c r="D1149" i="4"/>
  <c r="C1149" i="4"/>
  <c r="B1149" i="4"/>
  <c r="A1149" i="4" s="1"/>
  <c r="E1148" i="4"/>
  <c r="G1148" i="4" s="1"/>
  <c r="D1148" i="4"/>
  <c r="C1148" i="4"/>
  <c r="B1148" i="4"/>
  <c r="A1148" i="4" s="1"/>
  <c r="E1147" i="4"/>
  <c r="G1147" i="4" s="1"/>
  <c r="D1147" i="4"/>
  <c r="C1147" i="4"/>
  <c r="B1147" i="4"/>
  <c r="A1147" i="4" s="1"/>
  <c r="E1146" i="4"/>
  <c r="G1146" i="4" s="1"/>
  <c r="D1146" i="4"/>
  <c r="C1146" i="4"/>
  <c r="B1146" i="4"/>
  <c r="A1146" i="4" s="1"/>
  <c r="E1145" i="4"/>
  <c r="G1145" i="4" s="1"/>
  <c r="D1145" i="4"/>
  <c r="C1145" i="4"/>
  <c r="B1145" i="4"/>
  <c r="A1145" i="4" s="1"/>
  <c r="E1144" i="4"/>
  <c r="G1144" i="4" s="1"/>
  <c r="D1144" i="4"/>
  <c r="C1144" i="4"/>
  <c r="B1144" i="4"/>
  <c r="A1144" i="4" s="1"/>
  <c r="E1143" i="4"/>
  <c r="G1143" i="4" s="1"/>
  <c r="D1143" i="4"/>
  <c r="C1143" i="4"/>
  <c r="B1143" i="4"/>
  <c r="A1143" i="4" s="1"/>
  <c r="E1142" i="4"/>
  <c r="G1142" i="4" s="1"/>
  <c r="D1142" i="4"/>
  <c r="C1142" i="4"/>
  <c r="B1142" i="4"/>
  <c r="A1142" i="4" s="1"/>
  <c r="E1141" i="4"/>
  <c r="G1141" i="4" s="1"/>
  <c r="D1141" i="4"/>
  <c r="C1141" i="4"/>
  <c r="B1141" i="4"/>
  <c r="A1141" i="4" s="1"/>
  <c r="E1140" i="4"/>
  <c r="G1140" i="4" s="1"/>
  <c r="D1140" i="4"/>
  <c r="C1140" i="4"/>
  <c r="B1140" i="4"/>
  <c r="A1140" i="4" s="1"/>
  <c r="E1139" i="4"/>
  <c r="G1139" i="4" s="1"/>
  <c r="D1139" i="4"/>
  <c r="C1139" i="4"/>
  <c r="B1139" i="4"/>
  <c r="A1139" i="4" s="1"/>
  <c r="E1138" i="4"/>
  <c r="G1138" i="4" s="1"/>
  <c r="D1138" i="4"/>
  <c r="C1138" i="4"/>
  <c r="B1138" i="4"/>
  <c r="A1138" i="4" s="1"/>
  <c r="E1137" i="4"/>
  <c r="G1137" i="4" s="1"/>
  <c r="D1137" i="4"/>
  <c r="C1137" i="4"/>
  <c r="B1137" i="4"/>
  <c r="A1137" i="4" s="1"/>
  <c r="E1136" i="4"/>
  <c r="G1136" i="4" s="1"/>
  <c r="D1136" i="4"/>
  <c r="C1136" i="4"/>
  <c r="B1136" i="4"/>
  <c r="A1136" i="4" s="1"/>
  <c r="E1135" i="4"/>
  <c r="G1135" i="4" s="1"/>
  <c r="D1135" i="4"/>
  <c r="C1135" i="4"/>
  <c r="B1135" i="4"/>
  <c r="A1135" i="4" s="1"/>
  <c r="E1134" i="4"/>
  <c r="G1134" i="4" s="1"/>
  <c r="D1134" i="4"/>
  <c r="C1134" i="4"/>
  <c r="B1134" i="4"/>
  <c r="A1134" i="4" s="1"/>
  <c r="E1133" i="4"/>
  <c r="G1133" i="4" s="1"/>
  <c r="D1133" i="4"/>
  <c r="C1133" i="4"/>
  <c r="B1133" i="4"/>
  <c r="A1133" i="4" s="1"/>
  <c r="E1132" i="4"/>
  <c r="G1132" i="4" s="1"/>
  <c r="D1132" i="4"/>
  <c r="C1132" i="4"/>
  <c r="B1132" i="4"/>
  <c r="A1132" i="4" s="1"/>
  <c r="E1131" i="4"/>
  <c r="G1131" i="4" s="1"/>
  <c r="D1131" i="4"/>
  <c r="C1131" i="4"/>
  <c r="B1131" i="4"/>
  <c r="A1131" i="4" s="1"/>
  <c r="E1130" i="4"/>
  <c r="G1130" i="4" s="1"/>
  <c r="D1130" i="4"/>
  <c r="C1130" i="4"/>
  <c r="B1130" i="4"/>
  <c r="A1130" i="4" s="1"/>
  <c r="E1129" i="4"/>
  <c r="G1129" i="4" s="1"/>
  <c r="D1129" i="4"/>
  <c r="C1129" i="4"/>
  <c r="B1129" i="4"/>
  <c r="A1129" i="4" s="1"/>
  <c r="E1128" i="4"/>
  <c r="G1128" i="4" s="1"/>
  <c r="D1128" i="4"/>
  <c r="C1128" i="4"/>
  <c r="B1128" i="4"/>
  <c r="A1128" i="4" s="1"/>
  <c r="E1127" i="4"/>
  <c r="G1127" i="4" s="1"/>
  <c r="D1127" i="4"/>
  <c r="C1127" i="4"/>
  <c r="B1127" i="4"/>
  <c r="A1127" i="4" s="1"/>
  <c r="E1126" i="4"/>
  <c r="G1126" i="4" s="1"/>
  <c r="D1126" i="4"/>
  <c r="C1126" i="4"/>
  <c r="B1126" i="4"/>
  <c r="A1126" i="4" s="1"/>
  <c r="E1125" i="4"/>
  <c r="G1125" i="4" s="1"/>
  <c r="D1125" i="4"/>
  <c r="C1125" i="4"/>
  <c r="B1125" i="4"/>
  <c r="A1125" i="4" s="1"/>
  <c r="E1124" i="4"/>
  <c r="G1124" i="4" s="1"/>
  <c r="D1124" i="4"/>
  <c r="C1124" i="4"/>
  <c r="B1124" i="4"/>
  <c r="A1124" i="4" s="1"/>
  <c r="E1123" i="4"/>
  <c r="G1123" i="4" s="1"/>
  <c r="D1123" i="4"/>
  <c r="C1123" i="4"/>
  <c r="B1123" i="4"/>
  <c r="A1123" i="4" s="1"/>
  <c r="E1122" i="4"/>
  <c r="G1122" i="4" s="1"/>
  <c r="D1122" i="4"/>
  <c r="C1122" i="4"/>
  <c r="B1122" i="4"/>
  <c r="A1122" i="4" s="1"/>
  <c r="E1121" i="4"/>
  <c r="G1121" i="4" s="1"/>
  <c r="D1121" i="4"/>
  <c r="C1121" i="4"/>
  <c r="B1121" i="4"/>
  <c r="A1121" i="4" s="1"/>
  <c r="E1120" i="4"/>
  <c r="G1120" i="4" s="1"/>
  <c r="D1120" i="4"/>
  <c r="C1120" i="4"/>
  <c r="B1120" i="4"/>
  <c r="A1120" i="4" s="1"/>
  <c r="E1119" i="4"/>
  <c r="G1119" i="4" s="1"/>
  <c r="D1119" i="4"/>
  <c r="C1119" i="4"/>
  <c r="B1119" i="4"/>
  <c r="A1119" i="4" s="1"/>
  <c r="E1118" i="4"/>
  <c r="G1118" i="4" s="1"/>
  <c r="D1118" i="4"/>
  <c r="C1118" i="4"/>
  <c r="B1118" i="4"/>
  <c r="A1118" i="4" s="1"/>
  <c r="E1117" i="4"/>
  <c r="G1117" i="4" s="1"/>
  <c r="D1117" i="4"/>
  <c r="C1117" i="4"/>
  <c r="B1117" i="4"/>
  <c r="A1117" i="4" s="1"/>
  <c r="E1116" i="4"/>
  <c r="G1116" i="4" s="1"/>
  <c r="D1116" i="4"/>
  <c r="C1116" i="4"/>
  <c r="B1116" i="4"/>
  <c r="A1116" i="4" s="1"/>
  <c r="E1115" i="4"/>
  <c r="G1115" i="4" s="1"/>
  <c r="D1115" i="4"/>
  <c r="C1115" i="4"/>
  <c r="B1115" i="4"/>
  <c r="A1115" i="4" s="1"/>
  <c r="E1114" i="4"/>
  <c r="G1114" i="4" s="1"/>
  <c r="D1114" i="4"/>
  <c r="C1114" i="4"/>
  <c r="B1114" i="4"/>
  <c r="A1114" i="4" s="1"/>
  <c r="E1113" i="4"/>
  <c r="G1113" i="4" s="1"/>
  <c r="D1113" i="4"/>
  <c r="C1113" i="4"/>
  <c r="B1113" i="4"/>
  <c r="A1113" i="4" s="1"/>
  <c r="E1112" i="4"/>
  <c r="G1112" i="4" s="1"/>
  <c r="D1112" i="4"/>
  <c r="C1112" i="4"/>
  <c r="B1112" i="4"/>
  <c r="A1112" i="4" s="1"/>
  <c r="E1111" i="4"/>
  <c r="G1111" i="4" s="1"/>
  <c r="D1111" i="4"/>
  <c r="C1111" i="4"/>
  <c r="B1111" i="4"/>
  <c r="A1111" i="4" s="1"/>
  <c r="E1110" i="4"/>
  <c r="G1110" i="4" s="1"/>
  <c r="D1110" i="4"/>
  <c r="C1110" i="4"/>
  <c r="B1110" i="4"/>
  <c r="A1110" i="4" s="1"/>
  <c r="E1109" i="4"/>
  <c r="G1109" i="4" s="1"/>
  <c r="D1109" i="4"/>
  <c r="C1109" i="4"/>
  <c r="B1109" i="4"/>
  <c r="A1109" i="4" s="1"/>
  <c r="E1108" i="4"/>
  <c r="G1108" i="4" s="1"/>
  <c r="D1108" i="4"/>
  <c r="C1108" i="4"/>
  <c r="B1108" i="4"/>
  <c r="A1108" i="4" s="1"/>
  <c r="E1107" i="4"/>
  <c r="G1107" i="4" s="1"/>
  <c r="D1107" i="4"/>
  <c r="C1107" i="4"/>
  <c r="B1107" i="4"/>
  <c r="A1107" i="4" s="1"/>
  <c r="E1106" i="4"/>
  <c r="G1106" i="4" s="1"/>
  <c r="D1106" i="4"/>
  <c r="C1106" i="4"/>
  <c r="B1106" i="4"/>
  <c r="A1106" i="4" s="1"/>
  <c r="E1105" i="4"/>
  <c r="G1105" i="4" s="1"/>
  <c r="D1105" i="4"/>
  <c r="C1105" i="4"/>
  <c r="B1105" i="4"/>
  <c r="A1105" i="4" s="1"/>
  <c r="E1104" i="4"/>
  <c r="G1104" i="4" s="1"/>
  <c r="D1104" i="4"/>
  <c r="C1104" i="4"/>
  <c r="B1104" i="4"/>
  <c r="A1104" i="4" s="1"/>
  <c r="E1103" i="4"/>
  <c r="G1103" i="4" s="1"/>
  <c r="D1103" i="4"/>
  <c r="C1103" i="4"/>
  <c r="B1103" i="4"/>
  <c r="A1103" i="4" s="1"/>
  <c r="E1102" i="4"/>
  <c r="G1102" i="4" s="1"/>
  <c r="D1102" i="4"/>
  <c r="C1102" i="4"/>
  <c r="B1102" i="4"/>
  <c r="A1102" i="4" s="1"/>
  <c r="E1101" i="4"/>
  <c r="G1101" i="4" s="1"/>
  <c r="D1101" i="4"/>
  <c r="C1101" i="4"/>
  <c r="B1101" i="4"/>
  <c r="A1101" i="4" s="1"/>
  <c r="E1100" i="4"/>
  <c r="G1100" i="4" s="1"/>
  <c r="D1100" i="4"/>
  <c r="C1100" i="4"/>
  <c r="B1100" i="4"/>
  <c r="A1100" i="4" s="1"/>
  <c r="E1099" i="4"/>
  <c r="G1099" i="4" s="1"/>
  <c r="D1099" i="4"/>
  <c r="C1099" i="4"/>
  <c r="B1099" i="4"/>
  <c r="A1099" i="4" s="1"/>
  <c r="E1098" i="4"/>
  <c r="G1098" i="4" s="1"/>
  <c r="D1098" i="4"/>
  <c r="C1098" i="4"/>
  <c r="B1098" i="4"/>
  <c r="A1098" i="4" s="1"/>
  <c r="E1097" i="4"/>
  <c r="G1097" i="4" s="1"/>
  <c r="D1097" i="4"/>
  <c r="C1097" i="4"/>
  <c r="B1097" i="4"/>
  <c r="A1097" i="4" s="1"/>
  <c r="E1096" i="4"/>
  <c r="G1096" i="4" s="1"/>
  <c r="D1096" i="4"/>
  <c r="C1096" i="4"/>
  <c r="B1096" i="4"/>
  <c r="A1096" i="4" s="1"/>
  <c r="E1095" i="4"/>
  <c r="G1095" i="4" s="1"/>
  <c r="D1095" i="4"/>
  <c r="C1095" i="4"/>
  <c r="B1095" i="4"/>
  <c r="A1095" i="4" s="1"/>
  <c r="E1094" i="4"/>
  <c r="G1094" i="4" s="1"/>
  <c r="D1094" i="4"/>
  <c r="C1094" i="4"/>
  <c r="B1094" i="4"/>
  <c r="A1094" i="4" s="1"/>
  <c r="E1093" i="4"/>
  <c r="G1093" i="4" s="1"/>
  <c r="D1093" i="4"/>
  <c r="C1093" i="4"/>
  <c r="B1093" i="4"/>
  <c r="A1093" i="4" s="1"/>
  <c r="E1092" i="4"/>
  <c r="G1092" i="4" s="1"/>
  <c r="D1092" i="4"/>
  <c r="C1092" i="4"/>
  <c r="B1092" i="4"/>
  <c r="A1092" i="4" s="1"/>
  <c r="E1091" i="4"/>
  <c r="G1091" i="4" s="1"/>
  <c r="D1091" i="4"/>
  <c r="C1091" i="4"/>
  <c r="B1091" i="4"/>
  <c r="A1091" i="4" s="1"/>
  <c r="E1090" i="4"/>
  <c r="G1090" i="4" s="1"/>
  <c r="D1090" i="4"/>
  <c r="C1090" i="4"/>
  <c r="B1090" i="4"/>
  <c r="A1090" i="4" s="1"/>
  <c r="E1089" i="4"/>
  <c r="G1089" i="4" s="1"/>
  <c r="D1089" i="4"/>
  <c r="C1089" i="4"/>
  <c r="B1089" i="4"/>
  <c r="A1089" i="4" s="1"/>
  <c r="E1088" i="4"/>
  <c r="G1088" i="4" s="1"/>
  <c r="D1088" i="4"/>
  <c r="C1088" i="4"/>
  <c r="B1088" i="4"/>
  <c r="A1088" i="4" s="1"/>
  <c r="E1087" i="4"/>
  <c r="G1087" i="4" s="1"/>
  <c r="D1087" i="4"/>
  <c r="C1087" i="4"/>
  <c r="B1087" i="4"/>
  <c r="A1087" i="4" s="1"/>
  <c r="E1086" i="4"/>
  <c r="G1086" i="4" s="1"/>
  <c r="D1086" i="4"/>
  <c r="C1086" i="4"/>
  <c r="B1086" i="4"/>
  <c r="A1086" i="4" s="1"/>
  <c r="E1085" i="4"/>
  <c r="G1085" i="4" s="1"/>
  <c r="D1085" i="4"/>
  <c r="C1085" i="4"/>
  <c r="B1085" i="4"/>
  <c r="A1085" i="4" s="1"/>
  <c r="E1084" i="4"/>
  <c r="G1084" i="4" s="1"/>
  <c r="D1084" i="4"/>
  <c r="C1084" i="4"/>
  <c r="B1084" i="4"/>
  <c r="A1084" i="4" s="1"/>
  <c r="E1083" i="4"/>
  <c r="G1083" i="4" s="1"/>
  <c r="D1083" i="4"/>
  <c r="C1083" i="4"/>
  <c r="B1083" i="4"/>
  <c r="A1083" i="4" s="1"/>
  <c r="E1082" i="4"/>
  <c r="G1082" i="4" s="1"/>
  <c r="D1082" i="4"/>
  <c r="C1082" i="4"/>
  <c r="B1082" i="4"/>
  <c r="A1082" i="4" s="1"/>
  <c r="E1081" i="4"/>
  <c r="G1081" i="4" s="1"/>
  <c r="D1081" i="4"/>
  <c r="C1081" i="4"/>
  <c r="B1081" i="4"/>
  <c r="A1081" i="4" s="1"/>
  <c r="E1080" i="4"/>
  <c r="G1080" i="4" s="1"/>
  <c r="D1080" i="4"/>
  <c r="C1080" i="4"/>
  <c r="B1080" i="4"/>
  <c r="A1080" i="4" s="1"/>
  <c r="E1079" i="4"/>
  <c r="G1079" i="4" s="1"/>
  <c r="D1079" i="4"/>
  <c r="C1079" i="4"/>
  <c r="B1079" i="4"/>
  <c r="A1079" i="4" s="1"/>
  <c r="E1078" i="4"/>
  <c r="G1078" i="4" s="1"/>
  <c r="D1078" i="4"/>
  <c r="C1078" i="4"/>
  <c r="B1078" i="4"/>
  <c r="A1078" i="4" s="1"/>
  <c r="E1077" i="4"/>
  <c r="G1077" i="4" s="1"/>
  <c r="D1077" i="4"/>
  <c r="C1077" i="4"/>
  <c r="B1077" i="4"/>
  <c r="A1077" i="4" s="1"/>
  <c r="E1076" i="4"/>
  <c r="G1076" i="4" s="1"/>
  <c r="D1076" i="4"/>
  <c r="C1076" i="4"/>
  <c r="B1076" i="4"/>
  <c r="A1076" i="4" s="1"/>
  <c r="E1075" i="4"/>
  <c r="G1075" i="4" s="1"/>
  <c r="D1075" i="4"/>
  <c r="C1075" i="4"/>
  <c r="B1075" i="4"/>
  <c r="A1075" i="4" s="1"/>
  <c r="E1074" i="4"/>
  <c r="G1074" i="4" s="1"/>
  <c r="D1074" i="4"/>
  <c r="C1074" i="4"/>
  <c r="B1074" i="4"/>
  <c r="A1074" i="4" s="1"/>
  <c r="E1073" i="4"/>
  <c r="G1073" i="4" s="1"/>
  <c r="D1073" i="4"/>
  <c r="C1073" i="4"/>
  <c r="B1073" i="4"/>
  <c r="A1073" i="4" s="1"/>
  <c r="E1072" i="4"/>
  <c r="G1072" i="4" s="1"/>
  <c r="D1072" i="4"/>
  <c r="C1072" i="4"/>
  <c r="B1072" i="4"/>
  <c r="A1072" i="4" s="1"/>
  <c r="E1071" i="4"/>
  <c r="G1071" i="4" s="1"/>
  <c r="D1071" i="4"/>
  <c r="C1071" i="4"/>
  <c r="B1071" i="4"/>
  <c r="A1071" i="4" s="1"/>
  <c r="E1070" i="4"/>
  <c r="G1070" i="4" s="1"/>
  <c r="D1070" i="4"/>
  <c r="C1070" i="4"/>
  <c r="B1070" i="4"/>
  <c r="A1070" i="4" s="1"/>
  <c r="E1069" i="4"/>
  <c r="G1069" i="4" s="1"/>
  <c r="D1069" i="4"/>
  <c r="C1069" i="4"/>
  <c r="B1069" i="4"/>
  <c r="A1069" i="4" s="1"/>
  <c r="E1068" i="4"/>
  <c r="G1068" i="4" s="1"/>
  <c r="D1068" i="4"/>
  <c r="C1068" i="4"/>
  <c r="B1068" i="4"/>
  <c r="A1068" i="4" s="1"/>
  <c r="E1067" i="4"/>
  <c r="G1067" i="4" s="1"/>
  <c r="D1067" i="4"/>
  <c r="C1067" i="4"/>
  <c r="B1067" i="4"/>
  <c r="A1067" i="4" s="1"/>
  <c r="E1066" i="4"/>
  <c r="G1066" i="4" s="1"/>
  <c r="D1066" i="4"/>
  <c r="C1066" i="4"/>
  <c r="B1066" i="4"/>
  <c r="A1066" i="4" s="1"/>
  <c r="E1065" i="4"/>
  <c r="G1065" i="4" s="1"/>
  <c r="D1065" i="4"/>
  <c r="C1065" i="4"/>
  <c r="B1065" i="4"/>
  <c r="A1065" i="4" s="1"/>
  <c r="E1064" i="4"/>
  <c r="G1064" i="4" s="1"/>
  <c r="D1064" i="4"/>
  <c r="C1064" i="4"/>
  <c r="B1064" i="4"/>
  <c r="A1064" i="4" s="1"/>
  <c r="E1063" i="4"/>
  <c r="G1063" i="4" s="1"/>
  <c r="D1063" i="4"/>
  <c r="C1063" i="4"/>
  <c r="B1063" i="4"/>
  <c r="A1063" i="4" s="1"/>
  <c r="E1062" i="4"/>
  <c r="G1062" i="4" s="1"/>
  <c r="D1062" i="4"/>
  <c r="C1062" i="4"/>
  <c r="B1062" i="4"/>
  <c r="A1062" i="4" s="1"/>
  <c r="E1061" i="4"/>
  <c r="G1061" i="4" s="1"/>
  <c r="D1061" i="4"/>
  <c r="C1061" i="4"/>
  <c r="B1061" i="4"/>
  <c r="A1061" i="4" s="1"/>
  <c r="E1060" i="4"/>
  <c r="G1060" i="4" s="1"/>
  <c r="D1060" i="4"/>
  <c r="C1060" i="4"/>
  <c r="B1060" i="4"/>
  <c r="A1060" i="4" s="1"/>
  <c r="E1059" i="4"/>
  <c r="G1059" i="4" s="1"/>
  <c r="D1059" i="4"/>
  <c r="C1059" i="4"/>
  <c r="B1059" i="4"/>
  <c r="A1059" i="4" s="1"/>
  <c r="E1058" i="4"/>
  <c r="G1058" i="4" s="1"/>
  <c r="D1058" i="4"/>
  <c r="C1058" i="4"/>
  <c r="B1058" i="4"/>
  <c r="A1058" i="4" s="1"/>
  <c r="E1057" i="4"/>
  <c r="G1057" i="4" s="1"/>
  <c r="D1057" i="4"/>
  <c r="C1057" i="4"/>
  <c r="B1057" i="4"/>
  <c r="A1057" i="4" s="1"/>
  <c r="E1056" i="4"/>
  <c r="G1056" i="4" s="1"/>
  <c r="D1056" i="4"/>
  <c r="C1056" i="4"/>
  <c r="B1056" i="4"/>
  <c r="A1056" i="4" s="1"/>
  <c r="E1055" i="4"/>
  <c r="G1055" i="4" s="1"/>
  <c r="D1055" i="4"/>
  <c r="C1055" i="4"/>
  <c r="B1055" i="4"/>
  <c r="A1055" i="4" s="1"/>
  <c r="E1054" i="4"/>
  <c r="G1054" i="4" s="1"/>
  <c r="D1054" i="4"/>
  <c r="C1054" i="4"/>
  <c r="B1054" i="4"/>
  <c r="A1054" i="4" s="1"/>
  <c r="E1053" i="4"/>
  <c r="G1053" i="4" s="1"/>
  <c r="D1053" i="4"/>
  <c r="C1053" i="4"/>
  <c r="B1053" i="4"/>
  <c r="A1053" i="4" s="1"/>
  <c r="E1052" i="4"/>
  <c r="G1052" i="4" s="1"/>
  <c r="D1052" i="4"/>
  <c r="C1052" i="4"/>
  <c r="B1052" i="4"/>
  <c r="A1052" i="4" s="1"/>
  <c r="E1051" i="4"/>
  <c r="G1051" i="4" s="1"/>
  <c r="D1051" i="4"/>
  <c r="C1051" i="4"/>
  <c r="B1051" i="4"/>
  <c r="A1051" i="4" s="1"/>
  <c r="E1050" i="4"/>
  <c r="G1050" i="4" s="1"/>
  <c r="D1050" i="4"/>
  <c r="C1050" i="4"/>
  <c r="B1050" i="4"/>
  <c r="A1050" i="4" s="1"/>
  <c r="E1049" i="4"/>
  <c r="G1049" i="4" s="1"/>
  <c r="D1049" i="4"/>
  <c r="C1049" i="4"/>
  <c r="B1049" i="4"/>
  <c r="A1049" i="4" s="1"/>
  <c r="E1048" i="4"/>
  <c r="G1048" i="4" s="1"/>
  <c r="D1048" i="4"/>
  <c r="C1048" i="4"/>
  <c r="B1048" i="4"/>
  <c r="A1048" i="4" s="1"/>
  <c r="E1047" i="4"/>
  <c r="G1047" i="4" s="1"/>
  <c r="D1047" i="4"/>
  <c r="C1047" i="4"/>
  <c r="B1047" i="4"/>
  <c r="A1047" i="4" s="1"/>
  <c r="E1046" i="4"/>
  <c r="G1046" i="4" s="1"/>
  <c r="D1046" i="4"/>
  <c r="C1046" i="4"/>
  <c r="B1046" i="4"/>
  <c r="A1046" i="4" s="1"/>
  <c r="E1045" i="4"/>
  <c r="G1045" i="4" s="1"/>
  <c r="D1045" i="4"/>
  <c r="C1045" i="4"/>
  <c r="B1045" i="4"/>
  <c r="A1045" i="4" s="1"/>
  <c r="E1044" i="4"/>
  <c r="G1044" i="4" s="1"/>
  <c r="D1044" i="4"/>
  <c r="C1044" i="4"/>
  <c r="B1044" i="4"/>
  <c r="A1044" i="4" s="1"/>
  <c r="E1043" i="4"/>
  <c r="G1043" i="4" s="1"/>
  <c r="D1043" i="4"/>
  <c r="C1043" i="4"/>
  <c r="B1043" i="4"/>
  <c r="A1043" i="4" s="1"/>
  <c r="E1042" i="4"/>
  <c r="G1042" i="4" s="1"/>
  <c r="D1042" i="4"/>
  <c r="C1042" i="4"/>
  <c r="B1042" i="4"/>
  <c r="A1042" i="4" s="1"/>
  <c r="E1041" i="4"/>
  <c r="G1041" i="4" s="1"/>
  <c r="D1041" i="4"/>
  <c r="C1041" i="4"/>
  <c r="B1041" i="4"/>
  <c r="A1041" i="4" s="1"/>
  <c r="E1040" i="4"/>
  <c r="G1040" i="4" s="1"/>
  <c r="D1040" i="4"/>
  <c r="C1040" i="4"/>
  <c r="B1040" i="4"/>
  <c r="A1040" i="4" s="1"/>
  <c r="E1039" i="4"/>
  <c r="G1039" i="4" s="1"/>
  <c r="D1039" i="4"/>
  <c r="C1039" i="4"/>
  <c r="B1039" i="4"/>
  <c r="A1039" i="4" s="1"/>
  <c r="E1038" i="4"/>
  <c r="G1038" i="4" s="1"/>
  <c r="D1038" i="4"/>
  <c r="C1038" i="4"/>
  <c r="B1038" i="4"/>
  <c r="A1038" i="4" s="1"/>
  <c r="E1037" i="4"/>
  <c r="G1037" i="4" s="1"/>
  <c r="D1037" i="4"/>
  <c r="C1037" i="4"/>
  <c r="B1037" i="4"/>
  <c r="A1037" i="4" s="1"/>
  <c r="E1036" i="4"/>
  <c r="G1036" i="4" s="1"/>
  <c r="D1036" i="4"/>
  <c r="C1036" i="4"/>
  <c r="B1036" i="4"/>
  <c r="A1036" i="4" s="1"/>
  <c r="E1035" i="4"/>
  <c r="G1035" i="4" s="1"/>
  <c r="D1035" i="4"/>
  <c r="C1035" i="4"/>
  <c r="B1035" i="4"/>
  <c r="A1035" i="4" s="1"/>
  <c r="E1034" i="4"/>
  <c r="G1034" i="4" s="1"/>
  <c r="D1034" i="4"/>
  <c r="C1034" i="4"/>
  <c r="B1034" i="4"/>
  <c r="A1034" i="4" s="1"/>
  <c r="E1033" i="4"/>
  <c r="G1033" i="4" s="1"/>
  <c r="D1033" i="4"/>
  <c r="C1033" i="4"/>
  <c r="B1033" i="4"/>
  <c r="A1033" i="4" s="1"/>
  <c r="E1032" i="4"/>
  <c r="G1032" i="4" s="1"/>
  <c r="D1032" i="4"/>
  <c r="C1032" i="4"/>
  <c r="B1032" i="4"/>
  <c r="A1032" i="4" s="1"/>
  <c r="E1031" i="4"/>
  <c r="G1031" i="4" s="1"/>
  <c r="D1031" i="4"/>
  <c r="C1031" i="4"/>
  <c r="B1031" i="4"/>
  <c r="A1031" i="4" s="1"/>
  <c r="E1030" i="4"/>
  <c r="G1030" i="4" s="1"/>
  <c r="D1030" i="4"/>
  <c r="C1030" i="4"/>
  <c r="B1030" i="4"/>
  <c r="A1030" i="4" s="1"/>
  <c r="E1029" i="4"/>
  <c r="G1029" i="4" s="1"/>
  <c r="D1029" i="4"/>
  <c r="C1029" i="4"/>
  <c r="B1029" i="4"/>
  <c r="A1029" i="4" s="1"/>
  <c r="E1028" i="4"/>
  <c r="G1028" i="4" s="1"/>
  <c r="D1028" i="4"/>
  <c r="C1028" i="4"/>
  <c r="B1028" i="4"/>
  <c r="A1028" i="4" s="1"/>
  <c r="E1027" i="4"/>
  <c r="G1027" i="4" s="1"/>
  <c r="D1027" i="4"/>
  <c r="C1027" i="4"/>
  <c r="B1027" i="4"/>
  <c r="A1027" i="4" s="1"/>
  <c r="E1026" i="4"/>
  <c r="G1026" i="4" s="1"/>
  <c r="D1026" i="4"/>
  <c r="C1026" i="4"/>
  <c r="B1026" i="4"/>
  <c r="A1026" i="4" s="1"/>
  <c r="E1025" i="4"/>
  <c r="G1025" i="4" s="1"/>
  <c r="D1025" i="4"/>
  <c r="C1025" i="4"/>
  <c r="B1025" i="4"/>
  <c r="A1025" i="4" s="1"/>
  <c r="E1024" i="4"/>
  <c r="G1024" i="4" s="1"/>
  <c r="D1024" i="4"/>
  <c r="C1024" i="4"/>
  <c r="B1024" i="4"/>
  <c r="A1024" i="4" s="1"/>
  <c r="E1023" i="4"/>
  <c r="G1023" i="4" s="1"/>
  <c r="D1023" i="4"/>
  <c r="C1023" i="4"/>
  <c r="B1023" i="4"/>
  <c r="A1023" i="4" s="1"/>
  <c r="E1022" i="4"/>
  <c r="G1022" i="4" s="1"/>
  <c r="D1022" i="4"/>
  <c r="C1022" i="4"/>
  <c r="B1022" i="4"/>
  <c r="A1022" i="4" s="1"/>
  <c r="E1021" i="4"/>
  <c r="G1021" i="4" s="1"/>
  <c r="D1021" i="4"/>
  <c r="C1021" i="4"/>
  <c r="B1021" i="4"/>
  <c r="A1021" i="4" s="1"/>
  <c r="E1020" i="4"/>
  <c r="G1020" i="4" s="1"/>
  <c r="D1020" i="4"/>
  <c r="C1020" i="4"/>
  <c r="B1020" i="4"/>
  <c r="A1020" i="4" s="1"/>
  <c r="E1019" i="4"/>
  <c r="G1019" i="4" s="1"/>
  <c r="D1019" i="4"/>
  <c r="C1019" i="4"/>
  <c r="B1019" i="4"/>
  <c r="A1019" i="4" s="1"/>
  <c r="E1018" i="4"/>
  <c r="G1018" i="4" s="1"/>
  <c r="D1018" i="4"/>
  <c r="C1018" i="4"/>
  <c r="B1018" i="4"/>
  <c r="A1018" i="4" s="1"/>
  <c r="E1017" i="4"/>
  <c r="G1017" i="4" s="1"/>
  <c r="D1017" i="4"/>
  <c r="C1017" i="4"/>
  <c r="B1017" i="4"/>
  <c r="A1017" i="4" s="1"/>
  <c r="E1016" i="4"/>
  <c r="G1016" i="4" s="1"/>
  <c r="D1016" i="4"/>
  <c r="C1016" i="4"/>
  <c r="B1016" i="4"/>
  <c r="A1016" i="4" s="1"/>
  <c r="E1015" i="4"/>
  <c r="G1015" i="4" s="1"/>
  <c r="D1015" i="4"/>
  <c r="C1015" i="4"/>
  <c r="B1015" i="4"/>
  <c r="A1015" i="4" s="1"/>
  <c r="E1014" i="4"/>
  <c r="G1014" i="4" s="1"/>
  <c r="D1014" i="4"/>
  <c r="C1014" i="4"/>
  <c r="B1014" i="4"/>
  <c r="A1014" i="4" s="1"/>
  <c r="E1013" i="4"/>
  <c r="G1013" i="4" s="1"/>
  <c r="D1013" i="4"/>
  <c r="C1013" i="4"/>
  <c r="B1013" i="4"/>
  <c r="A1013" i="4" s="1"/>
  <c r="E1012" i="4"/>
  <c r="G1012" i="4" s="1"/>
  <c r="D1012" i="4"/>
  <c r="C1012" i="4"/>
  <c r="B1012" i="4"/>
  <c r="A1012" i="4" s="1"/>
  <c r="E1011" i="4"/>
  <c r="G1011" i="4" s="1"/>
  <c r="D1011" i="4"/>
  <c r="C1011" i="4"/>
  <c r="B1011" i="4"/>
  <c r="A1011" i="4" s="1"/>
  <c r="E1010" i="4"/>
  <c r="G1010" i="4" s="1"/>
  <c r="D1010" i="4"/>
  <c r="C1010" i="4"/>
  <c r="B1010" i="4"/>
  <c r="A1010" i="4" s="1"/>
  <c r="E1009" i="4"/>
  <c r="G1009" i="4" s="1"/>
  <c r="D1009" i="4"/>
  <c r="C1009" i="4"/>
  <c r="B1009" i="4"/>
  <c r="A1009" i="4" s="1"/>
  <c r="E1008" i="4"/>
  <c r="G1008" i="4" s="1"/>
  <c r="D1008" i="4"/>
  <c r="C1008" i="4"/>
  <c r="B1008" i="4"/>
  <c r="A1008" i="4" s="1"/>
  <c r="E1007" i="4"/>
  <c r="G1007" i="4" s="1"/>
  <c r="D1007" i="4"/>
  <c r="C1007" i="4"/>
  <c r="B1007" i="4"/>
  <c r="A1007" i="4" s="1"/>
  <c r="E1006" i="4"/>
  <c r="G1006" i="4" s="1"/>
  <c r="D1006" i="4"/>
  <c r="C1006" i="4"/>
  <c r="B1006" i="4"/>
  <c r="A1006" i="4" s="1"/>
  <c r="E1005" i="4"/>
  <c r="G1005" i="4" s="1"/>
  <c r="D1005" i="4"/>
  <c r="C1005" i="4"/>
  <c r="B1005" i="4"/>
  <c r="A1005" i="4" s="1"/>
  <c r="E1004" i="4"/>
  <c r="G1004" i="4" s="1"/>
  <c r="D1004" i="4"/>
  <c r="C1004" i="4"/>
  <c r="B1004" i="4"/>
  <c r="A1004" i="4" s="1"/>
  <c r="E1003" i="4"/>
  <c r="G1003" i="4" s="1"/>
  <c r="D1003" i="4"/>
  <c r="C1003" i="4"/>
  <c r="B1003" i="4"/>
  <c r="A1003" i="4" s="1"/>
  <c r="E1002" i="4"/>
  <c r="G1002" i="4" s="1"/>
  <c r="D1002" i="4"/>
  <c r="C1002" i="4"/>
  <c r="B1002" i="4"/>
  <c r="A1002" i="4" s="1"/>
  <c r="E1001" i="4"/>
  <c r="G1001" i="4" s="1"/>
  <c r="D1001" i="4"/>
  <c r="C1001" i="4"/>
  <c r="B1001" i="4"/>
  <c r="A1001" i="4" s="1"/>
  <c r="E1000" i="4"/>
  <c r="G1000" i="4" s="1"/>
  <c r="D1000" i="4"/>
  <c r="C1000" i="4"/>
  <c r="B1000" i="4"/>
  <c r="A1000" i="4" s="1"/>
  <c r="E999" i="4"/>
  <c r="G999" i="4" s="1"/>
  <c r="D999" i="4"/>
  <c r="C999" i="4"/>
  <c r="B999" i="4"/>
  <c r="A999" i="4" s="1"/>
  <c r="E998" i="4"/>
  <c r="G998" i="4" s="1"/>
  <c r="D998" i="4"/>
  <c r="C998" i="4"/>
  <c r="B998" i="4"/>
  <c r="A998" i="4" s="1"/>
  <c r="E997" i="4"/>
  <c r="G997" i="4" s="1"/>
  <c r="D997" i="4"/>
  <c r="C997" i="4"/>
  <c r="B997" i="4"/>
  <c r="A997" i="4" s="1"/>
  <c r="E996" i="4"/>
  <c r="G996" i="4" s="1"/>
  <c r="D996" i="4"/>
  <c r="C996" i="4"/>
  <c r="B996" i="4"/>
  <c r="A996" i="4" s="1"/>
  <c r="E995" i="4"/>
  <c r="G995" i="4" s="1"/>
  <c r="D995" i="4"/>
  <c r="C995" i="4"/>
  <c r="B995" i="4"/>
  <c r="A995" i="4" s="1"/>
  <c r="E994" i="4"/>
  <c r="G994" i="4" s="1"/>
  <c r="D994" i="4"/>
  <c r="C994" i="4"/>
  <c r="B994" i="4"/>
  <c r="A994" i="4" s="1"/>
  <c r="E993" i="4"/>
  <c r="G993" i="4" s="1"/>
  <c r="D993" i="4"/>
  <c r="C993" i="4"/>
  <c r="B993" i="4"/>
  <c r="A993" i="4" s="1"/>
  <c r="E992" i="4"/>
  <c r="G992" i="4" s="1"/>
  <c r="D992" i="4"/>
  <c r="C992" i="4"/>
  <c r="B992" i="4"/>
  <c r="A992" i="4" s="1"/>
  <c r="E991" i="4"/>
  <c r="G991" i="4" s="1"/>
  <c r="D991" i="4"/>
  <c r="C991" i="4"/>
  <c r="B991" i="4"/>
  <c r="A991" i="4" s="1"/>
  <c r="E990" i="4"/>
  <c r="G990" i="4" s="1"/>
  <c r="D990" i="4"/>
  <c r="C990" i="4"/>
  <c r="B990" i="4"/>
  <c r="A990" i="4" s="1"/>
  <c r="E989" i="4"/>
  <c r="G989" i="4" s="1"/>
  <c r="D989" i="4"/>
  <c r="C989" i="4"/>
  <c r="B989" i="4"/>
  <c r="A989" i="4" s="1"/>
  <c r="E988" i="4"/>
  <c r="G988" i="4" s="1"/>
  <c r="D988" i="4"/>
  <c r="C988" i="4"/>
  <c r="B988" i="4"/>
  <c r="A988" i="4" s="1"/>
  <c r="E987" i="4"/>
  <c r="G987" i="4" s="1"/>
  <c r="D987" i="4"/>
  <c r="C987" i="4"/>
  <c r="B987" i="4"/>
  <c r="A987" i="4" s="1"/>
  <c r="E986" i="4"/>
  <c r="G986" i="4" s="1"/>
  <c r="D986" i="4"/>
  <c r="C986" i="4"/>
  <c r="B986" i="4"/>
  <c r="A986" i="4" s="1"/>
  <c r="E985" i="4"/>
  <c r="G985" i="4" s="1"/>
  <c r="D985" i="4"/>
  <c r="C985" i="4"/>
  <c r="B985" i="4"/>
  <c r="A985" i="4" s="1"/>
  <c r="E984" i="4"/>
  <c r="G984" i="4" s="1"/>
  <c r="D984" i="4"/>
  <c r="C984" i="4"/>
  <c r="B984" i="4"/>
  <c r="A984" i="4" s="1"/>
  <c r="E983" i="4"/>
  <c r="G983" i="4" s="1"/>
  <c r="D983" i="4"/>
  <c r="C983" i="4"/>
  <c r="B983" i="4"/>
  <c r="A983" i="4" s="1"/>
  <c r="E982" i="4"/>
  <c r="G982" i="4" s="1"/>
  <c r="D982" i="4"/>
  <c r="C982" i="4"/>
  <c r="B982" i="4"/>
  <c r="A982" i="4" s="1"/>
  <c r="E981" i="4"/>
  <c r="G981" i="4" s="1"/>
  <c r="D981" i="4"/>
  <c r="C981" i="4"/>
  <c r="B981" i="4"/>
  <c r="A981" i="4" s="1"/>
  <c r="E980" i="4"/>
  <c r="G980" i="4" s="1"/>
  <c r="D980" i="4"/>
  <c r="C980" i="4"/>
  <c r="B980" i="4"/>
  <c r="A980" i="4" s="1"/>
  <c r="E979" i="4"/>
  <c r="G979" i="4" s="1"/>
  <c r="D979" i="4"/>
  <c r="C979" i="4"/>
  <c r="B979" i="4"/>
  <c r="A979" i="4" s="1"/>
  <c r="E978" i="4"/>
  <c r="G978" i="4" s="1"/>
  <c r="D978" i="4"/>
  <c r="C978" i="4"/>
  <c r="B978" i="4"/>
  <c r="A978" i="4" s="1"/>
  <c r="E977" i="4"/>
  <c r="G977" i="4" s="1"/>
  <c r="D977" i="4"/>
  <c r="C977" i="4"/>
  <c r="B977" i="4"/>
  <c r="A977" i="4" s="1"/>
  <c r="E976" i="4"/>
  <c r="G976" i="4" s="1"/>
  <c r="D976" i="4"/>
  <c r="C976" i="4"/>
  <c r="B976" i="4"/>
  <c r="A976" i="4" s="1"/>
  <c r="E975" i="4"/>
  <c r="G975" i="4" s="1"/>
  <c r="D975" i="4"/>
  <c r="C975" i="4"/>
  <c r="B975" i="4"/>
  <c r="A975" i="4" s="1"/>
  <c r="E974" i="4"/>
  <c r="G974" i="4" s="1"/>
  <c r="D974" i="4"/>
  <c r="C974" i="4"/>
  <c r="B974" i="4"/>
  <c r="A974" i="4" s="1"/>
  <c r="E973" i="4"/>
  <c r="G973" i="4" s="1"/>
  <c r="D973" i="4"/>
  <c r="C973" i="4"/>
  <c r="B973" i="4"/>
  <c r="A973" i="4" s="1"/>
  <c r="E972" i="4"/>
  <c r="G972" i="4" s="1"/>
  <c r="D972" i="4"/>
  <c r="C972" i="4"/>
  <c r="B972" i="4"/>
  <c r="A972" i="4" s="1"/>
  <c r="E971" i="4"/>
  <c r="G971" i="4" s="1"/>
  <c r="D971" i="4"/>
  <c r="C971" i="4"/>
  <c r="B971" i="4"/>
  <c r="A971" i="4" s="1"/>
  <c r="E970" i="4"/>
  <c r="G970" i="4" s="1"/>
  <c r="D970" i="4"/>
  <c r="C970" i="4"/>
  <c r="B970" i="4"/>
  <c r="A970" i="4" s="1"/>
  <c r="E969" i="4"/>
  <c r="G969" i="4" s="1"/>
  <c r="D969" i="4"/>
  <c r="C969" i="4"/>
  <c r="B969" i="4"/>
  <c r="A969" i="4" s="1"/>
  <c r="E968" i="4"/>
  <c r="G968" i="4" s="1"/>
  <c r="D968" i="4"/>
  <c r="C968" i="4"/>
  <c r="B968" i="4"/>
  <c r="A968" i="4" s="1"/>
  <c r="E967" i="4"/>
  <c r="G967" i="4" s="1"/>
  <c r="D967" i="4"/>
  <c r="C967" i="4"/>
  <c r="B967" i="4"/>
  <c r="A967" i="4" s="1"/>
  <c r="E966" i="4"/>
  <c r="G966" i="4" s="1"/>
  <c r="D966" i="4"/>
  <c r="C966" i="4"/>
  <c r="B966" i="4"/>
  <c r="A966" i="4" s="1"/>
  <c r="E965" i="4"/>
  <c r="G965" i="4" s="1"/>
  <c r="D965" i="4"/>
  <c r="C965" i="4"/>
  <c r="B965" i="4"/>
  <c r="A965" i="4" s="1"/>
  <c r="E964" i="4"/>
  <c r="G964" i="4" s="1"/>
  <c r="D964" i="4"/>
  <c r="C964" i="4"/>
  <c r="B964" i="4"/>
  <c r="A964" i="4" s="1"/>
  <c r="E963" i="4"/>
  <c r="G963" i="4" s="1"/>
  <c r="D963" i="4"/>
  <c r="C963" i="4"/>
  <c r="B963" i="4"/>
  <c r="A963" i="4" s="1"/>
  <c r="E962" i="4"/>
  <c r="G962" i="4" s="1"/>
  <c r="D962" i="4"/>
  <c r="C962" i="4"/>
  <c r="B962" i="4"/>
  <c r="A962" i="4" s="1"/>
  <c r="E961" i="4"/>
  <c r="G961" i="4" s="1"/>
  <c r="D961" i="4"/>
  <c r="C961" i="4"/>
  <c r="B961" i="4"/>
  <c r="A961" i="4" s="1"/>
  <c r="E960" i="4"/>
  <c r="G960" i="4" s="1"/>
  <c r="D960" i="4"/>
  <c r="C960" i="4"/>
  <c r="B960" i="4"/>
  <c r="A960" i="4" s="1"/>
  <c r="E959" i="4"/>
  <c r="G959" i="4" s="1"/>
  <c r="D959" i="4"/>
  <c r="C959" i="4"/>
  <c r="B959" i="4"/>
  <c r="A959" i="4" s="1"/>
  <c r="E958" i="4"/>
  <c r="G958" i="4" s="1"/>
  <c r="D958" i="4"/>
  <c r="C958" i="4"/>
  <c r="B958" i="4"/>
  <c r="A958" i="4" s="1"/>
  <c r="E957" i="4"/>
  <c r="G957" i="4" s="1"/>
  <c r="D957" i="4"/>
  <c r="C957" i="4"/>
  <c r="B957" i="4"/>
  <c r="A957" i="4" s="1"/>
  <c r="E956" i="4"/>
  <c r="G956" i="4" s="1"/>
  <c r="D956" i="4"/>
  <c r="C956" i="4"/>
  <c r="B956" i="4"/>
  <c r="A956" i="4" s="1"/>
  <c r="E955" i="4"/>
  <c r="G955" i="4" s="1"/>
  <c r="D955" i="4"/>
  <c r="C955" i="4"/>
  <c r="B955" i="4"/>
  <c r="A955" i="4" s="1"/>
  <c r="E954" i="4"/>
  <c r="G954" i="4" s="1"/>
  <c r="D954" i="4"/>
  <c r="C954" i="4"/>
  <c r="B954" i="4"/>
  <c r="A954" i="4" s="1"/>
  <c r="E953" i="4"/>
  <c r="G953" i="4" s="1"/>
  <c r="D953" i="4"/>
  <c r="C953" i="4"/>
  <c r="B953" i="4"/>
  <c r="A953" i="4" s="1"/>
  <c r="E952" i="4"/>
  <c r="G952" i="4" s="1"/>
  <c r="D952" i="4"/>
  <c r="C952" i="4"/>
  <c r="B952" i="4"/>
  <c r="A952" i="4" s="1"/>
  <c r="E951" i="4"/>
  <c r="G951" i="4" s="1"/>
  <c r="D951" i="4"/>
  <c r="C951" i="4"/>
  <c r="B951" i="4"/>
  <c r="A951" i="4" s="1"/>
  <c r="E950" i="4"/>
  <c r="G950" i="4" s="1"/>
  <c r="D950" i="4"/>
  <c r="C950" i="4"/>
  <c r="B950" i="4"/>
  <c r="A950" i="4" s="1"/>
  <c r="E949" i="4"/>
  <c r="G949" i="4" s="1"/>
  <c r="D949" i="4"/>
  <c r="C949" i="4"/>
  <c r="B949" i="4"/>
  <c r="A949" i="4" s="1"/>
  <c r="E948" i="4"/>
  <c r="G948" i="4" s="1"/>
  <c r="D948" i="4"/>
  <c r="C948" i="4"/>
  <c r="B948" i="4"/>
  <c r="A948" i="4" s="1"/>
  <c r="E947" i="4"/>
  <c r="G947" i="4" s="1"/>
  <c r="D947" i="4"/>
  <c r="C947" i="4"/>
  <c r="B947" i="4"/>
  <c r="A947" i="4" s="1"/>
  <c r="E946" i="4"/>
  <c r="G946" i="4" s="1"/>
  <c r="D946" i="4"/>
  <c r="C946" i="4"/>
  <c r="B946" i="4"/>
  <c r="A946" i="4" s="1"/>
  <c r="E945" i="4"/>
  <c r="G945" i="4" s="1"/>
  <c r="D945" i="4"/>
  <c r="C945" i="4"/>
  <c r="B945" i="4"/>
  <c r="A945" i="4" s="1"/>
  <c r="E944" i="4"/>
  <c r="G944" i="4" s="1"/>
  <c r="D944" i="4"/>
  <c r="C944" i="4"/>
  <c r="B944" i="4"/>
  <c r="A944" i="4" s="1"/>
  <c r="E943" i="4"/>
  <c r="G943" i="4" s="1"/>
  <c r="D943" i="4"/>
  <c r="C943" i="4"/>
  <c r="B943" i="4"/>
  <c r="A943" i="4" s="1"/>
  <c r="E942" i="4"/>
  <c r="G942" i="4" s="1"/>
  <c r="D942" i="4"/>
  <c r="C942" i="4"/>
  <c r="B942" i="4"/>
  <c r="A942" i="4" s="1"/>
  <c r="E941" i="4"/>
  <c r="G941" i="4" s="1"/>
  <c r="D941" i="4"/>
  <c r="C941" i="4"/>
  <c r="B941" i="4"/>
  <c r="A941" i="4" s="1"/>
  <c r="E940" i="4"/>
  <c r="G940" i="4" s="1"/>
  <c r="D940" i="4"/>
  <c r="C940" i="4"/>
  <c r="B940" i="4"/>
  <c r="A940" i="4" s="1"/>
  <c r="E939" i="4"/>
  <c r="G939" i="4" s="1"/>
  <c r="D939" i="4"/>
  <c r="C939" i="4"/>
  <c r="B939" i="4"/>
  <c r="A939" i="4" s="1"/>
  <c r="E938" i="4"/>
  <c r="G938" i="4" s="1"/>
  <c r="D938" i="4"/>
  <c r="C938" i="4"/>
  <c r="B938" i="4"/>
  <c r="A938" i="4" s="1"/>
  <c r="E937" i="4"/>
  <c r="G937" i="4" s="1"/>
  <c r="D937" i="4"/>
  <c r="C937" i="4"/>
  <c r="B937" i="4"/>
  <c r="A937" i="4" s="1"/>
  <c r="E936" i="4"/>
  <c r="G936" i="4" s="1"/>
  <c r="D936" i="4"/>
  <c r="C936" i="4"/>
  <c r="B936" i="4"/>
  <c r="A936" i="4" s="1"/>
  <c r="E935" i="4"/>
  <c r="G935" i="4" s="1"/>
  <c r="D935" i="4"/>
  <c r="C935" i="4"/>
  <c r="B935" i="4"/>
  <c r="A935" i="4" s="1"/>
  <c r="E934" i="4"/>
  <c r="G934" i="4" s="1"/>
  <c r="D934" i="4"/>
  <c r="C934" i="4"/>
  <c r="B934" i="4"/>
  <c r="A934" i="4" s="1"/>
  <c r="E933" i="4"/>
  <c r="G933" i="4" s="1"/>
  <c r="D933" i="4"/>
  <c r="C933" i="4"/>
  <c r="B933" i="4"/>
  <c r="A933" i="4" s="1"/>
  <c r="E932" i="4"/>
  <c r="G932" i="4" s="1"/>
  <c r="D932" i="4"/>
  <c r="C932" i="4"/>
  <c r="B932" i="4"/>
  <c r="A932" i="4" s="1"/>
  <c r="E931" i="4"/>
  <c r="G931" i="4" s="1"/>
  <c r="D931" i="4"/>
  <c r="C931" i="4"/>
  <c r="B931" i="4"/>
  <c r="A931" i="4" s="1"/>
  <c r="E930" i="4"/>
  <c r="G930" i="4" s="1"/>
  <c r="D930" i="4"/>
  <c r="C930" i="4"/>
  <c r="B930" i="4"/>
  <c r="A930" i="4" s="1"/>
  <c r="E929" i="4"/>
  <c r="G929" i="4" s="1"/>
  <c r="D929" i="4"/>
  <c r="C929" i="4"/>
  <c r="B929" i="4"/>
  <c r="A929" i="4" s="1"/>
  <c r="E928" i="4"/>
  <c r="G928" i="4" s="1"/>
  <c r="D928" i="4"/>
  <c r="C928" i="4"/>
  <c r="B928" i="4"/>
  <c r="A928" i="4" s="1"/>
  <c r="E927" i="4"/>
  <c r="G927" i="4" s="1"/>
  <c r="D927" i="4"/>
  <c r="C927" i="4"/>
  <c r="B927" i="4"/>
  <c r="A927" i="4" s="1"/>
  <c r="E926" i="4"/>
  <c r="G926" i="4" s="1"/>
  <c r="D926" i="4"/>
  <c r="C926" i="4"/>
  <c r="B926" i="4"/>
  <c r="A926" i="4" s="1"/>
  <c r="E925" i="4"/>
  <c r="G925" i="4" s="1"/>
  <c r="D925" i="4"/>
  <c r="C925" i="4"/>
  <c r="B925" i="4"/>
  <c r="A925" i="4" s="1"/>
  <c r="E924" i="4"/>
  <c r="G924" i="4" s="1"/>
  <c r="D924" i="4"/>
  <c r="C924" i="4"/>
  <c r="B924" i="4"/>
  <c r="A924" i="4" s="1"/>
  <c r="E923" i="4"/>
  <c r="G923" i="4" s="1"/>
  <c r="D923" i="4"/>
  <c r="C923" i="4"/>
  <c r="B923" i="4"/>
  <c r="A923" i="4" s="1"/>
  <c r="E922" i="4"/>
  <c r="G922" i="4" s="1"/>
  <c r="D922" i="4"/>
  <c r="C922" i="4"/>
  <c r="B922" i="4"/>
  <c r="A922" i="4" s="1"/>
  <c r="E921" i="4"/>
  <c r="G921" i="4" s="1"/>
  <c r="D921" i="4"/>
  <c r="C921" i="4"/>
  <c r="B921" i="4"/>
  <c r="A921" i="4" s="1"/>
  <c r="E920" i="4"/>
  <c r="G920" i="4" s="1"/>
  <c r="D920" i="4"/>
  <c r="C920" i="4"/>
  <c r="B920" i="4"/>
  <c r="A920" i="4" s="1"/>
  <c r="E919" i="4"/>
  <c r="G919" i="4" s="1"/>
  <c r="D919" i="4"/>
  <c r="C919" i="4"/>
  <c r="B919" i="4"/>
  <c r="A919" i="4" s="1"/>
  <c r="E918" i="4"/>
  <c r="G918" i="4" s="1"/>
  <c r="D918" i="4"/>
  <c r="C918" i="4"/>
  <c r="B918" i="4"/>
  <c r="A918" i="4" s="1"/>
  <c r="E917" i="4"/>
  <c r="G917" i="4" s="1"/>
  <c r="D917" i="4"/>
  <c r="C917" i="4"/>
  <c r="B917" i="4"/>
  <c r="A917" i="4" s="1"/>
  <c r="E916" i="4"/>
  <c r="G916" i="4" s="1"/>
  <c r="D916" i="4"/>
  <c r="C916" i="4"/>
  <c r="B916" i="4"/>
  <c r="A916" i="4" s="1"/>
  <c r="E915" i="4"/>
  <c r="G915" i="4" s="1"/>
  <c r="D915" i="4"/>
  <c r="C915" i="4"/>
  <c r="B915" i="4"/>
  <c r="A915" i="4" s="1"/>
  <c r="E914" i="4"/>
  <c r="G914" i="4" s="1"/>
  <c r="D914" i="4"/>
  <c r="C914" i="4"/>
  <c r="B914" i="4"/>
  <c r="A914" i="4" s="1"/>
  <c r="E913" i="4"/>
  <c r="G913" i="4" s="1"/>
  <c r="D913" i="4"/>
  <c r="C913" i="4"/>
  <c r="B913" i="4"/>
  <c r="A913" i="4" s="1"/>
  <c r="E912" i="4"/>
  <c r="G912" i="4" s="1"/>
  <c r="D912" i="4"/>
  <c r="C912" i="4"/>
  <c r="B912" i="4"/>
  <c r="A912" i="4" s="1"/>
  <c r="E911" i="4"/>
  <c r="G911" i="4" s="1"/>
  <c r="D911" i="4"/>
  <c r="C911" i="4"/>
  <c r="B911" i="4"/>
  <c r="A911" i="4" s="1"/>
  <c r="E910" i="4"/>
  <c r="G910" i="4" s="1"/>
  <c r="D910" i="4"/>
  <c r="C910" i="4"/>
  <c r="B910" i="4"/>
  <c r="A910" i="4" s="1"/>
  <c r="E909" i="4"/>
  <c r="G909" i="4" s="1"/>
  <c r="D909" i="4"/>
  <c r="C909" i="4"/>
  <c r="B909" i="4"/>
  <c r="A909" i="4" s="1"/>
  <c r="E908" i="4"/>
  <c r="G908" i="4" s="1"/>
  <c r="D908" i="4"/>
  <c r="C908" i="4"/>
  <c r="B908" i="4"/>
  <c r="A908" i="4" s="1"/>
  <c r="E907" i="4"/>
  <c r="G907" i="4" s="1"/>
  <c r="D907" i="4"/>
  <c r="C907" i="4"/>
  <c r="B907" i="4"/>
  <c r="A907" i="4" s="1"/>
  <c r="E906" i="4"/>
  <c r="G906" i="4" s="1"/>
  <c r="D906" i="4"/>
  <c r="C906" i="4"/>
  <c r="B906" i="4"/>
  <c r="A906" i="4" s="1"/>
  <c r="E905" i="4"/>
  <c r="G905" i="4" s="1"/>
  <c r="D905" i="4"/>
  <c r="C905" i="4"/>
  <c r="B905" i="4"/>
  <c r="A905" i="4" s="1"/>
  <c r="E904" i="4"/>
  <c r="G904" i="4" s="1"/>
  <c r="D904" i="4"/>
  <c r="C904" i="4"/>
  <c r="B904" i="4"/>
  <c r="A904" i="4" s="1"/>
  <c r="E903" i="4"/>
  <c r="G903" i="4" s="1"/>
  <c r="D903" i="4"/>
  <c r="C903" i="4"/>
  <c r="B903" i="4"/>
  <c r="A903" i="4" s="1"/>
  <c r="E902" i="4"/>
  <c r="G902" i="4" s="1"/>
  <c r="D902" i="4"/>
  <c r="C902" i="4"/>
  <c r="B902" i="4"/>
  <c r="A902" i="4" s="1"/>
  <c r="E901" i="4"/>
  <c r="G901" i="4" s="1"/>
  <c r="D901" i="4"/>
  <c r="C901" i="4"/>
  <c r="B901" i="4"/>
  <c r="A901" i="4" s="1"/>
  <c r="E900" i="4"/>
  <c r="G900" i="4" s="1"/>
  <c r="D900" i="4"/>
  <c r="C900" i="4"/>
  <c r="B900" i="4"/>
  <c r="A900" i="4" s="1"/>
  <c r="E899" i="4"/>
  <c r="G899" i="4" s="1"/>
  <c r="D899" i="4"/>
  <c r="C899" i="4"/>
  <c r="B899" i="4"/>
  <c r="A899" i="4" s="1"/>
  <c r="E898" i="4"/>
  <c r="G898" i="4" s="1"/>
  <c r="D898" i="4"/>
  <c r="C898" i="4"/>
  <c r="B898" i="4"/>
  <c r="A898" i="4" s="1"/>
  <c r="E897" i="4"/>
  <c r="G897" i="4" s="1"/>
  <c r="D897" i="4"/>
  <c r="C897" i="4"/>
  <c r="B897" i="4"/>
  <c r="A897" i="4" s="1"/>
  <c r="E896" i="4"/>
  <c r="G896" i="4" s="1"/>
  <c r="D896" i="4"/>
  <c r="C896" i="4"/>
  <c r="B896" i="4"/>
  <c r="A896" i="4" s="1"/>
  <c r="E895" i="4"/>
  <c r="G895" i="4" s="1"/>
  <c r="D895" i="4"/>
  <c r="C895" i="4"/>
  <c r="B895" i="4"/>
  <c r="A895" i="4" s="1"/>
  <c r="E894" i="4"/>
  <c r="G894" i="4" s="1"/>
  <c r="D894" i="4"/>
  <c r="C894" i="4"/>
  <c r="B894" i="4"/>
  <c r="A894" i="4" s="1"/>
  <c r="E893" i="4"/>
  <c r="G893" i="4" s="1"/>
  <c r="D893" i="4"/>
  <c r="C893" i="4"/>
  <c r="B893" i="4"/>
  <c r="A893" i="4" s="1"/>
  <c r="E892" i="4"/>
  <c r="G892" i="4" s="1"/>
  <c r="D892" i="4"/>
  <c r="C892" i="4"/>
  <c r="B892" i="4"/>
  <c r="A892" i="4" s="1"/>
  <c r="E891" i="4"/>
  <c r="G891" i="4" s="1"/>
  <c r="D891" i="4"/>
  <c r="C891" i="4"/>
  <c r="B891" i="4"/>
  <c r="A891" i="4" s="1"/>
  <c r="E890" i="4"/>
  <c r="G890" i="4" s="1"/>
  <c r="D890" i="4"/>
  <c r="C890" i="4"/>
  <c r="B890" i="4"/>
  <c r="A890" i="4" s="1"/>
  <c r="E889" i="4"/>
  <c r="G889" i="4" s="1"/>
  <c r="D889" i="4"/>
  <c r="C889" i="4"/>
  <c r="B889" i="4"/>
  <c r="A889" i="4" s="1"/>
  <c r="E888" i="4"/>
  <c r="G888" i="4" s="1"/>
  <c r="D888" i="4"/>
  <c r="C888" i="4"/>
  <c r="B888" i="4"/>
  <c r="A888" i="4" s="1"/>
  <c r="E887" i="4"/>
  <c r="G887" i="4" s="1"/>
  <c r="D887" i="4"/>
  <c r="C887" i="4"/>
  <c r="B887" i="4"/>
  <c r="A887" i="4" s="1"/>
  <c r="E886" i="4"/>
  <c r="G886" i="4" s="1"/>
  <c r="D886" i="4"/>
  <c r="C886" i="4"/>
  <c r="B886" i="4"/>
  <c r="A886" i="4" s="1"/>
  <c r="E885" i="4"/>
  <c r="G885" i="4" s="1"/>
  <c r="D885" i="4"/>
  <c r="C885" i="4"/>
  <c r="B885" i="4"/>
  <c r="A885" i="4" s="1"/>
  <c r="E884" i="4"/>
  <c r="G884" i="4" s="1"/>
  <c r="D884" i="4"/>
  <c r="C884" i="4"/>
  <c r="B884" i="4"/>
  <c r="A884" i="4" s="1"/>
  <c r="E883" i="4"/>
  <c r="G883" i="4" s="1"/>
  <c r="D883" i="4"/>
  <c r="C883" i="4"/>
  <c r="B883" i="4"/>
  <c r="A883" i="4" s="1"/>
  <c r="E882" i="4"/>
  <c r="G882" i="4" s="1"/>
  <c r="D882" i="4"/>
  <c r="C882" i="4"/>
  <c r="B882" i="4"/>
  <c r="A882" i="4" s="1"/>
  <c r="E881" i="4"/>
  <c r="G881" i="4" s="1"/>
  <c r="D881" i="4"/>
  <c r="C881" i="4"/>
  <c r="B881" i="4"/>
  <c r="A881" i="4" s="1"/>
  <c r="E880" i="4"/>
  <c r="G880" i="4" s="1"/>
  <c r="D880" i="4"/>
  <c r="C880" i="4"/>
  <c r="B880" i="4"/>
  <c r="A880" i="4" s="1"/>
  <c r="E879" i="4"/>
  <c r="G879" i="4" s="1"/>
  <c r="D879" i="4"/>
  <c r="C879" i="4"/>
  <c r="B879" i="4"/>
  <c r="A879" i="4" s="1"/>
  <c r="E878" i="4"/>
  <c r="G878" i="4" s="1"/>
  <c r="D878" i="4"/>
  <c r="C878" i="4"/>
  <c r="B878" i="4"/>
  <c r="A878" i="4" s="1"/>
  <c r="E877" i="4"/>
  <c r="G877" i="4" s="1"/>
  <c r="D877" i="4"/>
  <c r="C877" i="4"/>
  <c r="B877" i="4"/>
  <c r="A877" i="4" s="1"/>
  <c r="E876" i="4"/>
  <c r="G876" i="4" s="1"/>
  <c r="D876" i="4"/>
  <c r="C876" i="4"/>
  <c r="B876" i="4"/>
  <c r="A876" i="4" s="1"/>
  <c r="E875" i="4"/>
  <c r="G875" i="4" s="1"/>
  <c r="D875" i="4"/>
  <c r="C875" i="4"/>
  <c r="B875" i="4"/>
  <c r="A875" i="4" s="1"/>
  <c r="E874" i="4"/>
  <c r="G874" i="4" s="1"/>
  <c r="D874" i="4"/>
  <c r="C874" i="4"/>
  <c r="B874" i="4"/>
  <c r="A874" i="4" s="1"/>
  <c r="E873" i="4"/>
  <c r="G873" i="4" s="1"/>
  <c r="D873" i="4"/>
  <c r="C873" i="4"/>
  <c r="B873" i="4"/>
  <c r="A873" i="4" s="1"/>
  <c r="E872" i="4"/>
  <c r="G872" i="4" s="1"/>
  <c r="D872" i="4"/>
  <c r="C872" i="4"/>
  <c r="B872" i="4"/>
  <c r="A872" i="4" s="1"/>
  <c r="E871" i="4"/>
  <c r="G871" i="4" s="1"/>
  <c r="D871" i="4"/>
  <c r="C871" i="4"/>
  <c r="B871" i="4"/>
  <c r="A871" i="4" s="1"/>
  <c r="E870" i="4"/>
  <c r="G870" i="4" s="1"/>
  <c r="D870" i="4"/>
  <c r="C870" i="4"/>
  <c r="B870" i="4"/>
  <c r="A870" i="4" s="1"/>
  <c r="E869" i="4"/>
  <c r="G869" i="4" s="1"/>
  <c r="D869" i="4"/>
  <c r="C869" i="4"/>
  <c r="B869" i="4"/>
  <c r="A869" i="4" s="1"/>
  <c r="E868" i="4"/>
  <c r="G868" i="4" s="1"/>
  <c r="D868" i="4"/>
  <c r="C868" i="4"/>
  <c r="B868" i="4"/>
  <c r="A868" i="4" s="1"/>
  <c r="E867" i="4"/>
  <c r="G867" i="4" s="1"/>
  <c r="D867" i="4"/>
  <c r="C867" i="4"/>
  <c r="B867" i="4"/>
  <c r="A867" i="4" s="1"/>
  <c r="E866" i="4"/>
  <c r="G866" i="4" s="1"/>
  <c r="D866" i="4"/>
  <c r="C866" i="4"/>
  <c r="B866" i="4"/>
  <c r="A866" i="4" s="1"/>
  <c r="E865" i="4"/>
  <c r="G865" i="4" s="1"/>
  <c r="D865" i="4"/>
  <c r="C865" i="4"/>
  <c r="B865" i="4"/>
  <c r="A865" i="4" s="1"/>
  <c r="E864" i="4"/>
  <c r="G864" i="4" s="1"/>
  <c r="D864" i="4"/>
  <c r="C864" i="4"/>
  <c r="B864" i="4"/>
  <c r="A864" i="4" s="1"/>
  <c r="E863" i="4"/>
  <c r="G863" i="4" s="1"/>
  <c r="D863" i="4"/>
  <c r="C863" i="4"/>
  <c r="B863" i="4"/>
  <c r="A863" i="4" s="1"/>
  <c r="E862" i="4"/>
  <c r="G862" i="4" s="1"/>
  <c r="D862" i="4"/>
  <c r="C862" i="4"/>
  <c r="B862" i="4"/>
  <c r="A862" i="4" s="1"/>
  <c r="E861" i="4"/>
  <c r="G861" i="4" s="1"/>
  <c r="D861" i="4"/>
  <c r="C861" i="4"/>
  <c r="B861" i="4"/>
  <c r="A861" i="4" s="1"/>
  <c r="E860" i="4"/>
  <c r="G860" i="4" s="1"/>
  <c r="D860" i="4"/>
  <c r="C860" i="4"/>
  <c r="B860" i="4"/>
  <c r="A860" i="4" s="1"/>
  <c r="E859" i="4"/>
  <c r="G859" i="4" s="1"/>
  <c r="D859" i="4"/>
  <c r="C859" i="4"/>
  <c r="B859" i="4"/>
  <c r="A859" i="4" s="1"/>
  <c r="E858" i="4"/>
  <c r="G858" i="4" s="1"/>
  <c r="D858" i="4"/>
  <c r="C858" i="4"/>
  <c r="B858" i="4"/>
  <c r="A858" i="4" s="1"/>
  <c r="E857" i="4"/>
  <c r="G857" i="4" s="1"/>
  <c r="D857" i="4"/>
  <c r="C857" i="4"/>
  <c r="B857" i="4"/>
  <c r="A857" i="4" s="1"/>
  <c r="E856" i="4"/>
  <c r="G856" i="4" s="1"/>
  <c r="D856" i="4"/>
  <c r="C856" i="4"/>
  <c r="B856" i="4"/>
  <c r="A856" i="4" s="1"/>
  <c r="E855" i="4"/>
  <c r="G855" i="4" s="1"/>
  <c r="D855" i="4"/>
  <c r="C855" i="4"/>
  <c r="B855" i="4"/>
  <c r="A855" i="4" s="1"/>
  <c r="E854" i="4"/>
  <c r="G854" i="4" s="1"/>
  <c r="D854" i="4"/>
  <c r="C854" i="4"/>
  <c r="B854" i="4"/>
  <c r="A854" i="4" s="1"/>
  <c r="E853" i="4"/>
  <c r="G853" i="4" s="1"/>
  <c r="D853" i="4"/>
  <c r="C853" i="4"/>
  <c r="B853" i="4"/>
  <c r="A853" i="4" s="1"/>
  <c r="E852" i="4"/>
  <c r="G852" i="4" s="1"/>
  <c r="D852" i="4"/>
  <c r="C852" i="4"/>
  <c r="B852" i="4"/>
  <c r="A852" i="4" s="1"/>
  <c r="E851" i="4"/>
  <c r="G851" i="4" s="1"/>
  <c r="D851" i="4"/>
  <c r="C851" i="4"/>
  <c r="B851" i="4"/>
  <c r="A851" i="4" s="1"/>
  <c r="E850" i="4"/>
  <c r="G850" i="4" s="1"/>
  <c r="D850" i="4"/>
  <c r="C850" i="4"/>
  <c r="B850" i="4"/>
  <c r="A850" i="4" s="1"/>
  <c r="E849" i="4"/>
  <c r="G849" i="4" s="1"/>
  <c r="D849" i="4"/>
  <c r="C849" i="4"/>
  <c r="B849" i="4"/>
  <c r="A849" i="4" s="1"/>
  <c r="E848" i="4"/>
  <c r="G848" i="4" s="1"/>
  <c r="D848" i="4"/>
  <c r="C848" i="4"/>
  <c r="B848" i="4"/>
  <c r="A848" i="4" s="1"/>
  <c r="E847" i="4"/>
  <c r="G847" i="4" s="1"/>
  <c r="D847" i="4"/>
  <c r="C847" i="4"/>
  <c r="B847" i="4"/>
  <c r="A847" i="4" s="1"/>
  <c r="E846" i="4"/>
  <c r="G846" i="4" s="1"/>
  <c r="D846" i="4"/>
  <c r="C846" i="4"/>
  <c r="B846" i="4"/>
  <c r="A846" i="4" s="1"/>
  <c r="E845" i="4"/>
  <c r="G845" i="4" s="1"/>
  <c r="D845" i="4"/>
  <c r="C845" i="4"/>
  <c r="B845" i="4"/>
  <c r="A845" i="4" s="1"/>
  <c r="E844" i="4"/>
  <c r="G844" i="4" s="1"/>
  <c r="D844" i="4"/>
  <c r="C844" i="4"/>
  <c r="B844" i="4"/>
  <c r="A844" i="4" s="1"/>
  <c r="E843" i="4"/>
  <c r="G843" i="4" s="1"/>
  <c r="D843" i="4"/>
  <c r="C843" i="4"/>
  <c r="B843" i="4"/>
  <c r="A843" i="4" s="1"/>
  <c r="E842" i="4"/>
  <c r="G842" i="4" s="1"/>
  <c r="D842" i="4"/>
  <c r="C842" i="4"/>
  <c r="B842" i="4"/>
  <c r="A842" i="4" s="1"/>
  <c r="E841" i="4"/>
  <c r="G841" i="4" s="1"/>
  <c r="D841" i="4"/>
  <c r="C841" i="4"/>
  <c r="B841" i="4"/>
  <c r="A841" i="4" s="1"/>
  <c r="E840" i="4"/>
  <c r="G840" i="4" s="1"/>
  <c r="D840" i="4"/>
  <c r="C840" i="4"/>
  <c r="B840" i="4"/>
  <c r="A840" i="4" s="1"/>
  <c r="E839" i="4"/>
  <c r="G839" i="4" s="1"/>
  <c r="D839" i="4"/>
  <c r="C839" i="4"/>
  <c r="B839" i="4"/>
  <c r="A839" i="4" s="1"/>
  <c r="E838" i="4"/>
  <c r="G838" i="4" s="1"/>
  <c r="D838" i="4"/>
  <c r="C838" i="4"/>
  <c r="B838" i="4"/>
  <c r="A838" i="4" s="1"/>
  <c r="E837" i="4"/>
  <c r="G837" i="4" s="1"/>
  <c r="D837" i="4"/>
  <c r="C837" i="4"/>
  <c r="B837" i="4"/>
  <c r="A837" i="4" s="1"/>
  <c r="E836" i="4"/>
  <c r="G836" i="4" s="1"/>
  <c r="D836" i="4"/>
  <c r="C836" i="4"/>
  <c r="B836" i="4"/>
  <c r="A836" i="4" s="1"/>
  <c r="E835" i="4"/>
  <c r="G835" i="4" s="1"/>
  <c r="D835" i="4"/>
  <c r="C835" i="4"/>
  <c r="B835" i="4"/>
  <c r="A835" i="4" s="1"/>
  <c r="E834" i="4"/>
  <c r="G834" i="4" s="1"/>
  <c r="D834" i="4"/>
  <c r="C834" i="4"/>
  <c r="B834" i="4"/>
  <c r="A834" i="4" s="1"/>
  <c r="E833" i="4"/>
  <c r="G833" i="4" s="1"/>
  <c r="D833" i="4"/>
  <c r="C833" i="4"/>
  <c r="B833" i="4"/>
  <c r="A833" i="4" s="1"/>
  <c r="E832" i="4"/>
  <c r="G832" i="4" s="1"/>
  <c r="D832" i="4"/>
  <c r="C832" i="4"/>
  <c r="B832" i="4"/>
  <c r="A832" i="4" s="1"/>
  <c r="E831" i="4"/>
  <c r="G831" i="4" s="1"/>
  <c r="D831" i="4"/>
  <c r="C831" i="4"/>
  <c r="B831" i="4"/>
  <c r="A831" i="4" s="1"/>
  <c r="E830" i="4"/>
  <c r="G830" i="4" s="1"/>
  <c r="D830" i="4"/>
  <c r="C830" i="4"/>
  <c r="B830" i="4"/>
  <c r="A830" i="4" s="1"/>
  <c r="E829" i="4"/>
  <c r="G829" i="4" s="1"/>
  <c r="D829" i="4"/>
  <c r="C829" i="4"/>
  <c r="B829" i="4"/>
  <c r="A829" i="4" s="1"/>
  <c r="E828" i="4"/>
  <c r="G828" i="4" s="1"/>
  <c r="D828" i="4"/>
  <c r="C828" i="4"/>
  <c r="B828" i="4"/>
  <c r="A828" i="4" s="1"/>
  <c r="E827" i="4"/>
  <c r="G827" i="4" s="1"/>
  <c r="D827" i="4"/>
  <c r="C827" i="4"/>
  <c r="B827" i="4"/>
  <c r="A827" i="4" s="1"/>
  <c r="E826" i="4"/>
  <c r="G826" i="4" s="1"/>
  <c r="D826" i="4"/>
  <c r="C826" i="4"/>
  <c r="B826" i="4"/>
  <c r="A826" i="4" s="1"/>
  <c r="E825" i="4"/>
  <c r="G825" i="4" s="1"/>
  <c r="D825" i="4"/>
  <c r="C825" i="4"/>
  <c r="B825" i="4"/>
  <c r="A825" i="4" s="1"/>
  <c r="E824" i="4"/>
  <c r="G824" i="4" s="1"/>
  <c r="D824" i="4"/>
  <c r="C824" i="4"/>
  <c r="B824" i="4"/>
  <c r="A824" i="4" s="1"/>
  <c r="E823" i="4"/>
  <c r="G823" i="4" s="1"/>
  <c r="D823" i="4"/>
  <c r="C823" i="4"/>
  <c r="B823" i="4"/>
  <c r="A823" i="4" s="1"/>
  <c r="E822" i="4"/>
  <c r="G822" i="4" s="1"/>
  <c r="D822" i="4"/>
  <c r="C822" i="4"/>
  <c r="B822" i="4"/>
  <c r="A822" i="4" s="1"/>
  <c r="E821" i="4"/>
  <c r="G821" i="4" s="1"/>
  <c r="D821" i="4"/>
  <c r="C821" i="4"/>
  <c r="B821" i="4"/>
  <c r="A821" i="4" s="1"/>
  <c r="E820" i="4"/>
  <c r="G820" i="4" s="1"/>
  <c r="D820" i="4"/>
  <c r="C820" i="4"/>
  <c r="B820" i="4"/>
  <c r="A820" i="4" s="1"/>
  <c r="E819" i="4"/>
  <c r="G819" i="4" s="1"/>
  <c r="D819" i="4"/>
  <c r="C819" i="4"/>
  <c r="B819" i="4"/>
  <c r="A819" i="4" s="1"/>
  <c r="E818" i="4"/>
  <c r="G818" i="4" s="1"/>
  <c r="D818" i="4"/>
  <c r="C818" i="4"/>
  <c r="B818" i="4"/>
  <c r="A818" i="4" s="1"/>
  <c r="E817" i="4"/>
  <c r="G817" i="4" s="1"/>
  <c r="D817" i="4"/>
  <c r="C817" i="4"/>
  <c r="B817" i="4"/>
  <c r="A817" i="4" s="1"/>
  <c r="E816" i="4"/>
  <c r="G816" i="4" s="1"/>
  <c r="D816" i="4"/>
  <c r="C816" i="4"/>
  <c r="B816" i="4"/>
  <c r="A816" i="4" s="1"/>
  <c r="E815" i="4"/>
  <c r="G815" i="4" s="1"/>
  <c r="D815" i="4"/>
  <c r="C815" i="4"/>
  <c r="B815" i="4"/>
  <c r="A815" i="4" s="1"/>
  <c r="E814" i="4"/>
  <c r="G814" i="4" s="1"/>
  <c r="D814" i="4"/>
  <c r="C814" i="4"/>
  <c r="B814" i="4"/>
  <c r="A814" i="4" s="1"/>
  <c r="E813" i="4"/>
  <c r="G813" i="4" s="1"/>
  <c r="D813" i="4"/>
  <c r="C813" i="4"/>
  <c r="B813" i="4"/>
  <c r="A813" i="4" s="1"/>
  <c r="E812" i="4"/>
  <c r="G812" i="4" s="1"/>
  <c r="D812" i="4"/>
  <c r="C812" i="4"/>
  <c r="B812" i="4"/>
  <c r="A812" i="4" s="1"/>
  <c r="E811" i="4"/>
  <c r="G811" i="4" s="1"/>
  <c r="D811" i="4"/>
  <c r="C811" i="4"/>
  <c r="B811" i="4"/>
  <c r="A811" i="4" s="1"/>
  <c r="E810" i="4"/>
  <c r="G810" i="4" s="1"/>
  <c r="D810" i="4"/>
  <c r="C810" i="4"/>
  <c r="B810" i="4"/>
  <c r="A810" i="4" s="1"/>
  <c r="E809" i="4"/>
  <c r="G809" i="4" s="1"/>
  <c r="D809" i="4"/>
  <c r="C809" i="4"/>
  <c r="B809" i="4"/>
  <c r="A809" i="4" s="1"/>
  <c r="E808" i="4"/>
  <c r="G808" i="4" s="1"/>
  <c r="D808" i="4"/>
  <c r="C808" i="4"/>
  <c r="B808" i="4"/>
  <c r="A808" i="4" s="1"/>
  <c r="E807" i="4"/>
  <c r="G807" i="4" s="1"/>
  <c r="D807" i="4"/>
  <c r="C807" i="4"/>
  <c r="B807" i="4"/>
  <c r="A807" i="4" s="1"/>
  <c r="E806" i="4"/>
  <c r="G806" i="4" s="1"/>
  <c r="D806" i="4"/>
  <c r="C806" i="4"/>
  <c r="B806" i="4"/>
  <c r="A806" i="4" s="1"/>
  <c r="E805" i="4"/>
  <c r="G805" i="4" s="1"/>
  <c r="D805" i="4"/>
  <c r="C805" i="4"/>
  <c r="B805" i="4"/>
  <c r="A805" i="4" s="1"/>
  <c r="E804" i="4"/>
  <c r="G804" i="4" s="1"/>
  <c r="D804" i="4"/>
  <c r="C804" i="4"/>
  <c r="B804" i="4"/>
  <c r="A804" i="4" s="1"/>
  <c r="E803" i="4"/>
  <c r="G803" i="4" s="1"/>
  <c r="D803" i="4"/>
  <c r="C803" i="4"/>
  <c r="B803" i="4"/>
  <c r="A803" i="4" s="1"/>
  <c r="E802" i="4"/>
  <c r="G802" i="4" s="1"/>
  <c r="D802" i="4"/>
  <c r="C802" i="4"/>
  <c r="B802" i="4"/>
  <c r="A802" i="4" s="1"/>
  <c r="E801" i="4"/>
  <c r="G801" i="4" s="1"/>
  <c r="D801" i="4"/>
  <c r="C801" i="4"/>
  <c r="B801" i="4"/>
  <c r="A801" i="4" s="1"/>
  <c r="E800" i="4"/>
  <c r="G800" i="4" s="1"/>
  <c r="D800" i="4"/>
  <c r="C800" i="4"/>
  <c r="B800" i="4"/>
  <c r="A800" i="4" s="1"/>
  <c r="E799" i="4"/>
  <c r="G799" i="4" s="1"/>
  <c r="D799" i="4"/>
  <c r="C799" i="4"/>
  <c r="B799" i="4"/>
  <c r="A799" i="4" s="1"/>
  <c r="E798" i="4"/>
  <c r="G798" i="4" s="1"/>
  <c r="D798" i="4"/>
  <c r="C798" i="4"/>
  <c r="B798" i="4"/>
  <c r="A798" i="4" s="1"/>
  <c r="E797" i="4"/>
  <c r="G797" i="4" s="1"/>
  <c r="D797" i="4"/>
  <c r="C797" i="4"/>
  <c r="B797" i="4"/>
  <c r="A797" i="4" s="1"/>
  <c r="E796" i="4"/>
  <c r="G796" i="4" s="1"/>
  <c r="D796" i="4"/>
  <c r="C796" i="4"/>
  <c r="B796" i="4"/>
  <c r="A796" i="4" s="1"/>
  <c r="E795" i="4"/>
  <c r="G795" i="4" s="1"/>
  <c r="D795" i="4"/>
  <c r="C795" i="4"/>
  <c r="B795" i="4"/>
  <c r="A795" i="4" s="1"/>
  <c r="E794" i="4"/>
  <c r="G794" i="4" s="1"/>
  <c r="D794" i="4"/>
  <c r="C794" i="4"/>
  <c r="B794" i="4"/>
  <c r="A794" i="4" s="1"/>
  <c r="E793" i="4"/>
  <c r="G793" i="4" s="1"/>
  <c r="D793" i="4"/>
  <c r="C793" i="4"/>
  <c r="B793" i="4"/>
  <c r="A793" i="4" s="1"/>
  <c r="E792" i="4"/>
  <c r="G792" i="4" s="1"/>
  <c r="D792" i="4"/>
  <c r="C792" i="4"/>
  <c r="B792" i="4"/>
  <c r="A792" i="4" s="1"/>
  <c r="E791" i="4"/>
  <c r="G791" i="4" s="1"/>
  <c r="D791" i="4"/>
  <c r="C791" i="4"/>
  <c r="B791" i="4"/>
  <c r="A791" i="4" s="1"/>
  <c r="E790" i="4"/>
  <c r="G790" i="4" s="1"/>
  <c r="D790" i="4"/>
  <c r="C790" i="4"/>
  <c r="B790" i="4"/>
  <c r="A790" i="4" s="1"/>
  <c r="E789" i="4"/>
  <c r="G789" i="4" s="1"/>
  <c r="D789" i="4"/>
  <c r="C789" i="4"/>
  <c r="B789" i="4"/>
  <c r="A789" i="4" s="1"/>
  <c r="E788" i="4"/>
  <c r="G788" i="4" s="1"/>
  <c r="D788" i="4"/>
  <c r="C788" i="4"/>
  <c r="B788" i="4"/>
  <c r="A788" i="4" s="1"/>
  <c r="E787" i="4"/>
  <c r="G787" i="4" s="1"/>
  <c r="D787" i="4"/>
  <c r="C787" i="4"/>
  <c r="B787" i="4"/>
  <c r="A787" i="4" s="1"/>
  <c r="E786" i="4"/>
  <c r="G786" i="4" s="1"/>
  <c r="D786" i="4"/>
  <c r="C786" i="4"/>
  <c r="B786" i="4"/>
  <c r="A786" i="4" s="1"/>
  <c r="E785" i="4"/>
  <c r="G785" i="4" s="1"/>
  <c r="D785" i="4"/>
  <c r="C785" i="4"/>
  <c r="B785" i="4"/>
  <c r="A785" i="4" s="1"/>
  <c r="E784" i="4"/>
  <c r="G784" i="4" s="1"/>
  <c r="D784" i="4"/>
  <c r="C784" i="4"/>
  <c r="B784" i="4"/>
  <c r="A784" i="4" s="1"/>
  <c r="E783" i="4"/>
  <c r="G783" i="4" s="1"/>
  <c r="D783" i="4"/>
  <c r="C783" i="4"/>
  <c r="B783" i="4"/>
  <c r="A783" i="4" s="1"/>
  <c r="E782" i="4"/>
  <c r="G782" i="4" s="1"/>
  <c r="D782" i="4"/>
  <c r="C782" i="4"/>
  <c r="B782" i="4"/>
  <c r="A782" i="4" s="1"/>
  <c r="E781" i="4"/>
  <c r="G781" i="4" s="1"/>
  <c r="D781" i="4"/>
  <c r="C781" i="4"/>
  <c r="B781" i="4"/>
  <c r="A781" i="4" s="1"/>
  <c r="E780" i="4"/>
  <c r="G780" i="4" s="1"/>
  <c r="D780" i="4"/>
  <c r="C780" i="4"/>
  <c r="B780" i="4"/>
  <c r="A780" i="4" s="1"/>
  <c r="E779" i="4"/>
  <c r="G779" i="4" s="1"/>
  <c r="D779" i="4"/>
  <c r="C779" i="4"/>
  <c r="B779" i="4"/>
  <c r="A779" i="4" s="1"/>
  <c r="E778" i="4"/>
  <c r="G778" i="4" s="1"/>
  <c r="D778" i="4"/>
  <c r="C778" i="4"/>
  <c r="B778" i="4"/>
  <c r="A778" i="4" s="1"/>
  <c r="E777" i="4"/>
  <c r="G777" i="4" s="1"/>
  <c r="D777" i="4"/>
  <c r="C777" i="4"/>
  <c r="B777" i="4"/>
  <c r="A777" i="4" s="1"/>
  <c r="E776" i="4"/>
  <c r="G776" i="4" s="1"/>
  <c r="D776" i="4"/>
  <c r="C776" i="4"/>
  <c r="B776" i="4"/>
  <c r="A776" i="4" s="1"/>
  <c r="E775" i="4"/>
  <c r="G775" i="4" s="1"/>
  <c r="D775" i="4"/>
  <c r="C775" i="4"/>
  <c r="B775" i="4"/>
  <c r="A775" i="4" s="1"/>
  <c r="E774" i="4"/>
  <c r="G774" i="4" s="1"/>
  <c r="D774" i="4"/>
  <c r="C774" i="4"/>
  <c r="B774" i="4"/>
  <c r="A774" i="4" s="1"/>
  <c r="E773" i="4"/>
  <c r="G773" i="4" s="1"/>
  <c r="D773" i="4"/>
  <c r="C773" i="4"/>
  <c r="B773" i="4"/>
  <c r="A773" i="4" s="1"/>
  <c r="E772" i="4"/>
  <c r="G772" i="4" s="1"/>
  <c r="D772" i="4"/>
  <c r="C772" i="4"/>
  <c r="B772" i="4"/>
  <c r="A772" i="4" s="1"/>
  <c r="E771" i="4"/>
  <c r="G771" i="4" s="1"/>
  <c r="D771" i="4"/>
  <c r="C771" i="4"/>
  <c r="B771" i="4"/>
  <c r="A771" i="4" s="1"/>
  <c r="E770" i="4"/>
  <c r="G770" i="4" s="1"/>
  <c r="D770" i="4"/>
  <c r="C770" i="4"/>
  <c r="B770" i="4"/>
  <c r="A770" i="4" s="1"/>
  <c r="E769" i="4"/>
  <c r="G769" i="4" s="1"/>
  <c r="D769" i="4"/>
  <c r="C769" i="4"/>
  <c r="B769" i="4"/>
  <c r="A769" i="4" s="1"/>
  <c r="E768" i="4"/>
  <c r="G768" i="4" s="1"/>
  <c r="D768" i="4"/>
  <c r="C768" i="4"/>
  <c r="B768" i="4"/>
  <c r="A768" i="4" s="1"/>
  <c r="E767" i="4"/>
  <c r="G767" i="4" s="1"/>
  <c r="D767" i="4"/>
  <c r="C767" i="4"/>
  <c r="B767" i="4"/>
  <c r="A767" i="4" s="1"/>
  <c r="E766" i="4"/>
  <c r="G766" i="4" s="1"/>
  <c r="D766" i="4"/>
  <c r="C766" i="4"/>
  <c r="B766" i="4"/>
  <c r="A766" i="4" s="1"/>
  <c r="E765" i="4"/>
  <c r="G765" i="4" s="1"/>
  <c r="D765" i="4"/>
  <c r="C765" i="4"/>
  <c r="B765" i="4"/>
  <c r="A765" i="4" s="1"/>
  <c r="E764" i="4"/>
  <c r="G764" i="4" s="1"/>
  <c r="D764" i="4"/>
  <c r="C764" i="4"/>
  <c r="B764" i="4"/>
  <c r="A764" i="4" s="1"/>
  <c r="E763" i="4"/>
  <c r="G763" i="4" s="1"/>
  <c r="D763" i="4"/>
  <c r="C763" i="4"/>
  <c r="B763" i="4"/>
  <c r="A763" i="4" s="1"/>
  <c r="E762" i="4"/>
  <c r="G762" i="4" s="1"/>
  <c r="D762" i="4"/>
  <c r="C762" i="4"/>
  <c r="B762" i="4"/>
  <c r="A762" i="4" s="1"/>
  <c r="E761" i="4"/>
  <c r="G761" i="4" s="1"/>
  <c r="D761" i="4"/>
  <c r="C761" i="4"/>
  <c r="B761" i="4"/>
  <c r="A761" i="4" s="1"/>
  <c r="E760" i="4"/>
  <c r="G760" i="4" s="1"/>
  <c r="D760" i="4"/>
  <c r="C760" i="4"/>
  <c r="B760" i="4"/>
  <c r="A760" i="4" s="1"/>
  <c r="E759" i="4"/>
  <c r="G759" i="4" s="1"/>
  <c r="D759" i="4"/>
  <c r="C759" i="4"/>
  <c r="B759" i="4"/>
  <c r="A759" i="4" s="1"/>
  <c r="E758" i="4"/>
  <c r="G758" i="4" s="1"/>
  <c r="D758" i="4"/>
  <c r="C758" i="4"/>
  <c r="B758" i="4"/>
  <c r="A758" i="4" s="1"/>
  <c r="E757" i="4"/>
  <c r="G757" i="4" s="1"/>
  <c r="D757" i="4"/>
  <c r="C757" i="4"/>
  <c r="B757" i="4"/>
  <c r="A757" i="4" s="1"/>
  <c r="E756" i="4"/>
  <c r="G756" i="4" s="1"/>
  <c r="D756" i="4"/>
  <c r="C756" i="4"/>
  <c r="B756" i="4"/>
  <c r="A756" i="4" s="1"/>
  <c r="E755" i="4"/>
  <c r="G755" i="4" s="1"/>
  <c r="D755" i="4"/>
  <c r="C755" i="4"/>
  <c r="B755" i="4"/>
  <c r="A755" i="4" s="1"/>
  <c r="E754" i="4"/>
  <c r="G754" i="4" s="1"/>
  <c r="D754" i="4"/>
  <c r="C754" i="4"/>
  <c r="B754" i="4"/>
  <c r="A754" i="4" s="1"/>
  <c r="E753" i="4"/>
  <c r="G753" i="4" s="1"/>
  <c r="D753" i="4"/>
  <c r="C753" i="4"/>
  <c r="B753" i="4"/>
  <c r="A753" i="4" s="1"/>
  <c r="E752" i="4"/>
  <c r="G752" i="4" s="1"/>
  <c r="D752" i="4"/>
  <c r="C752" i="4"/>
  <c r="B752" i="4"/>
  <c r="A752" i="4" s="1"/>
  <c r="E751" i="4"/>
  <c r="G751" i="4" s="1"/>
  <c r="D751" i="4"/>
  <c r="C751" i="4"/>
  <c r="B751" i="4"/>
  <c r="A751" i="4" s="1"/>
  <c r="E750" i="4"/>
  <c r="G750" i="4" s="1"/>
  <c r="D750" i="4"/>
  <c r="C750" i="4"/>
  <c r="B750" i="4"/>
  <c r="A750" i="4" s="1"/>
  <c r="E749" i="4"/>
  <c r="G749" i="4" s="1"/>
  <c r="D749" i="4"/>
  <c r="C749" i="4"/>
  <c r="B749" i="4"/>
  <c r="A749" i="4" s="1"/>
  <c r="E748" i="4"/>
  <c r="G748" i="4" s="1"/>
  <c r="D748" i="4"/>
  <c r="C748" i="4"/>
  <c r="B748" i="4"/>
  <c r="A748" i="4" s="1"/>
  <c r="E747" i="4"/>
  <c r="G747" i="4" s="1"/>
  <c r="D747" i="4"/>
  <c r="C747" i="4"/>
  <c r="B747" i="4"/>
  <c r="A747" i="4" s="1"/>
  <c r="E746" i="4"/>
  <c r="G746" i="4" s="1"/>
  <c r="D746" i="4"/>
  <c r="C746" i="4"/>
  <c r="B746" i="4"/>
  <c r="A746" i="4" s="1"/>
  <c r="E745" i="4"/>
  <c r="G745" i="4" s="1"/>
  <c r="D745" i="4"/>
  <c r="C745" i="4"/>
  <c r="B745" i="4"/>
  <c r="A745" i="4" s="1"/>
  <c r="E744" i="4"/>
  <c r="G744" i="4" s="1"/>
  <c r="D744" i="4"/>
  <c r="C744" i="4"/>
  <c r="B744" i="4"/>
  <c r="A744" i="4" s="1"/>
  <c r="E743" i="4"/>
  <c r="G743" i="4" s="1"/>
  <c r="D743" i="4"/>
  <c r="C743" i="4"/>
  <c r="B743" i="4"/>
  <c r="A743" i="4" s="1"/>
  <c r="E742" i="4"/>
  <c r="G742" i="4" s="1"/>
  <c r="D742" i="4"/>
  <c r="C742" i="4"/>
  <c r="B742" i="4"/>
  <c r="A742" i="4" s="1"/>
  <c r="E741" i="4"/>
  <c r="G741" i="4" s="1"/>
  <c r="D741" i="4"/>
  <c r="C741" i="4"/>
  <c r="B741" i="4"/>
  <c r="A741" i="4" s="1"/>
  <c r="E740" i="4"/>
  <c r="G740" i="4" s="1"/>
  <c r="D740" i="4"/>
  <c r="C740" i="4"/>
  <c r="B740" i="4"/>
  <c r="A740" i="4" s="1"/>
  <c r="E739" i="4"/>
  <c r="G739" i="4" s="1"/>
  <c r="D739" i="4"/>
  <c r="C739" i="4"/>
  <c r="B739" i="4"/>
  <c r="A739" i="4" s="1"/>
  <c r="E738" i="4"/>
  <c r="G738" i="4" s="1"/>
  <c r="D738" i="4"/>
  <c r="C738" i="4"/>
  <c r="B738" i="4"/>
  <c r="A738" i="4" s="1"/>
  <c r="E737" i="4"/>
  <c r="G737" i="4" s="1"/>
  <c r="D737" i="4"/>
  <c r="C737" i="4"/>
  <c r="B737" i="4"/>
  <c r="A737" i="4" s="1"/>
  <c r="E736" i="4"/>
  <c r="G736" i="4" s="1"/>
  <c r="D736" i="4"/>
  <c r="C736" i="4"/>
  <c r="B736" i="4"/>
  <c r="A736" i="4" s="1"/>
  <c r="E735" i="4"/>
  <c r="G735" i="4" s="1"/>
  <c r="D735" i="4"/>
  <c r="C735" i="4"/>
  <c r="B735" i="4"/>
  <c r="A735" i="4" s="1"/>
  <c r="E734" i="4"/>
  <c r="G734" i="4" s="1"/>
  <c r="D734" i="4"/>
  <c r="C734" i="4"/>
  <c r="B734" i="4"/>
  <c r="A734" i="4" s="1"/>
  <c r="E733" i="4"/>
  <c r="G733" i="4" s="1"/>
  <c r="D733" i="4"/>
  <c r="C733" i="4"/>
  <c r="B733" i="4"/>
  <c r="A733" i="4" s="1"/>
  <c r="E732" i="4"/>
  <c r="G732" i="4" s="1"/>
  <c r="D732" i="4"/>
  <c r="C732" i="4"/>
  <c r="B732" i="4"/>
  <c r="A732" i="4" s="1"/>
  <c r="E731" i="4"/>
  <c r="G731" i="4" s="1"/>
  <c r="D731" i="4"/>
  <c r="C731" i="4"/>
  <c r="B731" i="4"/>
  <c r="A731" i="4" s="1"/>
  <c r="E730" i="4"/>
  <c r="G730" i="4" s="1"/>
  <c r="D730" i="4"/>
  <c r="C730" i="4"/>
  <c r="B730" i="4"/>
  <c r="A730" i="4" s="1"/>
  <c r="E729" i="4"/>
  <c r="G729" i="4" s="1"/>
  <c r="D729" i="4"/>
  <c r="C729" i="4"/>
  <c r="B729" i="4"/>
  <c r="A729" i="4" s="1"/>
  <c r="E728" i="4"/>
  <c r="G728" i="4" s="1"/>
  <c r="D728" i="4"/>
  <c r="C728" i="4"/>
  <c r="B728" i="4"/>
  <c r="A728" i="4" s="1"/>
  <c r="E727" i="4"/>
  <c r="G727" i="4" s="1"/>
  <c r="D727" i="4"/>
  <c r="C727" i="4"/>
  <c r="B727" i="4"/>
  <c r="A727" i="4" s="1"/>
  <c r="E726" i="4"/>
  <c r="G726" i="4" s="1"/>
  <c r="D726" i="4"/>
  <c r="C726" i="4"/>
  <c r="B726" i="4"/>
  <c r="A726" i="4" s="1"/>
  <c r="E725" i="4"/>
  <c r="G725" i="4" s="1"/>
  <c r="D725" i="4"/>
  <c r="C725" i="4"/>
  <c r="B725" i="4"/>
  <c r="A725" i="4" s="1"/>
  <c r="E724" i="4"/>
  <c r="G724" i="4" s="1"/>
  <c r="D724" i="4"/>
  <c r="C724" i="4"/>
  <c r="B724" i="4"/>
  <c r="A724" i="4" s="1"/>
  <c r="E723" i="4"/>
  <c r="G723" i="4" s="1"/>
  <c r="D723" i="4"/>
  <c r="C723" i="4"/>
  <c r="B723" i="4"/>
  <c r="A723" i="4" s="1"/>
  <c r="E722" i="4"/>
  <c r="G722" i="4" s="1"/>
  <c r="D722" i="4"/>
  <c r="C722" i="4"/>
  <c r="B722" i="4"/>
  <c r="A722" i="4" s="1"/>
  <c r="E721" i="4"/>
  <c r="G721" i="4" s="1"/>
  <c r="D721" i="4"/>
  <c r="C721" i="4"/>
  <c r="B721" i="4"/>
  <c r="A721" i="4" s="1"/>
  <c r="E720" i="4"/>
  <c r="G720" i="4" s="1"/>
  <c r="D720" i="4"/>
  <c r="C720" i="4"/>
  <c r="B720" i="4"/>
  <c r="A720" i="4" s="1"/>
  <c r="E719" i="4"/>
  <c r="G719" i="4" s="1"/>
  <c r="D719" i="4"/>
  <c r="C719" i="4"/>
  <c r="B719" i="4"/>
  <c r="A719" i="4" s="1"/>
  <c r="E718" i="4"/>
  <c r="G718" i="4" s="1"/>
  <c r="D718" i="4"/>
  <c r="C718" i="4"/>
  <c r="B718" i="4"/>
  <c r="A718" i="4" s="1"/>
  <c r="E717" i="4"/>
  <c r="G717" i="4" s="1"/>
  <c r="D717" i="4"/>
  <c r="C717" i="4"/>
  <c r="B717" i="4"/>
  <c r="A717" i="4" s="1"/>
  <c r="E716" i="4"/>
  <c r="G716" i="4" s="1"/>
  <c r="D716" i="4"/>
  <c r="C716" i="4"/>
  <c r="B716" i="4"/>
  <c r="A716" i="4" s="1"/>
  <c r="E715" i="4"/>
  <c r="G715" i="4" s="1"/>
  <c r="D715" i="4"/>
  <c r="C715" i="4"/>
  <c r="B715" i="4"/>
  <c r="A715" i="4" s="1"/>
  <c r="E714" i="4"/>
  <c r="G714" i="4" s="1"/>
  <c r="D714" i="4"/>
  <c r="C714" i="4"/>
  <c r="B714" i="4"/>
  <c r="A714" i="4" s="1"/>
  <c r="E713" i="4"/>
  <c r="G713" i="4" s="1"/>
  <c r="D713" i="4"/>
  <c r="C713" i="4"/>
  <c r="B713" i="4"/>
  <c r="A713" i="4" s="1"/>
  <c r="E712" i="4"/>
  <c r="G712" i="4" s="1"/>
  <c r="D712" i="4"/>
  <c r="C712" i="4"/>
  <c r="B712" i="4"/>
  <c r="A712" i="4" s="1"/>
  <c r="E711" i="4"/>
  <c r="G711" i="4" s="1"/>
  <c r="D711" i="4"/>
  <c r="C711" i="4"/>
  <c r="B711" i="4"/>
  <c r="A711" i="4" s="1"/>
  <c r="E710" i="4"/>
  <c r="G710" i="4" s="1"/>
  <c r="D710" i="4"/>
  <c r="C710" i="4"/>
  <c r="B710" i="4"/>
  <c r="A710" i="4" s="1"/>
  <c r="E709" i="4"/>
  <c r="G709" i="4" s="1"/>
  <c r="D709" i="4"/>
  <c r="C709" i="4"/>
  <c r="B709" i="4"/>
  <c r="A709" i="4" s="1"/>
  <c r="E708" i="4"/>
  <c r="G708" i="4" s="1"/>
  <c r="D708" i="4"/>
  <c r="C708" i="4"/>
  <c r="B708" i="4"/>
  <c r="A708" i="4" s="1"/>
  <c r="E707" i="4"/>
  <c r="G707" i="4" s="1"/>
  <c r="D707" i="4"/>
  <c r="C707" i="4"/>
  <c r="B707" i="4"/>
  <c r="A707" i="4" s="1"/>
  <c r="E706" i="4"/>
  <c r="G706" i="4" s="1"/>
  <c r="D706" i="4"/>
  <c r="C706" i="4"/>
  <c r="B706" i="4"/>
  <c r="A706" i="4" s="1"/>
  <c r="E705" i="4"/>
  <c r="G705" i="4" s="1"/>
  <c r="D705" i="4"/>
  <c r="C705" i="4"/>
  <c r="B705" i="4"/>
  <c r="A705" i="4" s="1"/>
  <c r="E704" i="4"/>
  <c r="G704" i="4" s="1"/>
  <c r="D704" i="4"/>
  <c r="C704" i="4"/>
  <c r="B704" i="4"/>
  <c r="A704" i="4" s="1"/>
  <c r="E703" i="4"/>
  <c r="G703" i="4" s="1"/>
  <c r="D703" i="4"/>
  <c r="C703" i="4"/>
  <c r="B703" i="4"/>
  <c r="A703" i="4" s="1"/>
  <c r="E702" i="4"/>
  <c r="G702" i="4" s="1"/>
  <c r="D702" i="4"/>
  <c r="C702" i="4"/>
  <c r="B702" i="4"/>
  <c r="A702" i="4" s="1"/>
  <c r="E701" i="4"/>
  <c r="G701" i="4" s="1"/>
  <c r="D701" i="4"/>
  <c r="C701" i="4"/>
  <c r="B701" i="4"/>
  <c r="A701" i="4" s="1"/>
  <c r="E700" i="4"/>
  <c r="G700" i="4" s="1"/>
  <c r="D700" i="4"/>
  <c r="C700" i="4"/>
  <c r="B700" i="4"/>
  <c r="A700" i="4" s="1"/>
  <c r="E699" i="4"/>
  <c r="G699" i="4" s="1"/>
  <c r="D699" i="4"/>
  <c r="C699" i="4"/>
  <c r="B699" i="4"/>
  <c r="A699" i="4" s="1"/>
  <c r="E698" i="4"/>
  <c r="G698" i="4" s="1"/>
  <c r="D698" i="4"/>
  <c r="C698" i="4"/>
  <c r="B698" i="4"/>
  <c r="A698" i="4" s="1"/>
  <c r="E697" i="4"/>
  <c r="G697" i="4" s="1"/>
  <c r="D697" i="4"/>
  <c r="C697" i="4"/>
  <c r="B697" i="4"/>
  <c r="A697" i="4" s="1"/>
  <c r="E696" i="4"/>
  <c r="G696" i="4" s="1"/>
  <c r="D696" i="4"/>
  <c r="C696" i="4"/>
  <c r="B696" i="4"/>
  <c r="A696" i="4" s="1"/>
  <c r="E695" i="4"/>
  <c r="G695" i="4" s="1"/>
  <c r="D695" i="4"/>
  <c r="C695" i="4"/>
  <c r="B695" i="4"/>
  <c r="A695" i="4" s="1"/>
  <c r="E694" i="4"/>
  <c r="G694" i="4" s="1"/>
  <c r="D694" i="4"/>
  <c r="C694" i="4"/>
  <c r="B694" i="4"/>
  <c r="A694" i="4" s="1"/>
  <c r="E693" i="4"/>
  <c r="G693" i="4" s="1"/>
  <c r="D693" i="4"/>
  <c r="C693" i="4"/>
  <c r="B693" i="4"/>
  <c r="A693" i="4" s="1"/>
  <c r="E692" i="4"/>
  <c r="G692" i="4" s="1"/>
  <c r="D692" i="4"/>
  <c r="C692" i="4"/>
  <c r="B692" i="4"/>
  <c r="A692" i="4" s="1"/>
  <c r="E691" i="4"/>
  <c r="G691" i="4" s="1"/>
  <c r="D691" i="4"/>
  <c r="C691" i="4"/>
  <c r="B691" i="4"/>
  <c r="A691" i="4" s="1"/>
  <c r="E690" i="4"/>
  <c r="G690" i="4" s="1"/>
  <c r="D690" i="4"/>
  <c r="C690" i="4"/>
  <c r="B690" i="4"/>
  <c r="A690" i="4" s="1"/>
  <c r="E689" i="4"/>
  <c r="G689" i="4" s="1"/>
  <c r="D689" i="4"/>
  <c r="C689" i="4"/>
  <c r="B689" i="4"/>
  <c r="A689" i="4" s="1"/>
  <c r="E688" i="4"/>
  <c r="G688" i="4" s="1"/>
  <c r="D688" i="4"/>
  <c r="C688" i="4"/>
  <c r="B688" i="4"/>
  <c r="A688" i="4" s="1"/>
  <c r="E687" i="4"/>
  <c r="G687" i="4" s="1"/>
  <c r="D687" i="4"/>
  <c r="C687" i="4"/>
  <c r="B687" i="4"/>
  <c r="A687" i="4" s="1"/>
  <c r="E686" i="4"/>
  <c r="G686" i="4" s="1"/>
  <c r="D686" i="4"/>
  <c r="C686" i="4"/>
  <c r="B686" i="4"/>
  <c r="A686" i="4" s="1"/>
  <c r="E685" i="4"/>
  <c r="G685" i="4" s="1"/>
  <c r="D685" i="4"/>
  <c r="C685" i="4"/>
  <c r="B685" i="4"/>
  <c r="A685" i="4" s="1"/>
  <c r="E684" i="4"/>
  <c r="G684" i="4" s="1"/>
  <c r="D684" i="4"/>
  <c r="C684" i="4"/>
  <c r="B684" i="4"/>
  <c r="A684" i="4" s="1"/>
  <c r="E683" i="4"/>
  <c r="G683" i="4" s="1"/>
  <c r="D683" i="4"/>
  <c r="C683" i="4"/>
  <c r="B683" i="4"/>
  <c r="A683" i="4" s="1"/>
  <c r="E682" i="4"/>
  <c r="G682" i="4" s="1"/>
  <c r="D682" i="4"/>
  <c r="C682" i="4"/>
  <c r="B682" i="4"/>
  <c r="A682" i="4" s="1"/>
  <c r="E681" i="4"/>
  <c r="G681" i="4" s="1"/>
  <c r="D681" i="4"/>
  <c r="C681" i="4"/>
  <c r="B681" i="4"/>
  <c r="A681" i="4" s="1"/>
  <c r="E680" i="4"/>
  <c r="G680" i="4" s="1"/>
  <c r="D680" i="4"/>
  <c r="C680" i="4"/>
  <c r="B680" i="4"/>
  <c r="A680" i="4" s="1"/>
  <c r="E679" i="4"/>
  <c r="G679" i="4" s="1"/>
  <c r="D679" i="4"/>
  <c r="C679" i="4"/>
  <c r="B679" i="4"/>
  <c r="A679" i="4" s="1"/>
  <c r="E678" i="4"/>
  <c r="G678" i="4" s="1"/>
  <c r="D678" i="4"/>
  <c r="C678" i="4"/>
  <c r="B678" i="4"/>
  <c r="A678" i="4" s="1"/>
  <c r="E677" i="4"/>
  <c r="G677" i="4" s="1"/>
  <c r="D677" i="4"/>
  <c r="C677" i="4"/>
  <c r="B677" i="4"/>
  <c r="A677" i="4" s="1"/>
  <c r="E676" i="4"/>
  <c r="G676" i="4" s="1"/>
  <c r="D676" i="4"/>
  <c r="C676" i="4"/>
  <c r="B676" i="4"/>
  <c r="A676" i="4" s="1"/>
  <c r="E675" i="4"/>
  <c r="G675" i="4" s="1"/>
  <c r="D675" i="4"/>
  <c r="C675" i="4"/>
  <c r="B675" i="4"/>
  <c r="A675" i="4" s="1"/>
  <c r="E674" i="4"/>
  <c r="G674" i="4" s="1"/>
  <c r="D674" i="4"/>
  <c r="C674" i="4"/>
  <c r="B674" i="4"/>
  <c r="A674" i="4" s="1"/>
  <c r="E673" i="4"/>
  <c r="G673" i="4" s="1"/>
  <c r="D673" i="4"/>
  <c r="C673" i="4"/>
  <c r="B673" i="4"/>
  <c r="A673" i="4" s="1"/>
  <c r="E672" i="4"/>
  <c r="G672" i="4" s="1"/>
  <c r="D672" i="4"/>
  <c r="C672" i="4"/>
  <c r="B672" i="4"/>
  <c r="A672" i="4" s="1"/>
  <c r="E671" i="4"/>
  <c r="G671" i="4" s="1"/>
  <c r="D671" i="4"/>
  <c r="C671" i="4"/>
  <c r="B671" i="4"/>
  <c r="A671" i="4" s="1"/>
  <c r="E670" i="4"/>
  <c r="G670" i="4" s="1"/>
  <c r="D670" i="4"/>
  <c r="C670" i="4"/>
  <c r="B670" i="4"/>
  <c r="A670" i="4" s="1"/>
  <c r="E669" i="4"/>
  <c r="G669" i="4" s="1"/>
  <c r="D669" i="4"/>
  <c r="C669" i="4"/>
  <c r="B669" i="4"/>
  <c r="A669" i="4" s="1"/>
  <c r="E668" i="4"/>
  <c r="G668" i="4" s="1"/>
  <c r="D668" i="4"/>
  <c r="C668" i="4"/>
  <c r="B668" i="4"/>
  <c r="A668" i="4" s="1"/>
  <c r="E667" i="4"/>
  <c r="G667" i="4" s="1"/>
  <c r="D667" i="4"/>
  <c r="C667" i="4"/>
  <c r="B667" i="4"/>
  <c r="A667" i="4" s="1"/>
  <c r="E666" i="4"/>
  <c r="G666" i="4" s="1"/>
  <c r="D666" i="4"/>
  <c r="C666" i="4"/>
  <c r="B666" i="4"/>
  <c r="A666" i="4" s="1"/>
  <c r="E665" i="4"/>
  <c r="G665" i="4" s="1"/>
  <c r="D665" i="4"/>
  <c r="C665" i="4"/>
  <c r="B665" i="4"/>
  <c r="A665" i="4" s="1"/>
  <c r="E664" i="4"/>
  <c r="G664" i="4" s="1"/>
  <c r="D664" i="4"/>
  <c r="C664" i="4"/>
  <c r="B664" i="4"/>
  <c r="A664" i="4" s="1"/>
  <c r="E663" i="4"/>
  <c r="G663" i="4" s="1"/>
  <c r="D663" i="4"/>
  <c r="C663" i="4"/>
  <c r="B663" i="4"/>
  <c r="A663" i="4" s="1"/>
  <c r="E662" i="4"/>
  <c r="G662" i="4" s="1"/>
  <c r="D662" i="4"/>
  <c r="C662" i="4"/>
  <c r="B662" i="4"/>
  <c r="A662" i="4" s="1"/>
  <c r="E661" i="4"/>
  <c r="G661" i="4" s="1"/>
  <c r="D661" i="4"/>
  <c r="C661" i="4"/>
  <c r="B661" i="4"/>
  <c r="A661" i="4" s="1"/>
  <c r="E660" i="4"/>
  <c r="G660" i="4" s="1"/>
  <c r="D660" i="4"/>
  <c r="C660" i="4"/>
  <c r="B660" i="4"/>
  <c r="A660" i="4" s="1"/>
  <c r="E659" i="4"/>
  <c r="G659" i="4" s="1"/>
  <c r="D659" i="4"/>
  <c r="C659" i="4"/>
  <c r="B659" i="4"/>
  <c r="A659" i="4" s="1"/>
  <c r="E658" i="4"/>
  <c r="G658" i="4" s="1"/>
  <c r="D658" i="4"/>
  <c r="C658" i="4"/>
  <c r="B658" i="4"/>
  <c r="A658" i="4" s="1"/>
  <c r="E657" i="4"/>
  <c r="G657" i="4" s="1"/>
  <c r="D657" i="4"/>
  <c r="C657" i="4"/>
  <c r="B657" i="4"/>
  <c r="A657" i="4" s="1"/>
  <c r="E656" i="4"/>
  <c r="G656" i="4" s="1"/>
  <c r="D656" i="4"/>
  <c r="C656" i="4"/>
  <c r="B656" i="4"/>
  <c r="A656" i="4" s="1"/>
  <c r="E655" i="4"/>
  <c r="G655" i="4" s="1"/>
  <c r="D655" i="4"/>
  <c r="C655" i="4"/>
  <c r="B655" i="4"/>
  <c r="A655" i="4" s="1"/>
  <c r="E654" i="4"/>
  <c r="G654" i="4" s="1"/>
  <c r="D654" i="4"/>
  <c r="C654" i="4"/>
  <c r="B654" i="4"/>
  <c r="A654" i="4" s="1"/>
  <c r="E653" i="4"/>
  <c r="G653" i="4" s="1"/>
  <c r="D653" i="4"/>
  <c r="C653" i="4"/>
  <c r="B653" i="4"/>
  <c r="A653" i="4" s="1"/>
  <c r="E652" i="4"/>
  <c r="G652" i="4" s="1"/>
  <c r="D652" i="4"/>
  <c r="C652" i="4"/>
  <c r="B652" i="4"/>
  <c r="A652" i="4" s="1"/>
  <c r="E651" i="4"/>
  <c r="G651" i="4" s="1"/>
  <c r="D651" i="4"/>
  <c r="C651" i="4"/>
  <c r="B651" i="4"/>
  <c r="A651" i="4" s="1"/>
  <c r="E650" i="4"/>
  <c r="G650" i="4" s="1"/>
  <c r="D650" i="4"/>
  <c r="C650" i="4"/>
  <c r="B650" i="4"/>
  <c r="A650" i="4" s="1"/>
  <c r="E649" i="4"/>
  <c r="G649" i="4" s="1"/>
  <c r="D649" i="4"/>
  <c r="C649" i="4"/>
  <c r="B649" i="4"/>
  <c r="A649" i="4" s="1"/>
  <c r="E648" i="4"/>
  <c r="G648" i="4" s="1"/>
  <c r="D648" i="4"/>
  <c r="C648" i="4"/>
  <c r="B648" i="4"/>
  <c r="A648" i="4" s="1"/>
  <c r="E647" i="4"/>
  <c r="G647" i="4" s="1"/>
  <c r="D647" i="4"/>
  <c r="C647" i="4"/>
  <c r="B647" i="4"/>
  <c r="A647" i="4" s="1"/>
  <c r="E646" i="4"/>
  <c r="G646" i="4" s="1"/>
  <c r="D646" i="4"/>
  <c r="C646" i="4"/>
  <c r="B646" i="4"/>
  <c r="A646" i="4" s="1"/>
  <c r="E645" i="4"/>
  <c r="G645" i="4" s="1"/>
  <c r="D645" i="4"/>
  <c r="C645" i="4"/>
  <c r="B645" i="4"/>
  <c r="A645" i="4" s="1"/>
  <c r="E644" i="4"/>
  <c r="G644" i="4" s="1"/>
  <c r="D644" i="4"/>
  <c r="C644" i="4"/>
  <c r="B644" i="4"/>
  <c r="A644" i="4" s="1"/>
  <c r="E643" i="4"/>
  <c r="G643" i="4" s="1"/>
  <c r="D643" i="4"/>
  <c r="C643" i="4"/>
  <c r="B643" i="4"/>
  <c r="A643" i="4" s="1"/>
  <c r="E642" i="4"/>
  <c r="G642" i="4" s="1"/>
  <c r="D642" i="4"/>
  <c r="C642" i="4"/>
  <c r="B642" i="4"/>
  <c r="A642" i="4" s="1"/>
  <c r="E641" i="4"/>
  <c r="G641" i="4" s="1"/>
  <c r="D641" i="4"/>
  <c r="C641" i="4"/>
  <c r="B641" i="4"/>
  <c r="A641" i="4" s="1"/>
  <c r="E640" i="4"/>
  <c r="G640" i="4" s="1"/>
  <c r="D640" i="4"/>
  <c r="C640" i="4"/>
  <c r="B640" i="4"/>
  <c r="A640" i="4" s="1"/>
  <c r="E639" i="4"/>
  <c r="G639" i="4" s="1"/>
  <c r="D639" i="4"/>
  <c r="C639" i="4"/>
  <c r="B639" i="4"/>
  <c r="A639" i="4" s="1"/>
  <c r="E638" i="4"/>
  <c r="G638" i="4" s="1"/>
  <c r="D638" i="4"/>
  <c r="C638" i="4"/>
  <c r="B638" i="4"/>
  <c r="A638" i="4" s="1"/>
  <c r="E637" i="4"/>
  <c r="G637" i="4" s="1"/>
  <c r="D637" i="4"/>
  <c r="C637" i="4"/>
  <c r="B637" i="4"/>
  <c r="A637" i="4" s="1"/>
  <c r="E636" i="4"/>
  <c r="G636" i="4" s="1"/>
  <c r="D636" i="4"/>
  <c r="C636" i="4"/>
  <c r="B636" i="4"/>
  <c r="A636" i="4" s="1"/>
  <c r="E635" i="4"/>
  <c r="G635" i="4" s="1"/>
  <c r="D635" i="4"/>
  <c r="C635" i="4"/>
  <c r="B635" i="4"/>
  <c r="A635" i="4" s="1"/>
  <c r="E634" i="4"/>
  <c r="G634" i="4" s="1"/>
  <c r="D634" i="4"/>
  <c r="C634" i="4"/>
  <c r="B634" i="4"/>
  <c r="A634" i="4" s="1"/>
  <c r="E633" i="4"/>
  <c r="G633" i="4" s="1"/>
  <c r="D633" i="4"/>
  <c r="C633" i="4"/>
  <c r="B633" i="4"/>
  <c r="A633" i="4" s="1"/>
  <c r="E632" i="4"/>
  <c r="G632" i="4" s="1"/>
  <c r="D632" i="4"/>
  <c r="C632" i="4"/>
  <c r="B632" i="4"/>
  <c r="A632" i="4" s="1"/>
  <c r="E631" i="4"/>
  <c r="G631" i="4" s="1"/>
  <c r="D631" i="4"/>
  <c r="C631" i="4"/>
  <c r="B631" i="4"/>
  <c r="A631" i="4" s="1"/>
  <c r="E630" i="4"/>
  <c r="G630" i="4" s="1"/>
  <c r="D630" i="4"/>
  <c r="C630" i="4"/>
  <c r="B630" i="4"/>
  <c r="A630" i="4" s="1"/>
  <c r="E629" i="4"/>
  <c r="G629" i="4" s="1"/>
  <c r="D629" i="4"/>
  <c r="C629" i="4"/>
  <c r="B629" i="4"/>
  <c r="A629" i="4" s="1"/>
  <c r="E628" i="4"/>
  <c r="G628" i="4" s="1"/>
  <c r="D628" i="4"/>
  <c r="C628" i="4"/>
  <c r="B628" i="4"/>
  <c r="A628" i="4" s="1"/>
  <c r="E627" i="4"/>
  <c r="G627" i="4" s="1"/>
  <c r="D627" i="4"/>
  <c r="C627" i="4"/>
  <c r="B627" i="4"/>
  <c r="A627" i="4" s="1"/>
  <c r="E626" i="4"/>
  <c r="G626" i="4" s="1"/>
  <c r="D626" i="4"/>
  <c r="C626" i="4"/>
  <c r="B626" i="4"/>
  <c r="A626" i="4" s="1"/>
  <c r="E625" i="4"/>
  <c r="G625" i="4" s="1"/>
  <c r="D625" i="4"/>
  <c r="C625" i="4"/>
  <c r="B625" i="4"/>
  <c r="A625" i="4" s="1"/>
  <c r="E624" i="4"/>
  <c r="G624" i="4" s="1"/>
  <c r="D624" i="4"/>
  <c r="C624" i="4"/>
  <c r="B624" i="4"/>
  <c r="A624" i="4" s="1"/>
  <c r="E623" i="4"/>
  <c r="G623" i="4" s="1"/>
  <c r="D623" i="4"/>
  <c r="C623" i="4"/>
  <c r="B623" i="4"/>
  <c r="A623" i="4" s="1"/>
  <c r="E622" i="4"/>
  <c r="G622" i="4" s="1"/>
  <c r="D622" i="4"/>
  <c r="C622" i="4"/>
  <c r="B622" i="4"/>
  <c r="A622" i="4" s="1"/>
  <c r="E621" i="4"/>
  <c r="G621" i="4" s="1"/>
  <c r="D621" i="4"/>
  <c r="C621" i="4"/>
  <c r="B621" i="4"/>
  <c r="A621" i="4" s="1"/>
  <c r="E620" i="4"/>
  <c r="G620" i="4" s="1"/>
  <c r="D620" i="4"/>
  <c r="C620" i="4"/>
  <c r="B620" i="4"/>
  <c r="A620" i="4" s="1"/>
  <c r="E619" i="4"/>
  <c r="G619" i="4" s="1"/>
  <c r="D619" i="4"/>
  <c r="C619" i="4"/>
  <c r="B619" i="4"/>
  <c r="A619" i="4" s="1"/>
  <c r="E618" i="4"/>
  <c r="G618" i="4" s="1"/>
  <c r="D618" i="4"/>
  <c r="C618" i="4"/>
  <c r="B618" i="4"/>
  <c r="A618" i="4" s="1"/>
  <c r="E617" i="4"/>
  <c r="G617" i="4" s="1"/>
  <c r="D617" i="4"/>
  <c r="C617" i="4"/>
  <c r="B617" i="4"/>
  <c r="A617" i="4" s="1"/>
  <c r="E616" i="4"/>
  <c r="G616" i="4" s="1"/>
  <c r="D616" i="4"/>
  <c r="C616" i="4"/>
  <c r="B616" i="4"/>
  <c r="A616" i="4" s="1"/>
  <c r="E615" i="4"/>
  <c r="G615" i="4" s="1"/>
  <c r="D615" i="4"/>
  <c r="C615" i="4"/>
  <c r="B615" i="4"/>
  <c r="A615" i="4" s="1"/>
  <c r="E614" i="4"/>
  <c r="G614" i="4" s="1"/>
  <c r="D614" i="4"/>
  <c r="C614" i="4"/>
  <c r="B614" i="4"/>
  <c r="A614" i="4" s="1"/>
  <c r="E613" i="4"/>
  <c r="G613" i="4" s="1"/>
  <c r="D613" i="4"/>
  <c r="C613" i="4"/>
  <c r="B613" i="4"/>
  <c r="A613" i="4" s="1"/>
  <c r="E612" i="4"/>
  <c r="G612" i="4" s="1"/>
  <c r="D612" i="4"/>
  <c r="C612" i="4"/>
  <c r="B612" i="4"/>
  <c r="A612" i="4" s="1"/>
  <c r="E611" i="4"/>
  <c r="G611" i="4" s="1"/>
  <c r="D611" i="4"/>
  <c r="C611" i="4"/>
  <c r="B611" i="4"/>
  <c r="A611" i="4" s="1"/>
  <c r="E610" i="4"/>
  <c r="G610" i="4" s="1"/>
  <c r="D610" i="4"/>
  <c r="C610" i="4"/>
  <c r="B610" i="4"/>
  <c r="A610" i="4" s="1"/>
  <c r="E609" i="4"/>
  <c r="G609" i="4" s="1"/>
  <c r="D609" i="4"/>
  <c r="C609" i="4"/>
  <c r="B609" i="4"/>
  <c r="A609" i="4" s="1"/>
  <c r="E608" i="4"/>
  <c r="G608" i="4" s="1"/>
  <c r="D608" i="4"/>
  <c r="C608" i="4"/>
  <c r="B608" i="4"/>
  <c r="A608" i="4" s="1"/>
  <c r="E607" i="4"/>
  <c r="G607" i="4" s="1"/>
  <c r="D607" i="4"/>
  <c r="C607" i="4"/>
  <c r="B607" i="4"/>
  <c r="A607" i="4" s="1"/>
  <c r="E606" i="4"/>
  <c r="G606" i="4" s="1"/>
  <c r="D606" i="4"/>
  <c r="C606" i="4"/>
  <c r="B606" i="4"/>
  <c r="A606" i="4" s="1"/>
  <c r="E605" i="4"/>
  <c r="G605" i="4" s="1"/>
  <c r="D605" i="4"/>
  <c r="C605" i="4"/>
  <c r="B605" i="4"/>
  <c r="A605" i="4" s="1"/>
  <c r="E604" i="4"/>
  <c r="G604" i="4" s="1"/>
  <c r="D604" i="4"/>
  <c r="C604" i="4"/>
  <c r="B604" i="4"/>
  <c r="A604" i="4" s="1"/>
  <c r="E603" i="4"/>
  <c r="G603" i="4" s="1"/>
  <c r="D603" i="4"/>
  <c r="C603" i="4"/>
  <c r="B603" i="4"/>
  <c r="A603" i="4" s="1"/>
  <c r="E602" i="4"/>
  <c r="G602" i="4" s="1"/>
  <c r="D602" i="4"/>
  <c r="C602" i="4"/>
  <c r="B602" i="4"/>
  <c r="A602" i="4" s="1"/>
  <c r="E601" i="4"/>
  <c r="G601" i="4" s="1"/>
  <c r="D601" i="4"/>
  <c r="C601" i="4"/>
  <c r="B601" i="4"/>
  <c r="A601" i="4" s="1"/>
  <c r="E600" i="4"/>
  <c r="G600" i="4" s="1"/>
  <c r="D600" i="4"/>
  <c r="C600" i="4"/>
  <c r="B600" i="4"/>
  <c r="A600" i="4" s="1"/>
  <c r="E599" i="4"/>
  <c r="G599" i="4" s="1"/>
  <c r="D599" i="4"/>
  <c r="C599" i="4"/>
  <c r="B599" i="4"/>
  <c r="A599" i="4" s="1"/>
  <c r="E598" i="4"/>
  <c r="G598" i="4" s="1"/>
  <c r="D598" i="4"/>
  <c r="C598" i="4"/>
  <c r="B598" i="4"/>
  <c r="A598" i="4" s="1"/>
  <c r="E597" i="4"/>
  <c r="G597" i="4" s="1"/>
  <c r="D597" i="4"/>
  <c r="C597" i="4"/>
  <c r="B597" i="4"/>
  <c r="A597" i="4" s="1"/>
  <c r="E596" i="4"/>
  <c r="G596" i="4" s="1"/>
  <c r="D596" i="4"/>
  <c r="C596" i="4"/>
  <c r="B596" i="4"/>
  <c r="A596" i="4" s="1"/>
  <c r="E595" i="4"/>
  <c r="G595" i="4" s="1"/>
  <c r="D595" i="4"/>
  <c r="C595" i="4"/>
  <c r="B595" i="4"/>
  <c r="A595" i="4" s="1"/>
  <c r="E594" i="4"/>
  <c r="G594" i="4" s="1"/>
  <c r="D594" i="4"/>
  <c r="C594" i="4"/>
  <c r="B594" i="4"/>
  <c r="A594" i="4" s="1"/>
  <c r="E593" i="4"/>
  <c r="G593" i="4" s="1"/>
  <c r="D593" i="4"/>
  <c r="C593" i="4"/>
  <c r="B593" i="4"/>
  <c r="A593" i="4" s="1"/>
  <c r="E592" i="4"/>
  <c r="G592" i="4" s="1"/>
  <c r="D592" i="4"/>
  <c r="C592" i="4"/>
  <c r="B592" i="4"/>
  <c r="A592" i="4" s="1"/>
  <c r="E591" i="4"/>
  <c r="G591" i="4" s="1"/>
  <c r="D591" i="4"/>
  <c r="C591" i="4"/>
  <c r="B591" i="4"/>
  <c r="A591" i="4" s="1"/>
  <c r="E590" i="4"/>
  <c r="G590" i="4" s="1"/>
  <c r="D590" i="4"/>
  <c r="C590" i="4"/>
  <c r="B590" i="4"/>
  <c r="A590" i="4" s="1"/>
  <c r="E589" i="4"/>
  <c r="G589" i="4" s="1"/>
  <c r="D589" i="4"/>
  <c r="C589" i="4"/>
  <c r="B589" i="4"/>
  <c r="A589" i="4" s="1"/>
  <c r="E588" i="4"/>
  <c r="G588" i="4" s="1"/>
  <c r="D588" i="4"/>
  <c r="C588" i="4"/>
  <c r="B588" i="4"/>
  <c r="A588" i="4" s="1"/>
  <c r="E587" i="4"/>
  <c r="G587" i="4" s="1"/>
  <c r="D587" i="4"/>
  <c r="C587" i="4"/>
  <c r="B587" i="4"/>
  <c r="A587" i="4" s="1"/>
  <c r="E586" i="4"/>
  <c r="G586" i="4" s="1"/>
  <c r="D586" i="4"/>
  <c r="C586" i="4"/>
  <c r="B586" i="4"/>
  <c r="A586" i="4" s="1"/>
  <c r="E585" i="4"/>
  <c r="G585" i="4" s="1"/>
  <c r="D585" i="4"/>
  <c r="C585" i="4"/>
  <c r="B585" i="4"/>
  <c r="A585" i="4" s="1"/>
  <c r="E584" i="4"/>
  <c r="G584" i="4" s="1"/>
  <c r="D584" i="4"/>
  <c r="C584" i="4"/>
  <c r="B584" i="4"/>
  <c r="A584" i="4" s="1"/>
  <c r="E583" i="4"/>
  <c r="G583" i="4" s="1"/>
  <c r="D583" i="4"/>
  <c r="C583" i="4"/>
  <c r="B583" i="4"/>
  <c r="A583" i="4" s="1"/>
  <c r="E582" i="4"/>
  <c r="G582" i="4" s="1"/>
  <c r="D582" i="4"/>
  <c r="C582" i="4"/>
  <c r="B582" i="4"/>
  <c r="A582" i="4" s="1"/>
  <c r="E581" i="4"/>
  <c r="G581" i="4" s="1"/>
  <c r="D581" i="4"/>
  <c r="C581" i="4"/>
  <c r="B581" i="4"/>
  <c r="A581" i="4" s="1"/>
  <c r="E580" i="4"/>
  <c r="G580" i="4" s="1"/>
  <c r="D580" i="4"/>
  <c r="C580" i="4"/>
  <c r="B580" i="4"/>
  <c r="A580" i="4" s="1"/>
  <c r="E579" i="4"/>
  <c r="G579" i="4" s="1"/>
  <c r="D579" i="4"/>
  <c r="C579" i="4"/>
  <c r="B579" i="4"/>
  <c r="A579" i="4" s="1"/>
  <c r="E578" i="4"/>
  <c r="G578" i="4" s="1"/>
  <c r="D578" i="4"/>
  <c r="C578" i="4"/>
  <c r="B578" i="4"/>
  <c r="A578" i="4" s="1"/>
  <c r="E577" i="4"/>
  <c r="G577" i="4" s="1"/>
  <c r="D577" i="4"/>
  <c r="C577" i="4"/>
  <c r="B577" i="4"/>
  <c r="A577" i="4" s="1"/>
  <c r="E576" i="4"/>
  <c r="G576" i="4" s="1"/>
  <c r="D576" i="4"/>
  <c r="C576" i="4"/>
  <c r="B576" i="4"/>
  <c r="A576" i="4" s="1"/>
  <c r="E575" i="4"/>
  <c r="G575" i="4" s="1"/>
  <c r="D575" i="4"/>
  <c r="C575" i="4"/>
  <c r="B575" i="4"/>
  <c r="A575" i="4" s="1"/>
  <c r="E574" i="4"/>
  <c r="G574" i="4" s="1"/>
  <c r="D574" i="4"/>
  <c r="C574" i="4"/>
  <c r="B574" i="4"/>
  <c r="A574" i="4" s="1"/>
  <c r="E573" i="4"/>
  <c r="G573" i="4" s="1"/>
  <c r="D573" i="4"/>
  <c r="C573" i="4"/>
  <c r="B573" i="4"/>
  <c r="A573" i="4" s="1"/>
  <c r="E572" i="4"/>
  <c r="G572" i="4" s="1"/>
  <c r="D572" i="4"/>
  <c r="C572" i="4"/>
  <c r="B572" i="4"/>
  <c r="A572" i="4" s="1"/>
  <c r="E571" i="4"/>
  <c r="G571" i="4" s="1"/>
  <c r="D571" i="4"/>
  <c r="C571" i="4"/>
  <c r="B571" i="4"/>
  <c r="A571" i="4" s="1"/>
  <c r="E570" i="4"/>
  <c r="G570" i="4" s="1"/>
  <c r="D570" i="4"/>
  <c r="C570" i="4"/>
  <c r="B570" i="4"/>
  <c r="A570" i="4" s="1"/>
  <c r="E569" i="4"/>
  <c r="G569" i="4" s="1"/>
  <c r="D569" i="4"/>
  <c r="C569" i="4"/>
  <c r="B569" i="4"/>
  <c r="A569" i="4" s="1"/>
  <c r="E568" i="4"/>
  <c r="G568" i="4" s="1"/>
  <c r="D568" i="4"/>
  <c r="C568" i="4"/>
  <c r="B568" i="4"/>
  <c r="A568" i="4" s="1"/>
  <c r="E567" i="4"/>
  <c r="G567" i="4" s="1"/>
  <c r="D567" i="4"/>
  <c r="C567" i="4"/>
  <c r="B567" i="4"/>
  <c r="A567" i="4" s="1"/>
  <c r="E566" i="4"/>
  <c r="G566" i="4" s="1"/>
  <c r="D566" i="4"/>
  <c r="C566" i="4"/>
  <c r="B566" i="4"/>
  <c r="A566" i="4" s="1"/>
  <c r="E565" i="4"/>
  <c r="G565" i="4" s="1"/>
  <c r="D565" i="4"/>
  <c r="C565" i="4"/>
  <c r="B565" i="4"/>
  <c r="A565" i="4" s="1"/>
  <c r="E564" i="4"/>
  <c r="G564" i="4" s="1"/>
  <c r="D564" i="4"/>
  <c r="C564" i="4"/>
  <c r="B564" i="4"/>
  <c r="A564" i="4" s="1"/>
  <c r="E563" i="4"/>
  <c r="G563" i="4" s="1"/>
  <c r="D563" i="4"/>
  <c r="C563" i="4"/>
  <c r="B563" i="4"/>
  <c r="A563" i="4" s="1"/>
  <c r="E562" i="4"/>
  <c r="G562" i="4" s="1"/>
  <c r="D562" i="4"/>
  <c r="C562" i="4"/>
  <c r="B562" i="4"/>
  <c r="A562" i="4" s="1"/>
  <c r="E561" i="4"/>
  <c r="G561" i="4" s="1"/>
  <c r="D561" i="4"/>
  <c r="C561" i="4"/>
  <c r="B561" i="4"/>
  <c r="A561" i="4" s="1"/>
  <c r="E560" i="4"/>
  <c r="G560" i="4" s="1"/>
  <c r="D560" i="4"/>
  <c r="C560" i="4"/>
  <c r="B560" i="4"/>
  <c r="A560" i="4" s="1"/>
  <c r="E559" i="4"/>
  <c r="G559" i="4" s="1"/>
  <c r="D559" i="4"/>
  <c r="C559" i="4"/>
  <c r="B559" i="4"/>
  <c r="A559" i="4" s="1"/>
  <c r="E558" i="4"/>
  <c r="G558" i="4" s="1"/>
  <c r="D558" i="4"/>
  <c r="C558" i="4"/>
  <c r="B558" i="4"/>
  <c r="A558" i="4" s="1"/>
  <c r="E557" i="4"/>
  <c r="G557" i="4" s="1"/>
  <c r="D557" i="4"/>
  <c r="C557" i="4"/>
  <c r="B557" i="4"/>
  <c r="A557" i="4" s="1"/>
  <c r="E556" i="4"/>
  <c r="G556" i="4" s="1"/>
  <c r="D556" i="4"/>
  <c r="C556" i="4"/>
  <c r="B556" i="4"/>
  <c r="A556" i="4" s="1"/>
  <c r="E555" i="4"/>
  <c r="G555" i="4" s="1"/>
  <c r="D555" i="4"/>
  <c r="C555" i="4"/>
  <c r="B555" i="4"/>
  <c r="A555" i="4" s="1"/>
  <c r="E554" i="4"/>
  <c r="G554" i="4" s="1"/>
  <c r="D554" i="4"/>
  <c r="C554" i="4"/>
  <c r="B554" i="4"/>
  <c r="A554" i="4" s="1"/>
  <c r="E553" i="4"/>
  <c r="G553" i="4" s="1"/>
  <c r="D553" i="4"/>
  <c r="C553" i="4"/>
  <c r="B553" i="4"/>
  <c r="A553" i="4" s="1"/>
  <c r="E552" i="4"/>
  <c r="G552" i="4" s="1"/>
  <c r="D552" i="4"/>
  <c r="C552" i="4"/>
  <c r="B552" i="4"/>
  <c r="A552" i="4" s="1"/>
  <c r="E551" i="4"/>
  <c r="G551" i="4" s="1"/>
  <c r="D551" i="4"/>
  <c r="C551" i="4"/>
  <c r="B551" i="4"/>
  <c r="A551" i="4" s="1"/>
  <c r="E550" i="4"/>
  <c r="G550" i="4" s="1"/>
  <c r="D550" i="4"/>
  <c r="C550" i="4"/>
  <c r="B550" i="4"/>
  <c r="A550" i="4" s="1"/>
  <c r="E549" i="4"/>
  <c r="G549" i="4" s="1"/>
  <c r="D549" i="4"/>
  <c r="C549" i="4"/>
  <c r="B549" i="4"/>
  <c r="A549" i="4" s="1"/>
  <c r="E548" i="4"/>
  <c r="G548" i="4" s="1"/>
  <c r="D548" i="4"/>
  <c r="C548" i="4"/>
  <c r="B548" i="4"/>
  <c r="A548" i="4" s="1"/>
  <c r="E547" i="4"/>
  <c r="G547" i="4" s="1"/>
  <c r="D547" i="4"/>
  <c r="C547" i="4"/>
  <c r="B547" i="4"/>
  <c r="A547" i="4" s="1"/>
  <c r="E546" i="4"/>
  <c r="G546" i="4" s="1"/>
  <c r="D546" i="4"/>
  <c r="C546" i="4"/>
  <c r="B546" i="4"/>
  <c r="A546" i="4" s="1"/>
  <c r="E545" i="4"/>
  <c r="G545" i="4" s="1"/>
  <c r="D545" i="4"/>
  <c r="C545" i="4"/>
  <c r="B545" i="4"/>
  <c r="A545" i="4" s="1"/>
  <c r="E544" i="4"/>
  <c r="G544" i="4" s="1"/>
  <c r="D544" i="4"/>
  <c r="C544" i="4"/>
  <c r="B544" i="4"/>
  <c r="A544" i="4" s="1"/>
  <c r="E543" i="4"/>
  <c r="G543" i="4" s="1"/>
  <c r="D543" i="4"/>
  <c r="C543" i="4"/>
  <c r="B543" i="4"/>
  <c r="A543" i="4" s="1"/>
  <c r="E542" i="4"/>
  <c r="G542" i="4" s="1"/>
  <c r="D542" i="4"/>
  <c r="C542" i="4"/>
  <c r="B542" i="4"/>
  <c r="A542" i="4" s="1"/>
  <c r="E541" i="4"/>
  <c r="G541" i="4" s="1"/>
  <c r="D541" i="4"/>
  <c r="C541" i="4"/>
  <c r="B541" i="4"/>
  <c r="A541" i="4" s="1"/>
  <c r="E540" i="4"/>
  <c r="G540" i="4" s="1"/>
  <c r="D540" i="4"/>
  <c r="C540" i="4"/>
  <c r="B540" i="4"/>
  <c r="A540" i="4" s="1"/>
  <c r="E539" i="4"/>
  <c r="G539" i="4" s="1"/>
  <c r="D539" i="4"/>
  <c r="C539" i="4"/>
  <c r="B539" i="4"/>
  <c r="A539" i="4" s="1"/>
  <c r="E538" i="4"/>
  <c r="G538" i="4" s="1"/>
  <c r="D538" i="4"/>
  <c r="C538" i="4"/>
  <c r="B538" i="4"/>
  <c r="A538" i="4" s="1"/>
  <c r="E537" i="4"/>
  <c r="G537" i="4" s="1"/>
  <c r="D537" i="4"/>
  <c r="C537" i="4"/>
  <c r="B537" i="4"/>
  <c r="A537" i="4" s="1"/>
  <c r="E536" i="4"/>
  <c r="G536" i="4" s="1"/>
  <c r="D536" i="4"/>
  <c r="C536" i="4"/>
  <c r="B536" i="4"/>
  <c r="A536" i="4" s="1"/>
  <c r="E535" i="4"/>
  <c r="G535" i="4" s="1"/>
  <c r="D535" i="4"/>
  <c r="C535" i="4"/>
  <c r="B535" i="4"/>
  <c r="A535" i="4" s="1"/>
  <c r="E534" i="4"/>
  <c r="G534" i="4" s="1"/>
  <c r="D534" i="4"/>
  <c r="C534" i="4"/>
  <c r="B534" i="4"/>
  <c r="A534" i="4" s="1"/>
  <c r="E533" i="4"/>
  <c r="G533" i="4" s="1"/>
  <c r="D533" i="4"/>
  <c r="C533" i="4"/>
  <c r="B533" i="4"/>
  <c r="A533" i="4" s="1"/>
  <c r="E532" i="4"/>
  <c r="G532" i="4" s="1"/>
  <c r="D532" i="4"/>
  <c r="C532" i="4"/>
  <c r="B532" i="4"/>
  <c r="A532" i="4" s="1"/>
  <c r="E531" i="4"/>
  <c r="G531" i="4" s="1"/>
  <c r="D531" i="4"/>
  <c r="C531" i="4"/>
  <c r="B531" i="4"/>
  <c r="A531" i="4" s="1"/>
  <c r="E530" i="4"/>
  <c r="G530" i="4" s="1"/>
  <c r="D530" i="4"/>
  <c r="C530" i="4"/>
  <c r="B530" i="4"/>
  <c r="A530" i="4" s="1"/>
  <c r="E529" i="4"/>
  <c r="G529" i="4" s="1"/>
  <c r="D529" i="4"/>
  <c r="C529" i="4"/>
  <c r="B529" i="4"/>
  <c r="A529" i="4" s="1"/>
  <c r="E528" i="4"/>
  <c r="G528" i="4" s="1"/>
  <c r="D528" i="4"/>
  <c r="C528" i="4"/>
  <c r="B528" i="4"/>
  <c r="A528" i="4" s="1"/>
  <c r="E527" i="4"/>
  <c r="G527" i="4" s="1"/>
  <c r="D527" i="4"/>
  <c r="C527" i="4"/>
  <c r="B527" i="4"/>
  <c r="A527" i="4" s="1"/>
  <c r="E526" i="4"/>
  <c r="G526" i="4" s="1"/>
  <c r="D526" i="4"/>
  <c r="C526" i="4"/>
  <c r="B526" i="4"/>
  <c r="A526" i="4" s="1"/>
  <c r="E525" i="4"/>
  <c r="G525" i="4" s="1"/>
  <c r="D525" i="4"/>
  <c r="C525" i="4"/>
  <c r="B525" i="4"/>
  <c r="A525" i="4" s="1"/>
  <c r="E524" i="4"/>
  <c r="G524" i="4" s="1"/>
  <c r="D524" i="4"/>
  <c r="C524" i="4"/>
  <c r="B524" i="4"/>
  <c r="A524" i="4" s="1"/>
  <c r="E523" i="4"/>
  <c r="G523" i="4" s="1"/>
  <c r="D523" i="4"/>
  <c r="C523" i="4"/>
  <c r="B523" i="4"/>
  <c r="A523" i="4" s="1"/>
  <c r="E522" i="4"/>
  <c r="G522" i="4" s="1"/>
  <c r="D522" i="4"/>
  <c r="C522" i="4"/>
  <c r="B522" i="4"/>
  <c r="A522" i="4" s="1"/>
  <c r="E521" i="4"/>
  <c r="G521" i="4" s="1"/>
  <c r="D521" i="4"/>
  <c r="C521" i="4"/>
  <c r="B521" i="4"/>
  <c r="A521" i="4" s="1"/>
  <c r="E520" i="4"/>
  <c r="G520" i="4" s="1"/>
  <c r="D520" i="4"/>
  <c r="C520" i="4"/>
  <c r="B520" i="4"/>
  <c r="A520" i="4" s="1"/>
  <c r="E519" i="4"/>
  <c r="G519" i="4" s="1"/>
  <c r="D519" i="4"/>
  <c r="C519" i="4"/>
  <c r="B519" i="4"/>
  <c r="A519" i="4" s="1"/>
  <c r="E518" i="4"/>
  <c r="G518" i="4" s="1"/>
  <c r="D518" i="4"/>
  <c r="C518" i="4"/>
  <c r="B518" i="4"/>
  <c r="A518" i="4" s="1"/>
  <c r="E517" i="4"/>
  <c r="G517" i="4" s="1"/>
  <c r="D517" i="4"/>
  <c r="C517" i="4"/>
  <c r="B517" i="4"/>
  <c r="A517" i="4" s="1"/>
  <c r="E516" i="4"/>
  <c r="G516" i="4" s="1"/>
  <c r="D516" i="4"/>
  <c r="C516" i="4"/>
  <c r="B516" i="4"/>
  <c r="A516" i="4" s="1"/>
  <c r="E515" i="4"/>
  <c r="G515" i="4" s="1"/>
  <c r="D515" i="4"/>
  <c r="C515" i="4"/>
  <c r="B515" i="4"/>
  <c r="A515" i="4" s="1"/>
  <c r="E514" i="4"/>
  <c r="G514" i="4" s="1"/>
  <c r="D514" i="4"/>
  <c r="C514" i="4"/>
  <c r="B514" i="4"/>
  <c r="A514" i="4" s="1"/>
  <c r="E513" i="4"/>
  <c r="G513" i="4" s="1"/>
  <c r="D513" i="4"/>
  <c r="C513" i="4"/>
  <c r="B513" i="4"/>
  <c r="A513" i="4" s="1"/>
  <c r="E512" i="4"/>
  <c r="G512" i="4" s="1"/>
  <c r="D512" i="4"/>
  <c r="C512" i="4"/>
  <c r="B512" i="4"/>
  <c r="A512" i="4" s="1"/>
  <c r="E511" i="4"/>
  <c r="G511" i="4" s="1"/>
  <c r="D511" i="4"/>
  <c r="C511" i="4"/>
  <c r="B511" i="4"/>
  <c r="A511" i="4" s="1"/>
  <c r="E510" i="4"/>
  <c r="G510" i="4" s="1"/>
  <c r="D510" i="4"/>
  <c r="C510" i="4"/>
  <c r="B510" i="4"/>
  <c r="A510" i="4" s="1"/>
  <c r="E509" i="4"/>
  <c r="G509" i="4" s="1"/>
  <c r="D509" i="4"/>
  <c r="C509" i="4"/>
  <c r="B509" i="4"/>
  <c r="A509" i="4" s="1"/>
  <c r="E508" i="4"/>
  <c r="G508" i="4" s="1"/>
  <c r="D508" i="4"/>
  <c r="C508" i="4"/>
  <c r="B508" i="4"/>
  <c r="A508" i="4" s="1"/>
  <c r="E507" i="4"/>
  <c r="G507" i="4" s="1"/>
  <c r="D507" i="4"/>
  <c r="C507" i="4"/>
  <c r="B507" i="4"/>
  <c r="A507" i="4" s="1"/>
  <c r="E506" i="4"/>
  <c r="G506" i="4" s="1"/>
  <c r="D506" i="4"/>
  <c r="C506" i="4"/>
  <c r="B506" i="4"/>
  <c r="A506" i="4" s="1"/>
  <c r="E505" i="4"/>
  <c r="G505" i="4" s="1"/>
  <c r="D505" i="4"/>
  <c r="C505" i="4"/>
  <c r="B505" i="4"/>
  <c r="A505" i="4" s="1"/>
  <c r="E504" i="4"/>
  <c r="G504" i="4" s="1"/>
  <c r="D504" i="4"/>
  <c r="C504" i="4"/>
  <c r="B504" i="4"/>
  <c r="A504" i="4" s="1"/>
  <c r="E503" i="4"/>
  <c r="G503" i="4" s="1"/>
  <c r="D503" i="4"/>
  <c r="C503" i="4"/>
  <c r="B503" i="4"/>
  <c r="A503" i="4" s="1"/>
  <c r="E502" i="4"/>
  <c r="G502" i="4" s="1"/>
  <c r="D502" i="4"/>
  <c r="C502" i="4"/>
  <c r="B502" i="4"/>
  <c r="A502" i="4" s="1"/>
  <c r="E501" i="4"/>
  <c r="G501" i="4" s="1"/>
  <c r="D501" i="4"/>
  <c r="C501" i="4"/>
  <c r="B501" i="4"/>
  <c r="A501" i="4" s="1"/>
  <c r="E500" i="4"/>
  <c r="G500" i="4" s="1"/>
  <c r="D500" i="4"/>
  <c r="C500" i="4"/>
  <c r="B500" i="4"/>
  <c r="A500" i="4" s="1"/>
  <c r="E499" i="4"/>
  <c r="G499" i="4" s="1"/>
  <c r="D499" i="4"/>
  <c r="C499" i="4"/>
  <c r="B499" i="4"/>
  <c r="A499" i="4" s="1"/>
  <c r="E498" i="4"/>
  <c r="G498" i="4" s="1"/>
  <c r="D498" i="4"/>
  <c r="C498" i="4"/>
  <c r="B498" i="4"/>
  <c r="A498" i="4" s="1"/>
  <c r="E497" i="4"/>
  <c r="G497" i="4" s="1"/>
  <c r="D497" i="4"/>
  <c r="C497" i="4"/>
  <c r="B497" i="4"/>
  <c r="A497" i="4" s="1"/>
  <c r="E496" i="4"/>
  <c r="G496" i="4" s="1"/>
  <c r="D496" i="4"/>
  <c r="C496" i="4"/>
  <c r="B496" i="4"/>
  <c r="A496" i="4" s="1"/>
  <c r="E495" i="4"/>
  <c r="G495" i="4" s="1"/>
  <c r="D495" i="4"/>
  <c r="C495" i="4"/>
  <c r="B495" i="4"/>
  <c r="A495" i="4" s="1"/>
  <c r="E494" i="4"/>
  <c r="G494" i="4" s="1"/>
  <c r="D494" i="4"/>
  <c r="C494" i="4"/>
  <c r="B494" i="4"/>
  <c r="A494" i="4" s="1"/>
  <c r="E493" i="4"/>
  <c r="G493" i="4" s="1"/>
  <c r="D493" i="4"/>
  <c r="C493" i="4"/>
  <c r="B493" i="4"/>
  <c r="A493" i="4" s="1"/>
  <c r="E492" i="4"/>
  <c r="G492" i="4" s="1"/>
  <c r="D492" i="4"/>
  <c r="C492" i="4"/>
  <c r="B492" i="4"/>
  <c r="A492" i="4" s="1"/>
  <c r="E491" i="4"/>
  <c r="G491" i="4" s="1"/>
  <c r="D491" i="4"/>
  <c r="C491" i="4"/>
  <c r="B491" i="4"/>
  <c r="A491" i="4" s="1"/>
  <c r="E490" i="4"/>
  <c r="G490" i="4" s="1"/>
  <c r="D490" i="4"/>
  <c r="C490" i="4"/>
  <c r="B490" i="4"/>
  <c r="A490" i="4" s="1"/>
  <c r="E489" i="4"/>
  <c r="G489" i="4" s="1"/>
  <c r="D489" i="4"/>
  <c r="C489" i="4"/>
  <c r="B489" i="4"/>
  <c r="A489" i="4" s="1"/>
  <c r="E488" i="4"/>
  <c r="G488" i="4" s="1"/>
  <c r="D488" i="4"/>
  <c r="C488" i="4"/>
  <c r="B488" i="4"/>
  <c r="A488" i="4" s="1"/>
  <c r="E487" i="4"/>
  <c r="G487" i="4" s="1"/>
  <c r="D487" i="4"/>
  <c r="C487" i="4"/>
  <c r="B487" i="4"/>
  <c r="A487" i="4" s="1"/>
  <c r="E486" i="4"/>
  <c r="G486" i="4" s="1"/>
  <c r="D486" i="4"/>
  <c r="C486" i="4"/>
  <c r="B486" i="4"/>
  <c r="A486" i="4" s="1"/>
  <c r="E485" i="4"/>
  <c r="G485" i="4" s="1"/>
  <c r="D485" i="4"/>
  <c r="C485" i="4"/>
  <c r="B485" i="4"/>
  <c r="A485" i="4" s="1"/>
  <c r="E484" i="4"/>
  <c r="G484" i="4" s="1"/>
  <c r="D484" i="4"/>
  <c r="C484" i="4"/>
  <c r="B484" i="4"/>
  <c r="A484" i="4" s="1"/>
  <c r="E483" i="4"/>
  <c r="G483" i="4" s="1"/>
  <c r="D483" i="4"/>
  <c r="C483" i="4"/>
  <c r="B483" i="4"/>
  <c r="A483" i="4" s="1"/>
  <c r="E482" i="4"/>
  <c r="G482" i="4" s="1"/>
  <c r="D482" i="4"/>
  <c r="C482" i="4"/>
  <c r="B482" i="4"/>
  <c r="A482" i="4" s="1"/>
  <c r="E481" i="4"/>
  <c r="G481" i="4" s="1"/>
  <c r="D481" i="4"/>
  <c r="C481" i="4"/>
  <c r="B481" i="4"/>
  <c r="A481" i="4" s="1"/>
  <c r="E480" i="4"/>
  <c r="G480" i="4" s="1"/>
  <c r="D480" i="4"/>
  <c r="C480" i="4"/>
  <c r="B480" i="4"/>
  <c r="A480" i="4" s="1"/>
  <c r="E479" i="4"/>
  <c r="G479" i="4" s="1"/>
  <c r="D479" i="4"/>
  <c r="C479" i="4"/>
  <c r="B479" i="4"/>
  <c r="A479" i="4" s="1"/>
  <c r="E478" i="4"/>
  <c r="G478" i="4" s="1"/>
  <c r="D478" i="4"/>
  <c r="C478" i="4"/>
  <c r="B478" i="4"/>
  <c r="A478" i="4" s="1"/>
  <c r="E477" i="4"/>
  <c r="G477" i="4" s="1"/>
  <c r="D477" i="4"/>
  <c r="C477" i="4"/>
  <c r="B477" i="4"/>
  <c r="A477" i="4" s="1"/>
  <c r="E476" i="4"/>
  <c r="G476" i="4" s="1"/>
  <c r="D476" i="4"/>
  <c r="C476" i="4"/>
  <c r="B476" i="4"/>
  <c r="A476" i="4" s="1"/>
  <c r="E475" i="4"/>
  <c r="G475" i="4" s="1"/>
  <c r="D475" i="4"/>
  <c r="C475" i="4"/>
  <c r="B475" i="4"/>
  <c r="A475" i="4" s="1"/>
  <c r="E474" i="4"/>
  <c r="G474" i="4" s="1"/>
  <c r="D474" i="4"/>
  <c r="C474" i="4"/>
  <c r="B474" i="4"/>
  <c r="A474" i="4" s="1"/>
  <c r="E473" i="4"/>
  <c r="G473" i="4" s="1"/>
  <c r="D473" i="4"/>
  <c r="C473" i="4"/>
  <c r="B473" i="4"/>
  <c r="A473" i="4" s="1"/>
  <c r="E472" i="4"/>
  <c r="G472" i="4" s="1"/>
  <c r="D472" i="4"/>
  <c r="C472" i="4"/>
  <c r="B472" i="4"/>
  <c r="A472" i="4" s="1"/>
  <c r="E471" i="4"/>
  <c r="G471" i="4" s="1"/>
  <c r="D471" i="4"/>
  <c r="C471" i="4"/>
  <c r="B471" i="4"/>
  <c r="A471" i="4" s="1"/>
  <c r="E470" i="4"/>
  <c r="G470" i="4" s="1"/>
  <c r="D470" i="4"/>
  <c r="C470" i="4"/>
  <c r="B470" i="4"/>
  <c r="A470" i="4" s="1"/>
  <c r="E469" i="4"/>
  <c r="G469" i="4" s="1"/>
  <c r="D469" i="4"/>
  <c r="C469" i="4"/>
  <c r="B469" i="4"/>
  <c r="A469" i="4" s="1"/>
  <c r="E468" i="4"/>
  <c r="G468" i="4" s="1"/>
  <c r="D468" i="4"/>
  <c r="C468" i="4"/>
  <c r="B468" i="4"/>
  <c r="A468" i="4" s="1"/>
  <c r="E467" i="4"/>
  <c r="G467" i="4" s="1"/>
  <c r="D467" i="4"/>
  <c r="C467" i="4"/>
  <c r="B467" i="4"/>
  <c r="A467" i="4" s="1"/>
  <c r="E466" i="4"/>
  <c r="G466" i="4" s="1"/>
  <c r="D466" i="4"/>
  <c r="C466" i="4"/>
  <c r="B466" i="4"/>
  <c r="A466" i="4" s="1"/>
  <c r="E465" i="4"/>
  <c r="G465" i="4" s="1"/>
  <c r="D465" i="4"/>
  <c r="C465" i="4"/>
  <c r="B465" i="4"/>
  <c r="A465" i="4" s="1"/>
  <c r="E464" i="4"/>
  <c r="G464" i="4" s="1"/>
  <c r="D464" i="4"/>
  <c r="C464" i="4"/>
  <c r="B464" i="4"/>
  <c r="A464" i="4" s="1"/>
  <c r="E463" i="4"/>
  <c r="G463" i="4" s="1"/>
  <c r="D463" i="4"/>
  <c r="C463" i="4"/>
  <c r="B463" i="4"/>
  <c r="A463" i="4" s="1"/>
  <c r="E462" i="4"/>
  <c r="G462" i="4" s="1"/>
  <c r="D462" i="4"/>
  <c r="C462" i="4"/>
  <c r="B462" i="4"/>
  <c r="A462" i="4" s="1"/>
  <c r="E461" i="4"/>
  <c r="G461" i="4" s="1"/>
  <c r="D461" i="4"/>
  <c r="C461" i="4"/>
  <c r="B461" i="4"/>
  <c r="A461" i="4" s="1"/>
  <c r="E460" i="4"/>
  <c r="G460" i="4" s="1"/>
  <c r="D460" i="4"/>
  <c r="C460" i="4"/>
  <c r="B460" i="4"/>
  <c r="A460" i="4" s="1"/>
  <c r="E459" i="4"/>
  <c r="G459" i="4" s="1"/>
  <c r="D459" i="4"/>
  <c r="C459" i="4"/>
  <c r="B459" i="4"/>
  <c r="A459" i="4" s="1"/>
  <c r="E458" i="4"/>
  <c r="G458" i="4" s="1"/>
  <c r="D458" i="4"/>
  <c r="C458" i="4"/>
  <c r="B458" i="4"/>
  <c r="A458" i="4" s="1"/>
  <c r="E457" i="4"/>
  <c r="G457" i="4" s="1"/>
  <c r="D457" i="4"/>
  <c r="C457" i="4"/>
  <c r="B457" i="4"/>
  <c r="A457" i="4" s="1"/>
  <c r="E456" i="4"/>
  <c r="G456" i="4" s="1"/>
  <c r="D456" i="4"/>
  <c r="C456" i="4"/>
  <c r="B456" i="4"/>
  <c r="A456" i="4" s="1"/>
  <c r="E455" i="4"/>
  <c r="G455" i="4" s="1"/>
  <c r="D455" i="4"/>
  <c r="C455" i="4"/>
  <c r="B455" i="4"/>
  <c r="A455" i="4" s="1"/>
  <c r="E454" i="4"/>
  <c r="G454" i="4" s="1"/>
  <c r="D454" i="4"/>
  <c r="C454" i="4"/>
  <c r="B454" i="4"/>
  <c r="A454" i="4" s="1"/>
  <c r="E453" i="4"/>
  <c r="G453" i="4" s="1"/>
  <c r="D453" i="4"/>
  <c r="C453" i="4"/>
  <c r="B453" i="4"/>
  <c r="A453" i="4" s="1"/>
  <c r="E452" i="4"/>
  <c r="G452" i="4" s="1"/>
  <c r="D452" i="4"/>
  <c r="C452" i="4"/>
  <c r="B452" i="4"/>
  <c r="A452" i="4" s="1"/>
  <c r="E451" i="4"/>
  <c r="G451" i="4" s="1"/>
  <c r="D451" i="4"/>
  <c r="C451" i="4"/>
  <c r="B451" i="4"/>
  <c r="A451" i="4" s="1"/>
  <c r="E450" i="4"/>
  <c r="G450" i="4" s="1"/>
  <c r="D450" i="4"/>
  <c r="C450" i="4"/>
  <c r="B450" i="4"/>
  <c r="A450" i="4" s="1"/>
  <c r="E449" i="4"/>
  <c r="G449" i="4" s="1"/>
  <c r="D449" i="4"/>
  <c r="C449" i="4"/>
  <c r="B449" i="4"/>
  <c r="A449" i="4" s="1"/>
  <c r="E448" i="4"/>
  <c r="G448" i="4" s="1"/>
  <c r="D448" i="4"/>
  <c r="C448" i="4"/>
  <c r="B448" i="4"/>
  <c r="A448" i="4" s="1"/>
  <c r="E447" i="4"/>
  <c r="G447" i="4" s="1"/>
  <c r="D447" i="4"/>
  <c r="C447" i="4"/>
  <c r="B447" i="4"/>
  <c r="A447" i="4" s="1"/>
  <c r="E446" i="4"/>
  <c r="G446" i="4" s="1"/>
  <c r="D446" i="4"/>
  <c r="C446" i="4"/>
  <c r="B446" i="4"/>
  <c r="A446" i="4" s="1"/>
  <c r="E445" i="4"/>
  <c r="G445" i="4" s="1"/>
  <c r="D445" i="4"/>
  <c r="C445" i="4"/>
  <c r="B445" i="4"/>
  <c r="A445" i="4" s="1"/>
  <c r="E444" i="4"/>
  <c r="G444" i="4" s="1"/>
  <c r="D444" i="4"/>
  <c r="C444" i="4"/>
  <c r="B444" i="4"/>
  <c r="A444" i="4" s="1"/>
  <c r="E443" i="4"/>
  <c r="G443" i="4" s="1"/>
  <c r="D443" i="4"/>
  <c r="C443" i="4"/>
  <c r="B443" i="4"/>
  <c r="A443" i="4" s="1"/>
  <c r="E442" i="4"/>
  <c r="G442" i="4" s="1"/>
  <c r="D442" i="4"/>
  <c r="C442" i="4"/>
  <c r="B442" i="4"/>
  <c r="A442" i="4" s="1"/>
  <c r="E441" i="4"/>
  <c r="G441" i="4" s="1"/>
  <c r="D441" i="4"/>
  <c r="C441" i="4"/>
  <c r="B441" i="4"/>
  <c r="A441" i="4" s="1"/>
  <c r="E440" i="4"/>
  <c r="G440" i="4" s="1"/>
  <c r="D440" i="4"/>
  <c r="C440" i="4"/>
  <c r="B440" i="4"/>
  <c r="A440" i="4" s="1"/>
  <c r="E439" i="4"/>
  <c r="G439" i="4" s="1"/>
  <c r="D439" i="4"/>
  <c r="C439" i="4"/>
  <c r="B439" i="4"/>
  <c r="A439" i="4" s="1"/>
  <c r="E438" i="4"/>
  <c r="G438" i="4" s="1"/>
  <c r="D438" i="4"/>
  <c r="C438" i="4"/>
  <c r="B438" i="4"/>
  <c r="A438" i="4" s="1"/>
  <c r="E437" i="4"/>
  <c r="G437" i="4" s="1"/>
  <c r="D437" i="4"/>
  <c r="C437" i="4"/>
  <c r="B437" i="4"/>
  <c r="A437" i="4" s="1"/>
  <c r="E436" i="4"/>
  <c r="G436" i="4" s="1"/>
  <c r="D436" i="4"/>
  <c r="C436" i="4"/>
  <c r="B436" i="4"/>
  <c r="A436" i="4" s="1"/>
  <c r="E435" i="4"/>
  <c r="G435" i="4" s="1"/>
  <c r="D435" i="4"/>
  <c r="C435" i="4"/>
  <c r="B435" i="4"/>
  <c r="A435" i="4" s="1"/>
  <c r="E434" i="4"/>
  <c r="G434" i="4" s="1"/>
  <c r="D434" i="4"/>
  <c r="C434" i="4"/>
  <c r="B434" i="4"/>
  <c r="A434" i="4" s="1"/>
  <c r="E433" i="4"/>
  <c r="G433" i="4" s="1"/>
  <c r="D433" i="4"/>
  <c r="C433" i="4"/>
  <c r="B433" i="4"/>
  <c r="A433" i="4" s="1"/>
  <c r="E432" i="4"/>
  <c r="G432" i="4" s="1"/>
  <c r="D432" i="4"/>
  <c r="C432" i="4"/>
  <c r="B432" i="4"/>
  <c r="A432" i="4" s="1"/>
  <c r="E431" i="4"/>
  <c r="G431" i="4" s="1"/>
  <c r="D431" i="4"/>
  <c r="C431" i="4"/>
  <c r="B431" i="4"/>
  <c r="A431" i="4" s="1"/>
  <c r="E430" i="4"/>
  <c r="G430" i="4" s="1"/>
  <c r="D430" i="4"/>
  <c r="C430" i="4"/>
  <c r="B430" i="4"/>
  <c r="A430" i="4" s="1"/>
  <c r="E429" i="4"/>
  <c r="G429" i="4" s="1"/>
  <c r="D429" i="4"/>
  <c r="C429" i="4"/>
  <c r="B429" i="4"/>
  <c r="A429" i="4" s="1"/>
  <c r="E428" i="4"/>
  <c r="G428" i="4" s="1"/>
  <c r="D428" i="4"/>
  <c r="C428" i="4"/>
  <c r="B428" i="4"/>
  <c r="A428" i="4" s="1"/>
  <c r="E427" i="4"/>
  <c r="G427" i="4" s="1"/>
  <c r="D427" i="4"/>
  <c r="C427" i="4"/>
  <c r="B427" i="4"/>
  <c r="A427" i="4" s="1"/>
  <c r="E426" i="4"/>
  <c r="G426" i="4" s="1"/>
  <c r="D426" i="4"/>
  <c r="C426" i="4"/>
  <c r="B426" i="4"/>
  <c r="A426" i="4" s="1"/>
  <c r="E425" i="4"/>
  <c r="G425" i="4" s="1"/>
  <c r="D425" i="4"/>
  <c r="C425" i="4"/>
  <c r="B425" i="4"/>
  <c r="A425" i="4" s="1"/>
  <c r="E424" i="4"/>
  <c r="G424" i="4" s="1"/>
  <c r="D424" i="4"/>
  <c r="C424" i="4"/>
  <c r="B424" i="4"/>
  <c r="A424" i="4" s="1"/>
  <c r="E423" i="4"/>
  <c r="G423" i="4" s="1"/>
  <c r="D423" i="4"/>
  <c r="C423" i="4"/>
  <c r="B423" i="4"/>
  <c r="A423" i="4" s="1"/>
  <c r="E422" i="4"/>
  <c r="G422" i="4" s="1"/>
  <c r="D422" i="4"/>
  <c r="C422" i="4"/>
  <c r="B422" i="4"/>
  <c r="A422" i="4" s="1"/>
  <c r="E421" i="4"/>
  <c r="G421" i="4" s="1"/>
  <c r="D421" i="4"/>
  <c r="C421" i="4"/>
  <c r="B421" i="4"/>
  <c r="A421" i="4" s="1"/>
  <c r="E420" i="4"/>
  <c r="G420" i="4" s="1"/>
  <c r="D420" i="4"/>
  <c r="C420" i="4"/>
  <c r="B420" i="4"/>
  <c r="A420" i="4" s="1"/>
  <c r="E419" i="4"/>
  <c r="G419" i="4" s="1"/>
  <c r="D419" i="4"/>
  <c r="C419" i="4"/>
  <c r="B419" i="4"/>
  <c r="A419" i="4" s="1"/>
  <c r="E418" i="4"/>
  <c r="G418" i="4" s="1"/>
  <c r="D418" i="4"/>
  <c r="C418" i="4"/>
  <c r="B418" i="4"/>
  <c r="A418" i="4" s="1"/>
  <c r="E417" i="4"/>
  <c r="G417" i="4" s="1"/>
  <c r="D417" i="4"/>
  <c r="C417" i="4"/>
  <c r="B417" i="4"/>
  <c r="A417" i="4" s="1"/>
  <c r="E416" i="4"/>
  <c r="G416" i="4" s="1"/>
  <c r="D416" i="4"/>
  <c r="C416" i="4"/>
  <c r="B416" i="4"/>
  <c r="A416" i="4" s="1"/>
  <c r="E415" i="4"/>
  <c r="G415" i="4" s="1"/>
  <c r="D415" i="4"/>
  <c r="C415" i="4"/>
  <c r="B415" i="4"/>
  <c r="A415" i="4" s="1"/>
  <c r="E414" i="4"/>
  <c r="G414" i="4" s="1"/>
  <c r="D414" i="4"/>
  <c r="C414" i="4"/>
  <c r="B414" i="4"/>
  <c r="A414" i="4" s="1"/>
  <c r="E413" i="4"/>
  <c r="G413" i="4" s="1"/>
  <c r="D413" i="4"/>
  <c r="C413" i="4"/>
  <c r="B413" i="4"/>
  <c r="A413" i="4" s="1"/>
  <c r="E412" i="4"/>
  <c r="G412" i="4" s="1"/>
  <c r="D412" i="4"/>
  <c r="C412" i="4"/>
  <c r="B412" i="4"/>
  <c r="A412" i="4" s="1"/>
  <c r="E411" i="4"/>
  <c r="G411" i="4" s="1"/>
  <c r="D411" i="4"/>
  <c r="C411" i="4"/>
  <c r="B411" i="4"/>
  <c r="A411" i="4" s="1"/>
  <c r="E410" i="4"/>
  <c r="G410" i="4" s="1"/>
  <c r="D410" i="4"/>
  <c r="C410" i="4"/>
  <c r="B410" i="4"/>
  <c r="A410" i="4" s="1"/>
  <c r="E409" i="4"/>
  <c r="G409" i="4" s="1"/>
  <c r="D409" i="4"/>
  <c r="C409" i="4"/>
  <c r="B409" i="4"/>
  <c r="A409" i="4" s="1"/>
  <c r="E408" i="4"/>
  <c r="G408" i="4" s="1"/>
  <c r="D408" i="4"/>
  <c r="C408" i="4"/>
  <c r="B408" i="4"/>
  <c r="A408" i="4" s="1"/>
  <c r="E407" i="4"/>
  <c r="G407" i="4" s="1"/>
  <c r="D407" i="4"/>
  <c r="C407" i="4"/>
  <c r="B407" i="4"/>
  <c r="A407" i="4" s="1"/>
  <c r="E406" i="4"/>
  <c r="G406" i="4" s="1"/>
  <c r="D406" i="4"/>
  <c r="C406" i="4"/>
  <c r="B406" i="4"/>
  <c r="A406" i="4" s="1"/>
  <c r="E405" i="4"/>
  <c r="G405" i="4" s="1"/>
  <c r="D405" i="4"/>
  <c r="C405" i="4"/>
  <c r="B405" i="4"/>
  <c r="A405" i="4" s="1"/>
  <c r="E404" i="4"/>
  <c r="G404" i="4" s="1"/>
  <c r="D404" i="4"/>
  <c r="C404" i="4"/>
  <c r="B404" i="4"/>
  <c r="A404" i="4" s="1"/>
  <c r="E403" i="4"/>
  <c r="G403" i="4" s="1"/>
  <c r="D403" i="4"/>
  <c r="C403" i="4"/>
  <c r="B403" i="4"/>
  <c r="A403" i="4" s="1"/>
  <c r="E402" i="4"/>
  <c r="G402" i="4" s="1"/>
  <c r="D402" i="4"/>
  <c r="C402" i="4"/>
  <c r="B402" i="4"/>
  <c r="A402" i="4" s="1"/>
  <c r="E401" i="4"/>
  <c r="G401" i="4" s="1"/>
  <c r="D401" i="4"/>
  <c r="C401" i="4"/>
  <c r="B401" i="4"/>
  <c r="A401" i="4" s="1"/>
  <c r="E400" i="4"/>
  <c r="G400" i="4" s="1"/>
  <c r="D400" i="4"/>
  <c r="C400" i="4"/>
  <c r="B400" i="4"/>
  <c r="A400" i="4" s="1"/>
  <c r="E399" i="4"/>
  <c r="G399" i="4" s="1"/>
  <c r="D399" i="4"/>
  <c r="C399" i="4"/>
  <c r="B399" i="4"/>
  <c r="A399" i="4" s="1"/>
  <c r="E398" i="4"/>
  <c r="G398" i="4" s="1"/>
  <c r="D398" i="4"/>
  <c r="C398" i="4"/>
  <c r="B398" i="4"/>
  <c r="A398" i="4" s="1"/>
  <c r="E397" i="4"/>
  <c r="G397" i="4" s="1"/>
  <c r="D397" i="4"/>
  <c r="C397" i="4"/>
  <c r="B397" i="4"/>
  <c r="A397" i="4" s="1"/>
  <c r="E396" i="4"/>
  <c r="G396" i="4" s="1"/>
  <c r="D396" i="4"/>
  <c r="C396" i="4"/>
  <c r="B396" i="4"/>
  <c r="A396" i="4" s="1"/>
  <c r="E395" i="4"/>
  <c r="G395" i="4" s="1"/>
  <c r="D395" i="4"/>
  <c r="C395" i="4"/>
  <c r="B395" i="4"/>
  <c r="A395" i="4" s="1"/>
  <c r="E394" i="4"/>
  <c r="G394" i="4" s="1"/>
  <c r="D394" i="4"/>
  <c r="C394" i="4"/>
  <c r="B394" i="4"/>
  <c r="A394" i="4" s="1"/>
  <c r="E393" i="4"/>
  <c r="G393" i="4" s="1"/>
  <c r="D393" i="4"/>
  <c r="C393" i="4"/>
  <c r="B393" i="4"/>
  <c r="A393" i="4" s="1"/>
  <c r="E392" i="4"/>
  <c r="G392" i="4" s="1"/>
  <c r="D392" i="4"/>
  <c r="C392" i="4"/>
  <c r="B392" i="4"/>
  <c r="A392" i="4" s="1"/>
  <c r="E391" i="4"/>
  <c r="G391" i="4" s="1"/>
  <c r="D391" i="4"/>
  <c r="C391" i="4"/>
  <c r="B391" i="4"/>
  <c r="A391" i="4" s="1"/>
  <c r="E390" i="4"/>
  <c r="G390" i="4" s="1"/>
  <c r="D390" i="4"/>
  <c r="C390" i="4"/>
  <c r="B390" i="4"/>
  <c r="A390" i="4" s="1"/>
  <c r="E389" i="4"/>
  <c r="G389" i="4" s="1"/>
  <c r="D389" i="4"/>
  <c r="C389" i="4"/>
  <c r="B389" i="4"/>
  <c r="A389" i="4" s="1"/>
  <c r="E388" i="4"/>
  <c r="G388" i="4" s="1"/>
  <c r="D388" i="4"/>
  <c r="C388" i="4"/>
  <c r="B388" i="4"/>
  <c r="A388" i="4" s="1"/>
  <c r="E387" i="4"/>
  <c r="G387" i="4" s="1"/>
  <c r="D387" i="4"/>
  <c r="C387" i="4"/>
  <c r="B387" i="4"/>
  <c r="A387" i="4" s="1"/>
  <c r="E386" i="4"/>
  <c r="G386" i="4" s="1"/>
  <c r="D386" i="4"/>
  <c r="C386" i="4"/>
  <c r="B386" i="4"/>
  <c r="A386" i="4" s="1"/>
  <c r="E385" i="4"/>
  <c r="G385" i="4" s="1"/>
  <c r="D385" i="4"/>
  <c r="C385" i="4"/>
  <c r="B385" i="4"/>
  <c r="A385" i="4" s="1"/>
  <c r="E384" i="4"/>
  <c r="G384" i="4" s="1"/>
  <c r="D384" i="4"/>
  <c r="C384" i="4"/>
  <c r="B384" i="4"/>
  <c r="A384" i="4" s="1"/>
  <c r="E383" i="4"/>
  <c r="G383" i="4" s="1"/>
  <c r="D383" i="4"/>
  <c r="C383" i="4"/>
  <c r="B383" i="4"/>
  <c r="A383" i="4" s="1"/>
  <c r="E382" i="4"/>
  <c r="G382" i="4" s="1"/>
  <c r="D382" i="4"/>
  <c r="C382" i="4"/>
  <c r="B382" i="4"/>
  <c r="A382" i="4" s="1"/>
  <c r="E381" i="4"/>
  <c r="G381" i="4" s="1"/>
  <c r="D381" i="4"/>
  <c r="C381" i="4"/>
  <c r="B381" i="4"/>
  <c r="A381" i="4" s="1"/>
  <c r="E380" i="4"/>
  <c r="G380" i="4" s="1"/>
  <c r="D380" i="4"/>
  <c r="C380" i="4"/>
  <c r="B380" i="4"/>
  <c r="A380" i="4" s="1"/>
  <c r="E379" i="4"/>
  <c r="G379" i="4" s="1"/>
  <c r="D379" i="4"/>
  <c r="C379" i="4"/>
  <c r="B379" i="4"/>
  <c r="A379" i="4" s="1"/>
  <c r="E378" i="4"/>
  <c r="G378" i="4" s="1"/>
  <c r="D378" i="4"/>
  <c r="C378" i="4"/>
  <c r="B378" i="4"/>
  <c r="A378" i="4" s="1"/>
  <c r="E377" i="4"/>
  <c r="G377" i="4" s="1"/>
  <c r="D377" i="4"/>
  <c r="C377" i="4"/>
  <c r="B377" i="4"/>
  <c r="A377" i="4" s="1"/>
  <c r="E376" i="4"/>
  <c r="G376" i="4" s="1"/>
  <c r="D376" i="4"/>
  <c r="C376" i="4"/>
  <c r="B376" i="4"/>
  <c r="A376" i="4" s="1"/>
  <c r="E375" i="4"/>
  <c r="G375" i="4" s="1"/>
  <c r="D375" i="4"/>
  <c r="C375" i="4"/>
  <c r="B375" i="4"/>
  <c r="A375" i="4" s="1"/>
  <c r="E374" i="4"/>
  <c r="G374" i="4" s="1"/>
  <c r="D374" i="4"/>
  <c r="C374" i="4"/>
  <c r="B374" i="4"/>
  <c r="A374" i="4" s="1"/>
  <c r="E373" i="4"/>
  <c r="G373" i="4" s="1"/>
  <c r="D373" i="4"/>
  <c r="C373" i="4"/>
  <c r="B373" i="4"/>
  <c r="A373" i="4" s="1"/>
  <c r="E372" i="4"/>
  <c r="G372" i="4" s="1"/>
  <c r="D372" i="4"/>
  <c r="C372" i="4"/>
  <c r="B372" i="4"/>
  <c r="A372" i="4" s="1"/>
  <c r="E371" i="4"/>
  <c r="G371" i="4" s="1"/>
  <c r="D371" i="4"/>
  <c r="C371" i="4"/>
  <c r="B371" i="4"/>
  <c r="A371" i="4" s="1"/>
  <c r="E370" i="4"/>
  <c r="G370" i="4" s="1"/>
  <c r="D370" i="4"/>
  <c r="C370" i="4"/>
  <c r="B370" i="4"/>
  <c r="A370" i="4" s="1"/>
  <c r="E369" i="4"/>
  <c r="G369" i="4" s="1"/>
  <c r="D369" i="4"/>
  <c r="C369" i="4"/>
  <c r="B369" i="4"/>
  <c r="A369" i="4" s="1"/>
  <c r="E368" i="4"/>
  <c r="G368" i="4" s="1"/>
  <c r="D368" i="4"/>
  <c r="C368" i="4"/>
  <c r="B368" i="4"/>
  <c r="A368" i="4" s="1"/>
  <c r="E367" i="4"/>
  <c r="G367" i="4" s="1"/>
  <c r="D367" i="4"/>
  <c r="C367" i="4"/>
  <c r="B367" i="4"/>
  <c r="A367" i="4" s="1"/>
  <c r="E366" i="4"/>
  <c r="G366" i="4" s="1"/>
  <c r="D366" i="4"/>
  <c r="C366" i="4"/>
  <c r="B366" i="4"/>
  <c r="A366" i="4" s="1"/>
  <c r="E365" i="4"/>
  <c r="G365" i="4" s="1"/>
  <c r="D365" i="4"/>
  <c r="C365" i="4"/>
  <c r="B365" i="4"/>
  <c r="A365" i="4" s="1"/>
  <c r="E364" i="4"/>
  <c r="G364" i="4" s="1"/>
  <c r="D364" i="4"/>
  <c r="C364" i="4"/>
  <c r="B364" i="4"/>
  <c r="A364" i="4" s="1"/>
  <c r="E363" i="4"/>
  <c r="G363" i="4" s="1"/>
  <c r="D363" i="4"/>
  <c r="C363" i="4"/>
  <c r="B363" i="4"/>
  <c r="A363" i="4" s="1"/>
  <c r="E362" i="4"/>
  <c r="G362" i="4" s="1"/>
  <c r="D362" i="4"/>
  <c r="C362" i="4"/>
  <c r="B362" i="4"/>
  <c r="A362" i="4" s="1"/>
  <c r="E361" i="4"/>
  <c r="G361" i="4" s="1"/>
  <c r="D361" i="4"/>
  <c r="C361" i="4"/>
  <c r="B361" i="4"/>
  <c r="A361" i="4" s="1"/>
  <c r="E360" i="4"/>
  <c r="G360" i="4" s="1"/>
  <c r="D360" i="4"/>
  <c r="C360" i="4"/>
  <c r="B360" i="4"/>
  <c r="A360" i="4" s="1"/>
  <c r="E359" i="4"/>
  <c r="G359" i="4" s="1"/>
  <c r="D359" i="4"/>
  <c r="C359" i="4"/>
  <c r="B359" i="4"/>
  <c r="A359" i="4" s="1"/>
  <c r="E358" i="4"/>
  <c r="G358" i="4" s="1"/>
  <c r="D358" i="4"/>
  <c r="C358" i="4"/>
  <c r="B358" i="4"/>
  <c r="A358" i="4" s="1"/>
  <c r="E357" i="4"/>
  <c r="G357" i="4" s="1"/>
  <c r="D357" i="4"/>
  <c r="C357" i="4"/>
  <c r="B357" i="4"/>
  <c r="A357" i="4" s="1"/>
  <c r="E356" i="4"/>
  <c r="G356" i="4" s="1"/>
  <c r="D356" i="4"/>
  <c r="C356" i="4"/>
  <c r="B356" i="4"/>
  <c r="A356" i="4" s="1"/>
  <c r="E355" i="4"/>
  <c r="G355" i="4" s="1"/>
  <c r="D355" i="4"/>
  <c r="C355" i="4"/>
  <c r="B355" i="4"/>
  <c r="A355" i="4" s="1"/>
  <c r="E354" i="4"/>
  <c r="G354" i="4" s="1"/>
  <c r="D354" i="4"/>
  <c r="C354" i="4"/>
  <c r="B354" i="4"/>
  <c r="A354" i="4" s="1"/>
  <c r="E353" i="4"/>
  <c r="G353" i="4" s="1"/>
  <c r="D353" i="4"/>
  <c r="C353" i="4"/>
  <c r="B353" i="4"/>
  <c r="A353" i="4" s="1"/>
  <c r="E352" i="4"/>
  <c r="G352" i="4" s="1"/>
  <c r="D352" i="4"/>
  <c r="C352" i="4"/>
  <c r="B352" i="4"/>
  <c r="A352" i="4" s="1"/>
  <c r="E351" i="4"/>
  <c r="G351" i="4" s="1"/>
  <c r="D351" i="4"/>
  <c r="C351" i="4"/>
  <c r="B351" i="4"/>
  <c r="A351" i="4" s="1"/>
  <c r="E350" i="4"/>
  <c r="G350" i="4" s="1"/>
  <c r="D350" i="4"/>
  <c r="C350" i="4"/>
  <c r="B350" i="4"/>
  <c r="A350" i="4" s="1"/>
  <c r="E349" i="4"/>
  <c r="G349" i="4" s="1"/>
  <c r="D349" i="4"/>
  <c r="C349" i="4"/>
  <c r="B349" i="4"/>
  <c r="A349" i="4" s="1"/>
  <c r="E348" i="4"/>
  <c r="G348" i="4" s="1"/>
  <c r="D348" i="4"/>
  <c r="C348" i="4"/>
  <c r="B348" i="4"/>
  <c r="A348" i="4" s="1"/>
  <c r="E347" i="4"/>
  <c r="G347" i="4" s="1"/>
  <c r="D347" i="4"/>
  <c r="C347" i="4"/>
  <c r="B347" i="4"/>
  <c r="A347" i="4" s="1"/>
  <c r="E346" i="4"/>
  <c r="G346" i="4" s="1"/>
  <c r="D346" i="4"/>
  <c r="C346" i="4"/>
  <c r="B346" i="4"/>
  <c r="A346" i="4" s="1"/>
  <c r="E345" i="4"/>
  <c r="G345" i="4" s="1"/>
  <c r="D345" i="4"/>
  <c r="C345" i="4"/>
  <c r="B345" i="4"/>
  <c r="A345" i="4" s="1"/>
  <c r="E344" i="4"/>
  <c r="G344" i="4" s="1"/>
  <c r="D344" i="4"/>
  <c r="C344" i="4"/>
  <c r="B344" i="4"/>
  <c r="A344" i="4" s="1"/>
  <c r="E343" i="4"/>
  <c r="G343" i="4" s="1"/>
  <c r="D343" i="4"/>
  <c r="C343" i="4"/>
  <c r="B343" i="4"/>
  <c r="A343" i="4" s="1"/>
  <c r="E342" i="4"/>
  <c r="G342" i="4" s="1"/>
  <c r="D342" i="4"/>
  <c r="C342" i="4"/>
  <c r="B342" i="4"/>
  <c r="A342" i="4" s="1"/>
  <c r="E341" i="4"/>
  <c r="G341" i="4" s="1"/>
  <c r="D341" i="4"/>
  <c r="C341" i="4"/>
  <c r="B341" i="4"/>
  <c r="A341" i="4" s="1"/>
  <c r="E340" i="4"/>
  <c r="G340" i="4" s="1"/>
  <c r="D340" i="4"/>
  <c r="C340" i="4"/>
  <c r="B340" i="4"/>
  <c r="A340" i="4" s="1"/>
  <c r="E339" i="4"/>
  <c r="G339" i="4" s="1"/>
  <c r="D339" i="4"/>
  <c r="C339" i="4"/>
  <c r="B339" i="4"/>
  <c r="A339" i="4" s="1"/>
  <c r="E338" i="4"/>
  <c r="G338" i="4" s="1"/>
  <c r="D338" i="4"/>
  <c r="C338" i="4"/>
  <c r="B338" i="4"/>
  <c r="A338" i="4" s="1"/>
  <c r="E337" i="4"/>
  <c r="G337" i="4" s="1"/>
  <c r="D337" i="4"/>
  <c r="C337" i="4"/>
  <c r="B337" i="4"/>
  <c r="A337" i="4" s="1"/>
  <c r="E336" i="4"/>
  <c r="G336" i="4" s="1"/>
  <c r="D336" i="4"/>
  <c r="C336" i="4"/>
  <c r="B336" i="4"/>
  <c r="A336" i="4" s="1"/>
  <c r="E335" i="4"/>
  <c r="G335" i="4" s="1"/>
  <c r="D335" i="4"/>
  <c r="C335" i="4"/>
  <c r="B335" i="4"/>
  <c r="A335" i="4" s="1"/>
  <c r="E334" i="4"/>
  <c r="G334" i="4" s="1"/>
  <c r="D334" i="4"/>
  <c r="C334" i="4"/>
  <c r="B334" i="4"/>
  <c r="A334" i="4" s="1"/>
  <c r="E333" i="4"/>
  <c r="G333" i="4" s="1"/>
  <c r="D333" i="4"/>
  <c r="C333" i="4"/>
  <c r="B333" i="4"/>
  <c r="A333" i="4" s="1"/>
  <c r="E332" i="4"/>
  <c r="G332" i="4" s="1"/>
  <c r="D332" i="4"/>
  <c r="C332" i="4"/>
  <c r="B332" i="4"/>
  <c r="A332" i="4" s="1"/>
  <c r="E331" i="4"/>
  <c r="G331" i="4" s="1"/>
  <c r="D331" i="4"/>
  <c r="C331" i="4"/>
  <c r="B331" i="4"/>
  <c r="A331" i="4" s="1"/>
  <c r="E330" i="4"/>
  <c r="G330" i="4" s="1"/>
  <c r="D330" i="4"/>
  <c r="C330" i="4"/>
  <c r="B330" i="4"/>
  <c r="A330" i="4" s="1"/>
  <c r="E329" i="4"/>
  <c r="G329" i="4" s="1"/>
  <c r="D329" i="4"/>
  <c r="C329" i="4"/>
  <c r="B329" i="4"/>
  <c r="A329" i="4" s="1"/>
  <c r="E328" i="4"/>
  <c r="G328" i="4" s="1"/>
  <c r="D328" i="4"/>
  <c r="C328" i="4"/>
  <c r="B328" i="4"/>
  <c r="A328" i="4" s="1"/>
  <c r="E327" i="4"/>
  <c r="G327" i="4" s="1"/>
  <c r="D327" i="4"/>
  <c r="C327" i="4"/>
  <c r="B327" i="4"/>
  <c r="A327" i="4" s="1"/>
  <c r="E326" i="4"/>
  <c r="G326" i="4" s="1"/>
  <c r="D326" i="4"/>
  <c r="C326" i="4"/>
  <c r="B326" i="4"/>
  <c r="A326" i="4" s="1"/>
  <c r="E325" i="4"/>
  <c r="G325" i="4" s="1"/>
  <c r="D325" i="4"/>
  <c r="C325" i="4"/>
  <c r="B325" i="4"/>
  <c r="A325" i="4" s="1"/>
  <c r="E324" i="4"/>
  <c r="G324" i="4" s="1"/>
  <c r="D324" i="4"/>
  <c r="C324" i="4"/>
  <c r="B324" i="4"/>
  <c r="A324" i="4" s="1"/>
  <c r="E323" i="4"/>
  <c r="G323" i="4" s="1"/>
  <c r="D323" i="4"/>
  <c r="C323" i="4"/>
  <c r="B323" i="4"/>
  <c r="A323" i="4" s="1"/>
  <c r="E322" i="4"/>
  <c r="G322" i="4" s="1"/>
  <c r="D322" i="4"/>
  <c r="C322" i="4"/>
  <c r="B322" i="4"/>
  <c r="A322" i="4" s="1"/>
  <c r="E321" i="4"/>
  <c r="G321" i="4" s="1"/>
  <c r="D321" i="4"/>
  <c r="C321" i="4"/>
  <c r="B321" i="4"/>
  <c r="A321" i="4" s="1"/>
  <c r="E320" i="4"/>
  <c r="G320" i="4" s="1"/>
  <c r="D320" i="4"/>
  <c r="C320" i="4"/>
  <c r="B320" i="4"/>
  <c r="A320" i="4" s="1"/>
  <c r="E319" i="4"/>
  <c r="G319" i="4" s="1"/>
  <c r="D319" i="4"/>
  <c r="C319" i="4"/>
  <c r="B319" i="4"/>
  <c r="A319" i="4" s="1"/>
  <c r="E318" i="4"/>
  <c r="G318" i="4" s="1"/>
  <c r="D318" i="4"/>
  <c r="C318" i="4"/>
  <c r="B318" i="4"/>
  <c r="A318" i="4" s="1"/>
  <c r="E317" i="4"/>
  <c r="G317" i="4" s="1"/>
  <c r="D317" i="4"/>
  <c r="C317" i="4"/>
  <c r="B317" i="4"/>
  <c r="A317" i="4" s="1"/>
  <c r="E316" i="4"/>
  <c r="G316" i="4" s="1"/>
  <c r="D316" i="4"/>
  <c r="C316" i="4"/>
  <c r="B316" i="4"/>
  <c r="A316" i="4" s="1"/>
  <c r="E315" i="4"/>
  <c r="G315" i="4" s="1"/>
  <c r="D315" i="4"/>
  <c r="C315" i="4"/>
  <c r="B315" i="4"/>
  <c r="A315" i="4" s="1"/>
  <c r="E314" i="4"/>
  <c r="G314" i="4" s="1"/>
  <c r="D314" i="4"/>
  <c r="C314" i="4"/>
  <c r="B314" i="4"/>
  <c r="A314" i="4" s="1"/>
  <c r="E313" i="4"/>
  <c r="G313" i="4" s="1"/>
  <c r="D313" i="4"/>
  <c r="C313" i="4"/>
  <c r="B313" i="4"/>
  <c r="A313" i="4" s="1"/>
  <c r="E312" i="4"/>
  <c r="G312" i="4" s="1"/>
  <c r="D312" i="4"/>
  <c r="C312" i="4"/>
  <c r="B312" i="4"/>
  <c r="A312" i="4" s="1"/>
  <c r="E311" i="4"/>
  <c r="G311" i="4" s="1"/>
  <c r="D311" i="4"/>
  <c r="C311" i="4"/>
  <c r="B311" i="4"/>
  <c r="A311" i="4" s="1"/>
  <c r="E310" i="4"/>
  <c r="G310" i="4" s="1"/>
  <c r="D310" i="4"/>
  <c r="C310" i="4"/>
  <c r="B310" i="4"/>
  <c r="A310" i="4" s="1"/>
  <c r="E309" i="4"/>
  <c r="G309" i="4" s="1"/>
  <c r="D309" i="4"/>
  <c r="C309" i="4"/>
  <c r="B309" i="4"/>
  <c r="A309" i="4" s="1"/>
  <c r="E308" i="4"/>
  <c r="G308" i="4" s="1"/>
  <c r="D308" i="4"/>
  <c r="C308" i="4"/>
  <c r="B308" i="4"/>
  <c r="A308" i="4" s="1"/>
  <c r="E307" i="4"/>
  <c r="G307" i="4" s="1"/>
  <c r="D307" i="4"/>
  <c r="C307" i="4"/>
  <c r="B307" i="4"/>
  <c r="A307" i="4" s="1"/>
  <c r="E306" i="4"/>
  <c r="G306" i="4" s="1"/>
  <c r="D306" i="4"/>
  <c r="C306" i="4"/>
  <c r="B306" i="4"/>
  <c r="A306" i="4" s="1"/>
  <c r="E305" i="4"/>
  <c r="G305" i="4" s="1"/>
  <c r="D305" i="4"/>
  <c r="C305" i="4"/>
  <c r="B305" i="4"/>
  <c r="A305" i="4" s="1"/>
  <c r="E304" i="4"/>
  <c r="G304" i="4" s="1"/>
  <c r="D304" i="4"/>
  <c r="C304" i="4"/>
  <c r="B304" i="4"/>
  <c r="A304" i="4" s="1"/>
  <c r="E303" i="4"/>
  <c r="G303" i="4" s="1"/>
  <c r="D303" i="4"/>
  <c r="C303" i="4"/>
  <c r="B303" i="4"/>
  <c r="A303" i="4" s="1"/>
  <c r="E302" i="4"/>
  <c r="G302" i="4" s="1"/>
  <c r="D302" i="4"/>
  <c r="C302" i="4"/>
  <c r="B302" i="4"/>
  <c r="A302" i="4" s="1"/>
  <c r="E301" i="4"/>
  <c r="G301" i="4" s="1"/>
  <c r="D301" i="4"/>
  <c r="C301" i="4"/>
  <c r="B301" i="4"/>
  <c r="A301" i="4" s="1"/>
  <c r="E300" i="4"/>
  <c r="G300" i="4" s="1"/>
  <c r="D300" i="4"/>
  <c r="C300" i="4"/>
  <c r="B300" i="4"/>
  <c r="A300" i="4" s="1"/>
  <c r="E299" i="4"/>
  <c r="G299" i="4" s="1"/>
  <c r="D299" i="4"/>
  <c r="C299" i="4"/>
  <c r="B299" i="4"/>
  <c r="A299" i="4" s="1"/>
  <c r="E298" i="4"/>
  <c r="G298" i="4" s="1"/>
  <c r="D298" i="4"/>
  <c r="C298" i="4"/>
  <c r="B298" i="4"/>
  <c r="A298" i="4" s="1"/>
  <c r="E297" i="4"/>
  <c r="G297" i="4" s="1"/>
  <c r="D297" i="4"/>
  <c r="C297" i="4"/>
  <c r="B297" i="4"/>
  <c r="A297" i="4" s="1"/>
  <c r="E296" i="4"/>
  <c r="G296" i="4" s="1"/>
  <c r="D296" i="4"/>
  <c r="C296" i="4"/>
  <c r="B296" i="4"/>
  <c r="A296" i="4" s="1"/>
  <c r="E295" i="4"/>
  <c r="G295" i="4" s="1"/>
  <c r="D295" i="4"/>
  <c r="C295" i="4"/>
  <c r="B295" i="4"/>
  <c r="A295" i="4" s="1"/>
  <c r="E294" i="4"/>
  <c r="G294" i="4" s="1"/>
  <c r="D294" i="4"/>
  <c r="C294" i="4"/>
  <c r="B294" i="4"/>
  <c r="A294" i="4" s="1"/>
  <c r="E293" i="4"/>
  <c r="G293" i="4" s="1"/>
  <c r="D293" i="4"/>
  <c r="C293" i="4"/>
  <c r="B293" i="4"/>
  <c r="A293" i="4" s="1"/>
  <c r="E292" i="4"/>
  <c r="G292" i="4" s="1"/>
  <c r="D292" i="4"/>
  <c r="C292" i="4"/>
  <c r="B292" i="4"/>
  <c r="A292" i="4" s="1"/>
  <c r="E291" i="4"/>
  <c r="G291" i="4" s="1"/>
  <c r="D291" i="4"/>
  <c r="C291" i="4"/>
  <c r="B291" i="4"/>
  <c r="A291" i="4" s="1"/>
  <c r="E290" i="4"/>
  <c r="G290" i="4" s="1"/>
  <c r="D290" i="4"/>
  <c r="C290" i="4"/>
  <c r="B290" i="4"/>
  <c r="A290" i="4" s="1"/>
  <c r="E289" i="4"/>
  <c r="G289" i="4" s="1"/>
  <c r="D289" i="4"/>
  <c r="C289" i="4"/>
  <c r="B289" i="4"/>
  <c r="A289" i="4" s="1"/>
  <c r="E288" i="4"/>
  <c r="G288" i="4" s="1"/>
  <c r="D288" i="4"/>
  <c r="C288" i="4"/>
  <c r="B288" i="4"/>
  <c r="A288" i="4" s="1"/>
  <c r="E287" i="4"/>
  <c r="G287" i="4" s="1"/>
  <c r="D287" i="4"/>
  <c r="C287" i="4"/>
  <c r="B287" i="4"/>
  <c r="A287" i="4" s="1"/>
  <c r="E286" i="4"/>
  <c r="G286" i="4" s="1"/>
  <c r="D286" i="4"/>
  <c r="C286" i="4"/>
  <c r="B286" i="4"/>
  <c r="A286" i="4" s="1"/>
  <c r="E285" i="4"/>
  <c r="G285" i="4" s="1"/>
  <c r="D285" i="4"/>
  <c r="C285" i="4"/>
  <c r="B285" i="4"/>
  <c r="A285" i="4" s="1"/>
  <c r="E284" i="4"/>
  <c r="G284" i="4" s="1"/>
  <c r="D284" i="4"/>
  <c r="C284" i="4"/>
  <c r="B284" i="4"/>
  <c r="A284" i="4" s="1"/>
  <c r="E283" i="4"/>
  <c r="G283" i="4" s="1"/>
  <c r="D283" i="4"/>
  <c r="C283" i="4"/>
  <c r="B283" i="4"/>
  <c r="A283" i="4" s="1"/>
  <c r="E282" i="4"/>
  <c r="G282" i="4" s="1"/>
  <c r="D282" i="4"/>
  <c r="C282" i="4"/>
  <c r="B282" i="4"/>
  <c r="A282" i="4" s="1"/>
  <c r="E281" i="4"/>
  <c r="G281" i="4" s="1"/>
  <c r="D281" i="4"/>
  <c r="C281" i="4"/>
  <c r="B281" i="4"/>
  <c r="A281" i="4" s="1"/>
  <c r="E280" i="4"/>
  <c r="G280" i="4" s="1"/>
  <c r="D280" i="4"/>
  <c r="C280" i="4"/>
  <c r="B280" i="4"/>
  <c r="A280" i="4" s="1"/>
  <c r="E279" i="4"/>
  <c r="G279" i="4" s="1"/>
  <c r="D279" i="4"/>
  <c r="C279" i="4"/>
  <c r="B279" i="4"/>
  <c r="A279" i="4" s="1"/>
  <c r="E278" i="4"/>
  <c r="G278" i="4" s="1"/>
  <c r="D278" i="4"/>
  <c r="C278" i="4"/>
  <c r="B278" i="4"/>
  <c r="A278" i="4" s="1"/>
  <c r="E277" i="4"/>
  <c r="G277" i="4" s="1"/>
  <c r="D277" i="4"/>
  <c r="C277" i="4"/>
  <c r="B277" i="4"/>
  <c r="A277" i="4" s="1"/>
  <c r="E276" i="4"/>
  <c r="G276" i="4" s="1"/>
  <c r="D276" i="4"/>
  <c r="C276" i="4"/>
  <c r="B276" i="4"/>
  <c r="A276" i="4" s="1"/>
  <c r="E275" i="4"/>
  <c r="G275" i="4" s="1"/>
  <c r="D275" i="4"/>
  <c r="C275" i="4"/>
  <c r="B275" i="4"/>
  <c r="A275" i="4" s="1"/>
  <c r="E274" i="4"/>
  <c r="G274" i="4" s="1"/>
  <c r="D274" i="4"/>
  <c r="C274" i="4"/>
  <c r="B274" i="4"/>
  <c r="A274" i="4" s="1"/>
  <c r="E273" i="4"/>
  <c r="G273" i="4" s="1"/>
  <c r="D273" i="4"/>
  <c r="C273" i="4"/>
  <c r="B273" i="4"/>
  <c r="A273" i="4" s="1"/>
  <c r="E272" i="4"/>
  <c r="G272" i="4" s="1"/>
  <c r="D272" i="4"/>
  <c r="C272" i="4"/>
  <c r="B272" i="4"/>
  <c r="A272" i="4" s="1"/>
  <c r="E271" i="4"/>
  <c r="G271" i="4" s="1"/>
  <c r="D271" i="4"/>
  <c r="C271" i="4"/>
  <c r="B271" i="4"/>
  <c r="A271" i="4" s="1"/>
  <c r="E270" i="4"/>
  <c r="G270" i="4" s="1"/>
  <c r="D270" i="4"/>
  <c r="C270" i="4"/>
  <c r="B270" i="4"/>
  <c r="A270" i="4" s="1"/>
  <c r="E269" i="4"/>
  <c r="G269" i="4" s="1"/>
  <c r="D269" i="4"/>
  <c r="C269" i="4"/>
  <c r="B269" i="4"/>
  <c r="A269" i="4" s="1"/>
  <c r="E268" i="4"/>
  <c r="G268" i="4" s="1"/>
  <c r="D268" i="4"/>
  <c r="C268" i="4"/>
  <c r="B268" i="4"/>
  <c r="A268" i="4" s="1"/>
  <c r="E267" i="4"/>
  <c r="G267" i="4" s="1"/>
  <c r="D267" i="4"/>
  <c r="C267" i="4"/>
  <c r="B267" i="4"/>
  <c r="A267" i="4" s="1"/>
  <c r="E266" i="4"/>
  <c r="G266" i="4" s="1"/>
  <c r="D266" i="4"/>
  <c r="C266" i="4"/>
  <c r="B266" i="4"/>
  <c r="A266" i="4" s="1"/>
  <c r="E265" i="4"/>
  <c r="G265" i="4" s="1"/>
  <c r="D265" i="4"/>
  <c r="C265" i="4"/>
  <c r="B265" i="4"/>
  <c r="A265" i="4" s="1"/>
  <c r="E264" i="4"/>
  <c r="G264" i="4" s="1"/>
  <c r="D264" i="4"/>
  <c r="C264" i="4"/>
  <c r="B264" i="4"/>
  <c r="A264" i="4" s="1"/>
  <c r="E263" i="4"/>
  <c r="G263" i="4" s="1"/>
  <c r="D263" i="4"/>
  <c r="C263" i="4"/>
  <c r="B263" i="4"/>
  <c r="A263" i="4" s="1"/>
  <c r="E262" i="4"/>
  <c r="G262" i="4" s="1"/>
  <c r="D262" i="4"/>
  <c r="C262" i="4"/>
  <c r="B262" i="4"/>
  <c r="A262" i="4" s="1"/>
  <c r="E261" i="4"/>
  <c r="G261" i="4" s="1"/>
  <c r="D261" i="4"/>
  <c r="C261" i="4"/>
  <c r="B261" i="4"/>
  <c r="A261" i="4" s="1"/>
  <c r="E260" i="4"/>
  <c r="G260" i="4" s="1"/>
  <c r="D260" i="4"/>
  <c r="C260" i="4"/>
  <c r="B260" i="4"/>
  <c r="A260" i="4" s="1"/>
  <c r="E259" i="4"/>
  <c r="G259" i="4" s="1"/>
  <c r="D259" i="4"/>
  <c r="C259" i="4"/>
  <c r="B259" i="4"/>
  <c r="A259" i="4" s="1"/>
  <c r="E258" i="4"/>
  <c r="G258" i="4" s="1"/>
  <c r="D258" i="4"/>
  <c r="C258" i="4"/>
  <c r="B258" i="4"/>
  <c r="A258" i="4" s="1"/>
  <c r="E257" i="4"/>
  <c r="G257" i="4" s="1"/>
  <c r="D257" i="4"/>
  <c r="C257" i="4"/>
  <c r="B257" i="4"/>
  <c r="A257" i="4" s="1"/>
  <c r="E256" i="4"/>
  <c r="G256" i="4" s="1"/>
  <c r="D256" i="4"/>
  <c r="C256" i="4"/>
  <c r="B256" i="4"/>
  <c r="A256" i="4" s="1"/>
  <c r="E255" i="4"/>
  <c r="G255" i="4" s="1"/>
  <c r="D255" i="4"/>
  <c r="C255" i="4"/>
  <c r="B255" i="4"/>
  <c r="A255" i="4" s="1"/>
  <c r="E254" i="4"/>
  <c r="G254" i="4" s="1"/>
  <c r="D254" i="4"/>
  <c r="C254" i="4"/>
  <c r="B254" i="4"/>
  <c r="A254" i="4" s="1"/>
  <c r="E253" i="4"/>
  <c r="G253" i="4" s="1"/>
  <c r="D253" i="4"/>
  <c r="C253" i="4"/>
  <c r="B253" i="4"/>
  <c r="A253" i="4" s="1"/>
  <c r="E252" i="4"/>
  <c r="G252" i="4" s="1"/>
  <c r="D252" i="4"/>
  <c r="C252" i="4"/>
  <c r="B252" i="4"/>
  <c r="A252" i="4" s="1"/>
  <c r="E251" i="4"/>
  <c r="G251" i="4" s="1"/>
  <c r="D251" i="4"/>
  <c r="C251" i="4"/>
  <c r="B251" i="4"/>
  <c r="A251" i="4" s="1"/>
  <c r="E250" i="4"/>
  <c r="G250" i="4" s="1"/>
  <c r="D250" i="4"/>
  <c r="C250" i="4"/>
  <c r="B250" i="4"/>
  <c r="A250" i="4" s="1"/>
  <c r="E249" i="4"/>
  <c r="G249" i="4" s="1"/>
  <c r="D249" i="4"/>
  <c r="C249" i="4"/>
  <c r="B249" i="4"/>
  <c r="A249" i="4" s="1"/>
  <c r="E248" i="4"/>
  <c r="G248" i="4" s="1"/>
  <c r="D248" i="4"/>
  <c r="C248" i="4"/>
  <c r="B248" i="4"/>
  <c r="A248" i="4" s="1"/>
  <c r="E247" i="4"/>
  <c r="G247" i="4" s="1"/>
  <c r="D247" i="4"/>
  <c r="C247" i="4"/>
  <c r="B247" i="4"/>
  <c r="A247" i="4" s="1"/>
  <c r="E246" i="4"/>
  <c r="G246" i="4" s="1"/>
  <c r="D246" i="4"/>
  <c r="C246" i="4"/>
  <c r="B246" i="4"/>
  <c r="A246" i="4" s="1"/>
  <c r="E245" i="4"/>
  <c r="G245" i="4" s="1"/>
  <c r="D245" i="4"/>
  <c r="C245" i="4"/>
  <c r="B245" i="4"/>
  <c r="A245" i="4" s="1"/>
  <c r="E244" i="4"/>
  <c r="G244" i="4" s="1"/>
  <c r="D244" i="4"/>
  <c r="C244" i="4"/>
  <c r="B244" i="4"/>
  <c r="A244" i="4" s="1"/>
  <c r="E243" i="4"/>
  <c r="G243" i="4" s="1"/>
  <c r="D243" i="4"/>
  <c r="C243" i="4"/>
  <c r="B243" i="4"/>
  <c r="A243" i="4" s="1"/>
  <c r="E242" i="4"/>
  <c r="G242" i="4" s="1"/>
  <c r="D242" i="4"/>
  <c r="C242" i="4"/>
  <c r="B242" i="4"/>
  <c r="A242" i="4" s="1"/>
  <c r="E241" i="4"/>
  <c r="G241" i="4" s="1"/>
  <c r="D241" i="4"/>
  <c r="C241" i="4"/>
  <c r="B241" i="4"/>
  <c r="A241" i="4" s="1"/>
  <c r="E240" i="4"/>
  <c r="G240" i="4" s="1"/>
  <c r="D240" i="4"/>
  <c r="C240" i="4"/>
  <c r="B240" i="4"/>
  <c r="A240" i="4" s="1"/>
  <c r="E239" i="4"/>
  <c r="G239" i="4" s="1"/>
  <c r="D239" i="4"/>
  <c r="C239" i="4"/>
  <c r="B239" i="4"/>
  <c r="A239" i="4" s="1"/>
  <c r="E238" i="4"/>
  <c r="G238" i="4" s="1"/>
  <c r="D238" i="4"/>
  <c r="C238" i="4"/>
  <c r="B238" i="4"/>
  <c r="A238" i="4" s="1"/>
  <c r="E237" i="4"/>
  <c r="G237" i="4" s="1"/>
  <c r="D237" i="4"/>
  <c r="C237" i="4"/>
  <c r="B237" i="4"/>
  <c r="A237" i="4" s="1"/>
  <c r="E236" i="4"/>
  <c r="G236" i="4" s="1"/>
  <c r="D236" i="4"/>
  <c r="C236" i="4"/>
  <c r="B236" i="4"/>
  <c r="A236" i="4" s="1"/>
  <c r="E235" i="4"/>
  <c r="G235" i="4" s="1"/>
  <c r="D235" i="4"/>
  <c r="C235" i="4"/>
  <c r="B235" i="4"/>
  <c r="A235" i="4" s="1"/>
  <c r="E234" i="4"/>
  <c r="G234" i="4" s="1"/>
  <c r="D234" i="4"/>
  <c r="C234" i="4"/>
  <c r="B234" i="4"/>
  <c r="A234" i="4" s="1"/>
  <c r="E233" i="4"/>
  <c r="G233" i="4" s="1"/>
  <c r="D233" i="4"/>
  <c r="C233" i="4"/>
  <c r="B233" i="4"/>
  <c r="A233" i="4" s="1"/>
  <c r="E232" i="4"/>
  <c r="G232" i="4" s="1"/>
  <c r="D232" i="4"/>
  <c r="C232" i="4"/>
  <c r="B232" i="4"/>
  <c r="A232" i="4" s="1"/>
  <c r="E231" i="4"/>
  <c r="G231" i="4" s="1"/>
  <c r="D231" i="4"/>
  <c r="C231" i="4"/>
  <c r="B231" i="4"/>
  <c r="A231" i="4" s="1"/>
  <c r="E230" i="4"/>
  <c r="G230" i="4" s="1"/>
  <c r="D230" i="4"/>
  <c r="C230" i="4"/>
  <c r="B230" i="4"/>
  <c r="A230" i="4" s="1"/>
  <c r="E229" i="4"/>
  <c r="G229" i="4" s="1"/>
  <c r="D229" i="4"/>
  <c r="C229" i="4"/>
  <c r="B229" i="4"/>
  <c r="A229" i="4" s="1"/>
  <c r="E228" i="4"/>
  <c r="G228" i="4" s="1"/>
  <c r="D228" i="4"/>
  <c r="C228" i="4"/>
  <c r="B228" i="4"/>
  <c r="A228" i="4" s="1"/>
  <c r="E227" i="4"/>
  <c r="G227" i="4" s="1"/>
  <c r="D227" i="4"/>
  <c r="C227" i="4"/>
  <c r="B227" i="4"/>
  <c r="A227" i="4" s="1"/>
  <c r="E226" i="4"/>
  <c r="G226" i="4" s="1"/>
  <c r="D226" i="4"/>
  <c r="C226" i="4"/>
  <c r="B226" i="4"/>
  <c r="A226" i="4" s="1"/>
  <c r="E225" i="4"/>
  <c r="G225" i="4" s="1"/>
  <c r="D225" i="4"/>
  <c r="C225" i="4"/>
  <c r="B225" i="4"/>
  <c r="A225" i="4" s="1"/>
  <c r="E224" i="4"/>
  <c r="G224" i="4" s="1"/>
  <c r="D224" i="4"/>
  <c r="C224" i="4"/>
  <c r="B224" i="4"/>
  <c r="A224" i="4" s="1"/>
  <c r="E223" i="4"/>
  <c r="G223" i="4" s="1"/>
  <c r="D223" i="4"/>
  <c r="C223" i="4"/>
  <c r="B223" i="4"/>
  <c r="A223" i="4" s="1"/>
  <c r="E222" i="4"/>
  <c r="G222" i="4" s="1"/>
  <c r="D222" i="4"/>
  <c r="C222" i="4"/>
  <c r="B222" i="4"/>
  <c r="A222" i="4" s="1"/>
  <c r="E221" i="4"/>
  <c r="G221" i="4" s="1"/>
  <c r="D221" i="4"/>
  <c r="C221" i="4"/>
  <c r="B221" i="4"/>
  <c r="A221" i="4" s="1"/>
  <c r="E220" i="4"/>
  <c r="G220" i="4" s="1"/>
  <c r="D220" i="4"/>
  <c r="C220" i="4"/>
  <c r="B220" i="4"/>
  <c r="A220" i="4" s="1"/>
  <c r="E219" i="4"/>
  <c r="G219" i="4" s="1"/>
  <c r="D219" i="4"/>
  <c r="C219" i="4"/>
  <c r="B219" i="4"/>
  <c r="A219" i="4" s="1"/>
  <c r="E218" i="4"/>
  <c r="G218" i="4" s="1"/>
  <c r="D218" i="4"/>
  <c r="C218" i="4"/>
  <c r="B218" i="4"/>
  <c r="A218" i="4" s="1"/>
  <c r="E217" i="4"/>
  <c r="G217" i="4" s="1"/>
  <c r="D217" i="4"/>
  <c r="C217" i="4"/>
  <c r="B217" i="4"/>
  <c r="A217" i="4" s="1"/>
  <c r="E216" i="4"/>
  <c r="G216" i="4" s="1"/>
  <c r="D216" i="4"/>
  <c r="C216" i="4"/>
  <c r="B216" i="4"/>
  <c r="A216" i="4" s="1"/>
  <c r="E215" i="4"/>
  <c r="G215" i="4" s="1"/>
  <c r="D215" i="4"/>
  <c r="C215" i="4"/>
  <c r="B215" i="4"/>
  <c r="A215" i="4" s="1"/>
  <c r="E214" i="4"/>
  <c r="G214" i="4" s="1"/>
  <c r="D214" i="4"/>
  <c r="C214" i="4"/>
  <c r="B214" i="4"/>
  <c r="A214" i="4" s="1"/>
  <c r="E213" i="4"/>
  <c r="G213" i="4" s="1"/>
  <c r="D213" i="4"/>
  <c r="C213" i="4"/>
  <c r="B213" i="4"/>
  <c r="A213" i="4" s="1"/>
  <c r="E212" i="4"/>
  <c r="G212" i="4" s="1"/>
  <c r="D212" i="4"/>
  <c r="C212" i="4"/>
  <c r="B212" i="4"/>
  <c r="A212" i="4" s="1"/>
  <c r="E211" i="4"/>
  <c r="G211" i="4" s="1"/>
  <c r="D211" i="4"/>
  <c r="C211" i="4"/>
  <c r="B211" i="4"/>
  <c r="A211" i="4" s="1"/>
  <c r="E210" i="4"/>
  <c r="G210" i="4" s="1"/>
  <c r="D210" i="4"/>
  <c r="C210" i="4"/>
  <c r="B210" i="4"/>
  <c r="A210" i="4" s="1"/>
  <c r="E209" i="4"/>
  <c r="G209" i="4" s="1"/>
  <c r="D209" i="4"/>
  <c r="C209" i="4"/>
  <c r="B209" i="4"/>
  <c r="A209" i="4" s="1"/>
  <c r="E208" i="4"/>
  <c r="G208" i="4" s="1"/>
  <c r="D208" i="4"/>
  <c r="C208" i="4"/>
  <c r="B208" i="4"/>
  <c r="A208" i="4" s="1"/>
  <c r="E207" i="4"/>
  <c r="G207" i="4" s="1"/>
  <c r="D207" i="4"/>
  <c r="C207" i="4"/>
  <c r="B207" i="4"/>
  <c r="A207" i="4" s="1"/>
  <c r="E206" i="4"/>
  <c r="G206" i="4" s="1"/>
  <c r="D206" i="4"/>
  <c r="C206" i="4"/>
  <c r="B206" i="4"/>
  <c r="A206" i="4" s="1"/>
  <c r="E205" i="4"/>
  <c r="G205" i="4" s="1"/>
  <c r="D205" i="4"/>
  <c r="C205" i="4"/>
  <c r="B205" i="4"/>
  <c r="A205" i="4" s="1"/>
  <c r="E204" i="4"/>
  <c r="G204" i="4" s="1"/>
  <c r="D204" i="4"/>
  <c r="C204" i="4"/>
  <c r="B204" i="4"/>
  <c r="A204" i="4" s="1"/>
  <c r="E203" i="4"/>
  <c r="G203" i="4" s="1"/>
  <c r="D203" i="4"/>
  <c r="C203" i="4"/>
  <c r="B203" i="4"/>
  <c r="A203" i="4" s="1"/>
  <c r="E202" i="4"/>
  <c r="G202" i="4" s="1"/>
  <c r="D202" i="4"/>
  <c r="C202" i="4"/>
  <c r="B202" i="4"/>
  <c r="A202" i="4" s="1"/>
  <c r="E201" i="4"/>
  <c r="G201" i="4" s="1"/>
  <c r="D201" i="4"/>
  <c r="C201" i="4"/>
  <c r="B201" i="4"/>
  <c r="A201" i="4" s="1"/>
  <c r="E200" i="4"/>
  <c r="G200" i="4" s="1"/>
  <c r="D200" i="4"/>
  <c r="C200" i="4"/>
  <c r="B200" i="4"/>
  <c r="A200" i="4" s="1"/>
  <c r="E199" i="4"/>
  <c r="G199" i="4" s="1"/>
  <c r="D199" i="4"/>
  <c r="C199" i="4"/>
  <c r="B199" i="4"/>
  <c r="A199" i="4" s="1"/>
  <c r="E198" i="4"/>
  <c r="G198" i="4" s="1"/>
  <c r="D198" i="4"/>
  <c r="C198" i="4"/>
  <c r="B198" i="4"/>
  <c r="A198" i="4" s="1"/>
  <c r="E197" i="4"/>
  <c r="G197" i="4" s="1"/>
  <c r="D197" i="4"/>
  <c r="C197" i="4"/>
  <c r="B197" i="4"/>
  <c r="A197" i="4" s="1"/>
  <c r="E196" i="4"/>
  <c r="G196" i="4" s="1"/>
  <c r="D196" i="4"/>
  <c r="C196" i="4"/>
  <c r="B196" i="4"/>
  <c r="A196" i="4" s="1"/>
  <c r="E195" i="4"/>
  <c r="G195" i="4" s="1"/>
  <c r="D195" i="4"/>
  <c r="C195" i="4"/>
  <c r="B195" i="4"/>
  <c r="A195" i="4" s="1"/>
  <c r="E194" i="4"/>
  <c r="G194" i="4" s="1"/>
  <c r="D194" i="4"/>
  <c r="C194" i="4"/>
  <c r="B194" i="4"/>
  <c r="A194" i="4" s="1"/>
  <c r="E193" i="4"/>
  <c r="G193" i="4" s="1"/>
  <c r="D193" i="4"/>
  <c r="C193" i="4"/>
  <c r="B193" i="4"/>
  <c r="A193" i="4" s="1"/>
  <c r="E192" i="4"/>
  <c r="G192" i="4" s="1"/>
  <c r="D192" i="4"/>
  <c r="C192" i="4"/>
  <c r="B192" i="4"/>
  <c r="A192" i="4" s="1"/>
  <c r="E191" i="4"/>
  <c r="G191" i="4" s="1"/>
  <c r="D191" i="4"/>
  <c r="C191" i="4"/>
  <c r="B191" i="4"/>
  <c r="A191" i="4" s="1"/>
  <c r="E190" i="4"/>
  <c r="G190" i="4" s="1"/>
  <c r="D190" i="4"/>
  <c r="C190" i="4"/>
  <c r="B190" i="4"/>
  <c r="A190" i="4" s="1"/>
  <c r="E189" i="4"/>
  <c r="G189" i="4" s="1"/>
  <c r="D189" i="4"/>
  <c r="C189" i="4"/>
  <c r="B189" i="4"/>
  <c r="A189" i="4" s="1"/>
  <c r="E188" i="4"/>
  <c r="G188" i="4" s="1"/>
  <c r="D188" i="4"/>
  <c r="C188" i="4"/>
  <c r="B188" i="4"/>
  <c r="A188" i="4" s="1"/>
  <c r="E187" i="4"/>
  <c r="G187" i="4" s="1"/>
  <c r="D187" i="4"/>
  <c r="C187" i="4"/>
  <c r="B187" i="4"/>
  <c r="A187" i="4" s="1"/>
  <c r="E186" i="4"/>
  <c r="G186" i="4" s="1"/>
  <c r="D186" i="4"/>
  <c r="C186" i="4"/>
  <c r="B186" i="4"/>
  <c r="A186" i="4" s="1"/>
  <c r="E185" i="4"/>
  <c r="G185" i="4" s="1"/>
  <c r="D185" i="4"/>
  <c r="C185" i="4"/>
  <c r="B185" i="4"/>
  <c r="A185" i="4" s="1"/>
  <c r="E184" i="4"/>
  <c r="G184" i="4" s="1"/>
  <c r="D184" i="4"/>
  <c r="C184" i="4"/>
  <c r="B184" i="4"/>
  <c r="A184" i="4" s="1"/>
  <c r="E183" i="4"/>
  <c r="G183" i="4" s="1"/>
  <c r="D183" i="4"/>
  <c r="C183" i="4"/>
  <c r="B183" i="4"/>
  <c r="A183" i="4" s="1"/>
  <c r="E182" i="4"/>
  <c r="G182" i="4" s="1"/>
  <c r="D182" i="4"/>
  <c r="C182" i="4"/>
  <c r="B182" i="4"/>
  <c r="A182" i="4" s="1"/>
  <c r="E181" i="4"/>
  <c r="G181" i="4" s="1"/>
  <c r="D181" i="4"/>
  <c r="C181" i="4"/>
  <c r="B181" i="4"/>
  <c r="A181" i="4" s="1"/>
  <c r="E180" i="4"/>
  <c r="G180" i="4" s="1"/>
  <c r="D180" i="4"/>
  <c r="C180" i="4"/>
  <c r="B180" i="4"/>
  <c r="A180" i="4" s="1"/>
  <c r="E179" i="4"/>
  <c r="G179" i="4" s="1"/>
  <c r="D179" i="4"/>
  <c r="C179" i="4"/>
  <c r="B179" i="4"/>
  <c r="A179" i="4" s="1"/>
  <c r="E178" i="4"/>
  <c r="G178" i="4" s="1"/>
  <c r="D178" i="4"/>
  <c r="C178" i="4"/>
  <c r="B178" i="4"/>
  <c r="A178" i="4" s="1"/>
  <c r="E177" i="4"/>
  <c r="G177" i="4" s="1"/>
  <c r="D177" i="4"/>
  <c r="C177" i="4"/>
  <c r="B177" i="4"/>
  <c r="A177" i="4" s="1"/>
  <c r="E176" i="4"/>
  <c r="G176" i="4" s="1"/>
  <c r="D176" i="4"/>
  <c r="C176" i="4"/>
  <c r="B176" i="4"/>
  <c r="A176" i="4" s="1"/>
  <c r="E175" i="4"/>
  <c r="G175" i="4" s="1"/>
  <c r="D175" i="4"/>
  <c r="C175" i="4"/>
  <c r="B175" i="4"/>
  <c r="A175" i="4" s="1"/>
  <c r="E174" i="4"/>
  <c r="G174" i="4" s="1"/>
  <c r="D174" i="4"/>
  <c r="C174" i="4"/>
  <c r="B174" i="4"/>
  <c r="A174" i="4" s="1"/>
  <c r="E173" i="4"/>
  <c r="G173" i="4" s="1"/>
  <c r="D173" i="4"/>
  <c r="C173" i="4"/>
  <c r="B173" i="4"/>
  <c r="A173" i="4" s="1"/>
  <c r="E172" i="4"/>
  <c r="G172" i="4" s="1"/>
  <c r="D172" i="4"/>
  <c r="C172" i="4"/>
  <c r="B172" i="4"/>
  <c r="A172" i="4" s="1"/>
  <c r="E171" i="4"/>
  <c r="G171" i="4" s="1"/>
  <c r="D171" i="4"/>
  <c r="C171" i="4"/>
  <c r="B171" i="4"/>
  <c r="A171" i="4" s="1"/>
  <c r="E170" i="4"/>
  <c r="G170" i="4" s="1"/>
  <c r="D170" i="4"/>
  <c r="C170" i="4"/>
  <c r="B170" i="4"/>
  <c r="A170" i="4" s="1"/>
  <c r="E169" i="4"/>
  <c r="G169" i="4" s="1"/>
  <c r="D169" i="4"/>
  <c r="C169" i="4"/>
  <c r="B169" i="4"/>
  <c r="A169" i="4" s="1"/>
  <c r="E168" i="4"/>
  <c r="G168" i="4" s="1"/>
  <c r="D168" i="4"/>
  <c r="C168" i="4"/>
  <c r="B168" i="4"/>
  <c r="A168" i="4" s="1"/>
  <c r="E167" i="4"/>
  <c r="G167" i="4" s="1"/>
  <c r="D167" i="4"/>
  <c r="C167" i="4"/>
  <c r="B167" i="4"/>
  <c r="A167" i="4" s="1"/>
  <c r="E166" i="4"/>
  <c r="G166" i="4" s="1"/>
  <c r="D166" i="4"/>
  <c r="C166" i="4"/>
  <c r="B166" i="4"/>
  <c r="A166" i="4" s="1"/>
  <c r="E165" i="4"/>
  <c r="G165" i="4" s="1"/>
  <c r="D165" i="4"/>
  <c r="C165" i="4"/>
  <c r="B165" i="4"/>
  <c r="A165" i="4" s="1"/>
  <c r="E164" i="4"/>
  <c r="G164" i="4" s="1"/>
  <c r="D164" i="4"/>
  <c r="C164" i="4"/>
  <c r="B164" i="4"/>
  <c r="A164" i="4" s="1"/>
  <c r="E163" i="4"/>
  <c r="G163" i="4" s="1"/>
  <c r="D163" i="4"/>
  <c r="C163" i="4"/>
  <c r="B163" i="4"/>
  <c r="A163" i="4" s="1"/>
  <c r="E162" i="4"/>
  <c r="G162" i="4" s="1"/>
  <c r="D162" i="4"/>
  <c r="C162" i="4"/>
  <c r="B162" i="4"/>
  <c r="A162" i="4" s="1"/>
  <c r="E161" i="4"/>
  <c r="G161" i="4" s="1"/>
  <c r="D161" i="4"/>
  <c r="C161" i="4"/>
  <c r="B161" i="4"/>
  <c r="A161" i="4" s="1"/>
  <c r="E160" i="4"/>
  <c r="G160" i="4" s="1"/>
  <c r="D160" i="4"/>
  <c r="C160" i="4"/>
  <c r="B160" i="4"/>
  <c r="A160" i="4" s="1"/>
  <c r="E159" i="4"/>
  <c r="G159" i="4" s="1"/>
  <c r="D159" i="4"/>
  <c r="C159" i="4"/>
  <c r="B159" i="4"/>
  <c r="A159" i="4" s="1"/>
  <c r="E158" i="4"/>
  <c r="G158" i="4" s="1"/>
  <c r="D158" i="4"/>
  <c r="C158" i="4"/>
  <c r="B158" i="4"/>
  <c r="A158" i="4" s="1"/>
  <c r="E157" i="4"/>
  <c r="G157" i="4" s="1"/>
  <c r="D157" i="4"/>
  <c r="C157" i="4"/>
  <c r="B157" i="4"/>
  <c r="A157" i="4" s="1"/>
  <c r="E156" i="4"/>
  <c r="G156" i="4" s="1"/>
  <c r="D156" i="4"/>
  <c r="C156" i="4"/>
  <c r="B156" i="4"/>
  <c r="A156" i="4" s="1"/>
  <c r="E155" i="4"/>
  <c r="G155" i="4" s="1"/>
  <c r="D155" i="4"/>
  <c r="C155" i="4"/>
  <c r="B155" i="4"/>
  <c r="A155" i="4" s="1"/>
  <c r="E154" i="4"/>
  <c r="G154" i="4" s="1"/>
  <c r="D154" i="4"/>
  <c r="C154" i="4"/>
  <c r="B154" i="4"/>
  <c r="A154" i="4" s="1"/>
  <c r="E153" i="4"/>
  <c r="G153" i="4" s="1"/>
  <c r="D153" i="4"/>
  <c r="C153" i="4"/>
  <c r="B153" i="4"/>
  <c r="A153" i="4" s="1"/>
  <c r="E152" i="4"/>
  <c r="G152" i="4" s="1"/>
  <c r="D152" i="4"/>
  <c r="C152" i="4"/>
  <c r="B152" i="4"/>
  <c r="A152" i="4" s="1"/>
  <c r="E151" i="4"/>
  <c r="G151" i="4" s="1"/>
  <c r="D151" i="4"/>
  <c r="C151" i="4"/>
  <c r="B151" i="4"/>
  <c r="A151" i="4" s="1"/>
  <c r="E150" i="4"/>
  <c r="G150" i="4" s="1"/>
  <c r="D150" i="4"/>
  <c r="C150" i="4"/>
  <c r="B150" i="4"/>
  <c r="A150" i="4" s="1"/>
  <c r="E149" i="4"/>
  <c r="G149" i="4" s="1"/>
  <c r="D149" i="4"/>
  <c r="C149" i="4"/>
  <c r="B149" i="4"/>
  <c r="A149" i="4" s="1"/>
  <c r="E148" i="4"/>
  <c r="G148" i="4" s="1"/>
  <c r="D148" i="4"/>
  <c r="C148" i="4"/>
  <c r="B148" i="4"/>
  <c r="A148" i="4" s="1"/>
  <c r="E147" i="4"/>
  <c r="G147" i="4" s="1"/>
  <c r="D147" i="4"/>
  <c r="C147" i="4"/>
  <c r="B147" i="4"/>
  <c r="A147" i="4" s="1"/>
  <c r="E146" i="4"/>
  <c r="G146" i="4" s="1"/>
  <c r="D146" i="4"/>
  <c r="C146" i="4"/>
  <c r="B146" i="4"/>
  <c r="A146" i="4" s="1"/>
  <c r="E145" i="4"/>
  <c r="G145" i="4" s="1"/>
  <c r="D145" i="4"/>
  <c r="C145" i="4"/>
  <c r="B145" i="4"/>
  <c r="A145" i="4" s="1"/>
  <c r="E144" i="4"/>
  <c r="G144" i="4" s="1"/>
  <c r="D144" i="4"/>
  <c r="C144" i="4"/>
  <c r="B144" i="4"/>
  <c r="A144" i="4" s="1"/>
  <c r="E143" i="4"/>
  <c r="G143" i="4" s="1"/>
  <c r="D143" i="4"/>
  <c r="C143" i="4"/>
  <c r="B143" i="4"/>
  <c r="A143" i="4" s="1"/>
  <c r="E142" i="4"/>
  <c r="G142" i="4" s="1"/>
  <c r="D142" i="4"/>
  <c r="C142" i="4"/>
  <c r="B142" i="4"/>
  <c r="A142" i="4" s="1"/>
  <c r="E141" i="4"/>
  <c r="G141" i="4" s="1"/>
  <c r="D141" i="4"/>
  <c r="C141" i="4"/>
  <c r="B141" i="4"/>
  <c r="A141" i="4" s="1"/>
  <c r="E140" i="4"/>
  <c r="G140" i="4" s="1"/>
  <c r="D140" i="4"/>
  <c r="C140" i="4"/>
  <c r="B140" i="4"/>
  <c r="A140" i="4" s="1"/>
  <c r="E139" i="4"/>
  <c r="G139" i="4" s="1"/>
  <c r="D139" i="4"/>
  <c r="C139" i="4"/>
  <c r="B139" i="4"/>
  <c r="A139" i="4" s="1"/>
  <c r="E138" i="4"/>
  <c r="G138" i="4" s="1"/>
  <c r="D138" i="4"/>
  <c r="C138" i="4"/>
  <c r="B138" i="4"/>
  <c r="A138" i="4" s="1"/>
  <c r="E137" i="4"/>
  <c r="G137" i="4" s="1"/>
  <c r="D137" i="4"/>
  <c r="C137" i="4"/>
  <c r="B137" i="4"/>
  <c r="A137" i="4" s="1"/>
  <c r="E136" i="4"/>
  <c r="G136" i="4" s="1"/>
  <c r="D136" i="4"/>
  <c r="C136" i="4"/>
  <c r="B136" i="4"/>
  <c r="A136" i="4" s="1"/>
  <c r="E135" i="4"/>
  <c r="G135" i="4" s="1"/>
  <c r="D135" i="4"/>
  <c r="C135" i="4"/>
  <c r="B135" i="4"/>
  <c r="A135" i="4" s="1"/>
  <c r="E134" i="4"/>
  <c r="G134" i="4" s="1"/>
  <c r="D134" i="4"/>
  <c r="C134" i="4"/>
  <c r="B134" i="4"/>
  <c r="A134" i="4" s="1"/>
  <c r="E133" i="4"/>
  <c r="G133" i="4" s="1"/>
  <c r="D133" i="4"/>
  <c r="C133" i="4"/>
  <c r="B133" i="4"/>
  <c r="A133" i="4" s="1"/>
  <c r="E132" i="4"/>
  <c r="G132" i="4" s="1"/>
  <c r="D132" i="4"/>
  <c r="C132" i="4"/>
  <c r="B132" i="4"/>
  <c r="A132" i="4" s="1"/>
  <c r="E131" i="4"/>
  <c r="G131" i="4" s="1"/>
  <c r="D131" i="4"/>
  <c r="C131" i="4"/>
  <c r="B131" i="4"/>
  <c r="A131" i="4" s="1"/>
  <c r="E130" i="4"/>
  <c r="G130" i="4" s="1"/>
  <c r="D130" i="4"/>
  <c r="C130" i="4"/>
  <c r="B130" i="4"/>
  <c r="A130" i="4" s="1"/>
  <c r="E129" i="4"/>
  <c r="G129" i="4" s="1"/>
  <c r="D129" i="4"/>
  <c r="C129" i="4"/>
  <c r="B129" i="4"/>
  <c r="A129" i="4" s="1"/>
  <c r="E128" i="4"/>
  <c r="G128" i="4" s="1"/>
  <c r="D128" i="4"/>
  <c r="C128" i="4"/>
  <c r="B128" i="4"/>
  <c r="A128" i="4" s="1"/>
  <c r="E127" i="4"/>
  <c r="G127" i="4" s="1"/>
  <c r="D127" i="4"/>
  <c r="C127" i="4"/>
  <c r="B127" i="4"/>
  <c r="A127" i="4" s="1"/>
  <c r="E126" i="4"/>
  <c r="G126" i="4" s="1"/>
  <c r="D126" i="4"/>
  <c r="C126" i="4"/>
  <c r="B126" i="4"/>
  <c r="A126" i="4" s="1"/>
  <c r="E125" i="4"/>
  <c r="G125" i="4" s="1"/>
  <c r="D125" i="4"/>
  <c r="C125" i="4"/>
  <c r="B125" i="4"/>
  <c r="A125" i="4" s="1"/>
  <c r="E124" i="4"/>
  <c r="G124" i="4" s="1"/>
  <c r="D124" i="4"/>
  <c r="C124" i="4"/>
  <c r="B124" i="4"/>
  <c r="A124" i="4" s="1"/>
  <c r="E123" i="4"/>
  <c r="G123" i="4" s="1"/>
  <c r="D123" i="4"/>
  <c r="C123" i="4"/>
  <c r="B123" i="4"/>
  <c r="A123" i="4" s="1"/>
  <c r="E122" i="4"/>
  <c r="G122" i="4" s="1"/>
  <c r="D122" i="4"/>
  <c r="C122" i="4"/>
  <c r="B122" i="4"/>
  <c r="A122" i="4" s="1"/>
  <c r="E121" i="4"/>
  <c r="G121" i="4" s="1"/>
  <c r="D121" i="4"/>
  <c r="C121" i="4"/>
  <c r="B121" i="4"/>
  <c r="A121" i="4" s="1"/>
  <c r="E120" i="4"/>
  <c r="G120" i="4" s="1"/>
  <c r="D120" i="4"/>
  <c r="C120" i="4"/>
  <c r="B120" i="4"/>
  <c r="A120" i="4" s="1"/>
  <c r="E119" i="4"/>
  <c r="G119" i="4" s="1"/>
  <c r="D119" i="4"/>
  <c r="C119" i="4"/>
  <c r="B119" i="4"/>
  <c r="A119" i="4" s="1"/>
  <c r="E118" i="4"/>
  <c r="G118" i="4" s="1"/>
  <c r="D118" i="4"/>
  <c r="C118" i="4"/>
  <c r="B118" i="4"/>
  <c r="A118" i="4" s="1"/>
  <c r="E117" i="4"/>
  <c r="G117" i="4" s="1"/>
  <c r="D117" i="4"/>
  <c r="C117" i="4"/>
  <c r="B117" i="4"/>
  <c r="A117" i="4" s="1"/>
  <c r="E116" i="4"/>
  <c r="G116" i="4" s="1"/>
  <c r="D116" i="4"/>
  <c r="C116" i="4"/>
  <c r="B116" i="4"/>
  <c r="A116" i="4" s="1"/>
  <c r="E115" i="4"/>
  <c r="G115" i="4" s="1"/>
  <c r="D115" i="4"/>
  <c r="C115" i="4"/>
  <c r="B115" i="4"/>
  <c r="A115" i="4" s="1"/>
  <c r="E114" i="4"/>
  <c r="G114" i="4" s="1"/>
  <c r="D114" i="4"/>
  <c r="C114" i="4"/>
  <c r="B114" i="4"/>
  <c r="A114" i="4" s="1"/>
  <c r="E113" i="4"/>
  <c r="G113" i="4" s="1"/>
  <c r="D113" i="4"/>
  <c r="C113" i="4"/>
  <c r="B113" i="4"/>
  <c r="A113" i="4" s="1"/>
  <c r="E112" i="4"/>
  <c r="G112" i="4" s="1"/>
  <c r="D112" i="4"/>
  <c r="C112" i="4"/>
  <c r="B112" i="4"/>
  <c r="A112" i="4" s="1"/>
  <c r="E111" i="4"/>
  <c r="G111" i="4" s="1"/>
  <c r="D111" i="4"/>
  <c r="C111" i="4"/>
  <c r="B111" i="4"/>
  <c r="A111" i="4" s="1"/>
  <c r="E110" i="4"/>
  <c r="G110" i="4" s="1"/>
  <c r="D110" i="4"/>
  <c r="C110" i="4"/>
  <c r="B110" i="4"/>
  <c r="A110" i="4" s="1"/>
  <c r="E109" i="4"/>
  <c r="G109" i="4" s="1"/>
  <c r="D109" i="4"/>
  <c r="C109" i="4"/>
  <c r="B109" i="4"/>
  <c r="A109" i="4" s="1"/>
  <c r="E108" i="4"/>
  <c r="G108" i="4" s="1"/>
  <c r="D108" i="4"/>
  <c r="C108" i="4"/>
  <c r="B108" i="4"/>
  <c r="A108" i="4" s="1"/>
  <c r="E107" i="4"/>
  <c r="G107" i="4" s="1"/>
  <c r="D107" i="4"/>
  <c r="C107" i="4"/>
  <c r="B107" i="4"/>
  <c r="A107" i="4" s="1"/>
  <c r="E106" i="4"/>
  <c r="G106" i="4" s="1"/>
  <c r="D106" i="4"/>
  <c r="C106" i="4"/>
  <c r="B106" i="4"/>
  <c r="A106" i="4" s="1"/>
  <c r="E105" i="4"/>
  <c r="G105" i="4" s="1"/>
  <c r="D105" i="4"/>
  <c r="C105" i="4"/>
  <c r="B105" i="4"/>
  <c r="A105" i="4" s="1"/>
  <c r="E104" i="4"/>
  <c r="G104" i="4" s="1"/>
  <c r="D104" i="4"/>
  <c r="C104" i="4"/>
  <c r="B104" i="4"/>
  <c r="A104" i="4" s="1"/>
  <c r="E103" i="4"/>
  <c r="G103" i="4" s="1"/>
  <c r="D103" i="4"/>
  <c r="C103" i="4"/>
  <c r="B103" i="4"/>
  <c r="A103" i="4" s="1"/>
  <c r="E102" i="4"/>
  <c r="G102" i="4" s="1"/>
  <c r="D102" i="4"/>
  <c r="C102" i="4"/>
  <c r="B102" i="4"/>
  <c r="A102" i="4" s="1"/>
  <c r="E101" i="4"/>
  <c r="G101" i="4" s="1"/>
  <c r="D101" i="4"/>
  <c r="C101" i="4"/>
  <c r="B101" i="4"/>
  <c r="A101" i="4" s="1"/>
  <c r="E100" i="4"/>
  <c r="G100" i="4" s="1"/>
  <c r="D100" i="4"/>
  <c r="C100" i="4"/>
  <c r="B100" i="4"/>
  <c r="A100" i="4" s="1"/>
  <c r="E99" i="4"/>
  <c r="G99" i="4" s="1"/>
  <c r="D99" i="4"/>
  <c r="C99" i="4"/>
  <c r="B99" i="4"/>
  <c r="A99" i="4" s="1"/>
  <c r="E98" i="4"/>
  <c r="G98" i="4" s="1"/>
  <c r="D98" i="4"/>
  <c r="C98" i="4"/>
  <c r="B98" i="4"/>
  <c r="A98" i="4" s="1"/>
  <c r="E97" i="4"/>
  <c r="G97" i="4" s="1"/>
  <c r="D97" i="4"/>
  <c r="C97" i="4"/>
  <c r="B97" i="4"/>
  <c r="A97" i="4" s="1"/>
  <c r="E96" i="4"/>
  <c r="G96" i="4" s="1"/>
  <c r="D96" i="4"/>
  <c r="C96" i="4"/>
  <c r="B96" i="4"/>
  <c r="A96" i="4" s="1"/>
  <c r="E95" i="4"/>
  <c r="G95" i="4" s="1"/>
  <c r="D95" i="4"/>
  <c r="C95" i="4"/>
  <c r="B95" i="4"/>
  <c r="A95" i="4" s="1"/>
  <c r="E94" i="4"/>
  <c r="G94" i="4" s="1"/>
  <c r="D94" i="4"/>
  <c r="C94" i="4"/>
  <c r="B94" i="4"/>
  <c r="A94" i="4" s="1"/>
  <c r="E93" i="4"/>
  <c r="G93" i="4" s="1"/>
  <c r="D93" i="4"/>
  <c r="C93" i="4"/>
  <c r="B93" i="4"/>
  <c r="A93" i="4" s="1"/>
  <c r="E92" i="4"/>
  <c r="G92" i="4" s="1"/>
  <c r="D92" i="4"/>
  <c r="C92" i="4"/>
  <c r="B92" i="4"/>
  <c r="A92" i="4" s="1"/>
  <c r="E91" i="4"/>
  <c r="G91" i="4" s="1"/>
  <c r="D91" i="4"/>
  <c r="C91" i="4"/>
  <c r="B91" i="4"/>
  <c r="A91" i="4" s="1"/>
  <c r="E90" i="4"/>
  <c r="G90" i="4" s="1"/>
  <c r="D90" i="4"/>
  <c r="C90" i="4"/>
  <c r="B90" i="4"/>
  <c r="A90" i="4" s="1"/>
  <c r="E89" i="4"/>
  <c r="G89" i="4" s="1"/>
  <c r="D89" i="4"/>
  <c r="C89" i="4"/>
  <c r="B89" i="4"/>
  <c r="A89" i="4" s="1"/>
  <c r="E88" i="4"/>
  <c r="G88" i="4" s="1"/>
  <c r="D88" i="4"/>
  <c r="C88" i="4"/>
  <c r="B88" i="4"/>
  <c r="A88" i="4" s="1"/>
  <c r="E87" i="4"/>
  <c r="G87" i="4" s="1"/>
  <c r="D87" i="4"/>
  <c r="C87" i="4"/>
  <c r="B87" i="4"/>
  <c r="A87" i="4" s="1"/>
  <c r="E86" i="4"/>
  <c r="G86" i="4" s="1"/>
  <c r="D86" i="4"/>
  <c r="C86" i="4"/>
  <c r="B86" i="4"/>
  <c r="A86" i="4" s="1"/>
  <c r="E85" i="4"/>
  <c r="G85" i="4" s="1"/>
  <c r="D85" i="4"/>
  <c r="C85" i="4"/>
  <c r="B85" i="4"/>
  <c r="A85" i="4" s="1"/>
  <c r="E84" i="4"/>
  <c r="G84" i="4" s="1"/>
  <c r="D84" i="4"/>
  <c r="C84" i="4"/>
  <c r="B84" i="4"/>
  <c r="A84" i="4" s="1"/>
  <c r="E83" i="4"/>
  <c r="G83" i="4" s="1"/>
  <c r="D83" i="4"/>
  <c r="C83" i="4"/>
  <c r="B83" i="4"/>
  <c r="A83" i="4" s="1"/>
  <c r="E82" i="4"/>
  <c r="G82" i="4" s="1"/>
  <c r="D82" i="4"/>
  <c r="C82" i="4"/>
  <c r="B82" i="4"/>
  <c r="A82" i="4" s="1"/>
  <c r="E81" i="4"/>
  <c r="G81" i="4" s="1"/>
  <c r="D81" i="4"/>
  <c r="C81" i="4"/>
  <c r="B81" i="4"/>
  <c r="A81" i="4" s="1"/>
  <c r="E80" i="4"/>
  <c r="G80" i="4" s="1"/>
  <c r="D80" i="4"/>
  <c r="C80" i="4"/>
  <c r="B80" i="4"/>
  <c r="A80" i="4" s="1"/>
  <c r="E79" i="4"/>
  <c r="G79" i="4" s="1"/>
  <c r="D79" i="4"/>
  <c r="C79" i="4"/>
  <c r="B79" i="4"/>
  <c r="A79" i="4" s="1"/>
  <c r="E78" i="4"/>
  <c r="G78" i="4" s="1"/>
  <c r="D78" i="4"/>
  <c r="C78" i="4"/>
  <c r="B78" i="4"/>
  <c r="A78" i="4" s="1"/>
  <c r="E77" i="4"/>
  <c r="G77" i="4" s="1"/>
  <c r="D77" i="4"/>
  <c r="C77" i="4"/>
  <c r="B77" i="4"/>
  <c r="A77" i="4" s="1"/>
  <c r="E76" i="4"/>
  <c r="G76" i="4" s="1"/>
  <c r="D76" i="4"/>
  <c r="C76" i="4"/>
  <c r="B76" i="4"/>
  <c r="A76" i="4" s="1"/>
  <c r="E75" i="4"/>
  <c r="G75" i="4" s="1"/>
  <c r="D75" i="4"/>
  <c r="C75" i="4"/>
  <c r="B75" i="4"/>
  <c r="A75" i="4" s="1"/>
  <c r="E74" i="4"/>
  <c r="G74" i="4" s="1"/>
  <c r="D74" i="4"/>
  <c r="C74" i="4"/>
  <c r="B74" i="4"/>
  <c r="A74" i="4" s="1"/>
  <c r="E73" i="4"/>
  <c r="G73" i="4" s="1"/>
  <c r="D73" i="4"/>
  <c r="C73" i="4"/>
  <c r="B73" i="4"/>
  <c r="A73" i="4" s="1"/>
  <c r="E72" i="4"/>
  <c r="G72" i="4" s="1"/>
  <c r="D72" i="4"/>
  <c r="C72" i="4"/>
  <c r="B72" i="4"/>
  <c r="A72" i="4" s="1"/>
  <c r="E71" i="4"/>
  <c r="G71" i="4" s="1"/>
  <c r="D71" i="4"/>
  <c r="C71" i="4"/>
  <c r="B71" i="4"/>
  <c r="A71" i="4" s="1"/>
  <c r="E70" i="4"/>
  <c r="G70" i="4" s="1"/>
  <c r="D70" i="4"/>
  <c r="C70" i="4"/>
  <c r="B70" i="4"/>
  <c r="A70" i="4" s="1"/>
  <c r="E69" i="4"/>
  <c r="G69" i="4" s="1"/>
  <c r="D69" i="4"/>
  <c r="C69" i="4"/>
  <c r="B69" i="4"/>
  <c r="A69" i="4" s="1"/>
  <c r="E68" i="4"/>
  <c r="G68" i="4" s="1"/>
  <c r="D68" i="4"/>
  <c r="C68" i="4"/>
  <c r="B68" i="4"/>
  <c r="A68" i="4" s="1"/>
  <c r="E67" i="4"/>
  <c r="G67" i="4" s="1"/>
  <c r="D67" i="4"/>
  <c r="C67" i="4"/>
  <c r="B67" i="4"/>
  <c r="A67" i="4" s="1"/>
  <c r="E66" i="4"/>
  <c r="G66" i="4" s="1"/>
  <c r="D66" i="4"/>
  <c r="C66" i="4"/>
  <c r="B66" i="4"/>
  <c r="A66" i="4" s="1"/>
  <c r="E65" i="4"/>
  <c r="G65" i="4" s="1"/>
  <c r="D65" i="4"/>
  <c r="C65" i="4"/>
  <c r="B65" i="4"/>
  <c r="A65" i="4" s="1"/>
  <c r="E64" i="4"/>
  <c r="G64" i="4" s="1"/>
  <c r="D64" i="4"/>
  <c r="C64" i="4"/>
  <c r="B64" i="4"/>
  <c r="A64" i="4" s="1"/>
  <c r="E63" i="4"/>
  <c r="G63" i="4" s="1"/>
  <c r="D63" i="4"/>
  <c r="C63" i="4"/>
  <c r="B63" i="4"/>
  <c r="A63" i="4" s="1"/>
  <c r="E62" i="4"/>
  <c r="G62" i="4" s="1"/>
  <c r="D62" i="4"/>
  <c r="C62" i="4"/>
  <c r="B62" i="4"/>
  <c r="A62" i="4" s="1"/>
  <c r="E61" i="4"/>
  <c r="G61" i="4" s="1"/>
  <c r="D61" i="4"/>
  <c r="C61" i="4"/>
  <c r="B61" i="4"/>
  <c r="A61" i="4" s="1"/>
  <c r="E60" i="4"/>
  <c r="G60" i="4" s="1"/>
  <c r="D60" i="4"/>
  <c r="C60" i="4"/>
  <c r="B60" i="4"/>
  <c r="A60" i="4" s="1"/>
  <c r="E59" i="4"/>
  <c r="G59" i="4" s="1"/>
  <c r="D59" i="4"/>
  <c r="C59" i="4"/>
  <c r="B59" i="4"/>
  <c r="A59" i="4" s="1"/>
  <c r="E58" i="4"/>
  <c r="G58" i="4" s="1"/>
  <c r="D58" i="4"/>
  <c r="C58" i="4"/>
  <c r="B58" i="4"/>
  <c r="A58" i="4" s="1"/>
  <c r="E57" i="4"/>
  <c r="G57" i="4" s="1"/>
  <c r="D57" i="4"/>
  <c r="C57" i="4"/>
  <c r="B57" i="4"/>
  <c r="A57" i="4" s="1"/>
  <c r="E56" i="4"/>
  <c r="G56" i="4" s="1"/>
  <c r="D56" i="4"/>
  <c r="C56" i="4"/>
  <c r="B56" i="4"/>
  <c r="A56" i="4" s="1"/>
  <c r="E55" i="4"/>
  <c r="G55" i="4" s="1"/>
  <c r="D55" i="4"/>
  <c r="C55" i="4"/>
  <c r="B55" i="4"/>
  <c r="A55" i="4" s="1"/>
  <c r="E54" i="4"/>
  <c r="G54" i="4" s="1"/>
  <c r="D54" i="4"/>
  <c r="C54" i="4"/>
  <c r="B54" i="4"/>
  <c r="A54" i="4" s="1"/>
  <c r="E53" i="4"/>
  <c r="G53" i="4" s="1"/>
  <c r="D53" i="4"/>
  <c r="C53" i="4"/>
  <c r="B53" i="4"/>
  <c r="A53" i="4" s="1"/>
  <c r="E52" i="4"/>
  <c r="G52" i="4" s="1"/>
  <c r="D52" i="4"/>
  <c r="C52" i="4"/>
  <c r="B52" i="4"/>
  <c r="A52" i="4" s="1"/>
  <c r="E51" i="4"/>
  <c r="G51" i="4" s="1"/>
  <c r="D51" i="4"/>
  <c r="C51" i="4"/>
  <c r="B51" i="4"/>
  <c r="A51" i="4" s="1"/>
  <c r="E50" i="4"/>
  <c r="G50" i="4" s="1"/>
  <c r="D50" i="4"/>
  <c r="C50" i="4"/>
  <c r="B50" i="4"/>
  <c r="A50" i="4" s="1"/>
  <c r="E49" i="4"/>
  <c r="G49" i="4" s="1"/>
  <c r="D49" i="4"/>
  <c r="C49" i="4"/>
  <c r="B49" i="4"/>
  <c r="A49" i="4" s="1"/>
  <c r="E48" i="4"/>
  <c r="G48" i="4" s="1"/>
  <c r="D48" i="4"/>
  <c r="C48" i="4"/>
  <c r="B48" i="4"/>
  <c r="A48" i="4" s="1"/>
  <c r="E47" i="4"/>
  <c r="G47" i="4" s="1"/>
  <c r="D47" i="4"/>
  <c r="C47" i="4"/>
  <c r="B47" i="4"/>
  <c r="A47" i="4" s="1"/>
  <c r="E46" i="4"/>
  <c r="G46" i="4" s="1"/>
  <c r="D46" i="4"/>
  <c r="C46" i="4"/>
  <c r="B46" i="4"/>
  <c r="A46" i="4" s="1"/>
  <c r="E45" i="4"/>
  <c r="G45" i="4" s="1"/>
  <c r="D45" i="4"/>
  <c r="C45" i="4"/>
  <c r="B45" i="4"/>
  <c r="A45" i="4" s="1"/>
  <c r="E44" i="4"/>
  <c r="G44" i="4" s="1"/>
  <c r="D44" i="4"/>
  <c r="C44" i="4"/>
  <c r="B44" i="4"/>
  <c r="A44" i="4" s="1"/>
  <c r="E43" i="4"/>
  <c r="G43" i="4" s="1"/>
  <c r="D43" i="4"/>
  <c r="C43" i="4"/>
  <c r="B43" i="4"/>
  <c r="A43" i="4" s="1"/>
  <c r="E42" i="4"/>
  <c r="G42" i="4" s="1"/>
  <c r="D42" i="4"/>
  <c r="C42" i="4"/>
  <c r="B42" i="4"/>
  <c r="A42" i="4" s="1"/>
  <c r="E41" i="4"/>
  <c r="G41" i="4" s="1"/>
  <c r="D41" i="4"/>
  <c r="C41" i="4"/>
  <c r="B41" i="4"/>
  <c r="A41" i="4" s="1"/>
  <c r="E40" i="4"/>
  <c r="G40" i="4" s="1"/>
  <c r="D40" i="4"/>
  <c r="C40" i="4"/>
  <c r="B40" i="4"/>
  <c r="A40" i="4" s="1"/>
  <c r="E39" i="4"/>
  <c r="G39" i="4" s="1"/>
  <c r="D39" i="4"/>
  <c r="C39" i="4"/>
  <c r="B39" i="4"/>
  <c r="A39" i="4" s="1"/>
  <c r="E38" i="4"/>
  <c r="G38" i="4" s="1"/>
  <c r="D38" i="4"/>
  <c r="C38" i="4"/>
  <c r="B38" i="4"/>
  <c r="A38" i="4" s="1"/>
  <c r="E37" i="4"/>
  <c r="G37" i="4" s="1"/>
  <c r="D37" i="4"/>
  <c r="C37" i="4"/>
  <c r="B37" i="4"/>
  <c r="A37" i="4" s="1"/>
  <c r="E36" i="4"/>
  <c r="G36" i="4" s="1"/>
  <c r="D36" i="4"/>
  <c r="C36" i="4"/>
  <c r="B36" i="4"/>
  <c r="A36" i="4" s="1"/>
  <c r="E35" i="4"/>
  <c r="G35" i="4" s="1"/>
  <c r="D35" i="4"/>
  <c r="C35" i="4"/>
  <c r="B35" i="4"/>
  <c r="A35" i="4" s="1"/>
  <c r="E34" i="4"/>
  <c r="G34" i="4" s="1"/>
  <c r="D34" i="4"/>
  <c r="C34" i="4"/>
  <c r="B34" i="4"/>
  <c r="A34" i="4" s="1"/>
  <c r="E33" i="4"/>
  <c r="G33" i="4" s="1"/>
  <c r="D33" i="4"/>
  <c r="C33" i="4"/>
  <c r="B33" i="4"/>
  <c r="A33" i="4" s="1"/>
  <c r="E32" i="4"/>
  <c r="G32" i="4" s="1"/>
  <c r="D32" i="4"/>
  <c r="C32" i="4"/>
  <c r="B32" i="4"/>
  <c r="A32" i="4" s="1"/>
  <c r="E31" i="4"/>
  <c r="G31" i="4" s="1"/>
  <c r="D31" i="4"/>
  <c r="C31" i="4"/>
  <c r="B31" i="4"/>
  <c r="A31" i="4" s="1"/>
  <c r="E30" i="4"/>
  <c r="G30" i="4" s="1"/>
  <c r="D30" i="4"/>
  <c r="C30" i="4"/>
  <c r="B30" i="4"/>
  <c r="A30" i="4" s="1"/>
  <c r="E29" i="4"/>
  <c r="G29" i="4" s="1"/>
  <c r="D29" i="4"/>
  <c r="C29" i="4"/>
  <c r="B29" i="4"/>
  <c r="A29" i="4" s="1"/>
  <c r="E28" i="4"/>
  <c r="G28" i="4" s="1"/>
  <c r="D28" i="4"/>
  <c r="C28" i="4"/>
  <c r="B28" i="4"/>
  <c r="A28" i="4" s="1"/>
  <c r="E27" i="4"/>
  <c r="G27" i="4" s="1"/>
  <c r="D27" i="4"/>
  <c r="C27" i="4"/>
  <c r="B27" i="4"/>
  <c r="A27" i="4" s="1"/>
  <c r="E26" i="4"/>
  <c r="G26" i="4" s="1"/>
  <c r="D26" i="4"/>
  <c r="C26" i="4"/>
  <c r="B26" i="4"/>
  <c r="A26" i="4" s="1"/>
  <c r="E25" i="4"/>
  <c r="G25" i="4" s="1"/>
  <c r="D25" i="4"/>
  <c r="C25" i="4"/>
  <c r="B25" i="4"/>
  <c r="A25" i="4" s="1"/>
  <c r="E24" i="4"/>
  <c r="G24" i="4" s="1"/>
  <c r="D24" i="4"/>
  <c r="C24" i="4"/>
  <c r="B24" i="4"/>
  <c r="A24" i="4" s="1"/>
  <c r="E23" i="4"/>
  <c r="G23" i="4" s="1"/>
  <c r="D23" i="4"/>
  <c r="C23" i="4"/>
  <c r="B23" i="4"/>
  <c r="A23" i="4" s="1"/>
  <c r="E22" i="4"/>
  <c r="G22" i="4" s="1"/>
  <c r="D22" i="4"/>
  <c r="C22" i="4"/>
  <c r="B22" i="4"/>
  <c r="A22" i="4" s="1"/>
  <c r="E21" i="4"/>
  <c r="G21" i="4" s="1"/>
  <c r="D21" i="4"/>
  <c r="C21" i="4"/>
  <c r="B21" i="4"/>
  <c r="A21" i="4" s="1"/>
  <c r="E20" i="4"/>
  <c r="G20" i="4" s="1"/>
  <c r="D20" i="4"/>
  <c r="C20" i="4"/>
  <c r="B20" i="4"/>
  <c r="A20" i="4" s="1"/>
  <c r="E19" i="4"/>
  <c r="G19" i="4" s="1"/>
  <c r="D19" i="4"/>
  <c r="C19" i="4"/>
  <c r="B19" i="4"/>
  <c r="A19" i="4" s="1"/>
  <c r="E18" i="4"/>
  <c r="G18" i="4" s="1"/>
  <c r="D18" i="4"/>
  <c r="C18" i="4"/>
  <c r="B18" i="4"/>
  <c r="A18" i="4" s="1"/>
  <c r="E17" i="4"/>
  <c r="G17" i="4" s="1"/>
  <c r="D17" i="4"/>
  <c r="C17" i="4"/>
  <c r="B17" i="4"/>
  <c r="A17" i="4" s="1"/>
  <c r="E16" i="4"/>
  <c r="G16" i="4" s="1"/>
  <c r="D16" i="4"/>
  <c r="C16" i="4"/>
  <c r="B16" i="4"/>
  <c r="A16" i="4" s="1"/>
  <c r="E15" i="4"/>
  <c r="G15" i="4" s="1"/>
  <c r="D15" i="4"/>
  <c r="C15" i="4"/>
  <c r="B15" i="4"/>
  <c r="A15" i="4" s="1"/>
  <c r="E14" i="4"/>
  <c r="G14" i="4" s="1"/>
  <c r="D14" i="4"/>
  <c r="C14" i="4"/>
  <c r="B14" i="4"/>
  <c r="A14" i="4" s="1"/>
  <c r="E13" i="4"/>
  <c r="G13" i="4" s="1"/>
  <c r="D13" i="4"/>
  <c r="C13" i="4"/>
  <c r="B13" i="4"/>
  <c r="A13" i="4" s="1"/>
  <c r="F5" i="4"/>
  <c r="C5" i="4"/>
  <c r="F4" i="4"/>
  <c r="C4" i="4"/>
  <c r="C1504" i="3"/>
  <c r="L1497" i="3"/>
  <c r="A1497" i="3"/>
  <c r="L1496" i="3"/>
  <c r="A1496" i="3"/>
  <c r="L1495" i="3"/>
  <c r="A1495" i="3"/>
  <c r="L1494" i="3"/>
  <c r="A1494" i="3"/>
  <c r="L1493" i="3"/>
  <c r="A1493" i="3"/>
  <c r="L1492" i="3"/>
  <c r="A1492" i="3"/>
  <c r="L1491" i="3"/>
  <c r="A1491" i="3"/>
  <c r="L1490" i="3"/>
  <c r="A1490" i="3"/>
  <c r="L1489" i="3"/>
  <c r="A1489" i="3"/>
  <c r="L1488" i="3"/>
  <c r="A1488" i="3"/>
  <c r="L1487" i="3"/>
  <c r="A1487" i="3"/>
  <c r="L1486" i="3"/>
  <c r="A1486" i="3"/>
  <c r="L1485" i="3"/>
  <c r="A1485" i="3"/>
  <c r="L1484" i="3"/>
  <c r="A1484" i="3"/>
  <c r="L1483" i="3"/>
  <c r="A1483" i="3"/>
  <c r="L1482" i="3"/>
  <c r="A1482" i="3"/>
  <c r="L1481" i="3"/>
  <c r="A1481" i="3"/>
  <c r="L1480" i="3"/>
  <c r="A1480" i="3"/>
  <c r="L1479" i="3"/>
  <c r="A1479" i="3"/>
  <c r="L1478" i="3"/>
  <c r="A1478" i="3"/>
  <c r="L1477" i="3"/>
  <c r="A1477" i="3"/>
  <c r="L1476" i="3"/>
  <c r="A1476" i="3"/>
  <c r="L1475" i="3"/>
  <c r="A1475" i="3"/>
  <c r="L1474" i="3"/>
  <c r="A1474" i="3"/>
  <c r="L1473" i="3"/>
  <c r="A1473" i="3"/>
  <c r="L1472" i="3"/>
  <c r="A1472" i="3"/>
  <c r="L1471" i="3"/>
  <c r="A1471" i="3"/>
  <c r="L1470" i="3"/>
  <c r="A1470" i="3"/>
  <c r="L1469" i="3"/>
  <c r="A1469" i="3"/>
  <c r="L1468" i="3"/>
  <c r="A1468" i="3"/>
  <c r="L1467" i="3"/>
  <c r="A1467" i="3"/>
  <c r="L1466" i="3"/>
  <c r="A1466" i="3"/>
  <c r="L1465" i="3"/>
  <c r="A1465" i="3"/>
  <c r="L1464" i="3"/>
  <c r="A1464" i="3"/>
  <c r="L1463" i="3"/>
  <c r="A1463" i="3"/>
  <c r="L1462" i="3"/>
  <c r="A1462" i="3"/>
  <c r="L1461" i="3"/>
  <c r="A1461" i="3"/>
  <c r="L1460" i="3"/>
  <c r="A1460" i="3"/>
  <c r="L1459" i="3"/>
  <c r="A1459" i="3"/>
  <c r="L1458" i="3"/>
  <c r="A1458" i="3"/>
  <c r="L1457" i="3"/>
  <c r="A1457" i="3"/>
  <c r="L1456" i="3"/>
  <c r="A1456" i="3"/>
  <c r="L1455" i="3"/>
  <c r="A1455" i="3"/>
  <c r="L1454" i="3"/>
  <c r="A1454" i="3"/>
  <c r="L1453" i="3"/>
  <c r="A1453" i="3"/>
  <c r="L1452" i="3"/>
  <c r="A1452" i="3"/>
  <c r="L1451" i="3"/>
  <c r="A1451" i="3"/>
  <c r="L1450" i="3"/>
  <c r="A1450" i="3"/>
  <c r="L1449" i="3"/>
  <c r="A1449" i="3"/>
  <c r="L1448" i="3"/>
  <c r="A1448" i="3"/>
  <c r="L1447" i="3"/>
  <c r="A1447" i="3"/>
  <c r="L1446" i="3"/>
  <c r="A1446" i="3"/>
  <c r="L1445" i="3"/>
  <c r="A1445" i="3"/>
  <c r="L1444" i="3"/>
  <c r="A1444" i="3"/>
  <c r="L1443" i="3"/>
  <c r="A1443" i="3"/>
  <c r="L1442" i="3"/>
  <c r="A1442" i="3"/>
  <c r="L1441" i="3"/>
  <c r="A1441" i="3"/>
  <c r="L1440" i="3"/>
  <c r="A1440" i="3"/>
  <c r="L1439" i="3"/>
  <c r="A1439" i="3"/>
  <c r="L1438" i="3"/>
  <c r="A1438" i="3"/>
  <c r="L1437" i="3"/>
  <c r="A1437" i="3"/>
  <c r="L1436" i="3"/>
  <c r="A1436" i="3"/>
  <c r="L1435" i="3"/>
  <c r="A1435" i="3"/>
  <c r="L1434" i="3"/>
  <c r="A1434" i="3"/>
  <c r="L1433" i="3"/>
  <c r="A1433" i="3"/>
  <c r="L1432" i="3"/>
  <c r="A1432" i="3"/>
  <c r="L1431" i="3"/>
  <c r="A1431" i="3"/>
  <c r="L1430" i="3"/>
  <c r="A1430" i="3"/>
  <c r="L1429" i="3"/>
  <c r="A1429" i="3"/>
  <c r="L1428" i="3"/>
  <c r="A1428" i="3"/>
  <c r="L1427" i="3"/>
  <c r="A1427" i="3"/>
  <c r="L1426" i="3"/>
  <c r="A1426" i="3"/>
  <c r="L1425" i="3"/>
  <c r="A1425" i="3"/>
  <c r="L1424" i="3"/>
  <c r="A1424" i="3"/>
  <c r="L1423" i="3"/>
  <c r="A1423" i="3"/>
  <c r="L1422" i="3"/>
  <c r="A1422" i="3"/>
  <c r="L1421" i="3"/>
  <c r="A1421" i="3"/>
  <c r="L1420" i="3"/>
  <c r="A1420" i="3"/>
  <c r="L1419" i="3"/>
  <c r="A1419" i="3"/>
  <c r="L1418" i="3"/>
  <c r="A1418" i="3"/>
  <c r="L1417" i="3"/>
  <c r="A1417" i="3"/>
  <c r="L1416" i="3"/>
  <c r="A1416" i="3"/>
  <c r="L1415" i="3"/>
  <c r="A1415" i="3"/>
  <c r="L1414" i="3"/>
  <c r="A1414" i="3"/>
  <c r="L1413" i="3"/>
  <c r="A1413" i="3"/>
  <c r="L1412" i="3"/>
  <c r="A1412" i="3"/>
  <c r="L1411" i="3"/>
  <c r="A1411" i="3"/>
  <c r="L1410" i="3"/>
  <c r="A1410" i="3"/>
  <c r="L1409" i="3"/>
  <c r="A1409" i="3"/>
  <c r="L1408" i="3"/>
  <c r="A1408" i="3"/>
  <c r="L1407" i="3"/>
  <c r="A1407" i="3"/>
  <c r="L1406" i="3"/>
  <c r="A1406" i="3"/>
  <c r="L1405" i="3"/>
  <c r="A1405" i="3"/>
  <c r="L1404" i="3"/>
  <c r="A1404" i="3"/>
  <c r="L1403" i="3"/>
  <c r="A1403" i="3"/>
  <c r="L1402" i="3"/>
  <c r="A1402" i="3"/>
  <c r="L1401" i="3"/>
  <c r="A1401" i="3"/>
  <c r="L1400" i="3"/>
  <c r="A1400" i="3"/>
  <c r="L1399" i="3"/>
  <c r="A1399" i="3"/>
  <c r="L1398" i="3"/>
  <c r="A1398" i="3"/>
  <c r="L1397" i="3"/>
  <c r="A1397" i="3"/>
  <c r="L1396" i="3"/>
  <c r="A1396" i="3"/>
  <c r="L1395" i="3"/>
  <c r="A1395" i="3"/>
  <c r="L1394" i="3"/>
  <c r="A1394" i="3"/>
  <c r="L1393" i="3"/>
  <c r="A1393" i="3"/>
  <c r="L1392" i="3"/>
  <c r="A1392" i="3"/>
  <c r="L1391" i="3"/>
  <c r="A1391" i="3"/>
  <c r="L1390" i="3"/>
  <c r="A1390" i="3"/>
  <c r="L1389" i="3"/>
  <c r="A1389" i="3"/>
  <c r="L1388" i="3"/>
  <c r="A1388" i="3"/>
  <c r="L1387" i="3"/>
  <c r="A1387" i="3"/>
  <c r="L1386" i="3"/>
  <c r="A1386" i="3"/>
  <c r="L1385" i="3"/>
  <c r="A1385" i="3"/>
  <c r="L1384" i="3"/>
  <c r="A1384" i="3"/>
  <c r="L1383" i="3"/>
  <c r="A1383" i="3"/>
  <c r="L1382" i="3"/>
  <c r="A1382" i="3"/>
  <c r="L1381" i="3"/>
  <c r="A1381" i="3"/>
  <c r="L1380" i="3"/>
  <c r="A1380" i="3"/>
  <c r="L1379" i="3"/>
  <c r="A1379" i="3"/>
  <c r="L1378" i="3"/>
  <c r="A1378" i="3"/>
  <c r="L1377" i="3"/>
  <c r="A1377" i="3"/>
  <c r="L1376" i="3"/>
  <c r="A1376" i="3"/>
  <c r="L1375" i="3"/>
  <c r="A1375" i="3"/>
  <c r="L1374" i="3"/>
  <c r="A1374" i="3"/>
  <c r="L1373" i="3"/>
  <c r="A1373" i="3"/>
  <c r="L1372" i="3"/>
  <c r="A1372" i="3"/>
  <c r="L1371" i="3"/>
  <c r="A1371" i="3"/>
  <c r="L1370" i="3"/>
  <c r="A1370" i="3"/>
  <c r="L1369" i="3"/>
  <c r="A1369" i="3"/>
  <c r="L1368" i="3"/>
  <c r="A1368" i="3"/>
  <c r="L1367" i="3"/>
  <c r="A1367" i="3"/>
  <c r="L1366" i="3"/>
  <c r="A1366" i="3"/>
  <c r="L1365" i="3"/>
  <c r="A1365" i="3"/>
  <c r="L1364" i="3"/>
  <c r="A1364" i="3"/>
  <c r="L1363" i="3"/>
  <c r="A1363" i="3"/>
  <c r="L1362" i="3"/>
  <c r="A1362" i="3"/>
  <c r="L1361" i="3"/>
  <c r="A1361" i="3"/>
  <c r="L1360" i="3"/>
  <c r="A1360" i="3"/>
  <c r="L1359" i="3"/>
  <c r="A1359" i="3"/>
  <c r="L1358" i="3"/>
  <c r="A1358" i="3"/>
  <c r="L1357" i="3"/>
  <c r="A1357" i="3"/>
  <c r="L1356" i="3"/>
  <c r="A1356" i="3"/>
  <c r="L1355" i="3"/>
  <c r="A1355" i="3"/>
  <c r="L1354" i="3"/>
  <c r="A1354" i="3"/>
  <c r="L1353" i="3"/>
  <c r="A1353" i="3"/>
  <c r="L1352" i="3"/>
  <c r="A1352" i="3"/>
  <c r="L1351" i="3"/>
  <c r="A1351" i="3"/>
  <c r="L1350" i="3"/>
  <c r="A1350" i="3"/>
  <c r="L1349" i="3"/>
  <c r="A1349" i="3"/>
  <c r="L1348" i="3"/>
  <c r="A1348" i="3"/>
  <c r="L1347" i="3"/>
  <c r="A1347" i="3"/>
  <c r="L1346" i="3"/>
  <c r="A1346" i="3"/>
  <c r="L1345" i="3"/>
  <c r="A1345" i="3"/>
  <c r="L1344" i="3"/>
  <c r="A1344" i="3"/>
  <c r="L1343" i="3"/>
  <c r="A1343" i="3"/>
  <c r="L1342" i="3"/>
  <c r="A1342" i="3"/>
  <c r="L1341" i="3"/>
  <c r="A1341" i="3"/>
  <c r="L1340" i="3"/>
  <c r="A1340" i="3"/>
  <c r="L1339" i="3"/>
  <c r="A1339" i="3"/>
  <c r="L1338" i="3"/>
  <c r="A1338" i="3"/>
  <c r="L1337" i="3"/>
  <c r="A1337" i="3"/>
  <c r="L1336" i="3"/>
  <c r="A1336" i="3"/>
  <c r="L1335" i="3"/>
  <c r="A1335" i="3"/>
  <c r="L1334" i="3"/>
  <c r="A1334" i="3"/>
  <c r="L1333" i="3"/>
  <c r="A1333" i="3"/>
  <c r="L1332" i="3"/>
  <c r="A1332" i="3"/>
  <c r="L1331" i="3"/>
  <c r="A1331" i="3"/>
  <c r="L1330" i="3"/>
  <c r="A1330" i="3"/>
  <c r="L1329" i="3"/>
  <c r="A1329" i="3"/>
  <c r="L1328" i="3"/>
  <c r="A1328" i="3"/>
  <c r="L1327" i="3"/>
  <c r="A1327" i="3"/>
  <c r="L1326" i="3"/>
  <c r="A1326" i="3"/>
  <c r="L1325" i="3"/>
  <c r="A1325" i="3"/>
  <c r="L1324" i="3"/>
  <c r="A1324" i="3"/>
  <c r="L1323" i="3"/>
  <c r="A1323" i="3"/>
  <c r="L1322" i="3"/>
  <c r="A1322" i="3"/>
  <c r="L1321" i="3"/>
  <c r="A1321" i="3"/>
  <c r="L1320" i="3"/>
  <c r="A1320" i="3"/>
  <c r="L1319" i="3"/>
  <c r="A1319" i="3"/>
  <c r="L1318" i="3"/>
  <c r="A1318" i="3"/>
  <c r="L1317" i="3"/>
  <c r="A1317" i="3"/>
  <c r="L1316" i="3"/>
  <c r="A1316" i="3"/>
  <c r="L1315" i="3"/>
  <c r="A1315" i="3"/>
  <c r="L1314" i="3"/>
  <c r="A1314" i="3"/>
  <c r="L1313" i="3"/>
  <c r="A1313" i="3"/>
  <c r="L1312" i="3"/>
  <c r="A1312" i="3"/>
  <c r="L1311" i="3"/>
  <c r="A1311" i="3"/>
  <c r="L1310" i="3"/>
  <c r="A1310" i="3"/>
  <c r="L1309" i="3"/>
  <c r="A1309" i="3"/>
  <c r="L1308" i="3"/>
  <c r="A1308" i="3"/>
  <c r="L1307" i="3"/>
  <c r="A1307" i="3"/>
  <c r="L1306" i="3"/>
  <c r="A1306" i="3"/>
  <c r="L1305" i="3"/>
  <c r="A1305" i="3"/>
  <c r="L1304" i="3"/>
  <c r="A1304" i="3"/>
  <c r="L1303" i="3"/>
  <c r="A1303" i="3"/>
  <c r="L1302" i="3"/>
  <c r="A1302" i="3"/>
  <c r="L1301" i="3"/>
  <c r="A1301" i="3"/>
  <c r="L1300" i="3"/>
  <c r="A1300" i="3"/>
  <c r="L1299" i="3"/>
  <c r="A1299" i="3"/>
  <c r="L1298" i="3"/>
  <c r="A1298" i="3"/>
  <c r="L1297" i="3"/>
  <c r="A1297" i="3"/>
  <c r="L1296" i="3"/>
  <c r="A1296" i="3"/>
  <c r="L1295" i="3"/>
  <c r="A1295" i="3"/>
  <c r="L1294" i="3"/>
  <c r="A1294" i="3"/>
  <c r="L1293" i="3"/>
  <c r="A1293" i="3"/>
  <c r="L1292" i="3"/>
  <c r="A1292" i="3"/>
  <c r="L1291" i="3"/>
  <c r="A1291" i="3"/>
  <c r="L1290" i="3"/>
  <c r="A1290" i="3"/>
  <c r="L1289" i="3"/>
  <c r="A1289" i="3"/>
  <c r="L1288" i="3"/>
  <c r="A1288" i="3"/>
  <c r="L1287" i="3"/>
  <c r="A1287" i="3"/>
  <c r="L1286" i="3"/>
  <c r="A1286" i="3"/>
  <c r="L1285" i="3"/>
  <c r="A1285" i="3"/>
  <c r="L1284" i="3"/>
  <c r="A1284" i="3"/>
  <c r="L1283" i="3"/>
  <c r="A1283" i="3"/>
  <c r="L1282" i="3"/>
  <c r="A1282" i="3"/>
  <c r="L1281" i="3"/>
  <c r="A1281" i="3"/>
  <c r="L1280" i="3"/>
  <c r="A1280" i="3"/>
  <c r="L1279" i="3"/>
  <c r="A1279" i="3"/>
  <c r="L1278" i="3"/>
  <c r="A1278" i="3"/>
  <c r="L1277" i="3"/>
  <c r="A1277" i="3"/>
  <c r="L1276" i="3"/>
  <c r="A1276" i="3"/>
  <c r="L1275" i="3"/>
  <c r="A1275" i="3"/>
  <c r="L1274" i="3"/>
  <c r="A1274" i="3"/>
  <c r="L1273" i="3"/>
  <c r="A1273" i="3"/>
  <c r="L1272" i="3"/>
  <c r="A1272" i="3"/>
  <c r="L1271" i="3"/>
  <c r="A1271" i="3"/>
  <c r="L1270" i="3"/>
  <c r="A1270" i="3"/>
  <c r="L1269" i="3"/>
  <c r="A1269" i="3"/>
  <c r="L1268" i="3"/>
  <c r="A1268" i="3"/>
  <c r="L1267" i="3"/>
  <c r="A1267" i="3"/>
  <c r="L1266" i="3"/>
  <c r="A1266" i="3"/>
  <c r="L1265" i="3"/>
  <c r="A1265" i="3"/>
  <c r="L1264" i="3"/>
  <c r="A1264" i="3"/>
  <c r="L1263" i="3"/>
  <c r="A1263" i="3"/>
  <c r="L1262" i="3"/>
  <c r="A1262" i="3"/>
  <c r="L1261" i="3"/>
  <c r="A1261" i="3"/>
  <c r="L1260" i="3"/>
  <c r="A1260" i="3"/>
  <c r="L1259" i="3"/>
  <c r="A1259" i="3"/>
  <c r="L1258" i="3"/>
  <c r="A1258" i="3"/>
  <c r="L1257" i="3"/>
  <c r="A1257" i="3"/>
  <c r="L1256" i="3"/>
  <c r="A1256" i="3"/>
  <c r="L1255" i="3"/>
  <c r="A1255" i="3"/>
  <c r="L1254" i="3"/>
  <c r="A1254" i="3"/>
  <c r="L1253" i="3"/>
  <c r="A1253" i="3"/>
  <c r="L1252" i="3"/>
  <c r="A1252" i="3"/>
  <c r="L1251" i="3"/>
  <c r="A1251" i="3"/>
  <c r="L1250" i="3"/>
  <c r="A1250" i="3"/>
  <c r="L1249" i="3"/>
  <c r="A1249" i="3"/>
  <c r="L1248" i="3"/>
  <c r="A1248" i="3"/>
  <c r="L1247" i="3"/>
  <c r="A1247" i="3"/>
  <c r="L1246" i="3"/>
  <c r="A1246" i="3"/>
  <c r="L1245" i="3"/>
  <c r="A1245" i="3"/>
  <c r="L1244" i="3"/>
  <c r="A1244" i="3"/>
  <c r="L1243" i="3"/>
  <c r="A1243" i="3"/>
  <c r="L1242" i="3"/>
  <c r="A1242" i="3"/>
  <c r="L1241" i="3"/>
  <c r="A1241" i="3"/>
  <c r="L1240" i="3"/>
  <c r="A1240" i="3"/>
  <c r="L1239" i="3"/>
  <c r="A1239" i="3"/>
  <c r="L1238" i="3"/>
  <c r="A1238" i="3"/>
  <c r="L1237" i="3"/>
  <c r="A1237" i="3"/>
  <c r="L1236" i="3"/>
  <c r="A1236" i="3"/>
  <c r="L1235" i="3"/>
  <c r="A1235" i="3"/>
  <c r="L1234" i="3"/>
  <c r="A1234" i="3"/>
  <c r="L1233" i="3"/>
  <c r="A1233" i="3"/>
  <c r="L1232" i="3"/>
  <c r="A1232" i="3"/>
  <c r="L1231" i="3"/>
  <c r="A1231" i="3"/>
  <c r="L1230" i="3"/>
  <c r="A1230" i="3"/>
  <c r="L1229" i="3"/>
  <c r="A1229" i="3"/>
  <c r="L1228" i="3"/>
  <c r="A1228" i="3"/>
  <c r="L1227" i="3"/>
  <c r="A1227" i="3"/>
  <c r="L1226" i="3"/>
  <c r="A1226" i="3"/>
  <c r="L1225" i="3"/>
  <c r="A1225" i="3"/>
  <c r="L1224" i="3"/>
  <c r="A1224" i="3"/>
  <c r="L1223" i="3"/>
  <c r="A1223" i="3"/>
  <c r="L1222" i="3"/>
  <c r="A1222" i="3"/>
  <c r="L1221" i="3"/>
  <c r="A1221" i="3"/>
  <c r="L1220" i="3"/>
  <c r="A1220" i="3"/>
  <c r="L1219" i="3"/>
  <c r="A1219" i="3"/>
  <c r="L1218" i="3"/>
  <c r="A1218" i="3"/>
  <c r="L1217" i="3"/>
  <c r="A1217" i="3"/>
  <c r="L1216" i="3"/>
  <c r="A1216" i="3"/>
  <c r="L1215" i="3"/>
  <c r="A1215" i="3"/>
  <c r="L1214" i="3"/>
  <c r="A1214" i="3"/>
  <c r="L1213" i="3"/>
  <c r="A1213" i="3"/>
  <c r="L1212" i="3"/>
  <c r="A1212" i="3"/>
  <c r="L1211" i="3"/>
  <c r="A1211" i="3"/>
  <c r="L1210" i="3"/>
  <c r="A1210" i="3"/>
  <c r="L1209" i="3"/>
  <c r="A1209" i="3"/>
  <c r="L1208" i="3"/>
  <c r="A1208" i="3"/>
  <c r="L1207" i="3"/>
  <c r="A1207" i="3"/>
  <c r="L1206" i="3"/>
  <c r="A1206" i="3"/>
  <c r="L1205" i="3"/>
  <c r="A1205" i="3"/>
  <c r="L1204" i="3"/>
  <c r="A1204" i="3"/>
  <c r="L1203" i="3"/>
  <c r="A1203" i="3"/>
  <c r="L1202" i="3"/>
  <c r="A1202" i="3"/>
  <c r="L1201" i="3"/>
  <c r="A1201" i="3"/>
  <c r="L1200" i="3"/>
  <c r="A1200" i="3"/>
  <c r="L1199" i="3"/>
  <c r="A1199" i="3"/>
  <c r="L1198" i="3"/>
  <c r="A1198" i="3"/>
  <c r="L1197" i="3"/>
  <c r="A1197" i="3"/>
  <c r="L1196" i="3"/>
  <c r="A1196" i="3"/>
  <c r="L1195" i="3"/>
  <c r="A1195" i="3"/>
  <c r="L1194" i="3"/>
  <c r="A1194" i="3"/>
  <c r="L1193" i="3"/>
  <c r="A1193" i="3"/>
  <c r="L1192" i="3"/>
  <c r="A1192" i="3"/>
  <c r="L1191" i="3"/>
  <c r="A1191" i="3"/>
  <c r="L1190" i="3"/>
  <c r="A1190" i="3"/>
  <c r="L1189" i="3"/>
  <c r="A1189" i="3"/>
  <c r="L1188" i="3"/>
  <c r="A1188" i="3"/>
  <c r="L1187" i="3"/>
  <c r="A1187" i="3"/>
  <c r="L1186" i="3"/>
  <c r="A1186" i="3"/>
  <c r="L1185" i="3"/>
  <c r="A1185" i="3"/>
  <c r="L1184" i="3"/>
  <c r="A1184" i="3"/>
  <c r="L1183" i="3"/>
  <c r="A1183" i="3"/>
  <c r="L1182" i="3"/>
  <c r="A1182" i="3"/>
  <c r="L1181" i="3"/>
  <c r="A1181" i="3"/>
  <c r="L1180" i="3"/>
  <c r="A1180" i="3"/>
  <c r="L1179" i="3"/>
  <c r="A1179" i="3"/>
  <c r="L1178" i="3"/>
  <c r="A1178" i="3"/>
  <c r="L1177" i="3"/>
  <c r="A1177" i="3"/>
  <c r="L1176" i="3"/>
  <c r="A1176" i="3"/>
  <c r="L1175" i="3"/>
  <c r="A1175" i="3"/>
  <c r="L1174" i="3"/>
  <c r="A1174" i="3"/>
  <c r="L1173" i="3"/>
  <c r="A1173" i="3"/>
  <c r="L1172" i="3"/>
  <c r="A1172" i="3"/>
  <c r="L1171" i="3"/>
  <c r="A1171" i="3"/>
  <c r="L1170" i="3"/>
  <c r="A1170" i="3"/>
  <c r="L1169" i="3"/>
  <c r="A1169" i="3"/>
  <c r="L1168" i="3"/>
  <c r="A1168" i="3"/>
  <c r="L1167" i="3"/>
  <c r="A1167" i="3"/>
  <c r="L1166" i="3"/>
  <c r="A1166" i="3"/>
  <c r="L1165" i="3"/>
  <c r="A1165" i="3"/>
  <c r="L1164" i="3"/>
  <c r="A1164" i="3"/>
  <c r="L1163" i="3"/>
  <c r="A1163" i="3"/>
  <c r="L1162" i="3"/>
  <c r="A1162" i="3"/>
  <c r="L1161" i="3"/>
  <c r="A1161" i="3"/>
  <c r="L1160" i="3"/>
  <c r="A1160" i="3"/>
  <c r="L1159" i="3"/>
  <c r="A1159" i="3"/>
  <c r="L1158" i="3"/>
  <c r="A1158" i="3"/>
  <c r="L1157" i="3"/>
  <c r="A1157" i="3"/>
  <c r="L1156" i="3"/>
  <c r="A1156" i="3"/>
  <c r="L1155" i="3"/>
  <c r="A1155" i="3"/>
  <c r="L1154" i="3"/>
  <c r="A1154" i="3"/>
  <c r="L1153" i="3"/>
  <c r="A1153" i="3"/>
  <c r="L1152" i="3"/>
  <c r="A1152" i="3"/>
  <c r="L1151" i="3"/>
  <c r="A1151" i="3"/>
  <c r="L1150" i="3"/>
  <c r="A1150" i="3"/>
  <c r="L1149" i="3"/>
  <c r="A1149" i="3"/>
  <c r="L1148" i="3"/>
  <c r="A1148" i="3"/>
  <c r="L1147" i="3"/>
  <c r="A1147" i="3"/>
  <c r="L1146" i="3"/>
  <c r="A1146" i="3"/>
  <c r="L1145" i="3"/>
  <c r="A1145" i="3"/>
  <c r="L1144" i="3"/>
  <c r="A1144" i="3"/>
  <c r="L1143" i="3"/>
  <c r="A1143" i="3"/>
  <c r="L1142" i="3"/>
  <c r="A1142" i="3"/>
  <c r="L1141" i="3"/>
  <c r="A1141" i="3"/>
  <c r="L1140" i="3"/>
  <c r="A1140" i="3"/>
  <c r="L1139" i="3"/>
  <c r="A1139" i="3"/>
  <c r="L1138" i="3"/>
  <c r="A1138" i="3"/>
  <c r="L1137" i="3"/>
  <c r="A1137" i="3"/>
  <c r="L1136" i="3"/>
  <c r="A1136" i="3"/>
  <c r="L1135" i="3"/>
  <c r="A1135" i="3"/>
  <c r="L1134" i="3"/>
  <c r="A1134" i="3"/>
  <c r="L1133" i="3"/>
  <c r="A1133" i="3"/>
  <c r="L1132" i="3"/>
  <c r="A1132" i="3"/>
  <c r="L1131" i="3"/>
  <c r="A1131" i="3"/>
  <c r="L1130" i="3"/>
  <c r="A1130" i="3"/>
  <c r="L1129" i="3"/>
  <c r="A1129" i="3"/>
  <c r="L1128" i="3"/>
  <c r="A1128" i="3"/>
  <c r="L1127" i="3"/>
  <c r="A1127" i="3"/>
  <c r="L1126" i="3"/>
  <c r="A1126" i="3"/>
  <c r="L1125" i="3"/>
  <c r="A1125" i="3"/>
  <c r="L1124" i="3"/>
  <c r="A1124" i="3"/>
  <c r="L1123" i="3"/>
  <c r="A1123" i="3"/>
  <c r="L1122" i="3"/>
  <c r="A1122" i="3"/>
  <c r="L1121" i="3"/>
  <c r="A1121" i="3"/>
  <c r="L1120" i="3"/>
  <c r="A1120" i="3"/>
  <c r="L1119" i="3"/>
  <c r="A1119" i="3"/>
  <c r="L1118" i="3"/>
  <c r="A1118" i="3"/>
  <c r="L1117" i="3"/>
  <c r="A1117" i="3"/>
  <c r="L1116" i="3"/>
  <c r="A1116" i="3"/>
  <c r="L1115" i="3"/>
  <c r="A1115" i="3"/>
  <c r="L1114" i="3"/>
  <c r="A1114" i="3"/>
  <c r="L1113" i="3"/>
  <c r="A1113" i="3"/>
  <c r="L1112" i="3"/>
  <c r="A1112" i="3"/>
  <c r="L1111" i="3"/>
  <c r="A1111" i="3"/>
  <c r="L1110" i="3"/>
  <c r="A1110" i="3"/>
  <c r="L1109" i="3"/>
  <c r="A1109" i="3"/>
  <c r="L1108" i="3"/>
  <c r="A1108" i="3"/>
  <c r="L1107" i="3"/>
  <c r="A1107" i="3"/>
  <c r="L1106" i="3"/>
  <c r="A1106" i="3"/>
  <c r="L1105" i="3"/>
  <c r="A1105" i="3"/>
  <c r="L1104" i="3"/>
  <c r="A1104" i="3"/>
  <c r="L1103" i="3"/>
  <c r="A1103" i="3"/>
  <c r="L1102" i="3"/>
  <c r="A1102" i="3"/>
  <c r="L1101" i="3"/>
  <c r="A1101" i="3"/>
  <c r="L1100" i="3"/>
  <c r="A1100" i="3"/>
  <c r="L1099" i="3"/>
  <c r="A1099" i="3"/>
  <c r="L1098" i="3"/>
  <c r="A1098" i="3"/>
  <c r="L1097" i="3"/>
  <c r="A1097" i="3"/>
  <c r="L1096" i="3"/>
  <c r="A1096" i="3"/>
  <c r="L1095" i="3"/>
  <c r="A1095" i="3"/>
  <c r="L1094" i="3"/>
  <c r="A1094" i="3"/>
  <c r="L1093" i="3"/>
  <c r="A1093" i="3"/>
  <c r="L1092" i="3"/>
  <c r="A1092" i="3"/>
  <c r="L1091" i="3"/>
  <c r="A1091" i="3"/>
  <c r="L1090" i="3"/>
  <c r="A1090" i="3"/>
  <c r="L1089" i="3"/>
  <c r="A1089" i="3"/>
  <c r="L1088" i="3"/>
  <c r="A1088" i="3"/>
  <c r="L1087" i="3"/>
  <c r="A1087" i="3"/>
  <c r="L1086" i="3"/>
  <c r="A1086" i="3"/>
  <c r="L1085" i="3"/>
  <c r="A1085" i="3"/>
  <c r="L1084" i="3"/>
  <c r="A1084" i="3"/>
  <c r="L1083" i="3"/>
  <c r="A1083" i="3"/>
  <c r="L1082" i="3"/>
  <c r="A1082" i="3"/>
  <c r="L1081" i="3"/>
  <c r="A1081" i="3"/>
  <c r="L1080" i="3"/>
  <c r="A1080" i="3"/>
  <c r="L1079" i="3"/>
  <c r="A1079" i="3"/>
  <c r="L1078" i="3"/>
  <c r="A1078" i="3"/>
  <c r="L1077" i="3"/>
  <c r="A1077" i="3"/>
  <c r="L1076" i="3"/>
  <c r="A1076" i="3"/>
  <c r="L1075" i="3"/>
  <c r="A1075" i="3"/>
  <c r="L1074" i="3"/>
  <c r="A1074" i="3"/>
  <c r="L1073" i="3"/>
  <c r="A1073" i="3"/>
  <c r="L1072" i="3"/>
  <c r="A1072" i="3"/>
  <c r="L1071" i="3"/>
  <c r="A1071" i="3"/>
  <c r="L1070" i="3"/>
  <c r="A1070" i="3"/>
  <c r="L1069" i="3"/>
  <c r="A1069" i="3"/>
  <c r="L1068" i="3"/>
  <c r="A1068" i="3"/>
  <c r="L1067" i="3"/>
  <c r="A1067" i="3"/>
  <c r="L1066" i="3"/>
  <c r="A1066" i="3"/>
  <c r="L1065" i="3"/>
  <c r="A1065" i="3"/>
  <c r="L1064" i="3"/>
  <c r="A1064" i="3"/>
  <c r="L1063" i="3"/>
  <c r="A1063" i="3"/>
  <c r="L1062" i="3"/>
  <c r="A1062" i="3"/>
  <c r="L1061" i="3"/>
  <c r="A1061" i="3"/>
  <c r="L1060" i="3"/>
  <c r="A1060" i="3"/>
  <c r="L1059" i="3"/>
  <c r="A1059" i="3"/>
  <c r="L1058" i="3"/>
  <c r="A1058" i="3"/>
  <c r="L1057" i="3"/>
  <c r="A1057" i="3"/>
  <c r="L1056" i="3"/>
  <c r="A1056" i="3"/>
  <c r="L1055" i="3"/>
  <c r="A1055" i="3"/>
  <c r="L1054" i="3"/>
  <c r="A1054" i="3"/>
  <c r="L1053" i="3"/>
  <c r="A1053" i="3"/>
  <c r="L1052" i="3"/>
  <c r="A1052" i="3"/>
  <c r="L1051" i="3"/>
  <c r="A1051" i="3"/>
  <c r="L1050" i="3"/>
  <c r="A1050" i="3"/>
  <c r="L1049" i="3"/>
  <c r="A1049" i="3"/>
  <c r="L1048" i="3"/>
  <c r="A1048" i="3"/>
  <c r="L1047" i="3"/>
  <c r="A1047" i="3"/>
  <c r="L1046" i="3"/>
  <c r="A1046" i="3"/>
  <c r="L1045" i="3"/>
  <c r="A1045" i="3"/>
  <c r="L1044" i="3"/>
  <c r="A1044" i="3"/>
  <c r="L1043" i="3"/>
  <c r="A1043" i="3"/>
  <c r="L1042" i="3"/>
  <c r="A1042" i="3"/>
  <c r="L1041" i="3"/>
  <c r="A1041" i="3"/>
  <c r="L1040" i="3"/>
  <c r="A1040" i="3"/>
  <c r="L1039" i="3"/>
  <c r="A1039" i="3"/>
  <c r="L1038" i="3"/>
  <c r="A1038" i="3"/>
  <c r="L1037" i="3"/>
  <c r="A1037" i="3"/>
  <c r="L1036" i="3"/>
  <c r="A1036" i="3"/>
  <c r="L1035" i="3"/>
  <c r="A1035" i="3"/>
  <c r="L1034" i="3"/>
  <c r="A1034" i="3"/>
  <c r="L1033" i="3"/>
  <c r="A1033" i="3"/>
  <c r="L1032" i="3"/>
  <c r="A1032" i="3"/>
  <c r="L1031" i="3"/>
  <c r="A1031" i="3"/>
  <c r="L1030" i="3"/>
  <c r="A1030" i="3"/>
  <c r="L1029" i="3"/>
  <c r="A1029" i="3"/>
  <c r="L1028" i="3"/>
  <c r="A1028" i="3"/>
  <c r="L1027" i="3"/>
  <c r="A1027" i="3"/>
  <c r="L1026" i="3"/>
  <c r="A1026" i="3"/>
  <c r="L1025" i="3"/>
  <c r="A1025" i="3"/>
  <c r="L1024" i="3"/>
  <c r="A1024" i="3"/>
  <c r="L1023" i="3"/>
  <c r="A1023" i="3"/>
  <c r="L1022" i="3"/>
  <c r="A1022" i="3"/>
  <c r="L1021" i="3"/>
  <c r="A1021" i="3"/>
  <c r="L1020" i="3"/>
  <c r="A1020" i="3"/>
  <c r="L1019" i="3"/>
  <c r="A1019" i="3"/>
  <c r="L1018" i="3"/>
  <c r="A1018" i="3"/>
  <c r="L1017" i="3"/>
  <c r="A1017" i="3"/>
  <c r="L1016" i="3"/>
  <c r="A1016" i="3"/>
  <c r="L1015" i="3"/>
  <c r="A1015" i="3"/>
  <c r="L1014" i="3"/>
  <c r="A1014" i="3"/>
  <c r="L1013" i="3"/>
  <c r="A1013" i="3"/>
  <c r="L1012" i="3"/>
  <c r="A1012" i="3"/>
  <c r="L1011" i="3"/>
  <c r="A1011" i="3"/>
  <c r="L1010" i="3"/>
  <c r="A1010" i="3"/>
  <c r="L1009" i="3"/>
  <c r="A1009" i="3"/>
  <c r="L1008" i="3"/>
  <c r="A1008" i="3"/>
  <c r="L1007" i="3"/>
  <c r="A1007" i="3"/>
  <c r="L1006" i="3"/>
  <c r="A1006" i="3"/>
  <c r="L1005" i="3"/>
  <c r="A1005" i="3"/>
  <c r="L1004" i="3"/>
  <c r="A1004" i="3"/>
  <c r="L1003" i="3"/>
  <c r="A1003" i="3"/>
  <c r="L1002" i="3"/>
  <c r="A1002" i="3"/>
  <c r="L1001" i="3"/>
  <c r="A1001" i="3"/>
  <c r="L1000" i="3"/>
  <c r="A1000" i="3"/>
  <c r="L999" i="3"/>
  <c r="A999" i="3"/>
  <c r="L998" i="3"/>
  <c r="A998" i="3"/>
  <c r="L997" i="3"/>
  <c r="A997" i="3"/>
  <c r="L996" i="3"/>
  <c r="A996" i="3"/>
  <c r="L995" i="3"/>
  <c r="A995" i="3"/>
  <c r="L994" i="3"/>
  <c r="A994" i="3"/>
  <c r="L993" i="3"/>
  <c r="A993" i="3"/>
  <c r="L992" i="3"/>
  <c r="A992" i="3"/>
  <c r="L991" i="3"/>
  <c r="A991" i="3"/>
  <c r="L990" i="3"/>
  <c r="A990" i="3"/>
  <c r="L989" i="3"/>
  <c r="A989" i="3"/>
  <c r="L988" i="3"/>
  <c r="A988" i="3"/>
  <c r="L987" i="3"/>
  <c r="A987" i="3"/>
  <c r="L986" i="3"/>
  <c r="A986" i="3"/>
  <c r="L985" i="3"/>
  <c r="A985" i="3"/>
  <c r="L984" i="3"/>
  <c r="A984" i="3"/>
  <c r="L983" i="3"/>
  <c r="A983" i="3"/>
  <c r="L982" i="3"/>
  <c r="A982" i="3"/>
  <c r="L981" i="3"/>
  <c r="A981" i="3"/>
  <c r="L980" i="3"/>
  <c r="A980" i="3"/>
  <c r="L979" i="3"/>
  <c r="A979" i="3"/>
  <c r="L978" i="3"/>
  <c r="A978" i="3"/>
  <c r="L977" i="3"/>
  <c r="A977" i="3"/>
  <c r="L976" i="3"/>
  <c r="A976" i="3"/>
  <c r="L975" i="3"/>
  <c r="A975" i="3"/>
  <c r="L974" i="3"/>
  <c r="A974" i="3"/>
  <c r="L973" i="3"/>
  <c r="A973" i="3"/>
  <c r="L972" i="3"/>
  <c r="A972" i="3"/>
  <c r="L971" i="3"/>
  <c r="A971" i="3"/>
  <c r="L970" i="3"/>
  <c r="A970" i="3"/>
  <c r="L969" i="3"/>
  <c r="A969" i="3"/>
  <c r="L968" i="3"/>
  <c r="A968" i="3"/>
  <c r="L967" i="3"/>
  <c r="A967" i="3"/>
  <c r="L966" i="3"/>
  <c r="A966" i="3"/>
  <c r="L965" i="3"/>
  <c r="A965" i="3"/>
  <c r="L964" i="3"/>
  <c r="A964" i="3"/>
  <c r="L963" i="3"/>
  <c r="A963" i="3"/>
  <c r="L962" i="3"/>
  <c r="A962" i="3"/>
  <c r="L961" i="3"/>
  <c r="A961" i="3"/>
  <c r="L960" i="3"/>
  <c r="A960" i="3"/>
  <c r="L959" i="3"/>
  <c r="A959" i="3"/>
  <c r="L958" i="3"/>
  <c r="A958" i="3"/>
  <c r="L957" i="3"/>
  <c r="A957" i="3"/>
  <c r="L956" i="3"/>
  <c r="A956" i="3"/>
  <c r="L955" i="3"/>
  <c r="A955" i="3"/>
  <c r="L954" i="3"/>
  <c r="A954" i="3"/>
  <c r="L953" i="3"/>
  <c r="A953" i="3"/>
  <c r="L952" i="3"/>
  <c r="A952" i="3"/>
  <c r="L951" i="3"/>
  <c r="A951" i="3"/>
  <c r="L950" i="3"/>
  <c r="A950" i="3"/>
  <c r="L949" i="3"/>
  <c r="A949" i="3"/>
  <c r="L948" i="3"/>
  <c r="A948" i="3"/>
  <c r="L947" i="3"/>
  <c r="A947" i="3"/>
  <c r="L946" i="3"/>
  <c r="A946" i="3"/>
  <c r="L945" i="3"/>
  <c r="A945" i="3"/>
  <c r="L944" i="3"/>
  <c r="A944" i="3"/>
  <c r="L943" i="3"/>
  <c r="A943" i="3"/>
  <c r="L942" i="3"/>
  <c r="A942" i="3"/>
  <c r="L941" i="3"/>
  <c r="A941" i="3"/>
  <c r="L940" i="3"/>
  <c r="A940" i="3"/>
  <c r="L939" i="3"/>
  <c r="A939" i="3"/>
  <c r="L938" i="3"/>
  <c r="A938" i="3"/>
  <c r="L937" i="3"/>
  <c r="A937" i="3"/>
  <c r="L936" i="3"/>
  <c r="A936" i="3"/>
  <c r="L935" i="3"/>
  <c r="A935" i="3"/>
  <c r="L934" i="3"/>
  <c r="A934" i="3"/>
  <c r="L933" i="3"/>
  <c r="A933" i="3"/>
  <c r="L932" i="3"/>
  <c r="A932" i="3"/>
  <c r="L931" i="3"/>
  <c r="A931" i="3"/>
  <c r="L930" i="3"/>
  <c r="A930" i="3"/>
  <c r="L929" i="3"/>
  <c r="A929" i="3"/>
  <c r="L928" i="3"/>
  <c r="A928" i="3"/>
  <c r="L927" i="3"/>
  <c r="A927" i="3"/>
  <c r="L926" i="3"/>
  <c r="A926" i="3"/>
  <c r="L925" i="3"/>
  <c r="A925" i="3"/>
  <c r="L924" i="3"/>
  <c r="A924" i="3"/>
  <c r="L923" i="3"/>
  <c r="A923" i="3"/>
  <c r="L922" i="3"/>
  <c r="A922" i="3"/>
  <c r="L921" i="3"/>
  <c r="A921" i="3"/>
  <c r="L920" i="3"/>
  <c r="A920" i="3"/>
  <c r="L919" i="3"/>
  <c r="A919" i="3"/>
  <c r="L918" i="3"/>
  <c r="A918" i="3"/>
  <c r="L917" i="3"/>
  <c r="A917" i="3"/>
  <c r="L916" i="3"/>
  <c r="A916" i="3"/>
  <c r="L915" i="3"/>
  <c r="A915" i="3"/>
  <c r="L914" i="3"/>
  <c r="A914" i="3"/>
  <c r="L913" i="3"/>
  <c r="A913" i="3"/>
  <c r="L912" i="3"/>
  <c r="A912" i="3"/>
  <c r="L911" i="3"/>
  <c r="A911" i="3"/>
  <c r="L910" i="3"/>
  <c r="A910" i="3"/>
  <c r="L909" i="3"/>
  <c r="A909" i="3"/>
  <c r="L908" i="3"/>
  <c r="A908" i="3"/>
  <c r="L907" i="3"/>
  <c r="A907" i="3"/>
  <c r="L906" i="3"/>
  <c r="A906" i="3"/>
  <c r="L905" i="3"/>
  <c r="A905" i="3"/>
  <c r="L904" i="3"/>
  <c r="A904" i="3"/>
  <c r="L903" i="3"/>
  <c r="A903" i="3"/>
  <c r="L902" i="3"/>
  <c r="A902" i="3"/>
  <c r="L901" i="3"/>
  <c r="A901" i="3"/>
  <c r="L900" i="3"/>
  <c r="A900" i="3"/>
  <c r="L899" i="3"/>
  <c r="A899" i="3"/>
  <c r="L898" i="3"/>
  <c r="A898" i="3"/>
  <c r="L897" i="3"/>
  <c r="A897" i="3"/>
  <c r="L896" i="3"/>
  <c r="A896" i="3"/>
  <c r="L895" i="3"/>
  <c r="A895" i="3"/>
  <c r="L894" i="3"/>
  <c r="A894" i="3"/>
  <c r="L893" i="3"/>
  <c r="A893" i="3"/>
  <c r="L892" i="3"/>
  <c r="A892" i="3"/>
  <c r="L891" i="3"/>
  <c r="A891" i="3"/>
  <c r="L890" i="3"/>
  <c r="A890" i="3"/>
  <c r="L889" i="3"/>
  <c r="A889" i="3"/>
  <c r="L888" i="3"/>
  <c r="A888" i="3"/>
  <c r="L887" i="3"/>
  <c r="A887" i="3"/>
  <c r="L886" i="3"/>
  <c r="A886" i="3"/>
  <c r="L885" i="3"/>
  <c r="A885" i="3"/>
  <c r="L884" i="3"/>
  <c r="A884" i="3"/>
  <c r="L883" i="3"/>
  <c r="A883" i="3"/>
  <c r="L882" i="3"/>
  <c r="A882" i="3"/>
  <c r="L881" i="3"/>
  <c r="A881" i="3"/>
  <c r="L880" i="3"/>
  <c r="A880" i="3"/>
  <c r="L879" i="3"/>
  <c r="A879" i="3"/>
  <c r="L878" i="3"/>
  <c r="A878" i="3"/>
  <c r="L877" i="3"/>
  <c r="A877" i="3"/>
  <c r="L876" i="3"/>
  <c r="A876" i="3"/>
  <c r="L875" i="3"/>
  <c r="A875" i="3"/>
  <c r="L874" i="3"/>
  <c r="A874" i="3"/>
  <c r="L873" i="3"/>
  <c r="A873" i="3"/>
  <c r="L872" i="3"/>
  <c r="A872" i="3"/>
  <c r="L871" i="3"/>
  <c r="A871" i="3"/>
  <c r="L870" i="3"/>
  <c r="A870" i="3"/>
  <c r="L869" i="3"/>
  <c r="A869" i="3"/>
  <c r="L868" i="3"/>
  <c r="A868" i="3"/>
  <c r="L867" i="3"/>
  <c r="A867" i="3"/>
  <c r="L866" i="3"/>
  <c r="A866" i="3"/>
  <c r="L865" i="3"/>
  <c r="A865" i="3"/>
  <c r="L864" i="3"/>
  <c r="A864" i="3"/>
  <c r="L863" i="3"/>
  <c r="A863" i="3"/>
  <c r="L862" i="3"/>
  <c r="A862" i="3"/>
  <c r="L861" i="3"/>
  <c r="A861" i="3"/>
  <c r="L860" i="3"/>
  <c r="A860" i="3"/>
  <c r="L859" i="3"/>
  <c r="A859" i="3"/>
  <c r="L858" i="3"/>
  <c r="A858" i="3"/>
  <c r="L857" i="3"/>
  <c r="A857" i="3"/>
  <c r="L856" i="3"/>
  <c r="A856" i="3"/>
  <c r="L855" i="3"/>
  <c r="A855" i="3"/>
  <c r="L854" i="3"/>
  <c r="A854" i="3"/>
  <c r="L853" i="3"/>
  <c r="A853" i="3"/>
  <c r="L852" i="3"/>
  <c r="A852" i="3"/>
  <c r="L851" i="3"/>
  <c r="A851" i="3"/>
  <c r="L850" i="3"/>
  <c r="A850" i="3"/>
  <c r="L849" i="3"/>
  <c r="A849" i="3"/>
  <c r="L848" i="3"/>
  <c r="A848" i="3"/>
  <c r="L847" i="3"/>
  <c r="A847" i="3"/>
  <c r="L846" i="3"/>
  <c r="A846" i="3"/>
  <c r="L845" i="3"/>
  <c r="A845" i="3"/>
  <c r="L844" i="3"/>
  <c r="A844" i="3"/>
  <c r="L843" i="3"/>
  <c r="A843" i="3"/>
  <c r="L842" i="3"/>
  <c r="A842" i="3"/>
  <c r="L841" i="3"/>
  <c r="A841" i="3"/>
  <c r="L840" i="3"/>
  <c r="A840" i="3"/>
  <c r="L839" i="3"/>
  <c r="A839" i="3"/>
  <c r="L838" i="3"/>
  <c r="A838" i="3"/>
  <c r="L837" i="3"/>
  <c r="A837" i="3"/>
  <c r="L836" i="3"/>
  <c r="A836" i="3"/>
  <c r="L835" i="3"/>
  <c r="A835" i="3"/>
  <c r="L834" i="3"/>
  <c r="A834" i="3"/>
  <c r="L833" i="3"/>
  <c r="A833" i="3"/>
  <c r="L832" i="3"/>
  <c r="A832" i="3"/>
  <c r="L831" i="3"/>
  <c r="A831" i="3"/>
  <c r="L830" i="3"/>
  <c r="A830" i="3"/>
  <c r="L829" i="3"/>
  <c r="A829" i="3"/>
  <c r="L828" i="3"/>
  <c r="A828" i="3"/>
  <c r="L827" i="3"/>
  <c r="A827" i="3"/>
  <c r="L826" i="3"/>
  <c r="A826" i="3"/>
  <c r="L825" i="3"/>
  <c r="A825" i="3"/>
  <c r="L824" i="3"/>
  <c r="A824" i="3"/>
  <c r="L823" i="3"/>
  <c r="A823" i="3"/>
  <c r="L822" i="3"/>
  <c r="A822" i="3"/>
  <c r="L821" i="3"/>
  <c r="A821" i="3"/>
  <c r="L820" i="3"/>
  <c r="A820" i="3"/>
  <c r="L819" i="3"/>
  <c r="A819" i="3"/>
  <c r="L818" i="3"/>
  <c r="A818" i="3"/>
  <c r="L817" i="3"/>
  <c r="A817" i="3"/>
  <c r="L816" i="3"/>
  <c r="A816" i="3"/>
  <c r="L815" i="3"/>
  <c r="A815" i="3"/>
  <c r="L814" i="3"/>
  <c r="A814" i="3"/>
  <c r="L813" i="3"/>
  <c r="A813" i="3"/>
  <c r="L812" i="3"/>
  <c r="A812" i="3"/>
  <c r="L811" i="3"/>
  <c r="A811" i="3"/>
  <c r="L810" i="3"/>
  <c r="A810" i="3"/>
  <c r="L809" i="3"/>
  <c r="A809" i="3"/>
  <c r="L808" i="3"/>
  <c r="A808" i="3"/>
  <c r="L807" i="3"/>
  <c r="A807" i="3"/>
  <c r="L806" i="3"/>
  <c r="A806" i="3"/>
  <c r="L805" i="3"/>
  <c r="A805" i="3"/>
  <c r="L804" i="3"/>
  <c r="A804" i="3"/>
  <c r="L803" i="3"/>
  <c r="A803" i="3"/>
  <c r="L802" i="3"/>
  <c r="A802" i="3"/>
  <c r="L801" i="3"/>
  <c r="A801" i="3"/>
  <c r="L800" i="3"/>
  <c r="A800" i="3"/>
  <c r="L799" i="3"/>
  <c r="A799" i="3"/>
  <c r="L798" i="3"/>
  <c r="A798" i="3"/>
  <c r="L797" i="3"/>
  <c r="A797" i="3"/>
  <c r="L796" i="3"/>
  <c r="A796" i="3"/>
  <c r="L795" i="3"/>
  <c r="A795" i="3"/>
  <c r="L794" i="3"/>
  <c r="A794" i="3"/>
  <c r="L793" i="3"/>
  <c r="A793" i="3"/>
  <c r="L792" i="3"/>
  <c r="A792" i="3"/>
  <c r="L791" i="3"/>
  <c r="A791" i="3"/>
  <c r="L790" i="3"/>
  <c r="A790" i="3"/>
  <c r="L789" i="3"/>
  <c r="A789" i="3"/>
  <c r="L788" i="3"/>
  <c r="A788" i="3"/>
  <c r="L787" i="3"/>
  <c r="A787" i="3"/>
  <c r="L786" i="3"/>
  <c r="A786" i="3"/>
  <c r="L785" i="3"/>
  <c r="A785" i="3"/>
  <c r="L784" i="3"/>
  <c r="A784" i="3"/>
  <c r="L783" i="3"/>
  <c r="A783" i="3"/>
  <c r="L782" i="3"/>
  <c r="A782" i="3"/>
  <c r="L781" i="3"/>
  <c r="A781" i="3"/>
  <c r="L780" i="3"/>
  <c r="A780" i="3"/>
  <c r="L779" i="3"/>
  <c r="A779" i="3"/>
  <c r="L778" i="3"/>
  <c r="A778" i="3"/>
  <c r="L777" i="3"/>
  <c r="A777" i="3"/>
  <c r="L776" i="3"/>
  <c r="A776" i="3"/>
  <c r="L775" i="3"/>
  <c r="A775" i="3"/>
  <c r="L774" i="3"/>
  <c r="A774" i="3"/>
  <c r="L773" i="3"/>
  <c r="A773" i="3"/>
  <c r="L772" i="3"/>
  <c r="A772" i="3"/>
  <c r="L771" i="3"/>
  <c r="A771" i="3"/>
  <c r="L770" i="3"/>
  <c r="A770" i="3"/>
  <c r="L769" i="3"/>
  <c r="A769" i="3"/>
  <c r="L768" i="3"/>
  <c r="A768" i="3"/>
  <c r="L767" i="3"/>
  <c r="A767" i="3"/>
  <c r="L766" i="3"/>
  <c r="A766" i="3"/>
  <c r="L765" i="3"/>
  <c r="A765" i="3"/>
  <c r="L764" i="3"/>
  <c r="A764" i="3"/>
  <c r="L763" i="3"/>
  <c r="A763" i="3"/>
  <c r="L762" i="3"/>
  <c r="A762" i="3"/>
  <c r="L761" i="3"/>
  <c r="A761" i="3"/>
  <c r="L760" i="3"/>
  <c r="A760" i="3"/>
  <c r="L759" i="3"/>
  <c r="A759" i="3"/>
  <c r="L758" i="3"/>
  <c r="A758" i="3"/>
  <c r="L757" i="3"/>
  <c r="A757" i="3"/>
  <c r="L756" i="3"/>
  <c r="A756" i="3"/>
  <c r="L755" i="3"/>
  <c r="A755" i="3"/>
  <c r="L754" i="3"/>
  <c r="A754" i="3"/>
  <c r="L753" i="3"/>
  <c r="A753" i="3"/>
  <c r="L752" i="3"/>
  <c r="A752" i="3"/>
  <c r="L751" i="3"/>
  <c r="A751" i="3"/>
  <c r="L750" i="3"/>
  <c r="A750" i="3"/>
  <c r="L749" i="3"/>
  <c r="A749" i="3"/>
  <c r="L748" i="3"/>
  <c r="A748" i="3"/>
  <c r="L747" i="3"/>
  <c r="A747" i="3"/>
  <c r="L746" i="3"/>
  <c r="A746" i="3"/>
  <c r="L745" i="3"/>
  <c r="A745" i="3"/>
  <c r="L744" i="3"/>
  <c r="A744" i="3"/>
  <c r="L743" i="3"/>
  <c r="A743" i="3"/>
  <c r="L742" i="3"/>
  <c r="A742" i="3"/>
  <c r="L741" i="3"/>
  <c r="A741" i="3"/>
  <c r="L740" i="3"/>
  <c r="A740" i="3"/>
  <c r="L739" i="3"/>
  <c r="A739" i="3"/>
  <c r="L738" i="3"/>
  <c r="A738" i="3"/>
  <c r="L737" i="3"/>
  <c r="A737" i="3"/>
  <c r="L736" i="3"/>
  <c r="A736" i="3"/>
  <c r="L735" i="3"/>
  <c r="A735" i="3"/>
  <c r="L734" i="3"/>
  <c r="A734" i="3"/>
  <c r="L733" i="3"/>
  <c r="A733" i="3"/>
  <c r="L732" i="3"/>
  <c r="A732" i="3"/>
  <c r="L731" i="3"/>
  <c r="A731" i="3"/>
  <c r="L730" i="3"/>
  <c r="A730" i="3"/>
  <c r="L729" i="3"/>
  <c r="A729" i="3"/>
  <c r="L728" i="3"/>
  <c r="A728" i="3"/>
  <c r="L727" i="3"/>
  <c r="A727" i="3"/>
  <c r="L726" i="3"/>
  <c r="A726" i="3"/>
  <c r="L725" i="3"/>
  <c r="A725" i="3"/>
  <c r="L724" i="3"/>
  <c r="A724" i="3"/>
  <c r="L723" i="3"/>
  <c r="A723" i="3"/>
  <c r="L722" i="3"/>
  <c r="A722" i="3"/>
  <c r="L721" i="3"/>
  <c r="A721" i="3"/>
  <c r="L720" i="3"/>
  <c r="A720" i="3"/>
  <c r="L719" i="3"/>
  <c r="A719" i="3"/>
  <c r="L718" i="3"/>
  <c r="A718" i="3"/>
  <c r="L717" i="3"/>
  <c r="A717" i="3"/>
  <c r="L716" i="3"/>
  <c r="A716" i="3"/>
  <c r="L715" i="3"/>
  <c r="A715" i="3"/>
  <c r="L714" i="3"/>
  <c r="A714" i="3"/>
  <c r="L713" i="3"/>
  <c r="A713" i="3"/>
  <c r="L712" i="3"/>
  <c r="A712" i="3"/>
  <c r="L711" i="3"/>
  <c r="A711" i="3"/>
  <c r="L710" i="3"/>
  <c r="A710" i="3"/>
  <c r="L709" i="3"/>
  <c r="A709" i="3"/>
  <c r="L708" i="3"/>
  <c r="A708" i="3"/>
  <c r="L707" i="3"/>
  <c r="A707" i="3"/>
  <c r="L706" i="3"/>
  <c r="A706" i="3"/>
  <c r="L705" i="3"/>
  <c r="A705" i="3"/>
  <c r="L704" i="3"/>
  <c r="A704" i="3"/>
  <c r="L703" i="3"/>
  <c r="A703" i="3"/>
  <c r="L702" i="3"/>
  <c r="A702" i="3"/>
  <c r="L701" i="3"/>
  <c r="A701" i="3"/>
  <c r="L700" i="3"/>
  <c r="A700" i="3"/>
  <c r="L699" i="3"/>
  <c r="A699" i="3"/>
  <c r="L698" i="3"/>
  <c r="A698" i="3"/>
  <c r="L697" i="3"/>
  <c r="A697" i="3"/>
  <c r="L696" i="3"/>
  <c r="A696" i="3"/>
  <c r="L695" i="3"/>
  <c r="A695" i="3"/>
  <c r="L694" i="3"/>
  <c r="A694" i="3"/>
  <c r="L693" i="3"/>
  <c r="A693" i="3"/>
  <c r="L692" i="3"/>
  <c r="A692" i="3"/>
  <c r="L691" i="3"/>
  <c r="A691" i="3"/>
  <c r="L690" i="3"/>
  <c r="A690" i="3"/>
  <c r="L689" i="3"/>
  <c r="A689" i="3"/>
  <c r="L688" i="3"/>
  <c r="A688" i="3"/>
  <c r="L687" i="3"/>
  <c r="A687" i="3"/>
  <c r="L686" i="3"/>
  <c r="A686" i="3"/>
  <c r="L685" i="3"/>
  <c r="A685" i="3"/>
  <c r="L684" i="3"/>
  <c r="A684" i="3"/>
  <c r="L683" i="3"/>
  <c r="A683" i="3"/>
  <c r="L682" i="3"/>
  <c r="A682" i="3"/>
  <c r="L681" i="3"/>
  <c r="A681" i="3"/>
  <c r="L680" i="3"/>
  <c r="A680" i="3"/>
  <c r="L679" i="3"/>
  <c r="A679" i="3"/>
  <c r="L678" i="3"/>
  <c r="A678" i="3"/>
  <c r="L677" i="3"/>
  <c r="A677" i="3"/>
  <c r="L676" i="3"/>
  <c r="A676" i="3"/>
  <c r="L675" i="3"/>
  <c r="A675" i="3"/>
  <c r="L674" i="3"/>
  <c r="A674" i="3"/>
  <c r="L673" i="3"/>
  <c r="A673" i="3"/>
  <c r="L672" i="3"/>
  <c r="A672" i="3"/>
  <c r="L671" i="3"/>
  <c r="A671" i="3"/>
  <c r="L670" i="3"/>
  <c r="A670" i="3"/>
  <c r="L669" i="3"/>
  <c r="A669" i="3"/>
  <c r="L668" i="3"/>
  <c r="A668" i="3"/>
  <c r="L667" i="3"/>
  <c r="A667" i="3"/>
  <c r="L666" i="3"/>
  <c r="A666" i="3"/>
  <c r="L665" i="3"/>
  <c r="A665" i="3"/>
  <c r="L664" i="3"/>
  <c r="A664" i="3"/>
  <c r="L663" i="3"/>
  <c r="A663" i="3"/>
  <c r="L662" i="3"/>
  <c r="A662" i="3"/>
  <c r="L661" i="3"/>
  <c r="A661" i="3"/>
  <c r="L660" i="3"/>
  <c r="A660" i="3"/>
  <c r="L659" i="3"/>
  <c r="A659" i="3"/>
  <c r="L658" i="3"/>
  <c r="A658" i="3"/>
  <c r="L657" i="3"/>
  <c r="A657" i="3"/>
  <c r="L656" i="3"/>
  <c r="A656" i="3"/>
  <c r="L655" i="3"/>
  <c r="A655" i="3"/>
  <c r="L654" i="3"/>
  <c r="A654" i="3"/>
  <c r="L653" i="3"/>
  <c r="A653" i="3"/>
  <c r="L652" i="3"/>
  <c r="A652" i="3"/>
  <c r="L651" i="3"/>
  <c r="A651" i="3"/>
  <c r="L650" i="3"/>
  <c r="A650" i="3"/>
  <c r="L649" i="3"/>
  <c r="A649" i="3"/>
  <c r="L648" i="3"/>
  <c r="A648" i="3"/>
  <c r="L647" i="3"/>
  <c r="A647" i="3"/>
  <c r="L646" i="3"/>
  <c r="A646" i="3"/>
  <c r="L645" i="3"/>
  <c r="A645" i="3"/>
  <c r="L644" i="3"/>
  <c r="A644" i="3"/>
  <c r="L643" i="3"/>
  <c r="A643" i="3"/>
  <c r="L642" i="3"/>
  <c r="A642" i="3"/>
  <c r="L641" i="3"/>
  <c r="A641" i="3"/>
  <c r="L640" i="3"/>
  <c r="A640" i="3"/>
  <c r="L639"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L14" i="3"/>
  <c r="A14" i="3"/>
  <c r="L13" i="3"/>
  <c r="A13" i="3"/>
  <c r="A12" i="3"/>
  <c r="G9" i="3"/>
  <c r="G8" i="3"/>
  <c r="K7" i="3"/>
  <c r="J7" i="3"/>
  <c r="G7" i="3"/>
  <c r="K6" i="3"/>
  <c r="J6" i="3"/>
  <c r="G6" i="3"/>
  <c r="C6" i="3"/>
  <c r="K5" i="3"/>
  <c r="J5" i="3"/>
  <c r="C5" i="3"/>
  <c r="J2" i="3"/>
  <c r="O86" i="2"/>
  <c r="AB80" i="2"/>
  <c r="AA80" i="2"/>
  <c r="Z80" i="2"/>
  <c r="T78" i="2"/>
  <c r="T80" i="2" s="1"/>
  <c r="AB76" i="2"/>
  <c r="AA76" i="2"/>
  <c r="Z76" i="2"/>
  <c r="K76" i="2"/>
  <c r="AB75" i="2"/>
  <c r="AA75" i="2"/>
  <c r="Z75" i="2"/>
  <c r="K75" i="2"/>
  <c r="AB74" i="2"/>
  <c r="AA74" i="2"/>
  <c r="Z74" i="2"/>
  <c r="K74" i="2"/>
  <c r="AB73" i="2"/>
  <c r="AA73" i="2"/>
  <c r="Z73" i="2"/>
  <c r="K73" i="2"/>
  <c r="AB72" i="2"/>
  <c r="AA72" i="2"/>
  <c r="Z72" i="2"/>
  <c r="K72" i="2"/>
  <c r="K59" i="2"/>
  <c r="O55" i="2"/>
  <c r="O35" i="2"/>
  <c r="AB29" i="2"/>
  <c r="AA29" i="2"/>
  <c r="Z29" i="2"/>
  <c r="AB25" i="2"/>
  <c r="AA25" i="2"/>
  <c r="Z25" i="2"/>
  <c r="K25" i="2"/>
  <c r="AB24" i="2"/>
  <c r="AA24" i="2"/>
  <c r="Z24" i="2"/>
  <c r="K24" i="2"/>
  <c r="AB23" i="2"/>
  <c r="AA23" i="2"/>
  <c r="Z23" i="2"/>
  <c r="K23" i="2"/>
  <c r="AB22" i="2"/>
  <c r="AA22" i="2"/>
  <c r="Z22" i="2"/>
  <c r="K22" i="2"/>
  <c r="AB21" i="2"/>
  <c r="AA21" i="2"/>
  <c r="Z21" i="2"/>
  <c r="K21" i="2"/>
  <c r="K8" i="2"/>
  <c r="O4" i="2"/>
  <c r="M4" i="2"/>
  <c r="M55" i="2" s="1"/>
  <c r="K4" i="2"/>
  <c r="K55" i="2" s="1"/>
  <c r="M3" i="2"/>
  <c r="M54" i="2" s="1"/>
  <c r="K3" i="2"/>
  <c r="K54" i="2" s="1"/>
  <c r="C1" i="2"/>
  <c r="T79" i="2" s="1"/>
  <c r="B65" i="1"/>
  <c r="B64" i="1"/>
  <c r="B63" i="1"/>
  <c r="B62" i="1"/>
  <c r="B61" i="1"/>
  <c r="B60" i="1"/>
  <c r="B59" i="1"/>
  <c r="B58" i="1"/>
  <c r="B57" i="1"/>
  <c r="B56" i="1"/>
  <c r="B55" i="1"/>
  <c r="B54" i="1"/>
  <c r="B53" i="1"/>
  <c r="B52" i="1"/>
  <c r="B51" i="1"/>
  <c r="B50" i="1"/>
  <c r="B49" i="1"/>
  <c r="B48" i="1"/>
  <c r="B47" i="1"/>
  <c r="F47" i="1" s="1"/>
  <c r="B23" i="1"/>
  <c r="B21" i="1"/>
  <c r="B8" i="1"/>
  <c r="S11" i="2" s="1"/>
  <c r="B3" i="1"/>
  <c r="C5" i="5" s="1"/>
  <c r="Q45" i="2" l="1"/>
  <c r="Q96" i="2" s="1"/>
  <c r="J3" i="12"/>
  <c r="J3" i="3"/>
  <c r="J87" i="2"/>
  <c r="J99" i="2"/>
  <c r="J62" i="2"/>
  <c r="J52" i="2"/>
  <c r="J61" i="2"/>
  <c r="J72" i="2"/>
  <c r="J60" i="2"/>
  <c r="J64" i="2"/>
  <c r="J97" i="2"/>
  <c r="J54" i="2"/>
  <c r="J53" i="2"/>
  <c r="J94" i="2"/>
  <c r="J90" i="2"/>
  <c r="J78" i="2"/>
  <c r="J71" i="2"/>
  <c r="J74" i="2"/>
  <c r="J70" i="2"/>
  <c r="J59" i="2"/>
  <c r="J63" i="2"/>
  <c r="J89" i="2"/>
  <c r="J88" i="2"/>
  <c r="J69" i="2"/>
  <c r="J58" i="2"/>
  <c r="J68" i="2"/>
  <c r="J57" i="2"/>
  <c r="J85" i="2"/>
  <c r="J67" i="2"/>
  <c r="J56" i="2"/>
  <c r="J82" i="2"/>
  <c r="J66" i="2"/>
  <c r="J81" i="2"/>
  <c r="J73" i="2"/>
  <c r="J65" i="2"/>
  <c r="J55" i="2"/>
  <c r="T81" i="2"/>
  <c r="I9" i="12" s="1"/>
  <c r="K38" i="2"/>
  <c r="T27" i="2"/>
  <c r="K89" i="2"/>
  <c r="C63" i="8"/>
  <c r="F4" i="8"/>
  <c r="J98" i="2"/>
  <c r="J77" i="2"/>
  <c r="J91" i="2"/>
  <c r="J100" i="2"/>
  <c r="K91" i="2"/>
  <c r="J75" i="2"/>
  <c r="J83" i="2"/>
  <c r="J92" i="2"/>
  <c r="B26" i="1"/>
  <c r="K40" i="2"/>
  <c r="B27" i="1"/>
  <c r="K45" i="2"/>
  <c r="K96" i="2" s="1"/>
  <c r="S62" i="2"/>
  <c r="T28" i="2"/>
  <c r="J79" i="2"/>
  <c r="J84" i="2"/>
  <c r="J93" i="2"/>
  <c r="J101" i="2"/>
  <c r="J80" i="2"/>
  <c r="J86" i="2"/>
  <c r="J95" i="2"/>
  <c r="J96" i="2"/>
  <c r="J102" i="2"/>
  <c r="K3" i="6"/>
  <c r="H3" i="7"/>
  <c r="J76" i="2"/>
  <c r="W80" i="2"/>
  <c r="B11" i="5"/>
  <c r="C9" i="5"/>
  <c r="A23" i="7"/>
  <c r="A30" i="7"/>
  <c r="A28" i="7"/>
  <c r="A27" i="7"/>
  <c r="A26" i="7"/>
  <c r="A25" i="7"/>
  <c r="A31" i="7"/>
  <c r="A57" i="7"/>
  <c r="A63" i="7"/>
  <c r="A62" i="7"/>
  <c r="A61" i="7"/>
  <c r="A60" i="7"/>
  <c r="A59" i="7"/>
  <c r="A121" i="7"/>
  <c r="A127" i="7"/>
  <c r="A126" i="7"/>
  <c r="A125" i="7"/>
  <c r="A124" i="7"/>
  <c r="A123" i="7"/>
  <c r="A128" i="7"/>
  <c r="A89" i="7"/>
  <c r="A95" i="7"/>
  <c r="A94" i="7"/>
  <c r="A93" i="7"/>
  <c r="A92" i="7"/>
  <c r="A91" i="7"/>
  <c r="A96" i="7"/>
  <c r="A153" i="7"/>
  <c r="A159" i="7"/>
  <c r="A158" i="7"/>
  <c r="A157" i="7"/>
  <c r="A156" i="7"/>
  <c r="A155" i="7"/>
  <c r="A185" i="7"/>
  <c r="A191" i="7"/>
  <c r="A190" i="7"/>
  <c r="A189" i="7"/>
  <c r="A188" i="7"/>
  <c r="A187" i="7"/>
  <c r="A160" i="7"/>
  <c r="A217" i="7"/>
  <c r="A223" i="7"/>
  <c r="A222" i="7"/>
  <c r="A221" i="7"/>
  <c r="A220" i="7"/>
  <c r="A219" i="7"/>
  <c r="A192" i="7"/>
  <c r="A249" i="7"/>
  <c r="A255" i="7"/>
  <c r="A254" i="7"/>
  <c r="A253" i="7"/>
  <c r="A252" i="7"/>
  <c r="A251" i="7"/>
  <c r="A281" i="7"/>
  <c r="A287" i="7"/>
  <c r="A286" i="7"/>
  <c r="A285" i="7"/>
  <c r="A284" i="7"/>
  <c r="A283" i="7"/>
  <c r="A313" i="7"/>
  <c r="A319" i="7"/>
  <c r="A318" i="7"/>
  <c r="A317" i="7"/>
  <c r="A316" i="7"/>
  <c r="A315" i="7"/>
  <c r="A320" i="7"/>
  <c r="A19" i="7"/>
  <c r="A43" i="7"/>
  <c r="A54" i="7"/>
  <c r="A75" i="7"/>
  <c r="A86" i="7"/>
  <c r="A107" i="7"/>
  <c r="A118" i="7"/>
  <c r="A139" i="7"/>
  <c r="A150" i="7"/>
  <c r="A171" i="7"/>
  <c r="A182" i="7"/>
  <c r="A203" i="7"/>
  <c r="A214" i="7"/>
  <c r="A235" i="7"/>
  <c r="A246" i="7"/>
  <c r="A267" i="7"/>
  <c r="A278" i="7"/>
  <c r="A299" i="7"/>
  <c r="A310" i="7"/>
  <c r="G9" i="7" l="1"/>
  <c r="I9" i="3"/>
  <c r="J9" i="6"/>
  <c r="G63" i="8"/>
  <c r="G213" i="6"/>
  <c r="G90" i="5"/>
  <c r="G332" i="7"/>
  <c r="Q50" i="2"/>
  <c r="Q101" i="2" s="1"/>
  <c r="B13" i="5"/>
  <c r="C11" i="5"/>
  <c r="T29" i="2"/>
  <c r="W29" i="2" s="1"/>
  <c r="T30" i="2"/>
  <c r="H62" i="8"/>
  <c r="H331" i="7"/>
  <c r="H212" i="6"/>
  <c r="H89" i="5"/>
  <c r="G212" i="6"/>
  <c r="R49" i="2"/>
  <c r="R100" i="2" s="1"/>
  <c r="I632" i="3" l="1"/>
  <c r="I633" i="3"/>
  <c r="I634" i="3"/>
  <c r="I635" i="3"/>
  <c r="I8" i="3"/>
  <c r="B15" i="5"/>
  <c r="C13" i="5"/>
  <c r="J8" i="6"/>
  <c r="G8" i="7"/>
  <c r="I114" i="3" l="1"/>
  <c r="L114" i="3" s="1"/>
  <c r="I543" i="3"/>
  <c r="J543" i="3" s="1"/>
  <c r="I160" i="12"/>
  <c r="I158" i="12"/>
  <c r="I161" i="12"/>
  <c r="I159" i="12"/>
  <c r="I141" i="12"/>
  <c r="I134" i="12"/>
  <c r="I111" i="12"/>
  <c r="I172" i="12"/>
  <c r="I168" i="12"/>
  <c r="I164" i="12"/>
  <c r="I131" i="12"/>
  <c r="I125" i="12"/>
  <c r="I121" i="12"/>
  <c r="I127" i="12"/>
  <c r="I116" i="12"/>
  <c r="I143" i="12"/>
  <c r="I123" i="12"/>
  <c r="I133" i="12"/>
  <c r="I137" i="12"/>
  <c r="I124" i="12"/>
  <c r="I170" i="12"/>
  <c r="I166" i="12"/>
  <c r="I126" i="12"/>
  <c r="I112" i="12"/>
  <c r="I128" i="12"/>
  <c r="I139" i="12"/>
  <c r="I114" i="12"/>
  <c r="I119" i="12"/>
  <c r="I117" i="12"/>
  <c r="I105" i="12"/>
  <c r="I102" i="12"/>
  <c r="I104" i="12"/>
  <c r="I109" i="12"/>
  <c r="I101" i="12"/>
  <c r="I98" i="12"/>
  <c r="I66" i="12"/>
  <c r="I97" i="12"/>
  <c r="I86" i="12"/>
  <c r="I31" i="12"/>
  <c r="I13" i="12"/>
  <c r="I88" i="12"/>
  <c r="I75" i="12"/>
  <c r="I52" i="12"/>
  <c r="I43" i="12"/>
  <c r="I72" i="12"/>
  <c r="I47" i="12"/>
  <c r="I23" i="12"/>
  <c r="I71" i="12"/>
  <c r="I62" i="12"/>
  <c r="I59" i="12"/>
  <c r="I55" i="12"/>
  <c r="I49" i="12"/>
  <c r="I57" i="12"/>
  <c r="I64" i="12"/>
  <c r="I48" i="12"/>
  <c r="I18" i="12"/>
  <c r="I25" i="12"/>
  <c r="I28" i="12"/>
  <c r="I83" i="12"/>
  <c r="I24" i="12"/>
  <c r="I54" i="12"/>
  <c r="I110" i="12"/>
  <c r="I77" i="12"/>
  <c r="I20" i="12"/>
  <c r="I40" i="12"/>
  <c r="I58" i="12"/>
  <c r="I87" i="12"/>
  <c r="I99" i="12"/>
  <c r="I122" i="12"/>
  <c r="I27" i="12"/>
  <c r="I61" i="12"/>
  <c r="I80" i="12"/>
  <c r="I41" i="12"/>
  <c r="I15" i="12"/>
  <c r="I63" i="12"/>
  <c r="I113" i="12"/>
  <c r="I135" i="12"/>
  <c r="I95" i="12"/>
  <c r="I107" i="12"/>
  <c r="I118" i="12"/>
  <c r="I36" i="12"/>
  <c r="I39" i="12"/>
  <c r="I46" i="12"/>
  <c r="I93" i="12"/>
  <c r="I21" i="12"/>
  <c r="I84" i="12"/>
  <c r="I140" i="12"/>
  <c r="I38" i="12"/>
  <c r="I70" i="12"/>
  <c r="I74" i="12"/>
  <c r="I35" i="12"/>
  <c r="I67" i="12"/>
  <c r="I96" i="12"/>
  <c r="I171" i="12"/>
  <c r="I152" i="12"/>
  <c r="I147" i="12"/>
  <c r="I16" i="12"/>
  <c r="I76" i="12"/>
  <c r="I56" i="12"/>
  <c r="I65" i="12"/>
  <c r="I146" i="12"/>
  <c r="I138" i="12"/>
  <c r="I163" i="12"/>
  <c r="I150" i="12"/>
  <c r="I89" i="12"/>
  <c r="I103" i="12"/>
  <c r="I45" i="12"/>
  <c r="I81" i="12"/>
  <c r="I33" i="12"/>
  <c r="I100" i="12"/>
  <c r="I82" i="12"/>
  <c r="I132" i="12"/>
  <c r="I167" i="12"/>
  <c r="I69" i="12"/>
  <c r="I92" i="12"/>
  <c r="I19" i="12"/>
  <c r="I90" i="12"/>
  <c r="I165" i="12"/>
  <c r="I130" i="12"/>
  <c r="I151" i="12"/>
  <c r="I142" i="12"/>
  <c r="I145" i="12"/>
  <c r="I73" i="12"/>
  <c r="I155" i="12"/>
  <c r="I169" i="12"/>
  <c r="I154" i="12"/>
  <c r="I34" i="12"/>
  <c r="I37" i="12"/>
  <c r="I29" i="12"/>
  <c r="I106" i="12"/>
  <c r="I120" i="12"/>
  <c r="I153" i="12"/>
  <c r="I148" i="12"/>
  <c r="I149" i="12"/>
  <c r="I126" i="3"/>
  <c r="J126" i="3" s="1"/>
  <c r="I113" i="3"/>
  <c r="L113" i="3" s="1"/>
  <c r="I125" i="3"/>
  <c r="I139" i="3"/>
  <c r="I15" i="3"/>
  <c r="J15" i="3" s="1"/>
  <c r="I52" i="3"/>
  <c r="J52" i="3" s="1"/>
  <c r="I64" i="3"/>
  <c r="J64" i="3" s="1"/>
  <c r="I76" i="3"/>
  <c r="J76" i="3" s="1"/>
  <c r="I88" i="3"/>
  <c r="J88" i="3" s="1"/>
  <c r="I100" i="3"/>
  <c r="J100" i="3" s="1"/>
  <c r="I112" i="3"/>
  <c r="I127" i="3"/>
  <c r="J127" i="3" s="1"/>
  <c r="I163" i="3"/>
  <c r="J163" i="3" s="1"/>
  <c r="I175" i="3"/>
  <c r="J175" i="3" s="1"/>
  <c r="I187" i="3"/>
  <c r="J187" i="3" s="1"/>
  <c r="I223" i="3"/>
  <c r="J223" i="3" s="1"/>
  <c r="I235" i="3"/>
  <c r="J235" i="3" s="1"/>
  <c r="I247" i="3"/>
  <c r="I259" i="3"/>
  <c r="J259" i="3" s="1"/>
  <c r="I271" i="3"/>
  <c r="J271" i="3" s="1"/>
  <c r="I283" i="3"/>
  <c r="J283" i="3" s="1"/>
  <c r="I295" i="3"/>
  <c r="J295" i="3" s="1"/>
  <c r="I307" i="3"/>
  <c r="J307" i="3" s="1"/>
  <c r="I319" i="3"/>
  <c r="J319" i="3" s="1"/>
  <c r="I331" i="3"/>
  <c r="J331" i="3" s="1"/>
  <c r="I343" i="3"/>
  <c r="J343" i="3" s="1"/>
  <c r="I355" i="3"/>
  <c r="J355" i="3" s="1"/>
  <c r="I367" i="3"/>
  <c r="J367" i="3" s="1"/>
  <c r="I379" i="3"/>
  <c r="J379" i="3" s="1"/>
  <c r="I391" i="3"/>
  <c r="J391" i="3" s="1"/>
  <c r="I415" i="3"/>
  <c r="J415" i="3" s="1"/>
  <c r="I451" i="3"/>
  <c r="J451" i="3" s="1"/>
  <c r="I463" i="3"/>
  <c r="J463" i="3" s="1"/>
  <c r="I475" i="3"/>
  <c r="J475" i="3" s="1"/>
  <c r="I481" i="3"/>
  <c r="J481" i="3" s="1"/>
  <c r="I493" i="3"/>
  <c r="J493" i="3" s="1"/>
  <c r="I505" i="3"/>
  <c r="J505" i="3" s="1"/>
  <c r="I541" i="3"/>
  <c r="J541" i="3" s="1"/>
  <c r="I553" i="3"/>
  <c r="J553" i="3" s="1"/>
  <c r="I565" i="3"/>
  <c r="J565" i="3" s="1"/>
  <c r="I577" i="3"/>
  <c r="J577" i="3" s="1"/>
  <c r="I589" i="3"/>
  <c r="J589" i="3" s="1"/>
  <c r="I625" i="3"/>
  <c r="J625" i="3" s="1"/>
  <c r="I637" i="3"/>
  <c r="J637" i="3" s="1"/>
  <c r="I150" i="3"/>
  <c r="I174" i="3"/>
  <c r="I234" i="3"/>
  <c r="J234" i="3" s="1"/>
  <c r="I318" i="3"/>
  <c r="J318" i="3" s="1"/>
  <c r="I366" i="3"/>
  <c r="I438" i="3"/>
  <c r="J438" i="3" s="1"/>
  <c r="I492" i="3"/>
  <c r="J492" i="3" s="1"/>
  <c r="I564" i="3"/>
  <c r="J564" i="3" s="1"/>
  <c r="I17" i="3"/>
  <c r="I29" i="3"/>
  <c r="J29" i="3" s="1"/>
  <c r="I41" i="3"/>
  <c r="I53" i="3"/>
  <c r="I65" i="3"/>
  <c r="J65" i="3" s="1"/>
  <c r="I77" i="3"/>
  <c r="L89" i="3"/>
  <c r="I101" i="3"/>
  <c r="I128" i="3"/>
  <c r="I140" i="3"/>
  <c r="J140" i="3" s="1"/>
  <c r="I164" i="3"/>
  <c r="I188" i="3"/>
  <c r="I212" i="3"/>
  <c r="I248" i="3"/>
  <c r="J248" i="3" s="1"/>
  <c r="I260" i="3"/>
  <c r="J260" i="3" s="1"/>
  <c r="I272" i="3"/>
  <c r="J272" i="3" s="1"/>
  <c r="I284" i="3"/>
  <c r="J284" i="3" s="1"/>
  <c r="I296" i="3"/>
  <c r="I308" i="3"/>
  <c r="J308" i="3" s="1"/>
  <c r="I320" i="3"/>
  <c r="J320" i="3" s="1"/>
  <c r="I332" i="3"/>
  <c r="J332" i="3" s="1"/>
  <c r="I344" i="3"/>
  <c r="J344" i="3" s="1"/>
  <c r="I356" i="3"/>
  <c r="J356" i="3" s="1"/>
  <c r="I368" i="3"/>
  <c r="J368" i="3" s="1"/>
  <c r="I380" i="3"/>
  <c r="I392" i="3"/>
  <c r="J392" i="3" s="1"/>
  <c r="I404" i="3"/>
  <c r="J404" i="3" s="1"/>
  <c r="I428" i="3"/>
  <c r="J428" i="3" s="1"/>
  <c r="I452" i="3"/>
  <c r="J452" i="3" s="1"/>
  <c r="I464" i="3"/>
  <c r="J464" i="3" s="1"/>
  <c r="I476" i="3"/>
  <c r="J476" i="3" s="1"/>
  <c r="I482" i="3"/>
  <c r="J482" i="3" s="1"/>
  <c r="I506" i="3"/>
  <c r="J506" i="3" s="1"/>
  <c r="I530" i="3"/>
  <c r="J530" i="3" s="1"/>
  <c r="I542" i="3"/>
  <c r="J542" i="3" s="1"/>
  <c r="I554" i="3"/>
  <c r="J554" i="3" s="1"/>
  <c r="I566" i="3"/>
  <c r="J566" i="3" s="1"/>
  <c r="I578" i="3"/>
  <c r="J578" i="3" s="1"/>
  <c r="I590" i="3"/>
  <c r="J590" i="3" s="1"/>
  <c r="I602" i="3"/>
  <c r="J602" i="3" s="1"/>
  <c r="I614" i="3"/>
  <c r="J614" i="3" s="1"/>
  <c r="I626" i="3"/>
  <c r="J626" i="3" s="1"/>
  <c r="I638" i="3"/>
  <c r="J638" i="3" s="1"/>
  <c r="I162" i="3"/>
  <c r="J162" i="3" s="1"/>
  <c r="I270" i="3"/>
  <c r="J270" i="3" s="1"/>
  <c r="I342" i="3"/>
  <c r="J342" i="3" s="1"/>
  <c r="I390" i="3"/>
  <c r="J390" i="3" s="1"/>
  <c r="I462" i="3"/>
  <c r="J462" i="3" s="1"/>
  <c r="I516" i="3"/>
  <c r="J516" i="3" s="1"/>
  <c r="I576" i="3"/>
  <c r="J576" i="3" s="1"/>
  <c r="I612" i="3"/>
  <c r="J612" i="3" s="1"/>
  <c r="I18" i="3"/>
  <c r="I30" i="3"/>
  <c r="J30" i="3" s="1"/>
  <c r="I42" i="3"/>
  <c r="I54" i="3"/>
  <c r="L66" i="3"/>
  <c r="I78" i="3"/>
  <c r="J78" i="3" s="1"/>
  <c r="I90" i="3"/>
  <c r="I102" i="3"/>
  <c r="J102" i="3" s="1"/>
  <c r="I129" i="3"/>
  <c r="I141" i="3"/>
  <c r="J141" i="3" s="1"/>
  <c r="I153" i="3"/>
  <c r="I165" i="3"/>
  <c r="J165" i="3" s="1"/>
  <c r="I177" i="3"/>
  <c r="I189" i="3"/>
  <c r="J189" i="3" s="1"/>
  <c r="I201" i="3"/>
  <c r="J201" i="3" s="1"/>
  <c r="I213" i="3"/>
  <c r="J213" i="3" s="1"/>
  <c r="I237" i="3"/>
  <c r="J237" i="3" s="1"/>
  <c r="I249" i="3"/>
  <c r="J249" i="3" s="1"/>
  <c r="I261" i="3"/>
  <c r="I273" i="3"/>
  <c r="J273" i="3" s="1"/>
  <c r="I285" i="3"/>
  <c r="J285" i="3" s="1"/>
  <c r="I297" i="3"/>
  <c r="J297" i="3" s="1"/>
  <c r="I321" i="3"/>
  <c r="J321" i="3" s="1"/>
  <c r="I333" i="3"/>
  <c r="J333" i="3" s="1"/>
  <c r="I345" i="3"/>
  <c r="I369" i="3"/>
  <c r="J369" i="3" s="1"/>
  <c r="I381" i="3"/>
  <c r="J381" i="3" s="1"/>
  <c r="I393" i="3"/>
  <c r="J393" i="3" s="1"/>
  <c r="I405" i="3"/>
  <c r="J405" i="3" s="1"/>
  <c r="I429" i="3"/>
  <c r="J429" i="3" s="1"/>
  <c r="I441" i="3"/>
  <c r="J441" i="3" s="1"/>
  <c r="I453" i="3"/>
  <c r="J453" i="3" s="1"/>
  <c r="I477" i="3"/>
  <c r="J477" i="3" s="1"/>
  <c r="I495" i="3"/>
  <c r="J495" i="3" s="1"/>
  <c r="I519" i="3"/>
  <c r="J519" i="3" s="1"/>
  <c r="I531" i="3"/>
  <c r="J531" i="3" s="1"/>
  <c r="I567" i="3"/>
  <c r="J567" i="3" s="1"/>
  <c r="I579" i="3"/>
  <c r="J579" i="3" s="1"/>
  <c r="I603" i="3"/>
  <c r="J603" i="3" s="1"/>
  <c r="I615" i="3"/>
  <c r="J615" i="3" s="1"/>
  <c r="I627" i="3"/>
  <c r="J627" i="3" s="1"/>
  <c r="I186" i="3"/>
  <c r="J186" i="3" s="1"/>
  <c r="I528" i="3"/>
  <c r="J528" i="3" s="1"/>
  <c r="L19" i="3"/>
  <c r="L31" i="3"/>
  <c r="I43" i="3"/>
  <c r="J43" i="3" s="1"/>
  <c r="L55" i="3"/>
  <c r="I67" i="3"/>
  <c r="J67" i="3" s="1"/>
  <c r="I79" i="3"/>
  <c r="J79" i="3" s="1"/>
  <c r="L91" i="3"/>
  <c r="I103" i="3"/>
  <c r="J103" i="3" s="1"/>
  <c r="I118" i="3"/>
  <c r="I130" i="3"/>
  <c r="J130" i="3" s="1"/>
  <c r="I142" i="3"/>
  <c r="I166" i="3"/>
  <c r="J166" i="3" s="1"/>
  <c r="I178" i="3"/>
  <c r="J178" i="3" s="1"/>
  <c r="I202" i="3"/>
  <c r="J202" i="3" s="1"/>
  <c r="I226" i="3"/>
  <c r="I238" i="3"/>
  <c r="J238" i="3" s="1"/>
  <c r="I250" i="3"/>
  <c r="J250" i="3" s="1"/>
  <c r="I286" i="3"/>
  <c r="J286" i="3" s="1"/>
  <c r="I298" i="3"/>
  <c r="J298" i="3" s="1"/>
  <c r="I310" i="3"/>
  <c r="I322" i="3"/>
  <c r="J322" i="3" s="1"/>
  <c r="I334" i="3"/>
  <c r="J334" i="3" s="1"/>
  <c r="I346" i="3"/>
  <c r="J346" i="3" s="1"/>
  <c r="I358" i="3"/>
  <c r="J358" i="3" s="1"/>
  <c r="I370" i="3"/>
  <c r="J370" i="3" s="1"/>
  <c r="I382" i="3"/>
  <c r="J382" i="3" s="1"/>
  <c r="I394" i="3"/>
  <c r="J394" i="3" s="1"/>
  <c r="I406" i="3"/>
  <c r="J406" i="3" s="1"/>
  <c r="I418" i="3"/>
  <c r="J418" i="3" s="1"/>
  <c r="I442" i="3"/>
  <c r="J442" i="3" s="1"/>
  <c r="I454" i="3"/>
  <c r="J454" i="3" s="1"/>
  <c r="I466" i="3"/>
  <c r="J466" i="3" s="1"/>
  <c r="I484" i="3"/>
  <c r="J484" i="3" s="1"/>
  <c r="I496" i="3"/>
  <c r="J496" i="3" s="1"/>
  <c r="I508" i="3"/>
  <c r="J508" i="3" s="1"/>
  <c r="I520" i="3"/>
  <c r="J520" i="3" s="1"/>
  <c r="I532" i="3"/>
  <c r="J532" i="3" s="1"/>
  <c r="I556" i="3"/>
  <c r="J556" i="3" s="1"/>
  <c r="I568" i="3"/>
  <c r="J568" i="3" s="1"/>
  <c r="I580" i="3"/>
  <c r="J580" i="3" s="1"/>
  <c r="I604" i="3"/>
  <c r="J604" i="3" s="1"/>
  <c r="I616" i="3"/>
  <c r="J616" i="3" s="1"/>
  <c r="I628" i="3"/>
  <c r="J628" i="3" s="1"/>
  <c r="I111" i="3"/>
  <c r="I198" i="3"/>
  <c r="I330" i="3"/>
  <c r="J330" i="3" s="1"/>
  <c r="I540" i="3"/>
  <c r="J540" i="3" s="1"/>
  <c r="I636" i="3"/>
  <c r="J636" i="3" s="1"/>
  <c r="I20" i="3"/>
  <c r="I32" i="3"/>
  <c r="I44" i="3"/>
  <c r="J44" i="3" s="1"/>
  <c r="L56" i="3"/>
  <c r="I68" i="3"/>
  <c r="L80" i="3"/>
  <c r="I104" i="3"/>
  <c r="I119" i="3"/>
  <c r="J119" i="3" s="1"/>
  <c r="I143" i="3"/>
  <c r="I155" i="3"/>
  <c r="J155" i="3" s="1"/>
  <c r="I167" i="3"/>
  <c r="I179" i="3"/>
  <c r="J179" i="3" s="1"/>
  <c r="I191" i="3"/>
  <c r="I203" i="3"/>
  <c r="J203" i="3" s="1"/>
  <c r="I227" i="3"/>
  <c r="J227" i="3" s="1"/>
  <c r="I239" i="3"/>
  <c r="J239" i="3" s="1"/>
  <c r="I251" i="3"/>
  <c r="J251" i="3" s="1"/>
  <c r="L275" i="3"/>
  <c r="I287" i="3"/>
  <c r="J287" i="3" s="1"/>
  <c r="I299" i="3"/>
  <c r="J299" i="3" s="1"/>
  <c r="I311" i="3"/>
  <c r="J311" i="3" s="1"/>
  <c r="I323" i="3"/>
  <c r="J323" i="3" s="1"/>
  <c r="I347" i="3"/>
  <c r="J347" i="3" s="1"/>
  <c r="I359" i="3"/>
  <c r="I371" i="3"/>
  <c r="J371" i="3" s="1"/>
  <c r="I395" i="3"/>
  <c r="J395" i="3" s="1"/>
  <c r="I407" i="3"/>
  <c r="J407" i="3" s="1"/>
  <c r="I431" i="3"/>
  <c r="J431" i="3" s="1"/>
  <c r="I443" i="3"/>
  <c r="J443" i="3" s="1"/>
  <c r="I455" i="3"/>
  <c r="J455" i="3" s="1"/>
  <c r="I467" i="3"/>
  <c r="J467" i="3" s="1"/>
  <c r="I497" i="3"/>
  <c r="J497" i="3" s="1"/>
  <c r="I509" i="3"/>
  <c r="J509" i="3" s="1"/>
  <c r="I521" i="3"/>
  <c r="J521" i="3" s="1"/>
  <c r="I545" i="3"/>
  <c r="J545" i="3" s="1"/>
  <c r="I557" i="3"/>
  <c r="J557" i="3" s="1"/>
  <c r="I569" i="3"/>
  <c r="J569" i="3" s="1"/>
  <c r="I581" i="3"/>
  <c r="J581" i="3" s="1"/>
  <c r="I593" i="3"/>
  <c r="J593" i="3" s="1"/>
  <c r="I605" i="3"/>
  <c r="J605" i="3" s="1"/>
  <c r="I617" i="3"/>
  <c r="J617" i="3" s="1"/>
  <c r="I629" i="3"/>
  <c r="J629" i="3" s="1"/>
  <c r="L63" i="3"/>
  <c r="I246" i="3"/>
  <c r="J246" i="3" s="1"/>
  <c r="I474" i="3"/>
  <c r="J474" i="3" s="1"/>
  <c r="I21" i="3"/>
  <c r="I33" i="3"/>
  <c r="I45" i="3"/>
  <c r="I57" i="3"/>
  <c r="J57" i="3" s="1"/>
  <c r="I69" i="3"/>
  <c r="I81" i="3"/>
  <c r="J81" i="3" s="1"/>
  <c r="I93" i="3"/>
  <c r="J93" i="3" s="1"/>
  <c r="I105" i="3"/>
  <c r="I120" i="3"/>
  <c r="J120" i="3" s="1"/>
  <c r="L132" i="3"/>
  <c r="I156" i="3"/>
  <c r="I168" i="3"/>
  <c r="J168" i="3" s="1"/>
  <c r="I180" i="3"/>
  <c r="J180" i="3" s="1"/>
  <c r="I192" i="3"/>
  <c r="J192" i="3" s="1"/>
  <c r="I216" i="3"/>
  <c r="J216" i="3" s="1"/>
  <c r="I228" i="3"/>
  <c r="J228" i="3" s="1"/>
  <c r="I240" i="3"/>
  <c r="I252" i="3"/>
  <c r="J252" i="3" s="1"/>
  <c r="I264" i="3"/>
  <c r="J264" i="3" s="1"/>
  <c r="I276" i="3"/>
  <c r="J276" i="3" s="1"/>
  <c r="I324" i="3"/>
  <c r="I348" i="3"/>
  <c r="J348" i="3" s="1"/>
  <c r="I360" i="3"/>
  <c r="J360" i="3" s="1"/>
  <c r="I372" i="3"/>
  <c r="J372" i="3" s="1"/>
  <c r="I384" i="3"/>
  <c r="J384" i="3" s="1"/>
  <c r="I420" i="3"/>
  <c r="J420" i="3" s="1"/>
  <c r="I432" i="3"/>
  <c r="J432" i="3" s="1"/>
  <c r="I444" i="3"/>
  <c r="J444" i="3" s="1"/>
  <c r="I468" i="3"/>
  <c r="J468" i="3" s="1"/>
  <c r="I498" i="3"/>
  <c r="J498" i="3" s="1"/>
  <c r="I510" i="3"/>
  <c r="J510" i="3" s="1"/>
  <c r="I522" i="3"/>
  <c r="J522" i="3" s="1"/>
  <c r="I534" i="3"/>
  <c r="J534" i="3" s="1"/>
  <c r="I546" i="3"/>
  <c r="J546" i="3" s="1"/>
  <c r="I558" i="3"/>
  <c r="J558" i="3" s="1"/>
  <c r="I570" i="3"/>
  <c r="J570" i="3" s="1"/>
  <c r="I606" i="3"/>
  <c r="J606" i="3" s="1"/>
  <c r="I618" i="3"/>
  <c r="J618" i="3" s="1"/>
  <c r="I630" i="3"/>
  <c r="J630" i="3" s="1"/>
  <c r="I87" i="3"/>
  <c r="I354" i="3"/>
  <c r="J354" i="3" s="1"/>
  <c r="I588" i="3"/>
  <c r="J588" i="3" s="1"/>
  <c r="I22" i="3"/>
  <c r="J22" i="3" s="1"/>
  <c r="I34" i="3"/>
  <c r="I46" i="3"/>
  <c r="I58" i="3"/>
  <c r="J58" i="3" s="1"/>
  <c r="I70" i="3"/>
  <c r="I82" i="3"/>
  <c r="I94" i="3"/>
  <c r="I106" i="3"/>
  <c r="J106" i="3" s="1"/>
  <c r="I121" i="3"/>
  <c r="I133" i="3"/>
  <c r="J133" i="3" s="1"/>
  <c r="I157" i="3"/>
  <c r="I181" i="3"/>
  <c r="I193" i="3"/>
  <c r="J193" i="3" s="1"/>
  <c r="I205" i="3"/>
  <c r="I217" i="3"/>
  <c r="J217" i="3" s="1"/>
  <c r="I229" i="3"/>
  <c r="J229" i="3" s="1"/>
  <c r="I241" i="3"/>
  <c r="J241" i="3" s="1"/>
  <c r="I265" i="3"/>
  <c r="J265" i="3" s="1"/>
  <c r="I277" i="3"/>
  <c r="J277" i="3" s="1"/>
  <c r="I289" i="3"/>
  <c r="I301" i="3"/>
  <c r="J301" i="3" s="1"/>
  <c r="I313" i="3"/>
  <c r="J313" i="3" s="1"/>
  <c r="I337" i="3"/>
  <c r="J337" i="3" s="1"/>
  <c r="I349" i="3"/>
  <c r="J349" i="3" s="1"/>
  <c r="I361" i="3"/>
  <c r="J361" i="3" s="1"/>
  <c r="I373" i="3"/>
  <c r="I385" i="3"/>
  <c r="J385" i="3" s="1"/>
  <c r="I397" i="3"/>
  <c r="J397" i="3" s="1"/>
  <c r="I421" i="3"/>
  <c r="J421" i="3" s="1"/>
  <c r="I445" i="3"/>
  <c r="J445" i="3" s="1"/>
  <c r="I457" i="3"/>
  <c r="J457" i="3" s="1"/>
  <c r="I469" i="3"/>
  <c r="J469" i="3" s="1"/>
  <c r="I487" i="3"/>
  <c r="J487" i="3" s="1"/>
  <c r="I499" i="3"/>
  <c r="J499" i="3" s="1"/>
  <c r="I511" i="3"/>
  <c r="J511" i="3" s="1"/>
  <c r="I523" i="3"/>
  <c r="J523" i="3" s="1"/>
  <c r="I547" i="3"/>
  <c r="J547" i="3" s="1"/>
  <c r="I559" i="3"/>
  <c r="J559" i="3" s="1"/>
  <c r="I571" i="3"/>
  <c r="J571" i="3" s="1"/>
  <c r="I583" i="3"/>
  <c r="J583" i="3" s="1"/>
  <c r="I595" i="3"/>
  <c r="J595" i="3" s="1"/>
  <c r="I607" i="3"/>
  <c r="J607" i="3" s="1"/>
  <c r="I619" i="3"/>
  <c r="J619" i="3" s="1"/>
  <c r="I631" i="3"/>
  <c r="J631" i="3" s="1"/>
  <c r="I282" i="3"/>
  <c r="I480" i="3"/>
  <c r="J480" i="3" s="1"/>
  <c r="I23" i="3"/>
  <c r="L35" i="3"/>
  <c r="I47" i="3"/>
  <c r="I59" i="3"/>
  <c r="I71" i="3"/>
  <c r="J71" i="3" s="1"/>
  <c r="I83" i="3"/>
  <c r="I95" i="3"/>
  <c r="J95" i="3" s="1"/>
  <c r="I122" i="3"/>
  <c r="I134" i="3"/>
  <c r="J134" i="3" s="1"/>
  <c r="I146" i="3"/>
  <c r="I158" i="3"/>
  <c r="J158" i="3" s="1"/>
  <c r="I170" i="3"/>
  <c r="I182" i="3"/>
  <c r="J182" i="3" s="1"/>
  <c r="I194" i="3"/>
  <c r="J194" i="3" s="1"/>
  <c r="I206" i="3"/>
  <c r="J206" i="3" s="1"/>
  <c r="I230" i="3"/>
  <c r="J230" i="3" s="1"/>
  <c r="I242" i="3"/>
  <c r="J242" i="3" s="1"/>
  <c r="I254" i="3"/>
  <c r="I266" i="3"/>
  <c r="J266" i="3" s="1"/>
  <c r="I278" i="3"/>
  <c r="J278" i="3" s="1"/>
  <c r="I290" i="3"/>
  <c r="J290" i="3" s="1"/>
  <c r="I314" i="3"/>
  <c r="J314" i="3" s="1"/>
  <c r="I326" i="3"/>
  <c r="J326" i="3" s="1"/>
  <c r="I338" i="3"/>
  <c r="I350" i="3"/>
  <c r="J350" i="3" s="1"/>
  <c r="I374" i="3"/>
  <c r="J374" i="3" s="1"/>
  <c r="I386" i="3"/>
  <c r="J386" i="3" s="1"/>
  <c r="I398" i="3"/>
  <c r="J398" i="3" s="1"/>
  <c r="I422" i="3"/>
  <c r="J422" i="3" s="1"/>
  <c r="I434" i="3"/>
  <c r="J434" i="3" s="1"/>
  <c r="I446" i="3"/>
  <c r="J446" i="3" s="1"/>
  <c r="I458" i="3"/>
  <c r="J458" i="3" s="1"/>
  <c r="I470" i="3"/>
  <c r="J470" i="3" s="1"/>
  <c r="I488" i="3"/>
  <c r="J488" i="3" s="1"/>
  <c r="I500" i="3"/>
  <c r="J500" i="3" s="1"/>
  <c r="I512" i="3"/>
  <c r="J512" i="3" s="1"/>
  <c r="I524" i="3"/>
  <c r="J524" i="3" s="1"/>
  <c r="I536" i="3"/>
  <c r="J536" i="3" s="1"/>
  <c r="I548" i="3"/>
  <c r="J548" i="3" s="1"/>
  <c r="I596" i="3"/>
  <c r="J596" i="3" s="1"/>
  <c r="I620" i="3"/>
  <c r="J620" i="3" s="1"/>
  <c r="J632" i="3"/>
  <c r="I75" i="3"/>
  <c r="I222" i="3"/>
  <c r="J222" i="3" s="1"/>
  <c r="I426" i="3"/>
  <c r="J426" i="3" s="1"/>
  <c r="I552" i="3"/>
  <c r="J552" i="3" s="1"/>
  <c r="L24" i="3"/>
  <c r="I36" i="3"/>
  <c r="J36" i="3" s="1"/>
  <c r="I48" i="3"/>
  <c r="I60" i="3"/>
  <c r="I72" i="3"/>
  <c r="J72" i="3" s="1"/>
  <c r="I84" i="3"/>
  <c r="I96" i="3"/>
  <c r="I108" i="3"/>
  <c r="I135" i="3"/>
  <c r="I147" i="3"/>
  <c r="J147" i="3" s="1"/>
  <c r="I159" i="3"/>
  <c r="J159" i="3" s="1"/>
  <c r="I171" i="3"/>
  <c r="I195" i="3"/>
  <c r="I207" i="3"/>
  <c r="J207" i="3" s="1"/>
  <c r="I219" i="3"/>
  <c r="I231" i="3"/>
  <c r="J231" i="3" s="1"/>
  <c r="I243" i="3"/>
  <c r="J243" i="3" s="1"/>
  <c r="I255" i="3"/>
  <c r="J255" i="3" s="1"/>
  <c r="I267" i="3"/>
  <c r="J267" i="3" s="1"/>
  <c r="I291" i="3"/>
  <c r="J291" i="3" s="1"/>
  <c r="L303" i="3"/>
  <c r="I315" i="3"/>
  <c r="J315" i="3" s="1"/>
  <c r="I327" i="3"/>
  <c r="J327" i="3" s="1"/>
  <c r="I339" i="3"/>
  <c r="J339" i="3" s="1"/>
  <c r="I351" i="3"/>
  <c r="J351" i="3" s="1"/>
  <c r="I363" i="3"/>
  <c r="J363" i="3" s="1"/>
  <c r="I375" i="3"/>
  <c r="J375" i="3" s="1"/>
  <c r="I387" i="3"/>
  <c r="I399" i="3"/>
  <c r="J399" i="3" s="1"/>
  <c r="I411" i="3"/>
  <c r="J411" i="3" s="1"/>
  <c r="I423" i="3"/>
  <c r="J423" i="3" s="1"/>
  <c r="I435" i="3"/>
  <c r="J435" i="3" s="1"/>
  <c r="I459" i="3"/>
  <c r="J459" i="3" s="1"/>
  <c r="I489" i="3"/>
  <c r="J489" i="3" s="1"/>
  <c r="I501" i="3"/>
  <c r="J501" i="3" s="1"/>
  <c r="I513" i="3"/>
  <c r="J513" i="3" s="1"/>
  <c r="I525" i="3"/>
  <c r="J525" i="3" s="1"/>
  <c r="I537" i="3"/>
  <c r="J537" i="3" s="1"/>
  <c r="I549" i="3"/>
  <c r="J549" i="3" s="1"/>
  <c r="I573" i="3"/>
  <c r="J573" i="3" s="1"/>
  <c r="I597" i="3"/>
  <c r="J597" i="3" s="1"/>
  <c r="I609" i="3"/>
  <c r="J609" i="3" s="1"/>
  <c r="J633" i="3"/>
  <c r="I210" i="3"/>
  <c r="J210" i="3" s="1"/>
  <c r="I402" i="3"/>
  <c r="J402" i="3" s="1"/>
  <c r="I600" i="3"/>
  <c r="J600" i="3" s="1"/>
  <c r="I25" i="3"/>
  <c r="I49" i="3"/>
  <c r="I61" i="3"/>
  <c r="L73" i="3"/>
  <c r="I85" i="3"/>
  <c r="J85" i="3" s="1"/>
  <c r="I97" i="3"/>
  <c r="I109" i="3"/>
  <c r="J109" i="3" s="1"/>
  <c r="I124" i="3"/>
  <c r="J124" i="3" s="1"/>
  <c r="I136" i="3"/>
  <c r="I148" i="3"/>
  <c r="J148" i="3" s="1"/>
  <c r="I160" i="3"/>
  <c r="I172" i="3"/>
  <c r="J172" i="3" s="1"/>
  <c r="L184" i="3"/>
  <c r="I208" i="3"/>
  <c r="J208" i="3" s="1"/>
  <c r="I220" i="3"/>
  <c r="J220" i="3" s="1"/>
  <c r="I232" i="3"/>
  <c r="J232" i="3" s="1"/>
  <c r="I244" i="3"/>
  <c r="J244" i="3" s="1"/>
  <c r="I256" i="3"/>
  <c r="J256" i="3" s="1"/>
  <c r="I268" i="3"/>
  <c r="I280" i="3"/>
  <c r="J280" i="3" s="1"/>
  <c r="I304" i="3"/>
  <c r="J304" i="3" s="1"/>
  <c r="I316" i="3"/>
  <c r="J316" i="3" s="1"/>
  <c r="I328" i="3"/>
  <c r="J328" i="3" s="1"/>
  <c r="I340" i="3"/>
  <c r="J340" i="3" s="1"/>
  <c r="L352" i="3"/>
  <c r="I364" i="3"/>
  <c r="J364" i="3" s="1"/>
  <c r="I376" i="3"/>
  <c r="J376" i="3" s="1"/>
  <c r="I388" i="3"/>
  <c r="J388" i="3" s="1"/>
  <c r="I400" i="3"/>
  <c r="J400" i="3" s="1"/>
  <c r="I412" i="3"/>
  <c r="J412" i="3" s="1"/>
  <c r="I424" i="3"/>
  <c r="J424" i="3" s="1"/>
  <c r="I448" i="3"/>
  <c r="J448" i="3" s="1"/>
  <c r="I460" i="3"/>
  <c r="J460" i="3" s="1"/>
  <c r="I472" i="3"/>
  <c r="J472" i="3" s="1"/>
  <c r="I490" i="3"/>
  <c r="J490" i="3" s="1"/>
  <c r="I502" i="3"/>
  <c r="J502" i="3" s="1"/>
  <c r="I514" i="3"/>
  <c r="J514" i="3" s="1"/>
  <c r="I526" i="3"/>
  <c r="J526" i="3" s="1"/>
  <c r="I550" i="3"/>
  <c r="J550" i="3" s="1"/>
  <c r="I562" i="3"/>
  <c r="J562" i="3" s="1"/>
  <c r="I586" i="3"/>
  <c r="J586" i="3" s="1"/>
  <c r="I598" i="3"/>
  <c r="J598" i="3" s="1"/>
  <c r="I610" i="3"/>
  <c r="J610" i="3" s="1"/>
  <c r="I622" i="3"/>
  <c r="J622" i="3" s="1"/>
  <c r="J634" i="3"/>
  <c r="I39" i="3"/>
  <c r="I258" i="3"/>
  <c r="J258" i="3" s="1"/>
  <c r="I450" i="3"/>
  <c r="J450" i="3" s="1"/>
  <c r="I26" i="3"/>
  <c r="I38" i="3"/>
  <c r="I50" i="3"/>
  <c r="J50" i="3" s="1"/>
  <c r="L62" i="3"/>
  <c r="I98" i="3"/>
  <c r="I110" i="3"/>
  <c r="J110" i="3" s="1"/>
  <c r="I137" i="3"/>
  <c r="J137" i="3" s="1"/>
  <c r="I149" i="3"/>
  <c r="I173" i="3"/>
  <c r="J173" i="3" s="1"/>
  <c r="I185" i="3"/>
  <c r="J185" i="3" s="1"/>
  <c r="I197" i="3"/>
  <c r="J197" i="3" s="1"/>
  <c r="I209" i="3"/>
  <c r="J209" i="3" s="1"/>
  <c r="L233" i="3"/>
  <c r="I245" i="3"/>
  <c r="J245" i="3" s="1"/>
  <c r="I257" i="3"/>
  <c r="J257" i="3" s="1"/>
  <c r="I281" i="3"/>
  <c r="J281" i="3" s="1"/>
  <c r="I293" i="3"/>
  <c r="J293" i="3" s="1"/>
  <c r="I305" i="3"/>
  <c r="J305" i="3" s="1"/>
  <c r="L317" i="3"/>
  <c r="I329" i="3"/>
  <c r="J329" i="3" s="1"/>
  <c r="I341" i="3"/>
  <c r="J341" i="3" s="1"/>
  <c r="I353" i="3"/>
  <c r="J353" i="3" s="1"/>
  <c r="I365" i="3"/>
  <c r="J365" i="3" s="1"/>
  <c r="I377" i="3"/>
  <c r="J377" i="3" s="1"/>
  <c r="I389" i="3"/>
  <c r="J389" i="3" s="1"/>
  <c r="I401" i="3"/>
  <c r="J401" i="3" s="1"/>
  <c r="I413" i="3"/>
  <c r="J413" i="3" s="1"/>
  <c r="I425" i="3"/>
  <c r="J425" i="3" s="1"/>
  <c r="I437" i="3"/>
  <c r="J437" i="3" s="1"/>
  <c r="I449" i="3"/>
  <c r="J449" i="3" s="1"/>
  <c r="I461" i="3"/>
  <c r="J461" i="3" s="1"/>
  <c r="I491" i="3"/>
  <c r="J491" i="3" s="1"/>
  <c r="I503" i="3"/>
  <c r="J503" i="3" s="1"/>
  <c r="I515" i="3"/>
  <c r="J515" i="3" s="1"/>
  <c r="I527" i="3"/>
  <c r="J527" i="3" s="1"/>
  <c r="I551" i="3"/>
  <c r="J551" i="3" s="1"/>
  <c r="I563" i="3"/>
  <c r="J563" i="3" s="1"/>
  <c r="I587" i="3"/>
  <c r="J587" i="3" s="1"/>
  <c r="I599" i="3"/>
  <c r="J599" i="3" s="1"/>
  <c r="I611" i="3"/>
  <c r="J611" i="3" s="1"/>
  <c r="I623" i="3"/>
  <c r="J623" i="3" s="1"/>
  <c r="J635" i="3"/>
  <c r="I27" i="3"/>
  <c r="I294" i="3"/>
  <c r="J294" i="3" s="1"/>
  <c r="I504" i="3"/>
  <c r="J504" i="3" s="1"/>
  <c r="L16" i="3"/>
  <c r="L28" i="3"/>
  <c r="L40" i="3"/>
  <c r="B17" i="5"/>
  <c r="C15" i="5"/>
  <c r="J114" i="3" l="1"/>
  <c r="J113" i="3"/>
  <c r="J154" i="12"/>
  <c r="L154" i="12"/>
  <c r="J145" i="12"/>
  <c r="L145" i="12"/>
  <c r="L167" i="12"/>
  <c r="J167" i="12"/>
  <c r="L138" i="12"/>
  <c r="J138" i="12"/>
  <c r="L74" i="12"/>
  <c r="J74" i="12"/>
  <c r="L21" i="12"/>
  <c r="J21" i="12"/>
  <c r="L95" i="12"/>
  <c r="J95" i="12"/>
  <c r="J15" i="12"/>
  <c r="L15" i="12"/>
  <c r="L40" i="12"/>
  <c r="J40" i="12"/>
  <c r="L110" i="12"/>
  <c r="J110" i="12"/>
  <c r="L24" i="12"/>
  <c r="J24" i="12"/>
  <c r="J71" i="12"/>
  <c r="L71" i="12"/>
  <c r="L47" i="12"/>
  <c r="J47" i="12"/>
  <c r="J126" i="12"/>
  <c r="L126" i="12"/>
  <c r="L141" i="12"/>
  <c r="J141" i="12"/>
  <c r="J146" i="12"/>
  <c r="L146" i="12"/>
  <c r="J151" i="12"/>
  <c r="L151" i="12"/>
  <c r="L19" i="12"/>
  <c r="J19" i="12"/>
  <c r="J132" i="12"/>
  <c r="L132" i="12"/>
  <c r="L56" i="12"/>
  <c r="J56" i="12"/>
  <c r="L122" i="12"/>
  <c r="J122" i="12"/>
  <c r="J52" i="12"/>
  <c r="L52" i="12"/>
  <c r="L114" i="12"/>
  <c r="J114" i="12"/>
  <c r="L170" i="12"/>
  <c r="J170" i="12"/>
  <c r="L83" i="12"/>
  <c r="J83" i="12"/>
  <c r="J149" i="12"/>
  <c r="L149" i="12"/>
  <c r="L29" i="12"/>
  <c r="J29" i="12"/>
  <c r="L92" i="12"/>
  <c r="J92" i="12"/>
  <c r="L70" i="12"/>
  <c r="J70" i="12"/>
  <c r="L93" i="12"/>
  <c r="J93" i="12"/>
  <c r="L135" i="12"/>
  <c r="J135" i="12"/>
  <c r="L80" i="12"/>
  <c r="J80" i="12"/>
  <c r="J57" i="12"/>
  <c r="L57" i="12"/>
  <c r="L23" i="12"/>
  <c r="J23" i="12"/>
  <c r="J75" i="12"/>
  <c r="L75" i="12"/>
  <c r="L102" i="12"/>
  <c r="J102" i="12"/>
  <c r="J124" i="12"/>
  <c r="L124" i="12"/>
  <c r="L123" i="12"/>
  <c r="J123" i="12"/>
  <c r="L159" i="12"/>
  <c r="J159" i="12"/>
  <c r="L142" i="12"/>
  <c r="J142" i="12"/>
  <c r="L41" i="12"/>
  <c r="J41" i="12"/>
  <c r="J148" i="12"/>
  <c r="L148" i="12"/>
  <c r="L155" i="12"/>
  <c r="J155" i="12"/>
  <c r="J130" i="12"/>
  <c r="L130" i="12"/>
  <c r="J69" i="12"/>
  <c r="L69" i="12"/>
  <c r="J76" i="12"/>
  <c r="L76" i="12"/>
  <c r="J147" i="12"/>
  <c r="L147" i="12"/>
  <c r="J113" i="12"/>
  <c r="L113" i="12"/>
  <c r="L61" i="12"/>
  <c r="J61" i="12"/>
  <c r="L28" i="12"/>
  <c r="J28" i="12"/>
  <c r="J88" i="12"/>
  <c r="L88" i="12"/>
  <c r="J66" i="12"/>
  <c r="L66" i="12"/>
  <c r="L137" i="12"/>
  <c r="J137" i="12"/>
  <c r="L161" i="12"/>
  <c r="J161" i="12"/>
  <c r="J158" i="12"/>
  <c r="L158" i="12"/>
  <c r="L82" i="12"/>
  <c r="J82" i="12"/>
  <c r="L103" i="12"/>
  <c r="J103" i="12"/>
  <c r="J152" i="12"/>
  <c r="L152" i="12"/>
  <c r="L46" i="12"/>
  <c r="J46" i="12"/>
  <c r="J109" i="12"/>
  <c r="L109" i="12"/>
  <c r="L139" i="12"/>
  <c r="J139" i="12"/>
  <c r="L143" i="12"/>
  <c r="J143" i="12"/>
  <c r="L121" i="12"/>
  <c r="J121" i="12"/>
  <c r="J160" i="12"/>
  <c r="L160" i="12"/>
  <c r="L169" i="12"/>
  <c r="J169" i="12"/>
  <c r="J153" i="12"/>
  <c r="L153" i="12"/>
  <c r="L165" i="12"/>
  <c r="J165" i="12"/>
  <c r="J89" i="12"/>
  <c r="L89" i="12"/>
  <c r="L16" i="12"/>
  <c r="J16" i="12"/>
  <c r="L171" i="12"/>
  <c r="J171" i="12"/>
  <c r="L38" i="12"/>
  <c r="J38" i="12"/>
  <c r="L27" i="12"/>
  <c r="J27" i="12"/>
  <c r="L99" i="12"/>
  <c r="J99" i="12"/>
  <c r="L77" i="12"/>
  <c r="J77" i="12"/>
  <c r="J97" i="12"/>
  <c r="L97" i="12"/>
  <c r="J125" i="12"/>
  <c r="L125" i="12"/>
  <c r="L64" i="12"/>
  <c r="J64" i="12"/>
  <c r="L72" i="12"/>
  <c r="J72" i="12"/>
  <c r="L37" i="12"/>
  <c r="J37" i="12"/>
  <c r="J150" i="12"/>
  <c r="L150" i="12"/>
  <c r="L140" i="12"/>
  <c r="J140" i="12"/>
  <c r="L39" i="12"/>
  <c r="J39" i="12"/>
  <c r="L104" i="12"/>
  <c r="J104" i="12"/>
  <c r="J128" i="12"/>
  <c r="L128" i="12"/>
  <c r="L131" i="12"/>
  <c r="J131" i="12"/>
  <c r="L166" i="12"/>
  <c r="J166" i="12"/>
  <c r="L100" i="12"/>
  <c r="J100" i="12"/>
  <c r="L96" i="12"/>
  <c r="J96" i="12"/>
  <c r="J36" i="12"/>
  <c r="L36" i="12"/>
  <c r="J87" i="12"/>
  <c r="L87" i="12"/>
  <c r="L25" i="12"/>
  <c r="J25" i="12"/>
  <c r="L49" i="12"/>
  <c r="J49" i="12"/>
  <c r="J13" i="12"/>
  <c r="L13" i="12"/>
  <c r="J98" i="12"/>
  <c r="L98" i="12"/>
  <c r="J65" i="12"/>
  <c r="L65" i="12"/>
  <c r="L120" i="12"/>
  <c r="J120" i="12"/>
  <c r="L106" i="12"/>
  <c r="J106" i="12"/>
  <c r="J33" i="12"/>
  <c r="L33" i="12"/>
  <c r="L163" i="12"/>
  <c r="J163" i="12"/>
  <c r="J67" i="12"/>
  <c r="L67" i="12"/>
  <c r="L118" i="12"/>
  <c r="J118" i="12"/>
  <c r="L54" i="12"/>
  <c r="J54" i="12"/>
  <c r="J55" i="12"/>
  <c r="L55" i="12"/>
  <c r="J31" i="12"/>
  <c r="L31" i="12"/>
  <c r="L164" i="12"/>
  <c r="J164" i="12"/>
  <c r="J111" i="12"/>
  <c r="L111" i="12"/>
  <c r="J20" i="12"/>
  <c r="L20" i="12"/>
  <c r="J18" i="12"/>
  <c r="L18" i="12"/>
  <c r="J43" i="12"/>
  <c r="L43" i="12"/>
  <c r="L81" i="12"/>
  <c r="J81" i="12"/>
  <c r="L35" i="12"/>
  <c r="J35" i="12"/>
  <c r="L84" i="12"/>
  <c r="J84" i="12"/>
  <c r="J63" i="12"/>
  <c r="L63" i="12"/>
  <c r="L58" i="12"/>
  <c r="J58" i="12"/>
  <c r="L48" i="12"/>
  <c r="J48" i="12"/>
  <c r="J59" i="12"/>
  <c r="L59" i="12"/>
  <c r="L105" i="12"/>
  <c r="J105" i="12"/>
  <c r="L119" i="12"/>
  <c r="J119" i="12"/>
  <c r="L133" i="12"/>
  <c r="J133" i="12"/>
  <c r="L116" i="12"/>
  <c r="J116" i="12"/>
  <c r="L168" i="12"/>
  <c r="J168" i="12"/>
  <c r="J134" i="12"/>
  <c r="L134" i="12"/>
  <c r="J90" i="12"/>
  <c r="L90" i="12"/>
  <c r="L117" i="12"/>
  <c r="J117" i="12"/>
  <c r="J34" i="12"/>
  <c r="L34" i="12"/>
  <c r="J73" i="12"/>
  <c r="L73" i="12"/>
  <c r="L45" i="12"/>
  <c r="J45" i="12"/>
  <c r="L107" i="12"/>
  <c r="J107" i="12"/>
  <c r="L62" i="12"/>
  <c r="J62" i="12"/>
  <c r="J86" i="12"/>
  <c r="L86" i="12"/>
  <c r="L101" i="12"/>
  <c r="J101" i="12"/>
  <c r="L112" i="12"/>
  <c r="J112" i="12"/>
  <c r="J127" i="12"/>
  <c r="L127" i="12"/>
  <c r="L172" i="12"/>
  <c r="J172" i="12"/>
  <c r="J608" i="3"/>
  <c r="J582" i="3"/>
  <c r="J483" i="3"/>
  <c r="J471" i="3"/>
  <c r="J572" i="3"/>
  <c r="J533" i="3"/>
  <c r="J417" i="3"/>
  <c r="J35" i="3"/>
  <c r="J592" i="3"/>
  <c r="J414" i="3"/>
  <c r="J300" i="3"/>
  <c r="J221" i="3"/>
  <c r="J14" i="3"/>
  <c r="J28" i="3"/>
  <c r="J63" i="3"/>
  <c r="J233" i="3"/>
  <c r="J200" i="3"/>
  <c r="J215" i="3"/>
  <c r="J269" i="3"/>
  <c r="J275" i="3"/>
  <c r="J303" i="3"/>
  <c r="J306" i="3"/>
  <c r="J312" i="3"/>
  <c r="J325" i="3"/>
  <c r="J352" i="3"/>
  <c r="J396" i="3"/>
  <c r="L76" i="3"/>
  <c r="J403" i="3"/>
  <c r="J410" i="3"/>
  <c r="J419" i="3"/>
  <c r="J427" i="3"/>
  <c r="J436" i="3"/>
  <c r="J430" i="3"/>
  <c r="J433" i="3"/>
  <c r="J440" i="3"/>
  <c r="J447" i="3"/>
  <c r="J465" i="3"/>
  <c r="J456" i="3"/>
  <c r="J529" i="3"/>
  <c r="J473" i="3"/>
  <c r="J479" i="3"/>
  <c r="J486" i="3"/>
  <c r="J494" i="3"/>
  <c r="J507" i="3"/>
  <c r="J518" i="3"/>
  <c r="J544" i="3"/>
  <c r="J539" i="3"/>
  <c r="J535" i="3"/>
  <c r="J555" i="3"/>
  <c r="J561" i="3"/>
  <c r="L52" i="3"/>
  <c r="J575" i="3"/>
  <c r="J585" i="3"/>
  <c r="J594" i="3"/>
  <c r="J601" i="3"/>
  <c r="J621" i="3"/>
  <c r="J613" i="3"/>
  <c r="J624" i="3"/>
  <c r="L149" i="3"/>
  <c r="J149" i="3"/>
  <c r="L75" i="3"/>
  <c r="J75" i="3"/>
  <c r="L94" i="3"/>
  <c r="J94" i="3"/>
  <c r="L33" i="3"/>
  <c r="J33" i="3"/>
  <c r="L167" i="3"/>
  <c r="J167" i="3"/>
  <c r="L142" i="3"/>
  <c r="J142" i="3"/>
  <c r="L164" i="3"/>
  <c r="J164" i="3"/>
  <c r="L90" i="3"/>
  <c r="J90" i="3"/>
  <c r="L163" i="3"/>
  <c r="L98" i="3"/>
  <c r="J98" i="3"/>
  <c r="L97" i="3"/>
  <c r="J97" i="3"/>
  <c r="L59" i="3"/>
  <c r="J59" i="3"/>
  <c r="L46" i="3"/>
  <c r="J46" i="3"/>
  <c r="L104" i="3"/>
  <c r="J104" i="3"/>
  <c r="L54" i="3"/>
  <c r="J54" i="3"/>
  <c r="L21" i="3"/>
  <c r="J21" i="3"/>
  <c r="L96" i="3"/>
  <c r="J96" i="3"/>
  <c r="L118" i="3"/>
  <c r="J118" i="3"/>
  <c r="L128" i="3"/>
  <c r="J128" i="3"/>
  <c r="L331" i="3"/>
  <c r="L84" i="3"/>
  <c r="J84" i="3"/>
  <c r="L156" i="3"/>
  <c r="J156" i="3"/>
  <c r="L387" i="3"/>
  <c r="J387" i="3"/>
  <c r="L60" i="3"/>
  <c r="J60" i="3"/>
  <c r="L47" i="3"/>
  <c r="J47" i="3"/>
  <c r="L373" i="3"/>
  <c r="J373" i="3"/>
  <c r="L205" i="3"/>
  <c r="J205" i="3"/>
  <c r="L34" i="3"/>
  <c r="J34" i="3"/>
  <c r="L324" i="3"/>
  <c r="J324" i="3"/>
  <c r="L42" i="3"/>
  <c r="J42" i="3"/>
  <c r="L296" i="3"/>
  <c r="J296" i="3"/>
  <c r="L77" i="3"/>
  <c r="J77" i="3"/>
  <c r="L174" i="3"/>
  <c r="J174" i="3"/>
  <c r="L112" i="3"/>
  <c r="J112" i="3"/>
  <c r="L27" i="3"/>
  <c r="J27" i="3"/>
  <c r="L261" i="3"/>
  <c r="J261" i="3"/>
  <c r="L254" i="3"/>
  <c r="J254" i="3"/>
  <c r="L70" i="3"/>
  <c r="J70" i="3"/>
  <c r="L143" i="3"/>
  <c r="J143" i="3"/>
  <c r="L366" i="3"/>
  <c r="J366" i="3"/>
  <c r="L310" i="3"/>
  <c r="J310" i="3"/>
  <c r="L101" i="3"/>
  <c r="J101" i="3"/>
  <c r="L219" i="3"/>
  <c r="J219" i="3"/>
  <c r="L48" i="3"/>
  <c r="J48" i="3"/>
  <c r="L105" i="3"/>
  <c r="J105" i="3"/>
  <c r="L68" i="3"/>
  <c r="J68" i="3"/>
  <c r="L150" i="3"/>
  <c r="J150" i="3"/>
  <c r="L82" i="3"/>
  <c r="J82" i="3"/>
  <c r="L111" i="3"/>
  <c r="J111" i="3"/>
  <c r="L38" i="3"/>
  <c r="J38" i="3"/>
  <c r="L61" i="3"/>
  <c r="J61" i="3"/>
  <c r="L23" i="3"/>
  <c r="J23" i="3"/>
  <c r="L181" i="3"/>
  <c r="J181" i="3"/>
  <c r="L345" i="3"/>
  <c r="J345" i="3"/>
  <c r="L177" i="3"/>
  <c r="J177" i="3"/>
  <c r="L18" i="3"/>
  <c r="J18" i="3"/>
  <c r="L53" i="3"/>
  <c r="J53" i="3"/>
  <c r="L39" i="3"/>
  <c r="J39" i="3"/>
  <c r="L136" i="3"/>
  <c r="J136" i="3"/>
  <c r="L108" i="3"/>
  <c r="J108" i="3"/>
  <c r="L26" i="3"/>
  <c r="J26" i="3"/>
  <c r="L49" i="3"/>
  <c r="J49" i="3"/>
  <c r="L195" i="3"/>
  <c r="J195" i="3"/>
  <c r="L338" i="3"/>
  <c r="J338" i="3"/>
  <c r="L170" i="3"/>
  <c r="J170" i="3"/>
  <c r="L157" i="3"/>
  <c r="J157" i="3"/>
  <c r="L226" i="3"/>
  <c r="J226" i="3"/>
  <c r="L41" i="3"/>
  <c r="J41" i="3"/>
  <c r="L198" i="3"/>
  <c r="J198" i="3"/>
  <c r="L268" i="3"/>
  <c r="J268" i="3"/>
  <c r="L139" i="3"/>
  <c r="J139" i="3"/>
  <c r="L25" i="3"/>
  <c r="J25" i="3"/>
  <c r="L171" i="3"/>
  <c r="J171" i="3"/>
  <c r="L282" i="3"/>
  <c r="J282" i="3"/>
  <c r="L87" i="3"/>
  <c r="J87" i="3"/>
  <c r="L240" i="3"/>
  <c r="J240" i="3"/>
  <c r="L69" i="3"/>
  <c r="J69" i="3"/>
  <c r="L32" i="3"/>
  <c r="J32" i="3"/>
  <c r="L153" i="3"/>
  <c r="J153" i="3"/>
  <c r="L247" i="3"/>
  <c r="J247" i="3"/>
  <c r="L135" i="3"/>
  <c r="J135" i="3"/>
  <c r="L122" i="3"/>
  <c r="J122" i="3"/>
  <c r="L125" i="3"/>
  <c r="J125" i="3"/>
  <c r="L83" i="3"/>
  <c r="J83" i="3"/>
  <c r="L146" i="3"/>
  <c r="J146" i="3"/>
  <c r="L121" i="3"/>
  <c r="J121" i="3"/>
  <c r="L191" i="3"/>
  <c r="J191" i="3"/>
  <c r="L20" i="3"/>
  <c r="J20" i="3"/>
  <c r="L380" i="3"/>
  <c r="J380" i="3"/>
  <c r="L212" i="3"/>
  <c r="J212" i="3"/>
  <c r="L17" i="3"/>
  <c r="J17" i="3"/>
  <c r="L160" i="3"/>
  <c r="J160" i="3"/>
  <c r="L289" i="3"/>
  <c r="J289" i="3"/>
  <c r="L45" i="3"/>
  <c r="J45" i="3"/>
  <c r="L359" i="3"/>
  <c r="J359" i="3"/>
  <c r="L129" i="3"/>
  <c r="J129" i="3"/>
  <c r="L188" i="3"/>
  <c r="J188" i="3"/>
  <c r="L15" i="3"/>
  <c r="L202" i="3"/>
  <c r="L30" i="3"/>
  <c r="L178" i="3"/>
  <c r="L394" i="3"/>
  <c r="L103" i="3"/>
  <c r="L67" i="3"/>
  <c r="B19" i="5"/>
  <c r="C17" i="5"/>
  <c r="D49" i="5" l="1"/>
  <c r="J279" i="3"/>
  <c r="J225" i="3"/>
  <c r="J224" i="3" s="1"/>
  <c r="J218" i="3"/>
  <c r="J214" i="3" s="1"/>
  <c r="J292" i="3"/>
  <c r="J211" i="3"/>
  <c r="J31" i="3"/>
  <c r="J378" i="3"/>
  <c r="J309" i="3"/>
  <c r="J317" i="3"/>
  <c r="J383" i="3"/>
  <c r="J357" i="3"/>
  <c r="J152" i="3"/>
  <c r="J263" i="3"/>
  <c r="J478" i="3"/>
  <c r="J409" i="3"/>
  <c r="J574" i="3"/>
  <c r="J184" i="3"/>
  <c r="J288" i="3"/>
  <c r="J190" i="3"/>
  <c r="J86" i="3"/>
  <c r="J196" i="3"/>
  <c r="J204" i="3"/>
  <c r="J89" i="3"/>
  <c r="J560" i="3"/>
  <c r="J19" i="3"/>
  <c r="J37" i="3"/>
  <c r="J16" i="3"/>
  <c r="J24" i="3"/>
  <c r="J40" i="3"/>
  <c r="J51" i="3"/>
  <c r="J56" i="3"/>
  <c r="J66" i="3"/>
  <c r="J80" i="3"/>
  <c r="J74" i="3"/>
  <c r="J92" i="3"/>
  <c r="J99" i="3"/>
  <c r="J107" i="3"/>
  <c r="J117" i="3"/>
  <c r="J123" i="3"/>
  <c r="J132" i="3"/>
  <c r="J138" i="3"/>
  <c r="J145" i="3"/>
  <c r="J161" i="3"/>
  <c r="J154" i="3"/>
  <c r="J169" i="3"/>
  <c r="J176" i="3"/>
  <c r="J236" i="3"/>
  <c r="J253" i="3"/>
  <c r="J336" i="3"/>
  <c r="J362" i="3"/>
  <c r="J416" i="3"/>
  <c r="J439" i="3"/>
  <c r="J485" i="3"/>
  <c r="J517" i="3"/>
  <c r="J538" i="3"/>
  <c r="J591" i="3"/>
  <c r="L74" i="3"/>
  <c r="L110" i="3"/>
  <c r="L22" i="3"/>
  <c r="L401" i="3"/>
  <c r="L185" i="3"/>
  <c r="L37" i="3"/>
  <c r="L209" i="3"/>
  <c r="B21" i="5"/>
  <c r="C19" i="5"/>
  <c r="D11" i="5" l="1"/>
  <c r="F11" i="5" s="1"/>
  <c r="F12" i="5" s="1"/>
  <c r="D13" i="5"/>
  <c r="F13" i="5" s="1"/>
  <c r="F14" i="5" s="1"/>
  <c r="D19" i="5"/>
  <c r="BV19" i="5" s="1"/>
  <c r="BV20" i="5" s="1"/>
  <c r="D33" i="5"/>
  <c r="D35" i="5"/>
  <c r="D37" i="5"/>
  <c r="D39" i="5"/>
  <c r="D41" i="5"/>
  <c r="D43" i="5"/>
  <c r="D45" i="5"/>
  <c r="J262" i="3"/>
  <c r="J302" i="3"/>
  <c r="J408" i="3"/>
  <c r="J62" i="3"/>
  <c r="J274" i="3"/>
  <c r="J183" i="3"/>
  <c r="J199" i="3"/>
  <c r="J584" i="3"/>
  <c r="J13" i="3"/>
  <c r="J73" i="3"/>
  <c r="J91" i="3"/>
  <c r="J116" i="3"/>
  <c r="J131" i="3"/>
  <c r="J151" i="3"/>
  <c r="J335" i="3"/>
  <c r="L44" i="3"/>
  <c r="L192" i="3"/>
  <c r="L408" i="3"/>
  <c r="L29" i="3"/>
  <c r="L120" i="3"/>
  <c r="L216" i="3"/>
  <c r="L81" i="3"/>
  <c r="C21" i="5"/>
  <c r="B23" i="5"/>
  <c r="AX13" i="5" l="1"/>
  <c r="AX14" i="5" s="1"/>
  <c r="BT13" i="5"/>
  <c r="BT14" i="5" s="1"/>
  <c r="AL13" i="5"/>
  <c r="AL14" i="5" s="1"/>
  <c r="BD13" i="5"/>
  <c r="BD14" i="5" s="1"/>
  <c r="AV13" i="5"/>
  <c r="AV14" i="5" s="1"/>
  <c r="AF13" i="5"/>
  <c r="AF14" i="5" s="1"/>
  <c r="AD13" i="5"/>
  <c r="AD14" i="5" s="1"/>
  <c r="AP13" i="5"/>
  <c r="AP14" i="5" s="1"/>
  <c r="V13" i="5"/>
  <c r="V14" i="5" s="1"/>
  <c r="AH13" i="5"/>
  <c r="AH14" i="5" s="1"/>
  <c r="BL11" i="5"/>
  <c r="BL12" i="5" s="1"/>
  <c r="AH11" i="5"/>
  <c r="AH12" i="5" s="1"/>
  <c r="BB11" i="5"/>
  <c r="BB12" i="5" s="1"/>
  <c r="BJ11" i="5"/>
  <c r="BJ12" i="5" s="1"/>
  <c r="AP11" i="5"/>
  <c r="AP12" i="5" s="1"/>
  <c r="AN11" i="5"/>
  <c r="AN12" i="5" s="1"/>
  <c r="T11" i="5"/>
  <c r="T12" i="5" s="1"/>
  <c r="BT11" i="5"/>
  <c r="BT12" i="5" s="1"/>
  <c r="R11" i="5"/>
  <c r="R12" i="5" s="1"/>
  <c r="AX11" i="5"/>
  <c r="AX12" i="5" s="1"/>
  <c r="J11" i="5"/>
  <c r="J12" i="5" s="1"/>
  <c r="AJ11" i="5"/>
  <c r="AJ12" i="5" s="1"/>
  <c r="AT11" i="5"/>
  <c r="AT12" i="5" s="1"/>
  <c r="L11" i="5"/>
  <c r="L12" i="5" s="1"/>
  <c r="BD11" i="5"/>
  <c r="BD12" i="5" s="1"/>
  <c r="N11" i="5"/>
  <c r="N12" i="5" s="1"/>
  <c r="C12" i="5"/>
  <c r="BR11" i="5"/>
  <c r="BR12" i="5" s="1"/>
  <c r="Z11" i="5"/>
  <c r="Z12" i="5" s="1"/>
  <c r="BV11" i="5"/>
  <c r="BV12" i="5" s="1"/>
  <c r="H11" i="5"/>
  <c r="H12" i="5" s="1"/>
  <c r="V11" i="5"/>
  <c r="V12" i="5" s="1"/>
  <c r="AB11" i="5"/>
  <c r="AB12" i="5" s="1"/>
  <c r="BN11" i="5"/>
  <c r="BN12" i="5" s="1"/>
  <c r="P11" i="5"/>
  <c r="P12" i="5" s="1"/>
  <c r="AL11" i="5"/>
  <c r="AL12" i="5" s="1"/>
  <c r="BP11" i="5"/>
  <c r="BP12" i="5" s="1"/>
  <c r="BX11" i="5"/>
  <c r="BX12" i="5" s="1"/>
  <c r="X11" i="5"/>
  <c r="X12" i="5" s="1"/>
  <c r="AR11" i="5"/>
  <c r="AR12" i="5" s="1"/>
  <c r="BL13" i="5"/>
  <c r="BL14" i="5" s="1"/>
  <c r="BN13" i="5"/>
  <c r="BN14" i="5" s="1"/>
  <c r="BP13" i="5"/>
  <c r="BP14" i="5" s="1"/>
  <c r="X13" i="5"/>
  <c r="X14" i="5" s="1"/>
  <c r="L13" i="5"/>
  <c r="L14" i="5" s="1"/>
  <c r="C14" i="5"/>
  <c r="BF11" i="5"/>
  <c r="BF12" i="5" s="1"/>
  <c r="AV11" i="5"/>
  <c r="AV12" i="5" s="1"/>
  <c r="AZ11" i="5"/>
  <c r="AZ12" i="5" s="1"/>
  <c r="R13" i="5"/>
  <c r="R14" i="5" s="1"/>
  <c r="N13" i="5"/>
  <c r="N14" i="5" s="1"/>
  <c r="BX13" i="5"/>
  <c r="BX14" i="5" s="1"/>
  <c r="BB13" i="5"/>
  <c r="BB14" i="5" s="1"/>
  <c r="P13" i="5"/>
  <c r="P14" i="5" s="1"/>
  <c r="BR13" i="5"/>
  <c r="BR14" i="5" s="1"/>
  <c r="AN13" i="5"/>
  <c r="AN14" i="5" s="1"/>
  <c r="AJ13" i="5"/>
  <c r="AJ14" i="5" s="1"/>
  <c r="BV13" i="5"/>
  <c r="BV14" i="5" s="1"/>
  <c r="BF13" i="5"/>
  <c r="BF14" i="5" s="1"/>
  <c r="T13" i="5"/>
  <c r="T14" i="5" s="1"/>
  <c r="AZ13" i="5"/>
  <c r="AZ14" i="5" s="1"/>
  <c r="AB13" i="5"/>
  <c r="AB14" i="5" s="1"/>
  <c r="H13" i="5"/>
  <c r="H14" i="5" s="1"/>
  <c r="AF11" i="5"/>
  <c r="AF12" i="5" s="1"/>
  <c r="AD11" i="5"/>
  <c r="AD12" i="5" s="1"/>
  <c r="BH11" i="5"/>
  <c r="BH12" i="5" s="1"/>
  <c r="BJ13" i="5"/>
  <c r="BJ14" i="5" s="1"/>
  <c r="AR13" i="5"/>
  <c r="AR14" i="5" s="1"/>
  <c r="AT13" i="5"/>
  <c r="AT14" i="5" s="1"/>
  <c r="J13" i="5"/>
  <c r="J14" i="5" s="1"/>
  <c r="Z13" i="5"/>
  <c r="Z14" i="5" s="1"/>
  <c r="BH13" i="5"/>
  <c r="BH14" i="5" s="1"/>
  <c r="D17" i="5"/>
  <c r="AT17" i="5" s="1"/>
  <c r="AT18" i="5" s="1"/>
  <c r="D21" i="5"/>
  <c r="AD21" i="5" s="1"/>
  <c r="AD22" i="5" s="1"/>
  <c r="D23" i="5"/>
  <c r="D27" i="5"/>
  <c r="D29" i="5"/>
  <c r="D31" i="5"/>
  <c r="D47" i="5"/>
  <c r="D9" i="5"/>
  <c r="F9" i="5" s="1"/>
  <c r="AJ19" i="5"/>
  <c r="AJ20" i="5" s="1"/>
  <c r="V19" i="5"/>
  <c r="V20" i="5" s="1"/>
  <c r="C20" i="5"/>
  <c r="R19" i="5"/>
  <c r="R20" i="5" s="1"/>
  <c r="AN19" i="5"/>
  <c r="AN20" i="5" s="1"/>
  <c r="Z19" i="5"/>
  <c r="Z20" i="5" s="1"/>
  <c r="L19" i="5"/>
  <c r="L20" i="5" s="1"/>
  <c r="AX19" i="5"/>
  <c r="AX20" i="5" s="1"/>
  <c r="AB19" i="5"/>
  <c r="AB20" i="5" s="1"/>
  <c r="AT19" i="5"/>
  <c r="AT20" i="5" s="1"/>
  <c r="P19" i="5"/>
  <c r="P20" i="5" s="1"/>
  <c r="BD19" i="5"/>
  <c r="BD20" i="5" s="1"/>
  <c r="T19" i="5"/>
  <c r="T20" i="5" s="1"/>
  <c r="BH19" i="5"/>
  <c r="BH20" i="5" s="1"/>
  <c r="AV19" i="5"/>
  <c r="AV20" i="5" s="1"/>
  <c r="BP19" i="5"/>
  <c r="BP20" i="5" s="1"/>
  <c r="AF19" i="5"/>
  <c r="AF20" i="5" s="1"/>
  <c r="J19" i="5"/>
  <c r="J20" i="5" s="1"/>
  <c r="AZ19" i="5"/>
  <c r="AZ20" i="5" s="1"/>
  <c r="AR19" i="5"/>
  <c r="AR20" i="5" s="1"/>
  <c r="F19" i="5"/>
  <c r="F20" i="5" s="1"/>
  <c r="AL19" i="5"/>
  <c r="AL20" i="5" s="1"/>
  <c r="BX19" i="5"/>
  <c r="BX20" i="5" s="1"/>
  <c r="H19" i="5"/>
  <c r="H20" i="5" s="1"/>
  <c r="N19" i="5"/>
  <c r="N20" i="5" s="1"/>
  <c r="AH19" i="5"/>
  <c r="AH20" i="5" s="1"/>
  <c r="AP19" i="5"/>
  <c r="AP20" i="5" s="1"/>
  <c r="AD19" i="5"/>
  <c r="AD20" i="5" s="1"/>
  <c r="BR19" i="5"/>
  <c r="BR20" i="5" s="1"/>
  <c r="BF19" i="5"/>
  <c r="BF20" i="5" s="1"/>
  <c r="J144" i="3"/>
  <c r="X19" i="5"/>
  <c r="X20" i="5" s="1"/>
  <c r="BL19" i="5"/>
  <c r="BL20" i="5" s="1"/>
  <c r="BT19" i="5"/>
  <c r="BT20" i="5" s="1"/>
  <c r="BJ19" i="5"/>
  <c r="BJ20" i="5" s="1"/>
  <c r="BB19" i="5"/>
  <c r="BB20" i="5" s="1"/>
  <c r="BN19" i="5"/>
  <c r="BN20" i="5" s="1"/>
  <c r="J55" i="3"/>
  <c r="L127" i="3"/>
  <c r="L51" i="3"/>
  <c r="L88" i="3"/>
  <c r="L36" i="3"/>
  <c r="L415" i="3"/>
  <c r="L223" i="3"/>
  <c r="L199" i="3"/>
  <c r="C23" i="5"/>
  <c r="B25" i="5"/>
  <c r="AR21" i="5" l="1"/>
  <c r="AR22" i="5" s="1"/>
  <c r="N21" i="5"/>
  <c r="N22" i="5" s="1"/>
  <c r="L21" i="5"/>
  <c r="L22" i="5" s="1"/>
  <c r="AN21" i="5"/>
  <c r="AN22" i="5" s="1"/>
  <c r="AL21" i="5"/>
  <c r="AL22" i="5" s="1"/>
  <c r="BR21" i="5"/>
  <c r="BR22" i="5" s="1"/>
  <c r="BN21" i="5"/>
  <c r="BN22" i="5" s="1"/>
  <c r="BX21" i="5"/>
  <c r="BX22" i="5" s="1"/>
  <c r="C22" i="5"/>
  <c r="AZ21" i="5"/>
  <c r="AZ22" i="5" s="1"/>
  <c r="V21" i="5"/>
  <c r="V22" i="5" s="1"/>
  <c r="BD21" i="5"/>
  <c r="BD22" i="5" s="1"/>
  <c r="X21" i="5"/>
  <c r="X22" i="5" s="1"/>
  <c r="BF21" i="5"/>
  <c r="BF22" i="5" s="1"/>
  <c r="BP21" i="5"/>
  <c r="BP22" i="5" s="1"/>
  <c r="H21" i="5"/>
  <c r="H22" i="5" s="1"/>
  <c r="BH21" i="5"/>
  <c r="BH22" i="5" s="1"/>
  <c r="R21" i="5"/>
  <c r="R22" i="5" s="1"/>
  <c r="BB21" i="5"/>
  <c r="BB22" i="5" s="1"/>
  <c r="J21" i="5"/>
  <c r="J22" i="5" s="1"/>
  <c r="AB21" i="5"/>
  <c r="AB22" i="5" s="1"/>
  <c r="AP21" i="5"/>
  <c r="AP22" i="5" s="1"/>
  <c r="Z21" i="5"/>
  <c r="Z22" i="5" s="1"/>
  <c r="BJ21" i="5"/>
  <c r="BJ22" i="5" s="1"/>
  <c r="AH21" i="5"/>
  <c r="AH22" i="5" s="1"/>
  <c r="BV21" i="5"/>
  <c r="BV22" i="5" s="1"/>
  <c r="BL21" i="5"/>
  <c r="BL22" i="5" s="1"/>
  <c r="BT21" i="5"/>
  <c r="BT22" i="5" s="1"/>
  <c r="AF21" i="5"/>
  <c r="AF22" i="5" s="1"/>
  <c r="AT21" i="5"/>
  <c r="AT22" i="5" s="1"/>
  <c r="AX21" i="5"/>
  <c r="AX22" i="5" s="1"/>
  <c r="P21" i="5"/>
  <c r="P22" i="5" s="1"/>
  <c r="AV21" i="5"/>
  <c r="AV22" i="5" s="1"/>
  <c r="F21" i="5"/>
  <c r="F22" i="5" s="1"/>
  <c r="T21" i="5"/>
  <c r="T22" i="5" s="1"/>
  <c r="AJ21" i="5"/>
  <c r="AJ22" i="5" s="1"/>
  <c r="D25" i="5"/>
  <c r="F10" i="5"/>
  <c r="D15" i="5"/>
  <c r="H15" i="5" s="1"/>
  <c r="AD9" i="5"/>
  <c r="AD10" i="5" s="1"/>
  <c r="L17" i="5"/>
  <c r="L18" i="5" s="1"/>
  <c r="P17" i="5"/>
  <c r="P18" i="5" s="1"/>
  <c r="BB17" i="5"/>
  <c r="BB18" i="5" s="1"/>
  <c r="BH17" i="5"/>
  <c r="BH18" i="5" s="1"/>
  <c r="BX17" i="5"/>
  <c r="BX18" i="5" s="1"/>
  <c r="F17" i="5"/>
  <c r="F18" i="5" s="1"/>
  <c r="X17" i="5"/>
  <c r="X18" i="5" s="1"/>
  <c r="V17" i="5"/>
  <c r="V18" i="5" s="1"/>
  <c r="AX17" i="5"/>
  <c r="AX18" i="5" s="1"/>
  <c r="BD17" i="5"/>
  <c r="BD18" i="5" s="1"/>
  <c r="AN17" i="5"/>
  <c r="AN18" i="5" s="1"/>
  <c r="AP17" i="5"/>
  <c r="AP18" i="5" s="1"/>
  <c r="BV17" i="5"/>
  <c r="BV18" i="5" s="1"/>
  <c r="AB17" i="5"/>
  <c r="AB18" i="5" s="1"/>
  <c r="AZ17" i="5"/>
  <c r="AZ18" i="5" s="1"/>
  <c r="BJ17" i="5"/>
  <c r="BJ18" i="5" s="1"/>
  <c r="J17" i="5"/>
  <c r="J18" i="5" s="1"/>
  <c r="AH17" i="5"/>
  <c r="AH18" i="5" s="1"/>
  <c r="AJ17" i="5"/>
  <c r="AJ18" i="5" s="1"/>
  <c r="BT17" i="5"/>
  <c r="BT18" i="5" s="1"/>
  <c r="BF17" i="5"/>
  <c r="BF18" i="5" s="1"/>
  <c r="H17" i="5"/>
  <c r="H18" i="5" s="1"/>
  <c r="AR17" i="5"/>
  <c r="AR18" i="5" s="1"/>
  <c r="BL17" i="5"/>
  <c r="BL18" i="5" s="1"/>
  <c r="T17" i="5"/>
  <c r="T18" i="5" s="1"/>
  <c r="C18" i="5"/>
  <c r="Z17" i="5"/>
  <c r="Z18" i="5" s="1"/>
  <c r="BN17" i="5"/>
  <c r="BN18" i="5" s="1"/>
  <c r="BP17" i="5"/>
  <c r="BP18" i="5" s="1"/>
  <c r="AF17" i="5"/>
  <c r="AF18" i="5" s="1"/>
  <c r="AL17" i="5"/>
  <c r="AL18" i="5" s="1"/>
  <c r="R17" i="5"/>
  <c r="R18" i="5" s="1"/>
  <c r="AD17" i="5"/>
  <c r="AD18" i="5" s="1"/>
  <c r="BR17" i="5"/>
  <c r="BR18" i="5" s="1"/>
  <c r="AV17" i="5"/>
  <c r="AV18" i="5" s="1"/>
  <c r="N17" i="5"/>
  <c r="N18" i="5" s="1"/>
  <c r="BN9" i="5"/>
  <c r="BN10" i="5" s="1"/>
  <c r="AJ9" i="5"/>
  <c r="AJ10" i="5" s="1"/>
  <c r="P9" i="5"/>
  <c r="P10" i="5" s="1"/>
  <c r="AZ9" i="5"/>
  <c r="AZ10" i="5" s="1"/>
  <c r="AR9" i="5"/>
  <c r="AR10" i="5" s="1"/>
  <c r="T9" i="5"/>
  <c r="T10" i="5" s="1"/>
  <c r="AX9" i="5"/>
  <c r="AX10" i="5" s="1"/>
  <c r="BV9" i="5"/>
  <c r="BV10" i="5" s="1"/>
  <c r="Z9" i="5"/>
  <c r="Z10" i="5" s="1"/>
  <c r="BL9" i="5"/>
  <c r="BL10" i="5" s="1"/>
  <c r="BF9" i="5"/>
  <c r="BF10" i="5" s="1"/>
  <c r="AB9" i="5"/>
  <c r="AB10" i="5" s="1"/>
  <c r="AF9" i="5"/>
  <c r="AF10" i="5" s="1"/>
  <c r="AN9" i="5"/>
  <c r="AN10" i="5" s="1"/>
  <c r="L9" i="5"/>
  <c r="L10" i="5" s="1"/>
  <c r="BT9" i="5"/>
  <c r="BT10" i="5" s="1"/>
  <c r="AP9" i="5"/>
  <c r="AP10" i="5" s="1"/>
  <c r="H9" i="5"/>
  <c r="H10" i="5" s="1"/>
  <c r="BX9" i="5"/>
  <c r="BX10" i="5" s="1"/>
  <c r="AL9" i="5"/>
  <c r="AL10" i="5" s="1"/>
  <c r="R9" i="5"/>
  <c r="R10" i="5" s="1"/>
  <c r="AT9" i="5"/>
  <c r="AT10" i="5" s="1"/>
  <c r="BH9" i="5"/>
  <c r="BH10" i="5" s="1"/>
  <c r="BD9" i="5"/>
  <c r="BD10" i="5" s="1"/>
  <c r="AV9" i="5"/>
  <c r="AV10" i="5" s="1"/>
  <c r="BB9" i="5"/>
  <c r="BB10" i="5" s="1"/>
  <c r="BJ9" i="5"/>
  <c r="BJ10" i="5" s="1"/>
  <c r="C10" i="5"/>
  <c r="J9" i="5"/>
  <c r="J10" i="5" s="1"/>
  <c r="BP9" i="5"/>
  <c r="BP10" i="5" s="1"/>
  <c r="X9" i="5"/>
  <c r="X10" i="5" s="1"/>
  <c r="AH9" i="5"/>
  <c r="AH10" i="5" s="1"/>
  <c r="N9" i="5"/>
  <c r="N10" i="5" s="1"/>
  <c r="BR9" i="5"/>
  <c r="BR10" i="5" s="1"/>
  <c r="V9" i="5"/>
  <c r="V10" i="5" s="1"/>
  <c r="L206" i="3"/>
  <c r="L422" i="3"/>
  <c r="L230" i="3"/>
  <c r="L43" i="3"/>
  <c r="L95" i="3"/>
  <c r="L58" i="3"/>
  <c r="L134" i="3"/>
  <c r="BR23" i="5"/>
  <c r="BR24" i="5" s="1"/>
  <c r="AT23" i="5"/>
  <c r="AT24" i="5" s="1"/>
  <c r="V23" i="5"/>
  <c r="V24" i="5" s="1"/>
  <c r="BN23" i="5"/>
  <c r="BN24" i="5" s="1"/>
  <c r="AP23" i="5"/>
  <c r="AP24" i="5" s="1"/>
  <c r="R23" i="5"/>
  <c r="R24" i="5" s="1"/>
  <c r="BL23" i="5"/>
  <c r="BL24" i="5" s="1"/>
  <c r="BF23" i="5"/>
  <c r="BF24" i="5" s="1"/>
  <c r="AH23" i="5"/>
  <c r="AH24" i="5" s="1"/>
  <c r="J23" i="5"/>
  <c r="J24" i="5" s="1"/>
  <c r="BV23" i="5"/>
  <c r="BV24" i="5" s="1"/>
  <c r="AL23" i="5"/>
  <c r="AL24" i="5" s="1"/>
  <c r="F23" i="5"/>
  <c r="F24" i="5" s="1"/>
  <c r="BT23" i="5"/>
  <c r="BT24" i="5" s="1"/>
  <c r="AJ23" i="5"/>
  <c r="AJ24" i="5" s="1"/>
  <c r="BP23" i="5"/>
  <c r="BP24" i="5" s="1"/>
  <c r="AF23" i="5"/>
  <c r="AF24" i="5" s="1"/>
  <c r="BJ23" i="5"/>
  <c r="BJ24" i="5" s="1"/>
  <c r="AD23" i="5"/>
  <c r="AD24" i="5" s="1"/>
  <c r="BH23" i="5"/>
  <c r="BH24" i="5" s="1"/>
  <c r="AB23" i="5"/>
  <c r="AB24" i="5" s="1"/>
  <c r="BD23" i="5"/>
  <c r="BD24" i="5" s="1"/>
  <c r="Z23" i="5"/>
  <c r="Z24" i="5" s="1"/>
  <c r="BB23" i="5"/>
  <c r="BB24" i="5" s="1"/>
  <c r="X23" i="5"/>
  <c r="X24" i="5" s="1"/>
  <c r="AZ23" i="5"/>
  <c r="AZ24" i="5" s="1"/>
  <c r="T23" i="5"/>
  <c r="T24" i="5" s="1"/>
  <c r="AX23" i="5"/>
  <c r="AX24" i="5" s="1"/>
  <c r="P23" i="5"/>
  <c r="P24" i="5" s="1"/>
  <c r="AV23" i="5"/>
  <c r="AV24" i="5" s="1"/>
  <c r="N23" i="5"/>
  <c r="BX23" i="5"/>
  <c r="BX24" i="5" s="1"/>
  <c r="AN23" i="5"/>
  <c r="AN24" i="5" s="1"/>
  <c r="H23" i="5"/>
  <c r="H24" i="5" s="1"/>
  <c r="C24" i="5"/>
  <c r="AR23" i="5"/>
  <c r="AR24" i="5" s="1"/>
  <c r="L23" i="5"/>
  <c r="L24" i="5" s="1"/>
  <c r="B27" i="5"/>
  <c r="C25" i="5"/>
  <c r="AN15" i="5" l="1"/>
  <c r="AN16" i="5" s="1"/>
  <c r="L15" i="5"/>
  <c r="L16" i="5" s="1"/>
  <c r="BN15" i="5"/>
  <c r="BN16" i="5" s="1"/>
  <c r="X15" i="5"/>
  <c r="X16" i="5" s="1"/>
  <c r="AD15" i="5"/>
  <c r="AD16" i="5" s="1"/>
  <c r="AR15" i="5"/>
  <c r="AR16" i="5" s="1"/>
  <c r="AV15" i="5"/>
  <c r="AV16" i="5" s="1"/>
  <c r="N15" i="5"/>
  <c r="N16" i="5" s="1"/>
  <c r="BV15" i="5"/>
  <c r="BV16" i="5" s="1"/>
  <c r="AP15" i="5"/>
  <c r="AP16" i="5" s="1"/>
  <c r="BL15" i="5"/>
  <c r="BL16" i="5" s="1"/>
  <c r="BF15" i="5"/>
  <c r="BF16" i="5" s="1"/>
  <c r="J15" i="5"/>
  <c r="J16" i="5" s="1"/>
  <c r="AJ15" i="5"/>
  <c r="AJ16" i="5" s="1"/>
  <c r="AZ15" i="5"/>
  <c r="AZ16" i="5" s="1"/>
  <c r="AH15" i="5"/>
  <c r="AH16" i="5" s="1"/>
  <c r="AF15" i="5"/>
  <c r="AF16" i="5" s="1"/>
  <c r="C16" i="5"/>
  <c r="F15" i="5"/>
  <c r="F16" i="5" s="1"/>
  <c r="AT15" i="5"/>
  <c r="AT16" i="5" s="1"/>
  <c r="BB15" i="5"/>
  <c r="BB16" i="5" s="1"/>
  <c r="P15" i="5"/>
  <c r="P16" i="5" s="1"/>
  <c r="AX15" i="5"/>
  <c r="AX16" i="5" s="1"/>
  <c r="T15" i="5"/>
  <c r="T16" i="5" s="1"/>
  <c r="BR15" i="5"/>
  <c r="BR16" i="5" s="1"/>
  <c r="AB15" i="5"/>
  <c r="AB16" i="5" s="1"/>
  <c r="BD15" i="5"/>
  <c r="BD16" i="5" s="1"/>
  <c r="Z15" i="5"/>
  <c r="Z16" i="5" s="1"/>
  <c r="BT15" i="5"/>
  <c r="BT16" i="5" s="1"/>
  <c r="V15" i="5"/>
  <c r="V16" i="5" s="1"/>
  <c r="BX15" i="5"/>
  <c r="BX16" i="5" s="1"/>
  <c r="AL15" i="5"/>
  <c r="AL16" i="5" s="1"/>
  <c r="R15" i="5"/>
  <c r="R16" i="5" s="1"/>
  <c r="BP15" i="5"/>
  <c r="BP16" i="5" s="1"/>
  <c r="H16" i="5"/>
  <c r="BH15" i="5"/>
  <c r="BH16" i="5" s="1"/>
  <c r="BJ15" i="5"/>
  <c r="BJ16" i="5" s="1"/>
  <c r="L141" i="3"/>
  <c r="L213" i="3"/>
  <c r="L429" i="3"/>
  <c r="L65" i="3"/>
  <c r="L102" i="3"/>
  <c r="L50" i="3"/>
  <c r="L237" i="3"/>
  <c r="N24" i="5"/>
  <c r="B29" i="5"/>
  <c r="C27" i="5"/>
  <c r="BL25" i="5"/>
  <c r="BL26" i="5" s="1"/>
  <c r="AN25" i="5"/>
  <c r="AN26" i="5" s="1"/>
  <c r="P25" i="5"/>
  <c r="P26" i="5" s="1"/>
  <c r="BJ25" i="5"/>
  <c r="BJ26" i="5" s="1"/>
  <c r="AL25" i="5"/>
  <c r="AL26" i="5" s="1"/>
  <c r="N25" i="5"/>
  <c r="N26" i="5" s="1"/>
  <c r="BF25" i="5"/>
  <c r="BF26" i="5" s="1"/>
  <c r="AH25" i="5"/>
  <c r="AH26" i="5" s="1"/>
  <c r="J25" i="5"/>
  <c r="J26" i="5" s="1"/>
  <c r="BD25" i="5"/>
  <c r="BD26" i="5" s="1"/>
  <c r="AF25" i="5"/>
  <c r="AF26" i="5" s="1"/>
  <c r="H25" i="5"/>
  <c r="H26" i="5" s="1"/>
  <c r="BX25" i="5"/>
  <c r="BX26" i="5" s="1"/>
  <c r="AZ25" i="5"/>
  <c r="AZ26" i="5" s="1"/>
  <c r="AB25" i="5"/>
  <c r="AB26" i="5" s="1"/>
  <c r="BV25" i="5"/>
  <c r="BV26" i="5" s="1"/>
  <c r="AX25" i="5"/>
  <c r="AX26" i="5" s="1"/>
  <c r="Z25" i="5"/>
  <c r="Z26" i="5" s="1"/>
  <c r="BN25" i="5"/>
  <c r="BN26" i="5" s="1"/>
  <c r="R25" i="5"/>
  <c r="R26" i="5" s="1"/>
  <c r="BH25" i="5"/>
  <c r="BH26" i="5" s="1"/>
  <c r="L25" i="5"/>
  <c r="L26" i="5" s="1"/>
  <c r="BB25" i="5"/>
  <c r="BB26" i="5" s="1"/>
  <c r="F25" i="5"/>
  <c r="F26" i="5" s="1"/>
  <c r="AV25" i="5"/>
  <c r="AV26" i="5" s="1"/>
  <c r="AT25" i="5"/>
  <c r="AT26" i="5" s="1"/>
  <c r="AR25" i="5"/>
  <c r="AR26" i="5" s="1"/>
  <c r="AP25" i="5"/>
  <c r="AP26" i="5" s="1"/>
  <c r="AJ25" i="5"/>
  <c r="AJ26" i="5" s="1"/>
  <c r="C26" i="5"/>
  <c r="AD25" i="5"/>
  <c r="AD26" i="5" s="1"/>
  <c r="BT25" i="5"/>
  <c r="BT26" i="5" s="1"/>
  <c r="X25" i="5"/>
  <c r="X26" i="5" s="1"/>
  <c r="BP25" i="5"/>
  <c r="BP26" i="5" s="1"/>
  <c r="T25" i="5"/>
  <c r="T26" i="5" s="1"/>
  <c r="BR25" i="5"/>
  <c r="BR26" i="5" s="1"/>
  <c r="V25" i="5"/>
  <c r="V26" i="5" s="1"/>
  <c r="L220" i="3" l="1"/>
  <c r="L244" i="3"/>
  <c r="L148" i="3"/>
  <c r="L57" i="3"/>
  <c r="L109" i="3"/>
  <c r="L72" i="3"/>
  <c r="L436" i="3"/>
  <c r="BD27" i="5"/>
  <c r="BD28" i="5" s="1"/>
  <c r="AF27" i="5"/>
  <c r="AF28" i="5" s="1"/>
  <c r="H27" i="5"/>
  <c r="H28" i="5" s="1"/>
  <c r="C28" i="5"/>
  <c r="BB27" i="5"/>
  <c r="BB28" i="5" s="1"/>
  <c r="AD27" i="5"/>
  <c r="AD28" i="5" s="1"/>
  <c r="F27" i="5"/>
  <c r="F28" i="5" s="1"/>
  <c r="BX27" i="5"/>
  <c r="BX28" i="5" s="1"/>
  <c r="AZ27" i="5"/>
  <c r="AZ28" i="5" s="1"/>
  <c r="AB27" i="5"/>
  <c r="AB28" i="5" s="1"/>
  <c r="BV27" i="5"/>
  <c r="BV28" i="5" s="1"/>
  <c r="AX27" i="5"/>
  <c r="AX28" i="5" s="1"/>
  <c r="Z27" i="5"/>
  <c r="Z28" i="5" s="1"/>
  <c r="BT27" i="5"/>
  <c r="BT28" i="5" s="1"/>
  <c r="AV27" i="5"/>
  <c r="AV28" i="5" s="1"/>
  <c r="X27" i="5"/>
  <c r="X28" i="5" s="1"/>
  <c r="BR27" i="5"/>
  <c r="BR28" i="5" s="1"/>
  <c r="AT27" i="5"/>
  <c r="AT28" i="5" s="1"/>
  <c r="V27" i="5"/>
  <c r="V28" i="5" s="1"/>
  <c r="BP27" i="5"/>
  <c r="BP28" i="5" s="1"/>
  <c r="AR27" i="5"/>
  <c r="AR28" i="5" s="1"/>
  <c r="T27" i="5"/>
  <c r="T28" i="5" s="1"/>
  <c r="BN27" i="5"/>
  <c r="BN28" i="5" s="1"/>
  <c r="AP27" i="5"/>
  <c r="AP28" i="5" s="1"/>
  <c r="R27" i="5"/>
  <c r="R28" i="5" s="1"/>
  <c r="N27" i="5"/>
  <c r="N28" i="5" s="1"/>
  <c r="L27" i="5"/>
  <c r="L28" i="5" s="1"/>
  <c r="J27" i="5"/>
  <c r="J28" i="5" s="1"/>
  <c r="BL27" i="5"/>
  <c r="BL28" i="5" s="1"/>
  <c r="BJ27" i="5"/>
  <c r="BJ28" i="5" s="1"/>
  <c r="BH27" i="5"/>
  <c r="BH28" i="5" s="1"/>
  <c r="BF27" i="5"/>
  <c r="BF28" i="5" s="1"/>
  <c r="AN27" i="5"/>
  <c r="AN28" i="5" s="1"/>
  <c r="AL27" i="5"/>
  <c r="AL28" i="5" s="1"/>
  <c r="AJ27" i="5"/>
  <c r="AJ28" i="5" s="1"/>
  <c r="P27" i="5"/>
  <c r="P28" i="5" s="1"/>
  <c r="AH27" i="5"/>
  <c r="AH28" i="5" s="1"/>
  <c r="C29" i="5"/>
  <c r="B31" i="5"/>
  <c r="L119" i="3" l="1"/>
  <c r="L79" i="3"/>
  <c r="L64" i="3"/>
  <c r="L155" i="3"/>
  <c r="L251" i="3"/>
  <c r="L443" i="3"/>
  <c r="L227" i="3"/>
  <c r="B33" i="5"/>
  <c r="C31" i="5"/>
  <c r="BT29" i="5"/>
  <c r="BT30" i="5" s="1"/>
  <c r="AV29" i="5"/>
  <c r="AV30" i="5" s="1"/>
  <c r="X29" i="5"/>
  <c r="X30" i="5" s="1"/>
  <c r="BR29" i="5"/>
  <c r="BR30" i="5" s="1"/>
  <c r="AT29" i="5"/>
  <c r="AT30" i="5" s="1"/>
  <c r="V29" i="5"/>
  <c r="V30" i="5" s="1"/>
  <c r="BP29" i="5"/>
  <c r="BP30" i="5" s="1"/>
  <c r="AR29" i="5"/>
  <c r="AR30" i="5" s="1"/>
  <c r="T29" i="5"/>
  <c r="T30" i="5" s="1"/>
  <c r="BN29" i="5"/>
  <c r="BN30" i="5" s="1"/>
  <c r="AP29" i="5"/>
  <c r="AP30" i="5" s="1"/>
  <c r="R29" i="5"/>
  <c r="R30" i="5" s="1"/>
  <c r="BL29" i="5"/>
  <c r="BL30" i="5" s="1"/>
  <c r="AN29" i="5"/>
  <c r="AN30" i="5" s="1"/>
  <c r="P29" i="5"/>
  <c r="P30" i="5" s="1"/>
  <c r="BJ29" i="5"/>
  <c r="BJ30" i="5" s="1"/>
  <c r="AL29" i="5"/>
  <c r="AL30" i="5" s="1"/>
  <c r="N29" i="5"/>
  <c r="N30" i="5" s="1"/>
  <c r="BH29" i="5"/>
  <c r="BH30" i="5" s="1"/>
  <c r="AJ29" i="5"/>
  <c r="AJ30" i="5" s="1"/>
  <c r="L29" i="5"/>
  <c r="L30" i="5" s="1"/>
  <c r="BF29" i="5"/>
  <c r="BF30" i="5" s="1"/>
  <c r="AH29" i="5"/>
  <c r="AH30" i="5" s="1"/>
  <c r="J29" i="5"/>
  <c r="J30" i="5" s="1"/>
  <c r="C30" i="5"/>
  <c r="BB29" i="5"/>
  <c r="BB30" i="5" s="1"/>
  <c r="AD29" i="5"/>
  <c r="AD30" i="5" s="1"/>
  <c r="F29" i="5"/>
  <c r="F30" i="5" s="1"/>
  <c r="AB29" i="5"/>
  <c r="AB30" i="5" s="1"/>
  <c r="Z29" i="5"/>
  <c r="Z30" i="5" s="1"/>
  <c r="H29" i="5"/>
  <c r="H30" i="5" s="1"/>
  <c r="BX29" i="5"/>
  <c r="BX30" i="5" s="1"/>
  <c r="BV29" i="5"/>
  <c r="BV30" i="5" s="1"/>
  <c r="BD29" i="5"/>
  <c r="BD30" i="5" s="1"/>
  <c r="AZ29" i="5"/>
  <c r="AZ30" i="5" s="1"/>
  <c r="AF29" i="5"/>
  <c r="AF30" i="5" s="1"/>
  <c r="AX29" i="5"/>
  <c r="AX30" i="5" s="1"/>
  <c r="L234" i="3" l="1"/>
  <c r="L126" i="3"/>
  <c r="L258" i="3"/>
  <c r="L71" i="3"/>
  <c r="L162" i="3"/>
  <c r="L86" i="3"/>
  <c r="L450" i="3"/>
  <c r="C33" i="5"/>
  <c r="B35" i="5"/>
  <c r="BL31" i="5"/>
  <c r="BL32" i="5" s="1"/>
  <c r="AN31" i="5"/>
  <c r="AN32" i="5" s="1"/>
  <c r="P31" i="5"/>
  <c r="P32" i="5" s="1"/>
  <c r="BJ31" i="5"/>
  <c r="BJ32" i="5" s="1"/>
  <c r="AL31" i="5"/>
  <c r="AL32" i="5" s="1"/>
  <c r="N31" i="5"/>
  <c r="N32" i="5" s="1"/>
  <c r="BH31" i="5"/>
  <c r="BH32" i="5" s="1"/>
  <c r="AJ31" i="5"/>
  <c r="AJ32" i="5" s="1"/>
  <c r="L31" i="5"/>
  <c r="L32" i="5" s="1"/>
  <c r="BF31" i="5"/>
  <c r="BF32" i="5" s="1"/>
  <c r="AH31" i="5"/>
  <c r="AH32" i="5" s="1"/>
  <c r="J31" i="5"/>
  <c r="J32" i="5" s="1"/>
  <c r="BD31" i="5"/>
  <c r="BD32" i="5" s="1"/>
  <c r="AF31" i="5"/>
  <c r="AF32" i="5" s="1"/>
  <c r="H31" i="5"/>
  <c r="H32" i="5" s="1"/>
  <c r="C32" i="5"/>
  <c r="BB31" i="5"/>
  <c r="BB32" i="5" s="1"/>
  <c r="AD31" i="5"/>
  <c r="AD32" i="5" s="1"/>
  <c r="F31" i="5"/>
  <c r="F32" i="5" s="1"/>
  <c r="BX31" i="5"/>
  <c r="BX32" i="5" s="1"/>
  <c r="AZ31" i="5"/>
  <c r="AZ32" i="5" s="1"/>
  <c r="AB31" i="5"/>
  <c r="AB32" i="5" s="1"/>
  <c r="BV31" i="5"/>
  <c r="BV32" i="5" s="1"/>
  <c r="AX31" i="5"/>
  <c r="AX32" i="5" s="1"/>
  <c r="Z31" i="5"/>
  <c r="Z32" i="5" s="1"/>
  <c r="BR31" i="5"/>
  <c r="BR32" i="5" s="1"/>
  <c r="AT31" i="5"/>
  <c r="AT32" i="5" s="1"/>
  <c r="V31" i="5"/>
  <c r="V32" i="5" s="1"/>
  <c r="BT31" i="5"/>
  <c r="BT32" i="5" s="1"/>
  <c r="BP31" i="5"/>
  <c r="BP32" i="5" s="1"/>
  <c r="BN31" i="5"/>
  <c r="BN32" i="5" s="1"/>
  <c r="AV31" i="5"/>
  <c r="AV32" i="5" s="1"/>
  <c r="AR31" i="5"/>
  <c r="AR32" i="5" s="1"/>
  <c r="AP31" i="5"/>
  <c r="AP32" i="5" s="1"/>
  <c r="X31" i="5"/>
  <c r="X32" i="5" s="1"/>
  <c r="T31" i="5"/>
  <c r="T32" i="5" s="1"/>
  <c r="R31" i="5"/>
  <c r="R32" i="5" s="1"/>
  <c r="L457" i="3" l="1"/>
  <c r="L241" i="3"/>
  <c r="L133" i="3"/>
  <c r="L93" i="3"/>
  <c r="L169" i="3"/>
  <c r="L78" i="3"/>
  <c r="L265" i="3"/>
  <c r="C35" i="5"/>
  <c r="B37" i="5"/>
  <c r="BN33" i="5"/>
  <c r="BN34" i="5" s="1"/>
  <c r="AP33" i="5"/>
  <c r="AP34" i="5" s="1"/>
  <c r="R33" i="5"/>
  <c r="R34" i="5" s="1"/>
  <c r="BJ33" i="5"/>
  <c r="BJ34" i="5" s="1"/>
  <c r="AL33" i="5"/>
  <c r="AL34" i="5" s="1"/>
  <c r="N33" i="5"/>
  <c r="N34" i="5" s="1"/>
  <c r="BF33" i="5"/>
  <c r="BF34" i="5" s="1"/>
  <c r="AH33" i="5"/>
  <c r="AH34" i="5" s="1"/>
  <c r="J33" i="5"/>
  <c r="J34" i="5" s="1"/>
  <c r="AX33" i="5"/>
  <c r="AX34" i="5" s="1"/>
  <c r="T33" i="5"/>
  <c r="T34" i="5" s="1"/>
  <c r="C34" i="5"/>
  <c r="AV33" i="5"/>
  <c r="AV34" i="5" s="1"/>
  <c r="P33" i="5"/>
  <c r="P34" i="5" s="1"/>
  <c r="BX33" i="5"/>
  <c r="BX34" i="5" s="1"/>
  <c r="AT33" i="5"/>
  <c r="AT34" i="5" s="1"/>
  <c r="L33" i="5"/>
  <c r="L34" i="5" s="1"/>
  <c r="BV33" i="5"/>
  <c r="BV34" i="5" s="1"/>
  <c r="AR33" i="5"/>
  <c r="AR34" i="5" s="1"/>
  <c r="H33" i="5"/>
  <c r="H34" i="5" s="1"/>
  <c r="BT33" i="5"/>
  <c r="BT34" i="5" s="1"/>
  <c r="AN33" i="5"/>
  <c r="AN34" i="5" s="1"/>
  <c r="F33" i="5"/>
  <c r="F34" i="5" s="1"/>
  <c r="BR33" i="5"/>
  <c r="BR34" i="5" s="1"/>
  <c r="AJ33" i="5"/>
  <c r="AJ34" i="5" s="1"/>
  <c r="BP33" i="5"/>
  <c r="BP34" i="5" s="1"/>
  <c r="AF33" i="5"/>
  <c r="AF34" i="5" s="1"/>
  <c r="BL33" i="5"/>
  <c r="BL34" i="5" s="1"/>
  <c r="AD33" i="5"/>
  <c r="AD34" i="5" s="1"/>
  <c r="BD33" i="5"/>
  <c r="BD34" i="5" s="1"/>
  <c r="Z33" i="5"/>
  <c r="Z34" i="5" s="1"/>
  <c r="BH33" i="5"/>
  <c r="BH34" i="5" s="1"/>
  <c r="BB33" i="5"/>
  <c r="BB34" i="5" s="1"/>
  <c r="AZ33" i="5"/>
  <c r="AZ34" i="5" s="1"/>
  <c r="AB33" i="5"/>
  <c r="AB34" i="5" s="1"/>
  <c r="X33" i="5"/>
  <c r="X34" i="5" s="1"/>
  <c r="V33" i="5"/>
  <c r="V34" i="5" s="1"/>
  <c r="L464" i="3" l="1"/>
  <c r="L85" i="3"/>
  <c r="L176" i="3"/>
  <c r="L100" i="3"/>
  <c r="L140" i="3"/>
  <c r="L248" i="3"/>
  <c r="L272" i="3"/>
  <c r="BF35" i="5"/>
  <c r="BF36" i="5" s="1"/>
  <c r="AH35" i="5"/>
  <c r="AH36" i="5" s="1"/>
  <c r="J35" i="5"/>
  <c r="J36" i="5" s="1"/>
  <c r="C36" i="5"/>
  <c r="BB35" i="5"/>
  <c r="BB36" i="5" s="1"/>
  <c r="AD35" i="5"/>
  <c r="AD36" i="5" s="1"/>
  <c r="F35" i="5"/>
  <c r="F36" i="5" s="1"/>
  <c r="BV35" i="5"/>
  <c r="BV36" i="5" s="1"/>
  <c r="AX35" i="5"/>
  <c r="AX36" i="5" s="1"/>
  <c r="Z35" i="5"/>
  <c r="Z36" i="5" s="1"/>
  <c r="BN35" i="5"/>
  <c r="BN36" i="5" s="1"/>
  <c r="AP35" i="5"/>
  <c r="AP36" i="5" s="1"/>
  <c r="R35" i="5"/>
  <c r="R36" i="5" s="1"/>
  <c r="BR35" i="5"/>
  <c r="BR36" i="5" s="1"/>
  <c r="AJ35" i="5"/>
  <c r="AJ36" i="5" s="1"/>
  <c r="BP35" i="5"/>
  <c r="BP36" i="5" s="1"/>
  <c r="AF35" i="5"/>
  <c r="AF36" i="5" s="1"/>
  <c r="BL35" i="5"/>
  <c r="BL36" i="5" s="1"/>
  <c r="AB35" i="5"/>
  <c r="AB36" i="5" s="1"/>
  <c r="BJ35" i="5"/>
  <c r="BJ36" i="5" s="1"/>
  <c r="X35" i="5"/>
  <c r="X36" i="5" s="1"/>
  <c r="BH35" i="5"/>
  <c r="BH36" i="5" s="1"/>
  <c r="V35" i="5"/>
  <c r="V36" i="5" s="1"/>
  <c r="BD35" i="5"/>
  <c r="BD36" i="5" s="1"/>
  <c r="T35" i="5"/>
  <c r="T36" i="5" s="1"/>
  <c r="AZ35" i="5"/>
  <c r="AZ36" i="5" s="1"/>
  <c r="P35" i="5"/>
  <c r="P36" i="5" s="1"/>
  <c r="AV35" i="5"/>
  <c r="AV36" i="5" s="1"/>
  <c r="N35" i="5"/>
  <c r="N36" i="5" s="1"/>
  <c r="AR35" i="5"/>
  <c r="AR36" i="5" s="1"/>
  <c r="H35" i="5"/>
  <c r="H36" i="5" s="1"/>
  <c r="BX35" i="5"/>
  <c r="BX36" i="5" s="1"/>
  <c r="BT35" i="5"/>
  <c r="BT36" i="5" s="1"/>
  <c r="AT35" i="5"/>
  <c r="AT36" i="5" s="1"/>
  <c r="AN35" i="5"/>
  <c r="AN36" i="5" s="1"/>
  <c r="AL35" i="5"/>
  <c r="AL36" i="5" s="1"/>
  <c r="L35" i="5"/>
  <c r="L36" i="5" s="1"/>
  <c r="C37" i="5"/>
  <c r="B39" i="5"/>
  <c r="L279" i="3" l="1"/>
  <c r="L255" i="3"/>
  <c r="L147" i="3"/>
  <c r="L107" i="3"/>
  <c r="L183" i="3"/>
  <c r="L92" i="3"/>
  <c r="L471" i="3"/>
  <c r="B41" i="5"/>
  <c r="C39" i="5"/>
  <c r="BV37" i="5"/>
  <c r="BV38" i="5" s="1"/>
  <c r="AX37" i="5"/>
  <c r="AX38" i="5" s="1"/>
  <c r="Z37" i="5"/>
  <c r="Z38" i="5" s="1"/>
  <c r="BR37" i="5"/>
  <c r="BR38" i="5" s="1"/>
  <c r="AT37" i="5"/>
  <c r="AT38" i="5" s="1"/>
  <c r="V37" i="5"/>
  <c r="V38" i="5" s="1"/>
  <c r="BN37" i="5"/>
  <c r="BN38" i="5" s="1"/>
  <c r="AP37" i="5"/>
  <c r="AP38" i="5" s="1"/>
  <c r="R37" i="5"/>
  <c r="R38" i="5" s="1"/>
  <c r="BL37" i="5"/>
  <c r="BL38" i="5" s="1"/>
  <c r="AN37" i="5"/>
  <c r="AN38" i="5" s="1"/>
  <c r="P37" i="5"/>
  <c r="P38" i="5" s="1"/>
  <c r="BF37" i="5"/>
  <c r="BF38" i="5" s="1"/>
  <c r="AH37" i="5"/>
  <c r="AH38" i="5" s="1"/>
  <c r="J37" i="5"/>
  <c r="J38" i="5" s="1"/>
  <c r="BD37" i="5"/>
  <c r="BD38" i="5" s="1"/>
  <c r="AF37" i="5"/>
  <c r="AF38" i="5" s="1"/>
  <c r="H37" i="5"/>
  <c r="H38" i="5" s="1"/>
  <c r="AJ37" i="5"/>
  <c r="AJ38" i="5" s="1"/>
  <c r="C38" i="5"/>
  <c r="AD37" i="5"/>
  <c r="AD38" i="5" s="1"/>
  <c r="BX37" i="5"/>
  <c r="BX38" i="5" s="1"/>
  <c r="AB37" i="5"/>
  <c r="AB38" i="5" s="1"/>
  <c r="BT37" i="5"/>
  <c r="BT38" i="5" s="1"/>
  <c r="X37" i="5"/>
  <c r="X38" i="5" s="1"/>
  <c r="BP37" i="5"/>
  <c r="BP38" i="5" s="1"/>
  <c r="T37" i="5"/>
  <c r="T38" i="5" s="1"/>
  <c r="BJ37" i="5"/>
  <c r="BJ38" i="5" s="1"/>
  <c r="N37" i="5"/>
  <c r="N38" i="5" s="1"/>
  <c r="BH37" i="5"/>
  <c r="BH38" i="5" s="1"/>
  <c r="L37" i="5"/>
  <c r="L38" i="5" s="1"/>
  <c r="BB37" i="5"/>
  <c r="BB38" i="5" s="1"/>
  <c r="F37" i="5"/>
  <c r="F38" i="5" s="1"/>
  <c r="AV37" i="5"/>
  <c r="AV38" i="5" s="1"/>
  <c r="AZ37" i="5"/>
  <c r="AZ38" i="5" s="1"/>
  <c r="AR37" i="5"/>
  <c r="AR38" i="5" s="1"/>
  <c r="AL37" i="5"/>
  <c r="AL38" i="5" s="1"/>
  <c r="L478" i="3" l="1"/>
  <c r="L286" i="3"/>
  <c r="L99" i="3"/>
  <c r="L262" i="3"/>
  <c r="L190" i="3"/>
  <c r="L117" i="3"/>
  <c r="L154" i="3"/>
  <c r="BN39" i="5"/>
  <c r="BN40" i="5" s="1"/>
  <c r="AP39" i="5"/>
  <c r="AP40" i="5" s="1"/>
  <c r="R39" i="5"/>
  <c r="R40" i="5" s="1"/>
  <c r="BJ39" i="5"/>
  <c r="BJ40" i="5" s="1"/>
  <c r="AL39" i="5"/>
  <c r="AL40" i="5" s="1"/>
  <c r="N39" i="5"/>
  <c r="N40" i="5" s="1"/>
  <c r="BF39" i="5"/>
  <c r="BF40" i="5" s="1"/>
  <c r="AH39" i="5"/>
  <c r="AH40" i="5" s="1"/>
  <c r="J39" i="5"/>
  <c r="J40" i="5" s="1"/>
  <c r="BD39" i="5"/>
  <c r="BD40" i="5" s="1"/>
  <c r="AF39" i="5"/>
  <c r="AF40" i="5" s="1"/>
  <c r="H39" i="5"/>
  <c r="H40" i="5" s="1"/>
  <c r="BV39" i="5"/>
  <c r="BV40" i="5" s="1"/>
  <c r="AX39" i="5"/>
  <c r="AX40" i="5" s="1"/>
  <c r="Z39" i="5"/>
  <c r="Z40" i="5" s="1"/>
  <c r="BT39" i="5"/>
  <c r="BT40" i="5" s="1"/>
  <c r="AV39" i="5"/>
  <c r="AV40" i="5" s="1"/>
  <c r="X39" i="5"/>
  <c r="X40" i="5" s="1"/>
  <c r="AZ39" i="5"/>
  <c r="AZ40" i="5" s="1"/>
  <c r="AT39" i="5"/>
  <c r="AT40" i="5" s="1"/>
  <c r="AR39" i="5"/>
  <c r="AR40" i="5" s="1"/>
  <c r="AN39" i="5"/>
  <c r="AN40" i="5" s="1"/>
  <c r="AJ39" i="5"/>
  <c r="AJ40" i="5" s="1"/>
  <c r="C40" i="5"/>
  <c r="AD39" i="5"/>
  <c r="AD40" i="5" s="1"/>
  <c r="BX39" i="5"/>
  <c r="BX40" i="5" s="1"/>
  <c r="AB39" i="5"/>
  <c r="AB40" i="5" s="1"/>
  <c r="BR39" i="5"/>
  <c r="BR40" i="5" s="1"/>
  <c r="V39" i="5"/>
  <c r="V40" i="5" s="1"/>
  <c r="BL39" i="5"/>
  <c r="BL40" i="5" s="1"/>
  <c r="P39" i="5"/>
  <c r="P40" i="5" s="1"/>
  <c r="T39" i="5"/>
  <c r="T40" i="5" s="1"/>
  <c r="L39" i="5"/>
  <c r="L40" i="5" s="1"/>
  <c r="F39" i="5"/>
  <c r="F40" i="5" s="1"/>
  <c r="BP39" i="5"/>
  <c r="BP40" i="5" s="1"/>
  <c r="BB39" i="5"/>
  <c r="BB40" i="5" s="1"/>
  <c r="BH39" i="5"/>
  <c r="BH40" i="5" s="1"/>
  <c r="B43" i="5"/>
  <c r="C41" i="5"/>
  <c r="L124" i="3" l="1"/>
  <c r="L197" i="3"/>
  <c r="L269" i="3"/>
  <c r="L106" i="3"/>
  <c r="L293" i="3"/>
  <c r="L161" i="3"/>
  <c r="C43" i="5"/>
  <c r="B45" i="5"/>
  <c r="BF41" i="5"/>
  <c r="BF42" i="5" s="1"/>
  <c r="AH41" i="5"/>
  <c r="AH42" i="5" s="1"/>
  <c r="J41" i="5"/>
  <c r="J42" i="5" s="1"/>
  <c r="C42" i="5"/>
  <c r="BB41" i="5"/>
  <c r="BB42" i="5" s="1"/>
  <c r="AD41" i="5"/>
  <c r="AD42" i="5" s="1"/>
  <c r="F41" i="5"/>
  <c r="F42" i="5" s="1"/>
  <c r="BV41" i="5"/>
  <c r="BV42" i="5" s="1"/>
  <c r="AX41" i="5"/>
  <c r="AX42" i="5" s="1"/>
  <c r="Z41" i="5"/>
  <c r="Z42" i="5" s="1"/>
  <c r="BT41" i="5"/>
  <c r="BT42" i="5" s="1"/>
  <c r="AV41" i="5"/>
  <c r="AV42" i="5" s="1"/>
  <c r="X41" i="5"/>
  <c r="X42" i="5" s="1"/>
  <c r="BN41" i="5"/>
  <c r="BN42" i="5" s="1"/>
  <c r="AP41" i="5"/>
  <c r="AP42" i="5" s="1"/>
  <c r="R41" i="5"/>
  <c r="R42" i="5" s="1"/>
  <c r="BL41" i="5"/>
  <c r="BL42" i="5" s="1"/>
  <c r="AN41" i="5"/>
  <c r="AN42" i="5" s="1"/>
  <c r="P41" i="5"/>
  <c r="P42" i="5" s="1"/>
  <c r="BP41" i="5"/>
  <c r="BP42" i="5" s="1"/>
  <c r="T41" i="5"/>
  <c r="T42" i="5" s="1"/>
  <c r="BJ41" i="5"/>
  <c r="BJ42" i="5" s="1"/>
  <c r="N41" i="5"/>
  <c r="N42" i="5" s="1"/>
  <c r="BH41" i="5"/>
  <c r="BH42" i="5" s="1"/>
  <c r="L41" i="5"/>
  <c r="L42" i="5" s="1"/>
  <c r="BD41" i="5"/>
  <c r="BD42" i="5" s="1"/>
  <c r="H41" i="5"/>
  <c r="H42" i="5" s="1"/>
  <c r="AZ41" i="5"/>
  <c r="AZ42" i="5" s="1"/>
  <c r="AT41" i="5"/>
  <c r="AT42" i="5" s="1"/>
  <c r="AR41" i="5"/>
  <c r="AR42" i="5" s="1"/>
  <c r="AL41" i="5"/>
  <c r="AL42" i="5" s="1"/>
  <c r="AF41" i="5"/>
  <c r="AF42" i="5" s="1"/>
  <c r="BX41" i="5"/>
  <c r="BX42" i="5" s="1"/>
  <c r="BR41" i="5"/>
  <c r="BR42" i="5" s="1"/>
  <c r="AJ41" i="5"/>
  <c r="AJ42" i="5" s="1"/>
  <c r="AB41" i="5"/>
  <c r="AB42" i="5" s="1"/>
  <c r="V41" i="5"/>
  <c r="V42" i="5" s="1"/>
  <c r="L168" i="3" l="1"/>
  <c r="L486" i="3"/>
  <c r="L300" i="3"/>
  <c r="L116" i="3"/>
  <c r="L276" i="3"/>
  <c r="L204" i="3"/>
  <c r="L131" i="3"/>
  <c r="C45" i="5"/>
  <c r="B47" i="5"/>
  <c r="BX43" i="5"/>
  <c r="BX44" i="5" s="1"/>
  <c r="AZ43" i="5"/>
  <c r="AZ44" i="5" s="1"/>
  <c r="AB43" i="5"/>
  <c r="AB44" i="5" s="1"/>
  <c r="BV43" i="5"/>
  <c r="BV44" i="5" s="1"/>
  <c r="AX43" i="5"/>
  <c r="AX44" i="5" s="1"/>
  <c r="Z43" i="5"/>
  <c r="Z44" i="5" s="1"/>
  <c r="BT43" i="5"/>
  <c r="BT44" i="5" s="1"/>
  <c r="AV43" i="5"/>
  <c r="AV44" i="5" s="1"/>
  <c r="X43" i="5"/>
  <c r="X44" i="5" s="1"/>
  <c r="BR43" i="5"/>
  <c r="BR44" i="5" s="1"/>
  <c r="AT43" i="5"/>
  <c r="AT44" i="5" s="1"/>
  <c r="V43" i="5"/>
  <c r="V44" i="5" s="1"/>
  <c r="BN43" i="5"/>
  <c r="BN44" i="5" s="1"/>
  <c r="AP43" i="5"/>
  <c r="AP44" i="5" s="1"/>
  <c r="R43" i="5"/>
  <c r="R44" i="5" s="1"/>
  <c r="BL43" i="5"/>
  <c r="BL44" i="5" s="1"/>
  <c r="AN43" i="5"/>
  <c r="AN44" i="5" s="1"/>
  <c r="P43" i="5"/>
  <c r="P44" i="5" s="1"/>
  <c r="BF43" i="5"/>
  <c r="BF44" i="5" s="1"/>
  <c r="AH43" i="5"/>
  <c r="AH44" i="5" s="1"/>
  <c r="J43" i="5"/>
  <c r="J44" i="5" s="1"/>
  <c r="BD43" i="5"/>
  <c r="BD44" i="5" s="1"/>
  <c r="AF43" i="5"/>
  <c r="AF44" i="5" s="1"/>
  <c r="H43" i="5"/>
  <c r="H44" i="5" s="1"/>
  <c r="BH43" i="5"/>
  <c r="BH44" i="5" s="1"/>
  <c r="BB43" i="5"/>
  <c r="BB44" i="5" s="1"/>
  <c r="AR43" i="5"/>
  <c r="AR44" i="5" s="1"/>
  <c r="AL43" i="5"/>
  <c r="AL44" i="5" s="1"/>
  <c r="AJ43" i="5"/>
  <c r="AJ44" i="5" s="1"/>
  <c r="AD43" i="5"/>
  <c r="AD44" i="5" s="1"/>
  <c r="T43" i="5"/>
  <c r="T44" i="5" s="1"/>
  <c r="N43" i="5"/>
  <c r="N44" i="5" s="1"/>
  <c r="C44" i="5"/>
  <c r="F43" i="5"/>
  <c r="F44" i="5" s="1"/>
  <c r="BP43" i="5"/>
  <c r="BP44" i="5" s="1"/>
  <c r="BJ43" i="5"/>
  <c r="BJ44" i="5" s="1"/>
  <c r="L43" i="5"/>
  <c r="L44" i="5" s="1"/>
  <c r="L138" i="3" l="1"/>
  <c r="L283" i="3"/>
  <c r="L211" i="3"/>
  <c r="L123" i="3"/>
  <c r="L307" i="3"/>
  <c r="L493" i="3"/>
  <c r="L175" i="3"/>
  <c r="B49" i="5"/>
  <c r="C47" i="5"/>
  <c r="BF45" i="5"/>
  <c r="BF46" i="5" s="1"/>
  <c r="AH45" i="5"/>
  <c r="AH46" i="5" s="1"/>
  <c r="J45" i="5"/>
  <c r="J46" i="5" s="1"/>
  <c r="C46" i="5"/>
  <c r="BB45" i="5"/>
  <c r="BB46" i="5" s="1"/>
  <c r="AD45" i="5"/>
  <c r="AD46" i="5" s="1"/>
  <c r="F45" i="5"/>
  <c r="F46" i="5" s="1"/>
  <c r="BR45" i="5"/>
  <c r="BR46" i="5" s="1"/>
  <c r="AT45" i="5"/>
  <c r="AT46" i="5" s="1"/>
  <c r="V45" i="5"/>
  <c r="V46" i="5" s="1"/>
  <c r="BT45" i="5"/>
  <c r="BT46" i="5" s="1"/>
  <c r="AN45" i="5"/>
  <c r="AN46" i="5" s="1"/>
  <c r="H45" i="5"/>
  <c r="H46" i="5" s="1"/>
  <c r="BP45" i="5"/>
  <c r="BP46" i="5" s="1"/>
  <c r="AL45" i="5"/>
  <c r="AL46" i="5" s="1"/>
  <c r="BN45" i="5"/>
  <c r="BN46" i="5" s="1"/>
  <c r="AJ45" i="5"/>
  <c r="AJ46" i="5" s="1"/>
  <c r="BL45" i="5"/>
  <c r="BL46" i="5" s="1"/>
  <c r="AF45" i="5"/>
  <c r="AF46" i="5" s="1"/>
  <c r="BJ45" i="5"/>
  <c r="BJ46" i="5" s="1"/>
  <c r="AB45" i="5"/>
  <c r="AB46" i="5" s="1"/>
  <c r="BH45" i="5"/>
  <c r="BH46" i="5" s="1"/>
  <c r="Z45" i="5"/>
  <c r="Z46" i="5" s="1"/>
  <c r="BD45" i="5"/>
  <c r="BD46" i="5" s="1"/>
  <c r="X45" i="5"/>
  <c r="X46" i="5" s="1"/>
  <c r="AV45" i="5"/>
  <c r="AV46" i="5" s="1"/>
  <c r="P45" i="5"/>
  <c r="P46" i="5" s="1"/>
  <c r="BX45" i="5"/>
  <c r="BX46" i="5" s="1"/>
  <c r="AR45" i="5"/>
  <c r="AR46" i="5" s="1"/>
  <c r="N45" i="5"/>
  <c r="N46" i="5" s="1"/>
  <c r="BV45" i="5"/>
  <c r="BV46" i="5" s="1"/>
  <c r="AZ45" i="5"/>
  <c r="AZ46" i="5" s="1"/>
  <c r="AX45" i="5"/>
  <c r="AX46" i="5" s="1"/>
  <c r="T45" i="5"/>
  <c r="T46" i="5" s="1"/>
  <c r="AP45" i="5"/>
  <c r="AP46" i="5" s="1"/>
  <c r="R45" i="5"/>
  <c r="R46" i="5" s="1"/>
  <c r="L45" i="5"/>
  <c r="L46" i="5" s="1"/>
  <c r="L145" i="3" l="1"/>
  <c r="L500" i="3"/>
  <c r="L314" i="3"/>
  <c r="L130" i="3"/>
  <c r="L218" i="3"/>
  <c r="L290" i="3"/>
  <c r="L182" i="3"/>
  <c r="BV47" i="5"/>
  <c r="BV48" i="5" s="1"/>
  <c r="AX47" i="5"/>
  <c r="AX48" i="5" s="1"/>
  <c r="Z47" i="5"/>
  <c r="Z48" i="5" s="1"/>
  <c r="BR47" i="5"/>
  <c r="BR48" i="5" s="1"/>
  <c r="AT47" i="5"/>
  <c r="AT48" i="5" s="1"/>
  <c r="V47" i="5"/>
  <c r="V48" i="5" s="1"/>
  <c r="BJ47" i="5"/>
  <c r="BJ48" i="5" s="1"/>
  <c r="AL47" i="5"/>
  <c r="AL48" i="5" s="1"/>
  <c r="N47" i="5"/>
  <c r="N48" i="5" s="1"/>
  <c r="BT47" i="5"/>
  <c r="BT48" i="5" s="1"/>
  <c r="AN47" i="5"/>
  <c r="AN48" i="5" s="1"/>
  <c r="H47" i="5"/>
  <c r="H48" i="5" s="1"/>
  <c r="BP47" i="5"/>
  <c r="BP48" i="5" s="1"/>
  <c r="AJ47" i="5"/>
  <c r="AJ48" i="5" s="1"/>
  <c r="F47" i="5"/>
  <c r="F48" i="5" s="1"/>
  <c r="BN47" i="5"/>
  <c r="BN48" i="5" s="1"/>
  <c r="AH47" i="5"/>
  <c r="AH48" i="5" s="1"/>
  <c r="BL47" i="5"/>
  <c r="BL48" i="5" s="1"/>
  <c r="AF47" i="5"/>
  <c r="AF48" i="5" s="1"/>
  <c r="BH47" i="5"/>
  <c r="BH48" i="5" s="1"/>
  <c r="AD47" i="5"/>
  <c r="AD48" i="5" s="1"/>
  <c r="BF47" i="5"/>
  <c r="BF48" i="5" s="1"/>
  <c r="AB47" i="5"/>
  <c r="AB48" i="5" s="1"/>
  <c r="BD47" i="5"/>
  <c r="BD48" i="5" s="1"/>
  <c r="X47" i="5"/>
  <c r="X48" i="5" s="1"/>
  <c r="AV47" i="5"/>
  <c r="AV48" i="5" s="1"/>
  <c r="P47" i="5"/>
  <c r="P48" i="5" s="1"/>
  <c r="C48" i="5"/>
  <c r="AR47" i="5"/>
  <c r="AR48" i="5" s="1"/>
  <c r="L47" i="5"/>
  <c r="L48" i="5" s="1"/>
  <c r="BX47" i="5"/>
  <c r="BX48" i="5" s="1"/>
  <c r="BB47" i="5"/>
  <c r="BB48" i="5" s="1"/>
  <c r="AZ47" i="5"/>
  <c r="AZ48" i="5" s="1"/>
  <c r="AP47" i="5"/>
  <c r="AP48" i="5" s="1"/>
  <c r="T47" i="5"/>
  <c r="T48" i="5" s="1"/>
  <c r="J47" i="5"/>
  <c r="J48" i="5" s="1"/>
  <c r="R47" i="5"/>
  <c r="R48" i="5" s="1"/>
  <c r="C49" i="5"/>
  <c r="B51" i="5"/>
  <c r="L225" i="3" l="1"/>
  <c r="L297" i="3"/>
  <c r="L137" i="3"/>
  <c r="L321" i="3"/>
  <c r="L507" i="3"/>
  <c r="L189" i="3"/>
  <c r="L152" i="3"/>
  <c r="BT49" i="5"/>
  <c r="BT50" i="5" s="1"/>
  <c r="AV49" i="5"/>
  <c r="AV50" i="5" s="1"/>
  <c r="X49" i="5"/>
  <c r="X50" i="5" s="1"/>
  <c r="BN49" i="5"/>
  <c r="BN50" i="5" s="1"/>
  <c r="AP49" i="5"/>
  <c r="AP50" i="5" s="1"/>
  <c r="R49" i="5"/>
  <c r="R50" i="5" s="1"/>
  <c r="BL49" i="5"/>
  <c r="BL50" i="5" s="1"/>
  <c r="BJ49" i="5"/>
  <c r="BJ50" i="5" s="1"/>
  <c r="AL49" i="5"/>
  <c r="AL50" i="5" s="1"/>
  <c r="N49" i="5"/>
  <c r="N50" i="5" s="1"/>
  <c r="C50" i="5"/>
  <c r="BB49" i="5"/>
  <c r="BB50" i="5" s="1"/>
  <c r="AD49" i="5"/>
  <c r="AD50" i="5" s="1"/>
  <c r="F49" i="5"/>
  <c r="F50" i="5" s="1"/>
  <c r="AT49" i="5"/>
  <c r="AT50" i="5" s="1"/>
  <c r="J49" i="5"/>
  <c r="J50" i="5" s="1"/>
  <c r="AR49" i="5"/>
  <c r="AR50" i="5" s="1"/>
  <c r="H49" i="5"/>
  <c r="H50" i="5" s="1"/>
  <c r="AN49" i="5"/>
  <c r="AN50" i="5" s="1"/>
  <c r="BX49" i="5"/>
  <c r="BX50" i="5" s="1"/>
  <c r="AJ49" i="5"/>
  <c r="AJ50" i="5" s="1"/>
  <c r="BV49" i="5"/>
  <c r="BV50" i="5" s="1"/>
  <c r="AH49" i="5"/>
  <c r="AH50" i="5" s="1"/>
  <c r="BR49" i="5"/>
  <c r="BR50" i="5" s="1"/>
  <c r="AF49" i="5"/>
  <c r="AF50" i="5" s="1"/>
  <c r="BP49" i="5"/>
  <c r="BP50" i="5" s="1"/>
  <c r="AB49" i="5"/>
  <c r="AB50" i="5" s="1"/>
  <c r="BD49" i="5"/>
  <c r="BD50" i="5" s="1"/>
  <c r="T49" i="5"/>
  <c r="T50" i="5" s="1"/>
  <c r="AZ49" i="5"/>
  <c r="AZ50" i="5" s="1"/>
  <c r="P49" i="5"/>
  <c r="P50" i="5" s="1"/>
  <c r="BH49" i="5"/>
  <c r="BH50" i="5" s="1"/>
  <c r="BF49" i="5"/>
  <c r="BF50" i="5" s="1"/>
  <c r="AX49" i="5"/>
  <c r="AX50" i="5" s="1"/>
  <c r="Z49" i="5"/>
  <c r="Z50" i="5" s="1"/>
  <c r="V49" i="5"/>
  <c r="V50" i="5" s="1"/>
  <c r="L49" i="5"/>
  <c r="L50" i="5" s="1"/>
  <c r="B53" i="5"/>
  <c r="D51" i="5"/>
  <c r="C51" i="5"/>
  <c r="L159" i="3" l="1"/>
  <c r="L196" i="3"/>
  <c r="L514" i="3"/>
  <c r="L328" i="3"/>
  <c r="L144" i="3"/>
  <c r="L304" i="3"/>
  <c r="L232" i="3"/>
  <c r="BL51" i="5"/>
  <c r="BL52" i="5" s="1"/>
  <c r="AN51" i="5"/>
  <c r="AN52" i="5" s="1"/>
  <c r="P51" i="5"/>
  <c r="P52" i="5" s="1"/>
  <c r="BF51" i="5"/>
  <c r="BF52" i="5" s="1"/>
  <c r="AH51" i="5"/>
  <c r="AH52" i="5" s="1"/>
  <c r="J51" i="5"/>
  <c r="J52" i="5" s="1"/>
  <c r="BD51" i="5"/>
  <c r="BD52" i="5" s="1"/>
  <c r="AF51" i="5"/>
  <c r="AF52" i="5" s="1"/>
  <c r="H51" i="5"/>
  <c r="H52" i="5" s="1"/>
  <c r="C52" i="5"/>
  <c r="BB51" i="5"/>
  <c r="BB52" i="5" s="1"/>
  <c r="AD51" i="5"/>
  <c r="AD52" i="5" s="1"/>
  <c r="F51" i="5"/>
  <c r="F52" i="5" s="1"/>
  <c r="BR51" i="5"/>
  <c r="BR52" i="5" s="1"/>
  <c r="AT51" i="5"/>
  <c r="AT52" i="5" s="1"/>
  <c r="V51" i="5"/>
  <c r="V52" i="5" s="1"/>
  <c r="BP51" i="5"/>
  <c r="BP52" i="5" s="1"/>
  <c r="Z51" i="5"/>
  <c r="Z52" i="5" s="1"/>
  <c r="BN51" i="5"/>
  <c r="BN52" i="5" s="1"/>
  <c r="X51" i="5"/>
  <c r="X52" i="5" s="1"/>
  <c r="BJ51" i="5"/>
  <c r="BJ52" i="5" s="1"/>
  <c r="T51" i="5"/>
  <c r="T52" i="5" s="1"/>
  <c r="BH51" i="5"/>
  <c r="BH52" i="5" s="1"/>
  <c r="R51" i="5"/>
  <c r="R52" i="5" s="1"/>
  <c r="AZ51" i="5"/>
  <c r="AZ52" i="5" s="1"/>
  <c r="N51" i="5"/>
  <c r="N52" i="5" s="1"/>
  <c r="AX51" i="5"/>
  <c r="AX52" i="5" s="1"/>
  <c r="L51" i="5"/>
  <c r="L52" i="5" s="1"/>
  <c r="AV51" i="5"/>
  <c r="AV52" i="5" s="1"/>
  <c r="BX51" i="5"/>
  <c r="BX52" i="5" s="1"/>
  <c r="AL51" i="5"/>
  <c r="AL52" i="5" s="1"/>
  <c r="BV51" i="5"/>
  <c r="BV52" i="5" s="1"/>
  <c r="AJ51" i="5"/>
  <c r="AJ52" i="5" s="1"/>
  <c r="BT51" i="5"/>
  <c r="BT52" i="5" s="1"/>
  <c r="AR51" i="5"/>
  <c r="AR52" i="5" s="1"/>
  <c r="AP51" i="5"/>
  <c r="AP52" i="5" s="1"/>
  <c r="AB51" i="5"/>
  <c r="AB52" i="5" s="1"/>
  <c r="B55" i="5"/>
  <c r="D53" i="5"/>
  <c r="C53" i="5"/>
  <c r="L151" i="3" l="1"/>
  <c r="L335" i="3"/>
  <c r="L521" i="3"/>
  <c r="L203" i="3"/>
  <c r="L311" i="3"/>
  <c r="L239" i="3"/>
  <c r="L166" i="3"/>
  <c r="B57" i="5"/>
  <c r="C55" i="5"/>
  <c r="D55" i="5"/>
  <c r="BD53" i="5"/>
  <c r="BD54" i="5" s="1"/>
  <c r="AF53" i="5"/>
  <c r="AF54" i="5" s="1"/>
  <c r="H53" i="5"/>
  <c r="H54" i="5" s="1"/>
  <c r="BX53" i="5"/>
  <c r="BX54" i="5" s="1"/>
  <c r="AZ53" i="5"/>
  <c r="AZ54" i="5" s="1"/>
  <c r="AB53" i="5"/>
  <c r="AB54" i="5" s="1"/>
  <c r="BV53" i="5"/>
  <c r="BV54" i="5" s="1"/>
  <c r="AX53" i="5"/>
  <c r="AX54" i="5" s="1"/>
  <c r="Z53" i="5"/>
  <c r="Z54" i="5" s="1"/>
  <c r="BT53" i="5"/>
  <c r="BT54" i="5" s="1"/>
  <c r="AV53" i="5"/>
  <c r="AV54" i="5" s="1"/>
  <c r="X53" i="5"/>
  <c r="X54" i="5" s="1"/>
  <c r="BR53" i="5"/>
  <c r="BR54" i="5" s="1"/>
  <c r="AT53" i="5"/>
  <c r="AT54" i="5" s="1"/>
  <c r="V53" i="5"/>
  <c r="V54" i="5" s="1"/>
  <c r="BL53" i="5"/>
  <c r="BL54" i="5" s="1"/>
  <c r="AN53" i="5"/>
  <c r="AN54" i="5" s="1"/>
  <c r="P53" i="5"/>
  <c r="P54" i="5" s="1"/>
  <c r="BJ53" i="5"/>
  <c r="BJ54" i="5" s="1"/>
  <c r="AL53" i="5"/>
  <c r="AL54" i="5" s="1"/>
  <c r="N53" i="5"/>
  <c r="N54" i="5" s="1"/>
  <c r="BP53" i="5"/>
  <c r="BP54" i="5" s="1"/>
  <c r="L53" i="5"/>
  <c r="L54" i="5" s="1"/>
  <c r="BN53" i="5"/>
  <c r="BN54" i="5" s="1"/>
  <c r="J53" i="5"/>
  <c r="J54" i="5" s="1"/>
  <c r="BH53" i="5"/>
  <c r="BH54" i="5" s="1"/>
  <c r="F53" i="5"/>
  <c r="F54" i="5" s="1"/>
  <c r="BF53" i="5"/>
  <c r="BF54" i="5" s="1"/>
  <c r="BB53" i="5"/>
  <c r="BB54" i="5" s="1"/>
  <c r="AR53" i="5"/>
  <c r="AR54" i="5" s="1"/>
  <c r="AP53" i="5"/>
  <c r="AP54" i="5" s="1"/>
  <c r="AD53" i="5"/>
  <c r="AD54" i="5" s="1"/>
  <c r="T53" i="5"/>
  <c r="T54" i="5" s="1"/>
  <c r="R53" i="5"/>
  <c r="R54" i="5" s="1"/>
  <c r="C54" i="5"/>
  <c r="AJ53" i="5"/>
  <c r="AJ54" i="5" s="1"/>
  <c r="AH53" i="5"/>
  <c r="AH54" i="5" s="1"/>
  <c r="L246" i="3" l="1"/>
  <c r="L210" i="3"/>
  <c r="L318" i="3"/>
  <c r="L528" i="3"/>
  <c r="L342" i="3"/>
  <c r="L173" i="3"/>
  <c r="L158" i="3"/>
  <c r="BV55" i="5"/>
  <c r="BV56" i="5" s="1"/>
  <c r="AX55" i="5"/>
  <c r="AX56" i="5" s="1"/>
  <c r="Z55" i="5"/>
  <c r="Z56" i="5" s="1"/>
  <c r="BT55" i="5"/>
  <c r="BT56" i="5" s="1"/>
  <c r="AV55" i="5"/>
  <c r="AV56" i="5" s="1"/>
  <c r="X55" i="5"/>
  <c r="X56" i="5" s="1"/>
  <c r="BP55" i="5"/>
  <c r="BP56" i="5" s="1"/>
  <c r="AR55" i="5"/>
  <c r="AR56" i="5" s="1"/>
  <c r="T55" i="5"/>
  <c r="T56" i="5" s="1"/>
  <c r="BN55" i="5"/>
  <c r="BN56" i="5" s="1"/>
  <c r="AP55" i="5"/>
  <c r="AP56" i="5" s="1"/>
  <c r="R55" i="5"/>
  <c r="R56" i="5" s="1"/>
  <c r="BL55" i="5"/>
  <c r="BL56" i="5" s="1"/>
  <c r="AN55" i="5"/>
  <c r="AN56" i="5" s="1"/>
  <c r="P55" i="5"/>
  <c r="P56" i="5" s="1"/>
  <c r="BJ55" i="5"/>
  <c r="BJ56" i="5" s="1"/>
  <c r="AL55" i="5"/>
  <c r="AL56" i="5" s="1"/>
  <c r="N55" i="5"/>
  <c r="N56" i="5" s="1"/>
  <c r="BD55" i="5"/>
  <c r="BD56" i="5" s="1"/>
  <c r="AF55" i="5"/>
  <c r="AF56" i="5" s="1"/>
  <c r="H55" i="5"/>
  <c r="H56" i="5" s="1"/>
  <c r="C56" i="5"/>
  <c r="BB55" i="5"/>
  <c r="BB56" i="5" s="1"/>
  <c r="AD55" i="5"/>
  <c r="AD56" i="5" s="1"/>
  <c r="F55" i="5"/>
  <c r="F56" i="5" s="1"/>
  <c r="AB55" i="5"/>
  <c r="AB56" i="5" s="1"/>
  <c r="V55" i="5"/>
  <c r="V56" i="5" s="1"/>
  <c r="L55" i="5"/>
  <c r="L56" i="5" s="1"/>
  <c r="J55" i="5"/>
  <c r="J56" i="5" s="1"/>
  <c r="BX55" i="5"/>
  <c r="BX56" i="5" s="1"/>
  <c r="BR55" i="5"/>
  <c r="BR56" i="5" s="1"/>
  <c r="BH55" i="5"/>
  <c r="BH56" i="5" s="1"/>
  <c r="AT55" i="5"/>
  <c r="AT56" i="5" s="1"/>
  <c r="AJ55" i="5"/>
  <c r="AJ56" i="5" s="1"/>
  <c r="BF55" i="5"/>
  <c r="BF56" i="5" s="1"/>
  <c r="AZ55" i="5"/>
  <c r="AZ56" i="5" s="1"/>
  <c r="AH55" i="5"/>
  <c r="AH56" i="5" s="1"/>
  <c r="B59" i="5"/>
  <c r="C57" i="5"/>
  <c r="D57" i="5"/>
  <c r="L165" i="3" l="1"/>
  <c r="L180" i="3"/>
  <c r="L349" i="3"/>
  <c r="L535" i="3"/>
  <c r="L325" i="3"/>
  <c r="L217" i="3"/>
  <c r="L253" i="3"/>
  <c r="BN57" i="5"/>
  <c r="BN58" i="5" s="1"/>
  <c r="AP57" i="5"/>
  <c r="AP58" i="5" s="1"/>
  <c r="R57" i="5"/>
  <c r="R58" i="5" s="1"/>
  <c r="BL57" i="5"/>
  <c r="BL58" i="5" s="1"/>
  <c r="AN57" i="5"/>
  <c r="AN58" i="5" s="1"/>
  <c r="P57" i="5"/>
  <c r="P58" i="5" s="1"/>
  <c r="BD57" i="5"/>
  <c r="BD58" i="5" s="1"/>
  <c r="C58" i="5"/>
  <c r="BB57" i="5"/>
  <c r="BB58" i="5" s="1"/>
  <c r="AD57" i="5"/>
  <c r="AD58" i="5" s="1"/>
  <c r="F57" i="5"/>
  <c r="F58" i="5" s="1"/>
  <c r="BV57" i="5"/>
  <c r="BV58" i="5" s="1"/>
  <c r="AX57" i="5"/>
  <c r="AX58" i="5" s="1"/>
  <c r="Z57" i="5"/>
  <c r="Z58" i="5" s="1"/>
  <c r="BX57" i="5"/>
  <c r="BX58" i="5" s="1"/>
  <c r="AJ57" i="5"/>
  <c r="AJ58" i="5" s="1"/>
  <c r="BT57" i="5"/>
  <c r="BT58" i="5" s="1"/>
  <c r="AH57" i="5"/>
  <c r="AH58" i="5" s="1"/>
  <c r="BP57" i="5"/>
  <c r="BP58" i="5" s="1"/>
  <c r="AB57" i="5"/>
  <c r="AB58" i="5" s="1"/>
  <c r="BJ57" i="5"/>
  <c r="BJ58" i="5" s="1"/>
  <c r="X57" i="5"/>
  <c r="X58" i="5" s="1"/>
  <c r="BH57" i="5"/>
  <c r="BH58" i="5" s="1"/>
  <c r="V57" i="5"/>
  <c r="V58" i="5" s="1"/>
  <c r="BF57" i="5"/>
  <c r="BF58" i="5" s="1"/>
  <c r="T57" i="5"/>
  <c r="T58" i="5" s="1"/>
  <c r="AT57" i="5"/>
  <c r="AT58" i="5" s="1"/>
  <c r="J57" i="5"/>
  <c r="J58" i="5" s="1"/>
  <c r="AR57" i="5"/>
  <c r="AR58" i="5" s="1"/>
  <c r="H57" i="5"/>
  <c r="H58" i="5" s="1"/>
  <c r="AF57" i="5"/>
  <c r="AF58" i="5" s="1"/>
  <c r="N57" i="5"/>
  <c r="N58" i="5" s="1"/>
  <c r="L57" i="5"/>
  <c r="L58" i="5" s="1"/>
  <c r="AZ57" i="5"/>
  <c r="AZ58" i="5" s="1"/>
  <c r="AV57" i="5"/>
  <c r="AV58" i="5" s="1"/>
  <c r="BR57" i="5"/>
  <c r="BR58" i="5" s="1"/>
  <c r="AL57" i="5"/>
  <c r="AL58" i="5" s="1"/>
  <c r="B61" i="5"/>
  <c r="D59" i="5"/>
  <c r="C59" i="5"/>
  <c r="L356" i="3" l="1"/>
  <c r="L187" i="3"/>
  <c r="L260" i="3"/>
  <c r="L172" i="3"/>
  <c r="L224" i="3"/>
  <c r="L332" i="3"/>
  <c r="L542" i="3"/>
  <c r="BF59" i="5"/>
  <c r="BF60" i="5" s="1"/>
  <c r="AH59" i="5"/>
  <c r="AH60" i="5" s="1"/>
  <c r="J59" i="5"/>
  <c r="J60" i="5" s="1"/>
  <c r="BD59" i="5"/>
  <c r="BD60" i="5" s="1"/>
  <c r="AF59" i="5"/>
  <c r="AF60" i="5" s="1"/>
  <c r="H59" i="5"/>
  <c r="H60" i="5" s="1"/>
  <c r="BX59" i="5"/>
  <c r="BX60" i="5" s="1"/>
  <c r="AZ59" i="5"/>
  <c r="AZ60" i="5" s="1"/>
  <c r="AB59" i="5"/>
  <c r="AB60" i="5" s="1"/>
  <c r="BV59" i="5"/>
  <c r="BV60" i="5" s="1"/>
  <c r="AX59" i="5"/>
  <c r="AX60" i="5" s="1"/>
  <c r="Z59" i="5"/>
  <c r="Z60" i="5" s="1"/>
  <c r="BT59" i="5"/>
  <c r="BT60" i="5" s="1"/>
  <c r="AV59" i="5"/>
  <c r="AV60" i="5" s="1"/>
  <c r="X59" i="5"/>
  <c r="X60" i="5" s="1"/>
  <c r="BR59" i="5"/>
  <c r="BR60" i="5" s="1"/>
  <c r="AT59" i="5"/>
  <c r="AT60" i="5" s="1"/>
  <c r="V59" i="5"/>
  <c r="V60" i="5" s="1"/>
  <c r="BN59" i="5"/>
  <c r="BN60" i="5" s="1"/>
  <c r="AP59" i="5"/>
  <c r="AP60" i="5" s="1"/>
  <c r="R59" i="5"/>
  <c r="R60" i="5" s="1"/>
  <c r="AL59" i="5"/>
  <c r="AL60" i="5" s="1"/>
  <c r="AJ59" i="5"/>
  <c r="AJ60" i="5" s="1"/>
  <c r="T59" i="5"/>
  <c r="T60" i="5" s="1"/>
  <c r="C60" i="5"/>
  <c r="P59" i="5"/>
  <c r="P60" i="5" s="1"/>
  <c r="BP59" i="5"/>
  <c r="BP60" i="5" s="1"/>
  <c r="N59" i="5"/>
  <c r="N60" i="5" s="1"/>
  <c r="BL59" i="5"/>
  <c r="BL60" i="5" s="1"/>
  <c r="L59" i="5"/>
  <c r="L60" i="5" s="1"/>
  <c r="BB59" i="5"/>
  <c r="BB60" i="5" s="1"/>
  <c r="AR59" i="5"/>
  <c r="AR60" i="5" s="1"/>
  <c r="F59" i="5"/>
  <c r="F60" i="5" s="1"/>
  <c r="BH59" i="5"/>
  <c r="BH60" i="5" s="1"/>
  <c r="AN59" i="5"/>
  <c r="AN60" i="5" s="1"/>
  <c r="BJ59" i="5"/>
  <c r="BJ60" i="5" s="1"/>
  <c r="AD59" i="5"/>
  <c r="AD60" i="5" s="1"/>
  <c r="D61" i="5"/>
  <c r="C61" i="5"/>
  <c r="B63" i="5"/>
  <c r="L267" i="3" l="1"/>
  <c r="L549" i="3"/>
  <c r="L363" i="3"/>
  <c r="L339" i="3"/>
  <c r="L231" i="3"/>
  <c r="L179" i="3"/>
  <c r="L194" i="3"/>
  <c r="B65" i="5"/>
  <c r="C63" i="5"/>
  <c r="D63" i="5"/>
  <c r="BX61" i="5"/>
  <c r="BX62" i="5" s="1"/>
  <c r="AZ61" i="5"/>
  <c r="AZ62" i="5" s="1"/>
  <c r="AB61" i="5"/>
  <c r="AB62" i="5" s="1"/>
  <c r="BV61" i="5"/>
  <c r="BV62" i="5" s="1"/>
  <c r="AX61" i="5"/>
  <c r="AX62" i="5" s="1"/>
  <c r="Z61" i="5"/>
  <c r="Z62" i="5" s="1"/>
  <c r="BT61" i="5"/>
  <c r="BT62" i="5" s="1"/>
  <c r="AV61" i="5"/>
  <c r="AV62" i="5" s="1"/>
  <c r="X61" i="5"/>
  <c r="X62" i="5" s="1"/>
  <c r="BP61" i="5"/>
  <c r="BP62" i="5" s="1"/>
  <c r="AR61" i="5"/>
  <c r="AR62" i="5" s="1"/>
  <c r="T61" i="5"/>
  <c r="T62" i="5" s="1"/>
  <c r="BN61" i="5"/>
  <c r="BN62" i="5" s="1"/>
  <c r="AP61" i="5"/>
  <c r="AP62" i="5" s="1"/>
  <c r="R61" i="5"/>
  <c r="R62" i="5" s="1"/>
  <c r="BL61" i="5"/>
  <c r="BL62" i="5" s="1"/>
  <c r="AN61" i="5"/>
  <c r="AN62" i="5" s="1"/>
  <c r="P61" i="5"/>
  <c r="P62" i="5" s="1"/>
  <c r="BJ61" i="5"/>
  <c r="BJ62" i="5" s="1"/>
  <c r="AL61" i="5"/>
  <c r="AL62" i="5" s="1"/>
  <c r="N61" i="5"/>
  <c r="N62" i="5" s="1"/>
  <c r="BF61" i="5"/>
  <c r="BF62" i="5" s="1"/>
  <c r="AH61" i="5"/>
  <c r="AH62" i="5" s="1"/>
  <c r="J61" i="5"/>
  <c r="J62" i="5" s="1"/>
  <c r="V61" i="5"/>
  <c r="V62" i="5" s="1"/>
  <c r="L61" i="5"/>
  <c r="L62" i="5" s="1"/>
  <c r="C62" i="5"/>
  <c r="F61" i="5"/>
  <c r="F62" i="5" s="1"/>
  <c r="BR61" i="5"/>
  <c r="BR62" i="5" s="1"/>
  <c r="BH61" i="5"/>
  <c r="BH62" i="5" s="1"/>
  <c r="BD61" i="5"/>
  <c r="BD62" i="5" s="1"/>
  <c r="AJ61" i="5"/>
  <c r="AJ62" i="5" s="1"/>
  <c r="AF61" i="5"/>
  <c r="AF62" i="5" s="1"/>
  <c r="BB61" i="5"/>
  <c r="BB62" i="5" s="1"/>
  <c r="AT61" i="5"/>
  <c r="AT62" i="5" s="1"/>
  <c r="AD61" i="5"/>
  <c r="AD62" i="5" s="1"/>
  <c r="H61" i="5"/>
  <c r="H62" i="5" s="1"/>
  <c r="L274" i="3" l="1"/>
  <c r="L186" i="3"/>
  <c r="L556" i="3"/>
  <c r="L201" i="3"/>
  <c r="L346" i="3"/>
  <c r="L238" i="3"/>
  <c r="L370" i="3"/>
  <c r="BP63" i="5"/>
  <c r="BP64" i="5" s="1"/>
  <c r="AR63" i="5"/>
  <c r="AR64" i="5" s="1"/>
  <c r="T63" i="5"/>
  <c r="T64" i="5" s="1"/>
  <c r="BN63" i="5"/>
  <c r="BN64" i="5" s="1"/>
  <c r="AP63" i="5"/>
  <c r="AP64" i="5" s="1"/>
  <c r="R63" i="5"/>
  <c r="R64" i="5" s="1"/>
  <c r="BL63" i="5"/>
  <c r="BL64" i="5" s="1"/>
  <c r="AN63" i="5"/>
  <c r="AN64" i="5" s="1"/>
  <c r="P63" i="5"/>
  <c r="P64" i="5" s="1"/>
  <c r="BH63" i="5"/>
  <c r="BH64" i="5" s="1"/>
  <c r="AJ63" i="5"/>
  <c r="AJ64" i="5" s="1"/>
  <c r="L63" i="5"/>
  <c r="L64" i="5" s="1"/>
  <c r="BF63" i="5"/>
  <c r="BF64" i="5" s="1"/>
  <c r="AH63" i="5"/>
  <c r="AH64" i="5" s="1"/>
  <c r="J63" i="5"/>
  <c r="J64" i="5" s="1"/>
  <c r="BD63" i="5"/>
  <c r="BD64" i="5" s="1"/>
  <c r="AF63" i="5"/>
  <c r="AF64" i="5" s="1"/>
  <c r="H63" i="5"/>
  <c r="H64" i="5" s="1"/>
  <c r="C64" i="5"/>
  <c r="BB63" i="5"/>
  <c r="BB64" i="5" s="1"/>
  <c r="AD63" i="5"/>
  <c r="AD64" i="5" s="1"/>
  <c r="F63" i="5"/>
  <c r="F64" i="5" s="1"/>
  <c r="BV63" i="5"/>
  <c r="BV64" i="5" s="1"/>
  <c r="AX63" i="5"/>
  <c r="AX64" i="5" s="1"/>
  <c r="Z63" i="5"/>
  <c r="Z64" i="5" s="1"/>
  <c r="N63" i="5"/>
  <c r="N64" i="5" s="1"/>
  <c r="BX63" i="5"/>
  <c r="BX64" i="5" s="1"/>
  <c r="BR63" i="5"/>
  <c r="BR64" i="5" s="1"/>
  <c r="BJ63" i="5"/>
  <c r="BJ64" i="5" s="1"/>
  <c r="AZ63" i="5"/>
  <c r="AZ64" i="5" s="1"/>
  <c r="AV63" i="5"/>
  <c r="AV64" i="5" s="1"/>
  <c r="AB63" i="5"/>
  <c r="AB64" i="5" s="1"/>
  <c r="X63" i="5"/>
  <c r="X64" i="5" s="1"/>
  <c r="BT63" i="5"/>
  <c r="BT64" i="5" s="1"/>
  <c r="AT63" i="5"/>
  <c r="AT64" i="5" s="1"/>
  <c r="AL63" i="5"/>
  <c r="AL64" i="5" s="1"/>
  <c r="V63" i="5"/>
  <c r="V64" i="5" s="1"/>
  <c r="B67" i="5"/>
  <c r="D65" i="5"/>
  <c r="C65" i="5"/>
  <c r="L377" i="3" l="1"/>
  <c r="L281" i="3"/>
  <c r="L245" i="3"/>
  <c r="L353" i="3"/>
  <c r="L208" i="3"/>
  <c r="L563" i="3"/>
  <c r="L193" i="3"/>
  <c r="BH65" i="5"/>
  <c r="BH66" i="5" s="1"/>
  <c r="AJ65" i="5"/>
  <c r="AJ66" i="5" s="1"/>
  <c r="L65" i="5"/>
  <c r="L66" i="5" s="1"/>
  <c r="BF65" i="5"/>
  <c r="BF66" i="5" s="1"/>
  <c r="AH65" i="5"/>
  <c r="AH66" i="5" s="1"/>
  <c r="J65" i="5"/>
  <c r="J66" i="5" s="1"/>
  <c r="BD65" i="5"/>
  <c r="BD66" i="5" s="1"/>
  <c r="AF65" i="5"/>
  <c r="AF66" i="5" s="1"/>
  <c r="H65" i="5"/>
  <c r="H66" i="5" s="1"/>
  <c r="BX65" i="5"/>
  <c r="BX66" i="5" s="1"/>
  <c r="AZ65" i="5"/>
  <c r="AZ66" i="5" s="1"/>
  <c r="AB65" i="5"/>
  <c r="AB66" i="5" s="1"/>
  <c r="BV65" i="5"/>
  <c r="BV66" i="5" s="1"/>
  <c r="AX65" i="5"/>
  <c r="AX66" i="5" s="1"/>
  <c r="Z65" i="5"/>
  <c r="Z66" i="5" s="1"/>
  <c r="BT65" i="5"/>
  <c r="BT66" i="5" s="1"/>
  <c r="AV65" i="5"/>
  <c r="AV66" i="5" s="1"/>
  <c r="X65" i="5"/>
  <c r="X66" i="5" s="1"/>
  <c r="BR65" i="5"/>
  <c r="BR66" i="5" s="1"/>
  <c r="AT65" i="5"/>
  <c r="AT66" i="5" s="1"/>
  <c r="V65" i="5"/>
  <c r="V66" i="5" s="1"/>
  <c r="BN65" i="5"/>
  <c r="BN66" i="5" s="1"/>
  <c r="AP65" i="5"/>
  <c r="AP66" i="5" s="1"/>
  <c r="R65" i="5"/>
  <c r="R66" i="5" s="1"/>
  <c r="C66" i="5"/>
  <c r="F65" i="5"/>
  <c r="F66" i="5" s="1"/>
  <c r="BP65" i="5"/>
  <c r="BP66" i="5" s="1"/>
  <c r="BJ65" i="5"/>
  <c r="BJ66" i="5" s="1"/>
  <c r="BB65" i="5"/>
  <c r="BB66" i="5" s="1"/>
  <c r="AR65" i="5"/>
  <c r="AR66" i="5" s="1"/>
  <c r="AN65" i="5"/>
  <c r="AN66" i="5" s="1"/>
  <c r="T65" i="5"/>
  <c r="T66" i="5" s="1"/>
  <c r="P65" i="5"/>
  <c r="P66" i="5" s="1"/>
  <c r="BL65" i="5"/>
  <c r="BL66" i="5" s="1"/>
  <c r="AL65" i="5"/>
  <c r="AL66" i="5" s="1"/>
  <c r="AD65" i="5"/>
  <c r="AD66" i="5" s="1"/>
  <c r="N65" i="5"/>
  <c r="N66" i="5" s="1"/>
  <c r="B69" i="5"/>
  <c r="D67" i="5"/>
  <c r="C67" i="5"/>
  <c r="L200" i="3" l="1"/>
  <c r="L384" i="3"/>
  <c r="L570" i="3"/>
  <c r="L215" i="3"/>
  <c r="L360" i="3"/>
  <c r="L252" i="3"/>
  <c r="L288" i="3"/>
  <c r="BX67" i="5"/>
  <c r="BX68" i="5" s="1"/>
  <c r="AZ67" i="5"/>
  <c r="AZ68" i="5" s="1"/>
  <c r="AB67" i="5"/>
  <c r="AB68" i="5" s="1"/>
  <c r="BV67" i="5"/>
  <c r="BV68" i="5" s="1"/>
  <c r="AX67" i="5"/>
  <c r="AX68" i="5" s="1"/>
  <c r="Z67" i="5"/>
  <c r="Z68" i="5" s="1"/>
  <c r="BT67" i="5"/>
  <c r="BT68" i="5" s="1"/>
  <c r="AV67" i="5"/>
  <c r="AV68" i="5" s="1"/>
  <c r="X67" i="5"/>
  <c r="X68" i="5" s="1"/>
  <c r="BP67" i="5"/>
  <c r="BP68" i="5" s="1"/>
  <c r="AR67" i="5"/>
  <c r="AR68" i="5" s="1"/>
  <c r="T67" i="5"/>
  <c r="T68" i="5" s="1"/>
  <c r="BN67" i="5"/>
  <c r="BN68" i="5" s="1"/>
  <c r="AP67" i="5"/>
  <c r="AP68" i="5" s="1"/>
  <c r="R67" i="5"/>
  <c r="R68" i="5" s="1"/>
  <c r="BL67" i="5"/>
  <c r="BL68" i="5" s="1"/>
  <c r="AN67" i="5"/>
  <c r="AN68" i="5" s="1"/>
  <c r="P67" i="5"/>
  <c r="P68" i="5" s="1"/>
  <c r="BJ67" i="5"/>
  <c r="BJ68" i="5" s="1"/>
  <c r="AL67" i="5"/>
  <c r="AL68" i="5" s="1"/>
  <c r="N67" i="5"/>
  <c r="N68" i="5" s="1"/>
  <c r="BF67" i="5"/>
  <c r="BF68" i="5" s="1"/>
  <c r="AH67" i="5"/>
  <c r="AH68" i="5" s="1"/>
  <c r="J67" i="5"/>
  <c r="J68" i="5" s="1"/>
  <c r="BR67" i="5"/>
  <c r="BR68" i="5" s="1"/>
  <c r="BH67" i="5"/>
  <c r="BH68" i="5" s="1"/>
  <c r="BB67" i="5"/>
  <c r="BB68" i="5" s="1"/>
  <c r="AT67" i="5"/>
  <c r="AT68" i="5" s="1"/>
  <c r="AJ67" i="5"/>
  <c r="AJ68" i="5" s="1"/>
  <c r="AF67" i="5"/>
  <c r="AF68" i="5" s="1"/>
  <c r="L67" i="5"/>
  <c r="L68" i="5" s="1"/>
  <c r="H67" i="5"/>
  <c r="H68" i="5" s="1"/>
  <c r="AD67" i="5"/>
  <c r="AD68" i="5" s="1"/>
  <c r="V67" i="5"/>
  <c r="V68" i="5" s="1"/>
  <c r="F67" i="5"/>
  <c r="F68" i="5" s="1"/>
  <c r="C68" i="5"/>
  <c r="BD67" i="5"/>
  <c r="BD68" i="5" s="1"/>
  <c r="B71" i="5"/>
  <c r="D69" i="5"/>
  <c r="C69" i="5"/>
  <c r="L577" i="3" l="1"/>
  <c r="L391" i="3"/>
  <c r="L295" i="3"/>
  <c r="L207" i="3"/>
  <c r="L259" i="3"/>
  <c r="L367" i="3"/>
  <c r="L222" i="3"/>
  <c r="BH69" i="5"/>
  <c r="BH70" i="5" s="1"/>
  <c r="AJ69" i="5"/>
  <c r="AJ70" i="5" s="1"/>
  <c r="L69" i="5"/>
  <c r="L70" i="5" s="1"/>
  <c r="BT69" i="5"/>
  <c r="BT70" i="5" s="1"/>
  <c r="AV69" i="5"/>
  <c r="AV70" i="5" s="1"/>
  <c r="X69" i="5"/>
  <c r="X70" i="5" s="1"/>
  <c r="BB69" i="5"/>
  <c r="BB70" i="5" s="1"/>
  <c r="Z69" i="5"/>
  <c r="Z70" i="5" s="1"/>
  <c r="AZ69" i="5"/>
  <c r="AZ70" i="5" s="1"/>
  <c r="V69" i="5"/>
  <c r="V70" i="5" s="1"/>
  <c r="C70" i="5"/>
  <c r="AX69" i="5"/>
  <c r="AX70" i="5" s="1"/>
  <c r="T69" i="5"/>
  <c r="T70" i="5" s="1"/>
  <c r="BV69" i="5"/>
  <c r="BV70" i="5" s="1"/>
  <c r="AR69" i="5"/>
  <c r="AR70" i="5" s="1"/>
  <c r="P69" i="5"/>
  <c r="P70" i="5" s="1"/>
  <c r="BR69" i="5"/>
  <c r="BR70" i="5" s="1"/>
  <c r="AP69" i="5"/>
  <c r="AP70" i="5" s="1"/>
  <c r="N69" i="5"/>
  <c r="N70" i="5" s="1"/>
  <c r="BP69" i="5"/>
  <c r="BP70" i="5" s="1"/>
  <c r="AN69" i="5"/>
  <c r="AN70" i="5" s="1"/>
  <c r="J69" i="5"/>
  <c r="J70" i="5" s="1"/>
  <c r="BN69" i="5"/>
  <c r="BN70" i="5" s="1"/>
  <c r="AL69" i="5"/>
  <c r="AL70" i="5" s="1"/>
  <c r="H69" i="5"/>
  <c r="H70" i="5" s="1"/>
  <c r="BJ69" i="5"/>
  <c r="BJ70" i="5" s="1"/>
  <c r="AF69" i="5"/>
  <c r="AF70" i="5" s="1"/>
  <c r="BX69" i="5"/>
  <c r="BX70" i="5" s="1"/>
  <c r="BL69" i="5"/>
  <c r="BL70" i="5" s="1"/>
  <c r="BD69" i="5"/>
  <c r="BD70" i="5" s="1"/>
  <c r="AT69" i="5"/>
  <c r="AT70" i="5" s="1"/>
  <c r="AH69" i="5"/>
  <c r="AH70" i="5" s="1"/>
  <c r="AD69" i="5"/>
  <c r="AD70" i="5" s="1"/>
  <c r="F69" i="5"/>
  <c r="F70" i="5" s="1"/>
  <c r="BF69" i="5"/>
  <c r="BF70" i="5" s="1"/>
  <c r="AB69" i="5"/>
  <c r="AB70" i="5" s="1"/>
  <c r="R69" i="5"/>
  <c r="R70" i="5" s="1"/>
  <c r="D71" i="5"/>
  <c r="C71" i="5"/>
  <c r="B73" i="5"/>
  <c r="L302" i="3" l="1"/>
  <c r="L229" i="3"/>
  <c r="L266" i="3"/>
  <c r="L374" i="3"/>
  <c r="L214" i="3"/>
  <c r="L398" i="3"/>
  <c r="L584" i="3"/>
  <c r="BX71" i="5"/>
  <c r="BX72" i="5" s="1"/>
  <c r="AZ71" i="5"/>
  <c r="AZ72" i="5" s="1"/>
  <c r="AB71" i="5"/>
  <c r="AB72" i="5" s="1"/>
  <c r="BV71" i="5"/>
  <c r="BV72" i="5" s="1"/>
  <c r="AX71" i="5"/>
  <c r="AX72" i="5" s="1"/>
  <c r="Z71" i="5"/>
  <c r="Z72" i="5" s="1"/>
  <c r="BP71" i="5"/>
  <c r="BP72" i="5" s="1"/>
  <c r="AR71" i="5"/>
  <c r="AR72" i="5" s="1"/>
  <c r="T71" i="5"/>
  <c r="T72" i="5" s="1"/>
  <c r="BL71" i="5"/>
  <c r="BL72" i="5" s="1"/>
  <c r="AN71" i="5"/>
  <c r="AN72" i="5" s="1"/>
  <c r="P71" i="5"/>
  <c r="P72" i="5" s="1"/>
  <c r="BB71" i="5"/>
  <c r="BB72" i="5" s="1"/>
  <c r="N71" i="5"/>
  <c r="N72" i="5" s="1"/>
  <c r="AV71" i="5"/>
  <c r="AV72" i="5" s="1"/>
  <c r="L71" i="5"/>
  <c r="L72" i="5" s="1"/>
  <c r="AT71" i="5"/>
  <c r="AT72" i="5" s="1"/>
  <c r="J71" i="5"/>
  <c r="J72" i="5" s="1"/>
  <c r="C72" i="5"/>
  <c r="AL71" i="5"/>
  <c r="AL72" i="5" s="1"/>
  <c r="F71" i="5"/>
  <c r="F72" i="5" s="1"/>
  <c r="BT71" i="5"/>
  <c r="BT72" i="5" s="1"/>
  <c r="AJ71" i="5"/>
  <c r="AJ72" i="5" s="1"/>
  <c r="BR71" i="5"/>
  <c r="BR72" i="5" s="1"/>
  <c r="AH71" i="5"/>
  <c r="AH72" i="5" s="1"/>
  <c r="BN71" i="5"/>
  <c r="BN72" i="5" s="1"/>
  <c r="AF71" i="5"/>
  <c r="AF72" i="5" s="1"/>
  <c r="BH71" i="5"/>
  <c r="BH72" i="5" s="1"/>
  <c r="X71" i="5"/>
  <c r="X72" i="5" s="1"/>
  <c r="H71" i="5"/>
  <c r="H72" i="5" s="1"/>
  <c r="BJ71" i="5"/>
  <c r="BJ72" i="5" s="1"/>
  <c r="BF71" i="5"/>
  <c r="BF72" i="5" s="1"/>
  <c r="AD71" i="5"/>
  <c r="AD72" i="5" s="1"/>
  <c r="V71" i="5"/>
  <c r="V72" i="5" s="1"/>
  <c r="BD71" i="5"/>
  <c r="BD72" i="5" s="1"/>
  <c r="AP71" i="5"/>
  <c r="AP72" i="5" s="1"/>
  <c r="R71" i="5"/>
  <c r="R72" i="5" s="1"/>
  <c r="B75" i="5"/>
  <c r="D73" i="5"/>
  <c r="C73" i="5"/>
  <c r="L236" i="3" l="1"/>
  <c r="L591" i="3"/>
  <c r="L309" i="3"/>
  <c r="L405" i="3"/>
  <c r="L221" i="3"/>
  <c r="L381" i="3"/>
  <c r="L273" i="3"/>
  <c r="BP73" i="5"/>
  <c r="BP74" i="5" s="1"/>
  <c r="AR73" i="5"/>
  <c r="AR74" i="5" s="1"/>
  <c r="T73" i="5"/>
  <c r="T74" i="5" s="1"/>
  <c r="BN73" i="5"/>
  <c r="BN74" i="5" s="1"/>
  <c r="AP73" i="5"/>
  <c r="AP74" i="5" s="1"/>
  <c r="R73" i="5"/>
  <c r="R74" i="5" s="1"/>
  <c r="BJ73" i="5"/>
  <c r="BJ74" i="5" s="1"/>
  <c r="AL73" i="5"/>
  <c r="AL74" i="5" s="1"/>
  <c r="N73" i="5"/>
  <c r="N74" i="5" s="1"/>
  <c r="BH73" i="5"/>
  <c r="BH74" i="5" s="1"/>
  <c r="AJ73" i="5"/>
  <c r="AJ74" i="5" s="1"/>
  <c r="L73" i="5"/>
  <c r="L74" i="5" s="1"/>
  <c r="BD73" i="5"/>
  <c r="BD74" i="5" s="1"/>
  <c r="AF73" i="5"/>
  <c r="AF74" i="5" s="1"/>
  <c r="H73" i="5"/>
  <c r="H74" i="5" s="1"/>
  <c r="BX73" i="5"/>
  <c r="BX74" i="5" s="1"/>
  <c r="AH73" i="5"/>
  <c r="AH74" i="5" s="1"/>
  <c r="BV73" i="5"/>
  <c r="BV74" i="5" s="1"/>
  <c r="AD73" i="5"/>
  <c r="AD74" i="5" s="1"/>
  <c r="BT73" i="5"/>
  <c r="BT74" i="5" s="1"/>
  <c r="AB73" i="5"/>
  <c r="AB74" i="5" s="1"/>
  <c r="BL73" i="5"/>
  <c r="BL74" i="5" s="1"/>
  <c r="X73" i="5"/>
  <c r="X74" i="5" s="1"/>
  <c r="BF73" i="5"/>
  <c r="BF74" i="5" s="1"/>
  <c r="V73" i="5"/>
  <c r="V74" i="5" s="1"/>
  <c r="BB73" i="5"/>
  <c r="BB74" i="5" s="1"/>
  <c r="P73" i="5"/>
  <c r="P74" i="5" s="1"/>
  <c r="AZ73" i="5"/>
  <c r="AZ74" i="5" s="1"/>
  <c r="J73" i="5"/>
  <c r="J74" i="5" s="1"/>
  <c r="AV73" i="5"/>
  <c r="AV74" i="5" s="1"/>
  <c r="AX73" i="5"/>
  <c r="AX74" i="5" s="1"/>
  <c r="AT73" i="5"/>
  <c r="AT74" i="5" s="1"/>
  <c r="Z73" i="5"/>
  <c r="Z74" i="5" s="1"/>
  <c r="F73" i="5"/>
  <c r="F74" i="5" s="1"/>
  <c r="C74" i="5"/>
  <c r="BR73" i="5"/>
  <c r="BR74" i="5" s="1"/>
  <c r="AN73" i="5"/>
  <c r="AN74" i="5" s="1"/>
  <c r="D75" i="5"/>
  <c r="B77" i="5"/>
  <c r="C75" i="5"/>
  <c r="L316" i="3" l="1"/>
  <c r="L280" i="3"/>
  <c r="L243" i="3"/>
  <c r="L388" i="3"/>
  <c r="L228" i="3"/>
  <c r="L412" i="3"/>
  <c r="L598" i="3"/>
  <c r="D77" i="5"/>
  <c r="D79" i="5" s="1"/>
  <c r="C77" i="5"/>
  <c r="BH75" i="5"/>
  <c r="BH76" i="5" s="1"/>
  <c r="AJ75" i="5"/>
  <c r="AJ76" i="5" s="1"/>
  <c r="L75" i="5"/>
  <c r="L76" i="5" s="1"/>
  <c r="BF75" i="5"/>
  <c r="BF76" i="5" s="1"/>
  <c r="AH75" i="5"/>
  <c r="AH76" i="5" s="1"/>
  <c r="J75" i="5"/>
  <c r="J76" i="5" s="1"/>
  <c r="C76" i="5"/>
  <c r="BB75" i="5"/>
  <c r="BB76" i="5" s="1"/>
  <c r="AD75" i="5"/>
  <c r="AD76" i="5" s="1"/>
  <c r="F75" i="5"/>
  <c r="F76" i="5" s="1"/>
  <c r="BX75" i="5"/>
  <c r="BX76" i="5" s="1"/>
  <c r="AZ75" i="5"/>
  <c r="AZ76" i="5" s="1"/>
  <c r="AB75" i="5"/>
  <c r="AB76" i="5" s="1"/>
  <c r="BT75" i="5"/>
  <c r="BT76" i="5" s="1"/>
  <c r="AV75" i="5"/>
  <c r="AV76" i="5" s="1"/>
  <c r="X75" i="5"/>
  <c r="X76" i="5" s="1"/>
  <c r="AN75" i="5"/>
  <c r="AN76" i="5" s="1"/>
  <c r="BV75" i="5"/>
  <c r="BV76" i="5" s="1"/>
  <c r="AL75" i="5"/>
  <c r="AL76" i="5" s="1"/>
  <c r="BR75" i="5"/>
  <c r="BR76" i="5" s="1"/>
  <c r="AF75" i="5"/>
  <c r="AF76" i="5" s="1"/>
  <c r="BN75" i="5"/>
  <c r="BN76" i="5" s="1"/>
  <c r="V75" i="5"/>
  <c r="V76" i="5" s="1"/>
  <c r="BL75" i="5"/>
  <c r="BL76" i="5" s="1"/>
  <c r="T75" i="5"/>
  <c r="T76" i="5" s="1"/>
  <c r="BJ75" i="5"/>
  <c r="BJ76" i="5" s="1"/>
  <c r="R75" i="5"/>
  <c r="R76" i="5" s="1"/>
  <c r="BD75" i="5"/>
  <c r="BD76" i="5" s="1"/>
  <c r="P75" i="5"/>
  <c r="P76" i="5" s="1"/>
  <c r="AT75" i="5"/>
  <c r="AT76" i="5" s="1"/>
  <c r="H75" i="5"/>
  <c r="H76" i="5" s="1"/>
  <c r="N75" i="5"/>
  <c r="N76" i="5" s="1"/>
  <c r="AR75" i="5"/>
  <c r="AR76" i="5" s="1"/>
  <c r="AP75" i="5"/>
  <c r="AP76" i="5" s="1"/>
  <c r="BP75" i="5"/>
  <c r="BP76" i="5" s="1"/>
  <c r="AX75" i="5"/>
  <c r="AX76" i="5" s="1"/>
  <c r="Z75" i="5"/>
  <c r="Z76" i="5" s="1"/>
  <c r="J1499" i="3" l="1"/>
  <c r="K114" i="3" s="1"/>
  <c r="L287" i="3"/>
  <c r="L605" i="3"/>
  <c r="L323" i="3"/>
  <c r="L419" i="3"/>
  <c r="L235" i="3"/>
  <c r="L395" i="3"/>
  <c r="L250" i="3"/>
  <c r="BX77" i="5"/>
  <c r="BX78" i="5" s="1"/>
  <c r="BX81" i="5" s="1"/>
  <c r="AZ77" i="5"/>
  <c r="AZ78" i="5" s="1"/>
  <c r="AZ81" i="5" s="1"/>
  <c r="AB77" i="5"/>
  <c r="AB78" i="5" s="1"/>
  <c r="AB81" i="5" s="1"/>
  <c r="BV77" i="5"/>
  <c r="BV78" i="5" s="1"/>
  <c r="BV81" i="5" s="1"/>
  <c r="AX77" i="5"/>
  <c r="AX78" i="5" s="1"/>
  <c r="AX81" i="5" s="1"/>
  <c r="Z77" i="5"/>
  <c r="Z78" i="5" s="1"/>
  <c r="Z81" i="5" s="1"/>
  <c r="BR77" i="5"/>
  <c r="BR78" i="5" s="1"/>
  <c r="BR81" i="5" s="1"/>
  <c r="AT77" i="5"/>
  <c r="AT78" i="5" s="1"/>
  <c r="AT81" i="5" s="1"/>
  <c r="V77" i="5"/>
  <c r="V78" i="5" s="1"/>
  <c r="V81" i="5" s="1"/>
  <c r="BP77" i="5"/>
  <c r="BP78" i="5" s="1"/>
  <c r="BP81" i="5" s="1"/>
  <c r="AR77" i="5"/>
  <c r="AR78" i="5" s="1"/>
  <c r="AR81" i="5" s="1"/>
  <c r="T77" i="5"/>
  <c r="T78" i="5" s="1"/>
  <c r="T81" i="5" s="1"/>
  <c r="BL77" i="5"/>
  <c r="BL78" i="5" s="1"/>
  <c r="BL81" i="5" s="1"/>
  <c r="AN77" i="5"/>
  <c r="AN78" i="5" s="1"/>
  <c r="AN81" i="5" s="1"/>
  <c r="P77" i="5"/>
  <c r="P78" i="5" s="1"/>
  <c r="P81" i="5" s="1"/>
  <c r="AL77" i="5"/>
  <c r="AL78" i="5" s="1"/>
  <c r="AL81" i="5" s="1"/>
  <c r="AJ77" i="5"/>
  <c r="AJ78" i="5" s="1"/>
  <c r="AJ81" i="5" s="1"/>
  <c r="C78" i="5"/>
  <c r="AH77" i="5"/>
  <c r="AH78" i="5" s="1"/>
  <c r="AH81" i="5" s="1"/>
  <c r="BN77" i="5"/>
  <c r="BN78" i="5" s="1"/>
  <c r="BN81" i="5" s="1"/>
  <c r="AD77" i="5"/>
  <c r="AD78" i="5" s="1"/>
  <c r="AD81" i="5" s="1"/>
  <c r="BJ77" i="5"/>
  <c r="BJ78" i="5" s="1"/>
  <c r="BJ81" i="5" s="1"/>
  <c r="X77" i="5"/>
  <c r="X78" i="5" s="1"/>
  <c r="X81" i="5" s="1"/>
  <c r="BH77" i="5"/>
  <c r="BH78" i="5" s="1"/>
  <c r="BH81" i="5" s="1"/>
  <c r="R77" i="5"/>
  <c r="R78" i="5" s="1"/>
  <c r="R81" i="5" s="1"/>
  <c r="BF77" i="5"/>
  <c r="BF78" i="5" s="1"/>
  <c r="BF81" i="5" s="1"/>
  <c r="N77" i="5"/>
  <c r="N78" i="5" s="1"/>
  <c r="N81" i="5" s="1"/>
  <c r="BB77" i="5"/>
  <c r="BB78" i="5" s="1"/>
  <c r="BB81" i="5" s="1"/>
  <c r="J77" i="5"/>
  <c r="J78" i="5" s="1"/>
  <c r="J81" i="5" s="1"/>
  <c r="BT77" i="5"/>
  <c r="BT78" i="5" s="1"/>
  <c r="BT81" i="5" s="1"/>
  <c r="BD77" i="5"/>
  <c r="BD78" i="5" s="1"/>
  <c r="BD81" i="5" s="1"/>
  <c r="AV77" i="5"/>
  <c r="AV78" i="5" s="1"/>
  <c r="AV81" i="5" s="1"/>
  <c r="AP77" i="5"/>
  <c r="AP78" i="5" s="1"/>
  <c r="AP81" i="5" s="1"/>
  <c r="H77" i="5"/>
  <c r="H78" i="5" s="1"/>
  <c r="H81" i="5" s="1"/>
  <c r="F77" i="5"/>
  <c r="F78" i="5" s="1"/>
  <c r="F81" i="5" s="1"/>
  <c r="E81" i="5" s="1"/>
  <c r="L77" i="5"/>
  <c r="L78" i="5" s="1"/>
  <c r="L81" i="5" s="1"/>
  <c r="AF77" i="5"/>
  <c r="AF78" i="5" s="1"/>
  <c r="AF81" i="5" s="1"/>
  <c r="K635" i="3" l="1"/>
  <c r="K113" i="3"/>
  <c r="K108" i="12"/>
  <c r="K144" i="12"/>
  <c r="K129" i="12"/>
  <c r="K68" i="12"/>
  <c r="K53" i="12"/>
  <c r="K79" i="12"/>
  <c r="K17" i="12"/>
  <c r="K60" i="12"/>
  <c r="K32" i="12"/>
  <c r="K78" i="12"/>
  <c r="K91" i="12"/>
  <c r="K51" i="12"/>
  <c r="K26" i="12"/>
  <c r="K50" i="12"/>
  <c r="K14" i="12"/>
  <c r="K30" i="12"/>
  <c r="K136" i="12"/>
  <c r="K44" i="12"/>
  <c r="K115" i="12"/>
  <c r="K85" i="12"/>
  <c r="K22" i="12"/>
  <c r="K94" i="12"/>
  <c r="K101" i="12"/>
  <c r="K45" i="12"/>
  <c r="K49" i="12"/>
  <c r="K62" i="12"/>
  <c r="K39" i="12"/>
  <c r="K48" i="12"/>
  <c r="K21" i="12"/>
  <c r="K102" i="12"/>
  <c r="K150" i="12"/>
  <c r="K158" i="12"/>
  <c r="K54" i="12"/>
  <c r="K109" i="12"/>
  <c r="K46" i="12"/>
  <c r="K19" i="12"/>
  <c r="K36" i="12"/>
  <c r="K140" i="12"/>
  <c r="K103" i="12"/>
  <c r="K20" i="12"/>
  <c r="K151" i="12"/>
  <c r="K121" i="12"/>
  <c r="K171" i="12"/>
  <c r="K138" i="12"/>
  <c r="K57" i="12"/>
  <c r="K149" i="12"/>
  <c r="K152" i="12"/>
  <c r="K132" i="12"/>
  <c r="K118" i="12"/>
  <c r="K83" i="12"/>
  <c r="K88" i="12"/>
  <c r="K127" i="12"/>
  <c r="K75" i="12"/>
  <c r="K111" i="12"/>
  <c r="K141" i="12"/>
  <c r="K55" i="12"/>
  <c r="K97" i="12"/>
  <c r="K52" i="12"/>
  <c r="K37" i="12"/>
  <c r="K134" i="12"/>
  <c r="K70" i="12"/>
  <c r="K87" i="12"/>
  <c r="K153" i="12"/>
  <c r="K90" i="12"/>
  <c r="K96" i="12"/>
  <c r="K98" i="12"/>
  <c r="K122" i="12"/>
  <c r="K81" i="12"/>
  <c r="K92" i="12"/>
  <c r="K23" i="12"/>
  <c r="K33" i="12"/>
  <c r="K126" i="12"/>
  <c r="K34" i="12"/>
  <c r="K82" i="12"/>
  <c r="K72" i="12"/>
  <c r="K71" i="12"/>
  <c r="K131" i="12"/>
  <c r="K35" i="12"/>
  <c r="K67" i="12"/>
  <c r="K73" i="12"/>
  <c r="K166" i="12"/>
  <c r="K43" i="12"/>
  <c r="K18" i="12"/>
  <c r="K164" i="12"/>
  <c r="K137" i="12"/>
  <c r="K114" i="12"/>
  <c r="K80" i="12"/>
  <c r="K112" i="12"/>
  <c r="K154" i="12"/>
  <c r="K27" i="12"/>
  <c r="K145" i="12"/>
  <c r="K117" i="12"/>
  <c r="K56" i="12"/>
  <c r="K130" i="12"/>
  <c r="K123" i="12"/>
  <c r="K119" i="12"/>
  <c r="K159" i="12"/>
  <c r="K66" i="12"/>
  <c r="K61" i="12"/>
  <c r="K28" i="12"/>
  <c r="K155" i="12"/>
  <c r="K143" i="12"/>
  <c r="K104" i="12"/>
  <c r="K25" i="12"/>
  <c r="K47" i="12"/>
  <c r="K125" i="12"/>
  <c r="K146" i="12"/>
  <c r="K170" i="12"/>
  <c r="K147" i="12"/>
  <c r="K107" i="12"/>
  <c r="K29" i="12"/>
  <c r="K168" i="12"/>
  <c r="K161" i="12"/>
  <c r="K124" i="12"/>
  <c r="K64" i="12"/>
  <c r="K41" i="12"/>
  <c r="K31" i="12"/>
  <c r="K99" i="12"/>
  <c r="K69" i="12"/>
  <c r="K106" i="12"/>
  <c r="K58" i="12"/>
  <c r="K113" i="12"/>
  <c r="K165" i="12"/>
  <c r="K89" i="12"/>
  <c r="K142" i="12"/>
  <c r="K84" i="12"/>
  <c r="K77" i="12"/>
  <c r="K65" i="12"/>
  <c r="K63" i="12"/>
  <c r="K135" i="12"/>
  <c r="K163" i="12"/>
  <c r="K24" i="12"/>
  <c r="K86" i="12"/>
  <c r="K148" i="12"/>
  <c r="K16" i="12"/>
  <c r="K76" i="12"/>
  <c r="K167" i="12"/>
  <c r="K38" i="12"/>
  <c r="K93" i="12"/>
  <c r="K40" i="12"/>
  <c r="K139" i="12"/>
  <c r="K74" i="12"/>
  <c r="K15" i="12"/>
  <c r="K95" i="12"/>
  <c r="K172" i="12"/>
  <c r="K128" i="12"/>
  <c r="K13" i="12"/>
  <c r="K133" i="12"/>
  <c r="K59" i="12"/>
  <c r="K160" i="12"/>
  <c r="K100" i="12"/>
  <c r="K120" i="12"/>
  <c r="K116" i="12"/>
  <c r="K110" i="12"/>
  <c r="K105" i="12"/>
  <c r="K169" i="12"/>
  <c r="K162" i="12"/>
  <c r="K157" i="12"/>
  <c r="K156" i="12"/>
  <c r="K13" i="3"/>
  <c r="K435" i="3"/>
  <c r="K521" i="3"/>
  <c r="K140" i="3"/>
  <c r="K137" i="3"/>
  <c r="K434" i="3"/>
  <c r="K627" i="3"/>
  <c r="K293" i="3"/>
  <c r="K399" i="3"/>
  <c r="K287" i="3"/>
  <c r="K307" i="3"/>
  <c r="K562" i="3"/>
  <c r="K629" i="3"/>
  <c r="K295" i="3"/>
  <c r="K245" i="3"/>
  <c r="K193" i="3"/>
  <c r="K369" i="3"/>
  <c r="K109" i="3"/>
  <c r="K512" i="3"/>
  <c r="K580" i="3"/>
  <c r="K347" i="3"/>
  <c r="K354" i="3"/>
  <c r="K333" i="3"/>
  <c r="K437" i="3"/>
  <c r="K502" i="3"/>
  <c r="K395" i="3"/>
  <c r="K589" i="3"/>
  <c r="K353" i="3"/>
  <c r="K314" i="3"/>
  <c r="K178" i="3"/>
  <c r="K390" i="3"/>
  <c r="K402" i="3"/>
  <c r="K432" i="3"/>
  <c r="K554" i="3"/>
  <c r="K267" i="3"/>
  <c r="K278" i="3"/>
  <c r="K426" i="3"/>
  <c r="K322" i="3"/>
  <c r="K567" i="3"/>
  <c r="K503" i="3"/>
  <c r="K458" i="3"/>
  <c r="K291" i="3"/>
  <c r="K323" i="3"/>
  <c r="K438" i="3"/>
  <c r="K623" i="3"/>
  <c r="K583" i="3"/>
  <c r="K429" i="3"/>
  <c r="K255" i="3"/>
  <c r="K243" i="3"/>
  <c r="K628" i="3"/>
  <c r="K127" i="3"/>
  <c r="K400" i="3"/>
  <c r="K455" i="3"/>
  <c r="K210" i="3"/>
  <c r="K50" i="3"/>
  <c r="K22" i="3"/>
  <c r="K189" i="3"/>
  <c r="K242" i="3"/>
  <c r="K350" i="3"/>
  <c r="K406" i="3"/>
  <c r="K527" i="3"/>
  <c r="K165" i="3"/>
  <c r="K411" i="3"/>
  <c r="K501" i="3"/>
  <c r="K203" i="3"/>
  <c r="K391" i="3"/>
  <c r="K185" i="3"/>
  <c r="K631" i="3"/>
  <c r="K495" i="3"/>
  <c r="K598" i="3"/>
  <c r="K216" i="3"/>
  <c r="K368" i="3"/>
  <c r="K620" i="3"/>
  <c r="K450" i="3"/>
  <c r="K192" i="3"/>
  <c r="K632" i="3"/>
  <c r="K155" i="3"/>
  <c r="K541" i="3"/>
  <c r="K449" i="3"/>
  <c r="K421" i="3"/>
  <c r="K249" i="3"/>
  <c r="K397" i="3"/>
  <c r="K72" i="3"/>
  <c r="K454" i="3"/>
  <c r="K329" i="3"/>
  <c r="K244" i="3"/>
  <c r="K616" i="3"/>
  <c r="K545" i="3"/>
  <c r="K550" i="3"/>
  <c r="K510" i="3"/>
  <c r="K30" i="3"/>
  <c r="K360" i="3"/>
  <c r="K182" i="3"/>
  <c r="K238" i="3"/>
  <c r="K209" i="3"/>
  <c r="K252" i="3"/>
  <c r="K612" i="3"/>
  <c r="K571" i="3"/>
  <c r="K339" i="3"/>
  <c r="K556" i="3"/>
  <c r="K64" i="3"/>
  <c r="K258" i="3"/>
  <c r="K297" i="3"/>
  <c r="K596" i="3"/>
  <c r="K315" i="3"/>
  <c r="K557" i="3"/>
  <c r="K564" i="3"/>
  <c r="K420" i="3"/>
  <c r="K413" i="3"/>
  <c r="K523" i="3"/>
  <c r="K88" i="3"/>
  <c r="K468" i="3"/>
  <c r="K106" i="3"/>
  <c r="K180" i="3"/>
  <c r="K337" i="3"/>
  <c r="K540" i="3"/>
  <c r="K446" i="3"/>
  <c r="K330" i="3"/>
  <c r="K343" i="3"/>
  <c r="K305" i="3"/>
  <c r="K241" i="3"/>
  <c r="K78" i="3"/>
  <c r="K246" i="3"/>
  <c r="K548" i="3"/>
  <c r="K298" i="3"/>
  <c r="K607" i="3"/>
  <c r="K85" i="3"/>
  <c r="K442" i="3"/>
  <c r="K453" i="3"/>
  <c r="K388" i="3"/>
  <c r="K276" i="3"/>
  <c r="K614" i="3"/>
  <c r="K319" i="3"/>
  <c r="K511" i="3"/>
  <c r="K543" i="3"/>
  <c r="K514" i="3"/>
  <c r="K81" i="3"/>
  <c r="K590" i="3"/>
  <c r="K299" i="3"/>
  <c r="K552" i="3"/>
  <c r="K382" i="3"/>
  <c r="K459" i="3"/>
  <c r="K490" i="3"/>
  <c r="K301" i="3"/>
  <c r="K141" i="3"/>
  <c r="K58" i="3"/>
  <c r="K147" i="3"/>
  <c r="K179" i="3"/>
  <c r="K565" i="3"/>
  <c r="K484" i="3"/>
  <c r="K234" i="3"/>
  <c r="K464" i="3"/>
  <c r="K67" i="3"/>
  <c r="K43" i="3"/>
  <c r="K481" i="3"/>
  <c r="K257" i="3"/>
  <c r="K475" i="3"/>
  <c r="K239" i="3"/>
  <c r="K29" i="3"/>
  <c r="K542" i="3"/>
  <c r="K266" i="3"/>
  <c r="K496" i="3"/>
  <c r="K175" i="3"/>
  <c r="K610" i="3"/>
  <c r="K558" i="3"/>
  <c r="K270" i="3"/>
  <c r="K162" i="3"/>
  <c r="K398" i="3"/>
  <c r="K603" i="3"/>
  <c r="K273" i="3"/>
  <c r="K549" i="3"/>
  <c r="K286" i="3"/>
  <c r="K110" i="3"/>
  <c r="K232" i="3"/>
  <c r="K617" i="3"/>
  <c r="K452" i="3"/>
  <c r="K389" i="3"/>
  <c r="K349" i="3"/>
  <c r="K602" i="3"/>
  <c r="K364" i="3"/>
  <c r="K593" i="3"/>
  <c r="K404" i="3"/>
  <c r="K237" i="3"/>
  <c r="K488" i="3"/>
  <c r="K202" i="3"/>
  <c r="K606" i="3"/>
  <c r="K340" i="3"/>
  <c r="K630" i="3"/>
  <c r="K516" i="3"/>
  <c r="K103" i="3"/>
  <c r="K222" i="3"/>
  <c r="K636" i="3"/>
  <c r="K367" i="3"/>
  <c r="K348" i="3"/>
  <c r="K634" i="3"/>
  <c r="K186" i="3"/>
  <c r="K102" i="3"/>
  <c r="K492" i="3"/>
  <c r="K95" i="3"/>
  <c r="K334" i="3"/>
  <c r="K148" i="3"/>
  <c r="K448" i="3"/>
  <c r="K372" i="3"/>
  <c r="K506" i="3"/>
  <c r="K599" i="3"/>
  <c r="K230" i="3"/>
  <c r="K393" i="3"/>
  <c r="K424" i="3"/>
  <c r="K231" i="3"/>
  <c r="K79" i="3"/>
  <c r="K597" i="3"/>
  <c r="K537" i="3"/>
  <c r="K443" i="3"/>
  <c r="K284" i="3"/>
  <c r="K526" i="3"/>
  <c r="K588" i="3"/>
  <c r="K428" i="3"/>
  <c r="K208" i="3"/>
  <c r="K407" i="3"/>
  <c r="K260" i="3"/>
  <c r="K493" i="3"/>
  <c r="K326" i="3"/>
  <c r="K519" i="3"/>
  <c r="K611" i="3"/>
  <c r="K172" i="3"/>
  <c r="K444" i="3"/>
  <c r="K566" i="3"/>
  <c r="K320" i="3"/>
  <c r="K470" i="3"/>
  <c r="K520" i="3"/>
  <c r="K223" i="3"/>
  <c r="K355" i="3"/>
  <c r="K207" i="3"/>
  <c r="K472" i="3"/>
  <c r="K344" i="3"/>
  <c r="K36" i="3"/>
  <c r="K370" i="3"/>
  <c r="K187" i="3"/>
  <c r="K595" i="3"/>
  <c r="K130" i="3"/>
  <c r="K457" i="3"/>
  <c r="K280" i="3"/>
  <c r="K168" i="3"/>
  <c r="K332" i="3"/>
  <c r="K425" i="3"/>
  <c r="K559" i="3"/>
  <c r="K213" i="3"/>
  <c r="K229" i="3"/>
  <c r="K536" i="3"/>
  <c r="K579" i="3"/>
  <c r="K71" i="3"/>
  <c r="K375" i="3"/>
  <c r="K251" i="3"/>
  <c r="K65" i="3"/>
  <c r="K376" i="3"/>
  <c r="K498" i="3"/>
  <c r="K272" i="3"/>
  <c r="K513" i="3"/>
  <c r="K227" i="3"/>
  <c r="K625" i="3"/>
  <c r="K551" i="3"/>
  <c r="K158" i="3"/>
  <c r="K321" i="3"/>
  <c r="K422" i="3"/>
  <c r="K600" i="3"/>
  <c r="K228" i="3"/>
  <c r="K577" i="3"/>
  <c r="K294" i="3"/>
  <c r="K290" i="3"/>
  <c r="K358" i="3"/>
  <c r="K15" i="3"/>
  <c r="K256" i="3"/>
  <c r="K197" i="3"/>
  <c r="K467" i="3"/>
  <c r="K401" i="3"/>
  <c r="K346" i="3"/>
  <c r="K328" i="3"/>
  <c r="K461" i="3"/>
  <c r="K445" i="3"/>
  <c r="K126" i="3"/>
  <c r="K508" i="3"/>
  <c r="K124" i="3"/>
  <c r="K474" i="3"/>
  <c r="K505" i="3"/>
  <c r="K281" i="3"/>
  <c r="K385" i="3"/>
  <c r="K638" i="3"/>
  <c r="K119" i="3"/>
  <c r="K386" i="3"/>
  <c r="K381" i="3"/>
  <c r="K497" i="3"/>
  <c r="K524" i="3"/>
  <c r="K604" i="3"/>
  <c r="K463" i="3"/>
  <c r="K220" i="3"/>
  <c r="K264" i="3"/>
  <c r="K637" i="3"/>
  <c r="K351" i="3"/>
  <c r="K44" i="3"/>
  <c r="K415" i="3"/>
  <c r="K377" i="3"/>
  <c r="K487" i="3"/>
  <c r="K576" i="3"/>
  <c r="K546" i="3"/>
  <c r="K489" i="3"/>
  <c r="K57" i="3"/>
  <c r="K379" i="3"/>
  <c r="K491" i="3"/>
  <c r="K134" i="3"/>
  <c r="K166" i="3"/>
  <c r="K384" i="3"/>
  <c r="K248" i="3"/>
  <c r="K573" i="3"/>
  <c r="K120" i="3"/>
  <c r="K531" i="3"/>
  <c r="K277" i="3"/>
  <c r="K622" i="3"/>
  <c r="K265" i="3"/>
  <c r="K441" i="3"/>
  <c r="K356" i="3"/>
  <c r="K609" i="3"/>
  <c r="K509" i="3"/>
  <c r="K331" i="3"/>
  <c r="K586" i="3"/>
  <c r="K217" i="3"/>
  <c r="K476" i="3"/>
  <c r="K405" i="3"/>
  <c r="K206" i="3"/>
  <c r="K201" i="3"/>
  <c r="K615" i="3"/>
  <c r="K374" i="3"/>
  <c r="K418" i="3"/>
  <c r="K283" i="3"/>
  <c r="K525" i="3"/>
  <c r="K93" i="3"/>
  <c r="K451" i="3"/>
  <c r="K500" i="3"/>
  <c r="K568" i="3"/>
  <c r="K259" i="3"/>
  <c r="K515" i="3"/>
  <c r="K313" i="3"/>
  <c r="K578" i="3"/>
  <c r="K466" i="3"/>
  <c r="K327" i="3"/>
  <c r="K569" i="3"/>
  <c r="K235" i="3"/>
  <c r="K341" i="3"/>
  <c r="K619" i="3"/>
  <c r="K528" i="3"/>
  <c r="K530" i="3"/>
  <c r="K563" i="3"/>
  <c r="K499" i="3"/>
  <c r="K532" i="3"/>
  <c r="K285" i="3"/>
  <c r="K633" i="3"/>
  <c r="K316" i="3"/>
  <c r="K618" i="3"/>
  <c r="K460" i="3"/>
  <c r="K570" i="3"/>
  <c r="K342" i="3"/>
  <c r="K553" i="3"/>
  <c r="K423" i="3"/>
  <c r="K311" i="3"/>
  <c r="K163" i="3"/>
  <c r="K412" i="3"/>
  <c r="K534" i="3"/>
  <c r="K308" i="3"/>
  <c r="K587" i="3"/>
  <c r="K547" i="3"/>
  <c r="K626" i="3"/>
  <c r="K318" i="3"/>
  <c r="K194" i="3"/>
  <c r="K250" i="3"/>
  <c r="K100" i="3"/>
  <c r="K363" i="3"/>
  <c r="K605" i="3"/>
  <c r="K271" i="3"/>
  <c r="K480" i="3"/>
  <c r="K394" i="3"/>
  <c r="K76" i="3"/>
  <c r="K365" i="3"/>
  <c r="K133" i="3"/>
  <c r="K392" i="3"/>
  <c r="K482" i="3"/>
  <c r="K159" i="3"/>
  <c r="K371" i="3"/>
  <c r="K52" i="3"/>
  <c r="K173" i="3"/>
  <c r="K469" i="3"/>
  <c r="K477" i="3"/>
  <c r="K304" i="3"/>
  <c r="K522" i="3"/>
  <c r="K431" i="3"/>
  <c r="K504" i="3"/>
  <c r="K361" i="3"/>
  <c r="K581" i="3"/>
  <c r="K462" i="3"/>
  <c r="K39" i="3"/>
  <c r="K198" i="3"/>
  <c r="K63" i="3"/>
  <c r="K582" i="3"/>
  <c r="K373" i="3"/>
  <c r="K247" i="3"/>
  <c r="K26" i="3"/>
  <c r="K533" i="3"/>
  <c r="K414" i="3"/>
  <c r="K345" i="3"/>
  <c r="K486" i="3"/>
  <c r="K359" i="3"/>
  <c r="K387" i="3"/>
  <c r="K75" i="3"/>
  <c r="K27" i="3"/>
  <c r="K529" i="3"/>
  <c r="K160" i="3"/>
  <c r="K300" i="3"/>
  <c r="K592" i="3"/>
  <c r="K200" i="3"/>
  <c r="K195" i="3"/>
  <c r="K483" i="3"/>
  <c r="K21" i="3"/>
  <c r="K164" i="3"/>
  <c r="K41" i="3"/>
  <c r="K111" i="3"/>
  <c r="K68" i="3"/>
  <c r="K215" i="3"/>
  <c r="K82" i="3"/>
  <c r="K96" i="3"/>
  <c r="K380" i="3"/>
  <c r="K33" i="3"/>
  <c r="K396" i="3"/>
  <c r="K157" i="3"/>
  <c r="K77" i="3"/>
  <c r="K153" i="3"/>
  <c r="K54" i="3"/>
  <c r="K53" i="3"/>
  <c r="K594" i="3"/>
  <c r="K20" i="3"/>
  <c r="K149" i="3"/>
  <c r="K128" i="3"/>
  <c r="K219" i="3"/>
  <c r="K410" i="3"/>
  <c r="K240" i="3"/>
  <c r="K101" i="3"/>
  <c r="K97" i="3"/>
  <c r="K125" i="3"/>
  <c r="K601" i="3"/>
  <c r="K28" i="3"/>
  <c r="K575" i="3"/>
  <c r="K61" i="3"/>
  <c r="K268" i="3"/>
  <c r="K585" i="3"/>
  <c r="K555" i="3"/>
  <c r="K46" i="3"/>
  <c r="K254" i="3"/>
  <c r="K17" i="3"/>
  <c r="K366" i="3"/>
  <c r="K261" i="3"/>
  <c r="K621" i="3"/>
  <c r="K69" i="3"/>
  <c r="K494" i="3"/>
  <c r="K473" i="3"/>
  <c r="K105" i="3"/>
  <c r="K156" i="3"/>
  <c r="K121" i="3"/>
  <c r="K465" i="3"/>
  <c r="K535" i="3"/>
  <c r="K296" i="3"/>
  <c r="K171" i="3"/>
  <c r="K188" i="3"/>
  <c r="K42" i="3"/>
  <c r="K507" i="3"/>
  <c r="K139" i="3"/>
  <c r="K427" i="3"/>
  <c r="K403" i="3"/>
  <c r="K143" i="3"/>
  <c r="K191" i="3"/>
  <c r="K282" i="3"/>
  <c r="K352" i="3"/>
  <c r="K447" i="3"/>
  <c r="K47" i="3"/>
  <c r="K177" i="3"/>
  <c r="K129" i="3"/>
  <c r="K60" i="3"/>
  <c r="K436" i="3"/>
  <c r="K170" i="3"/>
  <c r="K269" i="3"/>
  <c r="K289" i="3"/>
  <c r="K233" i="3"/>
  <c r="K174" i="3"/>
  <c r="K87" i="3"/>
  <c r="K49" i="3"/>
  <c r="K14" i="3"/>
  <c r="K325" i="3"/>
  <c r="K142" i="3"/>
  <c r="K118" i="3"/>
  <c r="K212" i="3"/>
  <c r="K167" i="3"/>
  <c r="K275" i="3"/>
  <c r="K136" i="3"/>
  <c r="K417" i="3"/>
  <c r="K70" i="3"/>
  <c r="K303" i="3"/>
  <c r="K306" i="3"/>
  <c r="K471" i="3"/>
  <c r="K205" i="3"/>
  <c r="K104" i="3"/>
  <c r="K18" i="3"/>
  <c r="K98" i="3"/>
  <c r="K221" i="3"/>
  <c r="K624" i="3"/>
  <c r="K59" i="3"/>
  <c r="K83" i="3"/>
  <c r="K608" i="3"/>
  <c r="K35" i="3"/>
  <c r="K181" i="3"/>
  <c r="K433" i="3"/>
  <c r="K135" i="3"/>
  <c r="K226" i="3"/>
  <c r="K108" i="3"/>
  <c r="K338" i="3"/>
  <c r="K84" i="3"/>
  <c r="K561" i="3"/>
  <c r="K38" i="3"/>
  <c r="K122" i="3"/>
  <c r="K23" i="3"/>
  <c r="K539" i="3"/>
  <c r="K613" i="3"/>
  <c r="K32" i="3"/>
  <c r="K518" i="3"/>
  <c r="K419" i="3"/>
  <c r="K150" i="3"/>
  <c r="K94" i="3"/>
  <c r="K312" i="3"/>
  <c r="K479" i="3"/>
  <c r="K324" i="3"/>
  <c r="K34" i="3"/>
  <c r="K90" i="3"/>
  <c r="K456" i="3"/>
  <c r="K48" i="3"/>
  <c r="K112" i="3"/>
  <c r="K572" i="3"/>
  <c r="K440" i="3"/>
  <c r="K544" i="3"/>
  <c r="K25" i="3"/>
  <c r="K430" i="3"/>
  <c r="K45" i="3"/>
  <c r="K310" i="3"/>
  <c r="K146" i="3"/>
  <c r="K336" i="3"/>
  <c r="K92" i="3"/>
  <c r="K591" i="3"/>
  <c r="K211" i="3"/>
  <c r="K40" i="3"/>
  <c r="K253" i="3"/>
  <c r="K19" i="3"/>
  <c r="K169" i="3"/>
  <c r="K154" i="3"/>
  <c r="K190" i="3"/>
  <c r="K99" i="3"/>
  <c r="K224" i="3"/>
  <c r="K263" i="3"/>
  <c r="K80" i="3"/>
  <c r="K485" i="3"/>
  <c r="K378" i="3"/>
  <c r="K292" i="3"/>
  <c r="K138" i="3"/>
  <c r="K409" i="3"/>
  <c r="K279" i="3"/>
  <c r="K89" i="3"/>
  <c r="K145" i="3"/>
  <c r="K184" i="3"/>
  <c r="K123" i="3"/>
  <c r="K218" i="3"/>
  <c r="K117" i="3"/>
  <c r="K357" i="3"/>
  <c r="K51" i="3"/>
  <c r="K214" i="3"/>
  <c r="K574" i="3"/>
  <c r="K176" i="3"/>
  <c r="K66" i="3"/>
  <c r="K86" i="3"/>
  <c r="K517" i="3"/>
  <c r="K196" i="3"/>
  <c r="K317" i="3"/>
  <c r="K107" i="3"/>
  <c r="K74" i="3"/>
  <c r="K204" i="3"/>
  <c r="K309" i="3"/>
  <c r="K416" i="3"/>
  <c r="K37" i="3"/>
  <c r="K560" i="3"/>
  <c r="K383" i="3"/>
  <c r="K362" i="3"/>
  <c r="K132" i="3"/>
  <c r="K439" i="3"/>
  <c r="K478" i="3"/>
  <c r="K152" i="3"/>
  <c r="K161" i="3"/>
  <c r="K16" i="3"/>
  <c r="K236" i="3"/>
  <c r="K225" i="3"/>
  <c r="K24" i="3"/>
  <c r="K56" i="3"/>
  <c r="K538" i="3"/>
  <c r="K288" i="3"/>
  <c r="K31" i="3"/>
  <c r="K302" i="3"/>
  <c r="K151" i="3"/>
  <c r="K91" i="3"/>
  <c r="K408" i="3"/>
  <c r="K73" i="3"/>
  <c r="K262" i="3"/>
  <c r="K584" i="3"/>
  <c r="K183" i="3"/>
  <c r="K116" i="3"/>
  <c r="K274" i="3"/>
  <c r="K199" i="3"/>
  <c r="K335" i="3"/>
  <c r="K131" i="3"/>
  <c r="K62" i="3"/>
  <c r="K144" i="3"/>
  <c r="K55" i="3"/>
  <c r="L402" i="3"/>
  <c r="L242" i="3"/>
  <c r="L426" i="3"/>
  <c r="L330" i="3"/>
  <c r="L612" i="3"/>
  <c r="L257" i="3"/>
  <c r="L294" i="3"/>
  <c r="AM81" i="5"/>
  <c r="BK81" i="5"/>
  <c r="BG81" i="5"/>
  <c r="F82" i="5"/>
  <c r="E82" i="5" s="1"/>
  <c r="W81" i="5"/>
  <c r="G81" i="5"/>
  <c r="BI81" i="5"/>
  <c r="BO81" i="5"/>
  <c r="AA81" i="5"/>
  <c r="AY81" i="5"/>
  <c r="K81" i="5"/>
  <c r="S81" i="5"/>
  <c r="AQ81" i="5"/>
  <c r="AO81" i="5"/>
  <c r="AC81" i="5"/>
  <c r="U81" i="5"/>
  <c r="O81" i="5"/>
  <c r="E79" i="5"/>
  <c r="AE81" i="5"/>
  <c r="BW81" i="5"/>
  <c r="BM81" i="5"/>
  <c r="BC81" i="5"/>
  <c r="BS81" i="5"/>
  <c r="I81" i="5"/>
  <c r="AI81" i="5"/>
  <c r="AW81" i="5"/>
  <c r="M81" i="5"/>
  <c r="BE81" i="5"/>
  <c r="Q81" i="5"/>
  <c r="AU81" i="5"/>
  <c r="AS81" i="5"/>
  <c r="AG81" i="5"/>
  <c r="BQ81" i="5"/>
  <c r="Y81" i="5"/>
  <c r="BA81" i="5"/>
  <c r="AK81" i="5"/>
  <c r="BU81" i="5"/>
  <c r="K1499" i="3" l="1"/>
  <c r="K1033" i="12"/>
  <c r="L249" i="3"/>
  <c r="L301" i="3"/>
  <c r="L409" i="3"/>
  <c r="L264" i="3"/>
  <c r="L619" i="3"/>
  <c r="L433" i="3"/>
  <c r="L337" i="3"/>
  <c r="H82" i="5"/>
  <c r="G82" i="5" s="1"/>
  <c r="L344" i="3" l="1"/>
  <c r="L271" i="3"/>
  <c r="L256" i="3"/>
  <c r="L633" i="3"/>
  <c r="L626" i="3"/>
  <c r="L440" i="3"/>
  <c r="L416" i="3"/>
  <c r="L308" i="3"/>
  <c r="J82" i="5"/>
  <c r="I82" i="5" s="1"/>
  <c r="L315" i="3" l="1"/>
  <c r="L447" i="3"/>
  <c r="L351" i="3"/>
  <c r="L423" i="3"/>
  <c r="L263" i="3"/>
  <c r="L278" i="3"/>
  <c r="L82" i="5"/>
  <c r="K82" i="5" s="1"/>
  <c r="L430" i="3" l="1"/>
  <c r="L322" i="3"/>
  <c r="L285" i="3"/>
  <c r="L270" i="3"/>
  <c r="L358" i="3"/>
  <c r="L454" i="3"/>
  <c r="N82" i="5"/>
  <c r="M82" i="5" s="1"/>
  <c r="L292" i="3" l="1"/>
  <c r="L365" i="3"/>
  <c r="L461" i="3"/>
  <c r="L277" i="3"/>
  <c r="L329" i="3"/>
  <c r="L437" i="3"/>
  <c r="P82" i="5"/>
  <c r="O82" i="5" s="1"/>
  <c r="L444" i="3" l="1"/>
  <c r="L468" i="3"/>
  <c r="L336" i="3"/>
  <c r="L284" i="3"/>
  <c r="L372" i="3"/>
  <c r="L299" i="3"/>
  <c r="R82" i="5"/>
  <c r="Q82" i="5" s="1"/>
  <c r="L306" i="3" l="1"/>
  <c r="L379" i="3"/>
  <c r="L291" i="3"/>
  <c r="L343" i="3"/>
  <c r="L475" i="3"/>
  <c r="L451" i="3"/>
  <c r="T82" i="5"/>
  <c r="L350" i="3" l="1"/>
  <c r="L386" i="3"/>
  <c r="L458" i="3"/>
  <c r="L298" i="3"/>
  <c r="L313" i="3"/>
  <c r="S82" i="5"/>
  <c r="V82" i="5"/>
  <c r="L305" i="3" l="1"/>
  <c r="L483" i="3"/>
  <c r="L320" i="3"/>
  <c r="L357" i="3"/>
  <c r="L465" i="3"/>
  <c r="L393" i="3"/>
  <c r="U82" i="5"/>
  <c r="X82" i="5"/>
  <c r="Z82" i="5" s="1"/>
  <c r="L312" i="3" l="1"/>
  <c r="L472" i="3"/>
  <c r="L364" i="3"/>
  <c r="L490" i="3"/>
  <c r="L400" i="3"/>
  <c r="L327" i="3"/>
  <c r="W82" i="5"/>
  <c r="L407" i="3" l="1"/>
  <c r="L371" i="3"/>
  <c r="L497" i="3"/>
  <c r="L479" i="3"/>
  <c r="L334" i="3"/>
  <c r="L319" i="3"/>
  <c r="Y82" i="5"/>
  <c r="AB82" i="5"/>
  <c r="L326" i="3" l="1"/>
  <c r="L341" i="3"/>
  <c r="L504" i="3"/>
  <c r="L480" i="3"/>
  <c r="L378" i="3"/>
  <c r="L414" i="3"/>
  <c r="AA82" i="5"/>
  <c r="AD82" i="5"/>
  <c r="L385" i="3" l="1"/>
  <c r="L511" i="3"/>
  <c r="L348" i="3"/>
  <c r="L487" i="3"/>
  <c r="L421" i="3"/>
  <c r="L333" i="3"/>
  <c r="AC82" i="5"/>
  <c r="AF82" i="5"/>
  <c r="L494" i="3" l="1"/>
  <c r="L340" i="3"/>
  <c r="L428" i="3"/>
  <c r="L355" i="3"/>
  <c r="L518" i="3"/>
  <c r="L392" i="3"/>
  <c r="AE82" i="5"/>
  <c r="AH82" i="5"/>
  <c r="L399" i="3" l="1"/>
  <c r="L525" i="3"/>
  <c r="L362" i="3"/>
  <c r="L435" i="3"/>
  <c r="L347" i="3"/>
  <c r="L501" i="3"/>
  <c r="AG82" i="5"/>
  <c r="AJ82" i="5"/>
  <c r="L354" i="3" l="1"/>
  <c r="L532" i="3"/>
  <c r="L508" i="3"/>
  <c r="L442" i="3"/>
  <c r="L369" i="3"/>
  <c r="L406" i="3"/>
  <c r="AI82" i="5"/>
  <c r="AL82" i="5"/>
  <c r="L413" i="3" l="1"/>
  <c r="L376" i="3"/>
  <c r="L515" i="3"/>
  <c r="L539" i="3"/>
  <c r="L449" i="3"/>
  <c r="L361" i="3"/>
  <c r="AK82" i="5"/>
  <c r="AN82" i="5"/>
  <c r="L456" i="3" l="1"/>
  <c r="L368" i="3"/>
  <c r="L522" i="3"/>
  <c r="L546" i="3"/>
  <c r="L383" i="3"/>
  <c r="L420" i="3"/>
  <c r="AM82" i="5"/>
  <c r="AP82" i="5"/>
  <c r="L427" i="3" l="1"/>
  <c r="L375" i="3"/>
  <c r="L390" i="3"/>
  <c r="L553" i="3"/>
  <c r="L529" i="3"/>
  <c r="L463" i="3"/>
  <c r="AO82" i="5"/>
  <c r="AR82" i="5"/>
  <c r="L536" i="3" l="1"/>
  <c r="L470" i="3"/>
  <c r="L560" i="3"/>
  <c r="L397" i="3"/>
  <c r="L382" i="3"/>
  <c r="L434" i="3"/>
  <c r="AQ82" i="5"/>
  <c r="AT82" i="5"/>
  <c r="L389" i="3" l="1"/>
  <c r="L441" i="3"/>
  <c r="L567" i="3"/>
  <c r="L404" i="3"/>
  <c r="L477" i="3"/>
  <c r="L543" i="3"/>
  <c r="AS82" i="5"/>
  <c r="AV82" i="5"/>
  <c r="L550" i="3" l="1"/>
  <c r="L411" i="3"/>
  <c r="L448" i="3"/>
  <c r="L574" i="3"/>
  <c r="L396" i="3"/>
  <c r="AU82" i="5"/>
  <c r="AX82" i="5"/>
  <c r="L581" i="3" l="1"/>
  <c r="L418" i="3"/>
  <c r="L455" i="3"/>
  <c r="L485" i="3"/>
  <c r="L403" i="3"/>
  <c r="L557" i="3"/>
  <c r="AW82" i="5"/>
  <c r="AZ82" i="5"/>
  <c r="L492" i="3" l="1"/>
  <c r="L410" i="3"/>
  <c r="L425" i="3"/>
  <c r="L588" i="3"/>
  <c r="L564" i="3"/>
  <c r="L462" i="3"/>
  <c r="AY82" i="5"/>
  <c r="BB82" i="5"/>
  <c r="L469" i="3" l="1"/>
  <c r="L595" i="3"/>
  <c r="L571" i="3"/>
  <c r="L499" i="3"/>
  <c r="L432" i="3"/>
  <c r="L417" i="3"/>
  <c r="BD82" i="5"/>
  <c r="BA82" i="5"/>
  <c r="L439" i="3" l="1"/>
  <c r="L506" i="3"/>
  <c r="L476" i="3"/>
  <c r="L424" i="3"/>
  <c r="L578" i="3"/>
  <c r="L602" i="3"/>
  <c r="BC82" i="5"/>
  <c r="BF82" i="5"/>
  <c r="L585" i="3" l="1"/>
  <c r="L431" i="3"/>
  <c r="L609" i="3"/>
  <c r="L513" i="3"/>
  <c r="L446" i="3"/>
  <c r="BE82" i="5"/>
  <c r="BH82" i="5"/>
  <c r="L520" i="3" l="1"/>
  <c r="L453" i="3"/>
  <c r="L484" i="3"/>
  <c r="L616" i="3"/>
  <c r="L438" i="3"/>
  <c r="L592" i="3"/>
  <c r="BG82" i="5"/>
  <c r="BJ82" i="5"/>
  <c r="L599" i="3" l="1"/>
  <c r="L623" i="3"/>
  <c r="L491" i="3"/>
  <c r="L460" i="3"/>
  <c r="L527" i="3"/>
  <c r="L445" i="3"/>
  <c r="BI82" i="5"/>
  <c r="BL82" i="5"/>
  <c r="L467" i="3" l="1"/>
  <c r="L534" i="3"/>
  <c r="L498" i="3"/>
  <c r="L637" i="3"/>
  <c r="L630" i="3"/>
  <c r="L606" i="3"/>
  <c r="L452" i="3"/>
  <c r="BN82" i="5"/>
  <c r="BK82" i="5"/>
  <c r="L459" i="3" l="1"/>
  <c r="L613" i="3"/>
  <c r="L505" i="3"/>
  <c r="L541" i="3"/>
  <c r="L474" i="3"/>
  <c r="BM82" i="5"/>
  <c r="BP82" i="5"/>
  <c r="L548" i="3" l="1"/>
  <c r="L512" i="3"/>
  <c r="L620" i="3"/>
  <c r="L466" i="3"/>
  <c r="BO82" i="5"/>
  <c r="BR82" i="5"/>
  <c r="L519" i="3" l="1"/>
  <c r="L473" i="3"/>
  <c r="L627" i="3"/>
  <c r="L634" i="3"/>
  <c r="L482" i="3"/>
  <c r="L555" i="3"/>
  <c r="BQ82" i="5"/>
  <c r="BT82" i="5"/>
  <c r="L489" i="3" l="1"/>
  <c r="L562" i="3"/>
  <c r="L526" i="3"/>
  <c r="BS82" i="5"/>
  <c r="BV82" i="5"/>
  <c r="L481" i="3" l="1"/>
  <c r="L533" i="3"/>
  <c r="L569" i="3"/>
  <c r="L496" i="3"/>
  <c r="BU82" i="5"/>
  <c r="BX82" i="5"/>
  <c r="BW82" i="5" s="1"/>
  <c r="L576" i="3" l="1"/>
  <c r="L540" i="3"/>
  <c r="L488" i="3"/>
  <c r="L503" i="3"/>
  <c r="L583" i="3" l="1"/>
  <c r="L510" i="3"/>
  <c r="L495" i="3"/>
  <c r="L547" i="3"/>
  <c r="L554" i="3" l="1"/>
  <c r="L590" i="3"/>
  <c r="L502" i="3"/>
  <c r="L517" i="3"/>
  <c r="L524" i="3" l="1"/>
  <c r="L509" i="3"/>
  <c r="L597" i="3"/>
  <c r="L561" i="3"/>
  <c r="L516" i="3" l="1"/>
  <c r="L568" i="3"/>
  <c r="L604" i="3"/>
  <c r="L531" i="3"/>
  <c r="L611" i="3" l="1"/>
  <c r="L575" i="3"/>
  <c r="L523" i="3"/>
  <c r="L538" i="3"/>
  <c r="L545" i="3" l="1"/>
  <c r="L618" i="3"/>
  <c r="L530" i="3"/>
  <c r="L582" i="3"/>
  <c r="L552" i="3" l="1"/>
  <c r="L589" i="3"/>
  <c r="L537" i="3"/>
  <c r="L625" i="3"/>
  <c r="L632" i="3"/>
  <c r="L544" i="3" l="1"/>
  <c r="L559" i="3"/>
  <c r="L596" i="3"/>
  <c r="L566" i="3" l="1"/>
  <c r="L551" i="3"/>
  <c r="L603" i="3"/>
  <c r="L610" i="3" l="1"/>
  <c r="L558" i="3"/>
  <c r="L573" i="3"/>
  <c r="L580" i="3" l="1"/>
  <c r="L565" i="3"/>
  <c r="L617" i="3"/>
  <c r="L572" i="3" l="1"/>
  <c r="L587" i="3"/>
  <c r="L624" i="3"/>
  <c r="L631" i="3" l="1"/>
  <c r="L638" i="3"/>
  <c r="L594" i="3"/>
  <c r="L579" i="3"/>
  <c r="L586" i="3" l="1"/>
  <c r="L601" i="3"/>
  <c r="L608" i="3" l="1"/>
  <c r="L593" i="3"/>
  <c r="L600" i="3" l="1"/>
  <c r="L615" i="3"/>
  <c r="L622" i="3" l="1"/>
  <c r="L607" i="3"/>
  <c r="L614" i="3" l="1"/>
  <c r="L629" i="3"/>
  <c r="L636" i="3"/>
  <c r="L621" i="3" l="1"/>
  <c r="L628" i="3" l="1"/>
  <c r="L635" i="3"/>
</calcChain>
</file>

<file path=xl/sharedStrings.xml><?xml version="1.0" encoding="utf-8"?>
<sst xmlns="http://schemas.openxmlformats.org/spreadsheetml/2006/main" count="102243" uniqueCount="34847">
  <si>
    <t>DADOS DO CONTRATO (INICIAL)</t>
  </si>
  <si>
    <t>REGIME 1:</t>
  </si>
  <si>
    <t>DESONERADO</t>
  </si>
  <si>
    <t>ORIGEM 1:</t>
  </si>
  <si>
    <t>RECURSO FEDERAL</t>
  </si>
  <si>
    <t>PROPONENTE/TOMADOR:</t>
  </si>
  <si>
    <t>PREFEITURA MUNICIPAL DE MOGI GUAÇU</t>
  </si>
  <si>
    <t>REGIME 2:</t>
  </si>
  <si>
    <t>NÃO DESONERADO</t>
  </si>
  <si>
    <t>ORIGEM 2:</t>
  </si>
  <si>
    <t>RECURSO ESTADUAL</t>
  </si>
  <si>
    <t>MUNICÍPIO/UF:</t>
  </si>
  <si>
    <t xml:space="preserve"> </t>
  </si>
  <si>
    <t>ORIGEM RECURSO:</t>
  </si>
  <si>
    <t>↓</t>
  </si>
  <si>
    <t>CADASTRE RESPONSÁVEL TÉCNICO</t>
  </si>
  <si>
    <t>VALOR DO REPASSE (R$):</t>
  </si>
  <si>
    <t>CARGO:</t>
  </si>
  <si>
    <t>QUADRO TÉCNICO</t>
  </si>
  <si>
    <t>ORG.</t>
  </si>
  <si>
    <t>REGISTRO</t>
  </si>
  <si>
    <t>VALOR DE CONTRAPARTIDA (R$):</t>
  </si>
  <si>
    <t>ENGENHEIRO(A):</t>
  </si>
  <si>
    <t>RICARDO PEIXOTO DOS SANTOS</t>
  </si>
  <si>
    <t>CREA:</t>
  </si>
  <si>
    <t>ORGÃO:</t>
  </si>
  <si>
    <t>SECRETARIA DE OBRAS E VIAÇÃO</t>
  </si>
  <si>
    <t>ANTONIO CARLOS FARINA JUNIOR</t>
  </si>
  <si>
    <t>ISS (%):</t>
  </si>
  <si>
    <t>ARQUITETO(A):</t>
  </si>
  <si>
    <t>LIANE HATIZUKA YOSHIDA</t>
  </si>
  <si>
    <t>CAU:</t>
  </si>
  <si>
    <t>A143535-3</t>
  </si>
  <si>
    <t>VALORES EM AZUL - CONFIRMAR COM GESTOR DO MUNICÍPIO</t>
  </si>
  <si>
    <t>JHULY JARDIM LIMA</t>
  </si>
  <si>
    <t>DADOS DO EMPREENDIMENTO E ORÇAMENTO</t>
  </si>
  <si>
    <t>NOME/APELIDO:</t>
  </si>
  <si>
    <t>CONSTRUÇÃO PRAÇA FRANCISCO MARQUESE</t>
  </si>
  <si>
    <t>LOCAL DA OBRA/INTERVENÇÃO:</t>
  </si>
  <si>
    <t>AVENIDA BRASIL - MOGI GUAÇU/SP</t>
  </si>
  <si>
    <t>CADASTRE PREFEITURAS</t>
  </si>
  <si>
    <t>CADASTRE TOMADORES</t>
  </si>
  <si>
    <t>REGIME PREVIDENCIÁRIO DE OBRA:</t>
  </si>
  <si>
    <t>Nº PREF.</t>
  </si>
  <si>
    <t>PROPONENTE/TOMADOR CADASTRADOS:</t>
  </si>
  <si>
    <t>ISS</t>
  </si>
  <si>
    <t>CIDADE/UF</t>
  </si>
  <si>
    <t>Nº TOMADOR</t>
  </si>
  <si>
    <t>CARGO</t>
  </si>
  <si>
    <t>Nº OPERAÇÃO</t>
  </si>
  <si>
    <t xml:space="preserve">  </t>
  </si>
  <si>
    <t>MOGI GUAÇU/SP</t>
  </si>
  <si>
    <t>RODRIGO FALSETTI</t>
  </si>
  <si>
    <t>PREFEITO MUNICIPAL</t>
  </si>
  <si>
    <t>Nº CONVÊNIO</t>
  </si>
  <si>
    <t>PREFEITURA MUNICIPAL DE TIETE</t>
  </si>
  <si>
    <t>TIETE/SP</t>
  </si>
  <si>
    <t>ÁLVARO FLORIAM GEBRAIEL BELLAZ</t>
  </si>
  <si>
    <t>SECRETÁRIO DE OBRAS</t>
  </si>
  <si>
    <t>PREFEITURA MUNICIPAL DE SETE BARRAS</t>
  </si>
  <si>
    <t>SETE BARRAS/SP</t>
  </si>
  <si>
    <t>DEAN MARTINS</t>
  </si>
  <si>
    <t xml:space="preserve">REVISÃO DO ORÇAMENTO/ PROJETO : </t>
  </si>
  <si>
    <t>REVISÃO 13</t>
  </si>
  <si>
    <t>PREFEITURA MUNICIPAL DE BOITUVA</t>
  </si>
  <si>
    <t>BOITUVA/SP</t>
  </si>
  <si>
    <t>EDSON JOSÉ MARCUSSO</t>
  </si>
  <si>
    <t/>
  </si>
  <si>
    <t>PREFEITURA MUNICIPAL DE PAULINIA</t>
  </si>
  <si>
    <t>PAULINIA/SP</t>
  </si>
  <si>
    <t>EDNILSON CAZELLATO</t>
  </si>
  <si>
    <t>RESPONSÁVEL TÉCNICO PELO ORÇAMENTO</t>
  </si>
  <si>
    <t>PREFEITURA MUNICIPAL DE SÃO CAETANO DO SUL</t>
  </si>
  <si>
    <t>SÃO CAETANO DO SUL/SP</t>
  </si>
  <si>
    <t>RENATO ROCHA FERREIRA</t>
  </si>
  <si>
    <t>PREFEITURA MUNICIPAL DE MOGI DAS CRUZES</t>
  </si>
  <si>
    <t>MOGI DAS CRUZES/SP</t>
  </si>
  <si>
    <t>LEILA ALCÂNTRA GALVÃO</t>
  </si>
  <si>
    <t>SECRETÁRIA DE OBRAS</t>
  </si>
  <si>
    <t>CREA/CAU:</t>
  </si>
  <si>
    <t>PREFEITURA MUNICIPAL DE VOTORANTIM</t>
  </si>
  <si>
    <t>VOTORANTIM/SP</t>
  </si>
  <si>
    <t>FABIOLA ALVES DA SILVA PEDRICO</t>
  </si>
  <si>
    <t>PREFEITA MUNICIPAL</t>
  </si>
  <si>
    <t>ART/RRT:</t>
  </si>
  <si>
    <t>28027230230301212</t>
  </si>
  <si>
    <t>PREFEITURA MUNICIPAL DE CAMPO LIMPO PAULISTA</t>
  </si>
  <si>
    <t>CAMPO LIMPO PAULISTA/SP</t>
  </si>
  <si>
    <t>LUIZ ANTONIO BRAZ</t>
  </si>
  <si>
    <t>DATA (BDI/ORÇAM/MEM/COMPOS):</t>
  </si>
  <si>
    <t>PREFEITURA MUNICIPAL DE RIO DAS PEDRAS</t>
  </si>
  <si>
    <t>RIO DAS PEDRAS/SP</t>
  </si>
  <si>
    <t>MARCOS BUZETTO</t>
  </si>
  <si>
    <t>PREFEITURA MUNICIPAL DE ITU</t>
  </si>
  <si>
    <t>ITU/SP</t>
  </si>
  <si>
    <t>GUILHERME DOS REIS GAZZOLA</t>
  </si>
  <si>
    <t>RESPONSÁVEL PELO TOMADOR</t>
  </si>
  <si>
    <t>NOME:</t>
  </si>
  <si>
    <t>DATA BASE COMPOSIÇÕES</t>
  </si>
  <si>
    <t>CDHU</t>
  </si>
  <si>
    <t>SINAPI</t>
  </si>
  <si>
    <t>SIURB</t>
  </si>
  <si>
    <t>CADASTRE FOTO DO BRASÃO</t>
  </si>
  <si>
    <t>MODELO DE ASSINATURAS A VULSO</t>
  </si>
  <si>
    <t>MIN</t>
  </si>
  <si>
    <t>MED</t>
  </si>
  <si>
    <t>MAX</t>
  </si>
  <si>
    <t xml:space="preserve">Quadro de Composição do BDI     </t>
  </si>
  <si>
    <r>
      <rPr>
        <sz val="10"/>
        <color theme="1"/>
        <rFont val="Calibri"/>
      </rPr>
      <t>Grau de Sigilo
#</t>
    </r>
    <r>
      <rPr>
        <b/>
        <sz val="10"/>
        <color theme="1"/>
        <rFont val="Calibri"/>
      </rPr>
      <t>PÚBLICO</t>
    </r>
  </si>
  <si>
    <t>Construção e Reforma de Edifícios</t>
  </si>
  <si>
    <t>AC</t>
  </si>
  <si>
    <t>Construção e Reforma de Edifícios-AC</t>
  </si>
  <si>
    <t>SG</t>
  </si>
  <si>
    <t>Construção e Reforma de Edifícios-SG</t>
  </si>
  <si>
    <t>PROPONENTE / TOMADOR</t>
  </si>
  <si>
    <t>R</t>
  </si>
  <si>
    <t>Construção e Reforma de Edifícios-R</t>
  </si>
  <si>
    <t>DF</t>
  </si>
  <si>
    <t>Construção e Reforma de Edifícios-DF</t>
  </si>
  <si>
    <t>L</t>
  </si>
  <si>
    <t>Construção e Reforma de Edifícios-L</t>
  </si>
  <si>
    <t>APELIDO DO EMPREENDIMENTO / DESCRIÇÃO DO LOTE</t>
  </si>
  <si>
    <t>BDI PAD</t>
  </si>
  <si>
    <t>Construção e Reforma de Edifícios-BDI PAD</t>
  </si>
  <si>
    <t>Construção de Praças Urbanas, Rodovias, Ferrovias e recapeamento e pavimentação de vias urbanas</t>
  </si>
  <si>
    <t>Construção de Praças Urbanas, Rodovias, Ferrovias e recapeamento e pavimentação de vias urbanas-AC</t>
  </si>
  <si>
    <t>FILTRO</t>
  </si>
  <si>
    <t>Construção de Praças Urbanas, Rodovias, Ferrovias e recapeamento e pavimentação de vias urbanas-SG</t>
  </si>
  <si>
    <t>Construção de Praças Urbanas, Rodovias, Ferrovias e recapeamento e pavimentação de vias urbanas-R</t>
  </si>
  <si>
    <t>Conforme legislação tributária municipal, definir estimativa de percentual da base de cálculo para o ISS:</t>
  </si>
  <si>
    <t>Construção de Praças Urbanas, Rodovias, Ferrovias e recapeamento e pavimentação de vias urbanas-DF</t>
  </si>
  <si>
    <t>Sobre a base de cálculo, definir a respectiva alíquota do ISS (entre 2% e 5%):</t>
  </si>
  <si>
    <t>Construção de Praças Urbanas, Rodovias, Ferrovias e recapeamento e pavimentação de vias urbanas-L</t>
  </si>
  <si>
    <t>Construção de Praças Urbanas, Rodovias, Ferrovias e recapeamento e pavimentação de vias urbanas-BDI PAD</t>
  </si>
  <si>
    <t>Construção de Redes de Abastecimento de Água, Coleta de Esgoto</t>
  </si>
  <si>
    <t>Construção de Redes de Abastecimento de Água, Coleta de Esgoto-AC</t>
  </si>
  <si>
    <t>F</t>
  </si>
  <si>
    <t>BDI 1</t>
  </si>
  <si>
    <t>Construção de Redes de Abastecimento de Água, Coleta de Esgoto-SG</t>
  </si>
  <si>
    <t>Construção de Redes de Abastecimento de Água, Coleta de Esgoto-R</t>
  </si>
  <si>
    <t>TIPO DE OBRA</t>
  </si>
  <si>
    <t>Construção de Redes de Abastecimento de Água, Coleta de Esgoto-DF</t>
  </si>
  <si>
    <t>Construção de Redes de Abastecimento de Água, Coleta de Esgoto-L</t>
  </si>
  <si>
    <t>Construção de Redes de Abastecimento de Água, Coleta de Esgoto-BDI PAD</t>
  </si>
  <si>
    <t>Itens</t>
  </si>
  <si>
    <t>Siglas</t>
  </si>
  <si>
    <t>% Adotado</t>
  </si>
  <si>
    <t>Situação</t>
  </si>
  <si>
    <t>1º Quartil</t>
  </si>
  <si>
    <t>Médio</t>
  </si>
  <si>
    <t>3º Quartil</t>
  </si>
  <si>
    <t>Construção e Manutenção de Estações e Redes de Distribuição de Energia Elétrica</t>
  </si>
  <si>
    <t>Construção e Manutenção de Estações e Redes de Distribuição de Energia Elétrica-AC</t>
  </si>
  <si>
    <t>Construção e Manutenção de Estações e Redes de Distribuição de Energia Elétrica-SG</t>
  </si>
  <si>
    <t>-</t>
  </si>
  <si>
    <t>Construção e Manutenção de Estações e Redes de Distribuição de Energia Elétrica-R</t>
  </si>
  <si>
    <t>Construção e Manutenção de Estações e Redes de Distribuição de Energia Elétrica-DF</t>
  </si>
  <si>
    <t>Construção e Manutenção de Estações e Redes de Distribuição de Energia Elétrica-L</t>
  </si>
  <si>
    <t>Construção e Manutenção de Estações e Redes de Distribuição de Energia Elétrica-BDI PAD</t>
  </si>
  <si>
    <t>Obras Portuárias, Marítimas e Fluviais</t>
  </si>
  <si>
    <t>Obras Portuárias, Marítimas e Fluviais-AC</t>
  </si>
  <si>
    <t>Tributos (impostos COFINS 3%, e  PIS 0,65%)</t>
  </si>
  <si>
    <t>CP</t>
  </si>
  <si>
    <t>Obras Portuárias, Marítimas e Fluviais-SG</t>
  </si>
  <si>
    <t>Tributos (ISS, variável de acordo com o município)</t>
  </si>
  <si>
    <t>Obras Portuárias, Marítimas e Fluviais-R</t>
  </si>
  <si>
    <t>Tributos (Contribuição Previdenciária sobre a Receita Bruta - 0% ou 4,5% - Desoneração)</t>
  </si>
  <si>
    <t>CPRB</t>
  </si>
  <si>
    <t>Obras Portuárias, Marítimas e Fluviais-DF</t>
  </si>
  <si>
    <t>BDI SEM desoneração (Fórmula Acórdão TCU)</t>
  </si>
  <si>
    <t>Obras Portuárias, Marítimas e Fluviais-L</t>
  </si>
  <si>
    <t>BDI COM desoneração</t>
  </si>
  <si>
    <t>BDI DES</t>
  </si>
  <si>
    <t>Obras Portuárias, Marítimas e Fluviais-BDI PAD</t>
  </si>
  <si>
    <t>Fornecimento de Materiais e Equipamentos (aquisição indireta - em conjunto com licitação de obras)</t>
  </si>
  <si>
    <t>Fornecimento de Materiais e Equipamentos (aquisição indireta - em conjunto com licitação de obras)-AC</t>
  </si>
  <si>
    <t>Fornecimento de Materiais e Equipamentos (aquisição indireta - em conjunto com licitação de obras)-SG</t>
  </si>
  <si>
    <t>Fornecimento de Materiais e Equipamentos (aquisição indireta - em conjunto com licitação de obras)-R</t>
  </si>
  <si>
    <t>Os valores de BDI foram calculados com o emprego da fórmula:</t>
  </si>
  <si>
    <t>Fornecimento de Materiais e Equipamentos (aquisição indireta - em conjunto com licitação de obras)-DF</t>
  </si>
  <si>
    <t>BDI =</t>
  </si>
  <si>
    <t xml:space="preserve"> - 1</t>
  </si>
  <si>
    <t>Fornecimento de Materiais e Equipamentos (aquisição indireta - em conjunto com licitação de obras)-L</t>
  </si>
  <si>
    <t>(1-CP-ISS-CRPB)</t>
  </si>
  <si>
    <t>Fornecimento de Materiais e Equipamentos (aquisição indireta - em conjunto com licitação de obras)-BDI PAD</t>
  </si>
  <si>
    <t>Fornecimento de Materiais e Equipamentos (aquisição direta)</t>
  </si>
  <si>
    <t>Fornecimento de Materiais e Equipamentos (aquisição direta)-AC</t>
  </si>
  <si>
    <t>Fornecimento de Materiais e Equipamentos (aquisição direta)-SG</t>
  </si>
  <si>
    <t>Fornecimento de Materiais e Equipamentos (aquisição direta)-R</t>
  </si>
  <si>
    <t>Fornecimento de Materiais e Equipamentos (aquisição direta)-DF</t>
  </si>
  <si>
    <t>Fornecimento de Materiais e Equipamentos (aquisição direta)-L</t>
  </si>
  <si>
    <t>Observações:</t>
  </si>
  <si>
    <t>Fornecimento de Materiais e Equipamentos (aquisição direta)-BDI PAD</t>
  </si>
  <si>
    <t>Estudos e Projetos, Planos e Gerenciamento e outros correlatos</t>
  </si>
  <si>
    <t>K1</t>
  </si>
  <si>
    <t>Estudos e Projetos, Planos e Gerenciamento e outros correlatos-K1</t>
  </si>
  <si>
    <t>K2</t>
  </si>
  <si>
    <t>Estudos e Projetos, Planos e Gerenciamento e outros correlatos-K2</t>
  </si>
  <si>
    <t>Estudos e Projetos, Planos e Gerenciamento e outros correlatos-</t>
  </si>
  <si>
    <t>Local</t>
  </si>
  <si>
    <t>Data</t>
  </si>
  <si>
    <t>K3</t>
  </si>
  <si>
    <t>Estudos e Projetos, Planos e Gerenciamento e outros correlatos-K3</t>
  </si>
  <si>
    <t>Responsável Técnico</t>
  </si>
  <si>
    <t>Representante Tomador</t>
  </si>
  <si>
    <t>Estudos e Projetos, Planos e Gerenciamento e outros correlatos-BDI PAD</t>
  </si>
  <si>
    <t>Nome:</t>
  </si>
  <si>
    <r>
      <rPr>
        <sz val="10"/>
        <color theme="1"/>
        <rFont val="Calibri"/>
      </rPr>
      <t>Grau de Sigilo
#</t>
    </r>
    <r>
      <rPr>
        <b/>
        <sz val="10"/>
        <color theme="1"/>
        <rFont val="Calibri"/>
      </rPr>
      <t>PÚBLICO</t>
    </r>
  </si>
  <si>
    <t>BDI 2</t>
  </si>
  <si>
    <t>(SELECIONAR)</t>
  </si>
  <si>
    <t>DADOS DA TABELA:</t>
  </si>
  <si>
    <t>SIGILO</t>
  </si>
  <si>
    <t>LICITAÇÃO</t>
  </si>
  <si>
    <t>REVISÃO</t>
  </si>
  <si>
    <t>DATA</t>
  </si>
  <si>
    <t>PLANILHA ORÇAMENTÁRIA SINTÉTICA</t>
  </si>
  <si>
    <t>DATA BASE:</t>
  </si>
  <si>
    <t>BDI 1:</t>
  </si>
  <si>
    <t>BDI 2:</t>
  </si>
  <si>
    <t>ITEM</t>
  </si>
  <si>
    <t>CÓDIGO</t>
  </si>
  <si>
    <t>BANCO</t>
  </si>
  <si>
    <t>DESCRIÇÃO</t>
  </si>
  <si>
    <t>UN</t>
  </si>
  <si>
    <t>QUANT</t>
  </si>
  <si>
    <t>VALOR UNIT</t>
  </si>
  <si>
    <t>VALOR C/ BDI</t>
  </si>
  <si>
    <t xml:space="preserve">TOTAL </t>
  </si>
  <si>
    <t>PESO (%)</t>
  </si>
  <si>
    <t>T</t>
  </si>
  <si>
    <t xml:space="preserve"> 1 </t>
  </si>
  <si>
    <t>SERVIÇOS PRELIMINARES</t>
  </si>
  <si>
    <t>IDENTIFICAÇÃO DE OBRA</t>
  </si>
  <si>
    <t>Placa de identificação para obra</t>
  </si>
  <si>
    <t>m²</t>
  </si>
  <si>
    <t>CANTEIRO DE OBRAS</t>
  </si>
  <si>
    <t>Locação de container tipo depósito - área mínima de 13,80 m²</t>
  </si>
  <si>
    <t>UNMES</t>
  </si>
  <si>
    <t xml:space="preserve"> 02.02.140 </t>
  </si>
  <si>
    <t>Locação de container tipo sanitário com 2 vasos sanitários, 2 lavatórios, 2 mictórios e 4 pontos para chuveiro - área mínima de 13,80 m²</t>
  </si>
  <si>
    <t>PROJETOS EXECUTIVOS</t>
  </si>
  <si>
    <t xml:space="preserve"> 01.17.051 </t>
  </si>
  <si>
    <t>Projeto executivo de estrutura em formato A1</t>
  </si>
  <si>
    <t xml:space="preserve"> 01.17.031 </t>
  </si>
  <si>
    <t>Projeto executivo de arquitetura em formato A1</t>
  </si>
  <si>
    <t xml:space="preserve"> 01.17.111 </t>
  </si>
  <si>
    <t>Projeto executivo de instalações elétricas em formato A1</t>
  </si>
  <si>
    <t xml:space="preserve"> 01.17.071 </t>
  </si>
  <si>
    <t>Projeto executivo de instalações hidráulicas em formato A1</t>
  </si>
  <si>
    <t>LOCAÇÃO</t>
  </si>
  <si>
    <t xml:space="preserve"> 02.10.060 </t>
  </si>
  <si>
    <t>Locação de vias, calçadas, tanques e lagoas</t>
  </si>
  <si>
    <t xml:space="preserve"> 02.10.020 </t>
  </si>
  <si>
    <t>Locação de obra de edificação</t>
  </si>
  <si>
    <t xml:space="preserve"> 02.10.050 </t>
  </si>
  <si>
    <t>Locação para muros, cercas e alambrados</t>
  </si>
  <si>
    <t>M</t>
  </si>
  <si>
    <t>SONDAGEM</t>
  </si>
  <si>
    <t xml:space="preserve"> 01.21.110 </t>
  </si>
  <si>
    <t>Sondagem do terreno à percussão (mínimo de 30 m)</t>
  </si>
  <si>
    <t xml:space="preserve"> 01.21.010 </t>
  </si>
  <si>
    <t>Taxa de mobilização e desmobilização de equipamentos para execução de sondagem</t>
  </si>
  <si>
    <t>TX</t>
  </si>
  <si>
    <t>EQUIPAMENTOS</t>
  </si>
  <si>
    <t xml:space="preserve"> 02.05.202 </t>
  </si>
  <si>
    <t>Andaime torre metálico (1,5 x 1,5 m) com piso metálico</t>
  </si>
  <si>
    <t>MXMES</t>
  </si>
  <si>
    <t xml:space="preserve"> 02.05.060 </t>
  </si>
  <si>
    <t>Montagem e desmontagem de andaime torre metálica com altura até 10 m</t>
  </si>
  <si>
    <t xml:space="preserve"> 12.06.010 </t>
  </si>
  <si>
    <t>Taxa de mobilização e desmobilização de equipamentos para execução de estaca tipo Strauss</t>
  </si>
  <si>
    <t>FECHAMENTO</t>
  </si>
  <si>
    <t xml:space="preserve"> 02.03.120 </t>
  </si>
  <si>
    <t>Tapume fixo para fechamento de áreas, com portão</t>
  </si>
  <si>
    <t>LEVANTAMENTO TOPOGRÁFICO</t>
  </si>
  <si>
    <t xml:space="preserve"> 01.20.821 </t>
  </si>
  <si>
    <t>Levantamento planialtimétrico cadastral com áreas até 50% de ocupação - área acima de 20.000 m² até 200.000 m²</t>
  </si>
  <si>
    <t xml:space="preserve"> 01.20.010 </t>
  </si>
  <si>
    <t>Taxa de mobilização e desmobilização de equipamentos para execução de levantamento topográfico</t>
  </si>
  <si>
    <t xml:space="preserve"> 2 </t>
  </si>
  <si>
    <t>DEMOLIÇÕES E RETIRADAS</t>
  </si>
  <si>
    <t xml:space="preserve"> 2.1 </t>
  </si>
  <si>
    <t xml:space="preserve"> 04.40.030 </t>
  </si>
  <si>
    <t>Retirada manual de guia pré-moldada, inclusive limpeza e empilhamento</t>
  </si>
  <si>
    <t xml:space="preserve"> 2.2 </t>
  </si>
  <si>
    <t xml:space="preserve"> 03.01.270 </t>
  </si>
  <si>
    <t>Demolição mecanizada de sarjeta ou sarjetão, inclusive fragmentação e acomodação do material</t>
  </si>
  <si>
    <t>m³</t>
  </si>
  <si>
    <t xml:space="preserve"> 2.3 </t>
  </si>
  <si>
    <t xml:space="preserve"> 03.01.020 </t>
  </si>
  <si>
    <t>Demolição manual de concreto simples</t>
  </si>
  <si>
    <t xml:space="preserve"> 02.09.040 </t>
  </si>
  <si>
    <t>Limpeza mecanizada do terreno, inclusive troncos até 15 cm de diâmetro, com caminhão à disposição dentro e fora da obra, com transporte no raio de até 1 km</t>
  </si>
  <si>
    <t xml:space="preserve"> 04.21.140 </t>
  </si>
  <si>
    <t>Remoção de poste metálico</t>
  </si>
  <si>
    <t xml:space="preserve"> 04.17.040 </t>
  </si>
  <si>
    <t>Remoção de aparelho de iluminação ou projetor fixo em poste ou braço</t>
  </si>
  <si>
    <t xml:space="preserve"> 34.13.021 </t>
  </si>
  <si>
    <t>Corte, recorte e remoção de árvore inclusive as raízes - diâmetro (DAP)&gt;15cm&lt;30cm</t>
  </si>
  <si>
    <t xml:space="preserve"> 98533 </t>
  </si>
  <si>
    <t>PODA EM ALTURA DE ÁRVORE COM DIÂMETRO DE TRONCO MAIOR OU IGUAL A 0,20 M E MENOR QUE 0,40 M.AF_05/2018</t>
  </si>
  <si>
    <t xml:space="preserve"> 05.08.220 </t>
  </si>
  <si>
    <t>Carregamento mecanizado de entulho fragmentado, com caminhão à disposição dentro da obra, até o raio de 1 km</t>
  </si>
  <si>
    <t xml:space="preserve"> 05.08.100 </t>
  </si>
  <si>
    <t>Transporte de entulho, para distâncias superiores ao 10° km até o 15° km</t>
  </si>
  <si>
    <t xml:space="preserve"> 3 </t>
  </si>
  <si>
    <t>TERRAPLANAGEM</t>
  </si>
  <si>
    <t xml:space="preserve"> 07.01.010 </t>
  </si>
  <si>
    <t>Escavação e carga mecanizada para exploração de solo em jazida</t>
  </si>
  <si>
    <t xml:space="preserve"> 07.12.030 </t>
  </si>
  <si>
    <t>Compactação de aterro mecanizado a 100% PN, sem fornecimento de solo em campo aberto</t>
  </si>
  <si>
    <t xml:space="preserve"> 34.02.020 </t>
  </si>
  <si>
    <t>Plantio de grama batatais em placas (praças e áreas abertas)</t>
  </si>
  <si>
    <t xml:space="preserve"> 4 </t>
  </si>
  <si>
    <t>PONTE</t>
  </si>
  <si>
    <t xml:space="preserve"> 4.1 </t>
  </si>
  <si>
    <t>MOVIMENTAÇÃO DE TERRA</t>
  </si>
  <si>
    <t xml:space="preserve"> 4.1.1 </t>
  </si>
  <si>
    <t xml:space="preserve"> 06.02.020 </t>
  </si>
  <si>
    <t>Escavação manual em solo de 1ª e 2ª categoria em vala ou cava até 1,5 m</t>
  </si>
  <si>
    <t xml:space="preserve"> 4.1.2 </t>
  </si>
  <si>
    <t xml:space="preserve"> 06.11.040 </t>
  </si>
  <si>
    <t>Reaterro manual apiloado sem controle de compactação</t>
  </si>
  <si>
    <t xml:space="preserve"> 4.1.3 </t>
  </si>
  <si>
    <t xml:space="preserve"> 06.14.020 </t>
  </si>
  <si>
    <t>Carga manual de solo</t>
  </si>
  <si>
    <t xml:space="preserve"> 4.1.4 </t>
  </si>
  <si>
    <t xml:space="preserve"> 05.10.024 </t>
  </si>
  <si>
    <t>Transporte de solo de 1ª e 2ª categoria por caminhão para distâncias superiores ao 10° km até o 15° km</t>
  </si>
  <si>
    <t xml:space="preserve"> 4.1.5 </t>
  </si>
  <si>
    <t xml:space="preserve"> 07.10.020 </t>
  </si>
  <si>
    <t>Espalhamento de solo em bota-fora com compactação sem controle</t>
  </si>
  <si>
    <t xml:space="preserve"> 4.2 </t>
  </si>
  <si>
    <t>FUNDAÇÃO</t>
  </si>
  <si>
    <t xml:space="preserve"> 4.2.1 </t>
  </si>
  <si>
    <t>ESTACA</t>
  </si>
  <si>
    <t xml:space="preserve"> 4.2.1.1 </t>
  </si>
  <si>
    <t xml:space="preserve"> 12.06.080 </t>
  </si>
  <si>
    <t>Estaca tipo Strauss, diâmetro de 45 cm até 60 t</t>
  </si>
  <si>
    <t xml:space="preserve"> 4.2.1.2 </t>
  </si>
  <si>
    <t xml:space="preserve"> 10.01.040 </t>
  </si>
  <si>
    <t>Armadura em barra de aço CA-50 (A ou B) fyk = 500 MPa</t>
  </si>
  <si>
    <t>KG</t>
  </si>
  <si>
    <t xml:space="preserve"> 4.2.2 </t>
  </si>
  <si>
    <t>BLOCOS DE COROAMENTO</t>
  </si>
  <si>
    <t xml:space="preserve"> 4.2.2.1 </t>
  </si>
  <si>
    <t xml:space="preserve"> 09.01.020 </t>
  </si>
  <si>
    <t>Forma em madeira comum para fundação</t>
  </si>
  <si>
    <t xml:space="preserve"> 4.2.2.2 </t>
  </si>
  <si>
    <t xml:space="preserve"> 11.18.040 </t>
  </si>
  <si>
    <t>Lastro de pedra britada</t>
  </si>
  <si>
    <t xml:space="preserve"> 4.2.2.3 </t>
  </si>
  <si>
    <t xml:space="preserve"> 4.2.2.4 </t>
  </si>
  <si>
    <t xml:space="preserve"> 11.01.160 </t>
  </si>
  <si>
    <t>Concreto usinado, fck = 30 MPa</t>
  </si>
  <si>
    <t xml:space="preserve"> 4.2.2.5 </t>
  </si>
  <si>
    <t xml:space="preserve"> 11.16.040 </t>
  </si>
  <si>
    <t>Lançamento e adensamento de concreto ou massa em fundação</t>
  </si>
  <si>
    <t xml:space="preserve"> 4.2.2.6 </t>
  </si>
  <si>
    <t xml:space="preserve"> 32.16.010 </t>
  </si>
  <si>
    <t>Impermeabilização em pintura de asfalto oxidado com solventes orgânicos, sobre massa</t>
  </si>
  <si>
    <t xml:space="preserve"> 4.3 </t>
  </si>
  <si>
    <t>ESTRUTURAS EM CONCRETO ARMADO</t>
  </si>
  <si>
    <t xml:space="preserve"> 4.3.1 </t>
  </si>
  <si>
    <t>PILARES</t>
  </si>
  <si>
    <t xml:space="preserve"> 4.3.1.1 </t>
  </si>
  <si>
    <t xml:space="preserve"> 09.01.030 </t>
  </si>
  <si>
    <t>Forma em madeira comum para estrutura</t>
  </si>
  <si>
    <t xml:space="preserve"> 4.3.1.2 </t>
  </si>
  <si>
    <t xml:space="preserve"> 4.3.1.3 </t>
  </si>
  <si>
    <t xml:space="preserve"> 10.01.060 </t>
  </si>
  <si>
    <t>Armadura em barra de aço CA-60 (A ou B) fyk = 600 MPa</t>
  </si>
  <si>
    <t xml:space="preserve"> 4.3.1.4 </t>
  </si>
  <si>
    <t xml:space="preserve"> 4.3.1.5 </t>
  </si>
  <si>
    <t xml:space="preserve"> 11.16.060 </t>
  </si>
  <si>
    <t>Lançamento e adensamento de concreto ou massa em estrutura</t>
  </si>
  <si>
    <t xml:space="preserve"> 4.3.2 </t>
  </si>
  <si>
    <t>VIGAS</t>
  </si>
  <si>
    <t xml:space="preserve"> 4.3.2.1 </t>
  </si>
  <si>
    <t xml:space="preserve"> 4.3.2.2 </t>
  </si>
  <si>
    <t xml:space="preserve"> 4.3.2.3 </t>
  </si>
  <si>
    <t xml:space="preserve"> 4.3.2.4 </t>
  </si>
  <si>
    <t xml:space="preserve"> 4.3.2.5 </t>
  </si>
  <si>
    <t xml:space="preserve"> 4.3.3 </t>
  </si>
  <si>
    <t>LAJE</t>
  </si>
  <si>
    <t xml:space="preserve"> 4.3.3.1 </t>
  </si>
  <si>
    <t xml:space="preserve"> 13.01.210 </t>
  </si>
  <si>
    <t>Laje pré-fabricada mista vigota treliçada/lajota cerâmica - LT 30 (24+6) e capa com concreto de 25 MPa</t>
  </si>
  <si>
    <t xml:space="preserve"> 4.3.3.2 </t>
  </si>
  <si>
    <t xml:space="preserve"> 4.4 </t>
  </si>
  <si>
    <t>GUARDA-CORPO</t>
  </si>
  <si>
    <t xml:space="preserve"> 4.4.1 </t>
  </si>
  <si>
    <t xml:space="preserve"> 24.03.040 </t>
  </si>
  <si>
    <t>Guarda-corpo tubular com tela em aço galvanizado, diâmetro de 1 1/2´</t>
  </si>
  <si>
    <t xml:space="preserve"> 5 </t>
  </si>
  <si>
    <t>CONSTRUÇÃO DA CICLOVIA</t>
  </si>
  <si>
    <t xml:space="preserve"> 5.1 </t>
  </si>
  <si>
    <t>CICLOVIA</t>
  </si>
  <si>
    <t xml:space="preserve"> 54.01.010 </t>
  </si>
  <si>
    <t>Regularização e compactação mecanizada de superfície, sem controle do proctor normal</t>
  </si>
  <si>
    <t xml:space="preserve"> 54.01.210 </t>
  </si>
  <si>
    <t>Base de brita graduada</t>
  </si>
  <si>
    <t xml:space="preserve"> 54.03.240 </t>
  </si>
  <si>
    <t>Imprimação betuminosa impermeabilizante</t>
  </si>
  <si>
    <t xml:space="preserve"> 54.03.230 </t>
  </si>
  <si>
    <t>Imprimação betuminosa ligante</t>
  </si>
  <si>
    <t xml:space="preserve"> 54.03.210 </t>
  </si>
  <si>
    <t>Camada de rolamento em concreto betuminoso usinado quente - CBUQ</t>
  </si>
  <si>
    <t xml:space="preserve"> 70.02.010 </t>
  </si>
  <si>
    <t>Sinalização horizontal com tinta vinílica ou acrílica</t>
  </si>
  <si>
    <t xml:space="preserve"> 5.2 </t>
  </si>
  <si>
    <t>RAMPA NA CICLOVIA</t>
  </si>
  <si>
    <t xml:space="preserve"> 5.2.1 </t>
  </si>
  <si>
    <t xml:space="preserve"> 06.01.020 </t>
  </si>
  <si>
    <t>Escavação manual em solo de 1ª e 2ª categoria em campo aberto</t>
  </si>
  <si>
    <t xml:space="preserve"> 5.2.2 </t>
  </si>
  <si>
    <t xml:space="preserve"> 5.2.3 </t>
  </si>
  <si>
    <t xml:space="preserve"> 5.2.4 </t>
  </si>
  <si>
    <t xml:space="preserve"> 10.02.020 </t>
  </si>
  <si>
    <t>Armadura em tela soldada de aço</t>
  </si>
  <si>
    <t xml:space="preserve"> 5.2.5 </t>
  </si>
  <si>
    <t xml:space="preserve"> 17.05.070 </t>
  </si>
  <si>
    <t>Piso com requadro em concreto simples com controle de fck= 20 MPa</t>
  </si>
  <si>
    <t xml:space="preserve"> 5.2.6 </t>
  </si>
  <si>
    <t xml:space="preserve"> 5.2.7 </t>
  </si>
  <si>
    <t xml:space="preserve"> 6 </t>
  </si>
  <si>
    <t>PISTA DE CAMINHADA</t>
  </si>
  <si>
    <t xml:space="preserve"> 11.20.050 </t>
  </si>
  <si>
    <t>Corte de junta de dilatação, com serra de disco diamantado para pisos</t>
  </si>
  <si>
    <t xml:space="preserve"> 32.07.090 </t>
  </si>
  <si>
    <t>Junta de dilatação ou vedação com mastique de silicone, 1,0 x 0,5 cm - inclusive guia de apoio em polietileno</t>
  </si>
  <si>
    <t xml:space="preserve"> 7 </t>
  </si>
  <si>
    <t>PISO EM CONCRETO</t>
  </si>
  <si>
    <t xml:space="preserve"> 7.1 </t>
  </si>
  <si>
    <t>PISO</t>
  </si>
  <si>
    <t xml:space="preserve"> 7.1.1 </t>
  </si>
  <si>
    <t xml:space="preserve"> 7.1.2 </t>
  </si>
  <si>
    <t xml:space="preserve"> 7.1.3 </t>
  </si>
  <si>
    <t xml:space="preserve"> 7.1.4 </t>
  </si>
  <si>
    <t xml:space="preserve"> 7.1.5 </t>
  </si>
  <si>
    <t xml:space="preserve"> 7.2 </t>
  </si>
  <si>
    <t>RAMPA</t>
  </si>
  <si>
    <t xml:space="preserve"> 7.2.1 </t>
  </si>
  <si>
    <t xml:space="preserve"> 7.2.2 </t>
  </si>
  <si>
    <t xml:space="preserve"> 7.2.3 </t>
  </si>
  <si>
    <t xml:space="preserve"> 7.2.4 </t>
  </si>
  <si>
    <t xml:space="preserve"> 7.2.5 </t>
  </si>
  <si>
    <t xml:space="preserve"> 7.2.6 </t>
  </si>
  <si>
    <t xml:space="preserve"> 7.2.7 </t>
  </si>
  <si>
    <t xml:space="preserve"> 8 </t>
  </si>
  <si>
    <t>ESTACIONAMENTO</t>
  </si>
  <si>
    <t xml:space="preserve"> 8.1 </t>
  </si>
  <si>
    <t>PISO INTERTRAVADO</t>
  </si>
  <si>
    <t xml:space="preserve"> 54.01.400 </t>
  </si>
  <si>
    <t>Abertura de caixa até 25 cm, inclui escavação, compactação, transporte e preparo do sub-leito</t>
  </si>
  <si>
    <t xml:space="preserve"> 8.1.3 </t>
  </si>
  <si>
    <t>CPU-01</t>
  </si>
  <si>
    <t>COMPOSIÇÃO</t>
  </si>
  <si>
    <t>NIVELAMENTO DE PISO COM PÓ DE PEDRA, SEM CONTROLE DE COMPACTAÇÃO, ACABAMENTO SEM IMPERFEIÇÕES</t>
  </si>
  <si>
    <t>M³</t>
  </si>
  <si>
    <t xml:space="preserve"> 54.04.350 </t>
  </si>
  <si>
    <t>Pavimentação em lajota de concreto 35 MPa, espessura 8 cm, tipos: raquete, retangular, sextavado e 16 faces, com rejunte em areia</t>
  </si>
  <si>
    <t xml:space="preserve"> 8.2 </t>
  </si>
  <si>
    <t>GUIA / SARJETA / SARJETÃO</t>
  </si>
  <si>
    <t xml:space="preserve"> 8.2.1 </t>
  </si>
  <si>
    <t xml:space="preserve"> 8.2.2 </t>
  </si>
  <si>
    <t xml:space="preserve"> 54.06.170 </t>
  </si>
  <si>
    <t>Sarjeta ou sarjetão moldado no local, tipo PMSP em concreto com fck 25 MPa</t>
  </si>
  <si>
    <t xml:space="preserve"> 8.2.3 </t>
  </si>
  <si>
    <t xml:space="preserve"> 8.2.4 </t>
  </si>
  <si>
    <t xml:space="preserve"> 54.06.151 </t>
  </si>
  <si>
    <t>Execução de perfil extrusado no local, sem concreto</t>
  </si>
  <si>
    <t xml:space="preserve"> 8.2.5 </t>
  </si>
  <si>
    <t xml:space="preserve"> 11.01.630 </t>
  </si>
  <si>
    <t>Concreto usinado, fck = 25 MPa - para perfil extrudado</t>
  </si>
  <si>
    <t xml:space="preserve"> 9 </t>
  </si>
  <si>
    <t>SANITÁRIOS</t>
  </si>
  <si>
    <t xml:space="preserve"> 07.02.020 </t>
  </si>
  <si>
    <t>Escavação mecanizada de valas ou cavas com profundidade de até 2 m</t>
  </si>
  <si>
    <t>ESTACAS</t>
  </si>
  <si>
    <t xml:space="preserve"> 12.01.061 </t>
  </si>
  <si>
    <t>Broca em concreto armado diâmetro de 30 cm - completa</t>
  </si>
  <si>
    <t xml:space="preserve"> 9.2.2 </t>
  </si>
  <si>
    <t xml:space="preserve"> 9.2.2.1 </t>
  </si>
  <si>
    <t xml:space="preserve"> 9.2.2.2 </t>
  </si>
  <si>
    <t xml:space="preserve"> 9.2.2.3 </t>
  </si>
  <si>
    <t xml:space="preserve"> 9.2.2.4 </t>
  </si>
  <si>
    <t xml:space="preserve"> 9.2.2.5 </t>
  </si>
  <si>
    <t xml:space="preserve"> 9.2.2.6 </t>
  </si>
  <si>
    <t>VIGAS BALDRAME</t>
  </si>
  <si>
    <t>CONTRAPISO</t>
  </si>
  <si>
    <t xml:space="preserve"> 9.3.2 </t>
  </si>
  <si>
    <t xml:space="preserve"> 9.3.3 </t>
  </si>
  <si>
    <t xml:space="preserve"> 11.18.060 </t>
  </si>
  <si>
    <t>Lona plástica</t>
  </si>
  <si>
    <t xml:space="preserve"> 11.01.320 </t>
  </si>
  <si>
    <t>Concreto usinado, fck = 30 MPa - para bombeamento</t>
  </si>
  <si>
    <t xml:space="preserve"> 11.16.080 </t>
  </si>
  <si>
    <t>Lançamento e adensamento de concreto ou massa por bombeamento</t>
  </si>
  <si>
    <t>ALVENARIAS E FECHAMENTOS</t>
  </si>
  <si>
    <t xml:space="preserve"> 14.04.210 </t>
  </si>
  <si>
    <t>Alvenaria de bloco cerâmico de vedação, uso revestido, de 14 cm</t>
  </si>
  <si>
    <t xml:space="preserve"> 9.4.2 </t>
  </si>
  <si>
    <t xml:space="preserve"> 14.04.220 </t>
  </si>
  <si>
    <t>Alvenaria de bloco cerâmico de vedação, uso revestido, de 19 cm</t>
  </si>
  <si>
    <t xml:space="preserve"> 14.20.010 </t>
  </si>
  <si>
    <t>Vergas, contravergas e pilaretes de concreto armado</t>
  </si>
  <si>
    <t xml:space="preserve"> 14.30.010 </t>
  </si>
  <si>
    <t>Divisória em placas de granito com espessura de 3 cm</t>
  </si>
  <si>
    <t xml:space="preserve"> 102255 </t>
  </si>
  <si>
    <t>TAPA VISTA DE MICTÓRIO EM GRANITO CINZA POLIDO, ESP = 3CM, ASSENTADO COM ARGAMASSA COLANTE AC III-E . AF_01/2021</t>
  </si>
  <si>
    <t xml:space="preserve"> 101161 </t>
  </si>
  <si>
    <t>ALVENARIA DE VEDAÇÃO COM ELEMENTO VAZADO DE CONCRETO (COBOGÓ) DE 7X50X50CM E ARGAMASSA DE ASSENTAMENTO COM PREPARO EM BETONEIRA. AF_05/2020</t>
  </si>
  <si>
    <t xml:space="preserve"> 9.5.1 </t>
  </si>
  <si>
    <t xml:space="preserve"> 9.5.2 </t>
  </si>
  <si>
    <t xml:space="preserve"> 9.5.3 </t>
  </si>
  <si>
    <t xml:space="preserve"> 13.01.170 </t>
  </si>
  <si>
    <t>Laje pré-fabricada mista vigota treliçada/lajota cerâmica - LT 20 (16+4) e capa com concreto de 25 MPa</t>
  </si>
  <si>
    <t>REVESTIMENTO</t>
  </si>
  <si>
    <t xml:space="preserve"> 9.6.1 </t>
  </si>
  <si>
    <t>PAREDE</t>
  </si>
  <si>
    <t xml:space="preserve"> 17.02.020 </t>
  </si>
  <si>
    <t>Chapisco</t>
  </si>
  <si>
    <t xml:space="preserve"> 17.02.140 </t>
  </si>
  <si>
    <t>Emboço desempenado com espuma de poliéster</t>
  </si>
  <si>
    <t xml:space="preserve"> 18.11.042 </t>
  </si>
  <si>
    <t>Revestimento em placa cerâmica esmaltada de 20x20 cm, tipo monocolor, assentado e rejuntado com argamassa industrializada</t>
  </si>
  <si>
    <t xml:space="preserve"> 9.6.2 </t>
  </si>
  <si>
    <t xml:space="preserve"> 17.01.020 </t>
  </si>
  <si>
    <t>Argamassa de regularização e/ou proteção</t>
  </si>
  <si>
    <t xml:space="preserve"> 18.06.102 </t>
  </si>
  <si>
    <t>Placa cerâmica esmaltada PEI-5 para área interna, grupo de absorção BIIb, resistência química B, assentado com argamassa colante industrializada</t>
  </si>
  <si>
    <t xml:space="preserve"> 18.06.410 </t>
  </si>
  <si>
    <t>Rejuntamento em placas cerâmicas com argamassa industrializada para rejunte, juntas acima de 3 até 5 mm</t>
  </si>
  <si>
    <t xml:space="preserve"> 19.01.062 </t>
  </si>
  <si>
    <t>Peitoril e/ou soleira em granito, espessura de 2 cm e largura até 20 cm, acabamento polido</t>
  </si>
  <si>
    <t xml:space="preserve"> 32.20.020 </t>
  </si>
  <si>
    <t>Aplicação de papel Kraft</t>
  </si>
  <si>
    <t xml:space="preserve"> 32.16.060 </t>
  </si>
  <si>
    <t>Impermeabilização em membrana à base de polímeros acrílicos, na cor branca e reforço em tela poliéster</t>
  </si>
  <si>
    <t xml:space="preserve"> 9.6.3 </t>
  </si>
  <si>
    <t>TETO</t>
  </si>
  <si>
    <t>PINTURA</t>
  </si>
  <si>
    <t xml:space="preserve"> 9.7.1 </t>
  </si>
  <si>
    <t xml:space="preserve"> 88489 </t>
  </si>
  <si>
    <t>APLICAÇÃO MANUAL DE PINTURA COM TINTA LÁTEX ACRÍLICA EM PAREDES, DUAS DEMÃOS. AF_06/2014</t>
  </si>
  <si>
    <t xml:space="preserve"> 9.7.1.2 </t>
  </si>
  <si>
    <t xml:space="preserve"> 88485 </t>
  </si>
  <si>
    <t>APLICAÇÃO DE FUNDO SELADOR ACRÍLICO EM PAREDES, UMA DEMÃO. AF_06/2014</t>
  </si>
  <si>
    <t xml:space="preserve"> 9.7.2.1 </t>
  </si>
  <si>
    <t xml:space="preserve"> 88488 </t>
  </si>
  <si>
    <t>APLICAÇÃO MANUAL DE PINTURA COM TINTA LÁTEX ACRÍLICA EM TETO, DUAS DEMÃOS. AF_06/2014</t>
  </si>
  <si>
    <t xml:space="preserve"> 9.7.2.2 </t>
  </si>
  <si>
    <t xml:space="preserve"> 88484 </t>
  </si>
  <si>
    <t>APLICAÇÃO DE FUNDO SELADOR ACRÍLICO EM TETO, UMA DEMÃO. AF_06/2014</t>
  </si>
  <si>
    <t>ESQUADRIAS</t>
  </si>
  <si>
    <t xml:space="preserve"> 33.12.011 </t>
  </si>
  <si>
    <t>Esmalte à base de água em madeira, inclusive preparo</t>
  </si>
  <si>
    <t xml:space="preserve"> 33.11.050 </t>
  </si>
  <si>
    <t>Esmalte à base água em superfície metálica, inclusive preparo</t>
  </si>
  <si>
    <t xml:space="preserve"> 9.8.1 </t>
  </si>
  <si>
    <t>PORTAS</t>
  </si>
  <si>
    <t xml:space="preserve"> 9.8.1.1 </t>
  </si>
  <si>
    <t xml:space="preserve"> 23.13.001 </t>
  </si>
  <si>
    <t>Porta lisa de madeira, interna "PIM", para acabamento em pintura, padrão dimensional médio/pesado, com ferragens, completo - 80 x 210 cm</t>
  </si>
  <si>
    <t xml:space="preserve"> 9.8.1.2 </t>
  </si>
  <si>
    <t xml:space="preserve"> 23.13.002 </t>
  </si>
  <si>
    <t>Porta lisa de madeira, interna "PIM", para acabamento em pintura, padrão dimensional médio/pesado, com ferragens, completo - 90 x 210 cm</t>
  </si>
  <si>
    <t xml:space="preserve"> 9.8.1.3 </t>
  </si>
  <si>
    <t xml:space="preserve"> 25.02.050 </t>
  </si>
  <si>
    <t>Porta veneziana de abrir em alumínio, linha comercial</t>
  </si>
  <si>
    <t xml:space="preserve"> 30.04.060 </t>
  </si>
  <si>
    <t>Revestimento em chapa de aço inoxidável para proteção de portas, altura de 40 cm</t>
  </si>
  <si>
    <t xml:space="preserve"> 100874 </t>
  </si>
  <si>
    <t>PUXADOR PARA PCD, FIXADO NA PORTA - FORNECIMENTO E INSTALAÇÃO. AF_01/2020</t>
  </si>
  <si>
    <t xml:space="preserve"> 24.03.100 </t>
  </si>
  <si>
    <t>Alçapão/tampa em chapa de ferro com porta cadeado</t>
  </si>
  <si>
    <t xml:space="preserve"> 24.02.040 </t>
  </si>
  <si>
    <t>Porta/portão tipo gradil sob medida</t>
  </si>
  <si>
    <t xml:space="preserve"> 9.8.2 </t>
  </si>
  <si>
    <t>JANELAS</t>
  </si>
  <si>
    <t xml:space="preserve"> 9.8.2.1 </t>
  </si>
  <si>
    <t xml:space="preserve"> 25.01.050 </t>
  </si>
  <si>
    <t>Caixilho em alumínio maxim-ar com vidro, linha comercial</t>
  </si>
  <si>
    <t xml:space="preserve"> 9.8.2.2 </t>
  </si>
  <si>
    <t xml:space="preserve"> 22.06.240 </t>
  </si>
  <si>
    <t>Brise metálico fixo em chapa lisa aluzinc pré-pintada, formato ogiva, lâmina frontal de 200 mm</t>
  </si>
  <si>
    <t>LOUÇAS E METAIS</t>
  </si>
  <si>
    <t xml:space="preserve"> 44.01.800 </t>
  </si>
  <si>
    <t>Bacia sifonada com caixa de descarga acoplada sem tampa - 6 litros</t>
  </si>
  <si>
    <t>CJ</t>
  </si>
  <si>
    <t xml:space="preserve"> 30.08.060 </t>
  </si>
  <si>
    <t>Bacia sifonada de louça para pessoas com mobilidade reduzida - capacidade de 6 litros</t>
  </si>
  <si>
    <t xml:space="preserve"> 47.04.040 </t>
  </si>
  <si>
    <t>Válvula de descarga com registro próprio, DN= 1 1/2´</t>
  </si>
  <si>
    <t xml:space="preserve"> 44.20.280 </t>
  </si>
  <si>
    <t>Tampa de plástico para bacia sanitária</t>
  </si>
  <si>
    <t xml:space="preserve"> 44.20.100 </t>
  </si>
  <si>
    <t>Engate flexível metálico DN= 1/2´</t>
  </si>
  <si>
    <t xml:space="preserve"> 44.01.240 </t>
  </si>
  <si>
    <t>Lavatório em louça com coluna suspensa</t>
  </si>
  <si>
    <t xml:space="preserve"> 44.01.270 </t>
  </si>
  <si>
    <t>Cuba de louça de embutir oval</t>
  </si>
  <si>
    <t xml:space="preserve"> 44.03.720 </t>
  </si>
  <si>
    <t>Torneira de mesa para lavatório, acionamento hidromecânico com alavanca, registro integrado regulador de vazão, em latão cromado, DN= 1/2´</t>
  </si>
  <si>
    <t xml:space="preserve"> 100853 </t>
  </si>
  <si>
    <t>TORNEIRA CROMADA DE MESA PARA LAVATORIO, TIPO MONOCOMANDO. AF_01/2020</t>
  </si>
  <si>
    <t xml:space="preserve"> 44.20.110 </t>
  </si>
  <si>
    <t>Engate flexível de PVC DN= 1/2´</t>
  </si>
  <si>
    <t xml:space="preserve"> 44.20.620 </t>
  </si>
  <si>
    <t>Válvula americana</t>
  </si>
  <si>
    <t xml:space="preserve"> 44.20.010 </t>
  </si>
  <si>
    <t>Sifão plástico sanfonado universal de 1´</t>
  </si>
  <si>
    <t xml:space="preserve"> 44.01.200 </t>
  </si>
  <si>
    <t>Mictório de louça sifonado auto aspirante</t>
  </si>
  <si>
    <t xml:space="preserve"> 47.04.100 </t>
  </si>
  <si>
    <t>Válvula de mictório padrão, vazão automática, DN= 3/4´</t>
  </si>
  <si>
    <t xml:space="preserve"> 44.03.920 </t>
  </si>
  <si>
    <t>Ducha higiênica com registro</t>
  </si>
  <si>
    <t xml:space="preserve"> 44.20.390 </t>
  </si>
  <si>
    <t>Válvula de PVC para lavatório</t>
  </si>
  <si>
    <t>ACESSÓRIOS</t>
  </si>
  <si>
    <t xml:space="preserve"> 30.01.061 </t>
  </si>
  <si>
    <t>Barra de apoio lateral para lavatório, para pessoas com mobilidade reduzida, em tubo de aço inoxidável de 1.1/4", comprimento 25 a 30 cm</t>
  </si>
  <si>
    <t xml:space="preserve"> 30.01.030 </t>
  </si>
  <si>
    <t>Barra de apoio reta, para pessoas com mobilidade reduzida, em tubo de aço inoxidável de 1 1/2´ x 800 mm</t>
  </si>
  <si>
    <t xml:space="preserve"> 44.02.062 </t>
  </si>
  <si>
    <t>Tampo/bancada em granito, com frontão, espessura de 2 cm, acabamento polido</t>
  </si>
  <si>
    <t xml:space="preserve"> 30.06.064 </t>
  </si>
  <si>
    <t>Sistema de alarme PNE com indicador audiovisual, sistema sem fio (Wireless), para pessoas com mobilidade reduzida ou cadeirante</t>
  </si>
  <si>
    <t xml:space="preserve"> 26.04.010 </t>
  </si>
  <si>
    <t>Espelho em vidro cristal liso, espessura de 4 mm</t>
  </si>
  <si>
    <t xml:space="preserve"> 44.03.050 </t>
  </si>
  <si>
    <t>Dispenser papel higiênico em ABS para rolão 300 / 600 m, com visor</t>
  </si>
  <si>
    <t xml:space="preserve"> 44.03.180 </t>
  </si>
  <si>
    <t>Dispenser toalheiro em ABS, para folhas</t>
  </si>
  <si>
    <t xml:space="preserve"> 44.03.130 </t>
  </si>
  <si>
    <t>Saboneteira tipo dispenser, para refil de 800 ml</t>
  </si>
  <si>
    <t>COBERTURA</t>
  </si>
  <si>
    <t>PLATIBANDA E FECHAMENTO CAIXA D'ÁGUA</t>
  </si>
  <si>
    <t xml:space="preserve"> 33.10.010 </t>
  </si>
  <si>
    <t>Tinta látex antimofo em massa, inclusive preparo</t>
  </si>
  <si>
    <t xml:space="preserve"> 32.17.030 </t>
  </si>
  <si>
    <t>Impermeabilização em argamassa polimérica para umidade e água de percolação</t>
  </si>
  <si>
    <t>TELHADO</t>
  </si>
  <si>
    <t xml:space="preserve"> 15.01.220 </t>
  </si>
  <si>
    <t>Estrutura pontaletada para telhas onduladas</t>
  </si>
  <si>
    <t xml:space="preserve"> 16.12.020 </t>
  </si>
  <si>
    <t>Telhamento em chapa de aço pré-pintada com epóxi e poliéster, perfil ondulado, com espessura de 0,50 mm</t>
  </si>
  <si>
    <t xml:space="preserve"> 16.33.052 </t>
  </si>
  <si>
    <t>Calha, rufo, afins em chapa galvanizada nº 24 - corte 0,50 m</t>
  </si>
  <si>
    <t xml:space="preserve"> 16.12.220 </t>
  </si>
  <si>
    <t>Cumeeira em chapa de aço pré-pintada com epóxi e poliéster, perfil ondulado, com espessura de 0,50 mm</t>
  </si>
  <si>
    <t>INSTALAÇÕES HIDROSSANITÁRIAS</t>
  </si>
  <si>
    <t>ALIMENTAÇÃO</t>
  </si>
  <si>
    <t xml:space="preserve"> 45.01.020 </t>
  </si>
  <si>
    <t>Entrada completa de água com abrigo e registro de gaveta, DN= 3/4´</t>
  </si>
  <si>
    <t xml:space="preserve"> 45.03.100 </t>
  </si>
  <si>
    <t>Hidrômetro em bronze, diâmetro de 25 mm (1´)</t>
  </si>
  <si>
    <t xml:space="preserve"> 46.01.010 </t>
  </si>
  <si>
    <t>Tubo de PVC rígido soldável marrom, DN= 20 mm, (1/2´), inclusive conexões</t>
  </si>
  <si>
    <t>ÁGUA FRIA</t>
  </si>
  <si>
    <t xml:space="preserve"> 102608 </t>
  </si>
  <si>
    <t>CAIXA D´ÁGUA EM POLIETILENO, 1500 LITROS - FORNECIMENTO E INSTALAÇÃO. AF_06/2021</t>
  </si>
  <si>
    <t xml:space="preserve"> 48.05.010 </t>
  </si>
  <si>
    <t>Torneira de boia, DN= 3/4´</t>
  </si>
  <si>
    <t xml:space="preserve"> 47.02.020 </t>
  </si>
  <si>
    <t>Registro de gaveta em latão fundido cromado com canopla, DN= 3/4´ - linha especial</t>
  </si>
  <si>
    <t xml:space="preserve"> 95252 </t>
  </si>
  <si>
    <t>VÁLVULA DE ESFERA BRUTA, BRONZE, ROSCÁVEL, 1 1/2</t>
  </si>
  <si>
    <t xml:space="preserve"> 46.01.020 </t>
  </si>
  <si>
    <t>Tubo de PVC rígido soldável marrom, DN= 25 mm, (3/4´), inclusive conexões</t>
  </si>
  <si>
    <t xml:space="preserve"> 46.01.030 </t>
  </si>
  <si>
    <t>Tubo de PVC rígido soldável marrom, DN= 32 mm, (1´), inclusive conexões</t>
  </si>
  <si>
    <t xml:space="preserve"> 46.01.040 </t>
  </si>
  <si>
    <t>Tubo de PVC rígido soldável marrom, DN= 40 mm, (1 1/4´), inclusive conexões</t>
  </si>
  <si>
    <t xml:space="preserve"> 46.01.050 </t>
  </si>
  <si>
    <t>Tubo de PVC rígido soldável marrom, DN= 50 mm, (1 1/2´), inclusive conexões</t>
  </si>
  <si>
    <t>ÁGUAS PLUVIAIS</t>
  </si>
  <si>
    <t xml:space="preserve"> 99253 </t>
  </si>
  <si>
    <t>CAIXA ENTERRADA HIDRÁULICA RETANGULAR EM ALVENARIA COM TIJOLOS CERÂMICOS MACIÇOS, DIMENSÕES INTERNAS: 0,6X0,6X0,6 M PARA REDE DE DRENAGEM. AF_12/2020</t>
  </si>
  <si>
    <t xml:space="preserve"> 46.03.050 </t>
  </si>
  <si>
    <t>Tubo de PVC rígido PxB com virola e anel de borracha, linha esgoto série reforçada ´R´, DN= 100 mm, inclusive conexões</t>
  </si>
  <si>
    <t xml:space="preserve"> 49.06.080 </t>
  </si>
  <si>
    <t>Grelha hemisférica em ferro fundido de 6"</t>
  </si>
  <si>
    <t>ESGOTO</t>
  </si>
  <si>
    <t xml:space="preserve"> 97902 </t>
  </si>
  <si>
    <t>CAIXA ENTERRADA HIDRÁULICA RETANGULAR EM ALVENARIA COM TIJOLOS CERÂMICOS MACIÇOS, DIMENSÕES INTERNAS: 0,6X0,6X0,6 M PARA REDE DE ESGOTO. AF_12/2020</t>
  </si>
  <si>
    <t xml:space="preserve"> 46.02.070 </t>
  </si>
  <si>
    <t>Tubo de PVC rígido branco PxB com virola e anel de borracha, linha esgoto série normal, DN= 100 mm, inclusive conexões</t>
  </si>
  <si>
    <t xml:space="preserve"> 46.02.050 </t>
  </si>
  <si>
    <t>Tubo de PVC rígido branco PxB com virola e anel de borracha, linha esgoto série normal, DN= 50 mm, inclusive conexões</t>
  </si>
  <si>
    <t xml:space="preserve"> 46.02.060 </t>
  </si>
  <si>
    <t>Tubo de PVC rígido branco PxB com virola e anel de borracha, linha esgoto série normal, DN= 75 mm, inclusive conexões</t>
  </si>
  <si>
    <t xml:space="preserve"> 46.02.010 </t>
  </si>
  <si>
    <t>Tubo de PVC rígido branco, pontas lisas, soldável, linha esgoto série normal, DN= 40 mm, inclusive conexões</t>
  </si>
  <si>
    <t xml:space="preserve"> 49.01.016 </t>
  </si>
  <si>
    <t>Caixa sifonada de PVC rígido de 100 x 100 x 50 mm, com grelha</t>
  </si>
  <si>
    <t xml:space="preserve"> 49.01.030 </t>
  </si>
  <si>
    <t>Caixa sifonada de PVC rígido de 150 x 150 x 50 mm, com grelha</t>
  </si>
  <si>
    <t>LIMPEZA FINAL</t>
  </si>
  <si>
    <t xml:space="preserve"> 55.01.020 </t>
  </si>
  <si>
    <t>Limpeza final da obra</t>
  </si>
  <si>
    <t xml:space="preserve"> 10 </t>
  </si>
  <si>
    <t>DRENAGEM</t>
  </si>
  <si>
    <t xml:space="preserve"> 10.1 </t>
  </si>
  <si>
    <t>MOVIMENTAÇÃO DE TERRA ADUELAS</t>
  </si>
  <si>
    <t xml:space="preserve"> 10.1.1 </t>
  </si>
  <si>
    <t xml:space="preserve"> 07.02.040 </t>
  </si>
  <si>
    <t>Escavação mecanizada de valas ou cavas com profundidade de até 3 m</t>
  </si>
  <si>
    <t xml:space="preserve"> 10.1.2 </t>
  </si>
  <si>
    <t xml:space="preserve"> 07.11.040 </t>
  </si>
  <si>
    <t>Reaterro compactado mecanizado de vala ou cava com rolo, mínimo de 95% PN</t>
  </si>
  <si>
    <t xml:space="preserve"> 10.2 </t>
  </si>
  <si>
    <t>ATERRO</t>
  </si>
  <si>
    <t xml:space="preserve"> 10.2.1 </t>
  </si>
  <si>
    <t xml:space="preserve"> 10.2.2 </t>
  </si>
  <si>
    <t xml:space="preserve"> 96389 </t>
  </si>
  <si>
    <t>EXECUÇÃO E COMPACTAÇÃO DE BASE E OU SUB BASE PARA PAVIMENTAÇÃO DE SOLO (PREDOMINANTEMENTE ARENOSO) COM CIMENTO (TEOR DE 2%) - EXCLUSIVE SOLO, ESCAVAÇÃO, CARGA E TRANSPORTE. AF_11/2019</t>
  </si>
  <si>
    <t xml:space="preserve"> 10.3 </t>
  </si>
  <si>
    <t>TRANSPORTE DE SOLO</t>
  </si>
  <si>
    <t xml:space="preserve"> 10.3.1 </t>
  </si>
  <si>
    <t xml:space="preserve"> 05.10.010 </t>
  </si>
  <si>
    <t>Carregamento mecanizado de solo de 1ª e 2ª categoria</t>
  </si>
  <si>
    <t xml:space="preserve"> 10.3.2 </t>
  </si>
  <si>
    <t xml:space="preserve"> 10.4 </t>
  </si>
  <si>
    <t>ADUELAS</t>
  </si>
  <si>
    <t xml:space="preserve"> 10.4.1 </t>
  </si>
  <si>
    <t xml:space="preserve"> 11.18.140 </t>
  </si>
  <si>
    <t>Lastro e/ou fundação em rachão mecanizado</t>
  </si>
  <si>
    <t xml:space="preserve"> 10.4.2 </t>
  </si>
  <si>
    <t xml:space="preserve"> 54.01.220 </t>
  </si>
  <si>
    <t>Base de bica corrida</t>
  </si>
  <si>
    <t xml:space="preserve"> 10.4.3 </t>
  </si>
  <si>
    <t xml:space="preserve"> 17.01.040 </t>
  </si>
  <si>
    <t>Lastro de concreto impermeabilizado</t>
  </si>
  <si>
    <t xml:space="preserve"> 10.4.4 </t>
  </si>
  <si>
    <t>CPU-02</t>
  </si>
  <si>
    <t>ADUELA/GALERIA DE CONCRETO ARMADO, SECAO RETANGULAR 2,00 X 2,00 M (L X A), C = 1,00 M, INCLUSO FORNECIMENTO E ASSENTAMENTO</t>
  </si>
  <si>
    <t xml:space="preserve"> 10.5 </t>
  </si>
  <si>
    <t>MURO DE ALA COM DISSIPADOR</t>
  </si>
  <si>
    <t xml:space="preserve"> 10.5.1 </t>
  </si>
  <si>
    <t xml:space="preserve"> 10.5.2 </t>
  </si>
  <si>
    <t xml:space="preserve"> 11.16.020 </t>
  </si>
  <si>
    <t>Lançamento, espalhamento e adensamento de concreto ou massa em lastro e/ou enchimento</t>
  </si>
  <si>
    <t xml:space="preserve"> 10.5.3 </t>
  </si>
  <si>
    <t xml:space="preserve"> 10.5.4 </t>
  </si>
  <si>
    <t xml:space="preserve"> 10.5.5 </t>
  </si>
  <si>
    <t xml:space="preserve"> 10.5.6 </t>
  </si>
  <si>
    <t xml:space="preserve"> 10.5.7 </t>
  </si>
  <si>
    <t xml:space="preserve"> 08.10.060 </t>
  </si>
  <si>
    <t>Enrocamento com pedra assentada</t>
  </si>
  <si>
    <t xml:space="preserve"> 10.6 </t>
  </si>
  <si>
    <t>PAREDE DE CONTEÇÃO</t>
  </si>
  <si>
    <t xml:space="preserve"> 10.6.1 </t>
  </si>
  <si>
    <t xml:space="preserve"> 14.11.271 </t>
  </si>
  <si>
    <t>Alvenaria de bloco de concreto estrutural 19 x 19 x 39 cm - classe A</t>
  </si>
  <si>
    <t xml:space="preserve"> 10.6.2 </t>
  </si>
  <si>
    <t xml:space="preserve"> 11.05.040 </t>
  </si>
  <si>
    <t>Argamassa graute</t>
  </si>
  <si>
    <t xml:space="preserve"> 10.6.3 </t>
  </si>
  <si>
    <t xml:space="preserve"> 10.6.4 </t>
  </si>
  <si>
    <t xml:space="preserve"> 10.6.5 </t>
  </si>
  <si>
    <t xml:space="preserve"> 11.01.130 </t>
  </si>
  <si>
    <t>Concreto usinado, fck = 25 MPa</t>
  </si>
  <si>
    <t xml:space="preserve"> 10.6.6 </t>
  </si>
  <si>
    <t xml:space="preserve"> 10.6.7 </t>
  </si>
  <si>
    <t xml:space="preserve"> 10.6.8 </t>
  </si>
  <si>
    <t xml:space="preserve"> 10.6.9 </t>
  </si>
  <si>
    <t xml:space="preserve"> 34.02.100 </t>
  </si>
  <si>
    <t>Plantio de grama esmeralda em placas (jardins e canteiros)</t>
  </si>
  <si>
    <t xml:space="preserve"> 11 </t>
  </si>
  <si>
    <t>INSTALAÇÕES ELÉTRICAS</t>
  </si>
  <si>
    <t xml:space="preserve"> 11.1 </t>
  </si>
  <si>
    <t>ENTRADA ENERGIA</t>
  </si>
  <si>
    <t xml:space="preserve"> 11.1.1 </t>
  </si>
  <si>
    <t xml:space="preserve"> 090159 </t>
  </si>
  <si>
    <t>ENTRADA AÉREA DE ENERGIA E TELEFONE - 48 À 54KVA</t>
  </si>
  <si>
    <t xml:space="preserve"> 11.1.2 </t>
  </si>
  <si>
    <t xml:space="preserve"> 11.1.3 </t>
  </si>
  <si>
    <t xml:space="preserve"> 11.1.4 </t>
  </si>
  <si>
    <t xml:space="preserve"> 11.1.5 </t>
  </si>
  <si>
    <t xml:space="preserve"> 14.11.221 </t>
  </si>
  <si>
    <t>Alvenaria de bloco de concreto estrutural 14 x 19 x 39 cm - classe B</t>
  </si>
  <si>
    <t xml:space="preserve"> 11.1.6 </t>
  </si>
  <si>
    <t xml:space="preserve"> 11.1.7 </t>
  </si>
  <si>
    <t xml:space="preserve"> 11.1.8 </t>
  </si>
  <si>
    <t xml:space="preserve"> 11.1.9 </t>
  </si>
  <si>
    <t xml:space="preserve"> 13.01.130 </t>
  </si>
  <si>
    <t>Laje pré-fabricada mista vigota treliçada/lajota cerâmica - LT 12 (8+4) e capa com concreto de 25 MPa</t>
  </si>
  <si>
    <t xml:space="preserve"> 11.1.10 </t>
  </si>
  <si>
    <t xml:space="preserve"> 11.1.11 </t>
  </si>
  <si>
    <t xml:space="preserve"> 11.1.12 </t>
  </si>
  <si>
    <t xml:space="preserve"> 33.10.020 </t>
  </si>
  <si>
    <t>Tinta látex em massa, inclusive preparo</t>
  </si>
  <si>
    <t xml:space="preserve"> 11.1.13 </t>
  </si>
  <si>
    <t xml:space="preserve"> 16.33.022 </t>
  </si>
  <si>
    <t>Calha, rufo, afins em chapa galvanizada nº 24 - corte 0,33 m</t>
  </si>
  <si>
    <t xml:space="preserve"> 11.1.14 </t>
  </si>
  <si>
    <t xml:space="preserve"> 24.04.300 </t>
  </si>
  <si>
    <t>Grade de segurança em aço SAE 1045, diâmetro 1´, com têmpera e revenimento</t>
  </si>
  <si>
    <t xml:space="preserve"> 11.1.15 </t>
  </si>
  <si>
    <t xml:space="preserve"> 28.05.070 </t>
  </si>
  <si>
    <t>Cadeado de latão com cilindro de alta segurança, com 16 pinos e tetra-chave - 70mm</t>
  </si>
  <si>
    <t xml:space="preserve"> 11.2 </t>
  </si>
  <si>
    <t>VALA TÉCNICA</t>
  </si>
  <si>
    <t xml:space="preserve"> 11.2.1 </t>
  </si>
  <si>
    <t xml:space="preserve"> 11.2.2 </t>
  </si>
  <si>
    <t xml:space="preserve"> 07.11.020 </t>
  </si>
  <si>
    <t>Reaterro compactado mecanizado de vala ou cava com compactador</t>
  </si>
  <si>
    <t xml:space="preserve"> 11.2.3 </t>
  </si>
  <si>
    <t xml:space="preserve"> 11.2.4 </t>
  </si>
  <si>
    <t xml:space="preserve"> 11.3 </t>
  </si>
  <si>
    <t>TOMADAS E INTERRUPTORES</t>
  </si>
  <si>
    <t xml:space="preserve"> 11.3.1 </t>
  </si>
  <si>
    <t xml:space="preserve"> 40.07.010 </t>
  </si>
  <si>
    <t>Caixa em PVC de 4´ x 2´</t>
  </si>
  <si>
    <t xml:space="preserve"> 11.3.2 </t>
  </si>
  <si>
    <t xml:space="preserve"> 40.05.020 </t>
  </si>
  <si>
    <t>Interruptor com 1 tecla simples e placa</t>
  </si>
  <si>
    <t xml:space="preserve"> 11.3.3 </t>
  </si>
  <si>
    <t xml:space="preserve"> 40.05.040 </t>
  </si>
  <si>
    <t>Interruptor com 2 teclas simples e placa</t>
  </si>
  <si>
    <t xml:space="preserve"> 11.3.4 </t>
  </si>
  <si>
    <t xml:space="preserve"> 40.04.450 </t>
  </si>
  <si>
    <t>Tomada 2P+T de 10 A - 250 V, completa</t>
  </si>
  <si>
    <t xml:space="preserve"> 11.4 </t>
  </si>
  <si>
    <t>CABOS E ELETRODUTOS</t>
  </si>
  <si>
    <t xml:space="preserve"> 11.4.1 </t>
  </si>
  <si>
    <t xml:space="preserve"> 39.21.010 </t>
  </si>
  <si>
    <t>Cabo de cobre flexível de 1,5 mm², isolamento 0,6/1kV - isolação HEPR 90°C</t>
  </si>
  <si>
    <t xml:space="preserve"> 11.4.2 </t>
  </si>
  <si>
    <t xml:space="preserve"> 39.21.020 </t>
  </si>
  <si>
    <t>Cabo de cobre flexível de 2,5 mm², isolamento 0,6/1kV - isolação HEPR 90°C</t>
  </si>
  <si>
    <t xml:space="preserve"> 11.4.3 </t>
  </si>
  <si>
    <t xml:space="preserve"> 39.21.030 </t>
  </si>
  <si>
    <t>Cabo de cobre flexível de 4 mm², isolamento 0,6/1kV - isolação HEPR 90°C</t>
  </si>
  <si>
    <t xml:space="preserve"> 11.4.4 </t>
  </si>
  <si>
    <t xml:space="preserve"> 39.21.040 </t>
  </si>
  <si>
    <t>Cabo de cobre flexível de 6 mm², isolamento 0,6/1kV - isolação HEPR 90°C</t>
  </si>
  <si>
    <t xml:space="preserve"> 11.4.5 </t>
  </si>
  <si>
    <t xml:space="preserve"> 39.21.050 </t>
  </si>
  <si>
    <t>Cabo de cobre flexível de 10 mm², isolamento 0,6/1kV - isolação HEPR 90°C</t>
  </si>
  <si>
    <t xml:space="preserve"> 11.4.6 </t>
  </si>
  <si>
    <t xml:space="preserve"> 39.21.060 </t>
  </si>
  <si>
    <t>Cabo de cobre flexível de 16 mm², isolamento 0,6/1kV - isolação HEPR 90°C</t>
  </si>
  <si>
    <t xml:space="preserve"> 11.4.7 </t>
  </si>
  <si>
    <t xml:space="preserve"> 39.21.070 </t>
  </si>
  <si>
    <t>Cabo de cobre flexível de 25 mm², isolamento 0,6/1kV - isolação HEPR 90°C</t>
  </si>
  <si>
    <t xml:space="preserve"> 11.4.8 </t>
  </si>
  <si>
    <t xml:space="preserve"> 39.21.080 </t>
  </si>
  <si>
    <t>Cabo de cobre flexível de 35 mm², isolamento 0,6/1kV - isolação HEPR 90°C</t>
  </si>
  <si>
    <t xml:space="preserve"> 11.4.9 </t>
  </si>
  <si>
    <t xml:space="preserve"> 39.21.090 </t>
  </si>
  <si>
    <t>Cabo de cobre flexível de 50 mm², isolamento 0,6/1kV - isolação HEPR 90°C</t>
  </si>
  <si>
    <t xml:space="preserve"> 11.4.10 </t>
  </si>
  <si>
    <t xml:space="preserve"> 39.21.110 </t>
  </si>
  <si>
    <t>Cabo de cobre flexível de 95 mm², isolamento 0,6/1kV - isolação HEPR 90°C</t>
  </si>
  <si>
    <t xml:space="preserve"> 11.4.11 </t>
  </si>
  <si>
    <t xml:space="preserve"> 38.19.040 </t>
  </si>
  <si>
    <t>Eletroduto de PVC corrugado flexível leve, diâmetro externo de 32 mm</t>
  </si>
  <si>
    <t xml:space="preserve"> 11.4.12 </t>
  </si>
  <si>
    <t xml:space="preserve"> 38.19.030 </t>
  </si>
  <si>
    <t>Eletroduto de PVC corrugado flexível leve, diâmetro externo de 25 mm</t>
  </si>
  <si>
    <t xml:space="preserve"> 11.4.13 </t>
  </si>
  <si>
    <t xml:space="preserve"> 38.13.016 </t>
  </si>
  <si>
    <t>Eletroduto corrugado em polietileno de alta densidade, DN= 40 mm, com acessórios</t>
  </si>
  <si>
    <t xml:space="preserve"> 11.4.14 </t>
  </si>
  <si>
    <t xml:space="preserve"> 38.13.010 </t>
  </si>
  <si>
    <t>Eletroduto corrugado em polietileno de alta densidade, DN= 30 mm, com acessórios</t>
  </si>
  <si>
    <t xml:space="preserve"> 11.4.15 </t>
  </si>
  <si>
    <t xml:space="preserve"> 38.13.020 </t>
  </si>
  <si>
    <t>Eletroduto corrugado em polietileno de alta densidade, DN= 50 mm, com acessórios</t>
  </si>
  <si>
    <t xml:space="preserve"> 11.5 </t>
  </si>
  <si>
    <t>ATERRAMENTO</t>
  </si>
  <si>
    <t xml:space="preserve"> 11.5.1 </t>
  </si>
  <si>
    <t xml:space="preserve"> 42.05.200 </t>
  </si>
  <si>
    <t>Haste de aterramento de 5/8</t>
  </si>
  <si>
    <t xml:space="preserve"> 11.5.2 </t>
  </si>
  <si>
    <t xml:space="preserve"> 39.04.060 </t>
  </si>
  <si>
    <t>Cabo de cobre nu, têmpera mole, classe 2, de 25 mm²</t>
  </si>
  <si>
    <t xml:space="preserve"> 11.5.3 </t>
  </si>
  <si>
    <t xml:space="preserve"> 42.05.160 </t>
  </si>
  <si>
    <t>Conector olhal cabo/haste de 5/8´</t>
  </si>
  <si>
    <t xml:space="preserve"> 97886 </t>
  </si>
  <si>
    <t>CAIXA ENTERRADA ELÉTRICA RETANGULAR, EM ALVENARIA COM TIJOLOS CERÂMICOS MACIÇOS, FUNDO COM BRITA, DIMENSÕES INTERNAS: 0,3X0,3X0,3 M. AF_12/2020</t>
  </si>
  <si>
    <t xml:space="preserve"> 11.6 </t>
  </si>
  <si>
    <t>QUADROS E DISJUNTORES</t>
  </si>
  <si>
    <t xml:space="preserve"> 11.6.1 </t>
  </si>
  <si>
    <t xml:space="preserve"> 37.03.210 </t>
  </si>
  <si>
    <t>Quadro de distribuição universal de embutir, para disjuntores 24 DIN / 18 Bolt-on - 150 A - sem componentes</t>
  </si>
  <si>
    <t xml:space="preserve"> 11.6.2 </t>
  </si>
  <si>
    <t xml:space="preserve"> 37.03.230 </t>
  </si>
  <si>
    <t>Quadro de distribuição universal de embutir, para disjuntores 44 DIN / 32 Bolt-on - 150 A - sem componentes</t>
  </si>
  <si>
    <t xml:space="preserve"> 11.6.3 </t>
  </si>
  <si>
    <t xml:space="preserve"> 37.03.240 </t>
  </si>
  <si>
    <t>Quadro de distribuição universal de embutir, para disjuntores 56 DIN / 40 Bolt-on - 225 A - sem componentes</t>
  </si>
  <si>
    <t xml:space="preserve"> 11.6.4 </t>
  </si>
  <si>
    <t xml:space="preserve"> 37.13.650 </t>
  </si>
  <si>
    <t>Disjuntor termomagnético, tripolar 220/380 V, corrente de 10 A até 50 A</t>
  </si>
  <si>
    <t xml:space="preserve"> 11.6.5 </t>
  </si>
  <si>
    <t xml:space="preserve"> 37.13.660 </t>
  </si>
  <si>
    <t>Disjuntor termomagnético, tripolar 220/380 V, corrente de 60 A até 100 A</t>
  </si>
  <si>
    <t xml:space="preserve"> 11.6.6 </t>
  </si>
  <si>
    <t xml:space="preserve"> 101896 </t>
  </si>
  <si>
    <t>DISJUNTOR TERMOMAGNÉTICO TRIPOLAR , CORRENTE NOMINAL DE 200A - FORNECIMENTO E INSTALAÇÃO. AF_10/2020</t>
  </si>
  <si>
    <t xml:space="preserve"> 11.6.7 </t>
  </si>
  <si>
    <t xml:space="preserve"> 37.13.630 </t>
  </si>
  <si>
    <t>Disjuntor termomagnético, bipolar 220/380 V, corrente de 10 A até 50 A</t>
  </si>
  <si>
    <t xml:space="preserve"> 11.6.8 </t>
  </si>
  <si>
    <t xml:space="preserve"> 00039471 </t>
  </si>
  <si>
    <t>DISPOSITIVO DPS CLASSE II, 1 POLO, TENSAO MAXIMA DE 275 V, CORRENTE MAXIMA DE *45* KA (TIPO AC)</t>
  </si>
  <si>
    <t xml:space="preserve"> 11.6.9 </t>
  </si>
  <si>
    <t xml:space="preserve"> 37.17.060 </t>
  </si>
  <si>
    <t>Dispositivo diferencial residual de 25 A x 30 mA - 2 polos</t>
  </si>
  <si>
    <t xml:space="preserve"> 11.6.10 </t>
  </si>
  <si>
    <t xml:space="preserve"> 37.17.074 </t>
  </si>
  <si>
    <t>Dispositivo diferencial residual de 25 A x 30 mA - 4 polos</t>
  </si>
  <si>
    <t xml:space="preserve"> 11.6.11 </t>
  </si>
  <si>
    <t xml:space="preserve"> 37.17.080 </t>
  </si>
  <si>
    <t>Dispositivo diferencial residual de 40 A x 30 mA - 4 polos</t>
  </si>
  <si>
    <t xml:space="preserve"> 11.6.12 </t>
  </si>
  <si>
    <t xml:space="preserve"> 37.17.090 </t>
  </si>
  <si>
    <t>Dispositivo diferencial residual de 63 A x 30 mA - 4 polos</t>
  </si>
  <si>
    <t xml:space="preserve"> 11.7 </t>
  </si>
  <si>
    <t>LUMINÁRIAS E REFLETORES</t>
  </si>
  <si>
    <t xml:space="preserve"> 11.7.1 </t>
  </si>
  <si>
    <t xml:space="preserve"> 97605 </t>
  </si>
  <si>
    <t>LUMINÁRIA ARANDELA TIPO MEIA LUA, DE SOBREPOR, COM 1 LÂMPADA LED DE 6 W, SEM REATOR - FORNECIMENTO E INSTALAÇÃO. AF_02/2020</t>
  </si>
  <si>
    <t xml:space="preserve"> 11.7.2 </t>
  </si>
  <si>
    <t xml:space="preserve"> 41.31.070 </t>
  </si>
  <si>
    <t>Luminária LED quadrada de sobrepor com difusor prismático translúcido, 4000 K, fluxo luminoso de 1363 a 1800 lm, potência de 15 a 24 W</t>
  </si>
  <si>
    <t xml:space="preserve"> 11.7.3 </t>
  </si>
  <si>
    <t xml:space="preserve"> 101659 </t>
  </si>
  <si>
    <t>LUMINÁRIA DE LED PARA ILUMINAÇÃO PÚBLICA, DE 181 W ATÉ 239 W - FORNECIMENTO E INSTALAÇÃO. AF_08/2020</t>
  </si>
  <si>
    <t xml:space="preserve"> 11.7.4 </t>
  </si>
  <si>
    <t>CPU-03</t>
  </si>
  <si>
    <t>REFLETOR LED HOLOFOTE MODULAR 300W - INCLUSIVE INSTALAÇÃO</t>
  </si>
  <si>
    <t xml:space="preserve"> 11.7.5 </t>
  </si>
  <si>
    <t xml:space="preserve"> 40.11.010 </t>
  </si>
  <si>
    <t>Relé fotoelétrico 50/60 Hz, 110/220 V, 1200 VA, completo</t>
  </si>
  <si>
    <t xml:space="preserve"> 11.7.6 </t>
  </si>
  <si>
    <t>CPU-04</t>
  </si>
  <si>
    <t>REFLETOR LED 30W - INCLUSIVE INSTALAÇÃO</t>
  </si>
  <si>
    <t xml:space="preserve"> 11.8 </t>
  </si>
  <si>
    <t>POSTES METÁLICOS</t>
  </si>
  <si>
    <t xml:space="preserve"> 41.10.340 </t>
  </si>
  <si>
    <t>Poste telecônico reto em aço SAE 1010/1020 galvanizado a fogo, altura de 8,00 m</t>
  </si>
  <si>
    <t xml:space="preserve"> 97.05.140 </t>
  </si>
  <si>
    <t>Suporte de perfil metálico galvanizado</t>
  </si>
  <si>
    <t xml:space="preserve"> 11.8.3 </t>
  </si>
  <si>
    <t xml:space="preserve"> 41.11.450 </t>
  </si>
  <si>
    <t>Suporte tubular de fixação em poste para 2 luminárias tipo pétala</t>
  </si>
  <si>
    <t xml:space="preserve"> 41.10.070 </t>
  </si>
  <si>
    <t>Cruzeta reforçada em ferro galvanizado para fixação de quatro luminárias</t>
  </si>
  <si>
    <t xml:space="preserve"> 12 </t>
  </si>
  <si>
    <t xml:space="preserve"> 12.1 </t>
  </si>
  <si>
    <t>BANCOS DE CONCRETO</t>
  </si>
  <si>
    <t xml:space="preserve"> 12.1.1 </t>
  </si>
  <si>
    <t>BASE DE CONCRETO</t>
  </si>
  <si>
    <t xml:space="preserve"> 12.1.1.1 </t>
  </si>
  <si>
    <t xml:space="preserve"> 12.1.1.2 </t>
  </si>
  <si>
    <t xml:space="preserve"> 12.1.1.3 </t>
  </si>
  <si>
    <t xml:space="preserve"> 12.1.2 </t>
  </si>
  <si>
    <t>BANCOS</t>
  </si>
  <si>
    <t xml:space="preserve"> 12.1.2.1 </t>
  </si>
  <si>
    <t xml:space="preserve"> 200056 </t>
  </si>
  <si>
    <t>BANCO DE CONCRETO PREMOLDADO COM ENCOSTO 1,50x0,50x0,05M</t>
  </si>
  <si>
    <t xml:space="preserve"> 12.2 </t>
  </si>
  <si>
    <t>LETREIRO</t>
  </si>
  <si>
    <t xml:space="preserve"> 12.2.1 </t>
  </si>
  <si>
    <t xml:space="preserve"> 12.2.1.1 </t>
  </si>
  <si>
    <t xml:space="preserve"> 12.01.021 </t>
  </si>
  <si>
    <t>Broca em concreto armado diâmetro de 20 cm - completa</t>
  </si>
  <si>
    <t xml:space="preserve"> 12.2.2 </t>
  </si>
  <si>
    <t>BASE DE CONCRETO ARMADO</t>
  </si>
  <si>
    <t xml:space="preserve"> 12.2.2.1 </t>
  </si>
  <si>
    <t xml:space="preserve"> 12.2.2.2 </t>
  </si>
  <si>
    <t xml:space="preserve"> 12.2.2.3 </t>
  </si>
  <si>
    <t xml:space="preserve"> 12.2.2.4 </t>
  </si>
  <si>
    <t xml:space="preserve"> 12.2.2.5 </t>
  </si>
  <si>
    <t xml:space="preserve"> 11.01.290 </t>
  </si>
  <si>
    <t>Concreto usinado, fck = 25 MPa - para bombeamento</t>
  </si>
  <si>
    <t xml:space="preserve"> 12.2.2.6 </t>
  </si>
  <si>
    <t xml:space="preserve"> 12.2.2.7 </t>
  </si>
  <si>
    <t xml:space="preserve"> 12.2.3 </t>
  </si>
  <si>
    <t>ESTRUTURA LETRAS</t>
  </si>
  <si>
    <t xml:space="preserve"> 12.2.3.1 </t>
  </si>
  <si>
    <t xml:space="preserve"> 15.03.030 </t>
  </si>
  <si>
    <t>Fornecimento e montagem de estrutura em aço ASTM-A36, sem pintura</t>
  </si>
  <si>
    <t xml:space="preserve"> 12.2.3.2 </t>
  </si>
  <si>
    <t>CPU-05</t>
  </si>
  <si>
    <t>PARAFUSO (CHUMBADOR) DE AÇO TIPO PARABOLT 1/2</t>
  </si>
  <si>
    <t xml:space="preserve"> 12.2.4 </t>
  </si>
  <si>
    <t xml:space="preserve"> 12.2.4.1 </t>
  </si>
  <si>
    <t>CPU-06</t>
  </si>
  <si>
    <t>PINTURA COM ESMALTE SINTÉTICO AUTOMOTIVO</t>
  </si>
  <si>
    <t>M²</t>
  </si>
  <si>
    <t xml:space="preserve"> 12.2.4.2 </t>
  </si>
  <si>
    <t>CPU-07</t>
  </si>
  <si>
    <t>VERNIZ AUTOMOTIVO</t>
  </si>
  <si>
    <t xml:space="preserve"> 12.3 </t>
  </si>
  <si>
    <t>BEBEDOURO</t>
  </si>
  <si>
    <t xml:space="preserve"> 12.3.1 </t>
  </si>
  <si>
    <t xml:space="preserve"> 12.3.2 </t>
  </si>
  <si>
    <t>CPU-08</t>
  </si>
  <si>
    <t>BEBEDOURO DE CONCRETO 3 NÍVEIS COM TORNEIRA</t>
  </si>
  <si>
    <t xml:space="preserve"> 12.4 </t>
  </si>
  <si>
    <t>LIXEIRAS</t>
  </si>
  <si>
    <t xml:space="preserve"> 12.4.1 </t>
  </si>
  <si>
    <t>CPU-09</t>
  </si>
  <si>
    <t>LIXEIRA PIPICÃO SUPORTE COM SAQUINHOS HIGIÊNICOS CATA CACA E SUPORTE PARA FIXAÇÃO - INCLUSIVE INSTALAÇÃO</t>
  </si>
  <si>
    <t xml:space="preserve"> 12.4.2 </t>
  </si>
  <si>
    <t>CPU-10</t>
  </si>
  <si>
    <t>LIXEIRA EM MADEIRA PLÁSTICA 65L COM SUPORTE PARA FIXAÇÃO - INCLUSIVE INSTALAÇÃO</t>
  </si>
  <si>
    <t xml:space="preserve"> 13 </t>
  </si>
  <si>
    <t>CAMPO SOCIETY</t>
  </si>
  <si>
    <t xml:space="preserve"> 07.01.020 </t>
  </si>
  <si>
    <t>Escavação e carga mecanizada em solo de 1ª categoria, em campo aberto</t>
  </si>
  <si>
    <t xml:space="preserve"> 13.1.3 </t>
  </si>
  <si>
    <t>ESTACA E VIGA BALDRAME</t>
  </si>
  <si>
    <t xml:space="preserve"> 13.2.1 </t>
  </si>
  <si>
    <t>MURETA E ALAMBRADO</t>
  </si>
  <si>
    <t xml:space="preserve"> 14.11.231 </t>
  </si>
  <si>
    <t>Alvenaria de bloco de concreto estrutural 19 x 19 x 39 cm - classe B</t>
  </si>
  <si>
    <t xml:space="preserve"> 34.05.270 </t>
  </si>
  <si>
    <t>Alambrado em tela de aço galvanizado de 2´, montantes metálicos retos</t>
  </si>
  <si>
    <t xml:space="preserve"> 24.02.930 </t>
  </si>
  <si>
    <t>Portão de 2 folhas tubular, com tela em aço galvanizado de 2´ e fio 10, completo</t>
  </si>
  <si>
    <t xml:space="preserve"> 46.13.020 </t>
  </si>
  <si>
    <t>Tubo em polietileno de alta densidade corrugado perfurado, DN= 4´, inclusive conexões</t>
  </si>
  <si>
    <t xml:space="preserve"> 46.03.060 </t>
  </si>
  <si>
    <t>Tubo de PVC rígido PxB com virola e anel de borracha, linha esgoto série reforçada ´R´. DN= 150 mm, inclusive conexões</t>
  </si>
  <si>
    <t xml:space="preserve"> 08.05.100 </t>
  </si>
  <si>
    <t>Dreno com pedra britada</t>
  </si>
  <si>
    <t xml:space="preserve"> 08.05.190 </t>
  </si>
  <si>
    <t>Manta geotêxtil com resistência à tração longitudinal de 16kN/m e transversal de 14kN/m</t>
  </si>
  <si>
    <t xml:space="preserve"> 99264 </t>
  </si>
  <si>
    <t>CAIXA ENTERRADA HIDRÁULICA RETANGULAR, EM ALVENARIA COM BLOCOS DE CONCRETO, DIMENSÕES INTERNAS: 1X1X0,6 M PARA REDE DE DRENAGEM. AF_12/2020</t>
  </si>
  <si>
    <t xml:space="preserve"> 13.5.1 </t>
  </si>
  <si>
    <t>CPU-11</t>
  </si>
  <si>
    <t>TRAVE MODELO OFICIAL SOCIETY 5,00M X 2,20M + REDE - FORNECIMENTO E INSTALAÇÃO</t>
  </si>
  <si>
    <t>CAMPO DE GRAMA</t>
  </si>
  <si>
    <t xml:space="preserve"> 34.01.010 </t>
  </si>
  <si>
    <t>Terra vegetal orgânica comum</t>
  </si>
  <si>
    <t xml:space="preserve"> 14 </t>
  </si>
  <si>
    <t>QUADRA STREETBALL</t>
  </si>
  <si>
    <t xml:space="preserve"> 14.1 </t>
  </si>
  <si>
    <t xml:space="preserve"> 33.10.030 </t>
  </si>
  <si>
    <t>Tinta acrílica antimofo em massa, inclusive preparo</t>
  </si>
  <si>
    <t xml:space="preserve"> 33.09.021 </t>
  </si>
  <si>
    <t>Tinta acrílica para faixas demarcatórias</t>
  </si>
  <si>
    <t xml:space="preserve"> 14.2 </t>
  </si>
  <si>
    <t xml:space="preserve"> 14.2.1 </t>
  </si>
  <si>
    <t xml:space="preserve"> 35.01.160 </t>
  </si>
  <si>
    <t xml:space="preserve"> 15 </t>
  </si>
  <si>
    <t>PISTA DE PATINAÇÃO</t>
  </si>
  <si>
    <t>FUNDAÇÃO - RADIER</t>
  </si>
  <si>
    <t xml:space="preserve"> 15.1.1 </t>
  </si>
  <si>
    <t xml:space="preserve"> 15.1.2 </t>
  </si>
  <si>
    <t xml:space="preserve"> 15.1.3 </t>
  </si>
  <si>
    <t xml:space="preserve"> 15.1.4 </t>
  </si>
  <si>
    <t xml:space="preserve"> 15.1.5 </t>
  </si>
  <si>
    <t xml:space="preserve"> 15.1.6 </t>
  </si>
  <si>
    <t xml:space="preserve"> 15.1.7 </t>
  </si>
  <si>
    <t>OBSTÁCULOS</t>
  </si>
  <si>
    <t xml:space="preserve"> 15.2.1 </t>
  </si>
  <si>
    <t xml:space="preserve"> 15.2.2 </t>
  </si>
  <si>
    <t xml:space="preserve"> 15.2.3 </t>
  </si>
  <si>
    <t xml:space="preserve"> 15.2.4 </t>
  </si>
  <si>
    <t xml:space="preserve"> 15.2.5 </t>
  </si>
  <si>
    <t xml:space="preserve"> 15.2.6 </t>
  </si>
  <si>
    <t xml:space="preserve"> 15.2.7 </t>
  </si>
  <si>
    <t xml:space="preserve"> 94319 </t>
  </si>
  <si>
    <t>ATERRO MANUAL DE VALAS COM SOLO ARGILO-ARENOSO E COMPACTAÇÃO MECANIZADA. AF_05/2016</t>
  </si>
  <si>
    <t xml:space="preserve"> 15.2.8 </t>
  </si>
  <si>
    <t xml:space="preserve"> 97097 </t>
  </si>
  <si>
    <t>ACABAMENTO POLIDO PARA PISO DE CONCRETO ARMADO OU LAJE SOBRE SOLO DE ALTA RESISTÊNCIA. AF_09/2021</t>
  </si>
  <si>
    <t xml:space="preserve"> 15.2.9 </t>
  </si>
  <si>
    <t xml:space="preserve"> 24.08.031 </t>
  </si>
  <si>
    <t>Corrimão em tubo de aço inoxidável escovado, diâmetro de 1 1/2"</t>
  </si>
  <si>
    <t>ARQUIBANCADA</t>
  </si>
  <si>
    <t xml:space="preserve"> 16 </t>
  </si>
  <si>
    <t>ESPAÇO PET</t>
  </si>
  <si>
    <t>BLOCOS DE FIXAÇÃO</t>
  </si>
  <si>
    <t xml:space="preserve"> 16.1.1 </t>
  </si>
  <si>
    <t xml:space="preserve"> 16.1.2 </t>
  </si>
  <si>
    <t xml:space="preserve"> 16.1.3 </t>
  </si>
  <si>
    <t>APARELHOS</t>
  </si>
  <si>
    <t xml:space="preserve"> 16.2.1 </t>
  </si>
  <si>
    <t>CPU-12</t>
  </si>
  <si>
    <t>BALIZA DE AGILIDADE COM 6 OBSTÁCULOS (EXCLUSIVE 6 BLOCOS DE FIXAÇÃO) - INCLUSIVE INSTALAÇÃO</t>
  </si>
  <si>
    <t xml:space="preserve"> 16.2.2 </t>
  </si>
  <si>
    <t>CPU-13</t>
  </si>
  <si>
    <t>BARRA REGULÁVEL DE SALTO (EXCLUSIVE 2 BLOCOS DE FIXAÇÃO) - INCLUSIVE INSTALAÇÃO</t>
  </si>
  <si>
    <t xml:space="preserve"> 16.2.3 </t>
  </si>
  <si>
    <t>CPU-14</t>
  </si>
  <si>
    <t>PRANCHA DE EQUILÍBRIO (EXCLUSIVE 2 BLOCOS DE FIXAÇÃO) - INCLUSIVE INSTALAÇÃO</t>
  </si>
  <si>
    <t>GRAMA</t>
  </si>
  <si>
    <t xml:space="preserve"> 16.3.1 </t>
  </si>
  <si>
    <t>ALAMBRADO E PORTÃO</t>
  </si>
  <si>
    <t xml:space="preserve"> 17 </t>
  </si>
  <si>
    <t>ÁREA DE ALONGAMENTO</t>
  </si>
  <si>
    <t xml:space="preserve"> 17.1 </t>
  </si>
  <si>
    <t>PISO DE CONCRETO</t>
  </si>
  <si>
    <t xml:space="preserve"> 17.1.1 </t>
  </si>
  <si>
    <t xml:space="preserve"> 17.1.2 </t>
  </si>
  <si>
    <t xml:space="preserve"> 17.1.3 </t>
  </si>
  <si>
    <t xml:space="preserve"> 17.1.4 </t>
  </si>
  <si>
    <t xml:space="preserve"> 17.2 </t>
  </si>
  <si>
    <t xml:space="preserve"> 17.2.1 </t>
  </si>
  <si>
    <t xml:space="preserve"> 17.2.2 </t>
  </si>
  <si>
    <t xml:space="preserve"> 17.2.3 </t>
  </si>
  <si>
    <t xml:space="preserve"> 17.2.4 </t>
  </si>
  <si>
    <t xml:space="preserve"> 17.2.5 </t>
  </si>
  <si>
    <t xml:space="preserve"> 17.2.6 </t>
  </si>
  <si>
    <t xml:space="preserve"> 17.2.7 </t>
  </si>
  <si>
    <t xml:space="preserve"> 17.2.8 </t>
  </si>
  <si>
    <t xml:space="preserve"> 17.2.9 </t>
  </si>
  <si>
    <t xml:space="preserve"> 17.2.10 </t>
  </si>
  <si>
    <t xml:space="preserve"> 17.3 </t>
  </si>
  <si>
    <t xml:space="preserve"> 17.3.1 </t>
  </si>
  <si>
    <t>CPU-15</t>
  </si>
  <si>
    <t>BARRA TRÊS ALTURAS (EXCLUSIVE 4 BLOCOS DE FIXAÇÃO) - INCLUSIVE INSTALAÇÃO</t>
  </si>
  <si>
    <t xml:space="preserve"> 17.3.2 </t>
  </si>
  <si>
    <t>CPU-16</t>
  </si>
  <si>
    <t>ALONGADOR 3 ALTURAS (EXCLUSIVE 1 BLOCO DE FIXAÇÃO) - INCLUSIVE INSTALAÇÃO</t>
  </si>
  <si>
    <t xml:space="preserve"> 17.3.3 </t>
  </si>
  <si>
    <t>CPU-17</t>
  </si>
  <si>
    <t>BARRA FIXA OU ESPALDAR (EXCLUSIVE 2 BLOCOS DE FIXAÇÃO) - INCLUSIVE INSTALAÇÃO</t>
  </si>
  <si>
    <t xml:space="preserve"> 17.3.4 </t>
  </si>
  <si>
    <t>CPU-18</t>
  </si>
  <si>
    <t>ALONGFLEX OU MULTI-ALONGADOR (EXCLUSIVE 1 BLOCO DE FIXAÇÃO) - INCLUSIVE INSTALAÇÃO</t>
  </si>
  <si>
    <t xml:space="preserve"> 18 </t>
  </si>
  <si>
    <t>PLAYGROUND</t>
  </si>
  <si>
    <t xml:space="preserve"> 18.1 </t>
  </si>
  <si>
    <t xml:space="preserve"> 18.1.1 </t>
  </si>
  <si>
    <t xml:space="preserve"> 18.1.2 </t>
  </si>
  <si>
    <t xml:space="preserve"> 18.1.3 </t>
  </si>
  <si>
    <t xml:space="preserve"> 18.1.4 </t>
  </si>
  <si>
    <t xml:space="preserve"> 18.1.5 </t>
  </si>
  <si>
    <t xml:space="preserve"> 18.1.6 </t>
  </si>
  <si>
    <t xml:space="preserve"> 18.1.7 </t>
  </si>
  <si>
    <t xml:space="preserve"> 18.1.8 </t>
  </si>
  <si>
    <t xml:space="preserve"> 18.1.9 </t>
  </si>
  <si>
    <t xml:space="preserve"> 18.1.10 </t>
  </si>
  <si>
    <t xml:space="preserve"> 18.2 </t>
  </si>
  <si>
    <t>APARELHO</t>
  </si>
  <si>
    <t xml:space="preserve"> 18.2.1 </t>
  </si>
  <si>
    <t>COT-08</t>
  </si>
  <si>
    <t>COTAÇÃO</t>
  </si>
  <si>
    <t>PLAYGROUND ESPECIAL (EXCLUSIVE 8 BLOCOS DE FIXAÇÃO) - INCLUSIVE INSTALAÇÃO</t>
  </si>
  <si>
    <t xml:space="preserve"> 19 </t>
  </si>
  <si>
    <t>BICICLETÁRIO</t>
  </si>
  <si>
    <t xml:space="preserve"> 19.1 </t>
  </si>
  <si>
    <t xml:space="preserve"> 19.1.1 </t>
  </si>
  <si>
    <t xml:space="preserve"> 19.1.2 </t>
  </si>
  <si>
    <t xml:space="preserve"> 19.1.3 </t>
  </si>
  <si>
    <t xml:space="preserve"> 19.1.4 </t>
  </si>
  <si>
    <t xml:space="preserve"> 19.1.5 </t>
  </si>
  <si>
    <t xml:space="preserve"> 19.1.6 </t>
  </si>
  <si>
    <t xml:space="preserve"> 19.2 </t>
  </si>
  <si>
    <t xml:space="preserve"> 19.2.1 </t>
  </si>
  <si>
    <t xml:space="preserve"> 34.20.380 </t>
  </si>
  <si>
    <t>Suporte para apoio de bicicletas em tubo de aço galvanizado, diâmetro de 2 1/2´</t>
  </si>
  <si>
    <t xml:space="preserve"> 20 </t>
  </si>
  <si>
    <t>MURO DE ARRIMO</t>
  </si>
  <si>
    <t xml:space="preserve"> 20.1 </t>
  </si>
  <si>
    <t xml:space="preserve"> 20.1.1 </t>
  </si>
  <si>
    <t xml:space="preserve"> 20.1.2 </t>
  </si>
  <si>
    <t xml:space="preserve"> 20.1.3 </t>
  </si>
  <si>
    <t xml:space="preserve"> 20.1.4 </t>
  </si>
  <si>
    <t xml:space="preserve"> 20.1.5 </t>
  </si>
  <si>
    <t xml:space="preserve"> 20.2 </t>
  </si>
  <si>
    <t xml:space="preserve"> 20.2.1 </t>
  </si>
  <si>
    <t xml:space="preserve"> 20.2.1.1 </t>
  </si>
  <si>
    <t xml:space="preserve"> 20.2.2 </t>
  </si>
  <si>
    <t xml:space="preserve"> 20.2.2.1 </t>
  </si>
  <si>
    <t xml:space="preserve"> 20.2.2.2 </t>
  </si>
  <si>
    <t xml:space="preserve"> 20.2.2.3 </t>
  </si>
  <si>
    <t xml:space="preserve"> 20.2.2.4 </t>
  </si>
  <si>
    <t xml:space="preserve"> 11.01.100 </t>
  </si>
  <si>
    <t>Concreto usinado, fck = 20 MPa</t>
  </si>
  <si>
    <t xml:space="preserve"> 20.2.2.5 </t>
  </si>
  <si>
    <t xml:space="preserve"> 20.2.2.6 </t>
  </si>
  <si>
    <t xml:space="preserve"> 20.2.3 </t>
  </si>
  <si>
    <t xml:space="preserve"> 20.2.3.1 </t>
  </si>
  <si>
    <t xml:space="preserve"> 20.2.3.2 </t>
  </si>
  <si>
    <t xml:space="preserve"> 20.2.3.3 </t>
  </si>
  <si>
    <t xml:space="preserve"> 20.2.3.4 </t>
  </si>
  <si>
    <t xml:space="preserve"> 20.2.3.5 </t>
  </si>
  <si>
    <t xml:space="preserve"> 20.2.3.6 </t>
  </si>
  <si>
    <t xml:space="preserve"> 20.3 </t>
  </si>
  <si>
    <t>SUPERESTRUTURA - PILAR</t>
  </si>
  <si>
    <t xml:space="preserve"> 20.3.1 </t>
  </si>
  <si>
    <t xml:space="preserve"> 20.3.2 </t>
  </si>
  <si>
    <t xml:space="preserve"> 20.3.3 </t>
  </si>
  <si>
    <t xml:space="preserve"> 20.3.4 </t>
  </si>
  <si>
    <t xml:space="preserve"> 20.4 </t>
  </si>
  <si>
    <t>MURO</t>
  </si>
  <si>
    <t xml:space="preserve"> 20.4.1 </t>
  </si>
  <si>
    <t xml:space="preserve"> 20.4.2 </t>
  </si>
  <si>
    <t xml:space="preserve"> 20.4.3 </t>
  </si>
  <si>
    <t xml:space="preserve"> 20.4.4 </t>
  </si>
  <si>
    <t xml:space="preserve"> 20.4.5 </t>
  </si>
  <si>
    <t xml:space="preserve"> 20.4.6 </t>
  </si>
  <si>
    <t xml:space="preserve"> 20.4.7 </t>
  </si>
  <si>
    <t xml:space="preserve"> 20.5 </t>
  </si>
  <si>
    <t>DRENO</t>
  </si>
  <si>
    <t xml:space="preserve"> 20.5.1 </t>
  </si>
  <si>
    <t xml:space="preserve"> 20.5.2 </t>
  </si>
  <si>
    <t xml:space="preserve"> 21 </t>
  </si>
  <si>
    <t>PAISAGISMO</t>
  </si>
  <si>
    <t xml:space="preserve"> 21.1 </t>
  </si>
  <si>
    <t xml:space="preserve"> 34.04.360 </t>
  </si>
  <si>
    <t>Árvore ornamental tipo coqueiro Jerivá - h= 4,00 m</t>
  </si>
  <si>
    <t xml:space="preserve"> 21.2 </t>
  </si>
  <si>
    <t xml:space="preserve"> 34.04.160 </t>
  </si>
  <si>
    <t>Árvore ornamental tipo Areca Bambu - h= 2,00 m</t>
  </si>
  <si>
    <t xml:space="preserve"> 21.3 </t>
  </si>
  <si>
    <t xml:space="preserve"> 34.04.166 </t>
  </si>
  <si>
    <t>Árvore ornamental tipo Aroeira salsa - h= 2,00 m</t>
  </si>
  <si>
    <t xml:space="preserve"> 21.4 </t>
  </si>
  <si>
    <t xml:space="preserve"> 34.04.370 </t>
  </si>
  <si>
    <t>Árvore ornamental tipo Quaresmeira (Tibouchina granulosa) - h= 1,50 / 2,00 m</t>
  </si>
  <si>
    <t xml:space="preserve"> 21.5 </t>
  </si>
  <si>
    <t xml:space="preserve"> 21.6 </t>
  </si>
  <si>
    <t xml:space="preserve"> 34.03.120 </t>
  </si>
  <si>
    <t>Arbusto Moréia - h= 0,50 m</t>
  </si>
  <si>
    <t xml:space="preserve"> 21.7 </t>
  </si>
  <si>
    <t xml:space="preserve"> 34.02.110 </t>
  </si>
  <si>
    <t>Forração com clorofito, mínimo de 20 mudas / m² - h= 0,15 m</t>
  </si>
  <si>
    <t xml:space="preserve"> 21.8 </t>
  </si>
  <si>
    <t xml:space="preserve"> 16.03.356 </t>
  </si>
  <si>
    <t>FDE</t>
  </si>
  <si>
    <t>FRUTÍFERA JABUTICABEIRA H=2,00M</t>
  </si>
  <si>
    <t xml:space="preserve"> 21.9 </t>
  </si>
  <si>
    <t xml:space="preserve"> 16.03.490 </t>
  </si>
  <si>
    <t>FRUTÍFERA PITANGUEIRA H=2,00M</t>
  </si>
  <si>
    <t xml:space="preserve"> 21.10 </t>
  </si>
  <si>
    <t xml:space="preserve"> 16.03.353 </t>
  </si>
  <si>
    <t>FRUTÍFERA GOIABEIRA H=2,00M</t>
  </si>
  <si>
    <t xml:space="preserve"> 21.11 </t>
  </si>
  <si>
    <t xml:space="preserve"> 16.03.489 </t>
  </si>
  <si>
    <t>FRUTÍFERA AMOREIRA H=2,00M</t>
  </si>
  <si>
    <t xml:space="preserve"> 21.12 </t>
  </si>
  <si>
    <t xml:space="preserve"> 180280 </t>
  </si>
  <si>
    <t>PALMEIRA IMPERIAL (ROY STONEAOLERACEA)</t>
  </si>
  <si>
    <t xml:space="preserve"> 21.13 </t>
  </si>
  <si>
    <t xml:space="preserve"> 180226 </t>
  </si>
  <si>
    <t>IPÊ ROSA (TABEBUIA AVELLANEDAE)</t>
  </si>
  <si>
    <t xml:space="preserve"> 21.14 </t>
  </si>
  <si>
    <t xml:space="preserve"> 180219 </t>
  </si>
  <si>
    <t>IPÊ BRANCO (HANDROANTHUS ROSEO ALBA)</t>
  </si>
  <si>
    <t>TOTAL GERAL COM BDI</t>
  </si>
  <si>
    <t>PLANILHA!F1555</t>
  </si>
  <si>
    <t>PLANILHA!F1556</t>
  </si>
  <si>
    <t>PLANILHA!F1557</t>
  </si>
  <si>
    <t>PLANILHA!F1558</t>
  </si>
  <si>
    <t>PLANILHA!F1559</t>
  </si>
  <si>
    <t>PLANILHA!F1560</t>
  </si>
  <si>
    <t>PLANILHA!F1561</t>
  </si>
  <si>
    <t>PLANILHA!F1562</t>
  </si>
  <si>
    <t>PLANILHA!F1563</t>
  </si>
  <si>
    <t>PLANILHA!F1564</t>
  </si>
  <si>
    <t>PLANILHA!F1565</t>
  </si>
  <si>
    <t>MEMORIA DE CÁLCULO - DESCRITIVO DE QUANTIDADES</t>
  </si>
  <si>
    <t xml:space="preserve"> = Placa de obra com 4,00 m de comprimento e 1,50 m de altura
Total = 4,00 m x 1,50 m = 6,00 m²</t>
  </si>
  <si>
    <t xml:space="preserve"> = Tempo estimado para execução da obra = 10 meses
Total = 1 un x 10 meses = 10 un x mês</t>
  </si>
  <si>
    <t xml:space="preserve"> = Projeto executivo estrutural para a ponte, aduelas com o muro de ala, sanitários e muro de arrimo
Total = 4 pranchas
* Solicitado pela prefeitura</t>
  </si>
  <si>
    <t xml:space="preserve"> = Projeto executivo de arquitetura
Total = 5 pranchas
* Solicitado pela prefeitura</t>
  </si>
  <si>
    <t xml:space="preserve"> = Projeto executivo de instalações elétricas
Total = 3 pranchas
* Solicitado pela prefeitura</t>
  </si>
  <si>
    <t xml:space="preserve"> = Projeto executivo de instalações hidráulicas
Total = 3 pranchas
* Solicitado pela prefeitura</t>
  </si>
  <si>
    <t xml:space="preserve"> = Locação de vias
Ciclovia: 2.388,37 m²
Pista de caminhada: 3.067,44 m²
Piso intertravado: 2.238,65 m²
Rampas: 131,67 m² + 81,48 m² = 213,15 m²
Piso em concreto: 2.107,74 m²
Total = 2.388,37 m² + 3.067,44 m² + 2.238,65 m² + 213,15 m² + 2.107,74 m² = 10.015,35 m²
Área levantada no CAD</t>
  </si>
  <si>
    <t xml:space="preserve"> = Locação de obra
Ponte: 48,02 m²
Sanitários: 57,27 m²
Total = 48,02 m² + 57,27 m² = 105,29 m²
Área levantada no CAD</t>
  </si>
  <si>
    <t xml:space="preserve"> = Locação para muros ou alambrados
Campo society: 151,30 m
Espaço pet: 126,88 m
Muro de arrimo: 17,85 m
Total = 151,30 m + 126,88 m + 17,85 m = 296,03 m
Comprimento levantado no CAD</t>
  </si>
  <si>
    <t xml:space="preserve"> = Sondagem do terreno à percussão, estimado profundidade de 15,00 m e 6 furos
Total = 6 furos x 15,00 m = 90,00 m</t>
  </si>
  <si>
    <t xml:space="preserve"> = Taxa de mobilização e desmobilização para sondagem
Total = 1 tx</t>
  </si>
  <si>
    <t xml:space="preserve"> = Andaime para construção dos sanitários, sendo 8 torres com 2,00 m de altura
Total = 8 torres x 2,00 m (H) x 3 meses = 48,00 mxmês
* Sendo 3 meses para a construção dos sanitários</t>
  </si>
  <si>
    <t xml:space="preserve"> = Andaime para construção dos sanitários, sendo 8 torres com 2,00 m de altura
Total = 8 torres x 2,00 m (H) = 16,00 m
</t>
  </si>
  <si>
    <t xml:space="preserve"> = Taxa de mobilização e desmobilização para execução de estaca strauss
Total = 1 tx</t>
  </si>
  <si>
    <t xml:space="preserve"> = Fechamento em tapume para construção dos sanitários
Total = 46,00 m (PERIM) x 2,20 m (H) = 101,20 m²</t>
  </si>
  <si>
    <t xml:space="preserve"> = Levantamento planialtimétrico
Total = 45.421,52 m²
* Solicitado pela prefeitura, já que não há topografia do local</t>
  </si>
  <si>
    <t xml:space="preserve"> = Taxa de mobilização e desmobilização para execução de levantamento topográfico
Total = 1 tx</t>
  </si>
  <si>
    <t xml:space="preserve"> = Retirada de guia 
Total = 45,25 m
Comprimento levantado no CAD</t>
  </si>
  <si>
    <t xml:space="preserve"> = Demolição de sarjeta 
Total = 0,30 m (L) x 0,15 m (ESP) x 45,25 m (C) = 2,04 m³
Comprimento levantado no CAD</t>
  </si>
  <si>
    <t xml:space="preserve"> = Demolição da calçada 
Total = 118,76 m² x 0,10 m (ESP) = 11,88 m³
Área levantada no CAD</t>
  </si>
  <si>
    <t xml:space="preserve"> = Limpeza do terreno
Total = 12.743,32 m²
Área levantada no CAD</t>
  </si>
  <si>
    <t xml:space="preserve"> = Remoção de poste existente
Total = 2 un
Quantidade levantada no CAD</t>
  </si>
  <si>
    <t xml:space="preserve"> = Remoção das luminárias instaladas nos postes existentes
Total = 2 un
Quantidade levantada no CAD</t>
  </si>
  <si>
    <t xml:space="preserve"> = Remoção de árvores 
Total = 3 un
Quantidade levantada no CAD</t>
  </si>
  <si>
    <t xml:space="preserve"> = Poda de árvores
Total = 8 un
* Solicitado pela prefeitura, valor estimado.</t>
  </si>
  <si>
    <t xml:space="preserve"> = Item 2.1) 45,25 m x 0,15 m (L) x 0,30 m (H) = 2,04 m³
Item 2.2) 2,04 m³ 
Item 2.3) 11,88 m³
Item 2.4) Já é considerado na composição o carregamento
Item 2.5) 0,02 m³ (vol médio) x 2 un = 0,04 m³
Item 2.6) volume muito pequeno, será desconsiderado
Item 2.7) 0,21 m³ (vol médio) x 3 un = 0,63 m³
Item 2.8) volume muito pequeno, será desconsiderado
Total = 2,04 m³ + 2,04 m³ + 11,88 m³ + 0,04 m³ + 0,63 m³ = 16,63 m³ + 30% empolamento = 21,62 m³</t>
  </si>
  <si>
    <t xml:space="preserve"> = Item 2.1) 45,25 m x 0,15 m (L) x 0,30 m (H) = 2,04 m³
Item 2.2) 2,04 m³ 
Item 2.3) 11,88 m³
Item 2.4) 12.743,32 m² x 0,10 m (ESP) = 1.274,33 m³ 
Item 2.5) 0,02 m³ (vol médio) x 2 un = 0,04 m³
Item 2.6) volume muito pequeno, será desconsiderado
Item 2.7) 0,21 m³ (vol médio) x 3 un = 0,63 m³
Total = 2,04 m³ + 2,04 m³ + 11,88 m³ + 1.274,33 m³ + 0,04 m³ + 0,63 m³ = 1.290,96 m³ + 30% empolamento = 1.678,25 m³</t>
  </si>
  <si>
    <t xml:space="preserve"> = Escavação de solo em jazida para o aterro, com argila selecionada
Total = 483,76 m² x 0,50 m (H estimada) = 241,88 m³
* Movimentação de terra solicitada pela prefeitura.
* Área e altura estimadas, pois, não foi fornecido pela prefeitura a topografia do terreno.
* Deverá ser realizado os ensaios tecnológicos necessários à seleção prévia da argila</t>
  </si>
  <si>
    <t xml:space="preserve"> = Compactação de aterro mecanizado a 100% PN, com argila selecionada proveniente da escavação
Total = 483,76 m² x 0,50 m (H estimada) = 241,88 m³
* Movimentação de terra solicitada pela prefeitura.
* Área e altura estimadas, pois, não foi fornecido pela prefeitura a topografia do terreno.
* Deverá ser realizado os ensaios tecnológicos necessários à seleção prévia da argila</t>
  </si>
  <si>
    <t xml:space="preserve"> = Plantio de grama nos taludes ao redor dos banheiros
Total = 42,99 m²
Área levantada no CAD</t>
  </si>
  <si>
    <t xml:space="preserve"> = Escavação manual dos blocos de coroamento 
Considerando 4 blocos de 80 x 80 x 100 cm e considerado 10 cm além da seção de cada lado para facilitar a montagem das formas e 5 cm a mais de altura para o lastro
Total = 0,90 m (C) x 0,90 m (L) x 1,05 m (H) x 4 un = 3,40 m³</t>
  </si>
  <si>
    <t xml:space="preserve"> = Reaterro dos blocos de coroamento
Total = 0,10 m (C) x 0,10 m (L) x 1,05 m (H) x 4 un = 0,04 m³</t>
  </si>
  <si>
    <t xml:space="preserve"> = Vol carga = vol escavado - vol reaterro
Total = 3,40 m³ - 0,04 m³ = 3,36 m³ + 30% empolamento = 4,37 m³</t>
  </si>
  <si>
    <t xml:space="preserve"> = Vol transporte = vol escavado - vol reaterro
Total = 3,40 m³ - 0,04 m³ = 3,36 m³ + 30% empolamento = 4,37 m³</t>
  </si>
  <si>
    <t xml:space="preserve"> = Vol espalhamento = vol escavado - vol reaterro
Total = 3,40 m³ - 0,04 m³ = 3,36 m³ + 30% empolamento = 4,37 m³</t>
  </si>
  <si>
    <t xml:space="preserve"> = Estaca Strauss Ø45 cm com 8,00 m de profundidade 
Total = 8,00 m x 4 un = 32,00 m</t>
  </si>
  <si>
    <t xml:space="preserve"> = Armadura em barra de aço CA-50
Armadura longitudinal &gt; peso específico 6Ø10 mm: 6 x 0,617 kg/m = 3,70 kg/m
Armadura estribos &gt; peso específico 5Ø6,3 mm: 5 x 0,245 kg/m = 1,23 kg/m
* Considerando que no critério de medição remunera 4Ø8 mm: 4 x 0,395 kg/m = 1,58 kg/m x 32,00 m (C) = 50,56 kg
Total = 32,00 m (C) x (3,70 kg/m + 1,23 kg/m) = 157,76 kg - 50,56 kg = 107,20 kg</t>
  </si>
  <si>
    <t xml:space="preserve"> = Blocos de coroamento 80 x 80 x 100 cm, considerando 5 cm a mais de altura para o lastro
Total = 3,20 m (P) x 1,05 m (H) x 4 un = 13,44 m²</t>
  </si>
  <si>
    <t xml:space="preserve"> = Blocos de coroamento 80 x 80 x 100 cm
Total = 0,80 m (L) x 0,80 m (C) x 0,05 m (ESP) x 4 un = 0,13 m³</t>
  </si>
  <si>
    <t xml:space="preserve"> = Armação tipo gaiola, com 6 barras e cobrimento de 5 cm
Peso específico Ø10 mm: 0,617 kg/m
Comprimento barra: 4 x 0,75 m = 3,00 m
Total = 3,00 m x 0,617 kg/m x 6 barras x 4 un = 44,42 kg</t>
  </si>
  <si>
    <t xml:space="preserve"> = Blocos de coroamento 80 x 80 x 100 cm
Total = 0,80 m (L) x 0,80 m (C) x 1,00 m (H) x 4 un = 2,56 m³</t>
  </si>
  <si>
    <t xml:space="preserve"> = Impermeabilização das laterais e topo
Laterais: 0,80 m (L) x 1,00 m (H) x 4 faces x 4 un = 12,80 m²
Topo: 0,80 m (L) x 0,80 m (C) x 4 un = 2,56 m²
Total = 12,80 m² + 2,56 m² = 15,36 m²</t>
  </si>
  <si>
    <t xml:space="preserve"> = Pilar 40 x 40 cm com altura de 1,37 m
Total = 1,60 m (P) x 1,37 m (H) x 4 un = 8,77 m²
Medidas levantadas no CAD</t>
  </si>
  <si>
    <t xml:space="preserve"> = Peso específico Ø10 mm: 0,617 kg/m
Total = 1,37 m (C) x 4 barras x 0,617 kg/m x 4 un = 13,52 kg
Medidas levantadas no CAD</t>
  </si>
  <si>
    <t xml:space="preserve"> = Peso específico Ø5 mm: 0,154 kg/m
Cobrimento de 5 cm
N° estribos: 5,48 m / 0,15 m = 36,53 ~ 37 un
Comprimento barra: 0,35 m x 4 = 1,40 m
Total = 1,40 m x 37 estribos x 0,154 kg/m = 7,98 kg</t>
  </si>
  <si>
    <t xml:space="preserve"> = Pilar 40 x 40 cm com altura de 1,37 m
Total = 0,40 m (L) x 0,40 m (C) x 1,37 m (H) x 4 un = 0,88 m³
Medidas levantadas no CAD</t>
  </si>
  <si>
    <t xml:space="preserve"> = Viga 40 x 40 cm
Laterais: 18,06 m (C) x 0,40 m (H) x 2 lados = 14,45 m²
Superfície inferior: 9,03 m (C) x 0,40 m (L) = 3,61 m²
Total = 14,45 m² + 3,61 m² = 18,06 m²
* Considerando forma para as laterais e a superfície inferior
Medidas levantadas no CAD</t>
  </si>
  <si>
    <t xml:space="preserve"> = Peso específico Ø10 mm: 0,617 kg/m
Total = 18,06 m (C) x 4 barras x 0,617 kg/m = 44,57 kg
Medidas levantadas no CAD</t>
  </si>
  <si>
    <t xml:space="preserve"> = Peso específico Ø5 mm: 0,154 kg/m
Cobrimento de 5 cm
N° estribos: 18,06 m / 0,15 m = 120,40 ~ 120 un
Comprimento barra: 0,35 m x 4 = 1,40 m
Total = 1,40 m x 120 estribos x 0,154 kg/m = 25,87 kg</t>
  </si>
  <si>
    <t xml:space="preserve"> = Viga 40 x 40 cm
Total = 0,40 m (L) x 0,40 m (H) x 18,06 m (C) = 2,89 m³
Medidas levantadas no CAD</t>
  </si>
  <si>
    <t xml:space="preserve"> = Laje
Total = 48,33 m²
Área levantada no CAD</t>
  </si>
  <si>
    <t xml:space="preserve"> = Armadura de distribuição / reforço lajes
Total = 48,33 m² x 0,06 m (CAPA) x 50,00 kg/m³ = 144,99 kg
* Adotado taxa de 50 kg/m³ de concreto
Área levantada no CAD</t>
  </si>
  <si>
    <t xml:space="preserve"> = Guarda-corpo
Total = 8,29 m (C) x 2 lados = 16,58 m
Comprimento levantado no CAD</t>
  </si>
  <si>
    <t xml:space="preserve"> = Regularização da superfície para construção da ciclovia
Total = 2.388,37 m²
Área levantada no CAD</t>
  </si>
  <si>
    <t xml:space="preserve"> = Base de brita com espessura de 12 cm
Total = 2.388,37 m² x 0,12 m (ESP) = 286,60 m³
Medidas levantadas no CAD</t>
  </si>
  <si>
    <t xml:space="preserve"> = Imprimação impermeabilizante
Total = 2.388,37 m²
Área levantada no CAD</t>
  </si>
  <si>
    <t xml:space="preserve"> = Imprimação ligante
Total = 2.388,37 m²
Área levantada no CAD</t>
  </si>
  <si>
    <t xml:space="preserve"> = CBUQ - esp: 3 cm
Total = 2.388,37 m² x 0,03 m (ESP) = 71,65 m³
Medidas levantadas no CAD</t>
  </si>
  <si>
    <t xml:space="preserve"> = Sinalização ciclovia
Pintura branca: 75,35 m²
Pintura amarela: 2,57 m²
Total = 75,35 m² + 2,57 m² = 77,92 m²
Área levantada no CAD</t>
  </si>
  <si>
    <t xml:space="preserve"> = Escavação para construção da rampa, considerando 10 cm de espessura
Total = 81,48 m² x 0,10 m (ESP) = 8,15 m³
Área levantada no CAD</t>
  </si>
  <si>
    <t xml:space="preserve"> = Regularização da superfície
Total = 81,48 m²
Área levantada no CAD</t>
  </si>
  <si>
    <t xml:space="preserve"> = Lastro com 5 cm de espessura
Total = 81,48 m² x 0,05 m (ESP) = 4,07 m³
Área levantada no CAD</t>
  </si>
  <si>
    <t xml:space="preserve"> = Peso específico tela Q-196: 3,11 kg/m²
Total = 81,48 m² x 3,11 kg/² = 253,40 kg
Área levantada no CAD</t>
  </si>
  <si>
    <t xml:space="preserve"> = Piso com 7 cm de espessura
Total = 81,48 m² x 0,07 m (ESP) = 5,70 m³
Área levantada no CAD</t>
  </si>
  <si>
    <t xml:space="preserve"> = Vol carga = vol escavado + 30% empolamento
Total = 8,15 m³ + 30% empolamento = 10,60 m³</t>
  </si>
  <si>
    <t xml:space="preserve"> = Vol transporte = vol escavado + 30% empolamento
Total = 8,15 m³ + 30% empolamento = 10,60 m³</t>
  </si>
  <si>
    <t xml:space="preserve"> = Regularização da superfície para construção da pista de caminhada
Total = 3.067,44 m²
Área levantada no CAD</t>
  </si>
  <si>
    <t xml:space="preserve"> = Lastro com 5 cm de espessura
Total = 3.067,44 m² x 0,05 m (ESP) = 153,37 m³
Área levantada no CAD</t>
  </si>
  <si>
    <t xml:space="preserve"> = Piso com 7 cm de espessura
Total = 3.067,44 m² x 0,07 m (ESP) = 214,72 m³
Área levantada no CAD</t>
  </si>
  <si>
    <t xml:space="preserve"> = Corte de junta de dilatação a cada 2,50 m 
Total = 3.067,44 m² / 1,90 m (L) = 1.614,44 m
Medidas levantadas no CAD</t>
  </si>
  <si>
    <t xml:space="preserve"> = Junta de dilatação a cada 2,50 m
Total = 3.067,44 m² / 1,90 m (L) = 1.614,44 m
Medidas levantadas no CAD</t>
  </si>
  <si>
    <t xml:space="preserve"> = Regularização da superfície para construção do piso
Total = 738,97 m²
Área levantada no CAD</t>
  </si>
  <si>
    <t xml:space="preserve"> = Lastro com 5 cm de espessura
Total = 738,97 m² x 0,05 m (ESP) = 36,95 m³
Área levantada no CAD</t>
  </si>
  <si>
    <t xml:space="preserve"> = Piso com 7 cm de espessura
Total = 738,97 m² x 0,07 m (ESP) = 51,73 m³
Área levantada no CAD</t>
  </si>
  <si>
    <t xml:space="preserve"> = Corte de junta de dilatação a cada 2,50 m, considerando comprimento da junta de aproximadamente 3,00 m
Total = 738,97 m² / 3,00 m = 246,32 m
Área levantada no CAD</t>
  </si>
  <si>
    <t xml:space="preserve"> = Junta de dilatação a cada 2,50 m, considerando comprimento da junta de aproximadamente 3,00 m
Total = 738,97 m² / 3,00 m = 246,32 m
Área levantada no CAD</t>
  </si>
  <si>
    <t xml:space="preserve"> = Escavação para construção da rampa, considerando 10 cm de espessura
Total = 131,67 m² x 0,10 m (ESP) = 13,17 m³
Área levantada no CAD</t>
  </si>
  <si>
    <t xml:space="preserve"> = Regularização da superfície
Total = 131,67 m² 
Área levantada no CAD</t>
  </si>
  <si>
    <t xml:space="preserve"> = Lastro com 5 cm de espessura
Total = 131,67 m² x 0,05 m (ESP) = 6,58 m³
Área levantada no CAD</t>
  </si>
  <si>
    <t xml:space="preserve"> = Peso específico tela Q-196: 3,11 kg/m²
Total = 131,67 m² x 3,11 kg/m² = 409,49 kg
Área levantada no CAD</t>
  </si>
  <si>
    <t xml:space="preserve"> = Piso com 7 cm de espessura
Total = 131,67 m² x 0,07 m (ESP) = 9,22 m³
Área levantada no CAD</t>
  </si>
  <si>
    <t xml:space="preserve"> = Vol carga = vol escavado + 30% empolamento
Total = 13,17 m³ + 30% empolamento = 17,12 m³</t>
  </si>
  <si>
    <t xml:space="preserve"> = Vol transporte = vol escavado + 30% empolamento
Total = 13,17 m³ + 30% empolamento = 17,12 m³</t>
  </si>
  <si>
    <t xml:space="preserve"> = Abertura de caixa para instalação do piso intertravado 
Total = 2.238,65 m²
Área levantada no CAD</t>
  </si>
  <si>
    <t xml:space="preserve"> = Lastro com 10 cm de espessura
Total = 2.238,65 m² x 0,10 m (ESP) = 223,87 m³
Medidas levantadas no CAD</t>
  </si>
  <si>
    <t xml:space="preserve"> = Pó de pedra com 5 cm de espessura
Total = 2.238,65 m² x 0,05 m (ESP) = 111,93 m³
Medidas levantadas no CAD</t>
  </si>
  <si>
    <t xml:space="preserve"> = Piso intertravado sextavado
Total = 2.238,65 m²
Área levantada no CAD</t>
  </si>
  <si>
    <t xml:space="preserve"> = Sinalização das vagas do estacionamento
Total = 83,03 m²
Área levantada no CAD</t>
  </si>
  <si>
    <t xml:space="preserve"> = Lastro com 5 cm de espessura
Sarjetão: 38,19 m (C) x 1,00 m (L) x 0,05 m (ESP) = 1,91 m³
Guia: 387,18 m (C) x 0,15 m (L) x 0,05 m (ESP) = 2,90 m³
Sarjeta: 466,85 m (C) x 0,30 m (L) x 0,05 m (ESP) = 7,00 m³
Total = 1,91 m³ + 2,90 m³ + 7,00 m³ = 11,81 m³
Comprimento levantado no CAD</t>
  </si>
  <si>
    <t xml:space="preserve"> = Sarjetão
Total = 38,19 m (C) x 1,00 m (L) x 0,20 m (H) = 7,64 m³
Comprimento levantado no CAD</t>
  </si>
  <si>
    <t xml:space="preserve"> = Armadura para o sajetão
Peso específico tela Q-196: 3,11kg/m²
Total = 38,19 m² x 3,11 kg/m² = 118,77 kg
Área levantada no CAD</t>
  </si>
  <si>
    <t xml:space="preserve"> = Perfil extrusado 
Guia e sarjeta: 387,18 m (C) x 0,055 m³/m = 21,29 m³
Sarjeta: 79,67 m (C) x 0,30 m (L) x 0,10 m (H) = 2,39 m³
Total = 21,29 m³ + 2,39 m³ = 23,68 m³</t>
  </si>
  <si>
    <t xml:space="preserve"> = a) Blocos de coroamento 60 m x 60 x 60 cm
Vol: 0,80 m (L) x 0,80 m (L) x 0,65 m (H) x 14 un = 5,82 m³
b) Vigas baldrame 20 x 30 cm 
Vol: 56,70 m (C) x 0,40 m (L) x 0,35 (H) = 7,94 m³
c) Sapatas 40 x 40 x 40 cm
Vol: 0,60 m (L) x 0,60 m (L) x 0,45 m (H) x 2 un = 0,32 m³
Total = 5,82 m³ + 7,94 m³ + 0,32 m³ = 14,08 m³
* considerado folga de 10 cm além das dimensões das peças para facilitar montagem das formas.
* comprimentos levantados no CAD.</t>
  </si>
  <si>
    <t xml:space="preserve"> = a) Blocos de coroamento = 0,60 m (L) x 0,60 m (L) x 0,65 m (H) x 14 un = 3,28 m³
b) Vigas baldrame = 56,70 m (C) x 0,20 m (L) x 0,35 m (H) = 3,97 m³
c) Sapatas = 0,40 m (L) x 0,40 m (L) x 0,45 m (H) x 2 un = 0,14 m³
Total = 3,28 m³ + 3,97 m³ + 0,14 m³ = 7,39 m³</t>
  </si>
  <si>
    <t xml:space="preserve"> = Vol carga = vol escavado - vol reaterro
Total = 14,08 m³ - 7,39 m³ = 6,69 m³ + 30% empolamento = 8,70 m³</t>
  </si>
  <si>
    <t xml:space="preserve"> = Vol transporte = vol escavado - vol reaterro
Total = 14,08 m³ - 7,39 m³ = 6,69 m³ + 30% empolamento = 8,70 m³</t>
  </si>
  <si>
    <t xml:space="preserve"> = Vol espalhamento = vol escavado - vol reaterro
Total = 14,08 m³ - 7,39 m³ = 6,69 m³ + 30% empolamento = 8,70 m³</t>
  </si>
  <si>
    <t xml:space="preserve"> = Broca Ø30 cm  e profundidade de 6,00 m
Total = 6,00 m x 14 un = 84,00 m
</t>
  </si>
  <si>
    <t xml:space="preserve"> = a) Blocos de coroamento 60 m x 60 x 60 cm
Área = 2,40 m (P) x 0,65 m (H) x 14 un = 21,84 m²
b) Sapatas 40 x 40 x 40 cm
Área = 1,60 m (P) x 0,45 m (H) x 2 un = 1,44 m²
Total = 21,84 m² + 1,44 m² = 23,28 m²</t>
  </si>
  <si>
    <t xml:space="preserve"> = Lastro com 5 cm de espessura
Blocos de coroamento: 0,60 m (L) x 0,60 m (L) x 0,05 m (ESP) x 14 un = 0,25 m³
Sapatas: 0,40 m (L) x 0,40 m (L) x 0,05 m (ESP) x 2 un = 0,02 m³
Total = 0,25 m³ + 0,02 m³ = 0,27 m³</t>
  </si>
  <si>
    <t xml:space="preserve"> = Considerando armação tipo gaiola, utilizando 8 barras por sapata
Peso específico Ø10 mm: 0,617 kg/m
Cobrimento de 5 cm
a) Blocos de coroamento: 2,20 m (P) x 8 barras x 0,617 kg/m x 14 un = 152,03 kg
b) Sapatas: 1,40 m (P) x 8 barras x 0,617 kg/m x 2 un = 13,82 kg
Total = 152,03 kg + 13,82 kg = 165,85 kg</t>
  </si>
  <si>
    <t xml:space="preserve"> = Blocos de coroamento 60 m x 60 x 60 cm
Vol: 0,60 m (L) x 0,60 m (L) x 0,60 m (H) x 14 un = 3,02 m³
Sapatas 40 x 40 x 40 cm
Vol: 0,40 m (L) x 0,40 m (L) x 0,40 m (H) x 2 un = 0,13 m³
Total = 3,02 m³ + 0,13 m³ = 3,15 m³</t>
  </si>
  <si>
    <t xml:space="preserve"> = Impermeabilização das laterais e topo
a) Blocos de coroamento = 20,16 m² + 5,04 m² = 25,20 m²
Laterais = 2,40 m (P) x 0,60 m (H) x 14 un = 20,16 m²
Topo = 0,60 m (L) x 0,60 m (C) x 14 un = 5,04 m²
a) Sapatas = 1,28 m² + 0,32 m² = 1,60 m²
Laterais = 1,60 m (P) x 0,40 m (H) x 2 un = 1,28 m²
Topo = 0,40 m (L) x 0,40 m (L) x 2 un = 0,32 m²
Total = 25,20 m² + 1,60 m² = 26,80 m²</t>
  </si>
  <si>
    <t xml:space="preserve"> = Vigas baldrame 20 x 30 cm
Total = 56,70 m (C) x 0,35 m (H) x 2 lados = 39,69 m²
Comprimento levantado no CAD</t>
  </si>
  <si>
    <t xml:space="preserve"> = Lastro com 5 cm de espessura
Total = 56,70 m (C) x 0,20 m (L) x 0,05 m (ESP) = 0,57 m³
Comprimento levantado no CAD</t>
  </si>
  <si>
    <t xml:space="preserve"> = Peso específico Ø10 mm: 0,617 kg/m
Total = 56,70 m (C) x 4 barras x 0,617 kg/m = 139,94 kg
Comprimento levantado no CAD</t>
  </si>
  <si>
    <t xml:space="preserve"> = Peso específico Ø5 mm: 0,154 kg/m
Cobrimento de 5 cm
N° estribos: 56,70 m / 0,15 m = 378 un
Comprimento estribo: 2 x 0,15 m + 2 x 0,25 m = 0,80 m
Total = 0,80 m x 378 estribos x 0,154 kg/m = 46,57 kg</t>
  </si>
  <si>
    <t xml:space="preserve"> = Vigas baldrame 20 x 30 cm
Total = 56,70 m (C) x 0,20 m (L) x 0,30 m (H) = 3,40 m³
Comprimento levantado no CAD</t>
  </si>
  <si>
    <t xml:space="preserve"> = Impermeabilização das laterais e topo
Laterais: 56,70 m (C) x 0,30 m (H) x 2 lados = 34,02 m²
Topo: 56,70 m (C) x 0,20 m (L) = 11,34 m²
Total = 34,02 m² + 11,34 m² = 45,36 m²</t>
  </si>
  <si>
    <t xml:space="preserve"> = Abertura de caixa
a) WC PCD Masc/Fem = 2,20 m (C) x 1,85 m (L) x 2 un = 8,14 m²
b) WC M/F = 3,60 m (C) x 4,20 m (L) x 2 un = 30,24 m²
c) Hall WC's = 2,40 m (C) x 2,35 m (L) x 2 un = 11,28 m²
Total = 8,14 m² + 30,24 m² + 11,28 m² = 49,66 m²
Medidas levantadas no CAD</t>
  </si>
  <si>
    <t xml:space="preserve"> = Lastro com 5 cm de espessura
Total = 49,66 m² x 0,05 m (ESP) = 2,48 m³
Área levantada no item 10.3.1</t>
  </si>
  <si>
    <t xml:space="preserve"> = Peso específico tela Q-196: 3,11 kg/m²
Total = 49,66 m² x 3,11 kg/m² = 154,44 kg
Área levantada no item 10.3.1</t>
  </si>
  <si>
    <t xml:space="preserve"> = Lona plástica
Total = 49,66 m² 
Área levantada no item 10.3.1</t>
  </si>
  <si>
    <t xml:space="preserve"> = Piso com 10 cm de espessura
Total = 49,66 m² x 0,10 m (ESP) = 4,97 m³
Área levantada no item 10.3.1</t>
  </si>
  <si>
    <t xml:space="preserve"> = Paredes internas 
Área: 14,80 m (C) x 2,80 m (H) = 41,44 m²
Descontos porta PM01: 3,36 m²
Total = 41,44 m² - 3,36 m² = 38,08 m²
Medidas levantadas no CAD</t>
  </si>
  <si>
    <t xml:space="preserve"> = Paredes externas
Área: 28,60 (C) x 2,80 m (H) = 80,08 m²
Desconto porta e janelas: 6,58 m²
Total = 80,08 m² - 6,58 m² = 73,50 m²
* Desconto porta PM02, janela JA01 e JA02
Medidas levantadas no CAD</t>
  </si>
  <si>
    <t xml:space="preserve"> = a) Vergas = 0,05 m³ + 0,05 m³ + 0,22 m³ + 0,11 m³ = 0,43 m³
PM01 = 1,10 m (C) x 0,15 m (L) x 0,15 m (H) x 2 un = 0,05 m³
PM02 = 1,20 m (C) x 0,15 m (L) x 0,15 m (H) x 2 un = 0,05 m³
J01: 2,40 m (L) x 0,15 m (L) x 0,15 m (H) x 2 un x 2 verga/contraverga = 0,22 m³
J02: 1,20 m (L) x 0,15 m (L) x 0,15 m (H) x 2 un x 2 verga/contraverga = 0,11 m³
b) Pilaretes caixa d'água = 0,16 m³
V = 0,15 m (L) x 0,15 m (L) x 1,80 m (H) x 4 un = 0,16 m³
c) Viga travamento cx d' água = 0,19 m³
V = 0,15 m (L) x 0,15 m (L) x 8,60 m (P) = 0,19 m³
Total = 0,43 m³ + 0,16 m³ + 0,19 m³ = 0,78 m³</t>
  </si>
  <si>
    <t xml:space="preserve"> = Divisória box wc fem/masc
Total = 10,35 m (C) x 2,10 m (H) = 21,74 m²
Medidas levantadas no CAD</t>
  </si>
  <si>
    <t xml:space="preserve"> = Divisão para mictório
Total = 0,80 m (C) x 1,30 m (H) x 2 un = 2,08 m²
Medidas levantadas no CAD</t>
  </si>
  <si>
    <t xml:space="preserve"> = Construção de cobogó H = 3,00 m
Total = 4,30 m (C) x 3,00 m (H) = 12,90 m²
Medidas levantadas no CAD</t>
  </si>
  <si>
    <t xml:space="preserve"> = a) Pilares 15 x 30 cm 
Área = 0,90 m (P) x 2,80 m (H) x 12 un = 30,24 m²
b) Pilares 15 x 20 cm 
Área = 0,70 m (P) x 2,80 m (H) x 2 un = 3,92 m²
c) Pilar 20 x 20 cm 
Área = 0,80 m (P) x 2,80 m (H) x 2 un = 4,48 m²
Total = 30,24 m² + 3,92 m² + 4,48 m² = 38,64 m²</t>
  </si>
  <si>
    <t xml:space="preserve"> = Peso específico Ø10 mm: 0,617 kg/m
Total = 4 barras x 0,617 kg/m x 2,80 m (H) x 16 un = 110,57 kg
Altura levantada no CAD</t>
  </si>
  <si>
    <t xml:space="preserve"> = Peso específico Ø5 mm: 0,154 kg/m
Cobrimento de 5 cm
N° estribos: 2,80 m / 0,15 m = 18,67 ~ 19 un
Comprimento estribo pilares 15 x 30 cm: 2 x 0,10 m + 2 x 0,25 m = 0,70 m
Comprimento estribo pilares 15 x 20 cm: 2 x 0,10 m + 2 x 0,15 m = 0,50 m
Comprimento estribo pilares 20 x 20 cm: 4 x 0,15 m = 0,60 m
Peso pilares 15 x 30 cm = 0,154 kg/m x 19 estribos x 0,70 m x 12 un = 24,58 kg
Peso pilares 15 x 20 cm = 0,154 kg/m x 19 estribos x 0,50 m x 2 un = 2,93 kg
Peso pilares 20 x 20 cm = 0,154 kg/m x 19 estribos x 0,60 m x 2 un = 3,51 kg
Total = 24,58 kg + 2,93 kg + 3,51 kg = 31,02 kg</t>
  </si>
  <si>
    <t xml:space="preserve"> = a) P 15 x 30 cm = 0,15 m (L) x 0,30 m (L) x 2,80 m (H) x 12 un = 1,51 m³
b) P 15 x 20 cm = 0,15 m (L) x 0,20 m (L) x 2,80 m (H) x 2 un = 0,17 m³
c) P 20 x 20 cm = 0,20 m (L) x 0,20 m (L) x 2,80 m (H) x 2 un = 0,22 m³
Total = 1,51 m³ + 0,17 m³ + 0,22 m³ = 1,90 m³</t>
  </si>
  <si>
    <t xml:space="preserve"> = a) Internas: 14,80 m (C) x 0,30 m (H) x 2 faces = 8,88 m²
b) Externas: 28,13 m (C) x 0,30 m (H) x 2 faces = 16,88 m²
Total = 8,88 m² + 16,88 m² = 25,76 m²
* Vigas cobertura externas com seção 20 (L) x 30 (H) e internas com seção 15 (L) x 30 (H).
Comprimento levantado no CAD</t>
  </si>
  <si>
    <t xml:space="preserve"> = Peso específico Ø10 mm: 0,617 kg/m
Total = 4 barras x 0,617 kg/m x 42,93 m (C) = 105,95 kg
Comprimento levantado no CAD</t>
  </si>
  <si>
    <t xml:space="preserve"> = Peso específico Ø5 mm: 0,154 kg/m
Cobrimento de 5 cm
N° estribos V 15 x 30 cm: 14,80 m / 0,15 m = 98,67 ~ 99 un
N° estribos V 20 x 30 cm: 28,13 m / 0,15 m = 187,53 ~ 188 un
Comprimento estribo V 15 x 30 cm: 2 x 0,10 m + 2 x 0,25 m = 0,70 m
Comprimento estribo V 20 x 30 cm: 2 x 0,15 m + 2 x 0,25 m = 0,80 m
Peso V 15 x 30 cm = 0,70 m x 0,154 kg/m x 99 un = 10,67 kg
Peso V 20 x 30 cm = 0,80 m x 0,154 kg/m x 188 un = 23,16 kg
Total = 10,67 kg +  23,16 kg = 33,83 kg</t>
  </si>
  <si>
    <t xml:space="preserve"> = Viga 15 x 30 cm: 14,80 m (C) x 0,15 m (L) x 0,30 m (H) = 0,67 m³
Viga 20 x 30 cm: 28,13 m (C) x 0,20 m (L) x 0,30 m (H) = 1,69 m³
Total = 0,67 m³ + 1,69 m³ = 2,36 m³
Comprimento levantado no CAD</t>
  </si>
  <si>
    <t xml:space="preserve"> = Laje
Total = 74,65 m²
Área levantada no CAD</t>
  </si>
  <si>
    <t xml:space="preserve"> =  Armadura distribuição / reforço laje
Total = 74,65 m² x 0,04 m (CAPA) x 50 kg/m³ = 149,30 kg
* Adotado taxa de 50 kg/m³ de concreto</t>
  </si>
  <si>
    <t xml:space="preserve"> = a) Interna: 52,10 m (C) x 2,80 m (H) = 145,88 m²
b) Externa: 34,10 (C) x 2,80 m (H) = 95,48 m²
c) Cobogó: 4,30 m (C) x 3,00 m (H) = 12,90 m² x 2 lados = 25,80 m²
Desconto vãos &gt; 2,00 m²: não há
Total = 145,88 m² + 95,48 m² + 25,80 m² = 267,16 m²
Medidas levantadas no CAD
</t>
  </si>
  <si>
    <t xml:space="preserve"> = a) Interna: 52,10 m (C) x 2,80 m (H) = 145,88 m²
b) Externa: 34,10 (C) x 2,80 m (H) = 95,48 m²
Desconto vãos &gt; 2,00 m²: não há
Total = 145,88 m² + 95,48 m² = 241,36 m²
Medidas levantadas no CAD</t>
  </si>
  <si>
    <t xml:space="preserve"> = Revestimento cerâmico H = 2,10 m
Total = 47,69 m (C) x 2,10 m (H) = 100,15 m²
Medidas levantadas no CAD</t>
  </si>
  <si>
    <t xml:space="preserve"> = Argamassa de regularização
a) WC PCD Masc/Fem = 2,20 m (C) x 1,85 m (L) x 2 un = 8,14 m²
b) WC M/F = 3,60 m (C) x 4,20 m (L) x 2 un = 30,24 m²
Total = 8,14 m² + 30,24 m² = 38,38 m²
Medidas levantadas no CAD</t>
  </si>
  <si>
    <t xml:space="preserve"> = Piso cerâmico
a) WC PCD Masc/Fem = 2,20 m (C) x 1,85 m (L) x 2 un = 8,14 m²
b) WC M/F = 3,60 m (C) x 4,20 m (L) x 2 un = 30,24 m²
Total = 8,14 m² + 30,24 m² = 38,38 m²
Medidas levantadas no CAD</t>
  </si>
  <si>
    <t xml:space="preserve"> = Soleira
P01: 0,80 m (L) x 2 un = 1,60 m
P02: 0,90 m (L) x 2 un = 1,80 m
Total = 1,60 m + 1,80 m = 3,40 m
Largura levantada no CAD</t>
  </si>
  <si>
    <t xml:space="preserve"> = Papel Kraft
a) WC PCD Masc/Fem = 2,20 m (C) x 1,85 m (L) x 2 un = 8,14 m²
b) WC M/F = 3,60 m (C) x 4,20 m (L) x 2 un = 30,24 m²
Total = 8,14 m² + 30,24 m² = 38,38 m²
Medidas levantadas no CAD</t>
  </si>
  <si>
    <t xml:space="preserve"> = Impermeabilização 
a) WC PCD Masc/Fem = 2,20 m (C) x 1,85 m (L) x 2 un = 8,14 m²
b) WC M/F = 3,60 m (C) x 4,20 m (L) x 2 un = 30,24 m²
Total = 8,14 m² + 30,24 m² = 38,38 m²
Medidas levantadas no CAD</t>
  </si>
  <si>
    <t xml:space="preserve"> = Aplicação na face interna
Total = 67,04 m²
Área levantada no CAD</t>
  </si>
  <si>
    <t xml:space="preserve"> = a) Interna: 52,10 m (C) x 2,80 m (H) = 145,88 m² - 100,15 m² (revestimento) = 45,73 m²
b) Externa: 34,10 (C) x 2,80 m (H) = 95,48 m²
c) Cobogó: 4,30 m (C) x 3,00 m (H) = 12,90 m² x 2 lados = 25,80 m²
Desconto vãos &gt; 2,00 m²: não há
Total = 45,73 m² + 95,48 m² + 25,80 m² = 167,01 m²
Medidas levantadas no CAD</t>
  </si>
  <si>
    <t xml:space="preserve"> = a) Interna: 52,10 m (C) x 2,80 m (H) = 145,88 m² - 100,15 m² (revestimento) = 45,73 m²
b) Externa: 34,10 (C) x 2,80 m (H) = 95,48 m²
c) Cobogó: 4,30 m (C) x 3,00 m (H) = 12,90 m² x 2 lados = 25,80 m²
Desconto vãos &gt; 2,00 m²: não há
Total = 45,73 m² + 95,48 m² + 25,80 m² = 167,01 m² x 2 demãos = 334,02 m²
Medidas levantadas no CAD</t>
  </si>
  <si>
    <t xml:space="preserve"> = Aplicação na face interna
Total = 67,04 m² x 2 demãos = 134,08 m²
Área levantada no CAD</t>
  </si>
  <si>
    <t xml:space="preserve"> = PM01: 0,80 m (L) x 2,10 m (H) x 2 un = 3,36 m²
PM02: 0,90 m (L) x 2,10 m (H) x 2 un = 3,78 m²
Total = 3,36 m² + 3,78 m² = 7,14 m² x 3 (coef pintura) = 21,42 m²
Medidas e quantidade levantadas no CAD</t>
  </si>
  <si>
    <t xml:space="preserve"> = PD01
Total = 0,70 m (L) x 2,10 m (H) x 6 un = 8,82 m² x 3 (coef pintura) = 26,46 m²
Medidas e quantidade levantadas no CAD</t>
  </si>
  <si>
    <t xml:space="preserve"> = PM01
Total = 2 un
Quantidade levantada no CAD</t>
  </si>
  <si>
    <t xml:space="preserve"> = PM02
Total = 2 un
Quantidade levantada no CAD</t>
  </si>
  <si>
    <t xml:space="preserve"> = PD03
Total = 0,70 m (L) x 2,10 m (H) x 6 un = 8,82 m²
Medidas e quantidade levantadas no CAD</t>
  </si>
  <si>
    <t xml:space="preserve"> = Revestimento para a porta PM02
Total = 0,90 m (L) x 2 lados x 2 un = 3,60 m
Medida e quantidade levantadas no CAD</t>
  </si>
  <si>
    <t xml:space="preserve"> = Puxador para a porta PM02
Total = 2 un
Quantidade levantada no CAD</t>
  </si>
  <si>
    <t xml:space="preserve"> = Alçapão para acesso a caixa d'água 60 x 60 cm
Total = 0,60 m (L) x 0,60 m (H) x 1 un = 0,36 m²</t>
  </si>
  <si>
    <t xml:space="preserve"> = PG01
Total = 2,20 m (L) x 3,00 m (H) x 2 un = 13,20 m²
* Sendo 1,10 m fixo e 1,10 m de correr
* Inclui cadeado de latão e porta cadeado</t>
  </si>
  <si>
    <t xml:space="preserve"> = JA01: 2,00 m (L) x 0,50 m (H) x 2 un = 2,00 m²
JA02: 0,80 m (L) x 0,50 m (H) x 2 un = 0,80 m²
Total = 2,00 m² + 0,80 m² = 2,80 m²
Medidas e quantidade levantadas no CAD</t>
  </si>
  <si>
    <t xml:space="preserve"> = Brise para as janelas JA01 e JA02
JA01: 2,00 m (L) x 0,50 m (H) x 2 un = 2,00 m²
JA02: 0,80 m (L) x 0,50 m (H) x 2 un = 0,80 m²
Total = 2,00 m² + 0,80 m² = 2,80 m²
Medidas e quantidade levantadas no CAD</t>
  </si>
  <si>
    <t xml:space="preserve"> = Bacia wc's
Total = 6 un
Quantidade levantada no CAD</t>
  </si>
  <si>
    <t xml:space="preserve"> = Bacia para os wc's PCD
Total = 2 un
Quantidade levantada no CAD</t>
  </si>
  <si>
    <t xml:space="preserve"> = Válvula para a bacia dos wc's PCD
Total = 2 un
Quantidade levantada no CAD</t>
  </si>
  <si>
    <t xml:space="preserve"> = Tampa para as bacias
Total = 6 un + 2 un = 8 un
Quantidade levantada no CAD</t>
  </si>
  <si>
    <t xml:space="preserve"> = Engate para as bacias
Total = 6 un + 2 un = 8 un
Quantidade levantada no CAD</t>
  </si>
  <si>
    <t xml:space="preserve"> = Lavatório para os wc's PCD
Total = 2 un
Quantidade levantada no CAD</t>
  </si>
  <si>
    <t xml:space="preserve"> = Cuba para os wc's
Total = 6 un
Quantidade levantada no CAD</t>
  </si>
  <si>
    <t xml:space="preserve"> = Torneira para os wc's PCD
Total = 2 un
Quantidade levantada no CAD</t>
  </si>
  <si>
    <t xml:space="preserve"> = Torneira para os wc's
Total = 6 un
Quantidade levantada no CAD</t>
  </si>
  <si>
    <t xml:space="preserve"> = Engate para os lavatórios e cubas
Total = 2 un + 6 un = 8 un
Quantidade levantada no CAD</t>
  </si>
  <si>
    <t xml:space="preserve"> = Válvula para os lavatórios e cubas
Total = 2 un + 6 un = 8 un
Quantidade levantada no CAD</t>
  </si>
  <si>
    <t xml:space="preserve"> = Sifão para os lavatórios e cubas
Total = 2 un + 6 un = 8 un
Quantidade levantada no CAD</t>
  </si>
  <si>
    <t xml:space="preserve"> = Mictório
Total = 3 un
Quantidade levantada no CAD</t>
  </si>
  <si>
    <t xml:space="preserve"> = Válvula para o mictório
Total = 3 un
Quantidade levantada no CAD</t>
  </si>
  <si>
    <t xml:space="preserve"> = Ducha higiênica para os wc's PCD
Total = 2 un</t>
  </si>
  <si>
    <t xml:space="preserve"> = Válvula para lavatório
Total = 8 un
Quantidade levantada no CAD</t>
  </si>
  <si>
    <t xml:space="preserve"> = Sendo 2 barras por lavatório no wc PCD
Total = 2 un x 2 wc = 4 un</t>
  </si>
  <si>
    <t xml:space="preserve"> = Sendo 3 barras por bacia no wc PCD
Total = 3 un x 2 wc = 6 un</t>
  </si>
  <si>
    <t xml:space="preserve"> = Bancada
Total = 3,25 m²
Área levantada no CAD</t>
  </si>
  <si>
    <t xml:space="preserve"> = Alarme para os wc's PCD
Total = 2 un</t>
  </si>
  <si>
    <t xml:space="preserve"> = Espelho wc: 2,40 m (L) x 0,90 m (H) x 2 un = 4,32 m²
Espelho wc PCD: 0,60 m (L) x 0,90 m (H) x 2 un = 1,08 m²
Total = 4,32 m² + 1,08 m² = 5,40 m²</t>
  </si>
  <si>
    <t xml:space="preserve"> = 1 dispenser por bacia
Total = 8 un</t>
  </si>
  <si>
    <t xml:space="preserve"> = 1 dispenser por wc
Total = 4 un</t>
  </si>
  <si>
    <t xml:space="preserve"> = Saboneteira
Total = 6 un</t>
  </si>
  <si>
    <t xml:space="preserve"> = Platibanda H = 0,50 m: 37,40 m (C) x 0,50 m (H) = 18,70 m²
Fechamento caixa d'água: 9,20 m (C) x 1,80 m (H) = 16,56 m²
Desconto alçapão: 0,60 m (L) x 0,60 m (H) = 0,36 m²
Total = 18,70 m² + 16,56 m² - 0,36 m² = 34,90 m²
Medidas levantadas no CAD</t>
  </si>
  <si>
    <t xml:space="preserve"> = Aplicação nas duas faces
Total = 34,90 m² x 2 lados = 69,80 m²
Área levantada no item 10.11.1.1</t>
  </si>
  <si>
    <t xml:space="preserve"> = Aplicação somente na face externa
Total = 34,90 m² 
Área levantada no item 10.11.1.1</t>
  </si>
  <si>
    <t xml:space="preserve"> = Impermeabilização platibanda
Total = 36,80 m (P) x 0,50 m (H) = 18,40 m²
* Considerado face interna da platibanda.
Medidas levantadas no CAD</t>
  </si>
  <si>
    <t xml:space="preserve"> = Estrutura telhado
Total = 13,15 m (C) x 5,25 m (L) = 69,04 m²
Medidas levantadas no CAD</t>
  </si>
  <si>
    <t xml:space="preserve"> = Telhado
Total = 13,15 m (C) x 5,25 m (L) = 69,04 m²
Medidas levantadas no CAD</t>
  </si>
  <si>
    <t xml:space="preserve"> = Calha
Total = 28,50 m
Comprimento levantado no CAD</t>
  </si>
  <si>
    <t xml:space="preserve"> = Cumeeira
Total = 10,70 m
Comprimento levantado no CAD</t>
  </si>
  <si>
    <t xml:space="preserve"> = Entrada completa de água
Total = 1 un</t>
  </si>
  <si>
    <t xml:space="preserve"> = Hidrômetro para a entrada de água 
Total = 1 un</t>
  </si>
  <si>
    <t xml:space="preserve"> = Tubo PVC Ø20 mm
Total = 29,60 m
Comprimento levantado no CAD</t>
  </si>
  <si>
    <t xml:space="preserve"> = Reservatório 1500 L
Total = 1 un
Quantidade levantada no CAD</t>
  </si>
  <si>
    <t xml:space="preserve"> = Torneira de boia para o reservatório
Total = 1 un</t>
  </si>
  <si>
    <t xml:space="preserve"> = Registro gaveta Ø3/4"
Total = 7 un
Quantidade levantada no CAD</t>
  </si>
  <si>
    <t xml:space="preserve"> = Válvula de esfera Ø1 1/2"
Total = 2 un
Quantidade levantada no CAD</t>
  </si>
  <si>
    <t xml:space="preserve"> = Tubo PVC Ø25 mm
Total = 32,80 m
Comprimento levantado no CAD</t>
  </si>
  <si>
    <t xml:space="preserve"> = Tubo PVC Ø32 mm
Total = 6,60 m
Comprimento levantado no CAD</t>
  </si>
  <si>
    <t xml:space="preserve"> = Tubo PVC Ø40 mm
Total = 2,40 m
Comprimento levantado no CAD</t>
  </si>
  <si>
    <t xml:space="preserve"> = Tubo PVC Ø50 mm
Total = 13,30 m
Comprimento levantado no CAD</t>
  </si>
  <si>
    <t xml:space="preserve"> = Caixa de passagem
Total = 3 un
Quantidade levantada no CAD</t>
  </si>
  <si>
    <t xml:space="preserve"> = Tubo PVC Ø100 mm
Total = 40,50 m
Comprimento levantado no CAD</t>
  </si>
  <si>
    <t xml:space="preserve"> = Grelha hemisférica
Total = 3 un
Quantidade levantada no CAD</t>
  </si>
  <si>
    <t xml:space="preserve"> = Tubo PVC Ø100 mm
Total = 47,20 m
Comprimento levantado no CAD</t>
  </si>
  <si>
    <t xml:space="preserve"> = Tubo PVC Ø50 mm
Total = 7,00 m + 19,80 m (ventilação) = 26,80 m
Comprimento levantado no CAD</t>
  </si>
  <si>
    <t xml:space="preserve"> = Tubo PVC Ø75 mm
Total = 2,70 m + 1,80 m + 8,20 m (ventilação) = 12,70 m
Comprimento levantado no CAD</t>
  </si>
  <si>
    <t xml:space="preserve"> = Tubo PVC Ø40 mm
Total = 7,00 m + 4,80 m = 11,80 m
Comprimento levantado no CAD</t>
  </si>
  <si>
    <t xml:space="preserve"> = Caixa sifonada 100 x 100 x 50 mm
Total = 6 un
Quantidade levantada no CAD</t>
  </si>
  <si>
    <t xml:space="preserve"> = Caixa sifonada 150 x 150 x 50 mm
Total = 4 un
Quantidade levantada no CAD</t>
  </si>
  <si>
    <t xml:space="preserve"> = Limpeza da área interna
Total = 38,38 m²
Área levantada no CAD</t>
  </si>
  <si>
    <t xml:space="preserve"> = Escavação para instalação das aduelas 
Total = 57,76 m³ + 41,90 m³ = 99,66 m³
Escavação aduelas: 7,22 m² (A seção) x 8,00 m (C) = 57,76 m³
Escavação base: 2,05 m² (A seção) x 20,44 m (C) = 41,90 m³
Medidas levantadas no CAD</t>
  </si>
  <si>
    <t xml:space="preserve"> = Vol reaterro = vol escavado - vol aduelas
Total = 99,66 m³ - 57,76 m³ = 41,90 m³
Aduelas: 1,90 m (H) x 8,00 m (C) x 3,80 m (L) = 57,76 m³
Medidas levantadas no CAD</t>
  </si>
  <si>
    <t xml:space="preserve"> = Aterro acima da aduela (solo importado)
Total = 6,43 m² (A seção) x 3,80 m (L) = 24,43 m³
* Área da seção levantada no CAD</t>
  </si>
  <si>
    <t xml:space="preserve"> = Execução e compactação do aterro acima da aduela c/ solo cimento
Total = 6,43 m² (A seção) x 3,80 m (L) = 24,43 m³
* Área da seção levantada no CAD</t>
  </si>
  <si>
    <t xml:space="preserve"> = Carregamento solo = Vol solo + 30% empolamento
Total = 24,43 m³ + 57,76 m³ = 82,19 m³ + 30% empolamento = 106,85 m³
a) Solo p/ aterro das aduelas: 6,43 m² (A seção) x 3,80 m (L) = 24,43 m³
b) Bota-fora aduelas: V escavação = 99,66 m³ (item 11.1.1) - Vol. Reaterro = 41,90 m³ (item 11.1.2) = 57,76 m³</t>
  </si>
  <si>
    <t xml:space="preserve"> = Transporte solo = Vol solo + 30% empolamento
Total = 24,43 m³ + 57,76 m³ = 82,19 m³ + 30% empolamento = 106,85 m³
a) Solo p/ aterro das aduelas: 6,43 m² (A seção) x 3,80 m (L) = 24,43 m³
b) Bota-fora aduelas: V escavação = 99,66 m³ (item 11.1.1) - Vol. Reaterro = 41,90 m³ (item 11.1.2) = 57,76 m³</t>
  </si>
  <si>
    <t xml:space="preserve"> = Lastro em rachão com espessura de 40 cm
Total = 2,05 m² (A seção) x 20,44 m (C) = 41,90 m³
Medidas levantadas no CAD</t>
  </si>
  <si>
    <t xml:space="preserve"> = Fechamento da camada de rachão com bica corrida com espessura de 5 cm
Total = 20,44 m (C) x 4,10 m (L) x 0,05 m (ESP) = 4,19 m³
Medidas levantadas no CAD</t>
  </si>
  <si>
    <t xml:space="preserve"> = Lastro de concreto acima da base de bica corrida com espessura de 5 cm
Total = 20,44 m (C) x 4,10 m (L) x 0,05 m (ESP) = 4,19 m³
Medidas levantadas no CAD</t>
  </si>
  <si>
    <t xml:space="preserve"> = Considerado 2 fileiras de aduelas 2,00 m x 2,00 m, conforme indicado em projeto
Total = 2 fileiras x 8,00 m (C) = 16,00 m
Comprimento levantado no CAD</t>
  </si>
  <si>
    <t xml:space="preserve"> = Lastro de concreto impermeabilizado
Total = 18,31 m² (A projeção) x 2 muros x 0,05 m (ESP) = 1,83 m³
Área de projeção levantada no CAD</t>
  </si>
  <si>
    <t xml:space="preserve"> = Lançamento do lastro de concreto impermeabilizado
Total = 18,31 m² (A projeção) x 2 muros x 0,05 m (ESP) = 1,83 m³
Área de projeção levantada no CAD</t>
  </si>
  <si>
    <t xml:space="preserve"> = Forma em madeira
Total = 38,90 m² x 2 muros = 77,80 m²
Área estimada</t>
  </si>
  <si>
    <t xml:space="preserve"> = Armadura em barra de aço CA-50
Total = 495,70 kg x 2 muros = 991,40 kg
Armadura estimada</t>
  </si>
  <si>
    <t xml:space="preserve"> = Concreto estrutural 
Total = 7,78 m³ x 2 muros = 15,56 m³
Volume estimado</t>
  </si>
  <si>
    <t xml:space="preserve"> = Considerado enrocamento com pedra assentada (h=0,30m) na área de projeção do dissipador
Total = 17,93 m² (A projeção) x 0,30 m (ESP) x 2 muros = 10,76 m³</t>
  </si>
  <si>
    <t xml:space="preserve"> = Muro de arrimo construído acima da aduelas, nas duas saídas
Total = 3,80 m (C) x 0,40 m (H) x 2 muros = 3,04 m²
Medidas levantadas no CAD</t>
  </si>
  <si>
    <t xml:space="preserve"> = Grautes horizontais 
Volume = 2 fiadas x 3,80 m (C) x 0,017064 m³/m = 0,13 m³
Total = 0,13 m³ x 2 muros = 0,26 m³
* Coeficiente graute horizontal CDHU 0,017064 m³ / m
* Considerado mureta toda grauteada</t>
  </si>
  <si>
    <t xml:space="preserve"> = Grautes horizontais: 3,80 m (C) x 2 barras x 0,963 kg/m x 2 muros = 14,64 kg
Peso específico Ø12,5mm: 0,963 kg/m
* Considerado 2 Ø 12,50mm por fiada</t>
  </si>
  <si>
    <t xml:space="preserve"> = Impermeabilização do muro nas duas faces e topo
Total = 3,80 m (C) x 0,40 m (H) x 2 lados + 3,80 m (C) x 0,20 m (L) = 3,80 m² x 2 muros = 7,60 m²
Medidas levantadas no CAD</t>
  </si>
  <si>
    <t xml:space="preserve"> = Base de concreto para apoio da parede de contenção.
Total = 0,1035 m² (A seção) x 3,80 m (C) x 2 muros = 0,79 m³
Medidas levantadas no CAD</t>
  </si>
  <si>
    <t xml:space="preserve"> = Forma
Total = 0,15 m (H) x 3,80 m (C) + 0,10 m (H) x 3,80 (C) = 0,95 m² x 2 muros = 1,90 m²
* Forma de madeira para as laterais da base
* Laterais da base com altura de 0,15 m do lado externo e 0,10 m do lado interno</t>
  </si>
  <si>
    <t xml:space="preserve"> = Armadura em tela soldada de aço
Total = 0,79 m (L) x 3,80 m (C) x 3,11 kg/m² x 2 muros = 18,67 kg
* Considerado tela Q 196, Ø 5,0mm malha 10x10 = 3,11 kg/m²</t>
  </si>
  <si>
    <t xml:space="preserve"> = Plantio de grama na área de aterro acima das aduelas
Total = 1,23 m (L) x 3,80 m (C) x 2 muros = 9,35 m²
Medidas levantadas no CAD</t>
  </si>
  <si>
    <t xml:space="preserve"> = Entrada de energia 
Total = 2 un
Quantidade levantada na lista de materiais no CAD</t>
  </si>
  <si>
    <t xml:space="preserve"> = Regularização e compactação
Total = 5,50 m² x 6 un = 33,00 m²
* Conforme quantidade levantada no CAD</t>
  </si>
  <si>
    <t xml:space="preserve"> = Lastro de pedra britada
Total = 5,50 m² x 6 un x 0,05 m (ESP) = 1,65 m³
* Conforme quantidade levantada no CAD</t>
  </si>
  <si>
    <t xml:space="preserve"> = Piso com requadro em concreto simples
Total = 5,50 m² x 6 un x 0,10 m (ESP) = 3,30 m³
* Conforme quantidade levantada no CAD</t>
  </si>
  <si>
    <t xml:space="preserve"> = Alvenaria de bloco de concreto estrutural
Total = 7,70 m (C) x 1,80 m (H) x 6 un = 83,16 m²
* Conforme quantidade levantada no CAD</t>
  </si>
  <si>
    <t xml:space="preserve"> = Tela Q196 = 3,11 kg/m²
Total = 5,50 m² x 6 un x 3,11 kg/m² = 102,63 Kg 
* Conforme quantidade levantada no CAD</t>
  </si>
  <si>
    <t xml:space="preserve"> = Armadura aço CA-50
Total = 114,02 kg + 25,54 kg = 139,56 kg
A) Horizontal: 2Ø10 mm = 2 un x 46,20 m (C) x 2 barras x 0,617 kg/m = 114,02 kg
B) Vertical: 1Ø10 mm = 23 un x 1,80 m (H) x 0,617 kg/m = 25,54 kg</t>
  </si>
  <si>
    <t xml:space="preserve"> = Taxas graute p/ bl. concreto = cintas = 0,011666 m³/m ; PILARES: 0,011859 m³/furo/m 
(Taxa critério de medição CDHU): Total = 1,08 m³ + 0,49 m³ = 1,57 m³
A) Canaleta baldrame/respaldo = 0,011666 m³/m x 46,20 m (C) x 2 fiadas = 1,08 m³
B) Pilaretes: 0,011859 m³/furo/m x 23 furos x 1,80 m (H media) = 0,49 m³
* Comp. = 46,20 m / ESPAÇAMENTO = 2,00 m = 23 un</t>
  </si>
  <si>
    <t xml:space="preserve"> = Laje pré-fabricada 
Total = 5,50 m² x 6 un = 33,00 m²
* Conforme quantidade levantada no CAD</t>
  </si>
  <si>
    <t xml:space="preserve"> = Chapisco:  Total = 166,32 m² + 33,00 m² = 199,32 m²
A) Alvenaria: 7,70 m (C) x 1,80 m (H) x 6 un x 2 lados = 166,32 m²
B) Laje: 5,50 m² x 6 un = 33,00 m²
* Conforme quantidade levantada no CAD</t>
  </si>
  <si>
    <t xml:space="preserve"> = Emboço: Total = 166,32 m² + 33,00 m² = 199,32 m²
A) Alvenaria: 7,70 m (C) x 1,80 m (H) x 6 un x 2 lados = 166,32 m²
B) Laje: 5,50 m² x 6 un = 33,00 m²
* Conforme quantidade levantada no CAD</t>
  </si>
  <si>
    <t xml:space="preserve"> = Tinta látex em massa: Total = 166,32 m² + 33,00 m² = 199,32 m²
A) Alvenaria: 7,70 m (C) x 1,80 m (H) x 6 un x 2 lados = 166,32 m²
B) Laje: 5,50 m² x 6 un = 33,00 m²
* Conforme quantidade levantada no CAD</t>
  </si>
  <si>
    <t xml:space="preserve"> = Pingadeira
Total = 7,70 m (C) x 6 un = 46,20 m</t>
  </si>
  <si>
    <t xml:space="preserve"> = Grade de proteção para os quadros = 0,50 m (L) x 0,80 m (H) x 6 un = 2,40 m²
Grade de segurança a ser instalada nos refletores =  1,28 m (PERIM) x 0,21 m (H) x 3 un = 0,81 m²
Medidas: 0,32 m (C) x 0,32 m (L) x 0,21 m (H)
Total = 2,40 m² + 0,81 m² = 3,21 m²</t>
  </si>
  <si>
    <t xml:space="preserve"> = Considerando 1 cadeado para cada quadro
Total = 6 un</t>
  </si>
  <si>
    <t xml:space="preserve"> = Vala técnica 40 x 91 cm
Total = 0,40 m (L) x 0,91 m (H) x 3.061,05 m (C) = 1.114,22 m³</t>
  </si>
  <si>
    <t xml:space="preserve"> = Vol reaterro = vol escavado - vol tubo (3,14 x r² x comprimento)
Vol tubo: 3,14 x 0,025² x 3.061,05 m (C) = 6,01 m³
Total = 1.114,22 m³ - 6,01 m³ = 1.108,21 m³</t>
  </si>
  <si>
    <t xml:space="preserve"> = Vol carga = vol escavado - vol reaterro
Total = 1.114,22 m³ - 1.108,21 m³ = 6,01 m³ + 30% empolamento = 7,81 m³</t>
  </si>
  <si>
    <t xml:space="preserve"> = Vol transporte = vol escavado - vol reaterro
Total = 1.114,22 m³ - 1.108,21 m³ = 6,01 m³ + 30% empolamento = 7,81 m³</t>
  </si>
  <si>
    <t xml:space="preserve"> = Caixa de PVC
Total = 8 un + 5 un = 13 un
Quantidade levantada na lista de materiais no CAD</t>
  </si>
  <si>
    <t xml:space="preserve"> = Interruptor simples 1 tecla
Total = 5 un
Quantidade levantada na lista de materiais no CAD</t>
  </si>
  <si>
    <t xml:space="preserve"> = Interruptor simples 2 teclas
Total = 1 un
Quantidade levantada na lista de materiais no CAD</t>
  </si>
  <si>
    <t xml:space="preserve"> = Tomada
Total = 2 un
Quantidade levantada na lista de materiais no CAD</t>
  </si>
  <si>
    <t xml:space="preserve"> = Cabo de cobre 1,5 mm²
Total = 444,47 m
Comprimento levantado na lista de materiais no CAD</t>
  </si>
  <si>
    <t xml:space="preserve"> = Cabo de cobre 2,5 mm²
Total = 2.552,85 m
Comprimento levantado na lista de materiais no CAD</t>
  </si>
  <si>
    <t xml:space="preserve"> = Cabo de cobre 4 mm²
Total = 1.808,50 m
Comprimento levantado na lista de materiais no CAD</t>
  </si>
  <si>
    <t xml:space="preserve"> = Cabo de cobre 6 mm²
Total = 2.339,02 m
Comprimento levantado na lista de materiais no CAD</t>
  </si>
  <si>
    <t xml:space="preserve"> = Cabo de cobre 10 mm²
Total = 6.254,26 m
Comprimento levantado na lista de materiais no CAD</t>
  </si>
  <si>
    <t xml:space="preserve"> = Cabo de cobre 16 mm²
Total = 1.040,69 m
Comprimento levantado na lista de materiais no CAD</t>
  </si>
  <si>
    <t xml:space="preserve"> = Cabo de cobre 25 mm²
Total = 73,63 m
Comprimento levantado na lista de materiais no CAD</t>
  </si>
  <si>
    <t xml:space="preserve"> = Cabo de cobre 35 mm²
Total = 305,37 m
Comprimento levantado na lista de materiais no CAD</t>
  </si>
  <si>
    <t xml:space="preserve"> = Cabo de cobre 50 mm²
Total = 220,88 m
Comprimento levantado na lista de materiais no CAD</t>
  </si>
  <si>
    <t xml:space="preserve"> = Cabo de cobre 95 mm²
Total = 32,62 m
Comprimento levantado na lista de materiais no CAD</t>
  </si>
  <si>
    <t xml:space="preserve"> = Eletroduto Ø1"
Total = 11,68 m
Comprimento levantado na lista de materiais no CAD</t>
  </si>
  <si>
    <t xml:space="preserve"> = Eletroduto Ø3/4"
Total = 59,08 m
Comprimento levantado na lista de materiais no CAD</t>
  </si>
  <si>
    <t xml:space="preserve"> = Eletroduto Ø1 1/2"
Total = 375,97 m
Comprimento levantado na lista de materiais no CAD</t>
  </si>
  <si>
    <t xml:space="preserve"> = Eletroduto Ø1 1/4"
Total = 2.660,81 m
Comprimento levantado na lista de materiais no CAD</t>
  </si>
  <si>
    <t xml:space="preserve"> = Eletroduto Ø2"
Total = 24,27 m
Comprimento levantado na lista de materiais no CAD</t>
  </si>
  <si>
    <t xml:space="preserve"> = Haste de aterramento 5/8"
Total = 131 un
Quantidade levantada na lista de materiais no CAD</t>
  </si>
  <si>
    <t xml:space="preserve"> = Sendo 2,00 m de cabo por haste
Total = 2,00 m x 131 un = 262,00 m</t>
  </si>
  <si>
    <t xml:space="preserve"> = 1 conector por haste
Total = 131 un</t>
  </si>
  <si>
    <t xml:space="preserve"> = Caixa de passagem
Total = 134 un
Quantidade levantada na lista de materiais no CAD</t>
  </si>
  <si>
    <t xml:space="preserve"> = Quadro de distribuição
Total = 4 un
Quantidade levantada na lista de materiais no CAD</t>
  </si>
  <si>
    <t xml:space="preserve"> = Quadro de distribuição
Total = 2 un
Quantidade levantada na lista de materiais no CAD</t>
  </si>
  <si>
    <t xml:space="preserve"> = Quadro de distribuição
Total = 1 un
Quantidade levantada na lista de materiais no CAD</t>
  </si>
  <si>
    <t xml:space="preserve"> = Disjuntor
20A: 1 un
40A: 1 un
Total = 1 un + 1 un = 2 un
Quantidade levantada na lista de materiais no CAD</t>
  </si>
  <si>
    <t xml:space="preserve"> = Disjuntor 63A
Total = 2 un
Quantidade levantada na lista de materiais no CAD</t>
  </si>
  <si>
    <t xml:space="preserve"> = Disjuntor 
Total = 2 un
Quantidade levantada na lista de materiais no CAD</t>
  </si>
  <si>
    <t xml:space="preserve"> = Disjuntor
10A: 13 un
16A: 17 un
20A: 1 un
25A: 2 un
Total = 13 un + 17 un + 1 un + 2 un = 33 un
Quantidade levantada na lista de materiais no CAD</t>
  </si>
  <si>
    <t xml:space="preserve"> = DPS
Total = 20 un
Quantidade levantada na lista de materiais no CAD</t>
  </si>
  <si>
    <t xml:space="preserve"> = DR
Total = 11 un
Quantidade levantada na lista de materiais no CAD</t>
  </si>
  <si>
    <t xml:space="preserve"> = DR
Total = 2 un
Quantidade levantada na lista de materiais no CAD</t>
  </si>
  <si>
    <t xml:space="preserve"> = DR
Total = 1 un
Quantidade levantada na lista de materiais no CAD</t>
  </si>
  <si>
    <t xml:space="preserve"> = Luminária arandela 
Total = 5 un
Quantidade levantada na lista de materiais no CAD</t>
  </si>
  <si>
    <t xml:space="preserve"> = Luminária Led 24 w
Total = 18 un
Quantidade levantada na lista de materiais no CAD</t>
  </si>
  <si>
    <t xml:space="preserve"> = Luminária Led 200 w
Total = 231 un
Quantidade levantada na lista de materiais no CAD</t>
  </si>
  <si>
    <t xml:space="preserve"> = Refletor Led modular 300 w
Total = 70 un 
Quantidade levantada na lista de materiais no CAD</t>
  </si>
  <si>
    <t xml:space="preserve"> = Relé fotoelétrico
Total = 231 un
Quantidade levantada na lista de materiais no CAD</t>
  </si>
  <si>
    <t xml:space="preserve"> = Refletor Led 30 w
Total = 4 un
Quantidade levantada na lista de materiais no CAD</t>
  </si>
  <si>
    <t xml:space="preserve"> = Poste H = 8,00 m
Total = 124 un
Quantidade levantada na lista de materiais no CAD</t>
  </si>
  <si>
    <t xml:space="preserve"> = Suporte cruzeta 3 refletores
Total = 1,10 m (C) x 3,65 kg/m x 10 un = 40,15 kg
* Tubo aço Ø 38 mm = 3,65 kg / m
Quantidade levantada na lista de materiais no CAD</t>
  </si>
  <si>
    <t xml:space="preserve"> = Suporte 2 luminárias: 93 un
Suporte 4 luminárias: 11 un x 2 = 22 un
Total = 93 un + 22 un = 115 un
Quantidade levantada na lista de materiais no CAD</t>
  </si>
  <si>
    <t xml:space="preserve"> = Cruzeta para 4 refletores
Total = 10 un
Quantidade levantada na lista de materiais no CAD</t>
  </si>
  <si>
    <t xml:space="preserve"> = Regularização da superfície para construção da base de concreto
Total = 2,23 m (L) x 3,00 m (C) x 40 un = 267,60 m²
Medidas e quantidades levantadas no CAD</t>
  </si>
  <si>
    <t xml:space="preserve"> = Lastro com 5 cm de espessura
Total = 2,23 m (L) x 3,00 m (C) x 0,05 m (ESP) x 40 un = 13,38 m³
Medidas e quantidades levantadas no CAD</t>
  </si>
  <si>
    <t xml:space="preserve"> = Piso com 7 cm de espessura
Total = 2,23 m (L) x 3,00 m (C) x 0,07 m (ESP) x 40 un = 18,73 m³
Medidas e quantidades levantadas no CAD</t>
  </si>
  <si>
    <t xml:space="preserve"> = Bancos de concreto com encosto
Total = 1,50 m (C) x 40 un = 60,00 m
Quantidade levantada no CAD</t>
  </si>
  <si>
    <t xml:space="preserve"> = Estaca Ø20 cm, profundidade de 1,00 m
Total = 1,00 m x 3 un = 3,00 m</t>
  </si>
  <si>
    <t xml:space="preserve"> = Forma para construção da base 
Total = 14,20 m (PERIM) x 0,15 m (H) = 2,13 m²
Medidas levantadas no CAD</t>
  </si>
  <si>
    <t xml:space="preserve"> = Lastro com espessura de 3 cm
Total = 6,10 m (C) x 1,00 m (L) x 0,03 m (ESP) = 0,18 m³</t>
  </si>
  <si>
    <t xml:space="preserve"> = Peso específico tela Q-196: 3,11 kg/m²
Total = 6,10 m (C) x 1,00 m (L) x 3,11 kg/m² = 18,97 kg
Medidas levantadas no CAD</t>
  </si>
  <si>
    <t xml:space="preserve"> = Considerando armação tipo gaiola, utilizando 8 barras 
Peso específico Ø10 mm: 0,617 kg/m
Cobrimento de 5 cm
Total = 2,48 m (PERIM) x 8 barras x 0,617 kg/m x 3 un = 36,72 kg</t>
  </si>
  <si>
    <t xml:space="preserve"> = Espessura da base de 15 cm
Total = 6,10 m (C) x 1,00 m (L) x 0,15 m (ESP) + 0,62 m (L) x 1,00 m (H) x 0,62 m (C) x 3 un = 2,07 m³
Medidas levantadas no CAD</t>
  </si>
  <si>
    <t xml:space="preserve"> = Espessura de 15 cm
Total = 6,10 m (C) x 1,00 m (L) x 0,15 m (ESP) + 0,62 m (L) x 1,00 m (H) x 0,62 m (C) x 3 un = 2,07 m³
Medidas levantadas no CAD</t>
  </si>
  <si>
    <t xml:space="preserve"> = Impermeabilização da área externa, considerando topo e laterais
Laterais: 14,20 m (PERIM) x 0,15 m (H) = 2,13 m²
Topo: 6,10 m (C) x 1,00 m (L) = 6,10 m²
Total = 2,13 m² + 6,10 m² = 8,23 m²
Medidas levantadas no CAD</t>
  </si>
  <si>
    <t xml:space="preserve"> = Letra caixa (tipo bloco), considerando 2 chapas com 1/2" de espessura cada 
Peso específico: 98,00 kg/m²
Coração: 1,50 m (H) x 1,85 m (L) x 98,00 kg/m² x 2 chapas = 543,90 kg
Letras: 0,71 m (H) x 6,32 m (C total) x 98,00 kg/m² x 2 chapas = 879,49 kg
Chapa base entre o nome, considerando 60 cm largura para que a mesma seja cortada em 3 fileiras de 20 cm de largura  : 2,74 m (C) x 0,60 m (lL) x 98,00 kg/m² x 1 chapa = 161,11 kg
Total = 543,90 kg + 879,49 kg + 161,11 kg = 1.584,50 kg
As chapas serão cortadas para a montagem das letras na obra.
Medidas levantadas no CAD</t>
  </si>
  <si>
    <t xml:space="preserve"> = Considerando 6 parabolt para cada letra e o coração
Total = 6 parafusos x 10 un = 60 un
Quantidade levantada no CAD</t>
  </si>
  <si>
    <t xml:space="preserve"> = Considerando coeficiente de pintura de 3, assim, será considerado a pintura dos dois lados  e das laterais
Total = 8,42 m² x 3 (coef) = 25,26 m²</t>
  </si>
  <si>
    <t xml:space="preserve"> = Tubo de PVC para os bebedouros
Total = 290,00 m
* Comprimento estimado 
* Considerando a extensão da ligação aos bebedouros a partir da entrada de alimentação para os banheiros.</t>
  </si>
  <si>
    <t xml:space="preserve"> = Bebedouro de concreto
Total = 4 un</t>
  </si>
  <si>
    <t xml:space="preserve"> = Lixeiras a serem instaladas no espaço pet
Total = 2 un
Quantidade levantada no CAD</t>
  </si>
  <si>
    <t xml:space="preserve"> = Lixeiras a serem instaladas na praça
Total = 10 un
Quantidade levantada no CAD</t>
  </si>
  <si>
    <t xml:space="preserve"> = Escavação de valas
a) VB = 0,40 m (L) x 0,25 m (H) x 151,30 m (C) = 15,13 m³
b) Vala drenagem: 20,74 m³ + 7,22 m³ = 27,96 m³
Tubo Ø100 mm = 98,74 m (C) x 0,30 m (L) x 0,70 m (H) = 20,74 m³ 
Tubo Ø150 mm = 34,40 m (C) x 0,30 m (L) x 0,70 m (H) = 7,22 m³
Total = 15,13 m³ + 27,96 m³ = 43,09 m³
Comprimento levantado no CAD</t>
  </si>
  <si>
    <t xml:space="preserve"> = Escavação do campo 
Total = 1.372,70 m² x 0,20 m (ESP) = 274,54 m³
Área levantada no CAD</t>
  </si>
  <si>
    <t xml:space="preserve"> = Reaterro das valas
a) VB = 0,20 m (L) x 0,25 m (H) x 151,30 m (C) = 7,57 m³ 
b) Vala drenagem: Tubo Ø150 mm = 7,22 m³ - 0,61 m³ = 6,61 m³
Volume Tubulação Ø150 mm = 34,40 m (C) x 3,14 (PI) x 0,075² (R²) = 0,61 m³
Total = 7,57 m³ + 6,61 m³ = 14,18 m³</t>
  </si>
  <si>
    <t xml:space="preserve"> = Vol carga = vol escavado - vol reaterro
Total = 43,09 m³ - 14,18 m³ = 28,91 m³ + 30% empolamento = 37,58 m³
* Volume escavado do item 13.1.2 já considera a carga </t>
  </si>
  <si>
    <t xml:space="preserve"> = Vol transporte = vol escavado - vol reaterro
Total = 43,09 m³ + 274,54 m³ - 14,18 m³ = 303,45 m³ + 30% empolamento = 394,49 m³</t>
  </si>
  <si>
    <t xml:space="preserve"> = Vol espalhamento = vol escavado - vol reaterro
Total = 43,09 m³ + 274,54 m³ - 14,18 m³ = 303,45 m³ + 30% empolamento = 394,49 m³</t>
  </si>
  <si>
    <t xml:space="preserve"> = Broca Ø20 cm e profundidade de 2,00 m  
Total = 65,00 un x 2,00 m (PROF) = 130,00 m
Comprimento e quantidade levantados no CAD</t>
  </si>
  <si>
    <t xml:space="preserve"> = Lastro com 5 cm de espessura
Total = 0,20 m (L) x 0,05 m (ESP) x 151,30 m (C) = 1,51 m³
Comprimento levantado no CAD</t>
  </si>
  <si>
    <t xml:space="preserve"> = Viga baldrame 20 x 20 cm
Total = 151,30 m (C) x 0,20 m (H) x 2 lados = 60,52 m²
Comprimento levantado no CAD</t>
  </si>
  <si>
    <t xml:space="preserve"> = Peso específico Ø10 mm: 0,617 kg/m
Total = 151,30 m (C) x 4 barras x 0,617 kg/m = 373,41 kg
Comprimento levantado no CAD</t>
  </si>
  <si>
    <t xml:space="preserve"> = Peso específico Ø5 mm: 0,154 kg/m
Cobrimento de 5 cm
N° estribos: 151,30 m / 0,15 m = 1.009 un
Comprimento estribo: 4 x 0,15 m = 0,60 m
Total = 0,60 m x 1.009 estribos x 0,154 kg/m = 93,23 kg</t>
  </si>
  <si>
    <t xml:space="preserve"> = Viga baldrame 20 x 20 cm
Total = 151,30 m (C) x 0,20 m (H) x 0,20 m (H) = 6,05 m³
Comprimento levantado no CAD</t>
  </si>
  <si>
    <t xml:space="preserve"> = Impermeabilização das laterais e topo
Laterais: 151,30 m (C) x 0,20 m (H) x 2 lados = 60,52 m²
Topo: 151,30 m (C) x 0,20 m (L) = 30,26 m²
Total = 60,52 m² + 30,26 m² = 90,78 m²</t>
  </si>
  <si>
    <t xml:space="preserve"> = Mureta com 1,00 m de altura
Total = 151,30 m x 1,00 m (H) = 151,30 m²
Medidas levantadas no CAD</t>
  </si>
  <si>
    <t xml:space="preserve"> = Graute
Vol cintas = 0,011666 m³/m x 151,30 m (C) = 1,77 m³
Vol pilaretes = 0,011859 m³/furo/m x 1,00 m (H) x 65 un = 0,77 m³
Total = 1,77 m³ + 0,77 m³ = 2,54 m³
* Considerado grauteamento da fiada de respaldo para fixação do alambrado
* Pilaretes a cada 2,45 m
* Taxa CDHU: Cintas = 0,011666 m³/m; Pilaretes = 0,011859 m³/furo/m</t>
  </si>
  <si>
    <t xml:space="preserve"> = Armadura CA-50
Canaleta = 2Ø10 mm = 2 barras x 0,617 kg/m x 151,30 m (C) = 186,70 kg
Pilarete = 1Ø10 mm = 1 barra x 0,617 kg/m x 65 un x 1,00 m (H) = 40,11 kg
Total = 186,70 kg + 40,11 kg = 226,81 kg
* Peso específico Ø10 mm: 0,617 kg/m</t>
  </si>
  <si>
    <t xml:space="preserve"> = Aplicação nas laterais e topo
Laterais: 151,30 m x 1,00 m (H) x 2 lados = 302,60 m²
Topo: 151,30 m x 0,20 m (L) = 30,26 m²
Total = 302,60 m² + 30,26 m² = 332,86 m²
Medidas levantadas no CAD</t>
  </si>
  <si>
    <t xml:space="preserve"> = Alambrado com 4,00 m de altura
Total = 151,30 m (C) x 4,00 m (H) = 605,20 m²
Medidas levantadas no CAD
* Alambrado já é considerado na composição para auxílio na instalação.</t>
  </si>
  <si>
    <t xml:space="preserve"> = Portão P1 
Total = 1,75 m (L) x 2,00 m (H) x 2 un = 7,00 m²
Medidas e quantidade levantadas no CAD</t>
  </si>
  <si>
    <t xml:space="preserve"> = Tubo PEAD Ø4"
Total = 98,74 m
Comprimento levantado no CAD</t>
  </si>
  <si>
    <t xml:space="preserve"> = Tubo PVC Ø150 mm
Total = 34,40 m
Comprimento levantado no CAD</t>
  </si>
  <si>
    <t xml:space="preserve"> = Dreno brita 
Vol brita = V escavado - V tubulação
V escavado = 98,74 m (C) x 0,30 m (L) x 0,70 m (H) = 20,74 m³ 
V tubo Ø100 mm = 98,74 m (C) x 3,14 (PI) x 0,05² (R²) = 0,78 m³
Total = 20,74 m³ - 0,78 m³ = 19,96 m³
* Preenchimento da vala técnica com brita</t>
  </si>
  <si>
    <t xml:space="preserve"> = Manta geotextil
Perímetro vala = 0,30 m + 0,70 m + 0,30 m + 0,70 m = 2,00 m
Total = 2,00 m (PERIM) x 98,74 m (C) = 197,48 m²
Comprimento tubo dreno = 98,74 m (item 13.4.1)
* Considerado manta geotêxtil no perímetro da vala, conforme detalhe planta drenagem.</t>
  </si>
  <si>
    <t xml:space="preserve"> = Caixa de passagem
Total = 2 un
Quantidade levantada no CAD</t>
  </si>
  <si>
    <t xml:space="preserve"> = Trave oficial para society
Total = 2 un
Quantidade levantada no CAD</t>
  </si>
  <si>
    <t xml:space="preserve"> = Regularização da superfície
Total = 1.372,70 m²
Área levantada no CAD</t>
  </si>
  <si>
    <t xml:space="preserve"> = Plantio de grama
Total = 1.372,70 m²
Área levantada no CAD</t>
  </si>
  <si>
    <t xml:space="preserve"> = Terra vegetal orgânica
Total = 1.372,70 m² x 0,20 m (ESP) = 274,54 m³
Área levantada no CAD</t>
  </si>
  <si>
    <t xml:space="preserve"> = Demarcação das faixas
Total = 239,48 m (C) x 0,10 m (L) = 23,95 m²
Comprimento levantado no CAD</t>
  </si>
  <si>
    <t xml:space="preserve"> = Abertura de caixa
Total = 363,32 m²
Área levantada no CAD</t>
  </si>
  <si>
    <t xml:space="preserve"> = Lastro com espessura de 5 cm
Total = 363,32 m² x 0,05 m (ESP) = 18,17 m³
Área levantada no CAD</t>
  </si>
  <si>
    <t xml:space="preserve"> = Lona plástica
Total = 363,32 m²
Área levantaa no CAD</t>
  </si>
  <si>
    <t xml:space="preserve"> = Peso específico tela Q-196: 3,11 kg/m²
Total = 363,32 m² x 3,11 kg/m² = 1.129,93 kg
Área levantada no CAD</t>
  </si>
  <si>
    <t xml:space="preserve"> = Piso com espessura de 10 cm
Total = 363,32 m² x 0,05 m (ESP) = 36,33 m³
Área levantada no CAD</t>
  </si>
  <si>
    <t xml:space="preserve"> = Corte de junta de dilatação a cada 3,00 m
Total = 4 un x 23,00 m + 7 un x 15,80 m = 202,60 m</t>
  </si>
  <si>
    <t xml:space="preserve"> = Pintura do piso
Total = 363,32 m²
Área levantada no CAD</t>
  </si>
  <si>
    <t xml:space="preserve"> = Faixas demarcatórias
Total = 113,16 m
Comprimento levantado no CAD</t>
  </si>
  <si>
    <t xml:space="preserve"> = Tabela de basquete completa
Total = 1 un
Quantidade levantada no CAD</t>
  </si>
  <si>
    <t xml:space="preserve"> = Abertura de caixa para construção do radier
Total = 1.199,55 m²
Área levantada no CAD</t>
  </si>
  <si>
    <t xml:space="preserve"> = Forma para o radier
Total = 161,43 m (PERIM) x 0,30 m (H) = 48,43 m²
Perímetro levantado no CAD</t>
  </si>
  <si>
    <t xml:space="preserve"> = Lona plástica
Total = 1.199,55 m²
Área levantada no CAD</t>
  </si>
  <si>
    <t xml:space="preserve"> = Lastro com 5 cm de espessura
Total = 1.199,55 m² x 0,05 m (ESP) = 59,98 m³
Área levantada no CAD</t>
  </si>
  <si>
    <t xml:space="preserve"> = Peso específico tela Q-196: 3,11 kg/m²
Total = 1.199,55 m² x 3,11 kg/m² = 3.730,60 kg
Área levantada no CAD</t>
  </si>
  <si>
    <t xml:space="preserve"> = Concretagem do radier com espessura de 20 cm
Total = 1.199,55 m² x 0,20 m (ESP) = 239,91 m³
Área levantada no CAD</t>
  </si>
  <si>
    <t xml:space="preserve"> = Obstáculo 1: 19,12 m²
Mureta: 4,00 m (C) x 0,60 m (H) x 3 fiadas = 7,20 m²
Total = 19,12 m² + 7,20 m² = 26,32 m²
* As medidas foram estimadas
* Para as medidas precisas dos obstáculos é necessário a elaboração do projeto executivo  </t>
  </si>
  <si>
    <t xml:space="preserve"> = Graute
Vol cintas = 0,011666 m³/m x 34,97 m (C) = 0,41 m³
Vol pilaretes = 0,011859 m³/furo/m x 16,20 m/furo = 0,19 m³
Total = 0,41 m³ + 0,19 m³ = 0,60 m³
* Taxa CDHU: Cintas = 0,011666 m³/m; Pilaretes = 0,011859 m³/furo/m</t>
  </si>
  <si>
    <t xml:space="preserve"> = Armadura CA-50
Canaleta = 2Ø10 mm = 2 barras x 0,617 kg/m x 34,97 m (C) = 43,15 kg
Pilarete = 1Ø10 mm = 1 barra x 0,617 kg/m x 16,20 m = 10,00 kg
Total = 43,15 kg + 10,00 kg = 53,15 kg
* Peso específico Ø10 mm: 0,617 kg/m</t>
  </si>
  <si>
    <t xml:space="preserve"> = Lastro com 3 cm de espessura
Total = 79,29 m² x 0,03 m (ESP) = 2,38 m³
Área levantada no CAD</t>
  </si>
  <si>
    <t xml:space="preserve"> = Piso com 7 cm de espessura
Total = 79,29 m² x 0,07 m (ESP) = 5,55 m³
Área levantada no CAD</t>
  </si>
  <si>
    <t xml:space="preserve"> = Peso específico tela Q-196: 3,11 kg/m²
Total = 79,29 m² x 3,11 kg/m² = 246,59 kg
Área levantada no CAD</t>
  </si>
  <si>
    <t xml:space="preserve"> = Aterro para construção dos obstáculos
Obstáculo 1: 21,02 m³
Obstáculo 2: 18,63 m³
Total = 21,02 m³ + 18,63 m³ = 39,65 m³
* As medidas foram estimadas
* Para as medidas precisas dos obstáculos é necessário a elaboração do projeto executivo </t>
  </si>
  <si>
    <t xml:space="preserve"> = Acabamento polido no piso
Total = 79,29 m² 
Área levantada no CAD</t>
  </si>
  <si>
    <t xml:space="preserve"> = Aplicação somente na face externa
Total = 15,16 m²</t>
  </si>
  <si>
    <t xml:space="preserve"> = Instalação de corrimão
Total = 13,60 m
* As medidas foram estimadas
* Para as medidas precisas dos obstáculos é necessário a elaboração do projeto executivo </t>
  </si>
  <si>
    <t xml:space="preserve"> = Arquibancada com 0,60 m (H) x 0,60 m (L)
Total = 43,44 m (C) x 0,60 m (H) = 26,06 m²
Comprimento levantado no CAD</t>
  </si>
  <si>
    <t xml:space="preserve"> = Graute
Vol cintas = 0,011666 m³/m x 43,44 m (C) = 0,51 m³
Vol pilaretes = 0,011859 m³/furo/m x 0,60 m (H) x 18 un = 0,13 m³
Total = 0,51 m³ + 0,13 m³ = 0,64 m³
* Considerado grauteamento da fiada de respaldo para fixação do alambrado
* Pilaretes a cada 2,45 m
* Taxa CDHU: Cintas = 0,011666 m³/m; Pilaretes = 0,011859 m³/furo/m</t>
  </si>
  <si>
    <t xml:space="preserve"> = Armadura CA-50
Canaleta = 2Ø10 mm = 2 barras x 0,617 kg/m x 43,44 m (C) = 53,60 kg
Pilarete = 1Ø10 mm = 1 barra x 0,617 kg/m x 10,80 m = 6,66 kg
Total = 53,60 kg + 6,66 kg = 60,26 kg
* Peso específico Ø10 mm: 0,617 kg/m</t>
  </si>
  <si>
    <t xml:space="preserve"> = Aterro com altura de 60 cm
Total = 22,27 m (C) x 0,22 m (L) x 0,60 m (H) = 2,94 m³
* Largura do bloco = 0,19 m, largura do banco 0,60 m, sendo blocos instalados no perímetro do banco = 0,60 m - 0,19 m - 0,19 m = 0,22 m</t>
  </si>
  <si>
    <t xml:space="preserve"> = Aplicação na face externa e topo
Total = 43,44 m (C) x 0,60 m (H) = 26,06 m²
Comprimento levantado no CAD</t>
  </si>
  <si>
    <t xml:space="preserve"> = Lastro com 3 cm de espessura 
Total = 13,06 m² x 0,03 m (ESP) = 0,39 m³</t>
  </si>
  <si>
    <t xml:space="preserve"> = Capa de concreto com 5 cm de espessura 
Total = 13,06 m² x 0,05 m (ESP) = 0,65 m³</t>
  </si>
  <si>
    <t xml:space="preserve"> = Balizas
Vol: 3,00 m (C) x 0,60 m (L) x 0,45 m (H) x 6 un = 4,86 m³
Barra salto
Vol: 0,40 m (C) x 0,60 m (L) x 0,45 m (H) x 6 un = 0,65 m³
Prancha de equilíbrio
Vol: 0,70 m (C) x 0,70 m (L) x 0,45 m (H) x 2 un = 0,44 m³
Total = 4,86 m³ + 0,65 m³ + 0,44 m³ = 5,95 m³
* Considerando que 1 conjunto de balizas tem 6 obstáculos, e no total serão 36 obstáculos .</t>
  </si>
  <si>
    <t xml:space="preserve"> = Balizas
Vol: 3,00 m (C) x 0,20 m (L) x 0,45 m (H) x 6 un = 1,62 m³
Barra salto
Vol: 0,40 m (C) x 0,20 m (L) x 0,45 m (H) x 6 un = 0,22 m³
Prancha de equilíbrio
Vol: 0,70 m (C) x 0,20 m (L) x 0,45 m (H) x 2 un = 0,13 m³
Total = 1,62 m³ + 0,22 m³ + 0,13 m³ = 1,97 m³</t>
  </si>
  <si>
    <t xml:space="preserve"> = Vol carga = vol escavado - vol reaterro
Total = 5,95 m³ - 1,97 m³ = 3,98 m³ + 30% empolamento = 5,17 m³</t>
  </si>
  <si>
    <t xml:space="preserve"> = Vol transporte = vol escavado - vol reaterro
Total = 5,95 m³ - 1,97 m³ = 3,98 m³ + 30% empolamento = 5,17 m³</t>
  </si>
  <si>
    <t xml:space="preserve"> = Balizas
Área: 6,80 m (PERIM) x 0,45 m (H) x 6 un = 18,36 m²
Barra salto
Área: 1,60 m (PERIM) x 0,45 m (H) x 6 un = 4,32 m²
Prancha de equilíbrio
Área: 2,40 m (PERIM) x 0,45 m (H) x 2 un = 2,16 m²
Total = 18,36 m² + 4,32 m² + 2,16 m² = 24,84 m²</t>
  </si>
  <si>
    <t xml:space="preserve"> = Considerando armação tipo gaiola, utilizando 8 barras por bloco
Peso específico Ø10 mm: 0,617 kg/m
Cobrimento de 5 cm
Balizas
Armadura: 6,60 m (PERIM) x 8 barras x 0,617 kg/m x 6 un = 195,47 kg
Barra salto
Armadura: 1,40 m (PERIM) x 8 barras x 0,617 kg/m x 6 un = 41,46 kg
Prancha de equilíbrio
Armadura: 2,20 m (PERIM) x 8 barras x 0,617 kg/m x 2 un = 21,72 kg
Total = 195,47 kg + 41,46 kg + 21,72 kg = 258,65 kg</t>
  </si>
  <si>
    <t xml:space="preserve"> = Balizas
Vol: 3,00 m (C) x 0,40 m (L) x 0,05 m (ESP) x 6 un = 0,36 m³
Barra salto
Vol: 0,40 m (C) x 0,40 m (L) x 0,05 m (ESP) x 6 un = 0,05 m³
Prancha de equilíbrio
Vol: 0,70 m (C) x 0,50 m (L) x 0,05 m (ESP) x 2 un = 0,04 m³
Total = 0,36 m³ + 0,05 m³ + 0,04 m³ = 0,45 m³</t>
  </si>
  <si>
    <t xml:space="preserve"> = Balizas
Vol: 3,00 m (C) x 0,40 m (L) x 0,40 m (H) x 6 un = 2,88 m³
Barra salto
Vol: 0,40 m (C) x 0,40 m (L) x 0,40 m (H) x 6 un = 0,38 m³
Prancha de equilíbrio
Vol: 0,70 m (C) x 0,50 m (L) x 0,40 m (H) x 2 un = 0,28 m³
Total = 2,88 m³ + 0,38 m³ + 0,28 m³ = 3,54 m³</t>
  </si>
  <si>
    <t xml:space="preserve"> = Impermeabilização das laterais e topo
Balizas
Laterais: 6,80 m (PERIM) x 0,40 m (H) x 6 un = 16,32 m²
Topo: 3,00 m (C) x 0,40 m (L) x 6 un = 7,20 m²
Barra salto
Laterais: 1,60 m (PERIM) x 0,40 m (H) x 6 un = 3,84 m²
Topo: 0,40 m (C) x 0,40 m (L) x 6 un = 0,96 m²
Prancha de equilíbrio
Laterais: 2,40 m (PERIM) x 0,40 m (H) x 2 un = 1,92 m²
Topo: 0,70 m (C) x 0,50 m (L) x 2 un = 0,70 m²
Total = 16,32 m² + 7,20 m² + 3,84 m² + 0,96 m² + 1,92 m² + 0,70 m² = 30,94 m²</t>
  </si>
  <si>
    <t xml:space="preserve"> = Baliza de agilidade
Total = 6 un 
Quantidade levantada no CAD
* Considerando que 1 conjunto de balizas tem 6 obstáculos, e no total serão 36 obstáculos .</t>
  </si>
  <si>
    <t xml:space="preserve"> = Barra regulável de salto
Total = 3 un
Quantidade levantada no CAD</t>
  </si>
  <si>
    <t xml:space="preserve"> = Prancha de equilíbrio
Total = 1 un
Quantidade levantada no CAD</t>
  </si>
  <si>
    <t xml:space="preserve"> = Plantio de grama
Total = 448,72 m²
Área levantada no CAD</t>
  </si>
  <si>
    <t xml:space="preserve"> = Alambrado H = 1,10 m
Total = 126,88 m (C) x 1,10 m (H) = 139,57 m²
Medidas levantadas no CAD</t>
  </si>
  <si>
    <t xml:space="preserve"> = Portão P2 1,00 x 1,10 m
Total = 1,00 m (L) x 1,10 m (H) x 2 un = 2,20 m²
Medidas e quantidades levantadas no CAD</t>
  </si>
  <si>
    <t xml:space="preserve"> = Regularização da superfície
Total = 110,40 m²
Área levantada no CAD</t>
  </si>
  <si>
    <t xml:space="preserve"> = Lastro com 5 cm de espessura
Total = 110,40 m² x 0,05 m (ESP) = 5,52 m³
Área levantada no CAD</t>
  </si>
  <si>
    <t xml:space="preserve"> = Peso específico tela Q-196: 3,11 kg/m²
Total = 110,40 m² x 3,11 kg/m² = 343,34 kg
Área levantada no CAD </t>
  </si>
  <si>
    <t xml:space="preserve"> = Piso com 25 cm de espessura
Total = 110,40 m² x 0,25 m (ESP) = 27,60 m³
Área levantada no CAD</t>
  </si>
  <si>
    <t xml:space="preserve"> = Barra três alturas, espaldar e alongflex
Vol: 0,50 m (C) x 0,70 m (L) x 0,55 m (H) x 7 un = 1,35 m³
Alongador 3 alturas
Vol: 0,40 m (C) x 0,60 m (L) x 0,85 m (H) x 1 un = 0,20 m³
Total = 1,35 m³ + 0,20 m³ = 1,55 m³</t>
  </si>
  <si>
    <t xml:space="preserve"> = Barra três alturas, espaldar e alongflex
Vol: 0,50 m (C) x 0,20 m (L) x 0,55 m (H) x 7 un = 0,39 m³
Alongador 3 alturas
Vol: 0,40 m (C) x 0,20 m (L) x 0,85 m (H) x 1 un = 0,07 m³
Total = 0,39 m³ + 0,07 m³ = 0,46 m³</t>
  </si>
  <si>
    <t xml:space="preserve"> = Vol carga = vol escavado - vol reaterro
Total = 1,55 m³ - 0,46 m³ = 1,09 m³ + 30% empolamento = 1,42 m³</t>
  </si>
  <si>
    <t xml:space="preserve"> = Vol transporte = vol escavado - vol reaterro
Total = 1,55 m³ - 0,46 m³ = 1,09 m³ + 30% empolamento = 1,42 m³</t>
  </si>
  <si>
    <t xml:space="preserve"> = Barra três alturas, espaldar e alongflex
Área: 2,00 m (PERIM) x 0,55 m (H) x 7 un = 7,70 m²
Alongador 3 alturas
Área: 1,60 m (PERIM) x 0,85 m (H) x 1 un = 1,36 m³
Total = 7,70 m² + 1,36 m³ = 9,06 m²</t>
  </si>
  <si>
    <t xml:space="preserve"> = Considerando armação tipo gaiola, utilizando 8 barras por bloco
Peso específico Ø10 mm: 0,617 kg/m
Cobrimento de 5 cm
Barra três alturas, espaldar e alongflex
Armadura: 1,80 m (PERIM) x 8 barras x 0,617 kg/m x 7 un = 62,19 kg
Alongador 3 alturas
Armadura: 1,40 m (PERIM) x 8 barras x 0,617 kg/m x 1 un = 6,91 kg
Total = 62,19 kg + 6,91 kg = 69,10 kg</t>
  </si>
  <si>
    <t xml:space="preserve"> = Barra três alturas, espaldar e alongflex
Vol: 0,50 m (C) x 0,50 m (L) x 0,05 m (ESP) x 7 un = 0,09 m³
Alongador 3 alturas
Vol: 0,40 m (C) x 0,40 m (L) x 0,05 m (ESP) x 1 un = 0,01 m³
Total = 0,09 m³ + 0,01 m³ = 0,10 m³</t>
  </si>
  <si>
    <t xml:space="preserve"> = Barra três alturas, espaldar e alongflex
Vol: 0,50 m (C) x 0,50 m (L) x 0,50 m (H) x 7 un = 0,88 m³
Alongador 3 alturas
Vol: 0,40 m (C) x 0,40 m (L) x 0,80 m (H) x 1 un = 0,13 m³
Total = 0,88 m³ + 0,13 m³ = 1,01 m³</t>
  </si>
  <si>
    <t xml:space="preserve"> = Impermeabilização das laterais e topo
Barra três alturas, espaldar e alongflex
Laterais: 2,00 m (PERIM) x 0,50 m (H) x 7 un = 7,00 m²
Topo: 0,50 m (C) x 0,50 m (L) x 7 un = 1,75 m²
Alongador 3 alturas
Laterais: 1,60 m (PERIM) x 0,80 m (H) x 1 un = 1,28 m³
Topo: 0,40 m (C) x 0,40 m (L) x 1 un = 0,16 m²
Total = 7,00 m² + 1,75 m² + 1,28 m³ + 0,16 m² = 10,19 m²</t>
  </si>
  <si>
    <t xml:space="preserve"> = Barra três alturas
Total = 1 un
Quantidade levantada no CAD</t>
  </si>
  <si>
    <t xml:space="preserve"> = Alongador 3 alturas
Total = 1 un
Quantidade levantada no CAD</t>
  </si>
  <si>
    <t xml:space="preserve"> = Espaldar
Total = 1 un
Quantidade levantada no CAD</t>
  </si>
  <si>
    <t xml:space="preserve"> = Alongflex
Total = 1 un
Quantidade levantada no CAD</t>
  </si>
  <si>
    <t xml:space="preserve"> = Blocos de fixação
Total = 0,50 m (C) x 0,70 m (L) x 0,55 m (H) x 14 un = 2,70 m³</t>
  </si>
  <si>
    <t xml:space="preserve"> = Blocos de fixação
Total = 0,50 m (C) x 0,20 m (L) x 0,55 m (H) x 14 un = 0,77 m³</t>
  </si>
  <si>
    <t xml:space="preserve"> = Vol carga = vol escavado - vol reaterro
Total = 2,70 m³ - 0,77 m³ = 1,93 m³</t>
  </si>
  <si>
    <t xml:space="preserve"> = Vol transporte = vol escavado - vol reaterro
Total = 2,70 m³ - 0,77 m³ = 1,93 m³</t>
  </si>
  <si>
    <t xml:space="preserve"> = Blocos de fixação
Total = 2,00 m (PERIM) x 0,55 m (H) x 14 un = 15,40 m²</t>
  </si>
  <si>
    <t xml:space="preserve"> = Considerando armação tipo gaiola, utilizando 8 barras por bloco
Peso específico Ø10 mm: 0,617 kg/m
Cobrimento de 5 cm
Total = 1,80 m (PERIM) x 8 barras x 0,617 kg/m x 14 un = 124,39 kg</t>
  </si>
  <si>
    <t xml:space="preserve"> = Blocos de fixação
Total = 0,50 m (C) x 0,50 m (L) x 0,05 m (ESP) x 14 un = 0,18 m³</t>
  </si>
  <si>
    <t xml:space="preserve"> = Blocos de fixação
Total = 0,50 m (C) x 0,50 m (L) x 0,50 m (H) x 14 un = 1,75 m³</t>
  </si>
  <si>
    <t xml:space="preserve"> = Impermeabilização das laterais e topo
Laterais: 2,00 m (PERIM) x 0,50 m (H) x 14 un = 14,00 m²
Topo: 0,50 m (L) x 0,50 m (C) x 14 un = 3,50 m²
Total = 14,00 m² + 3,50 m² = 17,50 m²</t>
  </si>
  <si>
    <t xml:space="preserve"> = Playground especial
Total = 1 un
Quantidade levantada no CAD</t>
  </si>
  <si>
    <t xml:space="preserve"> = Regularização da superfície
Total = 59,00 m²
Área levantada no CAD</t>
  </si>
  <si>
    <t xml:space="preserve"> = Lastro com 5 cm de espessura
Total = 59,00 m² x 0,05 m (ESP) = 2,95 m³
Área levantada no CAD</t>
  </si>
  <si>
    <t xml:space="preserve"> = Peso específico tela Q-196: 3,11 kg/m²
Total = 59,00 m² x 3,11 kg/m² = 183,49 kg
Área levantada no CAD</t>
  </si>
  <si>
    <t xml:space="preserve"> = Piso com 10 cm de espessura
Total = 59,00 m² x 0,10 m (ESP) = 5,90 m³
Área levantada no CAD</t>
  </si>
  <si>
    <t xml:space="preserve"> = Corte de junta de dilatação a cada 2,50 m
Total = 22,24 m 
</t>
  </si>
  <si>
    <t xml:space="preserve"> = Junta de dilatação a cada 2,50 m
Total = 22,24 m </t>
  </si>
  <si>
    <t xml:space="preserve"> = Suporte para apoio de bicicletas
Total = 20 un
Quantidade levantada no CAD</t>
  </si>
  <si>
    <t xml:space="preserve"> = Blocos de coroamento 40 x 200 x 50 cm
Vol = 0,60 m (L) x 2,00 m (C) x 0,55 m (H) x 9 un = 5,94 m³
Vigas baldrame 20 x 30 cm
Vol = 17,85 m (C) x 0,40 m (L) x 0,35 m (H) = 2,50 m³
Total = 5,94 m³ + 2,50 m³ = 8,44 m³
* Considerando 10 cm a mais de cada lado para a montagem da forma e 5 cm a mais de altura para o lastro.
* N° de blocos: 17,85 m / 2,00 m ~ 9 un</t>
  </si>
  <si>
    <t xml:space="preserve"> = Blocos de coroamento 40 x 200 x 50 cm
Vol = 0,20 m (L) x 2,00 m (C) x 0,55 m (H) x 9 un = 1,98 m³
Vigas baldrame 20 x 30 cm
Vol = 17,85 m (C) x 0,20 m (L) x 0,35 m (H) = 1,25 m³
Total = 1,98 m³ + 1,25 m³ = 3,23 m³</t>
  </si>
  <si>
    <t xml:space="preserve"> = Vol carga = vol escavado - volume reaterro
Total = 8,44 m³ - 3,23 m³ = 5,21 m³ + 30% empolamento = 6,77 m³</t>
  </si>
  <si>
    <t xml:space="preserve"> = Vol transporte = vol escavado - volume reaterro
Total = 8,44 m³ - 3,23 m³ = 5,21 m³ + 30% empolamento = 6,77 m³</t>
  </si>
  <si>
    <t xml:space="preserve"> = Vol espalhamento = vol escavado - volume reaterro
Total = 8,44 m³ - 3,23 m³ = 5,21 m³ + 30% empolamento = 6,77 m³</t>
  </si>
  <si>
    <t xml:space="preserve"> = Broca Ø30 cm e profundidade 4,00 m 
N° de brocas: 17,85 m / 2,00 m ~ 9 un
Total = 9 un x 4,00 m = 36,00 m</t>
  </si>
  <si>
    <t xml:space="preserve"> = Blocos de coroamento 40 x 200 x 50 cm
Total = 4,80 m (PERIM) x 0,55 m (H) x 9 un = 23,76 m²</t>
  </si>
  <si>
    <t xml:space="preserve"> = Lastro com 5 cm de espessura
Total = 0,40 m (L) x 2,00 m (C) x 0,05 m (ESP) x 9 un = 0,36 m³</t>
  </si>
  <si>
    <t xml:space="preserve"> = Armadura Ø12,5 mm: 0,963 kg/m
Armadura Ø6,3 mm: 0,245 kg/m
Armadura transversal: 0,245 kg/m x 14 barras x 1,64 m x 9 un = 50,63 kg
Armadura longitudinal: 0,963 kg/m x 4 barras x 5,08 m x 9 un = 176,11 kg
Total = 50,63 kg + 176,11 kg = 226,74 kg</t>
  </si>
  <si>
    <t xml:space="preserve"> = Blocos de coroamento 40 x 200 x 50 cm
Total = 2,00 m (C) x 0,40 m (L) x 0,50 m (H) x 9 un = 3,60 m³</t>
  </si>
  <si>
    <t xml:space="preserve"> = Impermeabilização das laterais e topo
Laterais: 4,80 m (PERIM) x 0,50 m (H) x 9 un = 21,60 m²
Topo: 0,40 m (L) x 2,00 m (C) x 9 un = 7,20 m²
Total = 21,60 m² + 7,20 m² = 28,80 m²</t>
  </si>
  <si>
    <t xml:space="preserve"> = Vigas baldrame 20 x 30 cm
Total = 17,85 m (C) x 0,35 m (H) x 2 lados = 12,50 m²</t>
  </si>
  <si>
    <t xml:space="preserve"> = Lastro com 5 cm de espessura
Total = 17,85 m (C) x 0,20 m (L) x 0,05 m (ESP) = 0,18 m³</t>
  </si>
  <si>
    <t xml:space="preserve"> = Armadura Ø12,5 mm: 0,963 kg/m
Armadura Ø6,3 mm: 0,245 kg/m
Armadura transversal: 0,245 kg/m x 119 un x 0,80 m = 23,32 kg
Armadura longitudinal: 0,963 kg/m x 4 barras x 17,85 m = 68,76 kg
Total = 23,32 kg + 68,76 kg = 92,08 kg
* 17,85 m / 0,15 m = 119 estribos
* Cobrimento de 5 cm: 0,15 m x 2 + 0,25 m x 2 = 0,80 m</t>
  </si>
  <si>
    <t xml:space="preserve"> = Vigas baldrame 20 x 30 cm
Total = 17,85 m (C) x 0,20 m (L) x 0,30 m (H) = 1,07 m³</t>
  </si>
  <si>
    <t xml:space="preserve"> = Impermeabilização das laterais e topo
Laterais: 17,85 m (C) x 0,30 m (H) x 2 lados = 10,71 m²
Topo: 17,85 m (C) x 0,20 m (L) = 3,57 m²
Total = 10,71 m² + 3,57 m² = 14,28 m²</t>
  </si>
  <si>
    <t xml:space="preserve"> = P1 20 x 50 cm
Área: 1,40 m (PERIM) x 0,50 m (H) x 5 un = 3,50 m²
P2 20 x 20 cm
Área: 0,80 m (PERIM) x 0,50 m (H) x 4 un = 1,60 m²
Total = 3,50 m² + 1,60 m² = 5,10 m²</t>
  </si>
  <si>
    <t xml:space="preserve"> = Armadura Ø12,5 mm: 0,963 kg/m
Armadura Ø10 mm: 0,617 kg/m
Armadura Ø6,3 mm: 0,245 kg/m
P1 = 45,43 kg
N1: 0,963 kg/m x 4 barras x 0,95 m x 5 un = 18,30 kg
N2: 0,963 kg/m x 8 barras x 0,50 m x 5 un = 19,26 kg
N3: 0,245 kg/m x 3 barras x 1,30 m x 5 un = 4,78 kg
N4: 0,617 kg/m x 2 barras x 0,50 m x 5 un = 3,09 kg
P2 = 24,28 kg
N1: 0,963 kg/m x 4 barras x 0,95 m x 4 un = 14,64 kg
N2: 0,963 kg/m x 4 barras x 0,50 m x 4 un = 7,70 kg
N3: 0,245 kg/m x 3 barras x 0,66 m x 4 un = 1,94 kg
Total = 45,43 kg + 24,28 kg = 69,71 kg
* Valores obtidos na planta do muro de arrimo e detalhamentos.</t>
  </si>
  <si>
    <t xml:space="preserve"> = P1 20 x 50 cm
Área: 0,20 m (L) x 0,50 m (C) x 0,50 m (H) x 5 un = 0,25 m³
P2 20 x 20 cm
Área: 0,20 m (L) x 0,20 m (C) x 0,50 m (H) x 4 un = 0,08 m³
Total = 0,25 m³ + 0,8 m³ = 0,33 m³</t>
  </si>
  <si>
    <t xml:space="preserve"> = Muro de arrimo H = 0,50 m
Total = 17,85 m (C) x 0,50 m (H) = 8,93 m²
Medidas levantadas no CAD</t>
  </si>
  <si>
    <t xml:space="preserve"> = Graute
Vol cintas = 0,011666 m³/m x 17,85 m = 0,21 m³
Vol pilaretes = 0,011859 m³/furo/m x 0,50 m (H) x 8 un = 0,05 m³
Total = 0,21 m³ + 0,05 m³ = 0,26 m³
* Taxa CDHU: Cintas = 0,011666 m³/m; Pilaretes = 0,011859 m³/furo/m</t>
  </si>
  <si>
    <t xml:space="preserve"> = Armadura CA-50
Canaleta = 1Ø8 mm = 1 barra x 0,395 kg/m x 17,85 m (C) = 7,05 kg
Pilarete = 1Ø12,5 mm = 1 barra x 0,963 kg/m x 8 un x 0,50 m (H) = 3,85 kg
Total = 7,05 kg + 3,85 kg = 10,90 kg
* Peso específico Ø12,5 mm: 0,963 kg/m
* Peso específico Ø8 mm: 0,395 kg/m</t>
  </si>
  <si>
    <t xml:space="preserve"> = Aplicação na face externa e topo
Face externa: 17,85 m (C) x 0,50 m (H) = 8,93 m²
Topo: 17,85 m (C) x 0,20 m (L) = 3,57 m² 
Total = 8,93 m² + 3,57 m²  = 12,50 m²
Medidas levantadas no CAD</t>
  </si>
  <si>
    <t xml:space="preserve"> = Impermeabilização da face interna
Total = 17,85 m (C) x 0,50 m (H) = 8,93 m² x 2 demãos = 17,86 m²
Medidas levantadas no CAD</t>
  </si>
  <si>
    <t xml:space="preserve"> = Tubo dreno a cada 1,00 m
Total = 0,30 m (C) x 18 un = 5,40 m</t>
  </si>
  <si>
    <t xml:space="preserve"> = Dreno de brita
Total = 0,50 m (H) x 0,15 m (L) x 17,85 m (C) = 1,34 m³</t>
  </si>
  <si>
    <t xml:space="preserve"> = Palmeira Jerivá
Total = 10 un
Quantidade determinada pela paisagista da prefeitura</t>
  </si>
  <si>
    <t xml:space="preserve"> = Palmeira Areca Bambu
Total = 15 un
Quantidade determinada pela paisagista da prefeitura</t>
  </si>
  <si>
    <t xml:space="preserve"> = Árvore ornamental Aroeira Salsa
Total = 10 un
Quantidade determinada pela paisagista da prefeitura</t>
  </si>
  <si>
    <t xml:space="preserve"> = Árvore ornamental Quaresmeira
Total = 10 un
Quantidade determinada pela paisagista da prefeitura</t>
  </si>
  <si>
    <t xml:space="preserve"> = Plantio de grama
Total = 2.000,00 m²
Área determinada pela paisagista da prefeitura</t>
  </si>
  <si>
    <t xml:space="preserve"> = Moreia
Total = 300 un
Quantidade determinada pela paisagista da prefeitura</t>
  </si>
  <si>
    <t xml:space="preserve"> = Cloro fito
Total = 150 un
Quantidade determinada pela paisagista da prefeitura</t>
  </si>
  <si>
    <t xml:space="preserve"> = Jabuticabeira
Total = 15 un
Quantidade determinada pela paisagista da prefeitura</t>
  </si>
  <si>
    <t xml:space="preserve"> = Pitangueira
Total = 15 un
Quantidade determinada pela paisagista da prefeitura</t>
  </si>
  <si>
    <t xml:space="preserve"> = Goiabeira (Arasá)
Total = 15 un
Quantidade determinada pela paisagista da prefeitura</t>
  </si>
  <si>
    <t xml:space="preserve"> = Amoreira
Total = 15 un
Quantidade determinada pela paisagista da prefeitura</t>
  </si>
  <si>
    <t xml:space="preserve"> = Palmeira imperial
Total = 40 un 
Quantidade determinada pela paisagista da prefeitura</t>
  </si>
  <si>
    <t xml:space="preserve"> = Ipê rosa 
Total = 10 un
Quantidade determinada pela paisagista da prefeitura</t>
  </si>
  <si>
    <t xml:space="preserve"> = Ipê branco
Total = 10 un
Quantidade determinada pela paisagista da prefeitura</t>
  </si>
  <si>
    <t>CRONOGRAMA FÍSICO-FINANCEIRO</t>
  </si>
  <si>
    <t>Valor Total</t>
  </si>
  <si>
    <t>Mês 1</t>
  </si>
  <si>
    <t>Mês 2</t>
  </si>
  <si>
    <t>Mês 3</t>
  </si>
  <si>
    <t>Mês 4</t>
  </si>
  <si>
    <t>Mês 5</t>
  </si>
  <si>
    <t>Mês 6</t>
  </si>
  <si>
    <t>Mês 7</t>
  </si>
  <si>
    <t>Mês 8</t>
  </si>
  <si>
    <t>Mês 9</t>
  </si>
  <si>
    <t>Mês 10</t>
  </si>
  <si>
    <t>Mês 11</t>
  </si>
  <si>
    <t>Mês 12</t>
  </si>
  <si>
    <t>Mês 13</t>
  </si>
  <si>
    <t>Mês 14</t>
  </si>
  <si>
    <t>Mês 15</t>
  </si>
  <si>
    <t>Mês 16</t>
  </si>
  <si>
    <t>Mês 17</t>
  </si>
  <si>
    <t>Mês 18</t>
  </si>
  <si>
    <t>Mês 19</t>
  </si>
  <si>
    <t>Mês 20</t>
  </si>
  <si>
    <t>Mês 21</t>
  </si>
  <si>
    <t>Mês 22</t>
  </si>
  <si>
    <t>Mês 23</t>
  </si>
  <si>
    <t>Mês 24</t>
  </si>
  <si>
    <t>Mês 25</t>
  </si>
  <si>
    <t>Mês 26</t>
  </si>
  <si>
    <t>Mês 27</t>
  </si>
  <si>
    <t>Mês 28</t>
  </si>
  <si>
    <t>Mês 29</t>
  </si>
  <si>
    <t>Mês 30</t>
  </si>
  <si>
    <t>Mês 31</t>
  </si>
  <si>
    <t>Mês 32</t>
  </si>
  <si>
    <t>Mês 33</t>
  </si>
  <si>
    <t>Mês 34</t>
  </si>
  <si>
    <t>Mês 35</t>
  </si>
  <si>
    <t>Mês 36</t>
  </si>
  <si>
    <t>%</t>
  </si>
  <si>
    <t>R$</t>
  </si>
  <si>
    <t>TOTAL GERAL</t>
  </si>
  <si>
    <t>TOTAL DO MÊS</t>
  </si>
  <si>
    <t>TOTAL ACUMULADO</t>
  </si>
  <si>
    <t>COMPOSIÇÕES UNITÁRIAS</t>
  </si>
  <si>
    <t>Código</t>
  </si>
  <si>
    <t>Banco</t>
  </si>
  <si>
    <t>Descrição</t>
  </si>
  <si>
    <t>Tipo</t>
  </si>
  <si>
    <t>Und</t>
  </si>
  <si>
    <t>Quant.</t>
  </si>
  <si>
    <t>Valor Unit</t>
  </si>
  <si>
    <t>Total</t>
  </si>
  <si>
    <t>Composição</t>
  </si>
  <si>
    <t>Próprio</t>
  </si>
  <si>
    <t>PAVI - PAVIMENTAÇÃO</t>
  </si>
  <si>
    <t>Insumo</t>
  </si>
  <si>
    <t xml:space="preserve"> B.05.000.020524 </t>
  </si>
  <si>
    <t>Pó de pedra</t>
  </si>
  <si>
    <t>Material</t>
  </si>
  <si>
    <t xml:space="preserve"> S.01.000.080102 </t>
  </si>
  <si>
    <t>Caminhão com irrigadeira e autobomba, capacidade mínima de 6.000 litros - COND.D</t>
  </si>
  <si>
    <t>H</t>
  </si>
  <si>
    <t xml:space="preserve"> S.01.000.080334 </t>
  </si>
  <si>
    <t>Placa vibratória impacto de 1.700 kg, com motor diesel, ou gasolina, ou elétrico, ref. Placa Vibratoria Dynapac CM13 da Flygt do Brasil ou equivalente</t>
  </si>
  <si>
    <t>MO sem LS =&gt;</t>
  </si>
  <si>
    <t>LS =&gt;</t>
  </si>
  <si>
    <t>MO com LS =&gt;</t>
  </si>
  <si>
    <t>Valor do BDI =&gt;</t>
  </si>
  <si>
    <t>Valor com BDI =&gt;</t>
  </si>
  <si>
    <t>INHI - INSTALAÇÕES HIDROS SANITÁRIAS</t>
  </si>
  <si>
    <t xml:space="preserve"> B.01.000.010139 </t>
  </si>
  <si>
    <t>Pedreiro</t>
  </si>
  <si>
    <t>Mão de Obra</t>
  </si>
  <si>
    <t xml:space="preserve"> B.01.000.010146 </t>
  </si>
  <si>
    <t>Servente</t>
  </si>
  <si>
    <t xml:space="preserve"> B.02.000.020508 </t>
  </si>
  <si>
    <t>Cimento CPII-E-32 (sacos de 50 kg)</t>
  </si>
  <si>
    <t xml:space="preserve"> B.04.000.020503 </t>
  </si>
  <si>
    <t>Areia média lavada (a granel caçamba fechada)</t>
  </si>
  <si>
    <t xml:space="preserve"> S.01.000.080351 </t>
  </si>
  <si>
    <t>Guindauto MUNCK M-640/18 com lança telescópica capacidade 3750 kg</t>
  </si>
  <si>
    <t xml:space="preserve"> 00037478 </t>
  </si>
  <si>
    <t>ADUELA/ GALERIA PRE-MOLDADA DE CONCRETO ARMADO, SECAO RETANGULAR INTERNA DE 2,00 X 2,00 M (L X A), MISULA DE 20 X 20 CM, C = 1,00 M, ESPESSURA MIN = 15 CM, TB-45 E FCK DO CONCRETO = 30 MPA</t>
  </si>
  <si>
    <t>INEL - INSTALAÇÃO ELÉTRICA/ELETRIFICAÇÃO E ILUMINAÇÃO EXTERNA</t>
  </si>
  <si>
    <t xml:space="preserve"> B.01.000.010115 </t>
  </si>
  <si>
    <t>Eletricista</t>
  </si>
  <si>
    <t xml:space="preserve"> B.01.000.010116 </t>
  </si>
  <si>
    <t>Ajudante eletricista</t>
  </si>
  <si>
    <t xml:space="preserve"> B.07.000.049501 </t>
  </si>
  <si>
    <t>Fita isolante de 20 m, ref. 3M Scoth 33MR ou equivalente - uso especial</t>
  </si>
  <si>
    <t>COT-15</t>
  </si>
  <si>
    <t>REFLETOR LED HOLOFOTE MODULAR 300W</t>
  </si>
  <si>
    <t>Outros</t>
  </si>
  <si>
    <t xml:space="preserve"> 00039390 </t>
  </si>
  <si>
    <t>LUMINARIA LED REFLETOR RETANGULAR BIVOLT, LUZ BRANCA, 30 W</t>
  </si>
  <si>
    <t>SEDI - SERVIÇOS DIVERSOS</t>
  </si>
  <si>
    <t xml:space="preserve"> 00011963 </t>
  </si>
  <si>
    <t>PARAFUSO DE ACO TIPO CHUMBADOR PARABOLT, DIAMETRO 1/2", COMPRIMENTO 75 MM</t>
  </si>
  <si>
    <t>PINT - PINTURAS</t>
  </si>
  <si>
    <t xml:space="preserve"> B.01.000.010140 </t>
  </si>
  <si>
    <t>Pintor</t>
  </si>
  <si>
    <t xml:space="preserve"> B.01.000.010141 </t>
  </si>
  <si>
    <t>Ajudante de pintor</t>
  </si>
  <si>
    <t xml:space="preserve"> J.01.000.038013 </t>
  </si>
  <si>
    <t>Lixa de pano folha para ferro, GR. 100, ref. Norton, ou 3 M, ou equivalente</t>
  </si>
  <si>
    <t>COT-09</t>
  </si>
  <si>
    <t>ESMALTE SINTÉTICO AUTOMOTIVO LAZZURIL BRANCO 900 ML</t>
  </si>
  <si>
    <t>COT-10</t>
  </si>
  <si>
    <t xml:space="preserve">VERNIZ BICOMPONENTE 8000 KIT 750 ML - LAZZURIL </t>
  </si>
  <si>
    <t>Composição Auxiliar</t>
  </si>
  <si>
    <t>Cuba em aço inoxidável simples de 300 x 140mm</t>
  </si>
  <si>
    <t>CAIXA ENTERRADA HIDRÁULICA RETANGULAR EM ALVENARIA COM TIJOLOS CERÂMICOS MACIÇOS, DIMENSÕES INTERNAS: 0,3X0,3X0,3 M PARA REDE DE ESGOTO. AF_12/2020</t>
  </si>
  <si>
    <t>FT-02 FILTRO PARA AGUA POTAVEL</t>
  </si>
  <si>
    <t xml:space="preserve"> B.01.000.010118 </t>
  </si>
  <si>
    <t>Encanador</t>
  </si>
  <si>
    <t xml:space="preserve"> B.01.000.010119 </t>
  </si>
  <si>
    <t>Ajudante de encanador</t>
  </si>
  <si>
    <t xml:space="preserve"> 6.60.40 </t>
  </si>
  <si>
    <t>TORNEIRA P/ BEBEDOURO DE PRESSAO TIPO JATO</t>
  </si>
  <si>
    <t xml:space="preserve"> S.01.000.080157 </t>
  </si>
  <si>
    <t>Rompedor Pneumático ATLAS COPCO TEX 32 PS</t>
  </si>
  <si>
    <t xml:space="preserve"> S.01.000.080129 </t>
  </si>
  <si>
    <t>Compressor de ar XA 125 MWD - COND. D</t>
  </si>
  <si>
    <t xml:space="preserve"> S.05.000.039040 </t>
  </si>
  <si>
    <t>Argamassa de cimento e areia - média 1:5</t>
  </si>
  <si>
    <t xml:space="preserve"> C.04.000.020535 </t>
  </si>
  <si>
    <t>Concreto usinado fck= 20 MPa, slump 5 ± 1cm, brita 1 e 2</t>
  </si>
  <si>
    <t xml:space="preserve"> B.05.000.020513 </t>
  </si>
  <si>
    <t>Pedra britada usinada n° 1 posto obra</t>
  </si>
  <si>
    <t>COT-12</t>
  </si>
  <si>
    <t>LIXEIRA PIPICÃO SUPORTE COM SAQUINHOS HIGIÊNICOS CATA CACA</t>
  </si>
  <si>
    <t>COT-14</t>
  </si>
  <si>
    <t>SUPORTE PARA LIXEIRA DE MADEIRA PLÁSTICA FIXO</t>
  </si>
  <si>
    <t>COT-13</t>
  </si>
  <si>
    <t>LIXEIRA EM MADEIRA PLÁSTICA 65L</t>
  </si>
  <si>
    <t xml:space="preserve"> E.03.000.026709 </t>
  </si>
  <si>
    <t>Grapa ferro para cantoneira 1´ x 1/8´ 1,19 kg/m</t>
  </si>
  <si>
    <t>COT-11</t>
  </si>
  <si>
    <t>TRAVE MODELO OFICIAL SOCIETY 5,00M X 2,20M + REDE</t>
  </si>
  <si>
    <t xml:space="preserve"> B.01.000.010101 </t>
  </si>
  <si>
    <t>Ajudante geral</t>
  </si>
  <si>
    <t>COT-05</t>
  </si>
  <si>
    <t xml:space="preserve">BALIZA DE AGILIDADE COM 6 OBSTÁCULOS (EXCLUSIVE 6 BLOCOS DE FIXAÇÃO) </t>
  </si>
  <si>
    <t>COT-06</t>
  </si>
  <si>
    <t xml:space="preserve">BARRA REGULÁVEL DE SALTO (EXCLUSIVE 2 BLOCOS DE FIXAÇÃO) </t>
  </si>
  <si>
    <t>COT-07</t>
  </si>
  <si>
    <t xml:space="preserve">PRANCHA DE EQUILÍBRIO (EXCLUSIVE 2 BLOCOS DE FIXAÇÃO) </t>
  </si>
  <si>
    <t>COT-01</t>
  </si>
  <si>
    <t xml:space="preserve">BARRA TRÊS ALTURAS (EXCLUSIVE 4 BLOCOS DE FIXAÇÃO) </t>
  </si>
  <si>
    <t>COT-02</t>
  </si>
  <si>
    <t xml:space="preserve">ALONGADOR 3 ALTURAS (EXCLUSIVE 1 BLOCO DE FIXAÇÃO) </t>
  </si>
  <si>
    <t>COT-03</t>
  </si>
  <si>
    <t xml:space="preserve">BARRA FIXA OU ESPALDAR (EXCLUSIVE 2 BLOCOS DE FIXAÇÃO) </t>
  </si>
  <si>
    <t>COT-04</t>
  </si>
  <si>
    <t>ALONGFLEX OU MULTI-ALONGADOR (EXCLUSIVE 1 BLOCO DE FIXAÇÃO)</t>
  </si>
  <si>
    <t xml:space="preserve">
F</t>
  </si>
  <si>
    <r>
      <rPr>
        <sz val="10"/>
        <color theme="1"/>
        <rFont val="Calibri"/>
      </rPr>
      <t xml:space="preserve">TABELA REFERENCIAL: CDHU 189 - VIGÊNCIA: 02/2023 - SEM DESONERAÇÃO; SINAPI - 02/2023 - SEM DESONERAÇÃO; SIURB / SIURB INFRA - 07/2022 - SEM DESONERAÇÃO, FDE 01/2023 - SEM DESONERAÇÃO, SBC 03/2023 - SEM DESONERAÇÃO.
</t>
    </r>
    <r>
      <rPr>
        <b/>
        <sz val="10"/>
        <color theme="1"/>
        <rFont val="Calibri"/>
      </rPr>
      <t xml:space="preserve">NOTA¹: </t>
    </r>
    <r>
      <rPr>
        <sz val="10"/>
        <color theme="1"/>
        <rFont val="Calibri"/>
      </rPr>
      <t xml:space="preserve">OS SERVIÇOS DE TERRAPLANAGEM FORAM ESTIMADOS, POIS A PREFEITURA NÃO FORNECEU A TOPOGRAFIA DO TERRENO.
</t>
    </r>
    <r>
      <rPr>
        <b/>
        <sz val="10"/>
        <color theme="1"/>
        <rFont val="Calibri"/>
      </rPr>
      <t>NOTA²:</t>
    </r>
    <r>
      <rPr>
        <sz val="10"/>
        <color theme="1"/>
        <rFont val="Calibri"/>
      </rPr>
      <t xml:space="preserve"> OS ITENS DE PAISAGISMO FORAM DETERMINADO PELA PAISAGISTA DA PREFEITURA.
</t>
    </r>
    <r>
      <rPr>
        <b/>
        <sz val="10"/>
        <color theme="1"/>
        <rFont val="Calibri"/>
      </rPr>
      <t>NOTA³:</t>
    </r>
    <r>
      <rPr>
        <sz val="10"/>
        <color theme="1"/>
        <rFont val="Calibri"/>
      </rPr>
      <t xml:space="preserve"> O PROJETO EXECUTIVO DEVE SER ELABORADO ANTES DO PERÍODO DE LICITAÇÃO OU EM PARALELO À EXECUÇÃO DA OBRA. ELE É UM PROJETO MAIS DETALHADO, CONTENDO TODAS AS INFORMAÇÕES QUE REALMENTE SERÃO USADAS NA EXECUÇÃO DA CONSTRUÇÃO.
</t>
    </r>
    <r>
      <rPr>
        <b/>
        <sz val="10"/>
        <color theme="1"/>
        <rFont val="Calibri"/>
      </rPr>
      <t>Nota4:</t>
    </r>
    <r>
      <rPr>
        <sz val="10"/>
        <color theme="1"/>
        <rFont val="Calibri"/>
      </rPr>
      <t xml:space="preserve"> A COMPOSIÇÃO CPU-08, ANTES DA EXECUÇÃO É NECESSÁRIO FAZER O PROJETO EXECUTIVO.</t>
    </r>
  </si>
  <si>
    <t>COTAÇÕES</t>
  </si>
  <si>
    <t>FONTE</t>
  </si>
  <si>
    <t>UNIDADE</t>
  </si>
  <si>
    <t>MÉDIA</t>
  </si>
  <si>
    <t>ÍNDICE RETROAÇÃO</t>
  </si>
  <si>
    <t>EMPRESA</t>
  </si>
  <si>
    <t>NOME DA EMPRESA</t>
  </si>
  <si>
    <t>DATA COTAÇÃO</t>
  </si>
  <si>
    <t>07.140.524/0001-27</t>
  </si>
  <si>
    <t>Ginast - Academia ao Ar Livre</t>
  </si>
  <si>
    <t>02.932.891/0001-40</t>
  </si>
  <si>
    <t>Tryanon</t>
  </si>
  <si>
    <t>08.973.569/0001-45</t>
  </si>
  <si>
    <t>Flex Fitness Equipment</t>
  </si>
  <si>
    <t>14.037.993/0001-80</t>
  </si>
  <si>
    <t>Academia Livre</t>
  </si>
  <si>
    <t>OBSERVAÇÕES:</t>
  </si>
  <si>
    <t>09.614.368/0001-14</t>
  </si>
  <si>
    <t>Anima Mix</t>
  </si>
  <si>
    <t>01.332.034/0001-46</t>
  </si>
  <si>
    <t>Kaska Playgrounds</t>
  </si>
  <si>
    <t>32.931.430/0001-13</t>
  </si>
  <si>
    <t xml:space="preserve">HMM Maquinas e Equipamentos Eireli </t>
  </si>
  <si>
    <t>A cotação da empresa HMM Maquinas e Equipamentos Eireli foi indicação da prefeitura, a cotação das outras duas empresas foi com playgrounds parecidos, já que não foi encontrado o mesmo modelo em outros locais.</t>
  </si>
  <si>
    <t>22.549.318/0001-69</t>
  </si>
  <si>
    <t>Rei Cor</t>
  </si>
  <si>
    <t>04.261.757/0001-90</t>
  </si>
  <si>
    <t>Big Cores Tintas</t>
  </si>
  <si>
    <t>27.171.883/0017-16</t>
  </si>
  <si>
    <t>Politintas</t>
  </si>
  <si>
    <t>VERNIZ BICOMPONENTE 8000 KIT 750 ML - LAZZURIL</t>
  </si>
  <si>
    <t>04.098.359/0001-02</t>
  </si>
  <si>
    <t>GMI Distribuindo Soluções</t>
  </si>
  <si>
    <t>14.711.218/0001-69</t>
  </si>
  <si>
    <t>Máxima Cor</t>
  </si>
  <si>
    <t>04.010.163/0001-06</t>
  </si>
  <si>
    <t>JV Esportes</t>
  </si>
  <si>
    <t>37.914.080/0001-09</t>
  </si>
  <si>
    <t>Top Max Sport</t>
  </si>
  <si>
    <t>29.426.413/0001-14</t>
  </si>
  <si>
    <t>Vale Acessórios Esportivos</t>
  </si>
  <si>
    <t>18.328.118/0013-42</t>
  </si>
  <si>
    <t>Petz</t>
  </si>
  <si>
    <t>10.864.846/0001-23</t>
  </si>
  <si>
    <t>Petlove</t>
  </si>
  <si>
    <t>33.041.260/0652-90</t>
  </si>
  <si>
    <t>Casas Bahia</t>
  </si>
  <si>
    <t>10.267.148/0001-40</t>
  </si>
  <si>
    <t>Aglobal Distribuidora</t>
  </si>
  <si>
    <t>27.704.257/0001-80</t>
  </si>
  <si>
    <t>Lazer &amp; Casa</t>
  </si>
  <si>
    <t>25.369.020/0001-65</t>
  </si>
  <si>
    <t>Acriloja</t>
  </si>
  <si>
    <t>47.960.950/1088-36</t>
  </si>
  <si>
    <t>Magazine Luiza</t>
  </si>
  <si>
    <t>10.490.181/0001-35</t>
  </si>
  <si>
    <t>Madeira Madeira</t>
  </si>
  <si>
    <t>23.429.903/0001-98</t>
  </si>
  <si>
    <t>Iluminim</t>
  </si>
  <si>
    <t>33.779.899/0001-41</t>
  </si>
  <si>
    <t>Sustenta Led</t>
  </si>
  <si>
    <t>45.618.763/0001-39</t>
  </si>
  <si>
    <t>Combinado</t>
  </si>
  <si>
    <t>MEDIANA</t>
  </si>
  <si>
    <r>
      <rPr>
        <sz val="10"/>
        <color theme="1"/>
        <rFont val="Calibri"/>
      </rPr>
      <t xml:space="preserve">TABELA REFERENCIAL: CDHU 189 - VIGÊNCIA: 02/2023 - SEM DESONERAÇÃO; SINAPI - 02/2023 - SEM DESONERAÇÃO; SIURB / SIURB INFRA - 07/2022 - SEM DESONERAÇÃO, FDE 01/2023 - SEM DESONERAÇÃO, SBC 03/2023 - SEM DESONERAÇÃO.
</t>
    </r>
    <r>
      <rPr>
        <b/>
        <sz val="10"/>
        <color theme="1"/>
        <rFont val="Calibri"/>
      </rPr>
      <t>NOTA¹:</t>
    </r>
    <r>
      <rPr>
        <sz val="10"/>
        <color theme="1"/>
        <rFont val="Calibri"/>
      </rPr>
      <t xml:space="preserve"> OS SERVIÇOS DE TERRAPLANAGEM FORAM ESTIMADOS, POIS A PREFEITURA NÃO FORNECEU A TOPOGRAFIA DO TERRENO.
</t>
    </r>
    <r>
      <rPr>
        <b/>
        <sz val="10"/>
        <color theme="1"/>
        <rFont val="Calibri"/>
      </rPr>
      <t>NOTA²:</t>
    </r>
    <r>
      <rPr>
        <sz val="10"/>
        <color theme="1"/>
        <rFont val="Calibri"/>
      </rPr>
      <t xml:space="preserve"> OS ITENS DE PAISAGISMO FORAM DETERMINADO PELA PAISAGISTA DA PREFEITURA.
</t>
    </r>
    <r>
      <rPr>
        <b/>
        <sz val="10"/>
        <color theme="1"/>
        <rFont val="Calibri"/>
      </rPr>
      <t>NOTA³:</t>
    </r>
    <r>
      <rPr>
        <sz val="10"/>
        <color theme="1"/>
        <rFont val="Calibri"/>
      </rPr>
      <t xml:space="preserve"> O PROJETO EXECUTIVO DEVE SER ELABORADO ANTES DO PERÍODO DE LICITAÇÃO OU EM PARALELO À EXECUÇÃO DA OBRA. ELE É UM PROJETO MAIS DETALHADO, CONTENDO TODAS AS INFORMAÇÕES QUE REALMENTE SERÃO USADAS NA EXECUÇÃO DA CONSTRUÇÃO.
 </t>
    </r>
  </si>
  <si>
    <t>MAPA DE LOCALIZAÇÃO -  BOTA-FORA</t>
  </si>
  <si>
    <t>Objeto:</t>
  </si>
  <si>
    <t>Engº:</t>
  </si>
  <si>
    <t>Local:</t>
  </si>
  <si>
    <t>A.R.T.:</t>
  </si>
  <si>
    <t>DISTÂNCIA DE IDA:</t>
  </si>
  <si>
    <t>KM</t>
  </si>
  <si>
    <t>DISTÂNCIA DE VOLTA:</t>
  </si>
  <si>
    <t>*</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</si>
  <si>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</si>
  <si>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</si>
  <si>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</si>
  <si>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</si>
  <si>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</si>
  <si>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</si>
  <si>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</si>
  <si>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</si>
  <si>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</si>
  <si>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</si>
  <si>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</si>
  <si>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</si>
  <si>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</si>
  <si>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</si>
  <si>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</si>
  <si>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</si>
  <si>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</si>
  <si>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</si>
  <si>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</si>
  <si>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</si>
  <si>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</si>
  <si>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</si>
  <si>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</si>
  <si>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</si>
  <si>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</si>
  <si>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</si>
  <si>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</si>
  <si>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01.17.041</t>
  </si>
  <si>
    <t>Projeto executivo de arquitetura em formato A0</t>
  </si>
  <si>
    <t>01.17.051</t>
  </si>
  <si>
    <t>01.17.061</t>
  </si>
  <si>
    <t>Projeto executivo de estrutura em formato A0</t>
  </si>
  <si>
    <t>01.17.071</t>
  </si>
  <si>
    <t>01.17.081</t>
  </si>
  <si>
    <t>Projeto executivo de instalações hidráulicas em formato A0</t>
  </si>
  <si>
    <t>01.17.111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</si>
  <si>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</si>
  <si>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</si>
  <si>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</si>
  <si>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</si>
  <si>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</si>
  <si>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</si>
  <si>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</si>
  <si>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</si>
  <si>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</si>
  <si>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</si>
  <si>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</si>
  <si>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</si>
  <si>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</si>
  <si>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01.20.280</t>
  </si>
  <si>
    <t>Levantamento planimétrico de área pavimentada para veículo e pedestre</t>
  </si>
  <si>
    <t>M2</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</si>
  <si>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</si>
  <si>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</si>
  <si>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</si>
  <si>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</si>
  <si>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</si>
  <si>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</si>
  <si>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</si>
  <si>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</si>
  <si>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</si>
  <si>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</si>
  <si>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</si>
  <si>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</si>
  <si>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</si>
  <si>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</si>
  <si>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</si>
  <si>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</si>
  <si>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</si>
  <si>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</si>
  <si>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</si>
  <si>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</si>
  <si>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</si>
  <si>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</si>
  <si>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</si>
  <si>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</si>
  <si>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</si>
  <si>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</si>
  <si>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</si>
  <si>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</si>
  <si>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</si>
  <si>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</si>
  <si>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</si>
  <si>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</si>
  <si>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</si>
  <si>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</si>
  <si>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</si>
  <si>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</si>
  <si>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</si>
  <si>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</si>
  <si>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</si>
  <si>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</si>
  <si>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</si>
  <si>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</si>
  <si>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</si>
  <si>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</si>
  <si>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</si>
  <si>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01.20.921</t>
  </si>
  <si>
    <t>Implantação de marcos através de levantamento com GPS (mínimo de 3 marcos)</t>
  </si>
  <si>
    <t>01.21</t>
  </si>
  <si>
    <t>Estudo geotecnico (sondagem)</t>
  </si>
  <si>
    <t>01.21.010</t>
  </si>
  <si>
    <t>01.21.090</t>
  </si>
  <si>
    <t>Taxa de mobilização e desmobilização de equipamentos para execução de sondagem rotativa</t>
  </si>
  <si>
    <t>01.21.100</t>
  </si>
  <si>
    <t>Sondagem do terreno a trado</t>
  </si>
  <si>
    <t>01.21.110</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</si>
  <si>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</si>
  <si>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</si>
  <si>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</si>
  <si>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</si>
  <si>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</si>
  <si>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</si>
  <si>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</si>
  <si>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</si>
  <si>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</si>
  <si>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</si>
  <si>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</si>
  <si>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</si>
  <si>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</si>
  <si>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</si>
  <si>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</si>
  <si>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</si>
  <si>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</si>
  <si>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</si>
  <si>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</si>
  <si>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</si>
  <si>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</si>
  <si>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</si>
  <si>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M3</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</si>
  <si>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</si>
  <si>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</si>
  <si>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</si>
  <si>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</si>
  <si>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</si>
  <si>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</si>
  <si>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</si>
  <si>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</si>
  <si>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</si>
  <si>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</si>
  <si>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</si>
  <si>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</si>
  <si>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</si>
  <si>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</si>
  <si>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</si>
  <si>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</si>
  <si>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</si>
  <si>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</si>
  <si>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</si>
  <si>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</si>
  <si>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</si>
  <si>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</si>
  <si>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</si>
  <si>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</si>
  <si>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</si>
  <si>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</si>
  <si>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</si>
  <si>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</si>
  <si>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</si>
  <si>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</si>
  <si>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</si>
  <si>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</si>
  <si>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</si>
  <si>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</si>
  <si>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</si>
  <si>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</si>
  <si>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</si>
  <si>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</si>
  <si>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</si>
  <si>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</si>
  <si>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</si>
  <si>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</si>
  <si>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</si>
  <si>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</si>
  <si>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</si>
  <si>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</si>
  <si>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</si>
  <si>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</si>
  <si>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</si>
  <si>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</si>
  <si>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</si>
  <si>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</si>
  <si>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</si>
  <si>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</si>
  <si>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</si>
  <si>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</si>
  <si>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</si>
  <si>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</si>
  <si>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</si>
  <si>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</si>
  <si>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</si>
  <si>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</si>
  <si>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</si>
  <si>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</si>
  <si>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</si>
  <si>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</si>
  <si>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</si>
  <si>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</si>
  <si>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</si>
  <si>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</si>
  <si>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</si>
  <si>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</si>
  <si>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</si>
  <si>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</si>
  <si>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</si>
  <si>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</si>
  <si>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</si>
  <si>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</si>
  <si>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</si>
  <si>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</si>
  <si>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</si>
  <si>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</si>
  <si>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</si>
  <si>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</si>
  <si>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</si>
  <si>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</si>
  <si>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</si>
  <si>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</si>
  <si>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</si>
  <si>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</si>
  <si>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</si>
  <si>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</si>
  <si>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</si>
  <si>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</si>
  <si>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</si>
  <si>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</si>
  <si>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</si>
  <si>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</si>
  <si>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</si>
  <si>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</si>
  <si>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</si>
  <si>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</si>
  <si>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</si>
  <si>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</si>
  <si>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</si>
  <si>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</si>
  <si>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</si>
  <si>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</si>
  <si>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</si>
  <si>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</si>
  <si>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</si>
  <si>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</si>
  <si>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</si>
  <si>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</si>
  <si>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</si>
  <si>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</si>
  <si>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</si>
  <si>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</si>
  <si>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</si>
  <si>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</si>
  <si>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</si>
  <si>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</si>
  <si>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</si>
  <si>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</si>
  <si>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</si>
  <si>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</si>
  <si>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</si>
  <si>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</si>
  <si>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</si>
  <si>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</si>
  <si>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</si>
  <si>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</si>
  <si>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</si>
  <si>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</si>
  <si>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</si>
  <si>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</si>
  <si>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</si>
  <si>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</si>
  <si>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</si>
  <si>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</si>
  <si>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</si>
  <si>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</si>
  <si>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</si>
  <si>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</si>
  <si>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</si>
  <si>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</si>
  <si>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</si>
  <si>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</si>
  <si>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</si>
  <si>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</si>
  <si>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</si>
  <si>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</si>
  <si>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</si>
  <si>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</si>
  <si>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</si>
  <si>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</si>
  <si>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</si>
  <si>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</si>
  <si>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</si>
  <si>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</si>
  <si>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</si>
  <si>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</si>
  <si>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</si>
  <si>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</si>
  <si>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</si>
  <si>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</si>
  <si>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</si>
  <si>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</si>
  <si>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</si>
  <si>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</si>
  <si>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</si>
  <si>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</si>
  <si>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</si>
  <si>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</si>
  <si>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</si>
  <si>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</si>
  <si>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</si>
  <si>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</si>
  <si>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</si>
  <si>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</si>
  <si>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</si>
  <si>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</si>
  <si>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</si>
  <si>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</si>
  <si>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</si>
  <si>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</si>
  <si>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</si>
  <si>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</si>
  <si>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</si>
  <si>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</si>
  <si>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</si>
  <si>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</si>
  <si>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</si>
  <si>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</si>
  <si>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</si>
  <si>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</si>
  <si>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</si>
  <si>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</si>
  <si>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</si>
  <si>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</si>
  <si>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</si>
  <si>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</si>
  <si>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</si>
  <si>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</si>
  <si>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</si>
  <si>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</si>
  <si>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</si>
  <si>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</si>
  <si>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</si>
  <si>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02.02.150</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</si>
  <si>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</si>
  <si>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</si>
  <si>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</si>
  <si>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</si>
  <si>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</si>
  <si>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</si>
  <si>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</si>
  <si>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</si>
  <si>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</si>
  <si>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</si>
  <si>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</si>
  <si>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</si>
  <si>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</si>
  <si>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</si>
  <si>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</si>
  <si>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</si>
  <si>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</si>
  <si>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</si>
  <si>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</si>
  <si>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</si>
  <si>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</si>
  <si>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</si>
  <si>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</si>
  <si>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</si>
  <si>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</si>
  <si>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</si>
  <si>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</si>
  <si>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</si>
  <si>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</si>
  <si>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</si>
  <si>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</si>
  <si>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</si>
  <si>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</si>
  <si>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</si>
  <si>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</si>
  <si>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</si>
  <si>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</si>
  <si>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</si>
  <si>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</si>
  <si>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</si>
  <si>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</si>
  <si>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</si>
  <si>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</si>
  <si>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</si>
  <si>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</si>
  <si>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</si>
  <si>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</si>
  <si>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</si>
  <si>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</si>
  <si>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</si>
  <si>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</si>
  <si>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</si>
  <si>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</si>
  <si>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</si>
  <si>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</si>
  <si>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</si>
  <si>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</si>
  <si>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</si>
  <si>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</si>
  <si>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</si>
  <si>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</si>
  <si>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</si>
  <si>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</si>
  <si>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</si>
  <si>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</si>
  <si>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02.10.040</t>
  </si>
  <si>
    <t>Locação de rede de canalização</t>
  </si>
  <si>
    <t>02.10.050</t>
  </si>
  <si>
    <t>02.10.060</t>
  </si>
  <si>
    <t>03</t>
  </si>
  <si>
    <t>DEMOLICAO SEM REAPROVEITAMENTO</t>
  </si>
  <si>
    <t>03.01</t>
  </si>
  <si>
    <t>Demolição de concreto, lastro, mistura e afins</t>
  </si>
  <si>
    <t>03.01.020</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</si>
  <si>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</si>
  <si>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</si>
  <si>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</si>
  <si>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</si>
  <si>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</si>
  <si>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</si>
  <si>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</si>
  <si>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</si>
  <si>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</si>
  <si>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</si>
  <si>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</si>
  <si>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</si>
  <si>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</si>
  <si>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</si>
  <si>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</si>
  <si>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</si>
  <si>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</si>
  <si>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</si>
  <si>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</si>
  <si>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</si>
  <si>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</si>
  <si>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</si>
  <si>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</si>
  <si>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</si>
  <si>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</si>
  <si>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</si>
  <si>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</si>
  <si>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</si>
  <si>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</si>
  <si>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</si>
  <si>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</si>
  <si>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</si>
  <si>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</si>
  <si>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</si>
  <si>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</si>
  <si>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</si>
  <si>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</si>
  <si>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</si>
  <si>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</si>
  <si>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</si>
  <si>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</si>
  <si>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</si>
  <si>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</si>
  <si>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</si>
  <si>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</si>
  <si>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</si>
  <si>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</si>
  <si>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</si>
  <si>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</si>
  <si>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</si>
  <si>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</si>
  <si>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</si>
  <si>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</si>
  <si>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</si>
  <si>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</si>
  <si>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</si>
  <si>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</si>
  <si>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</si>
  <si>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</si>
  <si>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</si>
  <si>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</si>
  <si>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</si>
  <si>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</si>
  <si>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</si>
  <si>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</si>
  <si>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</si>
  <si>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</si>
  <si>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</si>
  <si>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</si>
  <si>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</si>
  <si>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</si>
  <si>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</si>
  <si>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</si>
  <si>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</si>
  <si>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</si>
  <si>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</si>
  <si>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</si>
  <si>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</si>
  <si>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</si>
  <si>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</si>
  <si>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</si>
  <si>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</si>
  <si>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</si>
  <si>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</si>
  <si>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</si>
  <si>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</si>
  <si>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</si>
  <si>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</si>
  <si>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</si>
  <si>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</si>
  <si>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</si>
  <si>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</si>
  <si>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</si>
  <si>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</si>
  <si>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</si>
  <si>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</si>
  <si>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</si>
  <si>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</si>
  <si>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</si>
  <si>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</si>
  <si>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</si>
  <si>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</si>
  <si>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</si>
  <si>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</si>
  <si>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</si>
  <si>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</si>
  <si>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</si>
  <si>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</si>
  <si>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</si>
  <si>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</si>
  <si>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</si>
  <si>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</si>
  <si>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</si>
  <si>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</si>
  <si>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</si>
  <si>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</si>
  <si>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</si>
  <si>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</si>
  <si>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</si>
  <si>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</si>
  <si>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</si>
  <si>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</si>
  <si>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</si>
  <si>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</si>
  <si>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</si>
  <si>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</si>
  <si>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</si>
  <si>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</si>
  <si>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</si>
  <si>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</si>
  <si>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</si>
  <si>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</si>
  <si>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</si>
  <si>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</si>
  <si>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</si>
  <si>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</si>
  <si>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</si>
  <si>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</si>
  <si>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</si>
  <si>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</si>
  <si>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</si>
  <si>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</si>
  <si>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</si>
  <si>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</si>
  <si>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</si>
  <si>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</si>
  <si>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</si>
  <si>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</si>
  <si>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</si>
  <si>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</si>
  <si>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</si>
  <si>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</si>
  <si>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</si>
  <si>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</si>
  <si>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</si>
  <si>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</si>
  <si>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</si>
  <si>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</si>
  <si>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</si>
  <si>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</si>
  <si>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</si>
  <si>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</si>
  <si>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</si>
  <si>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</si>
  <si>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</si>
  <si>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</si>
  <si>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</si>
  <si>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</si>
  <si>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</si>
  <si>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</si>
  <si>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</si>
  <si>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</si>
  <si>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</si>
  <si>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</si>
  <si>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</si>
  <si>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</si>
  <si>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</si>
  <si>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</si>
  <si>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</si>
  <si>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</si>
  <si>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</si>
  <si>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</si>
  <si>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</si>
  <si>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</si>
  <si>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</si>
  <si>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</si>
  <si>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</si>
  <si>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</si>
  <si>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</si>
  <si>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</si>
  <si>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</si>
  <si>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</si>
  <si>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</si>
  <si>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</si>
  <si>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</si>
  <si>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</si>
  <si>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</si>
  <si>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</si>
  <si>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</si>
  <si>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</si>
  <si>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</si>
  <si>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</si>
  <si>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</si>
  <si>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</si>
  <si>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</si>
  <si>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</si>
  <si>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</si>
  <si>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</si>
  <si>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</si>
  <si>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</si>
  <si>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</si>
  <si>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</si>
  <si>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</si>
  <si>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</si>
  <si>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</si>
  <si>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</si>
  <si>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</si>
  <si>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</si>
  <si>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</si>
  <si>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</si>
  <si>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</si>
  <si>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</si>
  <si>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</si>
  <si>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</si>
  <si>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</si>
  <si>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</si>
  <si>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</si>
  <si>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</si>
  <si>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</si>
  <si>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</si>
  <si>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</si>
  <si>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</si>
  <si>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</si>
  <si>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</si>
  <si>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</si>
  <si>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</si>
  <si>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</si>
  <si>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</si>
  <si>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</si>
  <si>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</si>
  <si>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</si>
  <si>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</si>
  <si>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</si>
  <si>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</si>
  <si>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</si>
  <si>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</si>
  <si>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</si>
  <si>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</si>
  <si>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</si>
  <si>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</si>
  <si>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</si>
  <si>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</si>
  <si>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</si>
  <si>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</si>
  <si>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</si>
  <si>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</si>
  <si>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</si>
  <si>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</si>
  <si>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</si>
  <si>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</si>
  <si>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</si>
  <si>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</si>
  <si>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</si>
  <si>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</si>
  <si>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</si>
  <si>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</si>
  <si>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</si>
  <si>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</si>
  <si>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</si>
  <si>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</si>
  <si>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</si>
  <si>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</si>
  <si>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</si>
  <si>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</si>
  <si>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</si>
  <si>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</si>
  <si>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</si>
  <si>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</si>
  <si>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</si>
  <si>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</si>
  <si>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</si>
  <si>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</si>
  <si>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</si>
  <si>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</si>
  <si>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</si>
  <si>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</si>
  <si>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</si>
  <si>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</si>
  <si>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</si>
  <si>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</si>
  <si>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</si>
  <si>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</si>
  <si>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</si>
  <si>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</si>
  <si>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</si>
  <si>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</si>
  <si>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</si>
  <si>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</si>
  <si>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</si>
  <si>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</si>
  <si>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</si>
  <si>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</si>
  <si>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</si>
  <si>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</si>
  <si>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</si>
  <si>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</si>
  <si>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</si>
  <si>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</si>
  <si>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</si>
  <si>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</si>
  <si>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</si>
  <si>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</si>
  <si>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</si>
  <si>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</si>
  <si>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</si>
  <si>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</si>
  <si>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</si>
  <si>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</si>
  <si>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</si>
  <si>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</si>
  <si>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</si>
  <si>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</si>
  <si>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</si>
  <si>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</si>
  <si>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</si>
  <si>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</si>
  <si>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</si>
  <si>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</si>
  <si>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</si>
  <si>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</si>
  <si>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</si>
  <si>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</si>
  <si>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</si>
  <si>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</si>
  <si>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</si>
  <si>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</si>
  <si>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</si>
  <si>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</si>
  <si>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</si>
  <si>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</si>
  <si>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</si>
  <si>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</si>
  <si>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</si>
  <si>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</si>
  <si>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</si>
  <si>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</si>
  <si>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</si>
  <si>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</si>
  <si>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</si>
  <si>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</si>
  <si>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</si>
  <si>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</si>
  <si>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</si>
  <si>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</si>
  <si>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</si>
  <si>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</si>
  <si>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</si>
  <si>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</si>
  <si>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</si>
  <si>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</si>
  <si>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</si>
  <si>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</si>
  <si>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</si>
  <si>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</si>
  <si>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</si>
  <si>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</si>
  <si>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</si>
  <si>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</si>
  <si>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</si>
  <si>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</si>
  <si>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</si>
  <si>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</si>
  <si>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</si>
  <si>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</si>
  <si>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</si>
  <si>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</si>
  <si>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</si>
  <si>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</si>
  <si>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</si>
  <si>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</si>
  <si>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</si>
  <si>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</si>
  <si>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</si>
  <si>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</si>
  <si>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</si>
  <si>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</si>
  <si>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</si>
  <si>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</si>
  <si>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</si>
  <si>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</si>
  <si>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</si>
  <si>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</si>
  <si>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</si>
  <si>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</si>
  <si>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</si>
  <si>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</si>
  <si>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</si>
  <si>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</si>
  <si>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</si>
  <si>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</si>
  <si>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</si>
  <si>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</si>
  <si>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</si>
  <si>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</si>
  <si>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</si>
  <si>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</si>
  <si>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</si>
  <si>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</si>
  <si>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</si>
  <si>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</si>
  <si>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</si>
  <si>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</si>
  <si>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</si>
  <si>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</si>
  <si>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</si>
  <si>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</si>
  <si>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</si>
  <si>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</si>
  <si>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</si>
  <si>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</si>
  <si>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</si>
  <si>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</si>
  <si>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</si>
  <si>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</si>
  <si>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</si>
  <si>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</si>
  <si>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</si>
  <si>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</si>
  <si>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</si>
  <si>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</si>
  <si>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</si>
  <si>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</si>
  <si>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</si>
  <si>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</si>
  <si>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</si>
  <si>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</si>
  <si>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</si>
  <si>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</si>
  <si>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</si>
  <si>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</si>
  <si>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</si>
  <si>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</si>
  <si>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</si>
  <si>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</si>
  <si>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</si>
  <si>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</si>
  <si>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</si>
  <si>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</si>
  <si>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</si>
  <si>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</si>
  <si>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</si>
  <si>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</si>
  <si>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</si>
  <si>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</si>
  <si>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</si>
  <si>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</si>
  <si>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</si>
  <si>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</si>
  <si>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</si>
  <si>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</si>
  <si>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</si>
  <si>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</si>
  <si>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</si>
  <si>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</si>
  <si>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</si>
  <si>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</si>
  <si>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</si>
  <si>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</si>
  <si>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</si>
  <si>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</si>
  <si>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</si>
  <si>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</si>
  <si>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</si>
  <si>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</si>
  <si>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</si>
  <si>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</si>
  <si>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</si>
  <si>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</si>
  <si>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</si>
  <si>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</si>
  <si>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</si>
  <si>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</si>
  <si>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</si>
  <si>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</si>
  <si>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</si>
  <si>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</si>
  <si>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</si>
  <si>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</si>
  <si>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</si>
  <si>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</si>
  <si>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</si>
  <si>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</si>
  <si>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</si>
  <si>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</si>
  <si>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</si>
  <si>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</si>
  <si>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</si>
  <si>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</si>
  <si>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</si>
  <si>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</si>
  <si>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</si>
  <si>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</si>
  <si>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</si>
  <si>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</si>
  <si>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</si>
  <si>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05.08.120</t>
  </si>
  <si>
    <t>Transporte de entulho, para distâncias superiores ao 15° km até o 20° km</t>
  </si>
  <si>
    <t>05.08.140</t>
  </si>
  <si>
    <t>Transporte de entulho, para distâncias superiores ao 20° km</t>
  </si>
  <si>
    <t>M3XKM</t>
  </si>
  <si>
    <t>05.08.220</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</si>
  <si>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</si>
  <si>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</si>
  <si>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</si>
  <si>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</si>
  <si>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</si>
  <si>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</si>
  <si>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</si>
  <si>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</si>
  <si>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</si>
  <si>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</si>
  <si>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</si>
  <si>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</si>
  <si>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</si>
  <si>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</si>
  <si>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</si>
  <si>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</si>
  <si>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</si>
  <si>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</si>
  <si>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</si>
  <si>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</si>
  <si>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</si>
  <si>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</si>
  <si>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</si>
  <si>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</si>
  <si>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</si>
  <si>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</si>
  <si>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</si>
  <si>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</si>
  <si>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</si>
  <si>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</si>
  <si>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</si>
  <si>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</si>
  <si>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</si>
  <si>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</si>
  <si>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</si>
  <si>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</si>
  <si>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</si>
  <si>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</si>
  <si>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</si>
  <si>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</si>
  <si>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</si>
  <si>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</si>
  <si>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</si>
  <si>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06.01.040</t>
  </si>
  <si>
    <t>Escavação manual em solo brejoso em campo aberto</t>
  </si>
  <si>
    <t>06.02</t>
  </si>
  <si>
    <t>Escavação manual em valas e buracos de solo, exceto rocha</t>
  </si>
  <si>
    <t>06.02.020</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</si>
  <si>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</si>
  <si>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</si>
  <si>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</si>
  <si>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</si>
  <si>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</si>
  <si>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</si>
  <si>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</si>
  <si>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</si>
  <si>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</si>
  <si>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</si>
  <si>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</si>
  <si>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</si>
  <si>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</si>
  <si>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</si>
  <si>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</si>
  <si>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</si>
  <si>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07</t>
  </si>
  <si>
    <t>SERVICO EM SOLO E ROCHA, MECANIZADO</t>
  </si>
  <si>
    <t>07.01</t>
  </si>
  <si>
    <t>Escavação ou corte mecanizados em campo aberto de solo, exceto rocha</t>
  </si>
  <si>
    <t>07.01.010</t>
  </si>
  <si>
    <t>07.01.020</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</si>
  <si>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</si>
  <si>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</si>
  <si>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</si>
  <si>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</si>
  <si>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</si>
  <si>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</si>
  <si>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</si>
  <si>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07.02.040</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</si>
  <si>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</si>
  <si>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</si>
  <si>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</si>
  <si>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</si>
  <si>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</si>
  <si>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</si>
  <si>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</si>
  <si>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</si>
  <si>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</si>
  <si>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</si>
  <si>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</si>
  <si>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</si>
  <si>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</si>
  <si>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</si>
  <si>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</si>
  <si>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</si>
  <si>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</si>
  <si>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07.11</t>
  </si>
  <si>
    <t>Reaterro mecanizado sem fornecimento de material</t>
  </si>
  <si>
    <t>07.11.020</t>
  </si>
  <si>
    <t>07.11.040</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</si>
  <si>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</si>
  <si>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</si>
  <si>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</si>
  <si>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</si>
  <si>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</si>
  <si>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</si>
  <si>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</si>
  <si>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</si>
  <si>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</si>
  <si>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</si>
  <si>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</si>
  <si>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</si>
  <si>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</si>
  <si>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</si>
  <si>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</si>
  <si>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</si>
  <si>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</si>
  <si>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</si>
  <si>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</si>
  <si>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</si>
  <si>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</si>
  <si>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</si>
  <si>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</si>
  <si>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</si>
  <si>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</si>
  <si>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</si>
  <si>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</si>
  <si>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</si>
  <si>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</si>
  <si>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</si>
  <si>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</si>
  <si>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</si>
  <si>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</si>
  <si>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</si>
  <si>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</si>
  <si>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</si>
  <si>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</si>
  <si>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</si>
  <si>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</si>
  <si>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</si>
  <si>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</si>
  <si>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</si>
  <si>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</si>
  <si>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</si>
  <si>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</si>
  <si>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</si>
  <si>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</si>
  <si>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08.05.110</t>
  </si>
  <si>
    <t>Dreno com areia grossa</t>
  </si>
  <si>
    <t>08.05.180</t>
  </si>
  <si>
    <t>Manta geotêxtil com resistência à tração longitudinal de 10kN/m e transversal de 9kN/m</t>
  </si>
  <si>
    <t>08.05.190</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</si>
  <si>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</si>
  <si>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</si>
  <si>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</si>
  <si>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</si>
  <si>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</si>
  <si>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</si>
  <si>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</si>
  <si>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</si>
  <si>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</si>
  <si>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</si>
  <si>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</si>
  <si>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</si>
  <si>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</si>
  <si>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</si>
  <si>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</si>
  <si>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</si>
  <si>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</si>
  <si>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</si>
  <si>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</si>
  <si>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</si>
  <si>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</si>
  <si>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</si>
  <si>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</si>
  <si>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</si>
  <si>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</si>
  <si>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</si>
  <si>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</si>
  <si>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</si>
  <si>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</si>
  <si>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</si>
  <si>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</si>
  <si>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</si>
  <si>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</si>
  <si>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</si>
  <si>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</si>
  <si>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</si>
  <si>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09.01.030</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</si>
  <si>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</si>
  <si>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</si>
  <si>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</si>
  <si>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</si>
  <si>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</si>
  <si>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</si>
  <si>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</si>
  <si>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</si>
  <si>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</si>
  <si>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</si>
  <si>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</si>
  <si>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</si>
  <si>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</si>
  <si>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</si>
  <si>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</si>
  <si>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</si>
  <si>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</si>
  <si>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</si>
  <si>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</si>
  <si>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</si>
  <si>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</si>
  <si>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</si>
  <si>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</si>
  <si>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</si>
  <si>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</si>
  <si>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</si>
  <si>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</si>
  <si>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</si>
  <si>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</si>
  <si>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</si>
  <si>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</si>
  <si>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</si>
  <si>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</si>
  <si>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</si>
  <si>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</si>
  <si>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</si>
  <si>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</si>
  <si>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</si>
  <si>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</si>
  <si>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</si>
  <si>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</si>
  <si>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</si>
  <si>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</si>
  <si>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</si>
  <si>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</si>
  <si>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</si>
  <si>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</si>
  <si>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</si>
  <si>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</si>
  <si>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</si>
  <si>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</si>
  <si>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10.01.060</t>
  </si>
  <si>
    <t>10.02</t>
  </si>
  <si>
    <t>Armadura em tela</t>
  </si>
  <si>
    <t>10.02.020</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</si>
  <si>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</si>
  <si>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</si>
  <si>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</si>
  <si>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</si>
  <si>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</si>
  <si>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</si>
  <si>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</si>
  <si>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</si>
  <si>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</si>
  <si>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11.01.130</t>
  </si>
  <si>
    <t>11.01.160</t>
  </si>
  <si>
    <t>11.01.170</t>
  </si>
  <si>
    <t>Concreto usinado, fck = 35 MPa</t>
  </si>
  <si>
    <t>11.01.190</t>
  </si>
  <si>
    <t>Concreto usinado, fck = 40 MPa</t>
  </si>
  <si>
    <t>11.01.260</t>
  </si>
  <si>
    <t>Concreto usinado, fck = 20 MPa - para bombeamento</t>
  </si>
  <si>
    <t>11.01.290</t>
  </si>
  <si>
    <t>11.01.320</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</si>
  <si>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</si>
  <si>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</si>
  <si>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</si>
  <si>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</si>
  <si>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</si>
  <si>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</si>
  <si>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</si>
  <si>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</si>
  <si>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</si>
  <si>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</si>
  <si>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</si>
  <si>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</si>
  <si>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</si>
  <si>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</si>
  <si>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</si>
  <si>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</si>
  <si>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</si>
  <si>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</si>
  <si>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</si>
  <si>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</si>
  <si>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</si>
  <si>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</si>
  <si>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</si>
  <si>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</si>
  <si>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</si>
  <si>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</si>
  <si>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</si>
  <si>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</si>
  <si>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</si>
  <si>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</si>
  <si>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</si>
  <si>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</si>
  <si>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</si>
  <si>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</si>
  <si>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</si>
  <si>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</si>
  <si>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</si>
  <si>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</si>
  <si>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</si>
  <si>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</si>
  <si>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</si>
  <si>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</si>
  <si>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</si>
  <si>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</si>
  <si>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</si>
  <si>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</si>
  <si>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</si>
  <si>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11.16.040</t>
  </si>
  <si>
    <t>11.16.060</t>
  </si>
  <si>
    <t>11.16.080</t>
  </si>
  <si>
    <t>11.16.220</t>
  </si>
  <si>
    <t>Nivelamento de piso em concreto com acabadora de superfície</t>
  </si>
  <si>
    <t>11.18</t>
  </si>
  <si>
    <t>Lastro e enchimento</t>
  </si>
  <si>
    <t>11.18.020</t>
  </si>
  <si>
    <t>Lastro de areia</t>
  </si>
  <si>
    <t>11.18.040</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</si>
  <si>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</si>
  <si>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</si>
  <si>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</si>
  <si>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</si>
  <si>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</si>
  <si>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</si>
  <si>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</si>
  <si>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</si>
  <si>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</si>
  <si>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</si>
  <si>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</si>
  <si>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</si>
  <si>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</si>
  <si>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</si>
  <si>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</si>
  <si>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</si>
  <si>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</si>
  <si>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</si>
  <si>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</si>
  <si>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</si>
  <si>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</si>
  <si>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</si>
  <si>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</si>
  <si>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</si>
  <si>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</si>
  <si>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</si>
  <si>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</si>
  <si>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</si>
  <si>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</si>
  <si>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</si>
  <si>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</si>
  <si>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</si>
  <si>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</si>
  <si>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</si>
  <si>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</si>
  <si>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</si>
  <si>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</si>
  <si>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12.01.041</t>
  </si>
  <si>
    <t>Broca em concreto armado diâmetro de 25 cm - completa</t>
  </si>
  <si>
    <t>12.01.061</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</si>
  <si>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</si>
  <si>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</si>
  <si>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</si>
  <si>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</si>
  <si>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</si>
  <si>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</si>
  <si>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</si>
  <si>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</si>
  <si>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</si>
  <si>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</si>
  <si>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</si>
  <si>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</si>
  <si>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</si>
  <si>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</si>
  <si>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</si>
  <si>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</si>
  <si>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</si>
  <si>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</si>
  <si>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</si>
  <si>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</si>
  <si>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</si>
  <si>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</si>
  <si>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</si>
  <si>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</si>
  <si>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</si>
  <si>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</si>
  <si>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</si>
  <si>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</si>
  <si>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</si>
  <si>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12.06.020</t>
  </si>
  <si>
    <t>Estaca tipo Strauss, diâmetro de 25 cm até 20 t</t>
  </si>
  <si>
    <t>12.06.030</t>
  </si>
  <si>
    <t>Estaca tipo Strauss, diâmetro de 32 cm até 30 t</t>
  </si>
  <si>
    <t>12.06.040</t>
  </si>
  <si>
    <t>Estaca tipo Strauss, diâmetro de 38 cm até 40 t</t>
  </si>
  <si>
    <t>12.06.080</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</si>
  <si>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</si>
  <si>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</si>
  <si>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</si>
  <si>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</si>
  <si>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</si>
  <si>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</si>
  <si>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</si>
  <si>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</si>
  <si>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</si>
  <si>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</si>
  <si>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</si>
  <si>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</si>
  <si>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</si>
  <si>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</si>
  <si>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</si>
  <si>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</si>
  <si>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</si>
  <si>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</si>
  <si>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</si>
  <si>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</si>
  <si>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</si>
  <si>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</si>
  <si>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</si>
  <si>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</si>
  <si>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</si>
  <si>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</si>
  <si>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</si>
  <si>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</si>
  <si>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</si>
  <si>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</si>
  <si>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</si>
  <si>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</si>
  <si>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</si>
  <si>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</si>
  <si>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</si>
  <si>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</si>
  <si>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</si>
  <si>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</si>
  <si>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</si>
  <si>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</si>
  <si>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</si>
  <si>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</si>
  <si>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</si>
  <si>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</si>
  <si>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</si>
  <si>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</si>
  <si>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</si>
  <si>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</si>
  <si>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</si>
  <si>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</si>
  <si>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</si>
  <si>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</si>
  <si>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</si>
  <si>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</si>
  <si>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</si>
  <si>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</si>
  <si>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</si>
  <si>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</si>
  <si>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</si>
  <si>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</si>
  <si>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</si>
  <si>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</si>
  <si>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</si>
  <si>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</si>
  <si>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</si>
  <si>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</si>
  <si>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</si>
  <si>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</si>
  <si>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</si>
  <si>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</si>
  <si>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</si>
  <si>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</si>
  <si>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</si>
  <si>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</si>
  <si>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</si>
  <si>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</si>
  <si>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</si>
  <si>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</si>
  <si>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</si>
  <si>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</si>
  <si>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</si>
  <si>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</si>
  <si>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</si>
  <si>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</si>
  <si>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</si>
  <si>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13.01.150</t>
  </si>
  <si>
    <t>Laje pré-fabricada mista vigota treliçada/lajota cerâmica - LT 16 (12+4) e capa com concreto de 25 MPa</t>
  </si>
  <si>
    <t>13.01.170</t>
  </si>
  <si>
    <t>13.01.190</t>
  </si>
  <si>
    <t>Laje pré-fabricada mista vigota treliçada/lajota cerâmica - LT 24 (20+4) e capa com concreto de 25 MPa</t>
  </si>
  <si>
    <t>13.01.210</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</si>
  <si>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</si>
  <si>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</si>
  <si>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</si>
  <si>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</si>
  <si>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</si>
  <si>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</si>
  <si>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</si>
  <si>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</si>
  <si>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</si>
  <si>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</si>
  <si>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</si>
  <si>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</si>
  <si>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</si>
  <si>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</si>
  <si>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</si>
  <si>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</si>
  <si>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</si>
  <si>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</si>
  <si>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</si>
  <si>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</si>
  <si>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</si>
  <si>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</si>
  <si>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</si>
  <si>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</si>
  <si>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</si>
  <si>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</si>
  <si>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</si>
  <si>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</si>
  <si>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</si>
  <si>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</si>
  <si>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</si>
  <si>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</si>
  <si>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</si>
  <si>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</si>
  <si>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</si>
  <si>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</si>
  <si>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</si>
  <si>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</si>
  <si>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</si>
  <si>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</si>
  <si>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</si>
  <si>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</si>
  <si>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</si>
  <si>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</si>
  <si>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</si>
  <si>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</si>
  <si>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</si>
  <si>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</si>
  <si>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</si>
  <si>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</si>
  <si>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</si>
  <si>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</si>
  <si>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</si>
  <si>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</si>
  <si>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</si>
  <si>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</si>
  <si>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</si>
  <si>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</si>
  <si>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</si>
  <si>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</si>
  <si>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</si>
  <si>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</si>
  <si>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</si>
  <si>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</si>
  <si>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</si>
  <si>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</si>
  <si>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</si>
  <si>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</si>
  <si>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</si>
  <si>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</si>
  <si>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</si>
  <si>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</si>
  <si>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</si>
  <si>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</si>
  <si>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</si>
  <si>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</si>
  <si>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</si>
  <si>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</si>
  <si>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</si>
  <si>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</si>
  <si>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</si>
  <si>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</si>
  <si>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</si>
  <si>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</si>
  <si>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</si>
  <si>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</si>
  <si>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</si>
  <si>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</si>
  <si>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</si>
  <si>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</si>
  <si>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</si>
  <si>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</si>
  <si>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</si>
  <si>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</si>
  <si>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</si>
  <si>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</si>
  <si>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</si>
  <si>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</si>
  <si>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</si>
  <si>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</si>
  <si>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</si>
  <si>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</si>
  <si>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</si>
  <si>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</si>
  <si>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</si>
  <si>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</si>
  <si>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</si>
  <si>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</si>
  <si>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</si>
  <si>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</si>
  <si>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</si>
  <si>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</si>
  <si>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</si>
  <si>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</si>
  <si>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</si>
  <si>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</si>
  <si>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</si>
  <si>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</si>
  <si>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</si>
  <si>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</si>
  <si>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</si>
  <si>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</si>
  <si>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</si>
  <si>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</si>
  <si>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</si>
  <si>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</si>
  <si>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</si>
  <si>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</si>
  <si>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</si>
  <si>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</si>
  <si>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</si>
  <si>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</si>
  <si>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</si>
  <si>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</si>
  <si>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</si>
  <si>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</si>
  <si>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</si>
  <si>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</si>
  <si>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</si>
  <si>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</si>
  <si>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</si>
  <si>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</si>
  <si>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</si>
  <si>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</si>
  <si>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</si>
  <si>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</si>
  <si>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</si>
  <si>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</si>
  <si>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</si>
  <si>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</si>
  <si>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</si>
  <si>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</si>
  <si>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</si>
  <si>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</si>
  <si>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</si>
  <si>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</si>
  <si>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</si>
  <si>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</si>
  <si>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</si>
  <si>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</si>
  <si>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</si>
  <si>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</si>
  <si>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</si>
  <si>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</si>
  <si>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</si>
  <si>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</si>
  <si>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</si>
  <si>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</si>
  <si>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</si>
  <si>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</si>
  <si>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</si>
  <si>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</si>
  <si>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</si>
  <si>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</si>
  <si>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</si>
  <si>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</si>
  <si>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</si>
  <si>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</si>
  <si>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</si>
  <si>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</si>
  <si>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</si>
  <si>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</si>
  <si>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</si>
  <si>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</si>
  <si>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</si>
  <si>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</si>
  <si>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</si>
  <si>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</si>
  <si>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</si>
  <si>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</si>
  <si>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</si>
  <si>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</si>
  <si>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</si>
  <si>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</si>
  <si>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</si>
  <si>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</si>
  <si>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</si>
  <si>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</si>
  <si>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</si>
  <si>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</si>
  <si>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</si>
  <si>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</si>
  <si>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</si>
  <si>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</si>
  <si>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</si>
  <si>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</si>
  <si>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</si>
  <si>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</si>
  <si>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</si>
  <si>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</si>
  <si>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</si>
  <si>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</si>
  <si>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</si>
  <si>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</si>
  <si>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</si>
  <si>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</si>
  <si>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</si>
  <si>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</si>
  <si>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</si>
  <si>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</si>
  <si>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</si>
  <si>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</si>
  <si>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</si>
  <si>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</si>
  <si>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</si>
  <si>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</si>
  <si>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</si>
  <si>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</si>
  <si>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</si>
  <si>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</si>
  <si>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</si>
  <si>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</si>
  <si>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</si>
  <si>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</si>
  <si>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</si>
  <si>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</si>
  <si>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</si>
  <si>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</si>
  <si>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</si>
  <si>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</si>
  <si>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</si>
  <si>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</si>
  <si>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</si>
  <si>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</si>
  <si>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</si>
  <si>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</si>
  <si>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</si>
  <si>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</si>
  <si>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</si>
  <si>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</si>
  <si>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</si>
  <si>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</si>
  <si>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</si>
  <si>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</si>
  <si>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</si>
  <si>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</si>
  <si>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</si>
  <si>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</si>
  <si>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</si>
  <si>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</si>
  <si>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</si>
  <si>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</si>
  <si>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</si>
  <si>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</si>
  <si>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</si>
  <si>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</si>
  <si>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</si>
  <si>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</si>
  <si>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</si>
  <si>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</si>
  <si>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</si>
  <si>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</si>
  <si>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</si>
  <si>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</si>
  <si>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</si>
  <si>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</si>
  <si>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</si>
  <si>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</si>
  <si>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</si>
  <si>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</si>
  <si>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</si>
  <si>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</si>
  <si>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</si>
  <si>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</si>
  <si>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</si>
  <si>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</si>
  <si>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</si>
  <si>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</si>
  <si>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</si>
  <si>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</si>
  <si>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</si>
  <si>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</si>
  <si>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</si>
  <si>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</si>
  <si>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</si>
  <si>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</si>
  <si>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</si>
  <si>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</si>
  <si>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</si>
  <si>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</si>
  <si>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</si>
  <si>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</si>
  <si>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</si>
  <si>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</si>
  <si>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</si>
  <si>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Telhamento metálico comum</t>
  </si>
  <si>
    <t>16.12.020</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</si>
  <si>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</si>
  <si>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</si>
  <si>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</si>
  <si>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</si>
  <si>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</si>
  <si>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</si>
  <si>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</si>
  <si>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</si>
  <si>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</si>
  <si>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16.13</t>
  </si>
  <si>
    <t>Telhamento metálico especial</t>
  </si>
  <si>
    <t>16.13.060</t>
  </si>
  <si>
    <t>Telhamento em chapa de aço pré-pintada com epóxi e poliéster, tipo sanduíche, espessura de 0,50 mm, com lã de rocha</t>
  </si>
  <si>
    <t>16.13.070</t>
  </si>
  <si>
    <t>Telhamento em chapa de aço pré-pintada com epóxi e poliéster, tipo sanduíche, espessura de 0,50 mm, com poliisocianurato (PIR)</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</si>
  <si>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</si>
  <si>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</si>
  <si>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</si>
  <si>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</si>
  <si>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</si>
  <si>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</si>
  <si>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</si>
  <si>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</si>
  <si>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</si>
  <si>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</si>
  <si>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</si>
  <si>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</si>
  <si>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</si>
  <si>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</si>
  <si>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</si>
  <si>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</si>
  <si>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</si>
  <si>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</si>
  <si>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</si>
  <si>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</si>
  <si>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</si>
  <si>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</si>
  <si>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</si>
  <si>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</si>
  <si>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</si>
  <si>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</si>
  <si>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</si>
  <si>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</si>
  <si>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</si>
  <si>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</si>
  <si>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</si>
  <si>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</si>
  <si>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</si>
  <si>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16.33.052</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</si>
  <si>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</si>
  <si>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</si>
  <si>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</si>
  <si>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</si>
  <si>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</si>
  <si>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</si>
  <si>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</si>
  <si>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</si>
  <si>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</si>
  <si>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</si>
  <si>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</si>
  <si>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</si>
  <si>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</si>
  <si>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</si>
  <si>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</si>
  <si>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</si>
  <si>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</si>
  <si>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</si>
  <si>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</si>
  <si>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</si>
  <si>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</si>
  <si>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</si>
  <si>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</si>
  <si>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</si>
  <si>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</si>
  <si>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</si>
  <si>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</si>
  <si>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</si>
  <si>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</si>
  <si>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</si>
  <si>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</si>
  <si>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</si>
  <si>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</si>
  <si>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</si>
  <si>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</si>
  <si>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</si>
  <si>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</si>
  <si>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17.01.040</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</si>
  <si>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</si>
  <si>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</si>
  <si>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</si>
  <si>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</si>
  <si>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</si>
  <si>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</si>
  <si>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</si>
  <si>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</si>
  <si>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</si>
  <si>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</si>
  <si>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</si>
  <si>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</si>
  <si>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</si>
  <si>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</si>
  <si>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</si>
  <si>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</si>
  <si>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</si>
  <si>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</si>
  <si>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</si>
  <si>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</si>
  <si>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</si>
  <si>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</si>
  <si>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</si>
  <si>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</si>
  <si>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</si>
  <si>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</si>
  <si>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</si>
  <si>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</si>
  <si>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</si>
  <si>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</si>
  <si>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</si>
  <si>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</si>
  <si>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</si>
  <si>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</si>
  <si>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</si>
  <si>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</si>
  <si>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</si>
  <si>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</si>
  <si>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</si>
  <si>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</si>
  <si>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</si>
  <si>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</si>
  <si>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</si>
  <si>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</si>
  <si>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</si>
  <si>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</si>
  <si>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</si>
  <si>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</si>
  <si>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</si>
  <si>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</si>
  <si>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</si>
  <si>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</si>
  <si>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</si>
  <si>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</si>
  <si>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</si>
  <si>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</si>
  <si>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</si>
  <si>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</si>
  <si>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</si>
  <si>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</si>
  <si>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</si>
  <si>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</si>
  <si>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</si>
  <si>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</si>
  <si>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</si>
  <si>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</si>
  <si>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</si>
  <si>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</si>
  <si>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</si>
  <si>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</si>
  <si>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</si>
  <si>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</si>
  <si>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</si>
  <si>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</si>
  <si>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</si>
  <si>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</si>
  <si>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</si>
  <si>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</si>
  <si>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</si>
  <si>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</si>
  <si>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</si>
  <si>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</si>
  <si>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</si>
  <si>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</si>
  <si>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</si>
  <si>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</si>
  <si>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</si>
  <si>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</si>
  <si>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</si>
  <si>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</si>
  <si>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</si>
  <si>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</si>
  <si>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</si>
  <si>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</si>
  <si>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</si>
  <si>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</si>
  <si>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</si>
  <si>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</si>
  <si>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</si>
  <si>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</si>
  <si>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</si>
  <si>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</si>
  <si>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</si>
  <si>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</si>
  <si>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</si>
  <si>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</si>
  <si>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</si>
  <si>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</si>
  <si>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</si>
  <si>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</si>
  <si>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</si>
  <si>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</si>
  <si>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</si>
  <si>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</si>
  <si>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</si>
  <si>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</si>
  <si>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</si>
  <si>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</si>
  <si>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</si>
  <si>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</si>
  <si>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</si>
  <si>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</si>
  <si>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</si>
  <si>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</si>
  <si>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</si>
  <si>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</si>
  <si>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</si>
  <si>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</si>
  <si>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</si>
  <si>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</si>
  <si>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</si>
  <si>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</si>
  <si>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</si>
  <si>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</si>
  <si>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</si>
  <si>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</si>
  <si>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</si>
  <si>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</si>
  <si>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</si>
  <si>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</si>
  <si>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</si>
  <si>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</si>
  <si>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</si>
  <si>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</si>
  <si>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</si>
  <si>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</si>
  <si>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</si>
  <si>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</si>
  <si>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</si>
  <si>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</si>
  <si>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</si>
  <si>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</si>
  <si>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</si>
  <si>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</si>
  <si>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</si>
  <si>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</si>
  <si>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</si>
  <si>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</si>
  <si>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</si>
  <si>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</si>
  <si>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</si>
  <si>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</si>
  <si>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</si>
  <si>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</si>
  <si>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</si>
  <si>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</si>
  <si>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</si>
  <si>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</si>
  <si>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</si>
  <si>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</si>
  <si>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</si>
  <si>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</si>
  <si>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</si>
  <si>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</si>
  <si>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</si>
  <si>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</si>
  <si>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</si>
  <si>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</si>
  <si>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</si>
  <si>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</si>
  <si>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</si>
  <si>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</si>
  <si>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</si>
  <si>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</si>
  <si>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</si>
  <si>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</si>
  <si>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</si>
  <si>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</si>
  <si>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</si>
  <si>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</si>
  <si>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</si>
  <si>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</si>
  <si>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</si>
  <si>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</si>
  <si>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</si>
  <si>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</si>
  <si>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</si>
  <si>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</si>
  <si>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</si>
  <si>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</si>
  <si>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</si>
  <si>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</si>
  <si>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</si>
  <si>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</si>
  <si>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</si>
  <si>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</si>
  <si>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</si>
  <si>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</si>
  <si>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</si>
  <si>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</si>
  <si>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</si>
  <si>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</si>
  <si>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</si>
  <si>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</si>
  <si>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</si>
  <si>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</si>
  <si>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</si>
  <si>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</si>
  <si>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</si>
  <si>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</si>
  <si>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</si>
  <si>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</si>
  <si>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</si>
  <si>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</si>
  <si>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</si>
  <si>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</si>
  <si>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</si>
  <si>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</si>
  <si>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</si>
  <si>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</si>
  <si>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</si>
  <si>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</si>
  <si>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</si>
  <si>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</si>
  <si>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</si>
  <si>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</si>
  <si>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</si>
  <si>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</si>
  <si>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</si>
  <si>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</si>
  <si>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</si>
  <si>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</si>
  <si>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</si>
  <si>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</si>
  <si>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</si>
  <si>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</si>
  <si>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</si>
  <si>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</si>
  <si>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</si>
  <si>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</si>
  <si>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</si>
  <si>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</si>
  <si>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</si>
  <si>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</si>
  <si>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</si>
  <si>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</si>
  <si>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</si>
  <si>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</si>
  <si>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</si>
  <si>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</si>
  <si>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</si>
  <si>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</si>
  <si>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</si>
  <si>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</si>
  <si>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</si>
  <si>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</si>
  <si>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</si>
  <si>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</si>
  <si>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</si>
  <si>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</si>
  <si>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</si>
  <si>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</si>
  <si>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</si>
  <si>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</si>
  <si>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</si>
  <si>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</si>
  <si>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</si>
  <si>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</si>
  <si>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</si>
  <si>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</si>
  <si>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</si>
  <si>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</si>
  <si>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</si>
  <si>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</si>
  <si>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</si>
  <si>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</si>
  <si>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</si>
  <si>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</si>
  <si>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</si>
  <si>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</si>
  <si>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</si>
  <si>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</si>
  <si>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</si>
  <si>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</si>
  <si>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</si>
  <si>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</si>
  <si>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</si>
  <si>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</si>
  <si>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</si>
  <si>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</si>
  <si>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</si>
  <si>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</si>
  <si>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</si>
  <si>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</si>
  <si>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</si>
  <si>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</si>
  <si>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</si>
  <si>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</si>
  <si>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</si>
  <si>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</si>
  <si>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</si>
  <si>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</si>
  <si>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</si>
  <si>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</si>
  <si>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</si>
  <si>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</si>
  <si>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</si>
  <si>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</si>
  <si>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</si>
  <si>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</si>
  <si>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</si>
  <si>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</si>
  <si>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</si>
  <si>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</si>
  <si>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</si>
  <si>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</si>
  <si>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</si>
  <si>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</si>
  <si>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</si>
  <si>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</si>
  <si>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</si>
  <si>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</si>
  <si>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</si>
  <si>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</si>
  <si>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</si>
  <si>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</si>
  <si>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</si>
  <si>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</si>
  <si>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</si>
  <si>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</si>
  <si>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</si>
  <si>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</si>
  <si>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</si>
  <si>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</si>
  <si>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</si>
  <si>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</si>
  <si>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</si>
  <si>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</si>
  <si>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</si>
  <si>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</si>
  <si>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</si>
  <si>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</si>
  <si>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</si>
  <si>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</si>
  <si>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</si>
  <si>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</si>
  <si>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</si>
  <si>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</si>
  <si>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</si>
  <si>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</si>
  <si>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</si>
  <si>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</si>
  <si>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</si>
  <si>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</si>
  <si>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</si>
  <si>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</si>
  <si>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</si>
  <si>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</si>
  <si>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</si>
  <si>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</si>
  <si>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</si>
  <si>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</si>
  <si>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</si>
  <si>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</si>
  <si>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</si>
  <si>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</si>
  <si>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</si>
  <si>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</si>
  <si>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</si>
  <si>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</si>
  <si>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</si>
  <si>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</si>
  <si>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</si>
  <si>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</si>
  <si>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</si>
  <si>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</si>
  <si>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</si>
  <si>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</si>
  <si>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</si>
  <si>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</si>
  <si>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</si>
  <si>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</si>
  <si>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</si>
  <si>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</si>
  <si>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</si>
  <si>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</si>
  <si>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</si>
  <si>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</si>
  <si>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</si>
  <si>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</si>
  <si>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</si>
  <si>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</si>
  <si>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</si>
  <si>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</si>
  <si>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</si>
  <si>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</si>
  <si>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</si>
  <si>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</si>
  <si>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</si>
  <si>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</si>
  <si>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</si>
  <si>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</si>
  <si>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</si>
  <si>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</si>
  <si>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</si>
  <si>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</si>
  <si>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</si>
  <si>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</si>
  <si>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</si>
  <si>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</si>
  <si>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</si>
  <si>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</si>
  <si>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</si>
  <si>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</si>
  <si>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</si>
  <si>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</si>
  <si>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</si>
  <si>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</si>
  <si>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</si>
  <si>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</si>
  <si>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</si>
  <si>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</si>
  <si>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</si>
  <si>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</si>
  <si>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</si>
  <si>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</si>
  <si>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</si>
  <si>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</si>
  <si>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</si>
  <si>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</si>
  <si>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</si>
  <si>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</si>
  <si>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</si>
  <si>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</si>
  <si>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</si>
  <si>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</si>
  <si>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</si>
  <si>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</si>
  <si>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</si>
  <si>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</si>
  <si>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</si>
  <si>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</si>
  <si>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</si>
  <si>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</si>
  <si>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</si>
  <si>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</si>
  <si>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</si>
  <si>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</si>
  <si>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</si>
  <si>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</si>
  <si>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</si>
  <si>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</si>
  <si>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</si>
  <si>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</si>
  <si>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</si>
  <si>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</si>
  <si>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</si>
  <si>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</si>
  <si>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</si>
  <si>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</si>
  <si>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</si>
  <si>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</si>
  <si>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</si>
  <si>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</si>
  <si>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</si>
  <si>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</si>
  <si>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</si>
  <si>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</si>
  <si>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</si>
  <si>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</si>
  <si>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</si>
  <si>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</si>
  <si>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</si>
  <si>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</si>
  <si>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</si>
  <si>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</si>
  <si>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</si>
  <si>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</si>
  <si>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</si>
  <si>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</si>
  <si>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</si>
  <si>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</si>
  <si>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</si>
  <si>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</si>
  <si>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</si>
  <si>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</si>
  <si>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</si>
  <si>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</si>
  <si>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</si>
  <si>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</si>
  <si>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</si>
  <si>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</si>
  <si>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</si>
  <si>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</si>
  <si>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</si>
  <si>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</si>
  <si>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</si>
  <si>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</si>
  <si>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</si>
  <si>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</si>
  <si>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</si>
  <si>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</si>
  <si>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</si>
  <si>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</si>
  <si>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</si>
  <si>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</si>
  <si>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</si>
  <si>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</si>
  <si>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</si>
  <si>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</si>
  <si>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</si>
  <si>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</si>
  <si>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</si>
  <si>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</si>
  <si>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</si>
  <si>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</si>
  <si>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</si>
  <si>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</si>
  <si>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</si>
  <si>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</si>
  <si>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</si>
  <si>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</si>
  <si>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</si>
  <si>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</si>
  <si>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</si>
  <si>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</si>
  <si>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</si>
  <si>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</si>
  <si>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</si>
  <si>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</si>
  <si>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</si>
  <si>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</si>
  <si>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</si>
  <si>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</si>
  <si>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</si>
  <si>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</si>
  <si>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</si>
  <si>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</si>
  <si>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</si>
  <si>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</si>
  <si>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</si>
  <si>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</si>
  <si>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</si>
  <si>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</si>
  <si>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</si>
  <si>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</si>
  <si>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</si>
  <si>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</si>
  <si>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</si>
  <si>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</si>
  <si>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</si>
  <si>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</si>
  <si>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</si>
  <si>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</si>
  <si>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</si>
  <si>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</si>
  <si>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</si>
  <si>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</si>
  <si>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</si>
  <si>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</si>
  <si>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</si>
  <si>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</si>
  <si>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</si>
  <si>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</si>
  <si>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</si>
  <si>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</si>
  <si>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</si>
  <si>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</si>
  <si>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</si>
  <si>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</si>
  <si>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</si>
  <si>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</si>
  <si>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</si>
  <si>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</si>
  <si>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</si>
  <si>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</si>
  <si>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</si>
  <si>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</si>
  <si>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</si>
  <si>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</si>
  <si>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</si>
  <si>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</si>
  <si>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</si>
  <si>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</si>
  <si>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</si>
  <si>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</si>
  <si>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</si>
  <si>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</si>
  <si>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</si>
  <si>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</si>
  <si>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</si>
  <si>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</si>
  <si>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</si>
  <si>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</si>
  <si>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</si>
  <si>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</si>
  <si>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</si>
  <si>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</si>
  <si>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</si>
  <si>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</si>
  <si>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</si>
  <si>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</si>
  <si>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</si>
  <si>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</si>
  <si>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</si>
  <si>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</si>
  <si>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</si>
  <si>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</si>
  <si>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</si>
  <si>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</si>
  <si>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</si>
  <si>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</si>
  <si>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</si>
  <si>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</si>
  <si>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</si>
  <si>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</si>
  <si>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</si>
  <si>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</si>
  <si>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</si>
  <si>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</si>
  <si>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</si>
  <si>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</si>
  <si>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</si>
  <si>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</si>
  <si>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</si>
  <si>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</si>
  <si>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</si>
  <si>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</si>
  <si>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</si>
  <si>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</si>
  <si>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</si>
  <si>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</si>
  <si>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</si>
  <si>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</si>
  <si>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</si>
  <si>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</si>
  <si>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23.13.002</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</si>
  <si>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</si>
  <si>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</si>
  <si>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</si>
  <si>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</si>
  <si>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</si>
  <si>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</si>
  <si>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</si>
  <si>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</si>
  <si>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</si>
  <si>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</si>
  <si>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</si>
  <si>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</si>
  <si>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</si>
  <si>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</si>
  <si>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</si>
  <si>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</si>
  <si>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</si>
  <si>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</si>
  <si>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</si>
  <si>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</si>
  <si>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</si>
  <si>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</si>
  <si>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</si>
  <si>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</si>
  <si>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</si>
  <si>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</si>
  <si>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</si>
  <si>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</si>
  <si>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</si>
  <si>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</si>
  <si>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</si>
  <si>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</si>
  <si>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</si>
  <si>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</si>
  <si>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</si>
  <si>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</si>
  <si>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</si>
  <si>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</si>
  <si>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</si>
  <si>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</si>
  <si>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</si>
  <si>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</si>
  <si>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</si>
  <si>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</si>
  <si>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</si>
  <si>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</si>
  <si>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</si>
  <si>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</si>
  <si>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</si>
  <si>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</si>
  <si>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</si>
  <si>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</si>
  <si>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</si>
  <si>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</si>
  <si>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</si>
  <si>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</si>
  <si>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</si>
  <si>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</si>
  <si>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</si>
  <si>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</si>
  <si>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</si>
  <si>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</si>
  <si>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</si>
  <si>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</si>
  <si>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</si>
  <si>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</si>
  <si>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</si>
  <si>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</si>
  <si>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</si>
  <si>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</si>
  <si>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</si>
  <si>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</si>
  <si>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</si>
  <si>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</si>
  <si>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</si>
  <si>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</si>
  <si>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</si>
  <si>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</si>
  <si>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</si>
  <si>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</si>
  <si>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</si>
  <si>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</si>
  <si>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</si>
  <si>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</si>
  <si>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</si>
  <si>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</si>
  <si>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</si>
  <si>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</si>
  <si>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</si>
  <si>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</si>
  <si>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</si>
  <si>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</si>
  <si>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</si>
  <si>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</si>
  <si>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</si>
  <si>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</si>
  <si>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</si>
  <si>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</si>
  <si>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</si>
  <si>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</si>
  <si>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</si>
  <si>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</si>
  <si>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</si>
  <si>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</si>
  <si>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</si>
  <si>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</si>
  <si>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</si>
  <si>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</si>
  <si>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</si>
  <si>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</si>
  <si>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</si>
  <si>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</si>
  <si>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</si>
  <si>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</si>
  <si>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</si>
  <si>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</si>
  <si>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</si>
  <si>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</si>
  <si>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</si>
  <si>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</si>
  <si>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</si>
  <si>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</si>
  <si>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</si>
  <si>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</si>
  <si>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</si>
  <si>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</si>
  <si>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</si>
  <si>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</si>
  <si>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</si>
  <si>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</si>
  <si>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24.03</t>
  </si>
  <si>
    <t>Elementos em ferro</t>
  </si>
  <si>
    <t>24.03.040</t>
  </si>
  <si>
    <t>24.03.060</t>
  </si>
  <si>
    <t>Escada marinheiro (em aço galvanizado)</t>
  </si>
  <si>
    <t>24.03.080</t>
  </si>
  <si>
    <t>Escada marinheiro com guarda corpo (em aço galvanizado)</t>
  </si>
  <si>
    <t>24.03.100</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</si>
  <si>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</si>
  <si>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</si>
  <si>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</si>
  <si>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</si>
  <si>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</si>
  <si>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</si>
  <si>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</si>
  <si>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</si>
  <si>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</si>
  <si>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</si>
  <si>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</si>
  <si>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</si>
  <si>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</si>
  <si>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</si>
  <si>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</si>
  <si>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</si>
  <si>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</si>
  <si>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</si>
  <si>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</si>
  <si>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</si>
  <si>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</si>
  <si>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</si>
  <si>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</si>
  <si>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</si>
  <si>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</si>
  <si>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</si>
  <si>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</si>
  <si>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</si>
  <si>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</si>
  <si>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</si>
  <si>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</si>
  <si>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</si>
  <si>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</si>
  <si>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</si>
  <si>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</si>
  <si>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</si>
  <si>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</si>
  <si>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</si>
  <si>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</si>
  <si>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</si>
  <si>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</si>
  <si>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</si>
  <si>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</si>
  <si>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</si>
  <si>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</si>
  <si>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</si>
  <si>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</si>
  <si>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</si>
  <si>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</si>
  <si>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</si>
  <si>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</si>
  <si>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</si>
  <si>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</si>
  <si>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</si>
  <si>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</si>
  <si>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</si>
  <si>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</si>
  <si>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</si>
  <si>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</si>
  <si>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</si>
  <si>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</si>
  <si>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</si>
  <si>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</si>
  <si>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</si>
  <si>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</si>
  <si>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</si>
  <si>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</si>
  <si>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</si>
  <si>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</si>
  <si>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</si>
  <si>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</si>
  <si>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</si>
  <si>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</si>
  <si>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</si>
  <si>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</si>
  <si>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</si>
  <si>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</si>
  <si>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</si>
  <si>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</si>
  <si>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</si>
  <si>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</si>
  <si>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</si>
  <si>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</si>
  <si>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</si>
  <si>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</si>
  <si>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</si>
  <si>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</si>
  <si>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</si>
  <si>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</si>
  <si>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</si>
  <si>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</si>
  <si>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</si>
  <si>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</si>
  <si>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</si>
  <si>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</si>
  <si>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</si>
  <si>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</si>
  <si>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</si>
  <si>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</si>
  <si>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</si>
  <si>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</si>
  <si>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</si>
  <si>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</si>
  <si>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</si>
  <si>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</si>
  <si>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</si>
  <si>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</si>
  <si>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</si>
  <si>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</si>
  <si>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</si>
  <si>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</si>
  <si>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</si>
  <si>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</si>
  <si>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</si>
  <si>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</si>
  <si>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</si>
  <si>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</si>
  <si>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</si>
  <si>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</si>
  <si>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</si>
  <si>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</si>
  <si>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</si>
  <si>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</si>
  <si>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</si>
  <si>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</si>
  <si>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</si>
  <si>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</si>
  <si>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</si>
  <si>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</si>
  <si>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</si>
  <si>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</si>
  <si>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</si>
  <si>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</si>
  <si>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</si>
  <si>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</si>
  <si>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</si>
  <si>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</si>
  <si>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</si>
  <si>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</si>
  <si>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</si>
  <si>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</si>
  <si>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</si>
  <si>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</si>
  <si>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</si>
  <si>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</si>
  <si>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</si>
  <si>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</si>
  <si>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</si>
  <si>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</si>
  <si>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</si>
  <si>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</si>
  <si>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</si>
  <si>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</si>
  <si>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</si>
  <si>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</si>
  <si>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</si>
  <si>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</si>
  <si>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</si>
  <si>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</si>
  <si>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</si>
  <si>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</si>
  <si>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</si>
  <si>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</si>
  <si>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</si>
  <si>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</si>
  <si>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</si>
  <si>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</si>
  <si>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</si>
  <si>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</si>
  <si>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</si>
  <si>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</si>
  <si>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</si>
  <si>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</si>
  <si>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</si>
  <si>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</si>
  <si>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</si>
  <si>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</si>
  <si>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</si>
  <si>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</si>
  <si>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</si>
  <si>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</si>
  <si>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</si>
  <si>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</si>
  <si>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</si>
  <si>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</si>
  <si>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</si>
  <si>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</si>
  <si>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</si>
  <si>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</si>
  <si>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</si>
  <si>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</si>
  <si>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</si>
  <si>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</si>
  <si>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</si>
  <si>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</si>
  <si>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</si>
  <si>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</si>
  <si>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</si>
  <si>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</si>
  <si>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</si>
  <si>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</si>
  <si>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</si>
  <si>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</si>
  <si>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</si>
  <si>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</si>
  <si>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</si>
  <si>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</si>
  <si>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</si>
  <si>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</si>
  <si>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</si>
  <si>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</si>
  <si>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</si>
  <si>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</si>
  <si>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</si>
  <si>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</si>
  <si>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</si>
  <si>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</si>
  <si>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</si>
  <si>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</si>
  <si>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</si>
  <si>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</si>
  <si>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</si>
  <si>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</si>
  <si>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</si>
  <si>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</si>
  <si>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</si>
  <si>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</si>
  <si>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</si>
  <si>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</si>
  <si>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</si>
  <si>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</si>
  <si>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</si>
  <si>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</si>
  <si>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</si>
  <si>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</si>
  <si>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</si>
  <si>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</si>
  <si>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</si>
  <si>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</si>
  <si>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</si>
  <si>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</si>
  <si>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</si>
  <si>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</si>
  <si>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</si>
  <si>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</si>
  <si>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</si>
  <si>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</si>
  <si>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</si>
  <si>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</si>
  <si>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</si>
  <si>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</si>
  <si>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</si>
  <si>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</si>
  <si>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</si>
  <si>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</si>
  <si>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</si>
  <si>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</si>
  <si>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</si>
  <si>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</si>
  <si>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</si>
  <si>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</si>
  <si>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</si>
  <si>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</si>
  <si>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</si>
  <si>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</si>
  <si>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</si>
  <si>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</si>
  <si>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</si>
  <si>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</si>
  <si>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</si>
  <si>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</si>
  <si>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</si>
  <si>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</si>
  <si>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</si>
  <si>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</si>
  <si>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</si>
  <si>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</si>
  <si>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</si>
  <si>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</si>
  <si>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</si>
  <si>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</si>
  <si>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</si>
  <si>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</si>
  <si>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</si>
  <si>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</si>
  <si>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</si>
  <si>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</si>
  <si>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</si>
  <si>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</si>
  <si>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</si>
  <si>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</si>
  <si>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</si>
  <si>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</si>
  <si>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</si>
  <si>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</si>
  <si>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</si>
  <si>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</si>
  <si>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</si>
  <si>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</si>
  <si>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</si>
  <si>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</si>
  <si>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</si>
  <si>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</si>
  <si>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</si>
  <si>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</si>
  <si>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</si>
  <si>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</si>
  <si>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</si>
  <si>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</si>
  <si>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</si>
  <si>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</si>
  <si>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</si>
  <si>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</si>
  <si>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</si>
  <si>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</si>
  <si>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</si>
  <si>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</si>
  <si>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</si>
  <si>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</si>
  <si>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</si>
  <si>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</si>
  <si>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</si>
  <si>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</si>
  <si>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</si>
  <si>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</si>
  <si>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</si>
  <si>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</si>
  <si>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</si>
  <si>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</si>
  <si>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</si>
  <si>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</si>
  <si>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</si>
  <si>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</si>
  <si>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</si>
  <si>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</si>
  <si>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</si>
  <si>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</si>
  <si>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</si>
  <si>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</si>
  <si>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</si>
  <si>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</si>
  <si>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</si>
  <si>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</si>
  <si>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</si>
  <si>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</si>
  <si>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</si>
  <si>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</si>
  <si>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</si>
  <si>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</si>
  <si>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</si>
  <si>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</si>
  <si>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</si>
  <si>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</si>
  <si>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</si>
  <si>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</si>
  <si>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</si>
  <si>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</si>
  <si>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</si>
  <si>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</si>
  <si>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</si>
  <si>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</si>
  <si>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</si>
  <si>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</si>
  <si>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</si>
  <si>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</si>
  <si>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</si>
  <si>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</si>
  <si>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</si>
  <si>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</si>
  <si>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</si>
  <si>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</si>
  <si>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</si>
  <si>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</si>
  <si>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</si>
  <si>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</si>
  <si>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</si>
  <si>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</si>
  <si>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</si>
  <si>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</si>
  <si>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</si>
  <si>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</si>
  <si>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</si>
  <si>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</si>
  <si>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</si>
  <si>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</si>
  <si>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</si>
  <si>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</si>
  <si>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</si>
  <si>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</si>
  <si>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</si>
  <si>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</si>
  <si>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</si>
  <si>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</si>
  <si>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</si>
  <si>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</si>
  <si>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</si>
  <si>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</si>
  <si>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</si>
  <si>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</si>
  <si>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</si>
  <si>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</si>
  <si>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</si>
  <si>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</si>
  <si>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</si>
  <si>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</si>
  <si>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</si>
  <si>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</si>
  <si>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</si>
  <si>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</si>
  <si>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</si>
  <si>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</si>
  <si>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</si>
  <si>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</si>
  <si>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</si>
  <si>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</si>
  <si>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</si>
  <si>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</si>
  <si>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</si>
  <si>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</si>
  <si>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</si>
  <si>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</si>
  <si>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</si>
  <si>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</si>
  <si>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</si>
  <si>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</si>
  <si>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com escova em alumínio branco</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</si>
  <si>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</si>
  <si>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</si>
  <si>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</si>
  <si>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</si>
  <si>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</si>
  <si>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</si>
  <si>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</si>
  <si>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</si>
  <si>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</si>
  <si>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</si>
  <si>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</si>
  <si>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</si>
  <si>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</si>
  <si>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</si>
  <si>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</si>
  <si>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</si>
  <si>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</si>
  <si>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</si>
  <si>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</si>
  <si>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</si>
  <si>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</si>
  <si>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</si>
  <si>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</si>
  <si>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</si>
  <si>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</si>
  <si>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</si>
  <si>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</si>
  <si>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</si>
  <si>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</si>
  <si>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</si>
  <si>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</si>
  <si>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</si>
  <si>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</si>
  <si>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</si>
  <si>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</si>
  <si>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</si>
  <si>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</si>
  <si>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30.01.050</t>
  </si>
  <si>
    <t>Barra de apoio em ângulo de 90°, para pessoas com mobilidade reduzida, em tubo de aço inoxidável de 1 1/2´ x 800 x 800 mm</t>
  </si>
  <si>
    <t>30.01.061</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</si>
  <si>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</si>
  <si>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</si>
  <si>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</si>
  <si>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</si>
  <si>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</si>
  <si>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</si>
  <si>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</si>
  <si>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</si>
  <si>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</si>
  <si>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</si>
  <si>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</si>
  <si>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</si>
  <si>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</si>
  <si>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</si>
  <si>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</si>
  <si>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</si>
  <si>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</si>
  <si>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</si>
  <si>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</si>
  <si>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</si>
  <si>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</si>
  <si>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</si>
  <si>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</si>
  <si>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</si>
  <si>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</si>
  <si>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</si>
  <si>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</si>
  <si>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</si>
  <si>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</si>
  <si>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</si>
  <si>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</si>
  <si>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</si>
  <si>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</si>
  <si>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</si>
  <si>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</si>
  <si>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</si>
  <si>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</si>
  <si>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</si>
  <si>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</si>
  <si>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</si>
  <si>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</si>
  <si>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</si>
  <si>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</si>
  <si>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</si>
  <si>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</si>
  <si>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</si>
  <si>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</si>
  <si>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</si>
  <si>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</si>
  <si>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</si>
  <si>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</si>
  <si>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</si>
  <si>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</si>
  <si>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</si>
  <si>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</si>
  <si>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</si>
  <si>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</si>
  <si>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</si>
  <si>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</si>
  <si>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</si>
  <si>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</si>
  <si>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</si>
  <si>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</si>
  <si>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</si>
  <si>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</si>
  <si>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</si>
  <si>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</si>
  <si>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</si>
  <si>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</si>
  <si>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</si>
  <si>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</si>
  <si>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</si>
  <si>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</si>
  <si>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</si>
  <si>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</si>
  <si>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</si>
  <si>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</si>
  <si>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</si>
  <si>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</si>
  <si>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</si>
  <si>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</si>
  <si>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</si>
  <si>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</si>
  <si>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</si>
  <si>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</si>
  <si>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</si>
  <si>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</si>
  <si>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</si>
  <si>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</si>
  <si>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</si>
  <si>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</si>
  <si>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</si>
  <si>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</si>
  <si>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</si>
  <si>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</si>
  <si>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</si>
  <si>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</si>
  <si>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</si>
  <si>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</si>
  <si>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</si>
  <si>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</si>
  <si>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</si>
  <si>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</si>
  <si>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</si>
  <si>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</si>
  <si>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</si>
  <si>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</si>
  <si>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</si>
  <si>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</si>
  <si>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</si>
  <si>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</si>
  <si>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</si>
  <si>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</si>
  <si>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</si>
  <si>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</si>
  <si>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</si>
  <si>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</si>
  <si>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</si>
  <si>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</si>
  <si>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</si>
  <si>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</si>
  <si>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</si>
  <si>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</si>
  <si>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</si>
  <si>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</si>
  <si>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</si>
  <si>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</si>
  <si>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</si>
  <si>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</si>
  <si>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</si>
  <si>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</si>
  <si>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</si>
  <si>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</si>
  <si>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</si>
  <si>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</si>
  <si>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</si>
  <si>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</si>
  <si>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</si>
  <si>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</si>
  <si>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</si>
  <si>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</si>
  <si>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</si>
  <si>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</si>
  <si>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</si>
  <si>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</si>
  <si>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</si>
  <si>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</si>
  <si>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</si>
  <si>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</si>
  <si>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</si>
  <si>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</si>
  <si>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</si>
  <si>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</si>
  <si>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</si>
  <si>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</si>
  <si>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</si>
  <si>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</si>
  <si>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</si>
  <si>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</si>
  <si>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</si>
  <si>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</si>
  <si>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</si>
  <si>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</si>
  <si>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</si>
  <si>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</si>
  <si>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</si>
  <si>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</si>
  <si>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</si>
  <si>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</si>
  <si>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</si>
  <si>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</si>
  <si>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</si>
  <si>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</si>
  <si>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</si>
  <si>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</si>
  <si>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</si>
  <si>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</si>
  <si>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</si>
  <si>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</si>
  <si>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</si>
  <si>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</si>
  <si>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</si>
  <si>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</si>
  <si>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</si>
  <si>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</si>
  <si>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</si>
  <si>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</si>
  <si>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</si>
  <si>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</si>
  <si>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</si>
  <si>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</si>
  <si>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</si>
  <si>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</si>
  <si>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</si>
  <si>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</si>
  <si>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</si>
  <si>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</si>
  <si>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</si>
  <si>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</si>
  <si>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</si>
  <si>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</si>
  <si>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</si>
  <si>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</si>
  <si>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</si>
  <si>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</si>
  <si>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</si>
  <si>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</si>
  <si>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</si>
  <si>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</si>
  <si>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</si>
  <si>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</si>
  <si>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</si>
  <si>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</si>
  <si>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</si>
  <si>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</si>
  <si>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</si>
  <si>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</si>
  <si>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</si>
  <si>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</si>
  <si>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</si>
  <si>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</si>
  <si>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</si>
  <si>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</si>
  <si>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</si>
  <si>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</si>
  <si>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</si>
  <si>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</si>
  <si>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</si>
  <si>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</si>
  <si>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</si>
  <si>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</si>
  <si>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</si>
  <si>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</si>
  <si>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</si>
  <si>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</si>
  <si>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</si>
  <si>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</si>
  <si>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</si>
  <si>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</si>
  <si>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</si>
  <si>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</si>
  <si>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</si>
  <si>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</si>
  <si>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</si>
  <si>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</si>
  <si>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</si>
  <si>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</si>
  <si>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</si>
  <si>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</si>
  <si>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</si>
  <si>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</si>
  <si>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</si>
  <si>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</si>
  <si>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</si>
  <si>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</si>
  <si>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</si>
  <si>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</si>
  <si>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</si>
  <si>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</si>
  <si>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</si>
  <si>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</si>
  <si>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</si>
  <si>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</si>
  <si>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</si>
  <si>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</si>
  <si>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</si>
  <si>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</si>
  <si>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</si>
  <si>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</si>
  <si>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</si>
  <si>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</si>
  <si>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</si>
  <si>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</si>
  <si>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</si>
  <si>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</si>
  <si>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</si>
  <si>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</si>
  <si>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</si>
  <si>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</si>
  <si>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</si>
  <si>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</si>
  <si>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</si>
  <si>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</si>
  <si>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</si>
  <si>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</si>
  <si>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</si>
  <si>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</si>
  <si>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</si>
  <si>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</si>
  <si>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</si>
  <si>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</si>
  <si>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</si>
  <si>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</si>
  <si>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</si>
  <si>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</si>
  <si>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</si>
  <si>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</si>
  <si>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</si>
  <si>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</si>
  <si>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</si>
  <si>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para fachada à base de silano-siloxano oligomérico disperso em água</t>
  </si>
  <si>
    <t>33.03.770</t>
  </si>
  <si>
    <t>Hidrorepelente incolor para fachada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</si>
  <si>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</si>
  <si>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</si>
  <si>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</si>
  <si>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</si>
  <si>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</si>
  <si>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</si>
  <si>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</si>
  <si>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</si>
  <si>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</si>
  <si>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</si>
  <si>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</si>
  <si>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</si>
  <si>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</si>
  <si>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</si>
  <si>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</si>
  <si>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</si>
  <si>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</si>
  <si>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</si>
  <si>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</si>
  <si>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</si>
  <si>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</si>
  <si>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</si>
  <si>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</si>
  <si>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</si>
  <si>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</si>
  <si>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</si>
  <si>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</si>
  <si>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</si>
  <si>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</si>
  <si>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</si>
  <si>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</si>
  <si>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33.10</t>
  </si>
  <si>
    <t>Pintura em superficie de concreto/massa/gesso/pedras, inclusive preparo</t>
  </si>
  <si>
    <t>33.10.010</t>
  </si>
  <si>
    <t>33.10.020</t>
  </si>
  <si>
    <t>33.10.030</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</si>
  <si>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</si>
  <si>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</si>
  <si>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</si>
  <si>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</si>
  <si>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</si>
  <si>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</si>
  <si>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</si>
  <si>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</si>
  <si>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</si>
  <si>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</si>
  <si>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</si>
  <si>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</si>
  <si>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</si>
  <si>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</si>
  <si>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</si>
  <si>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</si>
  <si>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</si>
  <si>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33.12</t>
  </si>
  <si>
    <t>Pintura em superficie de madeira, inclusive preparo</t>
  </si>
  <si>
    <t>33.12.011</t>
  </si>
  <si>
    <t>34</t>
  </si>
  <si>
    <t>PAISAGISMO E FECHAMENTOS</t>
  </si>
  <si>
    <t>34.01</t>
  </si>
  <si>
    <t>Preparacao de solo</t>
  </si>
  <si>
    <t>34.01.010</t>
  </si>
  <si>
    <t>34.01.020</t>
  </si>
  <si>
    <t>Limpeza e regularização de áreas para ajardinamento (jardins e canteiros)</t>
  </si>
  <si>
    <t>34.02</t>
  </si>
  <si>
    <t>Vegetacao rasteira</t>
  </si>
  <si>
    <t>34.02.020</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</si>
  <si>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</si>
  <si>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</si>
  <si>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</si>
  <si>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</si>
  <si>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</si>
  <si>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</si>
  <si>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</si>
  <si>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</si>
  <si>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</si>
  <si>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34.02.110</t>
  </si>
  <si>
    <t>34.02.400</t>
  </si>
  <si>
    <t>Plantio de grama pelo processo hidrossemeadura</t>
  </si>
  <si>
    <t>34.03</t>
  </si>
  <si>
    <t>Vegetacao arbustiva</t>
  </si>
  <si>
    <t>34.03.020</t>
  </si>
  <si>
    <t>Arbusto Azaléa - h= 0,60 a 0,80 m</t>
  </si>
  <si>
    <t>34.03.120</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</si>
  <si>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</si>
  <si>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</si>
  <si>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</si>
  <si>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</si>
  <si>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</si>
  <si>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</si>
  <si>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</si>
  <si>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</si>
  <si>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</si>
  <si>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</si>
  <si>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</si>
  <si>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34.04.164</t>
  </si>
  <si>
    <t>Árvore ornamental tipo Falso barbatimão - h= 2,00 m</t>
  </si>
  <si>
    <t>34.04.166</t>
  </si>
  <si>
    <t>34.04.280</t>
  </si>
  <si>
    <t>Árvore ornamental tipo Manacá-da-serra - h= 2,00 m</t>
  </si>
  <si>
    <t>34.04.360</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</si>
  <si>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</si>
  <si>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</si>
  <si>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</si>
  <si>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</si>
  <si>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</si>
  <si>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</si>
  <si>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</si>
  <si>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</si>
  <si>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</si>
  <si>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</si>
  <si>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</si>
  <si>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</si>
  <si>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</si>
  <si>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</si>
  <si>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</si>
  <si>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</si>
  <si>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</si>
  <si>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</si>
  <si>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</si>
  <si>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</si>
  <si>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</si>
  <si>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</si>
  <si>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</si>
  <si>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</si>
  <si>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</si>
  <si>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</si>
  <si>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</si>
  <si>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</si>
  <si>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</si>
  <si>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</si>
  <si>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</si>
  <si>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</si>
  <si>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</si>
  <si>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</si>
  <si>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</si>
  <si>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</si>
  <si>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</si>
  <si>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</si>
  <si>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</si>
  <si>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</si>
  <si>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</si>
  <si>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</si>
  <si>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</si>
  <si>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</si>
  <si>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</si>
  <si>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</si>
  <si>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</si>
  <si>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</si>
  <si>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</si>
  <si>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</si>
  <si>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</si>
  <si>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</si>
  <si>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</si>
  <si>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</si>
  <si>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</si>
  <si>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</si>
  <si>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</si>
  <si>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</si>
  <si>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</si>
  <si>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</si>
  <si>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</si>
  <si>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</si>
  <si>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</si>
  <si>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</si>
  <si>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</si>
  <si>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</si>
  <si>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</si>
  <si>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34.20.382</t>
  </si>
  <si>
    <t>Suporte para apoio de bicicletas em aço carbono 2", modelo U invertido sem emendas, com acabamento em pintura eletrostática para fixação chumbada/parafusada</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</si>
  <si>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</si>
  <si>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</si>
  <si>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</si>
  <si>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</si>
  <si>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</si>
  <si>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</si>
  <si>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</si>
  <si>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</si>
  <si>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</si>
  <si>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</si>
  <si>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</si>
  <si>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</si>
  <si>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</si>
  <si>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</si>
  <si>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</si>
  <si>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</si>
  <si>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</si>
  <si>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</si>
  <si>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</si>
  <si>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</si>
  <si>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</si>
  <si>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</si>
  <si>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</si>
  <si>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</si>
  <si>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</si>
  <si>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</si>
  <si>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</si>
  <si>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</si>
  <si>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</si>
  <si>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</si>
  <si>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</si>
  <si>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</si>
  <si>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</si>
  <si>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</si>
  <si>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</si>
  <si>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</si>
  <si>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</si>
  <si>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</si>
  <si>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</si>
  <si>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</si>
  <si>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</si>
  <si>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</si>
  <si>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</si>
  <si>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</si>
  <si>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</si>
  <si>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</si>
  <si>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</si>
  <si>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</si>
  <si>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</si>
  <si>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</si>
  <si>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</si>
  <si>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</si>
  <si>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</si>
  <si>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</si>
  <si>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</si>
  <si>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</si>
  <si>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</si>
  <si>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</si>
  <si>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</si>
  <si>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</si>
  <si>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</si>
  <si>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</si>
  <si>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</si>
  <si>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</si>
  <si>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</si>
  <si>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</si>
  <si>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</si>
  <si>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</si>
  <si>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</si>
  <si>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</si>
  <si>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</si>
  <si>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</si>
  <si>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</si>
  <si>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</si>
  <si>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</si>
  <si>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</si>
  <si>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</si>
  <si>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</si>
  <si>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</si>
  <si>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</si>
  <si>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</si>
  <si>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</si>
  <si>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</si>
  <si>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</si>
  <si>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</si>
  <si>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</si>
  <si>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</si>
  <si>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</si>
  <si>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</si>
  <si>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</si>
  <si>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</si>
  <si>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</si>
  <si>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</si>
  <si>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</si>
  <si>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</si>
  <si>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</si>
  <si>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</si>
  <si>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</si>
  <si>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</si>
  <si>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</si>
  <si>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</si>
  <si>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</si>
  <si>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</si>
  <si>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</si>
  <si>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</si>
  <si>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</si>
  <si>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</si>
  <si>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</si>
  <si>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</si>
  <si>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</si>
  <si>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</si>
  <si>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</si>
  <si>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</si>
  <si>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</si>
  <si>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</si>
  <si>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</si>
  <si>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</si>
  <si>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</si>
  <si>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</si>
  <si>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</si>
  <si>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</si>
  <si>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</si>
  <si>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</si>
  <si>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</si>
  <si>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</si>
  <si>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</si>
  <si>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</si>
  <si>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</si>
  <si>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</si>
  <si>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</si>
  <si>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</si>
  <si>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</si>
  <si>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</si>
  <si>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</si>
  <si>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</si>
  <si>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</si>
  <si>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</si>
  <si>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</si>
  <si>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</si>
  <si>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</si>
  <si>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</si>
  <si>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</si>
  <si>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</si>
  <si>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</si>
  <si>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</si>
  <si>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</si>
  <si>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</si>
  <si>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</si>
  <si>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</si>
  <si>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</si>
  <si>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</si>
  <si>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</si>
  <si>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</si>
  <si>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</si>
  <si>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</si>
  <si>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</si>
  <si>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</si>
  <si>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</si>
  <si>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</si>
  <si>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</si>
  <si>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</si>
  <si>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</si>
  <si>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</si>
  <si>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</si>
  <si>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</si>
  <si>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</si>
  <si>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</si>
  <si>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</si>
  <si>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</si>
  <si>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</si>
  <si>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</si>
  <si>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</si>
  <si>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</si>
  <si>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</si>
  <si>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</si>
  <si>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</si>
  <si>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</si>
  <si>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</si>
  <si>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</si>
  <si>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</si>
  <si>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</si>
  <si>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</si>
  <si>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</si>
  <si>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</si>
  <si>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</si>
  <si>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</si>
  <si>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</si>
  <si>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</si>
  <si>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</si>
  <si>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</si>
  <si>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</si>
  <si>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</si>
  <si>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</si>
  <si>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</si>
  <si>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</si>
  <si>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</si>
  <si>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</si>
  <si>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</si>
  <si>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</si>
  <si>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</si>
  <si>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</si>
  <si>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</si>
  <si>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</si>
  <si>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</si>
  <si>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</si>
  <si>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</si>
  <si>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</si>
  <si>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</si>
  <si>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</si>
  <si>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</si>
  <si>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</si>
  <si>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</si>
  <si>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</si>
  <si>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</si>
  <si>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</si>
  <si>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</si>
  <si>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</si>
  <si>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</si>
  <si>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</si>
  <si>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</si>
  <si>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</si>
  <si>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</si>
  <si>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</si>
  <si>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</si>
  <si>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</si>
  <si>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</si>
  <si>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</si>
  <si>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</si>
  <si>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</si>
  <si>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</si>
  <si>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</si>
  <si>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</si>
  <si>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</si>
  <si>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</si>
  <si>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</si>
  <si>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</si>
  <si>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</si>
  <si>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</si>
  <si>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</si>
  <si>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</si>
  <si>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</si>
  <si>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</si>
  <si>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</si>
  <si>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</si>
  <si>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</si>
  <si>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</si>
  <si>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</si>
  <si>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</si>
  <si>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</si>
  <si>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</si>
  <si>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</si>
  <si>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</si>
  <si>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</si>
  <si>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</si>
  <si>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</si>
  <si>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</si>
  <si>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</si>
  <si>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</si>
  <si>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</si>
  <si>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</si>
  <si>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</si>
  <si>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</si>
  <si>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</si>
  <si>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</si>
  <si>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</si>
  <si>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</si>
  <si>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</si>
  <si>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</si>
  <si>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</si>
  <si>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</si>
  <si>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</si>
  <si>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</si>
  <si>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</si>
  <si>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</si>
  <si>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</si>
  <si>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</si>
  <si>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37.03.220</t>
  </si>
  <si>
    <t>Quadro de distribuição universal de embutir, para disjuntores 34 DIN / 24 Bolt-on - 150 A - sem componentes</t>
  </si>
  <si>
    <t>37.03.230</t>
  </si>
  <si>
    <t>37.03.240</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</si>
  <si>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</si>
  <si>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</si>
  <si>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</si>
  <si>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</si>
  <si>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</si>
  <si>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</si>
  <si>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</si>
  <si>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</si>
  <si>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</si>
  <si>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</si>
  <si>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</si>
  <si>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</si>
  <si>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</si>
  <si>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</si>
  <si>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</si>
  <si>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</si>
  <si>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</si>
  <si>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</si>
  <si>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</si>
  <si>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</si>
  <si>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</si>
  <si>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</si>
  <si>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</si>
  <si>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</si>
  <si>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</si>
  <si>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</si>
  <si>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</si>
  <si>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</si>
  <si>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</si>
  <si>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</si>
  <si>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</si>
  <si>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</si>
  <si>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</si>
  <si>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</si>
  <si>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</si>
  <si>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</si>
  <si>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</si>
  <si>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</si>
  <si>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</si>
  <si>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</si>
  <si>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</si>
  <si>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</si>
  <si>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</si>
  <si>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</si>
  <si>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</si>
  <si>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</si>
  <si>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</si>
  <si>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</si>
  <si>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</si>
  <si>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</si>
  <si>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</si>
  <si>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</si>
  <si>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</si>
  <si>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</si>
  <si>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</si>
  <si>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</si>
  <si>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</si>
  <si>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</si>
  <si>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</si>
  <si>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</si>
  <si>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</si>
  <si>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</si>
  <si>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</si>
  <si>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</si>
  <si>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</si>
  <si>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</si>
  <si>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</si>
  <si>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</si>
  <si>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</si>
  <si>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</si>
  <si>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</si>
  <si>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</si>
  <si>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</si>
  <si>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</si>
  <si>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</si>
  <si>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</si>
  <si>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</si>
  <si>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37.13.640</t>
  </si>
  <si>
    <t>Disjuntor termomagnético, bipolar 220/380 V, corrente de 60 A até 100 A</t>
  </si>
  <si>
    <t>37.13.650</t>
  </si>
  <si>
    <t>37.13.660</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</si>
  <si>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</si>
  <si>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</si>
  <si>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</si>
  <si>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</si>
  <si>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</si>
  <si>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</si>
  <si>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</si>
  <si>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</si>
  <si>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</si>
  <si>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</si>
  <si>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</si>
  <si>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</si>
  <si>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</si>
  <si>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</si>
  <si>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</si>
  <si>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</si>
  <si>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</si>
  <si>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</si>
  <si>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</si>
  <si>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</si>
  <si>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</si>
  <si>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</si>
  <si>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</si>
  <si>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</si>
  <si>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</si>
  <si>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</si>
  <si>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</si>
  <si>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</si>
  <si>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</si>
  <si>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</si>
  <si>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</si>
  <si>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</si>
  <si>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</si>
  <si>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</si>
  <si>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</si>
  <si>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</si>
  <si>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</si>
  <si>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</si>
  <si>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</si>
  <si>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</si>
  <si>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</si>
  <si>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</si>
  <si>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</si>
  <si>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</si>
  <si>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</si>
  <si>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</si>
  <si>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</si>
  <si>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</si>
  <si>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</si>
  <si>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</si>
  <si>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</si>
  <si>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</si>
  <si>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</si>
  <si>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</si>
  <si>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</si>
  <si>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</si>
  <si>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</si>
  <si>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</si>
  <si>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</si>
  <si>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</si>
  <si>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</si>
  <si>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</si>
  <si>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</si>
  <si>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</si>
  <si>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</si>
  <si>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</si>
  <si>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</si>
  <si>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</si>
  <si>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</si>
  <si>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</si>
  <si>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</si>
  <si>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</si>
  <si>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</si>
  <si>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</si>
  <si>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</si>
  <si>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</si>
  <si>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</si>
  <si>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</si>
  <si>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</si>
  <si>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</si>
  <si>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</si>
  <si>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</si>
  <si>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</si>
  <si>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</si>
  <si>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</si>
  <si>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</si>
  <si>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</si>
  <si>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</si>
  <si>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</si>
  <si>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</si>
  <si>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</si>
  <si>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</si>
  <si>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</si>
  <si>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</si>
  <si>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</si>
  <si>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</si>
  <si>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</si>
  <si>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</si>
  <si>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</si>
  <si>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</si>
  <si>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</si>
  <si>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</si>
  <si>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</si>
  <si>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</si>
  <si>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</si>
  <si>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</si>
  <si>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</si>
  <si>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</si>
  <si>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</si>
  <si>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</si>
  <si>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</si>
  <si>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</si>
  <si>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</si>
  <si>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</si>
  <si>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37.17.070</t>
  </si>
  <si>
    <t>Dispositivo diferencial residual de 40 A x 30 mA - 2 polos</t>
  </si>
  <si>
    <t>37.17.074</t>
  </si>
  <si>
    <t>37.17.080</t>
  </si>
  <si>
    <t>37.17.090</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</si>
  <si>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</si>
  <si>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</si>
  <si>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</si>
  <si>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</si>
  <si>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</si>
  <si>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</si>
  <si>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</si>
  <si>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</si>
  <si>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</si>
  <si>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</si>
  <si>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</si>
  <si>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</si>
  <si>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</si>
  <si>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</si>
  <si>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</si>
  <si>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</si>
  <si>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</si>
  <si>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</si>
  <si>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</si>
  <si>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</si>
  <si>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</si>
  <si>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</si>
  <si>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</si>
  <si>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</si>
  <si>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</si>
  <si>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</si>
  <si>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</si>
  <si>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</si>
  <si>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</si>
  <si>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</si>
  <si>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</si>
  <si>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</si>
  <si>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</si>
  <si>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</si>
  <si>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</si>
  <si>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</si>
  <si>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</si>
  <si>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</si>
  <si>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</si>
  <si>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</si>
  <si>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</si>
  <si>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</si>
  <si>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</si>
  <si>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</si>
  <si>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</si>
  <si>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</si>
  <si>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</si>
  <si>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</si>
  <si>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</si>
  <si>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</si>
  <si>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</si>
  <si>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</si>
  <si>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</si>
  <si>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</si>
  <si>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</si>
  <si>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</si>
  <si>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</si>
  <si>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</si>
  <si>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</si>
  <si>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</si>
  <si>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</si>
  <si>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</si>
  <si>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</si>
  <si>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</si>
  <si>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</si>
  <si>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</si>
  <si>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</si>
  <si>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</si>
  <si>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</si>
  <si>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</si>
  <si>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</si>
  <si>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</si>
  <si>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</si>
  <si>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</si>
  <si>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</si>
  <si>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</si>
  <si>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</si>
  <si>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</si>
  <si>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</si>
  <si>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</si>
  <si>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</si>
  <si>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</si>
  <si>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</si>
  <si>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</si>
  <si>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</si>
  <si>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</si>
  <si>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</si>
  <si>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</si>
  <si>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</si>
  <si>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</si>
  <si>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</si>
  <si>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</si>
  <si>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</si>
  <si>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</si>
  <si>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</si>
  <si>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</si>
  <si>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</si>
  <si>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</si>
  <si>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</si>
  <si>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</si>
  <si>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</si>
  <si>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</si>
  <si>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</si>
  <si>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</si>
  <si>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</si>
  <si>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</si>
  <si>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</si>
  <si>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</si>
  <si>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</si>
  <si>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</si>
  <si>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</si>
  <si>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</si>
  <si>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</si>
  <si>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</si>
  <si>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</si>
  <si>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</si>
  <si>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</si>
  <si>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</si>
  <si>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</si>
  <si>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</si>
  <si>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</si>
  <si>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</si>
  <si>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</si>
  <si>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</si>
  <si>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</si>
  <si>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</si>
  <si>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</si>
  <si>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</si>
  <si>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</si>
  <si>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</si>
  <si>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</si>
  <si>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</si>
  <si>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</si>
  <si>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</si>
  <si>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</si>
  <si>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</si>
  <si>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</si>
  <si>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</si>
  <si>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</si>
  <si>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</si>
  <si>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</si>
  <si>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</si>
  <si>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</si>
  <si>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</si>
  <si>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</si>
  <si>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</si>
  <si>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</si>
  <si>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</si>
  <si>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</si>
  <si>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</si>
  <si>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</si>
  <si>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</si>
  <si>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</si>
  <si>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</si>
  <si>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</si>
  <si>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</si>
  <si>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</si>
  <si>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</si>
  <si>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</si>
  <si>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</si>
  <si>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</si>
  <si>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</si>
  <si>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</si>
  <si>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</si>
  <si>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</si>
  <si>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</si>
  <si>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</si>
  <si>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</si>
  <si>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</si>
  <si>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</si>
  <si>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</si>
  <si>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</si>
  <si>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</si>
  <si>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</si>
  <si>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</si>
  <si>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</si>
  <si>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</si>
  <si>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</si>
  <si>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</si>
  <si>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</si>
  <si>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</si>
  <si>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</si>
  <si>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</si>
  <si>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</si>
  <si>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</si>
  <si>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</si>
  <si>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</si>
  <si>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</si>
  <si>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</si>
  <si>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</si>
  <si>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</si>
  <si>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</si>
  <si>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</si>
  <si>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</si>
  <si>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</si>
  <si>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</si>
  <si>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</si>
  <si>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</si>
  <si>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</si>
  <si>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</si>
  <si>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</si>
  <si>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</si>
  <si>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</si>
  <si>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</si>
  <si>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</si>
  <si>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</si>
  <si>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</si>
  <si>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</si>
  <si>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</si>
  <si>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</si>
  <si>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</si>
  <si>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</si>
  <si>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</si>
  <si>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</si>
  <si>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</si>
  <si>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</si>
  <si>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</si>
  <si>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</si>
  <si>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</si>
  <si>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</si>
  <si>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</si>
  <si>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</si>
  <si>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</si>
  <si>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</si>
  <si>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</si>
  <si>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</si>
  <si>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</si>
  <si>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</si>
  <si>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</si>
  <si>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</si>
  <si>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</si>
  <si>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</si>
  <si>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</si>
  <si>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</si>
  <si>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</si>
  <si>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</si>
  <si>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</si>
  <si>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</si>
  <si>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</si>
  <si>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</si>
  <si>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</si>
  <si>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</si>
  <si>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</si>
  <si>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</si>
  <si>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</si>
  <si>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38.13.016</t>
  </si>
  <si>
    <t>38.13.020</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</si>
  <si>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</si>
  <si>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</si>
  <si>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</si>
  <si>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</si>
  <si>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</si>
  <si>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</si>
  <si>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</si>
  <si>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</si>
  <si>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</si>
  <si>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</si>
  <si>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</si>
  <si>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</si>
  <si>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</si>
  <si>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</si>
  <si>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</si>
  <si>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</si>
  <si>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</si>
  <si>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</si>
  <si>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</si>
  <si>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</si>
  <si>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</si>
  <si>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</si>
  <si>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</si>
  <si>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</si>
  <si>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</si>
  <si>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</si>
  <si>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</si>
  <si>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</si>
  <si>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</si>
  <si>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</si>
  <si>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</si>
  <si>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</si>
  <si>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</si>
  <si>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</si>
  <si>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</si>
  <si>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</si>
  <si>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</si>
  <si>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</si>
  <si>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</si>
  <si>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</si>
  <si>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</si>
  <si>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</si>
  <si>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</si>
  <si>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</si>
  <si>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</si>
  <si>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</si>
  <si>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</si>
  <si>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</si>
  <si>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</si>
  <si>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</si>
  <si>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</si>
  <si>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</si>
  <si>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</si>
  <si>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</si>
  <si>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</si>
  <si>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</si>
  <si>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</si>
  <si>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</si>
  <si>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</si>
  <si>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</si>
  <si>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</si>
  <si>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38.19.040</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</si>
  <si>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</si>
  <si>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</si>
  <si>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</si>
  <si>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</si>
  <si>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</si>
  <si>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</si>
  <si>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</si>
  <si>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</si>
  <si>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</si>
  <si>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</si>
  <si>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</si>
  <si>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</si>
  <si>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</si>
  <si>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</si>
  <si>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</si>
  <si>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</si>
  <si>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</si>
  <si>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</si>
  <si>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</si>
  <si>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</si>
  <si>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</si>
  <si>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</si>
  <si>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</si>
  <si>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</si>
  <si>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</si>
  <si>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</si>
  <si>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</si>
  <si>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</si>
  <si>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</si>
  <si>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</si>
  <si>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</si>
  <si>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</si>
  <si>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</si>
  <si>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</si>
  <si>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</si>
  <si>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</si>
  <si>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</si>
  <si>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</si>
  <si>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</si>
  <si>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</si>
  <si>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</si>
  <si>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</si>
  <si>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</si>
  <si>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</si>
  <si>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</si>
  <si>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</si>
  <si>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</si>
  <si>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</si>
  <si>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</si>
  <si>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</si>
  <si>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</si>
  <si>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</si>
  <si>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</si>
  <si>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</si>
  <si>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</si>
  <si>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</si>
  <si>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</si>
  <si>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</si>
  <si>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</si>
  <si>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</si>
  <si>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</si>
  <si>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</si>
  <si>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</si>
  <si>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</si>
  <si>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</si>
  <si>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</si>
  <si>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</si>
  <si>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</si>
  <si>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</si>
  <si>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</si>
  <si>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</si>
  <si>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</si>
  <si>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</si>
  <si>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</si>
  <si>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</si>
  <si>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</si>
  <si>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</si>
  <si>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</si>
  <si>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</si>
  <si>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</si>
  <si>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</si>
  <si>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</si>
  <si>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</si>
  <si>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</si>
  <si>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</si>
  <si>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</si>
  <si>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</si>
  <si>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</si>
  <si>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</si>
  <si>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</si>
  <si>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</si>
  <si>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</si>
  <si>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</si>
  <si>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</si>
  <si>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</si>
  <si>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</si>
  <si>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</si>
  <si>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</si>
  <si>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</si>
  <si>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</si>
  <si>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</si>
  <si>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</si>
  <si>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</si>
  <si>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</si>
  <si>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</si>
  <si>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</si>
  <si>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</si>
  <si>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</si>
  <si>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</si>
  <si>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</si>
  <si>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</si>
  <si>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</si>
  <si>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</si>
  <si>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</si>
  <si>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</si>
  <si>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</si>
  <si>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</si>
  <si>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</si>
  <si>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</si>
  <si>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</si>
  <si>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</si>
  <si>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</si>
  <si>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</si>
  <si>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</si>
  <si>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</si>
  <si>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</si>
  <si>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</si>
  <si>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</si>
  <si>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</si>
  <si>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</si>
  <si>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</si>
  <si>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</si>
  <si>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</si>
  <si>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</si>
  <si>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</si>
  <si>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</si>
  <si>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</si>
  <si>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</si>
  <si>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</si>
  <si>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</si>
  <si>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</si>
  <si>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</si>
  <si>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</si>
  <si>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</si>
  <si>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</si>
  <si>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</si>
  <si>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</si>
  <si>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</si>
  <si>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</si>
  <si>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</si>
  <si>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</si>
  <si>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</si>
  <si>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</si>
  <si>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</si>
  <si>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</si>
  <si>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</si>
  <si>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</si>
  <si>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</si>
  <si>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</si>
  <si>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</si>
  <si>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</si>
  <si>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</si>
  <si>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</si>
  <si>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</si>
  <si>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</si>
  <si>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</si>
  <si>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</si>
  <si>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</si>
  <si>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</si>
  <si>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</si>
  <si>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</si>
  <si>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</si>
  <si>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</si>
  <si>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</si>
  <si>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</si>
  <si>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</si>
  <si>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</si>
  <si>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</si>
  <si>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</si>
  <si>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</si>
  <si>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</si>
  <si>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</si>
  <si>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</si>
  <si>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</si>
  <si>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</si>
  <si>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</si>
  <si>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</si>
  <si>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</si>
  <si>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</si>
  <si>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</si>
  <si>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</si>
  <si>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</si>
  <si>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</si>
  <si>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</si>
  <si>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</si>
  <si>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</si>
  <si>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</si>
  <si>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</si>
  <si>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</si>
  <si>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</si>
  <si>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</si>
  <si>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</si>
  <si>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</si>
  <si>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</si>
  <si>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</si>
  <si>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</si>
  <si>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</si>
  <si>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</si>
  <si>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</si>
  <si>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</si>
  <si>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</si>
  <si>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</si>
  <si>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</si>
  <si>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</si>
  <si>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</si>
  <si>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</si>
  <si>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</si>
  <si>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</si>
  <si>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</si>
  <si>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</si>
  <si>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</si>
  <si>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</si>
  <si>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</si>
  <si>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</si>
  <si>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</si>
  <si>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</si>
  <si>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</si>
  <si>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</si>
  <si>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</si>
  <si>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</si>
  <si>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</si>
  <si>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</si>
  <si>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</si>
  <si>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</si>
  <si>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</si>
  <si>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</si>
  <si>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</si>
  <si>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</si>
  <si>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</si>
  <si>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</si>
  <si>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</si>
  <si>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</si>
  <si>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</si>
  <si>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</si>
  <si>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</si>
  <si>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</si>
  <si>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</si>
  <si>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</si>
  <si>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</si>
  <si>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</si>
  <si>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</si>
  <si>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</si>
  <si>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</si>
  <si>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</si>
  <si>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</si>
  <si>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</si>
  <si>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</si>
  <si>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</si>
  <si>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</si>
  <si>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</si>
  <si>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</si>
  <si>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</si>
  <si>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</si>
  <si>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</si>
  <si>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</si>
  <si>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</si>
  <si>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</si>
  <si>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</si>
  <si>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</si>
  <si>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</si>
  <si>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</si>
  <si>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</si>
  <si>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</si>
  <si>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</si>
  <si>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</si>
  <si>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</si>
  <si>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</si>
  <si>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</si>
  <si>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</si>
  <si>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</si>
  <si>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</si>
  <si>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</si>
  <si>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</si>
  <si>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</si>
  <si>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</si>
  <si>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</si>
  <si>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</si>
  <si>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</si>
  <si>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</si>
  <si>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</si>
  <si>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</si>
  <si>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</si>
  <si>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</si>
  <si>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</si>
  <si>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39.21.020</t>
  </si>
  <si>
    <t>39.21.030</t>
  </si>
  <si>
    <t>39.21.040</t>
  </si>
  <si>
    <t>39.21.050</t>
  </si>
  <si>
    <t>39.21.060</t>
  </si>
  <si>
    <t>39.21.070</t>
  </si>
  <si>
    <t>39.21.080</t>
  </si>
  <si>
    <t>39.21.090</t>
  </si>
  <si>
    <t>39.21.100</t>
  </si>
  <si>
    <t>Cabo de cobre flexível de 70 mm², isolamento 0,6/1kV - isolação HEPR 90°C</t>
  </si>
  <si>
    <t>39.21.110</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</si>
  <si>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</si>
  <si>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</si>
  <si>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</si>
  <si>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</si>
  <si>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</si>
  <si>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</si>
  <si>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</si>
  <si>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</si>
  <si>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</si>
  <si>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</si>
  <si>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</si>
  <si>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</si>
  <si>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</si>
  <si>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</si>
  <si>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</si>
  <si>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</si>
  <si>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</si>
  <si>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</si>
  <si>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</si>
  <si>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</si>
  <si>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</si>
  <si>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</si>
  <si>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</si>
  <si>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</si>
  <si>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</si>
  <si>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</si>
  <si>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</si>
  <si>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</si>
  <si>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</si>
  <si>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</si>
  <si>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</si>
  <si>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</si>
  <si>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</si>
  <si>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</si>
  <si>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</si>
  <si>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</si>
  <si>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</si>
  <si>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</si>
  <si>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</si>
  <si>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</si>
  <si>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</si>
  <si>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</si>
  <si>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</si>
  <si>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</si>
  <si>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</si>
  <si>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</si>
  <si>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</si>
  <si>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</si>
  <si>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</si>
  <si>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</si>
  <si>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</si>
  <si>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</si>
  <si>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</si>
  <si>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</si>
  <si>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</si>
  <si>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</si>
  <si>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</si>
  <si>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</si>
  <si>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</si>
  <si>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</si>
  <si>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</si>
  <si>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</si>
  <si>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</si>
  <si>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</si>
  <si>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</si>
  <si>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</si>
  <si>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</si>
  <si>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</si>
  <si>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</si>
  <si>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</si>
  <si>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</si>
  <si>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</si>
  <si>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</si>
  <si>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</si>
  <si>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</si>
  <si>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</si>
  <si>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</si>
  <si>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</si>
  <si>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</si>
  <si>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</si>
  <si>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</si>
  <si>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</si>
  <si>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</si>
  <si>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</si>
  <si>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</si>
  <si>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</si>
  <si>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</si>
  <si>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</si>
  <si>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</si>
  <si>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</si>
  <si>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</si>
  <si>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</si>
  <si>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</si>
  <si>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</si>
  <si>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</si>
  <si>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</si>
  <si>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</si>
  <si>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</si>
  <si>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</si>
  <si>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</si>
  <si>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</si>
  <si>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</si>
  <si>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</si>
  <si>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</si>
  <si>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</si>
  <si>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</si>
  <si>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</si>
  <si>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</si>
  <si>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</si>
  <si>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</si>
  <si>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</si>
  <si>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</si>
  <si>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</si>
  <si>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</si>
  <si>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</si>
  <si>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</si>
  <si>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</si>
  <si>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</si>
  <si>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</si>
  <si>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</si>
  <si>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</si>
  <si>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</si>
  <si>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</si>
  <si>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</si>
  <si>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</si>
  <si>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</si>
  <si>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</si>
  <si>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</si>
  <si>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</si>
  <si>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</si>
  <si>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</si>
  <si>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</si>
  <si>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</si>
  <si>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</si>
  <si>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</si>
  <si>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</si>
  <si>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</si>
  <si>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</si>
  <si>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</si>
  <si>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</si>
  <si>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</si>
  <si>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</si>
  <si>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</si>
  <si>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</si>
  <si>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</si>
  <si>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</si>
  <si>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</si>
  <si>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</si>
  <si>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</si>
  <si>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</si>
  <si>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</si>
  <si>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</si>
  <si>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</si>
  <si>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</si>
  <si>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</si>
  <si>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</si>
  <si>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</si>
  <si>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</si>
  <si>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</si>
  <si>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</si>
  <si>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40.05.040</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</si>
  <si>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</si>
  <si>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</si>
  <si>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</si>
  <si>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</si>
  <si>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</si>
  <si>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</si>
  <si>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</si>
  <si>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</si>
  <si>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</si>
  <si>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</si>
  <si>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</si>
  <si>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</si>
  <si>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</si>
  <si>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</si>
  <si>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</si>
  <si>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</si>
  <si>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</si>
  <si>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</si>
  <si>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</si>
  <si>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</si>
  <si>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</si>
  <si>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</si>
  <si>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</si>
  <si>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</si>
  <si>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</si>
  <si>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</si>
  <si>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</si>
  <si>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</si>
  <si>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</si>
  <si>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</si>
  <si>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</si>
  <si>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</si>
  <si>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</si>
  <si>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</si>
  <si>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</si>
  <si>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</si>
  <si>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</si>
  <si>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</si>
  <si>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</si>
  <si>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</si>
  <si>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</si>
  <si>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</si>
  <si>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</si>
  <si>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</si>
  <si>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</si>
  <si>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</si>
  <si>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</si>
  <si>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</si>
  <si>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</si>
  <si>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</si>
  <si>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</si>
  <si>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</si>
  <si>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</si>
  <si>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</si>
  <si>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</si>
  <si>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</si>
  <si>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</si>
  <si>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</si>
  <si>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</si>
  <si>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</si>
  <si>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</si>
  <si>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</si>
  <si>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</si>
  <si>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</si>
  <si>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</si>
  <si>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</si>
  <si>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</si>
  <si>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</si>
  <si>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</si>
  <si>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</si>
  <si>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</si>
  <si>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</si>
  <si>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</si>
  <si>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</si>
  <si>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</si>
  <si>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</si>
  <si>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</si>
  <si>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</si>
  <si>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</si>
  <si>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</si>
  <si>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</si>
  <si>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</si>
  <si>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</si>
  <si>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</si>
  <si>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</si>
  <si>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</si>
  <si>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</si>
  <si>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</si>
  <si>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</si>
  <si>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</si>
  <si>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</si>
  <si>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</si>
  <si>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</si>
  <si>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</si>
  <si>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</si>
  <si>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</si>
  <si>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</si>
  <si>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</si>
  <si>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</si>
  <si>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</si>
  <si>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</si>
  <si>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</si>
  <si>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</si>
  <si>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</si>
  <si>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</si>
  <si>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</si>
  <si>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</si>
  <si>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</si>
  <si>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</si>
  <si>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</si>
  <si>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</si>
  <si>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</si>
  <si>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</si>
  <si>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</si>
  <si>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</si>
  <si>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</si>
  <si>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</si>
  <si>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</si>
  <si>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</si>
  <si>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</si>
  <si>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</si>
  <si>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</si>
  <si>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</si>
  <si>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</si>
  <si>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</si>
  <si>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</si>
  <si>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</si>
  <si>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</si>
  <si>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</si>
  <si>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</si>
  <si>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</si>
  <si>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</si>
  <si>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</si>
  <si>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</si>
  <si>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</si>
  <si>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</si>
  <si>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</si>
  <si>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</si>
  <si>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</si>
  <si>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</si>
  <si>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</si>
  <si>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</si>
  <si>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</si>
  <si>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</si>
  <si>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</si>
  <si>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</si>
  <si>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</si>
  <si>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</si>
  <si>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</si>
  <si>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</si>
  <si>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</si>
  <si>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</si>
  <si>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</si>
  <si>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</si>
  <si>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</si>
  <si>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</si>
  <si>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</si>
  <si>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</si>
  <si>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</si>
  <si>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</si>
  <si>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</si>
  <si>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</si>
  <si>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</si>
  <si>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</si>
  <si>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</si>
  <si>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</si>
  <si>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</si>
  <si>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</si>
  <si>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</si>
  <si>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</si>
  <si>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</si>
  <si>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</si>
  <si>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</si>
  <si>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</si>
  <si>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41.05</t>
  </si>
  <si>
    <t>Lampada de descarga de alta potencia</t>
  </si>
  <si>
    <t>41.05.720</t>
  </si>
  <si>
    <t>Lâmpada de vapor metálico tubular, base G12 de 150 W</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</si>
  <si>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</si>
  <si>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</si>
  <si>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</si>
  <si>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</si>
  <si>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</si>
  <si>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</si>
  <si>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</si>
  <si>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</si>
  <si>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</si>
  <si>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</si>
  <si>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</si>
  <si>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</si>
  <si>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</si>
  <si>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</si>
  <si>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</si>
  <si>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</si>
  <si>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</si>
  <si>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</si>
  <si>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</si>
  <si>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</si>
  <si>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</si>
  <si>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</si>
  <si>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</si>
  <si>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</si>
  <si>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</si>
  <si>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</si>
  <si>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</si>
  <si>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</si>
  <si>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</si>
  <si>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</si>
  <si>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</si>
  <si>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</si>
  <si>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</si>
  <si>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</si>
  <si>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</si>
  <si>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</si>
  <si>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</si>
  <si>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</si>
  <si>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</si>
  <si>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</si>
  <si>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</si>
  <si>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</si>
  <si>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</si>
  <si>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</si>
  <si>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</si>
  <si>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</si>
  <si>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</si>
  <si>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</si>
  <si>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</si>
  <si>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</si>
  <si>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</si>
  <si>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</si>
  <si>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</si>
  <si>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</si>
  <si>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</si>
  <si>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</si>
  <si>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</si>
  <si>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</si>
  <si>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</si>
  <si>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</si>
  <si>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</si>
  <si>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</si>
  <si>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</si>
  <si>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</si>
  <si>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</si>
  <si>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</si>
  <si>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</si>
  <si>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</si>
  <si>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</si>
  <si>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</si>
  <si>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</si>
  <si>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</si>
  <si>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</si>
  <si>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</si>
  <si>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</si>
  <si>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</si>
  <si>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</si>
  <si>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</si>
  <si>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</si>
  <si>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</si>
  <si>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</si>
  <si>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</si>
  <si>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</si>
  <si>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</si>
  <si>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</si>
  <si>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</si>
  <si>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</si>
  <si>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</si>
  <si>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</si>
  <si>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</si>
  <si>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</si>
  <si>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</si>
  <si>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</si>
  <si>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</si>
  <si>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</si>
  <si>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</si>
  <si>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</si>
  <si>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</si>
  <si>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</si>
  <si>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</si>
  <si>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</si>
  <si>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</si>
  <si>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</si>
  <si>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</si>
  <si>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</si>
  <si>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</si>
  <si>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</si>
  <si>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</si>
  <si>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</si>
  <si>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</si>
  <si>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</si>
  <si>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</si>
  <si>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</si>
  <si>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</si>
  <si>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</si>
  <si>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</si>
  <si>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</si>
  <si>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</si>
  <si>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</si>
  <si>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</si>
  <si>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</si>
  <si>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</si>
  <si>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</si>
  <si>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41.12.050</t>
  </si>
  <si>
    <t>Projetor retangular fechado, com alojamento para reator, para lâmpada vapor metálico ou vapor de sódio de 150 W a 400 W</t>
  </si>
  <si>
    <t>41.12.060</t>
  </si>
  <si>
    <t>Projetor retangular fechado, para lâmpada vapor de sódio de 1.000 W ou vapor metálico de 2.000 W</t>
  </si>
  <si>
    <t>41.12.080</t>
  </si>
  <si>
    <t>Projetor retangular fechado, para lâmpada vapor metálico ou vapor de sódio de 250 W/400 W</t>
  </si>
  <si>
    <t>41.12.090</t>
  </si>
  <si>
    <t>Projetor cônico fechado, para lâmpadas vapor metálico, vapor de sódio de 250 W/400 W ou mista de 250 W/500 W</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</si>
  <si>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</si>
  <si>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</si>
  <si>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</si>
  <si>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</si>
  <si>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</si>
  <si>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</si>
  <si>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</si>
  <si>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</si>
  <si>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</si>
  <si>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</si>
  <si>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</si>
  <si>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</si>
  <si>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</si>
  <si>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</si>
  <si>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</si>
  <si>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</si>
  <si>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</si>
  <si>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</si>
  <si>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</si>
  <si>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</si>
  <si>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</si>
  <si>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</si>
  <si>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</si>
  <si>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</si>
  <si>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</si>
  <si>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</si>
  <si>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</si>
  <si>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 W/250 W/400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</si>
  <si>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</si>
  <si>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</si>
  <si>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</si>
  <si>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</si>
  <si>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</si>
  <si>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</si>
  <si>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</si>
  <si>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</si>
  <si>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</si>
  <si>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</si>
  <si>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</si>
  <si>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</si>
  <si>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</si>
  <si>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</si>
  <si>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</si>
  <si>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</si>
  <si>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</si>
  <si>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</si>
  <si>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41.14.750</t>
  </si>
  <si>
    <t>Luminária redonda de sobrepor ou pendente com refletor em alumínio anodizado facho concentrado para 1 lâmpada vapor metálico elipsoidal de 250 W ou 400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</si>
  <si>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</si>
  <si>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</si>
  <si>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</si>
  <si>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</si>
  <si>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</si>
  <si>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</si>
  <si>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</si>
  <si>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</si>
  <si>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</si>
  <si>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</si>
  <si>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</si>
  <si>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</si>
  <si>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</si>
  <si>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</si>
  <si>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</si>
  <si>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</si>
  <si>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</si>
  <si>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</si>
  <si>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</si>
  <si>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</si>
  <si>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</si>
  <si>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</si>
  <si>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</si>
  <si>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</si>
  <si>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</si>
  <si>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</si>
  <si>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</si>
  <si>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</si>
  <si>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</si>
  <si>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</si>
  <si>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</si>
  <si>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</si>
  <si>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</si>
  <si>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</si>
  <si>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</si>
  <si>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</si>
  <si>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</si>
  <si>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</si>
  <si>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</si>
  <si>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</si>
  <si>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</si>
  <si>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</si>
  <si>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</si>
  <si>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</si>
  <si>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</si>
  <si>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</si>
  <si>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</si>
  <si>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</si>
  <si>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</si>
  <si>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</si>
  <si>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</si>
  <si>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</si>
  <si>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</si>
  <si>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</si>
  <si>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</si>
  <si>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</si>
  <si>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</si>
  <si>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</si>
  <si>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</si>
  <si>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</si>
  <si>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</si>
  <si>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</si>
  <si>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</si>
  <si>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</si>
  <si>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</si>
  <si>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</si>
  <si>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</si>
  <si>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</si>
  <si>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</si>
  <si>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</si>
  <si>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</si>
  <si>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</si>
  <si>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</si>
  <si>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</si>
  <si>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</si>
  <si>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</si>
  <si>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</si>
  <si>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</si>
  <si>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</si>
  <si>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</si>
  <si>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</si>
  <si>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</si>
  <si>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</si>
  <si>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</si>
  <si>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</si>
  <si>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</si>
  <si>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</si>
  <si>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</si>
  <si>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</si>
  <si>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</si>
  <si>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</si>
  <si>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</si>
  <si>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</si>
  <si>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</si>
  <si>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</si>
  <si>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</si>
  <si>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</si>
  <si>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</si>
  <si>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</si>
  <si>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</si>
  <si>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</si>
  <si>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</si>
  <si>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</si>
  <si>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</si>
  <si>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</si>
  <si>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</si>
  <si>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</si>
  <si>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</si>
  <si>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</si>
  <si>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</si>
  <si>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</si>
  <si>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</si>
  <si>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</si>
  <si>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</si>
  <si>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</si>
  <si>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</si>
  <si>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</si>
  <si>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</si>
  <si>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</si>
  <si>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</si>
  <si>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</si>
  <si>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</si>
  <si>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</si>
  <si>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</si>
  <si>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</si>
  <si>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</si>
  <si>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</si>
  <si>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</si>
  <si>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</si>
  <si>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</si>
  <si>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</si>
  <si>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</si>
  <si>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</si>
  <si>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</si>
  <si>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</si>
  <si>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</si>
  <si>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</si>
  <si>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</si>
  <si>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</si>
  <si>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</si>
  <si>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</si>
  <si>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</si>
  <si>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</si>
  <si>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</si>
  <si>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</si>
  <si>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</si>
  <si>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</si>
  <si>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</si>
  <si>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</si>
  <si>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</si>
  <si>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</si>
  <si>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</si>
  <si>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</si>
  <si>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</si>
  <si>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</si>
  <si>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</si>
  <si>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</si>
  <si>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</si>
  <si>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</si>
  <si>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</si>
  <si>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</si>
  <si>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</si>
  <si>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</si>
  <si>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</si>
  <si>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</si>
  <si>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</si>
  <si>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</si>
  <si>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</si>
  <si>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</si>
  <si>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</si>
  <si>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</si>
  <si>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</si>
  <si>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</si>
  <si>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</si>
  <si>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</si>
  <si>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</si>
  <si>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</si>
  <si>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</si>
  <si>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</si>
  <si>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</si>
  <si>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</si>
  <si>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</si>
  <si>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</si>
  <si>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</si>
  <si>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</si>
  <si>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</si>
  <si>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</si>
  <si>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</si>
  <si>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</si>
  <si>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</si>
  <si>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</si>
  <si>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</si>
  <si>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</si>
  <si>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</si>
  <si>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</si>
  <si>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</si>
  <si>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</si>
  <si>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</si>
  <si>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</si>
  <si>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</si>
  <si>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</si>
  <si>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</si>
  <si>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</si>
  <si>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</si>
  <si>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</si>
  <si>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</si>
  <si>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</si>
  <si>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</si>
  <si>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</si>
  <si>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</si>
  <si>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</si>
  <si>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</si>
  <si>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</si>
  <si>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</si>
  <si>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</si>
  <si>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</si>
  <si>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</si>
  <si>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</si>
  <si>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</si>
  <si>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</si>
  <si>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</si>
  <si>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</si>
  <si>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</si>
  <si>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</si>
  <si>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</si>
  <si>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</si>
  <si>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</si>
  <si>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</si>
  <si>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</si>
  <si>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</si>
  <si>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</si>
  <si>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</si>
  <si>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</si>
  <si>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</si>
  <si>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</si>
  <si>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</si>
  <si>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</si>
  <si>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</si>
  <si>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</si>
  <si>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</si>
  <si>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</si>
  <si>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</si>
  <si>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</si>
  <si>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</si>
  <si>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</si>
  <si>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</si>
  <si>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</si>
  <si>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</si>
  <si>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</si>
  <si>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</si>
  <si>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</si>
  <si>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</si>
  <si>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</si>
  <si>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</si>
  <si>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</si>
  <si>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</si>
  <si>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</si>
  <si>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</si>
  <si>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</si>
  <si>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</si>
  <si>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</si>
  <si>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</si>
  <si>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</si>
  <si>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</si>
  <si>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</si>
  <si>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</si>
  <si>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</si>
  <si>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</si>
  <si>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</si>
  <si>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</si>
  <si>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</si>
  <si>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</si>
  <si>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</si>
  <si>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</si>
  <si>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</si>
  <si>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</si>
  <si>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</si>
  <si>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</si>
  <si>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</si>
  <si>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</si>
  <si>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</si>
  <si>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</si>
  <si>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</si>
  <si>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</si>
  <si>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</si>
  <si>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</si>
  <si>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</si>
  <si>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</si>
  <si>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</si>
  <si>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</si>
  <si>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</si>
  <si>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</si>
  <si>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</si>
  <si>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</si>
  <si>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</si>
  <si>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</si>
  <si>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</si>
  <si>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</si>
  <si>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</si>
  <si>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</si>
  <si>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</si>
  <si>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</si>
  <si>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</si>
  <si>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</si>
  <si>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</si>
  <si>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</si>
  <si>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</si>
  <si>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</si>
  <si>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</si>
  <si>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</si>
  <si>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</si>
  <si>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</si>
  <si>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</si>
  <si>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</si>
  <si>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</si>
  <si>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</si>
  <si>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</si>
  <si>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</si>
  <si>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</si>
  <si>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</si>
  <si>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</si>
  <si>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</si>
  <si>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</si>
  <si>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</si>
  <si>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</si>
  <si>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</si>
  <si>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</si>
  <si>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</si>
  <si>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</si>
  <si>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</si>
  <si>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</si>
  <si>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</si>
  <si>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</si>
  <si>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</si>
  <si>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</si>
  <si>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</si>
  <si>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</si>
  <si>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</si>
  <si>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</si>
  <si>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</si>
  <si>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</si>
  <si>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</si>
  <si>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</si>
  <si>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</si>
  <si>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</si>
  <si>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</si>
  <si>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</si>
  <si>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</si>
  <si>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</si>
  <si>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</si>
  <si>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</si>
  <si>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</si>
  <si>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</si>
  <si>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</si>
  <si>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</si>
  <si>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</si>
  <si>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</si>
  <si>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</si>
  <si>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</si>
  <si>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</si>
  <si>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</si>
  <si>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</si>
  <si>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</si>
  <si>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</si>
  <si>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</si>
  <si>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</si>
  <si>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</si>
  <si>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</si>
  <si>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</si>
  <si>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</si>
  <si>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</si>
  <si>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</si>
  <si>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</si>
  <si>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</si>
  <si>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</si>
  <si>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</si>
  <si>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</si>
  <si>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</si>
  <si>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</si>
  <si>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</si>
  <si>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</si>
  <si>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</si>
  <si>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</si>
  <si>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</si>
  <si>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</si>
  <si>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</si>
  <si>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</si>
  <si>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</si>
  <si>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</si>
  <si>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</si>
  <si>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</si>
  <si>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</si>
  <si>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</si>
  <si>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</si>
  <si>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</si>
  <si>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</si>
  <si>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</si>
  <si>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</si>
  <si>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</si>
  <si>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</si>
  <si>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</si>
  <si>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</si>
  <si>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</si>
  <si>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</si>
  <si>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</si>
  <si>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</si>
  <si>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</si>
  <si>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</si>
  <si>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</si>
  <si>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</si>
  <si>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</si>
  <si>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</si>
  <si>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</si>
  <si>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</si>
  <si>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</si>
  <si>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</si>
  <si>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</si>
  <si>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</si>
  <si>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</si>
  <si>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</si>
  <si>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</si>
  <si>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</si>
  <si>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</si>
  <si>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</si>
  <si>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</si>
  <si>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</si>
  <si>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</si>
  <si>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</si>
  <si>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</si>
  <si>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</si>
  <si>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</si>
  <si>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</si>
  <si>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</si>
  <si>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</si>
  <si>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</si>
  <si>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</si>
  <si>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</si>
  <si>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</si>
  <si>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</si>
  <si>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</si>
  <si>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</si>
  <si>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</si>
  <si>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</si>
  <si>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</si>
  <si>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</si>
  <si>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</si>
  <si>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</si>
  <si>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</si>
  <si>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</si>
  <si>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</si>
  <si>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</si>
  <si>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</si>
  <si>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</si>
  <si>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</si>
  <si>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</si>
  <si>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</si>
  <si>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</si>
  <si>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</si>
  <si>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</si>
  <si>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</si>
  <si>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44.01.240</t>
  </si>
  <si>
    <t>44.01.270</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</si>
  <si>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</si>
  <si>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</si>
  <si>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</si>
  <si>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</si>
  <si>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</si>
  <si>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</si>
  <si>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</si>
  <si>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</si>
  <si>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</si>
  <si>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</si>
  <si>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</si>
  <si>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</si>
  <si>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</si>
  <si>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44.01.820</t>
  </si>
  <si>
    <t>Bacia sifonada com caixa de descarga acoplada com tampa - 6 litros</t>
  </si>
  <si>
    <t>44.01.850</t>
  </si>
  <si>
    <t>Cuba de louça de embutir redonda</t>
  </si>
  <si>
    <t>44.02</t>
  </si>
  <si>
    <t>Bancadas e tampos</t>
  </si>
  <si>
    <t>44.02.062</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</si>
  <si>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</si>
  <si>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</si>
  <si>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</si>
  <si>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</si>
  <si>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</si>
  <si>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</si>
  <si>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</si>
  <si>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</si>
  <si>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</si>
  <si>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</si>
  <si>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</si>
  <si>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</si>
  <si>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</si>
  <si>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</si>
  <si>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</si>
  <si>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</si>
  <si>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</si>
  <si>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44.03.080</t>
  </si>
  <si>
    <t>Porta-papel de louça de embutir</t>
  </si>
  <si>
    <t>44.03.090</t>
  </si>
  <si>
    <t>Cabide cromado para banheiro</t>
  </si>
  <si>
    <t>44.03.130</t>
  </si>
  <si>
    <t>44.03.180</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</si>
  <si>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</si>
  <si>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</si>
  <si>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</si>
  <si>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</si>
  <si>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</si>
  <si>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</si>
  <si>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</si>
  <si>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</si>
  <si>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</si>
  <si>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</si>
  <si>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</si>
  <si>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</si>
  <si>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</si>
  <si>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</si>
  <si>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</si>
  <si>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</si>
  <si>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</si>
  <si>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</si>
  <si>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</si>
  <si>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</si>
  <si>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</si>
  <si>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</si>
  <si>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</si>
  <si>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</si>
  <si>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</si>
  <si>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</si>
  <si>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</si>
  <si>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</si>
  <si>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</si>
  <si>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</si>
  <si>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</si>
  <si>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</si>
  <si>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</si>
  <si>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</si>
  <si>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</si>
  <si>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</si>
  <si>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</si>
  <si>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</si>
  <si>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</si>
  <si>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</si>
  <si>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</si>
  <si>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</si>
  <si>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</si>
  <si>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</si>
  <si>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</si>
  <si>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</si>
  <si>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</si>
  <si>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44.03.810</t>
  </si>
  <si>
    <t>Aparelho misturador de mesa para pia com bica móvel, acabamento cromado</t>
  </si>
  <si>
    <t>44.03.825</t>
  </si>
  <si>
    <t>Misturador termostato para chuveiro ou ducha, acabamento cromado</t>
  </si>
  <si>
    <t>44.03.900</t>
  </si>
  <si>
    <t>Secador de mãos em ABS</t>
  </si>
  <si>
    <t>44.03.920</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</si>
  <si>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</si>
  <si>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</si>
  <si>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</si>
  <si>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</si>
  <si>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</si>
  <si>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</si>
  <si>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</si>
  <si>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</si>
  <si>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</si>
  <si>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</si>
  <si>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</si>
  <si>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</si>
  <si>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</si>
  <si>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</si>
  <si>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</si>
  <si>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</si>
  <si>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</si>
  <si>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</si>
  <si>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</si>
  <si>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</si>
  <si>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</si>
  <si>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</si>
  <si>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</si>
  <si>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</si>
  <si>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</si>
  <si>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</si>
  <si>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</si>
  <si>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</si>
  <si>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</si>
  <si>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</si>
  <si>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</si>
  <si>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</si>
  <si>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</si>
  <si>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</si>
  <si>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</si>
  <si>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</si>
  <si>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</si>
  <si>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</si>
  <si>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</si>
  <si>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</si>
  <si>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</si>
  <si>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</si>
  <si>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</si>
  <si>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</si>
  <si>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</si>
  <si>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</si>
  <si>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</si>
  <si>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</si>
  <si>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</si>
  <si>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</si>
  <si>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</si>
  <si>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</si>
  <si>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</si>
  <si>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</si>
  <si>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</si>
  <si>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</si>
  <si>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</si>
  <si>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</si>
  <si>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</si>
  <si>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</si>
  <si>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</si>
  <si>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</si>
  <si>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</si>
  <si>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</si>
  <si>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</si>
  <si>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</si>
  <si>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</si>
  <si>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44.20.110</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</si>
  <si>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</si>
  <si>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</si>
  <si>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</si>
  <si>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</si>
  <si>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</si>
  <si>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</si>
  <si>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</si>
  <si>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</si>
  <si>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</si>
  <si>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</si>
  <si>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</si>
  <si>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</si>
  <si>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</si>
  <si>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</si>
  <si>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</si>
  <si>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</si>
  <si>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</si>
  <si>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</si>
  <si>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</si>
  <si>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</si>
  <si>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</si>
  <si>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</si>
  <si>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</si>
  <si>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44.20.300</t>
  </si>
  <si>
    <t>Bolsa para bacia sanitária</t>
  </si>
  <si>
    <t>44.20.310</t>
  </si>
  <si>
    <t>Filtro de pressão em ABS, para 360 l/h</t>
  </si>
  <si>
    <t>44.20.390</t>
  </si>
  <si>
    <t>44.20.620</t>
  </si>
  <si>
    <t>44.20.640</t>
  </si>
  <si>
    <t>Válvula de metal cromado de 1 1/2´</t>
  </si>
  <si>
    <t>44.20.650</t>
  </si>
  <si>
    <t>Válvula de metal cromado de 1´</t>
  </si>
  <si>
    <t>45</t>
  </si>
  <si>
    <t>ENTRADA DE AGUA, INCÊNDIO E GAS</t>
  </si>
  <si>
    <t>45.01</t>
  </si>
  <si>
    <t>Entrada de agua</t>
  </si>
  <si>
    <t>45.01.020</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</si>
  <si>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</si>
  <si>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</si>
  <si>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</si>
  <si>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</si>
  <si>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</si>
  <si>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</si>
  <si>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</si>
  <si>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</si>
  <si>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</si>
  <si>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</si>
  <si>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</si>
  <si>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</si>
  <si>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</si>
  <si>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</si>
  <si>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</si>
  <si>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</si>
  <si>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</si>
  <si>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</si>
  <si>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</si>
  <si>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</si>
  <si>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</si>
  <si>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</si>
  <si>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</si>
  <si>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</si>
  <si>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</si>
  <si>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</si>
  <si>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</si>
  <si>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</si>
  <si>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</si>
  <si>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</si>
  <si>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</si>
  <si>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</si>
  <si>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</si>
  <si>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</si>
  <si>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</si>
  <si>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</si>
  <si>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</si>
  <si>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</si>
  <si>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</si>
  <si>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</si>
  <si>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</si>
  <si>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</si>
  <si>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46.01.020</t>
  </si>
  <si>
    <t>46.01.030</t>
  </si>
  <si>
    <t>46.01.040</t>
  </si>
  <si>
    <t>46.01.050</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</si>
  <si>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</si>
  <si>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</si>
  <si>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</si>
  <si>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</si>
  <si>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</si>
  <si>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</si>
  <si>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</si>
  <si>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</si>
  <si>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</si>
  <si>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</si>
  <si>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</si>
  <si>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46.02.050</t>
  </si>
  <si>
    <t>46.02.060</t>
  </si>
  <si>
    <t>46.02.070</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</si>
  <si>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</si>
  <si>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</si>
  <si>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</si>
  <si>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</si>
  <si>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</si>
  <si>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</si>
  <si>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</si>
  <si>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46.03.060</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</si>
  <si>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</si>
  <si>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</si>
  <si>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</si>
  <si>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</si>
  <si>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</si>
  <si>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</si>
  <si>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</si>
  <si>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</si>
  <si>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</si>
  <si>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</si>
  <si>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</si>
  <si>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</si>
  <si>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</si>
  <si>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</si>
  <si>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</si>
  <si>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</si>
  <si>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</si>
  <si>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</si>
  <si>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</si>
  <si>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</si>
  <si>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</si>
  <si>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</si>
  <si>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</si>
  <si>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</si>
  <si>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</si>
  <si>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</si>
  <si>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</si>
  <si>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</si>
  <si>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</si>
  <si>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</si>
  <si>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</si>
  <si>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</si>
  <si>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</si>
  <si>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</si>
  <si>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</si>
  <si>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</si>
  <si>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</si>
  <si>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</si>
  <si>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</si>
  <si>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</si>
  <si>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</si>
  <si>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</si>
  <si>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</si>
  <si>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</si>
  <si>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</si>
  <si>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</si>
  <si>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</si>
  <si>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</si>
  <si>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</si>
  <si>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</si>
  <si>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</si>
  <si>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</si>
  <si>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</si>
  <si>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</si>
  <si>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</si>
  <si>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</si>
  <si>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</si>
  <si>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</si>
  <si>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</si>
  <si>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</si>
  <si>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</si>
  <si>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</si>
  <si>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</si>
  <si>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</si>
  <si>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</si>
  <si>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</si>
  <si>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</si>
  <si>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</si>
  <si>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</si>
  <si>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</si>
  <si>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</si>
  <si>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</si>
  <si>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</si>
  <si>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</si>
  <si>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</si>
  <si>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</si>
  <si>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</si>
  <si>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</si>
  <si>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</si>
  <si>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</si>
  <si>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</si>
  <si>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</si>
  <si>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</si>
  <si>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</si>
  <si>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</si>
  <si>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</si>
  <si>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</si>
  <si>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</si>
  <si>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</si>
  <si>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</si>
  <si>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</si>
  <si>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</si>
  <si>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</si>
  <si>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</si>
  <si>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</si>
  <si>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</si>
  <si>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</si>
  <si>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</si>
  <si>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</si>
  <si>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</si>
  <si>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</si>
  <si>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</si>
  <si>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</si>
  <si>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</si>
  <si>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</si>
  <si>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</si>
  <si>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</si>
  <si>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</si>
  <si>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</si>
  <si>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</si>
  <si>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</si>
  <si>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</si>
  <si>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</si>
  <si>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</si>
  <si>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</si>
  <si>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</si>
  <si>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</si>
  <si>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</si>
  <si>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</si>
  <si>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</si>
  <si>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</si>
  <si>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</si>
  <si>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</si>
  <si>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</si>
  <si>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</si>
  <si>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</si>
  <si>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</si>
  <si>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</si>
  <si>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</si>
  <si>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</si>
  <si>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</si>
  <si>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</si>
  <si>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</si>
  <si>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</si>
  <si>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</si>
  <si>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</si>
  <si>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</si>
  <si>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</si>
  <si>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</si>
  <si>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</si>
  <si>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</si>
  <si>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</si>
  <si>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</si>
  <si>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</si>
  <si>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</si>
  <si>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</si>
  <si>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</si>
  <si>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</si>
  <si>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</si>
  <si>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</si>
  <si>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</si>
  <si>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</si>
  <si>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</si>
  <si>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</si>
  <si>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</si>
  <si>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</si>
  <si>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</si>
  <si>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</si>
  <si>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</si>
  <si>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</si>
  <si>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</si>
  <si>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</si>
  <si>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</si>
  <si>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</si>
  <si>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</si>
  <si>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</si>
  <si>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</si>
  <si>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</si>
  <si>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</si>
  <si>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</si>
  <si>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</si>
  <si>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</si>
  <si>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</si>
  <si>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</si>
  <si>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</si>
  <si>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</si>
  <si>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</si>
  <si>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</si>
  <si>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</si>
  <si>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</si>
  <si>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</si>
  <si>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</si>
  <si>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</si>
  <si>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</si>
  <si>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</si>
  <si>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</si>
  <si>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</si>
  <si>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</si>
  <si>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</si>
  <si>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</si>
  <si>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</si>
  <si>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</si>
  <si>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</si>
  <si>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</si>
  <si>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</si>
  <si>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</si>
  <si>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</si>
  <si>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</si>
  <si>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</si>
  <si>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</si>
  <si>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</si>
  <si>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</si>
  <si>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</si>
  <si>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</si>
  <si>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</si>
  <si>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</si>
  <si>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</si>
  <si>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</si>
  <si>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</si>
  <si>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</si>
  <si>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</si>
  <si>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</si>
  <si>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</si>
  <si>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</si>
  <si>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</si>
  <si>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</si>
  <si>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</si>
  <si>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</si>
  <si>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</si>
  <si>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</si>
  <si>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</si>
  <si>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</si>
  <si>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</si>
  <si>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</si>
  <si>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</si>
  <si>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</si>
  <si>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</si>
  <si>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</si>
  <si>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</si>
  <si>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</si>
  <si>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</si>
  <si>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</si>
  <si>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</si>
  <si>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</si>
  <si>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</si>
  <si>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</si>
  <si>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</si>
  <si>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</si>
  <si>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</si>
  <si>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</si>
  <si>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</si>
  <si>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</si>
  <si>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</si>
  <si>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</si>
  <si>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</si>
  <si>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</si>
  <si>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</si>
  <si>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</si>
  <si>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</si>
  <si>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</si>
  <si>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</si>
  <si>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</si>
  <si>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</si>
  <si>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</si>
  <si>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</si>
  <si>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</si>
  <si>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</si>
  <si>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</si>
  <si>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</si>
  <si>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</si>
  <si>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</si>
  <si>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</si>
  <si>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</si>
  <si>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</si>
  <si>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</si>
  <si>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</si>
  <si>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</si>
  <si>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</si>
  <si>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</si>
  <si>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</si>
  <si>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</si>
  <si>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</si>
  <si>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</si>
  <si>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</si>
  <si>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</si>
  <si>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</si>
  <si>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</si>
  <si>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</si>
  <si>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</si>
  <si>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</si>
  <si>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</si>
  <si>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</si>
  <si>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</si>
  <si>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</si>
  <si>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</si>
  <si>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</si>
  <si>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</si>
  <si>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</si>
  <si>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</si>
  <si>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</si>
  <si>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</si>
  <si>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</si>
  <si>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</si>
  <si>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</si>
  <si>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</si>
  <si>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</si>
  <si>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</si>
  <si>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</si>
  <si>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</si>
  <si>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</si>
  <si>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</si>
  <si>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</si>
  <si>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</si>
  <si>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</si>
  <si>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</si>
  <si>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</si>
  <si>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</si>
  <si>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</si>
  <si>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</si>
  <si>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</si>
  <si>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</si>
  <si>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</si>
  <si>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</si>
  <si>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</si>
  <si>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</si>
  <si>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</si>
  <si>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</si>
  <si>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</si>
  <si>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</si>
  <si>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</si>
  <si>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</si>
  <si>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</si>
  <si>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</si>
  <si>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</si>
  <si>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</si>
  <si>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</si>
  <si>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</si>
  <si>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</si>
  <si>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</si>
  <si>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</si>
  <si>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</si>
  <si>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</si>
  <si>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</si>
  <si>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</si>
  <si>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</si>
  <si>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</si>
  <si>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</si>
  <si>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</si>
  <si>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</si>
  <si>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</si>
  <si>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</si>
  <si>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</si>
  <si>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</si>
  <si>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</si>
  <si>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</si>
  <si>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</si>
  <si>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</si>
  <si>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</si>
  <si>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</si>
  <si>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</si>
  <si>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</si>
  <si>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</si>
  <si>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</si>
  <si>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</si>
  <si>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</si>
  <si>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</si>
  <si>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</si>
  <si>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</si>
  <si>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</si>
  <si>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</si>
  <si>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</si>
  <si>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</si>
  <si>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</si>
  <si>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</si>
  <si>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</si>
  <si>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</si>
  <si>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</si>
  <si>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</si>
  <si>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</si>
  <si>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</si>
  <si>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</si>
  <si>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</si>
  <si>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</si>
  <si>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</si>
  <si>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</si>
  <si>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</si>
  <si>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</si>
  <si>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</si>
  <si>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</si>
  <si>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</si>
  <si>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</si>
  <si>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</si>
  <si>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</si>
  <si>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</si>
  <si>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</si>
  <si>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</si>
  <si>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</si>
  <si>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</si>
  <si>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</si>
  <si>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</si>
  <si>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</si>
  <si>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</si>
  <si>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</si>
  <si>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</si>
  <si>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</si>
  <si>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</si>
  <si>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</si>
  <si>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</si>
  <si>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</si>
  <si>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</si>
  <si>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</si>
  <si>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</si>
  <si>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</si>
  <si>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</si>
  <si>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</si>
  <si>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</si>
  <si>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</si>
  <si>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</si>
  <si>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</si>
  <si>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</si>
  <si>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</si>
  <si>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</si>
  <si>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</si>
  <si>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</si>
  <si>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</si>
  <si>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</si>
  <si>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</si>
  <si>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</si>
  <si>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</si>
  <si>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</si>
  <si>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</si>
  <si>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</si>
  <si>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</si>
  <si>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</si>
  <si>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</si>
  <si>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</si>
  <si>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</si>
  <si>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</si>
  <si>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</si>
  <si>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</si>
  <si>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</si>
  <si>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</si>
  <si>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</si>
  <si>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</si>
  <si>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</si>
  <si>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</si>
  <si>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</si>
  <si>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</si>
  <si>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</si>
  <si>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</si>
  <si>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</si>
  <si>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</si>
  <si>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</si>
  <si>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</si>
  <si>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</si>
  <si>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</si>
  <si>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</si>
  <si>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</si>
  <si>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</si>
  <si>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</si>
  <si>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</si>
  <si>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</si>
  <si>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</si>
  <si>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</si>
  <si>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</si>
  <si>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</si>
  <si>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</si>
  <si>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</si>
  <si>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</si>
  <si>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</si>
  <si>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</si>
  <si>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</si>
  <si>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</si>
  <si>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</si>
  <si>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</si>
  <si>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</si>
  <si>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</si>
  <si>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</si>
  <si>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</si>
  <si>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</si>
  <si>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</si>
  <si>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</si>
  <si>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</si>
  <si>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</si>
  <si>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</si>
  <si>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</si>
  <si>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</si>
  <si>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</si>
  <si>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</si>
  <si>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</si>
  <si>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</si>
  <si>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</si>
  <si>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</si>
  <si>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</si>
  <si>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</si>
  <si>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</si>
  <si>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</si>
  <si>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</si>
  <si>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</si>
  <si>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</si>
  <si>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</si>
  <si>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</si>
  <si>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</si>
  <si>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</si>
  <si>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</si>
  <si>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</si>
  <si>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</si>
  <si>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</si>
  <si>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</si>
  <si>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</si>
  <si>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</si>
  <si>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</si>
  <si>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</si>
  <si>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</si>
  <si>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</si>
  <si>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</si>
  <si>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</si>
  <si>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</si>
  <si>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</si>
  <si>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</si>
  <si>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</si>
  <si>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</si>
  <si>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</si>
  <si>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</si>
  <si>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</si>
  <si>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</si>
  <si>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</si>
  <si>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</si>
  <si>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</si>
  <si>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</si>
  <si>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</si>
  <si>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</si>
  <si>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</si>
  <si>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</si>
  <si>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</si>
  <si>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</si>
  <si>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</si>
  <si>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</si>
  <si>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</si>
  <si>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</si>
  <si>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</si>
  <si>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</si>
  <si>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</si>
  <si>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</si>
  <si>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</si>
  <si>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</si>
  <si>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</si>
  <si>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</si>
  <si>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</si>
  <si>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</si>
  <si>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</si>
  <si>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</si>
  <si>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</si>
  <si>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</si>
  <si>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</si>
  <si>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</si>
  <si>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</si>
  <si>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</si>
  <si>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</si>
  <si>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</si>
  <si>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</si>
  <si>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</si>
  <si>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</si>
  <si>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</si>
  <si>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</si>
  <si>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</si>
  <si>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</si>
  <si>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</si>
  <si>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</si>
  <si>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</si>
  <si>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</si>
  <si>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</si>
  <si>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</si>
  <si>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</si>
  <si>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</si>
  <si>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</si>
  <si>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</si>
  <si>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</si>
  <si>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</si>
  <si>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</si>
  <si>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</si>
  <si>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</si>
  <si>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</si>
  <si>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</si>
  <si>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</si>
  <si>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</si>
  <si>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</si>
  <si>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</si>
  <si>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</si>
  <si>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</si>
  <si>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</si>
  <si>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</si>
  <si>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</si>
  <si>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</si>
  <si>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</si>
  <si>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</si>
  <si>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</si>
  <si>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</si>
  <si>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</si>
  <si>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</si>
  <si>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</si>
  <si>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</si>
  <si>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</si>
  <si>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</si>
  <si>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</si>
  <si>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</si>
  <si>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</si>
  <si>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</si>
  <si>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</si>
  <si>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</si>
  <si>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</si>
  <si>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</si>
  <si>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</si>
  <si>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</si>
  <si>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</si>
  <si>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</si>
  <si>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</si>
  <si>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</si>
  <si>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</si>
  <si>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</si>
  <si>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</si>
  <si>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</si>
  <si>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</si>
  <si>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</si>
  <si>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</si>
  <si>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</si>
  <si>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</si>
  <si>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</si>
  <si>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</si>
  <si>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</si>
  <si>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</si>
  <si>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</si>
  <si>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</si>
  <si>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</si>
  <si>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</si>
  <si>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</si>
  <si>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</si>
  <si>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</si>
  <si>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</si>
  <si>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</si>
  <si>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</si>
  <si>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</si>
  <si>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</si>
  <si>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</si>
  <si>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</si>
  <si>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</si>
  <si>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</si>
  <si>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</si>
  <si>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</si>
  <si>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</si>
  <si>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</si>
  <si>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</si>
  <si>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</si>
  <si>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</si>
  <si>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</si>
  <si>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</si>
  <si>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</si>
  <si>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</si>
  <si>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</si>
  <si>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</si>
  <si>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</si>
  <si>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</si>
  <si>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</si>
  <si>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</si>
  <si>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</si>
  <si>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</si>
  <si>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</si>
  <si>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</si>
  <si>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</si>
  <si>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</si>
  <si>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</si>
  <si>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</si>
  <si>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</si>
  <si>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</si>
  <si>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</si>
  <si>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</si>
  <si>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</si>
  <si>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</si>
  <si>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</si>
  <si>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</si>
  <si>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</si>
  <si>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</si>
  <si>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</si>
  <si>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</si>
  <si>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</si>
  <si>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</si>
  <si>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</si>
  <si>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</si>
  <si>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</si>
  <si>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</si>
  <si>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</si>
  <si>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</si>
  <si>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</si>
  <si>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</si>
  <si>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</si>
  <si>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</si>
  <si>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</si>
  <si>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</si>
  <si>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</si>
  <si>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</si>
  <si>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</si>
  <si>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</si>
  <si>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</si>
  <si>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</si>
  <si>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</si>
  <si>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</si>
  <si>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</si>
  <si>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</si>
  <si>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</si>
  <si>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</si>
  <si>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</si>
  <si>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</si>
  <si>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</si>
  <si>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</si>
  <si>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</si>
  <si>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</si>
  <si>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</si>
  <si>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</si>
  <si>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</si>
  <si>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</si>
  <si>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</si>
  <si>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</si>
  <si>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</si>
  <si>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</si>
  <si>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</si>
  <si>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</si>
  <si>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</si>
  <si>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</si>
  <si>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</si>
  <si>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</si>
  <si>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</si>
  <si>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</si>
  <si>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</si>
  <si>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47.04.050</t>
  </si>
  <si>
    <t>Válvula de descarga antivandalismo, DN= 1 1/2´</t>
  </si>
  <si>
    <t>47.04.080</t>
  </si>
  <si>
    <t>Válvula de descarga externa, tipo alavanca com registro próprio, DN= 1 1/4´ e DN= 1 1/2´</t>
  </si>
  <si>
    <t>47.04.090</t>
  </si>
  <si>
    <t>Válvula de mictório antivandalismo, DN= 3/4´</t>
  </si>
  <si>
    <t>47.04.100</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</si>
  <si>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</si>
  <si>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</si>
  <si>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</si>
  <si>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</si>
  <si>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</si>
  <si>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</si>
  <si>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</si>
  <si>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</si>
  <si>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</si>
  <si>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</si>
  <si>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</si>
  <si>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</si>
  <si>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</si>
  <si>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</si>
  <si>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</si>
  <si>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</si>
  <si>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</si>
  <si>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</si>
  <si>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</si>
  <si>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</si>
  <si>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</si>
  <si>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</si>
  <si>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</si>
  <si>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</si>
  <si>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</si>
  <si>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</si>
  <si>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</si>
  <si>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</si>
  <si>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</si>
  <si>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</si>
  <si>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</si>
  <si>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</si>
  <si>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</si>
  <si>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</si>
  <si>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</si>
  <si>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</si>
  <si>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</si>
  <si>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</si>
  <si>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</si>
  <si>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</si>
  <si>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</si>
  <si>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</si>
  <si>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</si>
  <si>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</si>
  <si>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</si>
  <si>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</si>
  <si>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</si>
  <si>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</si>
  <si>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</si>
  <si>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</si>
  <si>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</si>
  <si>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</si>
  <si>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</si>
  <si>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</si>
  <si>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</si>
  <si>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</si>
  <si>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</si>
  <si>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</si>
  <si>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</si>
  <si>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</si>
  <si>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</si>
  <si>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</si>
  <si>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</si>
  <si>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</si>
  <si>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</si>
  <si>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</si>
  <si>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</si>
  <si>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</si>
  <si>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</si>
  <si>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</si>
  <si>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</si>
  <si>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</si>
  <si>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</si>
  <si>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</si>
  <si>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</si>
  <si>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</si>
  <si>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</si>
  <si>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</si>
  <si>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</si>
  <si>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</si>
  <si>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</si>
  <si>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</si>
  <si>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</si>
  <si>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</si>
  <si>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</si>
  <si>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</si>
  <si>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</si>
  <si>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</si>
  <si>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</si>
  <si>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</si>
  <si>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</si>
  <si>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</si>
  <si>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</si>
  <si>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</si>
  <si>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</si>
  <si>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</si>
  <si>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</si>
  <si>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</si>
  <si>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</si>
  <si>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</si>
  <si>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</si>
  <si>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</si>
  <si>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</si>
  <si>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</si>
  <si>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</si>
  <si>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</si>
  <si>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</si>
  <si>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</si>
  <si>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</si>
  <si>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</si>
  <si>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</si>
  <si>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</si>
  <si>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</si>
  <si>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</si>
  <si>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</si>
  <si>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</si>
  <si>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</si>
  <si>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</si>
  <si>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</si>
  <si>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</si>
  <si>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</si>
  <si>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</si>
  <si>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</si>
  <si>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</si>
  <si>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</si>
  <si>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</si>
  <si>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</si>
  <si>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</si>
  <si>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</si>
  <si>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</si>
  <si>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</si>
  <si>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</si>
  <si>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</si>
  <si>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</si>
  <si>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</si>
  <si>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</si>
  <si>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</si>
  <si>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</si>
  <si>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</si>
  <si>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</si>
  <si>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</si>
  <si>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</si>
  <si>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</si>
  <si>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</si>
  <si>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</si>
  <si>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</si>
  <si>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</si>
  <si>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</si>
  <si>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</si>
  <si>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</si>
  <si>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</si>
  <si>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</si>
  <si>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</si>
  <si>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</si>
  <si>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</si>
  <si>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</si>
  <si>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</si>
  <si>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</si>
  <si>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</si>
  <si>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</si>
  <si>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</si>
  <si>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</si>
  <si>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</si>
  <si>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</si>
  <si>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</si>
  <si>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</si>
  <si>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</si>
  <si>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</si>
  <si>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</si>
  <si>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</si>
  <si>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</si>
  <si>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</si>
  <si>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</si>
  <si>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</si>
  <si>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</si>
  <si>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</si>
  <si>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</si>
  <si>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</si>
  <si>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</si>
  <si>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</si>
  <si>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</si>
  <si>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</si>
  <si>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</si>
  <si>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</si>
  <si>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</si>
  <si>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</si>
  <si>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</si>
  <si>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</si>
  <si>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</si>
  <si>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</si>
  <si>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</si>
  <si>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</si>
  <si>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</si>
  <si>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</si>
  <si>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</si>
  <si>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</si>
  <si>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</si>
  <si>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</si>
  <si>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</si>
  <si>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</si>
  <si>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</si>
  <si>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</si>
  <si>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</si>
  <si>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</si>
  <si>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</si>
  <si>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</si>
  <si>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</si>
  <si>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</si>
  <si>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</si>
  <si>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</si>
  <si>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</si>
  <si>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</si>
  <si>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</si>
  <si>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</si>
  <si>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</si>
  <si>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</si>
  <si>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</si>
  <si>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</si>
  <si>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</si>
  <si>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</si>
  <si>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</si>
  <si>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</si>
  <si>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</si>
  <si>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</si>
  <si>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</si>
  <si>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</si>
  <si>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</si>
  <si>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</si>
  <si>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</si>
  <si>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</si>
  <si>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</si>
  <si>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</si>
  <si>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</si>
  <si>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</si>
  <si>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</si>
  <si>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</si>
  <si>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</si>
  <si>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</si>
  <si>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</si>
  <si>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</si>
  <si>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</si>
  <si>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</si>
  <si>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</si>
  <si>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</si>
  <si>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</si>
  <si>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</si>
  <si>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</si>
  <si>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</si>
  <si>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</si>
  <si>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</si>
  <si>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</si>
  <si>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</si>
  <si>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</si>
  <si>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</si>
  <si>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</si>
  <si>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</si>
  <si>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</si>
  <si>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</si>
  <si>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</si>
  <si>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</si>
  <si>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</si>
  <si>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</si>
  <si>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</si>
  <si>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</si>
  <si>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</si>
  <si>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</si>
  <si>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</si>
  <si>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</si>
  <si>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</si>
  <si>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</si>
  <si>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</si>
  <si>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</si>
  <si>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</si>
  <si>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</si>
  <si>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</si>
  <si>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</si>
  <si>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</si>
  <si>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</si>
  <si>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</si>
  <si>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</si>
  <si>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</si>
  <si>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</si>
  <si>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</si>
  <si>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</si>
  <si>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</si>
  <si>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</si>
  <si>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</si>
  <si>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</si>
  <si>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49.01.020</t>
  </si>
  <si>
    <t>Caixa sifonada de PVC rígido de 100 x 150 x 50 mm, com grelha</t>
  </si>
  <si>
    <t>49.01.030</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</si>
  <si>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</si>
  <si>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</si>
  <si>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</si>
  <si>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</si>
  <si>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</si>
  <si>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</si>
  <si>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</si>
  <si>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</si>
  <si>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</si>
  <si>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</si>
  <si>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</si>
  <si>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</si>
  <si>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</si>
  <si>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</si>
  <si>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</si>
  <si>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</si>
  <si>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</si>
  <si>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</si>
  <si>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</si>
  <si>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</si>
  <si>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</si>
  <si>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</si>
  <si>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</si>
  <si>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</si>
  <si>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</si>
  <si>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</si>
  <si>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</si>
  <si>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</si>
  <si>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</si>
  <si>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</si>
  <si>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</si>
  <si>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</si>
  <si>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</si>
  <si>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</si>
  <si>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</si>
  <si>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</si>
  <si>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</si>
  <si>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</si>
  <si>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</si>
  <si>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</si>
  <si>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</si>
  <si>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</si>
  <si>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</si>
  <si>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</si>
  <si>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</si>
  <si>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</si>
  <si>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</si>
  <si>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</si>
  <si>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</si>
  <si>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</si>
  <si>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</si>
  <si>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</si>
  <si>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</si>
  <si>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</si>
  <si>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</si>
  <si>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</si>
  <si>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</si>
  <si>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</si>
  <si>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</si>
  <si>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</si>
  <si>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</si>
  <si>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</si>
  <si>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</si>
  <si>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</si>
  <si>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</si>
  <si>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</si>
  <si>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</si>
  <si>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</si>
  <si>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</si>
  <si>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</si>
  <si>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</si>
  <si>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</si>
  <si>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</si>
  <si>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</si>
  <si>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</si>
  <si>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</si>
  <si>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</si>
  <si>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</si>
  <si>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</si>
  <si>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</si>
  <si>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</si>
  <si>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</si>
  <si>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</si>
  <si>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</si>
  <si>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</si>
  <si>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</si>
  <si>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</si>
  <si>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</si>
  <si>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</si>
  <si>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</si>
  <si>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</si>
  <si>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</si>
  <si>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</si>
  <si>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</si>
  <si>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</si>
  <si>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</si>
  <si>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</si>
  <si>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</si>
  <si>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</si>
  <si>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</si>
  <si>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</si>
  <si>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</si>
  <si>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</si>
  <si>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</si>
  <si>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</si>
  <si>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</si>
  <si>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</si>
  <si>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</si>
  <si>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</si>
  <si>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</si>
  <si>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</si>
  <si>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</si>
  <si>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</si>
  <si>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</si>
  <si>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</si>
  <si>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</si>
  <si>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</si>
  <si>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</si>
  <si>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</si>
  <si>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</si>
  <si>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</si>
  <si>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</si>
  <si>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</si>
  <si>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</si>
  <si>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</si>
  <si>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</si>
  <si>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</si>
  <si>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</si>
  <si>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</si>
  <si>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</si>
  <si>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</si>
  <si>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</si>
  <si>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</si>
  <si>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</si>
  <si>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</si>
  <si>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</si>
  <si>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</si>
  <si>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</si>
  <si>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</si>
  <si>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</si>
  <si>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</si>
  <si>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</si>
  <si>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</si>
  <si>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</si>
  <si>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</si>
  <si>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</si>
  <si>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</si>
  <si>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</si>
  <si>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</si>
  <si>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</si>
  <si>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</si>
  <si>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</si>
  <si>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</si>
  <si>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</si>
  <si>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</si>
  <si>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</si>
  <si>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</si>
  <si>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</si>
  <si>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</si>
  <si>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</si>
  <si>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</si>
  <si>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</si>
  <si>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</si>
  <si>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</si>
  <si>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</si>
  <si>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</si>
  <si>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</si>
  <si>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</si>
  <si>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</si>
  <si>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</si>
  <si>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</si>
  <si>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</si>
  <si>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</si>
  <si>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</si>
  <si>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</si>
  <si>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</si>
  <si>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</si>
  <si>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</si>
  <si>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</si>
  <si>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</si>
  <si>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</si>
  <si>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</si>
  <si>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</si>
  <si>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</si>
  <si>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</si>
  <si>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tipo pendente com rompimento da ampola a 68°C</t>
  </si>
  <si>
    <t>50.02.050</t>
  </si>
  <si>
    <t>Alarme hidráulico tipo gongo</t>
  </si>
  <si>
    <t>50.02.060</t>
  </si>
  <si>
    <t>Bico de sprinkler tipo upright com rompimento da ampola a 68ºC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</si>
  <si>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</si>
  <si>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</si>
  <si>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</si>
  <si>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</si>
  <si>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</si>
  <si>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</si>
  <si>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</si>
  <si>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</si>
  <si>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</si>
  <si>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</si>
  <si>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</si>
  <si>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</si>
  <si>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</si>
  <si>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</si>
  <si>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</si>
  <si>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</si>
  <si>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</si>
  <si>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</si>
  <si>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</si>
  <si>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</si>
  <si>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</si>
  <si>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</si>
  <si>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</si>
  <si>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</si>
  <si>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</si>
  <si>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</si>
  <si>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</si>
  <si>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</si>
  <si>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</si>
  <si>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</si>
  <si>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</si>
  <si>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</si>
  <si>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</si>
  <si>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</si>
  <si>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</si>
  <si>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</si>
  <si>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</si>
  <si>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</si>
  <si>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</si>
  <si>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</si>
  <si>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</si>
  <si>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</si>
  <si>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</si>
  <si>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</si>
  <si>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</si>
  <si>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</si>
  <si>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</si>
  <si>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</si>
  <si>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</si>
  <si>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</si>
  <si>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</si>
  <si>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</si>
  <si>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</si>
  <si>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</si>
  <si>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</si>
  <si>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</si>
  <si>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</si>
  <si>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</si>
  <si>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</si>
  <si>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</si>
  <si>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</si>
  <si>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</si>
  <si>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</si>
  <si>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</si>
  <si>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</si>
  <si>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</si>
  <si>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</si>
  <si>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</si>
  <si>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</si>
  <si>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</si>
  <si>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</si>
  <si>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</si>
  <si>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</si>
  <si>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</si>
  <si>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</si>
  <si>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</si>
  <si>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</si>
  <si>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</si>
  <si>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</si>
  <si>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</si>
  <si>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</si>
  <si>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</si>
  <si>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</si>
  <si>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</si>
  <si>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</si>
  <si>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</si>
  <si>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</si>
  <si>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</si>
  <si>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</si>
  <si>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</si>
  <si>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</si>
  <si>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</si>
  <si>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</si>
  <si>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</si>
  <si>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</si>
  <si>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</si>
  <si>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54.01.220</t>
  </si>
  <si>
    <t>54.01.230</t>
  </si>
  <si>
    <t>Base de macadame betuminoso</t>
  </si>
  <si>
    <t>54.01.400</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</si>
  <si>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</si>
  <si>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</si>
  <si>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</si>
  <si>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</si>
  <si>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</si>
  <si>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</si>
  <si>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</si>
  <si>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</si>
  <si>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</si>
  <si>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</si>
  <si>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</si>
  <si>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</si>
  <si>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</si>
  <si>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54.03.221</t>
  </si>
  <si>
    <t>Restauração de pavimento asfáltico com concreto betuminoso usinado quente - CBUQ</t>
  </si>
  <si>
    <t>54.03.230</t>
  </si>
  <si>
    <t>54.03.240</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</si>
  <si>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</si>
  <si>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</si>
  <si>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</si>
  <si>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</si>
  <si>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</si>
  <si>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</si>
  <si>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</si>
  <si>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</si>
  <si>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</si>
  <si>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</si>
  <si>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</si>
  <si>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</si>
  <si>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</si>
  <si>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</si>
  <si>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</si>
  <si>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</si>
  <si>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</si>
  <si>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</si>
  <si>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</si>
  <si>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</si>
  <si>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</si>
  <si>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</si>
  <si>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</si>
  <si>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</si>
  <si>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</si>
  <si>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</si>
  <si>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</si>
  <si>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</si>
  <si>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</si>
  <si>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</si>
  <si>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</si>
  <si>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</si>
  <si>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</si>
  <si>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</si>
  <si>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</si>
  <si>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</si>
  <si>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54.06.160</t>
  </si>
  <si>
    <t>Sarjeta ou sarjetão moldado no local, tipo PMSP em concreto com fck 20 MPa</t>
  </si>
  <si>
    <t>54.06.170</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</si>
  <si>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</si>
  <si>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</si>
  <si>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</si>
  <si>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</si>
  <si>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</si>
  <si>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</si>
  <si>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</si>
  <si>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</si>
  <si>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</si>
  <si>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</si>
  <si>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</si>
  <si>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</si>
  <si>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</si>
  <si>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</si>
  <si>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</si>
  <si>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</si>
  <si>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</si>
  <si>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</si>
  <si>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</si>
  <si>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</si>
  <si>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</si>
  <si>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</si>
  <si>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</si>
  <si>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</si>
  <si>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</si>
  <si>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</si>
  <si>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</si>
  <si>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</si>
  <si>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</si>
  <si>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</si>
  <si>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</si>
  <si>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</si>
  <si>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</si>
  <si>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</si>
  <si>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</si>
  <si>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</si>
  <si>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</si>
  <si>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</si>
  <si>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</si>
  <si>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</si>
  <si>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</si>
  <si>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</si>
  <si>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</si>
  <si>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</si>
  <si>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</si>
  <si>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</si>
  <si>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</si>
  <si>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</si>
  <si>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55.01.020</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</si>
  <si>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</si>
  <si>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</si>
  <si>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</si>
  <si>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</si>
  <si>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</si>
  <si>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</si>
  <si>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</si>
  <si>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</si>
  <si>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</si>
  <si>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</si>
  <si>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</si>
  <si>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</si>
  <si>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</si>
  <si>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</si>
  <si>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</si>
  <si>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</si>
  <si>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</si>
  <si>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</si>
  <si>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</si>
  <si>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</si>
  <si>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</si>
  <si>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</si>
  <si>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</si>
  <si>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</si>
  <si>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</si>
  <si>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</si>
  <si>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</si>
  <si>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</si>
  <si>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</si>
  <si>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</si>
  <si>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</si>
  <si>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</si>
  <si>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</si>
  <si>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</si>
  <si>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</si>
  <si>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</si>
  <si>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</si>
  <si>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</si>
  <si>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</si>
  <si>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</si>
  <si>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</si>
  <si>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</si>
  <si>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</si>
  <si>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</si>
  <si>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</si>
  <si>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</si>
  <si>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</si>
  <si>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</si>
  <si>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</si>
  <si>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</si>
  <si>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</si>
  <si>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</si>
  <si>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</si>
  <si>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</si>
  <si>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</si>
  <si>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</si>
  <si>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</si>
  <si>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</si>
  <si>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</si>
  <si>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</si>
  <si>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</si>
  <si>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</si>
  <si>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</si>
  <si>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</si>
  <si>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</si>
  <si>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</si>
  <si>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</si>
  <si>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</si>
  <si>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</si>
  <si>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</si>
  <si>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</si>
  <si>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</si>
  <si>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</si>
  <si>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</si>
  <si>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</si>
  <si>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</si>
  <si>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</si>
  <si>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</si>
  <si>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</si>
  <si>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</si>
  <si>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</si>
  <si>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</si>
  <si>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</si>
  <si>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</si>
  <si>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</si>
  <si>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</si>
  <si>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</si>
  <si>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</si>
  <si>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</si>
  <si>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</si>
  <si>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</si>
  <si>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</si>
  <si>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</si>
  <si>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</si>
  <si>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</si>
  <si>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</si>
  <si>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</si>
  <si>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</si>
  <si>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</si>
  <si>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</si>
  <si>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</si>
  <si>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</si>
  <si>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</si>
  <si>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</si>
  <si>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</si>
  <si>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</si>
  <si>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</si>
  <si>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</si>
  <si>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</si>
  <si>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</si>
  <si>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</si>
  <si>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</si>
  <si>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</si>
  <si>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</si>
  <si>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</si>
  <si>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</si>
  <si>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</si>
  <si>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</si>
  <si>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</si>
  <si>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</si>
  <si>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</si>
  <si>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</si>
  <si>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</si>
  <si>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</si>
  <si>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</si>
  <si>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</si>
  <si>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</si>
  <si>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</si>
  <si>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</si>
  <si>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</si>
  <si>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</si>
  <si>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</si>
  <si>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</si>
  <si>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</si>
  <si>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</si>
  <si>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</si>
  <si>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</si>
  <si>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</si>
  <si>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</si>
  <si>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</si>
  <si>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</si>
  <si>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</si>
  <si>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</si>
  <si>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</si>
  <si>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</si>
  <si>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</si>
  <si>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</si>
  <si>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</si>
  <si>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</si>
  <si>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</si>
  <si>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</si>
  <si>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</si>
  <si>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</si>
  <si>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</si>
  <si>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</si>
  <si>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</si>
  <si>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</si>
  <si>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</si>
  <si>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</si>
  <si>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</si>
  <si>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</si>
  <si>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</si>
  <si>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</si>
  <si>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</si>
  <si>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</si>
  <si>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</si>
  <si>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</si>
  <si>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</si>
  <si>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</si>
  <si>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</si>
  <si>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</si>
  <si>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</si>
  <si>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</si>
  <si>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</si>
  <si>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</si>
  <si>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</si>
  <si>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</si>
  <si>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</si>
  <si>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</si>
  <si>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</si>
  <si>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</si>
  <si>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</si>
  <si>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</si>
  <si>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</si>
  <si>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</si>
  <si>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</si>
  <si>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</si>
  <si>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</si>
  <si>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</si>
  <si>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</si>
  <si>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</si>
  <si>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</si>
  <si>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</si>
  <si>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</si>
  <si>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</si>
  <si>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</si>
  <si>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</si>
  <si>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</si>
  <si>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</si>
  <si>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</si>
  <si>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</si>
  <si>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</si>
  <si>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</si>
  <si>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</si>
  <si>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</si>
  <si>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</si>
  <si>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</si>
  <si>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</si>
  <si>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</si>
  <si>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</si>
  <si>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</si>
  <si>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</si>
  <si>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</si>
  <si>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</si>
  <si>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</si>
  <si>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</si>
  <si>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</si>
  <si>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</si>
  <si>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</si>
  <si>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</si>
  <si>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</si>
  <si>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</si>
  <si>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</si>
  <si>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</si>
  <si>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</si>
  <si>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</si>
  <si>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</si>
  <si>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</si>
  <si>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</si>
  <si>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</si>
  <si>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</si>
  <si>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</si>
  <si>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</si>
  <si>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</si>
  <si>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</si>
  <si>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</si>
  <si>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</si>
  <si>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</si>
  <si>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</si>
  <si>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</si>
  <si>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</si>
  <si>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</si>
  <si>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</si>
  <si>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</si>
  <si>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</si>
  <si>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</si>
  <si>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</si>
  <si>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</si>
  <si>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</si>
  <si>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</si>
  <si>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</si>
  <si>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</si>
  <si>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</si>
  <si>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</si>
  <si>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</si>
  <si>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</si>
  <si>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</si>
  <si>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</si>
  <si>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</si>
  <si>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</si>
  <si>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</si>
  <si>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</si>
  <si>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</si>
  <si>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</si>
  <si>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</si>
  <si>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</si>
  <si>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</si>
  <si>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</si>
  <si>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</si>
  <si>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</si>
  <si>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</si>
  <si>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</si>
  <si>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</si>
  <si>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</si>
  <si>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</si>
  <si>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</si>
  <si>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</si>
  <si>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</si>
  <si>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</si>
  <si>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</si>
  <si>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</si>
  <si>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</si>
  <si>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</si>
  <si>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</si>
  <si>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</si>
  <si>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</si>
  <si>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</si>
  <si>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</si>
  <si>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</si>
  <si>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</si>
  <si>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</si>
  <si>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</si>
  <si>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</si>
  <si>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</si>
  <si>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</si>
  <si>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</si>
  <si>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</si>
  <si>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</si>
  <si>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</si>
  <si>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</si>
  <si>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</si>
  <si>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</si>
  <si>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</si>
  <si>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</si>
  <si>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</si>
  <si>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</si>
  <si>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</si>
  <si>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</si>
  <si>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</si>
  <si>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</si>
  <si>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</si>
  <si>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</si>
  <si>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</si>
  <si>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</si>
  <si>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</si>
  <si>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</si>
  <si>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</si>
  <si>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</si>
  <si>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</si>
  <si>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</si>
  <si>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</si>
  <si>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</si>
  <si>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</si>
  <si>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</si>
  <si>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</si>
  <si>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</si>
  <si>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</si>
  <si>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</si>
  <si>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</si>
  <si>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2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</si>
  <si>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</si>
  <si>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</si>
  <si>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</si>
  <si>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</si>
  <si>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</si>
  <si>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</si>
  <si>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</si>
  <si>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</si>
  <si>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</si>
  <si>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</si>
  <si>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</si>
  <si>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</si>
  <si>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</si>
  <si>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</si>
  <si>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</si>
  <si>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</si>
  <si>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</si>
  <si>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</si>
  <si>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</si>
  <si>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</si>
  <si>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</si>
  <si>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</si>
  <si>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</si>
  <si>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</si>
  <si>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</si>
  <si>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</si>
  <si>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</si>
  <si>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</si>
  <si>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</si>
  <si>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</si>
  <si>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</si>
  <si>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</si>
  <si>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</si>
  <si>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</si>
  <si>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</si>
  <si>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</si>
  <si>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</si>
  <si>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</si>
  <si>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</si>
  <si>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</si>
  <si>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</si>
  <si>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</si>
  <si>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</si>
  <si>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</si>
  <si>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</si>
  <si>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</si>
  <si>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</si>
  <si>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</si>
  <si>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</si>
  <si>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</si>
  <si>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</si>
  <si>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</si>
  <si>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</si>
  <si>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</si>
  <si>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</si>
  <si>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</si>
  <si>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</si>
  <si>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</si>
  <si>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</si>
  <si>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</si>
  <si>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</si>
  <si>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</si>
  <si>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</si>
  <si>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</si>
  <si>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</si>
  <si>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</si>
  <si>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</si>
  <si>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</si>
  <si>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</si>
  <si>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</si>
  <si>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</si>
  <si>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</si>
  <si>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</si>
  <si>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</si>
  <si>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</si>
  <si>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</si>
  <si>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</si>
  <si>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</si>
  <si>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</si>
  <si>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</si>
  <si>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</si>
  <si>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</si>
  <si>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</si>
  <si>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</si>
  <si>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</si>
  <si>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</si>
  <si>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</si>
  <si>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</si>
  <si>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</si>
  <si>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</si>
  <si>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</si>
  <si>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</si>
  <si>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</si>
  <si>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</si>
  <si>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</si>
  <si>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</si>
  <si>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</si>
  <si>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</si>
  <si>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</si>
  <si>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</si>
  <si>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</si>
  <si>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</si>
  <si>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</si>
  <si>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</si>
  <si>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</si>
  <si>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</si>
  <si>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</si>
  <si>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</si>
  <si>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</si>
  <si>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</si>
  <si>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</si>
  <si>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</si>
  <si>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</si>
  <si>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</si>
  <si>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</si>
  <si>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</si>
  <si>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</si>
  <si>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digital e analógico,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</si>
  <si>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</si>
  <si>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</si>
  <si>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</si>
  <si>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</si>
  <si>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</si>
  <si>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</si>
  <si>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</si>
  <si>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</si>
  <si>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</si>
  <si>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</si>
  <si>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</si>
  <si>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</si>
  <si>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</si>
  <si>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</si>
  <si>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</si>
  <si>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</si>
  <si>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</si>
  <si>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</si>
  <si>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</si>
  <si>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</si>
  <si>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</si>
  <si>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</si>
  <si>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</si>
  <si>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</si>
  <si>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</si>
  <si>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</si>
  <si>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</si>
  <si>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</si>
  <si>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</si>
  <si>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</si>
  <si>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</si>
  <si>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</si>
  <si>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</si>
  <si>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</si>
  <si>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</si>
  <si>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</si>
  <si>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</si>
  <si>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</si>
  <si>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</si>
  <si>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</si>
  <si>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</si>
  <si>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</si>
  <si>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</si>
  <si>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</si>
  <si>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</si>
  <si>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</si>
  <si>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</si>
  <si>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</si>
  <si>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</si>
  <si>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</si>
  <si>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</si>
  <si>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</si>
  <si>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</si>
  <si>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</si>
  <si>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</si>
  <si>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</si>
  <si>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</si>
  <si>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</si>
  <si>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</si>
  <si>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</si>
  <si>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</si>
  <si>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</si>
  <si>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</si>
  <si>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</si>
  <si>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</si>
  <si>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</si>
  <si>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</si>
  <si>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</si>
  <si>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</si>
  <si>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</si>
  <si>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</si>
  <si>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</si>
  <si>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</si>
  <si>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</si>
  <si>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</si>
  <si>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</si>
  <si>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</si>
  <si>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</si>
  <si>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</si>
  <si>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</si>
  <si>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</si>
  <si>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</si>
  <si>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</si>
  <si>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</si>
  <si>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</si>
  <si>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</si>
  <si>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</si>
  <si>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</si>
  <si>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</si>
  <si>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</si>
  <si>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</si>
  <si>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</si>
  <si>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</si>
  <si>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</si>
  <si>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</si>
  <si>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</si>
  <si>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</si>
  <si>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</si>
  <si>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</si>
  <si>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</si>
  <si>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</si>
  <si>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</si>
  <si>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</si>
  <si>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</si>
  <si>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</si>
  <si>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</si>
  <si>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</si>
  <si>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</si>
  <si>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</si>
  <si>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</si>
  <si>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</si>
  <si>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</si>
  <si>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</si>
  <si>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</si>
  <si>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</si>
  <si>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</si>
  <si>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</si>
  <si>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</si>
  <si>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</si>
  <si>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</si>
  <si>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</si>
  <si>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</si>
  <si>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</si>
  <si>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</si>
  <si>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</si>
  <si>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</si>
  <si>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</si>
  <si>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</si>
  <si>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</si>
  <si>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</si>
  <si>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</si>
  <si>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</si>
  <si>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</si>
  <si>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</si>
  <si>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</si>
  <si>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</si>
  <si>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</si>
  <si>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</si>
  <si>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</si>
  <si>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</si>
  <si>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</si>
  <si>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</si>
  <si>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</si>
  <si>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</si>
  <si>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</si>
  <si>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</si>
  <si>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</si>
  <si>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</si>
  <si>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</si>
  <si>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</si>
  <si>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</si>
  <si>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</si>
  <si>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</si>
  <si>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</si>
  <si>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</si>
  <si>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</si>
  <si>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</si>
  <si>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</si>
  <si>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</si>
  <si>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</si>
  <si>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</si>
  <si>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</si>
  <si>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</si>
  <si>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</si>
  <si>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</si>
  <si>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</si>
  <si>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</si>
  <si>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</si>
  <si>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</si>
  <si>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</si>
  <si>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</si>
  <si>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</si>
  <si>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</si>
  <si>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</si>
  <si>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</si>
  <si>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</si>
  <si>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</si>
  <si>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</si>
  <si>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</si>
  <si>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</si>
  <si>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</si>
  <si>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</si>
  <si>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</si>
  <si>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</si>
  <si>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</si>
  <si>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</si>
  <si>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</si>
  <si>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</si>
  <si>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</si>
  <si>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</si>
  <si>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</si>
  <si>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</si>
  <si>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</si>
  <si>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</si>
  <si>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</si>
  <si>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</si>
  <si>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</si>
  <si>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</si>
  <si>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</si>
  <si>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</si>
  <si>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</si>
  <si>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</si>
  <si>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</si>
  <si>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</si>
  <si>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</si>
  <si>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</si>
  <si>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</si>
  <si>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</si>
  <si>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</si>
  <si>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</si>
  <si>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</si>
  <si>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</si>
  <si>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</si>
  <si>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</si>
  <si>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</si>
  <si>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</si>
  <si>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</si>
  <si>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</si>
  <si>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</si>
  <si>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</si>
  <si>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</si>
  <si>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</si>
  <si>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</si>
  <si>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</si>
  <si>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</si>
  <si>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</si>
  <si>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</si>
  <si>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</si>
  <si>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</si>
  <si>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</si>
  <si>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</si>
  <si>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</si>
  <si>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</si>
  <si>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</si>
  <si>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</si>
  <si>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</si>
  <si>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</si>
  <si>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</si>
  <si>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</si>
  <si>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</si>
  <si>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</si>
  <si>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</si>
  <si>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</si>
  <si>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</si>
  <si>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</si>
  <si>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</si>
  <si>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</si>
  <si>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</si>
  <si>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</si>
  <si>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</si>
  <si>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</si>
  <si>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</si>
  <si>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</si>
  <si>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</si>
  <si>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</si>
  <si>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</si>
  <si>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</si>
  <si>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</si>
  <si>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</si>
  <si>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</si>
  <si>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</si>
  <si>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</si>
  <si>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</si>
  <si>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</si>
  <si>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</si>
  <si>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</si>
  <si>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</si>
  <si>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</si>
  <si>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</si>
  <si>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</si>
  <si>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</si>
  <si>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</si>
  <si>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</si>
  <si>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98</t>
  </si>
  <si>
    <t>ARQUITETURA DE INTERIORES</t>
  </si>
  <si>
    <t>98.02</t>
  </si>
  <si>
    <t>Mobiliario</t>
  </si>
  <si>
    <t>98.02.210</t>
  </si>
  <si>
    <t>Banco de madeira com encosto e pés em ferro fundido pintado</t>
  </si>
  <si>
    <t xml:space="preserve">02.08.020 </t>
  </si>
  <si>
    <t>102255</t>
  </si>
  <si>
    <t>101161</t>
  </si>
  <si>
    <t>88489</t>
  </si>
  <si>
    <t>88485</t>
  </si>
  <si>
    <t>88488</t>
  </si>
  <si>
    <t>88484</t>
  </si>
  <si>
    <t>100874</t>
  </si>
  <si>
    <t>100853</t>
  </si>
  <si>
    <t>102608</t>
  </si>
  <si>
    <t>95252</t>
  </si>
  <si>
    <t>99253</t>
  </si>
  <si>
    <t>97902</t>
  </si>
  <si>
    <t>96389</t>
  </si>
  <si>
    <t>97886</t>
  </si>
  <si>
    <t>101896</t>
  </si>
  <si>
    <t>00039471</t>
  </si>
  <si>
    <t>97605</t>
  </si>
  <si>
    <t>101659</t>
  </si>
  <si>
    <t>99264</t>
  </si>
  <si>
    <t>94319</t>
  </si>
  <si>
    <t>97097</t>
  </si>
  <si>
    <t>16.03.356</t>
  </si>
  <si>
    <t>16.03.490</t>
  </si>
  <si>
    <t>16.03.353</t>
  </si>
  <si>
    <t>16.03.489</t>
  </si>
  <si>
    <t>DESCRICAO DA CLASSE</t>
  </si>
  <si>
    <t>SIGLA DA CLASSE</t>
  </si>
  <si>
    <t>DESCRICAO DO TIPO 1</t>
  </si>
  <si>
    <t>SIGLA DO TIPO 1</t>
  </si>
  <si>
    <t>CODIGO  DA COMPOSICAO</t>
  </si>
  <si>
    <t>DESCRICAO DA COMPOSICAO</t>
  </si>
  <si>
    <t>ORIGEM DE PREÇO</t>
  </si>
  <si>
    <t>CUSTO TOTAL</t>
  </si>
  <si>
    <t>VINCULO</t>
  </si>
  <si>
    <t>ASSENTAMENTO DE TUBOS E PECAS</t>
  </si>
  <si>
    <t>ASTU</t>
  </si>
  <si>
    <t>FORNEC E/OU ASSENT DE TUBO DE FERRO FUNDIDO JUNTA ELASTICA</t>
  </si>
  <si>
    <t>0045</t>
  </si>
  <si>
    <t>97141</t>
  </si>
  <si>
    <t>ASSENTAMENTO DE TUBO DE FERRO FUNDIDO PARA REDE DE ÁGUA, DN 80 MM, JUNTA ELÁSTICA, INSTALADO EM LOCAL COM NÍVEL ALTO DE INTERFERÊNCIAS (NÃO INCLUI FORNECIMENTO). AF_05/2024</t>
  </si>
  <si>
    <t>COEFICIENTE DE REPRESENTATIVIDADE</t>
  </si>
  <si>
    <t>5,34</t>
  </si>
  <si>
    <t>CAIXA REFERENCIAL</t>
  </si>
  <si>
    <t>97142</t>
  </si>
  <si>
    <t>ASSENTAMENTO DE TUBO DE FERRO FUNDIDO PARA REDE DE ÁGUA, DN 100 MM, JUNTA ELÁSTICA, INSTALADO EM LOCAL COM NÍVEL ALTO DE INTERFERÊNCIAS (NÃO INCLUI FORNECIMENTO). AF_05/2024</t>
  </si>
  <si>
    <t>6,21</t>
  </si>
  <si>
    <t>97143</t>
  </si>
  <si>
    <t>ASSENTAMENTO DE TUBO DE FERRO FUNDIDO PARA REDE DE ÁGUA, DN 150 MM, JUNTA ELÁSTICA, INSTALADO EM LOCAL COM NÍVEL ALTO DE INTERFERÊNCIAS (NÃO INCLUI FORNECIMENTO). AF_05/2024</t>
  </si>
  <si>
    <t>8,33</t>
  </si>
  <si>
    <t>97144</t>
  </si>
  <si>
    <t>ASSENTAMENTO DE TUBO DE FERRO FUNDIDO PARA REDE DE ÁGUA, DN 200 MM, JUNTA ELÁSTICA, INSTALADO EM LOCAL COM NÍVEL ALTO DE INTERFERÊNCIAS (NÃO INCLUI FORNECIMENTO). AF_05/2024</t>
  </si>
  <si>
    <t>10,43</t>
  </si>
  <si>
    <t>97145</t>
  </si>
  <si>
    <t>ASSENTAMENTO DE TUBO DE FERRO FUNDIDO PARA REDE DE ÁGUA, DN 250 MM, JUNTA ELÁSTICA, INSTALADO EM LOCAL COM NÍVEL ALTO DE INTERFERÊNCIAS (NÃO INCLUI FORNECIMENTO). AF_05/2024</t>
  </si>
  <si>
    <t>12,57</t>
  </si>
  <si>
    <t>97146</t>
  </si>
  <si>
    <t>ASSENTAMENTO DE TUBO DE FERRO FUNDIDO PARA REDE DE ÁGUA, DN 300 MM, JUNTA ELÁSTICA, INSTALADO EM LOCAL COM NÍVEL ALTO DE INTERFERÊNCIAS (NÃO INCLUI FORNECIMENTO). AF_05/2024</t>
  </si>
  <si>
    <t>14,72</t>
  </si>
  <si>
    <t>97147</t>
  </si>
  <si>
    <t>ASSENTAMENTO DE TUBO DE FERRO FUNDIDO PARA REDE DE ÁGUA, DN 350 MM, JUNTA ELÁSTICA, INSTALADO EM LOCAL COM NÍVEL ALTO DE INTERFERÊNCIAS (NÃO INCLUI FORNECIMENTO). AF_05/2024</t>
  </si>
  <si>
    <t>16,86</t>
  </si>
  <si>
    <t>97148</t>
  </si>
  <si>
    <t>ASSENTAMENTO DE TUBO DE FERRO FUNDIDO PARA REDE DE ÁGUA, DN 400 MM, JUNTA ELÁSTICA, INSTALADO EM LOCAL COM NÍVEL ALTO DE INTERFERÊNCIAS (NÃO INCLUI FORNECIMENTO). AF_05/2024</t>
  </si>
  <si>
    <t>18,99</t>
  </si>
  <si>
    <t>97149</t>
  </si>
  <si>
    <t>ASSENTAMENTO DE TUBO DE FERRO FUNDIDO PARA REDE DE ÁGUA, DN 450 MM, JUNTA ELÁSTICA, INSTALADO EM LOCAL COM NÍVEL ALTO DE INTERFERÊNCIAS (NÃO INCLUI FORNECIMENTO). AF_05/2024</t>
  </si>
  <si>
    <t>21,14</t>
  </si>
  <si>
    <t>97150</t>
  </si>
  <si>
    <t>ASSENTAMENTO DE TUBO DE FERRO FUNDIDO PARA REDE DE ÁGUA, DN 500 MM, JUNTA ELÁSTICA, INSTALADO EM LOCAL COM NÍVEL ALTO DE INTERFERÊNCIAS (NÃO INCLUI FORNECIMENTO). AF_05/2024</t>
  </si>
  <si>
    <t>26,61</t>
  </si>
  <si>
    <t>97151</t>
  </si>
  <si>
    <t>ASSENTAMENTO DE TUBO DE FERRO FUNDIDO PARA REDE DE ÁGUA, DN 600 MM, JUNTA ELÁSTICA, INSTALADO EM LOCAL COM NÍVEL ALTO DE INTERFERÊNCIAS (NÃO INCLUI FORNECIMENTO). AF_05/2024</t>
  </si>
  <si>
    <t>31,42</t>
  </si>
  <si>
    <t>97152</t>
  </si>
  <si>
    <t>ASSENTAMENTO DE TUBO DE FERRO FUNDIDO PARA REDE DE ÁGUA, DN 700 MM, JUNTA ELÁSTICA, INSTALADO EM LOCAL COM NÍVEL ALTO DE INTERFERÊNCIAS (NÃO INCLUI FORNECIMENTO). AF_05/2024</t>
  </si>
  <si>
    <t>36,00</t>
  </si>
  <si>
    <t>97153</t>
  </si>
  <si>
    <t>ASSENTAMENTO DE TUBO DE FERRO FUNDIDO PARA REDE DE ÁGUA, DN 800 MM, JUNTA ELÁSTICA, INSTALADO EM LOCAL COM NÍVEL ALTO DE INTERFERÊNCIAS (NÃO INCLUI FORNECIMENTO). AF_05/2024</t>
  </si>
  <si>
    <t>40,74</t>
  </si>
  <si>
    <t>97154</t>
  </si>
  <si>
    <t>ASSENTAMENTO DE TUBO DE FERRO FUNDIDO PARA REDE DE ÁGUA, DN 900 MM, JUNTA ELÁSTICA, INSTALADO EM LOCAL COM NÍVEL ALTO DE INTERFERÊNCIAS (NÃO INCLUI FORNECIMENTO). AF_05/2024</t>
  </si>
  <si>
    <t>45,49</t>
  </si>
  <si>
    <t>97155</t>
  </si>
  <si>
    <t>ASSENTAMENTO DE TUBO DE FERRO FUNDIDO PARA REDE DE ÁGUA, DN 1000 MM, JUNTA ELÁSTICA, INSTALADO EM LOCAL COM NÍVEL ALTO DE INTERFERÊNCIAS (NÃO INCLUI FORNECIMENTO). AF_05/2024</t>
  </si>
  <si>
    <t>50,27</t>
  </si>
  <si>
    <t>97156</t>
  </si>
  <si>
    <t>ASSENTAMENTO DE TUBO DE FERRO FUNDIDO PARA REDE DE ÁGUA, DN 1200 MM, JUNTA ELÁSTICA, INSTALADO EM LOCAL COM NÍVEL ALTO DE INTERFERÊNCIAS (NÃO INCLUI FORNECIMENTO). AF_05/2024</t>
  </si>
  <si>
    <t>60,13</t>
  </si>
  <si>
    <t>97157</t>
  </si>
  <si>
    <t>ASSENTAMENTO DE TUBO DE FERRO FUNDIDO PARA REDE DE ÁGUA, DN 80 MM, JUNTA ELÁSTICA, INSTALADO EM LOCAL COM NÍVEL BAIXO DE INTERFERÊNCIAS (NÃO INCLUI FORNECIMENTO). AF_05/2024</t>
  </si>
  <si>
    <t>4,08</t>
  </si>
  <si>
    <t>97158</t>
  </si>
  <si>
    <t>ASSENTAMENTO DE TUBO DE FERRO FUNDIDO PARA REDE DE ÁGUA, DN 100 MM, JUNTA ELÁSTICA, INSTALADO EM LOCAL COM NÍVEL BAIXO DE INTERFERÊNCIAS (NÃO INCLUI FORNECIMENTO). AF_05/2024</t>
  </si>
  <si>
    <t>4,81</t>
  </si>
  <si>
    <t>97159</t>
  </si>
  <si>
    <t>ASSENTAMENTO DE TUBO DE FERRO FUNDIDO PARA REDE DE ÁGUA, DN 150 MM, JUNTA ELÁSTICA, INSTALADO EM LOCAL COM NÍVEL BAIXO DE INTERFERÊNCIAS (NÃO INCLUI FORNECIMENTO). AF_05/2024</t>
  </si>
  <si>
    <t>6,58</t>
  </si>
  <si>
    <t>97160</t>
  </si>
  <si>
    <t>ASSENTAMENTO DE TUBO DE FERRO FUNDIDO PARA REDE DE ÁGUA, DN 200 MM, JUNTA ELÁSTICA, INSTALADO EM LOCAL COM NÍVEL BAIXO DE INTERFERÊNCIAS (NÃO INCLUI FORNECIMENTO). AF_05/2024</t>
  </si>
  <si>
    <t>97161</t>
  </si>
  <si>
    <t>ASSENTAMENTO DE TUBO DE FERRO FUNDIDO PARA REDE DE ÁGUA, DN 250 MM, JUNTA ELÁSTICA, INSTALADO EM LOCAL COM NÍVEL BAIXO DE INTERFERÊNCIAS (NÃO INCLUI FORNECIMENTO). AF_05/2024</t>
  </si>
  <si>
    <t>10,11</t>
  </si>
  <si>
    <t>97162</t>
  </si>
  <si>
    <t>ASSENTAMENTO DE TUBO DE FERRO FUNDIDO PARA REDE DE ÁGUA, DN 300 MM, JUNTA ELÁSTICA, INSTALADO EM LOCAL COM NÍVEL BAIXO DE INTERFERÊNCIAS (NÃO INCLUI FORNECIMENTO). AF_05/2024</t>
  </si>
  <si>
    <t>11,90</t>
  </si>
  <si>
    <t>97163</t>
  </si>
  <si>
    <t>ASSENTAMENTO DE TUBO DE FERRO FUNDIDO PARA REDE DE ÁGUA, DN 350 MM, JUNTA ELÁSTICA, INSTALADO EM LOCAL COM NÍVEL BAIXO DE INTERFERÊNCIAS (NÃO INCLUI FORNECIMENTO). AF_05/2024</t>
  </si>
  <si>
    <t>13,68</t>
  </si>
  <si>
    <t>97164</t>
  </si>
  <si>
    <t>ASSENTAMENTO DE TUBO DE FERRO FUNDIDO PARA REDE DE ÁGUA, DN 400 MM, JUNTA ELÁSTICA, INSTALADO EM LOCAL COM NÍVEL BAIXO DE INTERFERÊNCIAS (NÃO INCLUI FORNECIMENTO). AF_05/2024</t>
  </si>
  <si>
    <t>15,47</t>
  </si>
  <si>
    <t>97165</t>
  </si>
  <si>
    <t>ASSENTAMENTO DE TUBO DE FERRO FUNDIDO PARA REDE DE ÁGUA, DN 450 MM, JUNTA ELÁSTICA, INSTALADO EM LOCAL COM NÍVEL BAIXO DE INTERFERÊNCIAS (NÃO INCLUI FORNECIMENTO). AF_05/2024</t>
  </si>
  <si>
    <t>17,26</t>
  </si>
  <si>
    <t>97166</t>
  </si>
  <si>
    <t>ASSENTAMENTO DE TUBO DE FERRO FUNDIDO PARA REDE DE ÁGUA, DN 500 MM, JUNTA ELÁSTICA, INSTALADO EM LOCAL COM NÍVEL BAIXO DE INTERFERÊNCIAS (NÃO INCLUI FORNECIMENTO). AF_05/2024</t>
  </si>
  <si>
    <t>21,28</t>
  </si>
  <si>
    <t>97167</t>
  </si>
  <si>
    <t>ASSENTAMENTO DE TUBO DE FERRO FUNDIDO PARA REDE DE ÁGUA, DN 600 MM, JUNTA ELÁSTICA, INSTALADO EM LOCAL COM NÍVEL BAIXO DE INTERFERÊNCIAS (NÃO INCLUI FORNECIMENTO). AF_05/2024</t>
  </si>
  <si>
    <t>25,22</t>
  </si>
  <si>
    <t>97168</t>
  </si>
  <si>
    <t>ASSENTAMENTO DE TUBO DE FERRO FUNDIDO PARA REDE DE ÁGUA, DN 700 MM, JUNTA ELÁSTICA, INSTALADO EM LOCAL COM NÍVEL BAIXO DE INTERFERÊNCIAS (NÃO INCLUI FORNECIMENTO). AF_05/2024</t>
  </si>
  <si>
    <t>28,95</t>
  </si>
  <si>
    <t>97169</t>
  </si>
  <si>
    <t>ASSENTAMENTO DE TUBO DE FERRO FUNDIDO PARA REDE DE ÁGUA, DN 800 MM, JUNTA ELÁSTICA, INSTALADO EM LOCAL COM NÍVEL BAIXO DE INTERFERÊNCIAS (NÃO INCLUI FORNECIMENTO). AF_05/2024</t>
  </si>
  <si>
    <t>32,80</t>
  </si>
  <si>
    <t>97170</t>
  </si>
  <si>
    <t>ASSENTAMENTO DE TUBO DE FERRO FUNDIDO PARA REDE DE ÁGUA, DN 900 MM, JUNTA ELÁSTICA, INSTALADO EM LOCAL COM NÍVEL BAIXO DE INTERFERÊNCIAS (NÃO INCLUI FORNECIMENTO). AF_05/2024</t>
  </si>
  <si>
    <t>36,69</t>
  </si>
  <si>
    <t>97171</t>
  </si>
  <si>
    <t>ASSENTAMENTO DE TUBO DE FERRO FUNDIDO PARA REDE DE ÁGUA, DN 1000 MM, JUNTA ELÁSTICA, INSTALADO EM LOCAL COM NÍVEL BAIXO DE INTERFERÊNCIAS (NÃO INCLUI FORNECIMENTO). AF_05/2024</t>
  </si>
  <si>
    <t>40,59</t>
  </si>
  <si>
    <t>97172</t>
  </si>
  <si>
    <t>ASSENTAMENTO DE TUBO DE FERRO FUNDIDO PARA REDE DE ÁGUA, DN 1200 MM, JUNTA ELÁSTICA, INSTALADO EM LOCAL COM NÍVEL BAIXO DE INTERFERÊNCIAS (NÃO INCLUI FORNECIMENTO). AF_05/2024</t>
  </si>
  <si>
    <t>48,72</t>
  </si>
  <si>
    <t>105249</t>
  </si>
  <si>
    <t>ASSENTAMENTO DE CONEXÃO 2 ACESSOS ALINHADOS DE FERRO FUNDIDO PARA REDE DE ÁGUA, DN 1200, JUNTA ELÁSTICA, INSTALADO EM LOCAL COM NÍVEL ALTO DE INTERFERÊNCIAS (NÃO INCLUI FORNECIMENTO). AF_05/2024</t>
  </si>
  <si>
    <t>130,73</t>
  </si>
  <si>
    <t>105250</t>
  </si>
  <si>
    <t>ASSENTAMENTO DE CONEXÃO 2 ACESSOS INCLINADOS DE FERRO FUNDIDO PARA REDE DE ÁGUA, DN 80, JUNTA ELÁSTICA, INSTALADO EM LOCAL COM NÍVEL ALTO DE INTERFERÊNCIAS (NÃO INCLUI FORNECIMENTO). AF_05/2024</t>
  </si>
  <si>
    <t>16,83</t>
  </si>
  <si>
    <t>105251</t>
  </si>
  <si>
    <t>ASSENTAMENTO DE CONEXÃO 2 ACESSOS INCLINADOS DE FERRO FUNDIDO PARA REDE DE ÁGUA, DN 100, JUNTA ELÁSTICA, INSTALADO EM LOCAL COM NÍVEL ALTO DE INTERFERÊNCIAS (NÃO INCLUI FORNECIMENTO). AF_05/2024</t>
  </si>
  <si>
    <t>19,50</t>
  </si>
  <si>
    <t>105252</t>
  </si>
  <si>
    <t>ASSENTAMENTO DE CONEXÃO 2 ACESSOS INCLINADOS DE FERRO FUNDIDO PARA REDE DE ÁGUA, DN 150, JUNTA ELÁSTICA, INSTALADO EM LOCAL COM NÍVEL ALTO DE INTERFERÊNCIAS (NÃO INCLUI FORNECIMENTO). AF_05/2024</t>
  </si>
  <si>
    <t>26,12</t>
  </si>
  <si>
    <t>105253</t>
  </si>
  <si>
    <t>ASSENTAMENTO DE CONEXÃO 2 ACESSOS INCLINADOS DE FERRO FUNDIDO PARA REDE DE ÁGUA, DN 200, JUNTA ELÁSTICA, INSTALADO EM LOCAL COM NÍVEL ALTO DE INTERFERÊNCIAS (NÃO INCLUI FORNECIMENTO). AF_05/2024</t>
  </si>
  <si>
    <t>32,74</t>
  </si>
  <si>
    <t>105254</t>
  </si>
  <si>
    <t>ASSENTAMENTO DE CONEXÃO 2 ACESSOS INCLINADOS DE FERRO FUNDIDO PARA REDE DE ÁGUA, DN 250, JUNTA ELÁSTICA, INSTALADO EM LOCAL COM NÍVEL ALTO DE INTERFERÊNCIAS (NÃO INCLUI FORNECIMENTO). AF_05/2024</t>
  </si>
  <si>
    <t>39,50</t>
  </si>
  <si>
    <t>105255</t>
  </si>
  <si>
    <t>ASSENTAMENTO DE CONEXÃO 2 ACESSOS INCLINADOS DE FERRO FUNDIDO PARA REDE DE ÁGUA, DN 300, JUNTA ELÁSTICA, INSTALADO EM LOCAL COM NÍVEL ALTO DE INTERFERÊNCIAS (NÃO INCLUI FORNECIMENTO). AF_05/2024</t>
  </si>
  <si>
    <t>46,24</t>
  </si>
  <si>
    <t>105256</t>
  </si>
  <si>
    <t>ASSENTAMENTO DE CONEXÃO 2 ACESSOS INCLINADOS DE FERRO FUNDIDO PARA REDE DE ÁGUA, DN 350, JUNTA ELÁSTICA, INSTALADO EM LOCAL COM NÍVEL ALTO DE INTERFERÊNCIAS (NÃO INCLUI FORNECIMENTO). AF_05/2024</t>
  </si>
  <si>
    <t>52,98</t>
  </si>
  <si>
    <t>105257</t>
  </si>
  <si>
    <t>ASSENTAMENTO DE CONEXÃO 2 ACESSOS INCLINADOS DE FERRO FUNDIDO PARA REDE DE ÁGUA, DN 400, JUNTA ELÁSTICA, INSTALADO EM LOCAL COM NÍVEL ALTO DE INTERFERÊNCIAS (NÃO INCLUI FORNECIMENTO). AF_05/2024</t>
  </si>
  <si>
    <t>59,71</t>
  </si>
  <si>
    <t>105258</t>
  </si>
  <si>
    <t>ASSENTAMENTO DE CONEXÃO 2 ACESSOS ALINHADOS DE FERRO FUNDIDO PARA REDE DE ÁGUA, DN 400, JUNTA ELÁSTICA, INSTALADO EM LOCAL COM NÍVEL BAIXO DE INTERFERÊNCIAS (NÃO INCLUI FORNECIMENTO). AF_05/2024</t>
  </si>
  <si>
    <t>33,43</t>
  </si>
  <si>
    <t>105259</t>
  </si>
  <si>
    <t>ASSENTAMENTO DE CONEXÃO 3 ACESSOS DE FERRO FUNDIDO PARA REDE DE ÁGUA, DN 100, JUNTA ELÁSTICA, INSTALADO EM LOCAL COM NÍVEL BAIXO DE INTERFERÊNCIAS (NÃO INCLUI FORNECIMENTO). AF_05/2024</t>
  </si>
  <si>
    <t>20,77</t>
  </si>
  <si>
    <t>105261</t>
  </si>
  <si>
    <t>ASSENTAMENTO DE CONEXÃO 2 ACESSOS ALINHADOS DE FERRO FUNDIDO PARA REDE DE ÁGUA, DN 450, JUNTA ELÁSTICA, INSTALADO EM LOCAL COM NÍVEL BAIXO DE INTERFERÊNCIAS (NÃO INCLUI FORNECIMENTO). AF_05/2024</t>
  </si>
  <si>
    <t>37,42</t>
  </si>
  <si>
    <t>105262</t>
  </si>
  <si>
    <t>ASSENTAMENTO DE CONEXÃO 2 ACESSOS ALINHADOS DE FERRO FUNDIDO PARA REDE DE ÁGUA, DN 500, JUNTA ELÁSTICA, INSTALADO EM LOCAL COM NÍVEL BAIXO DE INTERFERÊNCIAS (NÃO INCLUI FORNECIMENTO). AF_05/2024</t>
  </si>
  <si>
    <t>45,95</t>
  </si>
  <si>
    <t>105263</t>
  </si>
  <si>
    <t>ASSENTAMENTO DE CONEXÃO 2 ACESSOS ALINHADOS DE FERRO FUNDIDO PARA REDE DE ÁGUA, DN 600, JUNTA ELÁSTICA, INSTALADO EM LOCAL COM NÍVEL BAIXO DE INTERFERÊNCIAS (NÃO INCLUI FORNECIMENTO). AF_05/2024</t>
  </si>
  <si>
    <t>54,58</t>
  </si>
  <si>
    <t>105264</t>
  </si>
  <si>
    <t>ASSENTAMENTO DE CONEXÃO 2 ACESSOS ALINHADOS DE FERRO FUNDIDO PARA REDE DE ÁGUA, DN 700, JUNTA ELÁSTICA, INSTALADO EM LOCAL COM NÍVEL BAIXO DE INTERFERÊNCIAS (NÃO INCLUI FORNECIMENTO). AF_05/2024</t>
  </si>
  <si>
    <t>62,62</t>
  </si>
  <si>
    <t>105265</t>
  </si>
  <si>
    <t>ASSENTAMENTO DE CONEXÃO 2 ACESSOS ALINHADOS DE FERRO FUNDIDO PARA REDE DE ÁGUA, DN 800, JUNTA ELÁSTICA, INSTALADO EM LOCAL COM NÍVEL BAIXO DE INTERFERÊNCIAS (NÃO INCLUI FORNECIMENTO). AF_05/2024</t>
  </si>
  <si>
    <t>70,88</t>
  </si>
  <si>
    <t>105266</t>
  </si>
  <si>
    <t>ASSENTAMENTO DE CONEXÃO 2 ACESSOS ALINHADOS DE FERRO FUNDIDO PARA REDE DE ÁGUA, DN 900, JUNTA ELÁSTICA, INSTALADO EM LOCAL COM NÍVEL BAIXO DE INTERFERÊNCIAS (NÃO INCLUI FORNECIMENTO). AF_05/2024</t>
  </si>
  <si>
    <t>79,33</t>
  </si>
  <si>
    <t>105267</t>
  </si>
  <si>
    <t>ASSENTAMENTO DE CONEXÃO 2 ACESSOS ALINHADOS DE FERRO FUNDIDO PARA REDE DE ÁGUA, DN 1000, JUNTA ELÁSTICA, INSTALADO EM LOCAL COM NÍVEL BAIXO DE INTERFERÊNCIAS (NÃO INCLUI FORNECIMENTO). AF_05/2024</t>
  </si>
  <si>
    <t>87,85</t>
  </si>
  <si>
    <t>105268</t>
  </si>
  <si>
    <t>ASSENTAMENTO DE CONEXÃO 2 ACESSOS ALINHADOS DE FERRO FUNDIDO PARA REDE DE ÁGUA, DN 1200, JUNTA ELÁSTICA, INSTALADO EM LOCAL COM NÍVEL BAIXO DE INTERFERÊNCIAS (NÃO INCLUI FORNECIMENTO). AF_05/2024</t>
  </si>
  <si>
    <t>107,31</t>
  </si>
  <si>
    <t>105269</t>
  </si>
  <si>
    <t>ASSENTAMENTO DE CONEXÃO 2 ACESSOS INCLINADOS DE FERRO FUNDIDO PARA REDE DE ÁGUA, DN 80, JUNTA ELÁSTICA, INSTALADO EM LOCAL COM NÍVEL BAIXO DE INTERFERÊNCIAS (NÃO INCLUI FORNECIMENTO). AF_05/2024</t>
  </si>
  <si>
    <t>12,96</t>
  </si>
  <si>
    <t>105270</t>
  </si>
  <si>
    <t>ASSENTAMENTO DE CONEXÃO 2 ACESSOS INCLINADOS DE FERRO FUNDIDO PARA REDE DE ÁGUA, DN 450, JUNTA ELÁSTICA, INSTALADO EM LOCAL COM NÍVEL ALTO DE INTERFERÊNCIAS (NÃO INCLUI FORNECIMENTO). AF_05/2024</t>
  </si>
  <si>
    <t>66,55</t>
  </si>
  <si>
    <t>105271</t>
  </si>
  <si>
    <t>ASSENTAMENTO DE CONEXÃO 2 ACESSOS INCLINADOS DE FERRO FUNDIDO PARA REDE DE ÁGUA, DN 500, JUNTA ELÁSTICA, INSTALADO EM LOCAL COM NÍVEL ALTO DE INTERFERÊNCIAS (NÃO INCLUI FORNECIMENTO). AF_05/2024</t>
  </si>
  <si>
    <t>83,57</t>
  </si>
  <si>
    <t>105272</t>
  </si>
  <si>
    <t>ASSENTAMENTO DE CONEXÃO 2 ACESSOS INCLINADOS DE FERRO FUNDIDO PARA REDE DE ÁGUA, DN 600, JUNTA ELÁSTICA, INSTALADO EM LOCAL COM NÍVEL ALTO DE INTERFERÊNCIAS (NÃO INCLUI FORNECIMENTO). AF_05/2024</t>
  </si>
  <si>
    <t>98,79</t>
  </si>
  <si>
    <t>105273</t>
  </si>
  <si>
    <t>ASSENTAMENTO DE CONEXÃO 2 ACESSOS INCLINADOS DE FERRO FUNDIDO PARA REDE DE ÁGUA, DN 700, JUNTA ELÁSTICA, INSTALADO EM LOCAL COM NÍVEL ALTO DE INTERFERÊNCIAS (NÃO INCLUI FORNECIMENTO). AF_05/2024</t>
  </si>
  <si>
    <t>113,39</t>
  </si>
  <si>
    <t>105274</t>
  </si>
  <si>
    <t>ASSENTAMENTO DE CONEXÃO 2 ACESSOS INCLINADOS DE FERRO FUNDIDO PARA REDE DE ÁGUA, DN 800, JUNTA ELÁSTICA, INSTALADO EM LOCAL COM NÍVEL ALTO DE INTERFERÊNCIAS (NÃO INCLUI FORNECIMENTO). AF_05/2024</t>
  </si>
  <si>
    <t>128,22</t>
  </si>
  <si>
    <t>105275</t>
  </si>
  <si>
    <t>ASSENTAMENTO DE CONEXÃO 2 ACESSOS INCLINADOS DE FERRO FUNDIDO PARA REDE DE ÁGUA, DN 900, JUNTA ELÁSTICA, INSTALADO EM LOCAL COM NÍVEL ALTO DE INTERFERÊNCIAS (NÃO INCLUI FORNECIMENTO). AF_05/2024</t>
  </si>
  <si>
    <t>143,21</t>
  </si>
  <si>
    <t>105276</t>
  </si>
  <si>
    <t>ASSENTAMENTO DE CONEXÃO 2 ACESSOS INCLINADOS DE FERRO FUNDIDO PARA REDE DE ÁGUA, DN 1000, JUNTA ELÁSTICA, INSTALADO EM LOCAL COM NÍVEL ALTO DE INTERFERÊNCIAS (NÃO INCLUI FORNECIMENTO). AF_05/2024</t>
  </si>
  <si>
    <t>158,32</t>
  </si>
  <si>
    <t>105277</t>
  </si>
  <si>
    <t>ASSENTAMENTO DE CONEXÃO 2 ACESSOS INCLINADOS DE FERRO FUNDIDO PARA REDE DE ÁGUA, DN 1200, JUNTA ELÁSTICA, INSTALADO EM LOCAL COM NÍVEL ALTO DE INTERFERÊNCIAS (NÃO INCLUI FORNECIMENTO). AF_05/2024</t>
  </si>
  <si>
    <t>190,90</t>
  </si>
  <si>
    <t>105278</t>
  </si>
  <si>
    <t>ASSENTAMENTO DE CONEXÃO 3 ACESSOS DE FERRO FUNDIDO PARA REDE DE ÁGUA, DN 80, JUNTA ELÁSTICA, INSTALADO EM LOCAL COM NÍVEL ALTO DE INTERFERÊNCIAS (NÃO INCLUI FORNECIMENTO). AF_05/2024</t>
  </si>
  <si>
    <t>22,85</t>
  </si>
  <si>
    <t>105279</t>
  </si>
  <si>
    <t>ASSENTAMENTO DE CONEXÃO 3 ACESSOS DE FERRO FUNDIDO PARA REDE DE ÁGUA, DN 100, JUNTA ELÁSTICA, INSTALADO EM LOCAL COM NÍVEL ALTO DE INTERFERÊNCIAS (NÃO INCLUI FORNECIMENTO). AF_05/2024</t>
  </si>
  <si>
    <t>26,51</t>
  </si>
  <si>
    <t>105280</t>
  </si>
  <si>
    <t>ASSENTAMENTO DE CONEXÃO 3 ACESSOS DE FERRO FUNDIDO PARA REDE DE ÁGUA, DN 150, JUNTA ELÁSTICA, INSTALADO EM LOCAL COM NÍVEL ALTO DE INTERFERÊNCIAS (NÃO INCLUI FORNECIMENTO). AF_05/2024</t>
  </si>
  <si>
    <t>35,49</t>
  </si>
  <si>
    <t>105281</t>
  </si>
  <si>
    <t>ASSENTAMENTO DE CONEXÃO 3 ACESSOS DE FERRO FUNDIDO PARA REDE DE ÁGUA, DN 200, JUNTA ELÁSTICA, INSTALADO EM LOCAL COM NÍVEL ALTO DE INTERFERÊNCIAS (NÃO INCLUI FORNECIMENTO). AF_05/2024</t>
  </si>
  <si>
    <t>44,47</t>
  </si>
  <si>
    <t>105282</t>
  </si>
  <si>
    <t>ASSENTAMENTO DE CONEXÃO 2 ACESSOS INCLINADOS DE FERRO FUNDIDO PARA REDE DE ÁGUA, DN 100, JUNTA ELÁSTICA, INSTALADO EM LOCAL COM NÍVEL BAIXO DE INTERFERÊNCIAS (NÃO INCLUI FORNECIMENTO). AF_05/2024</t>
  </si>
  <si>
    <t>15,20</t>
  </si>
  <si>
    <t>105283</t>
  </si>
  <si>
    <t>ASSENTAMENTO DE CONEXÃO 3 ACESSOS DE FERRO FUNDIDO PARA REDE DE ÁGUA, DN 150, JUNTA ELÁSTICA, INSTALADO EM LOCAL COM NÍVEL BAIXO DE INTERFERÊNCIAS (NÃO INCLUI FORNECIMENTO). AF_05/2024</t>
  </si>
  <si>
    <t>28,30</t>
  </si>
  <si>
    <t>105284</t>
  </si>
  <si>
    <t>ASSENTAMENTO DE CONEXÃO 3 ACESSOS DE FERRO FUNDIDO PARA REDE DE ÁGUA, DN 250, JUNTA ELÁSTICA, INSTALADO EM LOCAL COM NÍVEL ALTO DE INTERFERÊNCIAS (NÃO INCLUI FORNECIMENTO). AF_05/2024</t>
  </si>
  <si>
    <t>53,73</t>
  </si>
  <si>
    <t>105297</t>
  </si>
  <si>
    <t>ASSENTAMENTO DE CONEXÃO 2 ACESSOS ALINHADOS DE FERRO FUNDIDO PARA REDE DE ÁGUA, DN 80, JUNTA ELÁSTICA, INSTALADO EM LOCAL COM NÍVEL ALTO DE INTERFERÊNCIAS (NÃO INCLUI FORNECIMENTO). AF_05/2024</t>
  </si>
  <si>
    <t>11,43</t>
  </si>
  <si>
    <t>105298</t>
  </si>
  <si>
    <t>ASSENTAMENTO DE CONEXÃO 2 ACESSOS INCLINADOS DE FERRO FUNDIDO PARA REDE DE ÁGUA, DN 150, JUNTA ELÁSTICA, INSTALADO EM LOCAL COM NÍVEL BAIXO DE INTERFERÊNCIAS (NÃO INCLUI FORNECIMENTO). AF_05/2024</t>
  </si>
  <si>
    <t>20,72</t>
  </si>
  <si>
    <t>105299</t>
  </si>
  <si>
    <t>ASSENTAMENTO DE CONEXÃO 2 ACESSOS INCLINADOS DE FERRO FUNDIDO PARA REDE DE ÁGUA, DN 200, JUNTA ELÁSTICA, INSTALADO EM LOCAL COM NÍVEL BAIXO DE INTERFERÊNCIAS (NÃO INCLUI FORNECIMENTO). AF_05/2024</t>
  </si>
  <si>
    <t>26,26</t>
  </si>
  <si>
    <t>105300</t>
  </si>
  <si>
    <t>ASSENTAMENTO DE CONEXÃO 2 ACESSOS INCLINADOS DE FERRO FUNDIDO PARA REDE DE ÁGUA, DN 250, JUNTA ELÁSTICA, INSTALADO EM LOCAL COM NÍVEL BAIXO DE INTERFERÊNCIAS (NÃO INCLUI FORNECIMENTO). AF_05/2024</t>
  </si>
  <si>
    <t>31,92</t>
  </si>
  <si>
    <t>105301</t>
  </si>
  <si>
    <t>ASSENTAMENTO DE CONEXÃO 2 ACESSOS INCLINADOS DE FERRO FUNDIDO PARA REDE DE ÁGUA, DN 300, JUNTA ELÁSTICA, INSTALADO EM LOCAL COM NÍVEL BAIXO DE INTERFERÊNCIAS (NÃO INCLUI FORNECIMENTO). AF_05/2024</t>
  </si>
  <si>
    <t>37,58</t>
  </si>
  <si>
    <t>105302</t>
  </si>
  <si>
    <t>ASSENTAMENTO DE CONEXÃO 2 ACESSOS INCLINADOS DE FERRO FUNDIDO PARA REDE DE ÁGUA, DN 350, JUNTA ELÁSTICA, INSTALADO EM LOCAL COM NÍVEL BAIXO DE INTERFERÊNCIAS (NÃO INCLUI FORNECIMENTO). AF_05/2024</t>
  </si>
  <si>
    <t>43,23</t>
  </si>
  <si>
    <t>105303</t>
  </si>
  <si>
    <t>ASSENTAMENTO DE CONEXÃO 2 ACESSOS INCLINADOS DE FERRO FUNDIDO PARA REDE DE ÁGUA, DN 400, JUNTA ELÁSTICA, INSTALADO EM LOCAL COM NÍVEL BAIXO DE INTERFERÊNCIAS (NÃO INCLUI FORNECIMENTO). AF_05/2024</t>
  </si>
  <si>
    <t>48,87</t>
  </si>
  <si>
    <t>105304</t>
  </si>
  <si>
    <t>ASSENTAMENTO DE CONEXÃO 2 ACESSOS INCLINADOS DE FERRO FUNDIDO PARA REDE DE ÁGUA, DN 450, JUNTA ELÁSTICA, INSTALADO EM LOCAL COM NÍVEL BAIXO DE INTERFERÊNCIAS (NÃO INCLUI FORNECIMENTO). AF_05/2024</t>
  </si>
  <si>
    <t>54,63</t>
  </si>
  <si>
    <t>105305</t>
  </si>
  <si>
    <t>ASSENTAMENTO DE CONEXÃO 2 ACESSOS INCLINADOS DE FERRO FUNDIDO PARA REDE DE ÁGUA, DN 500, JUNTA ELÁSTICA, INSTALADO EM LOCAL COM NÍVEL BAIXO DE INTERFERÊNCIAS (NÃO INCLUI FORNECIMENTO). AF_05/2024</t>
  </si>
  <si>
    <t>67,22</t>
  </si>
  <si>
    <t>105306</t>
  </si>
  <si>
    <t>ASSENTAMENTO DE CONEXÃO 2 ACESSOS INCLINADOS DE FERRO FUNDIDO PARA REDE DE ÁGUA, DN 600, JUNTA ELÁSTICA, INSTALADO EM LOCAL COM NÍVEL BAIXO DE INTERFERÊNCIAS (NÃO INCLUI FORNECIMENTO). AF_05/2024</t>
  </si>
  <si>
    <t>79,75</t>
  </si>
  <si>
    <t>105307</t>
  </si>
  <si>
    <t>ASSENTAMENTO DE CONEXÃO 2 ACESSOS INCLINADOS DE FERRO FUNDIDO PARA REDE DE ÁGUA, DN 700, JUNTA ELÁSTICA, INSTALADO EM LOCAL COM NÍVEL BAIXO DE INTERFERÊNCIAS (NÃO INCLUI FORNECIMENTO). AF_05/2024</t>
  </si>
  <si>
    <t>91,66</t>
  </si>
  <si>
    <t>105317</t>
  </si>
  <si>
    <t>ASSENTAMENTO DE CONEXÃO 2 ACESSOS ALINHADOS DE FERRO FUNDIDO PARA REDE DE ÁGUA, DN 300, JUNTA ELÁSTICA, INSTALADO EM LOCAL COM NÍVEL BAIXO DE INTERFERÊNCIAS (NÃO INCLUI FORNECIMENTO). AF_05/2024</t>
  </si>
  <si>
    <t>25,68</t>
  </si>
  <si>
    <t>105318</t>
  </si>
  <si>
    <t>ASSENTAMENTO DE CONEXÃO 2 ACESSOS ALINHADOS DE FERRO FUNDIDO PARA REDE DE ÁGUA, DN 350, JUNTA ELÁSTICA, INSTALADO EM LOCAL COM NÍVEL BAIXO DE INTERFERÊNCIAS (NÃO INCLUI FORNECIMENTO). AF_05/2024</t>
  </si>
  <si>
    <t>29,56</t>
  </si>
  <si>
    <t>105319</t>
  </si>
  <si>
    <t>ASSENTAMENTO DE CONEXÃO 3 ACESSOS DE FERRO FUNDIDO PARA REDE DE ÁGUA, DN 200, JUNTA ELÁSTICA, INSTALADO EM LOCAL COM NÍVEL BAIXO DE INTERFERÊNCIAS (NÃO INCLUI FORNECIMENTO). AF_05/2024</t>
  </si>
  <si>
    <t>35,84</t>
  </si>
  <si>
    <t>105320</t>
  </si>
  <si>
    <t>ASSENTAMENTO DE CONEXÃO 3 ACESSOS DE FERRO FUNDIDO PARA REDE DE ÁGUA, DN 250, JUNTA ELÁSTICA, INSTALADO EM LOCAL COM NÍVEL BAIXO DE INTERFERÊNCIAS (NÃO INCLUI FORNECIMENTO). AF_05/2024</t>
  </si>
  <si>
    <t>43,62</t>
  </si>
  <si>
    <t>105321</t>
  </si>
  <si>
    <t>ASSENTAMENTO DE CONEXÃO 3 ACESSOS DE FERRO FUNDIDO PARA REDE DE ÁGUA, DN 300, JUNTA ELÁSTICA, INSTALADO EM LOCAL COM NÍVEL BAIXO DE INTERFERÊNCIAS (NÃO INCLUI FORNECIMENTO). AF_05/2024</t>
  </si>
  <si>
    <t>51,39</t>
  </si>
  <si>
    <t>105322</t>
  </si>
  <si>
    <t>ASSENTAMENTO DE CONEXÃO 3 ACESSOS DE FERRO FUNDIDO PARA REDE DE ÁGUA, DN 350, JUNTA ELÁSTICA, INSTALADO EM LOCAL COM NÍVEL BAIXO DE INTERFERÊNCIAS (NÃO INCLUI FORNECIMENTO). AF_05/2024</t>
  </si>
  <si>
    <t>59,13</t>
  </si>
  <si>
    <t>105323</t>
  </si>
  <si>
    <t>ASSENTAMENTO DE CONEXÃO 3 ACESSOS DE FERRO FUNDIDO PARA REDE DE ÁGUA, DN 400, JUNTA ELÁSTICA, INSTALADO EM LOCAL COM NÍVEL BAIXO DE INTERFERÊNCIAS (NÃO INCLUI FORNECIMENTO). AF_05/2024</t>
  </si>
  <si>
    <t>66,89</t>
  </si>
  <si>
    <t>105324</t>
  </si>
  <si>
    <t>ASSENTAMENTO DE CONEXÃO 3 ACESSOS DE FERRO FUNDIDO PARA REDE DE ÁGUA, DN 450, JUNTA ELÁSTICA, INSTALADO EM LOCAL COM NÍVEL BAIXO DE INTERFERÊNCIAS (NÃO INCLUI FORNECIMENTO). AF_05/2024</t>
  </si>
  <si>
    <t>74,89</t>
  </si>
  <si>
    <t>105325</t>
  </si>
  <si>
    <t>ASSENTAMENTO DE CONEXÃO 3 ACESSOS DE FERRO FUNDIDO PARA REDE DE ÁGUA, DN 500, JUNTA ELÁSTICA, INSTALADO EM LOCAL COM NÍVEL BAIXO DE INTERFERÊNCIAS (NÃO INCLUI FORNECIMENTO). AF_05/2024</t>
  </si>
  <si>
    <t>91,88</t>
  </si>
  <si>
    <t>105326</t>
  </si>
  <si>
    <t>ASSENTAMENTO DE CONEXÃO 3 ACESSOS DE FERRO FUNDIDO PARA REDE DE ÁGUA, DN 600, JUNTA ELÁSTICA, INSTALADO EM LOCAL COM NÍVEL BAIXO DE INTERFERÊNCIAS (NÃO INCLUI FORNECIMENTO). AF_05/2024</t>
  </si>
  <si>
    <t>109,22</t>
  </si>
  <si>
    <t>105340</t>
  </si>
  <si>
    <t>ASSENTAMENTO DE CONEXÃO 2 ACESSOS INCLINADOS DE FERRO FUNDIDO PARA REDE DE ÁGUA, DN 800, JUNTA ELÁSTICA, INSTALADO EM LOCAL COM NÍVEL BAIXO DE INTERFERÊNCIAS (NÃO INCLUI FORNECIMENTO). AF_05/2024</t>
  </si>
  <si>
    <t>103,81</t>
  </si>
  <si>
    <t>105341</t>
  </si>
  <si>
    <t>ASSENTAMENTO DE CONEXÃO 2 ACESSOS INCLINADOS DE FERRO FUNDIDO PARA REDE DE ÁGUA, DN 1000, JUNTA ELÁSTICA, INSTALADO EM LOCAL COM NÍVEL BAIXO DE INTERFERÊNCIAS (NÃO INCLUI FORNECIMENTO). AF_05/2024</t>
  </si>
  <si>
    <t>128,54</t>
  </si>
  <si>
    <t>105342</t>
  </si>
  <si>
    <t>ASSENTAMENTO DE CONEXÃO 2 ACESSOS INCLINADOS DE FERRO FUNDIDO PARA REDE DE ÁGUA, DN 1200, JUNTA ELÁSTICA, INSTALADO EM LOCAL COM NÍVEL BAIXO DE INTERFERÊNCIAS (NÃO INCLUI FORNECIMENTO). AF_05/2024</t>
  </si>
  <si>
    <t>155,76</t>
  </si>
  <si>
    <t>105343</t>
  </si>
  <si>
    <t>ASSENTAMENTO DE CONEXÃO 3 ACESSOS DE FERRO FUNDIDO PARA REDE DE ÁGUA, DN 80, JUNTA ELÁSTICA, INSTALADO EM LOCAL COM NÍVEL BAIXO DE INTERFERÊNCIAS (NÃO INCLUI FORNECIMENTO). AF_05/2024</t>
  </si>
  <si>
    <t>17,69</t>
  </si>
  <si>
    <t>105344</t>
  </si>
  <si>
    <t>ASSENTAMENTO DE CONEXÃO 3 ACESSOS DE FERRO FUNDIDO PARA REDE DE ÁGUA, DN 700, JUNTA ELÁSTICA, INSTALADO EM LOCAL COM NÍVEL BAIXO DE INTERFERÊNCIAS (NÃO INCLUI FORNECIMENTO). AF_05/2024</t>
  </si>
  <si>
    <t>125,27</t>
  </si>
  <si>
    <t>105345</t>
  </si>
  <si>
    <t>ASSENTAMENTO DE CONEXÃO 3 ACESSOS DE FERRO FUNDIDO PARA REDE DE ÁGUA, DN 900, JUNTA ELÁSTICA, INSTALADO EM LOCAL COM NÍVEL BAIXO DE INTERFERÊNCIAS (NÃO INCLUI FORNECIMENTO). AF_05/2024</t>
  </si>
  <si>
    <t>158,65</t>
  </si>
  <si>
    <t>105346</t>
  </si>
  <si>
    <t>ASSENTAMENTO DE CONEXÃO 3 ACESSOS DE FERRO FUNDIDO PARA REDE DE ÁGUA, DN 1000, JUNTA ELÁSTICA, INSTALADO EM LOCAL COM NÍVEL BAIXO DE INTERFERÊNCIAS (NÃO INCLUI FORNECIMENTO). AF_05/2024</t>
  </si>
  <si>
    <t>175,72</t>
  </si>
  <si>
    <t>105347</t>
  </si>
  <si>
    <t>ASSENTAMENTO DE CONEXÃO 3 ACESSOS DE FERRO FUNDIDO PARA REDE DE ÁGUA, DN 1200, JUNTA ELÁSTICA, INSTALADO EM LOCAL COM NÍVEL BAIXO DE INTERFERÊNCIAS (NÃO INCLUI FORNECIMENTO). AF_05/2024</t>
  </si>
  <si>
    <t>214,61</t>
  </si>
  <si>
    <t>105348</t>
  </si>
  <si>
    <t>ASSENTAMENTO DE CONEXÃO 3 ACESSOS DE FERRO FUNDIDO PARA REDE DE ÁGUA, DN 300, JUNTA ELÁSTICA, INSTALADO EM LOCAL COM NÍVEL ALTO DE INTERFERÊNCIAS (NÃO INCLUI FORNECIMENTO). AF_05/2024</t>
  </si>
  <si>
    <t>62,93</t>
  </si>
  <si>
    <t>105349</t>
  </si>
  <si>
    <t>ASSENTAMENTO DE CONEXÃO 3 ACESSOS DE FERRO FUNDIDO PARA REDE DE ÁGUA, DN 350, JUNTA ELÁSTICA, INSTALADO EM LOCAL COM NÍVEL ALTO DE INTERFERÊNCIAS (NÃO INCLUI FORNECIMENTO). AF_05/2024</t>
  </si>
  <si>
    <t>72,14</t>
  </si>
  <si>
    <t>105350</t>
  </si>
  <si>
    <t>ASSENTAMENTO DE CONEXÃO 3 ACESSOS DE FERRO FUNDIDO PARA REDE DE ÁGUA, DN 400, JUNTA ELÁSTICA, INSTALADO EM LOCAL COM NÍVEL ALTO DE INTERFERÊNCIAS (NÃO INCLUI FORNECIMENTO). AF_05/2024</t>
  </si>
  <si>
    <t>81,36</t>
  </si>
  <si>
    <t>105351</t>
  </si>
  <si>
    <t>ASSENTAMENTO DE CONEXÃO 3 ACESSOS DE FERRO FUNDIDO PARA REDE DE ÁGUA, DN 450, JUNTA ELÁSTICA, INSTALADO EM LOCAL COM NÍVEL ALTO DE INTERFERÊNCIAS (NÃO INCLUI FORNECIMENTO). AF_05/2024</t>
  </si>
  <si>
    <t>90,79</t>
  </si>
  <si>
    <t>105352</t>
  </si>
  <si>
    <t>ASSENTAMENTO DE CONEXÃO 3 ACESSOS DE FERRO FUNDIDO PARA REDE DE ÁGUA, DN 500, JUNTA ELÁSTICA, INSTALADO EM LOCAL COM NÍVEL ALTO DE INTERFERÊNCIAS (NÃO INCLUI FORNECIMENTO). AF_05/2024</t>
  </si>
  <si>
    <t>113,71</t>
  </si>
  <si>
    <t>105353</t>
  </si>
  <si>
    <t>ASSENTAMENTO DE CONEXÃO 3 ACESSOS DE FERRO FUNDIDO PARA REDE DE ÁGUA, DN 600, JUNTA ELÁSTICA, INSTALADO EM LOCAL COM NÍVEL ALTO DE INTERFERÊNCIAS (NÃO INCLUI FORNECIMENTO). AF_05/2024</t>
  </si>
  <si>
    <t>134,61</t>
  </si>
  <si>
    <t>105354</t>
  </si>
  <si>
    <t>ASSENTAMENTO DE CONEXÃO 3 ACESSOS DE FERRO FUNDIDO PARA REDE DE ÁGUA, DN 700, JUNTA ELÁSTICA, INSTALADO EM LOCAL COM NÍVEL ALTO DE INTERFERÊNCIAS (NÃO INCLUI FORNECIMENTO). AF_05/2024</t>
  </si>
  <si>
    <t>154,24</t>
  </si>
  <si>
    <t>105355</t>
  </si>
  <si>
    <t>ASSENTAMENTO DE CONEXÃO 3 ACESSOS DE FERRO FUNDIDO PARA REDE DE ÁGUA, DN 800, JUNTA ELÁSTICA, INSTALADO EM LOCAL COM NÍVEL ALTO DE INTERFERÊNCIAS (NÃO INCLUI FORNECIMENTO). AF_05/2024</t>
  </si>
  <si>
    <t>174,32</t>
  </si>
  <si>
    <t>105356</t>
  </si>
  <si>
    <t>ASSENTAMENTO DE CONEXÃO 3 ACESSOS DE FERRO FUNDIDO PARA REDE DE ÁGUA, DN 900, JUNTA ELÁSTICA, INSTALADO EM LOCAL COM NÍVEL ALTO DE INTERFERÊNCIAS (NÃO INCLUI FORNECIMENTO). AF_05/2024</t>
  </si>
  <si>
    <t>194,77</t>
  </si>
  <si>
    <t>105357</t>
  </si>
  <si>
    <t>ASSENTAMENTO DE CONEXÃO 3 ACESSOS DE FERRO FUNDIDO PARA REDE DE ÁGUA, DN 1000, JUNTA ELÁSTICA, INSTALADO EM LOCAL COM NÍVEL ALTO DE INTERFERÊNCIAS (NÃO INCLUI FORNECIMENTO). AF_05/2024</t>
  </si>
  <si>
    <t>215,41</t>
  </si>
  <si>
    <t>105358</t>
  </si>
  <si>
    <t>ASSENTAMENTO DE CONEXÃO 3 ACESSOS DE FERRO FUNDIDO PARA REDE DE ÁGUA, DN 1200, JUNTA ELÁSTICA, INSTALADO EM LOCAL COM NÍVEL ALTO DE INTERFERÊNCIAS (NÃO INCLUI FORNECIMENTO). AF_05/2024</t>
  </si>
  <si>
    <t>261,45</t>
  </si>
  <si>
    <t>105369</t>
  </si>
  <si>
    <t>FORNECIMENTO E ASSENTAMENTO DE TE RANHURADO EM FERRO FUNDIDO, DN 80 (3") PARA REDE DE ÁGUA, INSTALADO EM LOCAL COM NÍVEL ALTO DE INTERFERÊNCIAS (INCLUI FORNECIMENTO). AF_05/2024</t>
  </si>
  <si>
    <t>71,24</t>
  </si>
  <si>
    <t>105377</t>
  </si>
  <si>
    <t>FORNECIMENTO E ASSENTAMENTO DE CURVA 45 GRAUS RANHURADA EM FERRO FUNDIDO, DN 80 MM (3") PARA REDE DE ÁGUA, INSTALADO EM LOCAL COM NÍVEL ALTO DE INTERFERÊNCIAS (INCLUI FORNECIMENTO). AF_05/2024</t>
  </si>
  <si>
    <t>45,70</t>
  </si>
  <si>
    <t>105378</t>
  </si>
  <si>
    <t>ASSENTAMENTO DE CONEXÃO 2 ACESSOS ALINHADOS DE FERRO FUNDIDO PARA REDE DE ÁGUA, DN 100, JUNTA ELÁSTICA, INSTALADO EM LOCAL COM NÍVEL ALTO DE INTERFERÊNCIAS (NÃO INCLUI FORNECIMENTO). AF_05/2024</t>
  </si>
  <si>
    <t>13,24</t>
  </si>
  <si>
    <t>105379</t>
  </si>
  <si>
    <t>ASSENTAMENTO DE CONEXÃO 2 ACESSOS ALINHADOS DE FERRO FUNDIDO PARA REDE DE ÁGUA, DN 150, JUNTA ELÁSTICA, INSTALADO EM LOCAL COM NÍVEL ALTO DE INTERFERÊNCIAS (NÃO INCLUI FORNECIMENTO). AF_05/2024</t>
  </si>
  <si>
    <t>17,73</t>
  </si>
  <si>
    <t>105380</t>
  </si>
  <si>
    <t>ASSENTAMENTO DE CONEXÃO 2 ACESSOS ALINHADOS DE FERRO FUNDIDO PARA REDE DE ÁGUA, DN 1000, JUNTA ELÁSTICA, INSTALADO EM LOCAL COM NÍVEL ALTO DE INTERFERÊNCIAS (NÃO INCLUI FORNECIMENTO). AF_05/2024</t>
  </si>
  <si>
    <t>107,69</t>
  </si>
  <si>
    <t>105388</t>
  </si>
  <si>
    <t>ASSENTAMENTO DE CONEXÃO 2 ACESSOS ALINHADOS DE FERRO FUNDIDO PARA REDE DE ÁGUA, DN 150, JUNTA ELÁSTICA, INSTALADO EM LOCAL COM NÍVEL BAIXO DE INTERFERÊNCIAS (NÃO INCLUI FORNECIMENTO). AF_05/2024</t>
  </si>
  <si>
    <t>14,13</t>
  </si>
  <si>
    <t>105389</t>
  </si>
  <si>
    <t>ASSENTAMENTO DE CONEXÃO 2 ACESSOS ALINHADOS DE FERRO FUNDIDO PARA REDE DE ÁGUA, DN 200, JUNTA ELÁSTICA, INSTALADO EM LOCAL COM NÍVEL BAIXO DE INTERFERÊNCIAS (NÃO INCLUI FORNECIMENTO). AF_05/2024</t>
  </si>
  <si>
    <t>17,91</t>
  </si>
  <si>
    <t>105390</t>
  </si>
  <si>
    <t>ASSENTAMENTO DE CONEXÃO 2 ACESSOS INCLINADOS DE FERRO FUNDIDO PARA REDE DE ÁGUA, DN 900, JUNTA ELÁSTICA, INSTALADO EM LOCAL COM NÍVEL BAIXO DE INTERFERÊNCIAS (NÃO INCLUI FORNECIMENTO). AF_05/2024</t>
  </si>
  <si>
    <t>116,12</t>
  </si>
  <si>
    <t>105391</t>
  </si>
  <si>
    <t>ASSENTAMENTO DE CONEXÃO 3 ACESSOS DE FERRO FUNDIDO PARA REDE DE ÁGUA, DN 800, JUNTA ELÁSTICA, INSTALADO EM LOCAL COM NÍVEL BAIXO DE INTERFERÊNCIAS (NÃO INCLUI FORNECIMENTO). AF_05/2024</t>
  </si>
  <si>
    <t>141,77</t>
  </si>
  <si>
    <t>105392</t>
  </si>
  <si>
    <t>ASSENTAMENTO DE CONEXÃO 2 ACESSOS ALINHADOS DE FERRO FUNDIDO PARA REDE DE ÁGUA, DN 200, JUNTA ELÁSTICA, INSTALADO EM LOCAL COM NÍVEL ALTO DE INTERFERÊNCIAS (NÃO INCLUI FORNECIMENTO). AF_05/2024</t>
  </si>
  <si>
    <t>22,23</t>
  </si>
  <si>
    <t>105393</t>
  </si>
  <si>
    <t>ASSENTAMENTO DE CONEXÃO 2 ACESSOS ALINHADOS DE FERRO FUNDIDO PARA REDE DE ÁGUA, DN 250, JUNTA ELÁSTICA, INSTALADO EM LOCAL COM NÍVEL ALTO DE INTERFERÊNCIAS (NÃO INCLUI FORNECIMENTO). AF_05/2024</t>
  </si>
  <si>
    <t>26,85</t>
  </si>
  <si>
    <t>105394</t>
  </si>
  <si>
    <t>ASSENTAMENTO DE CONEXÃO 2 ACESSOS ALINHADOS DE FERRO FUNDIDO PARA REDE DE ÁGUA, DN 300, JUNTA ELÁSTICA, INSTALADO EM LOCAL COM NÍVEL ALTO DE INTERFERÊNCIAS (NÃO INCLUI FORNECIMENTO). AF_05/2024</t>
  </si>
  <si>
    <t>31,44</t>
  </si>
  <si>
    <t>105395</t>
  </si>
  <si>
    <t>ASSENTAMENTO DE CONEXÃO 2 ACESSOS ALINHADOS DE FERRO FUNDIDO PARA REDE DE ÁGUA, DN 350, JUNTA ELÁSTICA, INSTALADO EM LOCAL COM NÍVEL ALTO DE INTERFERÊNCIAS (NÃO INCLUI FORNECIMENTO). AF_05/2024</t>
  </si>
  <si>
    <t>36,07</t>
  </si>
  <si>
    <t>105396</t>
  </si>
  <si>
    <t>ASSENTAMENTO DE CONEXÃO 2 ACESSOS ALINHADOS DE FERRO FUNDIDO PARA REDE DE ÁGUA, DN 400, JUNTA ELÁSTICA, INSTALADO EM LOCAL COM NÍVEL ALTO DE INTERFERÊNCIAS (NÃO INCLUI FORNECIMENTO). AF_05/2024</t>
  </si>
  <si>
    <t>40,66</t>
  </si>
  <si>
    <t>105397</t>
  </si>
  <si>
    <t>ASSENTAMENTO DE CONEXÃO 2 ACESSOS ALINHADOS DE FERRO FUNDIDO PARA REDE DE ÁGUA, DN 450, JUNTA ELÁSTICA, INSTALADO EM LOCAL COM NÍVEL ALTO DE INTERFERÊNCIAS (NÃO INCLUI FORNECIMENTO). AF_05/2024</t>
  </si>
  <si>
    <t>45,38</t>
  </si>
  <si>
    <t>105398</t>
  </si>
  <si>
    <t>ASSENTAMENTO DE CONEXÃO 2 ACESSOS ALINHADOS DE FERRO FUNDIDO PARA REDE DE ÁGUA, DN 500, JUNTA ELÁSTICA, INSTALADO EM LOCAL COM NÍVEL ALTO DE INTERFERÊNCIAS (NÃO INCLUI FORNECIMENTO). AF_05/2024</t>
  </si>
  <si>
    <t>56,85</t>
  </si>
  <si>
    <t>105399</t>
  </si>
  <si>
    <t>ASSENTAMENTO DE CONEXÃO 2 ACESSOS ALINHADOS DE FERRO FUNDIDO PARA REDE DE ÁGUA, DN 600, JUNTA ELÁSTICA, INSTALADO EM LOCAL COM NÍVEL ALTO DE INTERFERÊNCIAS (NÃO INCLUI FORNECIMENTO). AF_05/2024</t>
  </si>
  <si>
    <t>67,27</t>
  </si>
  <si>
    <t>105400</t>
  </si>
  <si>
    <t>ASSENTAMENTO DE CONEXÃO 2 ACESSOS ALINHADOS DE FERRO FUNDIDO PARA REDE DE ÁGUA, DN 700, JUNTA ELÁSTICA, INSTALADO EM LOCAL COM NÍVEL ALTO DE INTERFERÊNCIAS (NÃO INCLUI FORNECIMENTO). AF_05/2024</t>
  </si>
  <si>
    <t>77,11</t>
  </si>
  <si>
    <t>105401</t>
  </si>
  <si>
    <t>ASSENTAMENTO DE CONEXÃO 2 ACESSOS ALINHADOS DE FERRO FUNDIDO PARA REDE DE ÁGUA, DN 800, JUNTA ELÁSTICA, INSTALADO EM LOCAL COM NÍVEL ALTO DE INTERFERÊNCIAS (NÃO INCLUI FORNECIMENTO). AF_05/2024</t>
  </si>
  <si>
    <t>87,15</t>
  </si>
  <si>
    <t>105402</t>
  </si>
  <si>
    <t>ASSENTAMENTO DE CONEXÃO 2 ACESSOS ALINHADOS DE FERRO FUNDIDO PARA REDE DE ÁGUA, DN 900, JUNTA ELÁSTICA, INSTALADO EM LOCAL COM NÍVEL ALTO DE INTERFERÊNCIAS (NÃO INCLUI FORNECIMENTO). AF_05/2024</t>
  </si>
  <si>
    <t>97,40</t>
  </si>
  <si>
    <t>FORNEC E/OU ASSENT DE TUBO DE ACO COM JUNTA SOLDADA</t>
  </si>
  <si>
    <t>0046</t>
  </si>
  <si>
    <t>97173</t>
  </si>
  <si>
    <t>ASSENTAMENTO DE TUBO DE AÇO CARBONO PARA REDE DE ÁGUA, DN 600 MM (24"), JUNTA SOLDADA, INSTALADO EM LOCAL COM NÍVEL ALTO DE INTERFERÊNCIAS (NÃO INCLUI FORNECIMENTO). AF_05/2024</t>
  </si>
  <si>
    <t>50,73</t>
  </si>
  <si>
    <t>97174</t>
  </si>
  <si>
    <t>ASSENTAMENTO DE TUBO DE AÇO CARBONO PARA REDE DE ÁGUA, DN 700 MM (28"), JUNTA SOLDADA, INSTALADO EM LOCAL COM NÍVEL ALTO DE INTERFERÊNCIAS (NÃO INCLUI FORNECIMENTO). AF_05/2024</t>
  </si>
  <si>
    <t>60,53</t>
  </si>
  <si>
    <t>97175</t>
  </si>
  <si>
    <t>ASSENTAMENTO DE TUBO DE AÇO CARBONO PARA REDE DE ÁGUA, DN 800 MM (32"), JUNTA SOLDADA, INSTALADO EM LOCAL COM NÍVEL ALTO DE INTERFERÊNCIAS (NÃO INCLUI FORNECIMENTO). AF_05/2024</t>
  </si>
  <si>
    <t>70,34</t>
  </si>
  <si>
    <t>97176</t>
  </si>
  <si>
    <t>ASSENTAMENTO DE TUBO DE AÇO CARBONO PARA REDE DE ÁGUA, DN 900 MM (36"), JUNTA SOLDADA, INSTALADO EM LOCAL COM NÍVEL ALTO DE INTERFERÊNCIAS (NÃO INCLUI FORNECIMENTO). AF_05/2024</t>
  </si>
  <si>
    <t>80,16</t>
  </si>
  <si>
    <t>97177</t>
  </si>
  <si>
    <t>ASSENTAMENTO DE TUBO DE AÇO CARBONO PARA REDE DE ÁGUA, DN 1000 MM (40") OU DN 1100 MM (44"), JUNTA SOLDADA, INSTALADO EM LOCAL COM NÍVEL ALTO DE INTERFERÊNCIAS (NÃO INCLUI FORNECIMENTO). AF_05/2024</t>
  </si>
  <si>
    <t>89,98</t>
  </si>
  <si>
    <t>97178</t>
  </si>
  <si>
    <t>ASSENTAMENTO DE TUBO DE AÇO CARBONO PARA REDE DE ÁGUA, DN 1200 MM (48") OU DN 1300 MM (52"), JUNTA SOLDADA, INSTALADO EM LOCAL COM NÍVEL ALTO DE INTERFERÊNCIAS (NÃO INCLUI FORNECIMENTO). AF_05/2024</t>
  </si>
  <si>
    <t>109,61</t>
  </si>
  <si>
    <t>97179</t>
  </si>
  <si>
    <t>ASSENTAMENTO DE TUBO DE AÇO CARBONO PARA REDE DE ÁGUA, DN 1400 MM (56'') OU DN 1500 MM (60"), JUNTA SOLDADA, INSTALADO EM LOCAL COM NÍVEL ALTO DE INTERFERÊNCIAS (NÃO INCLUI FORNECIMENTO). AF_05/2024</t>
  </si>
  <si>
    <t>129,25</t>
  </si>
  <si>
    <t>97180</t>
  </si>
  <si>
    <t>ASSENTAMENTO DE TUBO DE AÇO CARBONO PARA REDE DE ÁGUA, DN 1600 MM (64") OU DN 1700 MM (68"), JUNTA SOLDADA, INSTALADO EM LOCAL COM NÍVEL ALTO DE INTERFERÊNCIAS (NÃO INCLUI FORNECIMENTO). AF_05/2024</t>
  </si>
  <si>
    <t>148,87</t>
  </si>
  <si>
    <t>97181</t>
  </si>
  <si>
    <t>ASSENTAMENTO DE TUBO DE AÇO CARBONO PARA REDE DE ÁGUA, DN 1800 MM (72") OU DN 1900 MM (76"), JUNTA SOLDADA, INSTALADO EM LOCAL COM NÍVEL ALTO DE INTERFERÊNCIAS (NÃO INCLUI FORNECIMENTO). AF_05/2024</t>
  </si>
  <si>
    <t>168,50</t>
  </si>
  <si>
    <t>97182</t>
  </si>
  <si>
    <t>ASSENTAMENTO DE TUBO DE AÇO CARBONO PARA REDE DE ÁGUA, DN 2000 MM (80") OU DN 2100 MM (84"), JUNTA SOLDADA, INSTALADO EM LOCAL COM NÍVEL ALTO DE INTERFERÊNCIAS (NÃO INCLUI FORNECIMENTO). AF_05/2024</t>
  </si>
  <si>
    <t>191,90</t>
  </si>
  <si>
    <t>97183</t>
  </si>
  <si>
    <t>ASSENTAMENTO DE TUBO DE AÇO CARBONO PARA REDE DE ÁGUA, DN 600 MM (24"), JUNTA SOLDADA, INSTALADO EM LOCAL COM NÍVEL BAIXO DE INTERFERÊNCIAS (NÃO INCLUI FORNECIMENTO). AF_05/2024</t>
  </si>
  <si>
    <t>45,84</t>
  </si>
  <si>
    <t>97184</t>
  </si>
  <si>
    <t>ASSENTAMENTO DE TUBO DE AÇO CARBONO PARA REDE DE ÁGUA, DN 700 MM (28"), JUNTA SOLDADA, INSTALADO EM LOCAL COM NÍVEL BAIXO DE INTERFERÊNCIAS (NÃO INCLUI FORNECIMENTO). AF_05/2024</t>
  </si>
  <si>
    <t>54,76</t>
  </si>
  <si>
    <t>97185</t>
  </si>
  <si>
    <t>ASSENTAMENTO DE TUBO DE AÇO CARBONO PARA REDE DE ÁGUA, DN 800 MM (32"), JUNTA SOLDADA, INSTALADO EM LOCAL COM NÍVEL BAIXO DE INTERFERÊNCIAS (NÃO INCLUI FORNECIMENTO). AF_05/2024</t>
  </si>
  <si>
    <t>63,70</t>
  </si>
  <si>
    <t>97186</t>
  </si>
  <si>
    <t>ASSENTAMENTO DE TUBO DE AÇO CARBONO PARA REDE DE ÁGUA, DN 900 MM (36"), JUNTA SOLDADA, INSTALADO EM LOCAL COM NÍVEL BAIXO DE INTERFERÊNCIAS (NÃO INCLUI FORNECIMENTO). AF_05/2024</t>
  </si>
  <si>
    <t>72,65</t>
  </si>
  <si>
    <t>97187</t>
  </si>
  <si>
    <t>ASSENTAMENTO DE TUBO DE AÇO CARBONO PARA REDE DE ÁGUA, DN 1000 MM (40") OU DN 1100 MM (44"), JUNTA SOLDADA, INSTALADO EM LOCAL COM NÍVEL BAIXO DE INTERFERÊNCIAS (NÃO INCLUI FORNECIMENTO). AF_05/2024</t>
  </si>
  <si>
    <t>81,59</t>
  </si>
  <si>
    <t>97188</t>
  </si>
  <si>
    <t>ASSENTAMENTO DE TUBO DE AÇO CARBONO PARA REDE DE ÁGUA, DN 1200 MM (48") OU DN 1300 MM (52"), JUNTA SOLDADA, INSTALADO EM LOCAL COM NÍVEL BAIXO DE INTERFERÊNCIAS (NÃO INCLUI FORNECIMENTO). AF_05/2024</t>
  </si>
  <si>
    <t>99,48</t>
  </si>
  <si>
    <t>97189</t>
  </si>
  <si>
    <t>ASSENTAMENTO DE TUBO DE AÇO CARBONO PARA REDE DE ÁGUA, DN 1400 MM (56'') OU DN 1500 MM (60"), JUNTA SOLDADA, INSTALADO EM LOCAL COM NÍVEL BAIXO DE INTERFERÊNCIAS (NÃO INCLUI FORNECIMENTO). AF_05/2024</t>
  </si>
  <si>
    <t>117,38</t>
  </si>
  <si>
    <t>97190</t>
  </si>
  <si>
    <t>ASSENTAMENTO DE TUBO DE AÇO CARBONO PARA REDE DE ÁGUA, DN 1600 MM (64") OU DN 1700 MM (68"), JUNTA SOLDADA, INSTALADO EM LOCAL COM NÍVEL BAIXO DE INTERFERÊNCIAS (NÃO INCLUI FORNECIMENTO). AF_05/2024</t>
  </si>
  <si>
    <t>135,25</t>
  </si>
  <si>
    <t>97191</t>
  </si>
  <si>
    <t>ASSENTAMENTO DE TUBO DE AÇO CARBONO PARA REDE DE ÁGUA, DN 1800 MM (72") OU DN 1900 MM (76"), JUNTA SOLDADA, INSTALADO EM LOCAL COM NÍVEL BAIXO DE INTERFERÊNCIAS (NÃO INCLUI FORNECIMENTO). AF_05/2024</t>
  </si>
  <si>
    <t>153,14</t>
  </si>
  <si>
    <t>97192</t>
  </si>
  <si>
    <t>ASSENTAMENTO DE TUBO DE AÇO CARBONO PARA REDE DE ÁGUA, DN 2000 MM (80") OU DN 2100 MM (84"), JUNTA SOLDADA, INSTALADO EM LOCAL COM NÍVEL BAIXO DE INTERFERÊNCIAS (NÃO INCLUI FORNECIMENTO). AF_05/2024</t>
  </si>
  <si>
    <t>173,97</t>
  </si>
  <si>
    <t>FORNEC E/OU ASSENT DE TUBO DE PVC COM JUNTA ELASTICA</t>
  </si>
  <si>
    <t>0048</t>
  </si>
  <si>
    <t>90694</t>
  </si>
  <si>
    <t>TUBO DE PVC PARA REDE COLETORA DE ESGOTO DE PAREDE MACIÇA, DN 100 MM, JUNTA ELÁSTICA - FORNECIMENTO E ASSENTAMENTO. AF_01/2021</t>
  </si>
  <si>
    <t>47,60</t>
  </si>
  <si>
    <t>90695</t>
  </si>
  <si>
    <t>TUBO DE PVC PARA REDE COLETORA DE ESGOTO DE PAREDE MACIÇA, DN 150 MM, JUNTA ELÁSTICA  - FORNECIMENTO E ASSENTAMENTO. AF_01/2021</t>
  </si>
  <si>
    <t>89,99</t>
  </si>
  <si>
    <t>90696</t>
  </si>
  <si>
    <t>TUBO DE PVC PARA REDE COLETORA DE ESGOTO DE PAREDE MACIÇA, DN 200 MM, JUNTA ELÁSTICA - FORNECIMENTO E ASSENTAMENTO. AF_01/2021</t>
  </si>
  <si>
    <t>149,94</t>
  </si>
  <si>
    <t>90697</t>
  </si>
  <si>
    <t>TUBO DE PVC PARA REDE COLETORA DE ESGOTO DE PAREDE MACIÇA, DN 250 MM, JUNTA ELÁSTICA  - FORNECIMENTO E ASSENTAMENTO. AF_01/2021</t>
  </si>
  <si>
    <t>232,25</t>
  </si>
  <si>
    <t>90698</t>
  </si>
  <si>
    <t>TUBO DE PVC PARA REDE COLETORA DE ESGOTO DE PAREDE MACIÇA, DN 300 MM, JUNTA ELÁSTICA,  FORNECIMENTO E ASSENTAMENTO. AF_01/2021</t>
  </si>
  <si>
    <t>354,60</t>
  </si>
  <si>
    <t>90699</t>
  </si>
  <si>
    <t>TUBO DE PVC PARA REDE COLETORA DE ESGOTO DE PAREDE MACIÇA, DN 350 MM, JUNTA ELÁSTICA  - FORNECIMENTO E ASSENTAMENTO. AF_01/2021</t>
  </si>
  <si>
    <t>498,74</t>
  </si>
  <si>
    <t>90700</t>
  </si>
  <si>
    <t>TUBO DE PVC PARA REDE COLETORA DE ESGOTO DE PAREDE MACIÇA, DN 400 MM, JUNTA ELÁSTICA  FORNECIMENTO E ASSENTAMENTO. AF_01/2021</t>
  </si>
  <si>
    <t>581,73</t>
  </si>
  <si>
    <t>90701</t>
  </si>
  <si>
    <t>TUBO DE PVC CORRUGADO DE DUPLA PAREDE PARA REDE COLETORA DE ESGOTO, DN 150 MM, JUNTA ELÁSTICA - FORNECIMENTO E ASSENTAMENTO. AF_01/2021</t>
  </si>
  <si>
    <t>70,72</t>
  </si>
  <si>
    <t>90702</t>
  </si>
  <si>
    <t>TUBO DE PVC CORRUGADO DE DUPLA PAREDE PARA REDE COLETORA DE ESGOTO, DN 200 MM, JUNTA ELÁSTICA - FORNECIMENTO E ASSENTAMENTO. AF_01/2021</t>
  </si>
  <si>
    <t>116,66</t>
  </si>
  <si>
    <t>90703</t>
  </si>
  <si>
    <t>TUBO DE PVC CORRUGADO DE DUPLA PAREDE PARA REDE COLETORA DE ESGOTO, DN 250 MM, JUNTA ELÁSTICA - FORNECIMENTO E ASSENTAMENTO. AF_01/2021</t>
  </si>
  <si>
    <t>181,97</t>
  </si>
  <si>
    <t>90704</t>
  </si>
  <si>
    <t>TUBO DE PVC CORRUGADO DE DUPLA PAREDE PARA REDE COLETORA DE ESGOTO, DN 300 MM, JUNTA ELÁSTICA - FORNECIMENTO E ASSENTAMENTO. AF_01/2021</t>
  </si>
  <si>
    <t>269,34</t>
  </si>
  <si>
    <t>90705</t>
  </si>
  <si>
    <t>TUBO DE PVC CORRUGADO DE DUPLA PAREDE PARA REDE COLETORA DE ESGOTO, DN 350 MM, JUNTA ELÁSTICA - FORNECIMENTO E ASSENTAMENTO. AF_01/2021</t>
  </si>
  <si>
    <t>352,92</t>
  </si>
  <si>
    <t>90706</t>
  </si>
  <si>
    <t>TUBO DE PVC CORRUGADO DE DUPLA PAREDE PARA REDE COLETORA DE ESGOTO, DN 400 MM, JUNTA ELÁSTICA - FORNECIMENTO E ASSENTAMENTO. AF_01/2021</t>
  </si>
  <si>
    <t>466,74</t>
  </si>
  <si>
    <t>90708</t>
  </si>
  <si>
    <t>TUBO DE PEAD CORRUGADO DE DUPLA PAREDE PARA REDE COLETORA DE ESGOTO, DN 600 MM, JUNTA ELÁSTICA INTEGRADA - FORNECIMENTO E ASSENTAMENTO. AF_01/2021</t>
  </si>
  <si>
    <t>867,21</t>
  </si>
  <si>
    <t>90724</t>
  </si>
  <si>
    <t>JUNTA ARGAMASSADA ENTRE TUBO DN 100 MM E O POÇO DE VISITA/ CAIXA DE CONCRETO OU ALVENARIA EM REDES DE ESGOTO. AF_01/2021</t>
  </si>
  <si>
    <t>90725</t>
  </si>
  <si>
    <t>JUNTA ARGAMASSADA ENTRE TUBO DN 150 MM E O POÇO DE VISITA/ CAIXA DE CONCRETO OU ALVENARIA EM REDES DE ESGOTO. AF_01/2021</t>
  </si>
  <si>
    <t>36,32</t>
  </si>
  <si>
    <t>90726</t>
  </si>
  <si>
    <t>JUNTA ARGAMASSADA ENTRE TUBO DN 200 MM E O POÇO/ CAIXA DE CONCRETO OU ALVENARIA EM REDES DE ESGOTO. AF_01/2021</t>
  </si>
  <si>
    <t>43,15</t>
  </si>
  <si>
    <t>90727</t>
  </si>
  <si>
    <t>JUNTA ARGAMASSADA ENTRE TUBO DN 250 MM E O POÇO DE VISITA/ CAIXA DE CONCRETO OU ALVENARIA EM REDES DE ESGOTO. AF_01/2021</t>
  </si>
  <si>
    <t>49,91</t>
  </si>
  <si>
    <t>90728</t>
  </si>
  <si>
    <t>JUNTA ARGAMASSADA ENTRE TUBO DN 300 MM E O POÇO DE VISITA/ CAIXA DE CONCRETO OU ALVENARIA EM REDES DE ESGOTO. AF_01/2021</t>
  </si>
  <si>
    <t>56,67</t>
  </si>
  <si>
    <t>90729</t>
  </si>
  <si>
    <t>JUNTA ARGAMASSADA ENTRE TUBO DN 350 MM E O POÇO DE VISITA/ CAIXA DE CONCRETO OU ALVENARIA EM REDES DE ESGOTO. AF_01/2021</t>
  </si>
  <si>
    <t>63,44</t>
  </si>
  <si>
    <t>90730</t>
  </si>
  <si>
    <t>JUNTA ARGAMASSADA ENTRE TUBO DN 400 MM E O POÇO DE VISITA/ CAIXA DE CONCRETO OU ALVENARIA EM REDES DE ESGOTO. AF_01/2021</t>
  </si>
  <si>
    <t>70,19</t>
  </si>
  <si>
    <t>90731</t>
  </si>
  <si>
    <t>JUNTA ARGAMASSADA ENTRE TUBO DN 450 MM E O POÇO DE VISITA/ CAIXA DE CONCRETO OU ALVENARIA EM REDES DE ESGOTO. AF_01/2021</t>
  </si>
  <si>
    <t>76,96</t>
  </si>
  <si>
    <t>90732</t>
  </si>
  <si>
    <t>JUNTA ARGAMASSADA ENTRE TUBO DN 600 MM E O POÇO DE VISITA/ CAIXA DE CONCRETO OU ALVENARIA EM REDES DE ESGOTO. AF_01/2021</t>
  </si>
  <si>
    <t>97,24</t>
  </si>
  <si>
    <t>90733</t>
  </si>
  <si>
    <t>ASSENTAMENTO DE TUBO DE PVC PARA REDE COLETORA DE ESGOTO DE PAREDE MACIÇA, DN 100 MM, JUNTA ELÁSTICA (NÃO INCLUI FORNECIMENTO). AF_01/2021</t>
  </si>
  <si>
    <t>4,20</t>
  </si>
  <si>
    <t>90734</t>
  </si>
  <si>
    <t>ASSENTAMENTO DE TUBO DE PVC PARA REDE COLETORA DE ESGOTO DE PAREDE MACIÇA, DN 150 MM, JUNTA ELÁSTICA,  (NÃO INCLUI FORNECIMENTO). AF_01/2021</t>
  </si>
  <si>
    <t>4,98</t>
  </si>
  <si>
    <t>90735</t>
  </si>
  <si>
    <t>ASSENTAMENTO DE TUBO DE PVC PARA REDE COLETORA DE ESGOTO DE PAREDE MACIÇA, DN 200 MM, JUNTA ELÁSTICA (NÃO INCLUI FORNECIMENTO). AF_01/2021</t>
  </si>
  <si>
    <t>5,75</t>
  </si>
  <si>
    <t>90736</t>
  </si>
  <si>
    <t>ASSENTAMENTO DE TUBO DE PVC PARA REDE COLETORA DE ESGOTO DE PAREDE MACIÇA, DN 250 MM, JUNTA ELÁSTICA (NÃO INCLUI FORNECIMENTO). AF_01/2021</t>
  </si>
  <si>
    <t>6,53</t>
  </si>
  <si>
    <t>90737</t>
  </si>
  <si>
    <t>ASSENTAMENTO DE TUBO DE PVC PARA REDE COLETORA DE ESGOTO DE PAREDE MACIÇA, DN 300 MM, JUNTA ELÁSTICA  (NÃO INCLUI FORNECIMENTO). AF_01/2021</t>
  </si>
  <si>
    <t>7,31</t>
  </si>
  <si>
    <t>90738</t>
  </si>
  <si>
    <t>ASSENTAMENTO DE TUBO DE PVC PARA REDE COLETORA DE ESGOTO DE PAREDE MACIÇA, DN 350 MM, JUNTA ELÁSTICA (NÃO INCLUI FORNECIMENTO). AF_01/2021</t>
  </si>
  <si>
    <t>8,09</t>
  </si>
  <si>
    <t>90739</t>
  </si>
  <si>
    <t>ASSENTAMENTO DE TUBO DE PVC PARA REDE COLETORA DE ESGOTO DE PAREDE MACIÇA, DN 400 MM, JUNTA ELÁSTICA (NÃO INCLUI FORNECIMENTO). AF_01/2021</t>
  </si>
  <si>
    <t>10,32</t>
  </si>
  <si>
    <t>90740</t>
  </si>
  <si>
    <t>ASSENTAMENTO DE TUBO DE PVC CORRUGADO DE DUPLA PAREDE PARA REDE COLETORA DE ESGOTO, DN 150 MM, JUNTA ELÁSTICA (NÃO INCLUI FORNECIMENTO). AF_01/2021</t>
  </si>
  <si>
    <t>5,55</t>
  </si>
  <si>
    <t>90741</t>
  </si>
  <si>
    <t>ASSENTAMENTO DE TUBO DE PVC CORRUGADO DE DUPLA PAREDE PARA REDE COLETORA DE ESGOTO, DN 200 MM, JUNTA ELÁSTICA (NÃO INCLUI FORNECIMENTO). AF_01/2021</t>
  </si>
  <si>
    <t>6,32</t>
  </si>
  <si>
    <t>90742</t>
  </si>
  <si>
    <t>ASSENTAMENTO DE TUBO DE PVC CORRUGADO DE DUPLA PAREDE PARA REDE COLETORA DE ESGOTO, DN 250 MM, JUNTA ELÁSTICA (NÃO INCLUI FORNECIMENTO). AF_01/2021</t>
  </si>
  <si>
    <t>7,10</t>
  </si>
  <si>
    <t>90743</t>
  </si>
  <si>
    <t>ASSENTAMENTO DE TUBO DE PVC CORRUGADO DE DUPLA PAREDE PARA REDE COLETORA DE ESGOTO, DN 300 MM, JUNTA ELÁSTICA (NÃO INCLUI FORNECIMENTO). AF_01/2021</t>
  </si>
  <si>
    <t>7,88</t>
  </si>
  <si>
    <t>90744</t>
  </si>
  <si>
    <t>ASSENTAMENTO DE TUBO DE PVC CORRUGADO DE DUPLA PAREDE PARA REDE COLETORA DE ESGOTO, DN 350 MM, JUNTA ELÁSTICA (NÃO INCLUI FORNECIMENTO). AF_01/2021</t>
  </si>
  <si>
    <t>8,66</t>
  </si>
  <si>
    <t>90745</t>
  </si>
  <si>
    <t>ASSENTAMENTO DE TUBO DE PVC CORRUGADO DE DUPLA PAREDE PARA REDE COLETORA DE ESGOTO, DN 400 MM, JUNTA ELÁSTICA  (NÃO INCLUI FORNECIMENTO). AF_01/2021</t>
  </si>
  <si>
    <t>11,53</t>
  </si>
  <si>
    <t>90746</t>
  </si>
  <si>
    <t>ASSENTAMENTO DE TUBO DE PEAD CORRUGADO DE DUPLA PAREDE PARA REDE COLETORA DE ESGOTO, DN 450 MM, JUNTA ELÁSTICA INTEGRADA (NÃO INCLUI FORNECIMENTO). AF_01/2021</t>
  </si>
  <si>
    <t>4,54</t>
  </si>
  <si>
    <t>90747</t>
  </si>
  <si>
    <t>ASSENTAMENTO DE TUBO DE PEAD CORRUGADO DE DUPLA PAREDE PARA REDE COLETORA DE ESGOTO, DN 600 MM, JUNTA ELÁSTICA INTEGRADA (NÃO INCLUI FORNECIMENTO). AF_01/2021</t>
  </si>
  <si>
    <t>18,88</t>
  </si>
  <si>
    <t>94869</t>
  </si>
  <si>
    <t>TUBO DE PEAD CORRUGADO DE DUPLA PAREDE PARA REDE COLETORA DE ESGOTO, DN 250 MM, JUNTA ELÁSTICA INTEGRADA - FORNECIMENTO E ASSENTAMENTO. AF_01/2021</t>
  </si>
  <si>
    <t>152,84</t>
  </si>
  <si>
    <t>94870</t>
  </si>
  <si>
    <t>ASSENTAMENTO DE TUBO DE PEAD CORRUGADO DE DUPLA PAREDE PARA REDE COLETORA DE ESGOTO, DN 250 MM, JUNTA ELÁSTICA INTEGRADA (NÃO INCLUI FORNECIMENTO). AF_01/2021</t>
  </si>
  <si>
    <t>1,97</t>
  </si>
  <si>
    <t>94871</t>
  </si>
  <si>
    <t>TUBO DE PEAD CORRUGADO DE DUPLA PAREDE PARA REDE COLETORA DE ESGOTO, DN 300 MM, JUNTA ELÁSTICA INTEGRADA - FORNECIMENTO E ASSENTAMENTO. AF_01/2021</t>
  </si>
  <si>
    <t>239,26</t>
  </si>
  <si>
    <t>94872</t>
  </si>
  <si>
    <t>ASSENTAMENTO DE TUBO DE PEAD CORRUGADO DE DUPLA PAREDE PARA REDE COLETORA DE ESGOTO, DN 300 MM, JUNTA ELÁSTICA INTEGRADA  (NÃO INCLUI FORNECIMENTO). AF_01/2021</t>
  </si>
  <si>
    <t>2,89</t>
  </si>
  <si>
    <t>94875</t>
  </si>
  <si>
    <t>TUBO DE PEAD CORRUGADO DE DUPLA PAREDE PARA REDE COLETORA DE ESGOTO, DN 800 MM, JUNTA ELÁSTICA INTEGRADA - FORNECIMENTO E ASSENTAMENTO. AF_01/2021</t>
  </si>
  <si>
    <t>1.408,20</t>
  </si>
  <si>
    <t>94876</t>
  </si>
  <si>
    <t>ASSENTAMENTO DE TUBO DE PEAD CORRUGADO DE DUPLA PAREDE PARA REDE COLETORA DE ESGOTO, DN 800 MM, JUNTA ELÁSTICA INTEGRADA  (NÃO INCLUI FORNECIMENTO). AF_01/2021</t>
  </si>
  <si>
    <t>30,95</t>
  </si>
  <si>
    <t>94878</t>
  </si>
  <si>
    <t>ASSENTAMENTO DE TUBO DE PEAD CORRUGADO DE DUPLA PAREDE PARA REDE COLETORA DE ESGOTO, DN 900 MM, JUNTA ELÁSTICA INTEGRADA (NÃO INCLUI FORNECIMENTO). AF_01/2021</t>
  </si>
  <si>
    <t>35,91</t>
  </si>
  <si>
    <t>94879</t>
  </si>
  <si>
    <t>TUBO DE PEAD CORRUGADO DE DUPLA PAREDE PARA REDE COLETORA DE ESGOTO, DN 1000 MM, JUNTA ELÁSTICA INTEGRADA - FORNECIMENTO E ASSENTAMENTO. AF_01/2021</t>
  </si>
  <si>
    <t>2.167,44</t>
  </si>
  <si>
    <t>94880</t>
  </si>
  <si>
    <t>ASSENTAMENTO DE TUBO DE PEAD CORRUGADO DE DUPLA PAREDE PARA REDE COLETORA DE ESGOTO, DN 1000 MM, JUNTA ELÁSTICA INTEGRADA (NÃO INCLUI FORNECIMENTO). AF_01/2021</t>
  </si>
  <si>
    <t>45,83</t>
  </si>
  <si>
    <t>94881</t>
  </si>
  <si>
    <t>TUBO DE PEAD CORRUGADO DE DUPLA PAREDE PARA REDE COLETORA DE ESGOTO, DN 1200 MM, JUNTA ELÁSTICA INTEGRADA - FORNECIMENTO E ASSENTAMENTO. AF_01/2021</t>
  </si>
  <si>
    <t>2.985,68</t>
  </si>
  <si>
    <t>94882</t>
  </si>
  <si>
    <t>ASSENTAMENTO DE TUBO DE PEAD CORRUGADO DE DUPLA PAREDE PARA REDE COLETORA DE ESGOTO, DN 1200 MM, JUNTA ELÁSTICA INTEGRADA (NÃO INCLUI FORNECIMENTO). AF_01/2021</t>
  </si>
  <si>
    <t>53,47</t>
  </si>
  <si>
    <t>94884</t>
  </si>
  <si>
    <t>ASSENTAMENTO DE TUBO DE PEAD CORRUGADO DE DUPLA PAREDE PARA REDE COLETORA DE ESGOTO, DN 1500 MM, JUNTA ELÁSTICA INTEGRADA (NÃO INCLUI FORNECIMENTO). AF_01/2021</t>
  </si>
  <si>
    <t>68,98</t>
  </si>
  <si>
    <t>97121</t>
  </si>
  <si>
    <t>ASSENTAMENTO DE TUBO DE PVC PBA PARA REDE DE ÁGUA, DN 50 MM, JUNTA ELÁSTICA INTEGRADA, INSTALADO EM LOCAL COM NÍVEL ALTO DE INTERFERÊNCIAS (NÃO INCLUI FORNECIMENTO). AF_05/2024</t>
  </si>
  <si>
    <t>3,66</t>
  </si>
  <si>
    <t>97122</t>
  </si>
  <si>
    <t>ASSENTAMENTO DE TUBO DE PVC PBA PARA REDE DE ÁGUA, DN 75 MM, JUNTA ELÁSTICA INTEGRADA, INSTALADO EM LOCAL COM NÍVEL ALTO DE INTERFERÊNCIAS (NÃO INCLUI FORNECIMENTO). AF_05/2024</t>
  </si>
  <si>
    <t>4,38</t>
  </si>
  <si>
    <t>97123</t>
  </si>
  <si>
    <t>ASSENTAMENTO DE TUBO DE PVC PBA PARA REDE DE ÁGUA, DN 100 MM, JUNTA ELÁSTICA INTEGRADA, INSTALADO EM LOCAL COM NÍVEL ALTO DE INTERFERÊNCIAS (NÃO INCLUI FORNECIMENTO). AF_05/2024</t>
  </si>
  <si>
    <t>5,08</t>
  </si>
  <si>
    <t>97124</t>
  </si>
  <si>
    <t>ASSENTAMENTO DE TUBO DE PVC PBA PARA REDE DE ÁGUA, DN 50 MM, JUNTA ELÁSTICA INTEGRADA, INSTALADO EM LOCAL COM NÍVEL BAIXO DE INTERFERÊNCIAS (NÃO INCLUI FORNECIMENTO). AF_05/2024</t>
  </si>
  <si>
    <t>2,99</t>
  </si>
  <si>
    <t>97125</t>
  </si>
  <si>
    <t>ASSENTAMENTO DE TUBO DE PVC PBA PARA REDE DE ÁGUA, DN 75 MM, JUNTA ELÁSTICA INTEGRADA, INSTALADO EM LOCAL COM NÍVEL BAIXO DE INTERFERÊNCIAS (NÃO INCLUI FORNECIMENTO). AF_05/2024</t>
  </si>
  <si>
    <t>3,58</t>
  </si>
  <si>
    <t>97126</t>
  </si>
  <si>
    <t>ASSENTAMENTO DE TUBO DE PVC PBA PARA REDE DE ÁGUA, DN 100 MM, JUNTA ELÁSTICA INTEGRADA, INSTALADO EM LOCAL COM NÍVEL BAIXO DE INTERFERÊNCIAS (NÃO INCLUI FORNECIMENTO). AF_05/2024</t>
  </si>
  <si>
    <t>4,16</t>
  </si>
  <si>
    <t>102264</t>
  </si>
  <si>
    <t>TUBO DE PVC BRANCO PARA REDE COLETORA DE ESGOTO CONDOMINIAL DE PAREDE MACIÇA, DN 100 MM, JUNTA ELÁSTICA - FORNECIMENTO E ASSENTAMENTO. AF_01/2021</t>
  </si>
  <si>
    <t>20,93</t>
  </si>
  <si>
    <t>102265</t>
  </si>
  <si>
    <t>JUNTA ARGAMASSADA ENTRE TUBO DN 800 MM E O POÇO DE VISITA/ CAIXA DE CONCRETO OU ALVENARIA EM REDES DE ESGOTO. AF_01/2021</t>
  </si>
  <si>
    <t>124,29</t>
  </si>
  <si>
    <t>102266</t>
  </si>
  <si>
    <t>JUNTA ARGAMASSADA ENTRE TUBO DN 900 MM E O POÇO DE VISITA/ CAIXA DE CONCRETO OU ALVENARIA EM REDES DE ESGOTO. AF_01/2021</t>
  </si>
  <si>
    <t>137,82</t>
  </si>
  <si>
    <t>102267</t>
  </si>
  <si>
    <t>JUNTA ARGAMASSADA ENTRE TUBO DN 1000 MM E O POÇO DE VISITA/ CAIXA DE CONCRETO OU ALVENARIA EM REDES DE ESGOTO. AF_01/2021</t>
  </si>
  <si>
    <t>158,17</t>
  </si>
  <si>
    <t>102268</t>
  </si>
  <si>
    <t>JUNTA ARGAMASSADA ENTRE TUBO DN 1200 MM E O POÇO DE VISITA/ CAIXA DE CONCRETO OU ALVENARIA EM REDES DE ESGOTO. AF_01/2021</t>
  </si>
  <si>
    <t>178,46</t>
  </si>
  <si>
    <t>102269</t>
  </si>
  <si>
    <t>JUNTA ARGAMASSADA ENTRE TUBO DN 1500 MM E O POÇO DE VISITA/ CAIXA DE CONCRETO OU ALVENARIA EM REDES DE ESGOTO. AF_01/2021</t>
  </si>
  <si>
    <t>219,04</t>
  </si>
  <si>
    <t>105260</t>
  </si>
  <si>
    <t>ASSENTAMENTO E FORNECIMENTO DE TUBO DE PVC PBA PARA REDE DE ÁGUA, DN 50, JUNTA ELÁSTICA INTEGRADA, INSTALADO EM LOCAL COM NÍVEL ALTO DE INTERFERÊNCIAS (INCLUI FORNECIMENTO). AF_05/2024</t>
  </si>
  <si>
    <t>22,80</t>
  </si>
  <si>
    <t>105285</t>
  </si>
  <si>
    <t>ASSENTAMENTO E FORNECIMENTO DE TUBO DE PVC PBA PARA REDE DE ÁGUA, DN 50, JUNTA ELÁSTICA INTEGRADA, INSTALADO EM LOCAL COM NÍVEL BAIXO DE INTERFERÊNCIAS (INCLUI FORNECIMENTO). AF_05/2024</t>
  </si>
  <si>
    <t>22,13</t>
  </si>
  <si>
    <t>105286</t>
  </si>
  <si>
    <t>ASSENTAMENTO E FORNECIMENTO DE LUVA SIMPLES, PVC PBA, JE, DN 50 / DE 60 MM, PARA REDE AGUA, JUNTA ELÁSTICA INTEGRADA, INSTALADO EM LOCAL COM NÍVEL ALTO DE INTERFERÊNCIAS (INCLUI FORNECIMENTO). AF_05/2024</t>
  </si>
  <si>
    <t>30,03</t>
  </si>
  <si>
    <t>105287</t>
  </si>
  <si>
    <t>ASSENTAMENTO E FORNECIMENTO DE LUVA SIMPLES, PVC PBA, JE, DN 50 / DE 60 MM, PARA REDE AGUA, JUNTA ELÁSTICA INTEGRADA, INSTALADO EM LOCAL COM NÍVEL BAIXO DE INTERFERÊNCIAS (INCLUI FORNECIMENTO). AF_05/2024</t>
  </si>
  <si>
    <t>27,31</t>
  </si>
  <si>
    <t>105288</t>
  </si>
  <si>
    <t>ASSENTAMENTO E FORNECIMENTO DE LUVA SIMPLES, PVC PBA, JE, DN 75 / DE 85 MM, PARA REDE AGUA, JUNTA ELÁSTICA INTEGRADA, INSTALADO EM LOCAL COM NÍVEL ALTO DE INTERFERÊNCIAS (INCLUI FORNECIMENTO). AF_05/2024</t>
  </si>
  <si>
    <t>47,05</t>
  </si>
  <si>
    <t>105289</t>
  </si>
  <si>
    <t>ASSENTAMENTO E FORNECIMENTO DE LUVA SIMPLES, PVC PBA, JE, DN 75 / DE 85 MM, PARA REDE AGUA, JUNTA ELÁSTICA INTEGRADA, INSTALADO EM LOCAL COM NÍVEL BAIXO DE INTERFERÊNCIAS (INCLUI FORNECIMENTO). AF_05/2024</t>
  </si>
  <si>
    <t>43,83</t>
  </si>
  <si>
    <t>105290</t>
  </si>
  <si>
    <t>ASSENTAMENTO E FORNECIMENTO DE LUVA SIMPLES, PVC PBA, JE, DN 100 / DE 110 MM, PARA REDE AGUA, JUNTA ELÁSTICA INTEGRADA, INSTALADO EM LOCAL COM NÍVEL ALTO DE INTERFERÊNCIAS (INCLUI FORNECIMENTO). AF_05/2024</t>
  </si>
  <si>
    <t>62,10</t>
  </si>
  <si>
    <t>105291</t>
  </si>
  <si>
    <t>ASSENTAMENTO E FORNECIMENTO DE LUVA SIMPLES, PVC PBA, JE, DN 100 / DE 110 MM, PARA REDE AGUA, JUNTA ELÁSTICA INTEGRADA, INSTALADO EM LOCAL COM NÍVEL BAIXO DE INTERFERÊNCIAS (INCLUI FORNECIMENTO). AF_05/2024</t>
  </si>
  <si>
    <t>58,38</t>
  </si>
  <si>
    <t>105292</t>
  </si>
  <si>
    <t>ASSENTAMENTO E FORNECIMENTO DE CURVA PVC PBA, JE, PB, 45 GRAUS, DN 50 / DE 60 MM, PARA REDE AGUA, JUNTA ELÁSTICA INTEGRADA, INSTALADO EM LOCAL COM NÍVEL ALTO DE INTERFERÊNCIAS (INCLUI FORNECIMENTO). AF_05/2024</t>
  </si>
  <si>
    <t>49,20</t>
  </si>
  <si>
    <t>105293</t>
  </si>
  <si>
    <t>ASSENTAMENTO E FORNECIMENTO DE CURVA PVC PBA, JE, PB, 45 GRAUS, DN 50 / DE 60 MM, PARA REDE AGUA, JUNTA ELÁSTICA INTEGRADA, INSTALADO EM LOCAL COM NÍVEL BAIXO DE INTERFERÊNCIAS (INCLUI FORNECIMENTO). AF_05/2024</t>
  </si>
  <si>
    <t>45,12</t>
  </si>
  <si>
    <t>105294</t>
  </si>
  <si>
    <t>ASSENTAMENTO E FORNECIMENTO DE CURVA PVC PBA, JE, PB, 45 GRAUS, DN 75 / DE 85 MM, PARA REDE AGUA, JUNTA ELÁSTICA INTEGRADA, INSTALADO EM LOCAL COM NÍVEL ALTO DE INTERFERÊNCIAS (INCLUI FORNECIMENTO). AF_05/2024</t>
  </si>
  <si>
    <t>93,13</t>
  </si>
  <si>
    <t>105295</t>
  </si>
  <si>
    <t>ASSENTAMENTO E FORNECIMENTO DE CURVA PVC PBA, JE, PB, 45 GRAUS, DN 75 / DE 85 MM, PARA REDE AGUA, JUNTA ELÁSTICA INTEGRADA, INSTALADO EM LOCAL COM NÍVEL BAIXO DE INTERFERÊNCIAS (INCLUI FORNECIMENTO). AF_05/2024</t>
  </si>
  <si>
    <t>88,30</t>
  </si>
  <si>
    <t>105296</t>
  </si>
  <si>
    <t>ASSENTAMENTO E FORNECIMENTO DE CURVA PVC PBA, JE, PB, 45 GRAUS, DN 100 / DE 110 MM, PARA REDE AGUA, JUNTA ELÁSTICA INTEGRADA, INSTALADO EM LOCAL COM NÍVEL ALTO DE INTERFERÊNCIAS (INCLUI FORNECIMENTO). AF_05/2024</t>
  </si>
  <si>
    <t>154,33</t>
  </si>
  <si>
    <t>105308</t>
  </si>
  <si>
    <t>ASSENTAMENTO DE TUBO DE PVC PBA PARA REDE DE ÁGUA, DN 125, JUNTA ELÁSTICA INTEGRADA, INSTALADO EM LOCAL COM NÍVEL ALTO DE INTERFERÊNCIAS (NÃO INCLUI FORNECIMENTO). AF_05/2024</t>
  </si>
  <si>
    <t>5,82</t>
  </si>
  <si>
    <t>105309</t>
  </si>
  <si>
    <t>ASSENTAMENTO DE TUBO DE PVC PBA PARA REDE DE ÁGUA, DN 140, JUNTA ELÁSTICA INTEGRADA, INSTALADO EM LOCAL COM NÍVEL ALTO DE INTERFERÊNCIAS (NÃO INCLUI FORNECIMENTO). AF_05/2024</t>
  </si>
  <si>
    <t>6,26</t>
  </si>
  <si>
    <t>105310</t>
  </si>
  <si>
    <t>ASSENTAMENTO DE TUBO DE PVC PBA PARA REDE DE ÁGUA, DN 180, JUNTA ELÁSTICA INTEGRADA, INSTALADO EM LOCAL COM NÍVEL ALTO DE INTERFERÊNCIAS (NÃO INCLUI FORNECIMENTO). AF_05/2024</t>
  </si>
  <si>
    <t>7,37</t>
  </si>
  <si>
    <t>105311</t>
  </si>
  <si>
    <t>ASSENTAMENTO DE TUBO DE PVC DEFOFO OU PRFV OU RPVC PARA REDE DE ÁGUA, DN 100, JUNTA ELÁSTICA INTEGRADA, INSTALADO EM LOCAL COM NÍVEL ALTO DE INTERFERÊNCIAS (NÃO INCLUI FORNECIMENTO). AF_05/2024</t>
  </si>
  <si>
    <t>4,71</t>
  </si>
  <si>
    <t>105312</t>
  </si>
  <si>
    <t>ASSENTAMENTO DE TUBO DE PVC PBA PARA REDE DE ÁGUA, DN 125, JUNTA ELÁSTICA INTEGRADA, INSTALADO EM LOCAL COM NÍVEL BAIXO DE INTERFERÊNCIAS (NÃO INCLUI FORNECIMENTO). AF_05/2024</t>
  </si>
  <si>
    <t>4,79</t>
  </si>
  <si>
    <t>105313</t>
  </si>
  <si>
    <t>ASSENTAMENTO DE TUBO DE PVC PBA PARA REDE DE ÁGUA, DN 140, JUNTA ELÁSTICA INTEGRADA, INSTALADO EM LOCAL COM NÍVEL BAIXO DE INTERFERÊNCIAS (NÃO INCLUI FORNECIMENTO). AF_05/2024</t>
  </si>
  <si>
    <t>5,14</t>
  </si>
  <si>
    <t>105314</t>
  </si>
  <si>
    <t>ASSENTAMENTO DE TUBO DE PVC PBA PARA REDE DE ÁGUA, DN 180, JUNTA ELÁSTICA INTEGRADA, INSTALADO EM LOCAL COM NÍVEL BAIXO DE INTERFERÊNCIAS (NÃO INCLUI FORNECIMENTO). AF_05/2024</t>
  </si>
  <si>
    <t>6,06</t>
  </si>
  <si>
    <t>105315</t>
  </si>
  <si>
    <t>ASSENTAMENTO DE CONEXÃO 2 ACESSOS ALINHADOS DE PVC PBA PARA REDE DE ÁGUA, DN 50, JUNTA ELÁSTICA INTEGRADA, INSTALADO EM LOCAL COM NÍVEL BAIXO DE INTERFERÊNCIAS (NÃO INCLUI FORNECIMENTO). AF_05/2024</t>
  </si>
  <si>
    <t>12,29</t>
  </si>
  <si>
    <t>105316</t>
  </si>
  <si>
    <t>ASSENTAMENTO DE CONEXÃO 2 ACESSOS ALINHADOS DE FERRO FUNDIDO PARA REDE DE ÁGUA, DN 250, JUNTA ELÁSTICA, INSTALADO EM LOCAL COM NÍVEL BAIXO DE INTERFERÊNCIAS (NÃO INCLUI FORNECIMENTO). AF_05/2024</t>
  </si>
  <si>
    <t>21,80</t>
  </si>
  <si>
    <t>105327</t>
  </si>
  <si>
    <t>ASSENTAMENTO E FORNECIMENTO DE TUBO DE PVC PBA PARA REDE DE ÁGUA, DN 75, JUNTA ELÁSTICA INTEGRADA, INSTALADO EM LOCAL COM NÍVEL ALTO DE INTERFERÊNCIAS (INCLUI FORNECIMENTO). AF_05/2024</t>
  </si>
  <si>
    <t>41,98</t>
  </si>
  <si>
    <t>105328</t>
  </si>
  <si>
    <t>ASSENTAMENTO E FORNECIMENTO DE TUBO DE PVC PBA PARA REDE DE ÁGUA, DN 75, JUNTA ELÁSTICA INTEGRADA, INSTALADO EM LOCAL COM NÍVEL BAIXO DE INTERFERÊNCIAS (INCLUI FORNECIMENTO). AF_05/2024</t>
  </si>
  <si>
    <t>41,18</t>
  </si>
  <si>
    <t>105329</t>
  </si>
  <si>
    <t>ASSENTAMENTO E FORNECIMENTO DE TUBO DE PVC PBA PARA REDE DE ÁGUA, DN 100, JUNTA ELÁSTICA INTEGRADA, INSTALADO EM LOCAL COM NÍVEL ALTO DE INTERFERÊNCIAS (INCLUI FORNECIMENTO). AF_05/2024</t>
  </si>
  <si>
    <t>67,91</t>
  </si>
  <si>
    <t>105330</t>
  </si>
  <si>
    <t>ASSENTAMENTO E FORNECIMENTO DE TUBO DE PVC PBA PARA REDE DE ÁGUA, DN 100, JUNTA ELÁSTICA INTEGRADA, INSTALADO EM LOCAL COM NÍVEL BAIXO DE INTERFERÊNCIAS (INCLUI FORNECIMENTO). AF_05/2024</t>
  </si>
  <si>
    <t>66,99</t>
  </si>
  <si>
    <t>105331</t>
  </si>
  <si>
    <t>ASSENTAMENTO E FORNECIMENTO DE TUBO DE PVC DEFOFO OU PRFV OU RPVC PARA REDE DE ÁGUA, DN 100, JUNTA ELÁSTICA INTEGRADA, INSTALADO EM LOCAL COM NÍVEL ALTO DE INTERFERÊNCIAS (INCLUI FORNECIMENTO). AF_05/2024</t>
  </si>
  <si>
    <t>48,41</t>
  </si>
  <si>
    <t>105332</t>
  </si>
  <si>
    <t>ASSENTAMENTO E FORNECIMENTO DE TUBO DE PVC DEFOFO OU PRFV OU RPVC PARA REDE DE ÁGUA, DN 100, JUNTA ELÁSTICA INTEGRADA, INSTALADO EM LOCAL COM NÍVEL BAIXO DE INTERFERÊNCIAS (INCLUI FORNECIMENTO). AF_05/2024</t>
  </si>
  <si>
    <t>47,56</t>
  </si>
  <si>
    <t>105333</t>
  </si>
  <si>
    <t>ASSENTAMENTO E FORNECIMENTO DE TUBO DE PVC DEFOFO PARA REDE DE ÁGUA, DN 200, JUNTA ELÁSTICA INTEGRADA, INSTALADO EM LOCAL COM NÍVEL ALTO DE INTERFERÊNCIAS (INCLUI FORNECIMENTO). AF_05/2024</t>
  </si>
  <si>
    <t>210,73</t>
  </si>
  <si>
    <t>105334</t>
  </si>
  <si>
    <t>ASSENTAMENTO E FORNECIMENTO DE TUBO DE PVC DEFOFO PARA REDE DE ÁGUA, DN 200, JUNTA ELÁSTICA INTEGRADA, INSTALADO EM LOCAL COM NÍVEL BAIXO DE INTERFERÊNCIAS (INCLUI FORNECIMENTO). AF_05/2024</t>
  </si>
  <si>
    <t>208,06</t>
  </si>
  <si>
    <t>105335</t>
  </si>
  <si>
    <t>ASSENTAMENTO E FORNECIMENTO DE TUBO DE PVC DEFOFO PARA REDE DE ÁGUA, DN 250, JUNTA ELÁSTICA INTEGRADA, INSTALADO EM LOCAL COM NÍVEL ALTO DE INTERFERÊNCIAS (INCLUI FORNECIMENTO). AF_05/2024</t>
  </si>
  <si>
    <t>316,95</t>
  </si>
  <si>
    <t>105336</t>
  </si>
  <si>
    <t>ASSENTAMENTO E FORNECIMENTO DE TUBO DE PVC DEFOFO PARA REDE DE ÁGUA, DN 250, JUNTA ELÁSTICA INTEGRADA, INSTALADO EM LOCAL COM NÍVEL BAIXO DE INTERFERÊNCIAS (INCLUI FORNECIMENTO). AF_05/2024</t>
  </si>
  <si>
    <t>313,80</t>
  </si>
  <si>
    <t>105337</t>
  </si>
  <si>
    <t>ASSENTAMENTO E FORNECIMENTO DE TUBO DE PVC DEFOFO PARA REDE DE ÁGUA, DN 300, JUNTA ELÁSTICA INTEGRADA, INSTALADO EM LOCAL COM NÍVEL ALTO DE INTERFERÊNCIAS (INCLUI FORNECIMENTO). AF_05/2024</t>
  </si>
  <si>
    <t>446,52</t>
  </si>
  <si>
    <t>105338</t>
  </si>
  <si>
    <t>ASSENTAMENTO E FORNECIMENTO DE TUBO DE PVC DEFOFO PARA REDE DE ÁGUA, DN 300, JUNTA ELÁSTICA INTEGRADA, INSTALADO EM LOCAL COM NÍVEL BAIXO DE INTERFERÊNCIAS (INCLUI FORNECIMENTO). AF_05/2024</t>
  </si>
  <si>
    <t>442,88</t>
  </si>
  <si>
    <t>105339</t>
  </si>
  <si>
    <t>ASSENTAMENTO DE TUBO DE PVC DEFOFO OU PRFV OU RPVC PARA REDE DE ÁGUA, DN 100, JUNTA ELÁSTICA INTEGRADA, INSTALADO EM LOCAL COM NÍVEL BAIXO DE INTERFERÊNCIAS (NÃO INCLUI FORNECIMENTO). AF_05/2024</t>
  </si>
  <si>
    <t>3,86</t>
  </si>
  <si>
    <t>105359</t>
  </si>
  <si>
    <t>ASSENTAMENTO DE CONEXÃO 2 ACESSOS ALINHADOS DE PVC PBA PARA REDE DE ÁGUA, DN 50, JUNTA ELÁSTICA INTEGRADA, INSTALADO EM LOCAL COM NÍVEL ALTO DE INTERFERÊNCIAS (NÃO INCLUI FORNECIMENTO). AF_05/2024</t>
  </si>
  <si>
    <t>15,01</t>
  </si>
  <si>
    <t>105360</t>
  </si>
  <si>
    <t>ASSENTAMENTO DE CONEXÃO 2 ACESSOS ALINHADOS DE PVC PBA PARA REDE DE ÁGUA, DN 75, JUNTA ELÁSTICA INTEGRADA, INSTALADO EM LOCAL COM NÍVEL ALTO DE INTERFERÊNCIAS (NÃO INCLUI FORNECIMENTO). AF_05/2024</t>
  </si>
  <si>
    <t>18,07</t>
  </si>
  <si>
    <t>105361</t>
  </si>
  <si>
    <t>ASSENTAMENTO DE CONEXÃO 2 ACESSOS ALINHADOS DE PVC PBA PARA REDE DE ÁGUA, DN 100, JUNTA ELÁSTICA INTEGRADA, INSTALADO EM LOCAL COM NÍVEL ALTO DE INTERFERÊNCIAS (NÃO INCLUI FORNECIMENTO). AF_05/2024</t>
  </si>
  <si>
    <t>20,98</t>
  </si>
  <si>
    <t>105362</t>
  </si>
  <si>
    <t>ASSENTAMENTO DE CONEXÃO 2 ACESSOS INCLINADOS DE PVC PBA PARA REDE DE ÁGUA, DN 50, JUNTA ELÁSTICA INTEGRADA, INSTALADO EM LOCAL COM NÍVEL ALTO DE INTERFERÊNCIAS (NÃO INCLUI FORNECIMENTO). AF_05/2024</t>
  </si>
  <si>
    <t>22,24</t>
  </si>
  <si>
    <t>105363</t>
  </si>
  <si>
    <t>ASSENTAMENTO DE CONEXÃO 2 ACESSOS INCLINADOS DE PVC PBA PARA REDE DE ÁGUA, DN 75, JUNTA ELÁSTICA INTEGRADA, INSTALADO EM LOCAL COM NÍVEL ALTO DE INTERFERÊNCIAS (NÃO INCLUI FORNECIMENTO). AF_05/2024</t>
  </si>
  <si>
    <t>26,60</t>
  </si>
  <si>
    <t>105364</t>
  </si>
  <si>
    <t>ASSENTAMENTO DE CONEXÃO 2 ACESSOS INCLINADOS DE PVC PBA PARA REDE DE ÁGUA, DN 100, JUNTA ELÁSTICA INTEGRADA, INSTALADO EM LOCAL COM NÍVEL ALTO DE INTERFERÊNCIAS (NÃO INCLUI FORNECIMENTO). AF_05/2024</t>
  </si>
  <si>
    <t>30,84</t>
  </si>
  <si>
    <t>105365</t>
  </si>
  <si>
    <t>ASSENTAMENTO DE CONEXÃO 3 ACESSOS DE PVC PBA PARA REDE DE ÁGUA, DN 50, JUNTA ELÁSTICA INTEGRADA, INSTALADO EM LOCAL COM NÍVEL ALTO DE INTERFERÊNCIAS (NÃO INCLUI FORNECIMENTO). AF_05/2024</t>
  </si>
  <si>
    <t>30,04</t>
  </si>
  <si>
    <t>105366</t>
  </si>
  <si>
    <t>ASSENTAMENTO DE CONEXÃO 3 ACESSOS DE PVC PBA PARA REDE DE ÁGUA, DN 75, JUNTA ELÁSTICA INTEGRADA, INSTALADO EM LOCAL COM NÍVEL ALTO DE INTERFERÊNCIAS (NÃO INCLUI FORNECIMENTO). AF_05/2024</t>
  </si>
  <si>
    <t>36,15</t>
  </si>
  <si>
    <t>105367</t>
  </si>
  <si>
    <t>ASSENTAMENTO DE CONEXÃO 3 ACESSOS DE PVC PBA PARA REDE DE ÁGUA, DN 100, JUNTA ELÁSTICA INTEGRADA, INSTALADO EM LOCAL COM NÍVEL ALTO DE INTERFERÊNCIAS (NÃO INCLUI FORNECIMENTO). AF_05/2024</t>
  </si>
  <si>
    <t>41,96</t>
  </si>
  <si>
    <t>105368</t>
  </si>
  <si>
    <t>FORNECIMENTO E ASSENTAMENTO DE CURVA 45 GRAUS RANHURADA EM FERRO FUNDIDO, DN 80 MM (3") PARA REDE DE ÁGUA, INSTALADO EM LOCAL COM NÍVEL BAIXO DE INTERFERÊNCIAS (INCLUI FORNECIMENTO). AF_05/2024</t>
  </si>
  <si>
    <t>41,83</t>
  </si>
  <si>
    <t>105370</t>
  </si>
  <si>
    <t>FORNECIMENTO E ASSENTAMENTO DE TE RANHURADO EM FERRO FUNDIDO, DN 80 (3") PARA REDE DE ÁGUA, INSTALADO EM LOCAL COM NÍVEL BAIXO DE INTERFERÊNCIAS (INCLUI FORNECIMENTO). AF_05/2024</t>
  </si>
  <si>
    <t>66,08</t>
  </si>
  <si>
    <t>105371</t>
  </si>
  <si>
    <t>ASSENTAMENTO DE CONEXÃO 3 ACESSOS DE PVC PBA PARA REDE DE ÁGUA, DN 100, JUNTA ELÁSTICA INTEGRADA, INSTALADO EM LOCAL COM NÍVEL BAIXO DE INTERFERÊNCIAS (NÃO INCLUI FORNECIMENTO). AF_05/2024</t>
  </si>
  <si>
    <t>34,53</t>
  </si>
  <si>
    <t>105372</t>
  </si>
  <si>
    <t>ASSENTAMENTO DE CONEXÃO 2 ACESSOS ALINHADOS DE FERRO FUNDIDO PARA REDE DE ÁGUA, DN 80, JUNTA ELÁSTICA, INSTALADO EM LOCAL COM NÍVEL BAIXO DE INTERFERÊNCIAS (NÃO INCLUI FORNECIMENTO). AF_05/2024</t>
  </si>
  <si>
    <t>8,84</t>
  </si>
  <si>
    <t>105373</t>
  </si>
  <si>
    <t>ASSENTAMENTO DE CONEXÃO 2 ACESSOS ALINHADOS DE FERRO FUNDIDO PARA REDE DE ÁGUA, DN 100, JUNTA ELÁSTICA, INSTALADO EM LOCAL COM NÍVEL BAIXO DE INTERFERÊNCIAS (NÃO INCLUI FORNECIMENTO). AF_05/2024</t>
  </si>
  <si>
    <t>10,37</t>
  </si>
  <si>
    <t>105374</t>
  </si>
  <si>
    <t>ASSENTAMENTO E FORNECIMENTO DE CURVA PVC PBA, JE, PB, 45 GRAUS, DN 100 / DE 110 MM, PARA REDE AGUA, JUNTA ELÁSTICA INTEGRADA, INSTALADO EM LOCAL COM NÍVEL BAIXO DE INTERFERÊNCIAS (INCLUI FORNECIMENTO). AF_05/2024</t>
  </si>
  <si>
    <t>148,74</t>
  </si>
  <si>
    <t>105375</t>
  </si>
  <si>
    <t>ASSENTAMENTO E FORNECIMENTO DE TE DE REDUCAO, PVC PBA, BBB, JE, DN 100 X 50 / DE 110 X 60 MM, PARA REDE AGUA, JUNTA ELÁSTICA INTEGRADA, INSTALADO EM LOCAL COM NÍVEL ALTO DE INTERFERÊNCIAS (INCLUI FORNECIMENTO). AF_05/2024</t>
  </si>
  <si>
    <t>125,57</t>
  </si>
  <si>
    <t>105376</t>
  </si>
  <si>
    <t>ASSENTAMENTO E FORNECIMENTO DE TE DE REDUCAO, PVC PBA, BBB, JE, DN 100 X 50 / DE 110 X 60 MM, PARA REDE AGUA, JUNTA ELÁSTICA INTEGRADA, INSTALADO EM LOCAL COM NÍVEL BAIXO DE INTERFERÊNCIAS (INCLUI FORNECIMENTO). AF_05/2024</t>
  </si>
  <si>
    <t>118,14</t>
  </si>
  <si>
    <t>105381</t>
  </si>
  <si>
    <t>ASSENTAMENTO DE CONEXÃO 2 ACESSOS ALINHADOS DE PVC PBA PARA REDE DE ÁGUA, DN 75, JUNTA ELÁSTICA INTEGRADA, INSTALADO EM LOCAL COM NÍVEL BAIXO DE INTERFERÊNCIAS (NÃO INCLUI FORNECIMENTO). AF_05/2024</t>
  </si>
  <si>
    <t>14,85</t>
  </si>
  <si>
    <t>105382</t>
  </si>
  <si>
    <t>ASSENTAMENTO DE CONEXÃO 2 ACESSOS ALINHADOS DE PVC PBA PARA REDE DE ÁGUA, DN 100, JUNTA ELÁSTICA INTEGRADA, INSTALADO EM LOCAL COM NÍVEL BAIXO DE INTERFERÊNCIAS (NÃO INCLUI FORNECIMENTO). AF_05/2024</t>
  </si>
  <si>
    <t>105383</t>
  </si>
  <si>
    <t>ASSENTAMENTO DE CONEXÃO 2 ACESSOS INCLINADOS DE PVC PBA PARA REDE DE ÁGUA, DN 50, JUNTA ELÁSTICA INTEGRADA, INSTALADO EM LOCAL COM NÍVEL BAIXO DE INTERFERÊNCIAS (NÃO INCLUI FORNECIMENTO). AF_05/2024</t>
  </si>
  <si>
    <t>18,16</t>
  </si>
  <si>
    <t>105384</t>
  </si>
  <si>
    <t>ASSENTAMENTO DE CONEXÃO 2 ACESSOS INCLINADOS DE PVC PBA PARA REDE DE ÁGUA, DN 75, JUNTA ELÁSTICA INTEGRADA, INSTALADO EM LOCAL COM NÍVEL BAIXO DE INTERFERÊNCIAS (NÃO INCLUI FORNECIMENTO). AF_05/2024</t>
  </si>
  <si>
    <t>21,77</t>
  </si>
  <si>
    <t>105385</t>
  </si>
  <si>
    <t>ASSENTAMENTO DE CONEXÃO 2 ACESSOS INCLINADOS DE PVC PBA PARA REDE DE ÁGUA, DN 100, JUNTA ELÁSTICA INTEGRADA, INSTALADO EM LOCAL COM NÍVEL BAIXO DE INTERFERÊNCIAS (NÃO INCLUI FORNECIMENTO). AF_05/2024</t>
  </si>
  <si>
    <t>25,25</t>
  </si>
  <si>
    <t>105386</t>
  </si>
  <si>
    <t>ASSENTAMENTO DE CONEXÃO 3 ACESSOS DE PVC PBA PARA REDE DE ÁGUA, DN 50, JUNTA ELÁSTICA INTEGRADA, INSTALADO EM LOCAL COM NÍVEL BAIXO DE INTERFERÊNCIAS (NÃO INCLUI FORNECIMENTO). AF_05/2024</t>
  </si>
  <si>
    <t>24,59</t>
  </si>
  <si>
    <t>105387</t>
  </si>
  <si>
    <t>ASSENTAMENTO DE CONEXÃO 3 ACESSOS DE PVC PBA PARA REDE DE ÁGUA, DN 75, JUNTA ELÁSTICA INTEGRADA, INSTALADO EM LOCAL COM NÍVEL BAIXO DE INTERFERÊNCIAS (NÃO INCLUI FORNECIMENTO). AF_05/2024</t>
  </si>
  <si>
    <t>29,70</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</si>
  <si>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</si>
  <si>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</si>
  <si>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</si>
  <si>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AF_03/2024</t>
  </si>
  <si>
    <t>226,00</t>
  </si>
  <si>
    <t>92834</t>
  </si>
  <si>
    <t>ASSENTAMENTO DE TUBO DE CONCRETO PARA REDES COLETORAS DE ESGOTO SANITÁRIO, DIÂMETRO DE 300 MM, JUNTA ELÁSTICA, INSTALADO EM LOCAL COM BAIXO NÍVEL DE INTERFERÊNCIAS (NÃO INCLUI FORNECIMENTO). AF_03/2024</t>
  </si>
  <si>
    <t>20,10</t>
  </si>
  <si>
    <t>92835</t>
  </si>
  <si>
    <t>TUBO DE CONCRETO PARA REDES COLETORAS DE ESGOTO SANITÁRIO, DIÂMETRO DE 400 MM, JUNTA ELÁSTICA, INSTALADO EM LOCAL COM BAIXO NÍVEL DE INTERFERÊNCIAS - FORNECIMENTO E ASSENTAMENTO. AF_03/2024</t>
  </si>
  <si>
    <t>238,09</t>
  </si>
  <si>
    <t>92836</t>
  </si>
  <si>
    <t>ASSENTAMENTO DE TUBO DE CONCRETO PARA REDES COLETORAS DE ESGOTO SANITÁRIO, DIÂMETRO DE 400 MM, JUNTA ELÁSTICA, INSTALADO EM LOCAL COM BAIXO NÍVEL DE INTERFERÊNCIAS (NÃO INCLUI FORNECIMENTO). AF_03/2024</t>
  </si>
  <si>
    <t>26,90</t>
  </si>
  <si>
    <t>92837</t>
  </si>
  <si>
    <t>TUBO DE CONCRETO PARA REDES COLETORAS DE ESGOTO SANITÁRIO, DIÂMETRO DE 500 MM, JUNTA ELÁSTICA, INSTALADO EM LOCAL COM BAIXO NÍVEL DE INTERFERÊNCIAS - FORNECIMENTO E ASSENTAMENTO. AF_03/2024</t>
  </si>
  <si>
    <t>424,69</t>
  </si>
  <si>
    <t>92838</t>
  </si>
  <si>
    <t>ASSENTAMENTO DE TUBO DE CONCRETO PARA REDES COLETORAS DE ESGOTO SANITÁRIO, DIÂMETRO DE 500 MM, JUNTA ELÁSTICA, INSTALADO EM LOCAL COM BAIXO NÍVEL DE INTERFERÊNCIAS (NÃO INCLUI FORNECIMENTO). AF_03/2024</t>
  </si>
  <si>
    <t>34,00</t>
  </si>
  <si>
    <t>92839</t>
  </si>
  <si>
    <t>TUBO DE CONCRETO PARA REDES COLETORAS DE ESGOTO SANITÁRIO, DIÂMETRO DE 600 MM, JUNTA ELÁSTICA, INSTALADO EM LOCAL COM BAIXO NÍVEL DE INTERFERÊNCIAS - FORNECIMENTO E ASSENTAMENTO. AF_03/2024</t>
  </si>
  <si>
    <t>520,75</t>
  </si>
  <si>
    <t>92840</t>
  </si>
  <si>
    <t>ASSENTAMENTO DE TUBO DE CONCRETO PARA REDES COLETORAS DE ESGOTO SANITÁRIO, DIÂMETRO DE 600 MM, JUNTA ELÁSTICA, INSTALADO EM LOCAL COM BAIXO NÍVEL DE INTERFERÊNCIAS (NÃO INCLUI FORNECIMENTO). AF_03/2024</t>
  </si>
  <si>
    <t>41,35</t>
  </si>
  <si>
    <t>92841</t>
  </si>
  <si>
    <t>TUBO DE CONCRETO PARA REDES COLETORAS DE ESGOTO SANITÁRIO, DIÂMETRO DE 700 MM, JUNTA ELÁSTICA, INSTALADO EM LOCAL COM BAIXO NÍVEL DE INTERFERÊNCIAS - FORNECIMENTO E ASSENTAMENTO. AF_03/2024</t>
  </si>
  <si>
    <t>677,52</t>
  </si>
  <si>
    <t>92842</t>
  </si>
  <si>
    <t>ASSENTAMENTO DE TUBO DE CONCRETO PARA REDES COLETORAS DE ESGOTO SANITÁRIO, DIÂMETRO DE 700 MM, JUNTA ELÁSTICA, INSTALADO EM LOCAL COM BAIXO NÍVEL DE INTERFERÊNCIAS (NÃO INCLUI FORNECIMENTO). AF_03/2024</t>
  </si>
  <si>
    <t>51,35</t>
  </si>
  <si>
    <t>92843</t>
  </si>
  <si>
    <t>TUBO DE CONCRETO PARA REDES COLETORAS DE ESGOTO SANITÁRIO, DIÂMETRO DE 800 MM, JUNTA ELÁSTICA, INSTALADO EM LOCAL COM BAIXO NÍVEL DE INTERFERÊNCIAS - FORNECIMENTO E ASSENTAMENTO. AF_03/2024</t>
  </si>
  <si>
    <t>700,74</t>
  </si>
  <si>
    <t>92844</t>
  </si>
  <si>
    <t>ASSENTAMENTO DE TUBO DE CONCRETO PARA REDES COLETORAS DE ESGOTO SANITÁRIO, DIÂMETRO DE 800 MM, JUNTA ELÁSTICA, INSTALADO EM LOCAL COM BAIXO NÍVEL DE INTERFERÊNCIAS (NÃO INCLUI FORNECIMENTO). AF_03/2024</t>
  </si>
  <si>
    <t>60,73</t>
  </si>
  <si>
    <t>92845</t>
  </si>
  <si>
    <t>TUBO DE CONCRETO PARA REDES COLETORAS DE ESGOTO SANITÁRIO, DIÂMETRO DE 900 MM, JUNTA ELÁSTICA, INSTALADO EM LOCAL COM BAIXO NÍVEL DE INTERFERÊNCIAS - FORNECIMENTO E ASSENTAMENTO. AF_03/2024</t>
  </si>
  <si>
    <t>1.039,95</t>
  </si>
  <si>
    <t>92846</t>
  </si>
  <si>
    <t>ASSENTAMENTO DE TUBO DE CONCRETO PARA REDES COLETORAS DE ESGOTO SANITÁRIO, DIÂMETRO DE 900 MM, JUNTA ELÁSTICA, INSTALADO EM LOCAL COM BAIXO NÍVEL DE INTERFERÊNCIAS (NÃO INCLUI FORNECIMENTO). AF_03/2024</t>
  </si>
  <si>
    <t>69,53</t>
  </si>
  <si>
    <t>92847</t>
  </si>
  <si>
    <t>TUBO DE CONCRETO PARA REDES COLETORAS DE ESGOTO SANITÁRIO, DIÂMETRO DE 1000 MM, JUNTA ELÁSTICA, INSTALADO EM LOCAL COM BAIXO NÍVEL DE INTERFERÊNCIAS - FORNECIMENTO E ASSENTAMENTO. AF_03/2024</t>
  </si>
  <si>
    <t>1.065,42</t>
  </si>
  <si>
    <t>92848</t>
  </si>
  <si>
    <t>ASSENTAMENTO DE TUBO DE CONCRETO PARA REDES COLETORAS DE ESGOTO SANITÁRIO, DIÂMETRO DE 1000 MM, JUNTA ELÁSTICA, INSTALADO EM LOCAL COM BAIXO NÍVEL DE INTERFERÊNCIAS (NÃO INCLUI FORNECIMENTO). AF_03/2024</t>
  </si>
  <si>
    <t>81,27</t>
  </si>
  <si>
    <t>92849</t>
  </si>
  <si>
    <t>TUBO DE CONCRETO PARA REDES COLETORAS DE ESGOTO SANITÁRIO, DIÂMETRO DE 300 MM, JUNTA ELÁSTICA, INSTALADO EM LOCAL COM ALTO NÍVEL DE INTERFERÊNCIAS - FORNECIMENTO E ASSENTAMENTO. AF_03/2024</t>
  </si>
  <si>
    <t>228,80</t>
  </si>
  <si>
    <t>92850</t>
  </si>
  <si>
    <t>ASSENTAMENTO DE TUBO DE CONCRETO PARA REDES COLETORAS DE ESGOTO SANITÁRIO, DIÂMETRO DE 300 MM, JUNTA ELÁSTICA, INSTALADO EM LOCAL COM ALTO NÍVEL DE INTERFERÊNCIAS (NÃO INCLUI FORNECIMENTO). AF_03/2024</t>
  </si>
  <si>
    <t>22,90</t>
  </si>
  <si>
    <t>92851</t>
  </si>
  <si>
    <t>TUBO DE CONCRETO PARA REDES COLETORAS DE ESGOTO SANITÁRIO, DIÂMETRO DE 400 MM, JUNTA ELÁSTICA, INSTALADO EM LOCAL COM ALTO NÍVEL DE INTERFERÊNCIAS - FORNECIMENTO E ASSENTAMENTO. AF_03/2024</t>
  </si>
  <si>
    <t>242,09</t>
  </si>
  <si>
    <t>92852</t>
  </si>
  <si>
    <t>ASSENTAMENTO DE TUBO DE CONCRETO PARA REDES COLETORAS DE ESGOTO SANITÁRIO, DIÂMETRO DE 400 MM, JUNTA ELÁSTICA, INSTALADO EM LOCAL COM ALTO NÍVEL DE INTERFERÊNCIAS (NÃO INCLUI FORNECIMENTO). AF_03/2024</t>
  </si>
  <si>
    <t>30,90</t>
  </si>
  <si>
    <t>92853</t>
  </si>
  <si>
    <t>TUBO DE CONCRETO PARA REDES COLETORAS DE ESGOTO SANITÁRIO, DIÂMETRO DE 500 MM, JUNTA ELÁSTICA, INSTALADO EM LOCAL COM ALTO NÍVEL DE INTERFERÊNCIAS - FORNECIMENTO E ASSENTAMENTO. AF_03/2024</t>
  </si>
  <si>
    <t>429,86</t>
  </si>
  <si>
    <t>92854</t>
  </si>
  <si>
    <t>ASSENTAMENTO DE TUBO DE CONCRETO PARA REDES COLETORAS DE ESGOTO SANITÁRIO, DIÂMETRO DE 500 MM, JUNTA ELÁSTICA, INSTALADO EM LOCAL COM ALTO NÍVEL DE INTERFERÊNCIAS (NÃO INCLUI FORNECIMENTO). AF_03/2024</t>
  </si>
  <si>
    <t>39,17</t>
  </si>
  <si>
    <t>92855</t>
  </si>
  <si>
    <t>TUBO DE CONCRETO PARA REDES COLETORAS DE ESGOTO SANITÁRIO, DIÂMETRO DE 600 MM, JUNTA ELÁSTICA, INSTALADO EM LOCAL COM ALTO NÍVEL DE INTERFERÊNCIAS - FORNECIMENTO E ASSENTAMENTO. AF_03/2024</t>
  </si>
  <si>
    <t>527,10</t>
  </si>
  <si>
    <t>92856</t>
  </si>
  <si>
    <t>ASSENTAMENTO DE TUBO DE CONCRETO PARA REDES COLETORAS DE ESGOTO SANITÁRIO, DIÂMETRO DE 600 MM, JUNTA ELÁSTICA, INSTALADO EM LOCAL COM ALTO NÍVEL DE INTERFERÊNCIAS (NÃO INCLUI FORNECIMENTO). AF_03/2024</t>
  </si>
  <si>
    <t>47,70</t>
  </si>
  <si>
    <t>92857</t>
  </si>
  <si>
    <t>TUBO DE CONCRETO PARA REDES COLETORAS DE ESGOTO SANITÁRIO, DIÂMETRO DE 700 MM, JUNTA ELÁSTICA, INSTALADO EM LOCAL COM ALTO NÍVEL DE INTERFERÊNCIAS - FORNECIMENTO E ASSENTAMENTO. AF_03/2024</t>
  </si>
  <si>
    <t>685,09</t>
  </si>
  <si>
    <t>92858</t>
  </si>
  <si>
    <t>ASSENTAMENTO DE TUBO DE CONCRETO PARA REDES COLETORAS DE ESGOTO SANITÁRIO, DIÂMETRO DE 700 MM, JUNTA ELÁSTICA, INSTALADO EM LOCAL COM ALTO NÍVEL DE INTERFERÊNCIAS (NÃO INCLUI FORNECIMENTO). AF_03/2024</t>
  </si>
  <si>
    <t>58,92</t>
  </si>
  <si>
    <t>92859</t>
  </si>
  <si>
    <t>TUBO DE CONCRETO PARA REDES COLETORAS DE ESGOTO SANITÁRIO, DIÂMETRO DE 800 MM, JUNTA ELÁSTICA, INSTALADO EM LOCAL COM ALTO NÍVEL DE INTERFERÊNCIAS - FORNECIMENTO E ASSENTAMENTO. AF_03/2024</t>
  </si>
  <si>
    <t>709,50</t>
  </si>
  <si>
    <t>92860</t>
  </si>
  <si>
    <t>ASSENTAMENTO DE TUBO DE CONCRETO PARA REDES COLETORAS DE ESGOTO SANITÁRIO, DIÂMETRO DE 800 MM, JUNTA ELÁSTICA, INSTALADO EM LOCAL COM ALTO NÍVEL DE INTERFERÊNCIAS (NÃO INCLUI FORNECIMENTO). AF_03/2024</t>
  </si>
  <si>
    <t>69,49</t>
  </si>
  <si>
    <t>92861</t>
  </si>
  <si>
    <t>TUBO DE CONCRETO PARA REDES COLETORAS DE ESGOTO SANITÁRIO, DIÂMETRO DE 900 MM, JUNTA ELÁSTICA, INSTALADO EM LOCAL COM ALTO NÍVEL DE INTERFERÊNCIAS - FORNECIMENTO E ASSENTAMENTO. AF_03/2024</t>
  </si>
  <si>
    <t>1.049,91</t>
  </si>
  <si>
    <t>92862</t>
  </si>
  <si>
    <t>ASSENTAMENTO DE TUBO DE CONCRETO PARA REDES COLETORAS DE ESGOTO SANITÁRIO, DIÂMETRO DE 900 MM, JUNTA ELÁSTICA, INSTALADO EM LOCAL COM ALTO NÍVEL DE INTERFERÊNCIAS (NÃO INCLUI FORNECIMENTO). AF_03/2024</t>
  </si>
  <si>
    <t>79,49</t>
  </si>
  <si>
    <t>92863</t>
  </si>
  <si>
    <t>TUBO DE CONCRETO PARA REDES COLETORAS DE ESGOTO SANITÁRIO, DIÂMETRO DE 1000 MM, JUNTA ELÁSTICA, INSTALADO EM LOCAL COM ALTO NÍVEL DE INTERFERÊNCIAS - FORNECIMENTO E ASSENTAMENTO. AF_03/2024</t>
  </si>
  <si>
    <t>1.076,57</t>
  </si>
  <si>
    <t>92864</t>
  </si>
  <si>
    <t>ASSENTAMENTO DE TUBO DE CONCRETO PARA REDES COLETORAS DE ESGOTO SANITÁRIO, DIÂMETRO DE 1000 MM, JUNTA ELÁSTICA, INSTALADO EM LOCAL COM ALTO NÍVEL DE INTERFERÊNCIAS (NÃO INCLUI FORNECIMENTO). AF_03/2024</t>
  </si>
  <si>
    <t>92,42</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</si>
  <si>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</si>
  <si>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</si>
  <si>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</si>
  <si>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AF_03/2024</t>
  </si>
  <si>
    <t>92211</t>
  </si>
  <si>
    <t>TUBO DE CONCRETO PARA REDES COLETORAS DE ÁGUAS PLUVIAIS, DIÂMETRO DE 500 MM, JUNTA RÍGIDA, INSTALADO EM LOCAL COM BAIXO NÍVEL DE INTERFERÊNCIAS - FORNECIMENTO E ASSENTAMENTO. AF_03/2024</t>
  </si>
  <si>
    <t>204,96</t>
  </si>
  <si>
    <t>92212</t>
  </si>
  <si>
    <t>TUBO DE CONCRETO PARA REDES COLETORAS DE ÁGUAS PLUVIAIS, DIÂMETRO DE 600 MM, JUNTA RÍGIDA, INSTALADO EM LOCAL COM BAIXO NÍVEL DE INTERFERÊNCIAS - FORNECIMENTO E ASSENTAMENTO. AF_03/2024</t>
  </si>
  <si>
    <t>312,36</t>
  </si>
  <si>
    <t>92213</t>
  </si>
  <si>
    <t>TUBO DE CONCRETO PARA REDES COLETORAS DE ÁGUAS PLUVIAIS, DIÂMETRO DE 700 MM, JUNTA RÍGIDA, INSTALADO EM LOCAL COM BAIXO NÍVEL DE INTERFERÊNCIAS - FORNECIMENTO E ASSENTAMENTO. AF_03/2024</t>
  </si>
  <si>
    <t>415,14</t>
  </si>
  <si>
    <t>92214</t>
  </si>
  <si>
    <t>TUBO DE CONCRETO PARA REDES COLETORAS DE ÁGUAS PLUVIAIS, DIÂMETRO DE 800 MM, JUNTA RÍGIDA, INSTALADO EM LOCAL COM BAIXO NÍVEL DE INTERFERÊNCIAS - FORNECIMENTO E ASSENTAMENTO. AF_03/2024</t>
  </si>
  <si>
    <t>502,55</t>
  </si>
  <si>
    <t>92215</t>
  </si>
  <si>
    <t>TUBO DE CONCRETO PARA REDES COLETORAS DE ÁGUAS PLUVIAIS, DIÂMETRO DE 900 MM, JUNTA RÍGIDA, INSTALADO EM LOCAL COM BAIXO NÍVEL DE INTERFERÊNCIAS - FORNECIMENTO E ASSENTAMENTO. AF_03/2024</t>
  </si>
  <si>
    <t>576,90</t>
  </si>
  <si>
    <t>92216</t>
  </si>
  <si>
    <t>TUBO DE CONCRETO PARA REDES COLETORAS DE ÁGUAS PLUVIAIS, DIÂMETRO DE 1000 MM, JUNTA RÍGIDA, INSTALADO EM LOCAL COM BAIXO NÍVEL DE INTERFERÊNCIAS - FORNECIMENTO E ASSENTAMENTO. AF_03/2024</t>
  </si>
  <si>
    <t>598,62</t>
  </si>
  <si>
    <t>92219</t>
  </si>
  <si>
    <t>TUBO DE CONCRETO PARA REDES COLETORAS DE ÁGUAS PLUVIAIS, DIÂMETRO DE 400 MM, JUNTA RÍGIDA, INSTALADO EM LOCAL COM ALTO NÍVEL DE INTERFERÊNCIAS - FORNECIMENTO E ASSENTAMENTO. AF_03/2024</t>
  </si>
  <si>
    <t>172,49</t>
  </si>
  <si>
    <t>92220</t>
  </si>
  <si>
    <t>TUBO DE CONCRETO PARA REDES COLETORAS DE ÁGUAS PLUVIAIS, DIÂMETRO DE 500 MM, JUNTA RÍGIDA, INSTALADO EM LOCAL COM ALTO NÍVEL DE INTERFERÊNCIAS - FORNECIMENTO E ASSENTAMENTO. AF_03/2024</t>
  </si>
  <si>
    <t>210,15</t>
  </si>
  <si>
    <t>92221</t>
  </si>
  <si>
    <t>TUBO DE CONCRETO PARA REDES COLETORAS DE ÁGUAS PLUVIAIS, DIÂMETRO DE 600 MM, JUNTA RÍGIDA, INSTALADO EM LOCAL COM ALTO NÍVEL DE INTERFERÊNCIAS - FORNECIMENTO E ASSENTAMENTO. AF_03/2024</t>
  </si>
  <si>
    <t>318,73</t>
  </si>
  <si>
    <t>92222</t>
  </si>
  <si>
    <t>TUBO DE CONCRETO PARA REDES COLETORAS DE ÁGUAS PLUVIAIS, DIÂMETRO DE 700 MM, JUNTA RÍGIDA, INSTALADO EM LOCAL COM ALTO NÍVEL DE INTERFERÊNCIAS - FORNECIMENTO E ASSENTAMENTO. AF_03/2024</t>
  </si>
  <si>
    <t>422,70</t>
  </si>
  <si>
    <t>92223</t>
  </si>
  <si>
    <t>TUBO DE CONCRETO PARA REDES COLETORAS DE ÁGUAS PLUVIAIS, DIÂMETRO DE 800 MM, JUNTA RÍGIDA, INSTALADO EM LOCAL COM ALTO NÍVEL DE INTERFERÊNCIAS - FORNECIMENTO E ASSENTAMENTO. AF_03/2024</t>
  </si>
  <si>
    <t>511,29</t>
  </si>
  <si>
    <t>92224</t>
  </si>
  <si>
    <t>TUBO DE CONCRETO PARA REDES COLETORAS DE ÁGUAS PLUVIAIS, DIÂMETRO DE 900 MM, JUNTA RÍGIDA, INSTALADO EM LOCAL COM ALTO NÍVEL DE INTERFERÊNCIAS - FORNECIMENTO E ASSENTAMENTO. AF_03/2024</t>
  </si>
  <si>
    <t>586,86</t>
  </si>
  <si>
    <t>92226</t>
  </si>
  <si>
    <t>TUBO DE CONCRETO PARA REDES COLETORAS DE ÁGUAS PLUVIAIS, DIÂMETRO DE 1000 MM, JUNTA RÍGIDA, INSTALADO EM LOCAL COM ALTO NÍVEL DE INTERFERÊNCIAS - FORNECIMENTO E ASSENTAMENTO. AF_03/2024</t>
  </si>
  <si>
    <t>609,78</t>
  </si>
  <si>
    <t>92808</t>
  </si>
  <si>
    <t>ASSENTAMENTO DE TUBO DE CONCRETO PARA REDES COLETORAS DE ÁGUAS PLUVIAIS, DIÂMETRO DE 300 MM, JUNTA RÍGIDA, INSTALADO EM LOCAL COM BAIXO NÍVEL DE INTERFERÊNCIAS (NÃO INCLUI FORNECIMENTO). AF_03/2024</t>
  </si>
  <si>
    <t>27,82</t>
  </si>
  <si>
    <t>92809</t>
  </si>
  <si>
    <t>ASSENTAMENTO DE TUBO DE CONCRETO PARA REDES COLETORAS DE ÁGUAS PLUVIAIS, DIÂMETRO DE 400 MM, JUNTA RÍGIDA, INSTALADO EM LOCAL COM BAIXO NÍVEL DE INTERFERÊNCIAS (NÃO INCLUI FORNECIMENTO). AF_03/2024</t>
  </si>
  <si>
    <t>38,62</t>
  </si>
  <si>
    <t>92810</t>
  </si>
  <si>
    <t>ASSENTAMENTO DE TUBO DE CONCRETO PARA REDES COLETORAS DE ÁGUAS PLUVIAIS, DIÂMETRO DE 500 MM, JUNTA RÍGIDA, INSTALADO EM LOCAL COM BAIXO NÍVEL DE INTERFERÊNCIAS (NÃO INCLUI FORNECIMENTO). AF_03/2024</t>
  </si>
  <si>
    <t>49,74</t>
  </si>
  <si>
    <t>92811</t>
  </si>
  <si>
    <t>ASSENTAMENTO DE TUBO DE CONCRETO PARA REDES COLETORAS DE ÁGUAS PLUVIAIS, DIÂMETRO DE 600 MM, JUNTA RÍGIDA, INSTALADO EM LOCAL COM BAIXO NÍVEL DE INTERFERÊNCIAS (NÃO INCLUI FORNECIMENTO). AF_03/2024</t>
  </si>
  <si>
    <t>61,04</t>
  </si>
  <si>
    <t>92812</t>
  </si>
  <si>
    <t>ASSENTAMENTO DE TUBO DE CONCRETO PARA REDES COLETORAS DE ÁGUAS PLUVIAIS, DIÂMETRO DE 700 MM, JUNTA RÍGIDA, INSTALADO EM LOCAL COM BAIXO NÍVEL DE INTERFERÊNCIAS (NÃO INCLUI FORNECIMENTO). AF_03/2024</t>
  </si>
  <si>
    <t>72,60</t>
  </si>
  <si>
    <t>92813</t>
  </si>
  <si>
    <t>ASSENTAMENTO DE TUBO DE CONCRETO PARA REDES COLETORAS DE ÁGUAS PLUVIAIS, DIÂMETRO DE 800 MM, JUNTA RÍGIDA, INSTALADO EM LOCAL COM BAIXO NÍVEL DE INTERFERÊNCIAS (NÃO INCLUI FORNECIMENTO). AF_03/2024</t>
  </si>
  <si>
    <t>84,40</t>
  </si>
  <si>
    <t>92814</t>
  </si>
  <si>
    <t>ASSENTAMENTO DE TUBO DE CONCRETO PARA REDES COLETORAS DE ÁGUAS PLUVIAIS, DIÂMETRO DE 900 MM, JUNTA RÍGIDA, INSTALADO EM LOCAL COM BAIXO NÍVEL DE INTERFERÊNCIAS (NÃO INCLUI FORNECIMENTO). AF_03/2024</t>
  </si>
  <si>
    <t>96,44</t>
  </si>
  <si>
    <t>92815</t>
  </si>
  <si>
    <t>ASSENTAMENTO DE TUBO DE CONCRETO PARA REDES COLETORAS DE ÁGUAS PLUVIAIS, DIÂMETRO DE 1000 MM, JUNTA RÍGIDA, INSTALADO EM LOCAL COM BAIXO NÍVEL DE INTERFERÊNCIAS (NÃO INCLUI FORNECIMENTO). AF_03/2024</t>
  </si>
  <si>
    <t>108,66</t>
  </si>
  <si>
    <t>92816</t>
  </si>
  <si>
    <t>TUBO DE CONCRETO PARA REDES COLETORAS DE ÁGUAS PLUVIAIS, DIÂMETRO DE 1200 MM, JUNTA RÍGIDA, INSTALADO EM LOCAL COM BAIXO NÍVEL DE INTERFERÊNCIAS - FORNECIMENTO E ASSENTAMENTO. AF_03/2024</t>
  </si>
  <si>
    <t>865,67</t>
  </si>
  <si>
    <t>92817</t>
  </si>
  <si>
    <t>ASSENTAMENTO DE TUBO DE CONCRETO PARA REDES COLETORAS DE ÁGUAS PLUVIAIS, DIÂMETRO DE 1200 MM, JUNTA RÍGIDA, INSTALADO EM LOCAL COM BAIXO NÍVEL DE INTERFERÊNCIAS (NÃO INCLUI FORNECIMENTO). AF_03/2024</t>
  </si>
  <si>
    <t>133,89</t>
  </si>
  <si>
    <t>92818</t>
  </si>
  <si>
    <t>TUBO DE CONCRETO PARA REDES COLETORAS DE ÁGUAS PLUVIAIS, DIÂMETRO DE 1500 MM, JUNTA RÍGIDA, INSTALADO EM LOCAL COM BAIXO NÍVEL DE INTERFERÊNCIAS - FORNECIMENTO E ASSENTAMENTO. AF_03/2024</t>
  </si>
  <si>
    <t>1.233,65</t>
  </si>
  <si>
    <t>92819</t>
  </si>
  <si>
    <t>ASSENTAMENTO DE TUBO DE CONCRETO PARA REDES COLETORAS DE ÁGUAS PLUVIAIS, DIÂMETRO DE 1500 MM, JUNTA RÍGIDA, INSTALADO EM LOCAL COM BAIXO NÍVEL DE INTERFERÊNCIAS (NÃO INCLUI FORNECIMENTO). AF_03/2024</t>
  </si>
  <si>
    <t>173,47</t>
  </si>
  <si>
    <t>92820</t>
  </si>
  <si>
    <t>ASSENTAMENTO DE TUBO DE CONCRETO PARA REDES COLETORAS DE ÁGUAS PLUVIAIS, DIÂMETRO DE 300 MM, JUNTA RÍGIDA, INSTALADO EM LOCAL COM ALTO NÍVEL DE INTERFERÊNCIAS (NÃO INCLUI FORNECIMENTO). AF_03/2024</t>
  </si>
  <si>
    <t>30,64</t>
  </si>
  <si>
    <t>92821</t>
  </si>
  <si>
    <t>ASSENTAMENTO DE TUBO DE CONCRETO PARA REDES COLETORAS DE ÁGUAS PLUVIAIS, DIÂMETRO DE 400 MM, JUNTA RÍGIDA, INSTALADO EM LOCAL COM ALTO NÍVEL DE INTERFERÊNCIAS (NÃO INCLUI FORNECIMENTO). AF_03/2024</t>
  </si>
  <si>
    <t>42,61</t>
  </si>
  <si>
    <t>92822</t>
  </si>
  <si>
    <t>ASSENTAMENTO DE TUBO DE CONCRETO PARA REDES COLETORAS DE ÁGUAS PLUVIAIS, DIÂMETRO DE 500 MM, JUNTA RÍGIDA, INSTALADO EM LOCAL COM ALTO NÍVEL DE INTERFERÊNCIAS (NÃO INCLUI FORNECIMENTO). AF_03/2024</t>
  </si>
  <si>
    <t>54,93</t>
  </si>
  <si>
    <t>92824</t>
  </si>
  <si>
    <t>ASSENTAMENTO DE TUBO DE CONCRETO PARA REDES COLETORAS DE ÁGUAS PLUVIAIS, DIÂMETRO DE 600 MM, JUNTA RÍGIDA, INSTALADO EM LOCAL COM ALTO NÍVEL DE INTERFERÊNCIAS (NÃO INCLUI FORNECIMENTO). AF_03/2024</t>
  </si>
  <si>
    <t>67,41</t>
  </si>
  <si>
    <t>92825</t>
  </si>
  <si>
    <t>ASSENTAMENTO DE TUBO DE CONCRETO PARA REDES COLETORAS DE ÁGUAS PLUVIAIS, DIÂMETRO DE 700 MM, JUNTA RÍGIDA, INSTALADO EM LOCAL COM ALTO NÍVEL DE INTERFERÊNCIAS (NÃO INCLUI FORNECIMENTO). AF_03/2024</t>
  </si>
  <si>
    <t>92826</t>
  </si>
  <si>
    <t>ASSENTAMENTO DE TUBO DE CONCRETO PARA REDES COLETORAS DE ÁGUAS PLUVIAIS, DIÂMETRO DE 800 MM, JUNTA RÍGIDA, INSTALADO EM LOCAL COM ALTO NÍVEL DE INTERFERÊNCIAS (NÃO INCLUI FORNECIMENTO). AF_03/2024</t>
  </si>
  <si>
    <t>93,14</t>
  </si>
  <si>
    <t>92827</t>
  </si>
  <si>
    <t>ASSENTAMENTO DE TUBO DE CONCRETO PARA REDES COLETORAS DE ÁGUAS PLUVIAIS, DIÂMETRO DE 900 MM, JUNTA RÍGIDA, INSTALADO EM LOCAL COM ALTO NÍVEL DE INTERFERÊNCIAS (NÃO INCLUI FORNECIMENTO). AF_03/2024</t>
  </si>
  <si>
    <t>106,40</t>
  </si>
  <si>
    <t>92828</t>
  </si>
  <si>
    <t>ASSENTAMENTO DE TUBO DE CONCRETO PARA REDES COLETORAS DE ÁGUAS PLUVIAIS, DIÂMETRO DE 1000 MM, JUNTA RÍGIDA, INSTALADO EM LOCAL COM ALTO NÍVEL DE INTERFERÊNCIAS (NÃO INCLUI FORNECIMENTO). AF_03/2024</t>
  </si>
  <si>
    <t>119,82</t>
  </si>
  <si>
    <t>92829</t>
  </si>
  <si>
    <t>TUBO DE CONCRETO PARA REDES COLETORAS DE ÁGUAS PLUVIAIS, DIÂMETRO DE 1200 MM, JUNTA RÍGIDA, INSTALADO EM LOCAL COM ALTO NÍVEL DE INTERFERÊNCIAS - FORNECIMENTO E ASSENTAMENTO. AF_03/2024</t>
  </si>
  <si>
    <t>879,21</t>
  </si>
  <si>
    <t>92830</t>
  </si>
  <si>
    <t>ASSENTAMENTO DE TUBO DE CONCRETO PARA REDES COLETORAS DE ÁGUAS PLUVIAIS, DIÂMETRO DE 1200 MM, JUNTA RÍGIDA, INSTALADO EM LOCAL COM ALTO NÍVEL DE INTERFERÊNCIAS (NÃO INCLUI FORNECIMENTO). AF_03/2024</t>
  </si>
  <si>
    <t>147,43</t>
  </si>
  <si>
    <t>92831</t>
  </si>
  <si>
    <t>TUBO DE CONCRETO PARA REDES COLETORAS DE ÁGUAS PLUVIAIS, DIÂMETRO DE 1500 MM, JUNTA RÍGIDA, INSTALADO EM LOCAL COM ALTO NÍVEL DE INTERFERÊNCIAS - FORNECIMENTO E ASSENTAMENTO. AF_03/2024</t>
  </si>
  <si>
    <t>1.250,77</t>
  </si>
  <si>
    <t>92832</t>
  </si>
  <si>
    <t>ASSENTAMENTO DE TUBO DE CONCRETO PARA REDES COLETORAS DE ÁGUAS PLUVIAIS, DIÂMETRO DE 1500 MM, JUNTA RÍGIDA, INSTALADO EM LOCAL COM ALTO NÍVEL DE INTERFERÊNCIAS (NÃO INCLUI FORNECIMENTO). AF_03/2024</t>
  </si>
  <si>
    <t>190,59</t>
  </si>
  <si>
    <t>95565</t>
  </si>
  <si>
    <t>TUBO DE CONCRETO PARA REDES COLETORAS DE ÁGUAS PLUVIAIS, DIÂMETRO DE 300MM, JUNTA RÍGIDA, INSTALADO EM LOCAL COM BAIXO NÍVEL DE INTERFERÊNCIAS - FORNECIMENTO E ASSENTAMENTO. AF_03/2024</t>
  </si>
  <si>
    <t>142,91</t>
  </si>
  <si>
    <t>95566</t>
  </si>
  <si>
    <t>TUBO DE CONCRETO PARA REDES COLETORAS DE ÁGUAS PLUVIAIS, DIÂMETRO DE 300MM, JUNTA RÍGIDA, INSTALADO EM LOCAL COM ALTO NÍVEL DE INTERFERÊNCIAS - FORNECIMENTO E ASSENTAMENTO. AF_03/2024</t>
  </si>
  <si>
    <t>145,73</t>
  </si>
  <si>
    <t>95567</t>
  </si>
  <si>
    <t>TUBO DE CONCRETO (SIMPLES) PARA REDES COLETORAS DE ÁGUAS PLUVIAIS, DIÂMETRO DE 300 MM, JUNTA RÍGIDA, INSTALADO EM LOCAL COM BAIXO NÍVEL DE INTERFERÊNCIAS - FORNECIMENTO E ASSENTAMENTO. AF_03/2024</t>
  </si>
  <si>
    <t>91,68</t>
  </si>
  <si>
    <t>95568</t>
  </si>
  <si>
    <t>TUBO DE CONCRETO (SIMPLES) PARA REDES COLETORAS DE ÁGUAS PLUVIAIS, DIÂMETRO DE 400 MM, JUNTA RÍGIDA, INSTALADO EM LOCAL COM BAIXO NÍVEL DE INTERFERÊNCIAS - FORNECIMENTO E ASSENTAMENTO. AF_03/2024</t>
  </si>
  <si>
    <t>114,07</t>
  </si>
  <si>
    <t>95569</t>
  </si>
  <si>
    <t>TUBO DE CONCRETO (SIMPLES) PARA REDES COLETORAS DE ÁGUAS PLUVIAIS, DIÂMETRO DE 500 MM, JUNTA RÍGIDA, INSTALADO EM LOCAL COM BAIXO NÍVEL DE INTERFERÊNCIAS - FORNECIMENTO E ASSENTAMENTO. AF_03/2024</t>
  </si>
  <si>
    <t>162,05</t>
  </si>
  <si>
    <t>95570</t>
  </si>
  <si>
    <t>TUBO DE CONCRETO (SIMPLES) PARA REDES COLETORAS DE ÁGUAS PLUVIAIS, DIÂMETRO DE 300 MM, JUNTA RÍGIDA, INSTALADO EM LOCAL COM ALTO NÍVEL DE INTERFERÊNCIAS - FORNECIMENTO E ASSENTAMENTO. AF_03/2024</t>
  </si>
  <si>
    <t>94,50</t>
  </si>
  <si>
    <t>95571</t>
  </si>
  <si>
    <t>TUBO DE CONCRETO (SIMPLES) PARA REDES COLETORAS DE ÁGUAS PLUVIAIS, DIÂMETRO DE 400 MM, JUNTA RÍGIDA, INSTALADO EM LOCAL COM ALTO NÍVEL DE INTERFERÊNCIAS - FORNECIMENTO E ASSENTAMENTO. AF_03/2024</t>
  </si>
  <si>
    <t>118,06</t>
  </si>
  <si>
    <t>95572</t>
  </si>
  <si>
    <t>TUBO DE CONCRETO (SIMPLES) PARA REDES COLETORAS DE ÁGUAS PLUVIAIS, DIÂMETRO DE 500 MM, JUNTA RÍGIDA, INSTALADO EM LOCAL COM ALTO NÍVEL DE INTERFERÊNCIAS - FORNECIMENTO E ASSENTAMENTO. AF_03/2024</t>
  </si>
  <si>
    <t>167,24</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</si>
  <si>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</si>
  <si>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</si>
  <si>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</si>
  <si>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AF_05/2024</t>
  </si>
  <si>
    <t>6,13</t>
  </si>
  <si>
    <t>97128</t>
  </si>
  <si>
    <t>ASSENTAMENTO DE TUBO DE PVC DEFOFO OU PRFV OU RPVC PARA REDE DE ÁGUA, DN 200 MM, JUNTA ELÁSTICA INTEGRADA, INSTALADO EM LOCAL COM NÍVEL ALTO DE INTERFERÊNCIAS (NÃO INCLUI FORNECIMENTO). AF_05/2024</t>
  </si>
  <si>
    <t>11,40</t>
  </si>
  <si>
    <t>97129</t>
  </si>
  <si>
    <t>ASSENTAMENTO DE TUBO DE PVC DEFOFO OU PRFV OU RPVC PARA REDE DE ÁGUA, DN 250 MM, JUNTA ELÁSTICA INTEGRADA, INSTALADO EM LOCAL COM NÍVEL ALTO DE INTERFERÊNCIAS (NÃO INCLUI FORNECIMENTO). AF_05/2024</t>
  </si>
  <si>
    <t>13,49</t>
  </si>
  <si>
    <t>97130</t>
  </si>
  <si>
    <t>ASSENTAMENTO DE TUBO DE PVC DEFOFO OU PRFV OU RPVC PARA REDE DE ÁGUA, DN 300 MM, JUNTA ELÁSTICA INTEGRADA, INSTALADO EM LOCAL COM NÍVEL ALTO DE INTERFERÊNCIAS (NÃO INCLUI FORNECIMENTO). AF_05/2024</t>
  </si>
  <si>
    <t>15,61</t>
  </si>
  <si>
    <t>97131</t>
  </si>
  <si>
    <t>ASSENTAMENTO DE TUBO DE PVC DEFOFO OU PRFV OU RPVC PARA REDE DE ÁGUA, DN 350 MM, JUNTA ELÁSTICA INTEGRADA, INSTALADO EM LOCAL COM NÍVEL ALTO DE INTERFERÊNCIAS (NÃO INCLUI FORNECIMENTO). AF_05/2024</t>
  </si>
  <si>
    <t>17,71</t>
  </si>
  <si>
    <t>97132</t>
  </si>
  <si>
    <t>ASSENTAMENTO DE TUBO DE PVC DEFOFO OU PRFV OU RPVC PARA REDE DE ÁGUA, DN 400 MM, JUNTA ELÁSTICA INTEGRADA, INSTALADO EM LOCAL COM NÍVEL ALTO DE INTERFERÊNCIAS (NÃO INCLUI FORNECIMENTO). AF_05/2024</t>
  </si>
  <si>
    <t>19,83</t>
  </si>
  <si>
    <t>97133</t>
  </si>
  <si>
    <t>ASSENTAMENTO DE TUBO DE PVC DEFOFO OU PRFV OU RPVC PARA REDE DE ÁGUA, DN 500 MM, JUNTA ELÁSTICA INTEGRADA, INSTALADO EM LOCAL COM NÍVEL ALTO DE INTERFERÊNCIAS (NÃO INCLUI FORNECIMENTO). AF_05/2024</t>
  </si>
  <si>
    <t>24,02</t>
  </si>
  <si>
    <t>97134</t>
  </si>
  <si>
    <t>ASSENTAMENTO DE TUBO DE PVC DEFOFO OU PRFV OU RPVC PARA REDE DE ÁGUA, DN 150 MM, JUNTA ELÁSTICA INTEGRADA, INSTALADO EM LOCAL COM NÍVEL BAIXO DE INTERFERÊNCIAS (NÃO INCLUI FORNECIMENTO). AF_05/2024</t>
  </si>
  <si>
    <t>5,03</t>
  </si>
  <si>
    <t>97135</t>
  </si>
  <si>
    <t>ASSENTAMENTO DE TUBO DE PVC DEFOFO OU PRFV OU RPVC PARA REDE DE ÁGUA, DN 200 MM, JUNTA ELÁSTICA INTEGRADA, INSTALADO EM LOCAL COM NÍVEL BAIXO DE INTERFERÊNCIAS (NÃO INCLUI FORNECIMENTO). AF_05/2024</t>
  </si>
  <si>
    <t>8,73</t>
  </si>
  <si>
    <t>97136</t>
  </si>
  <si>
    <t>ASSENTAMENTO DE TUBO DE PVC DEFOFO OU PRFV OU RPVC PARA REDE DE ÁGUA, DN 250 MM, JUNTA ELÁSTICA INTEGRADA, INSTALADO EM LOCAL COM NÍVEL BAIXO DE INTERFERÊNCIAS (NÃO INCLUI FORNECIMENTO). AF_05/2024</t>
  </si>
  <si>
    <t>10,34</t>
  </si>
  <si>
    <t>97137</t>
  </si>
  <si>
    <t>ASSENTAMENTO DE TUBO DE PVC DEFOFO OU PRFV OU RPVC PARA REDE DE ÁGUA, DN 300 MM, JUNTA ELÁSTICA INTEGRADA, INSTALADO EM LOCAL COM NÍVEL BAIXO DE INTERFERÊNCIAS (NÃO INCLUI FORNECIMENTO). AF_05/2024</t>
  </si>
  <si>
    <t>11,97</t>
  </si>
  <si>
    <t>97138</t>
  </si>
  <si>
    <t>ASSENTAMENTO DE TUBO DE PVC DEFOFO OU PRFV OU RPVC PARA REDE DE ÁGUA, DN 350 MM, JUNTA ELÁSTICA INTEGRADA, INSTALADO EM LOCAL COM NÍVEL BAIXO DE INTERFERÊNCIAS (NÃO INCLUI FORNECIMENTO). AF_05/2024</t>
  </si>
  <si>
    <t>13,57</t>
  </si>
  <si>
    <t>97139</t>
  </si>
  <si>
    <t>ASSENTAMENTO DE TUBO DE PVC DEFOFO OU PRFV OU RPVC PARA REDE DE ÁGUA, DN 400 MM, JUNTA ELÁSTICA INTEGRADA, INSTALADO EM LOCAL COM NÍVEL BAIXO DE INTERFERÊNCIAS (NÃO INCLUI FORNECIMENTO). AF_05/2024</t>
  </si>
  <si>
    <t>15,21</t>
  </si>
  <si>
    <t>97140</t>
  </si>
  <si>
    <t>ASSENTAMENTO DE TUBO DE PVC DEFOFO OU PRFV OU RPVC PARA REDE DE ÁGUA, DN 500 MM, JUNTA ELÁSTICA INTEGRADA, INSTALADO EM LOCAL COM NÍVEL BAIXO DE INTERFERÊNCIAS (NÃO INCLUI FORNECIMENTO). AF_05/2024</t>
  </si>
  <si>
    <t>18,42</t>
  </si>
  <si>
    <t>FORNEC E/OU ASSENT DE TUBO DE FERRO FUNDIDO JUNTA FLANGEADA</t>
  </si>
  <si>
    <t>0248</t>
  </si>
  <si>
    <t>103089</t>
  </si>
  <si>
    <t>ASSENTAMENTO DE TUBO DE FERRO FUNDIDO PARA REDE DE ÁGUA, DN 80 MM, JUNTA FLANGEADA (NÃO INCLUI O FORNECIMENTO). AF_09/2021</t>
  </si>
  <si>
    <t>13,59</t>
  </si>
  <si>
    <t>103090</t>
  </si>
  <si>
    <t>ASSENTAMENTO DE TUBO DE FERRO FUNDIDO PARA REDE DE ÁGUA, DN 100 MM, JUNTA FLANGEADA (NÃO INCLUI O FORNECIMENTO). AF_09/2021</t>
  </si>
  <si>
    <t>16,28</t>
  </si>
  <si>
    <t>103091</t>
  </si>
  <si>
    <t>ASSENTAMENTO DE TUBO DE FERRO FUNDIDO PARA REDE DE ÁGUA, DN 150 MM, JUNTA FLANGEADA (NÃO INCLUI O FORNECIMENTO). AF_09/2021</t>
  </si>
  <si>
    <t>22,98</t>
  </si>
  <si>
    <t>103092</t>
  </si>
  <si>
    <t>ASSENTAMENTO DE TUBO DE FERRO FUNDIDO PARA REDE DE ÁGUA, DN 200 MM, JUNTA FLANGEADA (NÃO INCLUI O FORNECIMENTO). AF_09/2021</t>
  </si>
  <si>
    <t>29,71</t>
  </si>
  <si>
    <t>103093</t>
  </si>
  <si>
    <t>ASSENTAMENTO DE TUBO DE FERRO FUNDIDO PARA REDE DE ÁGUA, DN 250 MM, JUNTA FLANGEADA (NÃO INCLUI O FORNECIMENTO). AF_09/2021</t>
  </si>
  <si>
    <t>45,43</t>
  </si>
  <si>
    <t>103094</t>
  </si>
  <si>
    <t>ASSENTAMENTO DE TUBO DE FERRO FUNDIDO PARA REDE DE ÁGUA, DN 300 MM, JUNTA FLANGEADA (NÃO INCLUI O FORNECIMENTO). AF_09/2021</t>
  </si>
  <si>
    <t>52,19</t>
  </si>
  <si>
    <t>103095</t>
  </si>
  <si>
    <t>ASSENTAMENTO DE TUBO DE FERRO FUNDIDO PARA REDE DE ÁGUA, DN 350 MM, JUNTA FLANGEADA (NÃO INCLUI O FORNECIMENTO). AF_09/2021</t>
  </si>
  <si>
    <t>67,89</t>
  </si>
  <si>
    <t>103096</t>
  </si>
  <si>
    <t>ASSENTAMENTO DE TUBO DE FERRO FUNDIDO PARA REDE DE ÁGUA, DN 400 MM, JUNTA FLANGEADA (NÃO INCLUI O FORNECIMENTO). AF_09/2021</t>
  </si>
  <si>
    <t>74,63</t>
  </si>
  <si>
    <t>103097</t>
  </si>
  <si>
    <t>ASSENTAMENTO DE TUBO DE FERRO FUNDIDO PARA REDE DE ÁGUA, DN 450 MM, JUNTA FLANGEADA (NÃO INCLUI O FORNECIMENTO). AF_09/2021</t>
  </si>
  <si>
    <t>90,34</t>
  </si>
  <si>
    <t>103098</t>
  </si>
  <si>
    <t>ASSENTAMENTO DE TUBO DE FERRO FUNDIDO PARA REDE DE ÁGUA, DN 500 MM, JUNTA FLANGEADA (NÃO INCLUI O FORNECIMENTO). AF_09/2021</t>
  </si>
  <si>
    <t>97,08</t>
  </si>
  <si>
    <t>103099</t>
  </si>
  <si>
    <t>ASSENTAMENTO DE TUBO DE FERRO FUNDIDO PARA REDE DE ÁGUA, DN 600 MM, JUNTA FLANGEADA (NÃO INCLUI O FORNECIMENTO). AF_09/2021</t>
  </si>
  <si>
    <t>110,52</t>
  </si>
  <si>
    <t>103100</t>
  </si>
  <si>
    <t>ASSENTAMENTO DE TUBO DE FERRO FUNDIDO PARA REDE DE ÁGUA, DN 700 MM, JUNTA FLANGEADA (NÃO INCLUI O FORNECIMENTO). AF_09/2021</t>
  </si>
  <si>
    <t>118,02</t>
  </si>
  <si>
    <t>103101</t>
  </si>
  <si>
    <t>ASSENTAMENTO DE TUBO DE FERRO FUNDIDO PARA REDE DE ÁGUA, DN 800 MM, JUNTA FLANGEADA (NÃO INCLUI O FORNECIMENTO). AF_09/2021</t>
  </si>
  <si>
    <t>130,06</t>
  </si>
  <si>
    <t>103102</t>
  </si>
  <si>
    <t>ASSENTAMENTO DE TUBO DE FERRO FUNDIDO PARA REDE DE ÁGUA, DN 900 MM, JUNTA FLANGEADA (NÃO INCLUI O FORNECIMENTO). AF_09/2021</t>
  </si>
  <si>
    <t>149,79</t>
  </si>
  <si>
    <t>103103</t>
  </si>
  <si>
    <t>ASSENTAMENTO DE TUBO DE FERRO FUNDIDO PARA REDE DE ÁGUA, DN 1000 MM, JUNTA FLANGEADA (NÃO INCLUI O FORNECIMENTO). AF_09/2021</t>
  </si>
  <si>
    <t>161,81</t>
  </si>
  <si>
    <t>103104</t>
  </si>
  <si>
    <t>ASSENTAMENTO DE TUBO DE FERRO FUNDIDO PARA REDE DE ÁGUA, DN 1200 MM, JUNTA FLANGEADA (NÃO INCLUI O FORNECIMENTO). AF_09/2021</t>
  </si>
  <si>
    <t>193,58</t>
  </si>
  <si>
    <t>103105</t>
  </si>
  <si>
    <t>ASSENTAMENTO DE CONEXÃO COM 2 ACESSOS, FERRO FUNDIDO PARA REDE DE ÁGUA, DN  80 MM, JUNTA FLANGEADA (NÃO INCLUI O FORNECIMENTO). AF_09/2021</t>
  </si>
  <si>
    <t>55,26</t>
  </si>
  <si>
    <t>103106</t>
  </si>
  <si>
    <t>ASSENTAMENTO DE CONEXÃO COM 2 ACESSOS, FERRO FUNDIDO PARA REDE DE ÁGUA, DN  100 MM, JUNTA FLANGEADA (NÃO INCLUI O FORNECIMENTO). AF_09/2021</t>
  </si>
  <si>
    <t>66,38</t>
  </si>
  <si>
    <t>103107</t>
  </si>
  <si>
    <t>ASSENTAMENTO DE CONEXÃO COM 2 ACESSOS, FERRO FUNDIDO PARA REDE DE ÁGUA, DN  150 MM, JUNTA FLANGEADA (NÃO INCLUI O FORNECIMENTO). AF_09/2021</t>
  </si>
  <si>
    <t>94,18</t>
  </si>
  <si>
    <t>103108</t>
  </si>
  <si>
    <t>ASSENTAMENTO DE CONEXÃO COM 2 ACESSOS, FERRO FUNDIDO PARA REDE DE ÁGUA, DN  200 MM, JUNTA FLANGEADA (NÃO INCLUI O FORNECIMENTO). AF_09/2021</t>
  </si>
  <si>
    <t>121,99</t>
  </si>
  <si>
    <t>103109</t>
  </si>
  <si>
    <t>ASSENTAMENTO DE CONEXÃO COM 2 ACESSOS, FERRO FUNDIDO PARA REDE DE ÁGUA, DN  250 MM, JUNTA FLANGEADA (NÃO INCLUI O FORNECIMENTO). AF_09/2021</t>
  </si>
  <si>
    <t>202,02</t>
  </si>
  <si>
    <t>103110</t>
  </si>
  <si>
    <t>ASSENTAMENTO DE CONEXÃO COM 2 ACESSOS, FERRO FUNDIDO PARA REDE DE ÁGUA, DN  300 MM, JUNTA FLANGEADA (NÃO INCLUI O FORNECIMENTO). AF_09/2021</t>
  </si>
  <si>
    <t>229,83</t>
  </si>
  <si>
    <t>103111</t>
  </si>
  <si>
    <t>ASSENTAMENTO DE CONEXÃO COM 2 ACESSOS, FERRO FUNDIDO PARA REDE DE ÁGUA, DN  350 MM, JUNTA FLANGEADA (NÃO INCLUI O FORNECIMENTO). AF_09/2021</t>
  </si>
  <si>
    <t>309,87</t>
  </si>
  <si>
    <t>103112</t>
  </si>
  <si>
    <t>ASSENTAMENTO DE CONEXÃO COM 2 ACESSOS, FERRO FUNDIDO PARA REDE DE ÁGUA, DN  400 MM, JUNTA FLANGEADA (NÃO INCLUI O FORNECIMENTO). AF_09/2021</t>
  </si>
  <si>
    <t>337,67</t>
  </si>
  <si>
    <t>103113</t>
  </si>
  <si>
    <t>ASSENTAMENTO DE CONEXÃO COM 2 ACESSOS, FERRO FUNDIDO PARA REDE DE ÁGUA, DN  450 MM, JUNTA FLANGEADA (NÃO INCLUI O FORNECIMENTO). AF_09/2021</t>
  </si>
  <si>
    <t>417,70</t>
  </si>
  <si>
    <t>103114</t>
  </si>
  <si>
    <t>ASSENTAMENTO DE CONEXÃO COM 2 ACESSOS, FERRO FUNDIDO PARA REDE DE ÁGUA, DN  500 MM, JUNTA FLANGEADA (NÃO INCLUI O FORNECIMENTO). AF_09/2021</t>
  </si>
  <si>
    <t>445,51</t>
  </si>
  <si>
    <t>103115</t>
  </si>
  <si>
    <t>ASSENTAMENTO DE CONEXÃO COM 2 ACESSOS, FERRO FUNDIDO PARA REDE DE ÁGUA, DN  600 MM, JUNTA FLANGEADA (NÃO INCLUI O FORNECIMENTO). AF_09/2021</t>
  </si>
  <si>
    <t>501,10</t>
  </si>
  <si>
    <t>103116</t>
  </si>
  <si>
    <t>ASSENTAMENTO DE CONEXÃO COM 2 ACESSOS, FERRO FUNDIDO PARA REDE DE ÁGUA, DN  700 MM, JUNTA FLANGEADA (NÃO INCLUI O FORNECIMENTO). AF_09/2021</t>
  </si>
  <si>
    <t>608,95</t>
  </si>
  <si>
    <t>103117</t>
  </si>
  <si>
    <t>ASSENTAMENTO DE CONEXÃO COM 2 ACESSOS, FERRO FUNDIDO PARA REDE DE ÁGUA, DN  800 MM, JUNTA FLANGEADA (NÃO INCLUI O FORNECIMENTO). AF_09/2021</t>
  </si>
  <si>
    <t>664,56</t>
  </si>
  <si>
    <t>103118</t>
  </si>
  <si>
    <t>ASSENTAMENTO DE CONEXÃO COM 2 ACESSOS, FERRO FUNDIDO PARA REDE DE ÁGUA, DN  900 MM, JUNTA FLANGEADA (NÃO INCLUI O FORNECIMENTO). AF_09/2021</t>
  </si>
  <si>
    <t>772,39</t>
  </si>
  <si>
    <t>103119</t>
  </si>
  <si>
    <t>ASSENTAMENTO DE CONEXÃO COM 2 ACESSOS, FERRO FUNDIDO PARA REDE DE ÁGUA, DN  1000 MM, JUNTA FLANGEADA (NÃO INCLUI O FORNECIMENTO). AF_09/2021</t>
  </si>
  <si>
    <t>827,99</t>
  </si>
  <si>
    <t>103120</t>
  </si>
  <si>
    <t>ASSENTAMENTO DE CONEXÃO COM 2 ACESSOS, FERRO FUNDIDO PARA REDE DE ÁGUA, DN  1200 MM, JUNTA FLANGEADA (NÃO INCLUI O FORNECIMENTO). AF_09/2021</t>
  </si>
  <si>
    <t>991,44</t>
  </si>
  <si>
    <t>103121</t>
  </si>
  <si>
    <t>ASSENTAMENTO DE CONEXÃO COM 3 ACESSOS, FERRO FUNDIDO PARA REDE DE ÁGUA, DN  80 MM, JUNTA FLANGEADA (NÃO INCLUI O FORNECIMENTO). AF_09/2021</t>
  </si>
  <si>
    <t>73,26</t>
  </si>
  <si>
    <t>103122</t>
  </si>
  <si>
    <t>ASSENTAMENTO DE CONEXÃO COM 3 ACESSOS, FERRO FUNDIDO PARA REDE DE ÁGUA, DN  100 MM, JUNTA FLANGEADA (NÃO INCLUI O FORNECIMENTO). AF_09/2021</t>
  </si>
  <si>
    <t>89,93</t>
  </si>
  <si>
    <t>103123</t>
  </si>
  <si>
    <t>ASSENTAMENTO DE CONEXÃO COM 3 ACESSOS, FERRO FUNDIDO PARA REDE DE ÁGUA, DN  150 MM, JUNTA FLANGEADA (NÃO INCLUI O FORNECIMENTO). AF_09/2021</t>
  </si>
  <si>
    <t>131,66</t>
  </si>
  <si>
    <t>103124</t>
  </si>
  <si>
    <t>ASSENTAMENTO DE CONEXÃO COM 3 ACESSOS, FERRO FUNDIDO PARA REDE DE ÁGUA, DN  200 MM, JUNTA FLANGEADA (NÃO INCLUI O FORNECIMENTO). AF_09/2021</t>
  </si>
  <si>
    <t>173,34</t>
  </si>
  <si>
    <t>103125</t>
  </si>
  <si>
    <t>ASSENTAMENTO DE CONEXÃO COM 3 ACESSOS, FERRO FUNDIDO PARA REDE DE ÁGUA, DN  250 MM, JUNTA FLANGEADA (NÃO INCLUI O FORNECIMENTO). AF_09/2021</t>
  </si>
  <si>
    <t>293,41</t>
  </si>
  <si>
    <t>103126</t>
  </si>
  <si>
    <t>ASSENTAMENTO DE CONEXÃO COM 3 ACESSOS, FERRO FUNDIDO PARA REDE DE ÁGUA, DN  300 MM, JUNTA FLANGEADA (NÃO INCLUI O FORNECIMENTO). AF_09/2021</t>
  </si>
  <si>
    <t>335,11</t>
  </si>
  <si>
    <t>103127</t>
  </si>
  <si>
    <t>ASSENTAMENTO DE CONEXÃO COM 3 ACESSOS, FERRO FUNDIDO PARA REDE DE ÁGUA, DN  350 MM, JUNTA FLANGEADA (NÃO INCLUI O FORNECIMENTO). AF_09/2021</t>
  </si>
  <si>
    <t>455,18</t>
  </si>
  <si>
    <t>103128</t>
  </si>
  <si>
    <t>ASSENTAMENTO DE CONEXÃO COM 3 ACESSOS, FERRO FUNDIDO PARA REDE DE ÁGUA, DN  400 MM, JUNTA FLANGEADA (NÃO INCLUI O FORNECIMENTO). AF_09/2021</t>
  </si>
  <si>
    <t>496,87</t>
  </si>
  <si>
    <t>103129</t>
  </si>
  <si>
    <t>ASSENTAMENTO DE CONEXÃO COM 3 ACESSOS, FERRO FUNDIDO PARA REDE DE ÁGUA, DN  450 MM, JUNTA FLANGEADA (NÃO INCLUI O FORNECIMENTO). AF_09/2021</t>
  </si>
  <si>
    <t>616,94</t>
  </si>
  <si>
    <t>103130</t>
  </si>
  <si>
    <t>ASSENTAMENTO DE CONEXÃO COM 3 ACESSOS, FERRO FUNDIDO PARA REDE DE ÁGUA, DN  500 MM, JUNTA FLANGEADA (NÃO INCLUI O FORNECIMENTO). AF_09/2021</t>
  </si>
  <si>
    <t>658,62</t>
  </si>
  <si>
    <t>103131</t>
  </si>
  <si>
    <t>ASSENTAMENTO DE CONEXÃO COM 3 ACESSOS, FERRO FUNDIDO PARA REDE DE ÁGUA, DN  600 MM, JUNTA FLANGEADA (NÃO INCLUI O FORNECIMENTO). AF_09/2021</t>
  </si>
  <si>
    <t>742,03</t>
  </si>
  <si>
    <t>103132</t>
  </si>
  <si>
    <t>ASSENTAMENTO DE CONEXÃO COM 3 ACESSOS, FERRO FUNDIDO PARA REDE DE ÁGUA, DN  700 MM, JUNTA FLANGEADA (NÃO INCLUI O FORNECIMENTO). AF_09/2021</t>
  </si>
  <si>
    <t>903,79</t>
  </si>
  <si>
    <t>103133</t>
  </si>
  <si>
    <t>ASSENTAMENTO DE CONEXÃO COM 3 ACESSOS, FERRO FUNDIDO PARA REDE DE ÁGUA, DN  800 MM, JUNTA FLANGEADA (NÃO INCLUI O FORNECIMENTO). AF_09/2021</t>
  </si>
  <si>
    <t>987,19</t>
  </si>
  <si>
    <t>103134</t>
  </si>
  <si>
    <t>ASSENTAMENTO DE CONEXÃO COM 3 ACESSOS, FERRO FUNDIDO PARA REDE DE ÁGUA, DN  900 MM, JUNTA FLANGEADA (NÃO INCLUI O FORNECIMENTO). AF_09/2021</t>
  </si>
  <si>
    <t>1.148,96</t>
  </si>
  <si>
    <t>103135</t>
  </si>
  <si>
    <t>ASSENTAMENTO DE CONEXÃO COM 3 ACESSOS, FERRO FUNDIDO PARA REDE DE ÁGUA, DN  1000 MM, JUNTA FLANGEADA (NÃO INCLUI O FORNECIMENTO). AF_09/2021</t>
  </si>
  <si>
    <t>1.232,37</t>
  </si>
  <si>
    <t>103136</t>
  </si>
  <si>
    <t>ASSENTAMENTO DE CONEXÃO COM 3 ACESSOS, FERRO FUNDIDO PARA REDE DE ÁGUA, DN  1200 MM, JUNTA FLANGEADA (NÃO INCLUI O FORNECIMENTO). AF_09/2021</t>
  </si>
  <si>
    <t>1.477,52</t>
  </si>
  <si>
    <t>103137</t>
  </si>
  <si>
    <t>ASSENTAMENTO DE CONEXÃO COM 1 ACESSO, FERRO FUNDIDO PARA REDE DE ÁGUA, DN  80 MM, JUNTA FLANGEADA (NÃO INCLUI O FORNECIMENTO). AF_09/2021</t>
  </si>
  <si>
    <t>37,28</t>
  </si>
  <si>
    <t>103138</t>
  </si>
  <si>
    <t>ASSENTAMENTO DE CONEXÃO COM 1 ACESSO, FERRO FUNDIDO PARA REDE DE ÁGUA, DN  100 MM, JUNTA FLANGEADA (NÃO INCLUI O FORNECIMENTO). AF_09/2021</t>
  </si>
  <si>
    <t>42,83</t>
  </si>
  <si>
    <t>103139</t>
  </si>
  <si>
    <t>ASSENTAMENTO DE CONEXÃO COM 1 ACESSO, FERRO FUNDIDO PARA REDE DE ÁGUA, DN  150 MM, JUNTA FLANGEADA (NÃO INCLUI O FORNECIMENTO). AF_09/2021</t>
  </si>
  <si>
    <t>56,73</t>
  </si>
  <si>
    <t>103140</t>
  </si>
  <si>
    <t>ASSENTAMENTO DE CONEXÃO COM 1 ACESSO, FERRO FUNDIDO PARA REDE DE ÁGUA, DN  200 MM, JUNTA FLANGEADA (NÃO INCLUI O FORNECIMENTO). AF_09/2021</t>
  </si>
  <si>
    <t>70,63</t>
  </si>
  <si>
    <t>103141</t>
  </si>
  <si>
    <t>ASSENTAMENTO DE CONEXÃO COM 1 ACESSO, FERRO FUNDIDO PARA REDE DE ÁGUA, DN  250 MM, JUNTA FLANGEADA (NÃO INCLUI O FORNECIMENTO). AF_09/2021</t>
  </si>
  <si>
    <t>110,66</t>
  </si>
  <si>
    <t>103142</t>
  </si>
  <si>
    <t>ASSENTAMENTO DE CONEXÃO COM 1 ACESSO, FERRO FUNDIDO PARA REDE DE ÁGUA, DN  300 MM, JUNTA FLANGEADA (NÃO INCLUI O FORNECIMENTO). AF_09/2021</t>
  </si>
  <si>
    <t>124,55</t>
  </si>
  <si>
    <t>103143</t>
  </si>
  <si>
    <t>ASSENTAMENTO DE CONEXÃO COM 1 ACESSO, FERRO FUNDIDO PARA REDE DE ÁGUA, DN  350 MM, JUNTA FLANGEADA (NÃO INCLUI O FORNECIMENTO). AF_09/2021</t>
  </si>
  <si>
    <t>164,58</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</si>
  <si>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</si>
  <si>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</si>
  <si>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</si>
  <si>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</si>
  <si>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218,50</t>
  </si>
  <si>
    <t>103146</t>
  </si>
  <si>
    <t>ASSENTAMENTO DE CONEXÃO COM 1 ACESSO, FERRO FUNDIDO PARA REDE DE ÁGUA, DN  500 MM, JUNTA FLANGEADA (NÃO INCLUI O FORNECIMENTO). AF_09/2021</t>
  </si>
  <si>
    <t>232,39</t>
  </si>
  <si>
    <t>103147</t>
  </si>
  <si>
    <t>ASSENTAMENTO DE CONEXÃO COM 1 ACESSO, FERRO FUNDIDO PARA REDE DE ÁGUA, DN  600 MM, JUNTA FLANGEADA (NÃO INCLUI O FORNECIMENTO). AF_09/2021</t>
  </si>
  <si>
    <t>260,20</t>
  </si>
  <si>
    <t>103148</t>
  </si>
  <si>
    <t>ASSENTAMENTO DE CONEXÃO COM 1 ACESSO, FERRO FUNDIDO PARA REDE DE ÁGUA, DN  700 MM, JUNTA FLANGEADA (NÃO INCLUI O FORNECIMENTO). AF_09/2021</t>
  </si>
  <si>
    <t>314,10</t>
  </si>
  <si>
    <t>103149</t>
  </si>
  <si>
    <t>ASSENTAMENTO DE CONEXÃO COM 1 ACESSO, FERRO FUNDIDO PARA REDE DE ÁGUA, DN  800 MM, JUNTA FLANGEADA (NÃO INCLUI O FORNECIMENTO). AF_09/2021</t>
  </si>
  <si>
    <t>341,91</t>
  </si>
  <si>
    <t>103150</t>
  </si>
  <si>
    <t>ASSENTAMENTO DE CONEXÃO COM 1 ACESSO, FERRO FUNDIDO PARA REDE DE ÁGUA, DN  900 MM, JUNTA FLANGEADA (NÃO INCLUI O FORNECIMENTO). AF_09/2021</t>
  </si>
  <si>
    <t>395,78</t>
  </si>
  <si>
    <t>103151</t>
  </si>
  <si>
    <t>ASSENTAMENTO DE CONEXÃO COM 1 ACESSO, FERRO FUNDIDO PARA REDE DE ÁGUA, DN  1000 MM, JUNTA FLANGEADA (NÃO INCLUI O FORNECIMENTO). AF_09/2021</t>
  </si>
  <si>
    <t>423,64</t>
  </si>
  <si>
    <t>103152</t>
  </si>
  <si>
    <t>ASSENTAMENTO DE CONEXÃO COM 1 ACESSO, FERRO FUNDIDO PARA REDE DE ÁGUA, DN  1200 MM, JUNTA FLANGEADA (NÃO INCLUI O FORNECIMENTO). AF_09/2021</t>
  </si>
  <si>
    <t>505,35</t>
  </si>
  <si>
    <t>FORNEC E/OU ASSENT DE CONEXOES DIVERSAS</t>
  </si>
  <si>
    <t>0253</t>
  </si>
  <si>
    <t>103372</t>
  </si>
  <si>
    <t>TUBO PEAD LISO PARA REDE DE ÁGUA OU ESGOTO, DIÂMETRO DE 20 MM, JUNTA SOLDADA (NÃO INCLUI A EXECUÇÃO DE SOLDA) - FORNECIMENTO E ASSENTAMENTO. AF_12/2021</t>
  </si>
  <si>
    <t>5,19</t>
  </si>
  <si>
    <t>103373</t>
  </si>
  <si>
    <t>TUBO PEAD LISO PARA REDE DE ÁGUA OU ESGOTO, DIÂMETRO DE 32 MM, JUNTA SOLDADA (NÃO INCLUI A EXECUÇÃO DE SOLDA) - FORNECIMENTO E ASSENTAMENTO. AF_12/2021</t>
  </si>
  <si>
    <t>10,14</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</si>
  <si>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</si>
  <si>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</si>
  <si>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</si>
  <si>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</si>
  <si>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256,12</t>
  </si>
  <si>
    <t>103379</t>
  </si>
  <si>
    <t>TUBO PEAD LISO PARA REDE DE ÁGUA OU ESGOTO, DIÂMETRO DE 200 MM, JUNTA SOLDADA (NÃO INCLUI A EXECUÇÃO DE SOLDA) - FORNECIMENTO E ASSENTAMENTO. AF_12/2021</t>
  </si>
  <si>
    <t>398,54</t>
  </si>
  <si>
    <t>103383</t>
  </si>
  <si>
    <t>TUBO PEAD LISO PARA REDE DE ÁGUA OU ESGOTO, DIÂMETRO DE 315 MM, JUNTA SOLDADA (NÃO INCLUI A EXECUÇÃO DE SOLDA) - FORNECIMENTO E ASSENTAMENTO. AF_12/2021</t>
  </si>
  <si>
    <t>976,24</t>
  </si>
  <si>
    <t>103385</t>
  </si>
  <si>
    <t>TUBO PEAD LISO PARA REDE DE ÁGUA OU ESGOTO, DIÂMETRO DE 400 MM, JUNTA SOLDADA (NÃO INCLUI A EXECUÇÃO DE SOLDA) - FORNECIMENTO E ASSENTAMENTO. AF_12/2021</t>
  </si>
  <si>
    <t>1.574,42</t>
  </si>
  <si>
    <t>103387</t>
  </si>
  <si>
    <t>TUBO PEAD LISO PARA REDE DE ÁGUA OU ESGOTO, DIÂMETRO DE 500 MM, JUNTA SOLDADA (NÃO INCLUI A EXECUÇÃO DE SOLDA) - FORNECIMENTO E ASSENTAMENTO. AF_12/2021</t>
  </si>
  <si>
    <t>2.761,62</t>
  </si>
  <si>
    <t>103389</t>
  </si>
  <si>
    <t>TUBO PEAD LISO PARA REDE DE ÁGUA OU ESGOTO, DIÂMETRO DE 630 MM, JUNTA SOLDADA (NÃO INCLUI A EXECUÇÃO DE SOLDA) - FORNECIMENTO E ASSENTAMENTO. AF_12/2021</t>
  </si>
  <si>
    <t>4.106,92</t>
  </si>
  <si>
    <t>103391</t>
  </si>
  <si>
    <t>TUBO PEAD LISO PARA REDE DE ÁGUA OU ESGOTO, DIÂMETRO DE 800 MM, JUNTA SOLDADA (NÃO INCLUI A EXECUÇÃO DE SOLDA) - FORNECIMENTO E ASSENTAMENTO. AF_12/2021</t>
  </si>
  <si>
    <t>2.709,48</t>
  </si>
  <si>
    <t>103392</t>
  </si>
  <si>
    <t>TUBO PEAD LISO PARA REDE DE ÁGUA OU ESGOTO, DIÂMETRO DE 900 MM, JUNTA SOLDADA (NÃO INCLUI A EXECUÇÃO DE SOLDA) - FORNECIMENTO E ASSENTAMENTO. AF_12/2021</t>
  </si>
  <si>
    <t>4.425,15</t>
  </si>
  <si>
    <t>103393</t>
  </si>
  <si>
    <t>TUBO PEAD LISO PARA REDE DE ÁGUA OU ESGOTO, DIÂMETRO DE 1000 MM, JUNTA SOLDADA (NÃO INCLUI A EXECUÇÃO DE SOLDA) - FORNECIMENTO E ASSENTAMENTO. AF_12/2021</t>
  </si>
  <si>
    <t>4.881,13</t>
  </si>
  <si>
    <t>103397</t>
  </si>
  <si>
    <t>ASSENTAMENTO DE CONEXÃO COM 2 ACESSOS, EM PEAD LISO PARA REDE DE ÁGUA OU ESGOTO, DIÂMETRO DE 20 MM, JUNTA SOLDADA (NÃO INCLUI O FORNECIMENTO E EXECUÇÃO DE SOLDA). AF_12/2021</t>
  </si>
  <si>
    <t>4,91</t>
  </si>
  <si>
    <t>103398</t>
  </si>
  <si>
    <t>ASSENTAMENTO DE CONEXÃO COM 2 ACESSOS, EM PEAD LISO PARA REDE DE ÁGUA OU ESGOTO, DIÂMETRO DE 32 MM, JUNTA SOLDADA (NÃO INCLUI O FORNECIMENTO E EXECUÇÃO DE SOLDA). AF_12/2021</t>
  </si>
  <si>
    <t>7,86</t>
  </si>
  <si>
    <t>103399</t>
  </si>
  <si>
    <t>ASSENTAMENTO DE CONEXÃO COM 2 ACESSOS, EM PEAD LISO PARA REDE DE ÁGUA OU ESGOTO, DIÂMETRO DE 63 MM, JUNTA SOLDADA (NÃO INCLUI O FORNECIMENTO E EXECUÇÃO DE SOLDA). AF_12/2021</t>
  </si>
  <si>
    <t>15,50</t>
  </si>
  <si>
    <t>103400</t>
  </si>
  <si>
    <t>ASSENTAMENTO DE CONEXÃO COM 2 ACESSOS, EM PEAD LISO PARA REDE DE ÁGUA OU ESGOTO, DIÂMETRO DE 90 MM, JUNTA SOLDADA (NÃO INCLUI O FORNECIMENTO E EXECUÇÃO DE SOLDA). AF_12/2021</t>
  </si>
  <si>
    <t>22,14</t>
  </si>
  <si>
    <t>103401</t>
  </si>
  <si>
    <t>ASSENTAMENTO DE CONEXÃO COM 2 ACESSOS, EM PEAD LISO PARA REDE DE ÁGUA OU ESGOTO, DIÂMETRO DE 110 MM, JUNTA SOLDADA (NÃO INCLUI O FORNECIMENTO E EXECUÇÃO DE SOLDA). AF_12/2021</t>
  </si>
  <si>
    <t>27,07</t>
  </si>
  <si>
    <t>103402</t>
  </si>
  <si>
    <t>ASSENTAMENTO DE CONEXÃO COM 2 ACESSOS, EM PEAD LISO PARA REDE DE ÁGUA OU ESGOTO, DIÂMETRO DE 160 MM, JUNTA SOLDADA (NÃO INCLUI O FORNECIMENTO E EXECUÇÃO DE SOLDA). AF_12/2021</t>
  </si>
  <si>
    <t>39,37</t>
  </si>
  <si>
    <t>103403</t>
  </si>
  <si>
    <t>ASSENTAMENTO DE CONEXÃO COM 2 ACESSOS, EM PEAD LISO PARA REDE DE ÁGUA OU ESGOTO, DIÂMETRO DE 180 MM, JUNTA SOLDADA (NÃO INCLUI O FORNECIMENTO E EXECUÇÃO DE SOLDA). AF_12/2021</t>
  </si>
  <si>
    <t>44,29</t>
  </si>
  <si>
    <t>103404</t>
  </si>
  <si>
    <t>ASSENTAMENTO DE CONEXÃO COM 2 ACESSOS, EM PEAD LISO PARA REDE DE ÁGUA OU ESGOTO, DIÂMETRO DE 200 MM, JUNTA SOLDADA (NÃO INCLUI O FORNECIMENTO E EXECUÇÃO DE SOLDA). AF_12/2021</t>
  </si>
  <si>
    <t>49,21</t>
  </si>
  <si>
    <t>103405</t>
  </si>
  <si>
    <t>ASSENTAMENTO DE CONEXÃO COM 2 ACESSOS, EM PEAD LISO PARA REDE DE ÁGUA OU ESGOTO, DIÂMETRO DE 225 MM, JUNTA SOLDADA (NÃO INCLUI O FORNECIMENTO E EXECUÇÃO DE SOLDA). AF_12/2021</t>
  </si>
  <si>
    <t>55,36</t>
  </si>
  <si>
    <t>103406</t>
  </si>
  <si>
    <t>ASSENTAMENTO DE CONEXÃO COM 2 ACESSOS, EM PEAD LISO PARA REDE DE ÁGUA OU ESGOTO, DIÂMETRO DE 250 MM, JUNTA SOLDADA (NÃO INCLUI O FORNECIMENTO E EXECUÇÃO DE SOLDA). AF_12/2021</t>
  </si>
  <si>
    <t>61,52</t>
  </si>
  <si>
    <t>103407</t>
  </si>
  <si>
    <t>ASSENTAMENTO DE CONEXÃO COM 2 ACESSOS, EM PEAD LISO PARA REDE DE ÁGUA OU ESGOTO, DIÂMETRO DE 280 MM, JUNTA SOLDADA (NÃO INCLUI O FORNECIMENTO E EXECUÇÃO DE SOLDA). AF_12/2021</t>
  </si>
  <si>
    <t>68,89</t>
  </si>
  <si>
    <t>103408</t>
  </si>
  <si>
    <t>ASSENTAMENTO DE CONEXÃO COM 2 ACESSOS, EM PEAD LISO PARA REDE DE ÁGUA OU ESGOTO, DIÂMETRO DE 315 MM, JUNTA SOLDADA (NÃO INCLUI O FORNECIMENTO E EXECUÇÃO DE SOLDA). AF_12/2021</t>
  </si>
  <si>
    <t>77,51</t>
  </si>
  <si>
    <t>103409</t>
  </si>
  <si>
    <t>ASSENTAMENTO DE CONEXÃO COM 2 ACESSOS, EM PEAD LISO PARA REDE DE ÁGUA OU ESGOTO, DIÂMETRO DE 355 MM, JUNTA SOLDADA (NÃO INCLUI O FORNECIMENTO E EXECUÇÃO DE SOLDA). AF_12/2021</t>
  </si>
  <si>
    <t>87,35</t>
  </si>
  <si>
    <t>103410</t>
  </si>
  <si>
    <t>ASSENTAMENTO DE CONEXÃO COM 2 ACESSOS, EM PEAD LISO PARA REDE DE ÁGUA OU ESGOTO, DIÂMETRO DE 400 MM, JUNTA SOLDADA (NÃO INCLUI O FORNECIMENTO E EXECUÇÃO DE SOLDA). AF_12/2021</t>
  </si>
  <si>
    <t>98,43</t>
  </si>
  <si>
    <t>103411</t>
  </si>
  <si>
    <t>ASSENTAMENTO DE CONEXÃO COM 3 ACESSOS, EM PEAD LISO PARA REDE DE ÁGUA OU ESGOTO, DIÂMETRO DE 20 MM, JUNTA SOLDADA (NÃO INCLUI O FORNECIMENTO E EXECUÇÃO DE SOLDA). AF_12/2021</t>
  </si>
  <si>
    <t>9,83</t>
  </si>
  <si>
    <t>103412</t>
  </si>
  <si>
    <t>ASSENTAMENTO DE CONEXÃO COM 3 ACESSOS, EM PEAD LISO PARA REDE DE ÁGUA OU ESGOTO, DIÂMETRO DE 32 MM, JUNTA SOLDADA (NÃO INCLUI O FORNECIMENTO E EXECUÇÃO DE SOLDA). AF_12/2021</t>
  </si>
  <si>
    <t>15,74</t>
  </si>
  <si>
    <t>103413</t>
  </si>
  <si>
    <t>ASSENTAMENTO DE CONEXÃO COM 3 ACESSOS, EM PEAD LISO PARA REDE DE ÁGUA OU ESGOTO, DIÂMETRO DE 63 MM, JUNTA SOLDADA (NÃO INCLUI O FORNECIMENTO E EXECUÇÃO DE SOLDA). AF_12/2021</t>
  </si>
  <si>
    <t>31,00</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</si>
  <si>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</si>
  <si>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</si>
  <si>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</si>
  <si>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</si>
  <si>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54,14</t>
  </si>
  <si>
    <t>103416</t>
  </si>
  <si>
    <t>ASSENTAMENTO DE CONEXÃO COM 3 ACESSOS, EM PEAD LISO PARA REDE DE ÁGUA OU ESGOTO, DIÂMETRO DE 160 MM, JUNTA SOLDADA (NÃO INCLUI O FORNECIMENTO E EXECUÇÃO DE SOLDA). AF_12/2021</t>
  </si>
  <si>
    <t>78,75</t>
  </si>
  <si>
    <t>103417</t>
  </si>
  <si>
    <t>ASSENTAMENTO DE CONEXÃO COM 3 ACESSOS, EM PEAD LISO PARA REDE DE ÁGUA OU ESGOTO, DIÂMETRO DE 180 MM, JUNTA SOLDADA (NÃO INCLUI O FORNECIMENTO E EXECUÇÃO DE SOLDA). AF_12/2021</t>
  </si>
  <si>
    <t>88,59</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</si>
  <si>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</si>
  <si>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</si>
  <si>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</si>
  <si>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</si>
  <si>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110,73</t>
  </si>
  <si>
    <t>103420</t>
  </si>
  <si>
    <t>ASSENTAMENTO DE CONEXÃO COM 3 ACESSOS, EM PEAD LISO PARA REDE DE ÁGUA OU ESGOTO, DIÂMETRO DE 250 MM, JUNTA SOLDADA (NÃO INCLUI O FORNECIMENTO E EXECUÇÃO DE SOLDA). AF_12/2021</t>
  </si>
  <si>
    <t>123,04</t>
  </si>
  <si>
    <t>103421</t>
  </si>
  <si>
    <t>ASSENTAMENTO DE CONEXÃO COM 3 ACESSOS, EM PEAD LISO PARA REDE DE ÁGUA OU ESGOTO, DIÂMETRO DE 280 MM, JUNTA SOLDADA (NÃO INCLUI O FORNECIMENTO E EXECUÇÃO DE SOLDA). AF_12/2021</t>
  </si>
  <si>
    <t>137,81</t>
  </si>
  <si>
    <t>103422</t>
  </si>
  <si>
    <t>ASSENTAMENTO DE CONEXÃO COM 3 ACESSOS, EM PEAD LISO PARA REDE DE ÁGUA OU ESGOTO, DIÂMETRO DE 315 MM, JUNTA SOLDADA (NÃO INCLUI O FORNECIMENTO E EXECUÇÃO DE SOLDA). AF_12/2021</t>
  </si>
  <si>
    <t>155,03</t>
  </si>
  <si>
    <t>103423</t>
  </si>
  <si>
    <t>ASSENTAMENTO DE CONEXÃO COM 3 ACESSOS, EM PEAD LISO PARA REDE DE ÁGUA OU ESGOTO, DIÂMETRO DE 355 MM, JUNTA SOLDADA (NÃO INCLUI O FORNECIMENTO E EXECUÇÃO DE SOLDA). AF_12/2021</t>
  </si>
  <si>
    <t>174,73</t>
  </si>
  <si>
    <t>103424</t>
  </si>
  <si>
    <t>ASSENTAMENTO DE CONEXÃO COM 3 ACESSOS, EM PEAD LISO PARA REDE DE ÁGUA OU ESGOTO, DIÂMETRO DE 400 MM, JUNTA SOLDADA (NÃO INCLUI O FORNECIMENTO E EXECUÇÃO DE SOLDA). AF_12/2021</t>
  </si>
  <si>
    <t>196,87</t>
  </si>
  <si>
    <t>103425</t>
  </si>
  <si>
    <t>LUVA, EM PEAD LISO PARA REDE DE ÁGUA OU ESGOTO, DIÂMETRO DE 20 MM, JUNTA SOLDADA POR ELETROFUSÃO (NÃO INCLUI A EXECUÇÃO DE SOLDA). AF_12/2021</t>
  </si>
  <si>
    <t>16,04</t>
  </si>
  <si>
    <t>103426</t>
  </si>
  <si>
    <t>LUVA, EM PEAD LISO PARA REDE DE ÁGUA OU ESGOTO, DIÂMETRO DE 32 MM, JUNTA SOLDADA POR ELETROFUSÃO (NÃO INCLUI A EXECUÇÃO DE SOLDA). AF_12/2021</t>
  </si>
  <si>
    <t>19,85</t>
  </si>
  <si>
    <t>103427</t>
  </si>
  <si>
    <t>LUVA, EM PEAD LISO PARA REDE DE ÁGUA OU ESGOTO, DIÂMETRO DE 63 MM, JUNTA SOLDADA POR ELETROFUSÃO (NÃO INCLUI A EXECUÇÃO DE SOLDA). AF_12/2021</t>
  </si>
  <si>
    <t>39,71</t>
  </si>
  <si>
    <t>103428</t>
  </si>
  <si>
    <t>LUVA, EM PEAD LISO PARA REDE DE ÁGUA OU ESGOTO, DIÂMETRO DE 200 MM, JUNTA SOLDADA POR ELETROFUSÃO (NÃO INCLUI A EXECUÇÃO DE SOLDA). AF_12/2021</t>
  </si>
  <si>
    <t>248,27</t>
  </si>
  <si>
    <t>103429</t>
  </si>
  <si>
    <t>LUVA, EM PEAD LISO PARA REDE DE ÁGUA OU ESGOTO, DIÂMETRO DE 400 MM, JUNTA SOLDADA POR ELETROFUSÃO (NÃO INCLUI A EXECUÇÃO DE SOLDA). AF_12/2021</t>
  </si>
  <si>
    <t>2.615,71</t>
  </si>
  <si>
    <t>103430</t>
  </si>
  <si>
    <t>COTOVELO 45 GRAUS, EM PEAD LISO PARA REDE DE ÁGUA OU ESGOTO, DIÂMETRO DE 32 MM, JUNTA SOLDADA POR ELETROFUSÃO (NÃO INCLUI A EXECUÇÃO DE SOLDA). AF_12/2021</t>
  </si>
  <si>
    <t>33,63</t>
  </si>
  <si>
    <t>103431</t>
  </si>
  <si>
    <t>COTOVELO 45 GRAUS, EM PEAD LISO PARA REDE DE ÁGUA OU ESGOTO, DIÂMETRO DE 63 MM, JUNTA SOLDADA POR ELETROFUSÃO (NÃO INCLUI A EXECUÇÃO DE SOLDA). AF_12/2021</t>
  </si>
  <si>
    <t>59,49</t>
  </si>
  <si>
    <t>103432</t>
  </si>
  <si>
    <t>COTOVELO 45 GRAUS, EM PEAD LISO PARA REDE DE ÁGUA OU ESGOTO, DIÂMETRO DE 200 MM, JUNTA SOLDADA POR ELETROFUSÃO (NÃO INCLUI A EXECUÇÃO DE SOLDA). AF_12/2021</t>
  </si>
  <si>
    <t>1.482,86</t>
  </si>
  <si>
    <t>103433</t>
  </si>
  <si>
    <t>COTOVELO 90 GRAUS, EM PEAD LISO PARA REDE DE ÁGUA OU ESGOTO, DIÂMETRO DE 20 MM, JUNTA SOLDADA POR ELETROFUSÃO (NÃO INCLUI A EXECUÇÃO DE SOLDA). AF_12/2021</t>
  </si>
  <si>
    <t>32,39</t>
  </si>
  <si>
    <t>103434</t>
  </si>
  <si>
    <t>COTOVELO 90 GRAUS, EM PEAD LISO PARA REDE DE ÁGUA OU ESGOTO, DIÂMETRO DE 32 MM, JUNTA SOLDADA POR ELETROFUSÃO (NÃO INCLUI A EXECUÇÃO DE SOLDA). AF_12/2021</t>
  </si>
  <si>
    <t>45,14</t>
  </si>
  <si>
    <t>103435</t>
  </si>
  <si>
    <t>COTOVELO 90 GRAUS, EM PEAD LISO PARA REDE DE ÁGUA OU ESGOTO, DIÂMETRO DE 63 MM, JUNTA SOLDADA POR ELETROFUSÃO (NÃO INCLUI A EXECUÇÃO DE SOLDA). AF_12/2021</t>
  </si>
  <si>
    <t>84,26</t>
  </si>
  <si>
    <t>103436</t>
  </si>
  <si>
    <t>COTOVELO 90 GRAUS, POLIETILENO DE ALTA DENSIDADE (PEAD) PARA REDE DE ÁGUA OU ESGOTO, DIÂMETRO DE 200 MM, JUNTA SOLDADA POR ELETROFUSÃO (NÃO INCLUI A EXECUÇÃO DE SOLDA). AF_12/2021</t>
  </si>
  <si>
    <t>2.093,79</t>
  </si>
  <si>
    <t>103437</t>
  </si>
  <si>
    <t>TÊ DE SERVIÇO, EM PEAD LISO PARA REDE DE ÁGUA OU ESGOTO, DIÂMETRO DE 63 X 20 MM, JUNTA SOLDADA POR ELETROFUSÃO (NÃO INCLUI A EXECUÇÃO DE SOLDA). AF_12/2021</t>
  </si>
  <si>
    <t>174,45</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</si>
  <si>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</si>
  <si>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</si>
  <si>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</si>
  <si>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</si>
  <si>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203,78</t>
  </si>
  <si>
    <t>103440</t>
  </si>
  <si>
    <t>TÊ DE SERVIÇO, EM PEAD LISO PARA REDE DE ÁGUA OU ESGOTO, DIÂMETRO DE 200 X 20 MM, JUNTA SOLDADA POR ELETROFUSÃO (NÃO INCLUI A EXECUÇÃO DE SOLDA). AF_12/2021</t>
  </si>
  <si>
    <t>402,13</t>
  </si>
  <si>
    <t>103441</t>
  </si>
  <si>
    <t>TÊ DE SERVIÇO, EM PEAD LISO PARA REDE DE ÁGUA OU ESGOTO, DIÂMETRO DE 200 X 32 MM, JUNTA SOLDADA POR ELETROFUSÃO (NÃO INCLUI A EXECUÇÃO DE SOLDA). AF_12/2021</t>
  </si>
  <si>
    <t>406,89</t>
  </si>
  <si>
    <t>103442</t>
  </si>
  <si>
    <t>TÊ DE SERVIÇO, EM PEAD LISO PARA REDE DE ÁGUA OU ESGOTO, DIÂMETRO DE 200 X 63 MM, JUNTA SOLDADA POR ELETROFUSÃO (NÃO INCLUI A EXECUÇÃO DE SOLDA). AF_12/2021</t>
  </si>
  <si>
    <t>521,53</t>
  </si>
  <si>
    <t>CANT</t>
  </si>
  <si>
    <t>CONSTRUCAO DO CANTEIRO</t>
  </si>
  <si>
    <t>0001</t>
  </si>
  <si>
    <t>98441</t>
  </si>
  <si>
    <t>PAREDE DE MADEIRA COMPENSADA PARA CONSTRUÇÃO TEMPORÁRIA EM CHAPA SIMPLES, EXTERNA, SEM VÃO. AF_03/2024</t>
  </si>
  <si>
    <t>93,49</t>
  </si>
  <si>
    <t>98443</t>
  </si>
  <si>
    <t>PAREDE DE MADEIRA COMPENSADA PARA CONSTRUÇÃO TEMPORÁRIA EM CHAPA SIMPLES, INTERNA, SEM VÃO. AF_03/2024</t>
  </si>
  <si>
    <t>69,02</t>
  </si>
  <si>
    <t>98445</t>
  </si>
  <si>
    <t>PAREDE DE MADEIRA COMPENSADA PARA CONSTRUÇÃO TEMPORÁRIA EM CHAPA SIMPLES, EXTERNA, COM ÁREA LÍQUIDA MAIOR OU IGUAL A 6 M², COM VÃO. AF_03/2024</t>
  </si>
  <si>
    <t>111,41</t>
  </si>
  <si>
    <t>98446</t>
  </si>
  <si>
    <t>PAREDE DE MADEIRA COMPENSADA PARA CONSTRUÇÃO TEMPORÁRIA EM CHAPA SIMPLES, EXTERNA, COM ÁREA LÍQUIDA MENOR QUE 6 M², COM VÃO. AF_03/2024</t>
  </si>
  <si>
    <t>145,63</t>
  </si>
  <si>
    <t>98447</t>
  </si>
  <si>
    <t>PAREDE DE MADEIRA COMPENSADA PARA CONSTRUÇÃO TEMPORÁRIA EM CHAPA SIMPLES, INTERNA, COM ÁREA LÍQUIDA MAIOR OU IGUAL A 6 M², COM VÃO. AF_03/2024</t>
  </si>
  <si>
    <t>82,88</t>
  </si>
  <si>
    <t>98448</t>
  </si>
  <si>
    <t>PAREDE DE MADEIRA COMPENSADA PARA CONSTRUÇÃO TEMPORÁRIA EM CHAPA SIMPLES, INTERNA, COM ÁREA LÍQUIDA MENOR QUE 6 M², COM VÃO. AF_03/2024</t>
  </si>
  <si>
    <t>109,55</t>
  </si>
  <si>
    <t>98449</t>
  </si>
  <si>
    <t>PAREDE DE MADEIRA COMPENSADA PARA CONSTRUÇÃO TEMPORÁRIA EM CHAPA DUPLA, EXTERNA, SEM VÃO. AF_03/2024</t>
  </si>
  <si>
    <t>125,52</t>
  </si>
  <si>
    <t>98451</t>
  </si>
  <si>
    <t>PAREDE DE MADEIRA COMPENSADA PARA CONSTRUÇÃO TEMPORÁRIA EM CHAPA DUPLA, INTERNA, SEM VÃO. AF_03/2024</t>
  </si>
  <si>
    <t>97,60</t>
  </si>
  <si>
    <t>98453</t>
  </si>
  <si>
    <t>PAREDE DE MADEIRA COMPENSADA PARA CONSTRUÇÃO TEMPORÁRIA EM CHAPA DUPLA, EXTERNA, COM ÁREA LÍQUIDA MAIOR OU IGUAL A QUE 6 M², COM VÃO. AF_03/2024</t>
  </si>
  <si>
    <t>148,33</t>
  </si>
  <si>
    <t>98454</t>
  </si>
  <si>
    <t>PAREDE DE MADEIRA COMPENSADA PARA CONSTRUÇÃO TEMPORÁRIA EM CHAPA DUPLA, EXTERNA, COM ÁREA LÍQUIDA MENOR QUE 6 M², COM VÃO. AF_03/2024</t>
  </si>
  <si>
    <t>191,91</t>
  </si>
  <si>
    <t>98455</t>
  </si>
  <si>
    <t>PAREDE DE MADEIRA COMPENSADA PARA CONSTRUÇÃO TEMPORÁRIA EM CHAPA DUPLA, INTERNA, COM ÁREA LÍQUIDA MAIOR OU IGUAL A 6 M², COM VÃO. AF_03/2024</t>
  </si>
  <si>
    <t>115,31</t>
  </si>
  <si>
    <t>98456</t>
  </si>
  <si>
    <t>PAREDE DE MADEIRA COMPENSADA PARA CONSTRUÇÃO TEMPORÁRIA EM CHAPA DUPLA, INTERNA, COM ÁREA LÍQUIDA MENOR QUE 6 M², COM VÃO. AF_03/2024</t>
  </si>
  <si>
    <t>151,81</t>
  </si>
  <si>
    <t>98458</t>
  </si>
  <si>
    <t>TAPUME COM COMPENSADO DE MADEIRA. AF_03/2024</t>
  </si>
  <si>
    <t>93,10</t>
  </si>
  <si>
    <t>98459</t>
  </si>
  <si>
    <t>TAPUME COM TELHA METÁLICA. AF_03/2024</t>
  </si>
  <si>
    <t>91,46</t>
  </si>
  <si>
    <t>98460</t>
  </si>
  <si>
    <t>PISO PARA CONSTRUÇÃO TEMPORÁRIA EM MADEIRA, SEM REAPROVEITAMENTO. AF_03/2024</t>
  </si>
  <si>
    <t>67,28</t>
  </si>
  <si>
    <t>98461</t>
  </si>
  <si>
    <t>ESTRUTURA DE MADEIRA PROVISÓRIA PARA SUPORTE DE CAIXA DÁGUA ELEVADA DE 1000 LITROS. AF_03/2024</t>
  </si>
  <si>
    <t>5.653,39</t>
  </si>
  <si>
    <t>98462</t>
  </si>
  <si>
    <t>ESTRUTURA DE MADEIRA PROVISÓRIA PARA SUPORTE DE CAIXA DÁGUA ELEVADA DE 3000 LITROS. AF_03/2024</t>
  </si>
  <si>
    <t>9.618,27</t>
  </si>
  <si>
    <t>105113</t>
  </si>
  <si>
    <t>ESTRUTURA DE MADEIRA PROVISÓRIA PARA SUPORTE DE CAIXA D'ÁGUA ELEVADA DE 2000 LITROS. AF_03/2024</t>
  </si>
  <si>
    <t>7.459,45</t>
  </si>
  <si>
    <t>105114</t>
  </si>
  <si>
    <t>EXECUÇÃO DOS APOIOS PARA CONTÊINER OU MÓDULO HABITÁVEL. AF_03/2024</t>
  </si>
  <si>
    <t>1.871,56</t>
  </si>
  <si>
    <t>105115</t>
  </si>
  <si>
    <t>INSTALAÇÃO E DESINSTALAÇÃO MECANIZADA DE CONTÊINER OU MÓDULO HABITÁVEL DE USOS DIVERSOS. AF_03/2024</t>
  </si>
  <si>
    <t>143,56</t>
  </si>
  <si>
    <t>105116</t>
  </si>
  <si>
    <t>INSTALAÇÃO E DESINSTALAÇÃO MANUAL DE CONTÊINER OU MÓDULO HABITÁVEL PEQUENO. AF_03/2024</t>
  </si>
  <si>
    <t>14,61</t>
  </si>
  <si>
    <t>105126</t>
  </si>
  <si>
    <t>INSTALAÇÃO DE CONCERTINA SIMPLES, ESPIRAL DE 300 MM. AF_03/2024</t>
  </si>
  <si>
    <t>30,05</t>
  </si>
  <si>
    <t>105127</t>
  </si>
  <si>
    <t>INSTALAÇÃO DE CONCERTINA DUPLA CLIPADA, ESPIRAL DE 300 MM. AF_03/2024</t>
  </si>
  <si>
    <t>27,01</t>
  </si>
  <si>
    <t>105128</t>
  </si>
  <si>
    <t>INSTALAÇÃO DE CONCERTINA FLAT, ESPIRAL DE 300 MM. AF_03/2024</t>
  </si>
  <si>
    <t>91,55</t>
  </si>
  <si>
    <t>105130</t>
  </si>
  <si>
    <t>EXECUÇÃO DE PILARETES PARA TAPUMES E CONSTRUÇÕES TEMPORÁRIAS. AF_03/2024</t>
  </si>
  <si>
    <t>31,57</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</si>
  <si>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</si>
  <si>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</si>
  <si>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</si>
  <si>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</si>
  <si>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</si>
  <si>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</si>
  <si>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</si>
  <si>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COLETADO</t>
  </si>
  <si>
    <t>215,95</t>
  </si>
  <si>
    <t>5678</t>
  </si>
  <si>
    <t>RETROESCAVADEIRA SOBRE RODAS COM CARREGADEIRA, TRAÇÃO 4X4, POTÊNCIA LÍQ. 88 HP, CAÇAMBA CARREG. CAP. MÍN. 1 M3, CAÇAMBA RETRO CAP. 0,26 M3, PESO OPERACIONAL MÍN. 6.674 KG, PROFUNDIDADE ESCAVAÇÃO MÁX. 4,37 M - CHP DIURNO. AF_06/2014</t>
  </si>
  <si>
    <t>150,09</t>
  </si>
  <si>
    <t>5680</t>
  </si>
  <si>
    <t>RETROESCAVADEIRA SOBRE RODAS COM CARREGADEIRA, TRAÇÃO 4X2, POTÊNCIA LÍQ. 79 HP, CAÇAMBA CARREG. CAP. MÍN. 1 M3, CAÇAMBA RETRO CAP. 0,20 M3, PESO OPERACIONAL MÍN. 6.570 KG, PROFUNDIDADE ESCAVAÇÃO MÁX. 4,37 M - CHP DIURNO. AF_06/2014</t>
  </si>
  <si>
    <t>138,16</t>
  </si>
  <si>
    <t>5684</t>
  </si>
  <si>
    <t>ROLO COMPACTADOR VIBRATÓRIO DE UM CILINDRO AÇO LISO, POTÊNCIA 80 HP, PESO OPERACIONAL MÁXIMO 8,1 T, IMPACTO DINÂMICO 16,15 / 9,5 T, LARGURA DE TRABALHO 1,68 M - CHP DIURNO. AF_06/2014</t>
  </si>
  <si>
    <t>168,02</t>
  </si>
  <si>
    <t>5689</t>
  </si>
  <si>
    <t>GRADE DE DISCO CONTROLE REMOTO REBOCÁVEL, COM 24 DISCOS 24 X 6 MM COM PNEUS PARA TRANSPORTE - CHP DIURNO. AF_06/2014</t>
  </si>
  <si>
    <t>5795</t>
  </si>
  <si>
    <t>MARTELETE OU ROMPEDOR PNEUMÁTICO MANUAL, 28 KG, COM SILENCIADOR - CHP DIURNO. AF_07/2016</t>
  </si>
  <si>
    <t>33,03</t>
  </si>
  <si>
    <t>5811</t>
  </si>
  <si>
    <t>CAMINHÃO BASCULANTE 6 M3, PESO BRUTO TOTAL 16.000 KG, CARGA ÚTIL MÁXIMA 13.071 KG, DISTÂNCIA ENTRE EIXOS 4,80 M, POTÊNCIA 230 CV INCLUSIVE CAÇAMBA METÁLICA - CHP DIURNO. AF_06/2014</t>
  </si>
  <si>
    <t>210,95</t>
  </si>
  <si>
    <t>5823</t>
  </si>
  <si>
    <t>USINA DE CONCRETO FIXA, CAPACIDADE NOMINAL DE 90 A 120 M3/H, SEM SILO - CHP DIURNO. AF_07/2016</t>
  </si>
  <si>
    <t>252,12</t>
  </si>
  <si>
    <t>5824</t>
  </si>
  <si>
    <t>CAMINHÃO TOCO, PBT 16.000 KG, CARGA ÚTIL MÁX. 10.685 KG, DIST. ENTRE EIXOS 4,8 M, POTÊNCIA 189 CV, INCLUSIVE CARROCERIA FIXA ABERTA DE MADEIRA P/ TRANSPORTE GERAL DE CARGA SECA, DIMEN. APROX. 2,5 X 7,00 X 0,50 M - CHP DIURNO. AF_06/2014</t>
  </si>
  <si>
    <t>222,13</t>
  </si>
  <si>
    <t>5835</t>
  </si>
  <si>
    <t>VIBROACABADORA DE ASFALTO SOBRE ESTEIRAS, LARGURA DE PAVIMENTAÇÃO 1,90 M A 5,30 M, POTÊNCIA 105 HP CAPACIDADE 450 T/H - CHP DIURNO. AF_11/2014</t>
  </si>
  <si>
    <t>378,29</t>
  </si>
  <si>
    <t>5839</t>
  </si>
  <si>
    <t>VASSOURA MECÂNICA REBOCÁVEL COM ESCOVA CILÍNDRICA, LARGURA ÚTIL DE VARRIMENTO DE 2,44 M - CHP DIURNO. AF_06/2014</t>
  </si>
  <si>
    <t>9,31</t>
  </si>
  <si>
    <t>5843</t>
  </si>
  <si>
    <t>TRATOR DE PNEUS, POTÊNCIA 122 CV, TRAÇÃO 4X4, PESO COM LASTRO DE 4.510 KG - CHP DIURNO. AF_06/2014</t>
  </si>
  <si>
    <t>174,95</t>
  </si>
  <si>
    <t>5847</t>
  </si>
  <si>
    <t>TRATOR DE ESTEIRAS, POTÊNCIA 170 HP, PESO OPERACIONAL 19 T, CAÇAMBA 5,2 M3 - CHP DIURNO. AF_06/2014</t>
  </si>
  <si>
    <t>267,86</t>
  </si>
  <si>
    <t>5851</t>
  </si>
  <si>
    <t>TRATOR DE ESTEIRAS, POTÊNCIA 150 HP, PESO OPERACIONAL 16,7 T, COM RODA MOTRIZ ELEVADA E LÂMINA 3,18 M3 - CHP DIURNO. AF_06/2014</t>
  </si>
  <si>
    <t>256,30</t>
  </si>
  <si>
    <t>5855</t>
  </si>
  <si>
    <t>TRATOR DE ESTEIRAS, POTÊNCIA 347 HP, PESO OPERACIONAL 38,5 T, COM LÂMINA 8,70 M3 - CHP DIURNO. AF_06/2014</t>
  </si>
  <si>
    <t>677,15</t>
  </si>
  <si>
    <t>5863</t>
  </si>
  <si>
    <t>ROLO COMPACTADOR VIBRATÓRIO REBOCÁVEL, CILINDRO DE AÇO LISO, POTÊNCIA DE TRAÇÃO DE 65 CV, PESO 4,7 T, IMPACTO DINÂMICO 18,3 T, LARGURA DE TRABALHO 1,67 M - CHP DIURNO. AF_02/2016</t>
  </si>
  <si>
    <t>24,36</t>
  </si>
  <si>
    <t>5867</t>
  </si>
  <si>
    <t>ROLO COMPACTADOR VIBRATÓRIO TANDEM AÇO LISO, POTÊNCIA 58 HP, PESO SEM/COM LASTRO 6,5 / 9,4 T, LARGURA DE TRABALHO 1,2 M - CHP DIURNO. AF_06/2014</t>
  </si>
  <si>
    <t>170,36</t>
  </si>
  <si>
    <t>5875</t>
  </si>
  <si>
    <t>RETROESCAVADEIRA SOBRE RODAS COM CARREGADEIRA, TRAÇÃO 4X4, POTÊNCIA LÍQ. 72 HP, CAÇAMBA CARREG. CAP. MÍN. 0,79 M3, CAÇAMBA RETRO CAP. 0,18 M3, PESO OPERACIONAL MÍN. 7.140 KG, PROFUNDIDADE ESCAVAÇÃO MÁX. 4,50 M - CHP DIURNO. AF_06/2014</t>
  </si>
  <si>
    <t>138,78</t>
  </si>
  <si>
    <t>5879</t>
  </si>
  <si>
    <t>ROLO COMPACTADOR VIBRATÓRIO PÉ DE CARNEIRO, OPERADO POR CONTROLE REMOTO, POTÊNCIA 12,5 KW, PESO OPERACIONAL 1,675 T, LARGURA DE TRABALHO 0,85 M - CHP DIURNO. AF_02/2016</t>
  </si>
  <si>
    <t>153,00</t>
  </si>
  <si>
    <t>5882</t>
  </si>
  <si>
    <t>USINA DE LAMA ASFÁLTICA, PROD 30 A 50 T/H, SILO DE AGREGADO 7 M3, RESERVATÓRIOS PARA EMULSÃO E ÁGUA DE 2,3 M3 CADA, MISTURADOR TIPO PUG MILL A SER MONTADO SOBRE CAMINHÃO - CHP DIURNO. AF_10/2014</t>
  </si>
  <si>
    <t>131,54</t>
  </si>
  <si>
    <t>5890</t>
  </si>
  <si>
    <t>CAMINHÃO TOCO, PESO BRUTO TOTAL 14.300 KG, CARGA ÚTIL MÁXIMA 9590 KG, DISTÂNCIA ENTRE EIXOS 4,76 M, POTÊNCIA 185 CV (NÃO INCLUI CARROCERIA) - CHP DIURNO. AF_06/2014</t>
  </si>
  <si>
    <t>209,19</t>
  </si>
  <si>
    <t>5894</t>
  </si>
  <si>
    <t>CAMINHÃO TOCO, PESO BRUTO TOTAL 16.000 KG, CARGA ÚTIL MÁXIMA DE 10.685 KG, DISTÂNCIA ENTRE EIXOS 4,80 M, POTÊNCIA 189 CV EXCLUSIVE CARROCERIA - CHP DIURNO. AF_06/2014</t>
  </si>
  <si>
    <t>217,58</t>
  </si>
  <si>
    <t>5901</t>
  </si>
  <si>
    <t>CAMINHÃO PIPA 10.000 L TRUCADO, PESO BRUTO TOTAL 23.000 KG, CARGA ÚTIL MÁXIMA 15.935 KG, DISTÂNCIA ENTRE EIXOS 4,8 M, POTÊNCIA 230 CV, INCLUSIVE TANQUE DE AÇO PARA TRANSPORTE DE ÁGUA - CHP DIURNO. AF_06/2014</t>
  </si>
  <si>
    <t>322,34</t>
  </si>
  <si>
    <t>5909</t>
  </si>
  <si>
    <t>ESPARGIDOR DE ASFALTO PRESSURIZADO COM TANQUE DE 2500 L, REBOCÁVEL COM MOTOR A GASOLINA POTÊNCIA 3,4 HP - CHP DIURNO. AF_07/2014</t>
  </si>
  <si>
    <t>42,04</t>
  </si>
  <si>
    <t>5921</t>
  </si>
  <si>
    <t>GRADE DE DISCO REBOCÁVEL COM 20 DISCOS 24" X 6 MM COM PNEUS PARA TRANSPORTE - CHP DIURNO. AF_06/2014</t>
  </si>
  <si>
    <t>4,94</t>
  </si>
  <si>
    <t>5928</t>
  </si>
  <si>
    <t>GUINDAUTO HIDRÁULICO, CAPACIDADE MÁXIMA DE CARGA 6200 KG, MOMENTO MÁXIMO DE CARGA 11,7 TM, ALCANCE MÁXIMO HORIZONTAL 9,70 M, INCLUSIVE CAMINHÃO TOCO PBT 16.000 KG, POTÊNCIA DE 189 CV - CHP DIURNO. AF_06/2014</t>
  </si>
  <si>
    <t>283,46</t>
  </si>
  <si>
    <t>5932</t>
  </si>
  <si>
    <t>MOTONIVELADORA POTÊNCIA BÁSICA LÍQUIDA (PRIMEIRA MARCHA) 125 HP, PESO BRUTO 13032 KG, LARGURA DA LÂMINA DE 3,7 M - CHP DIURNO. AF_06/2014</t>
  </si>
  <si>
    <t>255,13</t>
  </si>
  <si>
    <t>5940</t>
  </si>
  <si>
    <t>PÁ CARREGADEIRA SOBRE RODAS, POTÊNCIA LÍQUIDA 128 HP, CAPACIDADE DA CAÇAMBA 1,7 A 2,8 M3, PESO OPERACIONAL 11632 KG - CHP DIURNO. AF_06/2014</t>
  </si>
  <si>
    <t>180,16</t>
  </si>
  <si>
    <t>5944</t>
  </si>
  <si>
    <t>PÁ CARREGADEIRA SOBRE RODAS, POTÊNCIA 197 HP, CAPACIDADE DA CAÇAMBA 2,5 A 3,5 M3, PESO OPERACIONAL 18338 KG - CHP DIURNO. AF_06/2014</t>
  </si>
  <si>
    <t>219,48</t>
  </si>
  <si>
    <t>5953</t>
  </si>
  <si>
    <t>COMPRESSOR DE AR REBOCÁVEL, VAZÃO 189 PCM, PRESSÃO EFETIVA DE TRABALHO 102 PSI, MOTOR DIESEL, POTÊNCIA 63 CV - CHP DIURNO. AF_06/2015</t>
  </si>
  <si>
    <t>59,69</t>
  </si>
  <si>
    <t>6259</t>
  </si>
  <si>
    <t>CAMINHÃO PIPA 6.000 L, PESO BRUTO TOTAL 13.000 KG, DISTÂNCIA ENTRE EIXOS 4,80 M, POTÊNCIA 189 CV INCLUSIVE TANQUE DE AÇO PARA TRANSPORTE DE ÁGUA, CAPACIDADE 6 M3 - CHP DIURNO. AF_06/2014</t>
  </si>
  <si>
    <t>261,10</t>
  </si>
  <si>
    <t>6879</t>
  </si>
  <si>
    <t>ROLO COMPACTADOR DE PNEUS ESTÁTICO, PRESSÃO VARIÁVEL, POTÊNCIA 111 HP, PESO SEM/COM LASTRO 9,5 / 26 T, LARGURA DE TRABALHO 1,90 M - CHP DIURNO. AF_07/2014</t>
  </si>
  <si>
    <t>220,70</t>
  </si>
  <si>
    <t>7030</t>
  </si>
  <si>
    <t>TANQUE DE ASFALTO ESTACIONÁRIO COM SERPENTINA, CAPACIDADE 30.000 L - CHP DIURNO. AF_05/2023</t>
  </si>
  <si>
    <t>265,23</t>
  </si>
  <si>
    <t>7042</t>
  </si>
  <si>
    <t>MOTOBOMBA TRASH (PARA ÁGUA SUJA) AUTO ESCORVANTE, MOTOR GASOLINA DE 6,41 HP, DIÂMETROS DE SUCÇÃO X RECALQUE: 3" X 3", HM/Q = 10 MCA / 60 M3/H A 23 MCA / 0 M3/H - CHP DIURNO. AF_10/2014</t>
  </si>
  <si>
    <t>24,97</t>
  </si>
  <si>
    <t>7049</t>
  </si>
  <si>
    <t>ROLO COMPACTADOR PE DE CARNEIRO VIBRATORIO, POTENCIA 125 HP, PESO OPERACIONAL SEM/COM LASTRO 11,95 / 13,30 T, IMPACTO DINAMICO 38,5 / 22,5 T, LARGURA DE TRABALHO 2,15 M - CHP DIURNO. AF_06/2014</t>
  </si>
  <si>
    <t>231,03</t>
  </si>
  <si>
    <t>67826</t>
  </si>
  <si>
    <t>CAMINHÃO BASCULANTE 6 M3 TOCO, PESO BRUTO TOTAL 16.000 KG, CARGA ÚTIL MÁXIMA 11.130 KG, DISTÂNCIA ENTRE EIXOS 5,36 M, POTÊNCIA 185 CV, INCLUSIVE CAÇAMBA METÁLICA - CHP DIURNO. AF_06/2014</t>
  </si>
  <si>
    <t>193,98</t>
  </si>
  <si>
    <t>73417</t>
  </si>
  <si>
    <t>GRUPO GERADOR ESTACIONÁRIO, MOTOR DIESEL POTÊNCIA 170 KVA - CHP DIURNO. AF_02/2016</t>
  </si>
  <si>
    <t>189,47</t>
  </si>
  <si>
    <t>73436</t>
  </si>
  <si>
    <t>ROLO COMPACTADOR VIBRATÓRIO PÉ DE CARNEIRO PARA SOLOS, POTÊNCIA 80 HP, PESO OPERACIONAL SEM/COM LASTRO 7,4 / 8,8 T, LARGURA DE TRABALHO 1,68 M - CHP DIURNO. AF_02/2016</t>
  </si>
  <si>
    <t>171,30</t>
  </si>
  <si>
    <t>73467</t>
  </si>
  <si>
    <t>CAMINHÃO TOCO, PBT 14.300 KG, CARGA ÚTIL MÁX. 9.710 KG, DIST. ENTRE EIXOS 3,56 M, POTÊNCIA 185 CV, INCLUSIVE CARROCERIA FIXA ABERTA DE MADEIRA P/ TRANSPORTE GERAL DE CARGA SECA, DIMEN. APROX. 2,50 X 6,50 X 0,50 M - CHP DIURNO. AF_06/2014</t>
  </si>
  <si>
    <t>253,70</t>
  </si>
  <si>
    <t>73536</t>
  </si>
  <si>
    <t>MOTOBOMBA CENTRÍFUGA, MOTOR A GASOLINA, POTÊNCIA 5,42 HP, BOCAIS 1 1/2" X 1", DIÂMETRO ROTOR 143 MM HM/Q = 6 MCA / 16,8 M3/H A 38 MCA / 6,6 M3/H - CHP DIURNO. AF_06/2014</t>
  </si>
  <si>
    <t>21,11</t>
  </si>
  <si>
    <t>83362</t>
  </si>
  <si>
    <t>ESPARGIDOR DE ASFALTO PRESSURIZADO, TANQUE 6 M3 COM ISOLAÇÃO TÉRMICA, AQUECIDO COM 2 MAÇARICOS, COM BARRA ESPARGIDORA 3,60 M, MONTADO SOBRE CAMINHÃO  TOCO, PBT 14.300 KG, POTÊNCIA 185 CV - CHP DIURNO. AF_05/2023</t>
  </si>
  <si>
    <t>280,08</t>
  </si>
  <si>
    <t>83765</t>
  </si>
  <si>
    <t>GRUPO DE SOLDAGEM COM GERADOR A DIESEL 60 CV PARA SOLDA ELÉTRICA, SOBRE 04 RODAS, COM MOTOR 4 CILINDROS 600 A - CHP DIURNO. AF_02/2016</t>
  </si>
  <si>
    <t>108,58</t>
  </si>
  <si>
    <t>87445</t>
  </si>
  <si>
    <t>BETONEIRA CAPACIDADE NOMINAL 400 L, CAPACIDADE DE MISTURA 310 L, MOTOR A DIESEL POTÊNCIA 5,0 HP, SEM CARREGADOR - CHP DIURNO. AF_05/2023</t>
  </si>
  <si>
    <t>5,18</t>
  </si>
  <si>
    <t>88386</t>
  </si>
  <si>
    <t>MISTURADOR DE ARGAMASSA, EIXO HORIZONTAL, CAPACIDADE DE MISTURA 300 KG, MOTOR ELÉTRICO POTÊNCIA 5 CV - CHP DIURNO. AF_05/2023</t>
  </si>
  <si>
    <t>4,11</t>
  </si>
  <si>
    <t>88393</t>
  </si>
  <si>
    <t>MISTURADOR DE ARGAMASSA, EIXO HORIZONTAL, CAPACIDADE DE MISTURA 600 KG, MOTOR ELÉTRICO POTÊNCIA 7,5 CV - CHP DIURNO. AF_05/2023</t>
  </si>
  <si>
    <t>5,59</t>
  </si>
  <si>
    <t>88399</t>
  </si>
  <si>
    <t>MISTURADOR DE ARGAMASSA, EIXO HORIZONTAL, CAPACIDADE DE MISTURA 160 KG, MOTOR ELÉTRICO POTÊNCIA 3 CV - CHP DIURNO. AF_05/2023</t>
  </si>
  <si>
    <t>3,10</t>
  </si>
  <si>
    <t>88418</t>
  </si>
  <si>
    <t>PROJETOR DE ARGAMASSA, CAPACIDADE DE PROJEÇÃO 1,5 M3/H, ALCANCE DE 30 ATÉ 60 M, MOTOR ELÉTRICO POTÊNCIA 7,5 HP - CHP DIURNO. AF_06/2014</t>
  </si>
  <si>
    <t>13,18</t>
  </si>
  <si>
    <t>88433</t>
  </si>
  <si>
    <t>PROJETOR DE ARGAMASSA, CAPACIDADE DE PROJEÇÃO 2 M3/H, ALCANCE ATÉ 50 M, MOTOR ELÉTRICO POTÊNCIA 7,5 HP - CHP DIURNO. AF_06/2014</t>
  </si>
  <si>
    <t>17,22</t>
  </si>
  <si>
    <t>88830</t>
  </si>
  <si>
    <t>BETONEIRA CAPACIDADE NOMINAL DE 400 L, CAPACIDADE DE MISTURA 280 L, MOTOR ELÉTRICO TRIFÁSICO POTÊNCIA DE 2 CV, SEM CARREGADOR - CHP DIURNO. AF_05/2023</t>
  </si>
  <si>
    <t>1,59</t>
  </si>
  <si>
    <t>88843</t>
  </si>
  <si>
    <t>TRATOR DE ESTEIRAS, POTÊNCIA 125 HP, PESO OPERACIONAL 12,9 T, COM LÂMINA 2,7 M3 - CHP DIURNO. AF_10/2014</t>
  </si>
  <si>
    <t>215,54</t>
  </si>
  <si>
    <t>88907</t>
  </si>
  <si>
    <t>ESCAVADEIRA HIDRÁULICA SOBRE ESTEIRAS, CAÇAMBA 1,20 M3, PESO OPERACIONAL 21 T, POTÊNCIA BRUTA 155 HP - CHP DIURNO. AF_06/2014</t>
  </si>
  <si>
    <t>253,94</t>
  </si>
  <si>
    <t>89021</t>
  </si>
  <si>
    <t>BOMBA SUBMERSÍVEL ELÉTRICA TRIFÁSICA, POTÊNCIA 2,96 HP, Ø ROTOR 144 MM SEMI-ABERTO, BOCAL DE SAÍDA Ø 2", HM/Q = 2 MCA / 38,8 M3/H A 28 MCA / 5 M3/H - CHP DIURNO. AF_06/2014</t>
  </si>
  <si>
    <t>2,22</t>
  </si>
  <si>
    <t>89028</t>
  </si>
  <si>
    <t>TANQUE DE ASFALTO ESTACIONÁRIO COM MAÇARICO, CAPACIDADE 20.000 L - CHP DIURNO. AF_05/2023</t>
  </si>
  <si>
    <t>178,55</t>
  </si>
  <si>
    <t>89032</t>
  </si>
  <si>
    <t>TRATOR DE ESTEIRAS, POTÊNCIA 100 HP, PESO OPERACIONAL 9,4 T, COM LÂMINA 2,19 M3 - CHP DIURNO. AF_06/2014</t>
  </si>
  <si>
    <t>195,33</t>
  </si>
  <si>
    <t>89035</t>
  </si>
  <si>
    <t>TRATOR DE PNEUS, POTÊNCIA 85 CV, TRAÇÃO 4X4, PESO COM LASTRO DE 4.675 KG - CHP DIURNO. AF_06/2014</t>
  </si>
  <si>
    <t>133,34</t>
  </si>
  <si>
    <t>89225</t>
  </si>
  <si>
    <t>BETONEIRA CAPACIDADE NOMINAL DE 600 L, CAPACIDADE DE MISTURA 360 L, MOTOR ELÉTRICO TRIFÁSICO POTÊNCIA DE 4 CV, SEM CARREGADOR - CHP DIURNO. AF_05/2023</t>
  </si>
  <si>
    <t>4,63</t>
  </si>
  <si>
    <t>89234</t>
  </si>
  <si>
    <t>FRESADORA DE ASFALTO A FRIO SOBRE RODAS, LARGURA FRESAGEM DE 1,0 M, POTÊNCIA 208 HP - CHP DIURNO. AF_11/2014</t>
  </si>
  <si>
    <t>574,00</t>
  </si>
  <si>
    <t>89242</t>
  </si>
  <si>
    <t>FRESADORA DE ASFALTO A FRIO SOBRE RODAS, LARGURA FRESAGEM DE 2,0 M, POTÊNCIA 550 HP - CHP DIURNO. AF_11/2014</t>
  </si>
  <si>
    <t>1.351,19</t>
  </si>
  <si>
    <t>89250</t>
  </si>
  <si>
    <t>RECICLADORA DE ASFALTO A FRIO SOBRE RODAS, LARGURA FRESAGEM DE 2,0 M, POTÊNCIA 422 HP - CHP DIURNO. AF_11/2014</t>
  </si>
  <si>
    <t>1.170,86</t>
  </si>
  <si>
    <t>89257</t>
  </si>
  <si>
    <t>VIBROACABADORA DE ASFALTO SOBRE ESTEIRAS, LARGURA DE PAVIMENTAÇÃO 2,13 M A 4,55 M, POTÊNCIA 100 HP CAPACIDADE 400 T/H - CHP DIURNO. AF_11/2014</t>
  </si>
  <si>
    <t>327,17</t>
  </si>
  <si>
    <t>89272</t>
  </si>
  <si>
    <t>GUINDASTE HIDRÁULICO AUTOPROPELIDO, COM LANÇA TELESCÓPICA 28,80 M, CAPACIDADE MÁXIMA 30 T, POTÊNCIA 97 KW, TRAÇÃO 4 X 4 - CHP DIURNO. AF_11/2014</t>
  </si>
  <si>
    <t>220,28</t>
  </si>
  <si>
    <t>89278</t>
  </si>
  <si>
    <t>BETONEIRA CAPACIDADE NOMINAL DE 600 L, CAPACIDADE DE MISTURA 440 L, MOTOR A DIESEL POTÊNCIA 10 HP, COM CARREGADOR - CHP DIURNO. AF_05/2023</t>
  </si>
  <si>
    <t>12,03</t>
  </si>
  <si>
    <t>89843</t>
  </si>
  <si>
    <t>BATE-ESTACAS POR GRAVIDADE, POTÊNCIA DE 160 HP, PESO DO MARTELO ATÉ 3 TONELADAS - CHP DIURNO. AF_11/2014</t>
  </si>
  <si>
    <t>223,93</t>
  </si>
  <si>
    <t>89876</t>
  </si>
  <si>
    <t>CAMINHÃO BASCULANTE 14 M3, COM CAVALO MECÂNICO DE CAPACIDADE MÁXIMA DE TRAÇÃO COMBINADO DE 36000 KG, POTÊNCIA 286 CV, INCLUSIVE SEMIREBOQUE COM CAÇAMBA METÁLICA - CHP DIURNO. AF_12/2014</t>
  </si>
  <si>
    <t>337,83</t>
  </si>
  <si>
    <t>89883</t>
  </si>
  <si>
    <t>CAMINHÃO BASCULANTE 18 M3, COM CAVALO MECÂNICO DE CAPACIDADE MÁXIMA DE TRAÇÃO COMBINADO DE 45000 KG, POTÊNCIA 330 CV, INCLUSIVE SEMIREBOQUE COM CAÇAMBA METÁLICA - CHP DIURNO. AF_12/2014</t>
  </si>
  <si>
    <t>372,50</t>
  </si>
  <si>
    <t>90586</t>
  </si>
  <si>
    <t>VIBRADOR DE IMERSÃO, DIÂMETRO DE PONTEIRA 45MM, MOTOR ELÉTRICO TRIFÁSICO POTÊNCIA DE 2 CV - CHP DIURNO. AF_06/2015</t>
  </si>
  <si>
    <t>1,23</t>
  </si>
  <si>
    <t>90625</t>
  </si>
  <si>
    <t>PERFURATRIZ MANUAL, TORQUE MÁXIMO 83 N.M, POTÊNCIA 5 CV, COM DIÂMETRO MÁXIMO 4" - CHP DIURNO. AF_06/2015</t>
  </si>
  <si>
    <t>8,08</t>
  </si>
  <si>
    <t>90631</t>
  </si>
  <si>
    <t>PERFURATRIZ SOBRE ESTEIRA, TORQUE MÁXIMO 600 KGF, PESO MÉDIO 1000 KG, POTÊNCIA 20 HP, DIÂMETRO MÁXIMO 10" - CHP DIURNO. AF_06/2015</t>
  </si>
  <si>
    <t>149,59</t>
  </si>
  <si>
    <t>90637</t>
  </si>
  <si>
    <t>MISTURADOR DUPLO HORIZONTAL DE ALTA TURBULÊNCIA, CAPACIDADE / VOLUME 2 X 500 LITROS, MOTORES ELÉTRICOS MÍNIMO 5 CV CADA, PARA NATA CIMENTO, ARGAMASSA E OUTROS - CHP DIURNO. AF_06/2015</t>
  </si>
  <si>
    <t>13,51</t>
  </si>
  <si>
    <t>90643</t>
  </si>
  <si>
    <t>BOMBA TRIPLEX, PARA INJEÇÃO DE NATA DE CIMENTO, VAZÃO MÁXIMA DE 100 LITROS/MINUTO, PRESSÃO MÁXIMA DE 70 BAR - CHP DIURNO. AF_06/2015</t>
  </si>
  <si>
    <t>25,78</t>
  </si>
  <si>
    <t>90650</t>
  </si>
  <si>
    <t>BOMBA CENTRÍFUGA MONOESTÁGIO COM MOTOR ELÉTRICO MONOFÁSICO, POTÊNCIA 15 HP, DIÂMETRO DO ROTOR 173 MM, HM/Q = 30 MCA / 90 M3/H A 45 MCA / 55 M3/H - CHP DIURNO. AF_06/2015</t>
  </si>
  <si>
    <t>9,69</t>
  </si>
  <si>
    <t>90656</t>
  </si>
  <si>
    <t>BOMBA DE PROJEÇÃO DE CONCRETO SECO, POTÊNCIA 10 CV, VAZÃO 3 M3/H - CHP DIURNO. AF_06/2015</t>
  </si>
  <si>
    <t>13,38</t>
  </si>
  <si>
    <t>90662</t>
  </si>
  <si>
    <t>BOMBA DE PROJEÇÃO DE CONCRETO SECO, POTÊNCIA 10 CV, VAZÃO 6 M3/H - CHP DIURNO. AF_06/2015</t>
  </si>
  <si>
    <t>14,00</t>
  </si>
  <si>
    <t>90668</t>
  </si>
  <si>
    <t>PROJETOR PNEUMÁTICO DE ARGAMASSA PARA CHAPISCO E REBOCO COM RECIPIENTE ACOPLADO, TIPO CANEQUINHA, COM COMPRESSOR DE AR REBOCÁVEL VAZÃO 89 PCM E MOTOR DIESEL DE 20 CV - CHP DIURNO. AF_05/2023</t>
  </si>
  <si>
    <t>32,82</t>
  </si>
  <si>
    <t>90674</t>
  </si>
  <si>
    <t>PERFURATRIZ COM TORRE METÁLICA PARA EXECUÇÃO DE ESTACA HÉLICE CONTÍNUA, PROFUNDIDADE MÁXIMA DE 30 M, DIÂMETRO MÁXIMO DE 800 MM, POTÊNCIA INSTALADA DE 268 HP, MESA ROTATIVA COM TORQUE MÁXIMO DE 170 KNM - CHP DIURNO. AF_06/2015</t>
  </si>
  <si>
    <t>684,20</t>
  </si>
  <si>
    <t>90680</t>
  </si>
  <si>
    <t>PERFURATRIZ HIDRÁULICA SOBRE CAMINHÃO COM TRADO CURTO ACOPLADO, PROFUNDIDADE MÁXIMA DE 20 M, DIÂMETRO MÁXIMO DE 1500 MM, POTÊNCIA INSTALADA DE 137 HP, MESA ROTATIVA COM TORQUE MÁXIMO DE 30 KNM - CHP DIURNO. AF_06/2015</t>
  </si>
  <si>
    <t>414,46</t>
  </si>
  <si>
    <t>90686</t>
  </si>
  <si>
    <t>MANIPULADOR TELESCÓPICO, POTÊNCIA DE 85 HP, CAPACIDADE DE CARGA DE 3.500 KG, ALTURA MÁXIMA DE ELEVAÇÃO DE 12,3 M - CHP DIURNO. AF_05/2023</t>
  </si>
  <si>
    <t>151,98</t>
  </si>
  <si>
    <t>90692</t>
  </si>
  <si>
    <t>MINICARREGADEIRA SOBRE RODAS, POTÊNCIA LÍQUIDA DE 47 HP, CAPACIDADE NOMINAL DE OPERAÇÃO DE 646 KG - CHP DIURNO. AF_06/2015</t>
  </si>
  <si>
    <t>129,47</t>
  </si>
  <si>
    <t>90964</t>
  </si>
  <si>
    <t>COMPRESSOR DE AR REBOCÁVEL, VAZÃO 89 PCM, PRESSÃO EFETIVA DE TRABALHO 102 PSI, MOTOR DIESEL, POTÊNCIA 20 CV - CHP DIURNO. AF_06/2015</t>
  </si>
  <si>
    <t>32,30</t>
  </si>
  <si>
    <t>90972</t>
  </si>
  <si>
    <t>COMPRESSOR DE AR REBOCAVEL, VAZÃO 250 PCM, PRESSAO DE TRABALHO 102 PSI, MOTOR A DIESEL POTÊNCIA 81 CV - CHP DIURNO. AF_06/2015</t>
  </si>
  <si>
    <t>77,45</t>
  </si>
  <si>
    <t>90979</t>
  </si>
  <si>
    <t>COMPRESSOR DE AR REBOCÁVEL, VAZÃO 748 PCM, PRESSÃO EFETIVA DE TRABALHO 102 PSI, MOTOR DIESEL, POTÊNCIA 210 CV - CHP DIURNO. AF_06/2015</t>
  </si>
  <si>
    <t>199,98</t>
  </si>
  <si>
    <t>90999</t>
  </si>
  <si>
    <t>COMPRESSOR DE AR REBOCAVEL, VAZÃO 400 PCM, PRESSAO DE TRABALHO 102 PSI, MOTOR A DIESEL POTÊNCIA 110 CV - CHP DIURNO. AF_06/2015</t>
  </si>
  <si>
    <t>102,18</t>
  </si>
  <si>
    <t>91031</t>
  </si>
  <si>
    <t>CAMINHÃO TRUCADO (C/ TERCEIRO EIXO) ELETRÔNICO - POTÊNCIA 231CV - PBT = 22000KG - DIST. ENTRE EIXOS 5170 MM - INCLUI CARROCERIA FIXA ABERTA DE MADEIRA - CHP DIURNO. AF_06/2015</t>
  </si>
  <si>
    <t>264,73</t>
  </si>
  <si>
    <t>91277</t>
  </si>
  <si>
    <t>PLACA VIBRATÓRIA REVERSÍVEL COM MOTOR 4 TEMPOS A GASOLINA, FORÇA CENTRÍFUGA DE 25 KN (2500 KGF), POTÊNCIA 5,5 CV - CHP DIURNO. AF_08/2015</t>
  </si>
  <si>
    <t>9,94</t>
  </si>
  <si>
    <t>91283</t>
  </si>
  <si>
    <t>CORTADORA DE PISO COM MOTOR 4 TEMPOS A GASOLINA, POTÊNCIA DE 13 HP, COM DISCO DE CORTE DIAMANTADO SEGMENTADO PARA CONCRETO, DIÂMETRO DE 350 MM, FURO DE 1" (14 X 1") - CHP DIURNO. AF_08/2015</t>
  </si>
  <si>
    <t>10,88</t>
  </si>
  <si>
    <t>91386</t>
  </si>
  <si>
    <t>CAMINHÃO BASCULANTE 10 M3, TRUCADO CABINE SIMPLES, PESO BRUTO TOTAL 23.000 KG, CARGA ÚTIL MÁXIMA 15.935 KG, DISTÂNCIA ENTRE EIXOS 4,80 M, POTÊNCIA 230 CV INCLUSIVE CAÇAMBA METÁLICA - CHP DIURNO. AF_06/2014</t>
  </si>
  <si>
    <t>274,25</t>
  </si>
  <si>
    <t>91533</t>
  </si>
  <si>
    <t>COMPACTADOR DE SOLOS DE PERCUSSÃO (SOQUETE) COM MOTOR A GASOLINA 4 TEMPOS, POTÊNCIA 4 CV - CHP DIURNO. AF_08/2015</t>
  </si>
  <si>
    <t>40,36</t>
  </si>
  <si>
    <t>91634</t>
  </si>
  <si>
    <t>GUINDAUTO HIDRÁULICO, CAPACIDADE MÁXIMA DE CARGA 6500 KG, MOMENTO MÁXIMO DE CARGA 5,8 TM, ALCANCE MÁXIMO HORIZONTAL 7,60 M, INCLUSIVE CAMINHÃO TOCO PBT 9.700 KG, POTÊNCIA DE 160 CV - CHP DIURNO. AF_08/2015</t>
  </si>
  <si>
    <t>241,75</t>
  </si>
  <si>
    <t>91645</t>
  </si>
  <si>
    <t>CAMINHÃO DE TRANSPORTE DE MATERIAL ASFÁLTICO 30.000 L, COM CAVALO MECÂNICO DE CAPACIDADE MÁXIMA DE TRAÇÃO COMBINADO DE 66.000 KG, POTÊNCIA 360 CV, INCLUSIVE TANQUE DE ASFALTO COM SERPENTINA - CHP DIURNO. AF_08/2015</t>
  </si>
  <si>
    <t>477,46</t>
  </si>
  <si>
    <t>91692</t>
  </si>
  <si>
    <t>SERRA CIRCULAR DE BANCADA COM MOTOR ELÉTRICO POTÊNCIA DE 5HP, COM COIFA PARA DISCO 10" - CHP DIURNO. AF_08/2015</t>
  </si>
  <si>
    <t>33,37</t>
  </si>
  <si>
    <t>92043</t>
  </si>
  <si>
    <t>DISTRIBUIDOR DE AGREGADOS REBOCAVEL, CAPACIDADE 1,9 M³, LARGURA DE TRABALHO 3,66 M - CHP DIURNO. AF_11/2015</t>
  </si>
  <si>
    <t>13,19</t>
  </si>
  <si>
    <t>92106</t>
  </si>
  <si>
    <t>CAMINHÃO PARA EQUIPAMENTO DE LIMPEZA A SUCÇÃO, COM CAMINHÃO TRUCADO DE PESO BRUTO TOTAL 23000 KG, CARGA ÚTIL MÁXIMA 15935 KG, DISTÂNCIA ENTRE EIXOS 4,80 M, POTÊNCIA 230 CV, INCLUSIVE LIMPADORA A SUCÇÃO, TANQUE 12000 L - CHP DIURNO. AF_05/2023</t>
  </si>
  <si>
    <t>342,86</t>
  </si>
  <si>
    <t>92112</t>
  </si>
  <si>
    <t>PENEIRA ROTATIVA COM MOTOR ELÉTRICO TRIFÁSICO DE 2 CV, CILINDRO DE 1 M X 0,60 M, COM FUROS DE 3,17 MM - CHP DIURNO. AF_05/2023</t>
  </si>
  <si>
    <t>3,07</t>
  </si>
  <si>
    <t>92118</t>
  </si>
  <si>
    <t>DOSADOR DE AREIA, CAPACIDADE DE 26 LITROS - CHP DIURNO. AF_05/2023</t>
  </si>
  <si>
    <t>0,41</t>
  </si>
  <si>
    <t>92138</t>
  </si>
  <si>
    <t>CAMINHONETE COM MOTOR A DIESEL, POTÊNCIA 180 CV, CABINE DUPLA, 4X4 - CHP DIURNO. AF_11/2015</t>
  </si>
  <si>
    <t>99,14</t>
  </si>
  <si>
    <t>92145</t>
  </si>
  <si>
    <t>CAMINHONETE CABINE SIMPLES COM MOTOR 1.6 FLEX, CÂMBIO MANUAL, POTÊNCIA 101/104 CV, 2 PORTAS - CHP DIURNO. AF_11/2015</t>
  </si>
  <si>
    <t>82,86</t>
  </si>
  <si>
    <t>92242</t>
  </si>
  <si>
    <t>CAMINHÃO DE TRANSPORTE DE MATERIAL ASFÁLTICO 20.000 L, COM CAVALO MECÂNICO DE CAPACIDADE MÁXIMA DE TRAÇÃO COMBINADO DE 45.000 KG, POTÊNCIA 330 CV, INCLUSIVE TANQUE DE ASFALTO COM MAÇARICO - CHP DIURNO. AF_12/2015</t>
  </si>
  <si>
    <t>415,11</t>
  </si>
  <si>
    <t>92716</t>
  </si>
  <si>
    <t>APARELHO PARA CORTE E SOLDA OXI-ACETILENO SOBRE RODAS, INCLUSIVE CILINDROS E MAÇARICOS - CHP DIURNO. AF_05/2023</t>
  </si>
  <si>
    <t>99,44</t>
  </si>
  <si>
    <t>92960</t>
  </si>
  <si>
    <t>MÁQUINA EXTRUSORA DE CONCRETO PARA GUIAS E SARJETAS, MOTOR A DIESEL, POTÊNCIA 14 CV - CHP DIURNO. AF_12/2015</t>
  </si>
  <si>
    <t>19,15</t>
  </si>
  <si>
    <t>92966</t>
  </si>
  <si>
    <t>MARTELO PERFURADOR PNEUMÁTICO MANUAL, HASTE 25 X 75 MM, 21 KG - CHP DIURNO. AF_12/2015</t>
  </si>
  <si>
    <t>33,16</t>
  </si>
  <si>
    <t>93224</t>
  </si>
  <si>
    <t>PERFURATRIZ COM TORRE METÁLICA PARA EXECUÇÃO DE ESTACA HÉLICE CONTÍNUA, PROFUNDIDADE MÁXIMA DE 32 M, DIÂMETRO MÁXIMO DE 1000 MM, POTÊNCIA INSTALADA DE 350 HP, MESA ROTATIVA COM TORQUE MÁXIMO DE 263 KNM - CHP DIURNO. AF_01/2016</t>
  </si>
  <si>
    <t>1.016,67</t>
  </si>
  <si>
    <t>93233</t>
  </si>
  <si>
    <t>BETONEIRA CAPACIDADE NOMINAL 400 L, CAPACIDADE DE MISTURA 310 L, MOTOR A GASOLINA POTÊNCIA 5,5 HP, SEM CARREGADOR - CHP DIURNO. AF_02/2016</t>
  </si>
  <si>
    <t>5,50</t>
  </si>
  <si>
    <t>93272</t>
  </si>
  <si>
    <t>GRUA ASCENSIONAL, LANCA DE 30 M, CAPACIDADE DE 1,0 T A 30 M, ALTURA ATE 39 M - CHP DIURNO. AF_05/2023</t>
  </si>
  <si>
    <t>106,24</t>
  </si>
  <si>
    <t>93281</t>
  </si>
  <si>
    <t>GUINCHO ELÉTRICO DE COLUNA, CAPACIDADE 400 KG, COM MOTO FREIO, MOTOR TRIFÁSICO DE 1,25 CV - CHP DIURNO. AF_03/2016</t>
  </si>
  <si>
    <t>30,08</t>
  </si>
  <si>
    <t>93287</t>
  </si>
  <si>
    <t>GUINDASTE HIDRÁULICO AUTOPROPELIDO, COM LANÇA TELESCÓPICA 40 M, CAPACIDADE MÁXIMA 60 T, POTÊNCIA 260 KW - CHP DIURNO. AF_03/2016</t>
  </si>
  <si>
    <t>350,65</t>
  </si>
  <si>
    <t>93402</t>
  </si>
  <si>
    <t>GUINDAUTO HIDRÁULICO, CAPACIDADE MÁXIMA DE CARGA 3300 KG, MOMENTO MÁXIMO DE CARGA 5,8 TM, ALCANCE MÁXIMO HORIZONTAL 7,60 M, INCLUSIVE CAMINHÃO TOCO PBT 16.000 KG, POTÊNCIA DE 189 CV - CHP DIURNO. AF_03/2016</t>
  </si>
  <si>
    <t>277,41</t>
  </si>
  <si>
    <t>93408</t>
  </si>
  <si>
    <t>MÁQUINA JATO DE PRESSAO PORTÁTIL, CAMARA DE 1 SAIDA, CAPACIDADE 280 L, DIAMETRO 670 MM, BICO DE JATO CURTO VENTURI DE 5/16" , MANGUEIRA DE 1" COM COMPRESSOR DE AR REBOCÁVEL 189 PCM E MOTOR DIESEL 63 CV - CHP DIURNO. AF_05/2023</t>
  </si>
  <si>
    <t>89,79</t>
  </si>
  <si>
    <t>93415</t>
  </si>
  <si>
    <t>GERADOR PORTÁTIL MONOFÁSICO, POTÊNCIA 5500 VA, MOTOR A GASOLINA, POTÊNCIA DO MOTOR 13 CV - CHP DIURNO. AF_03/2016</t>
  </si>
  <si>
    <t>15,52</t>
  </si>
  <si>
    <t>93421</t>
  </si>
  <si>
    <t>GRUPO GERADOR REBOCÁVEL, POTÊNCIA 66 KVA, MOTOR A DIESEL - CHP DIURNO. AF_03/2016</t>
  </si>
  <si>
    <t>76,33</t>
  </si>
  <si>
    <t>93427</t>
  </si>
  <si>
    <t>GRUPO GERADOR ESTACIONÁRIO, POTÊNCIA 150 KVA, MOTOR A DIESEL- CHP DIURNO. AF_03/2016</t>
  </si>
  <si>
    <t>172,60</t>
  </si>
  <si>
    <t>93433</t>
  </si>
  <si>
    <t>USINA DE MISTURA ASFÁLTICA À QUENTE, TIPO CONTRA FLUXO, PROD 40 A 80 TON/HORA - CHP DIURNO. AF_05/2023</t>
  </si>
  <si>
    <t>2.711,86</t>
  </si>
  <si>
    <t>93439</t>
  </si>
  <si>
    <t>USINA DE ASFALTO À FRIO, CAPACIDADE DE 40 A 60 TON/HORA, ELÉTRICA POTÊNCIA 30 CV - CHP DIURNO. AF_05/2023</t>
  </si>
  <si>
    <t>291,95</t>
  </si>
  <si>
    <t>95121</t>
  </si>
  <si>
    <t>USINA MISTURADORA DE SOLOS, CAPACIDADE DE 200 A 500 TON/H, POTENCIA 75KW - CHP DIURNO. AF_07/2016</t>
  </si>
  <si>
    <t>395,63</t>
  </si>
  <si>
    <t>95127</t>
  </si>
  <si>
    <t>DISTRIBUIDOR DE AGREGADOS AUTOPROPELIDO, CAP 3 M3, A DIESEL, POTÊNCIA 176CV - CHP DIURNO. AF_07/2016</t>
  </si>
  <si>
    <t>220,57</t>
  </si>
  <si>
    <t>95133</t>
  </si>
  <si>
    <t>MÁQUINA DEMARCADORA DE FAIXA DE TRÁFEGO À FRIO, AUTOPROPELIDA, POTÊNCIA 38 HP - CHP DIURNO. AF_07/2016</t>
  </si>
  <si>
    <t>183,89</t>
  </si>
  <si>
    <t>95139</t>
  </si>
  <si>
    <t>TALHA MANUAL DE CORRENTE, CAPACIDADE DE 2 TON. COM ELEVAÇÃO DE 3 M - CHP DIURNO. AF_07/2016</t>
  </si>
  <si>
    <t>0,06</t>
  </si>
  <si>
    <t>95212</t>
  </si>
  <si>
    <t>GRUA ASCENCIONAL, LANCA DE 42 M, CAPACIDADE DE 1,5 T A 30 M, ALTURA ATE 39 M - CHP DIURNO. AF_05/2023</t>
  </si>
  <si>
    <t>116,62</t>
  </si>
  <si>
    <t>95258</t>
  </si>
  <si>
    <t>MARTELO DEMOLIDOR PNEUMÁTICO MANUAL, 32 KG - CHP DIURNO. AF_09/2016</t>
  </si>
  <si>
    <t>32,56</t>
  </si>
  <si>
    <t>95264</t>
  </si>
  <si>
    <t>COMPACTADOR DE SOLOS DE PERCUSÃO (SOQUETE) COM MOTOR A GASOLINA, POTÊNCIA 3 CV - CHP DIURNO. AF_09/2016</t>
  </si>
  <si>
    <t>6,28</t>
  </si>
  <si>
    <t>95270</t>
  </si>
  <si>
    <t>RÉGUA VIBRATÓRIA DUPLA PARA CONCRETO, PESO DE 60KG, COMPRIMENTO 4 M, COM MOTOR A GASOLINA, POTÊNCIA 5,5 HP - CHP DIURNO. AF_09/2016</t>
  </si>
  <si>
    <t>9,53</t>
  </si>
  <si>
    <t>95276</t>
  </si>
  <si>
    <t>POLIDORA DE PISO (POLITRIZ), PESO DE 100KG, DIÂMETRO 450 MM, MOTOR ELÉTRICO, POTÊNCIA 4 HP - CHP DIURNO. AF_05/2023</t>
  </si>
  <si>
    <t>2,72</t>
  </si>
  <si>
    <t>95282</t>
  </si>
  <si>
    <t>DESEMPENADEIRA DE CONCRETO, PESO DE 78 KG, 4 PÁS, MOTOR A GASOLINA, POTÊNCIA 5,5 HP - CHP DIURNO. AF_05/2023</t>
  </si>
  <si>
    <t>9,68</t>
  </si>
  <si>
    <t>95620</t>
  </si>
  <si>
    <t>PERFURATRIZ PNEUMATICA MANUAL DE PESO MEDIO, MARTELETE, 18KG, COMPRIMENTO MÁXIMO DE CURSO DE 6 M, DIAMETRO DO PISTAO DE 5,5 CM - CHP DIURNO. AF_11/2016</t>
  </si>
  <si>
    <t>31,86</t>
  </si>
  <si>
    <t>95631</t>
  </si>
  <si>
    <t>ROLO COMPACTADOR VIBRATORIO TANDEM, ACO LISO, POTENCIA 125 HP, PESO SEM/COM LASTRO 10,20/11,65 T, LARGURA DE TRABALHO 1,73 M - CHP DIURNO. AF_11/2016</t>
  </si>
  <si>
    <t>239,81</t>
  </si>
  <si>
    <t>95702</t>
  </si>
  <si>
    <t>PERFURATRIZ MANUAL, TORQUE MAXIMO 55 KGF.M, POTENCIA 5 CV, COM DIAMETRO MAXIMO 8 1/2" - CHP DIURNO. AF_11/2016</t>
  </si>
  <si>
    <t>47,35</t>
  </si>
  <si>
    <t>95708</t>
  </si>
  <si>
    <t>PERFURATRIZ SOBRE ESTEIRA, TORQUE MÁXIMO 600 KGF, POTÊNCIA ENTRE 50 E 60 HP, DIÂMETRO MÁXIMO 10" - CHP DIURNO. AF_11/2016</t>
  </si>
  <si>
    <t>146,67</t>
  </si>
  <si>
    <t>95720</t>
  </si>
  <si>
    <t>ESCAVADEIRA HIDRAULICA SOBRE ESTEIRA, EQUIPADA COM CLAMSHELL, COM CAPACIDADE DA CAÇAMBA ENTRE 1,20 E 1,50 M3, PESO OPERACIONAL ENTRE 20,00 E 22,00 TON, POTENCIA LIQUIDA ENTRE 150 E 160 HP - CHP DIURNO. AF_11/2016</t>
  </si>
  <si>
    <t>255,81</t>
  </si>
  <si>
    <t>95872</t>
  </si>
  <si>
    <t>GRUPO GERADOR COM CARENAGEM, MOTOR DIESEL POTÊNCIA STANDART ENTRE 250 E 260 KVA - CHP DIURNO. AF_12/2016</t>
  </si>
  <si>
    <t>292,56</t>
  </si>
  <si>
    <t>96013</t>
  </si>
  <si>
    <t>TRATOR DE PNEUS COM POTÊNCIA DE 122 CV, TRAÇÃO 4X4, COM VASSOURA MECÂNICA ACOPLADA - CHP DIURNO. AF_02/2017</t>
  </si>
  <si>
    <t>183,24</t>
  </si>
  <si>
    <t>96020</t>
  </si>
  <si>
    <t>TRATOR DE PNEUS COM POTÊNCIA DE 122 CV, TRAÇÃO 4X4, COM GRADE DE DISCOS ACOPLADA - CHP DIURNO. AF_02/2017</t>
  </si>
  <si>
    <t>182,77</t>
  </si>
  <si>
    <t>96028</t>
  </si>
  <si>
    <t>TRATOR DE PNEUS COM POTÊNCIA DE 85 CV, TRAÇÃO 4X4, COM GRADE DE DISCOS ACOPLADA - CHP DIURNO. AF_02/2017</t>
  </si>
  <si>
    <t>141,20</t>
  </si>
  <si>
    <t>96035</t>
  </si>
  <si>
    <t>CAMINHÃO BASCULANTE 10 M3, TRUCADO, POTÊNCIA 230 CV, INCLUSIVE CAÇAMBA METÁLICA, COM DISTRIBUIDOR DE AGREGADOS ACOPLADO - CHP DIURNO. AF_02/2017</t>
  </si>
  <si>
    <t>284,69</t>
  </si>
  <si>
    <t>96157</t>
  </si>
  <si>
    <t>TRATOR DE PNEUS COM POTÊNCIA DE 85 CV, TRAÇÃO 4X4, COM VASSOURA MECÂNICA ACOPLADA - CHP DIURNO. AF_03/2017</t>
  </si>
  <si>
    <t>141,67</t>
  </si>
  <si>
    <t>96158</t>
  </si>
  <si>
    <t>MINICARREGADEIRA SOBRE RODAS POTENCIA 47HP CAPACIDADE OPERACAO 646 KG, COM VASSOURA MECÂNICA ACOPLADA - CHP DIURNO. AF_03/2017</t>
  </si>
  <si>
    <t>142,36</t>
  </si>
  <si>
    <t>96245</t>
  </si>
  <si>
    <t>MINIESCAVADEIRA SOBRE ESTEIRAS, POTENCIA LIQUIDA DE *30* HP, PESO OPERACIONAL DE *3.500* KG - CHP DIURNO. AF_04/2017</t>
  </si>
  <si>
    <t>120,62</t>
  </si>
  <si>
    <t>96463</t>
  </si>
  <si>
    <t>ROLO COMPACTADOR DE PNEUS, ESTATICO, PRESSAO VARIAVEL, POTENCIA 110 HP, PESO SEM/COM LASTRO 10,8/27 T, LARGURA DE ROLAGEM 2,30 M - CHP DIURNO. AF_06/2017</t>
  </si>
  <si>
    <t>227,86</t>
  </si>
  <si>
    <t>98764</t>
  </si>
  <si>
    <t>INVERSOR DE SOLDA MONOFÁSICO DE 160 A, POTÊNCIA DE 5400 W, TENSÃO DE 220 V, PARA SOLDA COM ELETRODOS DE 2,0 A 4,0 MM E PROCESSO TIG - CHP DIURNO. AF_06/2018</t>
  </si>
  <si>
    <t>3,48</t>
  </si>
  <si>
    <t>99833</t>
  </si>
  <si>
    <t>LAVADORA DE ALTA PRESSAO (LAVA-JATO) PARA AGUA FRIA, PRESSAO DE OPERACAO ENTRE 1400 E 1900 LIB/POL2, VAZAO MAXIMA ENTRE 400 E 700 L/H - CHP DIURNO. AF_05/2023</t>
  </si>
  <si>
    <t>1,75</t>
  </si>
  <si>
    <t>100641</t>
  </si>
  <si>
    <t>USINA DE MISTURA ASFÁLTICA À QUENTE, TIPO CONTRA FLUXO, PROD 100 A 140 TON/HORA - CHP DIURNO. AF_12/2019</t>
  </si>
  <si>
    <t>4.843,63</t>
  </si>
  <si>
    <t>100647</t>
  </si>
  <si>
    <t>USINA DE ASFALTO, TIPO GRAVIMÉTRICA, PROD 150 TON/HORA - CHP DIURNO. AF_12/2019</t>
  </si>
  <si>
    <t>6.660,19</t>
  </si>
  <si>
    <t>102275</t>
  </si>
  <si>
    <t>MARTELO DEMOLIDOR ELÉTRICO, COM POTÊNCIA DE 2.000 W, 1.000 IMPACTOS POR MINUTO, PESO DE 30 KG - CHP DIURNO. AF_01/2021</t>
  </si>
  <si>
    <t>31,83</t>
  </si>
  <si>
    <t>104091</t>
  </si>
  <si>
    <t>TERMOFUSORA PARA TUBOS E CONEXÕES EM PPR COM DIÂMETROS DE 20 A 63 MM, POTÊNCIA DE 800 W, TENSAO 220 V - CHP DIURNO. AF_05/2022</t>
  </si>
  <si>
    <t>0,65</t>
  </si>
  <si>
    <t>104097</t>
  </si>
  <si>
    <t>TERMOFUSORA PARA TUBOS E CONEXÕES EM PPR COM DIÂMETROS DE 75 A 110 MM, POTÊNCIA DE *1100* W, TENSÃO 220 V - CHP DIURNO. AF_05/2022</t>
  </si>
  <si>
    <t>0,92</t>
  </si>
  <si>
    <t>CUSTO HORÁRIO IMPRODUTIVO DIURNO</t>
  </si>
  <si>
    <t>0327</t>
  </si>
  <si>
    <t>5632</t>
  </si>
  <si>
    <t>ESCAVADEIRA HIDRÁULICA SOBRE ESTEIRAS, CAÇAMBA 0,80 M3, PESO OPERACIONAL 17 T, POTENCIA BRUTA 111 HP - CHI DIURNO. AF_06/2014</t>
  </si>
  <si>
    <t>CHI</t>
  </si>
  <si>
    <t>95,60</t>
  </si>
  <si>
    <t>5679</t>
  </si>
  <si>
    <t>RETROESCAVADEIRA SOBRE RODAS COM CARREGADEIRA, TRAÇÃO 4X4, POTÊNCIA LÍQ. 88 HP, CAÇAMBA CARREG. CAP. MÍN. 1 M3, CAÇAMBA RETRO CAP. 0,26 M3, PESO OPERACIONAL MÍN. 6.674 KG, PROFUNDIDADE ESCAVAÇÃO MÁX. 4,37 M - CHI DIURNO. AF_06/2014</t>
  </si>
  <si>
    <t>69,14</t>
  </si>
  <si>
    <t>5681</t>
  </si>
  <si>
    <t>RETROESCAVADEIRA SOBRE RODAS COM CARREGADEIRA, TRAÇÃO 4X2, POTÊNCIA LÍQ. 79 HP, CAÇAMBA CARREG. CAP. MÍN. 1 M3, CAÇAMBA RETRO CAP. 0,20 M3, PESO OPERACIONAL MÍN. 6.570 KG, PROFUNDIDADE ESCAVAÇÃO MÁX. 4,37 M - CHI DIURNO. AF_06/2014</t>
  </si>
  <si>
    <t>65,73</t>
  </si>
  <si>
    <t>5685</t>
  </si>
  <si>
    <t>ROLO COMPACTADOR VIBRATÓRIO DE UM CILINDRO AÇO LISO, POTÊNCIA 80 HP, PESO OPERACIONAL MÁXIMO 8,1 T, IMPACTO DINÂMICO 16,15 / 9,5 T, LARGURA DE TRABALHO 1,68 M - CHI DIURNO. AF_06/2014</t>
  </si>
  <si>
    <t>71,47</t>
  </si>
  <si>
    <t>5690</t>
  </si>
  <si>
    <t>GRADE DE DISCO CONTROLE REMOTO REBOCÁVEL, COM 24 DISCOS 24" X 6 MM COM PNEUS PARA TRANSPORTE - CHI DIURNO. AF_06/2014</t>
  </si>
  <si>
    <t>4,09</t>
  </si>
  <si>
    <t>5806</t>
  </si>
  <si>
    <t>MOTOBOMBA CENTRÍFUGA, MOTOR A GASOLINA, POTÊNCIA 5,42 HP, BOCAIS 1 1/2" X 1", DIÂMETRO ROTOR 143 MM HM/Q = 6 MCA / 16,8 M3/H A 38 MCA / 6,6 M3/H - CHI DIURNO. AF_06/2014</t>
  </si>
  <si>
    <t>0,38</t>
  </si>
  <si>
    <t>5826</t>
  </si>
  <si>
    <t>CAMINHÃO TOCO, PBT 16.000 KG, CARGA ÚTIL MÁX. 10.685 KG, DIST. ENTRE EIXOS 4,8 M, POTÊNCIA 189 CV, INCLUSIVE CARROCERIA FIXA ABERTA DE MADEIRA P/ TRANSPORTE GERAL DE CARGA SECA, DIMEN. APROX. 2,5 X 7,00 X 0,50 M - CHI DIURNO. AF_06/2014</t>
  </si>
  <si>
    <t>68,63</t>
  </si>
  <si>
    <t>5829</t>
  </si>
  <si>
    <t>USINA DE CONCRETO FIXA, CAPACIDADE NOMINAL DE 90 A 120 M3/H, SEM SILO - CHI DIURNO. AF_07/2016</t>
  </si>
  <si>
    <t>199,13</t>
  </si>
  <si>
    <t>5837</t>
  </si>
  <si>
    <t>VIBROACABADORA DE ASFALTO SOBRE ESTEIRAS, LARGURA DE PAVIMENTAÇÃO 1,90 M A 5,30 M, POTÊNCIA 105 HP CAPACIDADE 450 T/H - CHI DIURNO. AF_11/2014</t>
  </si>
  <si>
    <t>149,17</t>
  </si>
  <si>
    <t>5841</t>
  </si>
  <si>
    <t>VASSOURA MECÂNICA REBOCÁVEL COM ESCOVA CILÍNDRICA, LARGURA ÚTIL DE VARRIMENTO DE 2,44 M - CHI DIURNO. AF_06/2014</t>
  </si>
  <si>
    <t>4,68</t>
  </si>
  <si>
    <t>5845</t>
  </si>
  <si>
    <t>TRATOR DE PNEUS, POTÊNCIA 122 CV, TRAÇÃO 4X4, PESO COM LASTRO DE 4.510 KG - CHI DIURNO. AF_06/2014</t>
  </si>
  <si>
    <t>57,58</t>
  </si>
  <si>
    <t>5849</t>
  </si>
  <si>
    <t>TRATOR DE ESTEIRAS, POTÊNCIA 170 HP, PESO OPERACIONAL 19 T, CAÇAMBA 5,2 M3 - CHI DIURNO. AF_06/2014</t>
  </si>
  <si>
    <t>90,51</t>
  </si>
  <si>
    <t>5853</t>
  </si>
  <si>
    <t>TRATOR DE ESTEIRAS, POTÊNCIA 150 HP, PESO OPERACIONAL 16,7 T, COM RODA MOTRIZ ELEVADA E LÂMINA 3,18 M3 - CHI DIURNO. AF_06/2014</t>
  </si>
  <si>
    <t>90,87</t>
  </si>
  <si>
    <t>5857</t>
  </si>
  <si>
    <t>TRATOR DE ESTEIRAS, POTÊNCIA 347 HP, PESO OPERACIONAL 38,5 T, COM LÂMINA 8,70 M3 - CHI DIURNO. AF_06/2014</t>
  </si>
  <si>
    <t>224,41</t>
  </si>
  <si>
    <t>5865</t>
  </si>
  <si>
    <t>ROLO COMPACTADOR VIBRATÓRIO REBOCÁVEL, CILINDRO DE AÇO LISO, POTÊNCIA DE TRAÇÃO DE 65 CV, PESO 4,7 T, IMPACTO DINÂMICO 18,3 T, LARGURA DE TRABALHO 1,67 M - CHI DIURNO. AF_02/2016</t>
  </si>
  <si>
    <t>12,26</t>
  </si>
  <si>
    <t>5869</t>
  </si>
  <si>
    <t>ROLO COMPACTADOR VIBRATÓRIO TANDEM AÇO LISO, POTÊNCIA 58 HP, PESO SEM/COM LASTRO 6,5 / 9,4 T, LARGURA DE TRABALHO 1,2 M - CHI DIURNO. AF_06/2014</t>
  </si>
  <si>
    <t>80,74</t>
  </si>
  <si>
    <t>5877</t>
  </si>
  <si>
    <t>RETROESCAVADEIRA SOBRE RODAS COM CARREGADEIRA, TRAÇÃO 4X4, POTÊNCIA LÍQ. 72 HP, CAÇAMBA CARREG. CAP. MÍN. 0,79 M3, CAÇAMBA RETRO CAP. 0,18 M3, PESO OPERACIONAL MÍN. 7.140 KG, PROFUNDIDADE ESCAVAÇÃO MÁX. 4,50 M - CHI DIURNO. AF_06/2014</t>
  </si>
  <si>
    <t>68,06</t>
  </si>
  <si>
    <t>5881</t>
  </si>
  <si>
    <t>ROLO COMPACTADOR VIBRATÓRIO PÉ DE CARNEIRO, OPERADO POR CONTROLE REMOTO, POTÊNCIA 12,5 KW, PESO OPERACIONAL 1,675 T, LARGURA DE TRABALHO 0,85 M - CHI DIURNO. AF_02/2016</t>
  </si>
  <si>
    <t>86,37</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</si>
  <si>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</si>
  <si>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</si>
  <si>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</si>
  <si>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</si>
  <si>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63,53</t>
  </si>
  <si>
    <t>5896</t>
  </si>
  <si>
    <t>CAMINHÃO TOCO, PESO BRUTO TOTAL 16.000 KG, CARGA ÚTIL MÁXIMA DE 10.685 KG, DISTÂNCIA ENTRE EIXOS 4,80 M, POTÊNCIA 189 CV EXCLUSIVE CARROCERIA - CHI DIURNO. AF_06/2014</t>
  </si>
  <si>
    <t>66,26</t>
  </si>
  <si>
    <t>5903</t>
  </si>
  <si>
    <t>CAMINHÃO PIPA 10.000 L TRUCADO, PESO BRUTO TOTAL 23.000 KG, CARGA ÚTIL MÁXIMA 15.935 KG, DISTÂNCIA ENTRE EIXOS 4,8 M, POTÊNCIA 230 CV, INCLUSIVE TANQUE DE AÇO PARA TRANSPORTE DE ÁGUA - CHI DIURNO. AF_06/2014</t>
  </si>
  <si>
    <t>80,66</t>
  </si>
  <si>
    <t>5911</t>
  </si>
  <si>
    <t>ESPARGIDOR DE ASFALTO PRESSURIZADO COM TANQUE DE 2500 L, REBOCÁVEL COM MOTOR A GASOLINA POTÊNCIA 3,4 HP - CHI DIURNO. AF_07/2014</t>
  </si>
  <si>
    <t>34,56</t>
  </si>
  <si>
    <t>5923</t>
  </si>
  <si>
    <t>GRADE DE DISCO REBOCÁVEL COM 20 DISCOS 24" X 6 MM COM PNEUS PARA TRANSPORTE - CHI DIURNO. AF_06/2014</t>
  </si>
  <si>
    <t>3,20</t>
  </si>
  <si>
    <t>5930</t>
  </si>
  <si>
    <t>GUINDAUTO HIDRÁULICO, CAPACIDADE MÁXIMA DE CARGA 6200 KG, MOMENTO MÁXIMO DE CARGA 11,7 TM, ALCANCE MÁXIMO HORIZONTAL 9,70 M, INCLUSIVE CAMINHÃO TOCO PBT 16.000 KG, POTÊNCIA DE 189 CV - CHI DIURNO. AF_06/2014</t>
  </si>
  <si>
    <t>81,02</t>
  </si>
  <si>
    <t>5934</t>
  </si>
  <si>
    <t>MOTONIVELADORA POTÊNCIA BÁSICA LÍQUIDA (PRIMEIRA MARCHA) 125 HP, PESO BRUTO 13032 KG, LARGURA DA LÂMINA DE 3,7 M - CHI DIURNO. AF_06/2014</t>
  </si>
  <si>
    <t>100,12</t>
  </si>
  <si>
    <t>5942</t>
  </si>
  <si>
    <t>PÁ CARREGADEIRA SOBRE RODAS, POTÊNCIA LÍQUIDA 128 HP, CAPACIDADE DA CAÇAMBA 1,7 A 2,8 M3, PESO OPERACIONAL 11632 KG - CHI DIURNO. AF_06/2014</t>
  </si>
  <si>
    <t>73,76</t>
  </si>
  <si>
    <t>5946</t>
  </si>
  <si>
    <t>PÁ CARREGADEIRA SOBRE RODAS, POTÊNCIA 197 HP, CAPACIDADE DA CAÇAMBA 2,5 A 3,5 M3, PESO OPERACIONAL 18338 KG - CHI DIURNO. AF_06/2014</t>
  </si>
  <si>
    <t>90,53</t>
  </si>
  <si>
    <t>5952</t>
  </si>
  <si>
    <t>MARTELETE OU ROMPEDOR PNEUMÁTICO MANUAL, 28 KG, COM SILENCIADOR - CHI DIURNO. AF_07/2016</t>
  </si>
  <si>
    <t>5954</t>
  </si>
  <si>
    <t>COMPRESSOR DE AR REBOCÁVEL, VAZÃO 189 PCM, PRESSÃO EFETIVA DE TRABALHO 102 PSI, MOTOR DIESEL, POTÊNCIA 63 CV - CHI DIURNO. AF_06/2015</t>
  </si>
  <si>
    <t>6,60</t>
  </si>
  <si>
    <t>5961</t>
  </si>
  <si>
    <t>CAMINHÃO BASCULANTE 6 M3, PESO BRUTO TOTAL 16.000 KG, CARGA ÚTIL MÁXIMA 13.071 KG, DISTÂNCIA ENTRE EIXOS 4,80 M, POTÊNCIA 230 CV INCLUSIVE CAÇAMBA METÁLICA - CHI DIURNO. AF_06/2014</t>
  </si>
  <si>
    <t>70,96</t>
  </si>
  <si>
    <t>6260</t>
  </si>
  <si>
    <t>CAMINHÃO PIPA 6.000 L, PESO BRUTO TOTAL 13.000 KG, DISTÂNCIA ENTRE EIXOS 4,80 M, POTÊNCIA 189 CV INCLUSIVE TANQUE DE AÇO PARA TRANSPORTE DE ÁGUA, CAPACIDADE 6 M3 - CHI DIURNO. AF_06/2014</t>
  </si>
  <si>
    <t>68,02</t>
  </si>
  <si>
    <t>6880</t>
  </si>
  <si>
    <t>ROLO COMPACTADOR DE PNEUS ESTÁTICO, PRESSÃO VARIÁVEL, POTÊNCIA 111 HP, PESO SEM/COM LASTRO 9,5 / 26 T, LARGURA DE TRABALHO 1,90 M - CHI DIURNO. AF_07/2014</t>
  </si>
  <si>
    <t>94,36</t>
  </si>
  <si>
    <t>7031</t>
  </si>
  <si>
    <t>TANQUE DE ASFALTO ESTACIONÁRIO COM SERPENTINA, CAPACIDADE 30.000 L - CHI DIURNO. AF_05/2023</t>
  </si>
  <si>
    <t>6,04</t>
  </si>
  <si>
    <t>7043</t>
  </si>
  <si>
    <t>MOTOBOMBA TRASH (PARA ÁGUA SUJA) AUTO ESCORVANTE, MOTOR GASOLINA DE 6,41 HP, DIÂMETROS DE SUCÇÃO X RECALQUE: 3" X 3", HM/Q = 10 MCA / 60 M3/H A 23 MCA / 0 M3/H - CHI DIURNO. AF_10/2014</t>
  </si>
  <si>
    <t>0,48</t>
  </si>
  <si>
    <t>7050</t>
  </si>
  <si>
    <t>ROLO COMPACTADOR PE DE CARNEIRO VIBRATORIO, POTENCIA 125 HP, PESO OPERACIONAL SEM/COM LASTRO 11,95 / 13,30 T, IMPACTO DINAMICO 38,5 / 22,5 T, LARGURA DE TRABALHO 2,15 M - CHI DIURNO. AF_06/2014</t>
  </si>
  <si>
    <t>87,25</t>
  </si>
  <si>
    <t>67827</t>
  </si>
  <si>
    <t>CAMINHÃO BASCULANTE 6 M3 TOCO, PESO BRUTO TOTAL 16.000 KG, CARGA ÚTIL MÁXIMA 11.130 KG, DISTÂNCIA ENTRE EIXOS 5,36 M, POTÊNCIA 185 CV, INCLUSIVE CAÇAMBA METÁLICA - CHI DIURNO. AF_06/2014</t>
  </si>
  <si>
    <t>72,17</t>
  </si>
  <si>
    <t>73395</t>
  </si>
  <si>
    <t>GRUPO GERADOR ESTACIONÁRIO, MOTOR DIESEL POTÊNCIA 170 KVA - CHI DIURNO. AF_02/2016</t>
  </si>
  <si>
    <t>9,67</t>
  </si>
  <si>
    <t>83766</t>
  </si>
  <si>
    <t>GRUPO DE SOLDAGEM COM GERADOR A DIESEL 60 CV PARA SOLDA ELÉTRICA, SOBRE 04 RODAS, COM MOTOR 4 CILINDROS 600 A - CHI DIURNO. AF_02/2016</t>
  </si>
  <si>
    <t>50,50</t>
  </si>
  <si>
    <t>87446</t>
  </si>
  <si>
    <t>BETONEIRA CAPACIDADE NOMINAL 400 L, CAPACIDADE DE MISTURA 310 L, MOTOR A DIESEL POTÊNCIA 5,0 HP, SEM CARREGADOR - CHI DIURNO. AF_05/2023</t>
  </si>
  <si>
    <t>88392</t>
  </si>
  <si>
    <t>MISTURADOR DE ARGAMASSA, EIXO HORIZONTAL, CAPACIDADE DE MISTURA 300 KG, MOTOR ELÉTRICO POTÊNCIA 5 CV - CHI DIURNO. AF_05/2023</t>
  </si>
  <si>
    <t>0,94</t>
  </si>
  <si>
    <t>88398</t>
  </si>
  <si>
    <t>MISTURADOR DE ARGAMASSA, EIXO HORIZONTAL, CAPACIDADE DE MISTURA 600 KG, MOTOR ELÉTRICO POTÊNCIA 7,5 CV - CHI DIURNO. AF_05/2023</t>
  </si>
  <si>
    <t>1,12</t>
  </si>
  <si>
    <t>88404</t>
  </si>
  <si>
    <t>MISTURADOR DE ARGAMASSA, EIXO HORIZONTAL, CAPACIDADE DE MISTURA 160 KG, MOTOR ELÉTRICO POTÊNCIA 3 CV - CHI DIURNO. AF_05/2023</t>
  </si>
  <si>
    <t>0,89</t>
  </si>
  <si>
    <t>88430</t>
  </si>
  <si>
    <t>PROJETOR DE ARGAMASSA, CAPACIDADE DE PROJEÇÃO 1,5 M3/H, ALCANCE DE 30 ATÉ 60 M, MOTOR ELÉTRICO POTÊNCIA 7,5 HP - CHI DIURNO. AF_06/2014</t>
  </si>
  <si>
    <t>6,15</t>
  </si>
  <si>
    <t>88438</t>
  </si>
  <si>
    <t>PROJETOR DE ARGAMASSA, CAPACIDADE DE PROJEÇÃO 2 M3/H, ALCANCE ATÉ 50 M, MOTOR ELÉTRICO POTÊNCIA 7,5 HP - CHI DIURNO. AF_06/2014</t>
  </si>
  <si>
    <t>8,16</t>
  </si>
  <si>
    <t>88831</t>
  </si>
  <si>
    <t>BETONEIRA CAPACIDADE NOMINAL DE 400 L, CAPACIDADE DE MISTURA 280 L, MOTOR ELÉTRICO TRIFÁSICO POTÊNCIA DE 2 CV, SEM CARREGADOR - CHI DIURNO. AF_05/2023</t>
  </si>
  <si>
    <t>0,35</t>
  </si>
  <si>
    <t>88844</t>
  </si>
  <si>
    <t>TRATOR DE ESTEIRAS, POTÊNCIA 125 HP, PESO OPERACIONAL 12,9 T, COM LÂMINA 2,7 M3 - CHI DIURNO. AF_10/2014</t>
  </si>
  <si>
    <t>79,56</t>
  </si>
  <si>
    <t>88908</t>
  </si>
  <si>
    <t>ESCAVADEIRA HIDRÁULICA SOBRE ESTEIRAS, CAÇAMBA 1,20 M3, PESO OPERACIONAL 21 T, POTÊNCIA BRUTA 155 HP - CHI DIURNO. AF_06/2014</t>
  </si>
  <si>
    <t>102,05</t>
  </si>
  <si>
    <t>89022</t>
  </si>
  <si>
    <t>BOMBA SUBMERSÍVEL ELÉTRICA TRIFÁSICA, POTÊNCIA 2,96 HP, Ø ROTOR 144 MM SEMI-ABERTO, BOCAL DE SAÍDA Ø 2", HM/Q = 2 MCA / 38,8 M3/H A 28 MCA / 5 M3/H - CHI DIURNO. AF_06/2014</t>
  </si>
  <si>
    <t>0,43</t>
  </si>
  <si>
    <t>89027</t>
  </si>
  <si>
    <t>TANQUE DE ASFALTO ESTACIONÁRIO COM MAÇARICO, CAPACIDADE 20.000 L - CHI DIURNO. AF_05/2023</t>
  </si>
  <si>
    <t>4,90</t>
  </si>
  <si>
    <t>89031</t>
  </si>
  <si>
    <t>TRATOR DE ESTEIRAS, POTÊNCIA 100 HP, PESO OPERACIONAL 9,4 T, COM LÂMINA 2,19 M3 - CHI DIURNO. AF_06/2014</t>
  </si>
  <si>
    <t>89036</t>
  </si>
  <si>
    <t>TRATOR DE PNEUS, POTÊNCIA 85 CV, TRAÇÃO 4X4, PESO COM LASTRO DE 4.675 KG - CHI DIURNO. AF_06/2014</t>
  </si>
  <si>
    <t>50,77</t>
  </si>
  <si>
    <t>89218</t>
  </si>
  <si>
    <t>BATE-ESTACAS POR GRAVIDADE, POTÊNCIA DE 160 HP, PESO DO MARTELO ATÉ 3 TONELADAS - CHI DIURNO. AF_11/2014</t>
  </si>
  <si>
    <t>104,05</t>
  </si>
  <si>
    <t>89226</t>
  </si>
  <si>
    <t>BETONEIRA CAPACIDADE NOMINAL DE 600 L, CAPACIDADE DE MISTURA 360 L, MOTOR ELÉTRICO TRIFÁSICO POTÊNCIA DE 4 CV, SEM CARREGADOR - CHI DIURNO. AF_05/2023</t>
  </si>
  <si>
    <t>1,45</t>
  </si>
  <si>
    <t>89235</t>
  </si>
  <si>
    <t>FRESADORA DE ASFALTO A FRIO SOBRE RODAS, LARGURA FRESAGEM DE 1,0 M, POTÊNCIA 208 HP - CHI DIURNO. AF_11/2014</t>
  </si>
  <si>
    <t>190,42</t>
  </si>
  <si>
    <t>89243</t>
  </si>
  <si>
    <t>FRESADORA DE ASFALTO A FRIO SOBRE RODAS, LARGURA FRESAGEM DE 2,0 M, POTÊNCIA 550 HP - CHI DIURNO. AF_11/2014</t>
  </si>
  <si>
    <t>404,21</t>
  </si>
  <si>
    <t>89251</t>
  </si>
  <si>
    <t>RECICLADORA DE ASFALTO A FRIO SOBRE RODAS, LARGURA FRESAGEM DE 2,0 M, POTÊNCIA 422 HP - CHI DIURNO. AF_11/2014</t>
  </si>
  <si>
    <t>355,21</t>
  </si>
  <si>
    <t>89258</t>
  </si>
  <si>
    <t>VIBROACABADORA DE ASFALTO SOBRE ESTEIRAS, LARGURA DE PAVIMENTAÇÃO 2,13 M A 4,55 M, POTÊNCIA 100 HP, CAPACIDADE 400 T/H - CHI DIURNO. AF_11/2014</t>
  </si>
  <si>
    <t>127,74</t>
  </si>
  <si>
    <t>89273</t>
  </si>
  <si>
    <t>GUINDASTE HIDRÁULICO AUTOPROPELIDO, COM LANÇA TELESCÓPICA 28,80 M, CAPACIDADE MÁXIMA 30 T, POTÊNCIA 97 KW, TRAÇÃO 4 X 4 - CHI DIURNO. AF_11/2014</t>
  </si>
  <si>
    <t>107,68</t>
  </si>
  <si>
    <t>89279</t>
  </si>
  <si>
    <t>BETONEIRA CAPACIDADE NOMINAL DE 600 L, CAPACIDADE DE MISTURA 440 L, MOTOR A DIESEL POTÊNCIA 10 HP, COM CARREGADOR - CHI DIURNO. AF_05/2023</t>
  </si>
  <si>
    <t>1,77</t>
  </si>
  <si>
    <t>89877</t>
  </si>
  <si>
    <t>CAMINHÃO BASCULANTE 14 M3, COM CAVALO MECÂNICO DE CAPACIDADE MÁXIMA DE TRAÇÃO COMBINADO DE 36000 KG, POTÊNCIA 286 CV, INCLUSIVE SEMIREBOQUE COM CAÇAMBA METÁLICA - CHI DIURNO. AF_12/2014</t>
  </si>
  <si>
    <t>95,98</t>
  </si>
  <si>
    <t>89884</t>
  </si>
  <si>
    <t>CAMINHÃO BASCULANTE 18 M3, COM CAVALO MECÂNICO DE CAPACIDADE MÁXIMA DE TRAÇÃO COMBINADO DE 45000 KG, POTÊNCIA 330 CV, INCLUSIVE SEMIREBOQUE COM CAÇAMBA METÁLICA - CHI DIURNO. AF_12/2014</t>
  </si>
  <si>
    <t>99,79</t>
  </si>
  <si>
    <t>90587</t>
  </si>
  <si>
    <t>VIBRADOR DE IMERSÃO, DIÂMETRO DE PONTEIRA 45MM, MOTOR ELÉTRICO TRIFÁSICO POTÊNCIA DE 2 CV - CHI DIURNO. AF_06/2015</t>
  </si>
  <si>
    <t>0,53</t>
  </si>
  <si>
    <t>90626</t>
  </si>
  <si>
    <t>PERFURATRIZ MANUAL, TORQUE MÁXIMO 83 N.M, POTÊNCIA 5 CV, COM DIÂMETRO MÁXIMO 4" - CHI DIURNO. AF_06/2015</t>
  </si>
  <si>
    <t>2,88</t>
  </si>
  <si>
    <t>90632</t>
  </si>
  <si>
    <t>PERFURATRIZ SOBRE ESTEIRA, TORQUE MÁXIMO 600 KGF, PESO MÉDIO 1000 KG, POTÊNCIA 20 HP, DIÂMETRO MÁXIMO 10" - CHI DIURNO. AF_06/2015</t>
  </si>
  <si>
    <t>90,74</t>
  </si>
  <si>
    <t>90638</t>
  </si>
  <si>
    <t>MISTURADOR DUPLO HORIZONTAL DE ALTA TURBULÊNCIA, CAPACIDADE / VOLUME 2 X 500 LITROS, MOTORES ELÉTRICOS MÍNIMO 5 CV CADA, PARA NATA CIMENTO, ARGAMASSA E OUTROS - CHI DIURNO. AF_06/2015</t>
  </si>
  <si>
    <t>4,74</t>
  </si>
  <si>
    <t>90644</t>
  </si>
  <si>
    <t>BOMBA TRIPLEX, PARA INJEÇÃO DE NATA DE CIMENTO, VAZÃO MÁXIMA DE 100 LITROS/MINUTO, PRESSÃO MÁXIMA DE 70 BAR - CHI DIURNO. AF_06/2015</t>
  </si>
  <si>
    <t>7,08</t>
  </si>
  <si>
    <t>90651</t>
  </si>
  <si>
    <t>BOMBA CENTRÍFUGA MONOESTÁGIO COM MOTOR ELÉTRICO MONOFÁSICO, POTÊNCIA 15 HP, DIÂMETRO DO ROTOR 173 MM, HM/Q = 30 MCA / 90 M3/H A 45 MCA / 55 M3/H - CHI DIURNO. AF_06/2015</t>
  </si>
  <si>
    <t>1,35</t>
  </si>
  <si>
    <t>90657</t>
  </si>
  <si>
    <t>BOMBA DE PROJEÇÃO DE CONCRETO SECO, POTÊNCIA 10 CV, VAZÃO 3 M3/H - CHI DIURNO. AF_06/2015</t>
  </si>
  <si>
    <t>4,60</t>
  </si>
  <si>
    <t>90663</t>
  </si>
  <si>
    <t>BOMBA DE PROJEÇÃO DE CONCRETO SECO, POTÊNCIA 10 CV, VAZÃO 6 M3/H - CHI DIURNO. AF_06/2015</t>
  </si>
  <si>
    <t>4,93</t>
  </si>
  <si>
    <t>90669</t>
  </si>
  <si>
    <t>PROJETOR PNEUMÁTICO DE ARGAMASSA PARA CHAPISCO E REBOCO COM RECIPIENTE ACOPLADO, TIPO CANEQUINHA, COM COMPRESSOR DE AR REBOCÁVEL VAZÃO 89 PCM E MOTOR DIESEL DE 20 CV - CHI DIURNO. AF_05/2023</t>
  </si>
  <si>
    <t>8,86</t>
  </si>
  <si>
    <t>90675</t>
  </si>
  <si>
    <t>PERFURATRIZ COM TORRE METÁLICA PARA EXECUÇÃO DE ESTACA HÉLICE CONTÍNUA, PROFUNDIDADE MÁXIMA DE 30 M, DIÂMETRO MÁXIMO DE 800 MM, POTÊNCIA INSTALADA DE 268 HP, MESA ROTATIVA COM TORQUE MÁXIMO DE 170 KNM - CHI DIURNO. AF_06/2015</t>
  </si>
  <si>
    <t>300,91</t>
  </si>
  <si>
    <t>90681</t>
  </si>
  <si>
    <t>PERFURATRIZ HIDRÁULICA SOBRE CAMINHÃO COM TRADO CURTO ACOPLADO, PROFUNDIDADE MÁXIMA DE 20 M, DIÂMETRO MÁXIMO DE 1500 MM, POTÊNCIA INSTALADA DE 137 HP, MESA ROTATIVA COM TORQUE MÁXIMO DE 30 KNM - CHI DIURNO. AF_06/2015</t>
  </si>
  <si>
    <t>179,65</t>
  </si>
  <si>
    <t>90687</t>
  </si>
  <si>
    <t>MANIPULADOR TELESCÓPICO, POTÊNCIA DE 85 HP, CAPACIDADE DE CARGA DE 3.500 KG, ALTURA MÁXIMA DE ELEVAÇÃO DE 12,3 M - CHI DIURNO. AF_05/2023</t>
  </si>
  <si>
    <t>64,17</t>
  </si>
  <si>
    <t>90693</t>
  </si>
  <si>
    <t>MINICARREGADEIRA SOBRE RODAS, POTÊNCIA LÍQUIDA DE 47 HP, CAPACIDADE NOMINAL DE OPERAÇÃO DE 646 KG - CHI DIURNO. AF_06/2015</t>
  </si>
  <si>
    <t>59,61</t>
  </si>
  <si>
    <t>90965</t>
  </si>
  <si>
    <t>COMPRESSOR DE AR REBOCÁVEL, VAZÃO 89 PCM, PRESSÃO EFETIVA DE TRABALHO 102 PSI, MOTOR DIESEL, POTÊNCIA 20 CV - CHI DIURNO. AF_06/2015</t>
  </si>
  <si>
    <t>8,82</t>
  </si>
  <si>
    <t>90973</t>
  </si>
  <si>
    <t>COMPRESSOR DE AR REBOCAVEL, VAZÃO 250 PCM, PRESSAO DE TRABALHO 102 PSI, MOTOR A DIESEL POTÊNCIA 81 CV - CHI DIURNO. AF_06/2015</t>
  </si>
  <si>
    <t>8,85</t>
  </si>
  <si>
    <t>90982</t>
  </si>
  <si>
    <t>COMPRESSOR DE AR REBOCÁVEL, VAZÃO 748 PCM, PRESSÃO EFETIVA DE TRABALHO 102 PSI, MOTOR DIESEL, POTÊNCIA 210 CV - CHI DIURNO. AF_06/2015</t>
  </si>
  <si>
    <t>22,48</t>
  </si>
  <si>
    <t>91001</t>
  </si>
  <si>
    <t>COMPRESSOR DE AR REBOCAVEL, VAZÃO 400 PCM, PRESSAO DE TRABALHO 102 PSI, MOTOR A DIESEL POTÊNCIA 110 CV - CHI DIURNO. AF_06/2015</t>
  </si>
  <si>
    <t>10,50</t>
  </si>
  <si>
    <t>91032</t>
  </si>
  <si>
    <t>CAMINHÃO TRUCADO (C/ TERCEIRO EIXO) ELETRÔNICO - POTÊNCIA 231CV - PBT = 22000KG - DIST. ENTRE EIXOS 5170 MM - INCLUI CARROCERIA FIXA ABERTA DE MADEIRA - CHI DIURNO. AF_06/2015</t>
  </si>
  <si>
    <t>74,44</t>
  </si>
  <si>
    <t>91278</t>
  </si>
  <si>
    <t>PLACA VIBRATÓRIA REVERSÍVEL COM MOTOR 4 TEMPOS A GASOLINA, FORÇA CENTRÍFUGA DE 25 KN (2500 KGF), POTÊNCIA 5,5 CV - CHI DIURNO. AF_08/2015</t>
  </si>
  <si>
    <t>0,71</t>
  </si>
  <si>
    <t>91285</t>
  </si>
  <si>
    <t>CORTADORA DE PISO COM MOTOR 4 TEMPOS A GASOLINA, POTÊNCIA DE 13 HP, COM DISCO DE CORTE DIAMANTADO SEGMENTADO PARA CONCRETO, DIÂMETRO DE 350 MM, FURO DE 1" (14 X 1") - CHI DIURNO. AF_08/2015</t>
  </si>
  <si>
    <t>1,13</t>
  </si>
  <si>
    <t>91387</t>
  </si>
  <si>
    <t>CAMINHÃO BASCULANTE 10 M3, TRUCADO CABINE SIMPLES, PESO BRUTO TOTAL 23.000 KG, CARGA ÚTIL MÁXIMA 15.935 KG, DISTÂNCIA ENTRE EIXOS 4,80 M, POTÊNCIA 230 CV INCLUSIVE CAÇAMBA METÁLICA - CHI DIURNO. AF_06/2014</t>
  </si>
  <si>
    <t>81,73</t>
  </si>
  <si>
    <t>91395</t>
  </si>
  <si>
    <t>CAMINHÃO TOCO, PBT 14.300 KG, CARGA ÚTIL MÁX. 9.710 KG, DIST. ENTRE EIXOS 3,56 M, POTÊNCIA 185 CV, INCLUSIVE CARROCERIA FIXA ABERTA DE MADEIRA P/ TRANSPORTE GERAL DE CARGA SECA, DIMEN. APROX. 2,50 X 6,50 X 0,50 M - CHI DIURNO. AF_06/2014</t>
  </si>
  <si>
    <t>65,75</t>
  </si>
  <si>
    <t>91486</t>
  </si>
  <si>
    <t>ESPARGIDOR DE ASFALTO PRESSURIZADO, TANQUE 6 M3 COM ISOLAÇÃO TÉRMICA, AQUECIDO COM 2 MAÇARICOS, COM BARRA ESPARGIDORA 3,60 M, MONTADO SOBRE CAMINHÃO  TOCO, PBT 14.300 KG, POTÊNCIA 185 CV - CHI DIURNO. AF_05/2023</t>
  </si>
  <si>
    <t>76,11</t>
  </si>
  <si>
    <t>91534</t>
  </si>
  <si>
    <t>COMPACTADOR DE SOLOS DE PERCUSSÃO (SOQUETE) COM MOTOR A GASOLINA 4 TEMPOS, POTÊNCIA 4 CV - CHI DIURNO. AF_08/2015</t>
  </si>
  <si>
    <t>33,23</t>
  </si>
  <si>
    <t>91635</t>
  </si>
  <si>
    <t>GUINDAUTO HIDRÁULICO, CAPACIDADE MÁXIMA DE CARGA 6500 KG, MOMENTO MÁXIMO DE CARGA 5,8 TM, ALCANCE MÁXIMO HORIZONTAL 7,60 M, INCLUSIVE CAMINHÃO TOCO PBT 9.700 KG, POTÊNCIA DE 160 CV - CHI DIURNO. AF_08/2015</t>
  </si>
  <si>
    <t>72,53</t>
  </si>
  <si>
    <t>91646</t>
  </si>
  <si>
    <t>CAMINHÃO DE TRANSPORTE DE MATERIAL ASFÁLTICO 30.000 L, COM CAVALO MECÂNICO DE CAPACIDADE MÁXIMA DE TRAÇÃO COMBINADO DE 66.000 KG, POTÊNCIA 360 CV, INCLUSIVE TANQUE DE ASFALTO COM SERPENTINA - CHI DIURNO. AF_08/2015</t>
  </si>
  <si>
    <t>106,52</t>
  </si>
  <si>
    <t>91693</t>
  </si>
  <si>
    <t>SERRA CIRCULAR DE BANCADA COM MOTOR ELÉTRICO POTÊNCIA DE 5HP, COM COIFA PARA DISCO 10" - CHI DIURNO. AF_08/2015</t>
  </si>
  <si>
    <t>32,31</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</si>
  <si>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</si>
  <si>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</si>
  <si>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</si>
  <si>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</si>
  <si>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</si>
  <si>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100,90</t>
  </si>
  <si>
    <t>92113</t>
  </si>
  <si>
    <t>PENEIRA ROTATIVA COM MOTOR ELÉTRICO TRIFÁSICO DE 2 CV, CILINDRO DE 1 M X 0,60 M, COM FUROS DE 3,17 MM - CHI DIURNO. AF_05/2023</t>
  </si>
  <si>
    <t>1,04</t>
  </si>
  <si>
    <t>92119</t>
  </si>
  <si>
    <t>DOSADOR DE AREIA, CAPACIDADE DE 26 LITROS - CHI DIURNO. AF_05/2023</t>
  </si>
  <si>
    <t>0,26</t>
  </si>
  <si>
    <t>92139</t>
  </si>
  <si>
    <t>CAMINHONETE COM MOTOR A DIESEL, POTÊNCIA 180 CV, CABINE DUPLA, 4X4 - CHI DIURNO. AF_11/2015</t>
  </si>
  <si>
    <t>48,80</t>
  </si>
  <si>
    <t>92146</t>
  </si>
  <si>
    <t>CAMINHONETE CABINE SIMPLES COM MOTOR 1.6 FLEX, CÂMBIO MANUAL, POTÊNCIA 101/104 CV, 2 PORTAS - CHI DIURNO. AF_11/2015</t>
  </si>
  <si>
    <t>37,50</t>
  </si>
  <si>
    <t>92243</t>
  </si>
  <si>
    <t>CAMINHÃO DE TRANSPORTE DE MATERIAL ASFÁLTICO 20.000 L, COM CAVALO MECÂNICO DE CAPACIDADE MÁXIMA DE TRAÇÃO COMBINADO DE 45.000 KG, POTÊNCIA 330 CV, INCLUSIVE TANQUE DE ASFALTO COM MAÇARICO - CHI DIURNO. AF_12/2015</t>
  </si>
  <si>
    <t>89,13</t>
  </si>
  <si>
    <t>92717</t>
  </si>
  <si>
    <t>APARELHO PARA CORTE E SOLDA OXI-ACETILENO SOBRE RODAS, INCLUSIVE CILINDROS E MAÇARICOS - CHI DIURNO. AF_05/2023</t>
  </si>
  <si>
    <t>0,17</t>
  </si>
  <si>
    <t>92961</t>
  </si>
  <si>
    <t>MÁQUINA EXTRUSORA DE CONCRETO PARA GUIAS E SARJETAS, MOTOR A DIESEL, POTÊNCIA 14 CV - CHI DIURNO. AF_12/2015</t>
  </si>
  <si>
    <t>5,29</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</si>
  <si>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</si>
  <si>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</si>
  <si>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</si>
  <si>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</si>
  <si>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450,05</t>
  </si>
  <si>
    <t>93234</t>
  </si>
  <si>
    <t>BETONEIRA CAPACIDADE NOMINAL 400 L, CAPACIDADE DE MISTURA 310 L, MOTOR A GASOLINA POTÊNCIA 5,5 HP, SEM CARREGADOR - CHI DIURNO. AF_02/2016</t>
  </si>
  <si>
    <t>0,46</t>
  </si>
  <si>
    <t>93244</t>
  </si>
  <si>
    <t>ROLO COMPACTADOR VIBRATÓRIO PÉ DE CARNEIRO PARA SOLOS, POTÊNCIA 80 HP, PESO OPERACIONAL SEM/COM LASTRO 7,4 / 8,8 T, LARGURA DE TRABALHO 1,68 M - CHI DIURNO. AF_02/2016</t>
  </si>
  <si>
    <t>73,15</t>
  </si>
  <si>
    <t>93274</t>
  </si>
  <si>
    <t>GRUA ASCENSIONAL, LANÇA DE 30 M, CAPACIDADE DE 1,0 T A 30 M, ALTURA ATÉ 39 M - CHI DIURNO. AF_05/2023</t>
  </si>
  <si>
    <t>69,56</t>
  </si>
  <si>
    <t>93282</t>
  </si>
  <si>
    <t>GUINCHO ELÉTRICO DE COLUNA, CAPACIDADE 400 KG, COM MOTO FREIO, MOTOR TRIFÁSICO DE 1,25 CV - CHI DIURNO. AF_03/2016</t>
  </si>
  <si>
    <t>29,24</t>
  </si>
  <si>
    <t>93288</t>
  </si>
  <si>
    <t>GUINDASTE HIDRÁULICO AUTOPROPELIDO, COM LANÇA TELESCÓPICA 40 M, CAPACIDADE MÁXIMA 60 T, POTÊNCIA 260 KW - CHI DIURNO. AF_03/2016</t>
  </si>
  <si>
    <t>179,74</t>
  </si>
  <si>
    <t>93403</t>
  </si>
  <si>
    <t>GUINDAUTO HIDRÁULICO, CAPACIDADE MÁXIMA DE CARGA 3300 KG, MOMENTO MÁXIMO DE CARGA 5,8 TM, ALCANCE MÁXIMO HORIZONTAL 7,60 M, INCLUSIVE CAMINHÃO TOCO PBT 16.000 KG, POTÊNCIA DE 189 CV - CHI DIURNO. AF_03/2016</t>
  </si>
  <si>
    <t>77,86</t>
  </si>
  <si>
    <t>93409</t>
  </si>
  <si>
    <t>MÁQUINA JATO DE PRESSAO PORTÁTIL, CAMARA DE 1 SAIDA, CAPACIDADE 280 L, DIAMETRO 670 MM, BICO DE JATO CURTO VENTURI DE 5/16" , MANGUEIRA DE 1" COM COMPRESSOR DE AR REBOCÁVEL 189 PCM E MOTOR DIESEL 63 CV - CHI DIURNO. AF_05/2023</t>
  </si>
  <si>
    <t>33,66</t>
  </si>
  <si>
    <t>93416</t>
  </si>
  <si>
    <t>GERADOR PORTÁTIL MONOFÁSICO, POTÊNCIA 5500 VA, MOTOR A GASOLINA, POTÊNCIA DO MOTOR 13 CV - CHI DIURNO. AF_03/2016</t>
  </si>
  <si>
    <t>93422</t>
  </si>
  <si>
    <t>GRUPO GERADOR REBOCÁVEL, POTÊNCIA 66 KVA, MOTOR A DIESEL - CHI DIURNO. AF_03/2016</t>
  </si>
  <si>
    <t>6,07</t>
  </si>
  <si>
    <t>93428</t>
  </si>
  <si>
    <t>GRUPO GERADOR ESTACIONÁRIO, POTÊNCIA 150 KVA, MOTOR A DIESEL- CHI DIURNO. AF_03/2016</t>
  </si>
  <si>
    <t>8,60</t>
  </si>
  <si>
    <t>93434</t>
  </si>
  <si>
    <t>USINA DE MISTURA ASFÁLTICA À QUENTE, TIPO CONTRA FLUXO, PROD 40 A 80 TON/HORA - CHI DIURNO. AF_05/2023</t>
  </si>
  <si>
    <t>380,26</t>
  </si>
  <si>
    <t>93440</t>
  </si>
  <si>
    <t>USINA DE ASFALTO À FRIO, CAPACIDADE DE 40 A 60 TON/HORA, ELÉTRICA POTÊNCIA 30 CV - CHI DIURNO. AF_05/2023</t>
  </si>
  <si>
    <t>170,29</t>
  </si>
  <si>
    <t>95122</t>
  </si>
  <si>
    <t>USINA MISTURADORA DE SOLOS, CAPACIDADE DE 200 A 500 TON/H, POTENCIA 75KW - CHI DIURNO. AF_07/2016</t>
  </si>
  <si>
    <t>261,41</t>
  </si>
  <si>
    <t>95128</t>
  </si>
  <si>
    <t>DISTRIBUIDOR DE AGREGADOS AUTOPROPELIDO, CAP 3 M3, A DIESEL, POTÊNCIA 176CV - CHI DIURNO. AF_07/2016</t>
  </si>
  <si>
    <t>55,57</t>
  </si>
  <si>
    <t>95140</t>
  </si>
  <si>
    <t>TALHA MANUAL DE CORRENTE, CAPACIDADE DE 2 TON. COM ELEVAÇÃO DE 3 M - CHI DIURNO. AF_07/2016</t>
  </si>
  <si>
    <t>0,04</t>
  </si>
  <si>
    <t>95213</t>
  </si>
  <si>
    <t>GRUA ASCENCIONAL, LANÇA DE 42 M, CAPACIDADE DE 1,5 T A 30 M, ALTURA ATÉ 39 M - CHI DIURNO. AF_05/2023</t>
  </si>
  <si>
    <t>75,97</t>
  </si>
  <si>
    <t>95259</t>
  </si>
  <si>
    <t>MARTELO DEMOLIDOR PNEUMÁTICO MANUAL, 32 KG - CHI DIURNO. AF_09/2016</t>
  </si>
  <si>
    <t>30,61</t>
  </si>
  <si>
    <t>95265</t>
  </si>
  <si>
    <t>COMPACTADOR DE SOLOS DE PERCUSÃO (SOQUETE) COM MOTOR A GASOLINA, POTÊNCIA 3 CV - CHI DIURNO. AF_09/2016</t>
  </si>
  <si>
    <t>0,83</t>
  </si>
  <si>
    <t>95271</t>
  </si>
  <si>
    <t>RÉGUA VIBRATÓRIA DUPLA PARA CONCRETO, PESO DE 60KG, COMPRIMENTO 4 M, COM MOTOR A GASOLINA, POTÊNCIA 5,5 HP - CHI DIURNO. AF_09/2016</t>
  </si>
  <si>
    <t>0,55</t>
  </si>
  <si>
    <t>95277</t>
  </si>
  <si>
    <t>POLIDORA DE PISO (POLITRIZ), PESO DE 100KG, DIÂMETRO 450 MM, MOTOR ELÉTRICO, POTÊNCIA 4 HP - CHI DIURNO. AF_05/2023</t>
  </si>
  <si>
    <t>0,52</t>
  </si>
  <si>
    <t>95283</t>
  </si>
  <si>
    <t>DESEMPENADEIRA DE CONCRETO, PESO DE 78 KG, 4 PÁS, MOTOR A GASOLINA, POTÊNCIA 5,5 HP - CHI DIURNO. AF_05/2023</t>
  </si>
  <si>
    <t>0,64</t>
  </si>
  <si>
    <t>95621</t>
  </si>
  <si>
    <t>PERFURATRIZ PNEUMATICA MANUAL DE PESO MEDIO, MARTELETE, 18KG, COMPRIMENTO MÁXIMO DE CURSO DE 6 M, DIAMETRO DO PISTAO DE 5,5 CM - CHI DIURNO. AF_11/2016</t>
  </si>
  <si>
    <t>30,26</t>
  </si>
  <si>
    <t>95632</t>
  </si>
  <si>
    <t>ROLO COMPACTADOR VIBRATORIO TANDEM, ACO LISO, POTENCIA 125 HP, PESO SEM/COM LASTRO 10,20/11,65 T, LARGURA DE TRABALHO 1,73 M - CHI DIURNO. AF_11/2016</t>
  </si>
  <si>
    <t>91,63</t>
  </si>
  <si>
    <t>95703</t>
  </si>
  <si>
    <t>PERFURATRIZ MANUAL, TORQUE MAXIMO 55 KGF.M, POTENCIA 5 CV, COM DIAMETRO MAXIMO 8 1/2" - CHI DIURNO. AF_11/2016</t>
  </si>
  <si>
    <t>38,58</t>
  </si>
  <si>
    <t>95709</t>
  </si>
  <si>
    <t>PERFURATRIZ SOBRE ESTEIRA, TORQUE MÁXIMO 600 KGF, POTÊNCIA ENTRE 50 E 60 HP, DIÂMETRO MÁXIMO 10" - CHI DIURNO. AF_11/2016</t>
  </si>
  <si>
    <t>88,31</t>
  </si>
  <si>
    <t>95721</t>
  </si>
  <si>
    <t>ESCAVADEIRA HIDRAULICA SOBRE ESTEIRA, EQUIPADA COM CLAMSHELL, COM CAPACIDADE DA CAÇAMBA ENTRE 1,20 E 1,50 M3, PESO OPERACIONAL ENTRE 20,00 E 22,00 TON, POTENCIA LIQUIDA ENTRE 150 E 160 HP - CHI DIURNO. AF_11/2016</t>
  </si>
  <si>
    <t>102,99</t>
  </si>
  <si>
    <t>95873</t>
  </si>
  <si>
    <t>GRUPO GERADOR COM CARENAGEM, MOTOR DIESEL POTÊNCIA STANDART ENTRE 250 E 260 KVA - CHI DIURNO. AF_12/2016</t>
  </si>
  <si>
    <t>13,75</t>
  </si>
  <si>
    <t>96014</t>
  </si>
  <si>
    <t>TRATOR DE PNEUS COM POTÊNCIA DE 122 CV, TRAÇÃO 4X4, COM VASSOURA MECÂNICA ACOPLADA - CHI DIURNO. AF_02/2017</t>
  </si>
  <si>
    <t>62,01</t>
  </si>
  <si>
    <t>96021</t>
  </si>
  <si>
    <t>TRATOR DE PNEUS COM POTÊNCIA DE 122 CV, TRAÇÃO 4X4, COM GRADE DE DISCOS ACOPLADA - CHI DIURNO. AF_02/2017</t>
  </si>
  <si>
    <t>61,76</t>
  </si>
  <si>
    <t>96029</t>
  </si>
  <si>
    <t>TRATOR DE PNEUS COM POTÊNCIA DE 85 CV, TRAÇÃO 4X4, COM GRADE DE DISCOS ACOPLADA - CHI DIURNO. AF_02/2017</t>
  </si>
  <si>
    <t>54,99</t>
  </si>
  <si>
    <t>96036</t>
  </si>
  <si>
    <t>CAMINHÃO BASCULANTE 10 M3, TRUCADO, POTÊNCIA 230 CV, INCLUSIVE CAÇAMBA METÁLICA, COM DISTRIBUIDOR DE AGREGADOS ACOPLADO - CHI DIURNO. AF_02/2017</t>
  </si>
  <si>
    <t>87,68</t>
  </si>
  <si>
    <t>96155</t>
  </si>
  <si>
    <t>TRATOR DE PNEUS COM POTÊNCIA DE 85 CV, TRAÇÃO 4X4, COM VASSOURA MECÂNICA ACOPLADA - CHI DIURNO. AF_02/2017</t>
  </si>
  <si>
    <t>55,24</t>
  </si>
  <si>
    <t>96156</t>
  </si>
  <si>
    <t>MINICARREGADEIRA SOBRE RODAS POTENCIA 47HP CAPACIDADE OPERACAO 646 KG, COM VASSOURA MECÂNICA ACOPLADA - CHI DIURNO. AF_03/2017</t>
  </si>
  <si>
    <t>65,88</t>
  </si>
  <si>
    <t>96159</t>
  </si>
  <si>
    <t>MÁQUINA DEMARCADORA DE FAIXA DE TRÁFEGO À FRIO, AUTOPROPELIDA, POTÊNCIA 38 HP - CHI DIURNO. AF_07/2016</t>
  </si>
  <si>
    <t>95,66</t>
  </si>
  <si>
    <t>96246</t>
  </si>
  <si>
    <t>MINIESCAVADEIRA SOBRE ESTEIRAS, POTENCIA LIQUIDA DE *30* HP, PESO OPERACIONAL DE *3.500* KG - CHI DIURNO. AF_04/2017</t>
  </si>
  <si>
    <t>71,03</t>
  </si>
  <si>
    <t>96464</t>
  </si>
  <si>
    <t>ROLO COMPACTADOR DE PNEUS, ESTATICO, PRESSAO VARIAVEL, POTENCIA 110 HP, PESO SEM/COM LASTRO 10,8/27 T, LARGURA DE ROLAGEM 2,30 M - CHI DIURNO. AF_06/2017</t>
  </si>
  <si>
    <t>98,26</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</si>
  <si>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</si>
  <si>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</si>
  <si>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</si>
  <si>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AF_05/2023</t>
  </si>
  <si>
    <t>0,24</t>
  </si>
  <si>
    <t>100642</t>
  </si>
  <si>
    <t>USINA DE MISTURA ASFÁLTICA À QUENTE, TIPO CONTRA FLUXO, PROD 100 A 140 TON/HORA - CHI DIURNO. AF_12/2019</t>
  </si>
  <si>
    <t>319,90</t>
  </si>
  <si>
    <t>100648</t>
  </si>
  <si>
    <t>USINA DE ASFALTO, TIPO GRAVIMÉTRICA, PROD 150 TON/HORA - CHI DIURNO. AF_12/2019</t>
  </si>
  <si>
    <t>634,14</t>
  </si>
  <si>
    <t>102274</t>
  </si>
  <si>
    <t>MARTELO DEMOLIDOR ELÉTRICO, COM POTÊNCIA DE 2.000 W, 1.000 IMPACTOS POR MINUTO, PESO DE 30 KG -  CHI DIURNO. AF_01/2021</t>
  </si>
  <si>
    <t>29,63</t>
  </si>
  <si>
    <t>104092</t>
  </si>
  <si>
    <t>TERMOFUSORA PARA TUBOS E CONEXÕES EM PPR COM DIÂMETROS DE 20 A 63 MM, POTÊNCIA DE 800 W, TENSAO 220 V - CHI DIURNO. AF_05/2022</t>
  </si>
  <si>
    <t>0,08</t>
  </si>
  <si>
    <t>104098</t>
  </si>
  <si>
    <t>TERMOFUSORA PARA TUBOS E CONEXÕES EM PPR COM DIÂMETROS DE 75 A 110 MM, POTÊNCIA DE *1100* W, TENSÃO 220 V - CHI DIURNO. AF_05/2022</t>
  </si>
  <si>
    <t>0,12</t>
  </si>
  <si>
    <t>COMPOSIÇÕES AUXILIARES</t>
  </si>
  <si>
    <t>0329</t>
  </si>
  <si>
    <t>5089</t>
  </si>
  <si>
    <t>ROLO COMPACTADOR VIBRATÓRIO PÉ DE CARNEIRO PARA SOLOS, POTÊNCIA 80 HP, PESO OPERACIONAL SEM/COM LASTRO 7,4 / 8,8 T, LARGURA DE TRABALHO 1,68 M - MANUTENÇÃO. AF_02/2016</t>
  </si>
  <si>
    <t>41,71</t>
  </si>
  <si>
    <t>5627</t>
  </si>
  <si>
    <t>ESCAVADEIRA HIDRÁULICA SOBRE ESTEIRAS, CAÇAMBA 0,80 M3, PESO OPERACIONAL 17 T, POTENCIA BRUTA 111 HP - DEPRECIAÇÃO. AF_06/2014</t>
  </si>
  <si>
    <t>45,36</t>
  </si>
  <si>
    <t>5628</t>
  </si>
  <si>
    <t>ESCAVADEIRA HIDRÁULICA SOBRE ESTEIRAS, CAÇAMBA 0,80 M3, PESO OPERACIONAL 17 T, POTENCIA BRUTA 111 HP - JUROS. AF_06/2014</t>
  </si>
  <si>
    <t>11,98</t>
  </si>
  <si>
    <t>5629</t>
  </si>
  <si>
    <t>ESCAVADEIRA HIDRÁULICA SOBRE ESTEIRAS, CAÇAMBA 0,80 M3, PESO OPERACIONAL 17 T, POTENCIA BRUTA 111 HP - MANUTENÇÃO. AF_06/2014</t>
  </si>
  <si>
    <t>56,70</t>
  </si>
  <si>
    <t>5630</t>
  </si>
  <si>
    <t>ESCAVADEIRA HIDRÁULICA SOBRE ESTEIRAS, CAÇAMBA 0,80 M3, PESO OPERACIONAL 17 T, POTENCIA BRUTA 111 HP - MATERIAIS NA OPERAÇÃO. AF_06/2014</t>
  </si>
  <si>
    <t>63,65</t>
  </si>
  <si>
    <t>5658</t>
  </si>
  <si>
    <t>GRADE DE DISCO CONTROLE REMOTO REBOCÁVEL, COM 24 DISCOS 24" X 6 MM COM PNEUS PARA TRANSPORTE - MANUTENÇÃO. AF_06/2014</t>
  </si>
  <si>
    <t>2,23</t>
  </si>
  <si>
    <t>5664</t>
  </si>
  <si>
    <t>RETROESCAVADEIRA SOBRE RODAS COM CARREGADEIRA, TRAÇÃO 4X4, POTÊNCIA LÍQ. 88 HP, CAÇAMBA CARREG. CAP. MÍN. 1 M3, CAÇAMBA RETRO CAP. 0,26 M3, PESO OPERACIONAL MÍN. 6.674 KG, PROFUNDIDADE ESCAVAÇÃO MÁX. 4,37 M - MANUTENÇÃO. AF_06/2014</t>
  </si>
  <si>
    <t>30,54</t>
  </si>
  <si>
    <t>5667</t>
  </si>
  <si>
    <t>RETROESCAVADEIRA SOBRE RODAS COM CARREGADEIRA, TRAÇÃO 4X2, POTÊNCIA LÍQ. 79 HP, CAÇAMBA CARREG. CAP. MÍN. 1 M3, CAÇAMBA RETRO CAP. 0,20 M3, PESO OPERACIONAL MÍN. 6.570 KG, PROFUNDIDADE ESCAVAÇÃO MÁX. 4,37 M - MANUTENÇÃO. AF_06/2014</t>
  </si>
  <si>
    <t>27,16</t>
  </si>
  <si>
    <t>5668</t>
  </si>
  <si>
    <t>RETROESCAVADEIRA SOBRE RODAS COM CARREGADEIRA, TRAÇÃO 4X2, POTÊNCIA LÍQ. 79 HP, CAÇAMBA CARREG. CAP. MÍN. 1 M3, CAÇAMBA RETRO CAP. 0,20 M3, PESO OPERACIONAL MÍN. 6.570 KG, PROFUNDIDADE ESCAVAÇÃO MÁX. 4,37 M - MATERIAIS NA OPERAÇÃO. AF_06/2014</t>
  </si>
  <si>
    <t>45,27</t>
  </si>
  <si>
    <t>5674</t>
  </si>
  <si>
    <t>ROLO COMPACTADOR VIBRATÓRIO DE UM CILINDRO AÇO LISO, POTÊNCIA 80 HP, PESO OPERACIONAL MÁXIMO 8,1 T, IMPACTO DINÂMICO 16,15 / 9,5 T, LARGURA DE TRABALHO 1,68 M - MANUTENÇÃO. AF_06/2014</t>
  </si>
  <si>
    <t>40,11</t>
  </si>
  <si>
    <t>5692</t>
  </si>
  <si>
    <t>MOTOBOMBA CENTRÍFUGA, MOTOR A GASOLINA, POTÊNCIA 5,42 HP, BOCAIS 1 1/2" X 1", DIÂMETRO ROTOR 143 MM HM/Q = 6 MCA / 16,8 M3/H A 38 MCA / 6,6 M3/H - MANUTENÇÃO. AF_06/2014</t>
  </si>
  <si>
    <t>0,34</t>
  </si>
  <si>
    <t>5693</t>
  </si>
  <si>
    <t>MOTOBOMBA CENTRÍFUGA, MOTOR A GASOLINA, POTÊNCIA 5,42 HP, BOCAIS 1 1/2" X 1", DIÂMETRO ROTOR 143 MM HM/Q = 6 MCA / 16,8 M3/H A 38 MCA / 6,6 M3/H - MATERIAIS NA OPERAÇÃO. AF_06/2014</t>
  </si>
  <si>
    <t>20,39</t>
  </si>
  <si>
    <t>5695</t>
  </si>
  <si>
    <t>CAMINHÃO BASCULANTE 6 M3, PESO BRUTO TOTAL 16.000 KG, CARGA ÚTIL MÁXIMA 13.071 KG, DISTÂNCIA ENTRE EIXOS 4,80 M, POTÊNCIA 230 CV INCLUSIVE CAÇAMBA METÁLICA - MANUTENÇÃO. AF_06/2014</t>
  </si>
  <si>
    <t>39,94</t>
  </si>
  <si>
    <t>5703</t>
  </si>
  <si>
    <t>USINA DE CONCRETO FIXA, CAPACIDADE NOMINAL DE 90 A 120 M3/H, SEM SILO - MATERIAIS NA OPERAÇÃO. AF_07/2016</t>
  </si>
  <si>
    <t>17,37</t>
  </si>
  <si>
    <t>5705</t>
  </si>
  <si>
    <t>CAMINHÃO TOCO, PBT 16.000 KG, CARGA ÚTIL MÁX. 10.685 KG, DIST. ENTRE EIXOS 4,8 M, POTÊNCIA 189 CV, INCLUSIVE CARROCERIA FIXA ABERTA DE MADEIRA P/ TRANSPORTE GERAL DE CARGA SECA, DIMEN. APROX. 2,5 X 7,00 X 0,50 M - MANUTENÇÃO. AF_06/2014</t>
  </si>
  <si>
    <t>38,44</t>
  </si>
  <si>
    <t>5707</t>
  </si>
  <si>
    <t>USINA MISTURADORA DE SOLOS, CAPACIDADE DE 200 A 500 TON/H, POTENCIA 75KW - MANUTENÇÃO. AF_07/2016</t>
  </si>
  <si>
    <t>87,69</t>
  </si>
  <si>
    <t>5710</t>
  </si>
  <si>
    <t>VIBROACABADORA DE ASFALTO SOBRE ESTEIRAS, LARGURA DE PAVIMENTAÇÃO 1,90 M A 5,30 M, POTÊNCIA 105 HP CAPACIDADE 450 T/H - MANUTENÇÃO. AF_11/2014</t>
  </si>
  <si>
    <t>141,18</t>
  </si>
  <si>
    <t>5711</t>
  </si>
  <si>
    <t>VIBROACABADORA DE ASFALTO SOBRE ESTEIRAS, LARGURA DE PAVIMENTAÇÃO 1,90 M A 5,30 M, POTÊNCIA 105 HP CAPACIDADE 450 T/H - MATERIAIS NA OPERAÇÃO. AF_11/2014</t>
  </si>
  <si>
    <t>87,94</t>
  </si>
  <si>
    <t>5714</t>
  </si>
  <si>
    <t>TRATOR DE PNEUS, POTÊNCIA 85 CV, TRAÇÃO 4X4, PESO COM LASTRO DE 4.675 KG - MANUTENÇÃO. AF_06/2014</t>
  </si>
  <si>
    <t>16,03</t>
  </si>
  <si>
    <t>5715</t>
  </si>
  <si>
    <t>TRATOR DE PNEUS, POTÊNCIA 85 CV, TRAÇÃO 4X4, PESO COM LASTRO DE 4.675 KG - MATERIAIS NA OPERAÇÃO. AF_06/2014</t>
  </si>
  <si>
    <t>66,54</t>
  </si>
  <si>
    <t>5718</t>
  </si>
  <si>
    <t>TRATOR DE ESTEIRAS, POTÊNCIA 170 HP, PESO OPERACIONAL 19 T, CAÇAMBA 5,2 M3 - MATERIAIS NA OPERAÇÃO. AF_06/2014</t>
  </si>
  <si>
    <t>104,96</t>
  </si>
  <si>
    <t>5721</t>
  </si>
  <si>
    <t>TRATOR DE ESTEIRAS, POTÊNCIA 150 HP, PESO OPERACIONAL 16,7 T, COM RODA MOTRIZ ELEVADA E LÂMINA 3,18 M3 - MATERIAIS NA OPERAÇÃO. AF_06/2014</t>
  </si>
  <si>
    <t>92,60</t>
  </si>
  <si>
    <t>5722</t>
  </si>
  <si>
    <t>TRATOR DE ESTEIRAS, POTÊNCIA 347 HP, PESO OPERACIONAL 38,5 T, COM LÂMINA 8,70 M3 - MATERIAIS NA OPERAÇÃO. AF_06/2014</t>
  </si>
  <si>
    <t>214,17</t>
  </si>
  <si>
    <t>5724</t>
  </si>
  <si>
    <t>TRATOR DE ESTEIRAS, POTÊNCIA 100 HP, PESO OPERACIONAL 9,4 T, COM LÂMINA 2,19 M3 - MANUTENÇÃO. AF_06/2014</t>
  </si>
  <si>
    <t>56,18</t>
  </si>
  <si>
    <t>5727</t>
  </si>
  <si>
    <t>ROLO COMPACTADOR VIBRATÓRIO REBOCÁVEL, CILINDRO DE AÇO LISO, POTÊNCIA DE TRAÇÃO DE 65 CV, PESO 4,7 T, IMPACTO DINÂMICO 18,3 T, LARGURA DE TRABALHO 1,67 M - MANUTENÇÃO. AF_02/2016</t>
  </si>
  <si>
    <t>12,10</t>
  </si>
  <si>
    <t>5729</t>
  </si>
  <si>
    <t>ROLO COMPACTADOR VIBRATÓRIO TANDEM AÇO LISO, POTÊNCIA 58 HP, PESO SEM/COM LASTRO 6,5 / 9,4 T, LARGURA DE TRABALHO 1,2 M - MANUTENÇÃO. AF_06/2014</t>
  </si>
  <si>
    <t>49,26</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</si>
  <si>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</si>
  <si>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</si>
  <si>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</si>
  <si>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</si>
  <si>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29,47</t>
  </si>
  <si>
    <t>5736</t>
  </si>
  <si>
    <t>RETROESCAVADEIRA SOBRE RODAS COM CARREGADEIRA, TRAÇÃO 4X4, POTÊNCIA LÍQ. 72 HP, CAÇAMBA CARREG. CAP. MÍN. 0,79 M3, CAÇAMBA RETRO CAP. 0,18 M3, PESO OPERACIONAL MÍN. 7.140 KG, PROFUNDIDADE ESCAVAÇÃO MÁX. 4,50 M - MATERIAIS NA OPERAÇÃO. AF_06/2014</t>
  </si>
  <si>
    <t>41,25</t>
  </si>
  <si>
    <t>5738</t>
  </si>
  <si>
    <t>ROLO COMPACTADOR VIBRATÓRIO PÉ DE CARNEIRO, OPERADO POR CONTROLE REMOTO, POTÊNCIA 12,5 KW, PESO OPERACIONAL 1,675 T, LARGURA DE TRABALHO 0,85 M - DEPRECIAÇÃO. AF_02/2016</t>
  </si>
  <si>
    <t>43,80</t>
  </si>
  <si>
    <t>5739</t>
  </si>
  <si>
    <t>ROLO COMPACTADOR VIBRATÓRIO PÉ DE CARNEIRO, OPERADO POR CONTROLE REMOTO, POTÊNCIA 12,5 KW, PESO OPERACIONAL 1,675 T, LARGURA DE TRABALHO 0,85 M - MANUTENÇÃO. AF_02/2016</t>
  </si>
  <si>
    <t>54,81</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</si>
  <si>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</si>
  <si>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</si>
  <si>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</si>
  <si>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</si>
  <si>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</si>
  <si>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27,24</t>
  </si>
  <si>
    <t>5747</t>
  </si>
  <si>
    <t>CAMINHÃO PIPA 6.000 L, PESO BRUTO TOTAL 13.000 KG, DISTÂNCIA ENTRE EIXOS 4,80 M, POTÊNCIA 189 CV INCLUSIVE TANQUE DE AÇO PARA TRANSPORTE DE ÁGUA, CAPACIDADE 6 M3 - MATERIAIS NA OPERAÇÃO. AF_06/2014</t>
  </si>
  <si>
    <t>156,20</t>
  </si>
  <si>
    <t>5751</t>
  </si>
  <si>
    <t>CAMINHÃO TOCO, PESO BRUTO TOTAL 14.300 KG, CARGA ÚTIL MÁXIMA 9590 KG, DISTÂNCIA ENTRE EIXOS 4,76 M, POTÊNCIA 185 CV (NÃO INCLUI CARROCERIA) - MANUTENÇÃO. AF_06/2014</t>
  </si>
  <si>
    <t>33,02</t>
  </si>
  <si>
    <t>5754</t>
  </si>
  <si>
    <t>CAMINHÃO TOCO, PESO BRUTO TOTAL 16.000 KG, CARGA ÚTIL MÁXIMA DE 10.685 KG, DISTÂNCIA ENTRE EIXOS 4,80 M, POTÊNCIA 189 CV EXCLUSIVE CARROCERIA - MANUTENÇÃO. AF_06/2014</t>
  </si>
  <si>
    <t>36,26</t>
  </si>
  <si>
    <t>5763</t>
  </si>
  <si>
    <t>CAMINHÃO PIPA 10.000 L TRUCADO, PESO BRUTO TOTAL 23.000 KG, CARGA ÚTIL MÁXIMA 15.935 KG, DISTÂNCIA ENTRE EIXOS 4,8 M, POTÊNCIA 230 CV, INCLUSIVE TANQUE DE AÇO PARA TRANSPORTE DE ÁGUA - MANUTENÇÃO. AF_06/2014</t>
  </si>
  <si>
    <t>51,62</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</si>
  <si>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</si>
  <si>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</si>
  <si>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</si>
  <si>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</si>
  <si>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</si>
  <si>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2,84</t>
  </si>
  <si>
    <t>5779</t>
  </si>
  <si>
    <t>MOTONIVELADORA POTÊNCIA BÁSICA LÍQUIDA (PRIMEIRA MARCHA) 125 HP, PESO BRUTO 13032 KG, LARGURA DA LÂMINA DE 3,7 M - MANUTENÇÃO. AF_06/2014</t>
  </si>
  <si>
    <t>72,33</t>
  </si>
  <si>
    <t>5787</t>
  </si>
  <si>
    <t>PÁ CARREGADEIRA SOBRE RODAS, POTÊNCIA 197 HP, CAPACIDADE DA CAÇAMBA 2,5 A 3,5 M3, PESO OPERACIONAL 18338 KG - MATERIAIS NA OPERAÇÃO. AF_06/2014</t>
  </si>
  <si>
    <t>69,50</t>
  </si>
  <si>
    <t>5797</t>
  </si>
  <si>
    <t>COMPRESSOR DE AR REBOCÁVEL, VAZÃO 189 PCM, PRESSÃO EFETIVA DE TRABALHO 102 PSI, MOTOR DIESEL, POTÊNCIA 63 CV - MANUTENÇÃO. AF_06/2015</t>
  </si>
  <si>
    <t>6,52</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</si>
  <si>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</si>
  <si>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</si>
  <si>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</si>
  <si>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AF_05/2023</t>
  </si>
  <si>
    <t>4,41</t>
  </si>
  <si>
    <t>7033</t>
  </si>
  <si>
    <t>TANQUE DE ASFALTO ESTACIONÁRIO COM SERPENTINA, CAPACIDADE 30.000 L - JUROS. AF_05/2023</t>
  </si>
  <si>
    <t>1,63</t>
  </si>
  <si>
    <t>7034</t>
  </si>
  <si>
    <t>TANQUE DE ASFALTO ESTACIONÁRIO COM SERPENTINA, CAPACIDADE 30.000 L - MANUTENÇÃO. AF_05/2023</t>
  </si>
  <si>
    <t>5,88</t>
  </si>
  <si>
    <t>7035</t>
  </si>
  <si>
    <t>TANQUE DE ASFALTO ESTACIONÁRIO COM SERPENTINA, CAPACIDADE 30.000 L - MATERIAIS NA OPERAÇÃO. AF_05/2023</t>
  </si>
  <si>
    <t>253,31</t>
  </si>
  <si>
    <t>7038</t>
  </si>
  <si>
    <t>ROLO COMPACTADOR DE PNEUS ESTÁTICO, PRESSÃO VARIÁVEL, POTÊNCIA 111 HP, PESO SEM/COM LASTRO 9,5 / 26 T, LARGURA DE TRABALHO 1,90 M - DEPRECIAÇÃO. AF_07/2014</t>
  </si>
  <si>
    <t>50,10</t>
  </si>
  <si>
    <t>7039</t>
  </si>
  <si>
    <t>ROLO COMPACTADOR DE PNEUS ESTÁTICO, PRESSÃO VARIÁVEL, POTÊNCIA 111 HP, PESO SEM/COM LASTRO 9,5 / 26 T, LARGURA DE TRABALHO 1,90 M - JUROS. AF_07/2014</t>
  </si>
  <si>
    <t>13,44</t>
  </si>
  <si>
    <t>7040</t>
  </si>
  <si>
    <t>ROLO COMPACTADOR DE PNEUS ESTÁTICO, PRESSÃO VARIÁVEL, POTÊNCIA 111 HP, PESO SEM/COM LASTRO 9,5 / 26 T, LARGURA DE TRABALHO 1,90 M - MANUTENÇÃO. AF_07/2014</t>
  </si>
  <si>
    <t>62,69</t>
  </si>
  <si>
    <t>7044</t>
  </si>
  <si>
    <t>MOTOBOMBA TRASH (PARA ÁGUA SUJA) AUTO ESCORVANTE, MOTOR GASOLINA DE 6,41 HP, DIÂMETROS DE SUCÇÃO X RECALQUE: 3" X 3", HM/Q = 10 MCA / 60 M3/H A 23 MCA / 0 M3/H - DEPRECIAÇÃO. AF_10/2014</t>
  </si>
  <si>
    <t>0,39</t>
  </si>
  <si>
    <t>7045</t>
  </si>
  <si>
    <t>MOTOBOMBA TRASH (PARA ÁGUA SUJA) AUTO ESCORVANTE, MOTOR GASOLINA DE 6,41 HP, DIÂMETROS DE SUCÇÃO X RECALQUE: 3" X 3", HM/Q = 10 MCA / 60 M3/H A 23 MCA / 0 M3/H - JUROS. AF_10/2014</t>
  </si>
  <si>
    <t>0,09</t>
  </si>
  <si>
    <t>7046</t>
  </si>
  <si>
    <t>MOTOBOMBA TRASH (PARA ÁGUA SUJA) AUTO ESCORVANTE, MOTOR GASOLINA DE 6,41 HP, DIÂMETROS DE SUCÇÃO X RECALQUE: 3" X 3", HM/Q = 10 MCA / 60 M3/H A 23 MCA / 0 M3/H - MANUTENÇÃO. AF_10/2014</t>
  </si>
  <si>
    <t>0,42</t>
  </si>
  <si>
    <t>7047</t>
  </si>
  <si>
    <t>MOTOBOMBA TRASH (PARA ÁGUA SUJA) AUTO ESCORVANTE, MOTOR GASOLINA DE 6,41 HP, DIÂMETROS DE SUCÇÃO X RECALQUE: 3" X 3", HM/Q = 10 MCA / 60 M3/H A 23 MCA / 0 M3/H - MATERIAIS NA OPERAÇÃO. AF_10/2014</t>
  </si>
  <si>
    <t>24,07</t>
  </si>
  <si>
    <t>7051</t>
  </si>
  <si>
    <t>ROLO COMPACTADOR PE DE CARNEIRO VIBRATORIO, POTENCIA 125 HP, PESO OPERACIONAL SEM/COM LASTRO 11,95 / 13,30 T, IMPACTO DINAMICO 38,5 / 22,5 T, LARGURA DE TRABALHO 2,15 M - DEPRECIAÇÃO. AF_06/2014</t>
  </si>
  <si>
    <t>44,43</t>
  </si>
  <si>
    <t>7052</t>
  </si>
  <si>
    <t>ROLO COMPACTADOR PE DE CARNEIRO VIBRATORIO, POTENCIA 125 HP, PESO OPERACIONAL SEM/COM LASTRO 11,95 / 13,30 T, IMPACTO DINAMICO 38,5 / 22,5 T, LARGURA DE TRABALHO 2,15 M - JUROS. AF_06/2014</t>
  </si>
  <si>
    <t>12,00</t>
  </si>
  <si>
    <t>7053</t>
  </si>
  <si>
    <t>ROLO COMPACTADOR PE DE CARNEIRO VIBRATORIO, POTENCIA 125 HP, PESO OPERACIONAL SEM/COM LASTRO 11,95 / 13,30 T, IMPACTO DINAMICO 38,5 / 22,5 T, LARGURA DE TRABALHO 2,15 M - MANUTENÇÃO. AF_06/2014</t>
  </si>
  <si>
    <t>55,61</t>
  </si>
  <si>
    <t>7054</t>
  </si>
  <si>
    <t>ROLO COMPACTADOR PE DE CARNEIRO VIBRATORIO, POTENCIA 125 HP, PESO OPERACIONAL SEM/COM LASTRO 11,95 / 13,30 T, IMPACTO DINAMICO 38,5 / 22,5 T, LARGURA DE TRABALHO 2,15 M - MATERIAIS NA OPERAÇÃO. AF_06/2014</t>
  </si>
  <si>
    <t>88,17</t>
  </si>
  <si>
    <t>7058</t>
  </si>
  <si>
    <t>CAMINHÃO BASCULANTE 6 M3 TOCO, PESO BRUTO TOTAL 16.000 KG, CARGA ÚTIL MÁXIMA 11.130 KG, DISTÂNCIA ENTRE EIXOS 5,36 M, POTÊNCIA 185 CV, INCLUSIVE CAÇAMBA METÁLICA - DEPRECIAÇÃO. AF_06/2014</t>
  </si>
  <si>
    <t>22,91</t>
  </si>
  <si>
    <t>7059</t>
  </si>
  <si>
    <t>CAMINHÃO BASCULANTE 6 M3 TOCO, PESO BRUTO TOTAL 16.000 KG, CARGA ÚTIL MÁXIMA 11.130 KG, DISTÂNCIA ENTRE EIXOS 5,36 M, POTÊNCIA 185 CV, INCLUSIVE CAÇAMBA METÁLICA - JUROS. AF_06/2014</t>
  </si>
  <si>
    <t>8,83</t>
  </si>
  <si>
    <t>7060</t>
  </si>
  <si>
    <t>CAMINHÃO BASCULANTE 6 M3 TOCO, PESO BRUTO TOTAL 16.000 KG, CARGA ÚTIL MÁXIMA 11.130 KG, DISTÂNCIA ENTRE EIXOS 5,36 M, POTÊNCIA 185 CV, INCLUSIVE CAÇAMBA METÁLICA - MANUTENÇÃO. AF_06/2014</t>
  </si>
  <si>
    <t>41,32</t>
  </si>
  <si>
    <t>7061</t>
  </si>
  <si>
    <t>CAMINHÃO BASCULANTE 6 M3 TOCO, PESO BRUTO TOTAL 16.000 KG, CARGA ÚTIL MÁXIMA 11.130 KG, DISTÂNCIA ENTRE EIXOS 5,36 M, POTÊNCIA 185 CV, INCLUSIVE CAÇAMBA METÁLICA - MATERIAIS NA OPERAÇÃO. AF_06/2014</t>
  </si>
  <si>
    <t>80,49</t>
  </si>
  <si>
    <t>7063</t>
  </si>
  <si>
    <t>TRATOR DE PNEUS, POTÊNCIA 122 CV, TRAÇÃO 4X4, PESO COM LASTRO DE 4.510 KG - DEPRECIAÇÃO. AF_06/2014</t>
  </si>
  <si>
    <t>19,99</t>
  </si>
  <si>
    <t>7064</t>
  </si>
  <si>
    <t>TRATOR DE PNEUS, POTÊNCIA 122 CV, TRAÇÃO 4X4, PESO COM LASTRO DE 4.510 KG - JUROS. AF_06/2014</t>
  </si>
  <si>
    <t>5,40</t>
  </si>
  <si>
    <t>7065</t>
  </si>
  <si>
    <t>TRATOR DE PNEUS, POTÊNCIA 122 CV, TRAÇÃO 4X4, PESO COM LASTRO DE 4.510 KG - MANUTENÇÃO. AF_06/2014</t>
  </si>
  <si>
    <t>21,87</t>
  </si>
  <si>
    <t>7066</t>
  </si>
  <si>
    <t>TRATOR DE PNEUS, POTÊNCIA 122 CV, TRAÇÃO 4X4, PESO COM LASTRO DE 4.510 KG - MATERIAIS NA OPERAÇÃO. AF_06/2014</t>
  </si>
  <si>
    <t>95,50</t>
  </si>
  <si>
    <t>53786</t>
  </si>
  <si>
    <t>RETROESCAVADEIRA SOBRE RODAS COM CARREGADEIRA, TRAÇÃO 4X4, POTÊNCIA LÍQ. 88 HP, CAÇAMBA CARREG. CAP. MÍN. 1 M3, CAÇAMBA RETRO CAP. 0,26 M3, PESO OPERACIONAL MÍN. 6.674 KG, PROFUNDIDADE ESCAVAÇÃO MÁX. 4,37 M - MATERIAIS NA OPERAÇÃO. AF_06/2014</t>
  </si>
  <si>
    <t>50,41</t>
  </si>
  <si>
    <t>53788</t>
  </si>
  <si>
    <t>ROLO COMPACTADOR VIBRATÓRIO DE UM CILINDRO AÇO LISO, POTÊNCIA 80 HP, PESO OPERACIONAL MÁXIMO 8,1 T, IMPACTO DINÂMICO 16,15 / 9,5 T, LARGURA DE TRABALHO 1,68 M - MATERIAIS NA OPERAÇÃO. AF_06/2014</t>
  </si>
  <si>
    <t>56,44</t>
  </si>
  <si>
    <t>53792</t>
  </si>
  <si>
    <t>CAMINHÃO BASCULANTE 6 M3, PESO BRUTO TOTAL 16.000 KG, CARGA ÚTIL MÁXIMA 13.071 KG, DISTÂNCIA ENTRE EIXOS 4,80 M, POTÊNCIA 230 CV INCLUSIVE CAÇAMBA METÁLICA - MATERIAIS NA OPERAÇÃO. AF_06/2014</t>
  </si>
  <si>
    <t>100,05</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</si>
  <si>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</si>
  <si>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</si>
  <si>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</si>
  <si>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</si>
  <si>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</si>
  <si>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115,06</t>
  </si>
  <si>
    <t>53804</t>
  </si>
  <si>
    <t>VASSOURA MECÂNICA REBOCÁVEL COM ESCOVA CILÍNDRICA, LARGURA ÚTIL DE VARRIMENTO DE 2,44 M - MANUTENÇÃO. AF_06/2014</t>
  </si>
  <si>
    <t>53806</t>
  </si>
  <si>
    <t>TRATOR DE ESTEIRAS, POTÊNCIA 170 HP, PESO OPERACIONAL 19 T, CAÇAMBA 5,2 M3 - MANUTENÇÃO. AF_06/2014</t>
  </si>
  <si>
    <t>72,39</t>
  </si>
  <si>
    <t>53810</t>
  </si>
  <si>
    <t>TRATOR DE ESTEIRAS, POTÊNCIA 150 HP, PESO OPERACIONAL 16,7 T, COM RODA MOTRIZ ELEVADA E LÂMINA 3,18 M3 - MANUTENÇÃO. AF_06/2014</t>
  </si>
  <si>
    <t>72,83</t>
  </si>
  <si>
    <t>53814</t>
  </si>
  <si>
    <t>TRATOR DE ESTEIRAS, POTÊNCIA 347 HP, PESO OPERACIONAL 38,5 T, COM LÂMINA 8,70 M3 - MANUTENÇÃO. AF_06/2014</t>
  </si>
  <si>
    <t>238,57</t>
  </si>
  <si>
    <t>53817</t>
  </si>
  <si>
    <t>TRATOR DE ESTEIRAS, POTÊNCIA 100 HP, PESO OPERACIONAL 9,4 T, COM LÂMINA 2,19 M3 - MATERIAIS NA OPERAÇÃO. AF_06/2014</t>
  </si>
  <si>
    <t>61,70</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</si>
  <si>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</si>
  <si>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</si>
  <si>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</si>
  <si>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</si>
  <si>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112,64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</si>
  <si>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</si>
  <si>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</si>
  <si>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</si>
  <si>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</si>
  <si>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190,06</t>
  </si>
  <si>
    <t>53840</t>
  </si>
  <si>
    <t>GRADE DE DISCO REBOCÁVEL COM 20 DISCOS 24" X 6 MM COM PNEUS PARA TRANSPORTE - DEPRECIAÇÃO. AF_06/2014</t>
  </si>
  <si>
    <t>2,51</t>
  </si>
  <si>
    <t>53841</t>
  </si>
  <si>
    <t>GRADE DE DISCO REBOCÁVEL COM 20 DISCOS 24" X 6 MM COM PNEUS PARA TRANSPORTE - MANUTENÇÃO. AF_06/2014</t>
  </si>
  <si>
    <t>1,74</t>
  </si>
  <si>
    <t>53849</t>
  </si>
  <si>
    <t>MOTONIVELADORA POTÊNCIA BÁSICA LÍQUIDA (PRIMEIRA MARCHA) 125 HP, PESO BRUTO 13032 KG, LARGURA DA LÂMINA DE 3,7 M - MATERIAIS NA OPERAÇÃO. AF_06/2014</t>
  </si>
  <si>
    <t>82,68</t>
  </si>
  <si>
    <t>53857</t>
  </si>
  <si>
    <t>PÁ CARREGADEIRA SOBRE RODAS, POTÊNCIA LÍQUIDA 128 HP, CAPACIDADE DA CAÇAMBA 1,7 A 2,8 M3, PESO OPERACIONAL 11632 KG - MANUTENÇÃO. AF_06/2014</t>
  </si>
  <si>
    <t>61,25</t>
  </si>
  <si>
    <t>53858</t>
  </si>
  <si>
    <t>PÁ CARREGADEIRA SOBRE RODAS, POTÊNCIA LÍQUIDA 128 HP, CAPACIDADE DA CAÇAMBA 1,7 A 2,8 M3, PESO OPERACIONAL 11632 KG - MATERIAIS NA OPERAÇÃO. AF_06/2014</t>
  </si>
  <si>
    <t>45,15</t>
  </si>
  <si>
    <t>53861</t>
  </si>
  <si>
    <t>PÁ CARREGADEIRA SOBRE RODAS, POTÊNCIA 197 HP, CAPACIDADE DA CAÇAMBA 2,5 A 3,5 M3, PESO OPERACIONAL 18338 KG - MANUTENÇÃO. AF_06/2014</t>
  </si>
  <si>
    <t>59,45</t>
  </si>
  <si>
    <t>53863</t>
  </si>
  <si>
    <t>MARTELETE OU ROMPEDOR PNEUMÁTICO MANUAL, 28 KG, COM SILENCIADOR - MANUTENÇÃO. AF_07/2016</t>
  </si>
  <si>
    <t>2,19</t>
  </si>
  <si>
    <t>53865</t>
  </si>
  <si>
    <t>COMPRESSOR DE AR REBOCÁVEL, VAZÃO 189 PCM, PRESSÃO EFETIVA DE TRABALHO 102 PSI, MOTOR DIESEL, POTÊNCIA 63 CV - MATERIAIS NA OPERAÇÃO. AF_06/2015</t>
  </si>
  <si>
    <t>46,57</t>
  </si>
  <si>
    <t>53866</t>
  </si>
  <si>
    <t>BOMBA SUBMERSÍVEL ELÉTRICA TRIFÁSICA, POTÊNCIA 2,96 HP, Ø ROTOR 144 MM SEMI-ABERTO, BOCAL DE SAÍDA Ø 2", HM/Q = 2 MCA / 38,8 M3/H A 28 MCA / 5 M3/H - MATERIAIS NA OPERAÇÃO. AF_06/2014</t>
  </si>
  <si>
    <t>1,41</t>
  </si>
  <si>
    <t>53882</t>
  </si>
  <si>
    <t>CAMINHÃO PIPA 6.000 L, PESO BRUTO TOTAL 13.000 KG, DISTÂNCIA ENTRE EIXOS 4,80 M, POTÊNCIA 189 CV INCLUSIVE TANQUE DE AÇO PARA TRANSPORTE DE ÁGUA, CAPACIDADE 6 M3 - MANUTENÇÃO. AF_06/2014</t>
  </si>
  <si>
    <t>36,88</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</si>
  <si>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</si>
  <si>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</si>
  <si>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</si>
  <si>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</si>
  <si>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</si>
  <si>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</si>
  <si>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</si>
  <si>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</si>
  <si>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</si>
  <si>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</si>
  <si>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33,33</t>
  </si>
  <si>
    <t>73311</t>
  </si>
  <si>
    <t>GRUPO GERADOR ESTACIONÁRIO, MOTOR DIESEL POTÊNCIA 170 KVA - MATERIAIS NA OPERAÇÃO. AF_02/2016</t>
  </si>
  <si>
    <t>175,94</t>
  </si>
  <si>
    <t>73313</t>
  </si>
  <si>
    <t>ROLO COMPACTADOR VIBRATÓRIO PÉ DE CARNEIRO PARA SOLOS, POTÊNCIA 80 HP, PESO OPERACIONAL SEM/COM LASTRO 7,4 / 8,8 T, LARGURA DE TRABALHO 1,68 M - JUROS. AF_02/2016</t>
  </si>
  <si>
    <t>9,00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</si>
  <si>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</si>
  <si>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</si>
  <si>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</si>
  <si>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</si>
  <si>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35,06</t>
  </si>
  <si>
    <t>73340</t>
  </si>
  <si>
    <t>CAMINHÃO TOCO, PBT 14.300 KG, CARGA ÚTIL MÁX. 9.710 KG, DIST. ENTRE EIXOS 3,56 M, POTÊNCIA 185 CV, INCLUSIVE CARROCERIA FIXA ABERTA DE MADEIRA P/ TRANSPORTE GERAL DE CARGA SECA, DIMEN. APROX. 2,50 X 6,50 X 0,50 M - MATERIAIS NA OPERAÇÃO. AF_06/2014</t>
  </si>
  <si>
    <t>152,89</t>
  </si>
  <si>
    <t>83361</t>
  </si>
  <si>
    <t>ESPARGIDOR DE ASFALTO PRESSURIZADO, TANQUE 6 M3 COM ISOLAÇÃO TÉRMICA, AQUECIDO COM 2 MAÇARICOS, COM BARRA ESPARGIDORA 3,60 M, MONTADO SOBRE CAMINHÃO  TOCO, PBT 14.300 KG, POTÊNCIA 185 CV - MANUTENÇÃO. AF_08/2015</t>
  </si>
  <si>
    <t>42,81</t>
  </si>
  <si>
    <t>83761</t>
  </si>
  <si>
    <t>GRUPO DE SOLDAGEM COM GERADOR A DIESEL 60 CV PARA SOLDA ELÉTRICA, SOBRE 04 RODAS, COM MOTOR 4 CILINDROS 600 A - DEPRECIAÇÃO. AF_02/2016</t>
  </si>
  <si>
    <t>9,52</t>
  </si>
  <si>
    <t>83762</t>
  </si>
  <si>
    <t>GRUPO DE SOLDAGEM COM GERADOR A DIESEL 60 CV PARA SOLDA ELÉTRICA, SOBRE 04 RODAS, COM MOTOR 4 CILINDROS 600 A - MANUTENÇÃO. AF_02/2016</t>
  </si>
  <si>
    <t>8,50</t>
  </si>
  <si>
    <t>83763</t>
  </si>
  <si>
    <t>GRUPO DE SOLDAGEM COM GERADOR A DIESEL 60 CV PARA SOLDA ELÉTRICA, SOBRE 04 RODAS, COM MOTOR 4 CILINDROS 600 A - MATERIAIS NA OPERAÇÃO. AF_02/2016</t>
  </si>
  <si>
    <t>49,58</t>
  </si>
  <si>
    <t>83764</t>
  </si>
  <si>
    <t>GRUPO DE SOLDAGEM COM GERADOR A DIESEL 60 CV PARA SOLDA ELÉTRICA, SOBRE 04 RODAS, COM MOTOR 4 CILINDROS 600 A - JUROS. AF_02/2016</t>
  </si>
  <si>
    <t>3,35</t>
  </si>
  <si>
    <t>87026</t>
  </si>
  <si>
    <t>GRADE DE DISCO REBOCÁVEL COM 20 DISCOS 24" X 6 MM COM PNEUS PARA TRANSPORTE - JUROS. AF_06/2014</t>
  </si>
  <si>
    <t>0,69</t>
  </si>
  <si>
    <t>87441</t>
  </si>
  <si>
    <t>BETONEIRA CAPACIDADE NOMINAL 400 L, CAPACIDADE DE MISTURA 310 L, MOTOR A DIESEL POTÊNCIA 5,0 CV, SEM CARREGADOR - DEPRECIAÇÃO. AF_05/2023</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</si>
  <si>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</si>
  <si>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</si>
  <si>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</si>
  <si>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</si>
  <si>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87444</t>
  </si>
  <si>
    <t>BETONEIRA CAPACIDADE NOMINAL 400 L, CAPACIDADE DE MISTURA 310 L, MOTOR A DIESEL POTÊNCIA 5,0 CV, SEM CARREGADOR - MATERIAIS NA OPERAÇÃO. AF_05/2023</t>
  </si>
  <si>
    <t>4,18</t>
  </si>
  <si>
    <t>88387</t>
  </si>
  <si>
    <t>MISTURADOR DE ARGAMASSA, EIXO HORIZONTAL, CAPACIDADE DE MISTURA 300 KG, MOTOR ELÉTRICO POTÊNCIA 5 CV - DEPRECIAÇÃO. AF_05/2023</t>
  </si>
  <si>
    <t>0,76</t>
  </si>
  <si>
    <t>88389</t>
  </si>
  <si>
    <t>MISTURADOR DE ARGAMASSA, EIXO HORIZONTAL, CAPACIDADE DE MISTURA 300 KG, MOTOR ELÉTRICO POTÊNCIA 5 CV - JUROS. AF_05/2023</t>
  </si>
  <si>
    <t>0,18</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</si>
  <si>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</si>
  <si>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</si>
  <si>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</si>
  <si>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</si>
  <si>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2,28</t>
  </si>
  <si>
    <t>88394</t>
  </si>
  <si>
    <t>MISTURADOR DE ARGAMASSA, EIXO HORIZONTAL, CAPACIDADE DE MISTURA 600 KG, MOTOR ELÉTRICO POTÊNCIA 7,5 CV - DEPRECIAÇÃO. AF_05/2023</t>
  </si>
  <si>
    <t>0,90</t>
  </si>
  <si>
    <t>88395</t>
  </si>
  <si>
    <t>MISTURADOR DE ARGAMASSA, EIXO HORIZONTAL, CAPACIDADE DE MISTURA 600 KG, MOTOR ELÉTRICO POTÊNCIA 7,5 CV - JUROS. AF_05/2023</t>
  </si>
  <si>
    <t>0,22</t>
  </si>
  <si>
    <t>88396</t>
  </si>
  <si>
    <t>MISTURADOR DE ARGAMASSA, EIXO HORIZONTAL, CAPACIDADE DE MISTURA 600 KG, MOTOR ELÉTRICO POTÊNCIA 7,5 CV - MANUTENÇÃO. AF_05/2023</t>
  </si>
  <si>
    <t>1,05</t>
  </si>
  <si>
    <t>88397</t>
  </si>
  <si>
    <t>MISTURADOR DE ARGAMASSA, EIXO HORIZONTAL, CAPACIDADE DE MISTURA 600 KG, MOTOR ELÉTRICO POTÊNCIA 7,5 CV - MATERIAIS NA OPERAÇÃO. AF_05/2023</t>
  </si>
  <si>
    <t>3,42</t>
  </si>
  <si>
    <t>88400</t>
  </si>
  <si>
    <t>MISTURADOR DE ARGAMASSA, EIXO HORIZONTAL, CAPACIDADE DE MISTURA 160 KG, MOTOR ELÉTRICO POTÊNCIA 3 CV - DEPRECIAÇÃO. AF_05/2023</t>
  </si>
  <si>
    <t>0,72</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</si>
  <si>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</si>
  <si>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</si>
  <si>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</si>
  <si>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</si>
  <si>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0,84</t>
  </si>
  <si>
    <t>88403</t>
  </si>
  <si>
    <t>MISTURADOR DE ARGAMASSA, EIXO HORIZONTAL, CAPACIDADE DE MISTURA 160 KG, MOTOR ELÉTRICO POTÊNCIA 3 CV - MATERIAIS NA OPERAÇÃO. AF_05/2023</t>
  </si>
  <si>
    <t>1,37</t>
  </si>
  <si>
    <t>88419</t>
  </si>
  <si>
    <t>PROJETOR DE ARGAMASSA, CAPACIDADE DE PROJEÇÃO 1,5 M3/H, ALCANCE DE 30 ATÉ 60 M, MOTOR ELÉTRICO POTÊNCIA 7,5 HP - DEPRECIAÇÃO. AF_06/2014</t>
  </si>
  <si>
    <t>5,00</t>
  </si>
  <si>
    <t>88422</t>
  </si>
  <si>
    <t>PROJETOR DE ARGAMASSA, CAPACIDADE DE PROJEÇÃO 1,5 M3/H, ALCANCE DE 30 ATÉ 60 M, MOTOR ELÉTRICO POTÊNCIA 7,5 HP - JUROS. AF_06/2014</t>
  </si>
  <si>
    <t>1,15</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</si>
  <si>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</si>
  <si>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</si>
  <si>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</si>
  <si>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</si>
  <si>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0,77</t>
  </si>
  <si>
    <t>88434</t>
  </si>
  <si>
    <t>PROJETOR DE ARGAMASSA, CAPACIDADE DE PROJEÇÃO 2 M3/H, ALCANCE ATÉ 50 M, MOTOR ELÉTRICO POTÊNCIA 7,5 HP - DEPRECIAÇÃO. AF_06/2014</t>
  </si>
  <si>
    <t>6,63</t>
  </si>
  <si>
    <t>88435</t>
  </si>
  <si>
    <t>PROJETOR DE ARGAMASSA, CAPACIDADE DE PROJEÇÃO 2 M3/H, ALCANCE ATÉ 50 M, MOTOR ELÉTRICO POTÊNCIA 7,5 HP - JUROS. AF_06/2014</t>
  </si>
  <si>
    <t>1,53</t>
  </si>
  <si>
    <t>88436</t>
  </si>
  <si>
    <t>PROJETOR DE ARGAMASSA, CAPACIDADE DE PROJEÇÃO 2 M3/H, ALCANCE ATÉ 50 M, MOTOR ELÉTRICO POTÊNCIA 7,5 HP - MANUTENÇÃO. AF_06/2014</t>
  </si>
  <si>
    <t>8,29</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</si>
  <si>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</si>
  <si>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</si>
  <si>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</si>
  <si>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</si>
  <si>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3,96</t>
  </si>
  <si>
    <t>88570</t>
  </si>
  <si>
    <t>ESPARGIDOR DE ASFALTO PRESSURIZADO COM TANQUE DE 2500 L, REBOCÁVEL COM MOTOR A GASOLINA POTÊNCIA 3,4 HP - JUROS. AF_07/2014</t>
  </si>
  <si>
    <t>1,28</t>
  </si>
  <si>
    <t>88826</t>
  </si>
  <si>
    <t>BETONEIRA CAPACIDADE NOMINAL DE 400 L, CAPACIDADE DE MISTURA 280 L, MOTOR ELÉTRICO TRIFÁSICO POTÊNCIA DE 2 CV, SEM CARREGADOR - DEPRECIAÇÃO. AF_05/2023</t>
  </si>
  <si>
    <t>0,28</t>
  </si>
  <si>
    <t>88827</t>
  </si>
  <si>
    <t>BETONEIRA CAPACIDADE NOMINAL DE 400 L, CAPACIDADE DE MISTURA 280 L, MOTOR ELÉTRICO TRIFÁSICO POTÊNCIA DE 2 CV, SEM CARREGADOR - JUROS. AF_05/2023</t>
  </si>
  <si>
    <t>0,07</t>
  </si>
  <si>
    <t>88828</t>
  </si>
  <si>
    <t>BETONEIRA CAPACIDADE NOMINAL DE 400 L, CAPACIDADE DE MISTURA 280 L, MOTOR ELÉTRICO TRIFÁSICO POTÊNCIA DE 2 CV, SEM CARREGADOR - MANUTENÇÃO. AF_05/2023</t>
  </si>
  <si>
    <t>0,33</t>
  </si>
  <si>
    <t>88829</t>
  </si>
  <si>
    <t>BETONEIRA CAPACIDADE NOMINAL DE 400 L, CAPACIDADE DE MISTURA 280 L, MOTOR ELÉTRICO TRIFÁSICO POTÊNCIA DE 2 CV, SEM CARREGADOR - MATERIAIS NA OPERAÇÃO. AF_05/2023</t>
  </si>
  <si>
    <t>0,91</t>
  </si>
  <si>
    <t>88839</t>
  </si>
  <si>
    <t>TRATOR DE ESTEIRAS, POTÊNCIA 125 HP, PESO OPERACIONAL 12,9 T, COM LÂMINA 2,7 M3 - DEPRECIAÇÃO. AF_10/2014</t>
  </si>
  <si>
    <t>32,89</t>
  </si>
  <si>
    <t>88840</t>
  </si>
  <si>
    <t>TRATOR DE ESTEIRAS, POTÊNCIA 125 HP, PESO OPERACIONAL 12,9 T, COM LÂMINA 2,7 M3 - JUROS. AF_10/2014</t>
  </si>
  <si>
    <t>14,48</t>
  </si>
  <si>
    <t>88841</t>
  </si>
  <si>
    <t>TRATOR DE ESTEIRAS, POTÊNCIA 125 HP, PESO OPERACIONAL 12,9 T, COM LÂMINA 2,7 M3 - MANUTENÇÃO. AF_10/2014</t>
  </si>
  <si>
    <t>58,80</t>
  </si>
  <si>
    <t>88842</t>
  </si>
  <si>
    <t>TRATOR DE ESTEIRAS, POTÊNCIA 125 HP, PESO OPERACIONAL 12,9 T, COM LÂMINA 2,7 M3 - MATERIAIS NA OPERAÇÃO. AF_10/2014</t>
  </si>
  <si>
    <t>77,18</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</si>
  <si>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</si>
  <si>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</si>
  <si>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</si>
  <si>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</si>
  <si>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</si>
  <si>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</si>
  <si>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</si>
  <si>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</si>
  <si>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0,31</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</si>
  <si>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</si>
  <si>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</si>
  <si>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</si>
  <si>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</si>
  <si>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3,21</t>
  </si>
  <si>
    <t>88856</t>
  </si>
  <si>
    <t>GRADE DE DISCO CONTROLE REMOTO REBOCÁVEL, COM 24 DISCOS 24" X 6 MM COM PNEUS PARA TRANSPORTE - JUROS. AF_06/2014</t>
  </si>
  <si>
    <t>0,88</t>
  </si>
  <si>
    <t>88857</t>
  </si>
  <si>
    <t>RETROESCAVADEIRA SOBRE RODAS COM CARREGADEIRA, TRAÇÃO 4X4, POTÊNCIA LÍQ. 88 HP, CAÇAMBA CARREG. CAP. MÍN. 1 M3, CAÇAMBA RETRO CAP. 0,26 M3, PESO OPERACIONAL MÍN. 6.674 KG, PROFUNDIDADE ESCAVAÇÃO MÁX. 4,37 M - DEPRECIAÇÃO. AF_06/2014</t>
  </si>
  <si>
    <t>24,43</t>
  </si>
  <si>
    <t>88858</t>
  </si>
  <si>
    <t>RETROESCAVADEIRA SOBRE RODAS COM CARREGADEIRA, TRAÇÃO 4X4, POTÊNCIA LÍQ. 88 HP, CAÇAMBA CARREG. CAP. MÍN. 1 M3, CAÇAMBA RETRO CAP. 0,26 M3, PESO OPERACIONAL MÍN. 6.674 KG, PROFUNDIDADE ESCAVAÇÃO MÁX. 4,37 M - JUROS. AF_06/2014</t>
  </si>
  <si>
    <t>6,45</t>
  </si>
  <si>
    <t>88859</t>
  </si>
  <si>
    <t>RETROESCAVADEIRA SOBRE RODAS COM CARREGADEIRA, TRAÇÃO 4X2, POTÊNCIA LÍQ. 79 HP, CAÇAMBA CARREG. CAP. MÍN. 1 M3, CAÇAMBA RETRO CAP. 0,20 M3, PESO OPERACIONAL MÍN. 6.570 KG, PROFUNDIDADE ESCAVAÇÃO MÁX. 4,37 M - DEPRECIAÇÃO. AF_06/2014</t>
  </si>
  <si>
    <t>21,73</t>
  </si>
  <si>
    <t>88860</t>
  </si>
  <si>
    <t>RETROESCAVADEIRA SOBRE RODAS COM CARREGADEIRA, TRAÇÃO 4X2, POTÊNCIA LÍQ. 79 HP, CAÇAMBA CARREG. CAP. MÍN. 1 M3, CAÇAMBA RETRO CAP. 0,20 M3, PESO OPERACIONAL MÍN. 6.570 KG, PROFUNDIDADE ESCAVAÇÃO MÁX. 4,37 M - JUROS. AF_06/2014</t>
  </si>
  <si>
    <t>5,74</t>
  </si>
  <si>
    <t>88900</t>
  </si>
  <si>
    <t>ESCAVADEIRA HIDRÁULICA SOBRE ESTEIRAS, CAÇAMBA 1,20 M3, PESO OPERACIONAL 21 T, POTÊNCIA BRUTA 155 HP - DEPRECIAÇÃO. AF_06/2014</t>
  </si>
  <si>
    <t>50,46</t>
  </si>
  <si>
    <t>88902</t>
  </si>
  <si>
    <t>ESCAVADEIRA HIDRÁULICA SOBRE ESTEIRAS, CAÇAMBA 1,20 M3, PESO OPERACIONAL 21 T, POTÊNCIA BRUTA 155 HP - JUROS. AF_06/2014</t>
  </si>
  <si>
    <t>13,33</t>
  </si>
  <si>
    <t>88903</t>
  </si>
  <si>
    <t>ESCAVADEIRA HIDRÁULICA SOBRE ESTEIRAS, CAÇAMBA 1,20 M3, PESO OPERACIONAL 21 T, POTÊNCIA BRUTA 155 HP - MANUTENÇÃO. AF_06/2014</t>
  </si>
  <si>
    <t>63,07</t>
  </si>
  <si>
    <t>88904</t>
  </si>
  <si>
    <t>ESCAVADEIRA HIDRÁULICA SOBRE ESTEIRAS, CAÇAMBA 1,20 M3, PESO OPERACIONAL 21 T, POTÊNCIA BRUTA 155 HP - MATERIAIS NA OPERAÇÃO. AF_06/2014</t>
  </si>
  <si>
    <t>88,82</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</si>
  <si>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</si>
  <si>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</si>
  <si>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</si>
  <si>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</si>
  <si>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17,94</t>
  </si>
  <si>
    <t>89011</t>
  </si>
  <si>
    <t>RETROESCAVADEIRA SOBRE RODAS COM CARREGADEIRA, TRAÇÃO 4X4, POTÊNCIA LÍQ. 72 HP, CAÇAMBA CARREG. CAP. MÍN. 0,79 M3, CAÇAMBA RETRO CAP. 0,18 M3, PESO OPERACIONAL MÍN. 7.140 KG, PROFUNDIDADE ESCAVAÇÃO MÁX. 4,50 M - DEPRECIAÇÃO. AF_06/2014</t>
  </si>
  <si>
    <t>23,57</t>
  </si>
  <si>
    <t>89012</t>
  </si>
  <si>
    <t>RETROESCAVADEIRA SOBRE RODAS COM CARREGADEIRA, TRAÇÃO 4X4, POTÊNCIA LÍQ. 72 HP, CAÇAMBA CARREG. CAP. MÍN. 0,79 M3, CAÇAMBA RETRO CAP. 0,18 M3, PESO OPERACIONAL MÍN. 7.140 KG, PROFUNDIDADE ESCAVAÇÃO MÁX. 4,50 M - JUROS. AF_06/2014</t>
  </si>
  <si>
    <t>6,23</t>
  </si>
  <si>
    <t>89013</t>
  </si>
  <si>
    <t>TRATOR DE ESTEIRAS, POTÊNCIA 347 HP, PESO OPERACIONAL 38,5 T, COM LÂMINA 8,70 M3 - DEPRECIAÇÃO. AF_06/2014</t>
  </si>
  <si>
    <t>133,44</t>
  </si>
  <si>
    <t>89014</t>
  </si>
  <si>
    <t>TRATOR DE ESTEIRAS, POTÊNCIA 347 HP, PESO OPERACIONAL 38,5 T, COM LÂMINA 8,70 M3 - JUROS. AF_06/2014</t>
  </si>
  <si>
    <t>58,78</t>
  </si>
  <si>
    <t>89015</t>
  </si>
  <si>
    <t>VASSOURA MECÂNICA REBOCÁVEL COM ESCOVA CILÍNDRICA, LARGURA ÚTIL DE VARRIMENTO DE 2,44 M - DEPRECIAÇÃO. AF_06/2014</t>
  </si>
  <si>
    <t>3,70</t>
  </si>
  <si>
    <t>89016</t>
  </si>
  <si>
    <t>VASSOURA MECÂNICA REBOCÁVEL COM ESCOVA CILÍNDRICA, LARGURA ÚTIL DE VARRIMENTO DE 2,44 M - JUROS. AF_06/2014</t>
  </si>
  <si>
    <t>0,98</t>
  </si>
  <si>
    <t>89017</t>
  </si>
  <si>
    <t>TRATOR DE ESTEIRAS, POTÊNCIA 170 HP, PESO OPERACIONAL 19 T, CAÇAMBA 5,2 M3 - DEPRECIAÇÃO. AF_06/2014</t>
  </si>
  <si>
    <t>40,49</t>
  </si>
  <si>
    <t>89018</t>
  </si>
  <si>
    <t>TRATOR DE ESTEIRAS, POTÊNCIA 170 HP, PESO OPERACIONAL 19 T, CAÇAMBA 5,2 M3 - JUROS. AF_06/2014</t>
  </si>
  <si>
    <t>17,83</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</si>
  <si>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</si>
  <si>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</si>
  <si>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</si>
  <si>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</si>
  <si>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</si>
  <si>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</si>
  <si>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89024</t>
  </si>
  <si>
    <t>TANQUE DE ASFALTO ESTACIONÁRIO COM MAÇARICO, CAPACIDADE 20.000 L - JUROS. AF_05/2023</t>
  </si>
  <si>
    <t>1,32</t>
  </si>
  <si>
    <t>89025</t>
  </si>
  <si>
    <t>TANQUE DE ASFALTO ESTACIONÁRIO COM MAÇARICO, CAPACIDADE 20.000 L - MANUTENÇÃO. AF_05/2023</t>
  </si>
  <si>
    <t>4,78</t>
  </si>
  <si>
    <t>89026</t>
  </si>
  <si>
    <t>TANQUE DE ASFALTO ESTACIONÁRIO COM MAÇARICO, CAPACIDADE 20.000 L - MATERIAIS NA OPERAÇÃO. AF_05/2023</t>
  </si>
  <si>
    <t>168,87</t>
  </si>
  <si>
    <t>89029</t>
  </si>
  <si>
    <t>TRATOR DE ESTEIRAS, POTÊNCIA 100 HP, PESO OPERACIONAL 9,4 T, COM LÂMINA 2,19 M3 - DEPRECIAÇÃO. AF_06/2014</t>
  </si>
  <si>
    <t>89030</t>
  </si>
  <si>
    <t>TRATOR DE ESTEIRAS, POTÊNCIA 100 HP, PESO OPERACIONAL 9,4 T, COM LÂMINA 2,19 M3 - JUROS. AF_06/2014</t>
  </si>
  <si>
    <t>13,84</t>
  </si>
  <si>
    <t>89033</t>
  </si>
  <si>
    <t>TRATOR DE PNEUS, POTÊNCIA 85 CV, TRAÇÃO 4X4, PESO COM LASTRO DE 4.675 KG - DEPRECIAÇÃO. AF_06/2014</t>
  </si>
  <si>
    <t>14,65</t>
  </si>
  <si>
    <t>89034</t>
  </si>
  <si>
    <t>TRATOR DE PNEUS, POTÊNCIA 85 CV, TRAÇÃO 4X4, PESO COM LASTRO DE 4.675 KG - JUROS. AF_06/2014</t>
  </si>
  <si>
    <t>3,93</t>
  </si>
  <si>
    <t>89128</t>
  </si>
  <si>
    <t>PÁ CARREGADEIRA SOBRE RODAS, POTÊNCIA LÍQUIDA 128 HP, CAPACIDADE DA CAÇAMBA 1,7 A 2,8 M3, PESO OPERACIONAL 11632 KG - DEPRECIAÇÃO. AF_06/2014</t>
  </si>
  <si>
    <t>34,30</t>
  </si>
  <si>
    <t>89129</t>
  </si>
  <si>
    <t>PÁ CARREGADEIRA SOBRE RODAS, POTÊNCIA LÍQUIDA 128 HP, CAPACIDADE DA CAÇAMBA 1,7 A 2,8 M3, PESO OPERACIONAL 11632 KG - JUROS. AF_06/2014</t>
  </si>
  <si>
    <t>9,06</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</si>
  <si>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</si>
  <si>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</si>
  <si>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</si>
  <si>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</si>
  <si>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</si>
  <si>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</si>
  <si>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32,05</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</si>
  <si>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</si>
  <si>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</si>
  <si>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</si>
  <si>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</si>
  <si>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30,00</t>
  </si>
  <si>
    <t>89213</t>
  </si>
  <si>
    <t>BATE-ESTACAS POR GRAVIDADE, POTÊNCIA DE 160 HP, PESO DO MARTELO ATÉ 3 TONELADAS - JUROS. AF_11/2014</t>
  </si>
  <si>
    <t>9,25</t>
  </si>
  <si>
    <t>89214</t>
  </si>
  <si>
    <t>BATE-ESTACAS POR GRAVIDADE, POTÊNCIA DE 160 HP, PESO DO MARTELO ATÉ 3 TONELADAS - MANUTENÇÃO. AF_11/2014</t>
  </si>
  <si>
    <t>28,16</t>
  </si>
  <si>
    <t>89215</t>
  </si>
  <si>
    <t>BATE-ESTACAS POR GRAVIDADE, POTÊNCIA DE 160 HP, PESO DO MARTELO ATÉ 3 TONELADAS - MATERIAIS NA OPERAÇÃO. AF_11/2014</t>
  </si>
  <si>
    <t>91,72</t>
  </si>
  <si>
    <t>89221</t>
  </si>
  <si>
    <t>BETONEIRA CAPACIDADE NOMINAL DE 600 L, CAPACIDADE DE MISTURA 360 L, MOTOR ELÉTRICO TRIFÁSICO POTÊNCIA DE 4 CV, SEM CARREGADOR - DEPRECIAÇÃO. AF_05/2023</t>
  </si>
  <si>
    <t>1,17</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</si>
  <si>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</si>
  <si>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</si>
  <si>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</si>
  <si>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</si>
  <si>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1,36</t>
  </si>
  <si>
    <t>89224</t>
  </si>
  <si>
    <t>BETONEIRA CAPACIDADE NOMINAL DE 600 L, CAPACIDADE DE MISTURA 360 L, MOTOR ELÉTRICO TRIFÁSICO POTÊNCIA DE 4 CV, SEM CARREGADOR - MATERIAIS NA OPERAÇÃO. AF_05/2023</t>
  </si>
  <si>
    <t>1,82</t>
  </si>
  <si>
    <t>89228</t>
  </si>
  <si>
    <t>MOTONIVELADORA POTÊNCIA BÁSICA LÍQUIDA (PRIMEIRA MARCHA) 125 HP, PESO BRUTO 13032 KG, LARGURA DA LÂMINA DE 3,7 M - DEPRECIAÇÃO. AF_06/2014</t>
  </si>
  <si>
    <t>45,00</t>
  </si>
  <si>
    <t>89229</t>
  </si>
  <si>
    <t>MOTONIVELADORA POTÊNCIA BÁSICA LÍQUIDA (PRIMEIRA MARCHA) 125 HP, PESO BRUTO 13032 KG, LARGURA DA LÂMINA DE 3,7 M - JUROS. AF_06/2014</t>
  </si>
  <si>
    <t>15,86</t>
  </si>
  <si>
    <t>89230</t>
  </si>
  <si>
    <t>FRESADORA DE ASFALTO A FRIO SOBRE RODAS, LARGURA FRESAGEM DE 1,0 M, POTÊNCIA 208 HP - DEPRECIAÇÃO. AF_11/2014</t>
  </si>
  <si>
    <t>122,51</t>
  </si>
  <si>
    <t>89231</t>
  </si>
  <si>
    <t>FRESADORA DE ASFALTO A FRIO SOBRE RODAS, LARGURA FRESAGEM DE 1,0 M, POTÊNCIA 208 HP - JUROS. AF_11/2014</t>
  </si>
  <si>
    <t>37,51</t>
  </si>
  <si>
    <t>89232</t>
  </si>
  <si>
    <t>FRESADORA DE ASFALTO A FRIO SOBRE RODAS, LARGURA FRESAGEM DE 1,0 M, POTÊNCIA 208 HP - MANUTENÇÃO. AF_11/2014</t>
  </si>
  <si>
    <t>218,52</t>
  </si>
  <si>
    <t>89233</t>
  </si>
  <si>
    <t>FRESADORA DE ASFALTO A FRIO SOBRE RODAS, LARGURA FRESAGEM DE 1,0 M, POTÊNCIA 208 HP - MATERIAIS NA OPERAÇÃO. AF_11/2014</t>
  </si>
  <si>
    <t>165,06</t>
  </si>
  <si>
    <t>89236</t>
  </si>
  <si>
    <t>FRESADORA DE ASFALTO A FRIO SOBRE RODAS, LARGURA FRESAGEM DE 2,0 M, POTÊNCIA 550 HP - DEPRECIAÇÃO. AF_11/2014</t>
  </si>
  <si>
    <t>286,18</t>
  </si>
  <si>
    <t>89237</t>
  </si>
  <si>
    <t>FRESADORA DE ASFALTO A FRIO SOBRE RODAS, LARGURA FRESAGEM DE 2,0 M, POTÊNCIA 550 HP - JUROS. AF_11/2014</t>
  </si>
  <si>
    <t>87,63</t>
  </si>
  <si>
    <t>89238</t>
  </si>
  <si>
    <t>FRESADORA DE ASFALTO A FRIO SOBRE RODAS, LARGURA FRESAGEM DE 2,0 M, POTÊNCIA 550 HP - MANUTENÇÃO. AF_11/2014</t>
  </si>
  <si>
    <t>510,47</t>
  </si>
  <si>
    <t>89239</t>
  </si>
  <si>
    <t>FRESADORA DE ASFALTO A FRIO SOBRE RODAS, LARGURA FRESAGEM DE 2,0 M, POTÊNCIA 550 HP - MATERIAIS NA OPERAÇÃO. AF_11/2014</t>
  </si>
  <si>
    <t>436,51</t>
  </si>
  <si>
    <t>89240</t>
  </si>
  <si>
    <t>VIBROACABADORA DE ASFALTO SOBRE ESTEIRAS, LARGURA DE PAVIMENTAÇÃO 1,90 M A 5,30 M, POTÊNCIA 105 HP CAPACIDADE 450 T/H - DEPRECIAÇÃO. AF_11/2014</t>
  </si>
  <si>
    <t>87,82</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</si>
  <si>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</si>
  <si>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</si>
  <si>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</si>
  <si>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</si>
  <si>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248,67</t>
  </si>
  <si>
    <t>89247</t>
  </si>
  <si>
    <t>RECICLADORA DE ASFALTO A FRIO SOBRE RODAS, LARGURA FRESAGEM DE 2,0 M, POTÊNCIA 422 HP - JUROS. AF_11/2014</t>
  </si>
  <si>
    <t>76,14</t>
  </si>
  <si>
    <t>89248</t>
  </si>
  <si>
    <t>RECICLADORA DE ASFALTO A FRIO SOBRE RODAS, LARGURA FRESAGEM DE 2,0 M, POTÊNCIA 422 HP - MANUTENÇÃO. AF_11/2014</t>
  </si>
  <si>
    <t>443,56</t>
  </si>
  <si>
    <t>89249</t>
  </si>
  <si>
    <t>RECICLADORA DE ASFALTO A FRIO SOBRE RODAS, LARGURA FRESAGEM DE 2,0 M, POTÊNCIA 422 HP - MATERIAIS NA OPERAÇÃO. AF_11/2014</t>
  </si>
  <si>
    <t>372,09</t>
  </si>
  <si>
    <t>89253</t>
  </si>
  <si>
    <t>VIBROACABADORA DE ASFALTO SOBRE ESTEIRAS, LARGURA DE PAVIMENTAÇÃO 2,13 M A 4,55 M, POTÊNCIA 100 HP, CAPACIDADE 400 T/H - DEPRECIAÇÃO. AF_11/2014</t>
  </si>
  <si>
    <t>71,97</t>
  </si>
  <si>
    <t>89254</t>
  </si>
  <si>
    <t>VIBROACABADORA DE ASFALTO SOBRE ESTEIRAS, LARGURA DE PAVIMENTAÇÃO 2,13 M A 4,55 M, POTÊNCIA 100 HP, CAPACIDADE 400 T/H - JUROS. AF_11/2014</t>
  </si>
  <si>
    <t>25,37</t>
  </si>
  <si>
    <t>89255</t>
  </si>
  <si>
    <t>VIBROACABADORA DE ASFALTO SOBRE ESTEIRAS, LARGURA DE PAVIMENTAÇÃO 2,13 M A 4,55 M, POTÊNCIA 100 HP, CAPACIDADE 400 T/H - MANUTENÇÃO. AF_11/2014</t>
  </si>
  <si>
    <t>115,69</t>
  </si>
  <si>
    <t>89256</t>
  </si>
  <si>
    <t>VIBROACABADORA DE ASFALTO SOBRE ESTEIRAS, LARGURA DE PAVIMENTAÇÃO 2,13 M A 4,55 M, POTÊNCIA 100 HP, CAPACIDADE 400 T/H - MATERIAIS NA OPERAÇÃO. AF_11/2014</t>
  </si>
  <si>
    <t>83,74</t>
  </si>
  <si>
    <t>89259</t>
  </si>
  <si>
    <t>GUINDAUTO HIDRÁULICO, CAPACIDADE MÁXIMA DE CARGA 6200 KG, MOMENTO MÁXIMO DE CARGA 11,7 TM, ALCANCE MÁXIMO HORIZONTAL 9,70 M, INCLUSIVE CAMINHÃO TOCO PBT 16.000 KG, POTÊNCIA DE 189 CV - DEPRECIAÇÃO. AF_06/2014</t>
  </si>
  <si>
    <t>27,32</t>
  </si>
  <si>
    <t>89260</t>
  </si>
  <si>
    <t>GUINDAUTO HIDRÁULICO, CAPACIDADE MÁXIMA DE CARGA 6200 KG, MOMENTO MÁXIMO DE CARGA 11,7 TM, ALCANCE MÁXIMO HORIZONTAL 9,70 M, INCLUSIVE CAMINHÃO TOCO PBT 16.000 KG, POTÊNCIA DE 189 CV - JUROS. AF_06/2014</t>
  </si>
  <si>
    <t>10,03</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</si>
  <si>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</si>
  <si>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</si>
  <si>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</si>
  <si>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</si>
  <si>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21,08</t>
  </si>
  <si>
    <t>89265</t>
  </si>
  <si>
    <t>CAMINHÃO TOCO, PBT 16.000 KG, CARGA ÚTIL MÁX. 10.685 KG, DIST. ENTRE EIXOS 4,8 M, POTÊNCIA 189 CV, INCLUSIVE CARROCERIA FIXA ABERTA DE MADEIRA P/ TRANSPORTE GERAL DE CARGA SECA, DIMEN. APROX. 2,5 X 7,00 X 0,50 M - JUROS. AF_06/2014</t>
  </si>
  <si>
    <t>8,40</t>
  </si>
  <si>
    <t>89266</t>
  </si>
  <si>
    <t>CAMINHÃO TOCO, PBT 16.000 KG, CARGA ÚTIL MÁX. 10.685 KG, DIST. ENTRE EIXOS 4,8 M, POTÊNCIA 189 CV, INCLUSIVE CARROCERIA FIXA ABERTA DE MADEIRA P/ TRANSPORTE GERAL DE CARGA SECA, DIMEN. APROX. 2,5 X 7,00 X 0,50 M - IMPOSTOS E SEGUROS. AF_06/2014</t>
  </si>
  <si>
    <t>3,39</t>
  </si>
  <si>
    <t>89267</t>
  </si>
  <si>
    <t>GUINDASTE HIDRÁULICO AUTOPROPELIDO, COM LANÇA TELESCÓPICA 28,80 M, CAPACIDADE MÁXIMA 30 T, POTÊNCIA 97 KW, TRAÇÃO 4 X 4 - DEPRECIAÇÃO. AF_11/2014</t>
  </si>
  <si>
    <t>52,21</t>
  </si>
  <si>
    <t>89268</t>
  </si>
  <si>
    <t>GUINDASTE HIDRÁULICO AUTOPROPELIDO, COM LANÇA TELESCÓPICA 28,80 M, CAPACIDADE MÁXIMA 30 T, POTÊNCIA 97 KW, TRAÇÃO 4 X 4 - JUROS. AF_11/2014</t>
  </si>
  <si>
    <t>18,40</t>
  </si>
  <si>
    <t>89269</t>
  </si>
  <si>
    <t>GUINDASTE HIDRÁULICO AUTOPROPELIDO, COM LANÇA TELESCÓPICA 28,80 M, CAPACIDADE MÁXIMA 30 T, POTÊNCIA 97 KW, TRAÇÃO 4 X 4 - IMPOSTOS E SEGUROS. AF_11/2014</t>
  </si>
  <si>
    <t>7,44</t>
  </si>
  <si>
    <t>89270</t>
  </si>
  <si>
    <t>GUINDASTE HIDRÁULICO AUTOPROPELIDO, COM LANÇA TELESCÓPICA 28,80 M, CAPACIDADE MÁXIMA 30 T, POTÊNCIA 97 KW, TRAÇÃO 4 X 4 - MANUTENÇÃO. AF_11/2014</t>
  </si>
  <si>
    <t>83,94</t>
  </si>
  <si>
    <t>89271</t>
  </si>
  <si>
    <t>GUINDASTE HIDRÁULICO AUTOPROPELIDO, COM LANÇA TELESCÓPICA 28,80 M, CAPACIDADE MÁXIMA 30 T, POTÊNCIA 97 KW, TRAÇÃO 4 X 4 - MATERIAIS NA OPERAÇÃO. AF_11/2014</t>
  </si>
  <si>
    <t>28,66</t>
  </si>
  <si>
    <t>89274</t>
  </si>
  <si>
    <t>BETONEIRA CAPACIDADE NOMINAL DE 600 L, CAPACIDADE DE MISTURA 440 L, MOTOR A DIESEL POTÊNCIA 10 CV, COM CARREGADOR - DEPRECIAÇÃO. AF_05/2023</t>
  </si>
  <si>
    <t>1,42</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</si>
  <si>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</si>
  <si>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</si>
  <si>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</si>
  <si>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</si>
  <si>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1,89</t>
  </si>
  <si>
    <t>89277</t>
  </si>
  <si>
    <t>BETONEIRA CAPACIDADE NOMINAL DE 600 L, CAPACIDADE DE MISTURA 440 L, MOTOR A DIESEL POTÊNCIA 10 CV, COM CARREGADOR - MATERIAIS NA OPERAÇÃO. AF_05/2023</t>
  </si>
  <si>
    <t>8,37</t>
  </si>
  <si>
    <t>89280</t>
  </si>
  <si>
    <t>ROLO COMPACTADOR VIBRATÓRIO TANDEM AÇO LISO, POTÊNCIA 58 HP, PESO SEM/COM LASTRO 6,5 / 9,4 T, LARGURA DE TRABALHO 1,2 M - DEPRECIAÇÃO. AF_06/2014</t>
  </si>
  <si>
    <t>39,36</t>
  </si>
  <si>
    <t>89281</t>
  </si>
  <si>
    <t>ROLO COMPACTADOR VIBRATÓRIO TANDEM AÇO LISO, POTÊNCIA 58 HP, PESO SEM/COM LASTRO 6,5 / 9,4 T, LARGURA DE TRABALHO 1,2 M - JUROS. AF_06/2014</t>
  </si>
  <si>
    <t>10,56</t>
  </si>
  <si>
    <t>89870</t>
  </si>
  <si>
    <t>CAMINHÃO BASCULANTE 14 M3, COM CAVALO MECÂNICO DE CAPACIDADE MÁXIMA DE TRAÇÃO COMBINADO DE 36000 KG, POTÊNCIA 286 CV, INCLUSIVE SEMIREBOQUE COM CAÇAMBA METÁLICA - DEPRECIAÇÃO. AF_12/2014</t>
  </si>
  <si>
    <t>39,58</t>
  </si>
  <si>
    <t>89871</t>
  </si>
  <si>
    <t>CAMINHÃO BASCULANTE 14 M3, COM CAVALO MECÂNICO DE CAPACIDADE MÁXIMA DE TRAÇÃO COMBINADO DE 36000 KG, POTÊNCIA 286 CV, INCLUSIVE SEMIREBOQUE COM CAÇAMBA METÁLICA - JUROS. AF_12/2014</t>
  </si>
  <si>
    <t>13,91</t>
  </si>
  <si>
    <t>89872</t>
  </si>
  <si>
    <t>CAMINHÃO BASCULANTE 14 M3, COM CAVALO MECÂNICO DE CAPACIDADE MÁXIMA DE TRAÇÃO COMBINADO DE 36000 KG, POTÊNCIA 286 CV, INCLUSIVE SEMIREBOQUE COM CAÇAMBA METÁLICA - IMPOSTOS E SEGUROS. AF_12/2014</t>
  </si>
  <si>
    <t>5,62</t>
  </si>
  <si>
    <t>89873</t>
  </si>
  <si>
    <t>CAMINHÃO BASCULANTE 14 M3, COM CAVALO MECÂNICO DE CAPACIDADE MÁXIMA DE TRAÇÃO COMBINADO DE 36000 KG, POTÊNCIA 286 CV, INCLUSIVE SEMIREBOQUE COM CAÇAMBA METÁLICA - MANUTENÇÃO. AF_12/2014</t>
  </si>
  <si>
    <t>67,69</t>
  </si>
  <si>
    <t>89874</t>
  </si>
  <si>
    <t>CAMINHÃO BASCULANTE 14 M3, COM CAVALO MECÂNICO DE CAPACIDADE MÁXIMA DE TRAÇÃO COMBINADO DE 36000 KG, POTÊNCIA 286 CV, INCLUSIVE SEMIREBOQUE COM CAÇAMBA METÁLICA - MATERIAIS NA OPERAÇÃO. AF_12/2014</t>
  </si>
  <si>
    <t>174,16</t>
  </si>
  <si>
    <t>89878</t>
  </si>
  <si>
    <t>CAMINHÃO BASCULANTE 18 M3, COM CAVALO MECÂNICO DE CAPACIDADE MÁXIMA DE TRAÇÃO COMBINADO DE 45000 KG, POTÊNCIA 330 CV, INCLUSIVE SEMIREBOQUE COM CAÇAMBA METÁLICA - DEPRECIAÇÃO. AF_12/2014</t>
  </si>
  <si>
    <t>42,37</t>
  </si>
  <si>
    <t>89879</t>
  </si>
  <si>
    <t>CAMINHÃO BASCULANTE 18 M3, COM CAVALO MECÂNICO DE CAPACIDADE MÁXIMA DE TRAÇÃO COMBINADO DE 45000 KG, POTÊNCIA 330 CV, INCLUSIVE SEMIREBOQUE COM CAÇAMBA METÁLICA - JUROS. AF_12/2014</t>
  </si>
  <si>
    <t>14,64</t>
  </si>
  <si>
    <t>89880</t>
  </si>
  <si>
    <t>CAMINHÃO BASCULANTE 18 M3, COM CAVALO MECÂNICO DE CAPACIDADE MÁXIMA DE TRAÇÃO COMBINADO DE 45000 KG, POTÊNCIA 330 CV, INCLUSIVE SEMIREBOQUE COM CAÇAMBA METÁLICA - IMPOSTOS E SEGUROS. AF_12/2014</t>
  </si>
  <si>
    <t>5,91</t>
  </si>
  <si>
    <t>89881</t>
  </si>
  <si>
    <t>CAMINHÃO BASCULANTE 18 M3, COM CAVALO MECÂNICO DE CAPACIDADE MÁXIMA DE TRAÇÃO COMBINADO DE 45000 KG, POTÊNCIA 330 CV, INCLUSIVE SEMIREBOQUE COM CAÇAMBA METÁLICA - MANUTENÇÃO. AF_12/2014</t>
  </si>
  <si>
    <t>71,77</t>
  </si>
  <si>
    <t>89882</t>
  </si>
  <si>
    <t>CAMINHÃO BASCULANTE 18 M3, COM CAVALO MECÂNICO DE CAPACIDADE MÁXIMA DE TRAÇÃO COMBINADO DE 45000 KG, POTÊNCIA 330 CV, INCLUSIVE SEMIREBOQUE COM CAÇAMBA METÁLICA - MATERIAIS NA OPERAÇÃO. AF_12/2014</t>
  </si>
  <si>
    <t>200,94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</si>
  <si>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</si>
  <si>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</si>
  <si>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</si>
  <si>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</si>
  <si>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0,10</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</si>
  <si>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</si>
  <si>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</si>
  <si>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</si>
  <si>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</si>
  <si>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0,37</t>
  </si>
  <si>
    <t>90621</t>
  </si>
  <si>
    <t>PERFURATRIZ MANUAL, TORQUE MÁXIMO 83 N.M, POTÊNCIA 5 CV, COM DIÂMETRO MÁXIMO 4" - DEPRECIAÇÃO. AF_06/2015</t>
  </si>
  <si>
    <t>2,34</t>
  </si>
  <si>
    <t>90622</t>
  </si>
  <si>
    <t>PERFURATRIZ MANUAL, TORQUE MÁXIMO 83 N.M, POTÊNCIA 5 CV, COM DIÂMETRO MÁXIMO 4" - JUROS. AF_06/2015</t>
  </si>
  <si>
    <t>0,54</t>
  </si>
  <si>
    <t>90623</t>
  </si>
  <si>
    <t>PERFURATRIZ MANUAL, TORQUE MÁXIMO 83 N.M, POTÊNCIA 5 CV, COM DIÂMETRO MÁXIMO 4" - MANUTENÇÃO. AF_06/2015</t>
  </si>
  <si>
    <t>2,92</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</si>
  <si>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</si>
  <si>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</si>
  <si>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</si>
  <si>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</si>
  <si>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46,17</t>
  </si>
  <si>
    <t>90628</t>
  </si>
  <si>
    <t>PERFURATRIZ SOBRE ESTEIRA, TORQUE MÁXIMO 600 KGF, PESO MÉDIO 1000 KG, POTÊNCIA 20 HP, DIÂMETRO MÁXIMO 10" - JUROS. AF_06/2015</t>
  </si>
  <si>
    <t>12,38</t>
  </si>
  <si>
    <t>90629</t>
  </si>
  <si>
    <t>PERFURATRIZ SOBRE ESTEIRA, TORQUE MÁXIMO 600 KGF, PESO MÉDIO 1000 KG, POTÊNCIA 20 HP, DIÂMETRO MÁXIMO 10" - MANUTENÇÃO. AF_06/2015</t>
  </si>
  <si>
    <t>57,77</t>
  </si>
  <si>
    <t>90630</t>
  </si>
  <si>
    <t>PERFURATRIZ SOBRE ESTEIRA, TORQUE MÁXIMO 600 KGF, PESO MÉDIO 1000 KG, POTÊNCIA 20 HP, DIÂMETRO MÁXIMO 10" - MATERIAIS NA OPERAÇÃO. AF_06/2015</t>
  </si>
  <si>
    <t>1,08</t>
  </si>
  <si>
    <t>90633</t>
  </si>
  <si>
    <t>MISTURADOR DUPLO HORIZONTAL DE ALTA TURBULÊNCIA, CAPACIDADE / VOLUME 2 X 500 LITROS, MOTORES ELÉTRICOS MÍNIMO 5 CV CADA, PARA NATA CIMENTO, ARGAMASSA E OUTROS - DEPRECIAÇÃO. AF_06/2015</t>
  </si>
  <si>
    <t>3,85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</si>
  <si>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</si>
  <si>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</si>
  <si>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</si>
  <si>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</si>
  <si>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4,21</t>
  </si>
  <si>
    <t>90636</t>
  </si>
  <si>
    <t>MISTURADOR DUPLO HORIZONTAL DE ALTA TURBULÊNCIA, CAPACIDADE / VOLUME 2 X 500 LITROS, MOTORES ELÉTRICOS MÍNIMO 5 CV CADA, PARA NATA CIMENTO, ARGAMASSA E OUTROS - MATERIAIS NA OPERAÇÃO. AF_06/2015</t>
  </si>
  <si>
    <t>4,56</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</si>
  <si>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</si>
  <si>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</si>
  <si>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</si>
  <si>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</si>
  <si>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1,33</t>
  </si>
  <si>
    <t>90641</t>
  </si>
  <si>
    <t>BOMBA TRIPLEX, PARA INJEÇÃO DE NATA DE CIMENTO, VAZÃO MÁXIMA DE 100 LITROS/MINUTO, PRESSÃO MÁXIMA DE 70 BAR - MANUTENÇÃO. AF_06/2015</t>
  </si>
  <si>
    <t>6,29</t>
  </si>
  <si>
    <t>90642</t>
  </si>
  <si>
    <t>BOMBA TRIPLEX, PARA INJEÇÃO DE NATA DE CIMENTO, VAZÃO MÁXIMA DE 100 LITROS/MINUTO, PRESSÃO MÁXIMA DE 70 BAR - MATERIAIS NA OPERAÇÃO. AF_06/2015</t>
  </si>
  <si>
    <t>12,41</t>
  </si>
  <si>
    <t>90646</t>
  </si>
  <si>
    <t>BOMBA CENTRÍFUGA MONOESTÁGIO COM MOTOR ELÉTRICO MONOFÁSICO, POTÊNCIA 15 HP, DIÂMETRO DO ROTOR 173 MM, HM/Q = 30 MCA / 90 M3/H A 45 MCA / 55 M3/H - DEPRECIAÇÃO. AF_06/2015</t>
  </si>
  <si>
    <t>1,10</t>
  </si>
  <si>
    <t>90647</t>
  </si>
  <si>
    <t>BOMBA CENTRÍFUGA MONOESTÁGIO COM MOTOR ELÉTRICO MONOFÁSICO, POTÊNCIA 15 HP, DIÂMETRO DO ROTOR 173 MM, HM/Q = 30 MCA / 90 M3/H A 45 MCA / 55 M3/H - JUROS. AF_06/2015</t>
  </si>
  <si>
    <t>0,25</t>
  </si>
  <si>
    <t>90648</t>
  </si>
  <si>
    <t>BOMBA CENTRÍFUGA MONOESTÁGIO COM MOTOR ELÉTRICO MONOFÁSICO, POTÊNCIA 15 HP, DIÂMETRO DO ROTOR 173 MM, HM/Q = 30 MCA / 90 M3/H A 45 MCA / 55 M3/H - MANUTENÇÃO. AF_06/2015</t>
  </si>
  <si>
    <t>1,21</t>
  </si>
  <si>
    <t>90649</t>
  </si>
  <si>
    <t>BOMBA CENTRÍFUGA MONOESTÁGIO COM MOTOR ELÉTRICO MONOFÁSICO, POTÊNCIA 15 HP, DIÂMETRO DO ROTOR 173 MM, HM/Q = 30 MCA / 90 M3/H A 45 MCA / 55 M3/H - MATERIAIS NA OPERAÇÃO. AF_06/2015</t>
  </si>
  <si>
    <t>7,13</t>
  </si>
  <si>
    <t>90652</t>
  </si>
  <si>
    <t>BOMBA DE PROJEÇÃO DE CONCRETO SECO, POTÊNCIA 10 CV, VAZÃO 3 M3/H - DEPRECIAÇÃO. AF_06/2015</t>
  </si>
  <si>
    <t>3,74</t>
  </si>
  <si>
    <t>90653</t>
  </si>
  <si>
    <t>BOMBA DE PROJEÇÃO DE CONCRETO SECO, POTÊNCIA 10 CV, VAZÃO 3 M3/H - JUROS. AF_06/2015</t>
  </si>
  <si>
    <t>0,86</t>
  </si>
  <si>
    <t>90654</t>
  </si>
  <si>
    <t>BOMBA DE PROJEÇÃO DE CONCRETO SECO, POTÊNCIA 10 CV, VAZÃO 3 M3/H - MANUTENÇÃO. AF_06/2015</t>
  </si>
  <si>
    <t>90655</t>
  </si>
  <si>
    <t>BOMBA DE PROJEÇÃO DE CONCRETO SECO, POTÊNCIA 10 CV, VAZÃO 3 M3/H - MATERIAIS NA OPERAÇÃO. AF_06/2015</t>
  </si>
  <si>
    <t>4,69</t>
  </si>
  <si>
    <t>90658</t>
  </si>
  <si>
    <t>BOMBA DE PROJEÇÃO DE CONCRETO SECO, POTÊNCIA 10 CV, VAZÃO 6 M3/H - DEPRECIAÇÃO. AF_06/2015</t>
  </si>
  <si>
    <t>4,01</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</si>
  <si>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</si>
  <si>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</si>
  <si>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</si>
  <si>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</si>
  <si>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</si>
  <si>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</si>
  <si>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</si>
  <si>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</si>
  <si>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7,00</t>
  </si>
  <si>
    <t>90665</t>
  </si>
  <si>
    <t>PROJETOR PNEUMÁTICO DE ARGAMASSA PARA CHAPISCO E REBOCO COM RECIPIENTE ACOPLADO, TIPO CANEQUINHA, COM COMPRESSOR DE AR REBOCÁVEL VAZÃO 89 PCM E MOTOR DIESEL DE 20 CV - JUROS. AF_05/2023</t>
  </si>
  <si>
    <t>1,86</t>
  </si>
  <si>
    <t>90666</t>
  </si>
  <si>
    <t>PROJETOR PNEUMÁTICO DE ARGAMASSA PARA CHAPISCO E REBOCO COM RECIPIENTE ACOPLADO, TIPO CANEQUINHA, COM COMPRESSOR DE AR REBOCÁVEL VAZÃO 89 PCM E MOTOR DIESEL DE 20 CV - MANUTENÇÃO. AF_05/2023</t>
  </si>
  <si>
    <t>9,18</t>
  </si>
  <si>
    <t>90667</t>
  </si>
  <si>
    <t>PROJETOR PNEUMÁTICO DE ARGAMASSA PARA CHAPISCO E REBOCO COM RECIPIENTE ACOPLADO, TIPO CANEQUINHA, COM COMPRESSOR DE AR REBOCÁVEL VAZÃO 89 PCM E MOTOR DIESEL DE 20 CV - MATERIAIS NA OPERAÇÃO. AF_05/2023</t>
  </si>
  <si>
    <t>14,78</t>
  </si>
  <si>
    <t>90670</t>
  </si>
  <si>
    <t>PERFURATRIZ COM TORRE METÁLICA PARA EXECUÇÃO DE ESTACA HÉLICE CONTÍNUA, PROFUNDIDADE MÁXIMA DE 30 M, DIÂMETRO MÁXIMO DE 800 MM, POTÊNCIA INSTALADA DE 268 HP, MESA ROTATIVA COM TORQUE MÁXIMO DE 170 KNM - DEPRECIAÇÃO. AF_06/2015</t>
  </si>
  <si>
    <t>211,88</t>
  </si>
  <si>
    <t>90671</t>
  </si>
  <si>
    <t>PERFURATRIZ COM TORRE METÁLICA PARA EXECUÇÃO DE ESTACA HÉLICE CONTÍNUA, PROFUNDIDADE MÁXIMA DE 30 M, DIÂMETRO MÁXIMO DE 800 MM, POTÊNCIA INSTALADA DE 268 HP, MESA ROTATIVA COM TORQUE MÁXIMO DE 170 KNM - JUROS. AF_06/2015</t>
  </si>
  <si>
    <t>56,84</t>
  </si>
  <si>
    <t>90672</t>
  </si>
  <si>
    <t>PERFURATRIZ COM TORRE METÁLICA PARA EXECUÇÃO DE ESTACA HÉLICE CONTÍNUA, PROFUNDIDADE MÁXIMA DE 30 M, DIÂMETRO MÁXIMO DE 800 MM, POTÊNCIA INSTALADA DE 268 HP, MESA ROTATIVA COM TORQUE MÁXIMO DE 170 KNM - MANUTENÇÃO. AF_06/2015</t>
  </si>
  <si>
    <t>265,15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</si>
  <si>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</si>
  <si>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</si>
  <si>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</si>
  <si>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</si>
  <si>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103,71</t>
  </si>
  <si>
    <t>90677</t>
  </si>
  <si>
    <t>PERFURATRIZ HIDRÁULICA SOBRE CAMINHÃO COM TRADO CURTO ACOPLADO, PROFUNDIDADE MÁXIMA DE 20 M, DIÂMETRO MÁXIMO DE 1500 MM, POTÊNCIA INSTALADA DE 137 HP, MESA ROTATIVA COM TORQUE MÁXIMO DE 30 KNM - JUROS. AF_06/2015</t>
  </si>
  <si>
    <t>31,14</t>
  </si>
  <si>
    <t>90678</t>
  </si>
  <si>
    <t>PERFURATRIZ HIDRÁULICA SOBRE CAMINHÃO COM TRADO CURTO ACOPLADO, PROFUNDIDADE MÁXIMA DE 20 M, DIÂMETRO MÁXIMO DE 1500 MM, POTÊNCIA INSTALADA DE 137 HP, MESA ROTATIVA COM TORQUE MÁXIMO DE 30 KNM - MANUTENÇÃO. AF_06/2015</t>
  </si>
  <si>
    <t>144,21</t>
  </si>
  <si>
    <t>90679</t>
  </si>
  <si>
    <t>PERFURATRIZ HIDRÁULICA SOBRE CAMINHÃO COM TRADO CURTO ACOPLADO, PROFUNDIDADE MÁXIMA DE 20 M, DIÂMETRO MÁXIMO DE 1500 MM, POTÊNCIA INSTALADA DE 137 HP, MESA ROTATIVA COM TORQUE MÁXIMO DE 30 KNM - MATERIAIS NA OPERAÇÃO. AF_06/2015</t>
  </si>
  <si>
    <t>90,60</t>
  </si>
  <si>
    <t>90682</t>
  </si>
  <si>
    <t>MANIPULADOR TELESCÓPICO, POTÊNCIA DE 85 HP, CAPACIDADE DE CARGA DE 3.500 KG, ALTURA MÁXIMA DE ELEVAÇÃO DE 12,3 M - DEPRECIAÇÃO. AF_05/2023</t>
  </si>
  <si>
    <t>27,09</t>
  </si>
  <si>
    <t>90683</t>
  </si>
  <si>
    <t>MANIPULADOR TELESCÓPICO, POTÊNCIA DE 85 HP, CAPACIDADE DE CARGA DE 3.500 KG, ALTURA MÁXIMA DE ELEVAÇÃO DE 12,3 M - JUROS. AF_05/2023</t>
  </si>
  <si>
    <t>6,68</t>
  </si>
  <si>
    <t>90684</t>
  </si>
  <si>
    <t>MANIPULADOR TELESCÓPICO, POTÊNCIA DE 85 HP, CAPACIDADE DE CARGA DE 3.500 KG, ALTURA MÁXIMA DE ELEVAÇÃO DE 12,3 M - MANUTENÇÃO. AF_05/2023</t>
  </si>
  <si>
    <t>31,60</t>
  </si>
  <si>
    <t>90685</t>
  </si>
  <si>
    <t>MANIPULADOR TELESCÓPICO, POTÊNCIA DE 85 HP, CAPACIDADE DE CARGA DE 3.500 KG, ALTURA MÁXIMA DE ELEVAÇÃO DE 12,3 M - MATERIAIS NA OPERAÇÃO. AF_05/2023</t>
  </si>
  <si>
    <t>56,21</t>
  </si>
  <si>
    <t>90688</t>
  </si>
  <si>
    <t>MINICARREGADEIRA SOBRE RODAS, POTÊNCIA LÍQUIDA DE 47 HP, CAPACIDADE NOMINAL DE OPERAÇÃO DE 646 KG - DEPRECIAÇÃO. AF_06/2015</t>
  </si>
  <si>
    <t>24,40</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</si>
  <si>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</si>
  <si>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</si>
  <si>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</si>
  <si>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</si>
  <si>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30,50</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</si>
  <si>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</si>
  <si>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</si>
  <si>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</si>
  <si>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</si>
  <si>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5,21</t>
  </si>
  <si>
    <t>90958</t>
  </si>
  <si>
    <t>COMPRESSOR DE AR REBOCÁVEL, VAZÃO 189 PCM, PRESSÃO EFETIVA DE TRABALHO 102 PSI, MOTOR DIESEL, POTÊNCIA 63 CV - JUROS. AF_06/2015</t>
  </si>
  <si>
    <t>1,39</t>
  </si>
  <si>
    <t>90960</t>
  </si>
  <si>
    <t>COMPRESSOR DE AR REBOCÁVEL, VAZÃO 89 PCM, PRESSÃO EFETIVA DE TRABALHO 102 PSI, MOTOR DIESEL, POTÊNCIA 20 CV - DEPRECIAÇÃO. AF_06/2015</t>
  </si>
  <si>
    <t>6,96</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</si>
  <si>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</si>
  <si>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</si>
  <si>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</si>
  <si>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</si>
  <si>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8,71</t>
  </si>
  <si>
    <t>90963</t>
  </si>
  <si>
    <t>COMPRESSOR DE AR REBOCÁVEL, VAZÃO 89 PCM, PRESSÃO EFETIVA DE TRABALHO 102 PSI, MOTOR DIESEL, POTÊNCIA 20 CV - MATERIAIS NA OPERAÇÃO. AF_06/2015</t>
  </si>
  <si>
    <t>14,77</t>
  </si>
  <si>
    <t>90968</t>
  </si>
  <si>
    <t>COMPRESSOR DE AR REBOCAVEL, VAZÃO 250 PCM, PRESSAO DE TRABALHO 102 PSI, MOTOR A DIESEL POTÊNCIA 81 CV - DEPRECIAÇÃO. AF_06/2015</t>
  </si>
  <si>
    <t>6,98</t>
  </si>
  <si>
    <t>90969</t>
  </si>
  <si>
    <t>COMPRESSOR DE AR REBOCAVEL, VAZÃO 250 PCM, PRESSAO DE TRABALHO 102 PSI, MOTOR A DIESEL POTÊNCIA 81 CV - JUROS. AF_06/2015</t>
  </si>
  <si>
    <t>1,87</t>
  </si>
  <si>
    <t>90970</t>
  </si>
  <si>
    <t>COMPRESSOR DE AR REBOCAVEL, VAZÃO 250 PCM, PRESSAO DE TRABALHO 102 PSI, MOTOR A DIESEL POTÊNCIA 81 CV - MANUTENÇÃO. AF_06/2015</t>
  </si>
  <si>
    <t>8,74</t>
  </si>
  <si>
    <t>90971</t>
  </si>
  <si>
    <t>COMPRESSOR DE AR REBOCAVEL, VAZÃO 250 PCM, PRESSAO DE TRABALHO 102 PSI, MOTOR A DIESEL POTÊNCIA 81 CV - MATERIAIS NA OPERAÇÃO. AF_06/2015</t>
  </si>
  <si>
    <t>59,86</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</si>
  <si>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</si>
  <si>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</si>
  <si>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</si>
  <si>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</si>
  <si>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4,75</t>
  </si>
  <si>
    <t>90977</t>
  </si>
  <si>
    <t>COMPRESSOR DE AR REBOCÁVEL, VAZÃO 748 PCM, PRESSÃO EFETIVA DE TRABALHO 102 PSI, MOTOR DIESEL, POTÊNCIA 210 CV - MANUTENÇÃO. AF_06/2015</t>
  </si>
  <si>
    <t>22,19</t>
  </si>
  <si>
    <t>90978</t>
  </si>
  <si>
    <t>COMPRESSOR DE AR REBOCÁVEL, VAZÃO 748 PCM, PRESSÃO EFETIVA DE TRABALHO 102 PSI, MOTOR DIESEL, POTÊNCIA 210 CV - MATERIAIS NA OPERAÇÃO. AF_06/2015</t>
  </si>
  <si>
    <t>155,31</t>
  </si>
  <si>
    <t>90992</t>
  </si>
  <si>
    <t>COMPRESSOR DE AR REBOCAVEL, VAZÃO 400 PCM, PRESSAO DE TRABALHO 102 PSI, MOTOR A DIESEL POTÊNCIA 110 CV - DEPRECIAÇÃO. AF_06/2015</t>
  </si>
  <si>
    <t>8,28</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</si>
  <si>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</si>
  <si>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</si>
  <si>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</si>
  <si>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</si>
  <si>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10,36</t>
  </si>
  <si>
    <t>90995</t>
  </si>
  <si>
    <t>COMPRESSOR DE AR REBOCAVEL, VAZÃO 400 PCM, PRESSAO DE TRABALHO 102 PSI, MOTOR A DIESEL POTÊNCIA 110 CV - MATERIAIS NA OPERAÇÃO. AF_06/2015</t>
  </si>
  <si>
    <t>81,32</t>
  </si>
  <si>
    <t>91021</t>
  </si>
  <si>
    <t>PERFURATRIZ HIDRÁULICA SOBRE CAMINHÃO COM TRADO CURTO ACOPLADO, PROFUNDIDADE MÁXIMA DE 20 M, DIÂMETRO MÁXIMO DE 1500 MM, POTÊNCIA INSTALADA DE 137 HP, MESA ROTATIVA COM TORQUE MÁXIMO DE 30 KNM - IMPOSTOS E SEGUROS. AF_06/2015</t>
  </si>
  <si>
    <t>12,61</t>
  </si>
  <si>
    <t>91026</t>
  </si>
  <si>
    <t>CAMINHÃO TRUCADO (C/ TERCEIRO EIXO) ELETRÔNICO - POTÊNCIA 231CV - PBT = 22000KG - DIST. ENTRE EIXOS 5170 MM - INCLUI CARROCERIA FIXA ABERTA DE MADEIRA - DEPRECIAÇÃO. AF_06/2015</t>
  </si>
  <si>
    <t>24,75</t>
  </si>
  <si>
    <t>91027</t>
  </si>
  <si>
    <t>CAMINHÃO TRUCADO (C/ TERCEIRO EIXO) ELETRÔNICO - POTÊNCIA 231CV - PBT = 22000KG - DIST. ENTRE EIXOS 5170 MM - INCLUI CARROCERIA FIXA ABERTA DE MADEIRA - JUROS. AF_06/2015</t>
  </si>
  <si>
    <t>9,92</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</si>
  <si>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</si>
  <si>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</si>
  <si>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</si>
  <si>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</si>
  <si>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</si>
  <si>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</si>
  <si>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144,91</t>
  </si>
  <si>
    <t>91273</t>
  </si>
  <si>
    <t>PLACA VIBRATÓRIA REVERSÍVEL COM MOTOR 4 TEMPOS A GASOLINA, FORÇA CENTRÍFUGA DE 25 KN (2500 KGF), POTÊNCIA 5,5 CV - DEPRECIAÇÃO. AF_08/2015</t>
  </si>
  <si>
    <t>0,56</t>
  </si>
  <si>
    <t>91274</t>
  </si>
  <si>
    <t>PLACA VIBRATÓRIA REVERSÍVEL COM MOTOR 4 TEMPOS A GASOLINA, FORÇA CENTRÍFUGA DE 25 KN (2500 KGF), POTÊNCIA 5,5 CV - JUROS. AF_08/2015</t>
  </si>
  <si>
    <t>0,15</t>
  </si>
  <si>
    <t>91275</t>
  </si>
  <si>
    <t>PLACA VIBRATÓRIA REVERSÍVEL COM MOTOR 4 TEMPOS A GASOLINA, FORÇA CENTRÍFUGA DE 25 KN (2500 KGF), POTÊNCIA 5,5 CV - MANUTENÇÃO. AF_08/2015</t>
  </si>
  <si>
    <t>0,70</t>
  </si>
  <si>
    <t>91276</t>
  </si>
  <si>
    <t>PLACA VIBRATÓRIA REVERSÍVEL COM MOTOR 4 TEMPOS A GASOLINA, FORÇA CENTRÍFUGA DE 25 KN (2500 KGF), POTÊNCIA 5,5 CV - MATERIAIS NA OPERAÇÃO. AF_08/2015</t>
  </si>
  <si>
    <t>8,53</t>
  </si>
  <si>
    <t>91279</t>
  </si>
  <si>
    <t>CORTADORA DE PISO COM MOTOR 4 TEMPOS A GASOLINA, POTÊNCIA DE 13 HP, COM DISCO DE CORTE DIAMANTADO SEGMENTADO PARA CONCRETO, DIÂMETRO DE 350 MM, FURO DE 1" (14 X 1") - DEPRECIAÇÃO. AF_08/2015</t>
  </si>
  <si>
    <t>0,93</t>
  </si>
  <si>
    <t>91280</t>
  </si>
  <si>
    <t>CORTADORA DE PISO COM MOTOR 4 TEMPOS A GASOLINA, POTÊNCIA DE 13 HP, COM DISCO DE CORTE DIAMANTADO SEGMENTADO PARA CONCRETO, DIÂMETRO DE 350 MM, FURO DE 1" (14 X 1") - JUROS. AF_08/2015</t>
  </si>
  <si>
    <t>0,20</t>
  </si>
  <si>
    <t>91281</t>
  </si>
  <si>
    <t>CORTADORA DE PISO COM MOTOR 4 TEMPOS A GASOLINA, POTÊNCIA DE 13 HP, COM DISCO DE CORTE DIAMANTADO SEGMENTADO PARA CONCRETO, DIÂMETRO DE 350 MM, FURO DE 1" (14 X 1") - MANUTENÇÃO. AF_08/2015</t>
  </si>
  <si>
    <t>1,16</t>
  </si>
  <si>
    <t>91282</t>
  </si>
  <si>
    <t>CORTADORA DE PISO COM MOTOR 4 TEMPOS A GASOLINA, POTÊNCIA DE 13 HP, COM DISCO DE CORTE DIAMANTADO SEGMENTADO PARA CONCRETO, DIÂMETRO DE 350 MM, FURO DE 1" (14 X 1") - MATERIAIS NA OPERAÇÃO. AF_08/2015</t>
  </si>
  <si>
    <t>8,59</t>
  </si>
  <si>
    <t>91354</t>
  </si>
  <si>
    <t>CAMINHÃO TOCO, PESO BRUTO TOTAL 14.300 KG, CARGA ÚTIL MÁXIMA 9590 KG, DISTÂNCIA ENTRE EIXOS 4,76 M, POTÊNCIA 185 CV (NÃO INCLUI CARROCERIA) - DEPRECIAÇÃO. AF_06/2014</t>
  </si>
  <si>
    <t>17,61</t>
  </si>
  <si>
    <t>91355</t>
  </si>
  <si>
    <t>CAMINHÃO TOCO, PESO BRUTO TOTAL 14.300 KG, CARGA ÚTIL MÁXIMA 9590 KG, DISTÂNCIA ENTRE EIXOS 4,76 M, POTÊNCIA 185 CV (NÃO INCLUI CARROCERIA) - JUROS. AF_06/2014</t>
  </si>
  <si>
    <t>7,24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</si>
  <si>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</si>
  <si>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</si>
  <si>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</si>
  <si>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</si>
  <si>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20,99</t>
  </si>
  <si>
    <t>91360</t>
  </si>
  <si>
    <t>CAMINHÃO PIPA 6.000 L, PESO BRUTO TOTAL 13.000 KG, DISTÂNCIA ENTRE EIXOS 4,80 M, POTÊNCIA 189 CV INCLUSIVE TANQUE DE AÇO PARA TRANSPORTE DE ÁGUA, CAPACIDADE 6 M3 - JUROS. AF_06/2014</t>
  </si>
  <si>
    <t>8,03</t>
  </si>
  <si>
    <t>91361</t>
  </si>
  <si>
    <t>CAMINHÃO PIPA 6.000 L, PESO BRUTO TOTAL 13.000 KG, DISTÂNCIA ENTRE EIXOS 4,80 M, POTÊNCIA 189 CV INCLUSIVE TANQUE DE AÇO PARA TRANSPORTE DE ÁGUA, CAPACIDADE 6 M3 - IMPOSTOS E SEGUROS. AF_06/2014</t>
  </si>
  <si>
    <t>3,24</t>
  </si>
  <si>
    <t>91367</t>
  </si>
  <si>
    <t>CAMINHÃO BASCULANTE 6 M3, PESO BRUTO TOTAL 16.000 KG, CARGA ÚTIL MÁXIMA 13.071 KG, DISTÂNCIA ENTRE EIXOS 4,80 M, POTÊNCIA 230 CV INCLUSIVE CAÇAMBA METÁLICA - DEPRECIAÇÃO. AF_06/2014</t>
  </si>
  <si>
    <t>22,15</t>
  </si>
  <si>
    <t>91368</t>
  </si>
  <si>
    <t>CAMINHÃO BASCULANTE 6 M3, PESO BRUTO TOTAL 16.000 KG, CARGA ÚTIL MÁXIMA 13.071 KG, DISTÂNCIA ENTRE EIXOS 4,80 M, POTÊNCIA 230 CV INCLUSIVE CAÇAMBA METÁLICA - JUROS. AF_06/2014</t>
  </si>
  <si>
    <t>8,51</t>
  </si>
  <si>
    <t>91369</t>
  </si>
  <si>
    <t>CAMINHÃO BASCULANTE 6 M3, PESO BRUTO TOTAL 16.000 KG, CARGA ÚTIL MÁXIMA 13.071 KG, DISTÂNCIA ENTRE EIXOS 4,80 M, POTÊNCIA 230 CV INCLUSIVE CAÇAMBA METÁLICA - IMPOSTOS E SEGUROS. AF_06/2014</t>
  </si>
  <si>
    <t>3,43</t>
  </si>
  <si>
    <t>91375</t>
  </si>
  <si>
    <t>CAMINHÃO TOCO, PESO BRUTO TOTAL 16.000 KG, CARGA ÚTIL MÁXIMA DE 10.685 KG, DISTÂNCIA ENTRE EIXOS 4,80 M, POTÊNCIA 189 CV EXCLUSIVE CARROCERIA - DEPRECIAÇÃO. AF_06/2014</t>
  </si>
  <si>
    <t>19,34</t>
  </si>
  <si>
    <t>91376</t>
  </si>
  <si>
    <t>CAMINHÃO TOCO, PESO BRUTO TOTAL 16.000 KG, CARGA ÚTIL MÁXIMA DE 10.685 KG, DISTÂNCIA ENTRE EIXOS 4,80 M, POTÊNCIA 189 CV EXCLUSIVE CARROCERIA - JUROS. AF_06/2014</t>
  </si>
  <si>
    <t>7,95</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</si>
  <si>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</si>
  <si>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</si>
  <si>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</si>
  <si>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</si>
  <si>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29,15</t>
  </si>
  <si>
    <t>91381</t>
  </si>
  <si>
    <t>CAMINHÃO BASCULANTE 10 M3, TRUCADO CABINE SIMPLES, PESO BRUTO TOTAL 23.000 KG, CARGA ÚTIL MÁXIMA 15.935 KG, DISTÂNCIA ENTRE EIXOS 4,80 M, POTÊNCIA 230 CV INCLUSIVE CAÇAMBA METÁLICA - JUROS. AF_06/2014</t>
  </si>
  <si>
    <t>11,19</t>
  </si>
  <si>
    <t>91382</t>
  </si>
  <si>
    <t>CAMINHÃO BASCULANTE 10 M3, TRUCADO CABINE SIMPLES, PESO BRUTO TOTAL 23.000 KG, CARGA ÚTIL MÁXIMA 15.935 KG, DISTÂNCIA ENTRE EIXOS 4,80 M, POTÊNCIA 230 CV INCLUSIVE CAÇAMBA METÁLICA - IMPOSTOS E SEGUROS. AF_06/2014</t>
  </si>
  <si>
    <t>4,52</t>
  </si>
  <si>
    <t>91383</t>
  </si>
  <si>
    <t>CAMINHÃO BASCULANTE 10 M3, TRUCADO CABINE SIMPLES, PESO BRUTO TOTAL 23.000 KG, CARGA ÚTIL MÁXIMA 15.935 KG, DISTÂNCIA ENTRE EIXOS 4,80 M, POTÊNCIA 230 CV INCLUSIVE CAÇAMBA METÁLICA - MANUTENÇÃO. AF_06/2014</t>
  </si>
  <si>
    <t>52,46</t>
  </si>
  <si>
    <t>91384</t>
  </si>
  <si>
    <t>CAMINHÃO BASCULANTE 10 M3, TRUCADO CABINE SIMPLES, PESO BRUTO TOTAL 23.000 KG, CARGA ÚTIL MÁXIMA 15.935 KG, DISTÂNCIA ENTRE EIXOS 4,80 M, POTÊNCIA 230 CV INCLUSIVE CAÇAMBA METÁLICA - MATERIAIS NA OPERAÇÃO. AF_06/2014</t>
  </si>
  <si>
    <t>140,06</t>
  </si>
  <si>
    <t>91390</t>
  </si>
  <si>
    <t>CAMINHÃO TOCO, PBT 14.300 KG, CARGA ÚTIL MÁX. 9.710 KG, DIST. ENTRE EIXOS 3,56 M, POTÊNCIA 185 CV, INCLUSIVE CARROCERIA FIXA ABERTA DE MADEIRA P/ TRANSPORTE GERAL DE CARGA SECA, DIMEN. APROX. 2,50 X 6,50 X 0,50 M - DEPRECIAÇÃO. AF_06/2014</t>
  </si>
  <si>
    <t>19,24</t>
  </si>
  <si>
    <t>91391</t>
  </si>
  <si>
    <t>CAMINHÃO TOCO, PBT 14.300 KG, CARGA ÚTIL MÁX. 9.710 KG, DIST. ENTRE EIXOS 3,56 M, POTÊNCIA 185 CV, INCLUSIVE CARROCERIA FIXA ABERTA DE MADEIRA P/ TRANSPORTE GERAL DE CARGA SECA, DIMEN. APROX. 2,50 X 6,50 X 0,50 M - JUROS. AF_06/2014</t>
  </si>
  <si>
    <t>7,66</t>
  </si>
  <si>
    <t>91392</t>
  </si>
  <si>
    <t>CAMINHÃO TOCO, PBT 14.300 KG, CARGA ÚTIL MÁX. 9.710 KG, DIST. ENTRE EIXOS 3,56 M, POTÊNCIA 185 CV, INCLUSIVE CARROCERIA FIXA ABERTA DE MADEIRA P/ TRANSPORTE GERAL DE CARGA SECA, DIMEN. APROX. 2,50 X 6,50 X 0,50 M - IMPOSTOS E SEGUROS. AF_06/2014</t>
  </si>
  <si>
    <t>3,09</t>
  </si>
  <si>
    <t>91396</t>
  </si>
  <si>
    <t>CAMINHÃO PIPA 10.000 L TRUCADO, PESO BRUTO TOTAL 23.000 KG, CARGA ÚTIL MÁXIMA 15.935 KG, DISTÂNCIA ENTRE EIXOS 4,8 M, POTÊNCIA 230 CV, INCLUSIVE TANQUE DE AÇO PARA TRANSPORTE DE ÁGUA - DEPRECIAÇÃO. AF_06/2014</t>
  </si>
  <si>
    <t>29,11</t>
  </si>
  <si>
    <t>91397</t>
  </si>
  <si>
    <t>CAMINHÃO PIPA 10.000 L TRUCADO, PESO BRUTO TOTAL 23.000 KG, CARGA ÚTIL MÁXIMA 15.935 KG, DISTÂNCIA ENTRE EIXOS 4,8 M, POTÊNCIA 230 CV, INCLUSIVE TANQUE DE AÇO PARA TRANSPORTE DE ÁGUA - JUROS. AF_06/2014</t>
  </si>
  <si>
    <t>11,25</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</si>
  <si>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</si>
  <si>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</si>
  <si>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</si>
  <si>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</si>
  <si>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3,56</t>
  </si>
  <si>
    <t>91466</t>
  </si>
  <si>
    <t>GUINDAUTO HIDRÁULICO, CAPACIDADE MÁXIMA DE CARGA 6200 KG, MOMENTO MÁXIMO DE CARGA 11,7 TM, ALCANCE MÁXIMO HORIZONTAL 9,70 M, INCLUSIVE CAMINHÃO TOCO PBT 16.000 KG, POTÊNCIA DE 189 CV - IMPOSTOS E SEGUROS. AF_08/2015</t>
  </si>
  <si>
    <t>4,05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</si>
  <si>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</si>
  <si>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</si>
  <si>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</si>
  <si>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</si>
  <si>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22,79</t>
  </si>
  <si>
    <t>91469</t>
  </si>
  <si>
    <t>ESPARGIDOR DE ASFALTO PRESSURIZADO, TANQUE 6 M3 COM ISOLAÇÃO TÉRMICA, AQUECIDO COM 2 MAÇARICOS, COM BARRA ESPARGIDORA 3,60 M, MONTADO SOBRE CAMINHÃO  TOCO, PBT 14.300 KG, POTÊNCIA 185 CV - JUROS. AF_05/2023</t>
  </si>
  <si>
    <t>9,97</t>
  </si>
  <si>
    <t>91484</t>
  </si>
  <si>
    <t>ESPARGIDOR DE ASFALTO PRESSURIZADO, TANQUE 6 M3 COM ISOLAÇÃO TÉRMICA, AQUECIDO COM 2 MAÇARICOS, COM BARRA ESPARGIDORA 3,60 M, MONTADO SOBRE CAMINHÃO  TOCO, PBT 14.300 KG, POTÊNCIA 185 CV - IMPOSTOS E SEGUROS. AF_05/2023</t>
  </si>
  <si>
    <t>7,59</t>
  </si>
  <si>
    <t>91485</t>
  </si>
  <si>
    <t>ESPARGIDOR DE ASFALTO PRESSURIZADO, TANQUE 6 M3 COM ISOLAÇÃO TÉRMICA, AQUECIDO COM 2 MAÇARICOS, COM BARRA ESPARGIDORA 3,60 M, MONTADO SOBRE CAMINHÃO  TOCO, PBT 14.300 KG, POTÊNCIA 185 CV - MATERIAIS NA OPERAÇÃO. AF_05/2023</t>
  </si>
  <si>
    <t>161,16</t>
  </si>
  <si>
    <t>91529</t>
  </si>
  <si>
    <t>COMPACTADOR DE SOLOS DE PERCUSSÃO (SOQUETE) COM MOTOR A GASOLINA 4 TEMPOS, POTÊNCIA 4 CV - DEPRECIAÇÃO. AF_08/2015</t>
  </si>
  <si>
    <t>0,82</t>
  </si>
  <si>
    <t>91530</t>
  </si>
  <si>
    <t>COMPACTADOR DE SOLOS DE PERCUSSÃO (SOQUETE) COM MOTOR A GASOLINA 4 TEMPOS, POTÊNCIA 4 CV - JUROS. AF_08/2015</t>
  </si>
  <si>
    <t>91531</t>
  </si>
  <si>
    <t>COMPACTADOR DE SOLOS DE PERCUSSÃO (SOQUETE) COM MOTOR A GASOLINA 4 TEMPOS, POTÊNCIA 4 CV - MANUTENÇÃO. AF_08/2015</t>
  </si>
  <si>
    <t>1,03</t>
  </si>
  <si>
    <t>91532</t>
  </si>
  <si>
    <t>COMPACTADOR DE SOLOS DE PERCUSSÃO (SOQUETE) COM MOTOR A GASOLINA 4 TEMPOS, POTÊNCIA 4 CV - MATERIAIS NA OPERAÇÃO. AF_08/2015</t>
  </si>
  <si>
    <t>6,10</t>
  </si>
  <si>
    <t>91629</t>
  </si>
  <si>
    <t>GUINDAUTO HIDRÁULICO, CAPACIDADE MÁXIMA DE CARGA 6500 KG, MOMENTO MÁXIMO DE CARGA 5,8 TM, ALCANCE MÁXIMO HORIZONTAL 7,60 M, INCLUSIVE CAMINHÃO TOCO PBT 9.700 KG, POTÊNCIA DE 160 CV - DEPRECIAÇÃO. AF_08/2015</t>
  </si>
  <si>
    <t>21,63</t>
  </si>
  <si>
    <t>91630</t>
  </si>
  <si>
    <t>GUINDAUTO HIDRÁULICO, CAPACIDADE MÁXIMA DE CARGA 6500 KG, MOMENTO MÁXIMO DE CARGA 5,8 TM, ALCANCE MÁXIMO HORIZONTAL 7,60 M, INCLUSIVE CAMINHÃO TOCO PBT 9.700 KG, POTÊNCIA DE 160 CV - JUROS. AF_08/2015</t>
  </si>
  <si>
    <t>8,04</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</si>
  <si>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</si>
  <si>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</si>
  <si>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</si>
  <si>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</si>
  <si>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37,02</t>
  </si>
  <si>
    <t>91633</t>
  </si>
  <si>
    <t>GUINDAUTO HIDRÁULICO, CAPACIDADE MÁXIMA DE CARGA 6500 KG, MOMENTO MÁXIMO DE CARGA 5,8 TM, ALCANCE MÁXIMO HORIZONTAL 7,60 M, INCLUSIVE CAMINHÃO TOCO PBT 9.700 KG, POTÊNCIA DE 160 CV - MATERIAIS NA OPERAÇÃO. AF_08/2015</t>
  </si>
  <si>
    <t>132,20</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</si>
  <si>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</si>
  <si>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</si>
  <si>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</si>
  <si>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</si>
  <si>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16,44</t>
  </si>
  <si>
    <t>91642</t>
  </si>
  <si>
    <t>CAMINHÃO DE TRANSPORTE DE MATERIAL ASFÁLTICO 30.000 L, COM CAVALO MECÂNICO DE CAPACIDADE MÁXIMA DE TRAÇÃO COMBINADO DE 66.000 KG, POTÊNCIA 360 CV, INCLUSIVE TANQUE DE ASFALTO COM SERPENTINA - IMPOSTOS E SEGUROS. AF_08/2015</t>
  </si>
  <si>
    <t>6,64</t>
  </si>
  <si>
    <t>91643</t>
  </si>
  <si>
    <t>CAMINHÃO DE TRANSPORTE DE MATERIAL ASFÁLTICO 30.000 L, COM CAVALO MECÂNICO DE CAPACIDADE MÁXIMA DE TRAÇÃO COMBINADO DE 66.000 KG, POTÊNCIA 360 CV, INCLUSIVE TANQUE DE ASFALTO COM SERPENTINA - MANUTENÇÃO. AF_08/2015</t>
  </si>
  <si>
    <t>73,44</t>
  </si>
  <si>
    <t>91644</t>
  </si>
  <si>
    <t>CAMINHÃO DE TRANSPORTE DE MATERIAL ASFÁLTICO 30.000 L, COM CAVALO MECÂNICO DE CAPACIDADE MÁXIMA DE TRAÇÃO COMBINADO DE 66.000 KG, POTÊNCIA 360 CV, INCLUSIVE TANQUE DE ASFALTO COM SERPENTINA - MATERIAIS NA OPERAÇÃO. AF_08/2015</t>
  </si>
  <si>
    <t>297,50</t>
  </si>
  <si>
    <t>91688</t>
  </si>
  <si>
    <t>SERRA CIRCULAR DE BANCADA COM MOTOR ELÉTRICO POTÊNCIA DE 5HP, COM COIFA PARA DISCO 10" - DEPRECIAÇÃO. AF_08/2015</t>
  </si>
  <si>
    <t>91689</t>
  </si>
  <si>
    <t>SERRA CIRCULAR DE BANCADA COM MOTOR ELÉTRICO POTÊNCIA DE 5HP, COM COIFA PARA DISCO 10" - JUROS. AF_08/2015</t>
  </si>
  <si>
    <t>0,02</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</si>
  <si>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</si>
  <si>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</si>
  <si>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</si>
  <si>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</si>
  <si>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0,99</t>
  </si>
  <si>
    <t>92040</t>
  </si>
  <si>
    <t>DISTRIBUIDOR DE AGREGADOS REBOCAVEL, CAPACIDADE 1,9 M³, LARGURA DE TRABALHO 3,66 M - DEPRECIAÇÃO. AF_11/2015</t>
  </si>
  <si>
    <t>6,47</t>
  </si>
  <si>
    <t>92041</t>
  </si>
  <si>
    <t>DISTRIBUIDOR DE AGREGADOS REBOCAVEL, CAPACIDADE 1,9 M³, LARGURA DE TRABALHO 3,66 M - JUROS. AF_11/2015</t>
  </si>
  <si>
    <t>92042</t>
  </si>
  <si>
    <t>DISTRIBUIDOR DE AGREGADOS REBOCAVEL, CAPACIDADE 1,9 M³, LARGURA DE TRABALHO 3,66 M - MANUTENÇÃO. AF_11/2015</t>
  </si>
  <si>
    <t>5,39</t>
  </si>
  <si>
    <t>92101</t>
  </si>
  <si>
    <t>CAMINHÃO PARA EQUIPAMENTO DE LIMPEZA A SUCÇÃO COM CAMINHÃO TRUCADO DE PESO BRUTO TOTAL 23000 KG, CARGA ÚTIL MÁXIMA 15935 KG, DISTÂNCIA ENTRE EIXOS 4,80 M, POTÊNCIA 230 CV, INCLUSIVE LIMPADORA A SUCÇÃO, TANQUE 12000 L - DEPRECIAÇÃO. AF_05/2023</t>
  </si>
  <si>
    <t>41,27</t>
  </si>
  <si>
    <t>92102</t>
  </si>
  <si>
    <t>CAMINHÃO PARA EQUIPAMENTO DE LIMPEZA A SUCÇÃO COM CAMINHÃO TRUCADO DE PESO BRUTO TOTAL 23000 KG, CARGA ÚTIL MÁXIMA 15935 KG, DISTÂNCIA ENTRE EIXOS 4,80 M, POTÊNCIA 230 CV, INCLUSIVE LIMPADORA A SUCÇÃO, TANQUE 12000 L - JUROS. AF_05/2023</t>
  </si>
  <si>
    <t>14,05</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</si>
  <si>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</si>
  <si>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</si>
  <si>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9,82</t>
  </si>
  <si>
    <t>92104</t>
  </si>
  <si>
    <t>CAMINHÃO PARA EQUIPAMENTO DE LIMPEZA A SUCÇÃO COM CAMINHÃO TRUCADO DE PESO BRUTO TOTAL 23000 KG, CARGA ÚTIL MÁXIMA 15935 KG, DISTÂNCIA ENTRE EIXOS 4,80 M, POTÊNCIA 230 CV, INCLUSIVE LIMPADORA A SUCÇÃO, TANQUE 12000 L - MANUTENÇÃO. AF_05/2023</t>
  </si>
  <si>
    <t>67,80</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</si>
  <si>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</si>
  <si>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</si>
  <si>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</si>
  <si>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</si>
  <si>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</si>
  <si>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</si>
  <si>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</si>
  <si>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</si>
  <si>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</si>
  <si>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</si>
  <si>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</si>
  <si>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</si>
  <si>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</si>
  <si>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</si>
  <si>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</si>
  <si>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</si>
  <si>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92133</t>
  </si>
  <si>
    <t>CAMINHONETE COM MOTOR A DIESEL, POTÊNCIA 180 CV, CABINE DUPLA, 4X4 - DEPRECIAÇÃO. AF_11/2015</t>
  </si>
  <si>
    <t>12,43</t>
  </si>
  <si>
    <t>92134</t>
  </si>
  <si>
    <t>CAMINHONETE COM MOTOR A DIESEL, POTÊNCIA 180 CV, CABINE DUPLA, 4X4 - JUROS. AF_11/2015</t>
  </si>
  <si>
    <t>3,83</t>
  </si>
  <si>
    <t>92135</t>
  </si>
  <si>
    <t>CAMINHONETE COM MOTOR A DIESEL, POTÊNCIA 180 CV, CABINE DUPLA, 4X4 - IMPOSTOS E SEGUROS. AF_11/2015</t>
  </si>
  <si>
    <t>1,55</t>
  </si>
  <si>
    <t>92136</t>
  </si>
  <si>
    <t>CAMINHONETE COM MOTOR A DIESEL, POTÊNCIA 180 CV, CABINE DUPLA, 4X4 - MANUTENÇÃO. AF_11/2015</t>
  </si>
  <si>
    <t>15,54</t>
  </si>
  <si>
    <t>92137</t>
  </si>
  <si>
    <t>CAMINHONETE COM MOTOR A DIESEL, POTÊNCIA 180 CV, CABINE DUPLA, 4X4 - MATERIAIS NA OPERAÇÃO. AF_11/2015</t>
  </si>
  <si>
    <t>34,80</t>
  </si>
  <si>
    <t>92140</t>
  </si>
  <si>
    <t>CAMINHONETE CABINE SIMPLES COM MOTOR 1.6 FLEX, CÂMBIO MANUAL, POTÊNCIA 101/104 CV, 2 PORTAS - DEPRECIAÇÃO. AF_11/2015</t>
  </si>
  <si>
    <t>4,55</t>
  </si>
  <si>
    <t>92141</t>
  </si>
  <si>
    <t>CAMINHONETE CABINE SIMPLES COM MOTOR 1.6 FLEX, CÂMBIO MANUAL, POTÊNCIA 101/104 CV, 2 PORTAS - JUROS. AF_11/2015</t>
  </si>
  <si>
    <t>1,40</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</si>
  <si>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</si>
  <si>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</si>
  <si>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</si>
  <si>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</si>
  <si>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5,69</t>
  </si>
  <si>
    <t>92144</t>
  </si>
  <si>
    <t>CAMINHONETE CABINE SIMPLES COM MOTOR 1.6 FLEX, CÂMBIO MANUAL, POTÊNCIA 101/104 CV, 2 PORTAS - MATERIAIS NA OPERAÇÃO. AF_11/2015</t>
  </si>
  <si>
    <t>39,67</t>
  </si>
  <si>
    <t>92237</t>
  </si>
  <si>
    <t>CAMINHÃO DE TRANSPORTE DE MATERIAL ASFÁLTICO 20.000 L, COM CAVALO MECÂNICO DE CAPACIDADE MÁXIMA DE TRAÇÃO COMBINADO DE 45.000 KG, POTÊNCIA 330 CV, INCLUSIVE TANQUE DE ASFALTO COM MAÇARICO - DEPRECIAÇÃO. AF_12/2015</t>
  </si>
  <si>
    <t>29,67</t>
  </si>
  <si>
    <t>92238</t>
  </si>
  <si>
    <t>CAMINHÃO DE TRANSPORTE DE MATERIAL ASFÁLTICO 20.000 L, COM CAVALO MECÂNICO DE CAPACIDADE MÁXIMA DE TRAÇÃO COMBINADO DE 45.000 KG, POTÊNCIA 330 CV, INCLUSIVE TANQUE DE ASFALTO COM MAÇARICO - JUROS. AF_12/2015</t>
  </si>
  <si>
    <t>11,94</t>
  </si>
  <si>
    <t>92239</t>
  </si>
  <si>
    <t>CAMINHÃO DE TRANSPORTE DE MATERIAL ASFÁLTICO 20.000 L, COM CAVALO MECÂNICO DE CAPACIDADE MÁXIMA DE TRAÇÃO COMBINADO DE 45.000 KG, POTÊNCIA 330 CV, INCLUSIVE TANQUE DE ASFALTO COM MAÇARICO - IMPOSTOS E SEGUROS. AF_12/2015</t>
  </si>
  <si>
    <t>4,82</t>
  </si>
  <si>
    <t>92240</t>
  </si>
  <si>
    <t>CAMINHÃO DE TRANSPORTE DE MATERIAL ASFÁLTICO 20.000 L, COM CAVALO MECÂNICO DE CAPACIDADE MÁXIMA DE TRAÇÃO COMBINADO DE 45.000 KG, POTÊNCIA 330 CV, INCLUSIVE TANQUE DE ASFALTO COM MAÇARICO - MANUTENÇÃO. AF_12/2015</t>
  </si>
  <si>
    <t>53,24</t>
  </si>
  <si>
    <t>92241</t>
  </si>
  <si>
    <t>CAMINHÃO DE TRANSPORTE DE MATERIAL ASFÁLTICO 20.000 L, COM CAVALO MECÂNICO DE CAPACIDADE MÁXIMA DE TRAÇÃO COMBINADO DE 45.000 KG, POTÊNCIA 330 CV, INCLUSIVE TANQUE DE ASFALTO COM MAÇARICO - MATERIAIS NA OPERAÇÃO. AF_12/2015</t>
  </si>
  <si>
    <t>272,74</t>
  </si>
  <si>
    <t>92712</t>
  </si>
  <si>
    <t>APARELHO PARA CORTE E SOLDA OXI-ACETILENO SOBRE RODAS, INCLUSIVE CILINDROS E MAÇARICOS - DEPRECIAÇÃO. AF_05/2023</t>
  </si>
  <si>
    <t>0,14</t>
  </si>
  <si>
    <t>92713</t>
  </si>
  <si>
    <t>APARELHO PARA CORTE E SOLDA OXI-ACETILENO SOBRE RODAS, INCLUSIVE CILINDROS E MAÇARICOS - JUROS. AF_05/2023</t>
  </si>
  <si>
    <t>0,03</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</si>
  <si>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</si>
  <si>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</si>
  <si>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</si>
  <si>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</si>
  <si>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99,09</t>
  </si>
  <si>
    <t>92956</t>
  </si>
  <si>
    <t>MÁQUINA EXTRUSORA DE CONCRETO PARA GUIAS E SARJETAS, MOTOR A DIESEL, POTÊNCIA 14 CV - DEPRECIAÇÃO. AF_12/2015</t>
  </si>
  <si>
    <t>4,30</t>
  </si>
  <si>
    <t>92957</t>
  </si>
  <si>
    <t>MÁQUINA EXTRUSORA DE CONCRETO PARA GUIAS E SARJETAS, MOTOR A DIESEL, POTÊNCIA 14 CV - JUROS. AF_12/2015</t>
  </si>
  <si>
    <t>92958</t>
  </si>
  <si>
    <t>MÁQUINA EXTRUSORA DE CONCRETO PARA GUIAS E SARJETAS, MOTOR A DIESEL, POTÊNCIA 14 CV - MANUTENÇÃO. AF_12/2015</t>
  </si>
  <si>
    <t>4,70</t>
  </si>
  <si>
    <t>92959</t>
  </si>
  <si>
    <t>MÁQUINA EXTRUSORA DE CONCRETO PARA GUIAS E SARJETAS, MOTOR A DIESEL, POTÊNCIA 14 CV - MATERIAIS NA OPERAÇÃO. AF_12/2015</t>
  </si>
  <si>
    <t>9,16</t>
  </si>
  <si>
    <t>92963</t>
  </si>
  <si>
    <t>MARTELO PERFURADOR PNEUMÁTICO MANUAL, HASTE 25 X 75 MM, 21 KG - DEPRECIAÇÃO. AF_12/2015</t>
  </si>
  <si>
    <t>1,80</t>
  </si>
  <si>
    <t>92964</t>
  </si>
  <si>
    <t>MARTELO PERFURADOR PNEUMÁTICO MANUAL, HASTE 25 X 75 MM, 21 KG - JUROS. AF_12/2015</t>
  </si>
  <si>
    <t>92965</t>
  </si>
  <si>
    <t>MARTELO PERFURADOR PNEUMÁTICO MANUAL, HASTE 25 X 75 MM, 21 KG - MANUTENÇÃO. AF_12/2015</t>
  </si>
  <si>
    <t>2,26</t>
  </si>
  <si>
    <t>93220</t>
  </si>
  <si>
    <t>PERFURATRIZ COM TORRE METÁLICA PARA EXECUÇÃO DE ESTACA HÉLICE CONTÍNUA, PROFUNDIDADE MÁXIMA DE 32 M, DIÂMETRO MÁXIMO DE 1000 MM, POTÊNCIA INSTALADA DE 350 HP, MESA ROTATIVA COM TORQUE MÁXIMO DE 263 KNM - DEPRECIAÇÃO. AF_01/2016</t>
  </si>
  <si>
    <t>329,47</t>
  </si>
  <si>
    <t>93221</t>
  </si>
  <si>
    <t>PERFURATRIZ COM TORRE METÁLICA PARA EXECUÇÃO DE ESTACA HÉLICE CONTÍNUA, PROFUNDIDADE MÁXIMA DE 32 M, DIÂMETRO MÁXIMO DE 1000 MM, POTÊNCIA INSTALADA DE 350 HP, MESA ROTATIVA COM TORQUE MÁXIMO DE 263 KNM - JUROS. AF_01/2016</t>
  </si>
  <si>
    <t>88,39</t>
  </si>
  <si>
    <t>93222</t>
  </si>
  <si>
    <t>PERFURATRIZ COM TORRE METÁLICA PARA EXECUÇÃO DE ESTACA HÉLICE CONTÍNUA, PROFUNDIDADE MÁXIMA DE 32 M, DIÂMETRO MÁXIMO DE 1000 MM, POTÊNCIA INSTALADA DE 350 HP, MESA ROTATIVA COM TORQUE MÁXIMO DE 263 KNM - MANUTENÇÃO. AF_01/2016</t>
  </si>
  <si>
    <t>412,31</t>
  </si>
  <si>
    <t>93223</t>
  </si>
  <si>
    <t>PERFURATRIZ COM TORRE METÁLICA PARA EXECUÇÃO DE ESTACA HÉLICE CONTÍNUA, PROFUNDIDADE MÁXIMA DE 32 M, DIÂMETRO MÁXIMO DE 1000 MM, POTÊNCIA INSTALADA DE 350 HP, MESA ROTATIVA COM TORQUE MÁXIMO DE 263 KNM - MATERIAIS NA OPERAÇÃO. AF_01/2016</t>
  </si>
  <si>
    <t>154,31</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</si>
  <si>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</si>
  <si>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</si>
  <si>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</si>
  <si>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</si>
  <si>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</si>
  <si>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</si>
  <si>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</si>
  <si>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</si>
  <si>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93235</t>
  </si>
  <si>
    <t>GRUPO GERADOR ESTACIONÁRIO, MOTOR DIESEL POTÊNCIA 170 KVA - JUROS. AF_02/2016</t>
  </si>
  <si>
    <t>2,52</t>
  </si>
  <si>
    <t>93238</t>
  </si>
  <si>
    <t>ROLO COMPACTADOR VIBRATÓRIO REBOCÁVEL, CILINDRO DE AÇO LISO, POTÊNCIA DE TRAÇÃO DE 65 CV, PESO 4,7 T, IMPACTO DINÂMICO 18,3 T, LARGURA DE TRABALHO 1,67 M - JUROS. AF_02/2016</t>
  </si>
  <si>
    <t>2,59</t>
  </si>
  <si>
    <t>93239</t>
  </si>
  <si>
    <t>ROLO COMPACTADOR VIBRATÓRIO PÉ DE CARNEIRO, OPERADO POR CONTROLE REMOTO, POTÊNCIA 12,5 KW, PESO OPERACIONAL 1,675 T, LARGURA DE TRABALHO 0,85 M - JUROS. AF_02/2016</t>
  </si>
  <si>
    <t>11,75</t>
  </si>
  <si>
    <t>93240</t>
  </si>
  <si>
    <t>ROLO COMPACTADOR VIBRATÓRIO PÉ DE CARNEIRO, OPERADO POR CONTROLE REMOTO, POTÊNCIA 12,5 KW, PESO OPERACIONAL 1,675 T, LARGURA DE TRABALHO 0,85 M - MATERIAIS NA OPERAÇÃO. AF_02/2016</t>
  </si>
  <si>
    <t>11,82</t>
  </si>
  <si>
    <t>93267</t>
  </si>
  <si>
    <t>GRUA ASCENCIONAL, LANÇA DE 30 M, CAPACIDADE DE 1,0 T A 30 M, ALTURA ATÉ 39 M   DEPRECIAÇÃO. AF_05/2023</t>
  </si>
  <si>
    <t>29,86</t>
  </si>
  <si>
    <t>93269</t>
  </si>
  <si>
    <t>GRUA ASCENCIONAL, LANÇA DE 30 M, CAPACIDADE DE 1,0 T A 30 M, ALTURA ATÉ 39 M   JUROS. AF_05/2023</t>
  </si>
  <si>
    <t>10,07</t>
  </si>
  <si>
    <t>93270</t>
  </si>
  <si>
    <t>GRUA ASCENCIONAL, LANÇA DE 30 M, CAPACIDADE DE 1,0 T A 30 M, ALTURA ATÉ 39 M   MANUTENÇÃO. AF_05/2023</t>
  </si>
  <si>
    <t>93271</t>
  </si>
  <si>
    <t>GRUA ASCENCIONAL, LANÇA DE 30 M, CAPACIDADE DE 1,0 T A 30 M, ALTURA ATÉ 39 M   MATERIAIS NA OPERAÇÃO. AF_05/2023</t>
  </si>
  <si>
    <t>6,82</t>
  </si>
  <si>
    <t>93277</t>
  </si>
  <si>
    <t>GUINCHO ELÉTRICO DE COLUNA, CAPACIDADE 400 KG, COM MOTO FREIO, MOTOR TRIFÁSICO DE 1,25 CV - DEPRECIAÇÃO. AF_03/2016</t>
  </si>
  <si>
    <t>0,29</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</si>
  <si>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</si>
  <si>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</si>
  <si>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</si>
  <si>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</si>
  <si>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</si>
  <si>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</si>
  <si>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</si>
  <si>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</si>
  <si>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100,42</t>
  </si>
  <si>
    <t>93284</t>
  </si>
  <si>
    <t>GUINDASTE HIDRÁULICO AUTOPROPELIDO, COM LANÇA TELESCÓPICA 40 M, CAPACIDADE MÁXIMA 60 T, POTÊNCIA 260 KW - JUROS. AF_03/2016</t>
  </si>
  <si>
    <t>35,39</t>
  </si>
  <si>
    <t>93285</t>
  </si>
  <si>
    <t>GUINDASTE HIDRÁULICO AUTOPROPELIDO, COM LANÇA TELESCÓPICA 40 M, CAPACIDADE MÁXIMA 60 T, POTÊNCIA 260 KW - MANUTENÇÃO. AF_03/2016</t>
  </si>
  <si>
    <t>161,42</t>
  </si>
  <si>
    <t>93286</t>
  </si>
  <si>
    <t>GUINDASTE HIDRÁULICO AUTOPROPELIDO, COM LANÇA TELESCÓPICA 40 M, CAPACIDADE MÁXIMA 60 T, POTÊNCIA 260 KW - MATERIAIS NA OPERAÇÃO. AF_03/2016</t>
  </si>
  <si>
    <t>9,49</t>
  </si>
  <si>
    <t>93296</t>
  </si>
  <si>
    <t>GUINDASTE HIDRÁULICO AUTOPROPELIDO, COM LANÇA TELESCÓPICA 40 M, CAPACIDADE MÁXIMA 60 T, POTÊNCIA 260 KW - IMPOSTOS E SEGUROS. AF_03/2016</t>
  </si>
  <si>
    <t>14,30</t>
  </si>
  <si>
    <t>93397</t>
  </si>
  <si>
    <t>GUINDAUTO HIDRÁULICO, CAPACIDADE MÁXIMA DE CARGA 3300 KG, MOMENTO MÁXIMO DE CARGA 5,8 TM, ALCANCE MÁXIMO HORIZONTAL 7,60 M, INCLUSIVE CAMINHÃO TOCO PBT 16.000 KG, POTÊNCIA DE 189 CV - DEPRECIAÇÃO. AF_03/2016</t>
  </si>
  <si>
    <t>25,01</t>
  </si>
  <si>
    <t>93398</t>
  </si>
  <si>
    <t>GUINDAUTO HIDRÁULICO, CAPACIDADE MÁXIMA DE CARGA 3300 KG, MOMENTO MÁXIMO DE CARGA 5,8 TM, ALCANCE MÁXIMO HORIZONTAL 7,60 M, INCLUSIVE CAMINHÃO TOCO PBT 16.000 KG, POTÊNCIA DE 189 CV - JUROS. AF_03/2016</t>
  </si>
  <si>
    <t>9,43</t>
  </si>
  <si>
    <t>93399</t>
  </si>
  <si>
    <t>GUINDAUTO HIDRÁULICO, CAPACIDADE MÁXIMA DE CARGA 3300 KG, MOMENTO MÁXIMO DE CARGA 5,8 TM, ALCANCE MÁXIMO HORIZONTAL 7,60 M, INCLUSIVE CAMINHÃO TOCO PBT 16.000 KG, POTÊNCIA DE 189 CV - IMPOSTOS E SEGUROS. AF_03/2016</t>
  </si>
  <si>
    <t>3,80</t>
  </si>
  <si>
    <t>93400</t>
  </si>
  <si>
    <t>GUINDAUTO HIDRÁULICO, CAPACIDADE MÁXIMA DE CARGA 3300 KG, MOMENTO MÁXIMO DE CARGA 5,8 TM, ALCANCE MÁXIMO HORIZONTAL 7,60 M, INCLUSIVE CAMINHÃO TOCO PBT 16.000 KG, POTÊNCIA DE 189 CV - MANUTENÇÃO. AF_03/2016</t>
  </si>
  <si>
    <t>43,35</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</si>
  <si>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</si>
  <si>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</si>
  <si>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</si>
  <si>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</si>
  <si>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7,20</t>
  </si>
  <si>
    <t>93405</t>
  </si>
  <si>
    <t>MÁQUINA JATO DE PRESSAO PORTÁTIL, CAMARA DE 1 SAIDA, CAPACIDADE 280 L, DIAMETRO 670 MM, BICO DE JATO CURTO VENTURI DE 5/16" , MANGUEIRA DE 1" COM COMPRESSOR DE AR REBOCÁVEL 189 PCM E MOTOR DIESEL 63 CV - JUROS. AF_05/2023</t>
  </si>
  <si>
    <t>1,96</t>
  </si>
  <si>
    <t>93406</t>
  </si>
  <si>
    <t>MÁQUINA JATO DE PRESSAO PORTÁTIL, CAMARA DE 1 SAIDA, CAPACIDADE 280 L, DIAMETRO 670 MM, BICO DE JATO CURTO VENTURI DE 5/16" , MANGUEIRA DE 1" COM COMPRESSOR DE AR REBOCÁVEL 189 PCM E MOTOR DIESEL 63 CV - MANUTENÇÃO. AF_05/2023</t>
  </si>
  <si>
    <t>9,55</t>
  </si>
  <si>
    <t>93407</t>
  </si>
  <si>
    <t>MÁQUINA JATO DE PRESSAO PORTÁTIL, CAMARA DE 1 SAIDA, CAPACIDADE 280 L, DIAMETRO 670 MM, BICO DE JATO CURTO VENTURI DE 5/16" , MANGUEIRA DE 1" COM COMPRESSOR DE AR REBOCÁVEL 189 PCM E MOTOR DIESEL 63 CV - MATERIAIS NA OPERAÇÃO. AF_05/2023</t>
  </si>
  <si>
    <t>46,58</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</si>
  <si>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</si>
  <si>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</si>
  <si>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</si>
  <si>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</si>
  <si>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</si>
  <si>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</si>
  <si>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0,30</t>
  </si>
  <si>
    <t>93414</t>
  </si>
  <si>
    <t>GERADOR PORTÁTIL MONOFÁSICO, POTÊNCIA 5500 VA, MOTOR A GASOLINA, POTÊNCIA DO MOTOR 13 CV - MATERIAIS NA OPERAÇÃO. AF_03/2016</t>
  </si>
  <si>
    <t>14,76</t>
  </si>
  <si>
    <t>93417</t>
  </si>
  <si>
    <t>GRUPO GERADOR REBOCÁVEL, POTÊNCIA 66 KVA, MOTOR A DIESEL - DEPRECIAÇÃO. AF_03/2016</t>
  </si>
  <si>
    <t>4,49</t>
  </si>
  <si>
    <t>93418</t>
  </si>
  <si>
    <t>GRUPO GERADOR REBOCÁVEL, POTÊNCIA 66 KVA, MOTOR A DIESEL - JUROS. AF_03/2016</t>
  </si>
  <si>
    <t>1,58</t>
  </si>
  <si>
    <t>93419</t>
  </si>
  <si>
    <t>GRUPO GERADOR REBOCÁVEL, POTÊNCIA 66 KVA, MOTOR A DIESEL - MANUTENÇÃO. AF_03/2016</t>
  </si>
  <si>
    <t>93420</t>
  </si>
  <si>
    <t>GRUPO GERADOR REBOCÁVEL, POTÊNCIA 66 KVA, MOTOR A DIESEL - MATERIAIS NA OPERAÇÃO. AF_03/2016</t>
  </si>
  <si>
    <t>66,25</t>
  </si>
  <si>
    <t>93423</t>
  </si>
  <si>
    <t>GRUPO GERADOR ESTACIONÁRIO, POTÊNCIA 150 KVA, MOTOR A DIESEL- DEPRECIAÇÃO. AF_03/2016</t>
  </si>
  <si>
    <t>6,36</t>
  </si>
  <si>
    <t>93424</t>
  </si>
  <si>
    <t>GRUPO GERADOR ESTACIONÁRIO, POTÊNCIA 150 KVA, MOTOR A DIESEL- JUROS. AF_03/2016</t>
  </si>
  <si>
    <t>2,24</t>
  </si>
  <si>
    <t>93425</t>
  </si>
  <si>
    <t>GRUPO GERADOR ESTACIONÁRIO, POTÊNCIA 150 KVA, MOTOR A DIESEL- MANUTENÇÃO. AF_03/2016</t>
  </si>
  <si>
    <t>5,68</t>
  </si>
  <si>
    <t>93426</t>
  </si>
  <si>
    <t>GRUPO GERADOR ESTACIONÁRIO, POTÊNCIA 150 KVA, MOTOR A DIESEL- MATERIAIS NA OPERAÇÃO. AF_03/2016</t>
  </si>
  <si>
    <t>93429</t>
  </si>
  <si>
    <t>USINA DE MISTURA ASFÁLTICA À QUENTE, TIPO CONTRA FLUXO, PROD 40 A 80 TON/HORA - DEPRECIAÇÃO. AF_05/2023</t>
  </si>
  <si>
    <t>170,00</t>
  </si>
  <si>
    <t>93430</t>
  </si>
  <si>
    <t>USINA DE MISTURA ASFÁLTICA À QUENTE, TIPO CONTRA FLUXO, PROD 40 A 80 TON/HORA - JUROS. AF_05/2023</t>
  </si>
  <si>
    <t>53,72</t>
  </si>
  <si>
    <t>93431</t>
  </si>
  <si>
    <t>USINA DE MISTURA ASFÁLTICA À QUENTE, TIPO CONTRA FLUXO, PROD 40 A 80 TON/HORA - MANUTENÇÃO. AF_05/2023</t>
  </si>
  <si>
    <t>204,00</t>
  </si>
  <si>
    <t>93432</t>
  </si>
  <si>
    <t>USINA DE MISTURA ASFÁLTICA À QUENTE, TIPO CONTRA FLUXO, PROD 40 A 80 TON/HORA - MATERIAIS NA OPERAÇÃO. AF_05/2023</t>
  </si>
  <si>
    <t>2.127,60</t>
  </si>
  <si>
    <t>93435</t>
  </si>
  <si>
    <t>USINA DE ASFALTO À FRIO, CAPACIDADE DE 40 A 60 TON/HORA, ELÉTRICA POTÊNCIA 30 CV - DEPRECIAÇÃO. AF_05/2023</t>
  </si>
  <si>
    <t>10,73</t>
  </si>
  <si>
    <t>93436</t>
  </si>
  <si>
    <t>USINA DE ASFALTO À FRIO, CAPACIDADE DE 40 A 60 TON/HORA, ELÉTRICA POTÊNCIA 30 CV - JUROS. AF_05/2023</t>
  </si>
  <si>
    <t>3,02</t>
  </si>
  <si>
    <t>93437</t>
  </si>
  <si>
    <t>USINA DE ASFALTO À FRIO, CAPACIDADE DE 40 A 60 TON/HORA, ELÉTRICA POTÊNCIA 30 CV - MANUTENÇÃO. AF_05/2023</t>
  </si>
  <si>
    <t>93438</t>
  </si>
  <si>
    <t>USINA DE ASFALTO À FRIO, CAPACIDADE DE 40 A 60 TON/HORA, ELÉTRICA POTÊNCIA 30 CV - MATERIAIS NA OPERAÇÃO. AF_05/2023</t>
  </si>
  <si>
    <t>110,93</t>
  </si>
  <si>
    <t>95114</t>
  </si>
  <si>
    <t>MARTELETE OU ROMPEDOR PNEUMÁTICO MANUAL, 28 KG, COM SILENCIADOR - DEPRECIAÇÃO. AF_07/2016</t>
  </si>
  <si>
    <t>95115</t>
  </si>
  <si>
    <t>MARTELETE OU ROMPEDOR PNEUMÁTICO MANUAL, 28 KG, COM SILENCIADOR - JUROS. AF_07/2016</t>
  </si>
  <si>
    <t>0,40</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</si>
  <si>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</si>
  <si>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</si>
  <si>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</si>
  <si>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</si>
  <si>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</si>
  <si>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</si>
  <si>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</si>
  <si>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</si>
  <si>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80,15</t>
  </si>
  <si>
    <t>95119</t>
  </si>
  <si>
    <t>USINA MISTURADORA DE SOLOS, CAPACIDADE DE 200 A 500 TON/H, POTENCIA 75KW - JUROS. AF_07/2016</t>
  </si>
  <si>
    <t>24,72</t>
  </si>
  <si>
    <t>95120</t>
  </si>
  <si>
    <t>USINA MISTURADORA DE SOLOS, CAPACIDADE DE 200 A 500 TON/H, POTENCIA 75KW - MATERIAIS NA OPERAÇÃO. AF_07/2016</t>
  </si>
  <si>
    <t>46,53</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</si>
  <si>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</si>
  <si>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</si>
  <si>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</si>
  <si>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</si>
  <si>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</si>
  <si>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</si>
  <si>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</si>
  <si>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</si>
  <si>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</si>
  <si>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</si>
  <si>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</si>
  <si>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145,44</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</si>
  <si>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</si>
  <si>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</si>
  <si>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</si>
  <si>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</si>
  <si>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</si>
  <si>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</si>
  <si>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</si>
  <si>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</si>
  <si>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</si>
  <si>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</si>
  <si>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</si>
  <si>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31,85</t>
  </si>
  <si>
    <t>95136</t>
  </si>
  <si>
    <t>TALHA MANUAL DE CORRENTE, CAPACIDADE DE 2 TON. COM ELEVAÇÃO DE 3 M - DEPRECIAÇÃO. AF_07/2016</t>
  </si>
  <si>
    <t>95137</t>
  </si>
  <si>
    <t>TALHA MANUAL DE CORRENTE, CAPACIDADE DE 2 TON. COM ELEVAÇÃO DE 3 M - JUROS. AF_07/2016</t>
  </si>
  <si>
    <t>0,01</t>
  </si>
  <si>
    <t>95138</t>
  </si>
  <si>
    <t>TALHA MANUAL DE CORRENTE, CAPACIDADE DE 2 TON. COM ELEVAÇÃO DE 3 M - MANUTENÇÃO. AF_07/2016</t>
  </si>
  <si>
    <t>95208</t>
  </si>
  <si>
    <t>GRUA ASCENCIONAL, LANÇA DE 42 M, CAPACIDADE DE 1,5 T A 30 M, ALTURA ATÉ 39 M   DEPRECIAÇÃO. AF_05/2023</t>
  </si>
  <si>
    <t>33,83</t>
  </si>
  <si>
    <t>95209</t>
  </si>
  <si>
    <t>GRUA ASCENCIONAL, LANCA DE 42 M, CAPACIDADE DE 1,5 T A 30 M, ALTURA ATE 39 M   JUROS. AF_05/2023</t>
  </si>
  <si>
    <t>12,51</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</si>
  <si>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</si>
  <si>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</si>
  <si>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</si>
  <si>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</si>
  <si>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</si>
  <si>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</si>
  <si>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</si>
  <si>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</si>
  <si>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1,56</t>
  </si>
  <si>
    <t>95256</t>
  </si>
  <si>
    <t>MARTELO DEMOLIDOR PNEUMÁTICO MANUAL, 32 KG - JUROS. AF_09/2016</t>
  </si>
  <si>
    <t>0,36</t>
  </si>
  <si>
    <t>95257</t>
  </si>
  <si>
    <t>MARTELO DEMOLIDOR PNEUMÁTICO MANUAL, 32 KG - MANUTENÇÃO. AF_09/2016</t>
  </si>
  <si>
    <t>1,95</t>
  </si>
  <si>
    <t>95260</t>
  </si>
  <si>
    <t>COMPACTADOR DE SOLOS DE PERCUSÃO (SOQUETE) COM MOTOR A GASOLINA, POTÊNCIA 3 CV - DEPRECIAÇÃO. AF_09/2016</t>
  </si>
  <si>
    <t>0,66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</si>
  <si>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</si>
  <si>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</si>
  <si>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</si>
  <si>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</si>
  <si>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</si>
  <si>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</si>
  <si>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4,62</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</si>
  <si>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</si>
  <si>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</si>
  <si>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</si>
  <si>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</si>
  <si>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</si>
  <si>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</si>
  <si>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0,45</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</si>
  <si>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</si>
  <si>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</si>
  <si>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</si>
  <si>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</si>
  <si>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</si>
  <si>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</si>
  <si>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</si>
  <si>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</si>
  <si>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</si>
  <si>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</si>
  <si>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1,85</t>
  </si>
  <si>
    <t>95278</t>
  </si>
  <si>
    <t>DESEMPENADEIRA DE CONCRETO, PESO DE 78 KG, 4 PÁS, MOTOR A GASOLINA, POTÊNCIA 5,5 HP - DEPRECIAÇÃO. AF_05/2023</t>
  </si>
  <si>
    <t>95279</t>
  </si>
  <si>
    <t>DESEMPENADEIRA DE CONCRETO, PESO DE 78 KG, 4 PÁS, MOTOR A GASOLINA, POTÊNCIA 5,5 HP - JUROS. AF_05/2023</t>
  </si>
  <si>
    <t>0,11</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</si>
  <si>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</si>
  <si>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</si>
  <si>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</si>
  <si>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</si>
  <si>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</si>
  <si>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</si>
  <si>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</si>
  <si>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</si>
  <si>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</si>
  <si>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</si>
  <si>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1,60</t>
  </si>
  <si>
    <t>95627</t>
  </si>
  <si>
    <t>ROLO COMPACTADOR VIBRATORIO TANDEM, ACO LISO, POTENCIA 125 HP, PESO SEM/COM LASTRO 10,20/11,65 T, LARGURA DE TRABALHO 1,73 M - DEPRECIAÇÃO. AF_11/2016</t>
  </si>
  <si>
    <t>47,95</t>
  </si>
  <si>
    <t>95628</t>
  </si>
  <si>
    <t>ROLO COMPACTADOR VIBRATORIO TANDEM, ACO LISO, POTENCIA 125 HP, PESO SEM/COM LASTRO 10,20/11,65 T, LARGURA DE TRABALHO 1,73 M - JUROS. AF_11/2016</t>
  </si>
  <si>
    <t>12,86</t>
  </si>
  <si>
    <t>95629</t>
  </si>
  <si>
    <t>ROLO COMPACTADOR VIBRATORIO TANDEM, ACO LISO, POTENCIA 125 HP, PESO SEM/COM LASTRO 10,20/11,65 T, LARGURA DE TRABALHO 1,73 M - MANUTENÇÃO. AF_11/2016</t>
  </si>
  <si>
    <t>60,01</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</si>
  <si>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</si>
  <si>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</si>
  <si>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</si>
  <si>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</si>
  <si>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</si>
  <si>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</si>
  <si>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1,20</t>
  </si>
  <si>
    <t>95700</t>
  </si>
  <si>
    <t>PERFURATRIZ MANUAL, TORQUE MAXIMO 55 KGF.M, POTENCIA 5 CV, COM DIAMETRO MAXIMO 8 1/2" - MANUTENÇÃO. AF_11/2016</t>
  </si>
  <si>
    <t>6,49</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</si>
  <si>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</si>
  <si>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</si>
  <si>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</si>
  <si>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</si>
  <si>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44,25</t>
  </si>
  <si>
    <t>95705</t>
  </si>
  <si>
    <t>PERFURATRIZ SOBRE ESTEIRA, TORQUE MÁXIMO 600 KGF, POTÊNCIA ENTRE 50 E 60 HP, DIÂMETRO MÁXIMO 10" - JUROS. AF_11/2016</t>
  </si>
  <si>
    <t>11,87</t>
  </si>
  <si>
    <t>95706</t>
  </si>
  <si>
    <t>PERFURATRIZ SOBRE ESTEIRA, TORQUE MÁXIMO 600 KGF, POTÊNCIA ENTRE 50 E 60 HP, DIÂMETRO MÁXIMO 10" - MANUTENÇÃO. AF_11/2016</t>
  </si>
  <si>
    <t>55,37</t>
  </si>
  <si>
    <t>95707</t>
  </si>
  <si>
    <t>PERFURATRIZ SOBRE ESTEIRA, TORQUE MÁXIMO 600 KGF, POTÊNCIA ENTRE 50 E 60 HP, DIÂMETRO MÁXIMO 10" - MATERIAIS NA OPERAÇÃO. AF_11/2016</t>
  </si>
  <si>
    <t>95716</t>
  </si>
  <si>
    <t>ESCAVADEIRA HIDRAULICA SOBRE ESTEIRA, EQUIPADA COM CLAMSHELL, COM CAPACIDADE DA CAÇAMBA ENTRE 1,20 E 1,50 M3, PESO OPERACIONAL ENTRE 20,00 E 22,00 TON, POTENCIA LIQUIDA ENTRE 150 E 160 HP - DEPRECIAÇÃO. AF_11/2016</t>
  </si>
  <si>
    <t>51,20</t>
  </si>
  <si>
    <t>95717</t>
  </si>
  <si>
    <t>ESCAVADEIRA HIDRAULICA SOBRE ESTEIRA, EQUIPADA COM CLAMSHELL, COM CAPACIDADE DA CAÇAMBA ENTRE 1,20 E 1,50 M3, PESO OPERACIONAL ENTRE 20,00 E 22,00 TON, POTENCIA LIQUIDA ENTRE 150 E 160 HP - JUROS. AF_11/2016</t>
  </si>
  <si>
    <t>13,53</t>
  </si>
  <si>
    <t>95718</t>
  </si>
  <si>
    <t>ESCAVADEIRA HIDRAULICA SOBRE ESTEIRA, EQUIPADA COM CLAMSHELL, COM CAPACIDADE DA CAÇAMBA ENTRE 1,20 E 1,50 M3, PESO OPERACIONAL ENTRE 20,00 E 22,00 TON, POTENCIA LIQUIDA ENTRE 150 E 160 HP - MANUTENÇÃO. AF_11/2016</t>
  </si>
  <si>
    <t>64,00</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</si>
  <si>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</si>
  <si>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</si>
  <si>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</si>
  <si>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</si>
  <si>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</si>
  <si>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</si>
  <si>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</si>
  <si>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</si>
  <si>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</si>
  <si>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269,73</t>
  </si>
  <si>
    <t>95874</t>
  </si>
  <si>
    <t>GRUPO GERADOR COM CARENAGEM, MOTOR DIESEL POTÊNCIA STANDART ENTRE 250 E 260 KVA - DEPRECIAÇÃO. AF_12/2016</t>
  </si>
  <si>
    <t>10,17</t>
  </si>
  <si>
    <t>96008</t>
  </si>
  <si>
    <t>TRATOR DE PNEUS COM POTÊNCIA DE 122 CV, TRAÇÃO 4X4, COM VASSOURA MECÂNICA ACOPLADA - DEPRECIAÇÃO. AF_02/2017</t>
  </si>
  <si>
    <t>23,52</t>
  </si>
  <si>
    <t>96009</t>
  </si>
  <si>
    <t>TRATOR DE PNEUS COM POTÊNCIA DE 122 CV, TRAÇÃO 4X4, COM VASSOURA MECÂNICA ACOPLADA - JUROS. AF_02/2017</t>
  </si>
  <si>
    <t>6,30</t>
  </si>
  <si>
    <t>96011</t>
  </si>
  <si>
    <t>TRATOR DE PNEUS COM POTÊNCIA DE 122 CV, TRAÇÃO 4X4, COM VASSOURA MECÂNICA ACOPLADA - MANUTENÇÃO. AF_02/2017</t>
  </si>
  <si>
    <t>25,73</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</si>
  <si>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</si>
  <si>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</si>
  <si>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</si>
  <si>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</si>
  <si>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23,32</t>
  </si>
  <si>
    <t>96016</t>
  </si>
  <si>
    <t>TRATOR DE PNEUS COM POTÊNCIA DE 122 CV, TRAÇÃO 4X4, COM GRADE DE DISCOS ACOPLADA - JUROS. AF_02/2017</t>
  </si>
  <si>
    <t>6,25</t>
  </si>
  <si>
    <t>96018</t>
  </si>
  <si>
    <t>TRATOR DE PNEUS COM POTÊNCIA DE 122 CV, TRAÇÃO 4X4, COM GRADE DE DISCOS ACOPLADA - MANUTENÇÃO. AF_02/2017</t>
  </si>
  <si>
    <t>25,51</t>
  </si>
  <si>
    <t>96019</t>
  </si>
  <si>
    <t>TRATOR DE PNEUS COM POTÊNCIA DE 122 CV, TRAÇÃO 4X4, COM GRADE DE DISCOS ACOPLADA - MATERIAIS NA OPERAÇÃO. AF_02/2017</t>
  </si>
  <si>
    <t>96023</t>
  </si>
  <si>
    <t>TRATOR DE PNEUS COM POTÊNCIA DE 85 CV, TRAÇÃO 4X4, COM GRADE DE DISCOS ACOPLADA - DEPRECIAÇÃO. AF_02/2017</t>
  </si>
  <si>
    <t>17,98</t>
  </si>
  <si>
    <t>96024</t>
  </si>
  <si>
    <t>TRATOR DE PNEUS COM POTÊNCIA DE 85 CV, TRAÇÃO 4X4, COM GRADE DE DISCOS ACOPLADA - JUROS. AF_02/2017</t>
  </si>
  <si>
    <t>96026</t>
  </si>
  <si>
    <t>TRATOR DE PNEUS COM POTÊNCIA DE 85 CV, TRAÇÃO 4X4, COM GRADE DE DISCOS ACOPLADA - MANUTENÇÃO. AF_02/2017</t>
  </si>
  <si>
    <t>19,67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</si>
  <si>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</si>
  <si>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</si>
  <si>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</si>
  <si>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</si>
  <si>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33,26</t>
  </si>
  <si>
    <t>96031</t>
  </si>
  <si>
    <t>CAMINHÃO BASCULANTE 10 M3, TRUCADO, POTÊNCIA 230 CV, INCLUSIVE CAÇAMBA METÁLICA, COM DISTRIBUIDOR DE AGREGADOS ACOPLADO - JUROS. AF_02/2017</t>
  </si>
  <si>
    <t>12,52</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</si>
  <si>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</si>
  <si>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</si>
  <si>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</si>
  <si>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</si>
  <si>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56,95</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</si>
  <si>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</si>
  <si>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</si>
  <si>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</si>
  <si>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</si>
  <si>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18,18</t>
  </si>
  <si>
    <t>96054</t>
  </si>
  <si>
    <t>MINICARREGADEIRA SOBRE RODAS POTENCIA 47HP CAPACIDADE OPERACAO 646 KG, COM VASSOURA MECÂNICA ACOPLADA - DEPRECIAÇÃO. AF_03/2017</t>
  </si>
  <si>
    <t>29,69</t>
  </si>
  <si>
    <t>96055</t>
  </si>
  <si>
    <t>TRATOR DE PNEUS COM POTÊNCIA DE 85 CV, TRAÇÃO 4X4, COM VASSOURA MECÂNICA ACOPLADA - JUROS. AF_03/2017</t>
  </si>
  <si>
    <t>4,87</t>
  </si>
  <si>
    <t>96056</t>
  </si>
  <si>
    <t>TRATOR DE PNEUS COM POTÊNCIA DE 85 CV, TRAÇÃO 4X4, COM VASSOURA MECÂNICA ACOPLADA - MANUTENÇÃO. AF_03/2017</t>
  </si>
  <si>
    <t>19,89</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</si>
  <si>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</si>
  <si>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</si>
  <si>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</si>
  <si>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</si>
  <si>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5,79</t>
  </si>
  <si>
    <t>96061</t>
  </si>
  <si>
    <t>MINICARREGADEIRA SOBRE RODAS POTENCIA 47HP CAPACIDADE OPERACAO 646 KG, COM VASSOURA MECÂNICA ACOPLADA - MANUTENÇÃO. AF_03/2017</t>
  </si>
  <si>
    <t>37,12</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</si>
  <si>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</si>
  <si>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</si>
  <si>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</si>
  <si>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</si>
  <si>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25,92</t>
  </si>
  <si>
    <t>96242</t>
  </si>
  <si>
    <t>MINIESCAVADEIRA SOBRE ESTEIRAS, POTENCIA LIQUIDA DE *30* HP, PESO OPERACIONAL DE *3.500* KG - JUROS. AF_04/2017</t>
  </si>
  <si>
    <t>6,85</t>
  </si>
  <si>
    <t>96243</t>
  </si>
  <si>
    <t>MINIESCAVADEIRA SOBRE ESTEIRAS, POTENCIA LIQUIDA DE *30* HP, PESO OPERACIONAL DE *3.500* KG - MANUTENCAO. AF_04/2017</t>
  </si>
  <si>
    <t>32,40</t>
  </si>
  <si>
    <t>96244</t>
  </si>
  <si>
    <t>MINIESCAVADEIRA SOBRE ESTEIRAS, POTENCIA LIQUIDA DE *30* HP, PESO OPERACIONAL DE *3.500* KG - MATERIAIS NA OPERACAO. AF_04/2017</t>
  </si>
  <si>
    <t>17,19</t>
  </si>
  <si>
    <t>96301</t>
  </si>
  <si>
    <t>PERFURATRIZ ROTATIVA SOBRE ESTEIRA, TORQUE MAXIMO 2500 KGM, POTENCIA 110 HP, MOTOR DIESEL - MATERIAIS NA OPERAÇÃO. AF_05/2017</t>
  </si>
  <si>
    <t>48,52</t>
  </si>
  <si>
    <t>96457</t>
  </si>
  <si>
    <t>ROLO COMPACTADOR DE PNEUS, ESTATICO, PRESSAO VARIAVEL, POTENCIA 110 HP, PESO SEM/COM LASTRO 10,8/27 T, LARGURA DE ROLAGEM 2,30 M - MATERIAIS NA OPERACAO. AF_06/2017</t>
  </si>
  <si>
    <t>63,05</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</si>
  <si>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</si>
  <si>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</si>
  <si>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</si>
  <si>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</si>
  <si>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14,26</t>
  </si>
  <si>
    <t>96460</t>
  </si>
  <si>
    <t>ROLO COMPACTADOR DE PNEUS, ESTATICO, PRESSAO VARIAVEL, POTENCIA 110 HP, PESO SEM/COM LASTRO 10,8/27 T, LARGURA DE ROLAGEM 2,30 M - DEPRECIAÇÃO. AF_06/2017</t>
  </si>
  <si>
    <t>53,18</t>
  </si>
  <si>
    <t>98760</t>
  </si>
  <si>
    <t>INVERSOR DE SOLDA MONOFÁSICO DE 160 A, POTÊNCIA DE 5400 W, TENSÃO DE 220 V, PARA SOLDA COM ELETRODOS DE 2,0 A 4,0 MM E PROCESSO TIG - DEPRECIAÇÃO. AF_06/2018</t>
  </si>
  <si>
    <t>0,05</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</si>
  <si>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</si>
  <si>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</si>
  <si>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</si>
  <si>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</si>
  <si>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</si>
  <si>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</si>
  <si>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</si>
  <si>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</si>
  <si>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</si>
  <si>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</si>
  <si>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</si>
  <si>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</si>
  <si>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</si>
  <si>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</si>
  <si>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</si>
  <si>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</si>
  <si>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214,66</t>
  </si>
  <si>
    <t>100638</t>
  </si>
  <si>
    <t>USINA DE MISTURA ASFÁLTICA À QUENTE, TIPO CONTRA FLUXO, PROD 100 A 140 TON/HORA - JUROS. AF_12/2019</t>
  </si>
  <si>
    <t>65,98</t>
  </si>
  <si>
    <t>100639</t>
  </si>
  <si>
    <t>USINA DE MISTURA ASFÁLTICA À QUENTE, TIPO CONTRA FLUXO, PROD 100 A 140 TON/HORA - MANUTENÇÃO. AF_12/2019</t>
  </si>
  <si>
    <t>268,53</t>
  </si>
  <si>
    <t>100640</t>
  </si>
  <si>
    <t>USINA DE MISTURA ASFÁLTICA À QUENTE, TIPO CONTRA FLUXO, PROD 100 A 140 TON/HORA - MATERIAIS NA OPERAÇÃO. AF_12/2019</t>
  </si>
  <si>
    <t>4.255,20</t>
  </si>
  <si>
    <t>100643</t>
  </si>
  <si>
    <t>USINA DE ASFALTO, TIPO GRAVIMÉTRICA, PROD 150 TON/HORA - DEPRECIAÇÃO. AF_12/2019</t>
  </si>
  <si>
    <t>439,84</t>
  </si>
  <si>
    <t>100644</t>
  </si>
  <si>
    <t>USINA DE ASFALTO, TIPO GRAVIMÉTRICA, PROD 150 TON/HORA - JUROS. AF_12/2019</t>
  </si>
  <si>
    <t>155,04</t>
  </si>
  <si>
    <t>100645</t>
  </si>
  <si>
    <t>USINA DE ASFALTO, TIPO GRAVIMÉTRICA, PROD 150 TON/HORA - MANUTENÇÃO. AF_12/2019</t>
  </si>
  <si>
    <t>707,05</t>
  </si>
  <si>
    <t>100646</t>
  </si>
  <si>
    <t>USINA DE ASFALTO, TIPO GRAVIMÉTRICA, PROD 150 TON/HORA - MATERIAIS NA OPERAÇÃO. AF_12/2019</t>
  </si>
  <si>
    <t>5.319,00</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</si>
  <si>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</si>
  <si>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</si>
  <si>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</si>
  <si>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</si>
  <si>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</si>
  <si>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</si>
  <si>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0,96</t>
  </si>
  <si>
    <t>102273</t>
  </si>
  <si>
    <t>MARTELO DEMOLIDOR ELÉTRICO, COM POTÊNCIA DE 2.000 W, 1.000 IMPACTOS POR MINUTO, PESO DE 30 KG - MATERIAIS NA OPERAÇÃO. AF_01/2021</t>
  </si>
  <si>
    <t>1,24</t>
  </si>
  <si>
    <t>102809</t>
  </si>
  <si>
    <t>CALDEIRA A GÁS COM TERMOSTATO, CAPACIDADE 100 LITROS - MATERIAIS NA OPERAÇÃO. AF_05/2023</t>
  </si>
  <si>
    <t>17,78</t>
  </si>
  <si>
    <t>102815</t>
  </si>
  <si>
    <t>CENTRAL DE LAMA BENTONÍTICA (DEPÓSITO DE BENTONITA, MISTURADOR DE ALTA TURBULÊNCIA, SILOS DE ARMAZENAMENTO DE LAMA E ÁGUA, LABORATÓRIO DE CONTROLE DE QUALIDADE DA LAMA) - MATERIAIS NA OPERAÇÃO. AF_04/2019</t>
  </si>
  <si>
    <t>2,48</t>
  </si>
  <si>
    <t>102826</t>
  </si>
  <si>
    <t>CONJUNTO MACACO E BOMBA HIDRÁULICA PARA PROTENSAO DE CORDOALHAS, ESFORÇO MAXIMO DE 115 TONELADAS - MATERIAIS NA OPERAÇÃO. AF_05/2023</t>
  </si>
  <si>
    <t>4,65</t>
  </si>
  <si>
    <t>102832</t>
  </si>
  <si>
    <t>CONJUNTO CILINDRO E BOMBA HIDRÁULICA PARA PROTENSÃO DE MONOBARRAS PARA TIRANTES, ESFORÇO MÁXIMO DE 30 TONELADAS  - MATERIAIS NA OPERAÇÃO. AF_05/2023</t>
  </si>
  <si>
    <t>6,20</t>
  </si>
  <si>
    <t>102843</t>
  </si>
  <si>
    <t>GUINDASTE HIDRAULICO AUTOPROPELIDO, COM LANÇA TRELIÇADA 40 M, CAPACIDADE MÁXIMA 75 T, EQUIPADO COM CLAMSHELL - MATERIAIS NA OPERAÇÃO. AF_04/2019</t>
  </si>
  <si>
    <t>132,97</t>
  </si>
  <si>
    <t>102849</t>
  </si>
  <si>
    <t>GUINDASTE SOBRE ESTEIRAS, COM LANÇA TRELIÇADA 40 M, CAPACIDADE MÁXIMA 75 T - MATERIAIS NA OPERAÇÃO. AF_04/2019</t>
  </si>
  <si>
    <t>65,01</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</si>
  <si>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</si>
  <si>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</si>
  <si>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</si>
  <si>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</si>
  <si>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</si>
  <si>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</si>
  <si>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0,49</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</si>
  <si>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</si>
  <si>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</si>
  <si>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</si>
  <si>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</si>
  <si>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177,30</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</si>
  <si>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</si>
  <si>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</si>
  <si>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</si>
  <si>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</si>
  <si>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</si>
  <si>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</si>
  <si>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</si>
  <si>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</si>
  <si>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11,52</t>
  </si>
  <si>
    <t>102909</t>
  </si>
  <si>
    <t>UNIDADE DOSADORA AIRLESS TIPO HOT SPRAY - MATERIAIS NA OPERAÇÃO. AF_05/2023</t>
  </si>
  <si>
    <t>2,97</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</si>
  <si>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</si>
  <si>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</si>
  <si>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</si>
  <si>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</si>
  <si>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0,68</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</si>
  <si>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</si>
  <si>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</si>
  <si>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</si>
  <si>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</si>
  <si>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</si>
  <si>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</si>
  <si>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</si>
  <si>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</si>
  <si>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</si>
  <si>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</si>
  <si>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</si>
  <si>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</si>
  <si>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</si>
  <si>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</si>
  <si>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102985</t>
  </si>
  <si>
    <t>MÁQUINA DEMARCADORA DE FAIXA DE TRÁFEGO À FRIO, TRAÇÃO MANUAL, 4 CV, PRESSÃO MAX 3300 PSI, TANQUE 20 L - MATERIAIS NA OPERAÇÃO. AF_06/2021</t>
  </si>
  <si>
    <t>2,95</t>
  </si>
  <si>
    <t>103156</t>
  </si>
  <si>
    <t>MÁQUINA PARA SOLDA POR ELETROFUSÃO PARA TUBOS DE POLIETILENO DE ALTA DENSIDADE (PEAD) COM DIÂMETRO EXTERNO DE 20 A 800 MM, POTÊNCIA ENTRE 2750 E 3000 W - MATERIAIS NA OPERAÇÃO. AF_05/2023</t>
  </si>
  <si>
    <t>1,78</t>
  </si>
  <si>
    <t>103162</t>
  </si>
  <si>
    <t>MÁQUINA PARA SOLDA POR ELETROFUSÃO PARA TUBOS DE POLIETILENO DE ALTA DENSIDADE (PEAD) COM DIÂMETRO EXTERNO DE 20 A 1600 MM, POTÊNCIA DE 3500 W - MATERIAIS NA OPERAÇÃO. AF_05/2023</t>
  </si>
  <si>
    <t>2,17</t>
  </si>
  <si>
    <t>103168</t>
  </si>
  <si>
    <t>MÁQUINA PARA SOLDA POR TERMOFUSÃO PARA TUBOS DE POLIETILENO DE ALTA DENSIDADE (PEAD) COM DIÂMETRO EXTERNO DE 90 A 315 MM, POTÊNCIA ENTRE 2500 E 5350 W - MATERIAIS NA OPERAÇÃO. AF_05/2023</t>
  </si>
  <si>
    <t>2,43</t>
  </si>
  <si>
    <t>103174</t>
  </si>
  <si>
    <t>MÁQUINA PARA SOLDA POR TERMOFUSÃO PARA TUBOS DE POLIETILENO DE ALTA DENSIDADE (PEAD) COM DIÂMETRO EXTERNO DE 315 A 630 MM, POTÊNCIA ENTRE 8000 E 12350 W - MATERIAIS NA OPERAÇÃO. AF_05/2023</t>
  </si>
  <si>
    <t>6,31</t>
  </si>
  <si>
    <t>103180</t>
  </si>
  <si>
    <t>MÁQUINA PARA SOLDA POR TERMOFUSÃO PARA TUBOS DE POLIETILENO DE ALTA DENSIDADE (PEAD) COM DIÂMETRO EXTERNO DE 710 A 1200 MM, POTÊNCIA ENTRE 16000 E 29500 W - MATERIAIS NA OPERAÇÃO. AF_05/2023</t>
  </si>
  <si>
    <t>14,11</t>
  </si>
  <si>
    <t>103223</t>
  </si>
  <si>
    <t>PERFURATRIZ PARA FURO DIRECIONAL HORIZONTAL (HDD) COM CAPACIDADE ATÉ 89 KN, POTÊNCIA 24,8 HP A 80 HP (INCLUSO FERRAMENTAS E LOCALIZADOR) - MATERIAIS NA OPERAÇÃO. AF_05/2023</t>
  </si>
  <si>
    <t>34,65</t>
  </si>
  <si>
    <t>103229</t>
  </si>
  <si>
    <t>PERFURATRIZ PARA FURO DIRECIONAL HORIZONTAL (HDD) COM CAPACIDADE DE 90 KN A 200 KN, POTÊNCIA 100 HP A 160 HP (INCLUSO FERRAMENTAS E LOCALIZADOR) - MATERIAIS NA OPERAÇÃO. AF_05/2023</t>
  </si>
  <si>
    <t>95,89</t>
  </si>
  <si>
    <t>103235</t>
  </si>
  <si>
    <t>PERFURATRIZ PARA FURO DIRECIONAL HORIZONTAL (HDD) COM CAPACIDADE DE 201 KN A 560 KN, POTÊNCIA 200 HP A 260 HP (INCLUSO FERRAMENTAS E LOCALIZADOR) - MATERIAIS NA OPERAÇÃO. AF_05/2023</t>
  </si>
  <si>
    <t>101,40</t>
  </si>
  <si>
    <t>103241</t>
  </si>
  <si>
    <t>MISTURADOR PARA PREPARO DE LAMA ESTABILIZANTE COM CAPACIDADE DE *4000* L, COM BOMBA CENTRÍFUGA 5,5 HP A 23,07 HP, PARA SISTEMA DE FURO DIRECIONAL - MATERIAIS NA OPERAÇÃO. AF_05/2023</t>
  </si>
  <si>
    <t>6,61</t>
  </si>
  <si>
    <t>103660</t>
  </si>
  <si>
    <t>VARREDEIRA DE GRAMA SINTÉTICA A GASOLINA, 2,4 CV, 4 TEMPOS - MATERIAIS NA OPERAÇÃO. AF_05/2023</t>
  </si>
  <si>
    <t>103666</t>
  </si>
  <si>
    <t>BATE ESTACA PARA INSTALAÇÃO DE DEFENSAS METÁLICAS (GUARD RAIL) FIXO, INCLUSIVE CAMINHÃO TOCO PBT 9.700 KG, POTÊNCIA DE 160 CV - MATERIAIS NA OPERAÇÃO. AF_05/2023</t>
  </si>
  <si>
    <t>159,09</t>
  </si>
  <si>
    <t>103792</t>
  </si>
  <si>
    <t>MINI GUINDASTE ARANHA SOBRE ESTEIRAS E LANCA TELESCÓPICA, CAPACIDADE MÁXIMA DE CARGA 3,0 TON, RAIO MÁXIMO DE TRABALHO 8,25 M, ALTURA DE LANÇA DO SOLO 9,2 M, 55 M DE CABO DE AÇO 8 MM, MOTOR ELÉTRICO 220/380 VOLTS - MATERIAIS NA OPERAÇÃO. AF_03/2022</t>
  </si>
  <si>
    <t>103937</t>
  </si>
  <si>
    <t>CONJUNTO MACACO HIDRÁULICO E CENTRAL DE BOMBEAMENTO MOTORIZADO 1,8 KW PARA PROTENSÃO DE MONOCABOS PARA CONCRETO PROTENDIDO, ESFORÇO MÁXIMO DE 20 TONELADAS  - MATERIAIS NA OPERAÇÃO. AF_05/2022</t>
  </si>
  <si>
    <t>1,11</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</si>
  <si>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</si>
  <si>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</si>
  <si>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</si>
  <si>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</si>
  <si>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</si>
  <si>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</si>
  <si>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</si>
  <si>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</si>
  <si>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</si>
  <si>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</si>
  <si>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</si>
  <si>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</si>
  <si>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</si>
  <si>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</si>
  <si>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</si>
  <si>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</si>
  <si>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</si>
  <si>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</si>
  <si>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</si>
  <si>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</si>
  <si>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</si>
  <si>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</si>
  <si>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</si>
  <si>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</si>
  <si>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443,95</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</si>
  <si>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</si>
  <si>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</si>
  <si>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</si>
  <si>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</si>
  <si>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91,36</t>
  </si>
  <si>
    <t>104709</t>
  </si>
  <si>
    <t>GUINDASTE HIDRÁULICO AUTOPROPELIDO, COM LANÇA TRELICADA 41 M, CAPACIDADE MÁXIMA DE ELEVAÇÃO 43 T, POTÊNCIA 230 KW, EQUIPADO COM CAÇAMBA DE ARRASTO (DRAGLINE) DE 0,76 M3 - MATERIAIS NA OPERAÇÃO. AF_06/2023</t>
  </si>
  <si>
    <t>1.155,40</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</si>
  <si>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</si>
  <si>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</si>
  <si>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</si>
  <si>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</si>
  <si>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97,51</t>
  </si>
  <si>
    <t>104912</t>
  </si>
  <si>
    <t>GUINDASTE DERRICK, LANÇA DE *20* M, CARGA MÁXIMA 10T, POTÊNCIA 45 KW - MATERIAIS NA OPERAÇÃO. AF_01/2024</t>
  </si>
  <si>
    <t>27,92</t>
  </si>
  <si>
    <t>COBE</t>
  </si>
  <si>
    <t>MADEIRAMENTO</t>
  </si>
  <si>
    <t>0073</t>
  </si>
  <si>
    <t>92259</t>
  </si>
  <si>
    <t>INSTALAÇÃO DE TESOURA (INTEIRA OU MEIA), BIAPOIADA, EM MADEIRA NÃO APARELHADA, PARA VÃOS MAIORES OU IGUAIS A 3,0 M E MENORES QUE 6,0 M, INCLUSO IÇAMENTO. AF_07/2019</t>
  </si>
  <si>
    <t>530,30</t>
  </si>
  <si>
    <t>92260</t>
  </si>
  <si>
    <t>INSTALAÇÃO DE TESOURA (INTEIRA OU MEIA), BIAPOIADA, EM MADEIRA NÃO APARELHADA, PARA VÃOS MAIORES OU IGUAIS A 6,0 M E MENORES QUE 8,0 M, INCLUSO IÇAMENTO. AF_07/2019</t>
  </si>
  <si>
    <t>611,30</t>
  </si>
  <si>
    <t>92261</t>
  </si>
  <si>
    <t>INSTALAÇÃO DE TESOURA (INTEIRA OU MEIA), BIAPOIADA, EM MADEIRA NÃO APARELHADA, PARA VÃOS MAIORES OU IGUAIS A 8,0 M E MENORES QUE 10,0 M, INCLUSO IÇAMENTO. AF_07/2019</t>
  </si>
  <si>
    <t>689,85</t>
  </si>
  <si>
    <t>92262</t>
  </si>
  <si>
    <t>INSTALAÇÃO DE TESOURA (INTEIRA OU MEIA), BIAPOIADA, EM MADEIRA NÃO APARELHADA, PARA VÃOS MAIORES OU IGUAIS A 10,0 M E MENORES QUE 12,0 M, INCLUSO IÇAMENTO. AF_07/2019</t>
  </si>
  <si>
    <t>816,30</t>
  </si>
  <si>
    <t>92539</t>
  </si>
  <si>
    <t>TRAMA DE MADEIRA COMPOSTA POR RIPAS, CAIBROS E TERÇAS PARA TELHADOS DE ATÉ 2 ÁGUAS PARA TELHA DE ENCAIXE DE CERÂMICA OU DE CONCRETO, INCLUSO TRANSPORTE VERTICAL. AF_07/2019</t>
  </si>
  <si>
    <t>89,54</t>
  </si>
  <si>
    <t>92540</t>
  </si>
  <si>
    <t>TRAMA DE MADEIRA COMPOSTA POR RIPAS, CAIBROS E TERÇAS PARA TELHADOS DE MAIS QUE 2 ÁGUAS PARA TELHA DE ENCAIXE DE CERÂMICA OU DE CONCRETO, INCLUSO TRANSPORTE VERTICAL. AF_07/2019</t>
  </si>
  <si>
    <t>101,63</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</si>
  <si>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</si>
  <si>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</si>
  <si>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</si>
  <si>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</si>
  <si>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118,03</t>
  </si>
  <si>
    <t>92543</t>
  </si>
  <si>
    <t>TRAMA DE MADEIRA COMPOSTA POR TERÇAS PARA TELHADOS DE ATÉ 2 ÁGUAS PARA TELHA ONDULADA DE FIBROCIMENTO, METÁLICA, PLÁSTICA OU TERMOACÚSTICA, INCLUSO TRANSPORTE VERTICAL. AF_07/2019</t>
  </si>
  <si>
    <t>26,74</t>
  </si>
  <si>
    <t>92544</t>
  </si>
  <si>
    <t>TRAMA DE MADEIRA COMPOSTA POR TERÇAS PARA TELHADOS DE ATÉ 2 ÁGUAS PARA TELHA ESTRUTURAL DE FIBROCIMENTO, INCLUSO TRANSPORTE VERTICAL. AF_07/2019</t>
  </si>
  <si>
    <t>21,32</t>
  </si>
  <si>
    <t>92545</t>
  </si>
  <si>
    <t>FABRICAÇÃO E INSTALAÇÃO DE TESOURA INTEIRA EM MADEIRA NÃO APARELHADA, VÃO DE 3 M, PARA TELHA CERÂMICA OU DE CONCRETO, INCLUSO IÇAMENTO. AF_07/2019</t>
  </si>
  <si>
    <t>1.181,92</t>
  </si>
  <si>
    <t>92546</t>
  </si>
  <si>
    <t>FABRICAÇÃO E INSTALAÇÃO DE TESOURA INTEIRA EM MADEIRA NÃO APARELHADA, VÃO DE 4 M, PARA TELHA CERÂMICA OU DE CONCRETO, INCLUSO IÇAMENTO. AF_07/2019</t>
  </si>
  <si>
    <t>1.460,27</t>
  </si>
  <si>
    <t>92547</t>
  </si>
  <si>
    <t>FABRICAÇÃO E INSTALAÇÃO DE TESOURA INTEIRA EM MADEIRA NÃO APARELHADA, VÃO DE 5 M, PARA TELHA CERÂMICA OU DE CONCRETO, INCLUSO IÇAMENTO. AF_07/2019</t>
  </si>
  <si>
    <t>1.539,03</t>
  </si>
  <si>
    <t>92548</t>
  </si>
  <si>
    <t>FABRICAÇÃO E INSTALAÇÃO DE TESOURA INTEIRA EM MADEIRA NÃO APARELHADA, VÃO DE 6 M, PARA TELHA CERÂMICA OU DE CONCRETO, INCLUSO IÇAMENTO. AF_07/2019</t>
  </si>
  <si>
    <t>1.714,64</t>
  </si>
  <si>
    <t>92549</t>
  </si>
  <si>
    <t>FABRICAÇÃO E INSTALAÇÃO DE TESOURA INTEIRA EM MADEIRA NÃO APARELHADA, VÃO DE 7 M, PARA TELHA CERÂMICA OU DE CONCRETO, INCLUSO IÇAMENTO. AF_07/2019</t>
  </si>
  <si>
    <t>2.164,70</t>
  </si>
  <si>
    <t>92550</t>
  </si>
  <si>
    <t>FABRICAÇÃO E INSTALAÇÃO DE TESOURA INTEIRA EM MADEIRA NÃO APARELHADA, VÃO DE 8 M, PARA TELHA CERÂMICA OU DE CONCRETO, INCLUSO IÇAMENTO. AF_07/2019</t>
  </si>
  <si>
    <t>2.589,11</t>
  </si>
  <si>
    <t>92551</t>
  </si>
  <si>
    <t>FABRICAÇÃO E INSTALAÇÃO DE TESOURA INTEIRA EM MADEIRA NÃO APARELHADA, VÃO DE 9 M, PARA TELHA CERÂMICA OU DE CONCRETO, INCLUSO IÇAMENTO. AF_07/2019</t>
  </si>
  <si>
    <t>2.690,83</t>
  </si>
  <si>
    <t>92552</t>
  </si>
  <si>
    <t>FABRICAÇÃO E INSTALAÇÃO DE TESOURA INTEIRA EM MADEIRA NÃO APARELHADA, VÃO DE 10 M, PARA TELHA CERÂMICA OU DE CONCRETO, INCLUSO IÇAMENTO. AF_07/2019</t>
  </si>
  <si>
    <t>2.934,87</t>
  </si>
  <si>
    <t>92553</t>
  </si>
  <si>
    <t>FABRICAÇÃO E INSTALAÇÃO DE TESOURA INTEIRA EM MADEIRA NÃO APARELHADA, VÃO DE 11 M, PARA TELHA CERÂMICA OU DE CONCRETO, INCLUSO IÇAMENTO. AF_07/2019</t>
  </si>
  <si>
    <t>3.393,09</t>
  </si>
  <si>
    <t>92554</t>
  </si>
  <si>
    <t>FABRICAÇÃO E INSTALAÇÃO DE TESOURA INTEIRA EM MADEIRA NÃO APARELHADA, VÃO DE 12 M, PARA TELHA CERÂMICA OU DE CONCRETO, INCLUSO IÇAMENTO. AF_07/2019</t>
  </si>
  <si>
    <t>3.509,89</t>
  </si>
  <si>
    <t>92555</t>
  </si>
  <si>
    <t>FABRICAÇÃO E INSTALAÇÃO DE TESOURA INTEIRA EM MADEIRA NÃO APARELHADA, VÃO DE 3 M, PARA TELHA ONDULADA DE FIBROCIMENTO, METÁLICA, PLÁSTICA OU TERMOACÚSTICA, INCLUSO IÇAMENTO. AF_07/2019</t>
  </si>
  <si>
    <t>1.166,06</t>
  </si>
  <si>
    <t>92556</t>
  </si>
  <si>
    <t>FABRICAÇÃO E INSTALAÇÃO DE TESOURA INTEIRA EM MADEIRA NÃO APARELHADA, VÃO DE 4 M, PARA TELHA ONDULADA DE FIBROCIMENTO, METÁLICA, PLÁSTICA OU TERMOACÚSTICA, INCLUSO IÇAMENTO. AF_07/2019</t>
  </si>
  <si>
    <t>1.432,48</t>
  </si>
  <si>
    <t>92557</t>
  </si>
  <si>
    <t>FABRICAÇÃO E INSTALAÇÃO DE TESOURA INTEIRA EM MADEIRA NÃO APARELHADA, VÃO DE 5 M, PARA TELHA ONDULADA DE FIBROCIMENTO, METÁLICA, PLÁSTICA OU TERMOACÚSTICA, INCLUSO IÇAMENTO. AF_07/2019</t>
  </si>
  <si>
    <t>1.511,23</t>
  </si>
  <si>
    <t>92558</t>
  </si>
  <si>
    <t>FABRICAÇÃO E INSTALAÇÃO DE TESOURA INTEIRA EM MADEIRA NÃO APARELHADA, VÃO DE 6 M, PARA TELHA ONDULADA DE FIBROCIMENTO, METÁLICA, PLÁSTICA OU TERMOACÚSTICA, INCLUSO IÇAMENTO. AF_07/2019</t>
  </si>
  <si>
    <t>1.698,77</t>
  </si>
  <si>
    <t>92559</t>
  </si>
  <si>
    <t>FABRICAÇÃO E INSTALAÇÃO DE TESOURA INTEIRA EM MADEIRA NÃO APARELHADA, VÃO DE 7 M, PARA TELHA ONDULADA DE FIBROCIMENTO, METÁLICA, PLÁSTICA OU TERMOACÚSTICA, INCLUSO IÇAMENTO. AF_07/2019</t>
  </si>
  <si>
    <t>2.135,16</t>
  </si>
  <si>
    <t>92560</t>
  </si>
  <si>
    <t>FABRICAÇÃO E INSTALAÇÃO DE TESOURA INTEIRA EM MADEIRA NÃO APARELHADA, VÃO DE 8 M, PARA TELHA ONDULADA DE FIBROCIMENTO, METÁLICA, PLÁSTICA OU TERMOACÚSTICA, INCLUSO IÇAMENTO. AF_07/2019</t>
  </si>
  <si>
    <t>2.548,87</t>
  </si>
  <si>
    <t>92561</t>
  </si>
  <si>
    <t>FABRICAÇÃO E INSTALAÇÃO DE TESOURA INTEIRA EM MADEIRA NÃO APARELHADA, VÃO DE 9 M, PARA TELHA ONDULADA DE FIBROCIMENTO, METÁLICA, PLÁSTICA OU TERMOACÚSTICA, INCLUSO IÇAMENTO. AF_07/2019</t>
  </si>
  <si>
    <t>2.651,68</t>
  </si>
  <si>
    <t>92562</t>
  </si>
  <si>
    <t>FABRICAÇÃO E INSTALAÇÃO DE TESOURA INTEIRA EM MADEIRA NÃO APARELHADA, VÃO DE 10 M, PARA TELHA ONDULADA DE FIBROCIMENTO, METÁLICA, PLÁSTICA OU TERMOACÚSTICA, INCLUSO IÇAMENTO. AF_07/2019</t>
  </si>
  <si>
    <t>2.867,93</t>
  </si>
  <si>
    <t>92563</t>
  </si>
  <si>
    <t>FABRICAÇÃO E INSTALAÇÃO DE TESOURA INTEIRA EM MADEIRA NÃO APARELHADA, VÃO DE 11 M, PARA TELHA ONDULADA DE FIBROCIMENTO, METÁLICA, PLÁSTICA OU TERMOACÚSTICA, INCLUSO IÇAMENTO. AF_07/2019</t>
  </si>
  <si>
    <t>3.314,81</t>
  </si>
  <si>
    <t>92564</t>
  </si>
  <si>
    <t>FABRICAÇÃO E INSTALAÇÃO DE TESOURA INTEIRA EM MADEIRA NÃO APARELHADA, VÃO DE 12 M, PARA TELHA ONDULADA DE FIBROCIMENTO, METÁLICA, PLÁSTICA OU TERMOACÚSTICA, INCLUSO IÇAMENTO. AF_07/2019</t>
  </si>
  <si>
    <t>3.414,01</t>
  </si>
  <si>
    <t>100379</t>
  </si>
  <si>
    <t>FABRICAÇÃO E INSTALAÇÃO DE PONTALETES DE MADEIRA NÃO APARELHADA PARA TELHADOS COM ATÉ 2 ÁGUAS E COM TELHA CERÂMICA OU DE CONCRETO EM EDIFÍCIO RESIDENCIAL TÉRREO, INCLUSO TRANSPORTE VERTICAL. AF_07/2019</t>
  </si>
  <si>
    <t>42,88</t>
  </si>
  <si>
    <t>100380</t>
  </si>
  <si>
    <t>FABRICAÇÃO E INSTALAÇÃO DE PONTALETES DE MADEIRA NÃO APARELHADA PARA TELHADOS COM ATÉ 2 ÁGUAS E COM TELHA CERÂMICA OU DE CONCRETO EM EDIFÍCIO RESIDENCIAL DE MÚLTIPLOS PAVIMENTOS, INCLUSO TRANSPORTE VERTICAL. AF_07/2019</t>
  </si>
  <si>
    <t>57,62</t>
  </si>
  <si>
    <t>100381</t>
  </si>
  <si>
    <t>FABRICAÇÃO E INSTALAÇÃO DE PONTALETES DE MADEIRA NÃO APARELHADA PARA TELHADOS COM ATÉ 2 ÁGUAS E COM TELHA CERÂMICA OU DE CONCRETO EM EDIFÍCIO INSTITUCIONAL TÉRREO, INCLUSO TRANSPORTE VERTICAL. AF_07/2019</t>
  </si>
  <si>
    <t>65,51</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</si>
  <si>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</si>
  <si>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</si>
  <si>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28,53</t>
  </si>
  <si>
    <t>100384</t>
  </si>
  <si>
    <t>FABRICAÇÃO E INSTALAÇÃO DE PONTALETES DE MADEIRA NÃO APARELHADA PARA TELHADOS COM ATÉ 2 ÁGUAS E COM TELHA ONDULADA DE FIBROCIMENTO, ALUMÍNIO OU PLÁSTICA EM EDIFÍCIO INSTITUCIONAL TÉRREO, INCLUSO TRANSPORTE VERTICAL. AF_07/2019</t>
  </si>
  <si>
    <t>30,40</t>
  </si>
  <si>
    <t>100385</t>
  </si>
  <si>
    <t>FABRICAÇÃO E INSTALAÇÃO DE PONTALETES DE MADEIRA NÃO APARELHADA PARA TELHADOS COM MAIS QUE 2 ÁGUAS E COM TELHA CERÂMICA OU DE CONCRETO EM EDIFÍCIO RESIDENCIAL TÉRREO, INCLUSO TRANSPORTE VERTICAL. AF_07/2019</t>
  </si>
  <si>
    <t>37,97</t>
  </si>
  <si>
    <t>100386</t>
  </si>
  <si>
    <t>FABRICAÇÃO E INSTALAÇÃO DE PONTALETES DE MADEIRA NÃO APARELHADA PARA TELHADOS COM MAIS QUE 2 ÁGUAS E COM TELHA CERÂMICA OU DE CONCRETO EM EDIFÍCIO RESIDENCIAL DE MÚLTIPLOS PAVIMENTOS. AF_07/2019</t>
  </si>
  <si>
    <t>49,38</t>
  </si>
  <si>
    <t>100387</t>
  </si>
  <si>
    <t>FABRICAÇÃO E INSTALAÇÃO DE PONTALETES DE MADEIRA NÃO APARELHADA PARA TELHADOS COM MAIS QUE 2 ÁGUAS E COM TELHA CERÂMICA OU DE CONCRETO EM EDIFÍCIO INSTITUCIONAL TÉRREO, INCLUSO TRANSPORTE VERTICAL. AF_07/2019</t>
  </si>
  <si>
    <t>61,30</t>
  </si>
  <si>
    <t>100388</t>
  </si>
  <si>
    <t>RETIRADA E RECOLOCAÇÃO DE RIPA EM TELHADOS DE ATÉ 2 ÁGUAS COM TELHA CERÂMICA OU DE CONCRETO DE ENCAIXE, INCLUSO TRANSPORTE VERTICAL. AF_07/2019</t>
  </si>
  <si>
    <t>23,74</t>
  </si>
  <si>
    <t>100389</t>
  </si>
  <si>
    <t>RETIRADA E RECOLOCAÇÃO DE CAIBRO EM TELHADOS DE ATÉ 2 ÁGUAS COM TELHA CERÂMICA OU DE CONCRETO DE ENCAIXE, INCLUSO TRANSPORTE VERTICAL. AF_07/2019</t>
  </si>
  <si>
    <t>21,06</t>
  </si>
  <si>
    <t>100390</t>
  </si>
  <si>
    <t>RETIRADA E RECOLOCAÇÃO DE RIPA EM TELHADOS DE MAIS DE 2 ÁGUAS COM TELHA CERÂMICA OU DE CONCRETO DE ENCAIXE, INCLUSO TRANSPORTE VERTICAL. AF_07/2019</t>
  </si>
  <si>
    <t>28,51</t>
  </si>
  <si>
    <t>100391</t>
  </si>
  <si>
    <t>RETIRADA E RECOLOCAÇÃO DE CAIBRO EM TELHADOS DE MAIS DE 2 ÁGUAS COM TELHA CERÂMICA OU DE CONCRETO DE ENCAIXE, INCLUSO TRANSPORTE VERTICAL. AF_07/2019</t>
  </si>
  <si>
    <t>24,31</t>
  </si>
  <si>
    <t>100392</t>
  </si>
  <si>
    <t>RETIRADA E RECOLOCAÇÃO DE RIPA EM TELHADOS DE ATÉ 2 ÁGUAS COM TELHA CERÂMICA CAPA-CANAL, INCLUSO TRANSPORTE VERTICAL. AF_07/2019</t>
  </si>
  <si>
    <t>18,62</t>
  </si>
  <si>
    <t>100393</t>
  </si>
  <si>
    <t>RETIRADA E RECOLOCAÇÃO DE CAIBRO EM TELHADOS DE ATÉ 2 ÁGUAS COM TELHA CERÂMICA CAPA-CANAL, INCLUSO TRANSPORTE VERTICAL. AF_07/2019</t>
  </si>
  <si>
    <t>24,28</t>
  </si>
  <si>
    <t>100394</t>
  </si>
  <si>
    <t>RETIRADA E RECOLOCAÇÃO DE RIPA EM TELHADOS DE MAIS DE 2 ÁGUAS COM TELHA CERÂMICA CAPA-CANAL, INCLUSO TRANSPORTE VERTICAL. AF_07/2019</t>
  </si>
  <si>
    <t>22,38</t>
  </si>
  <si>
    <t>100395</t>
  </si>
  <si>
    <t>RETIRADA E RECOLOCAÇÃO DE CAIBRO EM TELHADOS DE MAIS DE 2 ÁGUAS COM TELHA CERÂMICA CAPA-CANAL, INCLUSO TRANSPORTE VERTICAL. AF_07/2019</t>
  </si>
  <si>
    <t>29,10</t>
  </si>
  <si>
    <t>TELHAMENTO COM TELHA CERAMICA</t>
  </si>
  <si>
    <t>0074</t>
  </si>
  <si>
    <t>94189</t>
  </si>
  <si>
    <t>TELHAMENTO COM TELHA DE CONCRETO DE ENCAIXE, COM ATÉ 2 ÁGUAS, INCLUSO TRANSPORTE VERTICAL. AF_07/2019</t>
  </si>
  <si>
    <t>43,12</t>
  </si>
  <si>
    <t>94192</t>
  </si>
  <si>
    <t>TELHAMENTO COM TELHA DE CONCRETO DE ENCAIXE, COM MAIS DE 2 ÁGUAS, INCLUSO TRANSPORTE VERTICAL. AF_07/2019</t>
  </si>
  <si>
    <t>46,50</t>
  </si>
  <si>
    <t>94195</t>
  </si>
  <si>
    <t>TELHAMENTO COM TELHA CERÂMICA DE ENCAIXE, TIPO PORTUGUESA, COM ATÉ 2 ÁGUAS, INCLUSO TRANSPORTE VERTICAL. AF_07/2019</t>
  </si>
  <si>
    <t>60,62</t>
  </si>
  <si>
    <t>94198</t>
  </si>
  <si>
    <t>TELHAMENTO COM TELHA CERÂMICA DE ENCAIXE, TIPO PORTUGUESA, COM MAIS DE 2 ÁGUAS, INCLUSO TRANSPORTE VERTICAL. AF_07/2019</t>
  </si>
  <si>
    <t>65,09</t>
  </si>
  <si>
    <t>94201</t>
  </si>
  <si>
    <t>TELHAMENTO COM TELHA CERÂMICA CAPA-CANAL, TIPO COLONIAL, COM ATÉ 2 ÁGUAS, INCLUSO TRANSPORTE VERTICAL. AF_07/2019</t>
  </si>
  <si>
    <t>85,68</t>
  </si>
  <si>
    <t>94204</t>
  </si>
  <si>
    <t>TELHAMENTO COM TELHA CERÂMICA CAPA-CANAL, TIPO COLONIAL, COM MAIS DE 2 ÁGUAS, INCLUSO TRANSPORTE VERTICAL. AF_07/2019</t>
  </si>
  <si>
    <t>93,28</t>
  </si>
  <si>
    <t>94224</t>
  </si>
  <si>
    <t>EMBOÇAMENTO COM ARGAMASSA TRAÇO 1:2:9 (CIMENTO, CAL E AREIA). AF_07/2019</t>
  </si>
  <si>
    <t>31,79</t>
  </si>
  <si>
    <t>94226</t>
  </si>
  <si>
    <t>SUBCOBERTURA COM MANTA PLÁSTICA REVESTIDA POR PELÍCULA DE ALUMÍNO, INCLUSO TRANSPORTE VERTICAL. AF_07/2019</t>
  </si>
  <si>
    <t>23,48</t>
  </si>
  <si>
    <t>94232</t>
  </si>
  <si>
    <t>AMARRAÇÃO DE TELHAS CERÂMICAS OU DE CONCRETO. AF_07/2019</t>
  </si>
  <si>
    <t>3,53</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</si>
  <si>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</si>
  <si>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</si>
  <si>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</si>
  <si>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</si>
  <si>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</si>
  <si>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</si>
  <si>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</si>
  <si>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</si>
  <si>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</si>
  <si>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</si>
  <si>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</si>
  <si>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</si>
  <si>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</si>
  <si>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</si>
  <si>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</si>
  <si>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</si>
  <si>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</si>
  <si>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</si>
  <si>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</si>
  <si>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</si>
  <si>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45,71</t>
  </si>
  <si>
    <t>94210</t>
  </si>
  <si>
    <t>TELHAMENTO COM TELHA ONDULADA DE FIBROCIMENTO E = 6 MM, COM RECOBRIMENTO LATERAL DE 1 1/4 DE ONDA PARA TELHADO COM INCLINAÇÃO MÁXIMA DE 10°, COM ATÉ 2 ÁGUAS, INCLUSO IÇAMENTO. AF_07/2019</t>
  </si>
  <si>
    <t>48,58</t>
  </si>
  <si>
    <t>94218</t>
  </si>
  <si>
    <t>TELHAMENTO COM TELHA ESTRUTURAL DE FIBROCIMENTO E= 8 MM, COM ATÉ 2 ÁGUAS, INCLUSO IÇAMENTO. AF_07/2019_PS</t>
  </si>
  <si>
    <t>111,39</t>
  </si>
  <si>
    <t>TELHAMENTO COM TELHA METALICA</t>
  </si>
  <si>
    <t>0076</t>
  </si>
  <si>
    <t>94213</t>
  </si>
  <si>
    <t>TELHAMENTO COM TELHA DE AÇO/ALUMÍNIO E = 0,5 MM, COM ATÉ 2 ÁGUAS, INCLUSO IÇAMENTO. AF_07/2019</t>
  </si>
  <si>
    <t>68,80</t>
  </si>
  <si>
    <t>94216</t>
  </si>
  <si>
    <t>TELHAMENTO COM TELHA METÁLICA TERMOACÚSTICA E = 30 MM, COM ATÉ 2 ÁGUAS, INCLUSO IÇAMENTO. AF_07/2019</t>
  </si>
  <si>
    <t>189,85</t>
  </si>
  <si>
    <t>CUMEEIRA CERAMICA</t>
  </si>
  <si>
    <t>0079</t>
  </si>
  <si>
    <t>94219</t>
  </si>
  <si>
    <t>CUMEEIRA E ESPIGÃO PARA TELHA CERÂMICA EMBOÇADA COM ARGAMASSA TRAÇO 1:2:9 (CIMENTO, CAL E AREIA), PARA TELHADOS COM MAIS DE 2 ÁGUAS, INCLUSO TRANSPORTE VERTICAL. AF_07/2019</t>
  </si>
  <si>
    <t>45,52</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</si>
  <si>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</si>
  <si>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</si>
  <si>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</si>
  <si>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</si>
  <si>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</si>
  <si>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</si>
  <si>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51,90</t>
  </si>
  <si>
    <t>CUMEEIRA DE FIBROCIMENTO</t>
  </si>
  <si>
    <t>0080</t>
  </si>
  <si>
    <t>94223</t>
  </si>
  <si>
    <t>CUMEEIRA PARA TELHA DE FIBROCIMENTO ONDULADA E = 6 MM, INCLUSO ACESSÓRIOS DE FIXAÇÃO E IÇAMENTO. AF_07/2019</t>
  </si>
  <si>
    <t>77,21</t>
  </si>
  <si>
    <t>94451</t>
  </si>
  <si>
    <t>CUMEEIRA PARA TELHA DE FIBROCIMENTO ESTRUTURAL E = 6 MM, INCLUSO ACESSÓRIOS DE FIXAÇÃO E IÇAMENTO. AF_07/2019</t>
  </si>
  <si>
    <t>85,52</t>
  </si>
  <si>
    <t>100325</t>
  </si>
  <si>
    <t>CUMEEIRA SHED PARA TELHA ONDULADA DE FIBROCIMENTO, E = 6 MM, INCLUSO ACESSÓRIOS DE FIXAÇÃO E IÇAMENTO. AF_07/2019</t>
  </si>
  <si>
    <t>82,84</t>
  </si>
  <si>
    <t>100327</t>
  </si>
  <si>
    <t>RUFO EXTERNO/INTERNO EM CHAPA DE AÇO GALVANIZADO NÚMERO 26, CORTE DE 33 CM, INCLUSO IÇAMENTO. AF_07/2019</t>
  </si>
  <si>
    <t>59,46</t>
  </si>
  <si>
    <t>100328</t>
  </si>
  <si>
    <t>RETIRADA E RECOLOCAÇÃO DE  TELHA CERÂMICA DE ENCAIXE, COM ATÉ DUAS ÁGUAS, INCLUSO IÇAMENTO. AF_07/2019</t>
  </si>
  <si>
    <t>20,90</t>
  </si>
  <si>
    <t>100329</t>
  </si>
  <si>
    <t>RETIRADA E RECOLOCAÇÃO DE  TELHA CERÂMICA DE ENCAIXE, COM MAIS DE DUAS ÁGUAS, INCLUSO IÇAMENTO. AF_07/2019</t>
  </si>
  <si>
    <t>100330</t>
  </si>
  <si>
    <t>RETIRADA E RECOLOCAÇÃO DE  TELHA CERÂMICA CAPA-CANAL, COM ATÉ DUAS ÁGUAS, INCLUSO IÇAMENTO. AF_07/2019</t>
  </si>
  <si>
    <t>28,34</t>
  </si>
  <si>
    <t>100331</t>
  </si>
  <si>
    <t>RETIRADA E RECOLOCAÇÃO DE  TELHA CERÂMICA CAPA-CANAL, COM MAIS DE DUAS ÁGUAS, INCLUSO IÇAMENTO. AF_07/2019</t>
  </si>
  <si>
    <t>35,98</t>
  </si>
  <si>
    <t>CALHA DE PVC, PECAS E ACESSORIOS</t>
  </si>
  <si>
    <t>0083</t>
  </si>
  <si>
    <t>100434</t>
  </si>
  <si>
    <t>CALHA DE BEIRAL, SEMICIRCULAR DE PVC, DIAMETRO 125 MM, INCLUINDO CABECEIRAS, EMENDAS, BOCAIS, SUPORTES E VEDAÇÕES, EXCLUINDO CONDUTORES, INCLUSO TRANSPORTE VERTICAL. AF_07/2019</t>
  </si>
  <si>
    <t>168,01</t>
  </si>
  <si>
    <t>100435</t>
  </si>
  <si>
    <t>RUFO EM FIBROCIMENTO PARA TELHA ONDULADA E = 6 MM, ABA DE 26 CM, INCLUSO TRANSPORTE VERTICAL, EXCETO CONTRARRUFO. AF_07/2019</t>
  </si>
  <si>
    <t>57,76</t>
  </si>
  <si>
    <t>CALHA METALICA</t>
  </si>
  <si>
    <t>0084</t>
  </si>
  <si>
    <t>94227</t>
  </si>
  <si>
    <t>CALHA EM CHAPA DE AÇO GALVANIZADO NÚMERO 24, DESENVOLVIMENTO DE 33 CM, INCLUSO TRANSPORTE VERTICAL. AF_07/2019</t>
  </si>
  <si>
    <t>63,74</t>
  </si>
  <si>
    <t>94228</t>
  </si>
  <si>
    <t>CALHA EM CHAPA DE AÇO GALVANIZADO NÚMERO 24, DESENVOLVIMENTO DE 50 CM, INCLUSO TRANSPORTE VERTICAL. AF_07/2019</t>
  </si>
  <si>
    <t>87,71</t>
  </si>
  <si>
    <t>94229</t>
  </si>
  <si>
    <t>CALHA EM CHAPA DE AÇO GALVANIZADO NÚMERO 24, DESENVOLVIMENTO DE 100 CM, INCLUSO TRANSPORTE VERTICAL. AF_07/2019</t>
  </si>
  <si>
    <t>169,03</t>
  </si>
  <si>
    <t>RUFO METALICO</t>
  </si>
  <si>
    <t>0086</t>
  </si>
  <si>
    <t>94231</t>
  </si>
  <si>
    <t>RUFO EM CHAPA DE AÇO GALVANIZADO NÚMERO 24, CORTE DE 25 CM, INCLUSO TRANSPORTE VERTICAL. AF_07/2019</t>
  </si>
  <si>
    <t>51,75</t>
  </si>
  <si>
    <t>TELHAMENTO COM TELHA DE FIBRA DE VIDRO</t>
  </si>
  <si>
    <t>0252</t>
  </si>
  <si>
    <t>94449</t>
  </si>
  <si>
    <t>TELHAMENTO COM TELHA ONDULADA DE FIBRA DE VIDRO E = 0,6 MM, PARA TELHADO COM INCLINAÇÃO MAIOR QUE 10°, COM ATÉ 2 ÁGUAS, INCLUSO IÇAMENTO. AF_07/2019</t>
  </si>
  <si>
    <t>81,48</t>
  </si>
  <si>
    <t>ESTRUTURA METALICA</t>
  </si>
  <si>
    <t>0291</t>
  </si>
  <si>
    <t>92255</t>
  </si>
  <si>
    <t>INSTALAÇÃO DE TESOURA (INTEIRA OU MEIA), EM AÇO, PARA VÃOS MAIORES OU IGUAIS A 3,0 M E MENORES QUE 6,0 M, INCLUSO IÇAMENTO. AF_07/2019</t>
  </si>
  <si>
    <t>213,83</t>
  </si>
  <si>
    <t>92256</t>
  </si>
  <si>
    <t>INSTALAÇÃO DE TESOURA (INTEIRA OU MEIA), EM AÇO, PARA VÃOS MAIORES OU IGUAIS A 6,0 M E MENORES QUE 8,0 M, INCLUSO IÇAMENTO. AF_07/2019</t>
  </si>
  <si>
    <t>266,88</t>
  </si>
  <si>
    <t>92257</t>
  </si>
  <si>
    <t>INSTALAÇÃO DE TESOURA (INTEIRA OU MEIA), EM AÇO, PARA VÃOS MAIORES OU IGUAIS A 8,0 M E MENORES QUE 10,0 M, INCLUSO IÇAMENTO. AF_07/2019</t>
  </si>
  <si>
    <t>319,49</t>
  </si>
  <si>
    <t>92258</t>
  </si>
  <si>
    <t>INSTALAÇÃO DE TESOURA (INTEIRA OU MEIA), EM AÇO, PARA VÃOS MAIORES OU IGUAIS A 10,0 M E MENORES QUE 12,0 M, INCLUSO IÇAMENTO. AF_07/2019</t>
  </si>
  <si>
    <t>404,09</t>
  </si>
  <si>
    <t>92568</t>
  </si>
  <si>
    <t>TRAMA DE AÇO COMPOSTA POR RIPAS, CAIBROS E TERÇAS PARA TELHADOS DE ATÉ 2 ÁGUAS PARA TELHA DE ENCAIXE DE CERÂMICA OU DE CONCRETO, INCLUSO TRANSPORTE VERTICAL. AF_07/2019</t>
  </si>
  <si>
    <t>124,97</t>
  </si>
  <si>
    <t>92569</t>
  </si>
  <si>
    <t>TRAMA DE AÇO COMPOSTA POR RIPAS E CAIBROS PARA TELHADOS DE ATÉ 2 ÁGUAS PARA TELHA DE ENCAIXE DE CERÂMICA OU DE CONCRETO, INCLUSO TRANSPORTE VERTICAL. AF_07/2019</t>
  </si>
  <si>
    <t>69,43</t>
  </si>
  <si>
    <t>92570</t>
  </si>
  <si>
    <t>TRAMA DE AÇO COMPOSTA POR RIPAS PARA TELHADOS DE ATÉ 2 ÁGUAS PARA TELHA DE ENCAIXE DE CERÂMICA OU DE CONCRETO, INCLUSO TRANSPORTE VERTICAL. AF_07/2019</t>
  </si>
  <si>
    <t>43,97</t>
  </si>
  <si>
    <t>92571</t>
  </si>
  <si>
    <t>TRAMA DE AÇO COMPOSTA POR RIPAS, CAIBROS E TERÇAS PARA TELHADOS DE MAIS DE 2 ÁGUAS PARA TELHA DE ENCAIXE DE CERÂMICA OU DE CONCRETO, INCLUSO TRANSPORTE VERTICAL. AF_07/2019</t>
  </si>
  <si>
    <t>135,07</t>
  </si>
  <si>
    <t>92572</t>
  </si>
  <si>
    <t>TRAMA DE AÇO COMPOSTA POR RIPAS E CAIBROS PARA TELHADOS DE MAIS DE 2 ÁGUAS PARA TELHA DE ENCAIXE DE CERÂMICA OU DE CONCRETO, INCLUSO TRANSPORTE VERTICAL. AF_07/2019</t>
  </si>
  <si>
    <t>80,76</t>
  </si>
  <si>
    <t>92573</t>
  </si>
  <si>
    <t>TRAMA DE AÇO COMPOSTA POR RIPAS PARA TELHADOS DE MAIS DE 2 ÁGUAS PARA TELHA DE ENCAIXE DE CERÂMICA OU DE CONCRETO, INCLUSO TRANSPORTE VERTICAL, INCLUSO TRANSPORTE VERTICAL. AF_07/2019</t>
  </si>
  <si>
    <t>48,30</t>
  </si>
  <si>
    <t>92574</t>
  </si>
  <si>
    <t>TRAMA DE AÇO COMPOSTA POR RIPAS, CAIBROS E TERÇAS PARA TELHADOS DE ATÉ 2 ÁGUAS PARA TELHA CERÂMICA CAPA-CANAL, INCLUSO TRANSPORTE VERTICAL. AF_07/2019</t>
  </si>
  <si>
    <t>127,33</t>
  </si>
  <si>
    <t>92575</t>
  </si>
  <si>
    <t>TRAMA DE AÇO COMPOSTA POR RIPAS E CAIBROS PARA TELHADOS DE ATÉ 2 ÁGUAS PARA TELHA CERÂMICA CAPA-CANAL, INCLUSO TRANSPORTE VERTICAL. AF_07/2019</t>
  </si>
  <si>
    <t>63,66</t>
  </si>
  <si>
    <t>92576</t>
  </si>
  <si>
    <t>TRAMA DE AÇO COMPOSTA POR RIPAS PARA TELHADOS DE ATÉ 2 ÁGUAS PARA TELHA CERÂMICA CAPA-CANAL, INCLUSO TRANSPORTE VERTICAL. AF_07/2019</t>
  </si>
  <si>
    <t>34,76</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</si>
  <si>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</si>
  <si>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</si>
  <si>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</si>
  <si>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</si>
  <si>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</si>
  <si>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</si>
  <si>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38,23</t>
  </si>
  <si>
    <t>92580</t>
  </si>
  <si>
    <t>TRAMA DE AÇO COMPOSTA POR TERÇAS PARA TELHADOS DE ATÉ 2 ÁGUAS PARA TELHA ONDULADA DE FIBROCIMENTO, METÁLICA, PLÁSTICA OU TERMOACÚSTICA, INCLUSO TRANSPORTE VERTICAL. AF_07/2019</t>
  </si>
  <si>
    <t>48,28</t>
  </si>
  <si>
    <t>92581</t>
  </si>
  <si>
    <t>TRAMA DE AÇO COMPOSTA POR TERÇAS PARA TELHADOS DE ATÉ 2 ÁGUAS PARA TELHA ESTRUTURAL DE FIBROCIMENTO, INCLUSO TRANSPORTE VERTICAL. AF_07/2019</t>
  </si>
  <si>
    <t>50,05</t>
  </si>
  <si>
    <t>92582</t>
  </si>
  <si>
    <t>FABRICAÇÃO E INSTALAÇÃO DE TESOURA INTEIRA EM AÇO, VÃO DE 3 M, PARA TELHA CERÂMICA OU DE CONCRETO, INCLUSO IÇAMENTO. AF_07/2019</t>
  </si>
  <si>
    <t>723,71</t>
  </si>
  <si>
    <t>92584</t>
  </si>
  <si>
    <t>FABRICAÇÃO E INSTALAÇÃO DE TESOURA INTEIRA EM AÇO, VÃO DE 4 M, PARA TELHA CERÂMICA OU DE CONCRETO, INCLUSO IÇAMENTO. AF_07/2019</t>
  </si>
  <si>
    <t>838,82</t>
  </si>
  <si>
    <t>92586</t>
  </si>
  <si>
    <t>FABRICAÇÃO E INSTALAÇÃO DE TESOURA INTEIRA EM AÇO, VÃO DE 5 M, PARA TELHA CERÂMICA OU DE CONCRETO, INCLUSO IÇAMENTO. AF_07/2019</t>
  </si>
  <si>
    <t>953,93</t>
  </si>
  <si>
    <t>92588</t>
  </si>
  <si>
    <t>FABRICAÇÃO E INSTALAÇÃO DE TESOURA INTEIRA EM AÇO, VÃO DE 6 M, PARA TELHA CERÂMICA OU DE CONCRETO, INCLUSO IÇAMENTO. AF_07/2019</t>
  </si>
  <si>
    <t>1.213,08</t>
  </si>
  <si>
    <t>92590</t>
  </si>
  <si>
    <t>FABRICAÇÃO E INSTALAÇÃO DE TESOURA INTEIRA EM AÇO, VÃO DE 7 M, PARA TELHA CERÂMICA OU DE CONCRETO, INCLUSO IÇAMENTO. AF_07/2019</t>
  </si>
  <si>
    <t>1.328,20</t>
  </si>
  <si>
    <t>92592</t>
  </si>
  <si>
    <t>FABRICAÇÃO E INSTALAÇÃO DE TESOURA INTEIRA EM AÇO, VÃO DE 8 M, PARA TELHA CERÂMICA OU DE CONCRETO, INCLUSO IÇAMENTO. AF_07/2019</t>
  </si>
  <si>
    <t>1.495,91</t>
  </si>
  <si>
    <t>92594</t>
  </si>
  <si>
    <t>FABRICAÇÃO E INSTALAÇÃO DE TESOURA INTEIRA EM AÇO, VÃO DE 9 M, PARA TELHA CERÂMICA OU DE CONCRETO, INCLUSO IÇAMENTO. AF_07/2019</t>
  </si>
  <si>
    <t>1.731,17</t>
  </si>
  <si>
    <t>92596</t>
  </si>
  <si>
    <t>FABRICAÇÃO E INSTALAÇÃO DE TESOURA INTEIRA EM AÇO, VÃO DE 10 M, PARA TELHA CERÂMICA OU DE CONCRETO, INCLUSO IÇAMENTO. AF_07/2019</t>
  </si>
  <si>
    <t>1.935,81</t>
  </si>
  <si>
    <t>92598</t>
  </si>
  <si>
    <t>FABRICAÇÃO E INSTALAÇÃO DE TESOURA INTEIRA EM AÇO, VÃO DE 11 M, PARA TELHA CERÂMICA OU DE CONCRETO, INCLUSO IÇAMENTO. AF_07/2019</t>
  </si>
  <si>
    <t>2.050,93</t>
  </si>
  <si>
    <t>92600</t>
  </si>
  <si>
    <t>FABRICAÇÃO E INSTALAÇÃO DE TESOURA INTEIRA EM AÇO, VÃO DE 12 M, PARA TELHA CERÂMICA OU DE CONCRETO, INCLUSO IÇAMENTO. AF_07/2019</t>
  </si>
  <si>
    <t>2.195,18</t>
  </si>
  <si>
    <t>92602</t>
  </si>
  <si>
    <t>FABRICAÇÃO E INSTALAÇÃO DE TESOURA INTEIRA EM AÇO, VÃO DE 3 M, PARA TELHA ONDULADA DE FIBROCIMENTO, METÁLICA, PLÁSTICA OU TERMOACÚSTICA, INCLUSO IÇAMENTO. AF_07/2019</t>
  </si>
  <si>
    <t>92604</t>
  </si>
  <si>
    <t>FABRICAÇÃO E INSTALAÇÃO DE TESOURA INTEIRA EM AÇO, VÃO DE 4 M, PARA TELHA ONDULADA DE FIBROCIMENTO, METÁLICA, PLÁSTICA OU TERMOACÚSTICA, INCLUSO IÇAMENTO. AF_07/2019</t>
  </si>
  <si>
    <t>809,69</t>
  </si>
  <si>
    <t>92606</t>
  </si>
  <si>
    <t>FABRICAÇÃO E INSTALAÇÃO DE TESOURA INTEIRA EM AÇO, VÃO DE 5 M, PARA TELHA ONDULADA DE FIBROCIMENTO, METÁLICA, PLÁSTICA OU TERMOACÚSTICA, INCLUSO IÇAMENTO. AF_07/2019</t>
  </si>
  <si>
    <t>924,80</t>
  </si>
  <si>
    <t>92608</t>
  </si>
  <si>
    <t>FABRICAÇÃO E INSTALAÇÃO DE TESOURA INTEIRA EM AÇO, VÃO DE 6 M, PARA TELHA ONDULADA DE FIBROCIMENTO, METÁLICA, PLÁSTICA OU TERMOACÚSTICA, INCLUSO IÇAMENTO. AF_07/2019</t>
  </si>
  <si>
    <t>1.154,82</t>
  </si>
  <si>
    <t>92610</t>
  </si>
  <si>
    <t>FABRICAÇÃO E INSTALAÇÃO DE TESOURA INTEIRA EM AÇO, VÃO DE 7 M, PARA TELHA ONDULADA DE FIBROCIMENTO, METÁLICA, PLÁSTICA OU TERMOACÚSTICA, INCLUSO IÇAMENTO. AF_07/2019</t>
  </si>
  <si>
    <t>1.269,93</t>
  </si>
  <si>
    <t>92612</t>
  </si>
  <si>
    <t>FABRICAÇÃO E INSTALAÇÃO DE TESOURA INTEIRA EM AÇO, VÃO DE 8 M, PARA TELHA ONDULADA DE FIBROCIMENTO, METÁLICA, PLÁSTICA OU TERMOACÚSTICA, INCLUSO IÇAMENTO, INCLUSO IÇAMENTO. AF_07/2019</t>
  </si>
  <si>
    <t>1.437,64</t>
  </si>
  <si>
    <t>92614</t>
  </si>
  <si>
    <t>FABRICAÇÃO E INSTALAÇÃO DE TESOURA INTEIRA EM AÇO, VÃO DE 9 M, PARA TELHA ONDULADA DE FIBROCIMENTO, METÁLICA, PLÁSTICA OU TERMOACÚSTICA, INCLUSO IÇAMENTO. AF_07/2019</t>
  </si>
  <si>
    <t>1.614,63</t>
  </si>
  <si>
    <t>92616</t>
  </si>
  <si>
    <t>FABRICAÇÃO E INSTALAÇÃO DE TESOURA INTEIRA EM AÇO, VÃO DE 10 M, PARA TELHA ONDULADA DE FIBROCIMENTO, METÁLICA, PLÁSTICA OU TERMOACÚSTICA, INCLUSO IÇAMENTO. AF_07/2019</t>
  </si>
  <si>
    <t>1.848,41</t>
  </si>
  <si>
    <t>92618</t>
  </si>
  <si>
    <t>FABRICAÇÃO E INSTALAÇÃO DE TESOURA INTEIRA EM AÇO, VÃO DE 11 M, PARA TELHA ONDULADA DE FIBROCIMENTO, METÁLICA, PLÁSTICA OU TERMOACÚSTICA, INCLUSO IÇAMENTO. AF_07/2019</t>
  </si>
  <si>
    <t>1.963,53</t>
  </si>
  <si>
    <t>92620</t>
  </si>
  <si>
    <t>FABRICAÇÃO E INSTALAÇÃO DE TESOURA INTEIRA EM AÇO, VÃO DE 12 M, PARA TELHA ONDULADA DE FIBROCIMENTO, METÁLICA, PLÁSTICA OU TERMOACÚSTICA, INCLUSO IÇAMENTO. AF_07/2019</t>
  </si>
  <si>
    <t>2.078,64</t>
  </si>
  <si>
    <t>100357</t>
  </si>
  <si>
    <t>FABRICAÇÃO E INSTALAÇÃO DE MEIA TESOURA DE MADEIRA NÃO APARELHADA, COM VÃO DE 3 M, PARA TELHA CERÂMICA OU DE CONCRETO, INCLUSO IÇAMENTO. AF_07/2019</t>
  </si>
  <si>
    <t>1.227,83</t>
  </si>
  <si>
    <t>100358</t>
  </si>
  <si>
    <t>FABRICAÇÃO E INSTALAÇÃO DE MEIA TESOURA DE MADEIRA NÃO APARELHADA, COM VÃO DE 4 M, PARA TELHA CERÂMICA OU DE CONCRETO, INCLUSO IÇAMENTO. AF_07/2019</t>
  </si>
  <si>
    <t>1.684,09</t>
  </si>
  <si>
    <t>100359</t>
  </si>
  <si>
    <t>FABRICAÇÃO E INSTALAÇÃO DE MEIA TESOURA DE MADEIRA NÃO APARELHADA, COM VÃO DE 5 M, PARA TELHA CERÂMICA OU DE CONCRETO, INCLUSO IÇAMENTO. AF_07/2019</t>
  </si>
  <si>
    <t>1.765,05</t>
  </si>
  <si>
    <t>100360</t>
  </si>
  <si>
    <t>FABRICAÇÃO E INSTALAÇÃO DE MEIA TESOURA DE MADEIRA NÃO APARELHADA, COM VÃO DE 6 M, PARA TELHA CERÂMICA OU DE CONCRETO, INCLUSO IÇAMENTO. AF_07/2019</t>
  </si>
  <si>
    <t>1.957,65</t>
  </si>
  <si>
    <t>100361</t>
  </si>
  <si>
    <t>FABRICAÇÃO E INSTALAÇÃO DE MEIA TESOURA DE MADEIRA NÃO APARELHADA, COM VÃO DE 7 M, PARA TELHA CERÂMICA OU DE CONCRETO, INCLUSO IÇAMENTO. AF_07/2019</t>
  </si>
  <si>
    <t>2.449,08</t>
  </si>
  <si>
    <t>100362</t>
  </si>
  <si>
    <t>FABRICAÇÃO E INSTALAÇÃO DE MEIA TESOURA DE MADEIRA NÃO APARELHADA, COM VÃO DE 8 M, PARA TELHA CERÂMICA OU DE CONCRETO, INCLUSO IÇAMENTO. AF_07/2019</t>
  </si>
  <si>
    <t>3.113,23</t>
  </si>
  <si>
    <t>100363</t>
  </si>
  <si>
    <t>FABRICAÇÃO E INSTALAÇÃO DE MEIA TESOURA DE MADEIRA NÃO APARELHADA, COM VÃO DE 9 M, PARA TELHA CERÂMICA OU DE CONCRETO, INCLUSO IÇAMENTO. AF_07/2019</t>
  </si>
  <si>
    <t>3.210,41</t>
  </si>
  <si>
    <t>100364</t>
  </si>
  <si>
    <t>FABRICAÇÃO E INSTALAÇÃO DE MEIA TESOURA DE MADEIRA NÃO APARELHADA, COM VÃO DE 10 M, PARA TELHA CERÂMICA OU DE CONCRETO, INCLUSO IÇAMENTO. AF_07/2019</t>
  </si>
  <si>
    <t>3.495,73</t>
  </si>
  <si>
    <t>100365</t>
  </si>
  <si>
    <t>FABRICAÇÃO E INSTALAÇÃO DE MEIA TESOURA DE MADEIRA NÃO APARELHADA, COM VÃO DE 11 M, PARA TELHA CERÂMICA OU DE CONCRETO, INCLUSO IÇAMENTO. AF_07/2019</t>
  </si>
  <si>
    <t>4.045,74</t>
  </si>
  <si>
    <t>100366</t>
  </si>
  <si>
    <t>FABRICAÇÃO E INSTALAÇÃO DE MEIA TESOURA DE MADEIRA NÃO APARELHADA, COM VÃO DE 12 M, PARA TELHA CERÂMICA OU DE CONCRETO, INCLUSO IÇAMENTO. AF_07/2019</t>
  </si>
  <si>
    <t>4.312,87</t>
  </si>
  <si>
    <t>100367</t>
  </si>
  <si>
    <t>FABRICAÇÃO E INSTALAÇÃO DE MEIA TESOURA DE MADEIRA NÃO APARELHADA, COM VÃO DE 3 M, PARA TELHA ONDULADA DE FIBROCIMENTO, ALUMÍNIO, PLÁSTICA OU TERMOACÚSTICA, INCLUSO IÇAMENTO. AF_07/2019</t>
  </si>
  <si>
    <t>1.196,10</t>
  </si>
  <si>
    <t>100368</t>
  </si>
  <si>
    <t>FABRICAÇÃO E INSTALAÇÃO DE MEIA TESOURA DE MADEIRA NÃO APARELHADA, COM VÃO DE 4 M, PARA TELHA ONDULADA DE FIBROCIMENTO, ALUMÍNIO, PLÁSTICA OU TERMOACÚSTICA, INCLUSO IÇAMENTO. AF_07/2019</t>
  </si>
  <si>
    <t>1.644,94</t>
  </si>
  <si>
    <t>100369</t>
  </si>
  <si>
    <t>FABRICAÇÃO E INSTALAÇÃO DE MEIA TESOURA DE MADEIRA NÃO APARELHADA, COM VÃO DE 5 M, PARA TELHA ONDULADA DE FIBROCIMENTO, ALUMÍNIO, PLÁSTICA OU TERMOACÚSTICA, INCLUSO IÇAMENTO. AF_07/2019</t>
  </si>
  <si>
    <t>1.725,91</t>
  </si>
  <si>
    <t>100370</t>
  </si>
  <si>
    <t>FABRICAÇÃO E INSTALAÇÃO DE MEIA TESOURA DE MADEIRA NÃO APARELHADA, COM VÃO DE 6 M, PARA TELHA ONDULADA DE FIBROCIMENTO, ALUMÍNIO, PLÁSTICA OU TERMOACÚSTICA, INCLUSO IÇAMENTO. AF_07/2019</t>
  </si>
  <si>
    <t>2.039,77</t>
  </si>
  <si>
    <t>100371</t>
  </si>
  <si>
    <t>FABRICAÇÃO E INSTALAÇÃO DE MEIA TESOURA DE MADEIRA NÃO APARELHADA, COM VÃO DE 7 M, PARA TELHA ONDULADA DE FIBROCIMENTO, ALUMÍNIO, PLÁSTICA OU TERMOACÚSTICA, INCLUSO IÇAMENTO. AF_07/2019</t>
  </si>
  <si>
    <t>2.344,70</t>
  </si>
  <si>
    <t>100372</t>
  </si>
  <si>
    <t>FABRICAÇÃO E INSTALAÇÃO DE MEIA TESOURA DE MADEIRA NÃO APARELHADA, COM VÃO DE 8 M, PARA TELHA ONDULADA DE FIBROCIMENTO, ALUMÍNIO, PLÁSTICA OU TERMOACÚSTICA, INCLUSO IÇAMENTO. AF_07/2019</t>
  </si>
  <si>
    <t>2.934,39</t>
  </si>
  <si>
    <t>100373</t>
  </si>
  <si>
    <t>FABRICAÇÃO E INSTALAÇÃO DE MEIA TESOURA DE MADEIRA NÃO APARELHADA, COM VÃO DE 9 M, PARA TELHA ONDULADA DE FIBROCIMENTO, ALUMÍNIO, PLÁSTICA OU TERMOACÚSTICA, INCLUSO IÇAMENTO. AF_07/2019</t>
  </si>
  <si>
    <t>3.032,66</t>
  </si>
  <si>
    <t>100374</t>
  </si>
  <si>
    <t>FABRICAÇÃO E INSTALAÇÃO DE MEIA TESOURA DE MADEIRA NÃO APARELHADA, COM VÃO DE 10 M, PARA TELHA ONDULADA DE FIBROCIMENTO, ALUMÍNIO, PLÁSTICA OU TERMOACÚSTICA, INCLUSO IÇAMENTO. AF_07/2019</t>
  </si>
  <si>
    <t>3.263,06</t>
  </si>
  <si>
    <t>100375</t>
  </si>
  <si>
    <t>FABRICAÇÃO E INSTALAÇÃO DE MEIA TESOURA DE MADEIRA NÃO APARELHADA, COM VÃO DE 11 M, PARA TELHA ONDULADA DE FIBROCIMENTO, ALUMÍNIO, PLÁSTICA OU TERMOACÚSTICA, INCLUSO IÇAMENTO. AF_07/2019</t>
  </si>
  <si>
    <t>3.697,40</t>
  </si>
  <si>
    <t>100376</t>
  </si>
  <si>
    <t>FABRICAÇÃO E INSTALAÇÃO DE MEIA TESOURA DE MADEIRA NÃO APARELHADA, COM VÃO DE 12 M, PARA TELHA ONDULADA DE FIBROCIMENTO, ALUMÍNIO, PLÁSTICA OU TERMOACÚSTICA, INCLUSO IÇAMENTO. AF_07/2019</t>
  </si>
  <si>
    <t>3.618,18</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</si>
  <si>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</si>
  <si>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</si>
  <si>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</si>
  <si>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</si>
  <si>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10,93</t>
  </si>
  <si>
    <t>100382</t>
  </si>
  <si>
    <t>FABRICAÇÃO E INSTALAÇÃO DE PONTALETES DE MADEIRA NÃO APARELHADA PARA TELHADOS COM ATÉ 2 ÁGUAS E COM TELHA ONDULADA DE FIBROCIMENTO, ALUMÍNIO OU PLÁSTICA EM EDIFÍCIO RESIDENCIAL TÉRREO, INCLUSO TRANSPORTE VERTICAL. AF_07/2019</t>
  </si>
  <si>
    <t>26,36</t>
  </si>
  <si>
    <t>104314</t>
  </si>
  <si>
    <t>TRAMA DE AÇO COMPOSTA POR TERÇAS PARA TELHADOS DE ATÉ 2 ÁGUAS PARA TELHA ONDULADA DE FIBROCIMENTO, METÁLICA, PLÁSTICA OU TERMOACÚSTICA, INCLUSO TRANSPORTE VERTICAL (EM KG). AF_07/2019</t>
  </si>
  <si>
    <t>11,12</t>
  </si>
  <si>
    <t>TELHAMENTO COM TELHA DE VIDRO</t>
  </si>
  <si>
    <t>0302</t>
  </si>
  <si>
    <t>94444</t>
  </si>
  <si>
    <t>TELHAMENTO COM TELHA DE ENCAIXE, TIPO FRANCESA DE VIDRO, COM ATÉ 2 ÁGUAS, INCLUSO TRANSPORTE VERTICAL. AF_07/2019</t>
  </si>
  <si>
    <t>626,29</t>
  </si>
  <si>
    <t>DRENAGEM/OBRAS DE CONTENCAO/POCOS DE VISITA E CAIXAS</t>
  </si>
  <si>
    <t>DROP</t>
  </si>
  <si>
    <t>ESGOTAMENTO COM BOMBA</t>
  </si>
  <si>
    <t>0026</t>
  </si>
  <si>
    <t>104482</t>
  </si>
  <si>
    <t>ESGOTAMENTO DE VALA COM BOMBA SUBMERSÍVEL. AF_12/2022</t>
  </si>
  <si>
    <t>44,12</t>
  </si>
  <si>
    <t>REBAIXAMENTO DO LENCOL FREATICO</t>
  </si>
  <si>
    <t>0027</t>
  </si>
  <si>
    <t>104184</t>
  </si>
  <si>
    <t>INSTALAÇÃO E DESINSTALAÇÃO DE REGISTRO DE PVC PARA SISTEMA DE REBAIXAMENTO DE LENÇOL FREÁTICO POR PONTEIRAS FILTRANTES. AF_12/2022</t>
  </si>
  <si>
    <t>42,98</t>
  </si>
  <si>
    <t>104185</t>
  </si>
  <si>
    <t>INSTALAÇÃO E DESINSTALAÇÃO DE CONJUNTO DE BOMBAS, À VÁCUO E CENTRÍFUGA, PARA SISTEMA DE REBAIXAMENTO DE LENÇOL FREÁTICO POR PONTEIRAS FILTRANTES (EXCLUI O FORNECIMENTO DE BOMBAS). AF_12/2022</t>
  </si>
  <si>
    <t>37,30</t>
  </si>
  <si>
    <t>104189</t>
  </si>
  <si>
    <t>INSTALAÇÃO DE MATERIAL GRANULAR FILTRANTE PARA SISTEMA DE REBAIXAMENTO DE LENÇOL FREÁTICO POR POÇOS PROFUNDOSA, DIÂMETRO DO POÇO DE 400 MM. AF_12/2022</t>
  </si>
  <si>
    <t>137,66</t>
  </si>
  <si>
    <t>104190</t>
  </si>
  <si>
    <t>INSTALAÇÃO E DESINSTALAÇÃO DE SISTEMA DE BOMBA PARA SISTEMA DE REBAIXAMENTO DE LENÇOL FREÁTICO POR POÇOS PROFUNDOS (EXCLUI O FORNECIMENTO DE BOMBA). AF_12/2022</t>
  </si>
  <si>
    <t>963,85</t>
  </si>
  <si>
    <t>DRENOS</t>
  </si>
  <si>
    <t>0028</t>
  </si>
  <si>
    <t>102661</t>
  </si>
  <si>
    <t>DRENO SUBSUPERFICIAL (SEÇÃO 0,40 X 0,40 M), COM TUBO DE PEAD CORRUGADO PERFURADO, DN 100 MM, ENCHIMENTO COM AREIA. AF_07/2021</t>
  </si>
  <si>
    <t>34,31</t>
  </si>
  <si>
    <t>102662</t>
  </si>
  <si>
    <t>DRENO SUBSUPERFICIAL (SEÇÃO 0,40 X 0,40 M), COM TUBO DE PVC CORRUGADO RÍGIDO PERFURADO, DN 100 MM, ENCHIMENTO COM AREIA. AF_07/2021</t>
  </si>
  <si>
    <t>89,86</t>
  </si>
  <si>
    <t>102663</t>
  </si>
  <si>
    <t>DRENO SUBSUPERFICIAL (SEÇÃO 0,40 X 0,40 M), COM TUBO DE CONCRETO SIMPLES POROSO, DN 200 MM, ENCHIMENTO COM AREIA. AF_07/2021</t>
  </si>
  <si>
    <t>65,16</t>
  </si>
  <si>
    <t>102664</t>
  </si>
  <si>
    <t>DRENO SUBSUPERFICIAL (SEÇÃO 0,40 X 0,40 M), CEGO, ENCHIMENTO DE BRITA, ENVOLVIDO COM MANTA GEOTÊXTIL. AF_07/2021</t>
  </si>
  <si>
    <t>46,56</t>
  </si>
  <si>
    <t>102665</t>
  </si>
  <si>
    <t>DRENO SUBSUPERFICIAL (SEÇÃO 0,40 X 0,40 M), CEGO, ENCHIMENTO DE BRITA. AF_07/2021</t>
  </si>
  <si>
    <t>21,04</t>
  </si>
  <si>
    <t>102666</t>
  </si>
  <si>
    <t>DRENO SUBSUPERFICIAL (SEÇÃO 0,40 X 0,40 M), COM TUBO DE PEAD CORRUGADO PERFURADO, DN 100 MM, ENCHIMENTO COM BRITA, ENVOLVIDO COM MANTA GEOTÊXTIL. AF_07/2021</t>
  </si>
  <si>
    <t>58,43</t>
  </si>
  <si>
    <t>102668</t>
  </si>
  <si>
    <t>DRENO SUBSUPERFICIAL (SEÇÃO 0,40 X 0,40 M), COM TUBO DE PVC CORRUGADO RÍGIDO PERFURADO, DN 100 MM, ENCHIMENTO COM BRITA, ENVOLVIDO COM MANTA GEOTÊXTIL. AF_07/2021</t>
  </si>
  <si>
    <t>113,96</t>
  </si>
  <si>
    <t>102669</t>
  </si>
  <si>
    <t>DRENO SUBSUPERFICIAL (SEÇÃO 0,40 X 0,40 M), COM TUBO DE CONCRETO SIMPLES POROSO, DN 200 MM, ENCHIMENTO COM BRITA, ENVOLVIDO COM MANTA GEOTÊXTIL. AF_07/2021</t>
  </si>
  <si>
    <t>89,47</t>
  </si>
  <si>
    <t>102670</t>
  </si>
  <si>
    <t>DRENO PROFUNDO (SEÇÃO 0,50 X 1,50 M), COM TUBO DE PEAD CORRUGADO PERFURADO, DN 100 MM, ENCHIMENTO COM AREIA, COM SELO DE ARGILA. AF_07/2021</t>
  </si>
  <si>
    <t>93,48</t>
  </si>
  <si>
    <t>102672</t>
  </si>
  <si>
    <t>DRENO PROFUNDO (SEÇÃO 0,50 X 1,50 M), COM TUBO DE PVC CORRUGADO RÍGIDO PERFURADO, DN 100 MM, ENCHIMENTO COM AREIA, COM SELO DE ARGILA. AF_07/2021</t>
  </si>
  <si>
    <t>164,88</t>
  </si>
  <si>
    <t>102673</t>
  </si>
  <si>
    <t>DRENO PROFUNDO (SEÇÃO 0,50 X 1,50 M), COM TUBO DE CONCRETO SIMPLES POROSO, DN 200 MM, ENCHIMENTO COM AREIA, COM SELO DE ARGILA. AF_07/2021</t>
  </si>
  <si>
    <t>155,00</t>
  </si>
  <si>
    <t>102674</t>
  </si>
  <si>
    <t>DRENO PROFUNDO (SEÇÃO 0,50 X 1,50 M), COM TUBO DE PEAD CORRUGADO PERFURADO, DN 100 MM, ENCHIMENTO COM AREIA. AF_07/2021</t>
  </si>
  <si>
    <t>101,05</t>
  </si>
  <si>
    <t>102676</t>
  </si>
  <si>
    <t>DRENO PROFUNDO (SEÇÃO 0,50 X 1,50 M), COM TUBO DE PVC CORRUGADO RÍGIDO PERFURADO, DN 100 MM, ENCHIMENTO COM AREIA. AF_07/2021</t>
  </si>
  <si>
    <t>160,46</t>
  </si>
  <si>
    <t>102677</t>
  </si>
  <si>
    <t>DRENO PROFUNDO (SEÇÃO 0,50 X 1,50 M), COM TUBO DE CONCRETO SIMPLES POROSO, DN 200 MM, ENCHIMENTO COM AREIA. AF_07/2021</t>
  </si>
  <si>
    <t>138,71</t>
  </si>
  <si>
    <t>102678</t>
  </si>
  <si>
    <t>DRENO PROFUNDO (SEÇÃO 0,50 X 1,50 M), CEGO, ENCHIMENTO DE BRITA, ENVOLVIDO COM MANTA GEOTÊXTIL, COM SELO DE ARGILA. AF_07/2021</t>
  </si>
  <si>
    <t>123,69</t>
  </si>
  <si>
    <t>102679</t>
  </si>
  <si>
    <t>DRENO PROFUNDO (SEÇÃO 0,50 X 1,50 M), CEGO, ENCHIMENTO DE BRITA, ENVOLVIDO COM MANTA GEOTÊXTIL. AF_07/2021</t>
  </si>
  <si>
    <t>131,99</t>
  </si>
  <si>
    <t>102680</t>
  </si>
  <si>
    <t>DRENO PROFUNDO (SEÇÃO 0,50 X 1,50 M), COM TUBO DE PEAD CORRUGADO PERFURADO, DN 100 MM, ENCHIMENTO COM BRITA, ENVOLVIDO COM MANTA GEOTÊXTIL, COM SELO DE ARGILA. AF_07/2021</t>
  </si>
  <si>
    <t>136,97</t>
  </si>
  <si>
    <t>102681</t>
  </si>
  <si>
    <t>DRENO PROFUNDO (SEÇÃO 0,50 X 1,50 M), COM TUBO DE PVC CORRUGADO RÍGIDO PERFURADO, DN 100 MM, ENCHIMENTO COM BRITA, ENVOLVIDO COM MANTA GEOTÊXTIL, COM SELO DE ARGILA. AF_07/2021</t>
  </si>
  <si>
    <t>196,39</t>
  </si>
  <si>
    <t>102683</t>
  </si>
  <si>
    <t>DRENO PROFUNDO (SEÇÃO 0,50 X 1,50 M), COM TUBO DE CONCRETO SIMPLES POROSO, DN 200 MM, ENCHIMENTO COM BRITA, ENVOLVIDO COM MANTA GEOTÊXTIL, COM SELO DE ARGILA. AF_07/2021</t>
  </si>
  <si>
    <t>179,36</t>
  </si>
  <si>
    <t>102684</t>
  </si>
  <si>
    <t>DRENO PROFUNDO (SEÇÃO 0,50 X 1,50 M), COM TUBO DE PEAD CORRUGADO PERFURADO, DN 100 MM, ENCHIMENTO COM BRITA, ENVOLVIDO COM MANTA GEOTÊXTIL. AF_07/2021</t>
  </si>
  <si>
    <t>145,24</t>
  </si>
  <si>
    <t>102685</t>
  </si>
  <si>
    <t>DRENO PROFUNDO (SEÇÃO 0,50 X 1,50 M), COM TUBO DE PVC CORRUGADO RÍGIDO PERFURADO, DN 100 MM, ENCHIMENTO COM BRITA, ENVOLVIDO COM MANTA GEOTÊXTIL. AF_07/2021</t>
  </si>
  <si>
    <t>204,67</t>
  </si>
  <si>
    <t>102687</t>
  </si>
  <si>
    <t>DRENO PROFUNDO (SEÇÃO 0,50 X 1,50 M), COM TUBO DE CONCRETO SIMPLES POROSO, DN 200 MM, ENCHIMENTO COM BRITA, ENVOLVIDO COM MANTA GEOTÊXTIL. AF_07/2021</t>
  </si>
  <si>
    <t>183,13</t>
  </si>
  <si>
    <t>102688</t>
  </si>
  <si>
    <t>DRENO ESPINHA DE PEIXE (SEÇÃO 0,40 X 0,40 M), COM TUBO DE PEAD CORRUGADO PERFURADO, DN 100 MM, ENCHIMENTO COM AREIA, INCLUSIVE CONEXÕES. AF_07/2021</t>
  </si>
  <si>
    <t>41,46</t>
  </si>
  <si>
    <t>102689</t>
  </si>
  <si>
    <t>DRENO ESPINHA DE PEIXE (SEÇÃO 0,40 X 0,40 M), COM TUBO DE PVC CORRUGADO RÍGIDO PERFURADO, DN 100 MM, ENCHIMENTO COM AREIA, INCLUSIVE CONEXÕES. AF_07/2021</t>
  </si>
  <si>
    <t>93,89</t>
  </si>
  <si>
    <t>102690</t>
  </si>
  <si>
    <t>DRENO ESPINHA DE PEIXE (SEÇÃO (0,40 X 0,40 M), COM TUBO DE PEAD CORRUGADO PERFURADO, DN 100 MM, ENCHIMENTO COM BRITA, ENVOLVIDO COM MANTA GEOTÊXTIL, INCLUSIVE CONEXÕES. AF_07/2021</t>
  </si>
  <si>
    <t>65,57</t>
  </si>
  <si>
    <t>102693</t>
  </si>
  <si>
    <t>DRENO ESPINHA DE PEIXE (SEÇÃO 0,40 X 0,40 M), COM TUBO DE PVC CORRUGADO RÍGIDO PERFURADO, DN 100 MM, ENCHIMENTO COM BRITA, ENVOLVIDO COM MANTA GEOTÊXTIL, INCLUSIVE CONEXÕES. AF_07/2021</t>
  </si>
  <si>
    <t>118,00</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</si>
  <si>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</si>
  <si>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</si>
  <si>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</si>
  <si>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</si>
  <si>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124,82</t>
  </si>
  <si>
    <t>102697</t>
  </si>
  <si>
    <t>DRENO ESPINHA DE PEIXE (SEÇÃO 0,50 X 0,80 M), COM TUBO DE PEAD CORRUGADO PERFURADO, DN 100 MM, ENCHIMENTO COM BRITA, ENVOLVIDO COM MANTA GEOTÊXTIL, INCLUSIVE CONEXÕES. AF_07/2021</t>
  </si>
  <si>
    <t>103,64</t>
  </si>
  <si>
    <t>102703</t>
  </si>
  <si>
    <t>DRENO ESPINHA DE PEIXE (SEÇÃO 0,50 X 0,80 M), COM TUBO DE PVC CORRUGADO RÍGIDO PERFURADO, DN 100 MM, ENCHIMENTO COM BRITA, ENVOLVIDO COM MANTA GEOTÊXTIL, INCLUSIVE CONEXÕES. AF_07/2021</t>
  </si>
  <si>
    <t>156,14</t>
  </si>
  <si>
    <t>102704</t>
  </si>
  <si>
    <t>TUBO DE PEAD CORRUGADO PERFURADO, DN 100 MM, PARA DRENO - FORNECIMENTO E ASSENTAMENTO. AF_07/2021</t>
  </si>
  <si>
    <t>12,34</t>
  </si>
  <si>
    <t>102705</t>
  </si>
  <si>
    <t>TUBO DE PVC CORRUGADO RÍGIDO PERFURADO, DN 100 MM, PARA DRENO - FORNECIMENTO E ASSENTAMENTO. AF_07/2021</t>
  </si>
  <si>
    <t>63,35</t>
  </si>
  <si>
    <t>102707</t>
  </si>
  <si>
    <t>TUBO DE CONCRETO SIMPLES POROSO, DN 200 MM, PARA DRENO - FORNECIMENTO E ASSENTAMENTO. AF_07/2021</t>
  </si>
  <si>
    <t>46,76</t>
  </si>
  <si>
    <t>102708</t>
  </si>
  <si>
    <t>LUVA DE PVC, SÉRIE NORMAL, PARA ESGOTO PREDIAL, DN 100 MM, INSTALADA EM DRENO  - FORNECIMENTO E INSTALAÇÃO. AF_07/2021</t>
  </si>
  <si>
    <t>29,95</t>
  </si>
  <si>
    <t>102710</t>
  </si>
  <si>
    <t>JUNÇÃO SIMPLES DE PVC, 45 GRAUS, SÉRIE NORMAL, PARA ESGOTO PREDIAL, DN 100 MM, INSTALADA EM DRENO - FORNECIMENTO E INSTALAÇÃO. AF_07/2021</t>
  </si>
  <si>
    <t>71,09</t>
  </si>
  <si>
    <t>102711</t>
  </si>
  <si>
    <t>JUNÇÃO DUPLA DE PVC, SÉRIE NORMAL, PARA ESGOTO PREDIAL, DN 100 X 100 X 100 MM, INSTALADA EM DRENO  - FORNECIMENTO E INSTALAÇÃO. AF_07/2021</t>
  </si>
  <si>
    <t>89,39</t>
  </si>
  <si>
    <t>102712</t>
  </si>
  <si>
    <t>GEOTÊXTIL NÃO TECIDO 100% POLIÉSTER, RESISTÊNCIA A TRAÇÃO DE 9 KN/M (RT - 9), INSTALADO EM DRENO - FORNECIMENTO E INSTALAÇÃO. AF_07/2021</t>
  </si>
  <si>
    <t>10,00</t>
  </si>
  <si>
    <t>102713</t>
  </si>
  <si>
    <t>GEOTÊXTIL NÃO TECIDO 100% POLIÉSTER, RESISTÊNCIA A TRAÇÃO DE 14 KN/M (RT - 14), INSTALADO EM DRENO - FORNECIMENTO E INSTALAÇÃO. AF_07/2021</t>
  </si>
  <si>
    <t>13,71</t>
  </si>
  <si>
    <t>102715</t>
  </si>
  <si>
    <t>GEOTÊXTIL NÃO TECIDO 100% POLIÉSTER, RESISTÊNCIA A TRAÇÃO DE 26 KN/M (RT - 26), INSTALADO EM DRENO - FORNECIMENTO E INSTALAÇÃO. AF_07/2021</t>
  </si>
  <si>
    <t>102716</t>
  </si>
  <si>
    <t>ENCHIMENTO DE AREIA PARA DRENO, LANÇAMENTO MECANIZADO. AF_07/2021</t>
  </si>
  <si>
    <t>114,95</t>
  </si>
  <si>
    <t>102717</t>
  </si>
  <si>
    <t>ENCHIMENTO DE BRITA PARA DRENO, LANÇAMENTO MECANIZADO. AF_07/2021</t>
  </si>
  <si>
    <t>105,59</t>
  </si>
  <si>
    <t>102718</t>
  </si>
  <si>
    <t>ENCHIMENTO DE AREIA PARA DRENO, LANÇAMENTO MANUAL. AF_07/2021</t>
  </si>
  <si>
    <t>132,04</t>
  </si>
  <si>
    <t>102719</t>
  </si>
  <si>
    <t>ENCHIMENTO DE BRITA PARA DRENO, LANÇAMENTO MANUAL. AF_07/2021</t>
  </si>
  <si>
    <t>122,68</t>
  </si>
  <si>
    <t>102722</t>
  </si>
  <si>
    <t>DRENO EM MURO DE CONTENÇÃO, EXECUTADO NO PÉ DO MURO, COM TUBO DE PEAD CORRUGADO FLEXÍVEL PERFURADO, ENCHIMENTO COM BRITA, ENVOLVIDO COM MANTA GEOTÊXTIL. AF_07/2021</t>
  </si>
  <si>
    <t>57,80</t>
  </si>
  <si>
    <t>102723</t>
  </si>
  <si>
    <t>DRENO EM MURO DE CONTENÇÃO, EXECUTADO NO PÉ DO MURO, COM TUBO DE PVC CORRUGADO RÍGIDO PERFURADO, ENCHIMENTO COM BRITA, ENVOLVIDO COM MANTA GEOTÊXTIL. AF_07/2021</t>
  </si>
  <si>
    <t>108,81</t>
  </si>
  <si>
    <t>102724</t>
  </si>
  <si>
    <t>DRENO BARBACÃ, DN 100 MM, COM MATERIAL DRENANTE. AF_07/2021</t>
  </si>
  <si>
    <t>33,39</t>
  </si>
  <si>
    <t>102725</t>
  </si>
  <si>
    <t>DRENO BARBACÃ, DN 75 MM, COM MATERIAL DRENANTE. AF_07/2021</t>
  </si>
  <si>
    <t>102726</t>
  </si>
  <si>
    <t>DRENO BARBACÃ, DN 50 MM, COM MATERIAL DRENANTE. AF_07/2021</t>
  </si>
  <si>
    <t>30,76</t>
  </si>
  <si>
    <t>103653</t>
  </si>
  <si>
    <t>GEOTÊXTIL NÃO TECIDO 100% POLIÉSTER, RESISTÊNCIA A TRAÇÃO DE 31 KN/M (RT-31), INSTALADO EM DRENO - FORNECIMENTO E INSTALAÇÃO. AF_07/2021</t>
  </si>
  <si>
    <t>32,24</t>
  </si>
  <si>
    <t>GABIOES</t>
  </si>
  <si>
    <t>0031</t>
  </si>
  <si>
    <t>92743</t>
  </si>
  <si>
    <t>MURO DE GABIÃO, ENCHIMENTO COM PEDRA DE MÃO TIPO RACHÃO, DE GRAVIDADE, COM GAIOLAS DE COMPRIMENTO IGUAL A 2 M, PARA MUROS COM ALTURA MENOR OU IGUAL A 4 M - FORNECIMENTO E EXECUÇÃO. AF_03/2024</t>
  </si>
  <si>
    <t>640,32</t>
  </si>
  <si>
    <t>92744</t>
  </si>
  <si>
    <t>MURO DE GABIÃO, ENCHIMENTO COM PEDRA DE MÃO TIPO RACHÃO, DE GRAVIDADE, COM GAIOLAS DE COMPRIMENTO IGUAL A 5 M, PARA MUROS COM ALTURA MENOR OU IGUAL A 4 M - FORNECIMENTO E EXECUÇÃO. AF_03/2024</t>
  </si>
  <si>
    <t>571,62</t>
  </si>
  <si>
    <t>92745</t>
  </si>
  <si>
    <t>MURO DE GABIÃO, ENCHIMENTO COM PEDRA DE MÃO TIPO RACHÃO, DE GRAVIDADE, COM GAIOLAS DE COMPRIMENTO IGUAL A 2 M, PARA MUROS COM ALTURA MAIOR QUE 4 M E MENOR OU IGUAL A 6 M - FORNECIMENTO E EXECUÇÃO. AF_03/2024</t>
  </si>
  <si>
    <t>778,49</t>
  </si>
  <si>
    <t>92746</t>
  </si>
  <si>
    <t>MURO DE GABIÃO, ENCHIMENTO COM PEDRA DE MÃO TIPO RACHÃO, DE GRAVIDADE, COM GAIOLAS DE COMPRIMENTO IGUAL A 5 M, PARA MUROS COM ALTURA MAIOR QUE 4 M E MENOR OU IGUAL A 6 M - FORNECIMENTO E EXECUÇÃO. AF_03/2024</t>
  </si>
  <si>
    <t>687,05</t>
  </si>
  <si>
    <t>92747</t>
  </si>
  <si>
    <t>MURO DE GABIÃO, ENCHIMENTO COM PEDRA DE MÃO TIPO RACHÃO, DE GRAVIDADE, COM GAIOLAS DE COMPRIMENTO IGUAL A 2 M, PARA MUROS COM ALTURA MAIOR QUE 6 M E MENOR OU IGUAL A 10 M - FORNECIMENTO E EXECUÇÃO. AF_03/2024</t>
  </si>
  <si>
    <t>865,70</t>
  </si>
  <si>
    <t>92748</t>
  </si>
  <si>
    <t>MURO DE GABIÃO, ENCHIMENTO COM PEDRA DE MÃO TIPO RACHÃO, DE GRAVIDADE, COM GAIOLAS DE COMPRIMENTO IGUAL A 5 M, PARA MUROS COM ALTURA MAIOR QUE 6 M E MENOR OU IGUAL A 10 M- FORNECIMENTO E EXECUÇÃO. AF_03/2024</t>
  </si>
  <si>
    <t>757,15</t>
  </si>
  <si>
    <t>92749</t>
  </si>
  <si>
    <t>MURO DE GABIÃO, ENCHIMENTO COM PEDRA DE MÃO TIPO RACHÃO, COM SOLO REFORÇADO, PARA MUROS COM ALTURA MENOR OU IGUAL A 4 M - FORNECIMENTO E EXECUÇÃO. AF_03/2024</t>
  </si>
  <si>
    <t>908,13</t>
  </si>
  <si>
    <t>92750</t>
  </si>
  <si>
    <t>MURO DE GABIÃO, ENCHIMENTO COM PEDRA DE MÃO TIPO RACHÃO, COM SOLO REFORÇADO, PARA MUROS COM ALTURA MAIOR QUE 4 M E MENOR OU IGUAL A 12 M - FORNECIMENTO E EXECUÇÃO. AF_03/2024</t>
  </si>
  <si>
    <t>1.507,68</t>
  </si>
  <si>
    <t>92751</t>
  </si>
  <si>
    <t>MURO DE GABIÃO, ENCHIMENTO COM PEDRA DE MÃO TIPO RACHÃO, COM SOLO REFORÇADO, PARA MUROS COM ALTURA MAIOR QUE 12 M E MENOR OU IGUAL A 20 M - FORNECIMENTO E EXECUÇÃO. AF_03/2024</t>
  </si>
  <si>
    <t>1.858,07</t>
  </si>
  <si>
    <t>92752</t>
  </si>
  <si>
    <t>MURO DE GABIÃO, ENCHIMENTO COM PEDRA DE MÃO TIPO RACHÃO, COM SOLO REFORÇADO, PARA MUROS COM ALTURA MAIOR QUE 20 M E MENOR OU IGUAL A 28 M - FORNECIMENTO E EXECUÇÃO. AF_03/2024</t>
  </si>
  <si>
    <t>2.205,60</t>
  </si>
  <si>
    <t>92753</t>
  </si>
  <si>
    <t>MURO DE GABIÃO, ENCHIMENTO COM RESÍDUO DE CONSTRUÇÃO E DEMOLIÇÃO, DE GRAVIDADE, COM GAIOLA TRAPEZOIDAL DE COMPRIMENTO IGUAL A 2 M, PARA MUROS COM ALTURA MENOR OU IGUAL A 2 M - FORNECIMENTO E EXECUÇÃO. AF_03/2024</t>
  </si>
  <si>
    <t>634,26</t>
  </si>
  <si>
    <t>92754</t>
  </si>
  <si>
    <t>MURO DE GABIÃO, ENCHIMENTO COM RESÍDUO DE CONSTRUÇÃO E DEMOLIÇÃO, DE GRAVIDADE, COM GAIOLA TRAPEZOIDAL DE COMPRIMENTO IGUAL A 2 M, PARA MUROS COM ALTURA MAIOR QUE 2 M E MENOR OU IGUAL A 4 M - FORNECIMENTO E EXECUÇÃO. AF_03/2024</t>
  </si>
  <si>
    <t>624,79</t>
  </si>
  <si>
    <t>92755</t>
  </si>
  <si>
    <t>PROTEÇÃO SUPERFICIAL DE CANAL EM GABIÃO TIPO COLCHÃO, ALTURA DE 17 CENTÍMETROS, ENCHIMENTO COM PEDRA DE MÃO TIPO RACHÃO - FORNECIMENTO E EXECUÇÃO. AF_03/2024</t>
  </si>
  <si>
    <t>239,94</t>
  </si>
  <si>
    <t>92756</t>
  </si>
  <si>
    <t>PROTEÇÃO SUPERFICIAL DE CANAL EM GABIÃO TIPO COLCHÃO, ALTURA DE 23 CENTÍMETROS, ENCHIMENTO COM PEDRA DE MÃO TIPO RACHÃO - FORNECIMENTO E EXECUÇÃO. AF_03/2024</t>
  </si>
  <si>
    <t>275,26</t>
  </si>
  <si>
    <t>92757</t>
  </si>
  <si>
    <t>PROTEÇÃO SUPERFICIAL DE CANAL EM GABIÃO TIPO COLCHÃO, ALTURA DE 30 CENTÍMETROS, ENCHIMENTO COM PEDRA DE MÃO TIPO RACHÃO - FORNECIMENTO E EXECUÇÃO. AF_03/2024</t>
  </si>
  <si>
    <t>317,51</t>
  </si>
  <si>
    <t>92758</t>
  </si>
  <si>
    <t>PROTEÇÃO SUPERFICIAL DE CANAL EM GABIÃO TIPO SACO, DIÂMETRO DE 65 CENTÍMETROS, ENCHIMENTO MANUAL COM PEDRA DE MÃO TIPO RACHÃO - FORNECIMENTO E EXECUÇÃO. AF_03/2024</t>
  </si>
  <si>
    <t>621,58</t>
  </si>
  <si>
    <t>MUROS DE ARRIMO</t>
  </si>
  <si>
    <t>0032</t>
  </si>
  <si>
    <t>91069</t>
  </si>
  <si>
    <t>EXECUÇÃO DE REVESTIMENTO DE CONCRETO PROJETADO COM ESPESSURA DE 7 CM, ARMADO COM TELA, INCLINAÇÃO MENOR QUE 90°, APLICAÇÃO CONTÍNUA, UTILIZANDO EQUIPAMENTO DE PROJEÇÃO COM 6 M³/H DE CAPACIDADE. AF_07/2024</t>
  </si>
  <si>
    <t>198,07</t>
  </si>
  <si>
    <t>91070</t>
  </si>
  <si>
    <t>EXECUÇÃO DE REVESTIMENTO DE CONCRETO PROJETADO COM ESPESSURA DE 10 CM, ARMADO COM TELA, INCLINAÇÃO MENOR QUE 90°, APLICAÇÃO CONTÍNUA, UTILIZANDO EQUIPAMENTO DE PROJEÇÃO COM 6 M³/H DE CAPACIDADE. AF_07/2024</t>
  </si>
  <si>
    <t>207,04</t>
  </si>
  <si>
    <t>91071</t>
  </si>
  <si>
    <t>EXECUÇÃO DE REVESTIMENTO DE CONCRETO PROJETADO COM ESPESSURA DE 7 CM, ARMADO COM TELA, INCLINAÇÃO DE 90°, APLICAÇÃO CONTÍNUA, UTILIZANDO EQUIPAMENTO DE PROJEÇÃO COM 6 M³/H DE CAPACIDADE. AF_07/2024</t>
  </si>
  <si>
    <t>338,14</t>
  </si>
  <si>
    <t>91072</t>
  </si>
  <si>
    <t>EXECUÇÃO DE REVESTIMENTO DE CONCRETO PROJETADO COM ESPESSURA DE 10 CM, ARMADO COM TELA, INCLINAÇÃO DE 90°, APLICAÇÃO CONTÍNUA, UTILIZANDO EQUIPAMENTO DE PROJEÇÃO COM 6 M³/H DE CAPACIDADE. AF_07/2024</t>
  </si>
  <si>
    <t>344,55</t>
  </si>
  <si>
    <t>91073</t>
  </si>
  <si>
    <t>EXECUÇÃO DE REVESTIMENTO DE CONCRETO PROJETADO COM ESPESSURA DE 7 CM, ARMADO COM TELA, INCLINAÇÃO MENOR QUE 90°, APLICAÇÃO CONTÍNUA, UTILIZANDO EQUIPAMENTO DE PROJEÇÃO COM 3 M³/H DE CAPACIDADE. AF_07/2024</t>
  </si>
  <si>
    <t>263,78</t>
  </si>
  <si>
    <t>91074</t>
  </si>
  <si>
    <t>EXECUÇÃO DE REVESTIMENTO DE CONCRETO PROJETADO COM ESPESSURA DE 10 CM, ARMADO COM TELA, INCLINAÇÃO MENOR QUE 90°, APLICAÇÃO CONTÍNUA, UTILIZANDO EQUIPAMENTO DE PROJEÇÃO COM 3 M³/H DE CAPACIDADE. AF_07/2024</t>
  </si>
  <si>
    <t>245,85</t>
  </si>
  <si>
    <t>91075</t>
  </si>
  <si>
    <t>EXECUÇÃO DE REVESTIMENTO DE CONCRETO PROJETADO COM ESPESSURA DE 7 CM, ARMADO COM TELA, INCLINAÇÃO DE 90°, APLICAÇÃO CONTÍNUA, UTILIZANDO EQUIPAMENTO DE PROJEÇÃO COM 3 M³/H DE CAPACIDADE. AF_07/2024</t>
  </si>
  <si>
    <t>435,99</t>
  </si>
  <si>
    <t>91076</t>
  </si>
  <si>
    <t>EXECUÇÃO DE REVESTIMENTO DE CONCRETO PROJETADO COM ESPESSURA DE 10 CM, ARMADO COM TELA, INCLINAÇÃO DE 90°, APLICAÇÃO CONTÍNUA, UTILIZANDO EQUIPAMENTO DE PROJEÇÃO COM 3 M³/H DE CAPACIDADE. AF_07/2024</t>
  </si>
  <si>
    <t>395,26</t>
  </si>
  <si>
    <t>91077</t>
  </si>
  <si>
    <t>EXECUÇÃO DE REVESTIMENTO DE CONCRETO PROJETADO COM ESPESSURA DE 7 CM, ARMADO COM FIBRAS DE AÇO, INCLINAÇÃO MENOR QUE 90°, APLICAÇÃO CONTÍNUA, UTILIZANDO EQUIPAMENTO DE PROJEÇÃO COM 6 M³/H DE CAPACIDADE. AF_07/2024</t>
  </si>
  <si>
    <t>178,73</t>
  </si>
  <si>
    <t>91078</t>
  </si>
  <si>
    <t>EXECUÇÃO DE REVESTIMENTO DE CONCRETO PROJETADO COM ESPESSURA DE 10 CM, ARMADO COM FIBRAS DE AÇO, INCLINAÇÃO MENOR QUE 90°, APLICAÇÃO CONTÍNUA, UTILIZANDO EQUIPAMENTO DE PROJEÇÃO COM 6 M³/H DE CAPACIDADE. AF_07/2024</t>
  </si>
  <si>
    <t>193,33</t>
  </si>
  <si>
    <t>91079</t>
  </si>
  <si>
    <t>EXECUÇÃO DE REVESTIMENTO DE CONCRETO PROJETADO COM ESPESSURA DE 7 CM, ARMADO COM FIBRAS DE AÇO, INCLINAÇÃO DE 90°, APLICAÇÃO CONTÍNUA, UTILIZANDO EQUIPAMENTO DE PROJEÇÃO COM 6 M³/H DE CAPACIDADE. AF_07/2024</t>
  </si>
  <si>
    <t>196,88</t>
  </si>
  <si>
    <t>91080</t>
  </si>
  <si>
    <t>EXECUÇÃO DE REVESTIMENTO DE CONCRETO PROJETADO COM ESPESSURA DE 10 CM, ARMADO COM FIBRAS DE AÇO, INCLINAÇÃO DE 90°, APLICAÇÃO CONTÍNUA, UTILIZANDO EQUIPAMENTO DE PROJEÇÃO COM 6 M³/H DE CAPACIDADE. AF_07/2024</t>
  </si>
  <si>
    <t>207,33</t>
  </si>
  <si>
    <t>91081</t>
  </si>
  <si>
    <t>EXECUÇÃO DE REVESTIMENTO DE CONCRETO PROJETADO COM ESPESSURA DE 7 CM, ARMADO COM FIBRAS DE AÇO, INCLINAÇÃO MENOR QUE 90°, APLICAÇÃO CONTÍNUA, UTILIZANDO EQUIPAMENTO DE PROJEÇÃO COM 3 M³/H DE CAPACIDADE. AF_07/2024</t>
  </si>
  <si>
    <t>271,89</t>
  </si>
  <si>
    <t>91082</t>
  </si>
  <si>
    <t>EXECUÇÃO DE REVESTIMENTO DE CONCRETO PROJETADO COM ESPESSURA DE 10 CM, ARMADO COM FIBRAS DE AÇO, INCLINAÇÃO MENOR QUE 90°, APLICAÇÃO CONTÍNUA, UTILIZANDO EQUIPAMENTO DE PROJEÇÃO COM 3 M³/H DE CAPACIDADE. AF_07/2024</t>
  </si>
  <si>
    <t>241,21</t>
  </si>
  <si>
    <t>91083</t>
  </si>
  <si>
    <t>EXECUÇÃO DE REVESTIMENTO DE CONCRETO PROJETADO COM ESPESSURA DE 7 CM, ARMADO COM FIBRAS DE AÇO, INCLINAÇÃO DE 90°, APLICAÇÃO CONTÍNUA, UTILIZANDO EQUIPAMENTO DE PROJEÇÃO COM 3 M³/H DE CAPACIDADE. AF_07/2024</t>
  </si>
  <si>
    <t>347,38</t>
  </si>
  <si>
    <t>91084</t>
  </si>
  <si>
    <t>EXECUÇÃO DE REVESTIMENTO DE CONCRETO PROJETADO COM ESPESSURA DE 10 CM, ARMADO COM FIBRAS DE AÇO, INCLINAÇÃO DE 90°, APLICAÇÃO CONTÍNUA, UTILIZANDO EQUIPAMENTO DE PROJEÇÃO COM 3 M³/H DE CAPACIDADE. AF_07/2024</t>
  </si>
  <si>
    <t>271,47</t>
  </si>
  <si>
    <t>91086</t>
  </si>
  <si>
    <t>EXECUÇÃO DE REVESTIMENTO DE CONCRETO PROJETADO COM ESPESSURA DE 7 CM, ARMADO COM TELA, INCLINAÇÃO MENOR QUE 90°, APLICAÇÃO DESCONTÍNUA, UTILIZANDO EQUIPAMENTO DE PROJEÇÃO COM 6 M³/H DE CAPACIDADE. AF_07/2024</t>
  </si>
  <si>
    <t>221,23</t>
  </si>
  <si>
    <t>91087</t>
  </si>
  <si>
    <t>EXECUÇÃO DE REVESTIMENTO DE CONCRETO PROJETADO COM ESPESSURA DE 10 CM, ARMADO COM TELA, INCLINAÇÃO MENOR QUE 90°, APLICAÇÃO DESCONTÍNUA, UTILIZANDO EQUIPAMENTO DE PROJEÇÃO COM 6 M³/H DE CAPACIDADE. AF_07/2024</t>
  </si>
  <si>
    <t>231,95</t>
  </si>
  <si>
    <t>91088</t>
  </si>
  <si>
    <t>EXECUÇÃO DE REVESTIMENTO DE CONCRETO PROJETADO COM ESPESSURA DE 7 CM, ARMADO COM TELA, INCLINAÇÃO DE 90°, APLICAÇÃO DESCONTÍNUA, UTILIZANDO EQUIPAMENTO DE PROJEÇÃO COM 6 M³/H DE CAPACIDADE. AF_07/2024</t>
  </si>
  <si>
    <t>361,80</t>
  </si>
  <si>
    <t>91089</t>
  </si>
  <si>
    <t>EXECUÇÃO DE REVESTIMENTO DE CONCRETO PROJETADO COM ESPESSURA DE 10 CM, ARMADO COM TELA, INCLINAÇÃO DE 90°, APLICAÇÃO DESCONTÍNUA, UTILIZANDO EQUIPAMENTO DE PROJEÇÃO COM 6 M³/H DE CAPACIDADE. AF_07/2024</t>
  </si>
  <si>
    <t>370,92</t>
  </si>
  <si>
    <t>91090</t>
  </si>
  <si>
    <t>EXECUÇÃO DE REVESTIMENTO DE CONCRETO PROJETADO COM ESPESSURA DE 7 CM, ARMADO COM TELA, INCLINAÇÃO MENOR QUE 90°, APLICAÇÃO DESCONTÍNUA, UTILIZANDO EQUIPAMENTO DE PROJEÇÃO COM 3 M³/H DE CAPACIDADE. AF_07/2024</t>
  </si>
  <si>
    <t>270,81</t>
  </si>
  <si>
    <t>91091</t>
  </si>
  <si>
    <t>EXECUÇÃO DE REVESTIMENTO DE CONCRETO PROJETADO COM ESPESSURA DE 10 CM, ARMADO COM TELA, INCLINAÇÃO MENOR QUE 90°, APLICAÇÃO DESCONTÍNUA, UTILIZANDO EQUIPAMENTO DE PROJEÇÃO COM 3 M³/H DE CAPACIDADE. AF_07/2024</t>
  </si>
  <si>
    <t>264,32</t>
  </si>
  <si>
    <t>91092</t>
  </si>
  <si>
    <t>EXECUÇÃO DE REVESTIMENTO DE CONCRETO PROJETADO COM ESPESSURA DE 7 CM, ARMADO COM TELA, INCLINAÇÃO DE 90°, APLICAÇÃO DESCONTÍNUA, UTILIZANDO EQUIPAMENTO DE PROJEÇÃO COM 3 M³/H DE CAPACIDADE. AF_07/2024</t>
  </si>
  <si>
    <t>432,00</t>
  </si>
  <si>
    <t>91093</t>
  </si>
  <si>
    <t>EXECUÇÃO DE REVESTIMENTO DE CONCRETO PROJETADO COM ESPESSURA DE 10 CM, ARMADO COM TELA, INCLINAÇÃO DE 90°, APLICAÇÃO DESCONTÍNUA, UTILIZANDO EQUIPAMENTO DE PROJEÇÃO COM 3 M³/H DE CAPACIDADE. AF_07/2024</t>
  </si>
  <si>
    <t>412,41</t>
  </si>
  <si>
    <t>91094</t>
  </si>
  <si>
    <t>EXECUÇÃO DE REVESTIMENTO DE CONCRETO PROJETADO COM ESPESSURA DE 7 CM, ARMADO COM FIBRAS DE AÇO, INCLINAÇÃO MENOR QUE 90°, APLICAÇÃO DESCONTÍNUA, UTILIZANDO EQUIPAMENTO DE PROJEÇÃO COM 6 M³/H DE CAPACIDADE. AF_07/2024</t>
  </si>
  <si>
    <t>169,67</t>
  </si>
  <si>
    <t>91095</t>
  </si>
  <si>
    <t>EXECUÇÃO DE REVESTIMENTO DE CONCRETO PROJETADO COM ESPESSURA DE 10 CM, ARMADO COM FIBRAS DE AÇO, INCLINAÇÃO MENOR QUE 90°, APLICAÇÃO DESCONTÍNUA, UTILIZANDO EQUIPAMENTO DE PROJEÇÃO COM 6 M³/H DE CAPACIDADE. AF_07/2024</t>
  </si>
  <si>
    <t>186,90</t>
  </si>
  <si>
    <t>91096</t>
  </si>
  <si>
    <t>EXECUÇÃO DE REVESTIMENTO DE CONCRETO PROJETADO COM ESPESSURA DE 7 CM, ARMADO COM FIBRAS DE AÇO, INCLINAÇÃO DE 90°, APLICAÇÃO DESCONTÍNUA, UTILIZANDO EQUIPAMENTO DE PROJEÇÃO COM 6 M³/H DE CAPACIDADE. AF_07/2024</t>
  </si>
  <si>
    <t>184,62</t>
  </si>
  <si>
    <t>91097</t>
  </si>
  <si>
    <t>EXECUÇÃO DE REVESTIMENTO DE CONCRETO PROJETADO COM ESPESSURA DE 10 CM, ARMADO COM FIBRAS DE AÇO, INCLINAÇÃO DE 90°, APLICAÇÃO DESCONTÍNUA, UTILIZANDO EQUIPAMENTO DE PROJEÇÃO COM 6 M³/H DE CAPACIDADE. AF_07/2024</t>
  </si>
  <si>
    <t>199,22</t>
  </si>
  <si>
    <t>91098</t>
  </si>
  <si>
    <t>EXECUÇÃO DE REVESTIMENTO DE CONCRETO PROJETADO COM ESPESSURA DE 7 CM, ARMADO COM FIBRAS DE AÇO, INCLINAÇÃO MENOR QUE 90°, APLICAÇÃO DESCONTÍNUA, UTILIZANDO EQUIPAMENTO DE PROJEÇÃO COM 3 M³/H DE CAPACIDADE. AF_07/2024</t>
  </si>
  <si>
    <t>236,34</t>
  </si>
  <si>
    <t>91099</t>
  </si>
  <si>
    <t>EXECUÇÃO DE REVESTIMENTO DE CONCRETO PROJETADO COM ESPESSURA DE 10 CM, ARMADO COM FIBRAS DE AÇO, INCLINAÇÃO MENOR QUE 90°, APLICAÇÃO DESCONTÍNUA, UTILIZANDO EQUIPAMENTO DE PROJEÇÃO COM 3 M³/H DE CAPACIDADE. AF_07/2024</t>
  </si>
  <si>
    <t>226,06</t>
  </si>
  <si>
    <t>91100</t>
  </si>
  <si>
    <t>EXECUÇÃO DE REVESTIMENTO DE CONCRETO PROJETADO COM ESPESSURA DE 7 CM, ARMADO COM FIBRAS DE AÇO, INCLINAÇÃO DE 90°, APLICAÇÃO DESCONTÍNUA, UTILIZANDO EQUIPAMENTO DE PROJEÇÃO COM 3 M³/H DE CAPACIDADE. AF_07/2024</t>
  </si>
  <si>
    <t>284,22</t>
  </si>
  <si>
    <t>91101</t>
  </si>
  <si>
    <t>EXECUÇÃO DE REVESTIMENTO DE CONCRETO PROJETADO COM ESPESSURA DE 10 CM, ARMADO COM FIBRAS DE AÇO, INCLINAÇÃO DE 90°, APLICAÇÃO DESCONTÍNUA, UTILIZANDO EQUIPAMENTO DE PROJEÇÃO COM 3 M³/H DE CAPACIDADE. AF_07/2024</t>
  </si>
  <si>
    <t>250,04</t>
  </si>
  <si>
    <t>93957</t>
  </si>
  <si>
    <t>EXECUÇÃO DE GRAMPO PARA SOLO GRAMPEADO COM COMPRIMENTO MENOR OU IGUAL A 6 M, DIÂMETRO DE 10 CM, PERFURAÇÃO COM EQUIPAMENTO MANUAL E ARMADURA COM DIÂMETRO DE 20 MM. AF_07/2024</t>
  </si>
  <si>
    <t>373,36</t>
  </si>
  <si>
    <t>93959</t>
  </si>
  <si>
    <t>EXECUÇÃO DE GRAMPO PARA SOLO GRAMPEADO COM COMPRIMENTO MAIOR QUE 6 M E MENOR OU IGUAL A 10 M, DIÂMETRO DE 10 CM, PERFURAÇÃO COM EQUIPAMENTO MANUAL E ARMADURA COM DIÂMETRO DE 20 MM. AF_07/2024</t>
  </si>
  <si>
    <t>298,58</t>
  </si>
  <si>
    <t>93961</t>
  </si>
  <si>
    <t>EXECUÇÃO DE GRAMPO PARA SOLO GRAMPEADO COM COMPRIMENTO MAIOR QUE 10 M, DIÂMETRO DE 10 CM, PERFURAÇÃO COM EQUIPAMENTO MANUAL E ARMADURA COM DIÂMETRO DE 20 MM. AF_07/2024</t>
  </si>
  <si>
    <t>267,18</t>
  </si>
  <si>
    <t>93967</t>
  </si>
  <si>
    <t>EXECUÇÃO DE GRAMPO PARA SOLO GRAMPEADO COM COMPRIMENTO MENOR OU IGUAL A 6 M, DIÂMETRO DE 7 CM, PERFURAÇÃO COM EQUIPAMENTO MANUAL E ARMADURA COM DIÂMETRO DE 20 MM. AF_07/2024</t>
  </si>
  <si>
    <t>309,47</t>
  </si>
  <si>
    <t>93969</t>
  </si>
  <si>
    <t>EXECUÇÃO DE GRAMPO PARA SOLO GRAMPEADO COM COMPRIMENTO MAIOR QUE 6 M E MENOR OU IGUAL A 10 M, DIÂMETRO DE 7 CM, PERFURAÇÃO COM EQUIPAMENTO MANUAL E ARMADURA COM DIÂMETRO DE 20 MM. AF_07/2024</t>
  </si>
  <si>
    <t>247,09</t>
  </si>
  <si>
    <t>93971</t>
  </si>
  <si>
    <t>EXECUÇÃO DE GRAMPO PARA SOLO GRAMPEADO COM COMPRIMENTO MAIOR QUE 7 M, DIÂMETRO DE 10 CM, PERFURAÇÃO COM EQUIPAMENTO MANUAL E ARMADURA COM DIÂMETRO DE 20 MM. AF_07/2024</t>
  </si>
  <si>
    <t>221,74</t>
  </si>
  <si>
    <t>95108</t>
  </si>
  <si>
    <t>EXECUÇÃO DE PROTEÇÃO DA CABEÇA DO TIRANTE COM USO DE FÔRMAS METÁLICAS, 50 UTILIZAÇÕES, E CONCRETO FCK =15 MPA. AF_11/2023</t>
  </si>
  <si>
    <t>43,49</t>
  </si>
  <si>
    <t>100332</t>
  </si>
  <si>
    <t>CONTENÇÃO EM PERFIL PRANCHADO COM PRANCHÃO DE MADEIRA, PERFIS ESPAÇADOS A 1,5 M PARA 1 SUBSOLO. AF_07/2019</t>
  </si>
  <si>
    <t>842,03</t>
  </si>
  <si>
    <t>100333</t>
  </si>
  <si>
    <t>CONTENÇÃO EM PERFIL PRANCHADO COM PRANCHÃO DE MADEIRA, PERFIS ESPAÇADOS A 1,5 M PARA 2 OU MAIS SUBSOLOS. AF_07/2019</t>
  </si>
  <si>
    <t>521,82</t>
  </si>
  <si>
    <t>100334</t>
  </si>
  <si>
    <t>CONTENÇÃO EM PERFIL PRANCHADO COM PRANCHÃO DE MADEIRA, PERFIS ESPAÇADOS A 2 M PARA 1 SUBSOLO. AF_07/2019</t>
  </si>
  <si>
    <t>667,74</t>
  </si>
  <si>
    <t>100335</t>
  </si>
  <si>
    <t>CONTENÇÃO EM PERFIL PRANCHADO COM PRANCHÃO DE MADEIRA, PERFIS ESPAÇADOS A 2 M PARA 2 OU MAIS SUBSOLOS. AF_07/2019</t>
  </si>
  <si>
    <t>427,59</t>
  </si>
  <si>
    <t>100341</t>
  </si>
  <si>
    <t>FABRICAÇÃO, MONTAGEM E DESMONTAGEM DE FÔRMA PARA CORTINA DE CONTENÇÃO, EM CHAPA DE MADEIRA COMPENSADA PLASTIFICADA, E = 18 MM, 10 UTILIZAÇÕES. AF_07/2019</t>
  </si>
  <si>
    <t>41,38</t>
  </si>
  <si>
    <t>100342</t>
  </si>
  <si>
    <t>ARMAÇÃO DE CORTINA DE CONTENÇÃO EM CONCRETO ARMADO, COM AÇO CA-50 DE 6,3 MM - MONTAGEM. AF_07/2019</t>
  </si>
  <si>
    <t>14,54</t>
  </si>
  <si>
    <t>100343</t>
  </si>
  <si>
    <t>ARMAÇÃO DE CORTINA DE CONTENÇÃO EM CONCRETO ARMADO, COM AÇO CA-50 DE 8 MM - MONTAGEM. AF_07/2019</t>
  </si>
  <si>
    <t>13,25</t>
  </si>
  <si>
    <t>100344</t>
  </si>
  <si>
    <t>ARMAÇÃO DE CORTINA DE CONTENÇÃO EM CONCRETO ARMADO, COM AÇO CA-50 DE 10 MM - MONTAGEM. AF_07/2019</t>
  </si>
  <si>
    <t>11,64</t>
  </si>
  <si>
    <t>100345</t>
  </si>
  <si>
    <t>ARMAÇÃO DE CORTINA DE CONTENÇÃO EM CONCRETO ARMADO, COM AÇO CA-50 DE 12,5 MM - MONTAGEM. AF_07/2019</t>
  </si>
  <si>
    <t>9,74</t>
  </si>
  <si>
    <t>100346</t>
  </si>
  <si>
    <t>ARMAÇÃO DE CORTINA DE CONTENÇÃO EM CONCRETO ARMADO, COM AÇO CA-50 DE 16 MM - MONTAGEM. AF_07/2019</t>
  </si>
  <si>
    <t>9,04</t>
  </si>
  <si>
    <t>100347</t>
  </si>
  <si>
    <t>ARMAÇÃO DE CORTINA DE CONTENÇÃO EM CONCRETO ARMADO, COM AÇO CA-50 DE 20 MM - MONTAGEM. AF_07/2019</t>
  </si>
  <si>
    <t>9,95</t>
  </si>
  <si>
    <t>100348</t>
  </si>
  <si>
    <t>ARMAÇÃO DE CORTINA DE CONTENÇÃO EM CONCRETO ARMADO, COM AÇO CA-50 DE 25 MM - MONTAGEM. AF_07/2019</t>
  </si>
  <si>
    <t>9,63</t>
  </si>
  <si>
    <t>100349</t>
  </si>
  <si>
    <t>CONCRETAGEM DE CORTINA DE CONTENÇÃO, ATRAVÉS DE BOMBA  - LANÇAMENTO, ADENSAMENTO E ACABAMENTO. AF_07/2019</t>
  </si>
  <si>
    <t>581,29</t>
  </si>
  <si>
    <t>104841</t>
  </si>
  <si>
    <t>EXECUÇÃO DE PERFURAÇÃO PARA TIRANTE, COMPRIMENTO MAIOR OU IGUAL A 14 M E MENOR QUE 22 M, COM DIÂMETRO DE FURO DE 100 MM EXECUTADO COM HASTE E TUBOS DE REVESTIMENTO UTILIZANDO PERFURATRIZ SOBRE ESTEIRA. AF_11/2023</t>
  </si>
  <si>
    <t>84,35</t>
  </si>
  <si>
    <t>104842</t>
  </si>
  <si>
    <t>EXECUÇÃO DE PERFURAÇÃO PARA TIRANTE, COMPRIMENTO MAIOR OU IGUAL A 22 M E MENOR QUE 30 M, COM DIÂMETRO DE FURO DE 100 MM EXECUTADO COM HASTE E TUBOS DE REVESTIMENTO UTILIZANDO PERFURATRIZ SOBRE ESTEIRA. AF_11/2023</t>
  </si>
  <si>
    <t>71,29</t>
  </si>
  <si>
    <t>104843</t>
  </si>
  <si>
    <t>EXECUÇÃO DE PERFURAÇÃO PARA TIRANTE, COMPRIMENTO MAIOR OU IGUAL A 6 M E MENOR QUE 14 M, COM DIÂMETRO DE FURO DE 150 MM EXECUTADO COM HASTE E TUBOS DE REVESTIMENTO UTILIZANDO PERFURATRIZ SOBRE ESTEIRA. AF_11/2023</t>
  </si>
  <si>
    <t>117,79</t>
  </si>
  <si>
    <t>104844</t>
  </si>
  <si>
    <t>EXECUÇÃO DE PERFURAÇÃO PARA TIRANTE, COMPRIMENTO MAIOR OU IGUAL A 14 M E MENOR QUE 22 M, COM DIÂMETRO DE FURO DE 150 MM EXECUTADO COM HASTE E TUBOS DE REVESTIMENTO UTILIZANDO PERFURATRIZ SOBRE ESTEIRA. AF_11/2023</t>
  </si>
  <si>
    <t>93,68</t>
  </si>
  <si>
    <t>104845</t>
  </si>
  <si>
    <t>EXECUÇÃO DE PERFURAÇÃO PARA TIRANTE, COMPRIMENTO MAIOR OU IGUAL A 6 M E MENOR QUE 14 M, COM DIÂMETRO DE FURO DE 200 MM EXECUTADO COM HASTE E TUBOS DE REVESTIMENTO UTILIZANDO PERFURATRIZ SOBRE ESTEIRA. AF_11/2023</t>
  </si>
  <si>
    <t>135,05</t>
  </si>
  <si>
    <t>104846</t>
  </si>
  <si>
    <t>EXECUÇÃO DE PERFURAÇÃO PARA TIRANTE, COMPRIMENTO MAIOR OU IGUAL A 14 M E MENOR QUE 22 M, COM DIÂMETRO DE FURO DE 200 MM EXECUTADO COM HASTE E TUBOS DE REVESTIMENTO UTILIZANDO PERFURATRIZ SOBRE ESTEIRA. AF_11/2023</t>
  </si>
  <si>
    <t>107,52</t>
  </si>
  <si>
    <t>104847</t>
  </si>
  <si>
    <t>EXECUÇÃO DE PERFURAÇÃO PARA TIRANTE, COMPRIMENTO MAIOR OU IGUAL A 22 M E MENOR QUE 30 M, COM DIÂMETRO DE FURO DE 200 MM EXECUTADO COM HASTE E TUBOS DE REVESTIMENTO UTILIZANDO PERFURATRIZ SOBRE ESTEIRA. AF_11/2023</t>
  </si>
  <si>
    <t>90,61</t>
  </si>
  <si>
    <t>104848</t>
  </si>
  <si>
    <t>EXECUÇÃO DE PERFURAÇÃO PARA TIRANTE, COMPRIMENTO MAIOR OU IGUAL A 6 M E MENOR QUE 14 M, COM DIÂMETRO DE FURO DE 100 MM EXECUTADO COM HASTE UTILIZANDO PERFURATRIZ MANUAL SOBRE BASE DE MONTAGEM. AF_11/2023</t>
  </si>
  <si>
    <t>68,54</t>
  </si>
  <si>
    <t>104849</t>
  </si>
  <si>
    <t>EXECUÇÃO DE PERFURAÇÃO PARA TIRANTE, COMPRIMENTO MAIOR OU IGUAL A 14 M E MENOR QUE 22 M, COM DIÂMETRO DE FURO DE 100 MM EXECUTADO COM HASTE UTILIZANDO PERFURATRIZ MANUAL SOBRE BASE DE MONTAGEM. AF_11/2023</t>
  </si>
  <si>
    <t>58,04</t>
  </si>
  <si>
    <t>104850</t>
  </si>
  <si>
    <t>EXECUÇÃO DE PERFURAÇÃO PARA TIRANTE, COMPRIMENTO MAIOR OU IGUAL A 22 M E MENOR QUE 30 M, COM DIÂMETRO DE FURO DE 100 MM EXECUTADO COM HASTE UTILIZANDO PERFURATRIZ MANUAL SOBRE BASE DE MONTAGEM. AF_11/2023</t>
  </si>
  <si>
    <t>50,98</t>
  </si>
  <si>
    <t>104851</t>
  </si>
  <si>
    <t>EXECUÇÃO DE PERFURAÇÃO PARA TIRANTE, COMPRIMENTO MAIOR OU IGUAL A 6 M E MENOR QUE 14 M, COM DIÂMETRO DE FURO DE 150 MM EXECUTADO COM HASTE UTILIZANDO PERFURATRIZ MANUAL SOBRE BASE DE MONTAGEM. AF_11/2023</t>
  </si>
  <si>
    <t>76,65</t>
  </si>
  <si>
    <t>104852</t>
  </si>
  <si>
    <t>EXECUÇÃO DE PERFURAÇÃO PARA TIRANTE, COMPRIMENTO MAIOR OU IGUAL A 14 M E MENOR QUE 22 M, COM DIÂMETRO DE FURO DE 150 MM EXECUTADO COM HASTE UTILIZANDO PERFURATRIZ MANUAL SOBRE BASE DE MONTAGEM. AF_11/2023</t>
  </si>
  <si>
    <t>64,52</t>
  </si>
  <si>
    <t>104853</t>
  </si>
  <si>
    <t>EXECUÇÃO DE PERFURAÇÃO PARA TIRANTE, COMPRIMENTO MAIOR OU IGUAL A 22 M E MENOR QUE 30 M, COM DIÂMETRO DE FURO DE 150 MM EXECUTADO COM HASTE UTILIZANDO PERFURATRIZ MANUAL SOBRE BASE DE MONTAGEM. AF_11/2023</t>
  </si>
  <si>
    <t>56,43</t>
  </si>
  <si>
    <t>104854</t>
  </si>
  <si>
    <t>EXECUÇÃO DE PERFURAÇÃO PARA TIRANTE, COMPRIMENTO MAIOR OU IGUAL A 14 M E MENOR QUE 22 M, COM DIÂMETRO DE FURO DE 200 MM EXECUTADO COM HASTE UTILIZANDO PERFURATRIZ MANUAL SOBRE BASE DE MONTAGEM. AF_11/2023</t>
  </si>
  <si>
    <t>74,21</t>
  </si>
  <si>
    <t>104855</t>
  </si>
  <si>
    <t>EXECUÇÃO DE PERFURAÇÃO PARA TIRANTE, COMPRIMENTO MAIOR OU IGUAL A 22 M E MENOR QUE 30 M, COM DIÂMETRO DE FURO DE 200 MM EXECUTADO COM HASTE UTILIZANDO PERFURATRIZ MANUAL SOBRE BASE DE MONTAGEM. AF_11/2023</t>
  </si>
  <si>
    <t>64,46</t>
  </si>
  <si>
    <t>104876</t>
  </si>
  <si>
    <t>PERFURAÇÃO DE CORTINA PRÉ-MOLDADA COM MARTELETE ROMPEDOR. AF_11/2023</t>
  </si>
  <si>
    <t>28,60</t>
  </si>
  <si>
    <t>104877</t>
  </si>
  <si>
    <t>EXECUÇÃO DE LONGARINA, PARA TIRANTES PROVISÓRIOS, COM PERFIL METÁLICO, INCLUINDO CUNHA E SOLIDARIZAÇÃO. AF_11/2023</t>
  </si>
  <si>
    <t>659,50</t>
  </si>
  <si>
    <t>104878</t>
  </si>
  <si>
    <t>EXECUÇÃO DE LONGARINA, PARA TIRANTES PERMANENTES, COM PERFIL METÁLICO, INCLUINDO CUNHA E SOLIDARIZAÇÃO. AF_11/2023</t>
  </si>
  <si>
    <t>2.348,28</t>
  </si>
  <si>
    <t>104879</t>
  </si>
  <si>
    <t>EXECUÇÃO DE PERFURAÇÃO PARA TIRANTE, COMPRIMENTO MAIOR OU IGUAL A 22 M E MENOR QUE 30 M, COM DIÂMETRO DE FURO DE 150 MM EXECUTADO COM HASTE E TUBOS DE REVESTIMENTO UTILIZANDO PERFURATRIZ SOBRE ESTEIRA. AF_11/2023</t>
  </si>
  <si>
    <t>79,08</t>
  </si>
  <si>
    <t>104880</t>
  </si>
  <si>
    <t>EXECUÇÃO DE PERFURAÇÃO PARA TIRANTE, COMPRIMENTO MAIOR OU IGUAL A 6 M E MENOR QUE 14 M, COM DIÂMETRO DE FURO DE 200 MM EXECUTADO COM HASTE UTILIZANDO PERFURATRIZ MANUAL SOBRE BASE DE MONTAGEM. AF_11/2023</t>
  </si>
  <si>
    <t>88,68</t>
  </si>
  <si>
    <t>104886</t>
  </si>
  <si>
    <t>EXECUÇÃO DE PERFURAÇÃO PARA TIRANTE, COMPRIMENTO MAIOR OU IGUAL A 6 M E MENOR QUE 14 M, COM DIÂMETRO DE FURO DE 100 MM EXECUTADO COM HASTE UTILIZANDO PERFURATRIZ SOBRE ESTEIRA. AF_11/2023</t>
  </si>
  <si>
    <t>48,81</t>
  </si>
  <si>
    <t>104887</t>
  </si>
  <si>
    <t>EXECUÇÃO DE PERFURAÇÃO PARA TIRANTE, COMPRIMENTO MAIOR OU IGUAL A 14 M E MENOR QUE 22 M, COM DIÂMETRO DE FURO DE 100 MM EXECUTADO COM HASTE UTILIZANDO PERFURATRIZ SOBRE ESTEIRA. AF_11/2023</t>
  </si>
  <si>
    <t>42,27</t>
  </si>
  <si>
    <t>104888</t>
  </si>
  <si>
    <t>EXECUÇÃO DE PERFURAÇÃO PARA TIRANTE, COMPRIMENTO MAIOR OU IGUAL A 22 M E MENOR QUE 30 M, COM DIÂMETRO DE FURO DE 100 MM EXECUTADO COM HASTE UTILIZANDO PERFURATRIZ SOBRE ESTEIRA. AF_11/2023</t>
  </si>
  <si>
    <t>37,87</t>
  </si>
  <si>
    <t>104889</t>
  </si>
  <si>
    <t>EXECUÇÃO DE PERFURAÇÃO PARA TIRANTE, COMPRIMENTO MAIOR OU IGUAL A 6 M E MENOR QUE 14 M, COM DIÂMETRO DE FURO DE 200 MM EXECUTADO COM HASTE UTILIZANDO PERFURATRIZ SOBRE ESTEIRA. AF_11/2023</t>
  </si>
  <si>
    <t>57,51</t>
  </si>
  <si>
    <t>104890</t>
  </si>
  <si>
    <t>EXECUÇÃO DE PERFURAÇÃO PARA TIRANTE, COMPRIMENTO MAIOR OU IGUAL A 14 M E MENOR QUE 22 M, COM DIÂMETRO DE FURO DE 200 MM EXECUTADO COM HASTE UTILIZANDO PERFURATRIZ SOBRE ESTEIRA. AF_11/2023</t>
  </si>
  <si>
    <t>49,29</t>
  </si>
  <si>
    <t>104891</t>
  </si>
  <si>
    <t>EXECUÇÃO DE PERFURAÇÃO PARA TIRANTE, COMPRIMENTO MAIOR OU IGUAL A 22 M E MENOR QUE 30 M, COM DIÂMETRO DE FURO DE 200 MM EXECUTADO COM HASTE UTILIZANDO PERFURATRIZ SOBRE ESTEIRA. AF_11/2023</t>
  </si>
  <si>
    <t>43,78</t>
  </si>
  <si>
    <t>104892</t>
  </si>
  <si>
    <t>EXECUÇÃO DE PERFURAÇÃO PARA TIRANTE, COMPRIMENTO MAIOR OU IGUAL A 6 M E MENOR QUE 14 M, COM DIÂMETRO DE FURO DE 100 MM EXECUTADO COM HASTE E TUBOS DE REVESTIMENTO UTILIZANDO PERFURATRIZ SOBRE ESTEIRA. AF_11/2023</t>
  </si>
  <si>
    <t>106,16</t>
  </si>
  <si>
    <t>CALHAS DE DRENAGEM/ALAS DE GALERIAS (ESTRUT. DE LANCAMENTO)</t>
  </si>
  <si>
    <t>0035</t>
  </si>
  <si>
    <t>102989</t>
  </si>
  <si>
    <t>CANALETA MEIA CANA PRÉ-MOLDADA DE CONCRETO (D = 20 CM) - FORNECIMENTO E INSTALAÇÃO. AF_08/2021</t>
  </si>
  <si>
    <t>41,75</t>
  </si>
  <si>
    <t>102990</t>
  </si>
  <si>
    <t>CANALETA MEIA CANA PRÉ-MOLDADA DE CONCRETO (D = 30 CM) - FORNECIMENTO E INSTALAÇÃO. AF_08/2021</t>
  </si>
  <si>
    <t>50,58</t>
  </si>
  <si>
    <t>102991</t>
  </si>
  <si>
    <t>CANALETA MEIA CANA PRÉ-MOLDADA DE CONCRETO (D = 40 CM) - FORNECIMENTO E INSTALAÇÃO. AF_08/2021</t>
  </si>
  <si>
    <t>65,36</t>
  </si>
  <si>
    <t>102992</t>
  </si>
  <si>
    <t>CANALETA MEIA CANA PRÉ-MOLDADA DE CONCRETO (D = 50 CM) - FORNECIMENTO E INSTALAÇÃO. AF_08/2021</t>
  </si>
  <si>
    <t>94,37</t>
  </si>
  <si>
    <t>102993</t>
  </si>
  <si>
    <t>CANALETA MEIA CANA PRÉ-MOLDADA DE CONCRETO (D = 60 CM) - FORNECIMENTO E INSTALAÇÃO. AF_08/2021</t>
  </si>
  <si>
    <t>123,11</t>
  </si>
  <si>
    <t>102994</t>
  </si>
  <si>
    <t>CANALETA MEIA CANA PRÉ-MOLDADA DE CONCRETO (D = 80 CM) - FORNECIMENTO E INSTALAÇÃO. AF_08/2021</t>
  </si>
  <si>
    <t>205,74</t>
  </si>
  <si>
    <t>102995</t>
  </si>
  <si>
    <t>EXECUÇÃO DE CANALETA DE CONCRETO MOLDADO IN LOCO, ESPESSURA DE 0,07 M, GEOMETRIA TRAPEZOIDAL (DIMENSÕES INTERNAS: B=0,6 M; B=0,147 M; H=0,2 M). AF_08/2021</t>
  </si>
  <si>
    <t>52,04</t>
  </si>
  <si>
    <t>102996</t>
  </si>
  <si>
    <t>EXECUÇÃO DE CANALETA DE CONCRETO MOLDADO IN LOCO, ESPESSURA DE 0,07 M, GEOMETRIA TRAPEZOIDAL (DIMENSÕES INTERNAS: B=0,9 M; B=0,246 M; H=0,3 M). AF_08/2021</t>
  </si>
  <si>
    <t>73,34</t>
  </si>
  <si>
    <t>102997</t>
  </si>
  <si>
    <t>EXECUÇÃO DE CANALETA DE CONCRETO MOLDADO IN LOCO, ESPESSURA DE 0,08 M, GEOMETRIA TRAPEZOIDAL (DIMENSÕES INTERNAS: B=1M; B=0,5 M; H=0,25 M). AF_08/2021</t>
  </si>
  <si>
    <t>96,16</t>
  </si>
  <si>
    <t>102998</t>
  </si>
  <si>
    <t>EXECUÇÃO DE CANALETA DE CONCRETO MOLDADO IN LOCO, ESPESSURA DE 0,08 M, GEOMETRIA TRAPEZOIDAL (DIMENSÕES INTERNAS: B=1,074 M; B=0,534 M; H=0,27 M). AF_08/2021</t>
  </si>
  <si>
    <t>92,52</t>
  </si>
  <si>
    <t>102999</t>
  </si>
  <si>
    <t>EXECUÇÃO DE CANALETA DE CONCRETO MOLDADO IN LOCO, ESPESSURA DE 0,08 M, GEOMETRIA TRAPEZOIDAL (DIMENSÕES INTERNAS: B=1,4 M; B=0,7 M; H=0,35 M). AF_08/2021</t>
  </si>
  <si>
    <t>116,91</t>
  </si>
  <si>
    <t>103000</t>
  </si>
  <si>
    <t>EXECUÇÃO DE CANALETA DE CONCRETO MOLDADO IN LOCO, ESPESSURA DE 0,08 M, GEOMETRIA TRAPEZOIDAL (DIMENSÕES INTERNAS: B=1,474 M; B=0,934 M; H=0,27 M). AF_08/2021</t>
  </si>
  <si>
    <t>117,39</t>
  </si>
  <si>
    <t>103001</t>
  </si>
  <si>
    <t>GRELHA DE FERRO FUNDIDO SIMPLES COM REQUADRO, 150 X 1000 MM, ASSENTADA COM ARGAMASSA 1 : 3 CIMENTO: AREIA - FORNECIMENTO E INSTALAÇÃO. AF_08/2021</t>
  </si>
  <si>
    <t>242,32</t>
  </si>
  <si>
    <t>103002</t>
  </si>
  <si>
    <t>GRELHA DE FERRO FUNDIDO SIMPLES COM REQUADRO, 200 X 1000 MM, ASSENTADA COM ARGAMASSA 1 : 3 CIMENTO: AREIA - FORNECIMENTO E INSTALAÇÃO. AF_08/2021</t>
  </si>
  <si>
    <t>300,64</t>
  </si>
  <si>
    <t>103003</t>
  </si>
  <si>
    <t>GRELHA DE FERRO FUNDIDO SIMPLES COM REQUADRO, 300 X 1000 MM, ASSENTADA COM ARGAMASSA 1 : 3 CIMENTO: AREIA - FORNECIMENTO E INSTALAÇÃO. AF_08/2021</t>
  </si>
  <si>
    <t>417,36</t>
  </si>
  <si>
    <t>103005</t>
  </si>
  <si>
    <t>CAIXA COM GRELHA RETANGULAR DE FERRO FUNDIDO, EM ALVENARIA COM TIJOLOS CERÂMICOS MACIÇOS, DIMENSÕES INTERNAS: 0,15 X 1,00 X 0,3 M. AF_08/2021</t>
  </si>
  <si>
    <t>621,23</t>
  </si>
  <si>
    <t>103006</t>
  </si>
  <si>
    <t>CAIXA COM GRELHA RETANGULAR DE FERRO FUNDIDO, EM ALVENARIA COM TIJOLOS CERÂMICOS MACIÇOS, DIMENSÕES INTERNAS: 0,20 X 1,00 X 0,4 M. AF_08/2021</t>
  </si>
  <si>
    <t>851,86</t>
  </si>
  <si>
    <t>103007</t>
  </si>
  <si>
    <t>CAIXA COM GRELHA RETANGULAR DE FERRO FUNDIDO, EM ALVENARIA COM TIJOLOS CERÂMICOS MACIÇOS, DIMENSÕES INTERNAS: 0,30 X 1,00 X 0,5 M. AF_08/2021</t>
  </si>
  <si>
    <t>1.128,82</t>
  </si>
  <si>
    <t>POCOS DE VISITA/BOCAS DE LOBO/CX. DE PASSAGEM/CX. DIVERSAS</t>
  </si>
  <si>
    <t>0036</t>
  </si>
  <si>
    <t>97933</t>
  </si>
  <si>
    <t>CAIXA COM GRELHA SIMPLES RETANGULAR, EM CONCRETO PRÉ-MOLDADO, DIMENSÕES INTERNAS: 0,6X1,0X1,0 M. AF_12/2020</t>
  </si>
  <si>
    <t>1.151,70</t>
  </si>
  <si>
    <t>97934</t>
  </si>
  <si>
    <t>CAIXA COM GRELHA DUPLA RETANGULAR, EM CONCRETO PRÉ-MOLDADO, DIMENSÕES INTERNAS: 0,5X2,2X1,0 M. AF_12/2020</t>
  </si>
  <si>
    <t>2.431,38</t>
  </si>
  <si>
    <t>97935</t>
  </si>
  <si>
    <t>CAIXA PARA BOCA DE LOBO SIMPLES RETANGULAR, EM CONCRETO PRÉ-MOLDADO, DIMENSÕES INTERNAS: 0,6X1,0X1,2 M. AF_12/2020</t>
  </si>
  <si>
    <t>937,01</t>
  </si>
  <si>
    <t>97936</t>
  </si>
  <si>
    <t>CAIXA PARA BOCA DE LOBO DUPLA RETANGULAR, EM CONCRETO PRÉ-MOLDADO, DIMENSÕES INTERNAS: 0,6X2,2X1,2 M. AF_12/2020</t>
  </si>
  <si>
    <t>2.030,56</t>
  </si>
  <si>
    <t>97947</t>
  </si>
  <si>
    <t>CAIXA COM GRELHA SIMPLES RETANGULAR, EM ALVENARIA COM TIJOLOS CERÂMICOS MACIÇOS, DIMENSÕES INTERNAS: 0,5X1X1 M. AF_12/2020</t>
  </si>
  <si>
    <t>1.922,87</t>
  </si>
  <si>
    <t>97948</t>
  </si>
  <si>
    <t>CAIXA COM GRELHA DUPLA RETANGULAR, EM ALVENARIA COM TIJOLOS CERÂMICOS MACIÇOS, DIMENSÕES INTERNAS: 0,5X2,2X1 M. AF_12/2020</t>
  </si>
  <si>
    <t>3.537,51</t>
  </si>
  <si>
    <t>97949</t>
  </si>
  <si>
    <t>CAIXA PARA BOCA DE LOBO SIMPLES RETANGULAR, EM ALVENARIA COM TIJOLOS CERÂMICOS MACIÇOS, DIMENSÕES INTERNAS: 0,6X1X1,2 M. AF_12/2020</t>
  </si>
  <si>
    <t>1.918,08</t>
  </si>
  <si>
    <t>97950</t>
  </si>
  <si>
    <t>CAIXA PARA BOCA DE LOBO DUPLA RETANGULAR, EM ALVENARIA COM TIJOLOS CERÂMICOS MACIÇOS, DIMENSÕES INTERNAS: 0,6X2,2X1,2 M. AF_12/2020</t>
  </si>
  <si>
    <t>3.363,74</t>
  </si>
  <si>
    <t>97951</t>
  </si>
  <si>
    <t>CAIXA PARA BOCA DE LOBO COMBINADA COM GRELHA RETANGULAR, EM ALVENARIA COM TIJOLOS CERÂMICOS MACIÇOS, DIMENSÕES INTERNAS: 1,3X1X1,2 M. AF_12/2020</t>
  </si>
  <si>
    <t>3.079,97</t>
  </si>
  <si>
    <t>97952</t>
  </si>
  <si>
    <t>CAIXA PARA BOCA DE LOBO DUPLA COMBINADA COM GRELHA RETANGULAR, EM ALVENARIA COM TIJOLOS CERÂMICOS MACIÇOS, DIMENSÕES INTERNAS: 1,3X2,2X1,2 M. AF_12/2020</t>
  </si>
  <si>
    <t>5.310,96</t>
  </si>
  <si>
    <t>97953</t>
  </si>
  <si>
    <t>CAIXA COM GRELHA SIMPLES RETANGULAR, EM ALVENARIA COM BLOCOS DE CONCRETO, DIMENSÕES INTERNAS: 0,5X1X1 M. AF_12/2020</t>
  </si>
  <si>
    <t>1.480,86</t>
  </si>
  <si>
    <t>97955</t>
  </si>
  <si>
    <t>CAIXA COM GRELHA DUPLA RETANGULAR, EM ALVENARIA COM BLOCOS DE CONCRETO, DIMENSÕES INTERNAS: 0,5X2,2X1 M. AF_12/2020</t>
  </si>
  <si>
    <t>3.127,36</t>
  </si>
  <si>
    <t>97956</t>
  </si>
  <si>
    <t>CAIXA PARA BOCA DE LOBO SIMPLES RETANGULAR, EM ALVENARIA COM BLOCOS DE CONCRETO, DIMENSÕES INTERNAS: 0,6X1X1,2 M. AF_12/2020</t>
  </si>
  <si>
    <t>1.539,56</t>
  </si>
  <si>
    <t>97957</t>
  </si>
  <si>
    <t>CAIXA PARA BOCA DE LOBO DUPLA RETANGULAR, EM ALVENARIA COM BLOCOS DE CONCRETO, DIMENSÕES INTERNAS: 0,6X2,2X1,2 M. AF_12/2020</t>
  </si>
  <si>
    <t>2.754,85</t>
  </si>
  <si>
    <t>97961</t>
  </si>
  <si>
    <t>CAIXA PARA BOCA DE LOBO COMBINADA COM GRELHA RETANGULAR, EM ALVENARIA COM BLOCOS DE CONCRETO, DIMENSÕES INTERNAS: 1,3X1X1,2 M. AF_12/2020</t>
  </si>
  <si>
    <t>2.532,55</t>
  </si>
  <si>
    <t>97973</t>
  </si>
  <si>
    <t>CAIXA PARA BOCA DE LOBO DUPLA COMBINADA COM GRELHA RETANGULAR, EM ALVENARIA COM BLOCOS DE CONCRETO, DIMENSÕES INTERNAS: 1,3X2,2X1,2 M. AF_12/2020</t>
  </si>
  <si>
    <t>4.691,34</t>
  </si>
  <si>
    <t>97974</t>
  </si>
  <si>
    <t>POÇO DE INSPEÇÃO CIRCULAR PARA ESGOTO, EM CONCRETO PRÉ-MOLDADO, DIÂMETRO INTERNO = 0,60 M, PROFUNDIDADE = 0,90 M, EXCLUINDO TAMPÃO. AF_12/2020_PA</t>
  </si>
  <si>
    <t>499,49</t>
  </si>
  <si>
    <t>97975</t>
  </si>
  <si>
    <t>POÇO DE INSPEÇÃO CIRCULAR PARA ESGOTO, EM CONCRETO PRÉ-MOLDADO, DIÂMETRO INTERNO = 0,60 M, PROFUNDIDADE = 1,40 M, EXCLUINDO TAMPÃO. AF_12/2020_PA</t>
  </si>
  <si>
    <t>657,35</t>
  </si>
  <si>
    <t>97976</t>
  </si>
  <si>
    <t>POÇO DE INSPEÇÃO CIRCULAR PARA ESGOTO, EM ALVENARIA COM TIJOLOS CERÂMICOS MACIÇOS, DIÂMETRO INTERNO = 0,60 M, PROFUNDIDADE = 0,95 M, EXCLUINDO TAMPÃO. AF_12/2020_PA</t>
  </si>
  <si>
    <t>1.172,52</t>
  </si>
  <si>
    <t>97977</t>
  </si>
  <si>
    <t>POÇO DE INSPEÇÃO CIRCULAR PARA ESGOTO, EM ALVENARIA COM TIJOLOS CERÂMICOS MACIÇOS, DIÂMETRO INTERNO = 0,60 M, PROFUNDIDADE = 1,45 M, EXCLUINDO TAMPÃO. AF_12/2020_PA</t>
  </si>
  <si>
    <t>1.703,48</t>
  </si>
  <si>
    <t>97978</t>
  </si>
  <si>
    <t>BASE PARA POÇO DE VISITA CIRCULAR PARA ESGOTO, EM CONCRETO PRÉ-MOLDADO, DIÂMETRO INTERNO = 0,80 M, PROFUNDIDADE = 1,35 M, EXCLUINDO TAMPÃO. AF_12/2020_PA</t>
  </si>
  <si>
    <t>1.000,17</t>
  </si>
  <si>
    <t>97980</t>
  </si>
  <si>
    <t>BASE PARA POÇO DE VISITA CIRCULAR PARA  ESGOTO, EM ALVENARIA COM TIJOLOS CERÂMICOS MACIÇOS, DIÂMETRO INTERNO = 0,80 M, PROFUNDIDADE = 1,40 M, EXCLUINDO TAMPÃO. AF_12/2020_PA</t>
  </si>
  <si>
    <t>2.170,53</t>
  </si>
  <si>
    <t>97981</t>
  </si>
  <si>
    <t>ACRÉSCIMO PARA POÇO DE VISITA CIRCULAR PARA ESGOTO, EM ALVENARIA COM TIJOLOS CERÂMICOS MACIÇOS, DIÂMETRO INTERNO = 0,8 M. AF_12/2020</t>
  </si>
  <si>
    <t>1.315,39</t>
  </si>
  <si>
    <t>97983</t>
  </si>
  <si>
    <t>ACRÉSCIMO PARA POÇO DE VISITA CIRCULAR PARA ESGOTO, EM CONCRETO PRÉ-MOLDADO, DIÂMETRO INTERNO = 1 M. AF_12/2020</t>
  </si>
  <si>
    <t>555,94</t>
  </si>
  <si>
    <t>97985</t>
  </si>
  <si>
    <t>ACRÉSCIMO PARA POÇO DE VISITA CIRCULAR PARA  ESGOTO, EM ALVENARIA COM TIJOLOS CERÂMICOS MACIÇOS, DIÂMETRO INTERNO = 1 M. AF_12/2020</t>
  </si>
  <si>
    <t>1.592,14</t>
  </si>
  <si>
    <t>97987</t>
  </si>
  <si>
    <t>ACRÉSCIMO PARA POÇO DE VISITA CIRCULAR PARA ESGOTO, EM CONCRETO PRÉ-MOLDADO, DIÂMETRO INTERNO = 1,2 M. AF_12/2020</t>
  </si>
  <si>
    <t>739,19</t>
  </si>
  <si>
    <t>97988</t>
  </si>
  <si>
    <t>BASE PARA POÇO DE VISITA CIRCULAR PARA  ESGOTO, EM ALVENARIA COM TIJOLOS CERÂMICOS MACIÇOS, DIÂMETRO INTERNO = 1,20 M, PROFUNDIDADE = 1,40 M, EXCLUINDO TAMPÃO. AF_12/2020_PA</t>
  </si>
  <si>
    <t>3.163,98</t>
  </si>
  <si>
    <t>97989</t>
  </si>
  <si>
    <t>ACRÉSCIMO PARA POÇO DE VISITA CIRCULAR PARA ESGOTO, EM ALVENARIA COM TIJOLOS CERÂMICOS MACIÇOS, DIÂMETRO INTERNO = 1,2 M. AF_12/2020</t>
  </si>
  <si>
    <t>1.868,84</t>
  </si>
  <si>
    <t>97991</t>
  </si>
  <si>
    <t>ACRÉSCIMO PARA POÇO DE VISITA CIRCULAR PARA  ESGOTO, EM CONCRETO PRÉ-MOLDADO, DIÂMETRO INTERNO = 1,5 M. AF_12/2020</t>
  </si>
  <si>
    <t>1.012,56</t>
  </si>
  <si>
    <t>97992</t>
  </si>
  <si>
    <t>BASE PARA POÇO DE VISITA CIRCULAR PARA ESGOTO, EM ALVENARIA COM TIJOLOS CERÂMICOS MACIÇOS, DIÂMETRO INTERNO = 1,50 M, PROFUNDIDADE = 1,40 M, EXCLUINDO TAMPÃO. AF_12/2020_PA</t>
  </si>
  <si>
    <t>4.035,15</t>
  </si>
  <si>
    <t>97993</t>
  </si>
  <si>
    <t>ACRÉSCIMO PARA POÇO DE VISITA CIRCULAR PARA  ESGOTO, EM ALVENARIA COM TIJOLOS CERÂMICOS MACIÇOS, DIÂMETRO INTERNO = 1,5 M. AF_12/2020</t>
  </si>
  <si>
    <t>2.283,95</t>
  </si>
  <si>
    <t>97994</t>
  </si>
  <si>
    <t>BASE PARA POÇO DE VISITA RETANGULAR PARA  ESGOTO, EM ALVENARIA COM BLOCOS DE CONCRETO, DIMENSÕES INTERNAS = 1X1 M, PROFUNDIDADE = 1,40 M, EXCLUINDO TAMPÃO. AF_12/2020_PA</t>
  </si>
  <si>
    <t>2.711,27</t>
  </si>
  <si>
    <t>97995</t>
  </si>
  <si>
    <t>ACRÉSCIMO PARA POÇO DE VISITA RETANGULAR PARA ESGOTO, EM ALVENARIA COM BLOCOS DE CONCRETO, DIMENSÕES INTERNAS = 1X1 M. AF_12/2020</t>
  </si>
  <si>
    <t>1.459,00</t>
  </si>
  <si>
    <t>97996</t>
  </si>
  <si>
    <t>BASE PARA POÇO DE VISITA RETANGULAR PARA ESGOTO, EM ALVENARIA COM BLOCOS DE CONCRETO, DIMENSÕES INTERNAS = 1X1,5 M, PROFUNDIDADE = 1,40 M, EXCLUINDO TAMPÃO. AF_12/2020_PA</t>
  </si>
  <si>
    <t>3.428,85</t>
  </si>
  <si>
    <t>97997</t>
  </si>
  <si>
    <t>ACRÉSCIMO PARA POÇO DE VISITA RETANGULAR PARA ESGOTO, EM ALVENARIA COM BLOCOS DE CONCRETO, DIMENSÕES INTERNAS = 1X1,5 M. AF_12/2020</t>
  </si>
  <si>
    <t>1.745,63</t>
  </si>
  <si>
    <t>97999</t>
  </si>
  <si>
    <t>ACRÉSCIMO PARA POÇO DE VISITA RETANGULAR PARA ESGOTO, EM ALVENARIA COM BLOCOS DE CONCRETO, DIMENSÕES INTERNAS = 1X2 M. AF_12/2020</t>
  </si>
  <si>
    <t>2.032,35</t>
  </si>
  <si>
    <t>98001</t>
  </si>
  <si>
    <t>ACRÉSCIMO PARA POÇO DE VISITA RETANGULAR PARA ESGOTO, EM ALVENARIA COM BLOCOS DE CONCRETO, DIMENSÕES INTERNAS = 1X2,5 M. AF_12/2020</t>
  </si>
  <si>
    <t>2.318,99</t>
  </si>
  <si>
    <t>98002</t>
  </si>
  <si>
    <t>BASE PARA POÇO DE VISITA RETANGULAR PARA ESGOTO, EM ALVENARIA COM BLOCOS DE CONCRETO, DIMENSÕES INTERNAS = 1X3 M, PROFUNDIDADE = 1,40 M, EXCLUINDO TAMPÃO. AF_12/2020_PA</t>
  </si>
  <si>
    <t>5.615,99</t>
  </si>
  <si>
    <t>98003</t>
  </si>
  <si>
    <t>ACRÉSCIMO PARA POÇO DE VISITA RETANGULAR PARA ESGOTO, EM ALVENARIA COM BLOCOS DE CONCRETO, DIMENSÕES INTERNAS = 1X3 M. AF_12/2020</t>
  </si>
  <si>
    <t>2.605,68</t>
  </si>
  <si>
    <t>98005</t>
  </si>
  <si>
    <t>ACRÉSCIMO PARA POÇO DE VISITA RETANGULAR PARA ESGOTO, EM ALVENARIA COM BLOCOS DE CONCRETO, DIMENSÕES INTERNAS = 1X3,5 M. AF_12/2020</t>
  </si>
  <si>
    <t>2.892,40</t>
  </si>
  <si>
    <t>98006</t>
  </si>
  <si>
    <t>BASE PARA POÇO DE VISITA RETANGULAR PARA ESGOTO, EM ALVENARIA COM BLOCOS DE CONCRETO, DIMENSÕES INTERNAS = 1X4 M, PROFUNDIDADE = 1,40 M, EXCLUINDO TAMPÃO. AF_12/2020_PA</t>
  </si>
  <si>
    <t>7.059,82</t>
  </si>
  <si>
    <t>98007</t>
  </si>
  <si>
    <t>ACRÉSCIMO PARA POÇO DE VISITA RETANGULAR PARA ESGOTO, EM ALVENARIA COM BLOCOS DE CONCRETO, DIMENSÕES INTERNAS = 1X4 M. AF_12/2020</t>
  </si>
  <si>
    <t>3.179,02</t>
  </si>
  <si>
    <t>98008</t>
  </si>
  <si>
    <t>BASE PARA POÇO DE VISITA RETANGULAR PARA ESGOTO, EM ALVENARIA COM BLOCOS DE CONCRETO, DIMENSÕES INTERNAS = 1,5X1,5 M, PROFUNDIDADE = 1,45 M, EXCLUINDO TAMPÃO . AF_12/2020_PA</t>
  </si>
  <si>
    <t>4.227,25</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</si>
  <si>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</si>
  <si>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</si>
  <si>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</si>
  <si>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</si>
  <si>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5.154,79</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</si>
  <si>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</si>
  <si>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</si>
  <si>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</si>
  <si>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</si>
  <si>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6.054,93</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</si>
  <si>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</si>
  <si>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</si>
  <si>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</si>
  <si>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</si>
  <si>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6.955,01</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</si>
  <si>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</si>
  <si>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</si>
  <si>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</si>
  <si>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</si>
  <si>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7.855,23</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</si>
  <si>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</si>
  <si>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</si>
  <si>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</si>
  <si>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</si>
  <si>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8.755,34</t>
  </si>
  <si>
    <t>98019</t>
  </si>
  <si>
    <t>ACRÉSCIMO PARA POÇO DE VISITA RETANGULAR PARA ESGOTO, EM ALVENARIA COM BLOCOS DE CONCRETO, DIMENSÕES INTERNAS = 1,5X4 M. AF_12/2020</t>
  </si>
  <si>
    <t>3.489,94</t>
  </si>
  <si>
    <t>98020</t>
  </si>
  <si>
    <t>BASE PARA POÇO DE VISITA RETANGULAR PARA ESGOTO, EM ALVENARIA COM BLOCOS DE CONCRETO, DIMENSÕES INTERNAS = 2X2 M, PROFUNDIDADE = 1,40 M, EXCLUINDO TAMPÃO. AF_12/2020_PA</t>
  </si>
  <si>
    <t>6.221,98</t>
  </si>
  <si>
    <t>98021</t>
  </si>
  <si>
    <t>ACRÉSCIMO PARA POÇO DE VISITA RETANGULAR PARA ESGOTO, EM ALVENARIA COM BLOCOS DE CONCRETO, DIMENSÕES INTERNAS = 2X2 M. AF_12/2020</t>
  </si>
  <si>
    <t>2.629,96</t>
  </si>
  <si>
    <t>98022</t>
  </si>
  <si>
    <t>BASE PARA POÇO DE VISITA RETANGULAR PARA ESGOTO, EM ALVENARIA COM BLOCOS DE CONCRETO, DIMENSÕES INTERNAS = 2X2,5 M, PROFUNDIDADE = 1,40 M, EXCLUINDO TAMPÃO. AF_12/2020_PA</t>
  </si>
  <si>
    <t>7.287,51</t>
  </si>
  <si>
    <t>98023</t>
  </si>
  <si>
    <t>ACRÉSCIMO PARA POÇO DE VISITA RETANGULAR PARA ESGOTO, EM ALVENARIA COM BLOCOS DE CONCRETO, DIMENSÕES INTERNAS = 2X2,5 M. AF_12/2020</t>
  </si>
  <si>
    <t>2.916,61</t>
  </si>
  <si>
    <t>98024</t>
  </si>
  <si>
    <t>BASE PARA POÇO DE VISITA RETANGULAR PARA ESGOTO, EM ALVENARIA COM BLOCOS DE CONCRETO, DIMENSÕES INTERNAS = 2X3 M, PROFUNDIDADE = 1,40 M, EXCLUINDO TAMPÃO. AF_12/2020_PA</t>
  </si>
  <si>
    <t>8.413,62</t>
  </si>
  <si>
    <t>98025</t>
  </si>
  <si>
    <t>ACRÉSCIMO PARA POÇO DE VISITA RETANGULAR PARA ESGOTO, EM ALVENARIA COM BLOCOS DE CONCRETO, DIMENSÕES INTERNAS = 2X3 M. AF_12/2020</t>
  </si>
  <si>
    <t>3.203,31</t>
  </si>
  <si>
    <t>98026</t>
  </si>
  <si>
    <t>BASE PARA POÇO DE VISITA RETANGULAR PARA ESGOTO, EM ALVENARIA COM BLOCOS DE CONCRETO, DIMENSÕES INTERNAS = 2X3,5 M, PROFUNDIDADE = 1,40 M, EXCLUINDO TAMPÃO. AF_12/2020_PA</t>
  </si>
  <si>
    <t>9.486,81</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</si>
  <si>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</si>
  <si>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</si>
  <si>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</si>
  <si>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</si>
  <si>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10.560,05</t>
  </si>
  <si>
    <t>98029</t>
  </si>
  <si>
    <t>ACRÉSCIMO PARA POÇO DE VISITA RETANGULAR PARA ESGOTO, EM ALVENARIA COM BLOCOS DE CONCRETO, DIMENSÕES INTERNAS = 2X4 M. AF_12/2020</t>
  </si>
  <si>
    <t>3.781,62</t>
  </si>
  <si>
    <t>98030</t>
  </si>
  <si>
    <t>BASE PARA POÇO DE VISITA RETANGULAR PARA ESGOTO, EM ALVENARIA COM BLOCOS DE CONCRETO, DIMENSÕES INTERNAS = 2,5X2,5 M, PROFUNDIDADE = 1,40 M, EXCLUINDO TAMPÃO. AF_12/2020_PA</t>
  </si>
  <si>
    <t>8.589,94</t>
  </si>
  <si>
    <t>98031</t>
  </si>
  <si>
    <t>ACRÉSCIMO PARA POÇO DE VISITA RETANGULAR PARA ESGOTO, EM ALVENARIA COM BLOCOS DE CONCRETO, DIMENSÕES INTERNAS = 2,5X2,5 M. AF_12/2020</t>
  </si>
  <si>
    <t>3.208,35</t>
  </si>
  <si>
    <t>98032</t>
  </si>
  <si>
    <t>BASE PARA POÇO DE VISITA RETANGULAR PARA ESGOTO, EM ALVENARIA COM BLOCOS DE CONCRETO, DIMENSÕES INTERNAS = 2,5X3 M, PROFUNDIDADE = 1,40 M, EXCLUINDO TAMPÃO. AF_12/2020_PA</t>
  </si>
  <si>
    <t>9.879,35</t>
  </si>
  <si>
    <t>98033</t>
  </si>
  <si>
    <t>ACRÉSCIMO PARA POÇO DE VISITA RETANGULAR PARA ESGOTO, EM ALVENARIA COM BLOCOS DE CONCRETO, DIMENSÕES INTERNAS = 2,5X3 M. AF_12/2020</t>
  </si>
  <si>
    <t>3.495,00</t>
  </si>
  <si>
    <t>98034</t>
  </si>
  <si>
    <t>BASE PARA POÇO DE VISITA RETANGULAR PARA ESGOTO, EM ALVENARIA COM BLOCOS DE CONCRETO, DIMENSÕES INTERNAS = 2,5X3,5 M, PROFUNDIDADE = 1,40 M, EXCLUINDO TAMPÃO. AF_12/2020_PA</t>
  </si>
  <si>
    <t>11.168,78</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</si>
  <si>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</si>
  <si>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</si>
  <si>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</si>
  <si>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</si>
  <si>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12.458,17</t>
  </si>
  <si>
    <t>98037</t>
  </si>
  <si>
    <t>ACRÉSCIMO PARA POÇO DE VISITA RETANGULAR PARA ESGOTO, EM ALVENARIA COM BLOCOS DE CONCRETO, DIMENSÕES INTERNAS = 2,5X4 M. AF_12/2020</t>
  </si>
  <si>
    <t>4.073,30</t>
  </si>
  <si>
    <t>98038</t>
  </si>
  <si>
    <t>BASE PARA POÇO DE VISITA RETANGULAR PARA ESGOTO, EM ALVENARIA COM BLOCOS DE CONCRETO, DIMENSÕES INTERNAS = 3X3 M, PROFUNDIDADE = 1,40 M, EXCLUINDO TAMPÃO. AF_12/2020_PA</t>
  </si>
  <si>
    <t>11.402,17</t>
  </si>
  <si>
    <t>98039</t>
  </si>
  <si>
    <t>ACRÉSCIMO PARA POÇO DE VISITA RETANGULAR PARA ESGOTO, EM ALVENARIA COM BLOCOS DE CONCRETO, DIMENSÕES INTERNAS = 3X3 M. AF_12/2020</t>
  </si>
  <si>
    <t>3.786,68</t>
  </si>
  <si>
    <t>98040</t>
  </si>
  <si>
    <t>BASE PARA POÇO DE VISITA RETANGULAR PARA ESGOTO, EM ALVENARIA COM BLOCOS DE CONCRETO, DIMENSÕES INTERNAS = 3X3,5 M, PROFUNDIDADE = 1,40 M, EXCLUINDO TAMPÃO. AF_12/2020_PA</t>
  </si>
  <si>
    <t>12.880,98</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</si>
  <si>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</si>
  <si>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</si>
  <si>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</si>
  <si>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</si>
  <si>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14.359,87</t>
  </si>
  <si>
    <t>98043</t>
  </si>
  <si>
    <t>ACRÉSCIMO PARA POÇO DE VISITA RETANGULAR PARA ESGOTO, EM ALVENARIA COM BLOCOS DE CONCRETO, DIMENSÕES INTERNAS = 3X4 M. AF_12/2020</t>
  </si>
  <si>
    <t>4.365,08</t>
  </si>
  <si>
    <t>98044</t>
  </si>
  <si>
    <t>BASE PARA POÇO DE VISITA RETANGULAR PARA ESGOTO, EM ALVENARIA COM BLOCOS DE CONCRETO, DIMENSÕES INTERNAS = 3,5X3,5 M, PROFUNDIDADE = 1,40 M, EXCLUINDO TAMPÃO. AF_12/2020_PA</t>
  </si>
  <si>
    <t>14.593,29</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</si>
  <si>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</si>
  <si>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</si>
  <si>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</si>
  <si>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</si>
  <si>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16.261,45</t>
  </si>
  <si>
    <t>98047</t>
  </si>
  <si>
    <t>ACRÉSCIMO PARA POÇO DE VISITA RETANGULAR PARA ESGOTO, EM ALVENARIA COM BLOCOS DE CONCRETO, DIMENSÕES INTERNAS = 3,5X4 M. AF_12/2020</t>
  </si>
  <si>
    <t>4.656,80</t>
  </si>
  <si>
    <t>98048</t>
  </si>
  <si>
    <t>BASE PARA POÇO DE VISITA RETANGULAR PARA ESGOTO, EM ALVENARIA COM BLOCOS DE CONCRETO, DIMENSÕES INTERNAS = 4X4 M, PROFUNDIDADE = 1,45 M, EXCLUINDO TAMPÃO. AF_12/2020_PA</t>
  </si>
  <si>
    <t>18.163,12</t>
  </si>
  <si>
    <t>98049</t>
  </si>
  <si>
    <t>ACRÉSCIMO PARA POÇO DE VISITA RETANGULAR PARA ESGOTO, EM ALVENARIA COM BLOCOS DE CONCRETO, DIMENSÕES INTERNAS = 4X4 M. AF_12/2020</t>
  </si>
  <si>
    <t>4.899,02</t>
  </si>
  <si>
    <t>98050</t>
  </si>
  <si>
    <t>CHAMINÉ CIRCULAR PARA POÇO DE VISITA PARA ESGOTO, EM CONCRETO PRÉ-MOLDADO, DIÂMETRO INTERNO = 0,6 M. AF_12/2020</t>
  </si>
  <si>
    <t>308,07</t>
  </si>
  <si>
    <t>98051</t>
  </si>
  <si>
    <t>CHAMINÉ CIRCULAR PARA POÇO DE VISITA PARA ESGOTO, EM ALVENARIA COM TIJOLOS CERÂMICOS MACIÇOS, DIÂMETRO INTERNO = 0,6 M. AF_12/2020</t>
  </si>
  <si>
    <t>1.042,02</t>
  </si>
  <si>
    <t>98405</t>
  </si>
  <si>
    <t>BASE PARA POÇO DE VISITA CIRCULAR PARA  ESGOTO, EM ALVENARIA COM TIJOLOS CERÂMICOS MACIÇOS, DIÂMETRO INTERNO = 1,0 M, PROFUNDIDADE = 1,40 M, EXCLUINDO TAMPÃO. AF_12/2020_PA</t>
  </si>
  <si>
    <t>2.670,51</t>
  </si>
  <si>
    <t>98406</t>
  </si>
  <si>
    <t>BASE PARA POÇO DE VISITA RETANGULAR PARA ESGOTO, EM ALVENARIA COM BLOCOS DE CONCRETO, DIMENSÕES INTERNAS = 1X3,5 M, PROFUNDIDADE = 1,40 M, EXCLUINDO TAMPÃO. AF_12/2020_PA</t>
  </si>
  <si>
    <t>6.337,85</t>
  </si>
  <si>
    <t>98407</t>
  </si>
  <si>
    <t>BASE PARA POÇO DE VISITA RETANGULAR PARA ESGOTO, EM ALVENARIA COM BLOCOS DE CONCRETO, DIMENSÕES INTERNAS = 1X2 M, PROFUNDIDADE = 1,40 M, EXCLUINDO TAMPÃO. AF_12/2020_PA</t>
  </si>
  <si>
    <t>4.146,36</t>
  </si>
  <si>
    <t>98408</t>
  </si>
  <si>
    <t>BASE PARA POÇO DE VISITA RETANGULAR PARA ESGOTO, EM ALVENARIA COM BLOCOS DE CONCRETO, DIMENSÕES INTERNAS = 1X2,5 M, PROFUNDIDADE = 1,40 M, EXCLUINDO TAMPÃO. AF_12/2020_PA</t>
  </si>
  <si>
    <t>4.863,92</t>
  </si>
  <si>
    <t>98409</t>
  </si>
  <si>
    <t>ACRÉSCIMO PARA POÇO DE VISITA CIRCULAR PARA ESGOTO, EM CONCRETO PRÉ-MOLDADO, DIÂMETRO INTERNO = 0,8 M. AF_12/2020</t>
  </si>
  <si>
    <t>421,49</t>
  </si>
  <si>
    <t>98410</t>
  </si>
  <si>
    <t>BASE PARA POÇO DE VISITA CIRCULAR PARA ESGOTO, EM CONCRETO PRÉ-MOLDADO, DIÂMETRO INTERNO = 1,0 M, PROFUNDIDADE = 1,35 M, EXCLUINDO TAMPÃO. AF_12/2020_PA</t>
  </si>
  <si>
    <t>1.273,54</t>
  </si>
  <si>
    <t>99240</t>
  </si>
  <si>
    <t>ACRÉSCIMO PARA POÇO DE VISITA CIRCULAR PARA DRENAGEM, EM CONCRETO PRÉ-MOLDADO, DIÂMETRO INTERNO = 1,2 M. AF_12/2020</t>
  </si>
  <si>
    <t>735,74</t>
  </si>
  <si>
    <t>99241</t>
  </si>
  <si>
    <t>ACRÉSCIMO PARA POÇO DE VISITA RETANGULAR PARA DRENAGEM, EM ALVENARIA COM BLOCOS DE CONCRETO, DIMENSÕES INTERNAS = 1,5X1,5 M. AF_12/2020</t>
  </si>
  <si>
    <t>1.959,93</t>
  </si>
  <si>
    <t>99242</t>
  </si>
  <si>
    <t>BASE PARA POÇO DE VISITA CIRCULAR PARA DRENAGEM, EM ALVENARIA COM TIJOLOS CERÂMICOS MACIÇOS, DIÂMETRO INTERNO = 1,2 M, PROFUNDIDADE = 1,40 M, EXCLUINDO TAMPÃO. AF_12/2020_PA</t>
  </si>
  <si>
    <t>3.065,49</t>
  </si>
  <si>
    <t>99243</t>
  </si>
  <si>
    <t>ACRÉSCIMO PARA POÇO DE VISITA CIRCULAR PARA DRENAGEM, EM ALVENARIA COM TIJOLOS CERÂMICOS MACIÇOS, DIÂMETRO INTERNO = 1,2 M. AF_12/2020</t>
  </si>
  <si>
    <t>1.775,57</t>
  </si>
  <si>
    <t>99244</t>
  </si>
  <si>
    <t>BASE PARA POÇO DE VISITA RETANGULAR PARA DRENAGEM, EM ALVENARIA COM BLOCOS DE CONCRETO, DIMENSÕES INTERNAS = 1,5X2 M, PROFUNDIDADE = 1,40 M, EXCLUINDO TAMPÃO. AF_12/2020_PA</t>
  </si>
  <si>
    <t>5.036,47</t>
  </si>
  <si>
    <t>99246</t>
  </si>
  <si>
    <t>ACRÉSCIMO PARA POÇO DE VISITA CIRCULAR PARA DRENAGEM, EM CONCRETO PRÉ-MOLDADO, DIÂMETRO INTERNO = 1,5 M. AF_12/2020</t>
  </si>
  <si>
    <t>1.007,85</t>
  </si>
  <si>
    <t>99247</t>
  </si>
  <si>
    <t>ACRÉSCIMO PARA POÇO DE VISITA RETANGULAR PARA DRENAGEM, EM ALVENARIA COM BLOCOS DE CONCRETO, DIMENSÕES INTERNAS = 1,5X2 M. AF_12/2020</t>
  </si>
  <si>
    <t>2.235,92</t>
  </si>
  <si>
    <t>99248</t>
  </si>
  <si>
    <t>BASE PARA POÇO DE VISITA CIRCULAR PARA DRENAGEM, EM ALVENARIA COM TIJOLOS CERÂMICOS MACIÇOS, DIÂMETRO INTERNO = 1,50 M, PROFUNDIDADE = 1,40 M, EXCLUINDO TAMPÃO. AF_12/2020_PA</t>
  </si>
  <si>
    <t>3.916,29</t>
  </si>
  <si>
    <t>99249</t>
  </si>
  <si>
    <t>ACRÉSCIMO PARA POÇO DE VISITA CIRCULAR PARA DRENAGEM, EM ALVENARIA COM TIJOLOS CERÂMICOS MACIÇOS, DIÂMETRO INTERNO = 1,5 M. AF_12/2020</t>
  </si>
  <si>
    <t>2.176,16</t>
  </si>
  <si>
    <t>99252</t>
  </si>
  <si>
    <t>BASE PARA POÇO DE VISITA RETANGULAR PARA DRENAGEM, EM ALVENARIA COM BLOCOS DE CONCRETO, DIMENSÕES INTERNAS = 1X1 M, PROFUNDIDADE = 1,40 M, EXCLUINDO TAMPÃO. AF_12/2020_PA</t>
  </si>
  <si>
    <t>2.649,59</t>
  </si>
  <si>
    <t>99254</t>
  </si>
  <si>
    <t>ACRÉSCIMO PARA POÇO DE VISITA RETANGULAR PARA DRENAGEM, EM ALVENARIA COM BLOCOS DE CONCRETO, DIMENSÕES INTERNAS = 1X1 M. AF_12/2020</t>
  </si>
  <si>
    <t>1.407,88</t>
  </si>
  <si>
    <t>99256</t>
  </si>
  <si>
    <t>BASE PARA POÇO DE VISITA RETANGULAR PARA DRENAGEM, EM ALVENARIA COM BLOCOS DE CONCRETO, DIMENSÕES INTERNAS = 1,5X2,5 M, PROFUNDIDADE = 1,40 M, EXCLUINDO TAMPÃO. AF_12/2020_PA</t>
  </si>
  <si>
    <t>5.915,28</t>
  </si>
  <si>
    <t>99259</t>
  </si>
  <si>
    <t>BASE PARA POÇO DE VISITA RETANGULAR PARA DRENAGEM, EM ALVENARIA COM BLOCOS DE CONCRETO, DIMENSÕES INTERNAS = 1X1,5 M, PROFUNDIDADE = 1,40 M, EXCLUINDO TAMPÃO. AF_12/2020_PA</t>
  </si>
  <si>
    <t>3.350,15</t>
  </si>
  <si>
    <t>99261</t>
  </si>
  <si>
    <t>ACRÉSCIMO PARA POÇO DE VISITA RETANGULAR PARA DRENAGEM, EM ALVENARIA COM BLOCOS DE CONCRETO, DIMENSÕES INTERNAS = 1X1,5 M. AF_12/2020</t>
  </si>
  <si>
    <t>1.683,86</t>
  </si>
  <si>
    <t>99263</t>
  </si>
  <si>
    <t>ACRÉSCIMO PARA POÇO DE VISITA RETANGULAR PARA DRENAGEM, EM ALVENARIA COM BLOCOS DE CONCRETO, DIMENSÕES INTERNAS = 1,5X2,5 M. AF_12/2020</t>
  </si>
  <si>
    <t>2.511,95</t>
  </si>
  <si>
    <t>99265</t>
  </si>
  <si>
    <t>BASE PARA POÇO DE VISITA RETANGULAR PARA DRENAGEM, EM ALVENARIA COM BLOCOS DE CONCRETO, DIMENSÕES INTERNAS = 1X2 M, PROFUNDIDADE = 1,40 M, EXCLUINDO TAMPÃO. AF_12/2020_PA</t>
  </si>
  <si>
    <t>4.050,64</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</si>
  <si>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</si>
  <si>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</si>
  <si>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</si>
  <si>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</si>
  <si>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4.751,18</t>
  </si>
  <si>
    <t>99268</t>
  </si>
  <si>
    <t>POÇO DE INSPEÇÃO CIRCULAR PARA DRENAGEM, EM CONCRETO PRÉ-MOLDADO, DIÂMETRO INTERNO = 0,60 M, PROFUNDIDADE = 0,90 M, EXCLUINDO TAMPÃO. AF_12/2020_PA</t>
  </si>
  <si>
    <t>495,09</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</si>
  <si>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</si>
  <si>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</si>
  <si>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</si>
  <si>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</si>
  <si>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652,20</t>
  </si>
  <si>
    <t>99271</t>
  </si>
  <si>
    <t>BASE PARA POÇO DE VISITA RETANGULAR PARA DRENAGEM, EM ALVENARIA COM BLOCOS DE CONCRETO, DIMENSÕES INTERNAS = 1,5X3 M, PROFUNDIDADE = 1,40 M, EXCLUINDO TAMPÃO. AF_12/2020_PA</t>
  </si>
  <si>
    <t>6.794,01</t>
  </si>
  <si>
    <t>99272</t>
  </si>
  <si>
    <t>POÇO DE INSPEÇÃO CIRCULAR PARA DRENAGEM, EM ALVENARIA COM TIJOLOS CERÂMICOS MACIÇOS, DIÂMETRO INTERNO = 0,60 M, PROFUNDIDADE = 0,95 M, EXCLUINDO TAMPÃO. AF_12/2020_PA</t>
  </si>
  <si>
    <t>1.128,19</t>
  </si>
  <si>
    <t>99273</t>
  </si>
  <si>
    <t>POÇO DE INSPEÇÃO CIRCULAR PARA DRENAGEM, EM ALVENARIA COM TIJOLOS CERÂMICOS MACIÇOS, DIÂMETRO INTERNO = 0,60 M, PROFUNDIDADE = 1,45 M, EXCLUINDO TAMPÃO. AF_12/2020_PA</t>
  </si>
  <si>
    <t>1.624,90</t>
  </si>
  <si>
    <t>99274</t>
  </si>
  <si>
    <t>BASE PARA POÇO DE VISITA RETANGULAR PARA DRENAGEM, EM ALVENARIA COM BLOCOS DE CONCRETO, DIMENSÕES INTERNAS = 1X3 M, PROFUNDIDADE = 1,40 M, EXCLUINDO TAMPÃO. AF_12/2020_PA</t>
  </si>
  <si>
    <t>5.486,23</t>
  </si>
  <si>
    <t>99275</t>
  </si>
  <si>
    <t>BASE PARA POÇO DE VISITA CIRCULAR PARA DRENAGEM, EM CONCRETO PRÉ-MOLDADO, DIÂMETRO INTERNO = 0,80 M, PROFUNDIDADE = 1,35 M, EXCLUINDO TAMPÃO. AF_12/2020_PA</t>
  </si>
  <si>
    <t>991,52</t>
  </si>
  <si>
    <t>99276</t>
  </si>
  <si>
    <t>ACRÉSCIMO PARA POÇO DE VISITA RETANGULAR PARA DRENAGEM, EM ALVENARIA COM BLOCOS DE CONCRETO, DIMENSÕES INTERNAS = 1,5X3 M. AF_12/2020</t>
  </si>
  <si>
    <t>2.788,01</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</si>
  <si>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</si>
  <si>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</si>
  <si>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</si>
  <si>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</si>
  <si>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419,39</t>
  </si>
  <si>
    <t>99279</t>
  </si>
  <si>
    <t>BASE PARA POÇO DE VISITA RETANGULAR PARA DRENAGEM, EM ALVENARIA COM BLOCOS DE CONCRETO, DIMENSÕES INTERNAS = 1X3,5 M, PROFUNDIDADE = 1,40 M, EXCLUINDO TAMPÃO. AF_12/2020_PA</t>
  </si>
  <si>
    <t>6.191,07</t>
  </si>
  <si>
    <t>99280</t>
  </si>
  <si>
    <t>BASE PARA POÇO DE VISITA CIRCULAR PARA DRENAGEM, EM ALVENARIA COM TIJOLOS CERÂMICOS MACIÇOS, DIÂMETRO INTERNO = 0,80 M, PROFUNDIDADE = 1,40 M, EXCLUINDO TAMPÃO. AF_12/2020_PA</t>
  </si>
  <si>
    <t>2.092,85</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</si>
  <si>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</si>
  <si>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</si>
  <si>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</si>
  <si>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</si>
  <si>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3.089,45</t>
  </si>
  <si>
    <t>99283</t>
  </si>
  <si>
    <t>ACRÉSCIMO PARA POÇO DE VISITA CIRCULAR PARA DRENAGEM, EM ALVENARIA COM TIJOLOS CERÂMICOS MACIÇOS, DIÂMETRO INTERNO = 0,8 M. AF_12/2020</t>
  </si>
  <si>
    <t>1.241,46</t>
  </si>
  <si>
    <t>99284</t>
  </si>
  <si>
    <t>BASE PARA POÇO DE VISITA RETANGULAR PARA DRENAGEM, EM ALVENARIA COM BLOCOS DE CONCRETO, DIMENSÕES INTERNAS = 1,5X3,5 M, PROFUNDIDADE = 1,40 M, EXCLUINDO TAMPÃO. AF_12/2020_PA</t>
  </si>
  <si>
    <t>7.672,89</t>
  </si>
  <si>
    <t>99285</t>
  </si>
  <si>
    <t>BASE PARA POÇO DE VISITA CIRCULAR PARA DRENAGEM, EM CONCRETO PRÉ-MOLDADO, DIÂMETRO INTERNO = 1,0 M, PROFUNDIDADE = 1,35 M, EXCLUINDO TAMPÃO. AF_05/2018_PA</t>
  </si>
  <si>
    <t>1.341,97</t>
  </si>
  <si>
    <t>99286</t>
  </si>
  <si>
    <t>BASE PARA POÇO DE VISITA RETANGULAR PARA DRENAGEM, EM ALVENARIA COM BLOCOS DE CONCRETO, DIMENSÕES INTERNAS = 1X4 M, PROFUNDIDADE = 1,40 M, EXCLUINDO TAMPÃO. AF_12/2020_PA</t>
  </si>
  <si>
    <t>6.896,02</t>
  </si>
  <si>
    <t>99287</t>
  </si>
  <si>
    <t>BASE PARA POÇO DE VISITA RETANGULAR PARA DRENAGEM, EM ALVENARIA COM BLOCOS DE CONCRETO, DIMENSÕES INTERNAS = 2,5X3 M, PROFUNDIDADE = 1,40 M, EXCLUINDO TAMPÃO. AF_12/2020_PA</t>
  </si>
  <si>
    <t>9.647,27</t>
  </si>
  <si>
    <t>99288</t>
  </si>
  <si>
    <t>ACRÉSCIMO PARA POÇO DE VISITA CIRCULAR PARA DRENAGEM, EM CONCRETO PRÉ-MOLDADO, DIÂMETRO INTERNO = 1 M. AF_12/2020</t>
  </si>
  <si>
    <t>553,19</t>
  </si>
  <si>
    <t>99289</t>
  </si>
  <si>
    <t>ACRÉSCIMO PARA POÇO DE VISITA RETANGULAR PARA DRENAGEM, EM ALVENARIA COM BLOCOS DE CONCRETO, DIMENSÕES INTERNAS = 1X4 M. AF_12/2020</t>
  </si>
  <si>
    <t>3.063,99</t>
  </si>
  <si>
    <t>99290</t>
  </si>
  <si>
    <t>BASE PARA POÇO DE VISITA RETANGULAR PARA DRENAGEM, EM ALVENARIA COM BLOCOS DE CONCRETO, DIMENSÕES INTERNAS = 1,5X1,5 M, PROFUNDIDADE = 1,40 M, EXCLUINDO TAMPÃO. AF_12/2020_PA</t>
  </si>
  <si>
    <t>4.130,27</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</si>
  <si>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</si>
  <si>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</si>
  <si>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</si>
  <si>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</si>
  <si>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2.581,95</t>
  </si>
  <si>
    <t>99293</t>
  </si>
  <si>
    <t>ACRÉSCIMO PARA POÇO DE VISITA CIRCULAR PARA DRENAGEM, EM ALVENARIA COM TIJOLOS CERÂMICOS MACIÇOS, DIÂMETRO INTERNO = 1 M. AF_12/2020</t>
  </si>
  <si>
    <t>1.508,54</t>
  </si>
  <si>
    <t>99294</t>
  </si>
  <si>
    <t>BASE PARA POÇO DE VISITA RETANGULAR PARA DRENAGEM, EM ALVENARIA COM BLOCOS DE CONCRETO, DIMENSÕES INTERNAS = 1,5X4 M, PROFUNDIDADE = 1,40 M, EXCLUINDO TAMPÃO. AF_12/2020_PA</t>
  </si>
  <si>
    <t>8.551,66</t>
  </si>
  <si>
    <t>99296</t>
  </si>
  <si>
    <t>ACRÉSCIMO PARA POÇO DE VISITA RETANGULAR PARA DRENAGEM, EM ALVENARIA COM BLOCOS DE CONCRETO, DIMENSÕES INTERNAS = 2,5X3 M. AF_12/2020</t>
  </si>
  <si>
    <t>3.365,45</t>
  </si>
  <si>
    <t>99297</t>
  </si>
  <si>
    <t>ACRÉSCIMO PARA POÇO DE VISITA RETANGULAR PARA DRENAGEM, EM ALVENARIA COM BLOCOS DE CONCRETO, DIMENSÕES INTERNAS = 1,5X4 M. AF_12/2020</t>
  </si>
  <si>
    <t>3.361,06</t>
  </si>
  <si>
    <t>99298</t>
  </si>
  <si>
    <t>BASE PARA POÇO DE VISITA RETANGULAR PARA DRENAGEM, EM ALVENARIA COM BLOCOS DE CONCRETO, DIMENSÕES INTERNAS = 2,5X3,5 M, PROFUNDIDADE = 1,40 M, EXCLUINDO TAMPÃO. AF_12/2020_PA</t>
  </si>
  <si>
    <t>10.905,52</t>
  </si>
  <si>
    <t>99299</t>
  </si>
  <si>
    <t>ACRÉSCIMO PARA POÇO DE VISITA RETANGULAR PARA DRENAGEM, EM ALVENARIA COM BLOCOS DE CONCRETO, DIMENSÕES INTERNAS = 2,5X3,5 M. AF_12/2020</t>
  </si>
  <si>
    <t>3.641,42</t>
  </si>
  <si>
    <t>99300</t>
  </si>
  <si>
    <t>BASE PARA POÇO DE VISITA RETANGULAR PARA DRENAGEM, EM ALVENARIA COM BLOCOS DE CONCRETO, DIMENSÕES INTERNAS = 2,5X4 M, PROFUNDIDADE = 1,40 M, EXCLUINDO TAMPÃO. AF_12/2020_PA</t>
  </si>
  <si>
    <t>12.163,73</t>
  </si>
  <si>
    <t>99301</t>
  </si>
  <si>
    <t>BASE PARA POÇO DE VISITA RETANGULAR PARA DRENAGEM, EM ALVENARIA COM BLOCOS DE CONCRETO, DIMENSÕES INTERNAS = 2X2 M, PROFUNDIDADE = 1,40 M, EXCLUINDO TAMPÃO. AF_12/2020_PA</t>
  </si>
  <si>
    <t>6.077,84</t>
  </si>
  <si>
    <t>99302</t>
  </si>
  <si>
    <t>ACRÉSCIMO PARA POÇO DE VISITA RETANGULAR PARA DRENAGEM, EM ALVENARIA COM BLOCOS DE CONCRETO, DIMENSÕES INTERNAS = 2,5X4 M. AF_12/2020</t>
  </si>
  <si>
    <t>3.921,79</t>
  </si>
  <si>
    <t>99303</t>
  </si>
  <si>
    <t>BASE PARA POÇO DE VISITA RETANGULAR PARA DRENAGEM, EM ALVENARIA COM BLOCOS DE CONCRETO, DIMENSÕES INTERNAS = 3X3 M, PROFUNDIDADE = 1,40 M, EXCLUINDO TAMPÃO. AF_12/2020_PA</t>
  </si>
  <si>
    <t>11.132,95</t>
  </si>
  <si>
    <t>99304</t>
  </si>
  <si>
    <t>ACRÉSCIMO PARA POÇO DE VISITA RETANGULAR PARA DRENAGEM, EM ALVENARIA COM BLOCOS DE CONCRETO, DIMENSÕES INTERNAS = 3X3 M. AF_12/2020</t>
  </si>
  <si>
    <t>3.645,81</t>
  </si>
  <si>
    <t>99305</t>
  </si>
  <si>
    <t>BASE PARA POÇO DE VISITA RETANGULAR PARA DRENAGEM, EM ALVENARIA COM BLOCOS DE CONCRETO, DIMENSÕES INTERNAS = 3X3,5 M, PROFUNDIDADE = 1,40 M, EXCLUINDO TAMPÃO. AF_12/2020_PA</t>
  </si>
  <si>
    <t>12.576,04</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</si>
  <si>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</si>
  <si>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</si>
  <si>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</si>
  <si>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</si>
  <si>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2.533,02</t>
  </si>
  <si>
    <t>99308</t>
  </si>
  <si>
    <t>BASE PARA POÇO DE VISITA RETANGULAR PARA DRENAGEM, EM ALVENARIA COM BLOCOS DE CONCRETO, DIMENSÕES INTERNAS = 3X4 M, PROFUNDIDADE = 1,40 M, EXCLUINDO TAMPÃO. AF_12/2020_PA</t>
  </si>
  <si>
    <t>14.019,20</t>
  </si>
  <si>
    <t>99309</t>
  </si>
  <si>
    <t>ACRÉSCIMO PARA POÇO DE VISITA RETANGULAR PARA DRENAGEM, EM ALVENARIA COM BLOCOS DE CONCRETO, DIMENSÕES INTERNAS = 3X4 M. AF_12/2020</t>
  </si>
  <si>
    <t>4.202,25</t>
  </si>
  <si>
    <t>99310</t>
  </si>
  <si>
    <t>BASE PARA POÇO DE VISITA RETANGULAR PARA DRENAGEM, EM ALVENARIA COM BLOCOS DE CONCRETO, DIMENSÕES INTERNAS = 3,5X3,5 M, PROFUNDIDADE = 1,40 M, EXCLUINDO TAMPÃO. AF_12/2020_PA</t>
  </si>
  <si>
    <t>14.246,65</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</si>
  <si>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</si>
  <si>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</si>
  <si>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</si>
  <si>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</si>
  <si>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7.118,24</t>
  </si>
  <si>
    <t>99313</t>
  </si>
  <si>
    <t>BASE PARA POÇO DE VISITA RETANGULAR PARA DRENAGEM, EM ALVENARIA COM BLOCOS DE CONCRETO, DIMENSÕES INTERNAS = 3,5X4 M, PROFUNDIDADE = 1,40 M, EXCLUINDO TAMPÃO. AF_12/2020_PA</t>
  </si>
  <si>
    <t>15.874,55</t>
  </si>
  <si>
    <t>99314</t>
  </si>
  <si>
    <t>ACRÉSCIMO PARA POÇO DE VISITA RETANGULAR PARA DRENAGEM, EM ALVENARIA COM BLOCOS DE CONCRETO, DIMENSÕES INTERNAS = 3,5X4 M. AF_12/2020</t>
  </si>
  <si>
    <t>4.482,65</t>
  </si>
  <si>
    <t>99315</t>
  </si>
  <si>
    <t>BASE PARA POÇO DE VISITA RETANGULAR PARA DRENAGEM, EM ALVENARIA COM BLOCOS DE CONCRETO, DIMENSÕES INTERNAS = 4X4 M, PROFUNDIDADE = 1,40 M, EXCLUINDO TAMPÃO. AF_12/2020_PA</t>
  </si>
  <si>
    <t>17.729,99</t>
  </si>
  <si>
    <t>99317</t>
  </si>
  <si>
    <t>ACRÉSCIMO PARA POÇO DE VISITA RETANGULAR PARA DRENAGEM, EM ALVENARIA COM BLOCOS DE CONCRETO, DIMENSÕES INTERNAS = 2X2,5 M. AF_12/2020</t>
  </si>
  <si>
    <t>2.809,03</t>
  </si>
  <si>
    <t>99318</t>
  </si>
  <si>
    <t>CHAMINÉ CIRCULAR PARA POÇO DE VISITA PARA DRENAGEM, EM CONCRETO PRÉ-MOLDADO, DIÂMETRO INTERNO = 0,6 M. AF_12/2020</t>
  </si>
  <si>
    <t>307,12</t>
  </si>
  <si>
    <t>99319</t>
  </si>
  <si>
    <t>CHAMINÉ CIRCULAR PARA POÇO DE VISITA PARA DRENAGEM, EM ALVENARIA COM TIJOLOS CERÂMICOS MACIÇOS, DIÂMETRO INTERNO = 0,6 M. AF_12/2020</t>
  </si>
  <si>
    <t>980,17</t>
  </si>
  <si>
    <t>99320</t>
  </si>
  <si>
    <t>BASE PARA POÇO DE VISITA RETANGULAR PARA DRENAGEM, EM ALVENARIA COM BLOCOS DE CONCRETO, DIMENSÕES INTERNAS = 2X3 M, PROFUNDIDADE = 1,40 M, EXCLUINDO TAMPÃO. AF_12/2020_PA</t>
  </si>
  <si>
    <t>8.219,20</t>
  </si>
  <si>
    <t>99321</t>
  </si>
  <si>
    <t>ACRÉSCIMO PARA POÇO DE VISITA RETANGULAR PARA DRENAGEM, EM ALVENARIA COM BLOCOS DE CONCRETO, DIMENSÕES INTERNAS = 2X3 M. AF_12/2020</t>
  </si>
  <si>
    <t>3.085,07</t>
  </si>
  <si>
    <t>99322</t>
  </si>
  <si>
    <t>BASE PARA POÇO DE VISITA RETANGULAR PARA DRENAGEM, EM ALVENARIA COM BLOCOS DE CONCRETO, DIMENSÕES INTERNAS = 2X3,5 M, PROFUNDIDADE = 1,40 M, EXCLUINDO TAMPÃO. AF_12/2020_PA</t>
  </si>
  <si>
    <t>9.267,27</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</si>
  <si>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</si>
  <si>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</si>
  <si>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</si>
  <si>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</si>
  <si>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10.315,36</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</si>
  <si>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</si>
  <si>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</si>
  <si>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</si>
  <si>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</si>
  <si>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8.389,05</t>
  </si>
  <si>
    <t>99327</t>
  </si>
  <si>
    <t>ACRÉSCIMO PARA POÇO DE VISITA RETANGULAR PARA DRENAGEM, EM ALVENARIA COM BLOCOS DE CONCRETO, DIMENSÕES INTERNAS = 4X4 M. AF_12/2020</t>
  </si>
  <si>
    <t>4.720,08</t>
  </si>
  <si>
    <t>101800</t>
  </si>
  <si>
    <t>CAIXA COM GRELHA RETANGULAR DE FERRO FUNDIDO, EM ALVENARIA COM TIJOLOS CERÂMICOS MACIÇOS, DIMENSÕES INTERNAS: 0,30 X 1,00 X 1,00. AF_12/2020</t>
  </si>
  <si>
    <t>1.587,45</t>
  </si>
  <si>
    <t>101801</t>
  </si>
  <si>
    <t>CAIXA COM GRELHA RETANGULAR DE FERRO FUNDIDO, EM ALVENARIA COM BLOCOS DE CONCRETO, DIMENSÕES INTERNAS: 0,30 X 1,00 X 1,00. AF_12/2020</t>
  </si>
  <si>
    <t>1.130,75</t>
  </si>
  <si>
    <t>101806</t>
  </si>
  <si>
    <t>CAIXA ENTERRADA DISTRIBUIDORA DE VAZÃO (SUMIDOUROS MÚLTIPLOS), RETANGULAR, EM ALVENARIA COM TIJOLOS MACIÇOS, DIMENSÕES INTERNAS: 0,60 X 0,60 X H=0,50 M. AF_12/2020</t>
  </si>
  <si>
    <t>605,19</t>
  </si>
  <si>
    <t>101807</t>
  </si>
  <si>
    <t>CAIXA ENTERRADA DISTRIBUIDORA DE VAZÃO (SUMIDOUROS MÚLTIPLOS), RETANGULAR, EM ALVENARIA COM BLOCOS DE CONCRETO, DIMENSÕES INTERNAS: 0,60 X 0,60 X H=0,50 M. AF_12/2020</t>
  </si>
  <si>
    <t>549,69</t>
  </si>
  <si>
    <t>101808</t>
  </si>
  <si>
    <t>CAIXA ENTERRADA DISTRIBUIDORA DE VAZÃO (SUMIDOUROS MÚLTIPLOS), RETANGULAR, EM CONCRETO PRÉ-MOLDADO, DIMENSÕES INTERNAS: 0,60 X 0,60 X H=0,50 M. AF_12/2020</t>
  </si>
  <si>
    <t>574,82</t>
  </si>
  <si>
    <t>101809</t>
  </si>
  <si>
    <t>BASE PARA POCO DE VISITA RETANGULAR PARA ESGOTO E DRENAGEM, EM CONCRETO ESTRUTURAL, DIMENSÕES INTERNAS DE 90X150 M, PROFUNDIDADE DE 1,25 M, EXCLUINDO TAMPÃO. AF_12/2020_PA</t>
  </si>
  <si>
    <t>2.838,52</t>
  </si>
  <si>
    <t>102139</t>
  </si>
  <si>
    <t>BASE PARA POÇO DE VISITA CIRCULAR PARA  ESGOTO, EM CONCRETO PRÉ-MOLDADO, DIÂMETRO INTERNO = 1,20 M, PROFUNDIDADE = 1,60 M, EXCLUINDO TAMPÃO. AF_12/2020_PA</t>
  </si>
  <si>
    <t>1.751,00</t>
  </si>
  <si>
    <t>102141</t>
  </si>
  <si>
    <t>BASE PARA POÇO DE VISITA CIRCULAR PARA  ESGOTO, EM CONCRETO PRÉ-MOLDADO, DIÂMETRO INTERNO = 1,50 M, PROFUNDIDADE = 1,35 M, EXCLUINDO TAMPÃO. AF_12/2020_PA</t>
  </si>
  <si>
    <t>2.704,13</t>
  </si>
  <si>
    <t>102142</t>
  </si>
  <si>
    <t>BASE PARA POÇO DE VISITA CIRCULAR PARA DRENAGEM, EM CONCRETO PRÉ-MOLDADO, DIÂMETRO INTERNO = 1,50 M, PROFUNDIDADE = 1,35 M, EXCLUINDO TAMPÃO. AF_12/2020_PA</t>
  </si>
  <si>
    <t>2.665,06</t>
  </si>
  <si>
    <t>102457</t>
  </si>
  <si>
    <t>BASE PARA POÇO DE VISITA CIRCULAR PARA DRENAGEM, EM CONCRETO PRÉ-MOLDADO, DIÂMETRO INTERNO = 1,20 M, PROFUNDIDADE = 1,60 M, EXCLUINDO TAMPÃO. AF_05/2021_PA</t>
  </si>
  <si>
    <t>1.689,96</t>
  </si>
  <si>
    <t>MEIO FIO, LINHA D'AGUA E SARJERTA</t>
  </si>
  <si>
    <t>0037</t>
  </si>
  <si>
    <t>94263</t>
  </si>
  <si>
    <t>GUIA (MEIO-FIO) CONCRETO, MOLDADA  IN LOCO  EM TRECHO RETO COM EXTRUSORA, 13 CM BASE X 22 CM ALTURA. AF_01/2024</t>
  </si>
  <si>
    <t>37,01</t>
  </si>
  <si>
    <t>94264</t>
  </si>
  <si>
    <t>GUIA (MEIO-FIO) CONCRETO, MOLDADA  IN LOCO  EM TRECHO CURVO COM EXTRUSORA, 13 CM BASE X 22 CM ALTURA. AF_01/2024</t>
  </si>
  <si>
    <t>42,89</t>
  </si>
  <si>
    <t>94265</t>
  </si>
  <si>
    <t>GUIA (MEIO-FIO) CONCRETO, MOLDADA  IN LOCO  EM TRECHO RETO COM EXTRUSORA, 15 CM BASE X 30 CM ALTURA. AF_01/2024</t>
  </si>
  <si>
    <t>48,39</t>
  </si>
  <si>
    <t>94266</t>
  </si>
  <si>
    <t>GUIA (MEIO-FIO) CONCRETO, MOLDADA  IN LOCO  EM TRECHO CURVO COM EXTRUSORA, 15 CM BASE X 30 CM ALTURA. AF_01/2024</t>
  </si>
  <si>
    <t>55,12</t>
  </si>
  <si>
    <t>94267</t>
  </si>
  <si>
    <t>GUIA (MEIO-FIO) E SARJETA CONJUGADOS DE CONCRETO, MOLDADA  IN LOCO  EM TRECHO RETO COM EXTRUSORA, 45 CM BASE (15 CM BASE DA GUIA + 30 CM BASE DA SARJETA) X 22 CM ALTURA. AF_01/2024</t>
  </si>
  <si>
    <t>57,01</t>
  </si>
  <si>
    <t>94268</t>
  </si>
  <si>
    <t>GUIA (MEIO-FIO) E SARJETA CONJUGADOS DE CONCRETO, MOLDADA  IN LOCO  EM TRECHO CURVO COM EXTRUSORA, 45 CM BASE (15 CM BASE DA GUIA + 30 CM BASE DA SARJETA) X 22 CM ALTURA. AF_01/2024</t>
  </si>
  <si>
    <t>64,41</t>
  </si>
  <si>
    <t>94269</t>
  </si>
  <si>
    <t>GUIA (MEIO-FIO) E SARJETA CONJUGADOS DE CONCRETO, MOLDADA  IN LOCO  EM TRECHO RETO COM EXTRUSORA, 60 CM BASE (15 CM BASE DA GUIA + 45 CM BASE DA SARJETA) X 26 CM ALTURA. AF_01/2024</t>
  </si>
  <si>
    <t>80,21</t>
  </si>
  <si>
    <t>94270</t>
  </si>
  <si>
    <t>GUIA (MEIO-FIO) E SARJETA CONJUGADOS DE CONCRETO, MOLDADA IN LOCO  EM TRECHO CURVO COM EXTRUSORA, 60 CM BASE (15 CM BASE DA GUIA + 45 CM BASE DA SARJETA) X 26 CM ALTURA. AF_01/2024</t>
  </si>
  <si>
    <t>90,48</t>
  </si>
  <si>
    <t>94271</t>
  </si>
  <si>
    <t>GUIA (MEIO-FIO) E SARJETA CONJUGADOS DE CONCRETO, MOLDADA  IN LOCO  EM TRECHO RETO COM EXTRUSORA, 65 CM BASE (15 CM BASE DA GUIA + 50 CM BASE DA SARJETA) X 26 CM ALTURA. AF_01/2024</t>
  </si>
  <si>
    <t>97,92</t>
  </si>
  <si>
    <t>94272</t>
  </si>
  <si>
    <t>GUIA (MEIO-FIO) E SARJETA CONJUGADOS DE CONCRETO, MOLDADA  IN LOCO  EM TRECHO CURVO COM EXTRUSORA, 65 CM BASE (15 CM BASE DA GUIA + 50 CM BASE DA SARJETA) X 26 CM ALTURA. AF_01/2024</t>
  </si>
  <si>
    <t>111,67</t>
  </si>
  <si>
    <t>94273</t>
  </si>
  <si>
    <t>ASSENTAMENTO DE GUIA (MEIO-FIO) EM TRECHO RETO, CONFECCIONADA EM CONCRETO PRÉ-FABRICADO, DIMENSÕES 100X15X13X30 CM (COMPRIMENTO X BASE INFERIOR X BASE SUPERIOR X ALTURA). AF_01/2024</t>
  </si>
  <si>
    <t>43,81</t>
  </si>
  <si>
    <t>94274</t>
  </si>
  <si>
    <t>ASSENTAMENTO DE GUIA (MEIO-FIO) EM TRECHO CURVO, CONFECCIONADA EM CONCRETO PRÉ-FABRICADO, DIMENSÕES 100X15X13X30 CM (COMPRIMENTO X BASE INFERIOR X BASE SUPERIOR X ALTURA). AF_01/2024</t>
  </si>
  <si>
    <t>47,36</t>
  </si>
  <si>
    <t>94275</t>
  </si>
  <si>
    <t>ASSENTAMENTO DE GUIA (MEIO-FIO) EM TRECHO RETO, CONFECCIONADA EM CONCRETO PRÉ-FABRICADO, DIMENSÕES 100X15X13X20 CM (COMPRIMENTO X BASE INFERIOR X BASE SUPERIOR X ALTURA). AF_01/2024</t>
  </si>
  <si>
    <t>39,89</t>
  </si>
  <si>
    <t>94276</t>
  </si>
  <si>
    <t>ASSENTAMENTO DE GUIA (MEIO-FIO) EM TRECHO CURVO, CONFECCIONADA EM CONCRETO PRÉ-FABRICADO, DIMENSÕES 100X15X13X20 CM (COMPRIMENTO X BASE INFERIOR X BASE SUPERIOR X ALTURA). AF_01/2024</t>
  </si>
  <si>
    <t>43,45</t>
  </si>
  <si>
    <t>94277</t>
  </si>
  <si>
    <t>ASSENTAMENTO DE GUIA (MEIO-FIO) EM TRECHO RETO, CONFECCIONADA EM CONCRETO PRÉ-FABRICADO, DIMENSÕES 80X08X08X25 CM (COMPRIMENTO X BASE INFERIOR X BASE SUPERIOR X ALTURA). AF_01/2024</t>
  </si>
  <si>
    <t>35,42</t>
  </si>
  <si>
    <t>94278</t>
  </si>
  <si>
    <t>ASSENTAMENTO DE GUIA (MEIO-FIO) EM TRECHO CURVO, CONFECCIONADA EM CONCRETO PRÉ-FABRICADO, DIMENSÕES 80X08X08X25 CM (COMPRIMENTO X BASE INFERIOR X BASE SUPERIOR X ALTURA). AF_01/2024</t>
  </si>
  <si>
    <t>38,97</t>
  </si>
  <si>
    <t>ASSENTAMENTO DE GUIA (MEIO-FIO) EM TRECHO RETO, CONFECCIONADA EM CONCRETO PRÉ-FABRICADO, DIMENSÕES 39X6,5X6,5X19 CM (COMPRIMENTO X BASE INFERIOR X BASE SUPERIOR X ALTURA), PARA DELIMITAÇÃO DE JARDINS, PRAÇAS OU PASSEIOS. AF_01/2024</t>
  </si>
  <si>
    <t>41,59</t>
  </si>
  <si>
    <t>94280</t>
  </si>
  <si>
    <t>ASSENTAMENTO DE GUIA (MEIO-FIO) EM TRECHO CURVO, CONFECCIONADA EM CONCRETO PRÉ-FABRICADO, DIMENSÕES 39X6,5X6,5X19 CM (COMPRIMENTO X BASE INFERIOR X BASE SUPERIOR X ALTURA), PARA DELIMITAÇÃO DE JARDINS, PRAÇAS OU PASSEIOS. AF_01/2024</t>
  </si>
  <si>
    <t>94281</t>
  </si>
  <si>
    <t>EXECUÇÃO DE SARJETA DE CONCRETO USINADO, MOLDADA  IN LOCO  EM TRECHO RETO, 30 CM BASE X 15 CM ALTURA. AF_01/2024</t>
  </si>
  <si>
    <t>42,80</t>
  </si>
  <si>
    <t>94282</t>
  </si>
  <si>
    <t>EXECUÇÃO DE SARJETA DE CONCRETO USINADO, MOLDADA  IN LOCO  EM TRECHO CURVO, 30 CM BASE X 15 CM ALTURA. AF_01/2024</t>
  </si>
  <si>
    <t>94283</t>
  </si>
  <si>
    <t>EXECUÇÃO DE SARJETA DE CONCRETO USINADO, MOLDADA  IN LOCO  EM TRECHO RETO, 45 CM BASE X 15 CM ALTURA. AF_01/2024</t>
  </si>
  <si>
    <t>57,04</t>
  </si>
  <si>
    <t>94284</t>
  </si>
  <si>
    <t>EXECUÇÃO DE SARJETA DE CONCRETO USINADO, MOLDADA  IN LOCO  EM TRECHO CURVO, 45 CM BASE X 15 CM ALTURA. AF_01/2024</t>
  </si>
  <si>
    <t>66,43</t>
  </si>
  <si>
    <t>94285</t>
  </si>
  <si>
    <t>EXECUÇÃO DE SARJETA DE CONCRETO USINADO, MOLDADA  IN LOCO  EM TRECHO RETO, 60 CM BASE X 15 CM ALTURA. AF_01/2024</t>
  </si>
  <si>
    <t>94286</t>
  </si>
  <si>
    <t>EXECUÇÃO DE SARJETA DE CONCRETO USINADO, MOLDADA  IN LOCO  EM TRECHO CURVO, 60 CM BASE X 15 CM ALTURA. AF_01/2024</t>
  </si>
  <si>
    <t>83,60</t>
  </si>
  <si>
    <t>94287</t>
  </si>
  <si>
    <t>EXECUÇÃO DE SARJETA DE CONCRETO USINADO, MOLDADA  IN LOCO  EM TRECHO RETO, 30 CM BASE X 10 CM ALTURA. AF_01/2024</t>
  </si>
  <si>
    <t>33,13</t>
  </si>
  <si>
    <t>94288</t>
  </si>
  <si>
    <t>EXECUÇÃO DE SARJETA DE CONCRETO USINADO, MOLDADA  IN LOCO  EM TRECHO CURVO, 30 CM BASE X 10 CM ALTURA. AF_01/2024</t>
  </si>
  <si>
    <t>41,48</t>
  </si>
  <si>
    <t>94289</t>
  </si>
  <si>
    <t>EXECUÇÃO DE SARJETA DE CONCRETO USINADO, MOLDADA  IN LOCO  EM TRECHO RETO, 45 CM BASE X 10 CM ALTURA. AF_01/2024</t>
  </si>
  <si>
    <t>41,90</t>
  </si>
  <si>
    <t>94290</t>
  </si>
  <si>
    <t>EXECUÇÃO DE SARJETA DE CONCRETO USINADO, MOLDADA  IN LOCO  EM TRECHO CURVO, 45 CM BASE X 10 CM ALTURA. AF_01/2024</t>
  </si>
  <si>
    <t>50,25</t>
  </si>
  <si>
    <t>94291</t>
  </si>
  <si>
    <t>EXECUÇÃO DE SARJETA DE CONCRETO USINADO, MOLDADA  IN LOCO  EM TRECHO RETO, 60 CM BASE X 10 CM ALTURA. AF_01/2024</t>
  </si>
  <si>
    <t>51,29</t>
  </si>
  <si>
    <t>94292</t>
  </si>
  <si>
    <t>EXECUÇÃO DE SARJETA DE CONCRETO USINADO, MOLDADA  IN LOCO  EM TRECHO CURVO, 60 CM BASE X 10 CM ALTURA. AF_01/2024</t>
  </si>
  <si>
    <t>59,65</t>
  </si>
  <si>
    <t>94293</t>
  </si>
  <si>
    <t>EXECUÇÃO DE SARJETÃO DE CONCRETO USINADO, MOLDADA  IN LOCO  EM TRECHO RETO, 100 CM BASE X 20 CM ALTURA. AF_01/2024</t>
  </si>
  <si>
    <t>166,29</t>
  </si>
  <si>
    <t>94294</t>
  </si>
  <si>
    <t>EXECUÇÃO DE ESCORAS DE CONCRETO PARA CONTENÇÃO DE GUIAS PRÉ-FABRICADAS. AF_01/2024</t>
  </si>
  <si>
    <t>7,34</t>
  </si>
  <si>
    <t>GALERIAS PLUVIAIS</t>
  </si>
  <si>
    <t>0266</t>
  </si>
  <si>
    <t>104491</t>
  </si>
  <si>
    <t>ADUELA/ GALERIA FECHADA PRE-MOLDADA DE CONCRETO ARMADO, SECAO QUADRANGULAR INTERNA DE 1,50 X 1,50 M (L X A), MISULA DE 20 X 20 CM, C = 1,00 M, ESPESSURA MIN = 15 CM, TB-45 E FCK DO CONCRETO = 30 MPA   FORNECIMENTO E ASSENTAMENTO. AF_01/2023</t>
  </si>
  <si>
    <t>4.195,98</t>
  </si>
  <si>
    <t>104492</t>
  </si>
  <si>
    <t>ADUELA/ GALERIA FECHADA PRE-MOLDADA DE CONCRETO ARMADO, SECAO QUADRANGULAR INTERNA DE 2,00 X 2,00 M (L X A), MISULA DE 20 X 20 CM, C = 1,00 M, ESPESSURA MIN = 15 CM, TB-45 E FCK DO CONCRETO = 30 MPA   FORNECIMENTO E ASSENTAMENTO. AF_01/2023</t>
  </si>
  <si>
    <t>5.246,76</t>
  </si>
  <si>
    <t>104494</t>
  </si>
  <si>
    <t>ADUELA/ GALERIA FECHADA PRE-MOLDADA DE CONCRETO ARMADO, SECAO QUADRANGULAR INTERNA DE 2,50 X 2,50 M (L X A), MISULA DE 20 X 20 CM, C = 1,00 M, ESPESSURA MIN = 15 CM, TB-45 E FCK DO CONCRETO = 30 MPA   FORNECIMENTO E ASSENTAMENTO. AF_01/2023</t>
  </si>
  <si>
    <t>7.084,01</t>
  </si>
  <si>
    <t>104497</t>
  </si>
  <si>
    <t>ADUELA/ GALERIA FECHADA PRE-MOLDADA DE CONCRETO ARMADO, SECAO QUADRANGULAR INTERNA DE 3,00 X 3,00 M (L X A), MISULA DE 20 X 20 CM, C = 1,00 M, ESPESSURA MIN = 20 CM, TB-45 E FCK DO CONCRETO = 30 MPA   FORNECIMENTO E ASSENTAMENTO. AF_01/2023</t>
  </si>
  <si>
    <t>8.488,86</t>
  </si>
  <si>
    <t>104515</t>
  </si>
  <si>
    <t>APLICAÇÃO DE MANTA GEOTÊXTIL NAS JUNTAS RÍGIDAS DE ADUELAS PRÉ-MOLDADAS DE CONCRETO ARMADO. AF_01/2023</t>
  </si>
  <si>
    <t>27,84</t>
  </si>
  <si>
    <t>BUEIROS</t>
  </si>
  <si>
    <t>0317</t>
  </si>
  <si>
    <t>102727</t>
  </si>
  <si>
    <t>FABRICAÇÃO, MONTAGEM E DESMONTAGEM DE FÔRMA PARA BOCA PARA BUEIRO, EM CHAPA DE MADEIRA COMPENSADA RESINADA, E = 17 MM, 2 UTILIZAÇÕES. AF_07/2021</t>
  </si>
  <si>
    <t>99,74</t>
  </si>
  <si>
    <t>102728</t>
  </si>
  <si>
    <t>ARMAÇÃO DE MURO ALA E MURO TESTA UTILIZANDO AÇO CA-50 DE 6,3 MM - MONTAGEM. AF_07/2021</t>
  </si>
  <si>
    <t>15,13</t>
  </si>
  <si>
    <t>102729</t>
  </si>
  <si>
    <t>ARMAÇÃO DE MURO ALA E MURO TESTA UTILIZANDO AÇO CA-50 DE 8 MM - MONTAGEM. AF_07/2021</t>
  </si>
  <si>
    <t>13,69</t>
  </si>
  <si>
    <t>102730</t>
  </si>
  <si>
    <t>ARMAÇÃO DE MURO ALA E MURO TESTA UTILIZANDO AÇO CA-50 DE 10 MM - MONTAGEM. AF_07/2021</t>
  </si>
  <si>
    <t>11,96</t>
  </si>
  <si>
    <t>102731</t>
  </si>
  <si>
    <t>ARMAÇÃO DE MURO ALA E MURO TESTA UTILIZANDO AÇO CA-50 DE 12,5 MM - MONTAGEM. AF_07/2021</t>
  </si>
  <si>
    <t>9,96</t>
  </si>
  <si>
    <t>102732</t>
  </si>
  <si>
    <t>ARMAÇÃO DE MURO ALA E MURO TESTA UTILIZANDO AÇO CA-50 DE 16 MM - MONTAGEM. AF_07/2021</t>
  </si>
  <si>
    <t>9,21</t>
  </si>
  <si>
    <t>102733</t>
  </si>
  <si>
    <t>ARMAÇÃO DE MURO ALA E MURO TESTA UTILIZANDO AÇO CA-50 DE 20 MM - MONTAGEM. AF_07/2021</t>
  </si>
  <si>
    <t>10,06</t>
  </si>
  <si>
    <t>102734</t>
  </si>
  <si>
    <t>ARMAÇÃO DE SOLEIRA UTILIZANDO AÇO CA-50 DE 6,3 MM - MONTAGEM. AF_07/2021</t>
  </si>
  <si>
    <t>13,93</t>
  </si>
  <si>
    <t>102735</t>
  </si>
  <si>
    <t>ARMAÇÃO DE SOLEIRA UTILIZANDO AÇO CA-50 DE 8 MM - MONTAGEM. AF_07/2021</t>
  </si>
  <si>
    <t>12,66</t>
  </si>
  <si>
    <t>102736</t>
  </si>
  <si>
    <t>CONCRETAGEM DE BOCA PARA BUEIRO, FCK = 20 MPA, COM USO DE BOMBA - LANÇAMENTO, ADENSAMENTO E ACABAMENTO. AF_07/2021</t>
  </si>
  <si>
    <t>571,25</t>
  </si>
  <si>
    <t>102737</t>
  </si>
  <si>
    <t>BOCA PARA BUEIRO SIMPLES TUBULAR D = 40 CM EM CONCRETO, ALAS COM ESCONSIDADE DE 0°, INCLUINDO FÔRMAS E MATERIAIS. AF_07/2021</t>
  </si>
  <si>
    <t>1.064,54</t>
  </si>
  <si>
    <t>102738</t>
  </si>
  <si>
    <t>BOCA PARA BUEIRO SIMPLES TUBULAR D = 60 CM EM CONCRETO, ALAS COM ESCONSIDADE DE 0°, INCLUINDO FÔRMAS E MATERIAIS. AF_07/2021</t>
  </si>
  <si>
    <t>2.173,90</t>
  </si>
  <si>
    <t>102739</t>
  </si>
  <si>
    <t>BOCA PARA BUEIRO SIMPLES TUBULAR D = 80 CM EM CONCRETO, ALAS COM ESCONSIDADE DE 0°, INCLUINDO FÔRMAS E MATERIAIS. AF_07/2021</t>
  </si>
  <si>
    <t>3.634,48</t>
  </si>
  <si>
    <t>102740</t>
  </si>
  <si>
    <t>BOCA PARA BUEIRO SIMPLES TUBULAR D = 100 CM EM CONCRETO, ALAS COM ESCONSIDADE DE 0°, INCLUINDO FÔRMAS E MATERIAIS. AF_07/2021</t>
  </si>
  <si>
    <t>5.439,31</t>
  </si>
  <si>
    <t>102741</t>
  </si>
  <si>
    <t>BOCA PARA BUEIRO SIMPLES TUBULAR D = 120 CM EM CONCRETO, ALAS COM ESCONSIDADE DE 0°, INCLUINDO FÔRMAS E MATERIAIS. AF_07/2021</t>
  </si>
  <si>
    <t>7.623,74</t>
  </si>
  <si>
    <t>102742</t>
  </si>
  <si>
    <t>BOCA PARA BUEIRO SIMPLES TUBULAR D = 150 CM EM CONCRETO, ALAS COM ESCONSIDADE DE 0°, INCLUINDO FÔRMAS E MATERIAIS. AF_07/2021</t>
  </si>
  <si>
    <t>13.182,08</t>
  </si>
  <si>
    <t>102743</t>
  </si>
  <si>
    <t>BOCA PARA BUEIRO DUPLO TUBULAR D = 80 CM EM CONCRETO, ALAS COM ESCONSIDADE DE 0°, INCLUINDO FÔRMAS E MATERIAIS. AF_07/2021</t>
  </si>
  <si>
    <t>4.405,57</t>
  </si>
  <si>
    <t>102744</t>
  </si>
  <si>
    <t>BOCA PARA BUEIRO DUPLO TUBULAR D = 100 CM EM CONCRETO, ALAS COM ESCONSIDADE DE 0°, INCLUINDO FÔRMAS E MATERIAIS. AF_07/2021</t>
  </si>
  <si>
    <t>6.588,82</t>
  </si>
  <si>
    <t>102745</t>
  </si>
  <si>
    <t>BOCA PARA BUEIRO DUPLO TUBULAR D = 120 CM EM CONCRETO, ALAS COM ESCONSIDADE DE 0°, INCLUINDO FÔRMAS E MATERIAIS. AF_07/2021</t>
  </si>
  <si>
    <t>9.246,67</t>
  </si>
  <si>
    <t>102746</t>
  </si>
  <si>
    <t>BOCA PARA BUEIRO DUPLO TUBULAR D = 150 CM EM CONCRETO, ALAS COM ESCONSIDADE DE 0°, INCLUINDO FÔRMAS E MATERIAIS. AF_07/2021</t>
  </si>
  <si>
    <t>16.005,78</t>
  </si>
  <si>
    <t>102747</t>
  </si>
  <si>
    <t>BOCA PARA BUEIRO TRIPLO TUBULAR D = 100 CM EM CONCRETO, ALAS COM ESCONSIDADE DE 0°, INCLUINDO FÔRMAS E MATERIAIS. AF_07/2021</t>
  </si>
  <si>
    <t>8.176,70</t>
  </si>
  <si>
    <t>102748</t>
  </si>
  <si>
    <t>BOCA PARA BUEIRO TRIPLO TUBULAR D = 120 CM EM CONCRETO, ALAS COM ESCONSIDADE DE 0°, INCLUINDO FÔRMAS E MATERIAIS. AF_07/2021</t>
  </si>
  <si>
    <t>11.425,95</t>
  </si>
  <si>
    <t>102749</t>
  </si>
  <si>
    <t>BOCA PARA BUEIRO TRIPLO TUBULAR D = 150 CM EM CONCRETO, ALAS COM ESCONSIDADE DE 0°, INCLUINDO FÔRMAS E MATERIAIS. AF_07/2021</t>
  </si>
  <si>
    <t>19.588,26</t>
  </si>
  <si>
    <t>102750</t>
  </si>
  <si>
    <t>BOCA PARA BUEIRO SIMPLES TUBULAR D = 60 CM EM CONCRETO, ALAS COM ESCONSIDADE DE 30°, INCLUINDO FÔRMAS E MATERIAIS. AF_07/2021</t>
  </si>
  <si>
    <t>2.648,07</t>
  </si>
  <si>
    <t>102751</t>
  </si>
  <si>
    <t>BOCA PARA BUEIRO SIMPLES TUBULAR D = 80 CM EM CONCRETO, ALAS COM ESCONSIDADE DE 30°, INCLUINDO FÔRMAS E MATERIAIS. AF_07/2021</t>
  </si>
  <si>
    <t>4.588,57</t>
  </si>
  <si>
    <t>102752</t>
  </si>
  <si>
    <t>BOCA PARA BUEIRO SIMPLES TUBULAR D = 100 CM EM CONCRETO, ALAS COM ESCONSIDADE DE 30°, INCLUINDO FÔRMAS E MATERIAIS. AF_07/2021</t>
  </si>
  <si>
    <t>7.296,31</t>
  </si>
  <si>
    <t>102753</t>
  </si>
  <si>
    <t>BOCA PARA BUEIRO SIMPLES TUBULAR D = 120 CM EM CONCRETO, ALAS COM ESCONSIDADE DE 30°, INCLUINDO FÔRMAS E MATERIAIS. AF_07/2021</t>
  </si>
  <si>
    <t>10.783,17</t>
  </si>
  <si>
    <t>102754</t>
  </si>
  <si>
    <t>BOCA PARA BUEIRO SIMPLES TUBULAR D = 150 CM EM CONCRETO, ALAS COM ESCONSIDADE DE 30°, INCLUINDO FÔRMAS E MATERIAIS. AF_07/2021</t>
  </si>
  <si>
    <t>20.466,74</t>
  </si>
  <si>
    <t>102755</t>
  </si>
  <si>
    <t>BOCA PARA BUEIRO DUPLO TUBULAR D = 100 CM EM CONCRETO, ALAS COM ESCONSIDADE DE 30°, INCLUINDO FÔRMAS E MATERIAIS. AF_07/2021</t>
  </si>
  <si>
    <t>10.180,71</t>
  </si>
  <si>
    <t>102756</t>
  </si>
  <si>
    <t>BOCA PARA BUEIRO DUPLO TUBULAR D = 120 CM EM CONCRETO, ALAS COM ESCONSIDADE DE 30°, INCLUINDO FÔRMAS E MATERIAIS. AF_07/2021</t>
  </si>
  <si>
    <t>15.093,30</t>
  </si>
  <si>
    <t>102757</t>
  </si>
  <si>
    <t>BOCA PARA BUEIRO DUPLO TUBULAR D = 150 CM EM CONCRETO, ALAS COM ESCONSIDADE DE 30°, INCLUINDO FÔRMAS E MATERIAIS. AF_07/2021</t>
  </si>
  <si>
    <t>28.032,78</t>
  </si>
  <si>
    <t>102758</t>
  </si>
  <si>
    <t>BOCA PARA BUEIRO TRIPLO TUBULAR D = 100 CM EM CONCRETO, ALAS COM ESCONSIDADE DE 30°, INCLUINDO FÔRMAS E MATERIAIS. AF_07/2021</t>
  </si>
  <si>
    <t>13.079,61</t>
  </si>
  <si>
    <t>102759</t>
  </si>
  <si>
    <t>BOCA PARA BUEIRO TRIPLO TUBULAR D = 120 CM EM CONCRETO, ALAS COM ESCONSIDADE DE 30°, INCLUINDO FÔRMAS E MATERIAIS. AF_07/2021</t>
  </si>
  <si>
    <t>19.425,49</t>
  </si>
  <si>
    <t>102760</t>
  </si>
  <si>
    <t>BOCA PARA BUEIRO TRIPLO TUBULAR D = 150 CM EM CONCRETO, ALAS COM ESCONSIDADE DE 30°, INCLUINDO FÔRMAS E MATERIAIS. AF_07/2021</t>
  </si>
  <si>
    <t>35.746,69</t>
  </si>
  <si>
    <t>102761</t>
  </si>
  <si>
    <t>BOCA PARA BUEIRO SIMPLES CELULAR 150 X 150 CM EM CONCRETO, ALAS COM ESCONSIDADE DE 30°, INCLUINDO FÔRMAS E MATERIAIS. AF_07/2021</t>
  </si>
  <si>
    <t>12.651,18</t>
  </si>
  <si>
    <t>102762</t>
  </si>
  <si>
    <t>BOCA PARA BUEIRO SIMPLES CELULAR 200 X 200 CM EM CONCRETO, ALAS COM ESCONSIDADE DE 30°, INCLUINDO FÔRMAS E MATERIAIS. AF_07/2021</t>
  </si>
  <si>
    <t>19.427,85</t>
  </si>
  <si>
    <t>102763</t>
  </si>
  <si>
    <t>BOCA PARA BUEIRO SIMPLES CELULAR 250 X 250 CM EM CONCRETO, ALAS COM ESCONSIDADE DE 30°, INCLUINDO FÔRMAS E MATERIAIS. AF_07/2021</t>
  </si>
  <si>
    <t>26.954,28</t>
  </si>
  <si>
    <t>102764</t>
  </si>
  <si>
    <t>BOCA PARA BUEIRO SIMPLES CELULAR 300 X 300 CM EM CONCRETO, ALAS COM ESCONSIDADE DE 30°, INCLUINDO FÔRMAS E MATERIAIS. AF_07/2021</t>
  </si>
  <si>
    <t>37.807,97</t>
  </si>
  <si>
    <t>102765</t>
  </si>
  <si>
    <t>BOCA PARA BUEIRO DUPLO CELULAR 150 X 150 CM EM CONCRETO, ALAS COM ESCONSIDADE DE 30°, INCLUINDO FÔRMAS E MATERIAIS. AF_07/2021</t>
  </si>
  <si>
    <t>15.748,53</t>
  </si>
  <si>
    <t>102766</t>
  </si>
  <si>
    <t>BOCA PARA BUEIRO DUPLO CELULAR 200 X 200 CM EM CONCRETO, ALAS COM ESCONSIDADE DE 30°, INCLUINDO FÔRMAS E MATERIAIS. AF_07/2021</t>
  </si>
  <si>
    <t>23.598,63</t>
  </si>
  <si>
    <t>102767</t>
  </si>
  <si>
    <t>BOCA PARA BUEIRO DUPLO CELULAR 250 X 250 CM EM CONCRETO, ALAS COM ESCONSIDADE DE 30°, INCLUINDO FÔRMAS E MATERIAIS. AF_07/2021</t>
  </si>
  <si>
    <t>32.944,66</t>
  </si>
  <si>
    <t>102768</t>
  </si>
  <si>
    <t>BOCA PARA BUEIRO DUPLO CELULAR 300 X 300 CM EM CONCRETO, ALAS COM ESCONSIDADE DE 30°, INCLUINDO FÔRMAS E MATERIAIS. AF_07/2021</t>
  </si>
  <si>
    <t>45.784,83</t>
  </si>
  <si>
    <t>102769</t>
  </si>
  <si>
    <t>BOCA PARA BUEIRO TRIPLO CELULAR 150 X 150 CM EM CONCRETO, ALAS COM ESCONSIDADE DE 30°, INCLUINDO FÔRMAS E MATERIAIS. AF_07/2021</t>
  </si>
  <si>
    <t>18.198,89</t>
  </si>
  <si>
    <t>102770</t>
  </si>
  <si>
    <t>BOCA PARA BUEIRO TRIPLO CELULAR 200 X 200 CM EM CONCRETO, ALAS COM ESCONSIDADE DE 30°, INCLUINDO FÔRMAS E MATERIAIS. AF_07/2021</t>
  </si>
  <si>
    <t>27.819,19</t>
  </si>
  <si>
    <t>102771</t>
  </si>
  <si>
    <t>BOCA PARA BUEIRO TRIPLO CELULAR 250 X 250 CM EM CONCRETO, ALAS COM ESCONSIDADE DE 30°, INCLUINDO FÔRMAS E MATERIAIS. AF_07/2021</t>
  </si>
  <si>
    <t>38.818,26</t>
  </si>
  <si>
    <t>102772</t>
  </si>
  <si>
    <t>BOCA PARA BUEIRO TRIPLO CELULAR 300 X 300 CM EM CONCRETO, ALAS COM ESCONSIDADE DE 30°, INCLUINDO FÔRMAS E MATERIAIS. AF_07/2021</t>
  </si>
  <si>
    <t>54.298,39</t>
  </si>
  <si>
    <t>102773</t>
  </si>
  <si>
    <t>BOCA PARA BUEIRO SIMPLES TUBULAR D = 40 CM EM GABIÃO, ALAS COM ESCONSIDADE DE 45°, INCLUINDO FÔRMAS E MATERIAIS. AF_07/2021</t>
  </si>
  <si>
    <t>7.875,16</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</si>
  <si>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</si>
  <si>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</si>
  <si>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</si>
  <si>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</si>
  <si>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11.717,08</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</si>
  <si>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</si>
  <si>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</si>
  <si>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</si>
  <si>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</si>
  <si>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17.710,32</t>
  </si>
  <si>
    <t>102778</t>
  </si>
  <si>
    <t>BOCA PARA BUEIRO SIMPLES TUBULAR D = 150 CM EM GABIÃO, ALAS COM ESCONSIDADE DE 45°, INCLUINDO FÔRMAS E MATERIAIS. AF_07/2021</t>
  </si>
  <si>
    <t>25.699,14</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</si>
  <si>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</si>
  <si>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</si>
  <si>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</si>
  <si>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</si>
  <si>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9.066,00</t>
  </si>
  <si>
    <t>102781</t>
  </si>
  <si>
    <t>BOCA PARA BUEIRO DUPLO TUBULAR D = 80 CM EM GABIÃO, ALAS COM ESCONSIDADE DE 45°, INCLUINDO FÔRMAS E MATERIAIS. AF_07/2021</t>
  </si>
  <si>
    <t>13.388,16</t>
  </si>
  <si>
    <t>102782</t>
  </si>
  <si>
    <t>BOCA PARA BUEIRO DUPLO TUBULAR D = 100 CM EM GABIÃO, ALAS COM ESCONSIDADE DE 45°, INCLUINDO FÔRMAS E MATERIAIS. AF_07/2021</t>
  </si>
  <si>
    <t>14.784,44</t>
  </si>
  <si>
    <t>102783</t>
  </si>
  <si>
    <t>BOCA PARA BUEIRO DUPLO TUBULAR D = 120 CM EM GABIÃO, ALAS COM ESCONSIDADE DE 45°, INCLUINDO FÔRMAS E MATERIAIS. AF_07/2021</t>
  </si>
  <si>
    <t>19.586,84</t>
  </si>
  <si>
    <t>102784</t>
  </si>
  <si>
    <t>BOCA PARA BUEIRO DUPLO TUBULAR D = 150 CM EM GABIÃO, ALAS COM ESCONSIDADE DE 45°, INCLUINDO FÔRMAS E MATERIAIS. AF_07/2021</t>
  </si>
  <si>
    <t>29.693,55</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</si>
  <si>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</si>
  <si>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</si>
  <si>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</si>
  <si>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</si>
  <si>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9.982,04</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</si>
  <si>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</si>
  <si>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</si>
  <si>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</si>
  <si>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</si>
  <si>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16.129,19</t>
  </si>
  <si>
    <t>102789</t>
  </si>
  <si>
    <t>BOCA PARA BUEIRO TRIPLO TUBULAR D = 120 CM EM GABIÃO, ALAS COM ESCONSIDADE DE 45°, INCLUINDO FÔRMAS E MATERIAIS. AF_07/2021</t>
  </si>
  <si>
    <t>21.154,21</t>
  </si>
  <si>
    <t>102790</t>
  </si>
  <si>
    <t>BOCA PARA BUEIRO TRIPLO TUBULAR D = 150 CM EM GABIÃO, ALAS COM ESCONSIDADE DE 45°, INCLUINDO FÔRMAS E MATERIAIS. AF_07/2021</t>
  </si>
  <si>
    <t>34.546,71</t>
  </si>
  <si>
    <t>102791</t>
  </si>
  <si>
    <t>BOCA PARA BUEIRO SIMPLES CELULAR 150 X 150 CM EM GABIÃO, ALAS COM ESCONSIDADE DE 45°, INCLUINDO FÔRMAS E MATERIAIS. AF_07/2021</t>
  </si>
  <si>
    <t>28.330,44</t>
  </si>
  <si>
    <t>102792</t>
  </si>
  <si>
    <t>BOCA PARA BUEIRO SIMPLES CELULAR 200 X 200 CM EM GABIÃO, ALAS COM ESCONSIDADE DE 45°, INCLUINDO FÔRMAS E MATERIAIS. AF_07/2021</t>
  </si>
  <si>
    <t>45.810,66</t>
  </si>
  <si>
    <t>102793</t>
  </si>
  <si>
    <t>BOCA PARA BUEIRO SIMPLES CELULAR 250 X 250 CM EM GABIÃO, ALAS COM ESCONSIDADE DE 45°, INCLUINDO FÔRMAS E MATERIAIS. AF_07/2021</t>
  </si>
  <si>
    <t>61.315,39</t>
  </si>
  <si>
    <t>102794</t>
  </si>
  <si>
    <t>BOCA PARA BUEIRO SIMPLES CELULAR 300 X 300 CM EM GABIÃO, ALAS COM ESCONSIDADE DE 45°, INCLUINDO FÔRMAS E MATERIAIS. AF_07/2021</t>
  </si>
  <si>
    <t>87.525,25</t>
  </si>
  <si>
    <t>102795</t>
  </si>
  <si>
    <t>BOCA PARA BUEIRO DUPLO CELULAR 150 X 150 CM EM GABIÃO, ALAS COM ESCONSIDADE DE 45°, INCLUINDO FÔRMAS E MATERIAIS. AF_07/2021</t>
  </si>
  <si>
    <t>30.267,81</t>
  </si>
  <si>
    <t>102796</t>
  </si>
  <si>
    <t>BOCA PARA BUEIRO DUPLO CELULAR 200 X 200 CM EM GABIÃO, ALAS COM ESCONSIDADE DE 45°, INCLUINDO FÔRMAS E MATERIAIS. AF_07/2021</t>
  </si>
  <si>
    <t>48.481,31</t>
  </si>
  <si>
    <t>102797</t>
  </si>
  <si>
    <t>BOCA PARA BUEIRO DUPLO CELULAR 250 X 250 CM EM GABIÃO, ALAS COM ESCONSIDADE DE 45°, INCLUINDO FÔRMAS E MATERIAIS. AF_07/2021</t>
  </si>
  <si>
    <t>68.612,66</t>
  </si>
  <si>
    <t>102798</t>
  </si>
  <si>
    <t>BOCA PARA BUEIRO DUPLO CELULAR 300 X 300 CM EM GABIÃO, ALAS COM ESCONSIDADE DE 45°, INCLUINDO FÔRMAS E MATERIAIS. AF_07/2021</t>
  </si>
  <si>
    <t>83.765,07</t>
  </si>
  <si>
    <t>102799</t>
  </si>
  <si>
    <t>BOCA PARA BUEIRO TRIPLO CELULAR 150 X 150 CM EM GABIÃO, ALAS COM ESCONSIDADE DE 45°, INCLUINDO FÔRMAS E MATERIAIS. AF_07/2021</t>
  </si>
  <si>
    <t>30.908,13</t>
  </si>
  <si>
    <t>102800</t>
  </si>
  <si>
    <t>BOCA PARA BUEIRO TRIPLO CELULAR 200 X 200 CM EM GABIÃO, ALAS COM ESCONSIDADE DE 45°, INCLUINDO FÔRMAS E MATERIAIS. AF_07/2021</t>
  </si>
  <si>
    <t>53.267,35</t>
  </si>
  <si>
    <t>102801</t>
  </si>
  <si>
    <t>BOCA PARA BUEIRO TRIPLO CELULAR 250 X 250 CM EM GABIÃO, ALAS COM ESCONSIDADE DE 45°, INCLUINDO FÔRMAS E MATERIAIS. AF_07/2021</t>
  </si>
  <si>
    <t>74.383,44</t>
  </si>
  <si>
    <t>102802</t>
  </si>
  <si>
    <t>BOCA PARA BUEIRO TRIPLO CELULAR 300 X 300 CM EM GABIÃO, ALAS COM ESCONSIDADE DE 45°, INCLUINDO FÔRMAS E MATERIAIS. AF_07/2021</t>
  </si>
  <si>
    <t>89.083,69</t>
  </si>
  <si>
    <t>ESCORAMENTO</t>
  </si>
  <si>
    <t>ESCO</t>
  </si>
  <si>
    <t>ESCORAMENTO DE MADEIRA EM VALAS</t>
  </si>
  <si>
    <t>0023</t>
  </si>
  <si>
    <t>101570</t>
  </si>
  <si>
    <t>ESCORAMENTO DE VALA, TIPO PONTALETEAMENTO, COM PROFUNDIDADE DE 0 A 1,5 M, LARGURA MENOR QUE 1,5 M. AF_08/2020</t>
  </si>
  <si>
    <t>28,33</t>
  </si>
  <si>
    <t>101571</t>
  </si>
  <si>
    <t>ESCORAMENTO DE VALA, TIPO PONTALETEAMENTO, COM PROFUNDIDADE DE 0 A 1,5 M, LARGURA MAIOR OU IGUAL A 1,5 M E MENOR QUE 2,5 M. AF_08/2020</t>
  </si>
  <si>
    <t>38,92</t>
  </si>
  <si>
    <t>101572</t>
  </si>
  <si>
    <t>ESCORAMENTO DE VALA, TIPO PONTALETEAMENTO, COM PROFUNDIDADE DE 1,5 A 3,0 M, LARGURA MENOR QUE 1,5 M. AF_08/2020</t>
  </si>
  <si>
    <t>22,08</t>
  </si>
  <si>
    <t>101573</t>
  </si>
  <si>
    <t>ESCORAMENTO DE VALA, TIPO PONTALETEAMENTO, COM PROFUNDIDADE DE 1,5 A 3,0 M, LARGURA MAIOR OU IGUAL A 1,5 M E MENOR QUE 2,5 M. AF_08/2020</t>
  </si>
  <si>
    <t>32,66</t>
  </si>
  <si>
    <t>101574</t>
  </si>
  <si>
    <t>ESCORAMENTO DE VALA, TIPO PONTALETEAMENTO, COM PROFUNDIDADE DE 3,0 A 4,5 M, LARGURA MENOR QUE 1,5 M. AF_08/2020</t>
  </si>
  <si>
    <t>16,61</t>
  </si>
  <si>
    <t>101575</t>
  </si>
  <si>
    <t>ESCORAMENTO DE VALA, TIPO PONTALETEAMENTO, COM PROFUNDIDADE DE 3,0 A 4,5 M, LARGURA MAIOR OU IGUAL A 1,5 M E MENOR QUE 2,5 M. AF_08/2020</t>
  </si>
  <si>
    <t>27,35</t>
  </si>
  <si>
    <t>101576</t>
  </si>
  <si>
    <t>ESCORAMENTO DE VALA, TIPO DESCONTÍNUO, COM PROFUNDIDADE DE 0 A 1,5 M, LARGURA MENOR QUE 1,5 M. AF_08/2020</t>
  </si>
  <si>
    <t>48,99</t>
  </si>
  <si>
    <t>101577</t>
  </si>
  <si>
    <t>ESCORAMENTO DE VALA, TIPO DESCONTÍNUO, COM PROFUNDIDADE DE 0 A 1,5 M, LARGURA MAIOR OU IGUAL A 1,5 M E MENOR QUE 2,5 M. AF_08/2020</t>
  </si>
  <si>
    <t>62,58</t>
  </si>
  <si>
    <t>101578</t>
  </si>
  <si>
    <t>ESCORAMENTO DE VALA, TIPO DESCONTÍNUO, COM PROFUNDIDADE DE 1,5 M A 3,0 M, LARGURA MENOR QUE 1,5 M. AF_08/2020</t>
  </si>
  <si>
    <t>40,08</t>
  </si>
  <si>
    <t>101579</t>
  </si>
  <si>
    <t>ESCORAMENTO DE VALA, TIPO DESCONTÍNUO, COM PROFUNDIDADE DE 1,5 A 3,0 M, LARGURA MAIOR OU IGUAL A 1,5 M E MENOR QUE 2,5 M. AF_08/2020</t>
  </si>
  <si>
    <t>53,67</t>
  </si>
  <si>
    <t>101580</t>
  </si>
  <si>
    <t>ESCORAMENTO DE VALA, TIPO DESCONTÍNUO, COM PROFUNDIDADE DE 3,0 A 4,5 M, LARGURA MENOR QUE 1,5 M. AF_08/2020</t>
  </si>
  <si>
    <t>101581</t>
  </si>
  <si>
    <t>ESCORAMENTO DE VALA, TIPO DESCONTÍNUO, COM PROFUNDIDADE DE 3,0 A 4,5 M, LARGURA MAIOR OU IGUAL A 1,5 E MENOR QUE 2,5 M. AF_08/2020</t>
  </si>
  <si>
    <t>48,40</t>
  </si>
  <si>
    <t>101582</t>
  </si>
  <si>
    <t>ESCORAMENTO DE VALA, TIPO CONTÍNUO, COM PROFUNDIDADE DE 0 A 1,5 M, LARGURA MENOR QUE 1,5 M. AF_08/2020</t>
  </si>
  <si>
    <t>80,22</t>
  </si>
  <si>
    <t>101583</t>
  </si>
  <si>
    <t>ESCORAMENTO DE VALA, TIPO CONTÍNUO, COM PROFUNDIDADE DE 0 A 1,5 M, LARGURA MAIOR OU IGUAL A 1,5 M E MENOR QUE 2,5 M. AF_08/2020</t>
  </si>
  <si>
    <t>101,45</t>
  </si>
  <si>
    <t>101584</t>
  </si>
  <si>
    <t>ESCORAMENTO DE VALA, TIPO CONTÍNUO, COM PROFUNDIDADE DE 1,5 M A 3,0 M, LARGURA MENOR QUE 1,5 M. AF_08/2020</t>
  </si>
  <si>
    <t>65,32</t>
  </si>
  <si>
    <t>101585</t>
  </si>
  <si>
    <t>ESCORAMENTO DE VALA, TIPO CONTÍNUO, COM PROFUNDIDADE DE 1,5 A 3,0 M, LARGURA MAIOR OU IGUAL A 1,5 M E MENOR QUE 2,5 M. AF_08/2020</t>
  </si>
  <si>
    <t>86,55</t>
  </si>
  <si>
    <t>101586</t>
  </si>
  <si>
    <t>ESCORAMENTO DE VALA, TIPO CONTÍNUO, COM PROFUNDIDADE DE 3,0 A 4,5 M, LARGURA MENOR QUE 1,5 M. AF_08/2020</t>
  </si>
  <si>
    <t>55,23</t>
  </si>
  <si>
    <t>101587</t>
  </si>
  <si>
    <t>ESCORAMENTO DE VALA, TIPO CONTÍNUO, COM PROFUNDIDADE DE 3,0 A 4,5 M, LARGURA MAIOR OU IGUAL A 1,5 E MENOR QUE 2,5 M. AF_08/2020</t>
  </si>
  <si>
    <t>76,62</t>
  </si>
  <si>
    <t>ESCORAMENTO METALICO EM VALAS OU POCOS</t>
  </si>
  <si>
    <t>0024</t>
  </si>
  <si>
    <t>101588</t>
  </si>
  <si>
    <t>ESCORAMENTO DE VALA, TIPO CONTÍNUO COM PERFIL METÁLICO "U", COM PROFUNDIDADE DE 0 A 1,5 M, LARGURA MENOR QUE 1,5 M. AF_08/2020</t>
  </si>
  <si>
    <t>106,71</t>
  </si>
  <si>
    <t>101589</t>
  </si>
  <si>
    <t>ESCORAMENTO DE VALA,TIPO CONTÍNUO COM PERFIL METÁLICO "U", COM PROFUNDIDADE DE 0 A 1,5 M, LARGURA MAIOR OU IGUAL A 1,5 E MENOR QUE 2,5 M. AF_08/2020</t>
  </si>
  <si>
    <t>155,69</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</si>
  <si>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</si>
  <si>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</si>
  <si>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</si>
  <si>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</si>
  <si>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129,65</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</si>
  <si>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</si>
  <si>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</si>
  <si>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</si>
  <si>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</si>
  <si>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105,49</t>
  </si>
  <si>
    <t>101600</t>
  </si>
  <si>
    <t>ESCORAMENTO DE VALA, TIPO BLINDAGEM, COM PROFUNDIDADE DE 0 A 1,5 M, LARGURA MENOR QUE 1,5 M - EXECUÇÃO, NÃO INCLUI MATERIAL. AF_08/2020</t>
  </si>
  <si>
    <t>20,11</t>
  </si>
  <si>
    <t>101601</t>
  </si>
  <si>
    <t>ESCORAMENTO DE VALA, TIPO BLINDAGEM COM PROFUNDIDADE DE 0 A 1,5 M, LARGURA MAIOR OU IGUAL A 1,5 M E MENOR QUE 2,5 M - EXECUÇÃO, NÃO INCLUI MATERIAL. AF_08/2020</t>
  </si>
  <si>
    <t>29,76</t>
  </si>
  <si>
    <t>101602</t>
  </si>
  <si>
    <t>ESCORAMENTO DE VALA, TIPO BLINDAGEM, COM PROFUNDIDADE DE 1,5 A 3,0 M, LARGURA MENOR QUE 1,5 M - EXECUÇÃO, NÃO INCLUI MATERIAL. AF_08/2020</t>
  </si>
  <si>
    <t>14,90</t>
  </si>
  <si>
    <t>101603</t>
  </si>
  <si>
    <t>ESCORAMENTO DE VALA, TIPO BLINDAGEM, COM PROFUNDIDADE DE 1,5 A 3,0 M, LARGURA MAIOR OU IGUAL A 1,5 M E MENOR QUE 2,5 M - EXECUÇÃO, NÃO INCLUI MATERIAL. AF_08/2020</t>
  </si>
  <si>
    <t>24,58</t>
  </si>
  <si>
    <t>101604</t>
  </si>
  <si>
    <t>ESCORAMENTO DE VALA, TIPO BLINDAGEM, COM PROFUNDIDADE DE 3,0 A 4,5 M, LARGURA MENOR QUE 1,5 M - EXECUÇÃO, NÃO INCLUI MATERIAL. AF_08/2020</t>
  </si>
  <si>
    <t>9,76</t>
  </si>
  <si>
    <t>101605</t>
  </si>
  <si>
    <t>ESCORAMENTO DE VALA, TIPO BLINDAGEM, COM PROFUNDIDADE DE 3,0 A 4,5 M, LARGURA MAIOR OU IGUAL A 1,5 M E MENOR QUE 2,5 M - EXECUÇÃO, NÃO INCLUI MATERIAL. AF_08/2020</t>
  </si>
  <si>
    <t>19,42</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</si>
  <si>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</si>
  <si>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</si>
  <si>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</si>
  <si>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</si>
  <si>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</si>
  <si>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</si>
  <si>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900,50</t>
  </si>
  <si>
    <t>90789</t>
  </si>
  <si>
    <t>KIT DE PORTA-PRONTA DE MADEIRA EM ACABAMENTO MELAMÍNICO BRANCO, FOLHA LEVE OU MÉDIA, 70X210CM, EXCLUSIVE FECHADURA, FIXAÇÃO COM PREENCHIMENTO PARCIAL DE ESPUMA EXPANSIVA - FORNECIMENTO E INSTALAÇÃO. AF_12/2019</t>
  </si>
  <si>
    <t>902,80</t>
  </si>
  <si>
    <t>90790</t>
  </si>
  <si>
    <t>KIT DE PORTA-PRONTA DE MADEIRA EM ACABAMENTO MELAMÍNICO BRANCO, FOLHA LEVE OU MÉDIA, 80X210CM, EXCLUSIVE FECHADURA, FIXAÇÃO COM PREENCHIMENTO PARCIAL DE ESPUMA EXPANSIVA - FORNECIMENTO E INSTALAÇÃO. AF_12/2019</t>
  </si>
  <si>
    <t>931,50</t>
  </si>
  <si>
    <t>90791</t>
  </si>
  <si>
    <t>KIT DE PORTA-PRONTA DE MADEIRA EM ACABAMENTO MELAMÍNICO BRANCO, FOLHA PESADA OU SUPERPESADA, 80X210CM, FIXAÇÃO COM PREENCHIMENTO PARCIAL DE ESPUMA EXPANSIVA - FORNECIMENTO E INSTALAÇÃO. AF_12/2019</t>
  </si>
  <si>
    <t>1.093,00</t>
  </si>
  <si>
    <t>90793</t>
  </si>
  <si>
    <t>KIT DE PORTA-PRONTA DE MADEIRA EM ACABAMENTO MELAMÍNICO BRANCO, FOLHA PESADA OU SUPERPESADA, 90X210CM, FIXAÇÃO COM PREENCHIMENTO TOTAL DE ESPUMA EXPANSIVA - FORNECIMENTO E INSTALAÇÃO. AF_12/2019</t>
  </si>
  <si>
    <t>1.153,17</t>
  </si>
  <si>
    <t>90794</t>
  </si>
  <si>
    <t>KIT DE PORTA-PRONTA DE MADEIRA EM ACABAMENTO MELAMÍNICO BRANCO, FOLHA LEVE OU MÉDIA, E BATENTE METÁLICO, 60X210CM, FIXAÇÃO COM ARGAMASSA - FORNECIMENTO E INSTALAÇÃO. AF_12/2019</t>
  </si>
  <si>
    <t>788,96</t>
  </si>
  <si>
    <t>90795</t>
  </si>
  <si>
    <t>KIT DE PORTA-PRONTA DE MADEIRA EM ACABAMENTO MELAMÍNICO BRANCO, FOLHA LEVE OU MÉDIA, E BATENTE METÁLICO, 70X210CM, FIXAÇÃO COM ARGAMASSA - FORNECIMENTO E INSTALAÇÃO. AF_12/2019</t>
  </si>
  <si>
    <t>798,46</t>
  </si>
  <si>
    <t>90796</t>
  </si>
  <si>
    <t>KIT DE PORTA-PRONTA DE MADEIRA EM ACABAMENTO MELAMÍNICO BRANCO, FOLHA LEVE OU MÉDIA, E BATENTE METÁLICO, 80X210CM, FIXAÇÃO COM ARGAMASSA - FORNECIMENTO E INSTALAÇÃO. AF_12/2019</t>
  </si>
  <si>
    <t>807,95</t>
  </si>
  <si>
    <t>90797</t>
  </si>
  <si>
    <t>KIT DE PORTA-PRONTA DE MADEIRA EM ACABAMENTO MELAMÍNICO BRANCO, FOLHA LEVE OU MÉDIA, E BATENTE METÁLICO, 90X210CM, FIXAÇÃO COM ARGAMASSA - FORNECIMENTO E INSTALAÇÃO. AF_12/2019</t>
  </si>
  <si>
    <t>817,44</t>
  </si>
  <si>
    <t>90798</t>
  </si>
  <si>
    <t>KIT DE PORTA-PRONTA DE MADEIRA EM ACABAMENTO MELAMÍNICO BRANCO, FOLHA PESADA OU SUPERPESADA, E BATENTE METÁLICO, 80X210CM, FIXAÇÃO COM ARGAMASSA - FORNECIMENTO E INSTALAÇÃO. AF_12/2019</t>
  </si>
  <si>
    <t>1.177,61</t>
  </si>
  <si>
    <t>90799</t>
  </si>
  <si>
    <t>KIT DE PORTA-PRONTA DE MADEIRA EM ACABAMENTO MELAMÍNICO BRANCO, FOLHA PESADA OU SUPERPESADA, E BATENTE METÁLICO, 90X210CM, FIXAÇÃO COM ARGAMASSA - FORNECIMENTO E INSTALAÇÃO. AF_12/2019</t>
  </si>
  <si>
    <t>1.216,61</t>
  </si>
  <si>
    <t>90801</t>
  </si>
  <si>
    <t>BATENTE PARA PORTA DE MADEIRA, PADRÃO MÉDIO - FORNECIMENTO E MONTAGEM. AF_12/2019</t>
  </si>
  <si>
    <t>386,65</t>
  </si>
  <si>
    <t>90806</t>
  </si>
  <si>
    <t>BATENTE PARA PORTA DE MADEIRA, FIXAÇÃO COM ARGAMASSA, PADRÃO MÉDIO - FORNECIMENTO E INSTALAÇÃO. AF_12/2019</t>
  </si>
  <si>
    <t>497,32</t>
  </si>
  <si>
    <t>90820</t>
  </si>
  <si>
    <t>PORTA DE MADEIRA PARA PINTURA, SEMI-OCA (LEVE OU MÉDIA), 60X210CM, ESPESSURA DE 3,5CM, INCLUSO DOBRADIÇAS - FORNECIMENTO E INSTALAÇÃO. AF_12/2019</t>
  </si>
  <si>
    <t>378,64</t>
  </si>
  <si>
    <t>90821</t>
  </si>
  <si>
    <t>PORTA DE MADEIRA PARA PINTURA, SEMI-OCA (LEVE OU MÉDIA), 70X210CM, ESPESSURA DE 3,5CM, INCLUSO DOBRADIÇAS - FORNECIMENTO E INSTALAÇÃO. AF_12/2019</t>
  </si>
  <si>
    <t>386,97</t>
  </si>
  <si>
    <t>90822</t>
  </si>
  <si>
    <t>PORTA DE MADEIRA PARA PINTURA, SEMI-OCA (LEVE OU MÉDIA), 80X210CM, ESPESSURA DE 3,5CM, INCLUSO DOBRADIÇAS - FORNECIMENTO E INSTALAÇÃO. AF_12/2019</t>
  </si>
  <si>
    <t>413,88</t>
  </si>
  <si>
    <t>90823</t>
  </si>
  <si>
    <t>PORTA DE MADEIRA PARA PINTURA, SEMI-OCA (LEVE OU MÉDIA), 90X210CM, ESPESSURA DE 3,5CM, INCLUSO DOBRADIÇAS - FORNECIMENTO E INSTALAÇÃO. AF_12/2019</t>
  </si>
  <si>
    <t>501,88</t>
  </si>
  <si>
    <t>90824</t>
  </si>
  <si>
    <t>PORTA DE MADEIRA PARA PINTURA, SEMI-OCA (PESADA OU SUPERPESADA), 80X210CM, ESPESSURA DE 3,5CM, INCLUSO DOBRADIÇAS - FORNECIMENTO E INSTALAÇÃO. AF_12/2019</t>
  </si>
  <si>
    <t>706,43</t>
  </si>
  <si>
    <t>90825</t>
  </si>
  <si>
    <t>PORTA DE MADEIRA, MACIÇA (PESADA OU SUPERPESADA), 90X210CM, ESPESSURA DE 3,5CM, INCLUSO DOBRADIÇAS - FORNECIMENTO E INSTALAÇÃO. AF_12/2019</t>
  </si>
  <si>
    <t>783,83</t>
  </si>
  <si>
    <t>90830</t>
  </si>
  <si>
    <t>FECHADURA DE EMBUTIR COM CILINDRO, EXTERNA, COMPLETA, ACABAMENTO PADRÃO MÉDIO, INCLUSO EXECUÇÃO DE FURO - FORNECIMENTO E INSTALAÇÃO. AF_12/2019</t>
  </si>
  <si>
    <t>202,41</t>
  </si>
  <si>
    <t>90831</t>
  </si>
  <si>
    <t>FECHADURA DE EMBUTIR PARA PORTA DE BANHEIRO, COMPLETA, ACABAMENTO PADRÃO MÉDIO, INCLUSO EXECUÇÃO DE FURO - FORNECIMENTO E INSTALAÇÃO. AF_12/2019</t>
  </si>
  <si>
    <t>176,66</t>
  </si>
  <si>
    <t>90841</t>
  </si>
  <si>
    <t>KIT DE PORTA DE MADEIRA PARA PINTURA, SEMI-OCA (LEVE OU MÉDIA), PADRÃO MÉDIO, 60X210CM, ESPESSURA DE 3,5CM, ITENS INCLUSOS: DOBRADIÇAS, MONTAGEM E INSTALAÇÃO DO BATENTE, FECHADURA COM EXECUÇÃO DO FURO - FORNECIMENTO E INSTALAÇÃO. AF_12/2019</t>
  </si>
  <si>
    <t>1.188,07</t>
  </si>
  <si>
    <t>90842</t>
  </si>
  <si>
    <t>KIT DE PORTA DE MADEIRA PARA PINTURA, SEMI-OCA (LEVE OU MÉDIA), PADRÃO MÉDIO, 70X210CM, ESPESSURA DE 3,5CM, ITENS INCLUSOS: DOBRADIÇAS, MONTAGEM E INSTALAÇÃO DO BATENTE, FECHADURA COM EXECUÇÃO DO FURO - FORNECIMENTO E INSTALAÇÃO. AF_12/2019</t>
  </si>
  <si>
    <t>1.199,22</t>
  </si>
  <si>
    <t>90843</t>
  </si>
  <si>
    <t>KIT DE PORTA DE MADEIRA PARA PINTURA, SEMI-OCA (LEVE OU MÉDIA), PADRÃO MÉDIO, 80X210CM, ESPESSURA DE 3,5CM, ITENS INCLUSOS: DOBRADIÇAS, MONTAGEM E INSTALAÇÃO DO BATENTE, FECHADURA COM EXECUÇÃO DO FURO - FORNECIMENTO E INSTALAÇÃO. AF_12/2019</t>
  </si>
  <si>
    <t>1.254,71</t>
  </si>
  <si>
    <t>90844</t>
  </si>
  <si>
    <t>KIT DE PORTA DE MADEIRA PARA PINTURA, SEMI-OCA (LEVE OU MÉDIA), PADRÃO MÉDIO, 90X210CM, ESPESSURA DE 3,5CM, ITENS INCLUSOS: DOBRADIÇAS, MONTAGEM E INSTALAÇÃO DO BATENTE, FECHADURA COM EXECUÇÃO DO FURO - FORNECIMENTO E INSTALAÇÃO. AF_12/2019</t>
  </si>
  <si>
    <t>1.345,53</t>
  </si>
  <si>
    <t>90845</t>
  </si>
  <si>
    <t>KIT DE PORTA DE MADEIRA PARA PINTURA, SEMI-OCA (PESADA OU SUPERPESADA), PADRÃO MÉDIO, 80X210CM, ESPESSURA DE 3,5CM, ITENS INCLUSOS: DOBRADIÇAS, MONTAGEM E INSTALAÇÃO DO BATENTE, FECHADURA COM EXECUÇÃO DO FURO - FORNECIMENTO E INSTALAÇÃO. AF_12/2019</t>
  </si>
  <si>
    <t>1.547,26</t>
  </si>
  <si>
    <t>90846</t>
  </si>
  <si>
    <t>KIT DE PORTA DE MADEIRA PARA PINTURA, SEMI-OCA (PESADA OU SUPERPESADA), PADRÃO MÉDIO, 90X210CM, ESPESSURA DE 3,5CM, ITENS INCLUSOS: DOBRADIÇAS, MONTAGEM E INSTALAÇÃO DO BATENTE, FECHADURA COM EXECUÇÃO DO FURO - FORNECIMENTO E INSTALAÇÃO. AF_12/2019</t>
  </si>
  <si>
    <t>1.627,48</t>
  </si>
  <si>
    <t>90847</t>
  </si>
  <si>
    <t>KIT DE PORTA DE MADEIRA PARA PINTURA, SEMI-OCA (LEVE OU MÉDIA), PADRÃO MÉDIO, 60X210CM, ESPESSURA DE 3,5CM, ITENS INCLUSOS: DOBRADIÇAS, MONTAGEM E INSTALAÇÃO DO BATENTE, SEM FECHADURA - FORNECIMENTO E INSTALAÇÃO. AF_12/2019</t>
  </si>
  <si>
    <t>1.011,41</t>
  </si>
  <si>
    <t>90848</t>
  </si>
  <si>
    <t>KIT DE PORTA DE MADEIRA PARA PINTURA, SEMI-OCA (LEVE OU MÉDIA), PADRÃO MÉDIO, 70X210CM, ESPESSURA DE 3,5CM, ITENS INCLUSOS: DOBRADIÇAS, MONTAGEM E INSTALAÇÃO DO BATENTE, SEM FECHADURA - FORNECIMENTO E INSTALAÇÃO. AF_12/2019</t>
  </si>
  <si>
    <t>1.022,56</t>
  </si>
  <si>
    <t>90849</t>
  </si>
  <si>
    <t>KIT DE PORTA DE MADEIRA PARA PINTURA, SEMI-OCA (LEVE OU MÉDIA), PADRÃO MÉDIO, 80X210CM, ESPESSURA DE 3,5CM, ITENS INCLUSOS: DOBRADIÇAS, MONTAGEM E INSTALAÇÃO DO BATENTE, SEM FECHADURA - FORNECIMENTO E INSTALAÇÃO. AF_12/2019</t>
  </si>
  <si>
    <t>1.052,30</t>
  </si>
  <si>
    <t>90850</t>
  </si>
  <si>
    <t>KIT DE PORTA DE MADEIRA PARA PINTURA, SEMI-OCA (LEVE OU MÉDIA), PADRÃO MÉDIO, 90X210CM, ESPESSURA DE 3,5CM, ITENS INCLUSOS: DOBRADIÇAS, MONTAGEM E INSTALAÇÃO DO BATENTE, SEM FECHADURA - FORNECIMENTO E INSTALAÇÃO. AF_12/2019</t>
  </si>
  <si>
    <t>1.143,12</t>
  </si>
  <si>
    <t>90851</t>
  </si>
  <si>
    <t>KIT DE PORTA DE MADEIRA PARA PINTURA, SEMI-OCA (PESADA OU SUPERPESADA), PADRÃO MÉDIO, 80X210CM, ESPESSURA DE 3,5CM, ITENS INCLUSOS: DOBRADIÇAS, MONTAGEM E INSTALAÇÃO DO BATENTE, SEM FECHADURA - FORNECIMENTO E INSTALAÇÃO. AF_12/2019</t>
  </si>
  <si>
    <t>1.344,85</t>
  </si>
  <si>
    <t>90852</t>
  </si>
  <si>
    <t>KIT DE PORTA DE MADEIRA PARA PINTURA, SEMI-OCA (PESADA OU SUPERPESADA), PADRÃO MÉDIO, 90X210CM, ESPESSURA DE 3,5CM, ITENS INCLUSOS: DOBRADIÇAS, MONTAGEM E INSTALAÇÃO DO BATENTE, SEM FECHADURA - FORNECIMENTO E INSTALAÇÃO. AF_12/2019</t>
  </si>
  <si>
    <t>1.425,07</t>
  </si>
  <si>
    <t>91009</t>
  </si>
  <si>
    <t>PORTA DE MADEIRA PARA VERNIZ, SEMI-OCA (LEVE OU MÉDIA), 60X210CM, ESPESSURA DE 3,5CM, INCLUSO DOBRADIÇAS - FORNECIMENTO E INSTALAÇÃO. AF_12/2019</t>
  </si>
  <si>
    <t>390,87</t>
  </si>
  <si>
    <t>91010</t>
  </si>
  <si>
    <t>PORTA DE MADEIRA PARA VERNIZ, SEMI-OCA (LEVE OU MÉDIA), 70X210CM, ESPESSURA DE 3,5CM, INCLUSO DOBRADIÇAS - FORNECIMENTO E INSTALAÇÃO. AF_12/2019</t>
  </si>
  <si>
    <t>399,78</t>
  </si>
  <si>
    <t>91011</t>
  </si>
  <si>
    <t>PORTA DE MADEIRA PARA VERNIZ, SEMI-OCA (LEVE OU MÉDIA), 80X210CM, ESPESSURA DE 3,5CM, INCLUSO DOBRADIÇAS - FORNECIMENTO E INSTALAÇÃO. AF_12/2019</t>
  </si>
  <si>
    <t>463,53</t>
  </si>
  <si>
    <t>91012</t>
  </si>
  <si>
    <t>PORTA DE MADEIRA PARA VERNIZ, SEMI-OCA (LEVE OU MÉDIA), 90X210CM, ESPESSURA DE 3,5CM, INCLUSO DOBRADIÇAS - FORNECIMENTO E INSTALAÇÃO. AF_12/2019</t>
  </si>
  <si>
    <t>512,72</t>
  </si>
  <si>
    <t>91013</t>
  </si>
  <si>
    <t>KIT DE PORTA DE MADEIRA PARA VERNIZ, SEMI-OCA (LEVE OU MÉDIA), PADRÃO MÉDIO, 60X210CM, ESPESSURA DE 3,5CM, ITENS INCLUSOS: DOBRADIÇAS, MONTAGEM E INSTALAÇÃO DO BATENTE, SEM FECHADURA - FORNECIMENTO E INSTALAÇÃO. AF_12/2019</t>
  </si>
  <si>
    <t>1.023,64</t>
  </si>
  <si>
    <t>91014</t>
  </si>
  <si>
    <t>KIT DE PORTA DE MADEIRA PARA VERNIZ, SEMI-OCA (LEVE OU MÉDIA), PADRÃO MÉDIO, 70X210CM, ESPESSURA DE 3,5CM, ITENS INCLUSOS: DOBRADIÇAS, MONTAGEM E INSTALAÇÃO DO BATENTE, SEM FECHADURA - FORNECIMENTO E INSTALAÇÃO. AF_12/2019</t>
  </si>
  <si>
    <t>1.035,37</t>
  </si>
  <si>
    <t>91015</t>
  </si>
  <si>
    <t>KIT DE PORTA DE MADEIRA PARA VERNIZ, SEMI-OCA (LEVE OU MÉDIA), PADRÃO MÉDIO, 80X210CM, ESPESSURA DE 3,5CM, ITENS INCLUSOS: DOBRADIÇAS, MONTAGEM E INSTALAÇÃO DO BATENTE, SEM FECHADURA - FORNECIMENTO E INSTALAÇÃO. AF_12/2019</t>
  </si>
  <si>
    <t>1.101,95</t>
  </si>
  <si>
    <t>91016</t>
  </si>
  <si>
    <t>KIT DE PORTA DE MADEIRA PARA VERNIZ, SEMI-OCA (LEVE OU MÉDIA), PADRÃO MÉDIO, 90X210CM, ESPESSURA DE 3,5CM, ITENS INCLUSOS: DOBRADIÇAS, MONTAGEM E INSTALAÇÃO DO BATENTE, SEM FECHADURA - FORNECIMENTO E INSTALAÇÃO. AF_12/2019</t>
  </si>
  <si>
    <t>1.153,96</t>
  </si>
  <si>
    <t>91287</t>
  </si>
  <si>
    <t>BATENTE PARA PORTA DE MADEIRA, PADRÃO POPULAR - FORNECIMENTO E MONTAGEM. AF_12/2019</t>
  </si>
  <si>
    <t>290,11</t>
  </si>
  <si>
    <t>91292</t>
  </si>
  <si>
    <t>BATENTE PARA PORTA DE MADEIRA, FIXAÇÃO COM ARGAMASSA, PADRÃO POPULAR. FORNECIMENTO E INSTALAÇÃO. AF_12/2019</t>
  </si>
  <si>
    <t>400,78</t>
  </si>
  <si>
    <t>91295</t>
  </si>
  <si>
    <t>PORTA DE MADEIRA FRISADA, SEMI-OCA (LEVE OU MÉDIA), 60X210CM, ESPESSURA DE 3CM, INCLUSO DOBRADIÇAS - FORNECIMENTO E INSTALAÇÃO. AF_12/2019</t>
  </si>
  <si>
    <t>401,46</t>
  </si>
  <si>
    <t>91296</t>
  </si>
  <si>
    <t>PORTA DE MADEIRA FRISADA, SEMI-OCA (LEVE OU MÉDIA), 70X210CM, ESPESSURA DE 3CM, INCLUSO DOBRADIÇAS - FORNECIMENTO E INSTALAÇÃO. AF_12/2019</t>
  </si>
  <si>
    <t>429,37</t>
  </si>
  <si>
    <t>91297</t>
  </si>
  <si>
    <t>PORTA DE MADEIRA FRISADA, SEMI-OCA (LEVE OU MÉDIA), 80X210CM, ESPESSURA DE 3,5CM, INCLUSO DOBRADIÇAS - FORNECIMENTO E INSTALAÇÃO. AF_12/2019</t>
  </si>
  <si>
    <t>470,59</t>
  </si>
  <si>
    <t>91298</t>
  </si>
  <si>
    <t>PORTA DE MADEIRA TIPO VENEZIANA, 80X210CM, ESPESSURA DE 3CM, INCLUSO DOBRADIÇAS - FORNECIMENTO E INSTALAÇÃO. AF_12/2019</t>
  </si>
  <si>
    <t>931,86</t>
  </si>
  <si>
    <t>91299</t>
  </si>
  <si>
    <t>PORTA DE MADEIRA, TIPO MEXICANA, MACIÇA (PESADA OU SUPERPESADA), 80X210CM, ESPESSURA DE 3,5CM, INCLUSO DOBRADIÇAS - FORNECIMENTO E INSTALAÇÃO. AF_12/2019</t>
  </si>
  <si>
    <t>1.295,16</t>
  </si>
  <si>
    <t>91304</t>
  </si>
  <si>
    <t>FECHADURA DE EMBUTIR COM CILINDRO, EXTERNA, COMPLETA, ACABAMENTO PADRÃO POPULAR, INCLUSO EXECUÇÃO DE FURO - FORNECIMENTO E INSTALAÇÃO. AF_12/2019</t>
  </si>
  <si>
    <t>126,09</t>
  </si>
  <si>
    <t>91305</t>
  </si>
  <si>
    <t>FECHADURA DE EMBUTIR PARA PORTA DE BANHEIRO, COMPLETA, ACABAMENTO PADRÃO POPULAR, INCLUSO EXECUÇÃO DE FURO - FORNECIMENTO E INSTALAÇÃO. AF_12/2019</t>
  </si>
  <si>
    <t>124,15</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</si>
  <si>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</si>
  <si>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</si>
  <si>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</si>
  <si>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</si>
  <si>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106,44</t>
  </si>
  <si>
    <t>91312</t>
  </si>
  <si>
    <t>KIT DE PORTA DE MADEIRA PARA PINTURA, SEMI-OCA (LEVE OU MÉDIA), PADRÃO POPULAR, 60X210CM, ESPESSURA DE 3,5CM, ITENS INCLUSOS: DOBRADIÇAS, MONTAGEM E INSTALAÇÃO DO BATENTE, FECHADURA COM EXECUÇÃO DO FURO - FORNECIMENTO E INSTALAÇÃO. AF_12/2019</t>
  </si>
  <si>
    <t>997,26</t>
  </si>
  <si>
    <t>91313</t>
  </si>
  <si>
    <t>KIT DE PORTA DE MADEIRA PARA PINTURA, SEMI-OCA (LEVE OU MÉDIA), PADRÃO POPULAR, 70X210CM, ESPESSURA DE 3,5CM, ITENS INCLUSOS: DOBRADIÇAS, MONTAGEM E INSTALAÇÃO DO BATENTE, FECHADURA COM EXECUÇÃO DO FURO - FORNECIMENTO E INSTALAÇÃO. AF_12/2019</t>
  </si>
  <si>
    <t>989,83</t>
  </si>
  <si>
    <t>91314</t>
  </si>
  <si>
    <t>KIT DE PORTA DE MADEIRA PARA PINTURA, SEMI-OCA (LEVE OU MÉDIA), PADRÃO POPULAR, 80X210CM, ESPESSURA DE 3,5CM, ITENS INCLUSOS: DOBRADIÇAS, MONTAGEM E INSTALAÇÃO DO BATENTE, FECHADURA COM EXECUÇÃO DO FURO - FORNECIMENTO E INSTALAÇÃO. AF_12/2019</t>
  </si>
  <si>
    <t>1.038,35</t>
  </si>
  <si>
    <t>91315</t>
  </si>
  <si>
    <t>KIT DE PORTA DE MADEIRA PARA PINTURA, SEMI-OCA (LEVE OU MÉDIA), PADRÃO POPULAR, 90X210CM, ESPESSURA DE 3,5CM, ITENS INCLUSOS: DOBRADIÇAS, MONTAGEM E INSTALAÇÃO DO BATENTE, FECHADURA COM EXECUÇÃO DO FURO - FORNECIMENTO E INSTALAÇÃO. AF_12/2019</t>
  </si>
  <si>
    <t>1.128,30</t>
  </si>
  <si>
    <t>91316</t>
  </si>
  <si>
    <t>KIT DE PORTA DE MADEIRA PARA PINTURA, SEMI-OCA (PESADA OU SUPERPESADA), PADRÃO POPULAR, 80X210CM, ESPESSURA DE 3,5CM, ITENS INCLUSOS: DOBRADIÇAS, MONTAGEM E INSTALAÇÃO DO BATENTE, FECHADURA COM EXECUÇÃO DO FURO - FORNECIMENTO E INSTALAÇÃO. AF_12/2019</t>
  </si>
  <si>
    <t>1.330,90</t>
  </si>
  <si>
    <t>91317</t>
  </si>
  <si>
    <t>KIT DE PORTA DE MADEIRA PARA PINTURA, SEMI-OCA (PESADA OU SUPERPESADA), PADRÃO POPULAR, 90X210CM, ESPESSURA DE 3,5CM, ITENS INCLUSOS: DOBRADIÇAS, MONTAGEM E INSTALAÇÃO DO BATENTE, FECHADURA COM EXECUÇÃO DO FURO - FORNECIMENTO E INSTALAÇÃO. AF_12/2019</t>
  </si>
  <si>
    <t>1.410,25</t>
  </si>
  <si>
    <t>91318</t>
  </si>
  <si>
    <t>KIT DE PORTA DE MADEIRA PARA PINTURA, SEMI-OCA (LEVE OU MÉDIA), PADRÃO POPULAR, 60X210CM, ESPESSURA DE 3,5CM, ITENS INCLUSOS: DOBRADIÇAS, MONTAGEM E INSTALAÇÃO DO BATENTE, SEM FECHADURA - FORNECIMENTO E INSTALAÇÃO. AF_12/2019</t>
  </si>
  <si>
    <t>873,11</t>
  </si>
  <si>
    <t>91319</t>
  </si>
  <si>
    <t>KIT DE PORTA DE MADEIRA PARA PINTURA, SEMI-OCA (LEVE OU MÉDIA), PADRÃO POPULAR, 70X210CM, ESPESSURA DE 3,5CM, ITENS INCLUSOS: DOBRADIÇAS, MONTAGEM E INSTALAÇÃO DO BATENTE, SEM FECHADURA - FORNECIMENTO E INSTALAÇÃO. AF_12/2019</t>
  </si>
  <si>
    <t>883,39</t>
  </si>
  <si>
    <t>91320</t>
  </si>
  <si>
    <t>KIT DE PORTA DE MADEIRA PARA PINTURA, SEMI-OCA (LEVE OU MÉDIA), PADRÃO POPULAR, 80X210CM, ESPESSURA DE 3,5CM, ITENS INCLUSOS: DOBRADIÇAS, MONTAGEM E INSTALAÇÃO DO BATENTE, SEM FECHADURA - FORNECIMENTO E INSTALAÇÃO. AF_12/2019</t>
  </si>
  <si>
    <t>912,26</t>
  </si>
  <si>
    <t>91321</t>
  </si>
  <si>
    <t>KIT DE PORTA DE MADEIRA PARA PINTURA, SEMI-OCA (LEVE OU MÉDIA), PADRÃO POPULAR, 90X210CM, ESPESSURA DE 3,5CM, ITENS INCLUSOS: DOBRADIÇAS, MONTAGEM E INSTALAÇÃO DO BATENTE, SEM FECHADURA - FORNECIMENTO E INSTALAÇÃO. AF_12/2019</t>
  </si>
  <si>
    <t>1.002,21</t>
  </si>
  <si>
    <t>91322</t>
  </si>
  <si>
    <t>KIT DE PORTA DE MADEIRA PARA PINTURA, SEMI-OCA (PESADA OU SUPERPESADA), PADRÃO POPULAR, 80X210CM, ESPESSURA DE 3,5CM, ITENS INCLUSOS: DOBRADIÇAS, MONTAGEM E INSTALAÇÃO DO BATENTE, SEM FECHADURA - FORNECIMENTO E INSTALAÇÃO. AF_12/2019</t>
  </si>
  <si>
    <t>1.204,81</t>
  </si>
  <si>
    <t>91323</t>
  </si>
  <si>
    <t>KIT DE PORTA DE MADEIRA PARA PINTURA, SEMI-OCA (PESADA OU SUPERPESADA), PADRÃO POPULAR, 90X210CM, ESPESSURA DE 3,5CM, ITENS INCLUSOS: DOBRADIÇAS, MONTAGEM E INSTALAÇÃO DO BATENTE, SEM FECHADURA - FORNECIMENTO E INSTALAÇÃO. AF_12/2019</t>
  </si>
  <si>
    <t>1.284,16</t>
  </si>
  <si>
    <t>91324</t>
  </si>
  <si>
    <t>KIT DE PORTA DE MADEIRA PARA VERNIZ, SEMI-OCA (LEVE OU MÉDIA), PADRÃO POPULAR, 60X210CM, ESPESSURA DE 3,5CM, ITENS INCLUSOS: DOBRADIÇAS, MONTAGEM E INSTALAÇÃO DO BATENTE, SEM FECHADURA - FORNECIMENTO E INSTALAÇÃO. AF_12/2019</t>
  </si>
  <si>
    <t>885,34</t>
  </si>
  <si>
    <t>91325</t>
  </si>
  <si>
    <t>KIT DE PORTA DE MADEIRA PARA VERNIZ, SEMI-OCA (LEVE OU MÉDIA), PADRÃO POPULAR, 70X210CM, ESPESSURA DE 3,5CM, ITENS INCLUSOS: DOBRADIÇAS, MONTAGEM E INSTALAÇÃO DO BATENTE, SEM FECHADURA - FORNECIMENTO E INSTALAÇÃO. AF_12/2019</t>
  </si>
  <si>
    <t>896,20</t>
  </si>
  <si>
    <t>91326</t>
  </si>
  <si>
    <t>KIT DE PORTA DE MADEIRA PARA VERNIZ, SEMI-OCA (LEVE OU MÉDIA), PADRÃO POPULAR, 80X210CM, ESPESSURA DE 3,5CM, ITENS INCLUSOS: DOBRADIÇAS, MONTAGEM E INSTALAÇÃO DO BATENTE, SEM FECHADURA - FORNECIMENTO E INSTALAÇÃO. AF_12/2019</t>
  </si>
  <si>
    <t>961,91</t>
  </si>
  <si>
    <t>91327</t>
  </si>
  <si>
    <t>KIT DE PORTA DE MADEIRA PARA VERNIZ, SEMI-OCA (LEVE OU MÉDIA), PADRÃO POPULAR, 90X210CM, ESPESSURA DE 3,5CM, ITENS INCLUSOS: DOBRADIÇAS, MONTAGEM E INSTALAÇÃO DO BATENTE, SEM FECHADURA - FORNECIMENTO E INSTALAÇÃO. AF_12/2019</t>
  </si>
  <si>
    <t>1.013,05</t>
  </si>
  <si>
    <t>91328</t>
  </si>
  <si>
    <t>KIT DE PORTA DE MADEIRA FRISADA, SEMI-OCA (LEVE OU MÉDIA), PADRÃO MÉDIO 60X210CM, ESPESSURA DE 3CM, ITENS INCLUSOS: DOBRADIÇAS, MONTAGEM E INSTALAÇÃO DO BATENTE, SEM FECHADURA - FORNECIMENTO E INSTALAÇÃO. AF_12/2019</t>
  </si>
  <si>
    <t>1.034,23</t>
  </si>
  <si>
    <t>91329</t>
  </si>
  <si>
    <t>KIT DE PORTA DE MADEIRA FRISADA, SEMI-OCA (LEVE OU MÉDIA), PADRÃO POPULAR, 60X210CM, ESPESSURA DE 3CM, ITENS INCLUSOS: DOBRADIÇAS, MONTAGEM E INSTALAÇÃO DO BATENTE, SEM FECHADURA - FORNECIMENTO E INSTALAÇÃO. AF_12/2019</t>
  </si>
  <si>
    <t>895,93</t>
  </si>
  <si>
    <t>91330</t>
  </si>
  <si>
    <t>KIT DE PORTA DE MADEIRA FRISADA, SEMI-OCA (LEVE OU MÉDIA), PADRÃO MÉDIO, 70X210CM, ESPESSURA DE 3CM, ITENS INCLUSOS: DOBRADIÇAS, MONTAGEM E INSTALAÇÃO DO BATENTE, SEM FECHADURA - FORNECIMENTO E INSTALAÇÃO. AF_12/2019</t>
  </si>
  <si>
    <t>1.064,96</t>
  </si>
  <si>
    <t>91331</t>
  </si>
  <si>
    <t>KIT DE PORTA DE MADEIRA FRISADA, SEMI-OCA (LEVE OU MÉDIA), PADRÃO POPULAR, 70X210CM, ESPESSURA DE 3CM, ITENS INCLUSOS: DOBRADIÇAS, MONTAGEM E INSTALAÇÃO DO BATENTE, SEM FECHADURA - FORNECIMENTO E INSTALAÇÃO. AF_12/2019</t>
  </si>
  <si>
    <t>925,79</t>
  </si>
  <si>
    <t>91332</t>
  </si>
  <si>
    <t>KIT DE PORTA DE MADEIRA FRISADA, SEMI-OCA (LEVE OU MÉDIA), PADRÃO MÉDIO, 80X210CM, ESPESSURA DE 3,5CM, ITENS INCLUSOS: DOBRADIÇAS, MONTAGEM E INSTALAÇÃO DO BATENTE, SEM FECHADURA - FORNECIMENTO E INSTALAÇÃO. AF_12/2019</t>
  </si>
  <si>
    <t>1.109,01</t>
  </si>
  <si>
    <t>91333</t>
  </si>
  <si>
    <t>KIT DE PORTA DE MADEIRA FRISADA, SEMI-OCA (LEVE OU MÉDIA), PADRÃO POPULAR, 80X210CM, ESPESSURA DE 3,5CM, ITENS INCLUSOS: DOBRADIÇAS, MONTAGEM E INSTALAÇÃO DO BATENTE, SEM FECHADURA - FORNECIMENTO E INSTALAÇÃO. AF_12/2019</t>
  </si>
  <si>
    <t>968,97</t>
  </si>
  <si>
    <t>91334</t>
  </si>
  <si>
    <t>KIT DE PORTA DE MADEIRA TIPO VENEZIANA, PADRÃO MÉDIO, 80X210CM, ESPESSURA DE 3CM, ITENS INCLUSOS: DOBRADIÇAS, MONTAGEM E INSTALAÇÃO DO BATENTE, SEM FECHADURA - FORNECIMENTO E INSTALAÇÃO. AF_12/2019</t>
  </si>
  <si>
    <t>1.570,28</t>
  </si>
  <si>
    <t>91335</t>
  </si>
  <si>
    <t>KIT DE PORTA DE MADEIRA TIPO VENEZIANA, PADRÃO POPULAR, 80X210CM, ESPESSURA DE 3CM, ITENS INCLUSOS: DOBRADIÇAS, MONTAGEM E INSTALAÇÃO DO BATENTE, SEM FECHADURA - FORNECIMENTO E INSTALAÇÃO. AF_12/2019</t>
  </si>
  <si>
    <t>1.430,24</t>
  </si>
  <si>
    <t>91336</t>
  </si>
  <si>
    <t>KIT DE PORTA DE MADEIRA TIPO MEXICANA, MACIÇA (PESADA OU SUPERPESADA), PADRÃO MÉDIO, 80X210CM, ESPESSURA DE 3CM, ITENS INCLUSOS: DOBRADIÇAS, MONTAGEM E INSTALAÇÃO DO BATENTE, SEM FECHADURA - FORNECIMENTO E INSTALAÇÃO. AF_12/2019</t>
  </si>
  <si>
    <t>1.933,58</t>
  </si>
  <si>
    <t>91337</t>
  </si>
  <si>
    <t>KIT DE PORTA DE MADEIRA TIPO MEXICANA, MACIÇA (PESADA OU SUPERPESADA), PADRÃO POPULAR, 80X210CM, ESPESSURA DE 3CM, ITENS INCLUSOS: DOBRADIÇAS, MONTAGEM E INSTALAÇÃO DO BATENTE, SEM FECHADURA - FORNECIMENTO E INSTALAÇÃO. AF_12/2019</t>
  </si>
  <si>
    <t>1.793,54</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</si>
  <si>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</si>
  <si>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</si>
  <si>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</si>
  <si>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</si>
  <si>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</si>
  <si>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</si>
  <si>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1.025,68</t>
  </si>
  <si>
    <t>100676</t>
  </si>
  <si>
    <t>BATENTE PARA PORTA COM BANDEIRA, FIXAÇÃO COM PARAFUSO E BUCHA. AF_12/2019</t>
  </si>
  <si>
    <t>238,96</t>
  </si>
  <si>
    <t>100678</t>
  </si>
  <si>
    <t>KIT DE PORTA DE MADEIRA PARA VERNIZ, SEMI-OCA (LEVE OU MÉDIA), PADRÃO MÉDIO, 60X210CM, ESPESSURA DE 3,5CM, ITENS INCLUSOS: DOBRADIÇAS, MONTAGEM E INSTALAÇÃO DE BATENTE, FECHADURA COM EXECUÇÃO DO FURO - FORNECIMENTO E INSTALAÇÃO. AF_12/2019</t>
  </si>
  <si>
    <t>1.200,30</t>
  </si>
  <si>
    <t>100679</t>
  </si>
  <si>
    <t>KIT DE PORTA DE MADEIRA PARA VERNIZ, SEMI-OCA (LEVE OU MÉDIA), PADRÃO POPULAR, 60X210CM, ESPESSURA DE 3,5CM, ITENS INCLUSOS: DOBRADIÇAS, MONTAGEM E INSTALAÇÃO DE BATENTE, FECHADURA COM EXECUÇÃO DO FURO - FORNECIMENTO E INSTALAÇÃO. AF_12/2019</t>
  </si>
  <si>
    <t>1.009,49</t>
  </si>
  <si>
    <t>100680</t>
  </si>
  <si>
    <t>KIT DE PORTA DE MADEIRA PARA VERNIZ, SEMI-OCA (LEVE OU MÉDIA), PADRÃO MÉDIO, 70X210CM, ESPESSURA DE 3,5CM, ITENS INCLUSOS: DOBRADIÇAS, MONTAGEM E INSTALAÇÃO DE BATENTE, FECHADURA COM EXECUÇÃO DO FURO - FORNECIMENTO E INSTALAÇÃO. AF_12/2019</t>
  </si>
  <si>
    <t>1.212,03</t>
  </si>
  <si>
    <t>100681</t>
  </si>
  <si>
    <t>KIT DE PORTA DE MADEIRA FRISADA, SEMI-OCA (LEVE OU MÉDIA), PADRÃO MÉDIO, 70X210CM, ESPESSURA DE 3CM, ITENS INCLUSOS: DOBRADIÇAS, MONTAGEM E INSTALAÇÃO DE BATENTE, FECHADURA COM EXECUÇÃO DO FURO - FORNECIMENTO E INSTALAÇÃO. AF_12/2019</t>
  </si>
  <si>
    <t>1.241,62</t>
  </si>
  <si>
    <t>100682</t>
  </si>
  <si>
    <t>KIT DE PORTA DE MADEIRA FRISADA, SEMI-OCA (LEVE OU MÉDIA), PADRÃO POPULAR, 70X210CM, ESPESSURA DE 3CM, ITENS INCLUSOS: DOBRADIÇAS, MONTAGEM E INSTALAÇÃO DE BATENTE, FECHADURA COM EXECUÇÃO DO FURO - FORNECIMENTO E INSTALAÇÃO. AF_12/2019</t>
  </si>
  <si>
    <t>1.032,23</t>
  </si>
  <si>
    <t>100683</t>
  </si>
  <si>
    <t>KIT DE PORTA DE MADEIRA PARA VERNIZ, SEMI-OCA (LEVE OU MÉDIA), PADRÃO MÉDIO, 80X210CM, ESPESSURA DE 3,5CM, ITENS INCLUSOS: DOBRADIÇAS, MONTAGEM E INSTALAÇÃO DE BATENTE, FECHADURA COM EXECUÇÃO DO FURO - FORNECIMENTO E INSTALAÇÃO. AF_12/2019</t>
  </si>
  <si>
    <t>1.304,36</t>
  </si>
  <si>
    <t>100684</t>
  </si>
  <si>
    <t>KIT DE PORTA DE MADEIRA PARA VERNIZ, SEMI-OCA (LEVE OU MÉDIA), PADRÃO POPULAR, 80X210CM, ESPESSURA DE 3,5CM, ITENS INCLUSOS: DOBRADIÇAS, MONTAGEM E INSTALAÇÃO DE BATENTE, FECHADURA COM EXECUÇÃO DO FURO - FORNECIMENTO E INSTALAÇÃO. AF_12/2019</t>
  </si>
  <si>
    <t>1.088,00</t>
  </si>
  <si>
    <t>100685</t>
  </si>
  <si>
    <t>KIT DE PORTA DE MADEIRA PARA VERNIZ, SEMI-OCA (LEVE OU MÉDIA), PADRÃO MÉDIO, 90X210CM, ESPESSURA DE 3,5CM, ITENS INCLUSOS: DOBRADIÇAS, MONTAGEM E INSTALAÇÃO DE BATENTE, FECHADURA COM EXECUÇÃO DO FURO - FORNECIMENTO E INSTALAÇÃO. AF_12/2019</t>
  </si>
  <si>
    <t>1.356,37</t>
  </si>
  <si>
    <t>100686</t>
  </si>
  <si>
    <t>KIT DE PORTA DE MADEIRA PARA VERNIZ, SEMI-OCA (LEVE OU MÉDIA), PADRÃO POPULAR, 90X210CM, ESPESSURA DE 3CM, ITENS INCLUSOS: DOBRADIÇAS, MONTAGEM E INSTALAÇÃO DE BATENTE, FECHADURA COM EXECUÇÃO DO FURO - FORNECIMENTO E INSTALAÇÃO. AF_12/2019</t>
  </si>
  <si>
    <t>1.139,14</t>
  </si>
  <si>
    <t>100687</t>
  </si>
  <si>
    <t>KIT DE PORTA DE MADEIRA FRISADA, SEMI-OCA (LEVE OU MÉDIA), PADRÃO MÉDIO, 60X210CM, ESPESSURA DE 3,5CM, ITENS INCLUSOS: DOBRADIÇAS, MONTAGEM E INSTALAÇÃO DE BATENTE, FECHADURA COM EXECUÇÃO DO FURO - FORNECIMENTO E INSTALAÇÃO. AF_12/2019</t>
  </si>
  <si>
    <t>1.210,89</t>
  </si>
  <si>
    <t>100688</t>
  </si>
  <si>
    <t>KIT DE PORTA DE MADEIRA FRISADA, SEMI-OCA (LEVE OU MÉDIA), PADRÃO POPULAR, 60X210CM, ESPESSURA DE 3CM, ITENS INCLUSOS: DOBRADIÇAS, MONTAGEM E INSTALAÇÃO DE BATENTE, FECHADURA COM EXECUÇÃO DO FURO - FORNECIMENTO E INSTALAÇÃO. AF_12/2019</t>
  </si>
  <si>
    <t>1.020,08</t>
  </si>
  <si>
    <t>100689</t>
  </si>
  <si>
    <t>KIT DE PORTA DE MADEIRA FRISADA, SEMI-OCA (LEVE OU MÉDIA), PADRÃO MÉDIO, 80X210CM, ESPESSURA DE 3,5CM, ITENS INCLUSOS: DOBRADIÇAS, MONTAGEM E INSTALAÇÃO DE BATENTE, FECHADURA COM EXECUÇÃO DO FURO - FORNECIMENTO E INSTALAÇÃO. AF_12/2019</t>
  </si>
  <si>
    <t>1.311,42</t>
  </si>
  <si>
    <t>100690</t>
  </si>
  <si>
    <t>KIT DE PORTA DE MADEIRA FRISADA, SEMI-OCA (LEVE OU MÉDIA), PADRÃO POPULAR, 80X210CM, ESPESSURA DE 3,5CM, ITENS INCLUSOS: DOBRADIÇAS, MONTAGEM E INSTALAÇÃO DE BATENTE, FECHADURA COM EXECUÇÃO DO FURO - FORNECIMENTO E INSTALAÇÃO. AF_12/2019</t>
  </si>
  <si>
    <t>1.095,06</t>
  </si>
  <si>
    <t>100691</t>
  </si>
  <si>
    <t>KIT DE PORTA DE MADEIRA TIPO VENEZIANA, 80X210CM (ESPESSURA DE 3CM), PADRÃO MÉDIO, ITENS INCLUSOS: DOBRADIÇAS, MONTAGEM E INSTALAÇÃO DE BATENTE, FECHADURA COM EXECUÇÃO DO FURO - FORNECIMENTO E INSTALAÇÃO. AF_12/2019</t>
  </si>
  <si>
    <t>1.772,69</t>
  </si>
  <si>
    <t>100692</t>
  </si>
  <si>
    <t>KIT DE PORTA DE MADEIRA TIPO VENEZIANA, 80X210CM (ESPESSURA DE 3CM), PADRÃO POPULAR, ITENS INCLUSOS: DOBRADIÇAS, MONTAGEM E INSTALAÇÃO DE BATENTE, FECHADURA COM EXECUÇÃO DO FURO - FORNECIMENTO E INSTALAÇÃO. AF_12/2019</t>
  </si>
  <si>
    <t>1.556,33</t>
  </si>
  <si>
    <t>100693</t>
  </si>
  <si>
    <t>KIT DE PORTA DE MADEIRA TIPO MEXICANA, MACIÇA (PESADA OU SUPERPESADA), PADRÃO MÉDIO, 80X210CM, ESPESSURA DE 3,5CM, ITENS INCLUSOS: DOBRADIÇAS, MONTAGEM E INSTALAÇÃO DE BATENTE, FECHADURA COM EXECUÇÃO DO FURO - FORNECIMENTO E INSTALAÇÃO. AF_12/2019</t>
  </si>
  <si>
    <t>2.135,99</t>
  </si>
  <si>
    <t>100694</t>
  </si>
  <si>
    <t>KIT DE PORTA DE MADEIRA TIPO MEXICANA, MACIÇA (PESADA OU SUPERPESADA), PADRÃO POPULAR, 80X210CM, ESPESSURA DE 3,5CM, ITENS INCLUSOS: DOBRADIÇAS, MONTAGEM E INSTALAÇÃO DE BATENTE, FECHADURA COM EXECUÇÃO DO FURO - FORNECIMENTO E INSTALAÇÃO. AF_12/2019</t>
  </si>
  <si>
    <t>1.919,63</t>
  </si>
  <si>
    <t>100695</t>
  </si>
  <si>
    <t>RECOLOCAÇÃO DE FOLHAS DE PORTA DE MADEIRA LEVE OU MÉDIA DE 60CM DE LARGURA, CONSIDERANDO REAPROVEITAMENTO DO MATERIAL. AF_12/2019</t>
  </si>
  <si>
    <t>78,24</t>
  </si>
  <si>
    <t>100696</t>
  </si>
  <si>
    <t>RECOLOCAÇÃO DE FOLHAS DE PORTA DE MADEIRA LEVE OU MÉDIA DE 70CM DE LARGURA, CONSIDERANDO REAPROVEITAMENTO DO MATERIAL. AF_12/2019</t>
  </si>
  <si>
    <t>87,07</t>
  </si>
  <si>
    <t>100697</t>
  </si>
  <si>
    <t>RECOLOCAÇÃO DE FOLHAS DE PORTA DE MADEIRA LEVE OU MÉDIA DE 80CM DE LARGURA, CONSIDERANDO REAPROVEITAMENTO DO MATERIAL. AF_12/2019</t>
  </si>
  <si>
    <t>95,95</t>
  </si>
  <si>
    <t>100698</t>
  </si>
  <si>
    <t>RECOLOCAÇÃO DE FOLHAS DE PORTA DE MADEIRA LEVE OU MÉDIA DE 90CM DE LARGURA, CONSIDERANDO REAPROVEITAMENTO DO MATERIAL. AF_12/2019</t>
  </si>
  <si>
    <t>104,82</t>
  </si>
  <si>
    <t>100699</t>
  </si>
  <si>
    <t>RECOLOCAÇÃO DE FOLHAS DE PORTA DE MADEIRA PESADA OU SUPERPESADA DE 80CM DE LARGURA, CONSIDERANDO REAPROVEITAMENTO DO MATERIAL. AF_12/2019</t>
  </si>
  <si>
    <t>124,70</t>
  </si>
  <si>
    <t>100700</t>
  </si>
  <si>
    <t>PORTA DE MADEIRA COMPENSADA LISA PARA PINTURA, 120X210X3,5CM, 2 FOLHAS, INCLUSO ADUELA 2A, ALIZAR 2A E DOBRADIÇAS. AF_12/2019</t>
  </si>
  <si>
    <t>983,02</t>
  </si>
  <si>
    <t>100712</t>
  </si>
  <si>
    <t>KIT DE PORTA DE MADEIRA PARA VERNIZ, SEMI-OCA (LEVE OU MÉDIA), PADRÃO POPULAR, 70X210CM, ESPESSURA DE 3,5CM, ITENS INCLUSOS: DOBRADIÇAS, MONTAGEM E INSTALAÇÃO DE BATENTE, FECHADURA COM EXECUÇÃO DO FURO - FORNECIMENTO E INSTALAÇÃO. AF_12/2019</t>
  </si>
  <si>
    <t>1.002,64</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</si>
  <si>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</si>
  <si>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</si>
  <si>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</si>
  <si>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</si>
  <si>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1.132,76</t>
  </si>
  <si>
    <t>100666</t>
  </si>
  <si>
    <t>JANELA DE MADEIRA (PINUS/EUCALIPTO OU EQUIV.) DE ABRIR COM 4 FOLHAS (2 VENEZIANAS E 2 GUILHOTINAS PARA VIDRO), COM BATENTE, ALIZAR E FERRAGENS. EXCLUSIVE VIDROS, ACABAMENTO E CONTRAMARCO. FORNECIMENTO E INSTALAÇÃO. AF_12/2019</t>
  </si>
  <si>
    <t>897,00</t>
  </si>
  <si>
    <t>100667</t>
  </si>
  <si>
    <t>JANELA DE MADEIRA (IMBUIA/CEDRO OU EQUIV.) DE ABRIR COM 4 FOLHAS (2 VENEZIANAS E 2 GUILHOTINAS PARA VIDRO), COM BATENTE, ALIZAR E FERRAGENS. EXCLUSIVE VIDROS, ACABAMENTO E CONTRAMARCO. FORNECIMENTO E INSTALAÇÃO. AF_12/2019</t>
  </si>
  <si>
    <t>1.466,05</t>
  </si>
  <si>
    <t>100668</t>
  </si>
  <si>
    <t>JANELA DE MADEIRA (CEDRINHO/ANGELIM OU EQUIV.) TIPO MAXIM-AR, PARA VIDRO, COM BATENTE, ALIZAR E FERRAGENS. EXCLUSIVE VIDRO, ACABAMENTO E CONTRAMARCO. FORNECIMENTO E INSTALAÇÃO. AF_12/2019</t>
  </si>
  <si>
    <t>1.765,66</t>
  </si>
  <si>
    <t>100669</t>
  </si>
  <si>
    <t>JANELA DE MADEIRA (PINUS/EUCALIPTO OU EQUIV.) TIPO BASCULANTE COM 2 FOLHAS PARA VIDRO, COM BATENTE, ALIZAR E FERRAGENS. EXCLUSIVE VIDROS, ACABAMENTO E CONTRAMARCO. FORNECIMENTO E INSTALAÇÃO. AF_12/2019</t>
  </si>
  <si>
    <t>1.065,68</t>
  </si>
  <si>
    <t>100670</t>
  </si>
  <si>
    <t>JANELA DE MADEIRA (CEDRINHO/ANGELIM OU EQUIV.) DE CORRER COM 6 FOLHAS (2 VENEZ. FIXAS, 2 VENEZ. DE CORRER E 2 DE CORRER PARA VIDRO), COM BATENTE, ALIZAR E FERRAGENS. EXCLUSIVE VIDROS, ACABAMENTO E CONTRAMARCO. FORNECIMENTO E INSTALAÇÃO. AF_12/2019</t>
  </si>
  <si>
    <t>1.419,12</t>
  </si>
  <si>
    <t>100671</t>
  </si>
  <si>
    <t>JANELA DE MADEIRA (IMBUIA/CEDRO OU EQUIV) DE CORRER COM 6 FOLHAS (2 VENEZIANAS FIXAS, 2 VENEZIANAS DE CORRER E 2 DE CORRER PARA VIDRO), COM BATENTE, ALIZAR E FERRAGENS. EXCLUSIVE VIDROS, ACABAMENTO E CONTRAMARCO. FORNECIMENTO E INSTALAÇÃO. AF_12/2019</t>
  </si>
  <si>
    <t>1.758,03</t>
  </si>
  <si>
    <t>100672</t>
  </si>
  <si>
    <t>JANELA DE MADEIRA (PINUS/EUCALIPTO OU EQUIV.) DE CORRER COM 6 FOLHAS (2 VENEZ. FIXAS, 2 VENEZ. DE CORRER E 2 DE CORRER PARA VIDRO), COM BATENTE, ALIZAR E FERRAGENS. EXCLUSIVE VIDROS, ACABAMENTO E CONTRAMARCO. FORNECIMENTO EINSTALAÇÃO. AF_12/2019</t>
  </si>
  <si>
    <t>1.139,90</t>
  </si>
  <si>
    <t>PORTA E/OU TAMPA DE FERRO</t>
  </si>
  <si>
    <t>0092</t>
  </si>
  <si>
    <t>100701</t>
  </si>
  <si>
    <t>PORTA DE FERRO, DE ABRIR, TIPO GRADE COM CHAPA, COM GUARNIÇÕES. AF_12/2019</t>
  </si>
  <si>
    <t>559,73</t>
  </si>
  <si>
    <t>JANELA DE FERRO</t>
  </si>
  <si>
    <t>0093</t>
  </si>
  <si>
    <t>94559</t>
  </si>
  <si>
    <t>JANELA DE AÇO TIPO BASCULANTE PARA VIDROS, COM BATENTE, FERRAGENS E PINTURA ANTICORROSIVA. EXCLUSIVE VIDROS, ACABAMENTO, ALIZAR E CONTRAMARCO. FORNECIMENTO E INSTALAÇÃO. AF_12/2019</t>
  </si>
  <si>
    <t>720,51</t>
  </si>
  <si>
    <t>94562</t>
  </si>
  <si>
    <t>JANELA DE AÇO DE CORRER COM 4 FOLHAS PARA VIDRO, COM BATENTE, FERRAGENS E PINTURA ANTICORROSIVA. EXCLUSIVE VIDROS, ALIZAR E CONTRAMARCO. FORNECIMENTO E INSTALAÇÃO. AF_12/2019</t>
  </si>
  <si>
    <t>643,38</t>
  </si>
  <si>
    <t>94587</t>
  </si>
  <si>
    <t>CONTRAMARCO DE AÇO, FIXAÇÃO COM ARGAMASSA - FORNECIMENTO E INSTALAÇÃO. AF_12/2019</t>
  </si>
  <si>
    <t>69,47</t>
  </si>
  <si>
    <t>94588</t>
  </si>
  <si>
    <t>CONTRAMARCO DE AÇO, FIXAÇÃO COM PARAFUSO - FORNECIMENTO E INSTALAÇÃO. AF_12/2019</t>
  </si>
  <si>
    <t>58,15</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</si>
  <si>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</si>
  <si>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</si>
  <si>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</si>
  <si>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</si>
  <si>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678,41</t>
  </si>
  <si>
    <t>99839</t>
  </si>
  <si>
    <t>GUARDA-CORPO DE AÇO GALVANIZADO DE 1,10M DE ALTURA, MONTANTES TUBULARES DE 1.1/2  ESPAÇADOS DE 1,20M, TRAVESSA SUPERIOR DE 2 , GRADIL FORMADO POR BARRAS CHATAS EM FERRO DE 32X4,8MM, FIXADO COM CHUMBADOR MECÂNICO. AF_04/2019_PS</t>
  </si>
  <si>
    <t>571,03</t>
  </si>
  <si>
    <t>99841</t>
  </si>
  <si>
    <t>GUARDA-CORPO PANORÂMICO COM PERFIS DE ALUMÍNIO E VIDRO LAMINADO 8 MM, FIXADO COM CHUMBADOR MECÂNICO. AF_04/2019_PS</t>
  </si>
  <si>
    <t>1.193,31</t>
  </si>
  <si>
    <t>99855</t>
  </si>
  <si>
    <t>CORRIMÃO SIMPLES, DIÂMETRO EXTERNO = 1 1/2", EM AÇO GALVANIZADO. AF_04/2019_PS</t>
  </si>
  <si>
    <t>123,77</t>
  </si>
  <si>
    <t>99857</t>
  </si>
  <si>
    <t>CORRIMÃO SIMPLES, DIÂMETRO EXTERNO = 1 1/2", EM ALUMÍNIO. AF_04/2019_PS</t>
  </si>
  <si>
    <t>110,18</t>
  </si>
  <si>
    <t>99861</t>
  </si>
  <si>
    <t>GRADIL EM FERRO FIXADO EM VÃOS DE JANELAS, FORMADO POR BARRAS CHATAS DE 25X4,8 MM. AF_04/2019</t>
  </si>
  <si>
    <t>721,56</t>
  </si>
  <si>
    <t>99862</t>
  </si>
  <si>
    <t>GRADIL EM ALUMÍNIO FIXADO EM VÃOS DE JANELAS, FORMADO POR TUBOS DE 3/4". AF_04/2019</t>
  </si>
  <si>
    <t>723,66</t>
  </si>
  <si>
    <t>PORTA E/OU TAMPA DE ALUMINIO</t>
  </si>
  <si>
    <t>0098</t>
  </si>
  <si>
    <t>90838</t>
  </si>
  <si>
    <t>PORTA CORTA-FOGO 90X210X4CM - FORNECIMENTO E INSTALAÇÃO. AF_12/2019</t>
  </si>
  <si>
    <t>1.445,41</t>
  </si>
  <si>
    <t>91338</t>
  </si>
  <si>
    <t>PORTA DE ALUMÍNIO DE ABRIR COM LAMBRI, COM GUARNIÇÃO, FIXAÇÃO COM PARAFUSOS - FORNECIMENTO E INSTALAÇÃO. AF_12/2019</t>
  </si>
  <si>
    <t>856,85</t>
  </si>
  <si>
    <t>91341</t>
  </si>
  <si>
    <t>PORTA EM ALUMÍNIO DE ABRIR TIPO VENEZIANA COM GUARNIÇÃO, FIXAÇÃO COM PARAFUSOS - FORNECIMENTO E INSTALAÇÃO. AF_12/2019</t>
  </si>
  <si>
    <t>671,02</t>
  </si>
  <si>
    <t>94805</t>
  </si>
  <si>
    <t>PORTA DE ALUMÍNIO DE ABRIR PARA VIDRO SEM GUARNIÇÃO, 87X210CM, FIXAÇÃO COM PARAFUSOS, INCLUSIVE VIDROS - FORNECIMENTO E INSTALAÇÃO. AF_12/2019</t>
  </si>
  <si>
    <t>841,10</t>
  </si>
  <si>
    <t>94806</t>
  </si>
  <si>
    <t>PORTA EM AÇO DE ABRIR PARA VIDRO SEM GUARNIÇÃO, 87X210CM, FIXAÇÃO COM PARAFUSOS, EXCLUSIVE VIDROS - FORNECIMENTO E INSTALAÇÃO. AF_12/2019</t>
  </si>
  <si>
    <t>668,25</t>
  </si>
  <si>
    <t>94807</t>
  </si>
  <si>
    <t>PORTA EM AÇO DE ABRIR TIPO VENEZIANA SEM GUARNIÇÃO, 87X210CM, FIXAÇÃO COM PARAFUSOS - FORNECIMENTO E INSTALAÇÃO. AF_12/2019</t>
  </si>
  <si>
    <t>611,84</t>
  </si>
  <si>
    <t>100702</t>
  </si>
  <si>
    <t>PORTA DE CORRER DE ALUMÍNIO, COM DUAS FOLHAS PARA VIDRO, INCLUSO VIDRO LISO INCOLOR, FECHADURA E PUXADOR, SEM ALIZAR. AF_12/2019</t>
  </si>
  <si>
    <t>471,40</t>
  </si>
  <si>
    <t>FERRAGENS PARA PORTAS</t>
  </si>
  <si>
    <t>0100</t>
  </si>
  <si>
    <t>102188</t>
  </si>
  <si>
    <t>MOLA HIDRAULICA DE PISO PARA PORTA DE VIDRO TEMPERADO. AF_01/2021</t>
  </si>
  <si>
    <t>1.073,39</t>
  </si>
  <si>
    <t>102189</t>
  </si>
  <si>
    <t>JOGO DE FERRAGENS CROMADAS PARA PORTA DE VIDRO TEMPERADO, UMA FOLHA COMPOSTO DE DOBRADICAS SUPERIOR E INFERIOR, TRINCO, FECHADURA, CONTRA FECHADURA COM CAPUCHINHO SEM MOLA E PUXADOR. AF_01/2021</t>
  </si>
  <si>
    <t>296,13</t>
  </si>
  <si>
    <t>FERRAGENS DIVERSAS</t>
  </si>
  <si>
    <t>0102</t>
  </si>
  <si>
    <t>100703</t>
  </si>
  <si>
    <t>PUXADOR CENTRAL PARA ESQUADRIA DE MADEIRA. AF_12/2019</t>
  </si>
  <si>
    <t>34,18</t>
  </si>
  <si>
    <t>100704</t>
  </si>
  <si>
    <t>PORTA CADEADO ZINCADO OXIDADO PRETO COM CADEADO DE AÇO INOX, LARGURA DE *50* MM. AF_12/2019</t>
  </si>
  <si>
    <t>69,77</t>
  </si>
  <si>
    <t>100705</t>
  </si>
  <si>
    <t>TARJETA TIPO LIVRE/OCUPADO PARA PORTA DE BANHEIRO. AF_12/2019</t>
  </si>
  <si>
    <t>85,08</t>
  </si>
  <si>
    <t>100706</t>
  </si>
  <si>
    <t>CREMONA EM LATÃO CROMADO OU POLIDO, COMPLETA. AF_12/2019</t>
  </si>
  <si>
    <t>81,66</t>
  </si>
  <si>
    <t>100707</t>
  </si>
  <si>
    <t>FECHO DE EMBUTIR TIPO UNHA 22CM. AF_12/2019</t>
  </si>
  <si>
    <t>147,66</t>
  </si>
  <si>
    <t>100708</t>
  </si>
  <si>
    <t>FECHO DE EMBUTIR TIPO UNHA 40CM. AF_12/2019</t>
  </si>
  <si>
    <t>182,38</t>
  </si>
  <si>
    <t>100709</t>
  </si>
  <si>
    <t>DOBRADIÇA EM AÇO/FERRO, 3" X 21/2", E=1,9 A 2MM, SEN ANEL, CROMADO OU ZINCADO, TAMPA BOLA, COM PARAFUSOS. AF_12/2019</t>
  </si>
  <si>
    <t>61,48</t>
  </si>
  <si>
    <t>100710</t>
  </si>
  <si>
    <t>DOBRADIÇA TIPO VAI E VEM EM LATÃO POLIDO 3". AF_12/2019</t>
  </si>
  <si>
    <t>151,49</t>
  </si>
  <si>
    <t>VIDROS/ESPELHOS</t>
  </si>
  <si>
    <t>0103</t>
  </si>
  <si>
    <t>102151</t>
  </si>
  <si>
    <t>INSTALAÇÃO DE VIDRO LISO INCOLOR, E = 3 MM, EM ESQUADRIA DE MADEIRA, FIXADO COM BAGUETE. AF_01/2021</t>
  </si>
  <si>
    <t>190,52</t>
  </si>
  <si>
    <t>102152</t>
  </si>
  <si>
    <t>INSTALAÇÃO DE VIDRO LISO, E = 4 MM, EM ESQUADRIA DE MADEIRA, FIXADO COM BAGUETE. AF_01/2021</t>
  </si>
  <si>
    <t>210,52</t>
  </si>
  <si>
    <t>102153</t>
  </si>
  <si>
    <t>INSTALAÇÃO DE VIDRO LISO FUME, E = 4 MM, EM ESQUADRIA DE MADEIRA, FIXADO COM BAGUETE. AF_01/2021</t>
  </si>
  <si>
    <t>263,85</t>
  </si>
  <si>
    <t>102154</t>
  </si>
  <si>
    <t>INSTALAÇÃO DE VIDRO LISO INCOLOR, E = 5 MM, EM ESQUADRIA DE MADEIRA, FIXADO COM BAGUETE. AF_01/2021</t>
  </si>
  <si>
    <t>227,25</t>
  </si>
  <si>
    <t>102155</t>
  </si>
  <si>
    <t>INSTALAÇÃO DE VIDRO LISO FUME, E = 5 MM, EM ESQUADRIA DE MADEIRA, FIXADO COM BAGUETE. AF_01/2021</t>
  </si>
  <si>
    <t>270,88</t>
  </si>
  <si>
    <t>102156</t>
  </si>
  <si>
    <t>INSTALAÇÃO DE VIDRO LISO INCOLOR, E = 6 MM, EM ESQUADRIA DE MADEIRA, FIXADO COM BAGUETE. AF_01/2021</t>
  </si>
  <si>
    <t>257,75</t>
  </si>
  <si>
    <t>102157</t>
  </si>
  <si>
    <t>INSTALAÇÃO DE VIDRO LISO FUME, E = 6 MM, EM ESQUADRIA DE MADEIRA, FIXADO COM BAGUETE. AF_01/2021</t>
  </si>
  <si>
    <t>351,09</t>
  </si>
  <si>
    <t>102158</t>
  </si>
  <si>
    <t>INSTALAÇÃO DE VIDRO LISO INCOLOR, E = 8 MM, EM ESQUADRIA DE MADEIRA, FIXADO COM BAGUETE. AF_01/2021</t>
  </si>
  <si>
    <t>353,77</t>
  </si>
  <si>
    <t>102159</t>
  </si>
  <si>
    <t>INSTALAÇÃO DE VIDRO LISO INCOLOR, E = 10 MM, EM ESQUADRIA DE MADEIRA, FIXADO COM BAGUETE. AF_01/2021</t>
  </si>
  <si>
    <t>420,23</t>
  </si>
  <si>
    <t>102160</t>
  </si>
  <si>
    <t>INSTALAÇÃO DE VIDRO IMPRESSO, E = 4 MM, EM ESQUADRIA DE MADEIRA, FIXADO COM BAGUETE. AF_01/2021</t>
  </si>
  <si>
    <t>183,85</t>
  </si>
  <si>
    <t>102161</t>
  </si>
  <si>
    <t>INSTALAÇÃO DE VIDRO LISO INCOLOR, E = 3 MM, EM ESQUADRIA DE ALUMÍNIO OU PVC, FIXADO COM BAGUETE. AF_01/2021_PS</t>
  </si>
  <si>
    <t>296,32</t>
  </si>
  <si>
    <t>102162</t>
  </si>
  <si>
    <t>INSTALAÇÃO DE VIDRO LISO INCOLOR, E = 4 MM, EM ESQUADRIA DE ALUMÍNIO OU PVC, FIXADO COM BAGUETE. AF_01/2021_PS</t>
  </si>
  <si>
    <t>316,32</t>
  </si>
  <si>
    <t>102163</t>
  </si>
  <si>
    <t>INSTALAÇÃO DE VIDRO LISO FUME, E = 4 MM, EM ESQUADRIA DE ALUMÍNIO OU PVC, FIXADO COM BAGUETE. AF_01/2021_PS</t>
  </si>
  <si>
    <t>369,65</t>
  </si>
  <si>
    <t>102164</t>
  </si>
  <si>
    <t>INSTALAÇÃO DE VIDRO LISO INCOLOR, E = 5 MM, EM ESQUADRIA DE ALUMÍNIO OU PVC, FIXADO COM BAGUETE. AF_01/2021_PS</t>
  </si>
  <si>
    <t>313,56</t>
  </si>
  <si>
    <t>102165</t>
  </si>
  <si>
    <t>INSTALAÇÃO DE VIDRO LISO FUME, E = 5 MM, EM ESQUADRIA DE ALUMÍNIO OU PVC, FIXADO COM BAGUETE. AF_01/2021_PS</t>
  </si>
  <si>
    <t>357,19</t>
  </si>
  <si>
    <t>102166</t>
  </si>
  <si>
    <t>INSTALAÇÃO DE VIDRO LISO INCOLOR, E = 6 MM, EM ESQUADRIA DE ALUMÍNIO OU PVC, FIXADO COM BAGUETE. AF_01/2021_PS</t>
  </si>
  <si>
    <t>324,60</t>
  </si>
  <si>
    <t>102167</t>
  </si>
  <si>
    <t>INSTALAÇÃO DE VIDRO LISO FUME, E = 6 MM, EM ESQUADRIA DE ALUMÍNIO OU PVC, FIXADO COM BAGUETE. AF_01/2021_PS</t>
  </si>
  <si>
    <t>417,94</t>
  </si>
  <si>
    <t>102168</t>
  </si>
  <si>
    <t>INSTALAÇÃO DE VIDRO LISO INCOLOR, E = 8 MM, EM ESQUADRIA DE ALUMÍNIO OU PVC, FIXADO COM BAGUETE. AF_01/2021_PS</t>
  </si>
  <si>
    <t>403,29</t>
  </si>
  <si>
    <t>102169</t>
  </si>
  <si>
    <t>INSTALAÇÃO DE VIDRO LISO INCOLOR, E = 10 MM, EM ESQUADRIA DE ALUMÍNIO OU PVC, FIXADO COM BAGUETE. AF_01/2021_PS</t>
  </si>
  <si>
    <t>463,35</t>
  </si>
  <si>
    <t>102170</t>
  </si>
  <si>
    <t>INSTALAÇÃO DE VIDRO IMPRESSO, E = 4 MM, EM ESQUADRIA DE ALUMÍNIO OU PVC, FIXADO COM BAGUETE. AF_01/2021_PS</t>
  </si>
  <si>
    <t>289,65</t>
  </si>
  <si>
    <t>102171</t>
  </si>
  <si>
    <t>INSTALAÇÃO DE VIDRO ARAMADO, E = 6 MM, EM ESQUADRIA DE ALUMÍNIO OU PVC, FIXADO COM BAGUETE. AF_01/2021_PS</t>
  </si>
  <si>
    <t>526,90</t>
  </si>
  <si>
    <t>102172</t>
  </si>
  <si>
    <t>INSTALAÇÃO DE VIDRO ARAMADO, E = 7 MM, EM ESQUADRIA DE ALUMÍNIO OU PVC, FIXADO COM BAGUETE. AF_01/2021_PS</t>
  </si>
  <si>
    <t>511,27</t>
  </si>
  <si>
    <t>102176</t>
  </si>
  <si>
    <t>INSTALAÇÃO DE VIDRO LAMINADO, E = 8 MM (4+4), ENCAIXADO EM PERFIL U. AF_01/2021_PS</t>
  </si>
  <si>
    <t>955,56</t>
  </si>
  <si>
    <t>102177</t>
  </si>
  <si>
    <t>INSTALAÇÃO DE VIDRO LAMINADO, E = 12 MM (4+4+4), ENCAIXADO EM PERFIL U. AF_01/2021_PS</t>
  </si>
  <si>
    <t>1.902,09</t>
  </si>
  <si>
    <t>102178</t>
  </si>
  <si>
    <t>INSTALAÇÃO DE VIDRO LAMINADO, E = 15 MM (5+5+5), ENCAIXADO EM PERFIL U. AF_01/2021_PS</t>
  </si>
  <si>
    <t>2.179,26</t>
  </si>
  <si>
    <t>102179</t>
  </si>
  <si>
    <t>INSTALAÇÃO DE VIDRO TEMPERADO, E = 6 MM, ENCAIXADO EM PERFIL U. AF_01/2021_PS</t>
  </si>
  <si>
    <t>422,78</t>
  </si>
  <si>
    <t>102180</t>
  </si>
  <si>
    <t>INSTALAÇÃO DE VIDRO TEMPERADO, E = 8 MM, ENCAIXADO EM PERFIL U. AF_01/2021_PS</t>
  </si>
  <si>
    <t>494,15</t>
  </si>
  <si>
    <t>102181</t>
  </si>
  <si>
    <t>INSTALAÇÃO DE VIDRO TEMPERADO, E = 10 MM, ENCAIXADO EM PERFIL U. AF_01/2021_PS</t>
  </si>
  <si>
    <t>589,45</t>
  </si>
  <si>
    <t>102182</t>
  </si>
  <si>
    <t>PORTA PIVOTANTE DE VIDRO TEMPERADO, 90X210 CM, ESPESSURA 10 MM, INCLUSIVE ACESSÓRIOS. AF_01/2021</t>
  </si>
  <si>
    <t>1.235,23</t>
  </si>
  <si>
    <t>102183</t>
  </si>
  <si>
    <t>PORTA PIVOTANTE DE VIDRO TEMPERADO, 2 FOLHAS DE 90X210 CM, ESPESSURA DE 10MM, INCLUSIVE ACESSÓRIOS. AF_01/2021</t>
  </si>
  <si>
    <t>2.485,46</t>
  </si>
  <si>
    <t>102184</t>
  </si>
  <si>
    <t>PORTA DE ABRIR COM MOLA HIDRÁULICA, EM VIDRO TEMPERADO, 90X210 CM, ESPESSURA 10 MM, INCLUSIVE ACESSÓRIOS. AF_01/2021</t>
  </si>
  <si>
    <t>2.280,72</t>
  </si>
  <si>
    <t>102185</t>
  </si>
  <si>
    <t>PORTA DE ABRIR COM MOLA HIDRÁULICA, EM VIDRO TEMPERADO, 2 FOLHAS DE 90X210 CM, ESPESSURA DD 10MM, INCLUSIVE ACESSÓRIOS. AF_01/2021</t>
  </si>
  <si>
    <t>4.576,04</t>
  </si>
  <si>
    <t>102190</t>
  </si>
  <si>
    <t>REMOÇÃO DE VIDRO LISO COMUM DE ESQUADRIA COM BAGUETE DE MADEIRA. AF_01/2021</t>
  </si>
  <si>
    <t>23,06</t>
  </si>
  <si>
    <t>102191</t>
  </si>
  <si>
    <t>REMOÇÃO DE VIDRO LISO COMUM DE ESQUADRIA COM BAGUETE DE ALUMÍNIO OU PVC. AF_01/2021</t>
  </si>
  <si>
    <t>28,02</t>
  </si>
  <si>
    <t>102192</t>
  </si>
  <si>
    <t>REMOÇÃO DE VIDRO TEMPERADO FIXADO EM PERFIL U. AF_01/2021</t>
  </si>
  <si>
    <t>20,00</t>
  </si>
  <si>
    <t>JANELA DE ALUMINIO</t>
  </si>
  <si>
    <t>0222</t>
  </si>
  <si>
    <t>94569</t>
  </si>
  <si>
    <t>JANELA DE ALUMÍNIO TIPO MAXIM-AR, COM VIDROS, BATENTE E FERRAGENS. EXCLUSIVE ALIZAR, ACABAMENTO E CONTRAMARCO. FORNECIMENTO E INSTALAÇÃO. AF_12/2019</t>
  </si>
  <si>
    <t>723,50</t>
  </si>
  <si>
    <t>94570</t>
  </si>
  <si>
    <t>JANELA DE ALUMÍNIO DE CORRER COM 2 FOLHAS PARA VIDROS, COM VIDROS, BATENTE, ACABAMENTO COM ACETATO OU BRILHANTE E FERRAGENS. EXCLUSIVE ALIZAR E CONTRAMARCO. FORNECIMENTO E INSTALAÇÃO. AF_12/2019</t>
  </si>
  <si>
    <t>371,23</t>
  </si>
  <si>
    <t>94572</t>
  </si>
  <si>
    <t>JANELA DE ALUMÍNIO DE CORRER COM 3 FOLHAS (2 VENEZIANAS E 1 PARA VIDRO), COM VIDROS, BATENTE E FERRAGENS. EXCLUSIVE ACABAMENTO, ALIZAR E CONTRAMARCO. FORNECIMENTO E INSTALAÇÃO. AF_12/2019</t>
  </si>
  <si>
    <t>528,85</t>
  </si>
  <si>
    <t>94573</t>
  </si>
  <si>
    <t>JANELA DE ALUMÍNIO DE CORRER COM 4 FOLHAS PARA VIDROS, COM VIDROS, BATENTE, ACABAMENTO COM ACETATO OU BRILHANTE E FERRAGENS. EXCLUSIVE ALIZAR E CONTRAMARCO. FORNECIMENTO E INSTALAÇÃO. AF_12/2019</t>
  </si>
  <si>
    <t>433,81</t>
  </si>
  <si>
    <t>94580</t>
  </si>
  <si>
    <t>JANELA DE ALUMÍNIO DE CORRER COM 6 FOLHAS (2 VENEZIANAS FIXAS, 2 VENEZIANAS DE CORRER E 2 PARA VIDRO), COM VIDROS, BATENTE, ACABAMENTO COM ACETATO OU BRILHANTE E FERRAGENS. EXCLUSIVE ALIZAR E CONTRAMARCO. FORNECIMENTO E INSTALAÇÃO. AF_12/2019</t>
  </si>
  <si>
    <t>592,63</t>
  </si>
  <si>
    <t>94589</t>
  </si>
  <si>
    <t>CONTRAMARCO DE ALUMÍNIO, FIXAÇÃO COM ARGAMASSA - FORNECIMENTO E INSTALAÇÃO. AF_12/2019</t>
  </si>
  <si>
    <t>25,64</t>
  </si>
  <si>
    <t>94590</t>
  </si>
  <si>
    <t>CONTRAMARCO DE ALUMÍNIO, FIXAÇÃO COM PARAFUSO - FORNECIMENTO E INSTALAÇÃO. AF_12/2019</t>
  </si>
  <si>
    <t>19,95</t>
  </si>
  <si>
    <t>100674</t>
  </si>
  <si>
    <t>JANELA FIXA DE ALUMÍNIO PARA VIDRO, COM VIDRO, BATENTE E FERRAGENS. EXCLUSIVE ACABAMENTO, ALIZAR E CONTRAMARCO. FORNECIMENTO E INSTALAÇÃO. AF_12/2019</t>
  </si>
  <si>
    <t>770,43</t>
  </si>
  <si>
    <t>FUNDACOES E ESTRUTURAS</t>
  </si>
  <si>
    <t>FUES</t>
  </si>
  <si>
    <t>TUBULOES</t>
  </si>
  <si>
    <t>0038</t>
  </si>
  <si>
    <t>101096</t>
  </si>
  <si>
    <t>TUBULÃO A CÉU ABERTO, DIÂMETRO DO FUSTE DE 70CM, ESCAVAÇÃO MANUAL, SEM ALARGAMENTO DE BASE, CONCRETO FEITO EM OBRA E LANÇADO COM JERICA. AF_05/2020_PA</t>
  </si>
  <si>
    <t>1.292,89</t>
  </si>
  <si>
    <t>101097</t>
  </si>
  <si>
    <t>TUBULÃO A CÉU ABERTO, DIÂMETRO DO FUSTE DE 80CM, ESCAVAÇÃO MANUAL, SEM ALARGAMENTO DE BASE, CONCRETO FEITO EM OBRA E LANÇADO COM JERICA. AF_05/2020_PA</t>
  </si>
  <si>
    <t>1.212,60</t>
  </si>
  <si>
    <t>101098</t>
  </si>
  <si>
    <t>TUBULÃO A CÉU ABERTO, DIÂMETRO DO FUSTE DE 100CM, ESCAVAÇÃO MANUAL, SEM ALARGAMENTO DE BASE, CONCRETO FEITO EM OBRA E LANÇADO COM JERICA. AF_05/2020_PA</t>
  </si>
  <si>
    <t>1.108,07</t>
  </si>
  <si>
    <t>101099</t>
  </si>
  <si>
    <t>TUBULÃO A CÉU ABERTO, DIÂMETRO DO FUSTE DE 120CM, ESCAVAÇÃO MANUAL, SEM ALARGAMENTO DE BASE, CONCRETO FEITO EM OBRA E LANÇADO COM JERICA. AF_05/2020_PA</t>
  </si>
  <si>
    <t>1.007,53</t>
  </si>
  <si>
    <t>101100</t>
  </si>
  <si>
    <t>TUBULÃO A CÉU ABERTO, DIÂMETRO DO FUSTE DE 70CM, ESCAVAÇÃO MECÂNICA, SEM ALARGAMENTO DE BASE, CONCRETO FEITO EM OBRA E LANÇADO COM JERICA. AF_05/2020_PA</t>
  </si>
  <si>
    <t>866,10</t>
  </si>
  <si>
    <t>101101</t>
  </si>
  <si>
    <t>TUBULÃO A CÉU ABERTO, DIÂMETRO DO FUSTE DE 80CM, ESCAVAÇÃO MECÂNICA, SEM ALARGAMENTO DE BASE, CONCRETO FEITO EM OBRA E LANÇADO COM JERICA (EXCLUSIVE MOBILIZAÇÃO E DESMOBILIZAÇÃO). AF_05/2020_PA</t>
  </si>
  <si>
    <t>842,78</t>
  </si>
  <si>
    <t>101102</t>
  </si>
  <si>
    <t>TUBULÃO A CÉU ABERTO, DIÂMETRO DO FUSTE DE 100CM, ESCAVAÇÃO MECÂNICA, SEM ALARGAMENTO DE BASE, CONCRETO FEITO EM OBRA E LANÇADO COM JERICA (EXCLUSIVE MOBILIZAÇÃO E DESMOBILIZAÇÃO). AF_05/2020_PA</t>
  </si>
  <si>
    <t>816,70</t>
  </si>
  <si>
    <t>101103</t>
  </si>
  <si>
    <t>TUBULÃO A CÉU ABERTO, DIÂMETRO DO FUSTE DE 120CM, ESCAVAÇÃO MECÂNICA, SEM ALARGAMENTO DE BASE, CONCRETO FEITO EM OBRA E LANÇADO COM JERICA (EXCLUSIVE MOBILIZAÇÃO E DESMOBILIZAÇÃO). AF_05/2020_PA</t>
  </si>
  <si>
    <t>767,16</t>
  </si>
  <si>
    <t>101104</t>
  </si>
  <si>
    <t>TUBULÃO A CÉU ABERTO, DIÂMETRO DO FUSTE DE 70CM, ESCAVAÇÃO MANUAL, SEM ALARGAMENTO DE BASE, CONCRETO USINADO E LANÇADO COM BOMBA OU DIRETAMENTE DO CAMINHÃO (EXCLUSIVE BOMBEAMENTO). AF_05/2020_PA</t>
  </si>
  <si>
    <t>1.305,03</t>
  </si>
  <si>
    <t>101105</t>
  </si>
  <si>
    <t>TUBULÃO A CÉU ABERTO, DIÂMETRO DO FUSTE DE 80CM, ESCAVAÇÃO MANUAL, SEM ALARGAMENTO DE BASE, CONCRETO USINADO E LANÇADO COM BOMBA OU DIRETAMENTE DO CAMINHÃO (EXCLUSIVE BOMBEAMENTO). AF_05/2020_PA</t>
  </si>
  <si>
    <t>1.224,86</t>
  </si>
  <si>
    <t>101106</t>
  </si>
  <si>
    <t>TUBULÃO A CÉU ABERTO, DIÂMETRO DO FUSTE DE 100CM, ESCAVAÇÃO MANUAL, SEM ALARGAMENTO DE BASE, CONCRETO USINADO E LANÇADO COM BOMBA OU DIRETAMENTE DO CAMINHÃO (EXCLUSIVE BOMBEAMENTO). AF_05/2020_PA</t>
  </si>
  <si>
    <t>1.121,09</t>
  </si>
  <si>
    <t>101107</t>
  </si>
  <si>
    <t>TUBULÃO A CÉU ABERTO, DIÂMETRO DO FUSTE DE 120CM, ESCAVAÇÃO MANUAL, SEM ALARGAMENTO DE BASE, CONCRETO USINADO E LANÇADO COM BOMBA OU DIRETAMENTE DO CAMINHÃO (EXCLUSIVE BOMBEAMENTO). AF_05/2020_PA</t>
  </si>
  <si>
    <t>1.020,70</t>
  </si>
  <si>
    <t>101108</t>
  </si>
  <si>
    <t>TUBULÃO A CÉU ABERTO, DIÂMETRO DO FUSTE DE 70CM, ESCAVAÇÃO MECÂNICA, SEM ALARGAMENTO DE BASE, CONCRETO USINADO E LANÇADO COM BOMBA OU DIRETAMENTE DO CAMINHÃO (EXCLUSIVE BOMBEAMENTO, MOBILIZAÇÃO E DESMOBILIZAÇÃO). AF_05/2020_PA</t>
  </si>
  <si>
    <t>871,46</t>
  </si>
  <si>
    <t>101109</t>
  </si>
  <si>
    <t>TUBULÃO A CÉU ABERTO, DIÂMETRO DO FUSTE DE 80CM, ESCAVAÇÃO MECÂNICA, SEM ALARGAMENTO DE BASE, CONCRETO USINADO E LANÇADO COM BOMBA OU DIRETAMENTE DO CAMINHÃO (EXCLUSIVE BOMBEAMENTO, MOBILIZAÇÃO E DESMOBILIZAÇÃO). AF_05/2020_PA</t>
  </si>
  <si>
    <t>848,63</t>
  </si>
  <si>
    <t>101110</t>
  </si>
  <si>
    <t>TUBULÃO A CÉU ABERTO, DIÂMETRO DO FUSTE DE 100CM, ESCAVAÇÃO MECÂNICA, SEM ALARGAMENTO DE BASE, CONCRETO USINADO E LANÇADO COM BOMBA OU DIRETAMENTE DO CAMINHÃO (EXCLUSIVE BOMBEAMENTO, MOBILIZAÇÃO E DESMOBILIZAÇÃO). AF_05/2020_PA</t>
  </si>
  <si>
    <t>824,07</t>
  </si>
  <si>
    <t>101111</t>
  </si>
  <si>
    <t>TUBULÃO A CÉU ABERTO, DIÂMETRO DO FUSTE DE 120CM, ESCAVAÇÃO MECÂNICA, SEM ALARGAMENTO DE BASE, CONCRETO USINADO E LANÇADO COM BOMBA OU DIRETAMENTE DO CAMINHÃO (EXCLUSIVE BOMBEAMENTO, MOBILIZAÇÃO E DESMOBILIZAÇÃO). AF_05/2020_PA</t>
  </si>
  <si>
    <t>775,45</t>
  </si>
  <si>
    <t>101112</t>
  </si>
  <si>
    <t>ALARGAMENTO DE BASE DE TUBULÃO A CÉU ABERTO, ESCAVAÇÃO MANUAL, CONCRETO FEITO EM OBRA E LANÇADO COM JERICA. AF_05/2020</t>
  </si>
  <si>
    <t>892,60</t>
  </si>
  <si>
    <t>101113</t>
  </si>
  <si>
    <t>ALARGAMENTO DE BASE DE TUBULÃO A CÉU ABERTO, ESCAVAÇÃO MANUAL, CONCRETO USINADO E LANÇADO COM BOMBA OU DIRETAMENTE DO CAMINHÃO (EXCLUSIVE BOMBEAMENTO). AF_05/2020</t>
  </si>
  <si>
    <t>910,89</t>
  </si>
  <si>
    <t>0039</t>
  </si>
  <si>
    <t>95601</t>
  </si>
  <si>
    <t>ARRASAMENTO MECANICO DE ESTACA DE CONCRETO ARMADO, DIAMETROS DE ATÉ 40 CM. AF_05/2021</t>
  </si>
  <si>
    <t>21,74</t>
  </si>
  <si>
    <t>95602</t>
  </si>
  <si>
    <t>ARRASAMENTO MECANICO DE ESTACA DE CONCRETO ARMADO, DIAMETROS DE 41 CM A 60 CM. AF_05/2021</t>
  </si>
  <si>
    <t>34,79</t>
  </si>
  <si>
    <t>95603</t>
  </si>
  <si>
    <t>ARRASAMENTO MECANICO DE ESTACA DE CONCRETO ARMADO, DIAMETROS DE 61 CM A 80 CM. AF_05/2021</t>
  </si>
  <si>
    <t>59,38</t>
  </si>
  <si>
    <t>95604</t>
  </si>
  <si>
    <t>ARRASAMENTO MECANICO DE ESTACA DE CONCRETO ARMADO, DIAMETROS DE 81 CM A 100 CM. AF_05/2021</t>
  </si>
  <si>
    <t>92,13</t>
  </si>
  <si>
    <t>95605</t>
  </si>
  <si>
    <t>ARRASAMENTO MECANICO DE ESTACA DE CONCRETO ARMADO, DIAMETROS DE 101 CM A 150 CM. AF_05/2021</t>
  </si>
  <si>
    <t>169,17</t>
  </si>
  <si>
    <t>95607</t>
  </si>
  <si>
    <t>ARRASAMENTO DE ESTACA METÁLICA, PERFIL LAMINADO TIPO  I  FAMÍLIA 250. AF_05/2021</t>
  </si>
  <si>
    <t>95608</t>
  </si>
  <si>
    <t>ARRASAMENTO MECÂNICO DE ESTACA METÁLICA, PERFIL LAMINADO TIPO  H - FAMÍLIA 250. AF_05/2021</t>
  </si>
  <si>
    <t>39,28</t>
  </si>
  <si>
    <t>95609</t>
  </si>
  <si>
    <t>ARRASAMENTO MECÂNICO DE ESTACA METÁLICA, PERFIL LAMINADO TIPO  H - FAMÍLIA 310. AF_05/2021</t>
  </si>
  <si>
    <t>49,82</t>
  </si>
  <si>
    <t>100651</t>
  </si>
  <si>
    <t>ESTACA HÉLICE CONTÍNUA, DIÂMETRO DE 30 CM, INCLUSO CONCRETO FCK=30MPA E ARMADURA MÍNIMA (EXCLUSIVE BOMBEAMENTO, MOBILIZAÇÃO E DESMOBILIZAÇÃO). AF_12/2019_PA</t>
  </si>
  <si>
    <t>130,89</t>
  </si>
  <si>
    <t>100652</t>
  </si>
  <si>
    <t>ESTACA HÉLICE CONTÍNUA , DIÂMETRO DE 50 CM, INCLUSO CONCRETO FCK=30MPA E ARMADURA MÍNIMA (EXCLUSIVE BOMBEAMENTO, MOBILIZAÇÃO E DESMOBILIZAÇÃO). AF_12/2019_PA</t>
  </si>
  <si>
    <t>244,10</t>
  </si>
  <si>
    <t>100653</t>
  </si>
  <si>
    <t>ESTACA HÉLICE CONTÍNUA, DIÂMETRO DE 70 CM, INCLUSO CONCRETO FCK=30MPA E ARMADURA MÍNIMA (EXCLUSIVE BOMBEAMENTO, MOBILIZAÇÃO E DESMOBILIZAÇÃO). AF_12/2019_PA</t>
  </si>
  <si>
    <t>400,62</t>
  </si>
  <si>
    <t>100654</t>
  </si>
  <si>
    <t>ESTACA HÉLICE CONTÍNUA, DIÂMETRO DE 80 CM, INCLUSO CONCRETO FCK=30MPA E ARMADURA MÍNIMA (EXCLUSIVE BOMBEAMENTO, MOBILIZAÇÃO E DESMOBILIZAÇÃO). AF_12/2019_PA</t>
  </si>
  <si>
    <t>535,45</t>
  </si>
  <si>
    <t>100655</t>
  </si>
  <si>
    <t>ESTACA HÉLICE CONTÍNUA, DIÂMETRO DE 90 CM, INCLUSO CONCRETO FCK=30MPA E ARMADURA MÍNIMA (EXCLUSIVE BOMBEAMENTO, MOBILIZAÇÃO E DESMOBILIZAÇÃO). AF_12/2019_PA</t>
  </si>
  <si>
    <t>618,17</t>
  </si>
  <si>
    <t>100656</t>
  </si>
  <si>
    <t>ESTACA PRÉ-MOLDADA DE CONCRETO, SEÇÃO QUADRADA, CAPACIDADE DE 25 TONELADAS, INCLUSO EMENDA (EXCLUSIVE MOBILIZAÇÃO E DESMOBILIZAÇÃO). AF_12/2019</t>
  </si>
  <si>
    <t>118,95</t>
  </si>
  <si>
    <t>100657</t>
  </si>
  <si>
    <t>ESTACA PRÉ-MOLDADA DE CONCRETO SEÇÃO QUADRADA, CAPACIDADE DE 50 TONELADAS, INCLUSO EMENDA (EXCLUSIVE MOBILIZAÇÃO E DESMOBILIZAÇÃO). AF_12/2019</t>
  </si>
  <si>
    <t>152,72</t>
  </si>
  <si>
    <t>100658</t>
  </si>
  <si>
    <t>ESTACA PRÉ-MOLDADA DE CONCRETO CENTRIFUGADO, SEÇÃO CIRCULAR, CAPACIDADE DE 100 TONELADAS, INCLUSO EMENDA (EXCLUSIVE MOBILIZAÇÃO E DESMOBILIZAÇÃO). AF_12/2019</t>
  </si>
  <si>
    <t>348,14</t>
  </si>
  <si>
    <t>100889</t>
  </si>
  <si>
    <t>ESTACA METÁLICA PARA FUNDAÇÃO, UTILIZANDO PERFIL LAMINADO HP250X62 (EXCLUSIVE MOBILIZAÇÃO E DESMOBILIZAÇÃO). AF_01/2020</t>
  </si>
  <si>
    <t>12,05</t>
  </si>
  <si>
    <t>100890</t>
  </si>
  <si>
    <t>ESTACA METÁLICA PARA FUNDAÇÃO, UTILIZANDO PERFIL LAMINADO HP310X79 (EXCLUSIVE MOBILIZAÇÃO E DESMOBILIZAÇÃO). AF_01/2020</t>
  </si>
  <si>
    <t>11,84</t>
  </si>
  <si>
    <t>100892</t>
  </si>
  <si>
    <t>ESTACA METÁLICA PARA CONTENÇÃO, UTILIZANDO PERFIL LAMINADO W250X32,7 (EXCLUSIVE MOBILIZAÇÃO E DESMOBILIZAÇÃO). AF_01/2020</t>
  </si>
  <si>
    <t>12,59</t>
  </si>
  <si>
    <t>100893</t>
  </si>
  <si>
    <t>ESTACA METÁLICA PARA CONTENÇÃO, UTILIZANDO PERFIL LAMINADO W250X38,5 (EXCLUSIVE MOBILIZAÇÃO E DESMOBILIZAÇÃO). AF_01/2020</t>
  </si>
  <si>
    <t>12,37</t>
  </si>
  <si>
    <t>100894</t>
  </si>
  <si>
    <t>ESTACA METÁLICA PARA CONTENÇÃO, UTILIZANDO PERFIL LAMINADO W250X44,8 (EXCLUSIVE MOBILIZAÇÃO E DESMOBILIZAÇÃO). AF_01/2020</t>
  </si>
  <si>
    <t>12,25</t>
  </si>
  <si>
    <t>100896</t>
  </si>
  <si>
    <t>ESTACA ESCAVADA MECANICAMENTE, SEM FLUIDO ESTABILIZANTE, COM 25CM DE DIÂMETRO, CONCRETO LANÇADO POR CAMINHÃO BETONEIRA (EXCLUSIVE MOBILIZAÇÃO E DESMOBILIZAÇÃO). AF_01/2020_PA</t>
  </si>
  <si>
    <t>59,79</t>
  </si>
  <si>
    <t>100897</t>
  </si>
  <si>
    <t>ESTACA ESCAVADA MECANICAMENTE, SEM FLUIDO ESTABILIZANTE, COM 40CM DE DIÂMETRO, CONCRETO LANÇADO POR CAMINHÃO BETONEIRA (EXCLUSIVE MOBILIZAÇÃO E DESMOBILIZAÇÃO). AF_01/2020_PA</t>
  </si>
  <si>
    <t>112,69</t>
  </si>
  <si>
    <t>100898</t>
  </si>
  <si>
    <t>ESTACA ESCAVADA MECANICAMENTE, SEM FLUIDO ESTABILIZANTE, COM 60CM DE DIÂMETRO, CONCRETO LANÇADO POR CAMINHÃO BETONEIRA (EXCLUSIVE MOBILIZAÇÃO E DESMOBILIZAÇÃO). AF_01/2020_PA</t>
  </si>
  <si>
    <t>212,09</t>
  </si>
  <si>
    <t>100899</t>
  </si>
  <si>
    <t>ESTACA ESCAVADA MECANICAMENTE, SEM FLUIDO ESTABILIZANTE, COM 25CM DE DIÂMETRO, CONCRETO LANÇADO MANUALMENTE (EXCLUSIVE MOBILIZAÇÃO E DESMOBILIZAÇÃO). AF_01/2020_PA</t>
  </si>
  <si>
    <t>93,45</t>
  </si>
  <si>
    <t>100900</t>
  </si>
  <si>
    <t>ESTACA ESCAVADA MECANICAMENTE, SEM FLUIDO ESTABILIZANTE, COM 60CM DE DIÂMETRO, CONCRETO LANÇADO POR BOMBA LANÇA (EXCLUSIVE BOMBEAMENTO, MOBILIZAÇÃO E DESMOBILIZAÇÃO). AF_01/2020_PA</t>
  </si>
  <si>
    <t>244,48</t>
  </si>
  <si>
    <t>101173</t>
  </si>
  <si>
    <t>ESTACA BROCA DE CONCRETO, DIÂMETRO DE 20CM, ESCAVAÇÃO MANUAL COM TRADO CONCHA, COM ARMADURA DE ARRANQUE. AF_05/2020</t>
  </si>
  <si>
    <t>64,78</t>
  </si>
  <si>
    <t>101174</t>
  </si>
  <si>
    <t>ESTACA BROCA DE CONCRETO, DIÂMETRO DE 25CM, ESCAVAÇÃO MANUAL COM TRADO CONCHA, COM ARMADURA DE ARRANQUE. AF_05/2020</t>
  </si>
  <si>
    <t>92,47</t>
  </si>
  <si>
    <t>101175</t>
  </si>
  <si>
    <t>ESTACA BROCA DE CONCRETO, DIÂMETRO DE 30CM, ESCAVAÇÃO MANUAL COM TRADO CONCHA, COM ARMADURA DE ARRANQUE. AF_05/2020</t>
  </si>
  <si>
    <t>126,04</t>
  </si>
  <si>
    <t>101176</t>
  </si>
  <si>
    <t>ESTACA BROCA DE CONCRETO, DIÂMETRO DE 30CM, ESCAVAÇÃO MANUAL COM TRADO CONCHA, INTEIRAMENTE ARMADA. AF_05/2020_PA</t>
  </si>
  <si>
    <t>154,16</t>
  </si>
  <si>
    <t>102521</t>
  </si>
  <si>
    <t>ARRASAMENTO MECÂNICO DE ESTACA BARRETE DE CONCRETO ARMADO, SEÇÃO DE 0,40 X 2,50 M. AF_05/2021</t>
  </si>
  <si>
    <t>139,55</t>
  </si>
  <si>
    <t>102522</t>
  </si>
  <si>
    <t>ARRASAMENTO MECÂNICO DE ESTACA BARRETE DE CONCRETO ARMADO, SEÇÃO DE 0,60 X 2,50 M. AF_05/2021</t>
  </si>
  <si>
    <t>204,75</t>
  </si>
  <si>
    <t>102523</t>
  </si>
  <si>
    <t>ARRASAMENTO MECÂNICO DE ESTACA BARRETE DE CONCRETO ARMADO, SEÇÃO DE 0,80 X 2,50 M. AF_05/2021</t>
  </si>
  <si>
    <t>269,92</t>
  </si>
  <si>
    <t>LASTROS/FUNDACOES DIVERSAS</t>
  </si>
  <si>
    <t>0040</t>
  </si>
  <si>
    <t>95240</t>
  </si>
  <si>
    <t>LASTRO DE CONCRETO MAGRO, APLICADO EM PISOS, LAJES SOBRE SOLO OU RADIERS, ESPESSURA DE 3 CM. AF_01/2024</t>
  </si>
  <si>
    <t>18,22</t>
  </si>
  <si>
    <t>95241</t>
  </si>
  <si>
    <t>LASTRO DE CONCRETO MAGRO, APLICADO EM PISOS, LAJES SOBRE SOLO OU RADIERS, ESPESSURA DE 5 CM. AF_01/2024</t>
  </si>
  <si>
    <t>34,51</t>
  </si>
  <si>
    <t>96616</t>
  </si>
  <si>
    <t>LASTRO DE CONCRETO MAGRO, APLICADO EM BLOCOS DE COROAMENTO OU SAPATAS. AF_01/2024</t>
  </si>
  <si>
    <t>765,71</t>
  </si>
  <si>
    <t>96617</t>
  </si>
  <si>
    <t>LASTRO DE CONCRETO MAGRO, APLICADO EM BLOCOS DE COROAMENTO OU SAPATAS, ESPESSURA DE 3 CM. AF_01/2024</t>
  </si>
  <si>
    <t>19,18</t>
  </si>
  <si>
    <t>96619</t>
  </si>
  <si>
    <t>LASTRO DE CONCRETO MAGRO, APLICADO EM BLOCOS DE COROAMENTO OU SAPATAS, ESPESSURA DE 5 CM. AF_01/2024</t>
  </si>
  <si>
    <t>38,27</t>
  </si>
  <si>
    <t>96620</t>
  </si>
  <si>
    <t>LASTRO DE CONCRETO MAGRO, APLICADO EM PISOS, LAJES SOBRE SOLO OU RADIERS. AF_01/2024</t>
  </si>
  <si>
    <t>690,49</t>
  </si>
  <si>
    <t>96621</t>
  </si>
  <si>
    <t>LASTRO COM MATERIAL GRANULAR, APLICAÇÃO EM BLOCOS DE COROAMENTO, ESPESSURA DE *5 CM*. AF_01/2024</t>
  </si>
  <si>
    <t>203,58</t>
  </si>
  <si>
    <t>96622</t>
  </si>
  <si>
    <t>LASTRO COM MATERIAL GRANULAR, APLICADO EM PISOS OU LAJES SOBRE SOLO, ESPESSURA DE *5 CM*. AF_01/2024</t>
  </si>
  <si>
    <t>185,44</t>
  </si>
  <si>
    <t>96623</t>
  </si>
  <si>
    <t>LASTRO COM MATERIAL GRANULAR, APLICADO EM BLOCOS DE COROAMENTO, ESPESSURA DE *10 CM*. AF_01/2024</t>
  </si>
  <si>
    <t>174,11</t>
  </si>
  <si>
    <t>96624</t>
  </si>
  <si>
    <t>LASTRO COM MATERIAL GRANULAR (PEDRA BRITADA N.2), APLICADO EM PISOS OU LAJES SOBRE SOLO, ESPESSURA DE *10 CM*. AF_01/2024</t>
  </si>
  <si>
    <t>155,98</t>
  </si>
  <si>
    <t>97082</t>
  </si>
  <si>
    <t>ESCAVAÇÃO MANUAL DE VIGA DE BORDA PARA RADIER. AF_09/2021</t>
  </si>
  <si>
    <t>85,14</t>
  </si>
  <si>
    <t>97083</t>
  </si>
  <si>
    <t>COMPACTAÇÃO MECÂNICA DE SOLO PARA EXECUÇÃO DE RADIER, PISO DE CONCRETO OU LAJE SOBRE SOLO, COM COMPACTADOR DE SOLOS A PERCUSSÃO. AF_09/2021</t>
  </si>
  <si>
    <t>4,29</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</si>
  <si>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</si>
  <si>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</si>
  <si>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</si>
  <si>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</si>
  <si>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</si>
  <si>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</si>
  <si>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97088</t>
  </si>
  <si>
    <t>ARMAÇÃO PARA EXECUÇÃO DE RADIER, PISO DE CONCRETO OU LAJE SOBRE SOLO, COM USO DE TELA Q-92. AF_09/2021</t>
  </si>
  <si>
    <t>16,08</t>
  </si>
  <si>
    <t>97089</t>
  </si>
  <si>
    <t>ARMAÇÃO PARA EXECUÇÃO DE RADIER, PISO DE CONCRETO OU LAJE SOBRE SOLO, COM USO DE TELA Q-113. AF_09/2021</t>
  </si>
  <si>
    <t>14,66</t>
  </si>
  <si>
    <t>97090</t>
  </si>
  <si>
    <t>ARMAÇÃO PARA EXECUÇÃO DE RADIER, PISO DE CONCRETO OU LAJE SOBRE SOLO, COM USO DE TELA Q-138. AF_09/2021</t>
  </si>
  <si>
    <t>14,31</t>
  </si>
  <si>
    <t>97091</t>
  </si>
  <si>
    <t>ARMAÇÃO PARA EXECUÇÃO DE RADIER, PISO DE CONCRETO OU LAJE SOBRE SOLO, COM USO DE TELA Q-159. AF_09/2021</t>
  </si>
  <si>
    <t>97092</t>
  </si>
  <si>
    <t>ARMAÇÃO PARA EXECUÇÃO DE RADIER, PISO DE CONCRETO OU LAJE SOBRE SOLO, COM USO DE TELA Q-196. AF_09/2021</t>
  </si>
  <si>
    <t>13,34</t>
  </si>
  <si>
    <t>97093</t>
  </si>
  <si>
    <t>ARMAÇÃO PARA EXECUÇÃO DE RADIER, PISO DE CONCRETO OU LAJE SOBRE SOLO, COM USO DE TELA Q-283. AF_09/2021</t>
  </si>
  <si>
    <t>12,45</t>
  </si>
  <si>
    <t>97096</t>
  </si>
  <si>
    <t>CONCRETAGEM DE RADIER, PISO DE CONCRETO OU LAJE SOBRE SOLO, FCK 30 MPA - LANÇAMENTO, ADENSAMENTO E ACABAMENTO. AF_09/2021</t>
  </si>
  <si>
    <t>549,29</t>
  </si>
  <si>
    <t>38,54</t>
  </si>
  <si>
    <t>97101</t>
  </si>
  <si>
    <t>EXECUÇÃO DE RADIER, ESPESSURA DE 10 CM, FCK = 30 MPA, COM USO DE FORMAS EM MADEIRA SERRADA. AF_09/2021</t>
  </si>
  <si>
    <t>164,66</t>
  </si>
  <si>
    <t>97102</t>
  </si>
  <si>
    <t>EXECUÇÃO DE RADIER, ESPESSURA DE 15 CM, FCK = 30 MPA, COM USO DE FORMAS EM MADEIRA SERRADA. AF_09/2021</t>
  </si>
  <si>
    <t>205,48</t>
  </si>
  <si>
    <t>97103</t>
  </si>
  <si>
    <t>EXECUÇÃO DE RADIER, ESPESSURA DE 20 CM, FCK = 30 MPA, COM USO DE FORMAS EM MADEIRA SERRADA. AF_09/2021</t>
  </si>
  <si>
    <t>242,90</t>
  </si>
  <si>
    <t>100322</t>
  </si>
  <si>
    <t>LASTRO COM MATERIAL GRANULAR (PEDRA BRITADA N.3), APLICADO EM PISOS OU LAJES SOBRE SOLO, ESPESSURA DE *10 CM*. AF_01/2024</t>
  </si>
  <si>
    <t>150,91</t>
  </si>
  <si>
    <t>100323</t>
  </si>
  <si>
    <t>LASTRO COM MATERIAL GRANULAR (AREIA MÉDIA), APLICADO EM PISOS OU LAJES SOBRE SOLO, ESPESSURA DE *10 CM*. AF_01/2024</t>
  </si>
  <si>
    <t>164,91</t>
  </si>
  <si>
    <t>100324</t>
  </si>
  <si>
    <t>LASTRO COM MATERIAL GRANULAR (PEDRA BRITADA N.1 E PEDRA BRITADA N.2), APLICADO EM PISOS OU LAJES SOBRE SOLO, ESPESSURA DE *10 CM*. AF_01/2024</t>
  </si>
  <si>
    <t>155,75</t>
  </si>
  <si>
    <t>103072</t>
  </si>
  <si>
    <t>EXECUÇÃO DE RADIER, ESPESSURA DE 25 CM, FCK = 30 MPA, COM USO DE FORMAS EM MADEIRA SERRADA. AF_09/2021</t>
  </si>
  <si>
    <t>286,75</t>
  </si>
  <si>
    <t>103073</t>
  </si>
  <si>
    <t>EXECUÇÃO DE RADIER, ESPESSURA DE 30 CM, FCK = 30 MPA, COM USO DE FORMAS EM MADEIRA SERRADA. AF_09/2021</t>
  </si>
  <si>
    <t>345,97</t>
  </si>
  <si>
    <t>103074</t>
  </si>
  <si>
    <t>EXECUÇÃO DE PISO DE CONCRETO, SEM ACABAMENTO SUPERFICIAL, ESPESSURA DE 15 CM, FCK = 30 MPA, COM USO DE FORMAS EM MADEIRA SERRADA. AF_09/2021</t>
  </si>
  <si>
    <t>161,38</t>
  </si>
  <si>
    <t>103075</t>
  </si>
  <si>
    <t>EXECUÇÃO DE PISO DE CONCRETO, COM ACABAMENTO SUPERFICIAL, ESPESSURA DE 15 CM, FCK = 30 MPA, COM USO DE FORMAS EM MADEIRA SERRADA. AF_09/2021</t>
  </si>
  <si>
    <t>199,92</t>
  </si>
  <si>
    <t>103076</t>
  </si>
  <si>
    <t>EXECUÇÃO DE LAJE SOBRE SOLO, ESPESSURA DE 10 CM, FCK = 30 MPA, COM USO DE FORMAS EM MADEIRA SERRADA. AF_09/2021</t>
  </si>
  <si>
    <t>142,03</t>
  </si>
  <si>
    <t>103077</t>
  </si>
  <si>
    <t>EXECUÇÃO DE LAJE SOBRE SOLO, ESPESSURA DE 15 CM, FCK = 30 MPA, COM USO DE FORMAS EM MADEIRA SERRADA. AF_09/2021</t>
  </si>
  <si>
    <t>182,86</t>
  </si>
  <si>
    <t>103078</t>
  </si>
  <si>
    <t>EXECUÇÃO DE LAJE SOBRE SOLO, ESPESSURA DE 20 CM, FCK = 30 MPA, COM USO DE FORMAS EM MADEIRA SERRADA. AF_09/2021</t>
  </si>
  <si>
    <t>220,27</t>
  </si>
  <si>
    <t>103079</t>
  </si>
  <si>
    <t>EXECUÇÃO DE LAJE SOBRE SOLO, ESPESSURA DE 25 CM, FCK = 30 MPA, COM USO DE FORMAS EM MADEIRA SERRADA. AF_09/2021</t>
  </si>
  <si>
    <t>264,13</t>
  </si>
  <si>
    <t>103080</t>
  </si>
  <si>
    <t>EXECUÇÃO DE LAJE SOBRE SOLO, ESPESSURA DE 30 CM, FCK = 30 MPA, COM USO DE FORMAS EM MADEIRA SERRADA. AF_09/2021</t>
  </si>
  <si>
    <t>323,34</t>
  </si>
  <si>
    <t>FORMAS/CIMBRAMENTOS/ESCORAMENTOS</t>
  </si>
  <si>
    <t>0041</t>
  </si>
  <si>
    <t>92263</t>
  </si>
  <si>
    <t>FABRICAÇÃO DE FÔRMA PARA PILARES E ESTRUTURAS SIMILARES, EM CHAPA DE MADEIRA COMPENSADA RESINADA, E = 17 MM. AF_09/2020</t>
  </si>
  <si>
    <t>153,56</t>
  </si>
  <si>
    <t>92264</t>
  </si>
  <si>
    <t>FABRICAÇÃO DE FÔRMA PARA PILARES E ESTRUTURAS SIMILARES, EM CHAPA DE MADEIRA COMPENSADA PLASTIFICADA, E = 18 MM. AF_09/2020</t>
  </si>
  <si>
    <t>189,56</t>
  </si>
  <si>
    <t>92265</t>
  </si>
  <si>
    <t>FABRICAÇÃO DE FÔRMA PARA VIGAS, EM CHAPA DE MADEIRA COMPENSADA RESINADA, E = 17 MM. AF_09/2020</t>
  </si>
  <si>
    <t>111,94</t>
  </si>
  <si>
    <t>92266</t>
  </si>
  <si>
    <t>FABRICAÇÃO DE FÔRMA PARA VIGAS, EM CHAPA DE MADEIRA COMPENSADA PLASTIFICADA, E = 18 MM. AF_09/2020</t>
  </si>
  <si>
    <t>142,82</t>
  </si>
  <si>
    <t>92267</t>
  </si>
  <si>
    <t>FABRICAÇÃO DE FÔRMA PARA LAJES, EM CHAPA DE MADEIRA COMPENSADA RESINADA, E = 17 MM. AF_09/2020</t>
  </si>
  <si>
    <t>41,97</t>
  </si>
  <si>
    <t>92268</t>
  </si>
  <si>
    <t>FABRICAÇÃO DE FÔRMA PARA LAJES, EM CHAPA DE MADEIRA COMPENSADA PLASTIFICADA, E = 18 MM. AF_09/2020</t>
  </si>
  <si>
    <t>70,27</t>
  </si>
  <si>
    <t>92269</t>
  </si>
  <si>
    <t>FABRICAÇÃO DE FÔRMA PARA PILARES E ESTRUTURAS SIMILARES, EM MADEIRA SERRADA, E=25 MM. AF_09/2020</t>
  </si>
  <si>
    <t>127,14</t>
  </si>
  <si>
    <t>92270</t>
  </si>
  <si>
    <t>FABRICAÇÃO DE FÔRMA PARA VIGAS, COM MADEIRA SERRADA, E = 25 MM. AF_09/2020</t>
  </si>
  <si>
    <t>191,31</t>
  </si>
  <si>
    <t>92271</t>
  </si>
  <si>
    <t>FABRICAÇÃO DE FÔRMA PARA LAJES, EM MADEIRA SERRADA, E=25 MM. AF_09/2020</t>
  </si>
  <si>
    <t>119,84</t>
  </si>
  <si>
    <t>92272</t>
  </si>
  <si>
    <t>FABRICAÇÃO DE ESCORAS DE VIGA DO TIPO GARFO, EM MADEIRA. AF_09/2020</t>
  </si>
  <si>
    <t>34,06</t>
  </si>
  <si>
    <t>92273</t>
  </si>
  <si>
    <t>FABRICAÇÃO DE ESCORAS DO TIPO PONTALETE, EM MADEIRA, PARA PÉ-DIREITO SIMPLES. AF_09/2020</t>
  </si>
  <si>
    <t>15,02</t>
  </si>
  <si>
    <t>92409</t>
  </si>
  <si>
    <t>MONTAGEM E DESMONTAGEM DE FÔRMA DE PILARES RETANGULARES E ESTRUTURAS SIMILARES, PÉ-DIREITO SIMPLES, EM MADEIRA SERRADA, 1 UTILIZAÇÃO. AF_09/2020</t>
  </si>
  <si>
    <t>248,18</t>
  </si>
  <si>
    <t>92411</t>
  </si>
  <si>
    <t>MONTAGEM E DESMONTAGEM DE FÔRMA DE PILARES RETANGULARES E ESTRUTURAS SIMILARES, PÉ-DIREITO SIMPLES, EM MADEIRA SERRADA, 2 UTILIZAÇÕES. AF_09/2020</t>
  </si>
  <si>
    <t>172,02</t>
  </si>
  <si>
    <t>92413</t>
  </si>
  <si>
    <t>MONTAGEM E DESMONTAGEM DE FÔRMA DE PILARES RETANGULARES E ESTRUTURAS SIMILARES, PÉ-DIREITO SIMPLES, EM MADEIRA SERRADA, 4 UTILIZAÇÕES. AF_09/2020</t>
  </si>
  <si>
    <t>115,55</t>
  </si>
  <si>
    <t>92415</t>
  </si>
  <si>
    <t>MONTAGEM E DESMONTAGEM DE FÔRMA DE PILARES RETANGULARES E ESTRUTURAS SIMILARES, PÉ-DIREITO SIMPLES, EM CHAPA DE MADEIRA COMPENSADA RESINADA, 2 UTILIZAÇÕES. AF_09/2020</t>
  </si>
  <si>
    <t>145,00</t>
  </si>
  <si>
    <t>92417</t>
  </si>
  <si>
    <t>MONTAGEM E DESMONTAGEM DE FÔRMA DE PILARES RETANGULARES E ESTRUTURAS SIMILARES, PÉ-DIREITO DUPLO, EM CHAPA DE MADEIRA COMPENSADA RESINADA, 2 UTILIZAÇÕES. AF_09/2020</t>
  </si>
  <si>
    <t>173,40</t>
  </si>
  <si>
    <t>92419</t>
  </si>
  <si>
    <t>MONTAGEM E DESMONTAGEM DE FÔRMA DE PILARES RETANGULARES E ESTRUTURAS SIMILARES, PÉ-DIREITO SIMPLES, EM CHAPA DE MADEIRA COMPENSADA RESINADA, 4 UTILIZAÇÕES. AF_09/2020</t>
  </si>
  <si>
    <t>94,68</t>
  </si>
  <si>
    <t>92421</t>
  </si>
  <si>
    <t>MONTAGEM E DESMONTAGEM DE FÔRMA DE PILARES RETANGULARES E ESTRUTURAS SIMILARES, PÉ-DIREITO DUPLO, EM CHAPA DE MADEIRA COMPENSADA RESINADA, 4 UTILIZAÇÕES. AF_09/2020</t>
  </si>
  <si>
    <t>116,45</t>
  </si>
  <si>
    <t>92423</t>
  </si>
  <si>
    <t>MONTAGEM E DESMONTAGEM DE FÔRMA DE PILARES RETANGULARES E ESTRUTURAS SIMILARES, PÉ-DIREITO SIMPLES, EM CHAPA DE MADEIRA COMPENSADA RESINADA, 6 UTILIZAÇÕES. AF_09/2020</t>
  </si>
  <si>
    <t>78,70</t>
  </si>
  <si>
    <t>92425</t>
  </si>
  <si>
    <t>MONTAGEM E DESMONTAGEM DE FÔRMA DE PILARES RETANGULARES E ESTRUTURAS SIMILARES, PÉ-DIREITO DUPLO, EM CHAPA DE MADEIRA COMPENSADA RESINADA, 6 UTILIZAÇÕES. AF_09/2020</t>
  </si>
  <si>
    <t>97,64</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</si>
  <si>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</si>
  <si>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</si>
  <si>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</si>
  <si>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</si>
  <si>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</si>
  <si>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</si>
  <si>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66,14</t>
  </si>
  <si>
    <t>92433</t>
  </si>
  <si>
    <t>MONTAGEM E DESMONTAGEM DE FÔRMA DE PILARES RETANGULARES E ESTRUTURAS SIMILARES, PÉ-DIREITO DUPLO, EM CHAPA DE MADEIRA COMPENSADA PLASTIFICADA, 10 UTILIZAÇÕES. AF_09/2020</t>
  </si>
  <si>
    <t>82,80</t>
  </si>
  <si>
    <t>92435</t>
  </si>
  <si>
    <t>MONTAGEM E DESMONTAGEM DE FÔRMA DE PILARES RETANGULARES E ESTRUTURAS SIMILARES, PÉ-DIREITO SIMPLES, EM CHAPA DE MADEIRA COMPENSADA PLASTIFICADA, 12 UTILIZAÇÕES. AF_09/2020</t>
  </si>
  <si>
    <t>63,15</t>
  </si>
  <si>
    <t>92437</t>
  </si>
  <si>
    <t>MONTAGEM E DESMONTAGEM DE FÔRMA DE PILARES RETANGULARES E ESTRUTURAS SIMILARES, PÉ-DIREITO DUPLO, EM CHAPA DE MADEIRA COMPENSADA PLASTIFICADA, 12 UTILIZAÇÕES. AF_09/2020</t>
  </si>
  <si>
    <t>79,26</t>
  </si>
  <si>
    <t>92439</t>
  </si>
  <si>
    <t>MONTAGEM E DESMONTAGEM DE FÔRMA DE PILARES RETANGULARES E ESTRUTURAS SIMILARES, PÉ-DIREITO SIMPLES, EM CHAPA DE MADEIRA COMPENSADA PLASTIFICADA, 14 UTILIZAÇÕES. AF_09/2020</t>
  </si>
  <si>
    <t>61,02</t>
  </si>
  <si>
    <t>92441</t>
  </si>
  <si>
    <t>MONTAGEM E DESMONTAGEM DE FÔRMA DE PILARES RETANGULARES E ESTRUTURAS SIMILARES, PÉ-DIREITO DUPLO, EM CHAPA DE MADEIRA COMPENSADA PLASTIFICADA, 14 UTILIZAÇÕES. AF_09/2020</t>
  </si>
  <si>
    <t>76,72</t>
  </si>
  <si>
    <t>92443</t>
  </si>
  <si>
    <t>MONTAGEM E DESMONTAGEM DE FÔRMA DE PILARES RETANGULARES E ESTRUTURAS SIMILARES, PÉ-DIREITO SIMPLES, EM CHAPA DE MADEIRA COMPENSADA PLASTIFICADA, 18 UTILIZAÇÕES. AF_09/2020</t>
  </si>
  <si>
    <t>56,56</t>
  </si>
  <si>
    <t>92445</t>
  </si>
  <si>
    <t>MONTAGEM E DESMONTAGEM DE FÔRMA DE PILARES RETANGULARES E ESTRUTURAS SIMILARES, PÉ-DIREITO DUPLO, EM CHAPA DE MADEIRA COMPENSADA PLASTIFICADA, 18 UTILIZAÇÕES. AF_09/2020</t>
  </si>
  <si>
    <t>71,71</t>
  </si>
  <si>
    <t>92446</t>
  </si>
  <si>
    <t>MONTAGEM E DESMONTAGEM DE FÔRMA DE VIGA, ESCORAMENTO COM PONTALETE DE MADEIRA, PÉ-DIREITO SIMPLES, EM MADEIRA SERRADA, 1 UTILIZAÇÃO. AF_09/2020</t>
  </si>
  <si>
    <t>337,68</t>
  </si>
  <si>
    <t>92447</t>
  </si>
  <si>
    <t>MONTAGEM E DESMONTAGEM DE FÔRMA DE VIGA, ESCORAMENTO COM PONTALETE DE MADEIRA, PÉ-DIREITO SIMPLES, EM MADEIRA SERRADA, 2 UTILIZAÇÕES. AF_09/2020</t>
  </si>
  <si>
    <t>234,84</t>
  </si>
  <si>
    <t>92448</t>
  </si>
  <si>
    <t>MONTAGEM E DESMONTAGEM DE FÔRMA DE VIGA, ESCORAMENTO COM PONTALETE DE MADEIRA, PÉ-DIREITO SIMPLES, EM MADEIRA SERRADA, 4 UTILIZAÇÕES. AF_09/2020</t>
  </si>
  <si>
    <t>182,22</t>
  </si>
  <si>
    <t>92449</t>
  </si>
  <si>
    <t>MONTAGEM E DESMONTAGEM DE FÔRMA DE VIGA, ESCORAMENTO COM GARFO DE MADEIRA, PÉ-DIREITO DUPLO, EM CHAPA DE MADEIRA RESINADA, 2 UTILIZAÇÕES. AF_09/2020</t>
  </si>
  <si>
    <t>274,02</t>
  </si>
  <si>
    <t>92450</t>
  </si>
  <si>
    <t>MONTAGEM E DESMONTAGEM DE FÔRMA DE VIGA, ESCORAMENTO METÁLICO, PÉ-DIREITO DUPLO, EM CHAPA DE MADEIRA RESINADA, 2 UTILIZAÇÕES. AF_09/2020</t>
  </si>
  <si>
    <t>350,55</t>
  </si>
  <si>
    <t>92451</t>
  </si>
  <si>
    <t>MONTAGEM E DESMONTAGEM DE FÔRMA DE VIGA, ESCORAMENTO COM GARFO DE MADEIRA, PÉ-DIREITO SIMPLES, EM CHAPA DE MADEIRA RESINADA, 2 UTILIZAÇÕES. AF_09/2020</t>
  </si>
  <si>
    <t>186,45</t>
  </si>
  <si>
    <t>92452</t>
  </si>
  <si>
    <t>MONTAGEM E DESMONTAGEM DE FÔRMA DE VIGA, ESCORAMENTO METÁLICO, PÉ-DIREITO SIMPLES, EM CHAPA DE MADEIRA RESINADA, 2 UTILIZAÇÕES. AF_09/2020</t>
  </si>
  <si>
    <t>197,14</t>
  </si>
  <si>
    <t>92453</t>
  </si>
  <si>
    <t>MONTAGEM E DESMONTAGEM DE FÔRMA DE VIGA, ESCORAMENTO COM GARFO DE MADEIRA, PÉ-DIREITO DUPLO, EM CHAPA DE MADEIRA RESINADA, 4 UTILIZAÇÕES. AF_09/2020</t>
  </si>
  <si>
    <t>234,94</t>
  </si>
  <si>
    <t>92454</t>
  </si>
  <si>
    <t>MONTAGEM E DESMONTAGEM DE FÔRMA DE VIGA, ESCORAMENTO METÁLICO, PÉ-DIREITO DUPLO, EM CHAPA DE MADEIRA RESINADA, 4 UTILIZAÇÕES. AF_09/2020</t>
  </si>
  <si>
    <t>319,89</t>
  </si>
  <si>
    <t>92455</t>
  </si>
  <si>
    <t>MONTAGEM E DESMONTAGEM DE FÔRMA DE VIGA, ESCORAMENTO COM GARFO DE MADEIRA, PÉ-DIREITO SIMPLES, EM CHAPA DE MADEIRA RESINADA, 4 UTILIZAÇÕES. AF_09/2020</t>
  </si>
  <si>
    <t>153,36</t>
  </si>
  <si>
    <t>92456</t>
  </si>
  <si>
    <t>MONTAGEM E DESMONTAGEM DE FÔRMA DE VIGA, ESCORAMENTO METÁLICO, PÉ-DIREITO SIMPLES, EM CHAPA DE MADEIRA RESINADA, 4 UTILIZAÇÕES. AF_09/2020</t>
  </si>
  <si>
    <t>166,65</t>
  </si>
  <si>
    <t>92457</t>
  </si>
  <si>
    <t>MONTAGEM E DESMONTAGEM DE FÔRMA DE VIGA, ESCORAMENTO COM GARFO DE MADEIRA, PÉ-DIREITO DUPLO, EM CHAPA DE MADEIRA RESINADA, 6 UTILIZAÇÕES. AF_09/2020</t>
  </si>
  <si>
    <t>205,17</t>
  </si>
  <si>
    <t>92458</t>
  </si>
  <si>
    <t>MONTAGEM E DESMONTAGEM DE FÔRMA DE VIGA, ESCORAMENTO METÁLICO, PÉ-DIREITO DUPLO, EM CHAPA DE MADEIRA RESINADA, 6 UTILIZAÇÕES. AF_09/2020</t>
  </si>
  <si>
    <t>300,32</t>
  </si>
  <si>
    <t>92459</t>
  </si>
  <si>
    <t>MONTAGEM E DESMONTAGEM DE FÔRMA DE VIGA, ESCORAMENTO COM GARFO DE MADEIRA, PÉ-DIREITO SIMPLES, EM CHAPA DE MADEIRA RESINADA, 6 UTILIZAÇÕES. AF_09/2020</t>
  </si>
  <si>
    <t>131,13</t>
  </si>
  <si>
    <t>92460</t>
  </si>
  <si>
    <t>MONTAGEM E DESMONTAGEM DE FÔRMA DE VIGA, ESCORAMENTO METÁLICO, PÉ-DIREITO SIMPLES, EM CHAPA DE MADEIRA RESINADA, 6 UTILIZAÇÕES. AF_09/2020</t>
  </si>
  <si>
    <t>141,42</t>
  </si>
  <si>
    <t>92461</t>
  </si>
  <si>
    <t>MONTAGEM E DESMONTAGEM DE FÔRMA DE VIGA, ESCORAMENTO COM GARFO DE MADEIRA, PÉ-DIREITO DUPLO, EM CHAPA DE MADEIRA RESINADA, 8 UTILIZAÇÕES. AF_09/2020</t>
  </si>
  <si>
    <t>189,48</t>
  </si>
  <si>
    <t>92462</t>
  </si>
  <si>
    <t>MONTAGEM E DESMONTAGEM DE FÔRMA DE VIGA, ESCORAMENTO METÁLICO, PÉ-DIREITO DUPLO, EM CHAPA DE MADEIRA RESINADA, 8 UTILIZAÇÕES. AF_09/2020</t>
  </si>
  <si>
    <t>287,52</t>
  </si>
  <si>
    <t>92463</t>
  </si>
  <si>
    <t>MONTAGEM E DESMONTAGEM DE FÔRMA DE VIGA, ESCORAMENTO COM GARFO DE MADEIRA, PÉ-DIREITO SIMPLES, EM CHAPA DE MADEIRA RESINADA, 8 UTILIZAÇÕES. AF_09/2020</t>
  </si>
  <si>
    <t>119,12</t>
  </si>
  <si>
    <t>92464</t>
  </si>
  <si>
    <t>MONTAGEM E DESMONTAGEM DE FÔRMA DE VIGA, ESCORAMENTO METÁLICO, PÉ-DIREITO SIMPLES, EM CHAPA DE MADEIRA RESINADA, 8 UTILIZAÇÕES. AF_09/2020</t>
  </si>
  <si>
    <t>135,73</t>
  </si>
  <si>
    <t>92465</t>
  </si>
  <si>
    <t>MONTAGEM E DESMONTAGEM DE FÔRMA DE VIGA, ESCORAMENTO COM GARFO DE MADEIRA, PÉ-DIREITO DUPLO, EM CHAPA DE MADEIRA PLASTIFICADA, 10 UTILIZAÇÕES. AF_09/2020</t>
  </si>
  <si>
    <t>152,45</t>
  </si>
  <si>
    <t>92466</t>
  </si>
  <si>
    <t>MONTAGEM E DESMONTAGEM DE FÔRMA DE VIGA, ESCORAMENTO METÁLICO, PÉ-DIREITO DUPLO, EM CHAPA DE MADEIRA PLASTIFICADA, 10 UTILIZAÇÕES. AF_09/2020</t>
  </si>
  <si>
    <t>279,15</t>
  </si>
  <si>
    <t>92467</t>
  </si>
  <si>
    <t>MONTAGEM E DESMONTAGEM DE FÔRMA DE VIGA, ESCORAMENTO COM GARFO DE MADEIRA, PÉ-DIREITO SIMPLES, EM CHAPA DE MADEIRA PLASTIFICADA, 10 UTILIZAÇÕES. AF_09/2020</t>
  </si>
  <si>
    <t>98,50</t>
  </si>
  <si>
    <t>92468</t>
  </si>
  <si>
    <t>MONTAGEM E DESMONTAGEM DE FÔRMA DE VIGA, ESCORAMENTO METÁLICO, PÉ-DIREITO SIMPLES, EM CHAPA DE MADEIRA PLASTIFICADA, 10 UTILIZAÇÕES. AF_09/2020</t>
  </si>
  <si>
    <t>128,04</t>
  </si>
  <si>
    <t>92469</t>
  </si>
  <si>
    <t>MONTAGEM E DESMONTAGEM DE FÔRMA DE VIGA, ESCORAMENTO COM GARFO DE MADEIRA, PÉ-DIREITO DUPLO, EM CHAPA DE MADEIRA PLASTIFICADA, 12 UTILIZAÇÕES. AF_09/2020</t>
  </si>
  <si>
    <t>139,13</t>
  </si>
  <si>
    <t>92470</t>
  </si>
  <si>
    <t>MONTAGEM E DESMONTAGEM DE FÔRMA DE VIGA, ESCORAMENTO METÁLICO, PÉ-DIREITO DUPLO, EM CHAPA DE MADEIRA PLASTIFICADA, 12 UTILIZAÇÕES. AF_09/2020</t>
  </si>
  <si>
    <t>271,65</t>
  </si>
  <si>
    <t>92471</t>
  </si>
  <si>
    <t>MONTAGEM E DESMONTAGEM DE FÔRMA DE VIGA, ESCORAMENTO COM GARFO DE MADEIRA, PÉ-DIREITO SIMPLES, EM CHAPA DE MADEIRA PLASTIFICADA, 12 UTILIZAÇÕES. AF_09/2020</t>
  </si>
  <si>
    <t>90,01</t>
  </si>
  <si>
    <t>92472</t>
  </si>
  <si>
    <t>MONTAGEM E DESMONTAGEM DE FÔRMA DE VIGA, ESCORAMENTO METÁLICO, PÉ-DIREITO SIMPLES, EM CHAPA DE MADEIRA PLASTIFICADA, 12 UTILIZAÇÕES. AF_09/2020</t>
  </si>
  <si>
    <t>121,63</t>
  </si>
  <si>
    <t>92473</t>
  </si>
  <si>
    <t>MONTAGEM E DESMONTAGEM DE FÔRMA DE VIGA, ESCORAMENTO COM GARFO DE MADEIRA, PÉ-DIREITO DUPLO, EM CHAPA DE MADEIRA PLASTIFICADA, 14 UTILIZAÇÕES. AF_09/2020</t>
  </si>
  <si>
    <t>128,26</t>
  </si>
  <si>
    <t>92474</t>
  </si>
  <si>
    <t>MONTAGEM E DESMONTAGEM DE FÔRMA DE VIGA, ESCORAMENTO METÁLICO, PÉ-DIREITO DUPLO, EM CHAPA DE MADEIRA PLASTIFICADA, 14 UTILIZAÇÕES. AF_09/2020</t>
  </si>
  <si>
    <t>265,11</t>
  </si>
  <si>
    <t>92475</t>
  </si>
  <si>
    <t>MONTAGEM E DESMONTAGEM DE FÔRMA DE VIGA, ESCORAMENTO COM GARFO DE MADEIRA, PÉ-DIREITO SIMPLES, EM CHAPA DE MADEIRA PLASTIFICADA, 14 UTILIZAÇÕES. AF_09/2020</t>
  </si>
  <si>
    <t>83,06</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</si>
  <si>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</si>
  <si>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</si>
  <si>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</si>
  <si>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</si>
  <si>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105,33</t>
  </si>
  <si>
    <t>92478</t>
  </si>
  <si>
    <t>MONTAGEM E DESMONTAGEM DE FÔRMA DE VIGA, ESCORAMENTO METÁLICO, PÉ-DIREITO DUPLO, EM CHAPA DE MADEIRA PLASTIFICADA, 18 UTILIZAÇÕES. AF_09/2020</t>
  </si>
  <si>
    <t>252,41</t>
  </si>
  <si>
    <t>92479</t>
  </si>
  <si>
    <t>MONTAGEM E DESMONTAGEM DE FÔRMA DE VIGA, ESCORAMENTO COM GARFO DE MADEIRA, PÉ-DIREITO SIMPLES, EM CHAPA DE MADEIRA PLASTIFICADA, 18 UTILIZAÇÕES. AF_09/2020</t>
  </si>
  <si>
    <t>68,38</t>
  </si>
  <si>
    <t>92480</t>
  </si>
  <si>
    <t>MONTAGEM E DESMONTAGEM DE FÔRMA DE VIGA, ESCORAMENTO METÁLICO, PÉ-DIREITO SIMPLES, EM CHAPA DE MADEIRA PLASTIFICADA, 18 UTILIZAÇÕES. AF_09/2020</t>
  </si>
  <si>
    <t>105,29</t>
  </si>
  <si>
    <t>92482</t>
  </si>
  <si>
    <t>MONTAGEM E DESMONTAGEM DE FÔRMA DE LAJE MACIÇA, PÉ-DIREITO SIMPLES, EM MADEIRA SERRADA, 1 UTILIZAÇÃO. AF_09/2020</t>
  </si>
  <si>
    <t>380,20</t>
  </si>
  <si>
    <t>92484</t>
  </si>
  <si>
    <t>MONTAGEM E DESMONTAGEM DE FÔRMA DE LAJE MACIÇA, PÉ-DIREITO SIMPLES, EM MADEIRA SERRADA, 2 UTILIZAÇÕES. AF_09/2020</t>
  </si>
  <si>
    <t>263,89</t>
  </si>
  <si>
    <t>92486</t>
  </si>
  <si>
    <t>MONTAGEM E DESMONTAGEM DE FÔRMA DE LAJE MACIÇA, PÉ-DIREITO SIMPLES, EM MADEIRA SERRADA, 4 UTILIZAÇÕES. AF_09/2020</t>
  </si>
  <si>
    <t>189,25</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</si>
  <si>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</si>
  <si>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</si>
  <si>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</si>
  <si>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</si>
  <si>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79,85</t>
  </si>
  <si>
    <t>92492</t>
  </si>
  <si>
    <t>MONTAGEM E DESMONTAGEM DE FÔRMA DE LAJE NERVURADA COM CUBETA E ASSOALHO, PÉ-DIREITO DUPLO, EM CHAPA DE MADEIRA COMPENSADA RESINADA, 10 UTILIZAÇÕES. AF_09/2020</t>
  </si>
  <si>
    <t>117,01</t>
  </si>
  <si>
    <t>92494</t>
  </si>
  <si>
    <t>MONTAGEM E DESMONTAGEM DE FÔRMA DE LAJE NERVURADA COM CUBETA E ASSOALHO, PÉ-DIREITO SIMPLES, EM CHAPA DE MADEIRA COMPENSADA RESINADA, 10 UTILIZAÇÕES. AF_09/2020</t>
  </si>
  <si>
    <t>75,10</t>
  </si>
  <si>
    <t>92496</t>
  </si>
  <si>
    <t>MONTAGEM E DESMONTAGEM DE FÔRMA DE LAJE NERVURADA COM CUBETA E ASSOALHO, PÉ-DIREITO DUPLO, EM CHAPA DE MADEIRA COMPENSADA RESINADA, 12 UTILIZAÇÕES. AF_09/2020</t>
  </si>
  <si>
    <t>111,81</t>
  </si>
  <si>
    <t>92498</t>
  </si>
  <si>
    <t>MONTAGEM E DESMONTAGEM DE FÔRMA DE LAJE NERVURADA COM CUBETA E ASSOALHO, PÉ-DIREITO SIMPLES, EM CHAPA DE MADEIRA COMPENSADA RESINADA, 12 UTILIZAÇÕES. AF_09/2020</t>
  </si>
  <si>
    <t>71,06</t>
  </si>
  <si>
    <t>92500</t>
  </si>
  <si>
    <t>MONTAGEM E DESMONTAGEM DE FÔRMA DE LAJE NERVURADA COM CUBETA E ASSOALHO, PÉ-DIREITO DUPLO, EM CHAPA DE MADEIRA COMPENSADA RESINADA, 14 UTILIZAÇÕES. AF_09/2020</t>
  </si>
  <si>
    <t>107,42</t>
  </si>
  <si>
    <t>92502</t>
  </si>
  <si>
    <t>MONTAGEM E DESMONTAGEM DE FÔRMA DE LAJE NERVURADA COM CUBETA E ASSOALHO, PÉ-DIREITO SIMPLES, EM CHAPA DE MADEIRA COMPENSADA RESINADA, 14 UTILIZAÇÕES. AF_09/2020</t>
  </si>
  <si>
    <t>67,79</t>
  </si>
  <si>
    <t>92504</t>
  </si>
  <si>
    <t>MONTAGEM E DESMONTAGEM DE FÔRMA DE LAJE NERVURADA COM CUBETA E ASSOALHO, PÉ-DIREITO DUPLO, EM CHAPA DE MADEIRA COMPENSADA RESINADA, 18 UTILIZAÇÕES. AF_09/2020</t>
  </si>
  <si>
    <t>99,52</t>
  </si>
  <si>
    <t>92506</t>
  </si>
  <si>
    <t>MONTAGEM E DESMONTAGEM DE FÔRMA DE LAJE NERVURADA COM CUBETA E ASSOALHO, PÉ-DIREITO SIMPLES, EM CHAPA DE MADEIRA COMPENSADA RESINADA, 18 UTILIZAÇÕES. AF_09/2020</t>
  </si>
  <si>
    <t>61,84</t>
  </si>
  <si>
    <t>92508</t>
  </si>
  <si>
    <t>MONTAGEM E DESMONTAGEM DE FÔRMA DE LAJE MACIÇA, PÉ-DIREITO DUPLO, EM CHAPA DE MADEIRA COMPENSADA RESINADA, 2 UTILIZAÇÕES. AF_09/2020</t>
  </si>
  <si>
    <t>111,50</t>
  </si>
  <si>
    <t>92510</t>
  </si>
  <si>
    <t>MONTAGEM E DESMONTAGEM DE FÔRMA DE LAJE MACIÇA, PÉ-DIREITO SIMPLES, EM CHAPA DE MADEIRA COMPENSADA RESINADA, 2 UTILIZAÇÕES. AF_09/2020</t>
  </si>
  <si>
    <t>65,90</t>
  </si>
  <si>
    <t>92512</t>
  </si>
  <si>
    <t>MONTAGEM E DESMONTAGEM DE FÔRMA DE LAJE MACIÇA, PÉ-DIREITO DUPLO, EM CHAPA DE MADEIRA COMPENSADA RESINADA, 4 UTILIZAÇÕES. AF_09/2020</t>
  </si>
  <si>
    <t>98,11</t>
  </si>
  <si>
    <t>92514</t>
  </si>
  <si>
    <t>MONTAGEM E DESMONTAGEM DE FÔRMA DE LAJE MACIÇA, PÉ-DIREITO SIMPLES, EM CHAPA DE MADEIRA COMPENSADA RESINADA, 4 UTILIZAÇÕES. AF_09/2020</t>
  </si>
  <si>
    <t>53,96</t>
  </si>
  <si>
    <t>92515</t>
  </si>
  <si>
    <t>MONTAGEM E DESMONTAGEM DE FÔRMA DE LAJE MACIÇA, PÉ-DIREITO DUPLO, EM CHAPA DE MADEIRA COMPENSADA RESINADA, 6 UTILIZAÇÕES. AF_09/2020</t>
  </si>
  <si>
    <t>90,85</t>
  </si>
  <si>
    <t>92518</t>
  </si>
  <si>
    <t>MONTAGEM E DESMONTAGEM DE FÔRMA DE LAJE MACIÇA, PÉ-DIREITO SIMPLES, EM CHAPA DE MADEIRA COMPENSADA RESINADA, 6 UTILIZAÇÕES. AF_09/2020</t>
  </si>
  <si>
    <t>48,08</t>
  </si>
  <si>
    <t>92520</t>
  </si>
  <si>
    <t>MONTAGEM E DESMONTAGEM DE FÔRMA DE LAJE MACIÇA, PÉ-DIREITO DUPLO, EM CHAPA DE MADEIRA COMPENSADA RESINADA, 8 UTILIZAÇÕES. AF_09/2020</t>
  </si>
  <si>
    <t>85,74</t>
  </si>
  <si>
    <t>92522</t>
  </si>
  <si>
    <t>MONTAGEM E DESMONTAGEM DE FÔRMA DE LAJE MACIÇA, PÉ-DIREITO SIMPLES, EM CHAPA DE MADEIRA COMPENSADA RESINADA, 8 UTILIZAÇÕES. AF_09/2020</t>
  </si>
  <si>
    <t>44,23</t>
  </si>
  <si>
    <t>92524</t>
  </si>
  <si>
    <t>MONTAGEM E DESMONTAGEM DE FÔRMA DE LAJE MACIÇA, PÉ-DIREITO DUPLO, EM CHAPA DE MADEIRA COMPENSADA PLASTIFICADA, 10 UTILIZAÇÕES. AF_09/2020</t>
  </si>
  <si>
    <t>84,30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</si>
  <si>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</si>
  <si>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</si>
  <si>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</si>
  <si>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</si>
  <si>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80,75</t>
  </si>
  <si>
    <t>92530</t>
  </si>
  <si>
    <t>MONTAGEM E DESMONTAGEM DE FÔRMA DE LAJE MACIÇA, PÉ-DIREITO SIMPLES, EM CHAPA DE MADEIRA COMPENSADA PLASTIFICADA, 12 UTILIZAÇÕES. AF_09/2020</t>
  </si>
  <si>
    <t>41,51</t>
  </si>
  <si>
    <t>92532</t>
  </si>
  <si>
    <t>MONTAGEM E DESMONTAGEM DE FÔRMA DE LAJE MACIÇA, PÉ-DIREITO DUPLO, EM CHAPA DE MADEIRA COMPENSADA PLASTIFICADA, 14 UTILIZAÇÕES. AF_09/2020</t>
  </si>
  <si>
    <t>77,62</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</si>
  <si>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</si>
  <si>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</si>
  <si>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</si>
  <si>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</si>
  <si>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71,72</t>
  </si>
  <si>
    <t>92538</t>
  </si>
  <si>
    <t>MONTAGEM E DESMONTAGEM DE FÔRMA DE LAJE MACIÇA, PÉ-DIREITO SIMPLES, EM CHAPA DE MADEIRA COMPENSADA PLASTIFICADA, 18 UTILIZAÇÕES. AF_09/2020</t>
  </si>
  <si>
    <t>35,23</t>
  </si>
  <si>
    <t>96252</t>
  </si>
  <si>
    <t>FABRICAÇÃO DE FÔRMA PARA PILARES CIRCULARES, EM CHAPA DE MADEIRA COMPENSADA RESINADA, PÉ-DIREITO SIMPLES. AF_05/2024</t>
  </si>
  <si>
    <t>136,55</t>
  </si>
  <si>
    <t>96258</t>
  </si>
  <si>
    <t>MONTAGEM E DESMONTAGEM DE FÔRMA DE PILARES CIRCULARES, PÉ-DIREITO SIMPLES, EM MADEIRA, 2 UTILIZAÇÕES. AF_05/2024</t>
  </si>
  <si>
    <t>145,30</t>
  </si>
  <si>
    <t>96529</t>
  </si>
  <si>
    <t>FABRICAÇÃO, MONTAGEM E DESMONTAGEM DE FÔRMA PARA SAPATA, EM MADEIRA SERRADA, E=25 MM, 1 UTILIZAÇÃO. AF_01/2024</t>
  </si>
  <si>
    <t>279,28</t>
  </si>
  <si>
    <t>96530</t>
  </si>
  <si>
    <t>FABRICAÇÃO, MONTAGEM E DESMONTAGEM DE FÔRMA PARA VIGA BALDRAME, EM MADEIRA SERRADA, E=25 MM, 1 UTILIZAÇÃO. AF_01/2024</t>
  </si>
  <si>
    <t>147,39</t>
  </si>
  <si>
    <t>96531</t>
  </si>
  <si>
    <t>FABRICAÇÃO, MONTAGEM E DESMONTAGEM DE FÔRMA PARA BLOCO DE COROAMENTO, EM MADEIRA SERRADA, E=25 MM, 2 UTILIZAÇÕES. AF_01/2024</t>
  </si>
  <si>
    <t>113,19</t>
  </si>
  <si>
    <t>96532</t>
  </si>
  <si>
    <t>FABRICAÇÃO, MONTAGEM E DESMONTAGEM DE FÔRMA PARA SAPATA, EM MADEIRA SERRADA, E=25 MM, 2 UTILIZAÇÕES. AF_01/2024</t>
  </si>
  <si>
    <t>195,04</t>
  </si>
  <si>
    <t>96533</t>
  </si>
  <si>
    <t>FABRICAÇÃO, MONTAGEM E DESMONTAGEM DE FÔRMA PARA VIGA BALDRAME, EM MADEIRA SERRADA, E=25 MM, 2 UTILIZAÇÕES. AF_01/2024</t>
  </si>
  <si>
    <t>99,60</t>
  </si>
  <si>
    <t>96534</t>
  </si>
  <si>
    <t>FABRICAÇÃO, MONTAGEM E DESMONTAGEM DE FÔRMA PARA BLOCO DE COROAMENTO, EM MADEIRA SERRADA, E=25 MM, 4 UTILIZAÇÕES. AF_01/2024</t>
  </si>
  <si>
    <t>87,29</t>
  </si>
  <si>
    <t>96535</t>
  </si>
  <si>
    <t>FABRICAÇÃO, MONTAGEM E DESMONTAGEM DE FÔRMA PARA SAPATA, EM MADEIRA SERRADA, E=25 MM, 4 UTILIZAÇÕES. AF_01/2024</t>
  </si>
  <si>
    <t>151,21</t>
  </si>
  <si>
    <t>96536</t>
  </si>
  <si>
    <t>FABRICAÇÃO, MONTAGEM E DESMONTAGEM DE FÔRMA PARA VIGA BALDRAME, EM MADEIRA SERRADA, E=25 MM, 4 UTILIZAÇÕES. AF_01/2024</t>
  </si>
  <si>
    <t>74,73</t>
  </si>
  <si>
    <t>96537</t>
  </si>
  <si>
    <t>FABRICAÇÃO, MONTAGEM E DESMONTAGEM DE FÔRMA PARA BLOCO DE COROAMENTO, EM CHAPA DE MADEIRA COMPENSADA RESINADA, E=17 MM, 2 UTILIZAÇÕES. AF_01/2024</t>
  </si>
  <si>
    <t>191,53</t>
  </si>
  <si>
    <t>96538</t>
  </si>
  <si>
    <t>FABRICAÇÃO, MONTAGEM E DESMONTAGEM DE FÔRMA PARA SAPATA, EM CHAPA DE MADEIRA COMPENSADA RESINADA, E=17 MM, 2 UTILIZAÇÕES. AF_01/2024</t>
  </si>
  <si>
    <t>266,11</t>
  </si>
  <si>
    <t>96539</t>
  </si>
  <si>
    <t>FABRICAÇÃO, MONTAGEM E DESMONTAGEM DE FÔRMA PARA VIGA BALDRAME, EM CHAPA DE MADEIRA COMPENSADA RESINADA, E=17 MM, 2 UTILIZAÇÕES. AF_01/2024</t>
  </si>
  <si>
    <t>136,69</t>
  </si>
  <si>
    <t>96540</t>
  </si>
  <si>
    <t>FABRICAÇÃO, MONTAGEM E DESMONTAGEM DE FÔRMA PARA BLOCO DE COROAMENTO, EM CHAPA DE MADEIRA COMPENSADA RESINADA, E=17 MM, 4 UTILIZAÇÕES. AF_01/2024</t>
  </si>
  <si>
    <t>141,03</t>
  </si>
  <si>
    <t>96541</t>
  </si>
  <si>
    <t>FABRICAÇÃO, MONTAGEM E DESMONTAGEM DE FÔRMA PARA SAPATA, EM CHAPA DE MADEIRA COMPENSADA RESINADA, E=17 MM, 4 UTILIZAÇÕES. AF_01/2024</t>
  </si>
  <si>
    <t>201,98</t>
  </si>
  <si>
    <t>96542</t>
  </si>
  <si>
    <t>FABRICAÇÃO, MONTAGEM E DESMONTAGEM DE FÔRMA PARA VIGA BALDRAME, EM CHAPA DE MADEIRA COMPENSADA RESINADA, E=17 MM, 4 UTILIZAÇÕES. AF_01/2024</t>
  </si>
  <si>
    <t>106,22</t>
  </si>
  <si>
    <t>96543</t>
  </si>
  <si>
    <t>ARMAÇÃO DE BLOCO UTILIZANDO AÇO CA-60 DE 5 MM - MONTAGEM. AF_01/2024</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</si>
  <si>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</si>
  <si>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</si>
  <si>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</si>
  <si>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</si>
  <si>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</si>
  <si>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</si>
  <si>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27,50</t>
  </si>
  <si>
    <t>101969</t>
  </si>
  <si>
    <t>FABRICAÇÃO DE FÔRMA PARA ESCADAS, COM 2 LANCES EM "U" E LAJE PLANA, EM CHAPA DE MADEIRA COMPENSADA PLASTIFICADA, E=18 MM. AF_11/2020</t>
  </si>
  <si>
    <t>169,02</t>
  </si>
  <si>
    <t>101971</t>
  </si>
  <si>
    <t>FABRICAÇÃO DE FÔRMA PARA ESCADAS, COM 2 LANCES EM "U" E LAJE PLANA, EM CHAPA DE MADEIRA COMPENSADA RESINADA, E= 17 MM. AF_11/2020</t>
  </si>
  <si>
    <t>136,74</t>
  </si>
  <si>
    <t>101973</t>
  </si>
  <si>
    <t>FABRICAÇÃO DE FÔRMA PARA ESCADAS, COM 2 LANCES EM "U" E LAJE PLANA, EM MADEIRA SERRADA, E=25 MM. AF_11/2020</t>
  </si>
  <si>
    <t>231,94</t>
  </si>
  <si>
    <t>101974</t>
  </si>
  <si>
    <t>MONTAGEM E DESMONTAGEM DE FÔRMA PARA ESCADAS, COM 2 LANCES EM "U" E LAJE PLANA, EM MADEIRA SERRADA, 1 UTILIZAÇÃO. AF_11/2020</t>
  </si>
  <si>
    <t>553,06</t>
  </si>
  <si>
    <t>101975</t>
  </si>
  <si>
    <t>MONTAGEM E DESMONTAGEM DE FÔRMA PARA ESCADAS, COM 2 LANCES EM "U"  E LAJE PLANA, EM MADEIRA SERRADA, 2 UTILIZAÇÕES. AF_11/2020</t>
  </si>
  <si>
    <t>467,19</t>
  </si>
  <si>
    <t>101977</t>
  </si>
  <si>
    <t>MONTAGEM E DESMONTAGEM DE FÔRMA PARA ESCADAS, COM 2 LANCES EM "U" E LAJE PLANA, EM CHAPA DE MADEIRA COMPENSADA RESINADA, 2 UTILIZAÇÕES. AF_11/2020</t>
  </si>
  <si>
    <t>334,02</t>
  </si>
  <si>
    <t>101980</t>
  </si>
  <si>
    <t>MONTAGEM E DESMONTAGEM DE FÔRMA PARA ESCADAS, COM 2 LANCES EM "U" E LAJE PLANA, EM CHAPA DE MADEIRA COMPENSADA RESINADA, 4 UTILIZAÇÕES. AF_11/2020</t>
  </si>
  <si>
    <t>306,44</t>
  </si>
  <si>
    <t>101981</t>
  </si>
  <si>
    <t>MONTAGEM E DESMONTAGEM DE FÔRMA PARA ESCADAS, COM 2 LANCES EM "U" E LAJE PLANA, EM CHAPA DE MADEIRA COMPENSADA PLASTIFICADA, 6 UTILIZAÇÕES. AF_11/2020</t>
  </si>
  <si>
    <t>264,45</t>
  </si>
  <si>
    <t>101982</t>
  </si>
  <si>
    <t>MONTAGEM E DESMONTAGEM DE FÔRMA PARA ESCADAS, COM 2 LANCES EM "U" E LAJE PLANA, EM CHAPA DE MADEIRA COMPENSADA PLASTIFICADA, 8 UTILIZAÇÕES. AF_11/2020</t>
  </si>
  <si>
    <t>239,09</t>
  </si>
  <si>
    <t>101983</t>
  </si>
  <si>
    <t>MONTAGEM E DESMONTAGEM DE FÔRMA PARA ESCADAS, COM 2 LANCES EM "U" E LAJE PLANA, EM CHAPA DE MADEIRA COMPENSADA PLASTIFICADA, 10 UTILIZAÇÕES. AF_11/2020</t>
  </si>
  <si>
    <t>223,19</t>
  </si>
  <si>
    <t>101985</t>
  </si>
  <si>
    <t>FABRICAÇÃO DE FÔRMA PARA ESCADAS, COM 2 LANCES EM "U" E LAJE CASCATA, EM CHAPA DE MADEIRA COMPENSADA PLASTIFICADA, E=18 MM. AF_11/2020</t>
  </si>
  <si>
    <t>174,69</t>
  </si>
  <si>
    <t>101986</t>
  </si>
  <si>
    <t>FABRICAÇÃO DE FÔRMA PARA ESCADAS, COM 2 LANCES EM "U" E LAJE CASCATA, EM CHAPA DE MADEIRA COMPENSADA RESINADA, E= 17 MM. AF_11/2020</t>
  </si>
  <si>
    <t>133,64</t>
  </si>
  <si>
    <t>101987</t>
  </si>
  <si>
    <t>FABRICAÇÃO DE FÔRMA PARA ESCADAS, COM 2 LANCES EM "U" E LAJE CASCATA, EM MADEIRA SERRADA, E=25 MM. AF_11/2020</t>
  </si>
  <si>
    <t>274,00</t>
  </si>
  <si>
    <t>101988</t>
  </si>
  <si>
    <t>FABRICAÇÃO DE FÔRMA PARA ESCADAS, COM 2 LANCES EM "L" E LAJE PLANA, EM CHAPA DE MADEIRA COMPENSADA PLASTIFICADA, E=18 MM. AF_11/2020</t>
  </si>
  <si>
    <t>177,87</t>
  </si>
  <si>
    <t>101989</t>
  </si>
  <si>
    <t>FABRICAÇÃO DE FÔRMA PARA ESCADAS, COM 2 LANCES EM "L" E LAJE PLANA, EM CHAPA DE MADEIRA COMPENSADA RESINADA, E= 17 MM. AF_11/2020</t>
  </si>
  <si>
    <t>145,98</t>
  </si>
  <si>
    <t>101990</t>
  </si>
  <si>
    <t>FABRICAÇÃO DE FÔRMA PARA ESCADAS, COM 2 LANCES EM "L" E LAJE PLANA, EM MADEIRA SERRADA, E=25 MM. AF_11/2020</t>
  </si>
  <si>
    <t>249,76</t>
  </si>
  <si>
    <t>101991</t>
  </si>
  <si>
    <t>FABRICAÇÃO DE FÔRMA PARA ESCADAS, COM 2 LANCES EM "L" E LAJE CASCATA, EM CHAPA DE MADEIRA COMPENSADA PLASTIFICADA, E=18 MM. AF_11/2020</t>
  </si>
  <si>
    <t>177,40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</si>
  <si>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</si>
  <si>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</si>
  <si>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</si>
  <si>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</si>
  <si>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321,61</t>
  </si>
  <si>
    <t>101994</t>
  </si>
  <si>
    <t>FABRICAÇÃO DE FÔRMA PARA ESCADAS, COM 1 LANCE E LAJE PLANA, EM CHAPA DE MADEIRA COMPENSADA PLASTIFICADA, E=18 MM. AF_11/2020</t>
  </si>
  <si>
    <t>186,34</t>
  </si>
  <si>
    <t>101995</t>
  </si>
  <si>
    <t>FABRICAÇÃO DE FÔRMA PARA ESCADAS, COM 1 LANCE E LAJE PLANA, EM CHAPA DE MADEIRA COMPENSADA RESINADA, E= 17 MM. AF_11/2020</t>
  </si>
  <si>
    <t>150,55</t>
  </si>
  <si>
    <t>101996</t>
  </si>
  <si>
    <t>FABRICAÇÃO DE FÔRMA PARA ESCADAS, COM 1 LANCE E LAJE PLANA, EM MADEIRA SERRADA, E=25 MM. AF_11/2020</t>
  </si>
  <si>
    <t>268,22</t>
  </si>
  <si>
    <t>101997</t>
  </si>
  <si>
    <t>FABRICAÇÃO DE FÔRMA PARA ESCADAS, COM 1 LANCE E LAJE CASCATA, EM CHAPA DE MADEIRA COMPENSADA PLASTIFICADA, E=18 MM. AF_11/2020</t>
  </si>
  <si>
    <t>176,59</t>
  </si>
  <si>
    <t>101998</t>
  </si>
  <si>
    <t>FABRICAÇÃO DE FÔRMA PARA ESCADAS, COM 1 LANCE E LAJE CASCATA, EM CHAPA DE MADEIRA COMPENSADA RESINADA, E= 17 MM. AF_11/2020</t>
  </si>
  <si>
    <t>136,46</t>
  </si>
  <si>
    <t>101999</t>
  </si>
  <si>
    <t>FABRICAÇÃO DE FÔRMA PARA ESCADAS, COM 1 LANCE E LAJE CASCATA, EM MADEIRA SERRADA, E=25 MM. AF_11/2020</t>
  </si>
  <si>
    <t>344,53</t>
  </si>
  <si>
    <t>102000</t>
  </si>
  <si>
    <t>MONTAGEM E DESMONTAGEM DE FÔRMA PARA ESCADAS, COM 2 LANCES EM "U" E LAJE CASCATA, EM MADEIRA SERRADA, 1 UTILIZAÇÃO. AF_11/2020</t>
  </si>
  <si>
    <t>569,58</t>
  </si>
  <si>
    <t>102001</t>
  </si>
  <si>
    <t>MONTAGEM E DESMONTAGEM DE FÔRMA PARA ESCADAS, COM 2 LANCES EM "U" E LAJE CASCATA, EM MADEIRA SERRADA, 2 UTILIZAÇÕES. AF_11/2020</t>
  </si>
  <si>
    <t>487,40</t>
  </si>
  <si>
    <t>102002</t>
  </si>
  <si>
    <t>MONTAGEM E DESMONTAGEM DE FÔRMA PARA ESCADAS, COM 2 LANCES EM "U" E LAJE CASCATA, EM CHAPA DE MADEIRA COMPENSADA RESINADA, 2 UTILIZAÇÕES. AF_11/2020</t>
  </si>
  <si>
    <t>322,65</t>
  </si>
  <si>
    <t>102003</t>
  </si>
  <si>
    <t>MONTAGEM E DESMONTAGEM DE FÔRMA PARA ESCADAS, COM 2 LANCES EM "U" E LAJE CASCATA, EM CHAPA DE MADEIRA COMPENSADA RESINADA, 4 UTILIZAÇÕES. AF_11/2020</t>
  </si>
  <si>
    <t>292,89</t>
  </si>
  <si>
    <t>102004</t>
  </si>
  <si>
    <t>MONTAGEM E DESMONTAGEM DE FÔRMA PARA ESCADAS, COM 2 LANCES EM "U" E LAJE CASCATA, EM CHAPA DE MADEIRA COMPENSADA PLASTIFICADA, 6 UTILIZAÇÕES. AF_11/2020</t>
  </si>
  <si>
    <t>255,01</t>
  </si>
  <si>
    <t>102005</t>
  </si>
  <si>
    <t>MONTAGEM E DESMONTAGEM DE FÔRMA PARA ESCADAS, COM 2 LANCES EM "U" E LAJE CASCATA, EM CHAPA DE MADEIRA COMPENSADA PLASTIFICADA, 8 UTILIZAÇÕES. AF_11/2020</t>
  </si>
  <si>
    <t>229,03</t>
  </si>
  <si>
    <t>102006</t>
  </si>
  <si>
    <t>MONTAGEM E DESMONTAGEM DE FÔRMA PARA ESCADAS, COM 2 LANCES EM "U" E LAJE CASCATA, EM CHAPA DE MADEIRA COMPENSADA PLASTIFICADA, 10 UTILIZAÇÕES. AF_11/2020</t>
  </si>
  <si>
    <t>212,73</t>
  </si>
  <si>
    <t>102007</t>
  </si>
  <si>
    <t>MONTAGEM E DESMONTAGEM DE FÔRMA PARA ESCADAS, COM 2 LANCES EM "L" E LAJE PLANA, EM MADEIRA SERRADA, 1 UTILIZAÇÃO. AF_11/2020</t>
  </si>
  <si>
    <t>548,59</t>
  </si>
  <si>
    <t>102008</t>
  </si>
  <si>
    <t>MONTAGEM E DESMONTAGEM DE FÔRMA PARA ESCADAS, COM 2 LANCES EM "L" E LAJE PLANA, EM MADEIRA SERRADA, 2 UTILIZAÇÕES. AF_11/2020</t>
  </si>
  <si>
    <t>455,53</t>
  </si>
  <si>
    <t>102009</t>
  </si>
  <si>
    <t>MONTAGEM E DESMONTAGEM DE FÔRMA PARA ESCADAS, COM 2 LANCES EM "L" E LAJE PLANA, EM CHAPA DE MADEIRA COMPENSADA RESINADA, 2 UTILIZAÇÕES. AF_11/2020</t>
  </si>
  <si>
    <t>336,15</t>
  </si>
  <si>
    <t>102010</t>
  </si>
  <si>
    <t>MONTAGEM E DESMONTAGEM DE FÔRMA PARA ESCADAS, COM 2 LANCES EM "L" E LAJE PLANA, EM CHAPA DE MADEIRA COMPENSADA RESINADA, 4 UTILIZAÇÕES. AF_11/2020</t>
  </si>
  <si>
    <t>305,52</t>
  </si>
  <si>
    <t>102011</t>
  </si>
  <si>
    <t>MONTAGEM E DESMONTAGEM DE FÔRMA PARA ESCADAS, COM 2 LANCES EM "L" E LAJE PLANA, EM CHAPA DE MADEIRA COMPENSADA PLASTIFICADA, 6 UTILIZAÇÕES. AF_11/2020</t>
  </si>
  <si>
    <t>260,98</t>
  </si>
  <si>
    <t>102012</t>
  </si>
  <si>
    <t>MONTAGEM E DESMONTAGEM DE FÔRMA PARA ESCADAS, COM 2 LANCES EM "L" E LAJE PLANA, EM CHAPA DE MADEIRA COMPENSADA PLASTIFICADA, 8 UTILIZAÇÕES. AF_11/2020</t>
  </si>
  <si>
    <t>234,66</t>
  </si>
  <si>
    <t>102013</t>
  </si>
  <si>
    <t>MONTAGEM E DESMONTAGEM DE FÔRMA PARA ESCADAS, COM 2 LANCES EM "L" E LAJE PLANA, EM CHAPA DE MADEIRA COMPENSADA PLASTIFICADA, 10 UTILIZAÇÕES. AF_11/2020</t>
  </si>
  <si>
    <t>219,92</t>
  </si>
  <si>
    <t>102014</t>
  </si>
  <si>
    <t>MONTAGEM E DESMONTAGEM DE FÔRMA PARA ESCADAS, COM 2 LANCES EM "L" E LAJE CASCATA, EM MADEIRA SERRADA, 1 UTILIZAÇÃO. AF_11/2020</t>
  </si>
  <si>
    <t>617,20</t>
  </si>
  <si>
    <t>102015</t>
  </si>
  <si>
    <t>MONTAGEM E DESMONTAGEM DE FÔRMA PARA ESCADAS, COM 2 LANCES EM "L" E LAJE CASCATA, EM MADEIRA SERRADA, 2 UTILIZAÇÕES. AF_11/2020</t>
  </si>
  <si>
    <t>514,60</t>
  </si>
  <si>
    <t>102016</t>
  </si>
  <si>
    <t>MONTAGEM E DESMONTAGEM DE FÔRMA PARA ESCADAS, COM 2 LANCES EM "L" E LAJE CASCATA, EM CHAPA DE MADEIRA COMPENSADA RESINADA, 2 UTILIZAÇÕES. AF_11/2020</t>
  </si>
  <si>
    <t>322,26</t>
  </si>
  <si>
    <t>102017</t>
  </si>
  <si>
    <t>MONTAGEM E DESMONTAGEM DE FÔRMA PARA ESCADAS, COM 2 LANCES EM "L" E LAJE CASCATA, EM CHAPA DE MADEIRA COMPENSADA RESINADA, 4 UTILIZAÇÕES. AF_11/2020</t>
  </si>
  <si>
    <t>290,33</t>
  </si>
  <si>
    <t>102036</t>
  </si>
  <si>
    <t>MONTAGEM E DESMONTAGEM DE FÔRMA PARA ESCADAS, COM 2 LANCES EM "L" E LAJE CASCATA, EM CHAPA DE MADEIRA COMPENSADA PLASTIFICADA, 6 UTILIZAÇÕES. AF_11/2020</t>
  </si>
  <si>
    <t>250,37</t>
  </si>
  <si>
    <t>102037</t>
  </si>
  <si>
    <t>MONTAGEM E DESMONTAGEM DE FÔRMA PARA ESCADAS, COM 2 LANCES EM "L" E LAJE CASCATA, EM CHAPA DE MADEIRA COMPENSADA PLASTIFICADA, 8 UTILIZAÇÕES. AF_11/2020</t>
  </si>
  <si>
    <t>224,10</t>
  </si>
  <si>
    <t>102038</t>
  </si>
  <si>
    <t>MONTAGEM E DESMONTAGEM DE FÔRMA PARA ESCADAS, COM 2 LANCES EM "L" E LAJE CASCATA, EM CHAPA DE MADEIRA COMPENSADA PLASTIFICADA, 10 UTILIZAÇÕES. AF_11/2020</t>
  </si>
  <si>
    <t>209,38</t>
  </si>
  <si>
    <t>102039</t>
  </si>
  <si>
    <t>MONTAGEM E DESMONTAGEM DE FÔRMA PARA ESCADAS, COM 1 LANCE E LAJE PLANA, EM MADEIRA SERRADA, 1 UTILIZAÇÃO. AF_11/2020</t>
  </si>
  <si>
    <t>573,14</t>
  </si>
  <si>
    <t>102040</t>
  </si>
  <si>
    <t>MONTAGEM E DESMONTAGEM DE FÔRMA PARA ESCADAS, COM 1 LANCE E LAJE PLANA, EM MADEIRA SERRADA, 2 UTILIZAÇÕES. AF_11/2020</t>
  </si>
  <si>
    <t>474,61</t>
  </si>
  <si>
    <t>102041</t>
  </si>
  <si>
    <t>MONTAGEM E DESMONTAGEM DE FÔRMA PARA ESCADAS, COM 1 LANCE E LAJE PLANA, EM CHAPA DE MADEIRA COMPENSADA RESINADA, 2 UTILIZAÇÕES. AF_11/2020</t>
  </si>
  <si>
    <t>334,04</t>
  </si>
  <si>
    <t>102042</t>
  </si>
  <si>
    <t>MONTAGEM E DESMONTAGEM DE FÔRMA PARA ESCADAS, COM 1 LANCE E LAJE PLANA, EM CHAPA DE MADEIRA COMPENSADA RESINADA, 4 UTILIZAÇÕES. AF_11/2020</t>
  </si>
  <si>
    <t>300,38</t>
  </si>
  <si>
    <t>102043</t>
  </si>
  <si>
    <t>MONTAGEM E DESMONTAGEM DE FÔRMA PARA ESCADAS, COM 1 LANCE E LAJE PLANA, EM CHAPA DE MADEIRA COMPENSADA PLASTIFICADA, 6 UTILIZAÇÕES. AF_11/2020</t>
  </si>
  <si>
    <t>257,23</t>
  </si>
  <si>
    <t>102044</t>
  </si>
  <si>
    <t>MONTAGEM E DESMONTAGEM DE FÔRMA PARA ESCADAS, COM 1 LANCE E LAJE PLANA, EM CHAPA DE MADEIRA COMPENSADA PLASTIFICADA, 8 UTILIZAÇÕES. AF_11/2020</t>
  </si>
  <si>
    <t>231,84</t>
  </si>
  <si>
    <t>102045</t>
  </si>
  <si>
    <t>MONTAGEM E DESMONTAGEM DE FÔRMA PARA ESCADAS, COM 1 LANCE E LAJE PLANA, EM CHAPA DE MADEIRA COMPENSADA PLASTIFICADA, 10 UTILIZAÇÕES. AF_11/2020</t>
  </si>
  <si>
    <t>216,59</t>
  </si>
  <si>
    <t>102046</t>
  </si>
  <si>
    <t>MONTAGEM E DESMONTAGEM DE FÔRMA PARA ESCADAS, COM 1 LANCE E LAJE CASCATA, EM MADEIRA SERRADA, 1 UTILIZAÇÃO. AF_11/2020</t>
  </si>
  <si>
    <t>629,83</t>
  </si>
  <si>
    <t>102047</t>
  </si>
  <si>
    <t>MONTAGEM E DESMONTAGEM DE FÔRMA PARA ESCADAS, COM 1 LANCE E LAJE CASCATA, EM MADEIRA SERRADA, 2 UTILIZAÇÕES. AF_11/2020</t>
  </si>
  <si>
    <t>533,98</t>
  </si>
  <si>
    <t>102048</t>
  </si>
  <si>
    <t>MONTAGEM E DESMONTAGEM DE FÔRMA PARA ESCADAS, COM 1 LANCE E LAJE CASCATA, EM CHAPA DE MADEIRA COMPENSADA RESINADA, 2 UTILIZAÇÕES. AF_11/2020</t>
  </si>
  <si>
    <t>313,10</t>
  </si>
  <si>
    <t>102049</t>
  </si>
  <si>
    <t>MONTAGEM E DESMONTAGEM DE FÔRMA PARA ESCADAS, COM 1 LANCE E LAJE CASCATA, EM CHAPA DE MADEIRA COMPENSADA RESINADA, 4 UTILIZAÇÕES. AF_11/2020</t>
  </si>
  <si>
    <t>277,02</t>
  </si>
  <si>
    <t>102050</t>
  </si>
  <si>
    <t>MONTAGEM E DESMONTAGEM DE FÔRMA PARA ESCADAS, COM 1 LANCE E LAJE CASCATA, EM CHAPA DE MADEIRA COMPENSADA PLASTIFICADA, 6 UTILIZAÇÕES. AF_11/2020</t>
  </si>
  <si>
    <t>239,12</t>
  </si>
  <si>
    <t>102051</t>
  </si>
  <si>
    <t>MONTAGEM E DESMONTAGEM DE FÔRMA PARA ESCADAS, COM 1 LANCE E LAJE CASCATA, EM CHAPA DE MADEIRA COMPENSADA PLASTIFICADA, 8 UTILIZAÇÕES. AF_11/2020</t>
  </si>
  <si>
    <t>212,93</t>
  </si>
  <si>
    <t>102052</t>
  </si>
  <si>
    <t>MONTAGEM E DESMONTAGEM DE FÔRMA PARA ESCADAS, COM 1 LANCE E LAJE CASCATA, EM CHAPA DE MADEIRA COMPENSADA PLASTIFICADA, 10 UTILIZAÇÕES. AF_11/2020</t>
  </si>
  <si>
    <t>198,27</t>
  </si>
  <si>
    <t>102059</t>
  </si>
  <si>
    <t>MONTAGEM E DESMONTAGEM DE FÔRMA PARA ESCADA DUPLA COM 2 LANCES EM "X" E LAJE PLANA, EM MADEIRA SERRADA, 1 UTILIZAÇÃO. AF_11/2020</t>
  </si>
  <si>
    <t>530,94</t>
  </si>
  <si>
    <t>102060</t>
  </si>
  <si>
    <t>MONTAGEM E DESMONTAGEM DE FÔRMA PARA ESCADA DUPLA COM 2 LANCES EM "X" E LAJE PLANA, EM MADEIRA SERRADA, 2 UTILIZAÇÕES. AF_11/2020</t>
  </si>
  <si>
    <t>443,48</t>
  </si>
  <si>
    <t>102061</t>
  </si>
  <si>
    <t>MONTAGEM E DESMONTAGEM DE FÔRMA PARA ESCADA DUPLA COM 2 LANCES EM "X" E LAJE PLANA, EM CHAPA DE MADEIRA COMPENSADA RESINADA, 2 UTILIZAÇÕES. AF_11/2020</t>
  </si>
  <si>
    <t>307,87</t>
  </si>
  <si>
    <t>102062</t>
  </si>
  <si>
    <t>MONTAGEM E DESMONTAGEM DE FÔRMA PARA ESCADA DUPLA COM 2 LANCES EM "X" E LAJE PLANA, EM CHAPA DE MADEIRA COMPENSADA RESINADA, 4 UTILIZAÇÕES. AF_11/2020</t>
  </si>
  <si>
    <t>283,85</t>
  </si>
  <si>
    <t>102063</t>
  </si>
  <si>
    <t>MONTAGEM E DESMONTAGEM DE FÔRMA PARA ESCADA DUPLA COM 2 LANCES EM "X" E LAJE PLANA, EM CHAPA DE MADEIRA COMPENSADA PLASTIFICADA, 6 UTILIZAÇÕES. AF_11/2020</t>
  </si>
  <si>
    <t>242,36</t>
  </si>
  <si>
    <t>102064</t>
  </si>
  <si>
    <t>MONTAGEM E DESMONTAGEM DE FÔRMA PARA ESCADA DUPLA COM 2 LANCES EM "X" E LAJE PLANA, EM CHAPA DE MADEIRA COMPENSADA PLASTIFICADA, 8 UTILIZAÇÕES. AF_11/2020</t>
  </si>
  <si>
    <t>216,93</t>
  </si>
  <si>
    <t>102065</t>
  </si>
  <si>
    <t>MONTAGEM E DESMONTAGEM DE FÔRMA PARA ESCADA DUPLA COM 2 LANCES EM "X" E LAJE PLANA, EM CHAPA DE MADEIRA COMPENSADA PLASTIFICADA, 10 UTILIZAÇÕES. AF_11/2020</t>
  </si>
  <si>
    <t>202,76</t>
  </si>
  <si>
    <t>102066</t>
  </si>
  <si>
    <t>MONTAGEM E DESMONTAGEM DE FÔRMA PARA ESCADA DUPLA COM 2 LANCES EM "X" E LAJE CASCATA, EM MADEIRA SERRADA, 1 UTILIZAÇÃO. AF_11/2020</t>
  </si>
  <si>
    <t>558,31</t>
  </si>
  <si>
    <t>102067</t>
  </si>
  <si>
    <t>MONTAGEM E DESMONTAGEM DE FÔRMA PARA ESCADA DUPLA COM 2 LANCES EM "X" E LAJE CASCATA, EM MADEIRA SERRADA, 2 UTILIZAÇÕES. AF_11/2020</t>
  </si>
  <si>
    <t>475,56</t>
  </si>
  <si>
    <t>102068</t>
  </si>
  <si>
    <t>MONTAGEM E DESMONTAGEM DE FÔRMA PARA ESCADA DUPLA COM 2 LANCES EM "X" E LAJE CASCATA, EM CHAPA DE MADEIRA COMPENSADA RESINADA, 2 UTILIZAÇÕES. AF_11/2020</t>
  </si>
  <si>
    <t>285,79</t>
  </si>
  <si>
    <t>102069</t>
  </si>
  <si>
    <t>MONTAGEM E DESMONTAGEM DE FÔRMA PARA ESCADA DUPLA COM 2 LANCES EM "X" E LAJE CASCATA, EM CHAPA DE MADEIRA COMPENSADA RESINADA, 4 UTILIZAÇÕES. AF_11/2020</t>
  </si>
  <si>
    <t>260,46</t>
  </si>
  <si>
    <t>102070</t>
  </si>
  <si>
    <t>MONTAGEM E DESMONTAGEM DE FÔRMA PARA ESCADA DUPLA COM 2 LANCES EM "X" E LAJE CASCATA, EM CHAPA DE MADEIRA COMPENSADA PLASTIFICADA, 6 UTILIZAÇÕES. AF_11/2020</t>
  </si>
  <si>
    <t>225,13</t>
  </si>
  <si>
    <t>102071</t>
  </si>
  <si>
    <t>MONTAGEM E DESMONTAGEM DE FÔRMA PARA ESCADA DUPLA COM 2 LANCES EM "X" E LAJE CASCATA, EM CHAPA DE MADEIRA COMPENSADA PLASTIFICADA, 8 UTILIZAÇÕES. AF_11/2020</t>
  </si>
  <si>
    <t>201,05</t>
  </si>
  <si>
    <t>102072</t>
  </si>
  <si>
    <t>MONTAGEM E DESMONTAGEM DE FÔRMA PARA ESCADA DUPLA COM 2 LANCES EM "X" E LAJE CASCATA, EM CHAPA DE MADEIRA COMPENSADA PLASTIFICADA, 10 UTILIZAÇÕES. AF_11/2020</t>
  </si>
  <si>
    <t>192,06</t>
  </si>
  <si>
    <t>102073</t>
  </si>
  <si>
    <t>ESCADA EM CONCRETO ARMADO MOLDADO IN LOCO, FCK 25 MPA, COM 1 LANCE E LAJE PLANA, FÔRMA EM CHAPA DE MADEIRA COMPENSADA RESINADA. AF_11/2020_PA</t>
  </si>
  <si>
    <t>3.792,04</t>
  </si>
  <si>
    <t>102074</t>
  </si>
  <si>
    <t>ESCADA EM CONCRETO ARMADO MOLDADO IN LOCO, FCK 25 MPA, COM 2 LANCES EM  U  E LAJE PLANA, FÔRMA EM CHAPA DE MADEIRA COMPENSADA RESINADA. AF_11/2020_PA</t>
  </si>
  <si>
    <t>4.531,31</t>
  </si>
  <si>
    <t>102075</t>
  </si>
  <si>
    <t>ESCADA EM CONCRETO ARMADO MOLDADO IN LOCO, FCK 25 MPA, COM 2 LANCES EM  L  E LAJE PLANA, FÔRMA EM CHAPA DE MADEIRA COMPENSADA RESINADA. AF_11/2020_PA</t>
  </si>
  <si>
    <t>4.698,68</t>
  </si>
  <si>
    <t>102076</t>
  </si>
  <si>
    <t>ESCADA EM CONCRETO ARMADO MOLDADO IN LOCO, FCK 25 MPA, COM 2 LANCES EM  X  E LAJE PLANA, FÔRMA EM CHAPA DE MADEIRA COMPENSADA RESINADA. AF_11/2020_PA</t>
  </si>
  <si>
    <t>4.798,62</t>
  </si>
  <si>
    <t>102077</t>
  </si>
  <si>
    <t>ESCADA EM CONCRETO ARMADO MOLDADO IN LOCO, FCK 25 MPA, COM 1 LANCE E LAJE CASCATA, FÔRMA EM CHAPA DE MADEIRA COMPENSADA RESINADA. AF_11/2020_PA</t>
  </si>
  <si>
    <t>5.250,82</t>
  </si>
  <si>
    <t>102078</t>
  </si>
  <si>
    <t>ESCADA EM CONCRETO ARMADO MOLDADO IN LOCO, FCK 25 MPA, COM 2 LANCES EM  U  E LAJE CASCATA, FÔRMA EM CHAPA DE MADEIRA COMPENSADA RESINADA. AF_11/2020_PA</t>
  </si>
  <si>
    <t>5.377,62</t>
  </si>
  <si>
    <t>102079</t>
  </si>
  <si>
    <t>ESCADA EM CONCRETO ARMADO MOLDADO IN LOCO, FCK 25 MPA, COM 2 LANCES EM  L  E LAJE CASCATA, FÔRMA EM CHAPA DE MADEIRA COMPENSADA RESINADA. AF_11/2020_PA</t>
  </si>
  <si>
    <t>5.156,66</t>
  </si>
  <si>
    <t>102080</t>
  </si>
  <si>
    <t>ESCADA EM CONCRETO ARMADO MOLDADO IN LOCO, FCK 25 MPA, COM 2 LANCES EM  X  E LAJE CASCATA, FÔRMA EM CHAPA DE MADEIRA COMPENSADA RESINADA. AF_11/2020_PA</t>
  </si>
  <si>
    <t>4.474,26</t>
  </si>
  <si>
    <t>102086</t>
  </si>
  <si>
    <t>FABRICAÇÃO DE FÔRMA PARA ESCADA DUPLA COM 2 LANCES EM "X" E LAJE PLANA, EM CHAPA DE MADEIRA COMPENSADA PLASTIFICADA, E=18 MM. AF_11/2020</t>
  </si>
  <si>
    <t>179,53</t>
  </si>
  <si>
    <t>102087</t>
  </si>
  <si>
    <t>FABRICAÇÃO DE FÔRMA PARA ESCADA DUPLA COM 2 LANCES EM "X" E LAJE PLANA, EM CHAPA DE MADEIRA COMPENSADA RESINADA, E= 17 MM. AF_11/2020</t>
  </si>
  <si>
    <t>146,06</t>
  </si>
  <si>
    <t>102088</t>
  </si>
  <si>
    <t>FABRICAÇÃO DE FÔRMA PARA ESCADA DUPLA COM 2 LANCES EM X E LAJE PLANA, EM MADEIRA SERRADA, E=25 MM. AF_11/2020</t>
  </si>
  <si>
    <t>249,87</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</si>
  <si>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</si>
  <si>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</si>
  <si>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</si>
  <si>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</si>
  <si>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129,26</t>
  </si>
  <si>
    <t>102091</t>
  </si>
  <si>
    <t>FABRICAÇÃO DE FÔRMA PARA ESCADA DUPLA COM 2 LANCES EM X E LAJE CASCATA, EM MADEIRA SERRADA, E=25 MM. AF_11/2020</t>
  </si>
  <si>
    <t>291,79</t>
  </si>
  <si>
    <t>103760</t>
  </si>
  <si>
    <t>MONTAGEM E DESMONTAGEM DE FÔRMA DE LAJE MACIÇA, PÉ-DIREITO SIMPLES, EM CHAPA DE MADEIRA COMPENSADA RESINADA E CIMBRAMENTO DE MADEIRA, 2 UTILIZAÇÕES. AF_03/2022</t>
  </si>
  <si>
    <t>121,20</t>
  </si>
  <si>
    <t>103761</t>
  </si>
  <si>
    <t>MONTAGEM E DESMONTAGEM DE FÔRMA DE LAJE MACIÇA, PÉ-DIREITO SIMPLES, EM CHAPA DE MADEIRA COMPENSADA RESINADA E CIMBRAMENTO DE MADEIRA, 4 UTILIZAÇÕES. AF_03/2022</t>
  </si>
  <si>
    <t>83,52</t>
  </si>
  <si>
    <t>103762</t>
  </si>
  <si>
    <t>MONTAGEM E DESMONTAGEM DE FÔRMA DE LAJE MACIÇA, PÉ-DIREITO SIMPLES, EM CHAPA DE MADEIRA COMPENSADA RESINADA E CIMBRAMENTO DE MADEIRA, 6 UTILIZAÇÕES. AF_03/2022</t>
  </si>
  <si>
    <t>72,18</t>
  </si>
  <si>
    <t>103763</t>
  </si>
  <si>
    <t>MONTAGEM E DESMONTAGEM DE FÔRMA DE LAJE MACIÇA, PÉ-DIREITO SIMPLES, EM CHAPA DE MADEIRA COMPENSADA RESINADA E CIMBRAMENTO DE MADEIRA, 8 UTILIZAÇÕES. AF_03/2022</t>
  </si>
  <si>
    <t>63,93</t>
  </si>
  <si>
    <t>104925</t>
  </si>
  <si>
    <t>FABRICAÇÃO, MONTAGEM E DESMONTAGEM DE FÔRMA PARA SAPATA CORRIDA, EM MADEIRA SERRADA, E=25 MM, 1 UTILIZAÇÃO. AF_01/2024</t>
  </si>
  <si>
    <t>164,21</t>
  </si>
  <si>
    <t>104926</t>
  </si>
  <si>
    <t>FABRICAÇÃO, MONTAGEM E DESMONTAGEM DE FÔRMA PARA SAPATA CORRIDA, EM MADEIRA SERRADA, E=25 MM, 2 UTILIZAÇÕES. AF_01/2024</t>
  </si>
  <si>
    <t>108,55</t>
  </si>
  <si>
    <t>104927</t>
  </si>
  <si>
    <t>FABRICAÇÃO, MONTAGEM E DESMONTAGEM DE FÔRMA PARA SAPATA CORRIDA, EM MADEIRA SERRADA, E=25 MM, 4 UTILIZAÇÕES. AF_01/2024</t>
  </si>
  <si>
    <t>79,63</t>
  </si>
  <si>
    <t>104928</t>
  </si>
  <si>
    <t>FABRICAÇÃO, MONTAGEM E DESMONTAGEM DE FÔRMA PARA SAPATA CORRIDA, EM CHAPA DE MADEIRA COMPENSADA RESINADA, E=17 MM, 2 UTILIZAÇÕES. AF_01/2024</t>
  </si>
  <si>
    <t>156,57</t>
  </si>
  <si>
    <t>104929</t>
  </si>
  <si>
    <t>FABRICAÇÃO, MONTAGEM E DESMONTAGEM DE FÔRMA PARA SAPATA CORRIDA, EM CHAPA DE MADEIRA COMPENSADA RESINADA, E=17 MM, 4 UTILIZAÇÕES. AF_01/2024</t>
  </si>
  <si>
    <t>95,52</t>
  </si>
  <si>
    <t>105403</t>
  </si>
  <si>
    <t>FABRICAÇÃO DE FÔRMA PARA PILARES CIRCULARES, EM CHAPA DE MADEIRA COMPENSADA RESINADA, PÉ-DIREITO DUPLO. AF_05/2024</t>
  </si>
  <si>
    <t>163,62</t>
  </si>
  <si>
    <t>105406</t>
  </si>
  <si>
    <t>MONTAGEM E DESMONTAGEM DE FÔRMA DE PILARES CIRCULARES, PÉ-DIREITO DUPLO, EM MADEIRA, 2 UTILIZAÇÕES. AF_05/2024</t>
  </si>
  <si>
    <t>202,36</t>
  </si>
  <si>
    <t>ARMADURAS</t>
  </si>
  <si>
    <t>0042</t>
  </si>
  <si>
    <t>89996</t>
  </si>
  <si>
    <t>ARMAÇÃO VERTICAL DE ALVENARIA ESTRUTURAL; DIÂMETRO DE 10,0 MM. AF_09/2021</t>
  </si>
  <si>
    <t>10,96</t>
  </si>
  <si>
    <t>89997</t>
  </si>
  <si>
    <t>ARMAÇÃO VERTICAL DE ALVENARIA ESTRUTURAL; DIÂMETRO DE 12,5 MM. AF_09/2021</t>
  </si>
  <si>
    <t>89998</t>
  </si>
  <si>
    <t>ARMAÇÃO DE CINTA DE ALVENARIA ESTRUTURAL; DIÂMETRO DE 10,0 MM. AF_09/2021</t>
  </si>
  <si>
    <t>10,26</t>
  </si>
  <si>
    <t>89999</t>
  </si>
  <si>
    <t>ARMAÇÃO DE VERGA E CONTRAVERGA DE ALVENARIA ESTRUTURAL; DIÂMETRO DE 8,0 MM. AF_09/2021</t>
  </si>
  <si>
    <t>90000</t>
  </si>
  <si>
    <t>ARMAÇÃO DE VERGA E CONTRAVERGA DE ALVENARIA ESTRUTURAL; DIÂMETRO DE 10,0 MM. AF_09/2021</t>
  </si>
  <si>
    <t>13,86</t>
  </si>
  <si>
    <t>91593</t>
  </si>
  <si>
    <t>ARMAÇÃO DO SISTEMA DE PAREDES DE CONCRETO, EXECUTADA EM PAREDES DE EDIFICAÇÕES DE MÚLTIPLOS PAVIMENTOS, TELA Q-138. AF_06/2019</t>
  </si>
  <si>
    <t>10,08</t>
  </si>
  <si>
    <t>91594</t>
  </si>
  <si>
    <t>ARMAÇÃO DO SISTEMA DE PAREDES DE CONCRETO, EXECUTADA EM PAREDES DE EDIFICAÇÕES TÉRREAS OU DE MÚLTIPLOS PAVIMENTOS, TELA Q-92. AF_06/2019</t>
  </si>
  <si>
    <t>10,62</t>
  </si>
  <si>
    <t>91595</t>
  </si>
  <si>
    <t>ARMAÇÃO DO SISTEMA DE PAREDES DE CONCRETO, EXECUTADA EM PAREDES DE EDIFICAÇÕES TÉRREAS, TELA Q-61. AF_06/2019</t>
  </si>
  <si>
    <t>11,55</t>
  </si>
  <si>
    <t>91596</t>
  </si>
  <si>
    <t>ARMAÇÃO DO SISTEMA DE PAREDES DE CONCRETO, EXECUTADA COMO ARMADURA POSITIVA DE LAJES, TELA Q-138. AF_06/2019</t>
  </si>
  <si>
    <t>10,48</t>
  </si>
  <si>
    <t>91597</t>
  </si>
  <si>
    <t>ARMAÇÃO DO SISTEMA DE PAREDES DE CONCRETO, EXECUTADA COMO ARMADURA NEGATIVA DE LAJES, TELA T-196. AF_06/2019</t>
  </si>
  <si>
    <t>7,60</t>
  </si>
  <si>
    <t>91598</t>
  </si>
  <si>
    <t>ARMAÇÃO DO SISTEMA DE PAREDES DE CONCRETO, EXECUTADA COMO ARMADURA POSITIVA DE LAJES, TELA Q-113. AF_06/2019</t>
  </si>
  <si>
    <t>10,42</t>
  </si>
  <si>
    <t>91599</t>
  </si>
  <si>
    <t>ARMAÇÃO DO SISTEMA DE PAREDES DE CONCRETO, EXECUTADA COMO ARMADURA NEGATIVA DE LAJES, TELA L-159. AF_06/2019</t>
  </si>
  <si>
    <t>8,06</t>
  </si>
  <si>
    <t>91600</t>
  </si>
  <si>
    <t>ARMAÇÃO DO SISTEMA DE PAREDES DE CONCRETO, EXECUTADA EM PLATIBANDAS, TELA Q-92. AF_06/2019</t>
  </si>
  <si>
    <t>13,73</t>
  </si>
  <si>
    <t>91601</t>
  </si>
  <si>
    <t>ARMAÇÃO DO SISTEMA DE PAREDES DE CONCRETO, EXECUTADA COMO REFORÇO, VERGALHÃO DE 6,3 MM DE DIÂMETRO. AF_06/2019</t>
  </si>
  <si>
    <t>91602</t>
  </si>
  <si>
    <t>ARMAÇÃO DO SISTEMA DE PAREDES DE CONCRETO, EXECUTADA COMO REFORÇO, VERGALHÃO DE 8,0 MM DE DIÂMETRO. AF_06/2019</t>
  </si>
  <si>
    <t>11,16</t>
  </si>
  <si>
    <t>91603</t>
  </si>
  <si>
    <t>ARMAÇÃO DO SISTEMA DE PAREDES DE CONCRETO, EXECUTADA COMO REFORÇO, VERGALHÃO DE 10,0 MM DE DIÂMETRO. AF_06/2019</t>
  </si>
  <si>
    <t>10,55</t>
  </si>
  <si>
    <t>92759</t>
  </si>
  <si>
    <t>ARMAÇÃO DE PILAR OU VIGA DE ESTRUTURA CONVENCIONAL DE CONCRETO ARMADO UTILIZANDO AÇO CA-60 DE 5,0 MM - MONTAGEM. AF_06/2022</t>
  </si>
  <si>
    <t>14,81</t>
  </si>
  <si>
    <t>92760</t>
  </si>
  <si>
    <t>ARMAÇÃO DE PILAR OU VIGA DE ESTRUTURA CONVENCIONAL DE CONCRETO ARMADO UTILIZANDO AÇO CA-50 DE 6,3 MM - MONTAGEM. AF_06/2022</t>
  </si>
  <si>
    <t>13,52</t>
  </si>
  <si>
    <t>92761</t>
  </si>
  <si>
    <t>ARMAÇÃO DE PILAR OU VIGA DE ESTRUTURA CONVENCIONAL DE CONCRETO ARMADO UTILIZANDO AÇO CA-50 DE 8,0 MM - MONTAGEM. AF_06/2022</t>
  </si>
  <si>
    <t>12,39</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</si>
  <si>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</si>
  <si>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</si>
  <si>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</si>
  <si>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</si>
  <si>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9,05</t>
  </si>
  <si>
    <t>92764</t>
  </si>
  <si>
    <t>ARMAÇÃO DE PILAR OU VIGA DE ESTRUTURA CONVENCIONAL DE CONCRETO ARMADO UTILIZANDO AÇO CA-50 DE 16,0 MM - MONTAGEM. AF_06/2022</t>
  </si>
  <si>
    <t>8,67</t>
  </si>
  <si>
    <t>92765</t>
  </si>
  <si>
    <t>ARMAÇÃO DE PILAR OU VIGA DE ESTRUTURA CONVENCIONAL DE CONCRETO ARMADO UTILIZANDO AÇO CA-50 DE 20,0 MM - MONTAGEM. AF_06/2022</t>
  </si>
  <si>
    <t>9,79</t>
  </si>
  <si>
    <t>92766</t>
  </si>
  <si>
    <t>ARMAÇÃO DE PILAR OU VIGA DE ESTRUTURA CONVENCIONAL DE CONCRETO ARMADO UTILIZANDO AÇO CA-50 DE 25,0 MM - MONTAGEM. AF_06/2022</t>
  </si>
  <si>
    <t>9,66</t>
  </si>
  <si>
    <t>92767</t>
  </si>
  <si>
    <t>ARMAÇÃO DE LAJE DE ESTRUTURA CONVENCIONAL DE CONCRETO ARMADO UTILIZANDO AÇO CA-60 DE 4,2 MM - MONTAGEM. AF_06/2022</t>
  </si>
  <si>
    <t>16,45</t>
  </si>
  <si>
    <t>92768</t>
  </si>
  <si>
    <t>ARMAÇÃO DE LAJE DE ESTRUTURA CONVENCIONAL DE CONCRETO ARMADO UTILIZANDO AÇO CA-60 DE 5,0 MM - MONTAGEM. AF_06/2022</t>
  </si>
  <si>
    <t>14,10</t>
  </si>
  <si>
    <t>92769</t>
  </si>
  <si>
    <t>ARMAÇÃO DE LAJE DE ESTRUTURA CONVENCIONAL DE CONCRETO ARMADO UTILIZANDO AÇO CA-50 DE 6,3 MM - MONTAGEM. AF_06/2022</t>
  </si>
  <si>
    <t>92770</t>
  </si>
  <si>
    <t>ARMAÇÃO DE LAJE DE ESTRUTURA CONVENCIONAL DE CONCRETO ARMADO UTILIZANDO AÇO CA-50 DE 8,0 MM - MONTAGEM. AF_06/2022</t>
  </si>
  <si>
    <t>11,77</t>
  </si>
  <si>
    <t>92771</t>
  </si>
  <si>
    <t>ARMAÇÃO DE LAJE DE ESTRUTURA CONVENCIONAL DE CONCRETO ARMADO UTILIZANDO AÇO CA-50 DE 10,0 MM - MONTAGEM. AF_06/2022</t>
  </si>
  <si>
    <t>10,33</t>
  </si>
  <si>
    <t>92772</t>
  </si>
  <si>
    <t>ARMAÇÃO DE LAJE DE ESTRUTURA CONVENCIONAL DE CONCRETO ARMADO UTILIZANDO AÇO CA-50 DE 12,5 MM - MONTAGEM. AF_06/2022</t>
  </si>
  <si>
    <t>8,56</t>
  </si>
  <si>
    <t>92773</t>
  </si>
  <si>
    <t>ARMAÇÃO DE LAJE DE ESTRUTURA CONVENCIONAL DE CONCRETO ARMADO UTILIZANDO AÇO CA-50 DE 16,0 MM - MONTAGEM. AF_06/2022</t>
  </si>
  <si>
    <t>8,35</t>
  </si>
  <si>
    <t>92774</t>
  </si>
  <si>
    <t>ARMAÇÃO DE LAJE DE ESTRUTURA CONVENCIONAL DE CONCRETO ARMADO UTILIZANDO AÇO CA-50 DE 20,0 MM - MONTAGEM. AF_06/2022</t>
  </si>
  <si>
    <t>9,61</t>
  </si>
  <si>
    <t>92798</t>
  </si>
  <si>
    <t>CORTE E DOBRA DE AÇO CA-50, DIÂMETRO DE 25,0 MM. AF_06/2022</t>
  </si>
  <si>
    <t>8,70</t>
  </si>
  <si>
    <t>92799</t>
  </si>
  <si>
    <t>CORTE E DOBRA DE AÇO CA-60, DIÂMETRO DE 4,2 MM. AF_06/2022</t>
  </si>
  <si>
    <t>11,29</t>
  </si>
  <si>
    <t>92800</t>
  </si>
  <si>
    <t>CORTE E DOBRA DE AÇO CA-60, DIÂMETRO DE 5,0 MM. AF_06/2022</t>
  </si>
  <si>
    <t>92801</t>
  </si>
  <si>
    <t>CORTE E DOBRA DE AÇO CA-50, DIÂMETRO DE 6,3 MM. AF_06/2022</t>
  </si>
  <si>
    <t>92802</t>
  </si>
  <si>
    <t>CORTE E DOBRA DE AÇO CA-50, DIÂMETRO DE 8,0 MM. AF_06/2022</t>
  </si>
  <si>
    <t>9,58</t>
  </si>
  <si>
    <t>92803</t>
  </si>
  <si>
    <t>CORTE E DOBRA DE AÇO CA-50, DIÂMETRO DE 10,0 MM. AF_06/2022</t>
  </si>
  <si>
    <t>8,78</t>
  </si>
  <si>
    <t>92804</t>
  </si>
  <si>
    <t>CORTE E DOBRA DE AÇO CA-50, DIÂMETRO DE 12,5 MM. AF_06/2022</t>
  </si>
  <si>
    <t>7,50</t>
  </si>
  <si>
    <t>92805</t>
  </si>
  <si>
    <t>CORTE E DOBRA DE AÇO CA-50, DIÂMETRO DE 16,0 MM. AF_06/2022</t>
  </si>
  <si>
    <t>7,40</t>
  </si>
  <si>
    <t>92806</t>
  </si>
  <si>
    <t>CORTE E DOBRA DE AÇO CA-50, DIÂMETRO DE 20,0 MM. AF_06/2022</t>
  </si>
  <si>
    <t>92875</t>
  </si>
  <si>
    <t>CORTE E DOBRA DE AÇO CA-25, DIÂMETRO DE 6,3 MM. AF_06/2022</t>
  </si>
  <si>
    <t>9,40</t>
  </si>
  <si>
    <t>92876</t>
  </si>
  <si>
    <t>CORTE E DOBRA DE AÇO CA-25, DIÂMETRO DE 8,0 MM. AF_06/2022</t>
  </si>
  <si>
    <t>8,95</t>
  </si>
  <si>
    <t>92877</t>
  </si>
  <si>
    <t>CORTE E DOBRA DE AÇO CA-25, DIÂMETRO DE 10,0 MM. AF_06/2022</t>
  </si>
  <si>
    <t>92878</t>
  </si>
  <si>
    <t>CORTE E DOBRA DE AÇO CA-25, DIÂMETRO DE 12,5 MM. AF_06/2022</t>
  </si>
  <si>
    <t>9,33</t>
  </si>
  <si>
    <t>92879</t>
  </si>
  <si>
    <t>CORTE E DOBRA DE AÇO CA-25, DIÂMETRO DE 16,0 MM. AF_06/2022</t>
  </si>
  <si>
    <t>9,19</t>
  </si>
  <si>
    <t>92880</t>
  </si>
  <si>
    <t>CORTE E DOBRA DE AÇO CA-25, DIÂMETRO DE 20,0 MM. AF_06/2022</t>
  </si>
  <si>
    <t>92881</t>
  </si>
  <si>
    <t>CORTE E DOBRA DE AÇO CA-25, DIÂMETRO DE 25,0 MM. AF_06/2022</t>
  </si>
  <si>
    <t>9,35</t>
  </si>
  <si>
    <t>92882</t>
  </si>
  <si>
    <t>ARMAÇÃO UTILIZANDO AÇO CA-25 DE 6,3 MM - MONTAGEM. AF_06/2022</t>
  </si>
  <si>
    <t>13,74</t>
  </si>
  <si>
    <t>92883</t>
  </si>
  <si>
    <t>ARMAÇÃO UTILIZANDO AÇO CA-25 DE 8,0 MM - MONTAGEM. AF_06/2022</t>
  </si>
  <si>
    <t>12,32</t>
  </si>
  <si>
    <t>92884</t>
  </si>
  <si>
    <t>ARMAÇÃO UTILIZANDO AÇO CA-25 DE 10,0 MM - MONTAGEM. AF_06/2022</t>
  </si>
  <si>
    <t>12,16</t>
  </si>
  <si>
    <t>92885</t>
  </si>
  <si>
    <t>ARMAÇÃO UTILIZANDO AÇO CA-25 DE 12,5 MM - MONTAGEM. AF_06/2022</t>
  </si>
  <si>
    <t>11,37</t>
  </si>
  <si>
    <t>92886</t>
  </si>
  <si>
    <t>ARMAÇÃO UTILIZANDO AÇO CA-25 DE 16,0 MM - MONTAGEM. AF_06/2022</t>
  </si>
  <si>
    <t>10,72</t>
  </si>
  <si>
    <t>92887</t>
  </si>
  <si>
    <t>ARMAÇÃO UTILIZANDO AÇO CA-25 DE 20,0 MM - MONTAGEM. AF_06/2022</t>
  </si>
  <si>
    <t>10,54</t>
  </si>
  <si>
    <t>92888</t>
  </si>
  <si>
    <t>ARMAÇÃO UTILIZANDO AÇO CA-25 DE 25,0 MM - MONTAGEM. AF_06/2022</t>
  </si>
  <si>
    <t>10,22</t>
  </si>
  <si>
    <t>92915</t>
  </si>
  <si>
    <t>ARMAÇÃO DE ESTRUTURAS DIVERSAS DE CONCRETO ARMADO, EXCETO VIGAS, PILARES, LAJES E FUNDAÇÕES, UTILIZANDO AÇO CA-60 DE 5,0 MM - MONTAGEM. AF_06/2022</t>
  </si>
  <si>
    <t>18,13</t>
  </si>
  <si>
    <t>92916</t>
  </si>
  <si>
    <t>ARMAÇÃO DE ESTRUTURAS DIVERSAS DE CONCRETO ARMADO, EXCETO VIGAS, PILARES, LAJES E FUNDAÇÕES, UTILIZANDO AÇO CA-50 DE 6,3 MM - MONTAGEM. AF_06/2022</t>
  </si>
  <si>
    <t>15,98</t>
  </si>
  <si>
    <t>92917</t>
  </si>
  <si>
    <t>ARMAÇÃO DE ESTRUTURAS DIVERSAS DE CONCRETO ARMADO, EXCETO VIGAS, PILARES, LAJES E FUNDAÇÕES, UTILIZANDO AÇO CA-50 DE 8,0 MM - MONTAGEM. AF_06/2022</t>
  </si>
  <si>
    <t>14,14</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</si>
  <si>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</si>
  <si>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</si>
  <si>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</si>
  <si>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</si>
  <si>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9,84</t>
  </si>
  <si>
    <t>92922</t>
  </si>
  <si>
    <t>ARMAÇÃO DE ESTRUTURAS DIVERSAS DE CONCRETO ARMADO, EXCETO VIGAS, PILARES, LAJES E FUNDAÇÕES, UTILIZANDO AÇO CA-50 DE 16,0 MM - MONTAGEM. AF_06/2022</t>
  </si>
  <si>
    <t>9,27</t>
  </si>
  <si>
    <t>92923</t>
  </si>
  <si>
    <t>ARMAÇÃO DE ESTRUTURAS DIVERSAS DE CONCRETO ARMADO, EXCETO VIGAS, PILARES, LAJES E FUNDAÇÕES, UTILIZANDO AÇO CA-50 DE 20,0 MM - MONTAGEM. AF_06/2022</t>
  </si>
  <si>
    <t>10,27</t>
  </si>
  <si>
    <t>92924</t>
  </si>
  <si>
    <t>ARMAÇÃO DE ESTRUTURAS DIVERSAS DE CONCRETO ARMADO, EXCETO VIGAS, PILARES, LAJES E FUNDAÇÕES, UTILIZANDO AÇO CA-50 DE 25,0 MM - MONTAGEM. AF_06/2022</t>
  </si>
  <si>
    <t>95448</t>
  </si>
  <si>
    <t>CORTE E DOBRA DE AÇO CA-50, DIÂMERO DE 32 MM. AF_06/2022</t>
  </si>
  <si>
    <t>95576</t>
  </si>
  <si>
    <t>MONTAGEM DE ARMADURA DE ESTACAS, DIÂMETRO = 8,0 MM. AF_09/2021_PS</t>
  </si>
  <si>
    <t>12,68</t>
  </si>
  <si>
    <t>95577</t>
  </si>
  <si>
    <t>MONTAGEM DE ARMADURA DE ESTACAS, DIÂMETRO = 10,0 MM. AF_09/2021_PS</t>
  </si>
  <si>
    <t>10,49</t>
  </si>
  <si>
    <t>95578</t>
  </si>
  <si>
    <t>MONTAGEM DE ARMADURA DE ESTACAS, DIÂMETRO = 12,5 MM. AF_09/2021_PS</t>
  </si>
  <si>
    <t>8,62</t>
  </si>
  <si>
    <t>95579</t>
  </si>
  <si>
    <t>MONTAGEM DE ARMADURA DE ESTACAS, DIÂMETRO = 16,0 MM. AF_09/2021_PS</t>
  </si>
  <si>
    <t>8,24</t>
  </si>
  <si>
    <t>95580</t>
  </si>
  <si>
    <t>MONTAGEM DE ARMADURA DE ESTACAS, DIÂMETRO = 20,0 MM. AF_09/2021_PS</t>
  </si>
  <si>
    <t>9,45</t>
  </si>
  <si>
    <t>95581</t>
  </si>
  <si>
    <t>MONTAGEM DE ARMADURA DE ESTACAS, DIÂMETRO = 25,0 MM. AF_09/2021_PS</t>
  </si>
  <si>
    <t>9,39</t>
  </si>
  <si>
    <t>95582</t>
  </si>
  <si>
    <t>MONTAGEM DE ARMADURA DE ESTACAS, DIÂMETRO = 32,0 MM. AF_09/2021_PS</t>
  </si>
  <si>
    <t>95583</t>
  </si>
  <si>
    <t>MONTAGEM DE ARMADURA TRANSVERSAL DE ESTACAS DE SEÇÃO CIRCULAR, DIÂMETRO = 5,0 MM. AF_09/2021_PS</t>
  </si>
  <si>
    <t>17,14</t>
  </si>
  <si>
    <t>95584</t>
  </si>
  <si>
    <t>MONTAGEM DE ARMADURA TRANSVERSAL DE ESTACAS DE SEÇÃO CIRCULAR, DIÂMETRO = 6,30 MM. AF_09/2021_PS</t>
  </si>
  <si>
    <t>14,51</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</si>
  <si>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</si>
  <si>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</si>
  <si>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</si>
  <si>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</si>
  <si>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</si>
  <si>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</si>
  <si>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24,70</t>
  </si>
  <si>
    <t>95944</t>
  </si>
  <si>
    <t>ARMAÇÃO DE ESCADA, DE UMA ESTRUTURA CONVENCIONAL DE CONCRETO ARMADO UTILIZANDO AÇO CA-50 DE 6,3 MM - MONTAGEM. AF_11/2020</t>
  </si>
  <si>
    <t>21,85</t>
  </si>
  <si>
    <t>95945</t>
  </si>
  <si>
    <t>ARMAÇÃO DE ESCADA, DE UMA ESTRUTURA CONVENCIONAL DE CONCRETO ARMADO UTILIZANDO AÇO CA-50 DE 8,0 MM - MONTAGEM. AF_11/2020</t>
  </si>
  <si>
    <t>16,92</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</si>
  <si>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</si>
  <si>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</si>
  <si>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</si>
  <si>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</si>
  <si>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</si>
  <si>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</si>
  <si>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8,18</t>
  </si>
  <si>
    <t>96544</t>
  </si>
  <si>
    <t>ARMAÇÃO DE BLOCO UTILIZANDO AÇO CA-50 DE 6,3 MM - MONTAGEM. AF_01/2024</t>
  </si>
  <si>
    <t>19,36</t>
  </si>
  <si>
    <t>96545</t>
  </si>
  <si>
    <t>ARMAÇÃO DE BLOCO UTILIZANDO AÇO CA-50 DE 8 MM - MONTAGEM. AF_01/2024</t>
  </si>
  <si>
    <t>17,00</t>
  </si>
  <si>
    <t>96546</t>
  </si>
  <si>
    <t>ARMAÇÃO DE BLOCO UTILIZANDO AÇO CA-50 DE 10 MM - MONTAGEM. AF_01/2024</t>
  </si>
  <si>
    <t>14,62</t>
  </si>
  <si>
    <t>100064</t>
  </si>
  <si>
    <t>ARMAÇÃO DO SISTEMA DE PAREDES DE CONCRETO, EXECUTADA COMO ARMADURA POSITIVA DE LAJES, TELA Q-159. AF_06/2019</t>
  </si>
  <si>
    <t>10,40</t>
  </si>
  <si>
    <t>100066</t>
  </si>
  <si>
    <t>ARMAÇÃO DO SISTEMA DE PAREDES DE CONCRETO, EXECUTADA COMO ARMADURA POSITIVA DE LAJES, TELA Q-196. AF_06/2019</t>
  </si>
  <si>
    <t>10,24</t>
  </si>
  <si>
    <t>100067</t>
  </si>
  <si>
    <t>ARMAÇÃO DO SISTEMA DE PAREDES DE CONCRETO, EXECUTADA COMO REFORÇO, VERGALHÃO DE 5,0 MM DE DIÂMETRO. AF_06/2019</t>
  </si>
  <si>
    <t>100068</t>
  </si>
  <si>
    <t>ARMAÇÃO DO SISTEMA DE PAREDES DE CONCRETO, EXECUTADA COMO REFORÇO, VERGALHÃO DE 12,5 MM DE DIÂMETRO. AF_06/2019</t>
  </si>
  <si>
    <t>8,97</t>
  </si>
  <si>
    <t>102920</t>
  </si>
  <si>
    <t>ARMAÇÃO DE CINTA DE ALVENARIA ESTRUTURAL; DIÂMETRO DE 12,5 MM. AF_09/2021</t>
  </si>
  <si>
    <t>102921</t>
  </si>
  <si>
    <t>ARMAÇÃO VERTICAL DE ALVENARIA ESTRUTURAL; DIÂMETRO DE 16,0 MM. AF_09/2021</t>
  </si>
  <si>
    <t>7,90</t>
  </si>
  <si>
    <t>102922</t>
  </si>
  <si>
    <t>ARMAÇÃO DE VERGA E CONTRAVERGA DE ALVENARIA ESTRUTURAL; DIÂMETRO DE 16,0 MM. AF_09/2021</t>
  </si>
  <si>
    <t>9,03</t>
  </si>
  <si>
    <t>102923</t>
  </si>
  <si>
    <t>ARMAÇÃO DE CINTA DE ALVENARIA ESTRUTURAL; DIÂMETRO DE 16,0 MM. AF_09/2021</t>
  </si>
  <si>
    <t>7,63</t>
  </si>
  <si>
    <t>103088</t>
  </si>
  <si>
    <t>ARMAÇÃO DE VERGA E CONTRAVERGA DE ALVENARIA ESTRUTURAL; DIÂMETRO DE 12,5 MM. AF_09/2021</t>
  </si>
  <si>
    <t>10,59</t>
  </si>
  <si>
    <t>104104</t>
  </si>
  <si>
    <t>ARMAÇÃO DE ESTRUTURAS DIVERSAS DE CONCRETO ARMADO, EXCETO VIGAS, PILARES, LAJES E FUNDAÇÕES, UTILIZANDO AÇO CA-50 DE 32,0 MM - MONTAGEM. AF_06/2022</t>
  </si>
  <si>
    <t>10,38</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</si>
  <si>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</si>
  <si>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</si>
  <si>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</si>
  <si>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</si>
  <si>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10,09</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</si>
  <si>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</si>
  <si>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</si>
  <si>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</si>
  <si>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</si>
  <si>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13,06</t>
  </si>
  <si>
    <t>104109</t>
  </si>
  <si>
    <t>ARMAÇÃO DE PILAR OU VIGA DE ESTRUTURA DE CONCRETO ARMADO EMBUTIDA EM ALVENARIA DE VEDAÇÃO UTILIZANDO AÇO CA-50 DE 8,0 MM - MONTAGEM. AF_06/2022</t>
  </si>
  <si>
    <t>16,48</t>
  </si>
  <si>
    <t>104110</t>
  </si>
  <si>
    <t>ARMAÇÃO DE PILAR OU VIGA DE ESTRUTURA DE CONCRETO ARMADO EMBUTIDA EM ALVENARIA DE VEDAÇÃO UTILIZANDO AÇO CA-50 DE 6,3 MM - MONTAGEM. AF_06/2022</t>
  </si>
  <si>
    <t>19,29</t>
  </si>
  <si>
    <t>104111</t>
  </si>
  <si>
    <t>ARMAÇÃO DE PILAR OU VIGA DE ESTRUTURA DE CONCRETO ARMADO EMBUTIDA EM ALVENARIA DE VEDAÇÃO UTILIZANDO AÇO CA-60 DE 5,0 MM - MONTAGEM. AF_06/2022</t>
  </si>
  <si>
    <t>22,61</t>
  </si>
  <si>
    <t>104915</t>
  </si>
  <si>
    <t>ARMAÇÃO DE BLOCO E SAPATA UTILIZANDO AÇO CA-50 DE 25 MM - MONTAGEM. AF_01/2024</t>
  </si>
  <si>
    <t>9,75</t>
  </si>
  <si>
    <t>104917</t>
  </si>
  <si>
    <t>ARMAÇÃO DE SAPATA ISOLADA, VIGA BALDRAME E SAPATA CORRIDA UTILIZANDO AÇO CA-50 DE 6,3 MM - MONTAGEM. AF_01/2024</t>
  </si>
  <si>
    <t>16,36</t>
  </si>
  <si>
    <t>104918</t>
  </si>
  <si>
    <t>ARMAÇÃO DE SAPATA ISOLADA, VIGA BALDRAME E SAPATA CORRIDA UTILIZANDO AÇO CA-50 DE 8 MM - MONTAGEM. AF_01/2024</t>
  </si>
  <si>
    <t>104919</t>
  </si>
  <si>
    <t>ARMAÇÃO DE SAPATA ISOLADA, VIGA BALDRAME E SAPATA CORRIDA UTILIZANDO AÇO CA-50 DE 10 MM - MONTAGEM. AF_01/2024</t>
  </si>
  <si>
    <t>13,02</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</si>
  <si>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</si>
  <si>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</si>
  <si>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</si>
  <si>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</si>
  <si>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10,16</t>
  </si>
  <si>
    <t>104922</t>
  </si>
  <si>
    <t>ARMAÇÃO DE BLOCO, SAPATA ISOLADA E SAPATA CORRIDA UTILIZANDO AÇO CA-50 DE 20 MM - MONTAGEM. AF_01/2024</t>
  </si>
  <si>
    <t>11,01</t>
  </si>
  <si>
    <t>CONCRETOS</t>
  </si>
  <si>
    <t>0043</t>
  </si>
  <si>
    <t>89993</t>
  </si>
  <si>
    <t>GRAUTEAMENTO VERTICAL EM ALVENARIA ESTRUTURAL. AF_09/2021</t>
  </si>
  <si>
    <t>1.027,09</t>
  </si>
  <si>
    <t>89994</t>
  </si>
  <si>
    <t>GRAUTEAMENTO DE CINTA INTERMEDIÁRIA OU DE CONTRAVERGA EM ALVENARIA ESTRUTURAL. AF_09/2021</t>
  </si>
  <si>
    <t>843,44</t>
  </si>
  <si>
    <t>89995</t>
  </si>
  <si>
    <t>GRAUTEAMENTO DE CINTA SUPERIOR OU DE VERGA EM ALVENARIA ESTRUTURAL. AF_09/2021</t>
  </si>
  <si>
    <t>980,12</t>
  </si>
  <si>
    <t>90278</t>
  </si>
  <si>
    <t>GRAUTE FGK=15 MPA; TRAÇO 1:0,04:2,2:2,5 (EM MASSA SECA DE CIMENTO/CAL/AREIA GROSSA/BRITA 0) - PREPARO MECÂNICO COM BETONEIRA 400 L. AF_09/2021</t>
  </si>
  <si>
    <t>439,46</t>
  </si>
  <si>
    <t>90279</t>
  </si>
  <si>
    <t>GRAUTE FGK=20 MPA; TRAÇO 1:0,04:1,8:2,1 (EM MASSA SECA DE CIMENTO/ CAL/ AREIA GROSSA/ BRITA 0) - PREPARO MECÂNICO COM BETONEIRA 400 L. AF_09/2021</t>
  </si>
  <si>
    <t>486,67</t>
  </si>
  <si>
    <t>90280</t>
  </si>
  <si>
    <t>GRAUTE FGK=25 MPA; TRAÇO 1:0,02:1,3:1,6 (EM MASSA SECA DE CIMENTO/ CAL/ AREIA GROSSA/ BRITA 0) - PREPARO MECÂNICO COM BETONEIRA 400 L. AF_09/2021</t>
  </si>
  <si>
    <t>535,37</t>
  </si>
  <si>
    <t>90281</t>
  </si>
  <si>
    <t>GRAUTE FGK=30 MPA; TRAÇO 1:0,02:0,9:1,2 (EM MASSA SECA DE CIMENTO/ CAL/ AREIA GROSSA/ BRITA 0) - PREPARO MECÂNICO COM BETONEIRA 400 L. AF_09/2021</t>
  </si>
  <si>
    <t>616,34</t>
  </si>
  <si>
    <t>90282</t>
  </si>
  <si>
    <t>GRAUTE FGK=15 MPA; TRAÇO 1:2,2:2,5:0,3 (EM MASSA SECA DE CIMENTO/ AREIA GROSSA/ BRITA 0/ ADITIVO) - PREPARO MECÂNICO COM BETONEIRA 400 L. AF_09/2021</t>
  </si>
  <si>
    <t>428,32</t>
  </si>
  <si>
    <t>90283</t>
  </si>
  <si>
    <t>GRAUTE FGK=20 MPA; TRAÇO 1:1,8:2,1:0,4 (EM MASSA SECA DE CIMENTO/ AREIA GROSSA/ BRITA 0/ ADITIVO) - PREPARO MECÂNICO COM BETONEIRA 400 L. AF_09/2021</t>
  </si>
  <si>
    <t>475,46</t>
  </si>
  <si>
    <t>90284</t>
  </si>
  <si>
    <t>GRAUTE FGK=25 MPA; TRAÇO 1:1,3:1,6:0,4 (EM MASSA SECA DE CIMENTO/ AREIA GROSSA/ BRITA 0/ ADITIVO) - PREPARO MECÂNICO COM BETONEIRA 400 L. AF_09/2021</t>
  </si>
  <si>
    <t>528,25</t>
  </si>
  <si>
    <t>90285</t>
  </si>
  <si>
    <t>GRAUTE FGK=30 MPA; TRAÇO 1:0,9:1,2:0,6 (EM MASSA SECA DE CIMENTO/ AREIA GROSSA/ BRITA 0/ ADITIVO) - PREPARO MECÂNICO COM BETONEIRA 400 L. AF_09/2021</t>
  </si>
  <si>
    <t>615,44</t>
  </si>
  <si>
    <t>94962</t>
  </si>
  <si>
    <t>CONCRETO MAGRO PARA LASTRO, TRAÇO 1:4,5:4,5 (EM MASSA SECA DE CIMENTO/ AREIA MÉDIA/ BRITA 1) - PREPARO MECÂNICO COM BETONEIRA 400 L. AF_05/2021</t>
  </si>
  <si>
    <t>344,22</t>
  </si>
  <si>
    <t>94963</t>
  </si>
  <si>
    <t>CONCRETO FCK = 15MPA, TRAÇO 1:3,4:3,5 (EM MASSA SECA DE CIMENTO/ AREIA MÉDIA/ BRITA 1) - PREPARO MECÂNICO COM BETONEIRA 400 L. AF_05/2021</t>
  </si>
  <si>
    <t>378,36</t>
  </si>
  <si>
    <t>94964</t>
  </si>
  <si>
    <t>CONCRETO FCK = 20MPA, TRAÇO 1:2,7:3 (EM MASSA SECA DE CIMENTO/ AREIA MÉDIA/ BRITA 1) - PREPARO MECÂNICO COM BETONEIRA 400 L. AF_05/2021</t>
  </si>
  <si>
    <t>415,07</t>
  </si>
  <si>
    <t>94965</t>
  </si>
  <si>
    <t>CONCRETO FCK = 25MPA, TRAÇO 1:2,3:2,7 (EM MASSA SECA DE CIMENTO/ AREIA MÉDIA/ BRITA 1) - PREPARO MECÂNICO COM BETONEIRA 400 L. AF_05/2021</t>
  </si>
  <si>
    <t>426,11</t>
  </si>
  <si>
    <t>94966</t>
  </si>
  <si>
    <t>CONCRETO FCK = 30MPA, TRAÇO 1:2,1:2,5 (EM MASSA SECA DE CIMENTO/ AREIA MÉDIA/ BRITA 1) - PREPARO MECÂNICO COM BETONEIRA 400 L. AF_05/2021</t>
  </si>
  <si>
    <t>439,48</t>
  </si>
  <si>
    <t>94967</t>
  </si>
  <si>
    <t>CONCRETO FCK = 40MPA, TRAÇO 1:1,6:1,9 (EM MASSA SECA DE CIMENTO/ AREIA MÉDIA/ BRITA 1) - PREPARO MECÂNICO COM BETONEIRA 400 L. AF_05/2021</t>
  </si>
  <si>
    <t>500,61</t>
  </si>
  <si>
    <t>94968</t>
  </si>
  <si>
    <t>CONCRETO MAGRO PARA LASTRO, TRAÇO 1:4,5:4,5 (EM MASSA SECA DE CIMENTO/ AREIA MÉDIA/ BRITA 1) - PREPARO MECÂNICO COM BETONEIRA 600 L. AF_05/2021</t>
  </si>
  <si>
    <t>337,26</t>
  </si>
  <si>
    <t>94969</t>
  </si>
  <si>
    <t>CONCRETO FCK = 15MPA, TRAÇO 1:3,4:3,5 (EM MASSA SECA DE CIMENTO/ AREIA MÉDIA/ BRITA 1) - PREPARO MECÂNICO COM BETONEIRA 600 L. AF_05/2021</t>
  </si>
  <si>
    <t>367,75</t>
  </si>
  <si>
    <t>94970</t>
  </si>
  <si>
    <t>CONCRETO FCK = 20MPA, TRAÇO 1:2,7:3 (EM MASSA SECA DE CIMENTO/ AREIA MÉDIA/ BRITA 1) - PREPARO MECÂNICO COM BETONEIRA 600 L. AF_05/2021</t>
  </si>
  <si>
    <t>395,30</t>
  </si>
  <si>
    <t>94971</t>
  </si>
  <si>
    <t>CONCRETO FCK = 25MPA, TRAÇO 1:2,3:2,7 (EM MASSA SECA DE CIMENTO/ AREIA MÉDIA/ BRITA 1) - PREPARO MECÂNICO COM BETONEIRA 600 L. AF_05/2021</t>
  </si>
  <si>
    <t>414,75</t>
  </si>
  <si>
    <t>94972</t>
  </si>
  <si>
    <t>CONCRETO FCK = 30MPA, TRAÇO 1:2,1:2,5 (EM MASSA SECA DE CIMENTO/ AREIA MÉDIA/ BRITA 1) - PREPARO MECÂNICO COM BETONEIRA 600 L. AF_05/2021</t>
  </si>
  <si>
    <t>428,16</t>
  </si>
  <si>
    <t>94973</t>
  </si>
  <si>
    <t>CONCRETO FCK = 40MPA, TRAÇO 1:1,6:1,9 (EM MASSA SECA DE CIMENTO/ AREIA MÉDIA/ BRITA 1) - PREPARO MECÂNICO COM BETONEIRA 600 L. AF_05/2021</t>
  </si>
  <si>
    <t>486,27</t>
  </si>
  <si>
    <t>94974</t>
  </si>
  <si>
    <t>CONCRETO MAGRO PARA LASTRO, TRAÇO 1:4,5:4,5 (EM MASSA SECA DE CIMENTO/ AREIA MÉDIA/ BRITA 1) - PREPARO MANUAL. AF_05/2021</t>
  </si>
  <si>
    <t>424,10</t>
  </si>
  <si>
    <t>94975</t>
  </si>
  <si>
    <t>CONCRETO FCK = 15MPA, TRAÇO 1:3,4:3,5 (EM MASSA SECA DE CIMENTO/ AREIA MÉDIA/ BRITA 1) - PREPARO MANUAL. AF_05/2021</t>
  </si>
  <si>
    <t>453,86</t>
  </si>
  <si>
    <t>96555</t>
  </si>
  <si>
    <t>CONCRETAGEM DE BLOCO DE COROAMENTO OU VIGA BALDRAME, FCK 30 MPA, COM USO DE JERICA - LANÇAMENTO, ADENSAMENTO E ACABAMENTO. AF_01/2024</t>
  </si>
  <si>
    <t>663,82</t>
  </si>
  <si>
    <t>96556</t>
  </si>
  <si>
    <t>CONCRETAGEM DE SAPATA, FCK 30 MPA, COM USO DE JERICA - LANÇAMENTO, ADENSAMENTO E ACABAMENTO. AF_01/2024</t>
  </si>
  <si>
    <t>848,48</t>
  </si>
  <si>
    <t>96557</t>
  </si>
  <si>
    <t>CONCRETAGEM DE BLOCO DE COROAMENTO OU VIGA BALDRAME, FCK 30 MPA, COM USO DE BOMBA - LANÇAMENTO, ADENSAMENTO E ACABAMENTO. AF_01/2024</t>
  </si>
  <si>
    <t>633,31</t>
  </si>
  <si>
    <t>96558</t>
  </si>
  <si>
    <t>CONCRETAGEM DE SAPATA, FCK 30 MPA, COM USO DE BOMBA - LANÇAMENTO, ADENSAMENTO E ACABAMENTO. AF_01/2024</t>
  </si>
  <si>
    <t>667,92</t>
  </si>
  <si>
    <t>99235</t>
  </si>
  <si>
    <t>CONCRETAGEM DE EDIFICAÇÕES (PAREDES E LAJES) FEITAS COM SISTEMA DE FÔRMAS MANUSEÁVEIS, COM CONCRETO USINADO AUTOADENSÁVEL FCK 25 MPA - LANÇAMENTO E ACABAMENTO. AF_09/2024</t>
  </si>
  <si>
    <t>576,82</t>
  </si>
  <si>
    <t>99431</t>
  </si>
  <si>
    <t>CONCRETAGEM DE LAJES EM EDIFICAÇÕES UNIFAMILIARES FEITAS COM SISTEMA DE FÔRMAS MANUSEÁVEIS, COM CONCRETO USINADO BOMBEÁVEL FCK 25 MPA - LANÇAMENTO, ADENSAMENTO E ACABAMENTO. AF_09/2024</t>
  </si>
  <si>
    <t>646,67</t>
  </si>
  <si>
    <t>99432</t>
  </si>
  <si>
    <t>CONCRETAGEM DE PAREDES EM EDIFICAÇÕES UNIFAMILIARES FEITAS COM SISTEMA DE FÔRMAS MANUSEÁVEIS, COM CONCRETO USINADO BOMBEÁVEL FCK 25 MPA - LANÇAMENTO, ADENSAMENTO E ACABAMENTO. AF_09/2024</t>
  </si>
  <si>
    <t>631,62</t>
  </si>
  <si>
    <t>99433</t>
  </si>
  <si>
    <t>CONCRETAGEM DE PLATIBANDA EM EDIFICAÇÕES UNIFAMILIARES FEITAS COM SISTEMA DE FÔRMAS MANUSEÁVEIS, COM CONCRETO USINADO BOMBEÁVEL FCK 25 MPA - LANÇAMENTO, ADENSAMENTO E ACABAMENTO. AF_09/2024</t>
  </si>
  <si>
    <t>690,43</t>
  </si>
  <si>
    <t>99434</t>
  </si>
  <si>
    <t>CONCRETAGEM DE LAJES EM EDIFICAÇÕES MULTIFAMILIARES FEITAS COM SISTEMA DE FÔRMAS MANUSEÁVEIS, COM CONCRETO USINADO BOMBEÁVEL FCK 25 MPA - LANÇAMENTO, ADENSAMENTO E ACABAMENTO. AF_09/2024</t>
  </si>
  <si>
    <t>651,21</t>
  </si>
  <si>
    <t>99435</t>
  </si>
  <si>
    <t>CONCRETAGEM DE PAREDES EM EDIFICAÇÕES MULTIFAMILIARES FEITAS COM SISTEMA DE FÔRMAS MANUSEÁVEIS, COM CONCRETO USINADO BOMBEÁVEL FCK 25 MPA - LANÇAMENTO, ADENSAMENTO E ACABAMENTO. AF_09/2024</t>
  </si>
  <si>
    <t>634,88</t>
  </si>
  <si>
    <t>99436</t>
  </si>
  <si>
    <t>CONCRETAGEM DE PLATIBANDA EM EDIFICAÇÕES MULTIFAMILIARES FEITAS COM SISTEMA DE FÔRMAS MANUSEÁVEIS, COM CONCRETO USINADO BOMBEÁVEL FCK 25 MPA - LANÇAMENTO, ADENSAMENTO E ACABAMENTO. AF_09/2024</t>
  </si>
  <si>
    <t>716,37</t>
  </si>
  <si>
    <t>99437</t>
  </si>
  <si>
    <t>CONCRETAGEM DE PLATIBANDA EM EDIFICAÇÕES MULTIFAMILIARES FEITAS COM SISTEMA DE FÔRMAS MANUSEÁVEIS, COM CONCRETO USINADO AUTOADENSÁVEL FCK 25 MPA - LANÇAMENTO E ACABAMENTO. AF_09/2024</t>
  </si>
  <si>
    <t>623,44</t>
  </si>
  <si>
    <t>99438</t>
  </si>
  <si>
    <t>CONCRETAGEM DE PLATIBANDA EM EDIFICAÇÕES UNIFAMILIARES FEITAS COM SISTEMA DE FÔRMAS MANUSEÁVEIS, COM CONCRETO USINADO AUTOADENSÁVEL FCK 25 MPA - LANÇAMENTO E ACABAMENTO. AF_09/2024</t>
  </si>
  <si>
    <t>614,98</t>
  </si>
  <si>
    <t>99439</t>
  </si>
  <si>
    <t>CONCRETAGEM DE EDIFICAÇÕES (PAREDES E LAJES) FEITAS COM SISTEMA DE FÔRMAS MANUSEÁVEIS, COM CONCRETO USINADO BOMBEÁVEL FCK 25 MPA - LANÇAMENTO, ADENSAMENTO E ACABAMENTO. AF_09/2024</t>
  </si>
  <si>
    <t>639,27</t>
  </si>
  <si>
    <t>102473</t>
  </si>
  <si>
    <t>CONCRETO MAGRO PARA LASTRO, TRAÇO 1:4,5:4,5 (EM MASSA SECA DE CIMENTO/ AREIA MÉDIA/ SEIXO ROLADO) - PREPARO MECÂNICO COM BETONEIRA 400 L. AF_05/2021</t>
  </si>
  <si>
    <t>447,29</t>
  </si>
  <si>
    <t>102474</t>
  </si>
  <si>
    <t>CONCRETO FCK = 15MPA, TRAÇO 1:3,4:3,4 (EM MASSA SECA DE CIMENTO/ AREIA MÉDIA/ SEIXO ROLADO) - PREPARO MECÂNICO COM BETONEIRA 400 L. AF_05/2021</t>
  </si>
  <si>
    <t>479,42</t>
  </si>
  <si>
    <t>102475</t>
  </si>
  <si>
    <t>CONCRETO FCK = 20MPA, TRAÇO 1:2,6:2,9 (EM MASSA SECA DE CIMENTO/ AREIA MÉDIA/ SEIXO ROLADO) - PREPARO MECÂNICO COM BETONEIRA 400 L. AF_05/2021</t>
  </si>
  <si>
    <t>520,61</t>
  </si>
  <si>
    <t>102476</t>
  </si>
  <si>
    <t>CONCRETO FCK = 25MPA, TRAÇO 1:2,2:2,5 (EM MASSA SECA DE CIMENTO/ AREIA MÉDIA/ SEIXO ROLADO) - PREPARO MECÂNICO COM BETONEIRA 400 L. AF_05/2021</t>
  </si>
  <si>
    <t>529,02</t>
  </si>
  <si>
    <t>102477</t>
  </si>
  <si>
    <t>CONCRETO FCK = 30MPA, TRAÇO 1:1,9:2,3 (EM MASSA SECA DE CIMENTO/ AREIA MÉDIA/ SEIXO ROLADO) - PREPARO MECÂNICO COM BETONEIRA 400 L. AF_05/2021</t>
  </si>
  <si>
    <t>562,08</t>
  </si>
  <si>
    <t>102478</t>
  </si>
  <si>
    <t>CONCRETO FCK = 40MPA, TRAÇO 1:1,4:1,8 (EM MASSA SECA DE CIMENTO/ AREIA MÉDIA/ SEIXO ROLADO) - PREPARO MECÂNICO COM BETONEIRA 400 L. AF_05/2021</t>
  </si>
  <si>
    <t>600,85</t>
  </si>
  <si>
    <t>102479</t>
  </si>
  <si>
    <t>CONCRETO MAGRO PARA LASTRO, TRAÇO 1:4,5:4,5 (EM MASSA SECA DE CIMENTO/ AREIA MÉDIA/ SEIXO ROLADO) - PREPARO MECÂNICO COM BETONEIRA 600 L. AF_05/2021</t>
  </si>
  <si>
    <t>440,48</t>
  </si>
  <si>
    <t>102480</t>
  </si>
  <si>
    <t>CONCRETO FCK = 15MPA, TRAÇO 1:3,4:3,4 (EM MASSA SECA DE CIMENTO/ AREIA MÉDIA/ SEIXO ROLADO) - PREPARO MECÂNICO COM BETONEIRA 600 L. AF_05/2021</t>
  </si>
  <si>
    <t>469,11</t>
  </si>
  <si>
    <t>102481</t>
  </si>
  <si>
    <t>CONCRETO FCK = 20MPA, TRAÇO 1:2,6:2,9 (EM MASSA SECA DE CIMENTO/ AREIA MÉDIA/ SEIXO ROLADO) - PREPARO MECÂNICO COM BETONEIRA 600 L. AF_05/2021</t>
  </si>
  <si>
    <t>500,86</t>
  </si>
  <si>
    <t>102482</t>
  </si>
  <si>
    <t>CONCRETO FCK = 25MPA, TRAÇO 1:2,2:2,5 (EM MASSA SECA DE CIMENTO/ AREIA MÉDIA/ SEIXO ROLADO) - PREPARO MECÂNICO COM BETONEIRA 600 L. AF_05/2021</t>
  </si>
  <si>
    <t>522,26</t>
  </si>
  <si>
    <t>102483</t>
  </si>
  <si>
    <t>CONCRETO FCK = 30MPA, TRAÇO 1:1,9:2,3 (EM MASSA SECA DE CIMENTO/ AREIA MÉDIA/ SEIXO ROLADO) - PREPARO MECÂNICO COM BETONEIRA 600 L. AF_05/2021</t>
  </si>
  <si>
    <t>548,68</t>
  </si>
  <si>
    <t>102484</t>
  </si>
  <si>
    <t>CONCRETO FCK = 40MPA, TRAÇO 1:1,4:1,8 (EM MASSA SECA DE CIMENTO/ AREIA MÉDIA/ SEIXO ROLADO) - PREPARO MECÂNICO COM BETONEIRA 600 L. AF_05/2021</t>
  </si>
  <si>
    <t>596,83</t>
  </si>
  <si>
    <t>102485</t>
  </si>
  <si>
    <t>CONCRETO MAGRO PARA LASTRO, TRAÇO 1:4,5:4,5 (EM MASSA SECA DE CIMENTO/ AREIA MÉDIA/ SEIXO ROLADO) - PREPARO MANUAL. AF_05/2021</t>
  </si>
  <si>
    <t>528,55</t>
  </si>
  <si>
    <t>102486</t>
  </si>
  <si>
    <t>CONCRETO FCK = 15MPA, TRAÇO 1:3,4:3,4 (EM MASSA SECA DE CIMENTO/ AREIA MÉDIA/ SEIXO ROLADO) - PREPARO MANUAL. AF_05/2021</t>
  </si>
  <si>
    <t>555,06</t>
  </si>
  <si>
    <t>102487</t>
  </si>
  <si>
    <t>CONCRETO CICLÓPICO FCK = 15MPA, 30% PEDRA DE MÃO EM VOLUME REAL, INCLUSIVE LANÇAMENTO. AF_05/2021</t>
  </si>
  <si>
    <t>581,01</t>
  </si>
  <si>
    <t>103183</t>
  </si>
  <si>
    <t>CONCRETAGEM DE ESCADAS EM EDIFICAÇÕES MULTIFAMILIARES FEITAS COM SISTEMA DE FÔRMAS MANUSEÁVEIS COM CONCRETO USINADO BOMBEÁVEL, FCK 25 MPA - LANÇAMENTO, ADENSAMENTO E ACABAMENTO. AF_09/2024</t>
  </si>
  <si>
    <t>729,57</t>
  </si>
  <si>
    <t>103184</t>
  </si>
  <si>
    <t>CONCRETAGEM DE ESCADAS EM EDIFICAÇÕES MULTIFAMILIARES FEITAS COM SISTEMA DE FÔRMAS MANUSEÁVEIS COM CONCRETO USINADO AUTOADENSÁVEL, FCK 25 MPA - LANÇAMENTO E ACABAMENTO. AF_09/2024</t>
  </si>
  <si>
    <t>602,49</t>
  </si>
  <si>
    <t>103669</t>
  </si>
  <si>
    <t>CONCRETAGEM DE PILARES, FCK = 25 MPA,  COM USO DE BALDES - LANÇAMENTO, ADENSAMENTO E ACABAMENTO. AF_02/2022</t>
  </si>
  <si>
    <t>943,46</t>
  </si>
  <si>
    <t>103670</t>
  </si>
  <si>
    <t>LANÇAMENTO COM USO DE BALDES, ADENSAMENTO E ACABAMENTO DE CONCRETO EM ESTRUTURAS. AF_02/2022</t>
  </si>
  <si>
    <t>382,91</t>
  </si>
  <si>
    <t>103671</t>
  </si>
  <si>
    <t>CONCRETAGEM DE PILARES, FCK = 25 MPA, COM USO DE GRUA - LANÇAMENTO, ADENSAMENTO E ACABAMENTO. AF_02/2022</t>
  </si>
  <si>
    <t>622,63</t>
  </si>
  <si>
    <t>103672</t>
  </si>
  <si>
    <t>CONCRETAGEM DE PILARES, FCK = 25 MPA, COM USO DE BOMBA - LANÇAMENTO, ADENSAMENTO E ACABAMENTO. AF_02/2022_PS</t>
  </si>
  <si>
    <t>582,88</t>
  </si>
  <si>
    <t>103673</t>
  </si>
  <si>
    <t>LANÇAMENTO COM USO DE BOMBA, ADENSAMENTO E ACABAMENTO DE CONCRETO EM ESTRUTURAS. AF_02/2022</t>
  </si>
  <si>
    <t>54,59</t>
  </si>
  <si>
    <t>103674</t>
  </si>
  <si>
    <t>CONCRETAGEM DE VIGAS E LAJES, FCK=25 MPA, PARA LAJES PREMOLDADAS COM USO DE BOMBA - LANÇAMENTO, ADENSAMENTO E ACABAMENTO. AF_02/2022_PS</t>
  </si>
  <si>
    <t>607,41</t>
  </si>
  <si>
    <t>103675</t>
  </si>
  <si>
    <t>CONCRETAGEM DE VIGAS E LAJES, FCK=25 MPA, PARA LAJES MACIÇAS OU NERVURADAS COM USO DE BOMBA - LANÇAMENTO, ADENSAMENTO E ACABAMENTO. AF_02/2022_PS</t>
  </si>
  <si>
    <t>582,21</t>
  </si>
  <si>
    <t>103676</t>
  </si>
  <si>
    <t>CONCRETAGEM DE VIGAS E LAJES, FCK=25 MPA, PARA LAJES PREMOLDADAS COM JERICAS EM ELEVADOR DE CABO EM EDIFICAÇÃO DE MULTIPAVIMENTOS ATÉ 16 ANDARES - LANÇAMENTO, ADENSAMENTO E ACABAMENTO. AF_02/2022</t>
  </si>
  <si>
    <t>1.020,60</t>
  </si>
  <si>
    <t>103677</t>
  </si>
  <si>
    <t>CONCRETAGEM DE VIGAS E LAJES, FCK=25 MPA, PARA LAJES MACIÇAS OU NERVURADAS COM JERICAS EM ELEVADOR DE CABO EM EDIFICAÇÃO DE MULTIPAVIMENTOS ATÉ 16 ANDARES  - LANÇAMENTO, ADENSAMENTO E ACABAMENTO. AF_02/2022</t>
  </si>
  <si>
    <t>799,06</t>
  </si>
  <si>
    <t>103678</t>
  </si>
  <si>
    <t>CONCRETAGEM DE VIGAS E LAJES, FCK=25 MPA, PARA LAJES PREMOLDADAS COM JERICAS EM CREMALHEIRA EM EDIFICAÇÃO DE MULTIPAVIMENTOS ATÉ 16 ANDARES  - LANÇAMENTO, ADENSAMENTO E ACABAMENTO. AF_02/2022</t>
  </si>
  <si>
    <t>897,52</t>
  </si>
  <si>
    <t>103679</t>
  </si>
  <si>
    <t>CONCRETAGEM DE VIGAS E LAJES, FCK=25 MPA, PARA LAJES MACIÇAS OU NERVURADAS COM JERICAS EM CREMALHEIRA EM EDIFICAÇÃO DE MULTIPAVIMENTOS ATÉ 16 ANDARES - LANÇAMENTO, ADENSAMENTO E ACABAMENTO. AF_02/2022</t>
  </si>
  <si>
    <t>744,52</t>
  </si>
  <si>
    <t>103680</t>
  </si>
  <si>
    <t>CONCRETAGEM DE VIGAS E LAJES, FCK=25 MPA, PARA LAJES PREMOLDADAS COM GRUA DE CAÇAMBA DE 350 L EM EDIFICAÇÃO DE MULTIPAVIMENTOS ATÉ 16 ANDARES - LANÇAMENTO, ADENSAMENTO E ACABAMENTO. AF_02/2022</t>
  </si>
  <si>
    <t>798,70</t>
  </si>
  <si>
    <t>103681</t>
  </si>
  <si>
    <t>CONCRETAGEM DE VIGAS E LAJES, FCK=25 MPA, PARA LAJES MACIÇAS OU NERVURADAS COM GRUA DE CAÇAMBA DE 500 L EM EDIFICAÇÃO DE MULTIPAVIMENTOS ATÉ 16 ANDARES - LANÇAMENTO, ADENSAMENTO E ACABAMENTO. AF_02/2022</t>
  </si>
  <si>
    <t>654,40</t>
  </si>
  <si>
    <t>103682</t>
  </si>
  <si>
    <t>CONCRETAGEM DE VIGAS E LAJES, FCK=25 MPA, PARA QUALQUER TIPO DE LAJE COM BALDES EM EDIFICAÇÃO TÉRREA - LANÇAMENTO, ADENSAMENTO E ACABAMENTO. AF_02/2022</t>
  </si>
  <si>
    <t>968,16</t>
  </si>
  <si>
    <t>103683</t>
  </si>
  <si>
    <t>CONCRETAGEM DE VIGAS E LAJES, FCK=25 MPA, PARA QUALQUER TIPO DE LAJE COM BALDES EM EDIFICAÇÃO DE MULTIPAVIMENTOS ATÉ 04 ANDARES - LANÇAMENTO, ADENSAMENTO E ACABAMENTO. AF_02/2022</t>
  </si>
  <si>
    <t>1.341,27</t>
  </si>
  <si>
    <t>103684</t>
  </si>
  <si>
    <t>CONCRETAGEM DE RESERVATÓRIOS, FCK=25 MPA, COM USO DE BOMBA - LANÇAMENTO, ADENSAMENTO E ACABAMENTO. AF_02/2022_PS</t>
  </si>
  <si>
    <t>604,24</t>
  </si>
  <si>
    <t>103685</t>
  </si>
  <si>
    <t>CONCRETAGEM DE MURETAS, FCK=25 MPA, COM USO DE BOMBA - LANÇAMENTO, ADENSAMENTO E ACABAMENTO. AF_02/2022_PS</t>
  </si>
  <si>
    <t>588,03</t>
  </si>
  <si>
    <t>103686</t>
  </si>
  <si>
    <t>CONCRETAGEM DE ESCADAS, FCK=25 MPA, COM USO DE BOMBA - LANÇAMENTO, ADENSAMENTO E ACABAMENTO. AF_02/2022_PS</t>
  </si>
  <si>
    <t>661,03</t>
  </si>
  <si>
    <t>103687</t>
  </si>
  <si>
    <t>CONCRETAGEM DE PILARES, FCK=25 MPA, COM USO DE JERICAS EM ELEVADOR DE CABO - LANÇAMENTO, ADENSAMENTO E ACABAMENTO. AF_02/2022</t>
  </si>
  <si>
    <t>1.104,93</t>
  </si>
  <si>
    <t>103688</t>
  </si>
  <si>
    <t>CONCRETAGEM DE PILARES, FCK=25 MPA, COM USO DE JERICAS EM CREMALHEIRA - LANÇAMENTO, ADENSAMENTO E ACABAMENTO. AF_02/2022</t>
  </si>
  <si>
    <t>789,92</t>
  </si>
  <si>
    <t>104916</t>
  </si>
  <si>
    <t>ARMAÇÃO DE SAPATA ISOLADA, VIGA BALDRAME E SAPATA CORRIDA UTILIZANDO AÇO CA-60 DE 5 MM - MONTAGEM. AF_01/2024</t>
  </si>
  <si>
    <t>18,17</t>
  </si>
  <si>
    <t>104923</t>
  </si>
  <si>
    <t>CONCRETAGEM DE SAPATA CORRIDA, FCK 30 MPA, COM USO DE JERICA - LANÇAMENTO, ADENSAMENTO E ACABAMENTO. AF_01/2024</t>
  </si>
  <si>
    <t>727,52</t>
  </si>
  <si>
    <t>104924</t>
  </si>
  <si>
    <t>CONCRETAGEM DE SAPATA CORRIDA, FCK 30 MPA, COM USO DE BOMBA - LANÇAMENTO, ADENSAMENTO E ACABAMENTO. AF_01/2024</t>
  </si>
  <si>
    <t>656,41</t>
  </si>
  <si>
    <t>LAJE PRE-FABRICADA</t>
  </si>
  <si>
    <t>0044</t>
  </si>
  <si>
    <t>101963</t>
  </si>
  <si>
    <t>LAJE PRÉ-MOLDADA UNIDIRECIONAL, BIAPOIADA, PARA PISO, ENCHIMENTO EM CERÂMICA, VIGOTA CONVENCIONAL, ALTURA TOTAL DA LAJE (ENCHIMENTO+CAPA) = (8+4). AF_11/2020_PA</t>
  </si>
  <si>
    <t>182,98</t>
  </si>
  <si>
    <t>101964</t>
  </si>
  <si>
    <t>LAJE PRÉ-MOLDADA UNIDIRECIONAL, BIAPOIADA, PARA FORRO, ENCHIMENTO EM CERÂMICA, VIGOTA CONVENCIONAL, ALTURA TOTAL DA LAJE (ENCHIMENTO+CAPA) = (8+3). AF_11/2020_PA</t>
  </si>
  <si>
    <t>171,48</t>
  </si>
  <si>
    <t>EMBASAMENTOS</t>
  </si>
  <si>
    <t>0247</t>
  </si>
  <si>
    <t>101165</t>
  </si>
  <si>
    <t>ALVENARIA DE EMBASAMENTO COM BLOCO ESTRUTURAL DE CONCRETO, DE 14X19X29CM E ARGAMASSA DE ASSENTAMENTO COM PREPARO EM BETONEIRA. AF_05/2020</t>
  </si>
  <si>
    <t>1.066,43</t>
  </si>
  <si>
    <t>101166</t>
  </si>
  <si>
    <t>ALVENARIA DE EMBASAMENTO COM BLOCO ESTRUTURAL DE CERÂMICA, DE 14X19X29CM E ARGAMASSA DE ASSENTAMENTO COM PREPARO EM BETONEIRA. AF_05/2020</t>
  </si>
  <si>
    <t>737,67</t>
  </si>
  <si>
    <t>ADESIVOS PARA ESTRUTURAS</t>
  </si>
  <si>
    <t>0286</t>
  </si>
  <si>
    <t>98575</t>
  </si>
  <si>
    <t>TRATAMENTO DE JUNTA DE DILATAÇÃO, COM TARUGO DE POLIETILENO E SELANTE PU, INCLUSO PREENCHIMENTO COM ESPUMA EXPANSIVA PU. AF_09/2023</t>
  </si>
  <si>
    <t>78,96</t>
  </si>
  <si>
    <t>98576</t>
  </si>
  <si>
    <t>TRATAMENTO DE JUNTA DE DILATAÇÃO COM MANTA ASFÁLTICA ADERIDA COM MAÇARICO. AF_09/2023</t>
  </si>
  <si>
    <t>25,74</t>
  </si>
  <si>
    <t>98577</t>
  </si>
  <si>
    <t>TRATAMENTO DE JUNTA SERRADA, COM TARUGO DE POLIETILENO E SELANTE À BASE DE SILICONE. AF_09/2023</t>
  </si>
  <si>
    <t>55,34</t>
  </si>
  <si>
    <t>CINTAS E VERGAS</t>
  </si>
  <si>
    <t>0296</t>
  </si>
  <si>
    <t>93184</t>
  </si>
  <si>
    <t>VERGA PRÉ-MOLDADA COM ATÉ 1,5 M DE VÃO, ESPESSURA DE *20* CM. AF_03/2024</t>
  </si>
  <si>
    <t>93187</t>
  </si>
  <si>
    <t>VERGA MOLDADA IN LOCO EM CONCRETO, ESPESSURA DE *20* CM. AF_03/2024</t>
  </si>
  <si>
    <t>79,69</t>
  </si>
  <si>
    <t>93191</t>
  </si>
  <si>
    <t>VERGA MOLDADA IN LOCO COM UTILIZAÇÃO DE BLOCOS CANALETA, ESPESSURA DE *20* CM. AF_03/2024</t>
  </si>
  <si>
    <t>71,01</t>
  </si>
  <si>
    <t>93194</t>
  </si>
  <si>
    <t>CONTRAVERGA PRÉ-MOLDADA, ESPESSURA DE *20* CM. AF_03/2024</t>
  </si>
  <si>
    <t>27,48</t>
  </si>
  <si>
    <t>93197</t>
  </si>
  <si>
    <t>CONTRAVERGA MOLDADA IN LOCO EM CONCRETO, ESPESSURA DE *20* CM. AF_03/2024</t>
  </si>
  <si>
    <t>93199</t>
  </si>
  <si>
    <t>CONTRAVERGA MOLDADA IN LOCO COM UTILIZAÇÃO DE BLOCOS CANALETA, ESPESSURA DE *20* CM. AF_03/2024</t>
  </si>
  <si>
    <t>93200</t>
  </si>
  <si>
    <t>FIXAÇÃO (ENCUNHAMENTO) DE ALVENARIA DE VEDAÇÃO COM ARGAMASSA APLICADA COM BISNAGA. AF_03/2024</t>
  </si>
  <si>
    <t>13,36</t>
  </si>
  <si>
    <t>93202</t>
  </si>
  <si>
    <t>FIXAÇÃO (ENCUNHAMENTO) DE ALVENARIA DE VEDAÇÃO COM TIJOLO MACIÇO. AF_03/2024</t>
  </si>
  <si>
    <t>32,28</t>
  </si>
  <si>
    <t>93203</t>
  </si>
  <si>
    <t>FIXAÇÃO (ENCUNHAMENTO) DE ALVENARIA DE VEDAÇÃO COM ESPUMA DE POLIURETANO EXPANSIVA. AF_03/2024</t>
  </si>
  <si>
    <t>14,25</t>
  </si>
  <si>
    <t>93205</t>
  </si>
  <si>
    <t>CINTA DE AMARRAÇÃO DE ALVENARIA MOLDADA IN LOCO COM UTILIZAÇÃO DE BLOCOS CANALETA, ESPESSURA DE *20* CM. AF_03/2024</t>
  </si>
  <si>
    <t>61,60</t>
  </si>
  <si>
    <t>105021</t>
  </si>
  <si>
    <t>VERGA PRÉ-MOLDADA COM ATÉ 1,5 M DE VÃO, ESPESSURA DE *15* CM. AF_03/2024</t>
  </si>
  <si>
    <t>24,88</t>
  </si>
  <si>
    <t>105022</t>
  </si>
  <si>
    <t>VERGA PRÉ-MOLDADA COM ATÉ 1,5 M DE VÃO, ESPESSURA DE *10* CM. AF_03/2024</t>
  </si>
  <si>
    <t>105023</t>
  </si>
  <si>
    <t>VERGA MOLDADA IN LOCO EM CONCRETO, ESPESSURA DE *15* CM. AF_03/2024</t>
  </si>
  <si>
    <t>67,86</t>
  </si>
  <si>
    <t>105024</t>
  </si>
  <si>
    <t>VERGA MOLDADA IN LOCO EM CONCRETO, ESPESSURA DE *10* CM. AF_03/2024</t>
  </si>
  <si>
    <t>55,99</t>
  </si>
  <si>
    <t>105025</t>
  </si>
  <si>
    <t>VERGA MOLDADA IN LOCO COM UTILIZAÇÃO DE BLOCOS CANALETA, ESPESSURA DE *15* CM. AF_03/2024</t>
  </si>
  <si>
    <t>105026</t>
  </si>
  <si>
    <t>VERGA MOLDADA IN LOCO COM UTILIZAÇÃO DE BLOCOS CANALETA, ESPESSURA DE *10* CM. AF_03/2024</t>
  </si>
  <si>
    <t>41,85</t>
  </si>
  <si>
    <t>105027</t>
  </si>
  <si>
    <t>CONTRAVERGA PRÉ-MOLDADA, ESPESSURA DE *15* CM. AF_03/2024</t>
  </si>
  <si>
    <t>24,46</t>
  </si>
  <si>
    <t>105028</t>
  </si>
  <si>
    <t>CONTRAVERGA PRÉ-MOLDADA, ESPESSURA DE *10* CM. AF_03/2024</t>
  </si>
  <si>
    <t>105029</t>
  </si>
  <si>
    <t>CONTRAVERGA MOLDADA IN LOCO EM CONCRETO, ESPESSURA DE *15* CM. AF_03/2024</t>
  </si>
  <si>
    <t>49,98</t>
  </si>
  <si>
    <t>105030</t>
  </si>
  <si>
    <t>CONTRAVERGA MOLDADA IN LOCO EM CONCRETO, ESPESSURA DE *10* CM. AF_03/2024</t>
  </si>
  <si>
    <t>42,47</t>
  </si>
  <si>
    <t>105031</t>
  </si>
  <si>
    <t>CONTRAVERGA MOLDADA IN LOCO COM UTILIZAÇÃO DE BLOCOS CANALETA, ESPESSURA DE *15* CM. AF_03/2024</t>
  </si>
  <si>
    <t>46,37</t>
  </si>
  <si>
    <t>105032</t>
  </si>
  <si>
    <t>CONTRAVERGA MOLDADA IN LOCO COM UTILIZAÇÃO DE BLOCOS CANALETA, ESPESSURA DE *10* CM. AF_03/2024</t>
  </si>
  <si>
    <t>31,82</t>
  </si>
  <si>
    <t>105033</t>
  </si>
  <si>
    <t>CINTA DE AMARRAÇÃO DE ALVENARIA MOLDADA IN LOCO COM UTILIZAÇÃO DE BLOCOS CANALETA, ESPESSURA DE *15* CM. AF_03/2024</t>
  </si>
  <si>
    <t>57,75</t>
  </si>
  <si>
    <t>105034</t>
  </si>
  <si>
    <t>CINTA DE AMARRAÇÃO DE ALVENARIA MOLDADA IN LOCO COM UTILIZAÇÃO DE BLOCOS CANALETA, ESPESSURA DE *10* CM. AF_03/2024</t>
  </si>
  <si>
    <t>41,78</t>
  </si>
  <si>
    <t>105035</t>
  </si>
  <si>
    <t>VERGA PRÉ-FABRICADA COM ATÉ 1,5 M DE VÃO, ESPESSURA DE *20* CM. AF_03/2024</t>
  </si>
  <si>
    <t>73,37</t>
  </si>
  <si>
    <t>105036</t>
  </si>
  <si>
    <t>VERGA PRÉ-FABRICADA COM ATÉ 1,5 M DE VÃO, ESPESSURA DE *15* CM. AF_03/2024</t>
  </si>
  <si>
    <t>52,93</t>
  </si>
  <si>
    <t>105037</t>
  </si>
  <si>
    <t>VERGA PRÉ-FABRICADA COM ATÉ 1,5 M DE VÃO, ESPESSURA DE *10* CM. AF_03/2024</t>
  </si>
  <si>
    <t>35,83</t>
  </si>
  <si>
    <t>105038</t>
  </si>
  <si>
    <t>CONTRAVERGA PRÉ-FABRICADA, ESPESSURA DE *20* CM. AF_03/2024</t>
  </si>
  <si>
    <t>73,14</t>
  </si>
  <si>
    <t>105039</t>
  </si>
  <si>
    <t>CONTRAVERGA PRÉ-FABRICADA, ESPESSURA DE *15* CM. AF_03/2024</t>
  </si>
  <si>
    <t>52,67</t>
  </si>
  <si>
    <t>105040</t>
  </si>
  <si>
    <t>CONTRAVERGA PRÉ-FABRICADA, ESPESSURA DE *10* CM. AF_03/2024</t>
  </si>
  <si>
    <t>35,63</t>
  </si>
  <si>
    <t>ESTRUTURAS DIVERSAS</t>
  </si>
  <si>
    <t>0301</t>
  </si>
  <si>
    <t>97733</t>
  </si>
  <si>
    <t>PEÇA RETANGULAR PRÉ-MOLDADA, VOLUME DE CONCRETO DE ATÉ 10 LITROS, TAXA DE AÇO APROXIMADA DE 30KG/M³. AF_03/2024</t>
  </si>
  <si>
    <t>3.776,76</t>
  </si>
  <si>
    <t>97734</t>
  </si>
  <si>
    <t>PEÇA RETANGULAR PRÉ-MOLDADA, VOLUME DE CONCRETO DE 10 A 30 LITROS, TAXA DE AÇO APROXIMADA DE 30KG/M³. AF_03/2024</t>
  </si>
  <si>
    <t>3.321,37</t>
  </si>
  <si>
    <t>97735</t>
  </si>
  <si>
    <t>PEÇA RETANGULAR PRÉ-MOLDADA, VOLUME DE CONCRETO DE 30 A 100 LITROS, TAXA DE AÇO APROXIMADA DE 30KG/M³. AF_03/2024</t>
  </si>
  <si>
    <t>2.656,21</t>
  </si>
  <si>
    <t>97736</t>
  </si>
  <si>
    <t>PEÇA RETANGULAR PRÉ-MOLDADA, VOLUME DE CONCRETO ACIMA DE 100 LITROS, TAXA DE AÇO APROXIMADA DE 30KG/M³. AF_03/2024</t>
  </si>
  <si>
    <t>1.481,22</t>
  </si>
  <si>
    <t>97737</t>
  </si>
  <si>
    <t>PEÇA RETANGULAR PRÉ-MOLDADA, VOLUME DE CONCRETO DE 30 A 70 LITROS, TAXA DE AÇO APROXIMADA DE 70KG/M³. AF_03/2024</t>
  </si>
  <si>
    <t>3.449,51</t>
  </si>
  <si>
    <t>97738</t>
  </si>
  <si>
    <t>PEÇA CIRCULAR PRÉ-MOLDADA, VOLUME DE CONCRETO DE 10 A 30 LITROS, TAXA DE FIBRA DE POLIPROPILENO APROXIMADA DE 6 KG/M³. AF_03/2024_PS</t>
  </si>
  <si>
    <t>4.233,13</t>
  </si>
  <si>
    <t>97739</t>
  </si>
  <si>
    <t>PEÇA CIRCULAR PRÉ-MOLDADA, VOLUME DE CONCRETO DE 30 A 100 LITROS, TAXA DE AÇO APROXIMADA DE 30KG/M³. AF_03/2024</t>
  </si>
  <si>
    <t>3.024,88</t>
  </si>
  <si>
    <t>97740</t>
  </si>
  <si>
    <t>PEÇA CIRCULAR PRÉ-MOLDADA, VOLUME DE CONCRETO ACIMA DE 100 LITROS, TAXA DE AÇO APROXIMADA DE 30KG/M³. AF_03/2024</t>
  </si>
  <si>
    <t>2.008,14</t>
  </si>
  <si>
    <t>98615</t>
  </si>
  <si>
    <t>CONTENÇÃO EM CORTINA COM ESTACAS ESPAÇADAS COM 30 CM DE DIÂMETRO E PROFUNDIDADE MENOR OU IGUAL A 10 M. AF_06/2018</t>
  </si>
  <si>
    <t>146,36</t>
  </si>
  <si>
    <t>98616</t>
  </si>
  <si>
    <t>CONTENÇÃO EM CORTINA COM ESTACAS ESPAÇADAS COM 30 CM DE DIÂMETRO E PROFUNDIDADE MAIOR QUE 10 M E MENOR OU IGUAL A 15 M. AF_06/2018</t>
  </si>
  <si>
    <t>111,42</t>
  </si>
  <si>
    <t>98617</t>
  </si>
  <si>
    <t>CONTENÇÃO EM CORTINA COM ESTACAS ESPAÇADAS COM 30 CM DE DIÂMETRO E PROFUNDIDADE MAIOR QUE 15 M. AF_06/2018</t>
  </si>
  <si>
    <t>98618</t>
  </si>
  <si>
    <t>CONTENÇÃO EM CORTINA COM ESTACAS ESPAÇADAS COM 40 CM DE DIÂMETRO E PROFUNDIDADE MENOR OU IGUAL A 10 M. AF_06/2018</t>
  </si>
  <si>
    <t>140,25</t>
  </si>
  <si>
    <t>98619</t>
  </si>
  <si>
    <t>CONTENÇÃO EM CORTINA COM ESTACAS ESPAÇADAS COM 40 CM DE DIÂMETRO E PROFUNDIDADE MAIOR QUE 10 M E MENOR OU IGUAL A 15 M. AF_06/2018</t>
  </si>
  <si>
    <t>125,44</t>
  </si>
  <si>
    <t>98620</t>
  </si>
  <si>
    <t>CONTENÇÃO EM CORTINA COM ESTACAS ESPAÇADAS COM 40 CM DE DIÂMETRO E PROFUNDIDADE MAIOR QUE 15 M. AF_06/2018</t>
  </si>
  <si>
    <t>117,97</t>
  </si>
  <si>
    <t>98621</t>
  </si>
  <si>
    <t>CONTENÇÃO EM CORTINA COM ESTACAS ESPAÇADAS COM 50 CM DE DIÂMETRO E PROFUNDIDADE MENOR OU IGUAL A 10 M. AF_06/2018</t>
  </si>
  <si>
    <t>156,03</t>
  </si>
  <si>
    <t>98622</t>
  </si>
  <si>
    <t>CONTENÇÃO EM CORTINA COM ESTACAS ESPAÇADAS COM 50 CM DE DIÂMETRO E PROFUNDIDADE MAIOR QUE 10 M E MENOR OU IGUAL A 15 M. AF_06/2018</t>
  </si>
  <si>
    <t>144,14</t>
  </si>
  <si>
    <t>98623</t>
  </si>
  <si>
    <t>CONTENÇÃO EM CORTINA COM ESTACAS ESPAÇADAS COM 50 CM DE DIÂMETRO E PROFUNDIDADE MAIOR QUE 15 M. AF_06/2018</t>
  </si>
  <si>
    <t>138,09</t>
  </si>
  <si>
    <t>98624</t>
  </si>
  <si>
    <t>CONTENÇÃO EM CORTINA COM ESTACAS ESPAÇADAS COM 60 CM DE DIÂMETRO E PROFUNDIDADE MENOR OU IGUAL A 10 M. AF_06/2018</t>
  </si>
  <si>
    <t>173,93</t>
  </si>
  <si>
    <t>98625</t>
  </si>
  <si>
    <t>CONTENÇÃO EM CORTINA COM ESTACAS ESPAÇADAS COM 60 CM DE DIÂMETRO E PROFUNDIDADE MAIOR QUE 10 M E MENOR OU IGUAL A 15 M. AF_06/2018</t>
  </si>
  <si>
    <t>163,92</t>
  </si>
  <si>
    <t>98626</t>
  </si>
  <si>
    <t>CONTENÇÃO EM CORTINA COM ESTACAS ESPAÇADAS COM 60 CM DE DIÂMETRO E PROFUNDIDADE MAIOR QUE 15 M. AF_06/2018</t>
  </si>
  <si>
    <t>158,77</t>
  </si>
  <si>
    <t>98655</t>
  </si>
  <si>
    <t>EXECUÇÃO DE MURETA GUIA PARA CONTENÇÃO/ FUNDAÇÃO COM 30 CM DE ESPESSURA. AF_06/2018</t>
  </si>
  <si>
    <t>675,89</t>
  </si>
  <si>
    <t>98656</t>
  </si>
  <si>
    <t>EXECUÇÃO DE MURETA GUIA PARA CONTENÇÃO/ FUNDAÇÃO COM 40 CM DE ESPESSURA. AF_06/2018</t>
  </si>
  <si>
    <t>686,37</t>
  </si>
  <si>
    <t>98657</t>
  </si>
  <si>
    <t>EXECUÇÃO DE MURETA GUIA PARA CONTENÇÃO/ FUNDAÇÃO COM 50 CM DE ESPESSURA. AF_06/2018</t>
  </si>
  <si>
    <t>696,85</t>
  </si>
  <si>
    <t>98658</t>
  </si>
  <si>
    <t>EXECUÇÃO DE MURETA GUIA PARA CONTENÇÃO/ FUNDAÇÃO COM 60 CM DE ESPESSURA. AF_06/2018</t>
  </si>
  <si>
    <t>707,33</t>
  </si>
  <si>
    <t>98659</t>
  </si>
  <si>
    <t>EXECUÇÃO DE MURETA GUIA PARA CONTENÇÃO/ FUNDAÇÃO COM 80 CM DE ESPESSURA. AF_06/2018</t>
  </si>
  <si>
    <t>728,28</t>
  </si>
  <si>
    <t>98746</t>
  </si>
  <si>
    <t>SOLDA DE TOPO EM CHAPA/PERFIL/TUBO DE AÇO CHANFRADO, ESPESSURA=1/4''. AF_06/2018</t>
  </si>
  <si>
    <t>90,76</t>
  </si>
  <si>
    <t>98749</t>
  </si>
  <si>
    <t>SOLDA DE TOPO EM CHAPA/PERFIL/TUBO DE AÇO CHANFRADO, ESPESSURA=5/16''. AF_06/2018</t>
  </si>
  <si>
    <t>109,32</t>
  </si>
  <si>
    <t>98750</t>
  </si>
  <si>
    <t>SOLDA DE TOPO EM CHAPA/PERFIL/TUBO DE AÇO CHANFRADO, ESPESSURA=3/8''. AF_06/2018</t>
  </si>
  <si>
    <t>131,85</t>
  </si>
  <si>
    <t>98751</t>
  </si>
  <si>
    <t>SOLDA DE TOPO EM CHAPA/PERFIL/TUBO DE AÇO CHANFRADO, ESPESSURA=1/2''. AF_06/2018</t>
  </si>
  <si>
    <t>190,70</t>
  </si>
  <si>
    <t>98752</t>
  </si>
  <si>
    <t>SOLDA DE TOPO EM CHAPA/PERFIL/TUBO DE AÇO CHANFRADO, ESPESSURA=5/8''. AF_06/2018</t>
  </si>
  <si>
    <t>261,68</t>
  </si>
  <si>
    <t>98753</t>
  </si>
  <si>
    <t>SOLDA DE TOPO EM CHAPA/PERFIL/TUBO DE AÇO CHANFRADO, ESPESSURA=3/4''. AF_06/2018</t>
  </si>
  <si>
    <t>350,04</t>
  </si>
  <si>
    <t>100763</t>
  </si>
  <si>
    <t>VIGA METÁLICA EM PERFIL LAMINADO OU SOLDADO EM AÇO ESTRUTURAL, COM CONEXÕES PARAFUSADAS, INCLUSOS MÃO DE OBRA, TRANSPORTE E IÇAMENTO UTILIZANDO GUINDASTE - FORNECIMENTO E INSTALAÇÃO. AF_01/2020_PSA</t>
  </si>
  <si>
    <t>15,90</t>
  </si>
  <si>
    <t>100764</t>
  </si>
  <si>
    <t>VIGA METÁLICA EM PERFIL LAMINADO OU SOLDADO EM AÇO ESTRUTURAL, COM CONEXÕES SOLDADAS, INCLUSOS MÃO DE OBRA, TRANSPORTE E IÇAMENTO UTILIZANDO GUINDASTE - FORNECIMENTO E INSTALAÇÃO. AF_01/2020_PA</t>
  </si>
  <si>
    <t>15,76</t>
  </si>
  <si>
    <t>100765</t>
  </si>
  <si>
    <t>PILAR METÁLICO PERFIL LAMINADO/SOLDADO EM AÇO ESTRUTURAL, COM CONEXÕES PARAFUSADAS, INCLUSOS MÃO DE OBRA, TRANSPORTE E IÇAMENTO UTILIZANDO GUINDASTE - FORNECIMENTO E INSTALAÇÃO. AF_01/2020_PSA</t>
  </si>
  <si>
    <t>13,80</t>
  </si>
  <si>
    <t>100766</t>
  </si>
  <si>
    <t>PILAR METÁLICO PERFIL LAMINADO OU SOLDADO EM AÇO ESTRUTURAL, COM CONEXÕES SOLDADAS, INCLUSOS MÃO DE OBRA, TRANSPORTE E IÇAMENTO UTILIZANDO GUINDASTE - FORNECIMENTO E INSTALAÇÃO. AF_01/2020_PA</t>
  </si>
  <si>
    <t>14,22</t>
  </si>
  <si>
    <t>100767</t>
  </si>
  <si>
    <t>CONTRAVENTAMENTO COM CANTONEIRAS DE AÇO, ABAS IGUAIS, COM CONEXÕES PARAFUSADAS, INCLUSOS MÃO DE OBRA, TRANSPORTE E IÇAMENTO UTILIZANDO TALHA MANUAL, PARA EDIFÍCIOS DE ATÉ 2 PAVIMENTOS - FORNECIMENTO E INSTALAÇÃO. AF_01/2020_PSA</t>
  </si>
  <si>
    <t>16,71</t>
  </si>
  <si>
    <t>100768</t>
  </si>
  <si>
    <t>CONTRAVENTAMENTO COM CANTONEIRAS DE AÇO, ABAS IGUAIS, COM CONEXÕES SOLDADAS, INCLUSOS MÃO DE OBRA, TRANSPORTE E IÇAMENTO UTILIZANDO TALHA MANUAL, PARA EDIFÍCIOS DE ATÉ 2 PAVIMENTOS - FORNECIMENTO E INSTALAÇÃO. AF_01/2020_PA</t>
  </si>
  <si>
    <t>16,32</t>
  </si>
  <si>
    <t>100769</t>
  </si>
  <si>
    <t>CONTRAVENTAMENTO COM CANTONEIRAS DE AÇO, ABAS IGUAIS, COM CONEXÕES PARAFUSADAS, INCLUSOS MÃO DE OBRA, TRANSPORTE E IÇAMENTO UTILIZANDO GUINDASTE, PARA EDIFÍCIOS DE 3 A 5 PAVIMENTOS - FORNECIMENTO E INSTALAÇÃO. AF_01/2020_PSA</t>
  </si>
  <si>
    <t>22,43</t>
  </si>
  <si>
    <t>100770</t>
  </si>
  <si>
    <t>CONTRAVENTAMENTO COM CANTONEIRAS DE AÇO, ABAS IGUAIS, COM CONEXÕES SOLDADAS, INCLUSOS MÃO DE OBRA, TRANSPORTE E IÇAMENTO UTILIZANDO GUINDASTE, PARA EDIFÍCIOS DE 3 A 5 PAVIMENTOS - FORNECIMENTO E INSTALAÇÃO. AF_01/2020_PA</t>
  </si>
  <si>
    <t>21,67</t>
  </si>
  <si>
    <t>100771</t>
  </si>
  <si>
    <t>CONTRAVENTAMENTO COM CANTONEIRAS DE AÇO, ABAS IGUAIS, COM CONEXÕES PARAFUSADAS, INCLUSOS MÃO DE OBRA, TRANSPORTE E IÇAMENTO UTILIZANDO GRUA, PARA EDIFÍCIOS DE 6 A 10 PAVIMENTOS - FORNECIMENTO E INSTALAÇÃO. AF_01/2020_PSA</t>
  </si>
  <si>
    <t>16,59</t>
  </si>
  <si>
    <t>100772</t>
  </si>
  <si>
    <t>CONTRAVENTAMENTO COM CANTONEIRAS DE AÇO, ABAS IGUAIS, COM CONEXÕES SOLDADAS, INCLUSOS MÃO DE OBRA, TRANSPORTE E IÇAMENTO UTILIZANDO GRUA, PARA EDIFÍCIOS DE 6 A 10 PAVIMENTOS - FORNECIMENTO E INSTALAÇÃO. AF_01/2020_PA</t>
  </si>
  <si>
    <t>15,95</t>
  </si>
  <si>
    <t>100773</t>
  </si>
  <si>
    <t>ESTRUTURA TRELIÇADA DE COBERTURA, TIPO ARCO, COM LIGAÇÕES SOLDADAS, INCLUSOS PERFIS METÁLICOS, CHAPAS METÁLICAS, MÃO DE OBRA E TRANSPORTE COM GUINDASTE - FORNECIMENTO E INSTALAÇÃO. AF_01/2020_PSA</t>
  </si>
  <si>
    <t>19,37</t>
  </si>
  <si>
    <t>100774</t>
  </si>
  <si>
    <t>ESTRUTURA TRELIÇADA DE COBERTURA, TIPO SHED, COM LIGAÇÕES SOLDADAS, INCLUSOS PERFIS METÁLICOS, CHAPAS METÁLICAS, MÃO DE OBRA E TRANSPORTE COM GUINDASTE - FORNECIMENTO E INSTALAÇÃO. AF_01/2020_PSA</t>
  </si>
  <si>
    <t>11,41</t>
  </si>
  <si>
    <t>100775</t>
  </si>
  <si>
    <t>ESTRUTURA TRELIÇADA DE COBERTURA, TIPO FINK, COM LIGAÇÕES SOLDADAS, INCLUSOS PERFIS METÁLICOS, CHAPAS METÁLICAS, MÃO DE OBRA E TRANSPORTE COM GUINDASTE - FORNECIMENTO E INSTALAÇÃO. AF_01/2020_PSA</t>
  </si>
  <si>
    <t>12,91</t>
  </si>
  <si>
    <t>100776</t>
  </si>
  <si>
    <t>ESTRUTURA TRELIÇADA DE COBERTURA, TIPO ARCO, COM LIGAÇÕES PARAFUSADAS, INCLUSOS PERFIS METÁLICOS, CHAPAS METÁLICAS, MÃO DE OBRA E TRANSPORTE COM GUINDASTE - FORNECIMENTO E INSTALAÇÃO. AF_01/2020_PSA</t>
  </si>
  <si>
    <t>19,44</t>
  </si>
  <si>
    <t>100777</t>
  </si>
  <si>
    <t>ESTRUTURA TRELIÇADA DE COBERTURA, TIPO SHED, COM LIGAÇÕES PARAFUSADAS, INCLUSOS PERFIS METÁLICOS, CHAPAS METÁLICAS, MÃO DE OBRA E TRANSPORTE COM GUINDASTE - FORNECIMENTO E INSTALAÇÃO. AF_01/2020_PSA</t>
  </si>
  <si>
    <t>11,34</t>
  </si>
  <si>
    <t>100778</t>
  </si>
  <si>
    <t>ESTRUTURA TRELIÇADA DE COBERTURA, TIPO FINK, COM LIGAÇÕES PARAFUSADAS, INCLUSOS PERFIS METÁLICOS, CHAPAS METÁLICAS, MÃO DE OBRA E TRANSPORTE COM GUINDASTE - FORNECIMENTO E INSTALAÇÃO. AF_01/2020_PSA</t>
  </si>
  <si>
    <t>12,84</t>
  </si>
  <si>
    <t>103795</t>
  </si>
  <si>
    <t>FABRICAÇÃO, MONTAGEM E DESMONTAGEM DE FÔRMA PARA ESCADA HIDRÁULICA, EM CHAPA DE MADEIRA COMPENSADA RESINADA, E = 17 MM, 3 UTILIZAÇÕES. AF_08/2022</t>
  </si>
  <si>
    <t>89,04</t>
  </si>
  <si>
    <t>103796</t>
  </si>
  <si>
    <t>FABRICAÇÃO, MONTAGEM E DESMONTAGEM DE FÔRMA PARA BACIA DE DISSIPAÇÃO, EM MADEIRA SERRADA, E = 25 MM, 2 UTILIZAÇÕES. AF_08/2022</t>
  </si>
  <si>
    <t>57,91</t>
  </si>
  <si>
    <t>103797</t>
  </si>
  <si>
    <t>ARMAÇÃO DE DESCIDA D'ÁGUA UTILIZANDO AÇO CA-60 DE 5 MM - MONTAGEM. AF_08/2022</t>
  </si>
  <si>
    <t>17,60</t>
  </si>
  <si>
    <t>103798</t>
  </si>
  <si>
    <t>CONCRETAGEM DE DISSIPADOR DE ENERGIA, CONCRETO USINADO, FCK = 20 MPA, COM USO DE BOMBA - LANÇAMENTO, ADENSAMENTO E ACABAMENTO. AF_08/2022</t>
  </si>
  <si>
    <t>594,66</t>
  </si>
  <si>
    <t>103799</t>
  </si>
  <si>
    <t>PEDRA DE MÃO FIXADA COM CONCRETO PARA BACIA DE DISSIPAÇÃO, 40% DE CONCRETO EM VOLUME, FCK = 20 MPA, COM USO DE JERICA E PREPARO EM BETONEIRA DE 600 L - AREIA, BRITA E PEDRA DE MÃO COMERCIAIS - LANÇAMENTO, ADENSAMENTO E ACABAMENTO. AF_08/2022</t>
  </si>
  <si>
    <t>399,85</t>
  </si>
  <si>
    <t>103800</t>
  </si>
  <si>
    <t>PEDRA ARGAMASSADA COM CIMENTO E AREIA 1:3, 40% DE ARGAMASSA EM VOLUME - AREIA E PEDRA DE MÃO COMERCIAIS - FORNECIMENTO E ASSENTAMENTO. AF_08/2022</t>
  </si>
  <si>
    <t>500,97</t>
  </si>
  <si>
    <t>103801</t>
  </si>
  <si>
    <t>CONCRETAGEM DE DISSIPADOR DE ENERGIA, FCK = 20 MPA, COM USO DE JERICAS E PREPARO EM BETONEIRA DE 600 L - AREIA E BRITA COMERCIAIS - LANÇAMENTO, ADENSAMENTO E ACABAMENTO. AF_08/2022</t>
  </si>
  <si>
    <t>607,03</t>
  </si>
  <si>
    <t>103925</t>
  </si>
  <si>
    <t>ESCADA HIDRÁULICA, LARGURA ATÉ 1M, TIPO DESCIDA D'ÁGUA DE CORTE OU ATERRO EM DEGRAUS (DCD 02, 04 E DAD 02), EM CONCRETO USINADO, FCK = 20 MPA, LANÇADO COM BOMBA, INCLUINDO ARMAÇÃO, MATERIAIS E FÔRMAS (3 UTILIZAÇÕES). AF_08/2022</t>
  </si>
  <si>
    <t>1.701,69</t>
  </si>
  <si>
    <t>103926</t>
  </si>
  <si>
    <t>ESCADA HIDRÁULICA, LARGURA DE 1 A 4,1 M, TIPO DESCIDA D'ÁGUA DE ATERRO EM DEGRAUS (DAD 04, 06, 08, 10, 12, 14, 16, 18), EM CONCRETO USINADO, FCK = 20 MPA, LANÇADO COM BOMBA, INCLUINDO ARMAÇÃO, MATERIAIS E FÔRMAS (3 UTILIZAÇÕES). AF_08/2022</t>
  </si>
  <si>
    <t>1.357,73</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</si>
  <si>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</si>
  <si>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</si>
  <si>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</si>
  <si>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</si>
  <si>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1.186,19</t>
  </si>
  <si>
    <t>103930</t>
  </si>
  <si>
    <t>BACIA DE DISSIPAÇÃO, LARGURA ATÉ 1 M, TIPO BACIA EM PEDRA DE MÃO FIXADA COM CONCRETO (DEB 01, 02), COM PREPARO MANUAL, FCK = 20 MPA, LANÇADO MANUALMENTE, INCLUINDO MATERIAIS E FÔRMAS (2 UTILIZAÇÕES). AF_08/2022</t>
  </si>
  <si>
    <t>734,20</t>
  </si>
  <si>
    <t>103931</t>
  </si>
  <si>
    <t>BACIA DE DISSIPAÇÃO, LARGURA DE 1 A 4 M, TIPO BACIA EM PEDRA DE MÃO FIXADA COM CONCRETO (DEB 03, 04, 05, 06), COM PREPARO MANUAL, FCK = 20 MPA, LANÇADO MANUALMENTE, INCLUINDO MATERIAIS E FÔRMAS (2 UTILIZAÇÕES). AF_08/2022</t>
  </si>
  <si>
    <t>538,53</t>
  </si>
  <si>
    <t>103932</t>
  </si>
  <si>
    <t>BACIA DE DISSIPAÇÃO, LARGURA DE 4 A 9,2 M, TIPO BACIA EM PEDRA DE MÃO FIXADA COM CONCRETO (DEB 07, 08, 09, 10, 11, 12, 13), COM PREPARO MANUAL, FCK = 20 MPA, LANÇADO MANUALMENTE, INCLUINDO MATERIAIS E FÔRMAS (2 UTILIZAÇÕES). AF_08/2022</t>
  </si>
  <si>
    <t>509,85</t>
  </si>
  <si>
    <t>103933</t>
  </si>
  <si>
    <t>DESCIDA D'ÁGUA RÁPIDA (DAR 03), EM CONCRETO USINADO, FCK = 20 MPA, LANÇADO COM BOMBA, INCLUINDO ARMAÇÃO, MATERIAIS E FÔRMAS (2 UTILIZAÇÕES). AF_08/2022</t>
  </si>
  <si>
    <t>1.507,67</t>
  </si>
  <si>
    <t>105041</t>
  </si>
  <si>
    <t>VIGA DE MADEIRA SERRADA, PINUS OU EQUIVALENTE DA REGIÃO, SEÇÃO RETANGULAR 7,5 X 10 CM. AF_03/2024</t>
  </si>
  <si>
    <t>55,74</t>
  </si>
  <si>
    <t>105042</t>
  </si>
  <si>
    <t>PILAR DE MADEIRA ROLIÇA, EUCALIPTO OU EQUIVALENTE DA REGIÃO, FIXADO COM VERGALHÃO, DIÂMETRO DE 12 A 15 CM, APOIO ARTICULADO, COMPRIMENTO DE 3 M. AF_03/2024</t>
  </si>
  <si>
    <t>65,33</t>
  </si>
  <si>
    <t>105045</t>
  </si>
  <si>
    <t>VIGA DE MADEIRA SERRADA, PINUS OU EQUIVALENTE DA REGIÃO, SEÇÃO RETANGULAR 7,5 X 15 CM. AF_03/2024</t>
  </si>
  <si>
    <t>63,09</t>
  </si>
  <si>
    <t>105046</t>
  </si>
  <si>
    <t>PILAR DE MADEIRA ROLIÇA, EUCALIPTO OU EQUIVALENTE DA REGIÃO, FIXADO COM VERGALHÃO, DIÂMETRO DE 12 A 15 CM, APOIO ARTICULADO, COMPRIMENTO DE 6 M. AF_03/2024</t>
  </si>
  <si>
    <t>52,92</t>
  </si>
  <si>
    <t>105050</t>
  </si>
  <si>
    <t>PILAR DE MADEIRA ROLIÇA, EUCALIPTO OU EQUIVALENTE DA REGIÃO, FIXADO COM VERGALHÃO, DIÂMETRO DE 21 A 29 CM, APOIO ARTICULADO, COMPRIMENTO DE 3 M. AF_03/2024</t>
  </si>
  <si>
    <t>184,78</t>
  </si>
  <si>
    <t>105053</t>
  </si>
  <si>
    <t>PILAR DE MADEIRA ROLIÇA, EUCALIPTO OU EQUIVALENTE DA REGIÃO, FIXADO COM VERGALHÃO, DIÂMETRO DE 21 A 29 CM, APOIO ARTICULADO, COMPRIMENTO DE 6 M. AF_03/2024</t>
  </si>
  <si>
    <t>172,54</t>
  </si>
  <si>
    <t>105056</t>
  </si>
  <si>
    <t>PILAR DE MADEIRA ROLIÇA, EUCALIPTO OU EQUIVALENTE DA REGIÃO, FIXADO COM VERGALHÃO, DIÂMETRO DE 30 A 34 CM, APOIO ARTICULADO, COMPRIMENTO DE 3 M. AF_03/2024</t>
  </si>
  <si>
    <t>252,16</t>
  </si>
  <si>
    <t>105058</t>
  </si>
  <si>
    <t>PILAR DE MADEIRA ROLIÇA, EUCALIPTO OU EQUIVALENTE DA REGIÃO, FIXADO COM VERGALHÃO, DIÂMETRO DE 30 A 34 CM, APOIO ARTICULADO, COMPRIMENTO DE 6 M. AF_03/2024</t>
  </si>
  <si>
    <t>240,80</t>
  </si>
  <si>
    <t>105061</t>
  </si>
  <si>
    <t>PILAR DE MADEIRA SERRADA, MAÇARANDUBA OU EQUIVALENTE DA REGIÃO, NÃO APARELHADO, FIXADO COM VERGALHÃO, SEÇÃO QUADRADA 10 X 10 CM, APOIO ARTICULADO, COMPRIMENTO DE 3 M. AF_03/2024</t>
  </si>
  <si>
    <t>107,41</t>
  </si>
  <si>
    <t>105064</t>
  </si>
  <si>
    <t>PILAR DE MADEIRA SERRADA, MAÇARANDUBA OU EQUIVALENTE DA REGIÃO, NÃO APARELHADO, FIXADO COM VERGALHÃO, SEÇÃO QUADRADA 10 X 10 CM, APOIO ARTICULADO, COMPRIMENTO DE 6 M. AF_03/2024</t>
  </si>
  <si>
    <t>91,42</t>
  </si>
  <si>
    <t>105068</t>
  </si>
  <si>
    <t>PILAR DE MADEIRA SERRADA, MAÇARANDUBA OU EQUIVALENTE DA REGIÃO, NÃO APARELHADO, FIXADO COM VERGALHÃO, SEÇÃO QUADRADA 15 X 15 CM, APOIO ARTICULADO, COMPRIMENTO DE 3 M. AF_03/2024</t>
  </si>
  <si>
    <t>177,49</t>
  </si>
  <si>
    <t>105071</t>
  </si>
  <si>
    <t>PILAR DE MADEIRA SERRADA, MAÇARANDUBA OU EQUIVALENTE DA REGIÃO, NÃO APARELHADO, FIXADO COM VERGALHÃO, SEÇÃO QUADRADA 15 X 15 CM, APOIO ARTICULADO, COMPRIMENTO DE 6 M. AF_03/2024</t>
  </si>
  <si>
    <t>161,54</t>
  </si>
  <si>
    <t>105074</t>
  </si>
  <si>
    <t>PILAR DE MADEIRA SERRADA, MAÇARANDUBA OU EQUIVALENTE DA REGIÃO, NÃO APARELHADO, FIXADO COM VERGALHÃO, SEÇÃO QUADRADA 20 X 20 CM, APOIO ARTICULADO, COMPRIMENTO DE 3 M. AF_03/2024</t>
  </si>
  <si>
    <t>275,59</t>
  </si>
  <si>
    <t>105077</t>
  </si>
  <si>
    <t>PILAR DE MADEIRA SERRADA, MAÇARANDUBA OU EQUIVALENTE DA REGIÃO, NÃO APARELHADO, FIXADO COM VERGALHÃO, SEÇÃO QUADRADA 20 X 20 CM, APOIO ARTICULADO, COMPRIMENTO DE 6 M. AF_03/2024</t>
  </si>
  <si>
    <t>259,71</t>
  </si>
  <si>
    <t>105080</t>
  </si>
  <si>
    <t>VIGA DE MADEIRA SERRADA, MAÇARANDUBA OU EQUIVALENTE DA REGIÃO, APARELHADA, SEÇÃO RETANGULAR 6 X 12 CM. AF_03/2024</t>
  </si>
  <si>
    <t>71,40</t>
  </si>
  <si>
    <t>105081</t>
  </si>
  <si>
    <t>VIGA DE MADEIRA SERRADA, MAÇARANDUBA OU EQUIVALENTE DA REGIÃO, APARELHADA, SEÇÃO RETANGULAR 6 X 16 CM. AF_03/2024</t>
  </si>
  <si>
    <t>82,57</t>
  </si>
  <si>
    <t>105082</t>
  </si>
  <si>
    <t>VIGA DE MADEIRA SERRADA, MAÇARANDUBA OU EQUIVALENTE DA REGIÃO, NÃO APARELHADA, SEÇÃO RETANGULAR 6 X 12 CM. AF_03/2024</t>
  </si>
  <si>
    <t>74,39</t>
  </si>
  <si>
    <t>105083</t>
  </si>
  <si>
    <t>VIGA DE MADEIRA SERRADA, MAÇARANDUBA OU EQUIVALENTE DA REGIÃO, NÃO APARELHADA, SEÇÃO RETANGULAR 6 X 16 CM. AF_03/2024</t>
  </si>
  <si>
    <t>83,93</t>
  </si>
  <si>
    <t>105084</t>
  </si>
  <si>
    <t>VIGA DE MADEIRA SERRADA, MAÇARANDUBA OU EQUIVALENTE DA REGIÃO, NÃO APARELHADA, SEÇÃO RETANGULAR 6 X 20 CM. AF_03/2024</t>
  </si>
  <si>
    <t>104,13</t>
  </si>
  <si>
    <t>105085</t>
  </si>
  <si>
    <t>VIGA DE MADEIRA SERRADA, MAÇARANDUBA OU EQUIVALENTE DA REGIÃO, NÃO APARELHADA, SEÇÃO RETANGULAR 8 X 16 CM. AF_03/2024</t>
  </si>
  <si>
    <t>108,82</t>
  </si>
  <si>
    <t>105086</t>
  </si>
  <si>
    <t>VIGA DE MADEIRA SERRADA, MAÇARANDUBA OU EQUIVALENTE DA REGIÃO, NÃO APARELHADA, SEÇÃO RETANGULAR 6 X 25 CM. AF_03/2024</t>
  </si>
  <si>
    <t>96,95</t>
  </si>
  <si>
    <t>105087</t>
  </si>
  <si>
    <t>VIGA DE MADEIRA SERRADA, MAÇARANDUBA OU EQUIVALENTE DA REGIÃO, NÃO APARELHADA, SEÇÃO RETANGULAR 6 X 30 CM. AF_03/2024</t>
  </si>
  <si>
    <t>108,86</t>
  </si>
  <si>
    <t>105088</t>
  </si>
  <si>
    <t>VIGA DE MADEIRA SERRADA, MAÇARANDUBA OU EQUIVALENTE DA REGIÃO, NÃO APARELHADA, SEÇÃO RETANGULAR 6 X 40 CM. AF_03/2024</t>
  </si>
  <si>
    <t>196,15</t>
  </si>
  <si>
    <t>105089</t>
  </si>
  <si>
    <t>VIGA DE MADEIRA SERRADA, MAÇARANDUBA OU EQUIVALENTE DA REGIÃO, APARELHADA, SEÇÃO RETANGULAR 8 X 30 CM. AF_03/2024</t>
  </si>
  <si>
    <t>181,14</t>
  </si>
  <si>
    <t>105090</t>
  </si>
  <si>
    <t>PISO DE MADEIRA, SOBRE VIGOTAS DE MADEIRA SEÇÃO 7,5 X 15 CM. AF_03/2024</t>
  </si>
  <si>
    <t>450,35</t>
  </si>
  <si>
    <t>105091</t>
  </si>
  <si>
    <t>VIGA DE MADEIRA SERRADA, MAÇARANDUBA OU EQUIVALENTE DA REGIÃO, APARELHADA, SEÇÃO RETANGULAR 7,5 X 23 CM. AF_03/2024</t>
  </si>
  <si>
    <t>143,62</t>
  </si>
  <si>
    <t>105092</t>
  </si>
  <si>
    <t>VIGA DE MADEIRA SERRADA, MAÇARANDUBA OU EQUIVALENTE DA REGIÃO, NÃO APARELHADA, SEÇÃO RETANGULAR 7,5 X 23 CM. AF_03/2024</t>
  </si>
  <si>
    <t>156,13</t>
  </si>
  <si>
    <t>105093</t>
  </si>
  <si>
    <t>VIGA DE MADEIRA SERRADA, MAÇARANDUBA OU EQUIVALENTE DA REGIÃO, NÃO APARELHADA, SEÇÃO RETANGULAR 8 X 30 CM. AF_03/2024</t>
  </si>
  <si>
    <t>158,63</t>
  </si>
  <si>
    <t>105095</t>
  </si>
  <si>
    <t>PILAR DE MADEIRA ROLIÇA, EUCALIPTO OU EQUIVALENTE DA REGIÃO, FIXADO COM VERGALHÃO, DIÂMETRO DE 16 A 20 CM, APOIO ARTICULADO, COMPRIMENTO DE 3 M. AF_03/2024</t>
  </si>
  <si>
    <t>93,30</t>
  </si>
  <si>
    <t>105098</t>
  </si>
  <si>
    <t>PILAR DE MADEIRA ROLIÇA, EUCALIPTO OU EQUIVALENTE DA REGIÃO, FIXADO COM VERGALHÃO, DIÂMETRO DE 16 A 20 CM, APOIO ARTICULADO, COMPRIMENTO DE 6 M. AF_03/2024</t>
  </si>
  <si>
    <t>80,91</t>
  </si>
  <si>
    <t>105099</t>
  </si>
  <si>
    <t>VIGA DE MADEIRA ROLIÇA, EUCALIPTO OU EQUIVALENTE DA REGIÃO, DIÂMETRO DE 12 A 15 CM. AF_03/2024</t>
  </si>
  <si>
    <t>83,67</t>
  </si>
  <si>
    <t>105100</t>
  </si>
  <si>
    <t>VIGA DE MADEIRA ROLIÇA, EUCALIPTO OU EQUIVALENTE DA REGIÃO, DIÂMETRO DE 16 A 20 CM. AF_03/2024</t>
  </si>
  <si>
    <t>115,08</t>
  </si>
  <si>
    <t>105101</t>
  </si>
  <si>
    <t>VIGA DE MADEIRA ROLIÇA, EUCALIPTO OU EQUIVALENTE DA REGIÃO, DIÂMETRO DE 21 A 29 CM. AF_03/2024</t>
  </si>
  <si>
    <t>213,76</t>
  </si>
  <si>
    <t>105102</t>
  </si>
  <si>
    <t>VIGA DE MADEIRA ROLIÇA, EUCALIPTO OU EQUIVALENTE DA REGIÃO, DIÂMETRO DE 30 A 34 CM. AF_03/2024</t>
  </si>
  <si>
    <t>290,50</t>
  </si>
  <si>
    <t>IMPERMEABILIZACOES E PROTECOES DIVERSAS</t>
  </si>
  <si>
    <t>IMPE</t>
  </si>
  <si>
    <t>IMPERMEABILIZACAO COM ARGAMASSA</t>
  </si>
  <si>
    <t>0138</t>
  </si>
  <si>
    <t>98562</t>
  </si>
  <si>
    <t>IMPERMEABILIZAÇÃO DE SUPERFÍCIE COM ARGAMASSA DE CIMENTO E AREIA, COM ADITIVO IMPERMEABILIZANTE, E = 1,5CM. AF_09/2023</t>
  </si>
  <si>
    <t>54,46</t>
  </si>
  <si>
    <t>IMPERMEABILIZACAO COM ADITIVO</t>
  </si>
  <si>
    <t>0140</t>
  </si>
  <si>
    <t>98555</t>
  </si>
  <si>
    <t>IMPERMEABILIZAÇÃO DE SUPERFÍCIE COM ARGAMASSA POLIMÉRICA / MEMBRANA ACRÍLICA, 3 DEMÃOS. AF_09/2023</t>
  </si>
  <si>
    <t>35,94</t>
  </si>
  <si>
    <t>98556</t>
  </si>
  <si>
    <t>IMPERMEABILIZAÇÃO DE SUPERFÍCIE COM ARGAMASSA POLIMÉRICA / MEMBRANA ACRÍLICA, 4 DEMÃOS, REFORÇADA COM VÉU DE POLIÉSTER (MAV). AF_09/2023</t>
  </si>
  <si>
    <t>66,23</t>
  </si>
  <si>
    <t>98558</t>
  </si>
  <si>
    <t>TRATAMENTO DE RALO OU PONTO EMERGENTE COM ARGAMASSA POLIMÉRICA / MEMBRANA ACRÍLICA REFORÇADO COM TELA DE POLIÉSTER (MAV). AF_09/2023</t>
  </si>
  <si>
    <t>10,82</t>
  </si>
  <si>
    <t>98559</t>
  </si>
  <si>
    <t>TRATAMENTO DE RODAPÉ COM TELA DE POLIÉSTER. AF_09/2023</t>
  </si>
  <si>
    <t>5,70</t>
  </si>
  <si>
    <t>IMPERMEABILIZACAO COM MANTA</t>
  </si>
  <si>
    <t>0141</t>
  </si>
  <si>
    <t>98546</t>
  </si>
  <si>
    <t>IMPERMEABILIZAÇÃO DE SUPERFÍCIE COM MANTA ASFÁLTICA, UMA CAMADA, INCLUSIVE APLICAÇÃO DE PRIMER ASFÁLTICO, E=4MM. AF_09/2023</t>
  </si>
  <si>
    <t>137,99</t>
  </si>
  <si>
    <t>98547</t>
  </si>
  <si>
    <t>IMPERMEABILIZAÇÃO DE SUPERFÍCIE COM MANTA ASFÁLTICA, DUAS CAMADAS, INCLUSIVE APLICAÇÃO DE PRIMER ASFÁLTICO, E=3MM E E=4MM. AF_09/2023</t>
  </si>
  <si>
    <t>232,24</t>
  </si>
  <si>
    <t>98553</t>
  </si>
  <si>
    <t>IMPERMEABILIZAÇÃO DE SUPERFÍCIE COM MEMBRANA À BASE DE POLIURETANO, 2 DEMÃOS. AF_09/2023</t>
  </si>
  <si>
    <t>178,10</t>
  </si>
  <si>
    <t>98554</t>
  </si>
  <si>
    <t>IMPERMEABILIZAÇÃO DE SUPERFÍCIE COM MEMBRANA À BASE DE RESINA ACRÍLICA, 3 DEMÃOS. AF_09/2023</t>
  </si>
  <si>
    <t>51,04</t>
  </si>
  <si>
    <t>IMPERMEABILIZACAO BETUMINOSA C/EMULSAO ASFALTICA E ACRILICA</t>
  </si>
  <si>
    <t>0145</t>
  </si>
  <si>
    <t>98557</t>
  </si>
  <si>
    <t>IMPERMEABILIZAÇÃO DE SUPERFÍCIE COM EMULSÃO ASFÁLTICA, 2 DEMÃOS. AF_09/2023</t>
  </si>
  <si>
    <t>45,72</t>
  </si>
  <si>
    <t>PROTECAO DE SUPERFICIE COM ARGAMASSA</t>
  </si>
  <si>
    <t>0150</t>
  </si>
  <si>
    <t>98563</t>
  </si>
  <si>
    <t>PROTEÇÃO MECÂNICA DE SUPERFÍCIE HORIZONTAL COM ARGAMASSA DE CIMENTO E AREIA, TRAÇO 1:3, E=2CM. AF_09/2023</t>
  </si>
  <si>
    <t>40,19</t>
  </si>
  <si>
    <t>98564</t>
  </si>
  <si>
    <t>PROTEÇÃO MECÂNICA DE SUPERFÍCIE VERTICAL COM ARGAMASSA DE CIMENTO E AREIA, TRAÇO 1:3, E=2CM. AF_09/2023</t>
  </si>
  <si>
    <t>53,66</t>
  </si>
  <si>
    <t>98565</t>
  </si>
  <si>
    <t>PROTEÇÃO MECÂNICA DE SUPERFICIE HORIZONTAL COM ARGAMASSA DE CIMENTO E AREIA, TRAÇO 1:3, E=3CM. AF_09/2023</t>
  </si>
  <si>
    <t>57,50</t>
  </si>
  <si>
    <t>98566</t>
  </si>
  <si>
    <t>PROTEÇÃO MECÂNICA DE SUPERFÍCIE VERTICAL COM ARGAMASSA DE CIMENTO E AREIA, TRAÇO 1:3, E=3CM. AF_09/2023</t>
  </si>
  <si>
    <t>70,99</t>
  </si>
  <si>
    <t>98567</t>
  </si>
  <si>
    <t>PROTEÇÃO MECÂNICA DE SUPERFICIE HORIZONTAL COM ARGAMASSA DE CIMENTO E AREIA, TRAÇO 1:3, E=4CM. AF_09/2023</t>
  </si>
  <si>
    <t>74,05</t>
  </si>
  <si>
    <t>98568</t>
  </si>
  <si>
    <t>PROTEÇÃO MECÂNICA DE SUPERFÍCIE VERTICAL COM ARGAMASSA DE CIMENTO E AREIA, TRAÇO 1:3, E=4CM. AF_09/2023</t>
  </si>
  <si>
    <t>87,53</t>
  </si>
  <si>
    <t>98569</t>
  </si>
  <si>
    <t>PROTEÇÃO MECÂNICA DE SUPERFICIE HORIZONTAL COM ARGAMASSA DE CIMENTO E AREIA, TRAÇO 1:3, E=5CM. AF_09/2023</t>
  </si>
  <si>
    <t>91,37</t>
  </si>
  <si>
    <t>98570</t>
  </si>
  <si>
    <t>PROTEÇÃO MECÂNICA DE SUPERFÍCIE VERTICAL COM ARGAMASSA DE CIMENTO E AREIA, TRAÇO 1:3, E=5CM. AF_09/2023</t>
  </si>
  <si>
    <t>104,85</t>
  </si>
  <si>
    <t>98571</t>
  </si>
  <si>
    <t>PROTEÇÃO MECÂNICA DE SUPERFICIE HORIZONTAL COM CONCRETO 15 MPA, E=4CM. AF_09/2023</t>
  </si>
  <si>
    <t>47,45</t>
  </si>
  <si>
    <t>98572</t>
  </si>
  <si>
    <t>PROTEÇÃO MECÂNICA DE SUPERFICIE HORIZONTAL COM CONCRETO 15 MPA, E=5CM. AF_09/2023</t>
  </si>
  <si>
    <t>58,27</t>
  </si>
  <si>
    <t>98573</t>
  </si>
  <si>
    <t>PROTEÇÃO MECÂNICA DE SUPERFÍCIE VERTICAL COM CONCRETO 15 MPA, E=5CM. AF_09/2023</t>
  </si>
  <si>
    <t>INSTALACAO ELETRICA/ELETRIFICACAO E ILUMINACAO EXTERNA</t>
  </si>
  <si>
    <t>INEL</t>
  </si>
  <si>
    <t>ELETRODUTOS/CALHAS PARA LEITO DE CABOS</t>
  </si>
  <si>
    <t>0165</t>
  </si>
  <si>
    <t>91831</t>
  </si>
  <si>
    <t>ELETRODUTO FLEXÍVEL CORRUGADO, PVC, DN 20 MM (1/2"), PARA CIRCUITOS TERMINAIS, INSTALADO EM FORRO - FORNECIMENTO E INSTALAÇÃO. AF_03/2023_PA</t>
  </si>
  <si>
    <t>20,71</t>
  </si>
  <si>
    <t>91833</t>
  </si>
  <si>
    <t>ELETRODUTO FLEXÍVEL CORRUGADO REFORÇADO, PVC, DN 20 MM (1/2"), PARA CIRCUITOS TERMINAIS, INSTALADO EM FORRO - FORNECIMENTO E INSTALAÇÃO. AF_03/2023_PA</t>
  </si>
  <si>
    <t>21,22</t>
  </si>
  <si>
    <t>91834</t>
  </si>
  <si>
    <t>ELETRODUTO FLEXÍVEL CORRUGADO, PVC, DN 25 MM (3/4"), PARA CIRCUITOS TERMINAIS, INSTALADO EM FORRO - FORNECIMENTO E INSTALAÇÃO. AF_03/2023_PA</t>
  </si>
  <si>
    <t>91835</t>
  </si>
  <si>
    <t>ELETRODUTO FLEXÍVEL CORRUGADO REFORÇADO, PVC, DN 25 MM (3/4"), PARA CIRCUITOS TERMINAIS, INSTALADO EM FORRO - FORNECIMENTO E INSTALAÇÃO. AF_03/2023_PA</t>
  </si>
  <si>
    <t>23,03</t>
  </si>
  <si>
    <t>91836</t>
  </si>
  <si>
    <t>ELETRODUTO FLEXÍVEL CORRUGADO, PVC, DN 32 MM (1"), PARA CIRCUITOS TERMINAIS, INSTALADO EM FORRO - FORNECIMENTO E INSTALAÇÃO. AF_03/2023_PA</t>
  </si>
  <si>
    <t>24,55</t>
  </si>
  <si>
    <t>91837</t>
  </si>
  <si>
    <t>ELETRODUTO FLEXÍVEL CORRUGADO REFORÇADO, PVC, DN 32 MM (1"), PARA CIRCUITOS TERMINAIS, INSTALADO EM FORRO - FORNECIMENTO E INSTALAÇÃO. AF_03/2023_PA</t>
  </si>
  <si>
    <t>27,58</t>
  </si>
  <si>
    <t>91839</t>
  </si>
  <si>
    <t>ELETRODUTO FLEXÍVEL LISO, PEAD, DN 32 MM (1"), PARA CIRCUITOS TERMINAIS, INSTALADO EM FORRO - FORNECIMENTO E INSTALAÇÃO. AF_03/2023_PA</t>
  </si>
  <si>
    <t>23,76</t>
  </si>
  <si>
    <t>91840</t>
  </si>
  <si>
    <t>ELETRODUTO FLEXÍVEL CORRUGADO, PEAD, DN 40 MM (1 1/4"), PARA CIRCUITOS TERMINAIS, INSTALADO EM FORRO - FORNECIMENTO E INSTALAÇÃO. AF_03/2023_PA</t>
  </si>
  <si>
    <t>26,89</t>
  </si>
  <si>
    <t>91841</t>
  </si>
  <si>
    <t>ELETRODUTO FLEXÍVEL LISO, PEAD, DN 40 MM (1 1/4"), PARA CIRCUITOS TERMINAIS, INSTALADO EM FORRO - FORNECIMENTO E INSTALAÇÃO. AF_03/2023_PA</t>
  </si>
  <si>
    <t>26,09</t>
  </si>
  <si>
    <t>91843</t>
  </si>
  <si>
    <t>ELETRODUTO FLEXÍVEL CORRUGADO REFORÇADO, PVC, DN 20 MM (1/2"), PARA CIRCUITOS TERMINAIS, INSTALADO EM LAJE - FORNECIMENTO E INSTALAÇÃO. AF_03/2023</t>
  </si>
  <si>
    <t>7,41</t>
  </si>
  <si>
    <t>91845</t>
  </si>
  <si>
    <t>ELETRODUTO FLEXÍVEL CORRUGADO REFORÇADO, PVC, DN 25 MM (3/4"), PARA CIRCUITOS TERMINAIS, INSTALADO EM LAJE - FORNECIMENTO E INSTALAÇÃO. AF_03/2023</t>
  </si>
  <si>
    <t>9,15</t>
  </si>
  <si>
    <t>91847</t>
  </si>
  <si>
    <t>ELETRODUTO FLEXÍVEL CORRUGADO REFORÇADO, PVC, DN 32 MM (1"), PARA CIRCUITOS TERMINAIS, INSTALADO EM LAJE - FORNECIMENTO E INSTALAÇÃO. AF_03/2023</t>
  </si>
  <si>
    <t>13,77</t>
  </si>
  <si>
    <t>91849</t>
  </si>
  <si>
    <t>ELETRODUTO FLEXÍVEL LISO, PEAD, DN 32 MM (1"), PARA CIRCUITOS TERMINAIS, INSTALADO EM LAJE - FORNECIMENTO E INSTALAÇÃO. AF_03/2023</t>
  </si>
  <si>
    <t>91850</t>
  </si>
  <si>
    <t>ELETRODUTO FLEXÍVEL CORRUGADO, PEAD, DN 40 MM (1 1/4"), PARA CIRCUITOS TERMINAIS, INSTALADO EM LAJE - FORNECIMENTO E INSTALAÇÃO. AF_03/2023</t>
  </si>
  <si>
    <t>13,03</t>
  </si>
  <si>
    <t>91851</t>
  </si>
  <si>
    <t>ELETRODUTO FLEXÍVEL LISO, PEAD, DN 40 MM (1 1/4"), PARA CIRCUITOS TERMINAIS, INSTALADO EM LAJE - FORNECIMENTO E INSTALAÇÃO. AF_03/2023</t>
  </si>
  <si>
    <t>12,23</t>
  </si>
  <si>
    <t>91852</t>
  </si>
  <si>
    <t>ELETRODUTO FLEXÍVEL CORRUGADO, PVC, DN 20 MM (1/2"), PARA CIRCUITOS TERMINAIS, INSTALADO EM PAREDE - FORNECIMENTO E INSTALAÇÃO. AF_03/2023</t>
  </si>
  <si>
    <t>11,46</t>
  </si>
  <si>
    <t>91853</t>
  </si>
  <si>
    <t>ELETRODUTO FLEXÍVEL CORRUGADO REFORÇADO, PVC, DN 20 MM (1/2"), PARA CIRCUITOS TERMINAIS, INSTALADO EM PAREDE - FORNECIMENTO E INSTALAÇÃO. AF_03/2023</t>
  </si>
  <si>
    <t>11,93</t>
  </si>
  <si>
    <t>91854</t>
  </si>
  <si>
    <t>ELETRODUTO FLEXÍVEL CORRUGADO, PVC, DN 25 MM (3/4"), PARA CIRCUITOS TERMINAIS, INSTALADO EM PAREDE - FORNECIMENTO E INSTALAÇÃO. AF_03/2023</t>
  </si>
  <si>
    <t>91855</t>
  </si>
  <si>
    <t>ELETRODUTO FLEXÍVEL CORRUGADO REFORÇADO, PVC, DN 25 MM (3/4"), PARA CIRCUITOS TERMINAIS, INSTALADO EM PAREDE - FORNECIMENTO E INSTALAÇÃO. AF_03/2023</t>
  </si>
  <si>
    <t>91856</t>
  </si>
  <si>
    <t>ELETRODUTO FLEXÍVEL CORRUGADO, PVC, DN 32 MM (1"), PARA CIRCUITOS TERMINAIS, INSTALADO EM PAREDE - FORNECIMENTO E INSTALAÇÃO. AF_03/2023</t>
  </si>
  <si>
    <t>15,15</t>
  </si>
  <si>
    <t>91857</t>
  </si>
  <si>
    <t>ELETRODUTO FLEXÍVEL CORRUGADO REFORÇADO, PVC, DN 32 MM (1"), PARA CIRCUITOS TERMINAIS, INSTALADO EM PAREDE - FORNECIMENTO E INSTALAÇÃO. AF_03/2023</t>
  </si>
  <si>
    <t>17,95</t>
  </si>
  <si>
    <t>91859</t>
  </si>
  <si>
    <t>ELETRODUTO FLEXÍVEL LISO, PEAD, DN 32 MM (1"), PARA CIRCUITOS TERMINAIS, INSTALADO EM PAREDE - FORNECIMENTO E INSTALAÇÃO. AF_03/2023</t>
  </si>
  <si>
    <t>14,42</t>
  </si>
  <si>
    <t>91860</t>
  </si>
  <si>
    <t>ELETRODUTO FLEXÍVEL CORRUGADO, PEAD, DN 40 MM (1 1/4"), PARA CIRCUITOS TERMINAIS, INSTALADO EM PAREDE - FORNECIMENTO E INSTALAÇÃO. AF_03/2023</t>
  </si>
  <si>
    <t>17,35</t>
  </si>
  <si>
    <t>91861</t>
  </si>
  <si>
    <t>ELETRODUTO FLEXÍVEL LISO, PEAD, DN 40 MM (1 1/4"), PARA CIRCUITOS TERMINAIS, INSTALADO EM PAREDE - FORNECIMENTO E INSTALAÇÃO. AF_03/2023</t>
  </si>
  <si>
    <t>16,60</t>
  </si>
  <si>
    <t>91862</t>
  </si>
  <si>
    <t>ELETRODUTO RÍGIDO ROSCÁVEL, PVC, DN 20 MM (1/2"), PARA CIRCUITOS TERMINAIS, INSTALADO EM FORRO - FORNECIMENTO E INSTALAÇÃO. AF_03/2023</t>
  </si>
  <si>
    <t>91863</t>
  </si>
  <si>
    <t>ELETRODUTO RÍGIDO ROSCÁVEL, PVC, DN 25 MM (3/4"), PARA CIRCUITOS TERMINAIS, INSTALADO EM FORRO - FORNECIMENTO E INSTALAÇÃO. AF_03/2023</t>
  </si>
  <si>
    <t>13,32</t>
  </si>
  <si>
    <t>91864</t>
  </si>
  <si>
    <t>ELETRODUTO RÍGIDO ROSCÁVEL, PVC, DN 32 MM (1"), PARA CIRCUITOS TERMINAIS, INSTALADO EM FORRO - FORNECIMENTO E INSTALAÇÃO. AF_03/2023</t>
  </si>
  <si>
    <t>17,29</t>
  </si>
  <si>
    <t>91865</t>
  </si>
  <si>
    <t>ELETRODUTO RÍGIDO ROSCÁVEL, PVC, DN 40 MM (1 1/4"), PARA CIRCUITOS TERMINAIS, INSTALADO EM FORRO - FORNECIMENTO E INSTALAÇÃO. AF_03/2023</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</si>
  <si>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</si>
  <si>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</si>
  <si>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</si>
  <si>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</si>
  <si>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11,47</t>
  </si>
  <si>
    <t>91868</t>
  </si>
  <si>
    <t>ELETRODUTO RÍGIDO ROSCÁVEL, PVC, DN 32 MM (1"), PARA CIRCUITOS TERMINAIS, INSTALADO EM LAJE - FORNECIMENTO E INSTALAÇÃO. AF_03/2023</t>
  </si>
  <si>
    <t>15,43</t>
  </si>
  <si>
    <t>91869</t>
  </si>
  <si>
    <t>ELETRODUTO RÍGIDO ROSCÁVEL, PVC, DN 40 MM (1 1/4"), PARA CIRCUITOS TERMINAIS, INSTALADO EM LAJE - FORNECIMENTO E INSTALAÇÃO. AF_03/2023</t>
  </si>
  <si>
    <t>91870</t>
  </si>
  <si>
    <t>ELETRODUTO RÍGIDO ROSCÁVEL, PVC, DN 20 MM (1/2"), PARA CIRCUITOS TERMINAIS, INSTALADO EM PAREDE - FORNECIMENTO E INSTALAÇÃO. AF_03/2023</t>
  </si>
  <si>
    <t>15,78</t>
  </si>
  <si>
    <t>91871</t>
  </si>
  <si>
    <t>ELETRODUTO RÍGIDO ROSCÁVEL, PVC, DN 25 MM (3/4"), PARA CIRCUITOS TERMINAIS, INSTALADO EM PAREDE - FORNECIMENTO E INSTALAÇÃO. AF_03/2023</t>
  </si>
  <si>
    <t>17,70</t>
  </si>
  <si>
    <t>91872</t>
  </si>
  <si>
    <t>ELETRODUTO RÍGIDO ROSCÁVEL, PVC, DN 32 MM (1"), PARA CIRCUITOS TERMINAIS, INSTALADO EM PAREDE - FORNECIMENTO E INSTALAÇÃO. AF_03/2023</t>
  </si>
  <si>
    <t>91873</t>
  </si>
  <si>
    <t>ELETRODUTO RÍGIDO ROSCÁVEL, PVC, DN 40 MM (1 1/4"), PARA CIRCUITOS TERMINAIS, INSTALADO EM PAREDE - FORNECIMENTO E INSTALAÇÃO. AF_03/2023</t>
  </si>
  <si>
    <t>25,59</t>
  </si>
  <si>
    <t>93008</t>
  </si>
  <si>
    <t>ELETRODUTO RÍGIDO ROSCÁVEL, PVC, DN 50 MM (1 1/2"), PARA REDE ENTERRADA DE DISTRIBUIÇÃO DE ENERGIA ELÉTRICA - FORNECIMENTO E INSTALAÇÃO. AF_12/2021</t>
  </si>
  <si>
    <t>19,22</t>
  </si>
  <si>
    <t>93009</t>
  </si>
  <si>
    <t>ELETRODUTO RÍGIDO ROSCÁVEL, PVC, DN 60 MM (2"), PARA REDE ENTERRADA DE DISTRIBUIÇÃO DE ENERGIA ELÉTRICA - FORNECIMENTO E INSTALAÇÃO. AF_12/2021</t>
  </si>
  <si>
    <t>27,33</t>
  </si>
  <si>
    <t>93010</t>
  </si>
  <si>
    <t>ELETRODUTO RÍGIDO ROSCÁVEL, PVC, DN 75 MM (2 1/2"), PARA REDE ENTERRADA DE DISTRIBUIÇÃO DE ENERGIA ELÉTRICA - FORNECIMENTO E INSTALAÇÃO. AF_12/2021</t>
  </si>
  <si>
    <t>37,31</t>
  </si>
  <si>
    <t>93011</t>
  </si>
  <si>
    <t>ELETRODUTO RÍGIDO ROSCÁVEL, PVC, DN 85 MM (3"), PARA REDE ENTERRADA DE DISTRIBUIÇÃO DE ENERGIA ELÉTRICA - FORNECIMENTO E INSTALAÇÃO. AF_12/2021</t>
  </si>
  <si>
    <t>45,10</t>
  </si>
  <si>
    <t>93012</t>
  </si>
  <si>
    <t>ELETRODUTO RÍGIDO ROSCÁVEL, PVC, DN 110 MM (4"), PARA REDE ENTERRADA DE DISTRIBUIÇÃO DE ENERGIA ELÉTRICA - FORNECIMENTO E INSTALAÇÃO. AF_12/2021</t>
  </si>
  <si>
    <t>66,83</t>
  </si>
  <si>
    <t>95726</t>
  </si>
  <si>
    <t>ELETRODUTO RÍGIDO SOLDÁVEL, PVC, DN 20 MM (1/2"), APARENTE - FORNECIMENTO E INSTALAÇÃO. AF_10/2022_PA</t>
  </si>
  <si>
    <t>19,32</t>
  </si>
  <si>
    <t>95727</t>
  </si>
  <si>
    <t>ELETRODUTO RÍGIDO SOLDÁVEL, PVC, DN 25 MM (3/4"), APARENTE - FORNECIMENTO E INSTALAÇÃO. AF_10/2022_PA</t>
  </si>
  <si>
    <t>24,23</t>
  </si>
  <si>
    <t>95728</t>
  </si>
  <si>
    <t>ELETRODUTO RÍGIDO SOLDÁVEL, PVC, DN 32 MM (1"), APARENTE - FORNECIMENTO E INSTALAÇÃO. AF_10/2022_PA</t>
  </si>
  <si>
    <t>31,77</t>
  </si>
  <si>
    <t>97667</t>
  </si>
  <si>
    <t>ELETRODUTO FLEXÍVEL CORRUGADO, PEAD, DN 50 (1 1/2"), PARA REDE ENTERRADA DE DISTRIBUIÇÃO DE ENERGIA ELÉTRICA - FORNECIMENTO E INSTALAÇÃO. AF_12/2021</t>
  </si>
  <si>
    <t>11,04</t>
  </si>
  <si>
    <t>97668</t>
  </si>
  <si>
    <t>ELETRODUTO FLEXÍVEL CORRUGADO, PEAD, DN 63 (2"), PARA REDE ENTERRADA DE DISTRIBUIÇÃO DE ENERGIA ELÉTRICA - FORNECIMENTO E INSTALAÇÃO. AF_12/2021</t>
  </si>
  <si>
    <t>15,72</t>
  </si>
  <si>
    <t>97669</t>
  </si>
  <si>
    <t>ELETRODUTO FLEXÍVEL CORRUGADO, PEAD, DN 90 (3"), PARA REDE ENTERRADA DE DISTRIBUIÇÃO DE ENERGIA ELÉTRICA - FORNECIMENTO E INSTALAÇÃO. AF_12/2021</t>
  </si>
  <si>
    <t>23,44</t>
  </si>
  <si>
    <t>97670</t>
  </si>
  <si>
    <t>ELETRODUTO FLEXÍVEL CORRUGADO, PEAD, DN 100 (4"), PARA REDE ENTERRADA DE DISTRIBUIÇÃO DE ENERGIA ELÉTRICA - FORNECIMENTO E INSTALAÇÃO. AF_12/2021</t>
  </si>
  <si>
    <t>29,77</t>
  </si>
  <si>
    <t>CONEXOES</t>
  </si>
  <si>
    <t>0166</t>
  </si>
  <si>
    <t>91874</t>
  </si>
  <si>
    <t>LUVA PARA ELETRODUTO, PVC, ROSCÁVEL, DN 20 MM (1/2"), PARA CIRCUITOS TERMINAIS, INSTALADA EM FORRO - FORNECIMENTO E INSTALAÇÃO. AF_03/2023</t>
  </si>
  <si>
    <t>9,89</t>
  </si>
  <si>
    <t>91875</t>
  </si>
  <si>
    <t>LUVA PARA ELETRODUTO, PVC, ROSCÁVEL, DN 25 MM (3/4"), PARA CIRCUITOS TERMINAIS, INSTALADA EM FORRO - FORNECIMENTO E INSTALAÇÃO. AF_03/2023</t>
  </si>
  <si>
    <t>11,45</t>
  </si>
  <si>
    <t>91876</t>
  </si>
  <si>
    <t>LUVA PARA ELETRODUTO, PVC, ROSCÁVEL, DN 32 MM (1"), PARA CIRCUITOS TERMINAIS, INSTALADA EM FORRO - FORNECIMENTO E INSTALAÇÃO. AF_03/2023</t>
  </si>
  <si>
    <t>13,63</t>
  </si>
  <si>
    <t>91877</t>
  </si>
  <si>
    <t>LUVA PARA ELETRODUTO, PVC, ROSCÁVEL, DN 40 MM (1 1/4"), PARA CIRCUITOS TERMINAIS, INSTALADA EM FORRO - FORNECIMENTO E INSTALAÇÃO. AF_03/2023</t>
  </si>
  <si>
    <t>16,46</t>
  </si>
  <si>
    <t>91878</t>
  </si>
  <si>
    <t>LUVA PARA ELETRODUTO, PVC, ROSCÁVEL, DN 20 MM (1/2"), PARA CIRCUITOS TERMINAIS, INSTALADA EM LAJE - FORNECIMENTO E INSTALAÇÃO. AF_03/2023</t>
  </si>
  <si>
    <t>7,69</t>
  </si>
  <si>
    <t>91879</t>
  </si>
  <si>
    <t>LUVA PARA ELETRODUTO, PVC, ROSCÁVEL, DN 25 MM (3/4"), PARA CIRCUITOS TERMINAIS, INSTALADA EM LAJE - FORNECIMENTO E INSTALAÇÃO. AF_03/2023</t>
  </si>
  <si>
    <t>91880</t>
  </si>
  <si>
    <t>LUVA PARA ELETRODUTO, PVC, ROSCÁVEL, DN 32 MM (1"), PARA CIRCUITOS TERMINAIS, INSTALADA EM LAJE - FORNECIMENTO E INSTALAÇÃO. AF_03/2023</t>
  </si>
  <si>
    <t>11,44</t>
  </si>
  <si>
    <t>91881</t>
  </si>
  <si>
    <t>LUVA PARA ELETRODUTO, PVC, ROSCÁVEL, DN 40 MM (1 1/4"), PARA CIRCUITOS TERMINAIS, INSTALADA EM LAJE - FORNECIMENTO E INSTALAÇÃO. AF_03/2023</t>
  </si>
  <si>
    <t>14,28</t>
  </si>
  <si>
    <t>91882</t>
  </si>
  <si>
    <t>LUVA PARA ELETRODUTO, PVC, ROSCÁVEL, DN 20 MM (1/2"), PARA CIRCUITOS TERMINAIS, INSTALADA EM PAREDE - FORNECIMENTO E INSTALAÇÃO. AF_03/2023</t>
  </si>
  <si>
    <t>14,41</t>
  </si>
  <si>
    <t>91884</t>
  </si>
  <si>
    <t>LUVA PARA ELETRODUTO, PVC, ROSCÁVEL, DN 25 MM (3/4"), PARA CIRCUITOS TERMINAIS, INSTALADA EM PAREDE - FORNECIMENTO E INSTALAÇÃO. AF_03/2023</t>
  </si>
  <si>
    <t>15,99</t>
  </si>
  <si>
    <t>91885</t>
  </si>
  <si>
    <t>LUVA PARA ELETRODUTO, PVC, ROSCÁVEL, DN 32 MM (1"), PARA CIRCUITOS TERMINAIS, INSTALADA EM PAREDE - FORNECIMENTO E INSTALAÇÃO. AF_03/2023</t>
  </si>
  <si>
    <t>18,09</t>
  </si>
  <si>
    <t>91886</t>
  </si>
  <si>
    <t>LUVA PARA ELETRODUTO, PVC, ROSCÁVEL, DN 40 MM (1 1/4"), PARA CIRCUITOS TERMINAIS, INSTALADA EM PAREDE - FORNECIMENTO E INSTALAÇÃO. AF_03/2023</t>
  </si>
  <si>
    <t>20,84</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</si>
  <si>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</si>
  <si>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</si>
  <si>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</si>
  <si>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</si>
  <si>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16,00</t>
  </si>
  <si>
    <t>91890</t>
  </si>
  <si>
    <t>CURVA 90 GRAUS PARA ELETRODUTO, PVC, ROSCÁVEL, DN 25 MM (3/4"), PARA CIRCUITOS TERMINAIS, INSTALADA EM FORRO - FORNECIMENTO E INSTALAÇÃO. AF_03/2023</t>
  </si>
  <si>
    <t>18,12</t>
  </si>
  <si>
    <t>91892</t>
  </si>
  <si>
    <t>CURVA 180 GRAUS PARA ELETRODUTO, PVC, ROSCÁVEL, DN 25 MM (3/4"), PARA CIRCUITOS TERMINAIS, INSTALADA EM FORRO - FORNECIMENTO E INSTALAÇÃO. AF_03/2023</t>
  </si>
  <si>
    <t>19,97</t>
  </si>
  <si>
    <t>91893</t>
  </si>
  <si>
    <t>CURVA 90 GRAUS PARA ELETRODUTO, PVC, ROSCÁVEL, DN 32 MM (1"), PARA CIRCUITOS TERMINAIS, INSTALADA EM FORRO - FORNECIMENTO E INSTALAÇÃO. AF_03/2023</t>
  </si>
  <si>
    <t>22,02</t>
  </si>
  <si>
    <t>91895</t>
  </si>
  <si>
    <t>CURVA 180 GRAUS PARA ELETRODUTO, PVC, ROSCÁVEL, DN 32 MM (1"), PARA CIRCUITOS TERMINAIS, INSTALADA EM FORRO - FORNECIMENTO E INSTALAÇÃO. AF_03/2023</t>
  </si>
  <si>
    <t>23,90</t>
  </si>
  <si>
    <t>91896</t>
  </si>
  <si>
    <t>CURVA 90 GRAUS PARA ELETRODUTO, PVC, ROSCÁVEL, DN 40 MM (1 1/4"), PARA CIRCUITOS TERMINAIS, INSTALADA EM FORRO - FORNECIMENTO E INSTALAÇÃO. AF_03/2023</t>
  </si>
  <si>
    <t>25,39</t>
  </si>
  <si>
    <t>91898</t>
  </si>
  <si>
    <t>CURVA 180 GRAUS PARA ELETRODUTO, PVC, ROSCÁVEL, DN 40 MM (1 1/4"), PARA CIRCUITOS TERMINAIS, INSTALADA EM FORRO - FORNECIMENTO E INSTALAÇÃO. AF_03/2023</t>
  </si>
  <si>
    <t>27,41</t>
  </si>
  <si>
    <t>91899</t>
  </si>
  <si>
    <t>CURVA 90 GRAUS PARA ELETRODUTO, PVC, ROSCÁVEL, DN 20 MM (1/2"), PARA CIRCUITOS TERMINAIS, INSTALADA EM LAJE - FORNECIMENTO E INSTALAÇÃO. AF_03/2023</t>
  </si>
  <si>
    <t>12,95</t>
  </si>
  <si>
    <t>91901</t>
  </si>
  <si>
    <t>CURVA 180 GRAUS PARA ELETRODUTO, PVC, ROSCÁVEL, DN 20 MM (1/2"), PARA CIRCUITOS TERMINAIS, INSTALADA EM LAJE - FORNECIMENTO E INSTALAÇÃO. AF_03/2023</t>
  </si>
  <si>
    <t>12,67</t>
  </si>
  <si>
    <t>91902</t>
  </si>
  <si>
    <t>CURVA 90 GRAUS PARA ELETRODUTO, PVC, ROSCÁVEL, DN 25 MM (3/4"), PARA CIRCUITOS TERMINAIS, INSTALADA EM LAJE - FORNECIMENTO E INSTALAÇÃO. AF_03/2023</t>
  </si>
  <si>
    <t>14,80</t>
  </si>
  <si>
    <t>91904</t>
  </si>
  <si>
    <t>CURVA 180 GRAUS PARA ELETRODUTO, PVC, ROSCÁVEL, DN 25 MM (3/4"), PARA CIRCUITOS TERMINAIS, INSTALADA EM LAJE - FORNECIMENTO E INSTALAÇÃO. AF_03/2023</t>
  </si>
  <si>
    <t>16,65</t>
  </si>
  <si>
    <t>91905</t>
  </si>
  <si>
    <t>CURVA 90 GRAUS PARA ELETRODUTO, PVC, ROSCÁVEL, DN 32 MM (1"), PARA CIRCUITOS TERMINAIS, INSTALADA EM LAJE - FORNECIMENTO E INSTALAÇÃO. AF_03/2023</t>
  </si>
  <si>
    <t>18,69</t>
  </si>
  <si>
    <t>91907</t>
  </si>
  <si>
    <t>CURVA 180 GRAUS PARA ELETRODUTO, PVC, ROSCÁVEL, DN 32 MM (1"), PARA CIRCUITOS TERMINAIS, INSTALADA EM LAJE - FORNECIMENTO E INSTALAÇÃO. AF_03/2023</t>
  </si>
  <si>
    <t>20,57</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</si>
  <si>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</si>
  <si>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</si>
  <si>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</si>
  <si>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</si>
  <si>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24,16</t>
  </si>
  <si>
    <t>91911</t>
  </si>
  <si>
    <t>CURVA 90 GRAUS PARA ELETRODUTO, PVC, ROSCÁVEL, DN 20 MM (1/2"), PARA CIRCUITOS TERMINAIS, INSTALADA EM PAREDE - FORNECIMENTO E INSTALAÇÃO. AF_03/2023</t>
  </si>
  <si>
    <t>23,07</t>
  </si>
  <si>
    <t>91913</t>
  </si>
  <si>
    <t>CURVA 180 GRAUS PARA ELETRODUTO, PVC, ROSCÁVEL, DN 20 MM (1/2"), PARA CIRCUITOS TERMINAIS, INSTALADA EM PAREDE - FORNECIMENTO E INSTALAÇÃO. AF_03/2023</t>
  </si>
  <si>
    <t>91914</t>
  </si>
  <si>
    <t>CURVA 90 GRAUS PARA ELETRODUTO, PVC, ROSCÁVEL, DN 25 MM (3/4"), PARA CIRCUITOS TERMINAIS, INSTALADA EM PAREDE - FORNECIMENTO E INSTALAÇÃO. AF_03/2023</t>
  </si>
  <si>
    <t>24,84</t>
  </si>
  <si>
    <t>91916</t>
  </si>
  <si>
    <t>CURVA 180 GRAUS PARA ELETRODUTO, PVC, ROSCÁVEL, DN 25 MM (3/4"), PARA CIRCUITOS TERMINAIS, INSTALADA EM PAREDE - FORNECIMENTO E INSTALAÇÃO. AF_03/2023</t>
  </si>
  <si>
    <t>26,69</t>
  </si>
  <si>
    <t>91917</t>
  </si>
  <si>
    <t>CURVA 90 GRAUS PARA ELETRODUTO, PVC, ROSCÁVEL, DN 32 MM (1"), PARA CIRCUITOS TERMINAIS, INSTALADA EM PAREDE - FORNECIMENTO E INSTALAÇÃO. AF_03/2023</t>
  </si>
  <si>
    <t>91919</t>
  </si>
  <si>
    <t>CURVA 180 GRAUS PARA ELETRODUTO, PVC, ROSCÁVEL, DN 32 MM (1"), PARA CIRCUITOS TERMINAIS, INSTALADA EM PAREDE - FORNECIMENTO E INSTALAÇÃO. AF_03/2023</t>
  </si>
  <si>
    <t>91920</t>
  </si>
  <si>
    <t>CURVA 90 GRAUS PARA ELETRODUTO, PVC, ROSCÁVEL, DN 40 MM (1 1/4"), PARA CIRCUITOS TERMINAIS, INSTALADA EM PAREDE - FORNECIMENTO E INSTALAÇÃO. AF_03/2023</t>
  </si>
  <si>
    <t>31,95</t>
  </si>
  <si>
    <t>91922</t>
  </si>
  <si>
    <t>CURVA 180 GRAUS PARA ELETRODUTO, PVC, ROSCÁVEL, DN 40 MM (1 1/4"), PARA CIRCUITOS TERMINAIS, INSTALADA EM PAREDE - FORNECIMENTO E INSTALAÇÃO. AF_03/2023</t>
  </si>
  <si>
    <t>33,97</t>
  </si>
  <si>
    <t>93013</t>
  </si>
  <si>
    <t>LUVA PARA ELETRODUTO, PVC, ROSCÁVEL, DN 50 MM (1 1/2"), PARA REDE ENTERRADA DE DISTRIBUIÇÃO DE ENERGIA ELÉTRICA - FORNECIMENTO E INSTALAÇÃO. AF_12/2021</t>
  </si>
  <si>
    <t>20,27</t>
  </si>
  <si>
    <t>93014</t>
  </si>
  <si>
    <t>LUVA PARA ELETRODUTO, PVC, ROSCÁVEL, DN 60 MM (2"), PARA REDE ENTERRADA DE DISTRIBUIÇÃO DE ENERGIA ELÉTRICA - FORNECIMENTO E INSTALAÇÃO. AF_12/2021</t>
  </si>
  <si>
    <t>24,29</t>
  </si>
  <si>
    <t>93015</t>
  </si>
  <si>
    <t>LUVA PARA ELETRODUTO, PVC, ROSCÁVEL, DN 75 MM (2 1/2"), PARA REDE ENTERRADA DE DISTRIBUIÇÃO DE ENERGIA ELÉTRICA - FORNECIMENTO E INSTALAÇÃO. AF_12/2021</t>
  </si>
  <si>
    <t>34,01</t>
  </si>
  <si>
    <t>93016</t>
  </si>
  <si>
    <t>LUVA PARA ELETRODUTO, PVC, ROSCÁVEL, DN 85 MM (3"), PARA REDE ENTERRADA DE DISTRIBUIÇÃO DE ENERGIA ELÉTRICA - FORNECIMENTO E INSTALAÇÃO. AF_12/2021</t>
  </si>
  <si>
    <t>40,23</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</si>
  <si>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</si>
  <si>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</si>
  <si>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</si>
  <si>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</si>
  <si>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30,74</t>
  </si>
  <si>
    <t>93020</t>
  </si>
  <si>
    <t>CURVA 90 GRAUS PARA ELETRODUTO, PVC, ROSCÁVEL, DN 60 MM (2"), PARA REDE ENTERRADA DE DISTRIBUIÇÃO DE ENERGIA ELÉTRICA - FORNECIMENTO E INSTALAÇÃO. AF_12/2021</t>
  </si>
  <si>
    <t>37,89</t>
  </si>
  <si>
    <t>93022</t>
  </si>
  <si>
    <t>CURVA 90 GRAUS PARA ELETRODUTO, PVC, ROSCÁVEL, DN 75 MM (2 1/2"), PARA REDE ENTERRADA DE DISTRIBUIÇÃO DE ENERGIA ELÉTRICA - FORNECIMENTO E INSTALAÇÃO. AF_12/2021</t>
  </si>
  <si>
    <t>57,08</t>
  </si>
  <si>
    <t>93024</t>
  </si>
  <si>
    <t>CURVA 90 GRAUS PARA ELETRODUTO, PVC, ROSCÁVEL, DN 85 MM (3"), PARA REDE ENTERRADA DE DISTRIBUIÇÃO DE ENERGIA ELÉTRICA - FORNECIMENTO E INSTALAÇÃO. AF_12/2021</t>
  </si>
  <si>
    <t>60,91</t>
  </si>
  <si>
    <t>93026</t>
  </si>
  <si>
    <t>CURVA 90 GRAUS PARA ELETRODUTO, PVC, ROSCÁVEL, DN 110 MM (4"), PARA REDE ENTERRADA DE DISTRIBUIÇÃO DE ENERGIA ELÉTRICA - FORNECIMENTO E INSTALAÇÃO. AF_12/2021</t>
  </si>
  <si>
    <t>92,83</t>
  </si>
  <si>
    <t>97559</t>
  </si>
  <si>
    <t>CURVA 135 GRAUS PARA ELETRODUTO, PVC, ROSCÁVEL, DN 25 MM (3/4"), PARA CIRCUITOS TERMINAIS, INSTALADA EM FORRO - FORNECIMENTO E INSTALAÇÃO. AF_03/2023</t>
  </si>
  <si>
    <t>97562</t>
  </si>
  <si>
    <t>CURVA 135 GRAUS PARA ELETRODUTO, PVC, ROSCÁVEL, DN 25 MM (3/4"), PARA CIRCUITOS TERMINAIS, INSTALADA EM LAJE - FORNECIMENTO E INSTALAÇÃO. AF_03/2023</t>
  </si>
  <si>
    <t>14,59</t>
  </si>
  <si>
    <t>97564</t>
  </si>
  <si>
    <t>CURVA 135 GRAUS PARA ELETRODUTO, PVC, ROSCÁVEL, DN 25 MM (3/4"), PARA CIRCUITOS TERMINAIS, INSTALADA EM PAREDE - FORNECIMENTO E INSTALAÇÃO. AF_03/2023</t>
  </si>
  <si>
    <t>24,63</t>
  </si>
  <si>
    <t>104395</t>
  </si>
  <si>
    <t>CONDULETE DE PVC, TIPO E, PARA ELETRODUTO DE PVC SOLDÁVEL DN 20 MM (1/2''), APARENTE - FORNECIMENTO E INSTALAÇÃO. AF_10/2022</t>
  </si>
  <si>
    <t>25,47</t>
  </si>
  <si>
    <t>FIOS/CABOS</t>
  </si>
  <si>
    <t>0167</t>
  </si>
  <si>
    <t>91924</t>
  </si>
  <si>
    <t>CABO DE COBRE FLEXÍVEL ISOLADO, 1,5 MM², ANTI-CHAMA 450/750 V, PARA CIRCUITOS TERMINAIS - FORNECIMENTO E INSTALAÇÃO. AF_03/2023</t>
  </si>
  <si>
    <t>3,45</t>
  </si>
  <si>
    <t>91925</t>
  </si>
  <si>
    <t>CABO DE COBRE FLEXÍVEL ISOLADO, 1,5 MM², ANTI-CHAMA 0,6/1,0 KV, PARA CIRCUITOS TERMINAIS - FORNECIMENTO E INSTALAÇÃO. AF_03/2023</t>
  </si>
  <si>
    <t>4,03</t>
  </si>
  <si>
    <t>91926</t>
  </si>
  <si>
    <t>CABO DE COBRE FLEXÍVEL ISOLADO, 2,5 MM², ANTI-CHAMA 450/750 V, PARA CIRCUITOS TERMINAIS - FORNECIMENTO E INSTALAÇÃO. AF_03/2023</t>
  </si>
  <si>
    <t>91927</t>
  </si>
  <si>
    <t>CABO DE COBRE FLEXÍVEL ISOLADO, 2,5 MM², ANTI-CHAMA 0,6/1,0 KV, PARA CIRCUITOS TERMINAIS - FORNECIMENTO E INSTALAÇÃO. AF_03/2023</t>
  </si>
  <si>
    <t>5,37</t>
  </si>
  <si>
    <t>91928</t>
  </si>
  <si>
    <t>CABO DE COBRE FLEXÍVEL ISOLADO, 4 MM², ANTI-CHAMA 450/750 V, PARA CIRCUITOS TERMINAIS - FORNECIMENTO E INSTALAÇÃO. AF_03/2023</t>
  </si>
  <si>
    <t>7,35</t>
  </si>
  <si>
    <t>91929</t>
  </si>
  <si>
    <t>CABO DE COBRE FLEXÍVEL ISOLADO, 4 MM², ANTI-CHAMA 0,6/1,0 KV, PARA CIRCUITOS TERMINAIS - FORNECIMENTO E INSTALAÇÃO. AF_03/2023</t>
  </si>
  <si>
    <t>7,77</t>
  </si>
  <si>
    <t>91930</t>
  </si>
  <si>
    <t>CABO DE COBRE FLEXÍVEL ISOLADO, 6 MM², ANTI-CHAMA 450/750 V, PARA CIRCUITOS TERMINAIS - FORNECIMENTO E INSTALAÇÃO. AF_03/2023</t>
  </si>
  <si>
    <t>91931</t>
  </si>
  <si>
    <t>CABO DE COBRE FLEXÍVEL ISOLADO, 6 MM², ANTI-CHAMA 0,6/1,0 KV, PARA CIRCUITOS TERMINAIS - FORNECIMENTO E INSTALAÇÃO. AF_03/2023</t>
  </si>
  <si>
    <t>10,86</t>
  </si>
  <si>
    <t>91932</t>
  </si>
  <si>
    <t>CABO DE COBRE FLEXÍVEL ISOLADO, 10 MM², ANTI-CHAMA 450/750 V, PARA CIRCUITOS TERMINAIS - FORNECIMENTO E INSTALAÇÃO. AF_03/2023</t>
  </si>
  <si>
    <t>17,74</t>
  </si>
  <si>
    <t>91933</t>
  </si>
  <si>
    <t>CABO DE COBRE FLEXÍVEL ISOLADO, 10 MM², ANTI-CHAMA 0,6/1,0 KV, PARA CIRCUITOS TERMINAIS - FORNECIMENTO E INSTALAÇÃO. AF_03/2023</t>
  </si>
  <si>
    <t>17,20</t>
  </si>
  <si>
    <t>91934</t>
  </si>
  <si>
    <t>CABO DE COBRE FLEXÍVEL ISOLADO, 16 MM², ANTI-CHAMA 450/750 V, PARA CIRCUITOS TERMINAIS - FORNECIMENTO E INSTALAÇÃO. AF_03/2023</t>
  </si>
  <si>
    <t>25,75</t>
  </si>
  <si>
    <t>91935</t>
  </si>
  <si>
    <t>CABO DE COBRE FLEXÍVEL ISOLADO, 16 MM², ANTI-CHAMA 0,6/1,0 KV, PARA CIRCUITOS TERMINAIS - FORNECIMENTO E INSTALAÇÃO. AF_03/2023</t>
  </si>
  <si>
    <t>26,82</t>
  </si>
  <si>
    <t>92979</t>
  </si>
  <si>
    <t>CABO DE COBRE FLEXÍVEL ISOLADO, 10 MM², ANTI-CHAMA 450/750 V, PARA DISTRIBUIÇÃO - FORNECIMENTO E INSTALAÇÃO. AF_10/2020</t>
  </si>
  <si>
    <t>10,61</t>
  </si>
  <si>
    <t>92980</t>
  </si>
  <si>
    <t>CABO DE COBRE FLEXÍVEL ISOLADO, 10 MM², ANTI-CHAMA 0,6/1,0 KV, PARA DISTRIBUIÇÃO - FORNECIMENTO E INSTALAÇÃO. AF_10/2020</t>
  </si>
  <si>
    <t>92981</t>
  </si>
  <si>
    <t>CABO DE COBRE FLEXÍVEL ISOLADO, 16 MM², ANTI-CHAMA 450/750 V, PARA DISTRIBUIÇÃO - FORNECIMENTO E INSTALAÇÃO. AF_10/2020</t>
  </si>
  <si>
    <t>15,16</t>
  </si>
  <si>
    <t>92982</t>
  </si>
  <si>
    <t>CABO DE COBRE FLEXÍVEL ISOLADO, 16 MM², ANTI-CHAMA 0,6/1,0 KV, PARA DISTRIBUIÇÃO - FORNECIMENTO E INSTALAÇÃO. AF_10/2020</t>
  </si>
  <si>
    <t>92984</t>
  </si>
  <si>
    <t>CABO DE COBRE FLEXÍVEL ISOLADO, 25 MM², ANTI-CHAMA 0,6/1,0 KV, PARA REDE ENTERRADA DE DISTRIBUIÇÃO DE ENERGIA ELÉTRICA - FORNECIMENTO E INSTALAÇÃO. AF_12/2021</t>
  </si>
  <si>
    <t>27,62</t>
  </si>
  <si>
    <t>92986</t>
  </si>
  <si>
    <t>CABO DE COBRE FLEXÍVEL ISOLADO, 35 MM², ANTI-CHAMA 0,6/1,0 KV, PARA REDE ENTERRADA DE DISTRIBUIÇÃO DE ENERGIA ELÉTRICA - FORNECIMENTO E INSTALAÇÃO. AF_12/2021</t>
  </si>
  <si>
    <t>37,78</t>
  </si>
  <si>
    <t>92988</t>
  </si>
  <si>
    <t>CABO DE COBRE FLEXÍVEL ISOLADO, 50 MM², ANTI-CHAMA 0,6/1,0 KV, PARA REDE ENTERRADA DE DISTRIBUIÇÃO DE ENERGIA ELÉTRICA - FORNECIMENTO E INSTALAÇÃO. AF_12/2021</t>
  </si>
  <si>
    <t>54,32</t>
  </si>
  <si>
    <t>92990</t>
  </si>
  <si>
    <t>CABO DE COBRE FLEXÍVEL ISOLADO, 70 MM², ANTI-CHAMA 0,6/1,0 KV, PARA REDE ENTERRADA DE DISTRIBUIÇÃO DE ENERGIA ELÉTRICA - FORNECIMENTO E INSTALAÇÃO. AF_12/2021</t>
  </si>
  <si>
    <t>74,83</t>
  </si>
  <si>
    <t>92992</t>
  </si>
  <si>
    <t>CABO DE COBRE FLEXÍVEL ISOLADO, 95 MM², ANTI-CHAMA 0,6/1,0 KV, PARA REDE ENTERRADA DE DISTRIBUIÇÃO DE ENERGIA ELÉTRICA - FORNECIMENTO E INSTALAÇÃO. AF_12/2021</t>
  </si>
  <si>
    <t>96,53</t>
  </si>
  <si>
    <t>92994</t>
  </si>
  <si>
    <t>CABO DE COBRE FLEXÍVEL ISOLADO, 120 MM², ANTI-CHAMA 0,6/1,0 KV, PARA REDE ENTERRADA DE DISTRIBUIÇÃO DE ENERGIA ELÉTRICA - FORNECIMENTO E INSTALAÇÃO. AF_12/2021</t>
  </si>
  <si>
    <t>125,05</t>
  </si>
  <si>
    <t>92996</t>
  </si>
  <si>
    <t>CABO DE COBRE FLEXÍVEL ISOLADO, 150 MM², ANTI-CHAMA 0,6/1,0 KV, PARA REDE ENTERRADA DE DISTRIBUIÇÃO DE ENERGIA ELÉTRICA - FORNECIMENTO E INSTALAÇÃO. AF_12/2021</t>
  </si>
  <si>
    <t>151,17</t>
  </si>
  <si>
    <t>92998</t>
  </si>
  <si>
    <t>CABO DE COBRE FLEXÍVEL ISOLADO, 185 MM², ANTI-CHAMA 0,6/1,0 KV, PARA REDE ENTERRADA DE DISTRIBUIÇÃO DE ENERGIA ELÉTRICA - FORNECIMENTO E INSTALAÇÃO. AF_12/2021</t>
  </si>
  <si>
    <t>185,05</t>
  </si>
  <si>
    <t>93000</t>
  </si>
  <si>
    <t>CABO DE COBRE FLEXÍVEL ISOLADO, 240 MM², ANTI-CHAMA 0,6/1,0 KV, PARA REDE ENTERRADA DE DISTRIBUIÇÃO DE ENERGIA ELÉTRICA - FORNECIMENTO E INSTALAÇÃO. AF_12/2021</t>
  </si>
  <si>
    <t>244,54</t>
  </si>
  <si>
    <t>93002</t>
  </si>
  <si>
    <t>CABO DE COBRE FLEXÍVEL ISOLADO, 300 MM², ANTI-CHAMA 0,6/1,0 KV, PARA REDE ENTERRADA DE DISTRIBUIÇÃO DE ENERGIA ELÉTRICA - FORNECIMENTO E INSTALAÇÃO. AF_12/2021</t>
  </si>
  <si>
    <t>315,65</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</si>
  <si>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</si>
  <si>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</si>
  <si>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</si>
  <si>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</si>
  <si>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9,77</t>
  </si>
  <si>
    <t>101886</t>
  </si>
  <si>
    <t>CABO DE COBRE ISOLADO, 16 MM², ANTI-CHAMA 450/750 V, INSTALADO EM ELETROCALHA OU PERFILADO - FORNECIMENTO E INSTALAÇÃO. AF_10/2020</t>
  </si>
  <si>
    <t>14,71</t>
  </si>
  <si>
    <t>101887</t>
  </si>
  <si>
    <t>CABO DE COBRE ISOLADO, 16 MM², ANTI-CHAMA 0,6/1 KV, INSTALADO EM ELETROCALHA OU PERFILADO - FORNECIMENTO E INSTALAÇÃO. AF_10/2020</t>
  </si>
  <si>
    <t>15,59</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</si>
  <si>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</si>
  <si>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</si>
  <si>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</si>
  <si>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</si>
  <si>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24,22</t>
  </si>
  <si>
    <t>CAIXAS</t>
  </si>
  <si>
    <t>0168</t>
  </si>
  <si>
    <t>91936</t>
  </si>
  <si>
    <t>CAIXA OCTOGONAL 4" X 4", PVC, INSTALADA EM LAJE - FORNECIMENTO E INSTALAÇÃO. AF_03/2023</t>
  </si>
  <si>
    <t>22,51</t>
  </si>
  <si>
    <t>91937</t>
  </si>
  <si>
    <t>CAIXA OCTOGONAL 3" X 3", PVC, INSTALADA EM LAJE - FORNECIMENTO E INSTALAÇÃO. AF_03/2023</t>
  </si>
  <si>
    <t>20,74</t>
  </si>
  <si>
    <t>91939</t>
  </si>
  <si>
    <t>CAIXA RETANGULAR 4" X 2" ALTA (2,00 M DO PISO), PVC, INSTALADA EM PAREDE - FORNECIMENTO E INSTALAÇÃO. AF_03/2023</t>
  </si>
  <si>
    <t>44,30</t>
  </si>
  <si>
    <t>91940</t>
  </si>
  <si>
    <t>CAIXA RETANGULAR 4" X 2" MÉDIA (1,30 M DO PISO), PVC, INSTALADA EM PAREDE - FORNECIMENTO E INSTALAÇÃO. AF_03/2023</t>
  </si>
  <si>
    <t>91941</t>
  </si>
  <si>
    <t>CAIXA RETANGULAR 4" X 2" BAIXA (0,30 M DO PISO), PVC, INSTALADA EM PAREDE - FORNECIMENTO E INSTALAÇÃO. AF_03/2023</t>
  </si>
  <si>
    <t>91942</t>
  </si>
  <si>
    <t>CAIXA RETANGULAR 4" X 4" ALTA (2,00 M DO PISO), PVC, INSTALADA EM PAREDE - FORNECIMENTO E INSTALAÇÃO. AF_03/2023</t>
  </si>
  <si>
    <t>48,11</t>
  </si>
  <si>
    <t>91943</t>
  </si>
  <si>
    <t>CAIXA RETANGULAR 4" X 4" MÉDIA (1,30 M DO PISO), PVC, INSTALADA EM PAREDE - FORNECIMENTO E INSTALAÇÃO. AF_03/2023</t>
  </si>
  <si>
    <t>27,88</t>
  </si>
  <si>
    <t>91944</t>
  </si>
  <si>
    <t>CAIXA RETANGULAR 4" X 4" BAIXA (0,30 M DO PISO), PVC, INSTALADA EM PAREDE - FORNECIMENTO E INSTALAÇÃO. AF_03/2023</t>
  </si>
  <si>
    <t>92865</t>
  </si>
  <si>
    <t>CAIXA OCTOGONAL 4" X 4", METÁLICA, INSTALADA EM LAJE - FORNECIMENTO E INSTALAÇÃO. AF_03/2023</t>
  </si>
  <si>
    <t>92866</t>
  </si>
  <si>
    <t>CAIXA SEXTAVADA 3" X 3", METÁLICA, INSTALADA EM LAJE - FORNECIMENTO E INSTALAÇÃO. AF_03/2023</t>
  </si>
  <si>
    <t>92867</t>
  </si>
  <si>
    <t>CAIXA RETANGULAR 4" X 2" ALTA (2,00 M DO PISO), METÁLICA, INSTALADA EM PAREDE - FORNECIMENTO E INSTALAÇÃO. AF_03/2023</t>
  </si>
  <si>
    <t>43,34</t>
  </si>
  <si>
    <t>92868</t>
  </si>
  <si>
    <t>CAIXA RETANGULAR 4" X 2" MÉDIA (1,30 M DO PISO), METÁLICA, INSTALADA EM PAREDE - FORNECIMENTO E INSTALAÇÃO. AF_03/2023</t>
  </si>
  <si>
    <t>23,79</t>
  </si>
  <si>
    <t>92869</t>
  </si>
  <si>
    <t>CAIXA RETANGULAR 4" X 2" BAIXA (0,30 M DO PISO), METÁLICA, INSTALADA EM PAREDE - FORNECIMENTO E INSTALAÇÃO. AF_03/2023</t>
  </si>
  <si>
    <t>14,20</t>
  </si>
  <si>
    <t>92870</t>
  </si>
  <si>
    <t>CAIXA RETANGULAR 4" X 4" ALTA (2,00 M DO PISO), METÁLICA, INSTALADA EM PAREDE - FORNECIMENTO E INSTALAÇÃO. AF_03/2023</t>
  </si>
  <si>
    <t>92871</t>
  </si>
  <si>
    <t>CAIXA RETANGULAR 4" X 4" MÉDIA (1,30 M DO PISO), METÁLICA, INSTALADA EM PAREDE - FORNECIMENTO E INSTALAÇÃO. AF_03/2023</t>
  </si>
  <si>
    <t>26,14</t>
  </si>
  <si>
    <t>92872</t>
  </si>
  <si>
    <t>CAIXA RETANGULAR 4" X 4" BAIXA (0,30 M DO PISO), METÁLICA, INSTALADA EM PAREDE - FORNECIMENTO E INSTALAÇÃO. AF_03/2023</t>
  </si>
  <si>
    <t>16,17</t>
  </si>
  <si>
    <t>95777</t>
  </si>
  <si>
    <t>CONDULETE DE ALUMÍNIO, TIPO B, PARA ELETRODUTO DE AÇO GALVANIZADO DN 20 MM (3/4''), APARENTE - FORNECIMENTO E INSTALAÇÃO. AF_10/2022</t>
  </si>
  <si>
    <t>31,36</t>
  </si>
  <si>
    <t>95778</t>
  </si>
  <si>
    <t>CONDULETE DE ALUMÍNIO, TIPO C, PARA ELETRODUTO DE AÇO GALVANIZADO DN 20 MM (3/4''), APARENTE - FORNECIMENTO E INSTALAÇÃO. AF_10/2022</t>
  </si>
  <si>
    <t>35,40</t>
  </si>
  <si>
    <t>95779</t>
  </si>
  <si>
    <t>CONDULETE DE ALUMÍNIO, TIPO E, PARA ELETRODUTO DE AÇO GALVANIZADO DN 20 MM (3/4''), APARENTE - FORNECIMENTO E INSTALAÇÃO. AF_10/2022</t>
  </si>
  <si>
    <t>29,43</t>
  </si>
  <si>
    <t>95780</t>
  </si>
  <si>
    <t>CONDULETE DE ALUMÍNIO, TIPO B, PARA ELETRODUTO DE AÇO GALVANIZADO DN 25 MM (1''), APARENTE - FORNECIMENTO E INSTALAÇÃO. AF_10/2022</t>
  </si>
  <si>
    <t>37,08</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</si>
  <si>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</si>
  <si>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</si>
  <si>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</si>
  <si>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</si>
  <si>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39,29</t>
  </si>
  <si>
    <t>95785</t>
  </si>
  <si>
    <t>CONDULETE DE ALUMÍNIO, TIPO E, PARA ELETRODUTO DE AÇO GALVANIZADO DN 32 MM (1 1/4''), APARENTE - FORNECIMENTO E INSTALAÇÃO. AF_10/2022</t>
  </si>
  <si>
    <t>46,38</t>
  </si>
  <si>
    <t>95787</t>
  </si>
  <si>
    <t>CONDULETE DE ALUMÍNIO, TIPO LR, PARA ELETRODUTO DE AÇO GALVANIZADO DN 20 MM (3/4''), APARENTE - FORNECIMENTO E INSTALAÇÃO. AF_10/2022</t>
  </si>
  <si>
    <t>36,25</t>
  </si>
  <si>
    <t>95789</t>
  </si>
  <si>
    <t>CONDULETE DE ALUMÍNIO, TIPO LR, PARA ELETRODUTO DE AÇO GALVANIZADO DN 25 MM (1''), APARENTE - FORNECIMENTO E INSTALAÇÃO. AF_10/2022</t>
  </si>
  <si>
    <t>48,85</t>
  </si>
  <si>
    <t>95791</t>
  </si>
  <si>
    <t>CONDULETE DE ALUMÍNIO, TIPO LR, PARA ELETRODUTO DE AÇO GALVANIZADO DN 32 MM (1 1/4''), APARENTE - FORNECIMENTO E INSTALAÇÃO. AF_10/2022</t>
  </si>
  <si>
    <t>67,20</t>
  </si>
  <si>
    <t>95795</t>
  </si>
  <si>
    <t>CONDULETE DE ALUMÍNIO, TIPO T, PARA ELETRODUTO DE AÇO GALVANIZADO DN 20 MM (3/4''), APARENTE - FORNECIMENTO E INSTALAÇÃO. AF_10/2022</t>
  </si>
  <si>
    <t>41,34</t>
  </si>
  <si>
    <t>95796</t>
  </si>
  <si>
    <t>CONDULETE DE ALUMÍNIO, TIPO T, PARA ELETRODUTO DE AÇO GALVANIZADO DN 25 MM (1''), APARENTE - FORNECIMENTO E INSTALAÇÃO. AF_10/2022</t>
  </si>
  <si>
    <t>57,40</t>
  </si>
  <si>
    <t>95797</t>
  </si>
  <si>
    <t>CONDULETE DE ALUMÍNIO, TIPO T, PARA ELETRODUTO DE AÇO GALVANIZADO DN 32 MM (1 1/4''), APARENTE - FORNECIMENTO E INSTALAÇÃO. AF_10/2022</t>
  </si>
  <si>
    <t>78,89</t>
  </si>
  <si>
    <t>95801</t>
  </si>
  <si>
    <t>CONDULETE DE ALUMÍNIO, TIPO X, PARA ELETRODUTO DE AÇO GALVANIZADO DN 20 MM (3/4''), APARENTE - FORNECIMENTO E INSTALAÇÃO. AF_10/2022</t>
  </si>
  <si>
    <t>49,05</t>
  </si>
  <si>
    <t>95802</t>
  </si>
  <si>
    <t>CONDULETE DE ALUMÍNIO, TIPO X, PARA ELETRODUTO DE AÇO GALVANIZADO DN 25 MM (1''), APARENTE - FORNECIMENTO E INSTALAÇÃO. AF_10/2022</t>
  </si>
  <si>
    <t>61,54</t>
  </si>
  <si>
    <t>95803</t>
  </si>
  <si>
    <t>CONDULETE DE ALUMÍNIO, TIPO X, PARA ELETRODUTO DE AÇO GALVANIZADO DN 32 MM (1 1/4''), APARENTE - FORNECIMENTO E INSTALAÇÃO. AF_10/2022</t>
  </si>
  <si>
    <t>88,55</t>
  </si>
  <si>
    <t>95804</t>
  </si>
  <si>
    <t>CONDULETE DE PVC, TIPO B, PARA ELETRODUTO DE PVC SOLDÁVEL DN 20 MM (1/2''), APARENTE - FORNECIMENTO E INSTALAÇÃO. AF_10/2022</t>
  </si>
  <si>
    <t>25,90</t>
  </si>
  <si>
    <t>95805</t>
  </si>
  <si>
    <t>CONDULETE DE PVC, TIPO B, PARA ELETRODUTO DE PVC SOLDÁVEL DN 25 MM (3/4''), APARENTE - FORNECIMENTO E INSTALAÇÃO. AF_10/2022</t>
  </si>
  <si>
    <t>27,77</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</si>
  <si>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</si>
  <si>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</si>
  <si>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</si>
  <si>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</si>
  <si>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30,99</t>
  </si>
  <si>
    <t>95808</t>
  </si>
  <si>
    <t>CONDULETE DE PVC, TIPO LL, PARA ELETRODUTO DE PVC SOLDÁVEL DN 25 MM (3/4''), APARENTE - FORNECIMENTO E INSTALAÇÃO. AF_10/2022</t>
  </si>
  <si>
    <t>36,63</t>
  </si>
  <si>
    <t>95809</t>
  </si>
  <si>
    <t>CONDULETE DE PVC, TIPO LL, PARA ELETRODUTO DE PVC SOLDÁVEL DN 32 MM (1''), APARENTE - FORNECIMENTO E INSTALAÇÃO. AF_10/2022</t>
  </si>
  <si>
    <t>46,21</t>
  </si>
  <si>
    <t>95810</t>
  </si>
  <si>
    <t>CONDULETE DE PVC, TIPO LB, PARA ELETRODUTO DE PVC SOLDÁVEL DN 20 MM (1/2''), APARENTE - FORNECIMENTO E INSTALAÇÃO. AF_10/2022</t>
  </si>
  <si>
    <t>16,52</t>
  </si>
  <si>
    <t>95811</t>
  </si>
  <si>
    <t>CONDULETE DE PVC, TIPO LB, PARA ELETRODUTO DE PVC SOLDÁVEL DN 25 MM (3/4''), APARENTE - FORNECIMENTO E INSTALAÇÃO. AF_10/2022</t>
  </si>
  <si>
    <t>22,17</t>
  </si>
  <si>
    <t>95812</t>
  </si>
  <si>
    <t>CONDULETE DE PVC, TIPO LB, PARA ELETRODUTO DE PVC SOLDÁVEL DN 32 MM (1''), APARENTE - FORNECIMENTO E INSTALAÇÃO. AF_10/2022</t>
  </si>
  <si>
    <t>31,75</t>
  </si>
  <si>
    <t>95813</t>
  </si>
  <si>
    <t>CONDULETE DE PVC, TIPO TB, PARA ELETRODUTO DE PVC SOLDÁVEL DN 20 MM (1/2''), APARENTE - FORNECIMENTO E INSTALAÇÃO. AF_10/2022</t>
  </si>
  <si>
    <t>19,66</t>
  </si>
  <si>
    <t>95814</t>
  </si>
  <si>
    <t>CONDULETE DE PVC, TIPO TB, PARA ELETRODUTO DE PVC SOLDÁVEL DN 25 MM (3/4''), APARENTE - FORNECIMENTO E INSTALAÇÃO. AF_10/2022</t>
  </si>
  <si>
    <t>27,18</t>
  </si>
  <si>
    <t>95815</t>
  </si>
  <si>
    <t>CONDULETE DE PVC, TIPO TB, PARA ELETRODUTO DE PVC SOLDÁVEL DN 32 MM (1''), APARENTE - FORNECIMENTO E INSTALAÇÃO. AF_10/2022</t>
  </si>
  <si>
    <t>41,33</t>
  </si>
  <si>
    <t>95816</t>
  </si>
  <si>
    <t>CONDULETE DE PVC, TIPO X, PARA ELETRODUTO DE PVC SOLDÁVEL DN 20 MM (1/2''), APARENTE - FORNECIMENTO E INSTALAÇÃO. AF_10/2022</t>
  </si>
  <si>
    <t>37,48</t>
  </si>
  <si>
    <t>95817</t>
  </si>
  <si>
    <t>CONDULETE DE PVC, TIPO X, PARA ELETRODUTO DE PVC SOLDÁVEL DN 25 MM (3/4"), APARENTE - FORNECIMENTO E INSTALAÇÃO. AF_10/2022</t>
  </si>
  <si>
    <t>46,46</t>
  </si>
  <si>
    <t>95818</t>
  </si>
  <si>
    <t>CONDULETE DE PVC, TIPO X, PARA ELETRODUTO DE PVC SOLDÁVEL DN 32 MM (1''), APARENTE - FORNECIMENTO E INSTALAÇÃO. AF_10/2022</t>
  </si>
  <si>
    <t>64,53</t>
  </si>
  <si>
    <t>97881</t>
  </si>
  <si>
    <t>CAIXA ENTERRADA ELÉTRICA RETANGULAR, EM CONCRETO PRÉ-MOLDADO, FUNDO COM BRITA, DIMENSÕES INTERNAS: 0,3X0,3X0,3 M. AF_12/2020</t>
  </si>
  <si>
    <t>144,22</t>
  </si>
  <si>
    <t>97882</t>
  </si>
  <si>
    <t>CAIXA ENTERRADA ELÉTRICA RETANGULAR, EM CONCRETO PRÉ-MOLDADO, FUNDO COM BRITA, DIMENSÕES INTERNAS: 0,4X0,4X0,4 M. AF_12/2020</t>
  </si>
  <si>
    <t>227,97</t>
  </si>
  <si>
    <t>97883</t>
  </si>
  <si>
    <t>CAIXA ENTERRADA ELÉTRICA RETANGULAR, EM CONCRETO PRÉ-MOLDADO, FUNDO COM BRITA, DIMENSÕES INTERNAS: 0,6X0,6X0,5 M. AF_12/2020</t>
  </si>
  <si>
    <t>438,32</t>
  </si>
  <si>
    <t>97884</t>
  </si>
  <si>
    <t>CAIXA ENTERRADA ELÉTRICA RETANGULAR, EM CONCRETO PRÉ-MOLDADO, FUNDO COM BRITA, DIMENSÕES INTERNAS: 0,8X0,8X0,5 M. AF_12/2020</t>
  </si>
  <si>
    <t>860,49</t>
  </si>
  <si>
    <t>97885</t>
  </si>
  <si>
    <t>CAIXA ENTERRADA ELÉTRICA RETANGULAR, EM CONCRETO PRÉ-MOLDADO, FUNDO COM BRITA, DIMENSÕES INTERNAS: 1X1X0,5 M. AF_12/2020</t>
  </si>
  <si>
    <t>1.321,83</t>
  </si>
  <si>
    <t>185,34</t>
  </si>
  <si>
    <t>97887</t>
  </si>
  <si>
    <t>CAIXA ENTERRADA ELÉTRICA RETANGULAR, EM ALVENARIA COM TIJOLOS CERÂMICOS MACIÇOS, FUNDO COM BRITA, DIMENSÕES INTERNAS: 0,4X0,4X0,4 M. AF_12/2020</t>
  </si>
  <si>
    <t>292,28</t>
  </si>
  <si>
    <t>97888</t>
  </si>
  <si>
    <t>CAIXA ENTERRADA ELÉTRICA RETANGULAR, EM ALVENARIA COM TIJOLOS CERÂMICOS MACIÇOS, FUNDO COM BRITA, DIMENSÕES INTERNAS: 0,6X0,6X0,6 M. AF_12/2020</t>
  </si>
  <si>
    <t>561,53</t>
  </si>
  <si>
    <t>97889</t>
  </si>
  <si>
    <t>CAIXA ENTERRADA ELÉTRICA RETANGULAR, EM ALVENARIA COM TIJOLOS CERÂMICOS MACIÇOS, FUNDO COM BRITA, DIMENSÕES INTERNAS: 0,8X0,8X0,6 M. AF_12/2020</t>
  </si>
  <si>
    <t>760,18</t>
  </si>
  <si>
    <t>97890</t>
  </si>
  <si>
    <t>CAIXA ENTERRADA ELÉTRICA RETANGULAR, EM ALVENARIA COM TIJOLOS CERÂMICOS MACIÇOS, FUNDO COM BRITA, DIMENSÕES INTERNAS: 1X1X0,6 M. AF_12/2020</t>
  </si>
  <si>
    <t>846,14</t>
  </si>
  <si>
    <t>97891</t>
  </si>
  <si>
    <t>CAIXA ENTERRADA ELÉTRICA RETANGULAR, EM ALVENARIA COM BLOCOS DE CONCRETO, FUNDO COM BRITA, DIMENSÕES INTERNAS: 0,4X0,4X0,4 M. AF_12/2020</t>
  </si>
  <si>
    <t>225,32</t>
  </si>
  <si>
    <t>97892</t>
  </si>
  <si>
    <t>CAIXA ENTERRADA ELÉTRICA RETANGULAR, EM ALVENARIA COM BLOCOS DE CONCRETO, FUNDO COM BRITA, DIMENSÕES INTERNAS: 0,6X0,6X0,6 M. AF_12/2020</t>
  </si>
  <si>
    <t>419,99</t>
  </si>
  <si>
    <t>97893</t>
  </si>
  <si>
    <t>CAIXA ENTERRADA ELÉTRICA RETANGULAR, EM ALVENARIA COM BLOCOS DE CONCRETO, FUNDO COM BRITA, DIMENSÕES INTERNAS: 0,8X0,8X0,6 M. AF_12/2020</t>
  </si>
  <si>
    <t>579,68</t>
  </si>
  <si>
    <t>97894</t>
  </si>
  <si>
    <t>CAIXA ENTERRADA ELÉTRICA RETANGULAR, EM ALVENARIA COM BLOCOS DE CONCRETO, FUNDO COM BRITA, DIMENSÕES INTERNAS: 1X1X0,6 M. AF_12/2020</t>
  </si>
  <si>
    <t>627,39</t>
  </si>
  <si>
    <t>104396</t>
  </si>
  <si>
    <t>CONDULETE DE PVC, TIPO E, PARA ELETRODUTO DE PVC SOLDÁVEL DN 25 MM (3/4''), APARENTE - FORNECIMENTO E INSTALAÇÃO. AF_10/2022</t>
  </si>
  <si>
    <t>26,62</t>
  </si>
  <si>
    <t>104397</t>
  </si>
  <si>
    <t>CONDULETE DE PVC, TIPO E, PARA ELETRODUTO DE PVC SOLDÁVEL DN 32 MM (1''), APARENTE - FORNECIMENTO E INSTALAÇÃO. AF_10/2022</t>
  </si>
  <si>
    <t>31,38</t>
  </si>
  <si>
    <t>104398</t>
  </si>
  <si>
    <t>CONDULETE DE PVC, TIPO LR, PARA ELETRODUTO DE PVC SOLDÁVEL DN 20 MM (1/2''), APARENTE - FORNECIMENTO E INSTALAÇÃO. AF_10/2022</t>
  </si>
  <si>
    <t>30,98</t>
  </si>
  <si>
    <t>104399</t>
  </si>
  <si>
    <t>CONDULETE DE PVC, TIPO LR, PARA ELETRODUTO DE PVC SOLDÁVEL DN 25 MM (3/4''), APARENTE - FORNECIMENTO E INSTALAÇÃO. AF_10/2022</t>
  </si>
  <si>
    <t>35,48</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</si>
  <si>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</si>
  <si>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</si>
  <si>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</si>
  <si>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</si>
  <si>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28,90</t>
  </si>
  <si>
    <t>104402</t>
  </si>
  <si>
    <t>CONDULETE DE PVC, TIPO C, PARA ELETRODUTO DE PVC SOLDÁVEL DN 25 MM (3/4''), APARENTE - FORNECIMENTO E INSTALAÇÃO. AF_10/2022</t>
  </si>
  <si>
    <t>31,52</t>
  </si>
  <si>
    <t>104403</t>
  </si>
  <si>
    <t>CONDULETE DE PVC, TIPO C, PARA ELETRODUTO DE PVC SOLDÁVEL DN 32 MM (1''), APARENTE - FORNECIMENTO E INSTALAÇÃO. AF_10/2022</t>
  </si>
  <si>
    <t>39,14</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</si>
  <si>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</si>
  <si>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</si>
  <si>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</si>
  <si>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</si>
  <si>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55,80</t>
  </si>
  <si>
    <t>QUADROS/DISJUNTORES</t>
  </si>
  <si>
    <t>0169</t>
  </si>
  <si>
    <t>93653</t>
  </si>
  <si>
    <t>DISJUNTOR MONOPOLAR TIPO DIN, CORRENTE NOMINAL DE 10A - FORNECIMENTO E INSTALAÇÃO. AF_10/2020</t>
  </si>
  <si>
    <t>12,06</t>
  </si>
  <si>
    <t>93654</t>
  </si>
  <si>
    <t>DISJUNTOR MONOPOLAR TIPO DIN, CORRENTE NOMINAL DE 16A - FORNECIMENTO E INSTALAÇÃO. AF_10/2020</t>
  </si>
  <si>
    <t>12,99</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</si>
  <si>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</si>
  <si>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</si>
  <si>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</si>
  <si>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</si>
  <si>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</si>
  <si>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</si>
  <si>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16,84</t>
  </si>
  <si>
    <t>93658</t>
  </si>
  <si>
    <t>DISJUNTOR MONOPOLAR TIPO DIN, CORRENTE NOMINAL DE 40A - FORNECIMENTO E INSTALAÇÃO. AF_10/2020</t>
  </si>
  <si>
    <t>93659</t>
  </si>
  <si>
    <t>DISJUNTOR MONOPOLAR TIPO DIN, CORRENTE NOMINAL DE 50A - FORNECIMENTO E INSTALAÇÃO. AF_10/2020</t>
  </si>
  <si>
    <t>28,75</t>
  </si>
  <si>
    <t>93660</t>
  </si>
  <si>
    <t>DISJUNTOR BIPOLAR TIPO DIN, CORRENTE NOMINAL DE 10A - FORNECIMENTO E INSTALAÇÃO. AF_10/2020</t>
  </si>
  <si>
    <t>55,54</t>
  </si>
  <si>
    <t>93661</t>
  </si>
  <si>
    <t>DISJUNTOR BIPOLAR TIPO DIN, CORRENTE NOMINAL DE 16A - FORNECIMENTO E INSTALAÇÃO. AF_10/2020</t>
  </si>
  <si>
    <t>57,41</t>
  </si>
  <si>
    <t>93662</t>
  </si>
  <si>
    <t>DISJUNTOR BIPOLAR TIPO DIN, CORRENTE NOMINAL DE 20A - FORNECIMENTO E INSTALAÇÃO. AF_10/2020</t>
  </si>
  <si>
    <t>60,86</t>
  </si>
  <si>
    <t>93663</t>
  </si>
  <si>
    <t>DISJUNTOR BIPOLAR TIPO DIN, CORRENTE NOMINAL DE 25A - FORNECIMENTO E INSTALAÇÃO. AF_10/2020</t>
  </si>
  <si>
    <t>93664</t>
  </si>
  <si>
    <t>DISJUNTOR BIPOLAR TIPO DIN, CORRENTE NOMINAL DE 32A - FORNECIMENTO E INSTALAÇÃO. AF_10/2020</t>
  </si>
  <si>
    <t>65,11</t>
  </si>
  <si>
    <t>93665</t>
  </si>
  <si>
    <t>DISJUNTOR BIPOLAR TIPO DIN, CORRENTE NOMINAL DE 40A - FORNECIMENTO E INSTALAÇÃO. AF_10/2020</t>
  </si>
  <si>
    <t>93666</t>
  </si>
  <si>
    <t>DISJUNTOR BIPOLAR TIPO DIN, CORRENTE NOMINAL DE 50A - FORNECIMENTO E INSTALAÇÃO. AF_10/2020</t>
  </si>
  <si>
    <t>80,05</t>
  </si>
  <si>
    <t>93667</t>
  </si>
  <si>
    <t>DISJUNTOR TRIPOLAR TIPO DIN, CORRENTE NOMINAL DE 10A - FORNECIMENTO E INSTALAÇÃO. AF_10/2020</t>
  </si>
  <si>
    <t>70,06</t>
  </si>
  <si>
    <t>93668</t>
  </si>
  <si>
    <t>DISJUNTOR TRIPOLAR TIPO DIN, CORRENTE NOMINAL DE 16A - FORNECIMENTO E INSTALAÇÃO. AF_10/2020</t>
  </si>
  <si>
    <t>72,87</t>
  </si>
  <si>
    <t>93669</t>
  </si>
  <si>
    <t>DISJUNTOR TRIPOLAR TIPO DIN, CORRENTE NOMINAL DE 20A - FORNECIMENTO E INSTALAÇÃO. AF_10/2020</t>
  </si>
  <si>
    <t>78,02</t>
  </si>
  <si>
    <t>93670</t>
  </si>
  <si>
    <t>DISJUNTOR TRIPOLAR TIPO DIN, CORRENTE NOMINAL DE 25A - FORNECIMENTO E INSTALAÇÃO. AF_10/2020</t>
  </si>
  <si>
    <t>93671</t>
  </si>
  <si>
    <t>DISJUNTOR TRIPOLAR TIPO DIN, CORRENTE NOMINAL DE 32A - FORNECIMENTO E INSTALAÇÃO. AF_10/2020</t>
  </si>
  <si>
    <t>84,41</t>
  </si>
  <si>
    <t>93672</t>
  </si>
  <si>
    <t>DISJUNTOR TRIPOLAR TIPO DIN, CORRENTE NOMINAL DE 40A - FORNECIMENTO E INSTALAÇÃO. AF_10/2020</t>
  </si>
  <si>
    <t>94,78</t>
  </si>
  <si>
    <t>93673</t>
  </si>
  <si>
    <t>DISJUNTOR TRIPOLAR TIPO DIN, CORRENTE NOMINAL DE 50A - FORNECIMENTO E INSTALAÇÃO. AF_10/2020</t>
  </si>
  <si>
    <t>107,95</t>
  </si>
  <si>
    <t>97359</t>
  </si>
  <si>
    <t>QUADRO DE MEDIÇÃO GERAL DE ENERGIA COM 8 MEDIDORES - FORNECIMENTO E INSTALAÇÃO. AF_10/2020</t>
  </si>
  <si>
    <t>3.309,13</t>
  </si>
  <si>
    <t>97360</t>
  </si>
  <si>
    <t>QUADRO DE MEDIÇÃO GERAL DE ENERGIA COM 12 MEDIDORES - FORNECIMENTO E INSTALAÇÃO. AF_10/2020</t>
  </si>
  <si>
    <t>6.328,48</t>
  </si>
  <si>
    <t>97361</t>
  </si>
  <si>
    <t>QUADRO DE MEDIÇÃO GERAL DE ENERGIA COM 16 MEDIDORES - FORNECIMENTO E INSTALAÇÃO. AF_10/2020</t>
  </si>
  <si>
    <t>8.437,98</t>
  </si>
  <si>
    <t>97362</t>
  </si>
  <si>
    <t>QUADRO DE MEDIÇÃO GERAL DE ENERGIA PARA BARRAMENTO BLINDADO COM 4 MEDIDORES - FORNECIMENTO E INSTALAÇÃO. AF_10/2020</t>
  </si>
  <si>
    <t>1.486,53</t>
  </si>
  <si>
    <t>101875</t>
  </si>
  <si>
    <t>QUADRO DE DISTRIBUIÇÃO DE ENERGIA EM CHAPA DE AÇO GALVANIZADO, DE EMBUTIR, COM BARRAMENTO TRIFÁSICO, PARA 12 DISJUNTORES DIN 100A - FORNECIMENTO E INSTALAÇÃO. AF_10/2020</t>
  </si>
  <si>
    <t>332,62</t>
  </si>
  <si>
    <t>101876</t>
  </si>
  <si>
    <t>QUADRO DE DISTRIBUIÇÃO DE ENERGIA EM PVC, DE EMBUTIR, SEM BARRAMENTO, PARA 6 DISJUNTORES - FORNECIMENTO E INSTALAÇÃO. AF_10/2020</t>
  </si>
  <si>
    <t>82,51</t>
  </si>
  <si>
    <t>101877</t>
  </si>
  <si>
    <t>QUADRO DE DISTRIBUIÇÃO DE ENERGIA EM PVC, DE EMBUTIR, SEM BARRAMENTO, PARA 3 DISJUNTORES - FORNECIMENTO E INSTALAÇÃO. AF_10/2020</t>
  </si>
  <si>
    <t>59,07</t>
  </si>
  <si>
    <t>101878</t>
  </si>
  <si>
    <t>QUADRO DE DISTRIBUIÇÃO DE ENERGIA EM CHAPA DE AÇO GALVANIZADO, DE SOBREPOR, COM BARRAMENTO TRIFÁSICO, PARA 18 DISJUNTORES DIN 100A - FORNECIMENTO E INSTALAÇÃO. AF_10/2020</t>
  </si>
  <si>
    <t>488,79</t>
  </si>
  <si>
    <t>101879</t>
  </si>
  <si>
    <t>QUADRO DE DISTRIBUIÇÃO DE ENERGIA EM CHAPA DE AÇO GALVANIZADO, DE EMBUTIR, COM BARRAMENTO TRIFÁSICO, PARA 24 DISJUNTORES DIN 100A - FORNECIMENTO E INSTALAÇÃO. AF_10/2020</t>
  </si>
  <si>
    <t>474,77</t>
  </si>
  <si>
    <t>101880</t>
  </si>
  <si>
    <t>QUADRO DE DISTRIBUIÇÃO DE ENERGIA EM CHAPA DE AÇO GALVANIZADO, DE EMBUTIR, COM BARRAMENTO TRIFÁSICO, PARA 30 DISJUNTORES DIN 150A - FORNECIMENTO E INSTALAÇÃO. AF_10/2020</t>
  </si>
  <si>
    <t>547,89</t>
  </si>
  <si>
    <t>101881</t>
  </si>
  <si>
    <t>QUADRO DE DISTRIBUIÇÃO DE ENERGIA EM CHAPA DE AÇO GALVANIZADO, DE EMBUTIR, COM BARRAMENTO TRIFÁSICO, PARA 40 DISJUNTORES DIN 100A - FORNECIMENTO E INSTALAÇÃO. AF_10/2020</t>
  </si>
  <si>
    <t>775,52</t>
  </si>
  <si>
    <t>101882</t>
  </si>
  <si>
    <t>QUADRO DE DISTRIBUIÇÃO DE ENERGIA EM CHAPA DE AÇO GALVANIZADO, DE EMBUTIR, COM BARRAMENTO TRIFÁSICO, PARA 30 DISJUNTORES DIN 225A - FORNECIMENTO E INSTALAÇÃO. AF_10/2020</t>
  </si>
  <si>
    <t>1.088,99</t>
  </si>
  <si>
    <t>101883</t>
  </si>
  <si>
    <t>QUADRO DE DISTRIBUIÇÃO DE ENERGIA EM CHAPA DE AÇO GALVANIZADO, DE EMBUTIR, COM BARRAMENTO TRIFÁSICO, PARA 18 DISJUNTORES DIN 100A - FORNECIMENTO E INSTALAÇÃO. AF_10/2020</t>
  </si>
  <si>
    <t>453,43</t>
  </si>
  <si>
    <t>101890</t>
  </si>
  <si>
    <t>DISJUNTOR MONOPOLAR TIPO NEMA, CORRENTE NOMINAL DE 10 ATÉ 30A - FORNECIMENTO E INSTALAÇÃO. AF_10/2020</t>
  </si>
  <si>
    <t>101891</t>
  </si>
  <si>
    <t>DISJUNTOR MONOPOLAR TIPO NEMA, CORRENTE NOMINAL DE 35 ATÉ 50A - FORNECIMENTO E INSTALAÇÃO. AF_10/2020</t>
  </si>
  <si>
    <t>30,16</t>
  </si>
  <si>
    <t>101892</t>
  </si>
  <si>
    <t>DISJUNTOR BIPOLAR TIPO NEMA, CORRENTE NOMINAL DE 10 ATÉ 50A - FORNECIMENTO E INSTALAÇÃO. AF_10/2020</t>
  </si>
  <si>
    <t>71,28</t>
  </si>
  <si>
    <t>101893</t>
  </si>
  <si>
    <t>DISJUNTOR TRIPOLAR TIPO NEMA, CORRENTE NOMINAL DE 10 ATÉ 50A - FORNECIMENTO E INSTALAÇÃO. AF_10/2020</t>
  </si>
  <si>
    <t>92,09</t>
  </si>
  <si>
    <t>101894</t>
  </si>
  <si>
    <t>DISJUNTOR TRIPOLAR TIPO NEMA, CORRENTE NOMINAL DE 60 ATÉ 100A - FORNECIMENTO E INSTALAÇÃO. AF_10/2020</t>
  </si>
  <si>
    <t>170,50</t>
  </si>
  <si>
    <t>101895</t>
  </si>
  <si>
    <t>DISJUNTOR TERMOMAGNÉTICO TRIPOLAR , CORRENTE NOMINAL DE 125A - FORNECIMENTO E INSTALAÇÃO. AF_10/2020</t>
  </si>
  <si>
    <t>438,52</t>
  </si>
  <si>
    <t>638,12</t>
  </si>
  <si>
    <t>101897</t>
  </si>
  <si>
    <t>DISJUNTOR TERMOMAGNÉTICO TRIPOLAR , CORRENTE NOMINAL DE 250A - FORNECIMENTO E INSTALAÇÃO. AF_10/2020</t>
  </si>
  <si>
    <t>994,54</t>
  </si>
  <si>
    <t>101898</t>
  </si>
  <si>
    <t>DISJUNTOR TERMOMAGNÉTICO TRIPOLAR , CORRENTE NOMINAL DE 400A - FORNECIMENTO E INSTALAÇÃO. AF_10/2020</t>
  </si>
  <si>
    <t>1.315,71</t>
  </si>
  <si>
    <t>101899</t>
  </si>
  <si>
    <t>DISJUNTOR TERMOMAGNÉTICO TRIPOLAR , CORRENTE NOMINAL DE 600A - FORNECIMENTO E INSTALAÇÃO. AF_10/2020</t>
  </si>
  <si>
    <t>2.079,64</t>
  </si>
  <si>
    <t>101900</t>
  </si>
  <si>
    <t>DISJUNTOR BAIXA TENSÃO TRIPOLAR A SECO  800A/600V - FORNECIMENTO E INSTALAÇÃO. AF_10/2020</t>
  </si>
  <si>
    <t>4.292,31</t>
  </si>
  <si>
    <t>101901</t>
  </si>
  <si>
    <t>CONTATOR TRIPOLAR I NOMINAL 12A - FORNECIMENTO E INSTALAÇÃO. AF_10/2020</t>
  </si>
  <si>
    <t>165,61</t>
  </si>
  <si>
    <t>101902</t>
  </si>
  <si>
    <t>CONTATOR TRIPOLAR I NOMINAL 22A - FORNECIMENTO E INSTALAÇÃO. AF_10/2020</t>
  </si>
  <si>
    <t>205,10</t>
  </si>
  <si>
    <t>101903</t>
  </si>
  <si>
    <t>CONTATOR TRIPOLAR I NOMINAL 38A - FORNECIMENTO E INSTALAÇÃO. AF_10/2020</t>
  </si>
  <si>
    <t>427,88</t>
  </si>
  <si>
    <t>101904</t>
  </si>
  <si>
    <t>CONTATOR TRIPOLAR I NOMIMAL 95A - FORNECIMENTO E INSTALAÇÃO. AF_10/2020</t>
  </si>
  <si>
    <t>1.559,25</t>
  </si>
  <si>
    <t>101938</t>
  </si>
  <si>
    <t>CAIXA DE PROTEÇÃO PARA MEDIDOR MONOFÁSICO DE EMBUTIR - FORNECIMENTO E INSTALAÇÃO. AF_10/2020</t>
  </si>
  <si>
    <t>109,67</t>
  </si>
  <si>
    <t>101946</t>
  </si>
  <si>
    <t>QUADRO DE MEDIÇÃO GERAL DE ENERGIA PARA 1 MEDIDOR DE SOBREPOR - FORNECIMENTO E INSTALAÇÃO. AF_10/2020</t>
  </si>
  <si>
    <t>189,55</t>
  </si>
  <si>
    <t>INTERRUPTOR/TOMADA</t>
  </si>
  <si>
    <t>0170</t>
  </si>
  <si>
    <t>91945</t>
  </si>
  <si>
    <t>SUPORTE PARAFUSADO COM PLACA DE ENCAIXE 4" X 2" ALTO (2,00 M DO PISO) PARA PONTO ELÉTRICO - FORNECIMENTO E INSTALAÇÃO. AF_03/2023</t>
  </si>
  <si>
    <t>18,29</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</si>
  <si>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</si>
  <si>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</si>
  <si>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</si>
  <si>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</si>
  <si>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11,05</t>
  </si>
  <si>
    <t>91949</t>
  </si>
  <si>
    <t>SUPORTE PARAFUSADO COM PLACA DE ENCAIXE 4" X 4" ALTO (2,00 M DO PISO) PARA PONTO ELÉTRICO - FORNECIMENTO E INSTALAÇÃO. AF_03/2023</t>
  </si>
  <si>
    <t>91950</t>
  </si>
  <si>
    <t>SUPORTE PARAFUSADO COM PLACA DE ENCAIXE 4" X 4" MÉDIO (1,30 M DO PISO) PARA PONTO ELÉTRICO - FORNECIMENTO E INSTALAÇÃO. AF_03/2023</t>
  </si>
  <si>
    <t>19,28</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</si>
  <si>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</si>
  <si>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</si>
  <si>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</si>
  <si>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</si>
  <si>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24,03</t>
  </si>
  <si>
    <t>91953</t>
  </si>
  <si>
    <t>INTERRUPTOR SIMPLES (1 MÓDULO), 10A/250V, INCLUINDO SUPORTE E PLACA - FORNECIMENTO E INSTALAÇÃO. AF_03/2023</t>
  </si>
  <si>
    <t>91954</t>
  </si>
  <si>
    <t>INTERRUPTOR PARALELO (1 MÓDULO), 10A/250V, SEM SUPORTE E SEM PLACA - FORNECIMENTO E INSTALAÇÃO. AF_03/2023</t>
  </si>
  <si>
    <t>32,43</t>
  </si>
  <si>
    <t>91955</t>
  </si>
  <si>
    <t>INTERRUPTOR PARALELO (1 MÓDULO), 10A/250V, INCLUINDO SUPORTE E PLACA - FORNECIMENTO E INSTALAÇÃO. AF_03/2023</t>
  </si>
  <si>
    <t>46,27</t>
  </si>
  <si>
    <t>91956</t>
  </si>
  <si>
    <t>INTERRUPTOR SIMPLES (1 MÓDULO) COM INTERRUPTOR PARALELO (1 MÓDULO), 10A/250V, SEM SUPORTE E SEM PLACA - FORNECIMENTO E INSTALAÇÃO. AF_03/2023</t>
  </si>
  <si>
    <t>51,70</t>
  </si>
  <si>
    <t>91957</t>
  </si>
  <si>
    <t>INTERRUPTOR SIMPLES (1 MÓDULO) COM INTERRUPTOR PARALELO (1 MÓDULO), 10A/250V, INCLUINDO SUPORTE E PLACA - FORNECIMENTO E INSTALAÇÃO. AF_03/2023</t>
  </si>
  <si>
    <t>65,54</t>
  </si>
  <si>
    <t>91958</t>
  </si>
  <si>
    <t>INTERRUPTOR SIMPLES (2 MÓDULOS), 10A/250V, SEM SUPORTE E SEM PLACA - FORNECIMENTO E INSTALAÇÃO. AF_03/2023</t>
  </si>
  <si>
    <t>43,40</t>
  </si>
  <si>
    <t>91959</t>
  </si>
  <si>
    <t>INTERRUPTOR SIMPLES (2 MÓDULOS), 10A/250V, INCLUINDO SUPORTE E PLACA - FORNECIMENTO E INSTALAÇÃO. AF_03/2023</t>
  </si>
  <si>
    <t>57,24</t>
  </si>
  <si>
    <t>91960</t>
  </si>
  <si>
    <t>INTERRUPTOR PARALELO (2 MÓDULOS), 10A/250V, SEM SUPORTE E SEM PLACA - FORNECIMENTO E INSTALAÇÃO. AF_03/2023</t>
  </si>
  <si>
    <t>60,17</t>
  </si>
  <si>
    <t>91961</t>
  </si>
  <si>
    <t>INTERRUPTOR PARALELO (2 MÓDULOS), 10A/250V, INCLUINDO SUPORTE E PLACA - FORNECIMENTO E INSTALAÇÃO. AF_03/2023</t>
  </si>
  <si>
    <t>74,01</t>
  </si>
  <si>
    <t>91962</t>
  </si>
  <si>
    <t>INTERRUPTOR SIMPLES (1 MÓDULO) COM INTERRUPTOR PARALELO (2 MÓDULOS), 10A/250V, SEM SUPORTE E SEM PLACA - FORNECIMENTO E INSTALAÇÃO. AF_03/2023</t>
  </si>
  <si>
    <t>79,45</t>
  </si>
  <si>
    <t>91963</t>
  </si>
  <si>
    <t>INTERRUPTOR SIMPLES (1 MÓDULO) COM INTERRUPTOR PARALELO (2 MÓDULOS), 10A/250V, INCLUINDO SUPORTE E PLACA - FORNECIMENTO E INSTALAÇÃO. AF_03/2023</t>
  </si>
  <si>
    <t>93,29</t>
  </si>
  <si>
    <t>91964</t>
  </si>
  <si>
    <t>INTERRUPTOR SIMPLES (2 MÓDULOS) COM INTERRUPTOR PARALELO (1 MÓDULO), 10A/250V, SEM SUPORTE E SEM PLACA - FORNECIMENTO E INSTALAÇÃO. AF_03/2023</t>
  </si>
  <si>
    <t>71,07</t>
  </si>
  <si>
    <t>91965</t>
  </si>
  <si>
    <t>INTERRUPTOR SIMPLES (2 MÓDULOS) COM INTERRUPTOR PARALELO (1 MÓDULO), 10A/250V, INCLUINDO SUPORTE E PLACA - FORNECIMENTO E INSTALAÇÃO. AF_03/2023</t>
  </si>
  <si>
    <t>84,91</t>
  </si>
  <si>
    <t>91966</t>
  </si>
  <si>
    <t>INTERRUPTOR SIMPLES (3 MÓDULOS), 10A/250V, SEM SUPORTE E SEM PLACA - FORNECIMENTO E INSTALAÇÃO. AF_03/2023</t>
  </si>
  <si>
    <t>62,76</t>
  </si>
  <si>
    <t>91967</t>
  </si>
  <si>
    <t>INTERRUPTOR SIMPLES (3 MÓDULOS), 10A/250V, INCLUINDO SUPORTE E PLACA - FORNECIMENTO E INSTALAÇÃO. AF_03/2023</t>
  </si>
  <si>
    <t>76,60</t>
  </si>
  <si>
    <t>91968</t>
  </si>
  <si>
    <t>INTERRUPTOR PARALELO (3 MÓDULOS), 10A/250V, SEM SUPORTE E SEM PLACA - FORNECIMENTO E INSTALAÇÃO. AF_03/2023</t>
  </si>
  <si>
    <t>91969</t>
  </si>
  <si>
    <t>INTERRUPTOR PARALELO (3 MÓDULOS), 10A/250V, INCLUINDO SUPORTE E PLACA - FORNECIMENTO E INSTALAÇÃO. AF_03/2023</t>
  </si>
  <si>
    <t>101,69</t>
  </si>
  <si>
    <t>91970</t>
  </si>
  <si>
    <t>INTERRUPTOR SIMPLES (3 MÓDULOS) COM INTERRUPTOR PARALELO (1 MÓDULO), 10A/250V, SEM SUPORTE E SEM PLACA - FORNECIMENTO E INSTALAÇÃO. AF_03/2023</t>
  </si>
  <si>
    <t>90,96</t>
  </si>
  <si>
    <t>91971</t>
  </si>
  <si>
    <t>INTERRUPTOR SIMPLES (3 MÓDULOS) COM INTERRUPTOR PARALELO (1 MÓDULO), 10A/250V, INCLUINDO SUPORTE E PLACA - FORNECIMENTO E INSTALAÇÃO. AF_03/2023</t>
  </si>
  <si>
    <t>110,24</t>
  </si>
  <si>
    <t>91972</t>
  </si>
  <si>
    <t>INTERRUPTOR SIMPLES (2 MÓDULOS) COM INTERRUPTOR PARALELO (2 MÓDULOS), 10A/250V, SEM SUPORTE E SEM PLACA - FORNECIMENTO E INSTALAÇÃO. AF_03/2023</t>
  </si>
  <si>
    <t>99,42</t>
  </si>
  <si>
    <t>91973</t>
  </si>
  <si>
    <t>INTERRUPTOR SIMPLES (2 MÓDULOS) COM INTERRUPTOR PARALELO (2 MÓDULOS), 10A/250V, INCLUINDO SUPORTE E PLACA - FORNECIMENTO E INSTALAÇÃO. AF_03/2023</t>
  </si>
  <si>
    <t>118,70</t>
  </si>
  <si>
    <t>91974</t>
  </si>
  <si>
    <t>INTERRUPTOR SIMPLES (4 MÓDULOS), 10A/250V, SEM SUPORTE E SEM PLACA - FORNECIMENTO E INSTALAÇÃO. AF_03/2023</t>
  </si>
  <si>
    <t>82,58</t>
  </si>
  <si>
    <t>91975</t>
  </si>
  <si>
    <t>INTERRUPTOR SIMPLES (4 MÓDULOS), 10A/250V, INCLUINDO SUPORTE E PLACA - FORNECIMENTO E INSTALAÇÃO. AF_03/2023</t>
  </si>
  <si>
    <t>101,86</t>
  </si>
  <si>
    <t>91976</t>
  </si>
  <si>
    <t>INTERRUPTOR SIMPLES (6 MÓDULOS), 10A/250V, SEM SUPORTE E SEM PLACA - FORNECIMENTO E INSTALAÇÃO. AF_03/2023</t>
  </si>
  <si>
    <t>121,37</t>
  </si>
  <si>
    <t>91977</t>
  </si>
  <si>
    <t>INTERRUPTOR SIMPLES (6 MÓDULOS), 10A/250V, INCLUINDO SUPORTE E PLACA - FORNECIMENTO E INSTALAÇÃO. AF_03/2023</t>
  </si>
  <si>
    <t>140,65</t>
  </si>
  <si>
    <t>91978</t>
  </si>
  <si>
    <t>INTERRUPTOR INTERMEDIÁRIO (1 MÓDULO), 10A/250V, SEM SUPORTE E SEM PLACA - FORNECIMENTO E INSTALAÇÃO. AF_03/2023</t>
  </si>
  <si>
    <t>91979</t>
  </si>
  <si>
    <t>INTERRUPTOR INTERMEDIÁRIO (1 MÓDULO), 10A/250V, INCLUINDO SUPORTE E PLACA - FORNECIMENTO E INSTALAÇÃO. AF_03/2023</t>
  </si>
  <si>
    <t>62,24</t>
  </si>
  <si>
    <t>91980</t>
  </si>
  <si>
    <t>INTERRUPTOR BIPOLAR (1 MÓDULO), 10A/250V, SEM SUPORTE E SEM PLACA - FORNECIMENTO E INSTALAÇÃO. AF_03/2023</t>
  </si>
  <si>
    <t>47,25</t>
  </si>
  <si>
    <t>91981</t>
  </si>
  <si>
    <t>INTERRUPTOR BIPOLAR (1 MÓDULO), 10A/250V, INCLUINDO SUPORTE E PLACA - FORNECIMENTO E INSTALAÇÃO. AF_03/2023</t>
  </si>
  <si>
    <t>61,09</t>
  </si>
  <si>
    <t>91982</t>
  </si>
  <si>
    <t>DIMMER ROTATIVO (1 MÓDULO), 220V/600W, SEM SUPORTE E SEM PLACA - FORNECIMENTO E INSTALAÇÃO. AF_03/2023</t>
  </si>
  <si>
    <t>90,16</t>
  </si>
  <si>
    <t>91983</t>
  </si>
  <si>
    <t>DIMMER ROTATIVO (1 MÓDULO), 220V/600W, INCLUINDO SUPORTE E PLACA - FORNECIMENTO E INSTALAÇÃO. AF_03/2023</t>
  </si>
  <si>
    <t>104,00</t>
  </si>
  <si>
    <t>91984</t>
  </si>
  <si>
    <t>INTERRUPTOR PULSADOR CAMPAINHA (1 MÓDULO), 10A/250V, SEM SUPORTE E SEM PLACA - FORNECIMENTO E INSTALAÇÃO. AF_03/2023</t>
  </si>
  <si>
    <t>22,97</t>
  </si>
  <si>
    <t>91985</t>
  </si>
  <si>
    <t>INTERRUPTOR PULSADOR CAMPAINHA (1 MÓDULO), 10A/250V, INCLUINDO SUPORTE E PLACA - FORNECIMENTO E INSTALAÇÃO. AF_03/2023</t>
  </si>
  <si>
    <t>36,81</t>
  </si>
  <si>
    <t>91986</t>
  </si>
  <si>
    <t>CAMPAINHA CIGARRA (1 MÓDULO), 10A/250V, SEM SUPORTE E SEM PLACA - FORNECIMENTO E INSTALAÇÃO. AF_03/2023</t>
  </si>
  <si>
    <t>44,73</t>
  </si>
  <si>
    <t>91987</t>
  </si>
  <si>
    <t>CAMPAINHA CIGARRA (1 MÓDULO), 10A/250V, INCLUINDO SUPORTE E PLACA - FORNECIMENTO E INSTALAÇÃO. AF_03/2023</t>
  </si>
  <si>
    <t>58,57</t>
  </si>
  <si>
    <t>91988</t>
  </si>
  <si>
    <t>INTERRUPTOR PULSADOR MINUTERIA (1 MÓDULO), 10A/250V, SEM SUPORTE E SEM PLACA - FORNECIMENTO E INSTALAÇÃO. AF_03/2023</t>
  </si>
  <si>
    <t>26,81</t>
  </si>
  <si>
    <t>91989</t>
  </si>
  <si>
    <t>INTERRUPTOR PULSADOR MINUTERIA (1 MÓDULO), 10A/250V, INCLUINDO SUPORTE E PLACA - FORNECIMENTO E INSTALAÇÃO. AF_03/2023</t>
  </si>
  <si>
    <t>40,65</t>
  </si>
  <si>
    <t>91990</t>
  </si>
  <si>
    <t>TOMADA ALTA DE EMBUTIR (1 MÓDULO), 2P+T 10 A, SEM SUPORTE E SEM PLACA - FORNECIMENTO E INSTALAÇÃO. AF_03/2023</t>
  </si>
  <si>
    <t>46,00</t>
  </si>
  <si>
    <t>91991</t>
  </si>
  <si>
    <t>TOMADA ALTA DE EMBUTIR (1 MÓDULO), 2P+T 20 A, SEM SUPORTE E SEM PLACA - FORNECIMENTO E INSTALAÇÃO. AF_03/2023</t>
  </si>
  <si>
    <t>48,07</t>
  </si>
  <si>
    <t>91992</t>
  </si>
  <si>
    <t>TOMADA ALTA DE EMBUTIR (1 MÓDULO), 2P+T 10 A, INCLUINDO SUPORTE E PLACA - FORNECIMENTO E INSTALAÇÃO. AF_03/2023</t>
  </si>
  <si>
    <t>59,84</t>
  </si>
  <si>
    <t>91993</t>
  </si>
  <si>
    <t>TOMADA ALTA DE EMBUTIR (1 MÓDULO), 2P+T 20 A, INCLUINDO SUPORTE E PLACA - FORNECIMENTO E INSTALAÇÃO. AF_03/2023</t>
  </si>
  <si>
    <t>61,91</t>
  </si>
  <si>
    <t>91994</t>
  </si>
  <si>
    <t>TOMADA MÉDIA DE EMBUTIR (1 MÓDULO), 2P+T 10 A, SEM SUPORTE E SEM PLACA - FORNECIMENTO E INSTALAÇÃO. AF_03/2023</t>
  </si>
  <si>
    <t>91995</t>
  </si>
  <si>
    <t>TOMADA MÉDIA DE EMBUTIR (1 MÓDULO), 2P+T 20 A, SEM SUPORTE E SEM PLACA - FORNECIMENTO E INSTALAÇÃO. AF_03/2023</t>
  </si>
  <si>
    <t>91996</t>
  </si>
  <si>
    <t>TOMADA MÉDIA DE EMBUTIR (1 MÓDULO), 2P+T 10 A, INCLUINDO SUPORTE E PLACA - FORNECIMENTO E INSTALAÇÃO. AF_03/2023</t>
  </si>
  <si>
    <t>45,20</t>
  </si>
  <si>
    <t>91997</t>
  </si>
  <si>
    <t>TOMADA MÉDIA DE EMBUTIR (1 MÓDULO), 2P+T 20 A, INCLUINDO SUPORTE E PLACA - FORNECIMENTO E INSTALAÇÃO. AF_03/2023</t>
  </si>
  <si>
    <t>47,27</t>
  </si>
  <si>
    <t>91998</t>
  </si>
  <si>
    <t>TOMADA BAIXA DE EMBUTIR (1 MÓDULO), 2P+T 10 A, SEM SUPORTE E SEM PLACA - FORNECIMENTO E INSTALAÇÃO. AF_03/2023</t>
  </si>
  <si>
    <t>25,69</t>
  </si>
  <si>
    <t>91999</t>
  </si>
  <si>
    <t>TOMADA BAIXA DE EMBUTIR (1 MÓDULO), 2P+T 20 A, SEM SUPORTE E SEM PLACA - FORNECIMENTO E INSTALAÇÃO. AF_03/2023</t>
  </si>
  <si>
    <t>27,76</t>
  </si>
  <si>
    <t>92000</t>
  </si>
  <si>
    <t>TOMADA BAIXA DE EMBUTIR (1 MÓDULO), 2P+T 10 A, INCLUINDO SUPORTE E PLACA - FORNECIMENTO E INSTALAÇÃO. AF_03/2023</t>
  </si>
  <si>
    <t>39,53</t>
  </si>
  <si>
    <t>92001</t>
  </si>
  <si>
    <t>TOMADA BAIXA DE EMBUTIR (1 MÓDULO), 2P+T 20 A, INCLUINDO SUPORTE E PLACA - FORNECIMENTO E INSTALAÇÃO. AF_03/2023</t>
  </si>
  <si>
    <t>41,60</t>
  </si>
  <si>
    <t>92002</t>
  </si>
  <si>
    <t>TOMADA MÉDIA DE EMBUTIR (2 MÓDULOS), 2P+T 10 A, SEM SUPORTE E SEM PLACA - FORNECIMENTO E INSTALAÇÃO. AF_03/2023</t>
  </si>
  <si>
    <t>58,03</t>
  </si>
  <si>
    <t>92003</t>
  </si>
  <si>
    <t>TOMADA MÉDIA DE EMBUTIR (2 MÓDULOS), 2P+T 20 A, SEM SUPORTE E SEM PLACA - FORNECIMENTO E INSTALAÇÃO. AF_03/2023</t>
  </si>
  <si>
    <t>62,17</t>
  </si>
  <si>
    <t>92004</t>
  </si>
  <si>
    <t>TOMADA MÉDIA DE EMBUTIR (2 MÓDULOS), 2P+T 10 A, INCLUINDO SUPORTE E PLACA - FORNECIMENTO E INSTALAÇÃO. AF_03/2023</t>
  </si>
  <si>
    <t>71,87</t>
  </si>
  <si>
    <t>92005</t>
  </si>
  <si>
    <t>TOMADA MÉDIA DE EMBUTIR (2 MÓDULOS), 2P+T 20 A, INCLUINDO SUPORTE E PLACA - FORNECIMENTO E INSTALAÇÃO. AF_03/2023</t>
  </si>
  <si>
    <t>76,01</t>
  </si>
  <si>
    <t>92006</t>
  </si>
  <si>
    <t>TOMADA BAIXA DE EMBUTIR (2 MÓDULOS), 2P+T 10 A, SEM SUPORTE E SEM PLACA - FORNECIMENTO E INSTALAÇÃO. AF_03/2023</t>
  </si>
  <si>
    <t>46,63</t>
  </si>
  <si>
    <t>92007</t>
  </si>
  <si>
    <t>TOMADA BAIXA DE EMBUTIR (2 MÓDULOS), 2P+T 20 A, SEM SUPORTE E SEM PLACA - FORNECIMENTO E INSTALAÇÃO. AF_03/2023</t>
  </si>
  <si>
    <t>92008</t>
  </si>
  <si>
    <t>TOMADA BAIXA DE EMBUTIR (2 MÓDULOS), 2P+T 10 A, INCLUINDO SUPORTE E PLACA - FORNECIMENTO E INSTALAÇÃO. AF_03/2023</t>
  </si>
  <si>
    <t>60,47</t>
  </si>
  <si>
    <t>92009</t>
  </si>
  <si>
    <t>TOMADA BAIXA DE EMBUTIR (2 MÓDULOS), 2P+T 20 A, INCLUINDO SUPORTE E PLACA - FORNECIMENTO E INSTALAÇÃO. AF_03/2023</t>
  </si>
  <si>
    <t>64,61</t>
  </si>
  <si>
    <t>92010</t>
  </si>
  <si>
    <t>TOMADA MÉDIA DE EMBUTIR (3 MÓDULOS), 2P+T 10 A, SEM SUPORTE E SEM PLACA - FORNECIMENTO E INSTALAÇÃO. AF_03/2023</t>
  </si>
  <si>
    <t>84,64</t>
  </si>
  <si>
    <t>92011</t>
  </si>
  <si>
    <t>TOMADA MÉDIA DE EMBUTIR (3 MÓDULOS), 2P+T 20 A, SEM SUPORTE E SEM PLACA - FORNECIMENTO E INSTALAÇÃO. AF_03/2023</t>
  </si>
  <si>
    <t>92012</t>
  </si>
  <si>
    <t>TOMADA MÉDIA DE EMBUTIR (3 MÓDULOS), 2P+T 10 A, INCLUINDO SUPORTE E PLACA - FORNECIMENTO E INSTALAÇÃO. AF_03/2023</t>
  </si>
  <si>
    <t>98,48</t>
  </si>
  <si>
    <t>92013</t>
  </si>
  <si>
    <t>TOMADA MÉDIA DE EMBUTIR (3 MÓDULOS), 2P+T 20 A, INCLUINDO SUPORTE E PLACA - FORNECIMENTO E INSTALAÇÃO. AF_03/2023</t>
  </si>
  <si>
    <t>104,69</t>
  </si>
  <si>
    <t>92014</t>
  </si>
  <si>
    <t>TOMADA BAIXA DE EMBUTIR (3 MÓDULOS), 2P+T 10 A, SEM SUPORTE E SEM PLACA - FORNECIMENTO E INSTALAÇÃO. AF_03/2023</t>
  </si>
  <si>
    <t>67,58</t>
  </si>
  <si>
    <t>92015</t>
  </si>
  <si>
    <t>TOMADA BAIXA DE EMBUTIR (3 MÓDULOS), 2P+T 20 A, SEM SUPORTE E SEM PLACA - FORNECIMENTO E INSTALAÇÃO. AF_03/2023</t>
  </si>
  <si>
    <t>73,79</t>
  </si>
  <si>
    <t>92016</t>
  </si>
  <si>
    <t>TOMADA BAIXA DE EMBUTIR (3 MÓDULOS), 2P+T 10 A, INCLUINDO SUPORTE E PLACA - FORNECIMENTO E INSTALAÇÃO. AF_03/2023</t>
  </si>
  <si>
    <t>81,42</t>
  </si>
  <si>
    <t>92017</t>
  </si>
  <si>
    <t>TOMADA BAIXA DE EMBUTIR (3 MÓDULOS), 2P+T 20 A, INCLUINDO SUPORTE E PLACA - FORNECIMENTO E INSTALAÇÃO. AF_03/2023</t>
  </si>
  <si>
    <t>92018</t>
  </si>
  <si>
    <t>TOMADA BAIXA DE EMBUTIR (4 MÓDULOS), 2P+T 10 A, SEM SUPORTE E SEM PLACA - FORNECIMENTO E INSTALAÇÃO. AF_03/2023</t>
  </si>
  <si>
    <t>89,34</t>
  </si>
  <si>
    <t>92019</t>
  </si>
  <si>
    <t>TOMADA BAIXA DE EMBUTIR (4 MÓDULOS), 2P+T 10 A, INCLUINDO SUPORTE E PLACA - FORNECIMENTO E INSTALAÇÃO. AF_03/2023</t>
  </si>
  <si>
    <t>108,62</t>
  </si>
  <si>
    <t>92020</t>
  </si>
  <si>
    <t>TOMADA BAIXA DE EMBUTIR (6 MÓDULOS), 2P+T 10 A, SEM SUPORTE E SEM PLACA - FORNECIMENTO E INSTALAÇÃO. AF_03/2023</t>
  </si>
  <si>
    <t>131,61</t>
  </si>
  <si>
    <t>92021</t>
  </si>
  <si>
    <t>TOMADA BAIXA DE EMBUTIR (6 MÓDULOS), 2P+T 10 A, INCLUINDO SUPORTE E PLACA - FORNECIMENTO E INSTALAÇÃO. AF_03/2023</t>
  </si>
  <si>
    <t>150,89</t>
  </si>
  <si>
    <t>92022</t>
  </si>
  <si>
    <t>INTERRUPTOR SIMPLES (1 MÓDULO) COM 1 TOMADA DE EMBUTIR 2P+T 10 A, SEM SUPORTE E SEM PLACA - FORNECIMENTO E INSTALAÇÃO. AF_03/2023</t>
  </si>
  <si>
    <t>50,63</t>
  </si>
  <si>
    <t>92023</t>
  </si>
  <si>
    <t>INTERRUPTOR SIMPLES (1 MÓDULO) COM 1 TOMADA DE EMBUTIR 2P+T 10 A, INCLUINDO SUPORTE E PLACA - FORNECIMENTO E INSTALAÇÃO. AF_03/2023</t>
  </si>
  <si>
    <t>64,47</t>
  </si>
  <si>
    <t>92024</t>
  </si>
  <si>
    <t>INTERRUPTOR SIMPLES (1 MÓDULO) COM 2 TOMADAS DE EMBUTIR 2P+T 10 A, SEM SUPORTE E SEM PLACA - FORNECIMENTO E INSTALAÇÃO. AF_03/2023</t>
  </si>
  <si>
    <t>77,31</t>
  </si>
  <si>
    <t>92025</t>
  </si>
  <si>
    <t>INTERRUPTOR SIMPLES (1 MÓDULO) COM 2 TOMADAS DE EMBUTIR 2P+T 10 A, INCLUINDO SUPORTE E PLACA - FORNECIMENTO E INSTALAÇÃO. AF_03/2023</t>
  </si>
  <si>
    <t>91,15</t>
  </si>
  <si>
    <t>92026</t>
  </si>
  <si>
    <t>INTERRUPTOR SIMPLES (2 MÓDULOS) COM 1 TOMADA DE EMBUTIR 2P+T 10 A, SEM SUPORTE E SEM PLACA - FORNECIMENTO E INSTALAÇÃO. AF_03/2023</t>
  </si>
  <si>
    <t>70,00</t>
  </si>
  <si>
    <t>92027</t>
  </si>
  <si>
    <t>INTERRUPTOR SIMPLES (2 MÓDULOS) COM 1 TOMADA DE EMBUTIR 2P+T 10 A, INCLUINDO SUPORTE E PLACA - FORNECIMENTO E INSTALAÇÃO. AF_03/2023</t>
  </si>
  <si>
    <t>83,84</t>
  </si>
  <si>
    <t>92028</t>
  </si>
  <si>
    <t>INTERRUPTOR PARALELO (1 MÓDULO) COM 1 TOMADA DE EMBUTIR 2P+T 10 A, SEM SUPORTE E SEM PLACA - FORNECIMENTO E INSTALAÇÃO. AF_03/2023</t>
  </si>
  <si>
    <t>59,10</t>
  </si>
  <si>
    <t>92029</t>
  </si>
  <si>
    <t>INTERRUPTOR PARALELO (1 MÓDULO) COM 1 TOMADA DE EMBUTIR 2P+T 10 A, INCLUINDO SUPORTE E PLACA - FORNECIMENTO E INSTALAÇÃO. AF_03/2023</t>
  </si>
  <si>
    <t>72,94</t>
  </si>
  <si>
    <t>92030</t>
  </si>
  <si>
    <t>INTERRUPTOR PARALELO (1 MÓDULO) COM 2 TOMADAS DE EMBUTIR 2P+T 10 A, SEM SUPORTE E SEM PLACA - FORNECIMENTO E INSTALAÇÃO. AF_03/2023</t>
  </si>
  <si>
    <t>85,71</t>
  </si>
  <si>
    <t>92031</t>
  </si>
  <si>
    <t>INTERRUPTOR PARALELO (1 MÓDULO) COM 2 TOMADAS DE EMBUTIR 2P+T 10 A, INCLUINDO SUPORTE E PLACA - FORNECIMENTO E INSTALAÇÃO. AF_03/2023</t>
  </si>
  <si>
    <t>99,55</t>
  </si>
  <si>
    <t>92032</t>
  </si>
  <si>
    <t>INTERRUPTOR PARALELO (2 MÓDULOS) COM 1 TOMADA DE EMBUTIR 2P+T 10 A, SEM SUPORTE E SEM PLACA - FORNECIMENTO E INSTALAÇÃO. AF_03/2023</t>
  </si>
  <si>
    <t>86,78</t>
  </si>
  <si>
    <t>92033</t>
  </si>
  <si>
    <t>INTERRUPTOR PARALELO (2 MÓDULOS) COM 1 TOMADA DE EMBUTIR 2P+T 10 A, INCLUINDO SUPORTE E PLACA - FORNECIMENTO E INSTALAÇÃO. AF_03/2023</t>
  </si>
  <si>
    <t>100,62</t>
  </si>
  <si>
    <t>92034</t>
  </si>
  <si>
    <t>INTERRUPTOR SIMPLES (1 MÓDULO), INTERRUPTOR PARALELO (1 MÓDULO) E 1 TOMADA DE EMBUTIR 2P+T 10 A, SEM SUPORTE E SEM PLACA - FORNECIMENTO E INSTALAÇÃO. AF_03/2023</t>
  </si>
  <si>
    <t>78,38</t>
  </si>
  <si>
    <t>92035</t>
  </si>
  <si>
    <t>INTERRUPTOR SIMPLES (1 MÓDULO), INTERRUPTOR PARALELO (1 MÓDULO) E 1 TOMADA DE EMBUTIR 2P+T 10 A, INCLUINDO SUPORTE E PLACA - FORNECIMENTO E INSTALAÇÃO. AF_03/2023</t>
  </si>
  <si>
    <t>92,22</t>
  </si>
  <si>
    <t>LUMINARIA INTERNA/BOCAL/LAMPADAS</t>
  </si>
  <si>
    <t>0171</t>
  </si>
  <si>
    <t>97595</t>
  </si>
  <si>
    <t>SENSOR DE PRESENÇA COM FOTOCÉLULA, FIXAÇÃO EM PAREDE - FORNECIMENTO E INSTALAÇÃO. AF_09/2024</t>
  </si>
  <si>
    <t>119,81</t>
  </si>
  <si>
    <t>97596</t>
  </si>
  <si>
    <t>SENSOR DE PRESENÇA SEM FOTOCÉLULA, FIXAÇÃO EM PAREDE - FORNECIMENTO E INSTALAÇÃO. AF_09/2024</t>
  </si>
  <si>
    <t>86,87</t>
  </si>
  <si>
    <t>97597</t>
  </si>
  <si>
    <t>SENSOR DE PRESENÇA COM FOTOCÉLULA, FIXAÇÃO EM TETO - FORNECIMENTO E INSTALAÇÃO. AF_09/2024</t>
  </si>
  <si>
    <t>84,66</t>
  </si>
  <si>
    <t>97598</t>
  </si>
  <si>
    <t>SENSOR DE PRESENÇA SEM FOTOCÉLULA, FIXAÇÃO EM TETO - FORNECIMENTO E INSTALAÇÃO. AF_09/2024</t>
  </si>
  <si>
    <t>80,45</t>
  </si>
  <si>
    <t>97599</t>
  </si>
  <si>
    <t>LUMINÁRIA DE EMERGÊNCIA, COM 30 LÂMPADAS LED DE 2 W, SEM REATOR - FORNECIMENTO E INSTALAÇÃO. AF_09/2024</t>
  </si>
  <si>
    <t>21,71</t>
  </si>
  <si>
    <t>97609</t>
  </si>
  <si>
    <t>LÂMPADA COMPACTA DE LED 6 W, BASE E27 - FORNECIMENTO E INSTALAÇÃO. AF_09/2024</t>
  </si>
  <si>
    <t>15,75</t>
  </si>
  <si>
    <t>97610</t>
  </si>
  <si>
    <t>LÂMPADA COMPACTA DE LED 10 W, BASE E27 - FORNECIMENTO E INSTALAÇÃO. AF_09/2024</t>
  </si>
  <si>
    <t>16,40</t>
  </si>
  <si>
    <t>100902</t>
  </si>
  <si>
    <t>LÂMPADA TUBULAR LED DE 9/10 W, COM SOQUETE, BASE G13 - FORNECIMENTO E INSTALAÇÃO. AF_09/2024_PS</t>
  </si>
  <si>
    <t>33,52</t>
  </si>
  <si>
    <t>100903</t>
  </si>
  <si>
    <t>LÂMPADA TUBULAR LED DE 18/20 W, COM SOQUETE, BASE G13 - FORNECIMENTO E INSTALAÇÃO. AF_09/2024_PS</t>
  </si>
  <si>
    <t>36,36</t>
  </si>
  <si>
    <t>103782</t>
  </si>
  <si>
    <t>LUMINÁRIA TIPO PLAFON CIRCULAR, DE SOBREPOR, COM LED DE 12/13 W - FORNECIMENTO E INSTALAÇÃO. AF_09/2024</t>
  </si>
  <si>
    <t>37,00</t>
  </si>
  <si>
    <t>105554</t>
  </si>
  <si>
    <t>LÂMPADA TUBULAR LED 9/10W SEM SOQUETE - FORNECIMENTO E INSTALAÇÃO. AF_09/2024</t>
  </si>
  <si>
    <t>19,30</t>
  </si>
  <si>
    <t>FORNECIMENTO DE MAT/MO P/ELETRIFICACAO E ILUMINACAO PUBLICA</t>
  </si>
  <si>
    <t>0172</t>
  </si>
  <si>
    <t>101489</t>
  </si>
  <si>
    <t>ENTRADA DE ENERGIA ELÉTRICA, AÉREA, MONOFÁSICA, COM CAIXA DE SOBREPOR, CABO DE 10 MM2 E DISJUNTOR DIN 50A (NÃO INCLUSO O POSTE DE CONCRETO). AF_07/2020_PS</t>
  </si>
  <si>
    <t>1.610,34</t>
  </si>
  <si>
    <t>101490</t>
  </si>
  <si>
    <t>ENTRADA DE ENERGIA ELÉTRICA, AÉREA, MONOFÁSICA, COM CAIXA DE SOBREPOR, CABO DE 16 MM2 E DISJUNTOR DIN 50A (NÃO INCLUSO O POSTE DE CONCRETO). AF_07/2020_PS</t>
  </si>
  <si>
    <t>1.716,16</t>
  </si>
  <si>
    <t>101491</t>
  </si>
  <si>
    <t>ENTRADA DE ENERGIA ELÉTRICA, AÉREA, MONOFÁSICA, COM CAIXA DE SOBREPOR, CABO DE 25 MM2 E DISJUNTOR DIN 50A (NÃO INCLUSO O POSTE DE CONCRETO). AF_07/2020_PS</t>
  </si>
  <si>
    <t>1.724,96</t>
  </si>
  <si>
    <t>101492</t>
  </si>
  <si>
    <t>ENTRADA DE ENERGIA ELÉTRICA, AÉREA, MONOFÁSICA, COM CAIXA DE SOBREPOR, CABO DE 35 MM2 E DISJUNTOR DIN 50A (NÃO INCLUSO O POSTE DE CONCRETO). AF_07/2020_PS</t>
  </si>
  <si>
    <t>1.869,90</t>
  </si>
  <si>
    <t>101493</t>
  </si>
  <si>
    <t>ENTRADA DE ENERGIA ELÉTRICA, AÉREA, MONOFÁSICA, COM CAIXA DE EMBUTIR, CABO DE 10 MM2 E DISJUNTOR DIN 50A (NÃO INCLUSO O POSTE DE CONCRETO). AF_07/2020_PS</t>
  </si>
  <si>
    <t>1.584,26</t>
  </si>
  <si>
    <t>101494</t>
  </si>
  <si>
    <t>ENTRADA DE ENERGIA ELÉTRICA, AÉREA, MONOFÁSICA, COM CAIXA DE EMBUTIR, CABO DE 16 MM2 E DISJUNTOR DIN 50A (NÃO INCLUSO O POSTE DE CONCRETO). AF_07/2020_PS</t>
  </si>
  <si>
    <t>1.690,08</t>
  </si>
  <si>
    <t>101495</t>
  </si>
  <si>
    <t>ENTRADA DE ENERGIA ELÉTRICA, AÉREA, MONOFÁSICA, COM CAIXA DE EMBUTIR, CABO DE 25 MM2 E DISJUNTOR DIN 50A (NÃO INCLUSO O POSTE DE CONCRETO). AF_07/2020_PS</t>
  </si>
  <si>
    <t>1.698,88</t>
  </si>
  <si>
    <t>101496</t>
  </si>
  <si>
    <t>ENTRADA DE ENERGIA ELÉTRICA, AÉREA, MONOFÁSICA, COM CAIXA DE EMBUTIR, CABO DE 35 MM2 E DISJUNTOR DIN 50A (NÃO INCLUSO O POSTE DE CONCRETO). AF_07/2020_PS</t>
  </si>
  <si>
    <t>1.843,82</t>
  </si>
  <si>
    <t>101497</t>
  </si>
  <si>
    <t>ENTRADA DE ENERGIA ELÉTRICA, AÉREA, BIFÁSICA, COM CAIXA DE SOBREPOR, CABO DE 10 MM2 E DISJUNTOR DIN 50A (NÃO INCLUSO O POSTE DE CONCRETO). AF_07/2020_PS</t>
  </si>
  <si>
    <t>1.860,23</t>
  </si>
  <si>
    <t>101498</t>
  </si>
  <si>
    <t>ENTRADA DE ENERGIA ELÉTRICA, AÉREA, BIFÁSICA, COM CAIXA DE SOBREPOR, CABO DE 16 MM2 E DISJUNTOR DIN 50A (NÃO INCLUSO O POSTE DE CONCRETO). AF_07/2020_PS</t>
  </si>
  <si>
    <t>2.020,40</t>
  </si>
  <si>
    <t>101499</t>
  </si>
  <si>
    <t>ENTRADA DE ENERGIA ELÉTRICA, AÉREA, BIFÁSICA, COM CAIXA DE SOBREPOR, CABO DE 25 MM2 E DISJUNTOR DIN 50A (NÃO INCLUSO O POSTE DE CONCRETO). AF_07/2020_PS</t>
  </si>
  <si>
    <t>2.033,72</t>
  </si>
  <si>
    <t>101500</t>
  </si>
  <si>
    <t>ENTRADA DE ENERGIA ELÉTRICA, AÉREA, BIFÁSICA, COM CAIXA DE SOBREPOR, CABO DE 35 MM2 E DISJUNTOR DIN 50A (NÃO INCLUSO O POSTE DE CONCRETO). AF_07/2020_PS</t>
  </si>
  <si>
    <t>2.236,06</t>
  </si>
  <si>
    <t>101501</t>
  </si>
  <si>
    <t>ENTRADA DE ENERGIA ELÉTRICA, AÉREA, BIFÁSICA, COM CAIXA DE EMBUTIR, CABO DE 10 MM2 E DISJUNTOR DIN 50A (NÃO INCLUSO O POSTE DE CONCRETO). AF_07/2020_PS</t>
  </si>
  <si>
    <t>1.843,10</t>
  </si>
  <si>
    <t>101502</t>
  </si>
  <si>
    <t>ENTRADA DE ENERGIA ELÉTRICA, AÉREA, BIFÁSICA, COM CAIXA DE EMBUTIR, CABO DE 16 MM2 E DISJUNTOR DIN 50A (NÃO INCLUSO O POSTE DE CONCRETO). AF_07/2020_PS</t>
  </si>
  <si>
    <t>2.003,27</t>
  </si>
  <si>
    <t>101503</t>
  </si>
  <si>
    <t>ENTRADA DE ENERGIA ELÉTRICA, AÉREA, BIFÁSICA, COM CAIXA DE EMBUTIR, CABO DE 25 MM2 E DISJUNTOR DIN 50A (NÃO INCLUSO O POSTE DE CONCRETO). AF_07/2020_PS</t>
  </si>
  <si>
    <t>2.016,59</t>
  </si>
  <si>
    <t>101504</t>
  </si>
  <si>
    <t>ENTRADA DE ENERGIA ELÉTRICA, AÉREA, BIFÁSICA, COM CAIXA DE EMBUTIR, CABO DE 35 MM2 E DISJUNTOR DIN 50A (NÃO INCLUSO O POSTE DE CONCRETO). AF_07/2020_PS</t>
  </si>
  <si>
    <t>2.218,93</t>
  </si>
  <si>
    <t>101505</t>
  </si>
  <si>
    <t>ENTRADA DE ENERGIA ELÉTRICA, AÉREA, TRIFÁSICA, COM CAIXA DE SOBREPOR, CABO DE 10 MM2 E DISJUNTOR DIN 50A (NÃO INCLUSO O POSTE DE CONCRETO). AF_07/2020_PS</t>
  </si>
  <si>
    <t>1.983,59</t>
  </si>
  <si>
    <t>101506</t>
  </si>
  <si>
    <t>ENTRADA DE ENERGIA ELÉTRICA, AÉREA, TRIFÁSICA, COM CAIXA DE SOBREPOR, CABO DE 16 MM2 E DISJUNTOR DIN 50A (NÃO INCLUSO O POSTE DE CONCRETO). AF_07/2020_PS</t>
  </si>
  <si>
    <t>2.197,15</t>
  </si>
  <si>
    <t>101507</t>
  </si>
  <si>
    <t>ENTRADA DE ENERGIA ELÉTRICA, AÉREA, TRIFÁSICA, COM CAIXA DE SOBREPOR, CABO DE 25 MM2 E DISJUNTOR DIN 50A (NÃO INCLUSO O POSTE DE CONCRETO). AF_07/2020_PS</t>
  </si>
  <si>
    <t>2.214,91</t>
  </si>
  <si>
    <t>101508</t>
  </si>
  <si>
    <t>ENTRADA DE ENERGIA ELÉTRICA, AÉREA, TRIFÁSICA, COM CAIXA DE SOBREPOR, CABO DE 35 MM2 E DISJUNTOR DIN 50A (NÃO INCLUSO O POSTE DE CONCRETO). AF_07/2020_PS</t>
  </si>
  <si>
    <t>2.473,64</t>
  </si>
  <si>
    <t>101509</t>
  </si>
  <si>
    <t>ENTRADA DE ENERGIA ELÉTRICA, AÉREA, TRIFÁSICA, COM CAIXA DE EMBUTIR, CABO DE 10 MM2 E DISJUNTOR DIN 50A (NÃO INCLUSO O POSTE DE CONCRETO). AF_07/2020</t>
  </si>
  <si>
    <t>2.008,73</t>
  </si>
  <si>
    <t>101510</t>
  </si>
  <si>
    <t>ENTRADA DE ENERGIA ELÉTRICA, AÉREA, TRIFÁSICA, COM CAIXA DE EMBUTIR, CABO DE 16 MM2 E DISJUNTOR DIN 50A (NÃO INCLUSO O POSTE DE CONCRETO). AF_07/2020</t>
  </si>
  <si>
    <t>2.222,29</t>
  </si>
  <si>
    <t>101511</t>
  </si>
  <si>
    <t>ENTRADA DE ENERGIA ELÉTRICA, AÉREA, TRIFÁSICA, COM CAIXA DE EMBUTIR, CABO DE 25 MM2 E DISJUNTOR DIN 50A (NÃO INCLUSO O POSTE DE CONCRETO). AF_07/2020</t>
  </si>
  <si>
    <t>2.240,05</t>
  </si>
  <si>
    <t>101512</t>
  </si>
  <si>
    <t>ENTRADA DE ENERGIA ELÉTRICA, AÉREA, TRIFÁSICA, COM CAIXA DE EMBUTIR, CABO DE 35 MM2 E DISJUNTOR DIN 50A (NÃO INCLUSO O POSTE DE CONCRETO). AF_07/2020</t>
  </si>
  <si>
    <t>2.498,78</t>
  </si>
  <si>
    <t>101513</t>
  </si>
  <si>
    <t>ENTRADA DE ENERGIA ELÉTRICA, SUBTERRÂNEA, MONOFÁSICA, COM CAIXA DE SOBREPOR, CABO DE 10 MM2 E DISJUNTOR DIN 50A (NÃO INCLUSA MURETA DE ALVENARIA). AF_07/2020_PS</t>
  </si>
  <si>
    <t>880,37</t>
  </si>
  <si>
    <t>101514</t>
  </si>
  <si>
    <t>ENTRADA DE ENERGIA ELÉTRICA, SUBTERRÂNEA, MONOFÁSICA, COM CAIXA DE SOBREPOR, CABO DE 16 MM2 E DISJUNTOR DIN 50A (NÃO INCLUSA MURETA DE ALVENARIA). AF_07/2020_PS</t>
  </si>
  <si>
    <t>1.007,35</t>
  </si>
  <si>
    <t>101515</t>
  </si>
  <si>
    <t>ENTRADA DE ENERGIA ELÉTRICA, SUBTERRÂNEA, MONOFÁSICA, COM CAIXA DE SOBREPOR, CABO DE 25 MM2 E DISJUNTOR DIN 50A (NÃO INCLUSA MURETA DE ALVENARIA). AF_07/2020_PS</t>
  </si>
  <si>
    <t>1.017,91</t>
  </si>
  <si>
    <t>101516</t>
  </si>
  <si>
    <t>ENTRADA DE ENERGIA ELÉTRICA, SUBTERRÂNEA, MONOFÁSICA, COM CAIXA DE SOBREPOR, CABO DE 35 MM2 E DISJUNTOR DIN 50A (NÃO INCLUSA MURETA DE ALVENARIA). AF_07/2020_PS</t>
  </si>
  <si>
    <t>1.152,02</t>
  </si>
  <si>
    <t>101517</t>
  </si>
  <si>
    <t>ENTRADA DE ENERGIA ELÉTRICA, SUBTERRÂNEA, MONOFÁSICA, COM CAIXA DE EMBUTIR, CABO DE 10 MM2 E DISJUNTOR DIN 50A (NÃO INCLUSA MURETA DE ALVENARIA). AF_07/2020_PS</t>
  </si>
  <si>
    <t>854,28</t>
  </si>
  <si>
    <t>101518</t>
  </si>
  <si>
    <t>ENTRADA DE ENERGIA ELÉTRICA, SUBTERRÂNEA, MONOFÁSICA, COM CAIXA DE EMBUTIR, CABO DE 16 MM2 E DISJUNTOR DIN 50A (NÃO INCLUSA MURETA DE ALVENARIA). AF_07/2020_PS</t>
  </si>
  <si>
    <t>981,26</t>
  </si>
  <si>
    <t>101519</t>
  </si>
  <si>
    <t>ENTRADA DE ENERGIA ELÉTRICA, SUBTERRÂNEA, MONOFÁSICA, COM CAIXA DE EMBUTIR, CABO DE 25 MM2 E DISJUNTOR DIN 50A (NÃO INCLUSA MURETA DE ALVENARIA). AF_07/2020_PS</t>
  </si>
  <si>
    <t>991,82</t>
  </si>
  <si>
    <t>101520</t>
  </si>
  <si>
    <t>ENTRADA DE ENERGIA ELÉTRICA, SUBTERRÂNEA, MONOFÁSICA, COM CAIXA DE EMBUTIR, CABO DE 35 MM2 E DISJUNTOR DIN 50A (NÃO INCLUSA MURETA DE ALVENARIA). AF_07/2020_PS</t>
  </si>
  <si>
    <t>1.125,93</t>
  </si>
  <si>
    <t>101521</t>
  </si>
  <si>
    <t>ENTRADA DE ENERGIA ELÉTRICA, SUBTERRÂNEA, BIFÁSICA, COM CAIXA DE SOBREPOR, CABO DE 10 MM2 E DISJUNTOR DIN 50A (NÃO INCLUSA MURETA DE ALVENARIA). AF_07/2020_PS</t>
  </si>
  <si>
    <t>1.146,60</t>
  </si>
  <si>
    <t>101522</t>
  </si>
  <si>
    <t>ENTRADA DE ENERGIA ELÉTRICA, SUBTERRÂNEA, BIFÁSICA, COM CAIXA DE SOBREPOR, CABO DE 16 MM2 E DISJUNTOR DIN 50A (NÃO INCLUSA MURETA DE ALVENARIA). AF_07/2020_PS</t>
  </si>
  <si>
    <t>1.337,07</t>
  </si>
  <si>
    <t>101523</t>
  </si>
  <si>
    <t>ENTRADA DE ENERGIA ELÉTRICA, SUBTERRÂNEA, BIFÁSICA, COM CAIXA DE SOBREPOR, CABO DE 25 MM2 E DISJUNTOR DIN 50A (NÃO INCLUSA MURETA DE ALVENARIA). AF_07/2020_PS</t>
  </si>
  <si>
    <t>1.352,91</t>
  </si>
  <si>
    <t>101524</t>
  </si>
  <si>
    <t>ENTRADA DE ENERGIA ELÉTRICA, SUBTERRÂNEA, BIFÁSICA, COM CAIXA DE SOBREPOR, CABO DE 35 MM2 E DISJUNTOR DIN 50A (NÃO INCLUSA MURETA DE ALVENARIA). AF_07/2020_PS</t>
  </si>
  <si>
    <t>1.554,08</t>
  </si>
  <si>
    <t>101525</t>
  </si>
  <si>
    <t>ENTRADA DE ENERGIA ELÉTRICA, SUBTERRÂNEA, BIFÁSICA, COM CAIXA DE EMBUTIR, CABO DE 10 MM2 E DISJUNTOR DIN 50A (NÃO INCLUSA MURETA DE ALVENARIA). AF_07/2020_PS</t>
  </si>
  <si>
    <t>1.129,47</t>
  </si>
  <si>
    <t>101526</t>
  </si>
  <si>
    <t>ENTRADA DE ENERGIA ELÉTRICA, SUBTERRÂNEA, BIFÁSICA, COM CAIXA DE EMBUTIR, CABO DE 16 MM2 E DISJUNTOR DIN 50A (NÃO INCLUSA MURETA DE ALVENARIA). AF_07/2020_PS</t>
  </si>
  <si>
    <t>1.319,94</t>
  </si>
  <si>
    <t>101527</t>
  </si>
  <si>
    <t>ENTRADA DE ENERGIA ELÉTRICA, SUBTERRÂNEA, BIFÁSICA, COM CAIXA DE EMBUTIR, CABO DE 25 MM2 E DISJUNTOR DIN 50A (NÃO INCLUSA MURETA DE ALVENARIA). AF_07/2020_PS</t>
  </si>
  <si>
    <t>1.335,78</t>
  </si>
  <si>
    <t>101528</t>
  </si>
  <si>
    <t>ENTRADA DE ENERGIA ELÉTRICA, SUBTERRÂNEA, BIFÁSICA, COM CAIXA DE EMBUTIR, CABO DE 35 MM2 E DISJUNTOR DIN 50A (NÃO INCLUSA MURETA DE ALVENARIA). AF_07/2020_PS</t>
  </si>
  <si>
    <t>1.536,95</t>
  </si>
  <si>
    <t>101529</t>
  </si>
  <si>
    <t>ENTRADA DE ENERGIA ELÉTRICA, SUBTERRÂNEA, TRIFÁSICA, COM CAIXA DE SOBREPOR, CABO DE 10 MM2 E DISJUNTOR DIN 50A (NÃO INCLUSA MURETA DE ALVENARIA). AF_07/2020_PS</t>
  </si>
  <si>
    <t>1.288,02</t>
  </si>
  <si>
    <t>101530</t>
  </si>
  <si>
    <t>ENTRADA DE ENERGIA ELÉTRICA, SUBTERRÂNEA, TRIFÁSICA, COM CAIXA DE SOBREPOR, CABO DE 16 MM2 E DISJUNTOR DIN 50A (NÃO INCLUSA MURETA DE ALVENARIA). AF_07/2020_PS</t>
  </si>
  <si>
    <t>1.541,98</t>
  </si>
  <si>
    <t>101531</t>
  </si>
  <si>
    <t>ENTRADA DE ENERGIA ELÉTRICA, SUBTERRÂNEA, TRIFÁSICA, COM CAIXA DE SOBREPOR, CABO DE 25 MM2 E DISJUNTOR DIN 50A (NÃO INCLUSA MURETA DE ALVENARIA). AF_07/2020_PS</t>
  </si>
  <si>
    <t>1.563,10</t>
  </si>
  <si>
    <t>101532</t>
  </si>
  <si>
    <t>ENTRADA DE ENERGIA ELÉTRICA, SUBTERRÂNEA, TRIFÁSICA, COM CAIXA DE SOBREPOR, CABO DE 35 MM2 E DISJUNTOR DIN 50A (NÃO INCLUSA MURETA DE ALVENARIA). AF_07/2020_PS</t>
  </si>
  <si>
    <t>1.831,33</t>
  </si>
  <si>
    <t>101533</t>
  </si>
  <si>
    <t>ENTRADA DE ENERGIA ELÉTRICA, SUBTERRÂNEA, TRIFÁSICA, COM CAIXA DE EMBUTIR, CABO DE 10 MM2 E DISJUNTOR DIN 50A (NÃO INCLUSA MURETA DE ALVENARIA). AF_07/2020</t>
  </si>
  <si>
    <t>1.313,16</t>
  </si>
  <si>
    <t>101534</t>
  </si>
  <si>
    <t>ENTRADA DE ENERGIA ELÉTRICA, SUBTERRÂNEA, TRIFÁSICA, COM CAIXA DE EMBUTIR, CABO DE 16 MM2 E DISJUNTOR DIN 50A (NÃO INCLUSA MURETA DE ALVENARIA). AF_07/2020</t>
  </si>
  <si>
    <t>1.567,12</t>
  </si>
  <si>
    <t>101535</t>
  </si>
  <si>
    <t>ENTRADA DE ENERGIA ELÉTRICA, SUBTERRÂNEA, TRIFÁSICA, COM CAIXA DE EMBUTIR, CABO DE 25 MM2 E DISJUNTOR DIN 50A (NÃO INCLUSA MURETA DE ALVENARIA). AF_07/2020</t>
  </si>
  <si>
    <t>1.588,24</t>
  </si>
  <si>
    <t>101536</t>
  </si>
  <si>
    <t>ENTRADA DE ENERGIA ELÉTRICA, SUBTERRÂNEA, TRIFÁSICA, COM CAIXA DE EMBUTIR, CABO DE 35 MM2 E DISJUNTOR DIN 50A (NÃO INCLUSA MURETA DE ALVENARIA). AF_07/2020</t>
  </si>
  <si>
    <t>1.856,47</t>
  </si>
  <si>
    <t>101537</t>
  </si>
  <si>
    <t>APARELHO SINALIZADOR DE SAÍDA DE GARAGEM, COM CÉLULA FOTOELÉTRICA - FORNECIMENTO E INSTALAÇÃO. AF_07/2020</t>
  </si>
  <si>
    <t>116,55</t>
  </si>
  <si>
    <t>101538</t>
  </si>
  <si>
    <t>ARMAÇÃO SECUNDÁRIA, COM 1 ESTRIBO E 1 ISOLADOR - FORNECIMENTO E INSTALAÇÃO. AF_07/2020</t>
  </si>
  <si>
    <t>47,48</t>
  </si>
  <si>
    <t>101539</t>
  </si>
  <si>
    <t>ARMAÇÃO SECUNDÁRIA, COM 2 ESTRIBOS E 2 ISOLADORES - FORNECIMENTO E INSTALAÇÃO. AF_07/2020</t>
  </si>
  <si>
    <t>101540</t>
  </si>
  <si>
    <t>ARMAÇÃO SECUNDÁRIA, COM 3 ESTRIBOS E 3 ISOLADORES - FORNECIMENTO E INSTALAÇÃO. AF_07/2020</t>
  </si>
  <si>
    <t>134,30</t>
  </si>
  <si>
    <t>101541</t>
  </si>
  <si>
    <t>ARMAÇÃO SECUNDÁRIA, COM 4 ESTRIBOS E 4 ISOLADORES - FORNECIMENTO E INSTALAÇÃO. AF_07/2020</t>
  </si>
  <si>
    <t>175,93</t>
  </si>
  <si>
    <t>101542</t>
  </si>
  <si>
    <t>ARMAÇÃO SECUNDÁRIA, COM 1 ESTRIBO, SEM ISOLADOR - FORNECIMENTO E INSTALAÇÃO. AF_07/2020</t>
  </si>
  <si>
    <t>36,75</t>
  </si>
  <si>
    <t>101543</t>
  </si>
  <si>
    <t>ARMAÇÃO SECUNDÁRIA, COM 2 ESTRIBOS, SEM ISOLADOR - FORNECIMENTO E INSTALAÇÃO. AF_07/2020</t>
  </si>
  <si>
    <t>67,03</t>
  </si>
  <si>
    <t>101544</t>
  </si>
  <si>
    <t>ARMAÇÃO SECUNDÁRIA, COM 3 ESTRIBOS, SEM ISOLADOR - FORNECIMENTO E INSTALAÇÃO. AF_07/2020</t>
  </si>
  <si>
    <t>105,70</t>
  </si>
  <si>
    <t>101545</t>
  </si>
  <si>
    <t>ARMAÇÃO SECUNDÁRIA, COM 4 ESTRIBOS, SEM ISOLADOR - FORNECIMENTO E INSTALAÇÃO. AF_07/2020</t>
  </si>
  <si>
    <t>150,71</t>
  </si>
  <si>
    <t>101546</t>
  </si>
  <si>
    <t>ISOLADOR, TIPO PINO, PARA TENSÃO 15 KV - FORNECIMENTO E INSTALAÇÃO. AF_07/2020</t>
  </si>
  <si>
    <t>32,44</t>
  </si>
  <si>
    <t>101547</t>
  </si>
  <si>
    <t>ISOLADOR, TIPO DISCO, PARA TENSÃO 15 KV - FORNECIMENTO E INSTALAÇÃO. AF_07/2020</t>
  </si>
  <si>
    <t>99,43</t>
  </si>
  <si>
    <t>101548</t>
  </si>
  <si>
    <t>ISOLADOR, TIPO ROLDANA, PARA BAIXA TENSÃO - FORNECIMENTO E INSTALAÇÃO. AF_07/2020</t>
  </si>
  <si>
    <t>8,81</t>
  </si>
  <si>
    <t>101549</t>
  </si>
  <si>
    <t>GRAMPO PARALELO METÁLICO, PARA REDES AÉREAS DE DISTRIBUIÇÃO DE ENERGIA ELÉTRICA DE BAIXA TENSÃO - FORNECIMENTO E INSTALAÇÃO. AF_07/2020</t>
  </si>
  <si>
    <t>25,88</t>
  </si>
  <si>
    <t>101553</t>
  </si>
  <si>
    <t>ALÇA PREFORMADA DE DISTRIBUIÇÃO, EM  AÇO GALVANIZADO, AWG 1 - FORNECIMENTO E INSTALAÇÃO. AF_07/2020</t>
  </si>
  <si>
    <t>16,93</t>
  </si>
  <si>
    <t>101554</t>
  </si>
  <si>
    <t>ALÇA PREFORMADA DE DISTRIBUIÇÃO, EM  AÇO GALVANIZADO, AWG 2 - FORNECIMENTO E INSTALAÇÃO. AF_07/2020</t>
  </si>
  <si>
    <t>13,13</t>
  </si>
  <si>
    <t>101555</t>
  </si>
  <si>
    <t>ALÇA PREFORMADA DE DISTRIBUIÇÃO, EM  AÇO GALVANIZADO, AWG 4 - FORNECIMENTO E INSTALAÇÃO. AF_07/2020</t>
  </si>
  <si>
    <t>101556</t>
  </si>
  <si>
    <t>ALÇA PREFORMADA DE DISTRIBUIÇÃO, EM  AÇO GALVANIZADO, AWG 6 - FORNECIMENTO E INSTALAÇÃO. AF_07/2020</t>
  </si>
  <si>
    <t>9,12</t>
  </si>
  <si>
    <t>101560</t>
  </si>
  <si>
    <t>CABO DE COBRE FLEXÍVEL ISOLADO, 10 MM², 0,6/1,0 KV, PARA REDE AÉREA DE DISTRIBUIÇÃO DE ENERGIA ELÉTRICA DE BAIXA TENSÃO - FORNECIMENTO E INSTALAÇÃO. AF_07/2020</t>
  </si>
  <si>
    <t>9,65</t>
  </si>
  <si>
    <t>101561</t>
  </si>
  <si>
    <t>CABO DE COBRE FLEXÍVEL ISOLADO, 16 MM², 0,6/1,0 KV, PARA REDE AÉREA DE DISTRIBUIÇÃO DE ENERGIA ELÉTRICA DE BAIXA TENSÃO - FORNECIMENTO E INSTALAÇÃO. AF_07/2020</t>
  </si>
  <si>
    <t>15,30</t>
  </si>
  <si>
    <t>101562</t>
  </si>
  <si>
    <t>CABO DE COBRE FLEXÍVEL ISOLADO, 25 MM², 0,6/1,0 KV, PARA REDE AÉREA DE DISTRIBUIÇÃO DE ENERGIA ELÉTRICA DE BAIXA TENSÃO - FORNECIMENTO E INSTALAÇÃO. AF_07/2020</t>
  </si>
  <si>
    <t>23,66</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</si>
  <si>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</si>
  <si>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</si>
  <si>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</si>
  <si>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</si>
  <si>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49,31</t>
  </si>
  <si>
    <t>101565</t>
  </si>
  <si>
    <t>CABO DE COBRE FLEXÍVEL ISOLADO, 70 MM², 0,6/1,0 KV, PARA REDE AÉREA DE DISTRIBUIÇÃO DE ENERGIA ELÉTRICA DE BAIXA TENSÃO - FORNECIMENTO E INSTALAÇÃO. AF_07/2020</t>
  </si>
  <si>
    <t>68,96</t>
  </si>
  <si>
    <t>101567</t>
  </si>
  <si>
    <t>CABO DE COBRE FLEXÍVEL ISOLADO, 95 MM², 0,6/1,0 KV, PARA REDE AÉREA DE DISTRIBUIÇÃO DE ENERGIA ELÉTRICA DE BAIXA TENSÃO - FORNECIMENTO E INSTALAÇÃO. AF_07/2020</t>
  </si>
  <si>
    <t>89,49</t>
  </si>
  <si>
    <t>101568</t>
  </si>
  <si>
    <t>CABO DE COBRE FLEXÍVEL ISOLADO, 120 MM², 0,6/1,0 KV, PARA REDE AÉREA DE DISTRIBUIÇÃO DE ENERGIA ELÉTRICA DE BAIXA TENSÃO - FORNECIMENTO E INSTALAÇÃO. AF_07/2020</t>
  </si>
  <si>
    <t>117,00</t>
  </si>
  <si>
    <t>101630</t>
  </si>
  <si>
    <t>SUBSTITUIÇÃO DE REATOR PARA ILUMINAÇÃO PÚBLICA (NÃO INCLUI FORNECIMENTO). AF_08/2020</t>
  </si>
  <si>
    <t>88,63</t>
  </si>
  <si>
    <t>101632</t>
  </si>
  <si>
    <t>RELÉ FOTOELÉTRICO PARA COMANDO DE ILUMINAÇÃO EXTERNA 1000 W - FORNECIMENTO E INSTALAÇÃO. AF_08/2020</t>
  </si>
  <si>
    <t>40,51</t>
  </si>
  <si>
    <t>101633</t>
  </si>
  <si>
    <t>SUBSTITUIÇÃO DE RELÉ FOTOELÉTRICO PARA COMANDO DE ILUMINAÇÃO EXTERNA 1000 W - FORNECIMENTO E INSTALAÇÃO. AF_08/2020</t>
  </si>
  <si>
    <t>109,46</t>
  </si>
  <si>
    <t>101636</t>
  </si>
  <si>
    <t>BRAÇO PARA ILUMINAÇÃO PÚBLICA, EM TUBO DE AÇO GALVANIZADO, COMPRIMENTO DE 1,50 M, PARA FIXAÇÃO EM POSTE DE CONCRETO - FORNECIMENTO E INSTALAÇÃO. AF_08/2020</t>
  </si>
  <si>
    <t>174,00</t>
  </si>
  <si>
    <t>101637</t>
  </si>
  <si>
    <t>BRAÇO PARA ILUMINAÇÃO PÚBLICA, EM TUBO DE AÇO GALVANIZADO, COMPRIMENTO DE 1,50 M, PARA FIXAÇÃO EM POSTE METÁLICO - FORNECIMENTO E INSTALAÇÃO. AF_08/2020</t>
  </si>
  <si>
    <t>168,98</t>
  </si>
  <si>
    <t>101651</t>
  </si>
  <si>
    <t>SUBSTITUIÇÃO DE LÂMPADA PARA ILUMINAÇÃO PÚBLICA (NÃO INCLUI FORNECIMENTO). AF_08/2020</t>
  </si>
  <si>
    <t>72,09</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</si>
  <si>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</si>
  <si>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</si>
  <si>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327,42</t>
  </si>
  <si>
    <t>101654</t>
  </si>
  <si>
    <t>LUMINÁRIA DE LED PARA ILUMINAÇÃO PÚBLICA, DE 33 W ATÉ 50 W - FORNECIMENTO E INSTALAÇÃO. AF_08/2020</t>
  </si>
  <si>
    <t>212,03</t>
  </si>
  <si>
    <t>101655</t>
  </si>
  <si>
    <t>LUMINÁRIA DE LED PARA ILUMINAÇÃO PÚBLICA, DE 51 W ATÉ 67 W - FORNECIMENTO E INSTALAÇÃO. AF_08/2020</t>
  </si>
  <si>
    <t>318,76</t>
  </si>
  <si>
    <t>101656</t>
  </si>
  <si>
    <t>LUMINÁRIA DE LED PARA ILUMINAÇÃO PÚBLICA, DE 68 W ATÉ 97 W - FORNECIMENTO E INSTALAÇÃO. AF_08/2020</t>
  </si>
  <si>
    <t>343,68</t>
  </si>
  <si>
    <t>101657</t>
  </si>
  <si>
    <t>LUMINÁRIA DE LED PARA ILUMINAÇÃO PÚBLICA, DE 98 W ATÉ 137 W - FORNECIMENTO E INSTALAÇÃO. AF_08/2020</t>
  </si>
  <si>
    <t>396,77</t>
  </si>
  <si>
    <t>101658</t>
  </si>
  <si>
    <t>LUMINÁRIA DE LED PARA ILUMINAÇÃO PÚBLICA, DE 138 W ATÉ 180 W - FORNECIMENTO E INSTALAÇÃO. AF_08/2020</t>
  </si>
  <si>
    <t>505,93</t>
  </si>
  <si>
    <t>573,81</t>
  </si>
  <si>
    <t>101660</t>
  </si>
  <si>
    <t>LUMINÁRIA DE LED PARA ILUMINAÇÃO PÚBLICA, DE 240 W ATÉ 350 W - FORNECIMENTO E INSTALAÇÃO. AF_08/2020</t>
  </si>
  <si>
    <t>894,30</t>
  </si>
  <si>
    <t>101661</t>
  </si>
  <si>
    <t>SUBSTITUIÇÃO DE LUMINÁRIA DE VAPOR DE MERCÚRIO/VAPOR DE SÓDIO POR LUMINÁRIA DE LED PARA ILUMINAÇÃO PÚBLICA (NÃO INCLUI FORNECIMENTO). AF_08/2020</t>
  </si>
  <si>
    <t>146,85</t>
  </si>
  <si>
    <t>101663</t>
  </si>
  <si>
    <t>ABRAÇADEIRA DE FIXAÇÃO DE BRAÇOS DE LUMINÁRIAS DE 2" - FORNECIMENTO E INSTALAÇÃO. AF_08/2020</t>
  </si>
  <si>
    <t>35,93</t>
  </si>
  <si>
    <t>101664</t>
  </si>
  <si>
    <t>ABRAÇADEIRA DE FIXAÇÃO DE BRAÇOS DE LUMINÁRIAS DE 3" - FORNECIMENTO E INSTALAÇÃO. AF_08/2020</t>
  </si>
  <si>
    <t>101665</t>
  </si>
  <si>
    <t>ABRAÇADEIRA DE FIXAÇÃO DE BRAÇOS DE LUMINÁRIAS DE 4" - FORNECIMENTO E INSTALAÇÃO. AF_08/2020</t>
  </si>
  <si>
    <t>42,26</t>
  </si>
  <si>
    <t>POSTE DE CONCRETO</t>
  </si>
  <si>
    <t>0173</t>
  </si>
  <si>
    <t>100578</t>
  </si>
  <si>
    <t>ASSENTAMENTO DE POSTE DE CONCRETO COM COMPRIMENTO NOMINAL DE 9 M, CARGA NOMINAL MENOR OU IGUAL A 1000 DAN, ENGASTAMENTO SIMPLES COM 1,5 M DE SOLO (NÃO INCLUI FORNECIMENTO). AF_11/2019</t>
  </si>
  <si>
    <t>549,10</t>
  </si>
  <si>
    <t>100579</t>
  </si>
  <si>
    <t>ASSENTAMENTO DE POSTE DE CONCRETO COM COMPRIMENTO NOMINAL DE 10 M, CARGA NOMINAL MENOR OU IGUAL A 1000 DAN, ENGASTAMENTO SIMPLES COM 1,6 M DE SOLO (NÃO INCLUI FORNECIMENTO). AF_11/2019</t>
  </si>
  <si>
    <t>600,47</t>
  </si>
  <si>
    <t>100580</t>
  </si>
  <si>
    <t>ASSENTAMENTO DE POSTE DE CONCRETO COM COMPRIMENTO NOMINAL DE 10 M, CARGA NOMINAL MAIOR QUE 1000 DAN, ENGASTAMENTO SIMPLES COM 1,6 M DE SOLO (NÃO INCLUI FORNECIMENTO). AF_11/2019</t>
  </si>
  <si>
    <t>673,45</t>
  </si>
  <si>
    <t>100581</t>
  </si>
  <si>
    <t>ASSENTAMENTO DE POSTE DE CONCRETO COM COMPRIMENTO NOMINAL DE 10,5 M, CARGA NOMINAL MENOR OU IGUAL A 1000 DAN, ENGASTAMENTO SIMPLES COM 1,65 M DE SOLO (NÃO INCLUI FORNECIMENTO). AF_11/2019</t>
  </si>
  <si>
    <t>625,89</t>
  </si>
  <si>
    <t>100582</t>
  </si>
  <si>
    <t>ASSENTAMENTO DE POSTE DE CONCRETO COM COMPRIMENTO NOMINAL DE 10,5 M, CARGA NOMINAL MAIOR QUE 1000 DAN, ENGASTAMENTO SIMPLES COM 1,65 M DE SOLO (NÃO INCLUI FORNECIMENTO). AF_11/2019</t>
  </si>
  <si>
    <t>757,61</t>
  </si>
  <si>
    <t>100583</t>
  </si>
  <si>
    <t>ASSENTAMENTO DE POSTE DE CONCRETO COM COMPRIMENTO NOMINAL DE 11 M, CARGA NOMINAL MENOR OU IGUAL A 1000 DAN, ENGASTAMENTO SIMPLES COM 1,7 M DE SOLO (NÃO INCLUI FORNECIMENTO). AF_11/2019</t>
  </si>
  <si>
    <t>653,64</t>
  </si>
  <si>
    <t>100584</t>
  </si>
  <si>
    <t>ASSENTAMENTO DE POSTE DE CONCRETO COM COMPRIMENTO NOMINAL DE 11 M, CARGA NOMINAL MAIOR QUE 1000 DAN, ENGASTAMENTO SIMPLES COM 1,7 M DE SOLO (NÃO INCLUI FORNECIMENTO). AF_11/2019</t>
  </si>
  <si>
    <t>732,71</t>
  </si>
  <si>
    <t>100585</t>
  </si>
  <si>
    <t>ASSENTAMENTO DE POSTE DE CONCRETO COM COMPRIMENTO NOMINAL DE 12 M, CARGA NOMINAL MENOR OU IGUAL A 1000 DAN, ENGASTAMENTO SIMPLES COM 1,8 M DE SOLO (NÃO INCLUI FORNECIMENTO). AF_11/2019</t>
  </si>
  <si>
    <t>707,17</t>
  </si>
  <si>
    <t>100586</t>
  </si>
  <si>
    <t>ASSENTAMENTO DE POSTE DE CONCRETO COM COMPRIMENTO NOMINAL DE 12 M, CARGA NOMINAL MAIOR QUE 1000 DAN, ENGASTAMENTO SIMPLES COM 1,8 M DE SOLO (NÃO INCLUI FORNECIMENTO). AF_11/2019</t>
  </si>
  <si>
    <t>833,03</t>
  </si>
  <si>
    <t>100587</t>
  </si>
  <si>
    <t>ASSENTAMENTO DE POSTE DE CONCRETO COM COMPRIMENTO NOMINAL DE 13 M, CARGA NOMINAL MENOR OU IGUAL A 1000 DAN, ENGASTAMENTO SIMPLES COM 1,9 M DE SOLO (NÃO INCLUI FORNECIMENTO). AF_11/2019</t>
  </si>
  <si>
    <t>763,22</t>
  </si>
  <si>
    <t>100588</t>
  </si>
  <si>
    <t>ASSENTAMENTO DE POSTE DE CONCRETO COM COMPRIMENTO NOMINAL DE 13 M, CARGA NOMINAL MAIOR QUE 1000 DAN, ENGASTAMENTO SIMPLES COM 1,9 M DE SOLO (NÃO INCLUI FORNECIMENTO). AF_11/2019</t>
  </si>
  <si>
    <t>861,03</t>
  </si>
  <si>
    <t>100589</t>
  </si>
  <si>
    <t>ASSENTAMENTO DE POSTE DE CONCRETO COM COMPRIMENTO NOMINAL DE 13,5 M, CARGA NOMINAL MENOR OU IGUAL A 1000 DAN, ENGASTAMENTO SIMPLES COM 1,95 M DE SOLO (NÃO INCLUI FORNECIMENTO). AF_11/2019</t>
  </si>
  <si>
    <t>859,55</t>
  </si>
  <si>
    <t>100590</t>
  </si>
  <si>
    <t>ASSENTAMENTO DE POSTE DE CONCRETO COM COMPRIMENTO NOMINAL DE 13,5 M, CARGA NOMINAL MAIOR QUE 1000 DAN, ENGASTAMENTO SIMPLES COM 1,95 M DE SOLO (NÃO INCLUI FORNECIMENTO). AF_11/2019</t>
  </si>
  <si>
    <t>956,58</t>
  </si>
  <si>
    <t>100591</t>
  </si>
  <si>
    <t>ASSENTAMENTO DE POSTE DE CONCRETO COM COMPRIMENTO NOMINAL DE 14 M, CARGA NOMINAL MENOR OU IGUAL A 1000 DAN, ENGASTAMENTO SIMPLES COM 2 M DE SOLO (NÃO INCLUI FORNECIMENTO). AF_11/2019</t>
  </si>
  <si>
    <t>844,72</t>
  </si>
  <si>
    <t>100592</t>
  </si>
  <si>
    <t>ASSENTAMENTO DE POSTE DE CONCRETO COM COMPRIMENTO NOMINAL DE 14 M, CARGA NOMINAL MAIOR QUE 1000 DAN, ENGASTAMENTO SIMPLES COM 2 M DE SOLO (NÃO INCLUI FORNECIMENTO). AF_11/2019</t>
  </si>
  <si>
    <t>925,05</t>
  </si>
  <si>
    <t>100593</t>
  </si>
  <si>
    <t>ASSENTAMENTO DE POSTE DE CONCRETO COM COMPRIMENTO NOMINAL DE 15 M, CARGA NOMINAL MENOR OU IGUAL A 1000 DAN, ENGASTAMENTO SIMPLES COM 2,1 M DE SOLO (NÃO INCLUI FORNECIMENTO). AF_11/2019</t>
  </si>
  <si>
    <t>905,12</t>
  </si>
  <si>
    <t>100594</t>
  </si>
  <si>
    <t>ASSENTAMENTO DE POSTE DE CONCRETO COM COMPRIMENTO NOMINAL DE 15 M, CARGA NOMINAL MAIOR QUE 1000 DAN, ENGASTAMENTO SIMPLES COM 2,1 M DE SOLO (NÃO INCLUI FORNECIMENTO). AF_11/2019</t>
  </si>
  <si>
    <t>1.041,02</t>
  </si>
  <si>
    <t>100595</t>
  </si>
  <si>
    <t>ASSENTAMENTO DE POSTE DE CONCRETO COM COMPRIMENTO NOMINAL DE 18 M, CARGA NOMINAL MENOR OU IGUAL A 1000 DAN, ENGASTAMENTO SIMPLES COM 2,4 M DE SOLO (NÃO INCLUI FORNECIMENTO). AF_11/2019</t>
  </si>
  <si>
    <t>1.086,53</t>
  </si>
  <si>
    <t>100596</t>
  </si>
  <si>
    <t>ASSENTAMENTO DE POSTE DE CONCRETO COM COMPRIMENTO NOMINAL DE 18 M, CARGA NOMINAL MAIOR QUE 1000 DAN, ENGASTAMENTO SIMPLES COM 2,4 M DE SOLO (NÃO INCLUI FORNECIMENTO). AF_11/2019</t>
  </si>
  <si>
    <t>1.269,58</t>
  </si>
  <si>
    <t>100597</t>
  </si>
  <si>
    <t>ASSENTAMENTO DE POSTE DE CONCRETO COM COMPRIMENTO NOMINAL DE 20 M, CARGA NOMINAL MENOR OU IGUAL A 1000 DAN, ENGASTAMENTO SIMPLES COM 2,6 M DE SOLO (NÃO INCLUI FORNECIMENTO). AF_11/2019</t>
  </si>
  <si>
    <t>1.269,82</t>
  </si>
  <si>
    <t>100598</t>
  </si>
  <si>
    <t>ASSENTAMENTO DE POSTE DE CONCRETO COM COMPRIMENTO NOMINAL DE 20 M, CARGA NOMINAL MAIOR QUE 1000, ENGASTAMENTO SIMPLES COM 2,6 M DE SOLO (NÃO INCLUI FORNECIMENTO). AF_11/2019</t>
  </si>
  <si>
    <t>1.420,72</t>
  </si>
  <si>
    <t>100599</t>
  </si>
  <si>
    <t>ASSENTAMENTO DE POSTE DE CONCRETO COM COMPRIMENTO NOMINAL DE 9 M, CARGA NOMINAL DE 150 DAN, ENGASTAMENTO BASE CONCRETADA COM 1 M DE CONCRETO E 0,5 M DE SOLO (NÃO INCLUI FORNECIMENTO). AF_11/2019</t>
  </si>
  <si>
    <t>544,78</t>
  </si>
  <si>
    <t>100600</t>
  </si>
  <si>
    <t>ASSENTAMENTO DE POSTE DE CONCRETO COM COMPRIMENTO NOMINAL DE 9 M, CARGA NOMINAL DE 300 DAN, ENGASTAMENTO BASE CONCRETADA COM 1 M DE CONCRETO E 0,5 M DE SOLO (NÃO INCLUI FORNECIMENTO). AF_11/2019</t>
  </si>
  <si>
    <t>656,43</t>
  </si>
  <si>
    <t>100601</t>
  </si>
  <si>
    <t>ASSENTAMENTO DE POSTE DE CONCRETO COM COMPRIMENTO NOMINAL DE 9 M, CARGA NOMINAL DE 400 DAN, ENGASTAMENTO BASE CONCRETADA COM 1 M DE CONCRETO E 0,5 M DE SOLO (NÃO INCLUI FORNECIMENTO). AF_11/2019</t>
  </si>
  <si>
    <t>837,01</t>
  </si>
  <si>
    <t>100602</t>
  </si>
  <si>
    <t>ASSENTAMENTO DE POSTE DE CONCRETO COM COMPRIMENTO NOMINAL DE 9 M, CARGA NOMINAL DE 600 DAN, ENGASTAMENTO BASE CONCRETADA COM 1 M DE CONCRETO E 0,5 M DE SOLO (NÃO INCLUI FORNECIMENTO). AF_11/2019</t>
  </si>
  <si>
    <t>1.062,35</t>
  </si>
  <si>
    <t>100603</t>
  </si>
  <si>
    <t>ASSENTAMENTO DE POSTE DE CONCRETO COM COMPRIMENTO NOMINAL DE 9 M, CARGA NOMINAL DE 1000 DAN, ENGASTAMENTO BASE CONCRETADA COM 1 M DE CONCRETO E 0,5 M DE SOLO (NÃO INCLUI FORNECIMENTO). AF_11/2019</t>
  </si>
  <si>
    <t>1.644,89</t>
  </si>
  <si>
    <t>100604</t>
  </si>
  <si>
    <t>ASSENTAMENTO DE POSTE DE CONCRETO COM COMPRIMENTO NOMINAL DE 10 M, CARGA NOMINAL DE 300 DAN, ENGASTAMENTO BASE CONCRETADA COM 1 M DE CONCRETO E 0,6 M DE SOLO (NÃO INCLUI FORNECIMENTO). AF_11/2019</t>
  </si>
  <si>
    <t>696,78</t>
  </si>
  <si>
    <t>100605</t>
  </si>
  <si>
    <t>ASSENTAMENTO DE POSTE DE CONCRETO COM COMPRIMENTO NOMINAL DE 10 M, CARGA NOMINAL DE 600 DAN, ENGASTAMENTO BASE CONCRETADA COM 1 M DE CONCRETO E 0,6 M DE SOLO (NÃO INCLUI FORNECIMENTO). AF_11/2019</t>
  </si>
  <si>
    <t>1.116,40</t>
  </si>
  <si>
    <t>100606</t>
  </si>
  <si>
    <t>ASSENTAMENTO DE POSTE DE CONCRETO COM COMPRIMENTO NOMINAL DE 10 M, CARGA NOMINAL DE 1000 DAN, ENGASTAMENTO BASE CONCRETADA COM 1 M DE CONCRETO E 0,6 M DE SOLO (NÃO INCLUI FORNECIMENTO). AF_11/2019</t>
  </si>
  <si>
    <t>1.716,86</t>
  </si>
  <si>
    <t>100607</t>
  </si>
  <si>
    <t>ASSENTAMENTO DE POSTE DE CONCRETO COM COMPRIMENTO NOMINAL DE 10,5 M, CARGA NOMINAL DE 300 DAN, ENGASTAMENTO BASE CONCRETADA COM 1 M DE CONCRETO E 0,65 M DE SOLO (NÃO INCLUI FORNECIMENTO). AF_11/2019</t>
  </si>
  <si>
    <t>716,04</t>
  </si>
  <si>
    <t>100608</t>
  </si>
  <si>
    <t>ASSENTAMENTO DE POSTE DE CONCRETO COM COMPRIMENTO NOMINAL DE 10,5 M, CARGA NOMINAL DE 600 DAN, ENGASTAMENTO BASE CONCRETADA COM 1 M DE CONCRETO E 0,65 M DE SOLO (NÃO INCLUI FORNECIMENTO). AF_11/2019</t>
  </si>
  <si>
    <t>1.143,04</t>
  </si>
  <si>
    <t>100609</t>
  </si>
  <si>
    <t>ASSENTAMENTO DE POSTE DE CONCRETO COM COMPRIMENTO NOMINAL DE 10,5 M, CARGA NOMINAL DE 1000 DAN, ENGASTAMENTO BASE CONCRETADA COM 1 M DE CONCRETO E 0,65 M DE SOLO (NÃO INCLUI FORNECIMENTO). AF_11/2019</t>
  </si>
  <si>
    <t>1.755,65</t>
  </si>
  <si>
    <t>100610</t>
  </si>
  <si>
    <t>ASSENTAMENTO DE POSTE DE CONCRETO COM COMPRIMENTO NOMINAL DE 11 M, CARGA NOMINAL DE 300 DAN, ENGASTAMENTO BASE CONCRETADA COM 1 M DE CONCRETO E 0,7 M DE SOLO (NÃO INCLUI FORNECIMENTO). AF_11/2019</t>
  </si>
  <si>
    <t>735,14</t>
  </si>
  <si>
    <t>100611</t>
  </si>
  <si>
    <t>ASSENTAMENTO DE POSTE DE CONCRETO COM COMPRIMENTO NOMINAL DE 11 M, CARGA NOMINAL DE 400 DAN, ENGASTAMENTO BASE CONCRETADA COM 1 M DE CONCRETO E 0,7 M DE SOLO (NÃO INCLUI FORNECIMENTO). AF_11/2019</t>
  </si>
  <si>
    <t>927,85</t>
  </si>
  <si>
    <t>100612</t>
  </si>
  <si>
    <t>ASSENTAMENTO DE POSTE DE CONCRETO COM COMPRIMENTO NOMINAL DE 11 M, CARGA NOMINAL DE 600 DAN, ENGASTAMENTO BASE CONCRETADA COM 1 M DE CONCRETO E 0,7 M DE SOLO (NÃO INCLUI FORNECIMENTO). AF_11/2019</t>
  </si>
  <si>
    <t>1.169,20</t>
  </si>
  <si>
    <t>100613</t>
  </si>
  <si>
    <t>ASSENTAMENTO DE POSTE DE CONCRETO COM COMPRIMENTO NOMINAL DE 11 M, CARGA NOMINAL DE 1000 DAN, ENGASTAMENTO BASE CONCRETADA COM 1 M DE CONCRETO E 0,7 M DE SOLO (NÃO INCLUI FORNECIMENTO). AF_11/2019</t>
  </si>
  <si>
    <t>1.793,69</t>
  </si>
  <si>
    <t>100614</t>
  </si>
  <si>
    <t>ASSENTAMENTO DE POSTE DE CONCRETO COM COMPRIMENTO NOMINAL DE 12 M, CARGA NOMINAL DE 400 DAN, ENGASTAMENTO BASE CONCRETADA COM 1 M DE CONCRETO E 0,8 M DE SOLO (NÃO INCLUI FORNECIMENTO). AF_11/2019</t>
  </si>
  <si>
    <t>972,39</t>
  </si>
  <si>
    <t>100615</t>
  </si>
  <si>
    <t>ASSENTAMENTO DE POSTE DE CONCRETO COM COMPRIMENTO NOMINAL DE 12 M, CARGA NOMINAL DE 600 DAN, ENGASTAMENTO BASE CONCRETADA COM 1 M DE CONCRETO E 0,8 M DE SOLO (NÃO INCLUI FORNECIMENTO). AF_11/2019</t>
  </si>
  <si>
    <t>1.221,20</t>
  </si>
  <si>
    <t>100616</t>
  </si>
  <si>
    <t>ASSENTAMENTO DE POSTE DE CONCRETO COM COMPRIMENTO NOMINAL DE 12 M, CARGA NOMINAL DE 1000 DAN, ENGASTAMENTO BASE CONCRETADA COM 1 M DE CONCRETO E 0,8 M DE SOLO (NÃO INCLUI FORNECIMENTO). AF_11/2019</t>
  </si>
  <si>
    <t>1.874,22</t>
  </si>
  <si>
    <t>100617</t>
  </si>
  <si>
    <t>ASSENTAMENTO DE POSTE DE CONCRETO COM COMPRIMENTO NOMINAL DE 13 M, CARGA NOMINAL DE 600 DAN, ENGASTAMENTO BASE CONCRETADA COM 1 M DE CONCRETO E 0,9 M DE SOLO (NÃO INCLUI FORNECIMENTO). AF_11/2019</t>
  </si>
  <si>
    <t>1.273,12</t>
  </si>
  <si>
    <t>100618</t>
  </si>
  <si>
    <t>ASSENTAMENTO DE POSTE DE CONCRETO COM COMPRIMENTO NOMINAL DE 13 M, CARGA NOMINAL DE 1000 DAN, ENGASTAMENTO BASE CONCRETADA COM 1 M DE CONCRETO E 0,9 M DE SOLO - SOMENTE INSTALAÇÃO, SEM FORNECIMENTO. AF_11/2019</t>
  </si>
  <si>
    <t>1.956,38</t>
  </si>
  <si>
    <t>POSTE METALICO</t>
  </si>
  <si>
    <t>0174</t>
  </si>
  <si>
    <t>100619</t>
  </si>
  <si>
    <t>POSTE DECORATIVO PARA JARDIM EM AÇO TUBULAR, H = *2,5* M, SEM LUMINÁRIA - FORNECIMENTO E INSTALAÇÃO. AF_11/2019</t>
  </si>
  <si>
    <t>622,36</t>
  </si>
  <si>
    <t>100620</t>
  </si>
  <si>
    <t>POSTE DE AÇO CONICO CONTÍNUO CURVO SIMPLES, FLANGEADO, H=9M, INCLUSIVE LUMINÁRIA, SEM LÂMPADA - FORNECIMENTO E INSTALACAO. AF_11/2019</t>
  </si>
  <si>
    <t>2.686,61</t>
  </si>
  <si>
    <t>100621</t>
  </si>
  <si>
    <t>POSTE DE AÇO CONICO CONTÍNUO CURVO DUPLO, FLANGEADO, H=9M, INCLUSIVE LUMINÁRIAS, SEM LÂMPADAS - FORNECIMENTO E INSTALACAO. AF_11/2019</t>
  </si>
  <si>
    <t>3.143,39</t>
  </si>
  <si>
    <t>100622</t>
  </si>
  <si>
    <t>POSTE DE AÇO CONICO CONTÍNUO CURVO SIMPLES, ENGASTADO, H=9M, INCLUSIVE LUMINÁRIA, SEM LÂMPADA - FORNECIMENTO E INSTALACAO. AF_11/2019</t>
  </si>
  <si>
    <t>2.407,05</t>
  </si>
  <si>
    <t>100623</t>
  </si>
  <si>
    <t>POSTE DE AÇO CONICO CONTÍNUO CURVO DUPLO, ENGASTADO, H=9M, INCLUSIVE LUMINÁRIAS, SEM LÂMPADAS - FORNECIMENTO E INSTALACAO. AF_11/2019</t>
  </si>
  <si>
    <t>2.610,40</t>
  </si>
  <si>
    <t>LUMINARIA EXTERNA</t>
  </si>
  <si>
    <t>0175</t>
  </si>
  <si>
    <t>LUMINÁRIA ARANDELA TIPO MEIA LUA, DE SOBREPOR, COM 1 LÂMPADA LED DE 6 W, SEM REATOR - FORNECIMENTO E INSTALAÇÃO. AF_09/2024</t>
  </si>
  <si>
    <t>96,62</t>
  </si>
  <si>
    <t>97607</t>
  </si>
  <si>
    <t>LUMINÁRIA ARANDELA TIPO TARTARUGA, DE SOBREPOR, COM 1 LÂMPADA LED DE 6 W, SEM REATOR - FORNECIMENTO E INSTALAÇÃO. AF_09/2024</t>
  </si>
  <si>
    <t>124,01</t>
  </si>
  <si>
    <t>TRANSFORMADORES</t>
  </si>
  <si>
    <t>0176</t>
  </si>
  <si>
    <t>102102</t>
  </si>
  <si>
    <t>TRANSFORMADOR DE DISTRIBUIÇÃO, 30 KVA, TRIFÁSICO, 60 HZ, CLASSE 15 KV, IMERSO EM ÓLEO MINERAL, INSTALAÇÃO EM POSTE (NÃO INCLUSO SUPORTE) - FORNECIMENTO E INSTALAÇÃO. AF_12/2020</t>
  </si>
  <si>
    <t>11.181,80</t>
  </si>
  <si>
    <t>102103</t>
  </si>
  <si>
    <t>TRANSFORMADOR DE DISTRIBUIÇÃO, 45 KVA, TRIFÁSICO, 60 HZ, CLASSE 15 KV, IMERSO EM ÓLEO MINERAL, INSTALAÇÃO EM POSTE (NÃO INCLUSO SUPORTE) - FORNECIMENTO E INSTALAÇÃO. AF_12/2020</t>
  </si>
  <si>
    <t>12.424,34</t>
  </si>
  <si>
    <t>102104</t>
  </si>
  <si>
    <t>TRANSFORMADOR DE DISTRIBUIÇÃO, 75 KVA, TRIFÁSICO, 60 HZ, CLASSE 15 KV, IMERSO EM ÓLEO MINERAL, INSTALAÇÃO EM POSTE (NÃO INCLUSO SUPORTE) - FORNECIMENTO E INSTALAÇÃO. AF_12/2020</t>
  </si>
  <si>
    <t>15.885,18</t>
  </si>
  <si>
    <t>102105</t>
  </si>
  <si>
    <t>TRANSFORMADOR DE DISTRIBUIÇÃO, 112,5 KVA, TRIFÁSICO, 60 HZ, CLASSE 15 KV, IMERSO EM ÓLEO MINERAL, INSTALAÇÃO EM POSTE (NÃO INCLUSO SUPORTE) - FORNECIMENTO E INSTALAÇÃO. AF_12/2020</t>
  </si>
  <si>
    <t>19.480,87</t>
  </si>
  <si>
    <t>102106</t>
  </si>
  <si>
    <t>TRANSFORMADOR DE DISTRIBUIÇÃO, 150 KVA, TRIFÁSICO, 60 HZ, CLASSE 15 KV, IMERSO EM ÓLEO MINERAL, INSTALAÇÃO EM POSTE (NÃO INCLUSO SUPORTE) - FORNECIMENTO E INSTALAÇÃO. AF_12/2020</t>
  </si>
  <si>
    <t>24.384,03</t>
  </si>
  <si>
    <t>102107</t>
  </si>
  <si>
    <t>TRANSFORMADOR DE DISTRIBUIÇÃO, 225 KVA, TRIFÁSICO, 60 HZ, CLASSE 15 KV, IMERSO EM ÓLEO MINERAL, INSTALAÇÃO EM POSTE (NÃO INCLUSO SUPORTE) - FORNECIMENTO E INSTALAÇÃO. AF_12/2020</t>
  </si>
  <si>
    <t>33.950,13</t>
  </si>
  <si>
    <t>102108</t>
  </si>
  <si>
    <t>TRANSFORMADOR DE DISTRIBUIÇÃO, 300 KVA, TRIFÁSICO, 60 HZ, CLASSE 15 KV, IMERSO EM ÓLEO MINERAL, INSTALAÇÃO EM POSTE (NÃO INCLUSO SUPORTE) - FORNECIMENTO E INSTALAÇÃO. AF_12/2020</t>
  </si>
  <si>
    <t>39.504,31</t>
  </si>
  <si>
    <t>102109</t>
  </si>
  <si>
    <t>SUPORTE PARA TRANSFORMADOR EM POSTE DE CONCRETO CIRCULAR - FORNECIMENTO E INSTALAÇÃO. AF_12/2020</t>
  </si>
  <si>
    <t>102110</t>
  </si>
  <si>
    <t>SUPORTE PARA TRANSFORMADOR EM POSTE DE CONCRETO DUPLO T - FORNECIMENTO E INSTALAÇÃO. AF_12/2020</t>
  </si>
  <si>
    <t>174,78</t>
  </si>
  <si>
    <t>103654</t>
  </si>
  <si>
    <t>TRANSFORMADOR DE DISTRIBUIÇÃO, 500KVA, TRIFÁSICO, 60 HZ, CLASSE 15 KV, IMERSO EM ÓLEO MINERAL, INSTALAÇÃO EM SOLO (NÃO INCLUSO ABRIGO) - FORNECIMENTO E INSTALAÇÃO. AF_02/2022</t>
  </si>
  <si>
    <t>63.838,11</t>
  </si>
  <si>
    <t>103655</t>
  </si>
  <si>
    <t>TRANSFORMADOR DE DISTRIBUIÇÃO, 750 KVA, TRIFÁSICO, 60 HZ, CLASSE 15 KV, IMERSO EM ÓLEO MINERAL, INSTALAÇÃO EM SOLO (NÃO INCLUSO ABRIGO) - FORNECIMENTO E INSTALAÇÃO. AF_02/2022</t>
  </si>
  <si>
    <t>87.400,32</t>
  </si>
  <si>
    <t>103656</t>
  </si>
  <si>
    <t>TRANSFORMADOR DE DISTRIBUIÇÃO, 1000 KVA, TRIFÁSICO, 60 HZ, CLASSE 15 KV, IMERSO EM ÓLEO MINERAL, INSTALAÇÃO EM SOLO (NÃO INCLUSO ABRIGO) - FORNECIMENTO E INSTALAÇÃO. AF_02/2022</t>
  </si>
  <si>
    <t>122.124,25</t>
  </si>
  <si>
    <t>SISTEMAS DE PROTECAO/ATERRAMENTO</t>
  </si>
  <si>
    <t>0243</t>
  </si>
  <si>
    <t>96973</t>
  </si>
  <si>
    <t>CORDOALHA DE COBRE NU 35 MM², NÃO ENTERRADA, COM ISOLADOR - FORNECIMENTO E INSTALAÇÃO. AF_08/2023</t>
  </si>
  <si>
    <t>77,61</t>
  </si>
  <si>
    <t>96974</t>
  </si>
  <si>
    <t>CORDOALHA DE COBRE NU 50 MM², NÃO ENTERRADA, COM ISOLADOR - FORNECIMENTO E INSTALAÇÃO. AF_08/2023</t>
  </si>
  <si>
    <t>98,51</t>
  </si>
  <si>
    <t>96975</t>
  </si>
  <si>
    <t>CORDOALHA DE COBRE NU 70 MM², NÃO ENTERRADA, COM ISOLADOR - FORNECIMENTO E INSTALAÇÃO. AF_08/2023</t>
  </si>
  <si>
    <t>120,28</t>
  </si>
  <si>
    <t>96976</t>
  </si>
  <si>
    <t>CORDOALHA DE COBRE NU 95 MM², NÃO ENTERRADA, COM ISOLADOR - FORNECIMENTO E INSTALAÇÃO. AF_08/2023</t>
  </si>
  <si>
    <t>155,07</t>
  </si>
  <si>
    <t>96977</t>
  </si>
  <si>
    <t>CORDOALHA DE COBRE NU 50 MM², ENTERRADA - FORNECIMENTO E INSTALAÇÃO. AF_08/2023</t>
  </si>
  <si>
    <t>54,71</t>
  </si>
  <si>
    <t>96978</t>
  </si>
  <si>
    <t>CORDOALHA DE COBRE NU 70 MM², ENTERRADA - FORNECIMENTO E INSTALAÇÃO. AF_08/2023</t>
  </si>
  <si>
    <t>71,99</t>
  </si>
  <si>
    <t>96979</t>
  </si>
  <si>
    <t>CORDOALHA DE COBRE NU 95 MM², ENTERRADA - FORNECIMENTO E INSTALAÇÃO. AF_08/2023</t>
  </si>
  <si>
    <t>102,69</t>
  </si>
  <si>
    <t>96984</t>
  </si>
  <si>
    <t>ELETRODUTO PVC RÍGIDO, DIÂMETRO 40MM, COM 3 METROS, PARA SPDA - FORNECIMENTO E INSTALAÇÃO. AF_08/2023</t>
  </si>
  <si>
    <t>72,36</t>
  </si>
  <si>
    <t>96985</t>
  </si>
  <si>
    <t>HASTE DE ATERRAMENTO, DIÂMETRO 5/8", COM 3 METROS - FORNECIMENTO E INSTALAÇÃO. AF_08/2023</t>
  </si>
  <si>
    <t>103,53</t>
  </si>
  <si>
    <t>96986</t>
  </si>
  <si>
    <t>HASTE DE ATERRAMENTO, DIÂMETRO 3/4", COM 3 METROS - FORNECIMENTO E INSTALAÇÃO. AF_08/2023</t>
  </si>
  <si>
    <t>154,74</t>
  </si>
  <si>
    <t>96987</t>
  </si>
  <si>
    <t>BASE METÁLICA PARA MASTRO 1 ½"  PARA SPDA - FORNECIMENTO E INSTALAÇÃO. AF_08/2023</t>
  </si>
  <si>
    <t>152,07</t>
  </si>
  <si>
    <t>96988</t>
  </si>
  <si>
    <t>MASTRO 1 ½", COM 3 METROS, PARA SPDA - FORNECIMENTO E INSTALAÇÃO. AF_08/2023</t>
  </si>
  <si>
    <t>175,80</t>
  </si>
  <si>
    <t>96989</t>
  </si>
  <si>
    <t>CAPTOR TIPO FRANKLIN PARA SPDA - FORNECIMENTO E INSTALAÇÃO. AF_08/2023</t>
  </si>
  <si>
    <t>147,05</t>
  </si>
  <si>
    <t>98463</t>
  </si>
  <si>
    <t>SUPORTE ISOLADOR PARA FIXAÇÃO DA CORDOALHA DE COBRE EM ALVENARIA OU CONCRETO - FORNECIMENTO E INSTALAÇÃO. AF_08/2023</t>
  </si>
  <si>
    <t>33,34</t>
  </si>
  <si>
    <t>104746</t>
  </si>
  <si>
    <t>MINI CAPTOR PARA SPDA - FORNECIMENTO E INSTALAÇÃO. AF_08/2023</t>
  </si>
  <si>
    <t>31,84</t>
  </si>
  <si>
    <t>104749</t>
  </si>
  <si>
    <t>CONECTOR GRAMPO METÁLICO TIPO OLHAL, PARA SPDA, PARA HASTE DE ATERRAMENTO DE 3/4'' E CABOS DE 10 A 50 MM2 - FORNECIMENTO E INSTALAÇÃO. AF_08/2023</t>
  </si>
  <si>
    <t>27,02</t>
  </si>
  <si>
    <t>104750</t>
  </si>
  <si>
    <t>CONECTOR GRAMPO METÁLICO TIPO OLHAL, PARA SPDA, PARA HASTE DE ATERRAMENTO DE 5/8'' E CABOS DE 10 A 50 MM2 - FORNECIMENTO E INSTALAÇÃO. AF_08/2023</t>
  </si>
  <si>
    <t>22,09</t>
  </si>
  <si>
    <t>104751</t>
  </si>
  <si>
    <t>CONECTOR GRAMPO PARALELO METÁLICO, PARA SPDA, PARA CABOS DE 6 A 50 MM2 - FORNECIMENTO E INSTALAÇÃO. AF_08/2023</t>
  </si>
  <si>
    <t>30,56</t>
  </si>
  <si>
    <t>104752</t>
  </si>
  <si>
    <t>CONECTOR SPLIT-BOLT, PARA SPDA, PARA CABOS ATÉ 35 MM2 - FORNECIMENTO E INSTALAÇÃO. AF_08/2023</t>
  </si>
  <si>
    <t>104753</t>
  </si>
  <si>
    <t>CONECTOR SPLIT-BOLT, PARA SPDA, PARA CABOS ATÉ 50 MM2 - FORNECIMENTO E INSTALAÇÃO. AF_08/2023</t>
  </si>
  <si>
    <t>28,41</t>
  </si>
  <si>
    <t>104754</t>
  </si>
  <si>
    <t>CONECTOR SPLIT-BOLT, PARA SPDA, PARA CABOS ATÉ 70 MM2 - FORNECIMENTO E INSTALAÇÃO. AF_08/2023</t>
  </si>
  <si>
    <t>104755</t>
  </si>
  <si>
    <t>CONECTOR SPLIT-BOLT, PARA SPDA, PARA CABOS ATÉ 95 MM2 - FORNECIMENTO E INSTALAÇÃO. AF_08/2023</t>
  </si>
  <si>
    <t>SERVICOS DIVERSOS</t>
  </si>
  <si>
    <t>0244</t>
  </si>
  <si>
    <t>103490</t>
  </si>
  <si>
    <t>PLACA DE CONCRETO PRÉ-MOLDADO COMO PROTEÇÃO MECÂNICA ADICIONAL NO REATERRO PARA REDE ENTERRADA DE DISTRIBUIÇÃO DE ENERGIA ELÉTRICA - FORNECIMENTO E INSTALAÇÃO. AF_12/2021</t>
  </si>
  <si>
    <t>3.552,01</t>
  </si>
  <si>
    <t>103491</t>
  </si>
  <si>
    <t>CONCRETAGEM COMO PROTEÇÃO MECÂNICA ADICIONAL NO REATERRO PARA REDE ENTERRADA DE DISTRIBUIÇÃO DE ENERGIA ELÉTRICA - FORNECIMENTO E INSTALAÇÃO. AF_12/2021</t>
  </si>
  <si>
    <t>619,53</t>
  </si>
  <si>
    <t>104758</t>
  </si>
  <si>
    <t>FURO MANUAL EM ALVENARIA, PARA INSTALAÇÕES ELÉTRICAS, DIÂMETROS MENORES OU IGUAIS A 40 MM. AF_09/2023</t>
  </si>
  <si>
    <t>22,86</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</si>
  <si>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</si>
  <si>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</si>
  <si>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</si>
  <si>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</si>
  <si>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88,97</t>
  </si>
  <si>
    <t>104761</t>
  </si>
  <si>
    <t>FURO MECANIZADO EM CONCRETO, COM MARTELO DEMOLIDOR, PARA INSTALAÇÕES ELÉTRICAS, DIÂMETROS MENORES OU IGUAIS A 40 MM. AF_09/2023</t>
  </si>
  <si>
    <t>11,54</t>
  </si>
  <si>
    <t>104762</t>
  </si>
  <si>
    <t>FURO MECANIZADO EM CONCRETO, COM MARTELO DEMOLIDOR, PARA INSTALAÇÕES ELÉTRICAS, DIÂMETROS MAIORES QUE 40 MM E MENORES OU IGUAIS A 75 MM. AF_09/2023</t>
  </si>
  <si>
    <t>30,77</t>
  </si>
  <si>
    <t>104763</t>
  </si>
  <si>
    <t>FURO MECANIZADO EM CONCRETO, COM MARTELO DEMOLIDOR, PARA INSTALAÇÕES ELÉTRICAS, DIÂMETROS MAIORES QUE 75 MM E MENORES OU IGUAIS A 150 MM. AF_09/2023</t>
  </si>
  <si>
    <t>44,94</t>
  </si>
  <si>
    <t>104764</t>
  </si>
  <si>
    <t>SUPORTE PARA 2 ELETRODUTOS, ESPAÇADO A CADA 80 CM, EM PERFILADO COM COMPRIMENTO DE 25 CM FIXADO EM LAJE, POR METRO DE ELETRODUTO FIXADO. AF_09/2023</t>
  </si>
  <si>
    <t>24,35</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</si>
  <si>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</si>
  <si>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</si>
  <si>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</si>
  <si>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</si>
  <si>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</si>
  <si>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</si>
  <si>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</si>
  <si>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</si>
  <si>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2,58</t>
  </si>
  <si>
    <t>104772</t>
  </si>
  <si>
    <t>FURO MECANIZADO EM ALVENARIA, PARA INSTALAÇÕES ELÉTRICAS, DIÂMETROS MAIORES QUE 75 MM E MENORES OU IGUAIS A 100 MM. AF_09/2023</t>
  </si>
  <si>
    <t>3,77</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</si>
  <si>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</si>
  <si>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</si>
  <si>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</si>
  <si>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</si>
  <si>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</si>
  <si>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</si>
  <si>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</si>
  <si>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</si>
  <si>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7,03</t>
  </si>
  <si>
    <t>104785</t>
  </si>
  <si>
    <t>FIXAÇÃO DE ELETRODUTOS, DIÂMETROS MENORES OU IGUAIS A 40 MM, COM ABRAÇADEIRA METÁLICA RÍGIDA TIPO D COM PARAFUSO DE FIXAÇÃO 1 1/4", FIXADA DIRETAMENTE NA LAJE OU PAREDE. AF_09/2023</t>
  </si>
  <si>
    <t>14,88</t>
  </si>
  <si>
    <t>INSTALACOES ESPECIAIS</t>
  </si>
  <si>
    <t>INES</t>
  </si>
  <si>
    <t>INCENDIO</t>
  </si>
  <si>
    <t>0186</t>
  </si>
  <si>
    <t>96765</t>
  </si>
  <si>
    <t>ABRIGO PARA HIDRANTE, 90X60X17CM, COM REGISTRO GLOBO ANGULAR 45 GRAUS 2 1/2", ADAPTADOR STORZ 2 1/2", MANGUEIRA DE INCÊNDIO 20M, REDUÇÃO 2 1/2" X 1 1/2" E ESGUICHO EM LATÃO 1 1/2" - FORNECIMENTO E INSTALAÇÃO. AF_10/2020</t>
  </si>
  <si>
    <t>1.817,89</t>
  </si>
  <si>
    <t>101905</t>
  </si>
  <si>
    <t>EXTINTOR DE INCÊNDIO PORTÁTIL COM CARGA DE ÁGUA PRESSURIZADA DE 10 L, CLASSE A - FORNECIMENTO E INSTALAÇÃO. AF_10/2020_PE</t>
  </si>
  <si>
    <t>233,00</t>
  </si>
  <si>
    <t>101906</t>
  </si>
  <si>
    <t>EXTINTOR DE INCÊNDIO PORTÁTIL COM CARGA DE CO2 DE 4 KG, CLASSE BC - FORNECIMENTO E INSTALAÇÃO. AF_10/2020_PE</t>
  </si>
  <si>
    <t>666,78</t>
  </si>
  <si>
    <t>101907</t>
  </si>
  <si>
    <t>EXTINTOR DE INCÊNDIO PORTÁTIL COM CARGA DE CO2 DE 6 KG, CLASSE BC - FORNECIMENTO E INSTALAÇÃO. AF_10/2020_PE</t>
  </si>
  <si>
    <t>719,63</t>
  </si>
  <si>
    <t>101908</t>
  </si>
  <si>
    <t>EXTINTOR DE INCÊNDIO PORTÁTIL COM CARGA DE PQS DE 4 KG, CLASSE BC - FORNECIMENTO E INSTALAÇÃO. AF_10/2020_PE</t>
  </si>
  <si>
    <t>226,39</t>
  </si>
  <si>
    <t>101909</t>
  </si>
  <si>
    <t>EXTINTOR DE INCÊNDIO PORTÁTIL COM CARGA DE PQS DE 6 KG, CLASSE BC - FORNECIMENTO E INSTALAÇÃO. AF_10/2020_PE</t>
  </si>
  <si>
    <t>261,63</t>
  </si>
  <si>
    <t>101910</t>
  </si>
  <si>
    <t>EXTINTOR DE INCÊNDIO PORTÁTIL COM CARGA DE PQS DE 8 KG, CLASSE BC - FORNECIMENTO E INSTALAÇÃO. AF_10/2020_PE</t>
  </si>
  <si>
    <t>305,66</t>
  </si>
  <si>
    <t>101911</t>
  </si>
  <si>
    <t>EXTINTOR DE INCÊNDIO PORTÁTIL COM CARGA DE PQS DE 12 KG, CLASSE BC - FORNECIMENTO E INSTALAÇÃO. AF_10/2020_PE</t>
  </si>
  <si>
    <t>349,70</t>
  </si>
  <si>
    <t>101912</t>
  </si>
  <si>
    <t>ABRIGO PARA HIDRANTE, 75X45X17CM, COM REGISTRO GLOBO ANGULAR 45 GRAUS 2 1/2", ADAPTADOR STORZ 2 1/2", MANGUEIRA DE INCÊNDIO 15M 2 1/2" E ESGUICHO EM LATÃO 2 1/2" - FORNECIMENTO E INSTALAÇÃO. AF_10/2020</t>
  </si>
  <si>
    <t>2.218,27</t>
  </si>
  <si>
    <t>101913</t>
  </si>
  <si>
    <t>CAIXA DE INCÊNDIO 45X75X17CM - FORNECIMENTO E INSTALAÇÃO. AF_10/2020</t>
  </si>
  <si>
    <t>390,75</t>
  </si>
  <si>
    <t>101914</t>
  </si>
  <si>
    <t>CAIXA DE INCÊNDIO 60X90X17CM - FORNECIMENTO E INSTALAÇÃO. AF_10/2020</t>
  </si>
  <si>
    <t>496,22</t>
  </si>
  <si>
    <t>101915</t>
  </si>
  <si>
    <t>CONJUNTO DE MANGUEIRA PARA COMBATE A INCÊNDIO EM FIBRA DE POLIESTER PURA, COM 1.1/2", REVESTIDA INTERNAMENTE, COMPRIMENTO DE 15M - FORNECIMENTO E INSTALAÇÃO. AF_10/2020</t>
  </si>
  <si>
    <t>349,04</t>
  </si>
  <si>
    <t>101916</t>
  </si>
  <si>
    <t>HIDRANTE SUBTERRÂNEO PREDIAL (COM CURVA LONGA E CAIXA), DN 75 MM - FORNECIMENTO E INSTALAÇÃO. AF_10/2020</t>
  </si>
  <si>
    <t>3.469,04</t>
  </si>
  <si>
    <t>101917</t>
  </si>
  <si>
    <t>MANÔMETRO 0 A 200 PSI (0 A 14 KGF/CM2), D = 50MM - FORNECIMENTO E INSTALAÇÃO. AF_10/2020</t>
  </si>
  <si>
    <t>175,32</t>
  </si>
  <si>
    <t>TELEFONE</t>
  </si>
  <si>
    <t>0187</t>
  </si>
  <si>
    <t>98261</t>
  </si>
  <si>
    <t>CABO TELEFÔNICO CCI-50 1 PAR, INSTALADO EM ENTRADA DE EDIFICAÇÃO - FORNECIMENTO E INSTALAÇÃO. AF_11/2019</t>
  </si>
  <si>
    <t>5,42</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</si>
  <si>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</si>
  <si>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</si>
  <si>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</si>
  <si>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</si>
  <si>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6,66</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</si>
  <si>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</si>
  <si>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</si>
  <si>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</si>
  <si>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</si>
  <si>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8,34</t>
  </si>
  <si>
    <t>98266</t>
  </si>
  <si>
    <t>CABO TELEFÔNICO CCI-50 6 PARES, SEM BLINDAGEM, INSTALADO EM ENTRADA DE EDIFICAÇÃO - FORNECIMENTO E INSTALAÇÃO. AF_11/2019</t>
  </si>
  <si>
    <t>9,23</t>
  </si>
  <si>
    <t>98267</t>
  </si>
  <si>
    <t>CABO TELEFÔNICO CI-50 10 PARES INSTALADO EM ENTRADA DE EDIFICAÇÃO - FORNECIMENTO E INSTALAÇÃO. AF_11/2019</t>
  </si>
  <si>
    <t>14,01</t>
  </si>
  <si>
    <t>98268</t>
  </si>
  <si>
    <t>CABO TELEFÔNICO CI-50 20 PARES INSTALADO EM ENTRADA DE EDIFICAÇÃO - FORNECIMENTO E INSTALAÇÃO. AF_11/2019</t>
  </si>
  <si>
    <t>98269</t>
  </si>
  <si>
    <t>CABO TELEFÔNICO CI-50 30 PARES INSTALADO EM ENTRADA DE EDIFICAÇÃO - FORNECIMENTO E INSTALAÇÃO. AF_11/2019</t>
  </si>
  <si>
    <t>28,32</t>
  </si>
  <si>
    <t>98270</t>
  </si>
  <si>
    <t>CABO TELEFÔNICO CI-50 50 PARES INSTALADO EM ENTRADA DE EDIFICAÇÃO - FORNECIMENTO E INSTALAÇÃO. AF_11/2019</t>
  </si>
  <si>
    <t>41,42</t>
  </si>
  <si>
    <t>98271</t>
  </si>
  <si>
    <t>CABO TELEFÔNICO CI-50 75 PARES INSTALADO EM ENTRADA DE EDIFICAÇÃO - FORNECIMENTO E INSTALAÇÃO. AF_11/2019</t>
  </si>
  <si>
    <t>57,14</t>
  </si>
  <si>
    <t>98272</t>
  </si>
  <si>
    <t>CABO TELEFÔNICO CI-50 200 PARES INSTALADO EM ENTRADA DE EDIFICAÇÃO - FORNECIMENTO E INSTALAÇÃO. AF_11/2019</t>
  </si>
  <si>
    <t>127,42</t>
  </si>
  <si>
    <t>98273</t>
  </si>
  <si>
    <t>CABO TELEFÔNICO CCI-50 4 PARES, SEM BLINDAGEM, INSTALADO EM PRUMADA - FORNECIMENTO E INSTALAÇÃO. AF_11/2019</t>
  </si>
  <si>
    <t>3,12</t>
  </si>
  <si>
    <t>98274</t>
  </si>
  <si>
    <t>CABO TELEFÔNICO CCI-50 5 PARES, SEM BLINDAGEM, INSTALADO EM PRUMADA - FORNECIMENTO E INSTALAÇÃO. AF_11/2019</t>
  </si>
  <si>
    <t>3,79</t>
  </si>
  <si>
    <t>98275</t>
  </si>
  <si>
    <t>CABO TELEFÔNICO CCI-50 6 PARES, SEM BLINDAGEM, INSTALADO EM PRUMADA - FORNECIMENTO E INSTALAÇÃO. AF_11/2019</t>
  </si>
  <si>
    <t>4,67</t>
  </si>
  <si>
    <t>98276</t>
  </si>
  <si>
    <t>CABO TELEFÔNICO CI-50 10 PARES INSTALADO EM PRUMADA - FORNECIMENTO E INSTALAÇÃO. AF_11/2019</t>
  </si>
  <si>
    <t>98277</t>
  </si>
  <si>
    <t>CABO TELEFÔNICO CI-50 20 PARES INSTALADO EM PRUMADA - FORNECIMENTO E INSTALAÇÃO. AF_11/2019</t>
  </si>
  <si>
    <t>16,77</t>
  </si>
  <si>
    <t>98278</t>
  </si>
  <si>
    <t>CABO TELEFÔNICO CI-50 30 PARES INSTALADO EM PRUMADA - FORNECIMENTO E INSTALAÇÃO. AF_11/2019</t>
  </si>
  <si>
    <t>23,77</t>
  </si>
  <si>
    <t>98279</t>
  </si>
  <si>
    <t>CABO TELEFÔNICO CI-50 50 PARES INSTALADO EM PRUMADA - FORNECIMENTO E INSTALAÇÃO. AF_11/2019</t>
  </si>
  <si>
    <t>36,86</t>
  </si>
  <si>
    <t>98280</t>
  </si>
  <si>
    <t>CABO TELEFÔNICO CCI-50 1 PAR, SEM BLINDAGEM, INSTALADO EM DISTRIBUIÇÃO DE EDIFICAÇÃO RESIDENCIAL - FORNECIMENTO E INSTALAÇÃO. AF_11/2019</t>
  </si>
  <si>
    <t>11,27</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</si>
  <si>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</si>
  <si>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</si>
  <si>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</si>
  <si>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</si>
  <si>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</si>
  <si>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</si>
  <si>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</si>
  <si>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</si>
  <si>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14,18</t>
  </si>
  <si>
    <t>98285</t>
  </si>
  <si>
    <t>CABO TELEFÔNICO CCI-50 6 PARES, SEM BLINDAGEM, INSTALADO EM DISTRIBUIÇÃO DE EDIFICAÇÃO RESIDENCIAL - FORNECIMENTO E INSTALAÇÃO. AF_11/2019</t>
  </si>
  <si>
    <t>15,08</t>
  </si>
  <si>
    <t>98286</t>
  </si>
  <si>
    <t>CABO TELEFÔNICO CI-50 10 PARES INSTALADO EM DISTRIBUIÇÃO DE EDIFICAÇÃO RESIDENCIAL - FORNECIMENTO E INSTALAÇÃO. AF_11/2019</t>
  </si>
  <si>
    <t>19,86</t>
  </si>
  <si>
    <t>98287</t>
  </si>
  <si>
    <t>CABO TELEFÔNICO CCI-50 1 PAR, SEM BLINDAGEM, INSTALADO EM DISTRIBUIÇÃO DE EDIFICAÇÃO INSTITUCIONAL - FORNECIMENTO E INSTALAÇÃO. AF_11/2019</t>
  </si>
  <si>
    <t>1,91</t>
  </si>
  <si>
    <t>98288</t>
  </si>
  <si>
    <t>CABO TELEFÔNICO CCI-50 2 PARES, SEM BLINDAGEM, INSTALADO EM DISTRIBUIÇÃO DE EDIFICAÇÃO INSTITUCIONAL - FORNECIMENTO E INSTALAÇÃO. AF_11/2019</t>
  </si>
  <si>
    <t>2,87</t>
  </si>
  <si>
    <t>98289</t>
  </si>
  <si>
    <t>CABO TELEFÔNICO CCI-50 3 PARES, SEM BLINDAGEM, INSTALADO EM DISTRIBUIÇÃO DE EDIFICAÇÃO INSTITUCIONAL - FORNECIMENTO E INSTALAÇÃO. AF_11/2019</t>
  </si>
  <si>
    <t>3,14</t>
  </si>
  <si>
    <t>98290</t>
  </si>
  <si>
    <t>CABO TELEFÔNICO CCI-50 4 PARES, SEM BLINDAGEM, INSTALADO EM DISTRIBUIÇÃO DE EDIFICAÇÃO INSTITUCIONAL - FORNECIMENTO E INSTALAÇÃO. AF_11/2019</t>
  </si>
  <si>
    <t>4,15</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</si>
  <si>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</si>
  <si>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</si>
  <si>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</si>
  <si>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</si>
  <si>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5,72</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</si>
  <si>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</si>
  <si>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</si>
  <si>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</si>
  <si>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</si>
  <si>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16,63</t>
  </si>
  <si>
    <t>98401</t>
  </si>
  <si>
    <t>CABO TELEFÔNICO CTP-APL-50 20 PARES INSTALADO EM ENTRADA DE EDIFICAÇÃO - FORNECIMENTO E INSTALAÇÃO. AF_11/2019</t>
  </si>
  <si>
    <t>24,94</t>
  </si>
  <si>
    <t>98402</t>
  </si>
  <si>
    <t>CABO TELEFÔNICO CTP-APL-50 30 PARES INSTALADO EM ENTRADA DE EDIFICAÇÃO - FORNECIMENTO E INSTALAÇÃO. AF_11/2019</t>
  </si>
  <si>
    <t>28,89</t>
  </si>
  <si>
    <t>100556</t>
  </si>
  <si>
    <t>CAIXA DE PASSAGEM PARA TELEFONE 15X15X10CM (SOBREPOR), FORNECIMENTO E INSTALACAO. AF_11/2019</t>
  </si>
  <si>
    <t>100557</t>
  </si>
  <si>
    <t>CAIXA DE PASSAGEM PARA TELEFONE 80X80X15CM (SOBREPOR) FORNECIMENTO E INSTALACAO. AF_11/2019</t>
  </si>
  <si>
    <t>416,66</t>
  </si>
  <si>
    <t>100560</t>
  </si>
  <si>
    <t>QUADRO DE DISTRIBUIÇÃO PARA TELEFONE N.2, 20X20X12CM EM CHAPA METALICA, DE EMBUTIR, SEM ACESSORIOS, PADRÃO TELEBRAS, FORNECIMENTO E INSTALAÇÃO. AF_11/2019</t>
  </si>
  <si>
    <t>118,67</t>
  </si>
  <si>
    <t>100561</t>
  </si>
  <si>
    <t>QUADRO DE DISTRIBUICAO PARA TELEFONE N.3, 40X40X12CM EM CHAPA METALICA, DE EMBUTIR, SEM ACESSORIOS, PADRAO TELEBRAS, FORNECIMENTO E INSTALAÇÃO. AF_11/2019</t>
  </si>
  <si>
    <t>191,66</t>
  </si>
  <si>
    <t>100562</t>
  </si>
  <si>
    <t>QUADRO DE DISTRIBUICAO PARA TELEFONE N.4, 60X60X12CM EM CHAPA METALICA, DE EMBUTIR, SEM ACESSORIOS, PADRAO TELEBRAS, FORNECIMENTO E INSTALAÇÃO. AF_11/2019</t>
  </si>
  <si>
    <t>279,71</t>
  </si>
  <si>
    <t>100563</t>
  </si>
  <si>
    <t>QUADRO DE DISTRIBUIÇÃO PARA TELEFONE N.5, 80X80X12CM EM CHAPA METALICA, SEM ACESSORIOS, PADRAO TELEBRAS, FORNECIMENTO E INSTALAÇÃO. AF_11/2019</t>
  </si>
  <si>
    <t>388,87</t>
  </si>
  <si>
    <t>101795</t>
  </si>
  <si>
    <t>CAIXA ENTERRADA PARA INSTALAÇÕES TELEFÔNICAS TIPO R1, EM ALVENARIA COM BLOCOS DE CONCRETO, DIMENSÕES INTERNAS: 0,35X0,60X0,60 M, EXCLUINDO TAMPÃO. AF_12/2020</t>
  </si>
  <si>
    <t>621,04</t>
  </si>
  <si>
    <t>101798</t>
  </si>
  <si>
    <t>TAMPA PARA CAIXA TIPO R1, EM FERRO FUNDIDO, DIMENSÕES INTERNAS: 0,40 X 0,60 M - FORNECIMENTO E INSTALAÇÃO. AF_12/2020</t>
  </si>
  <si>
    <t>377,54</t>
  </si>
  <si>
    <t>101799</t>
  </si>
  <si>
    <t>TAMPA PARA CAIXA TIPO R2 E R3, EM FERRO FUNDIDO, DIMENSÕES INTERNAS: 0,55 X 1,10 M - FORNECIMENTO E INSTALAÇÃO. AF_12/2020</t>
  </si>
  <si>
    <t>905,30</t>
  </si>
  <si>
    <t>AR CONDICIONADO</t>
  </si>
  <si>
    <t>0190</t>
  </si>
  <si>
    <t>98397</t>
  </si>
  <si>
    <t>PINTURA ANTICORROSIVA DE DUTO METÁLICO. AF_03/2024</t>
  </si>
  <si>
    <t>13,83</t>
  </si>
  <si>
    <t>103244</t>
  </si>
  <si>
    <t>AR CONDICIONADO SPLIT INVERTER, HI-WALL (PAREDE), 9000 BTU/H, CICLO FRIO - FORNECIMENTO E INSTALAÇÃO. AF_11/2021_PE</t>
  </si>
  <si>
    <t>2.471,76</t>
  </si>
  <si>
    <t>103245</t>
  </si>
  <si>
    <t>AR CONDICIONADO SPLIT ON/OFF, HI-WALL (PAREDE), 9000 BTUS/H, CICLO FRIO - FORNECIMENTO E INSTALAÇÃO. AF_11/2021_PE</t>
  </si>
  <si>
    <t>1.957,06</t>
  </si>
  <si>
    <t>103246</t>
  </si>
  <si>
    <t>AR CONDICIONADO SPLIT ON/OFF, HI-WALL (PAREDE), 9000 BTUS/H, CICLO QUENTE/FRIO - FORNECIMENTO E INSTALAÇÃO. AF_11/2021_PE</t>
  </si>
  <si>
    <t>2.131,12</t>
  </si>
  <si>
    <t>103247</t>
  </si>
  <si>
    <t>AR CONDICIONADO SPLIT INVERTER, HI-WALL (PAREDE), 12000 BTU/H, CICLO FRIO - FORNECIMENTO E INSTALAÇÃO. AF_11/2021_PE</t>
  </si>
  <si>
    <t>2.739,46</t>
  </si>
  <si>
    <t>103248</t>
  </si>
  <si>
    <t>AR CONDICIONADO SPLIT ON/OFF, HI-WALL (PAREDE), 12000 BTUS/H, CICLO FRIO - FORNECIMENTO E INSTALAÇÃO. AF_11/2021_PE</t>
  </si>
  <si>
    <t>2.245,09</t>
  </si>
  <si>
    <t>103249</t>
  </si>
  <si>
    <t>AR CONDICIONADO SPLIT ON/OFF, HI-WALL (PAREDE), 12000 BTUS/H, CICLO QUENTE/FRIO - FORNECIMENTO E INSTALAÇÃO. AF_11/2021_PE</t>
  </si>
  <si>
    <t>2.409,36</t>
  </si>
  <si>
    <t>103250</t>
  </si>
  <si>
    <t>AR CONDICIONADO SPLIT INVERTER, HI-WALL (PAREDE), 18000 BTU/H, CICLO FRIO - FORNECIMENTO E INSTALAÇÃO. AF_11/2021_PE</t>
  </si>
  <si>
    <t>3.966,64</t>
  </si>
  <si>
    <t>103251</t>
  </si>
  <si>
    <t>AR CONDICIONADO SPLIT ON/OFF, HI-WALL (PAREDE), 18000 BTUS/H, CICLO FRIO - FORNECIMENTO E INSTALAÇÃO. AF_11/2021_PE</t>
  </si>
  <si>
    <t>3.140,96</t>
  </si>
  <si>
    <t>103252</t>
  </si>
  <si>
    <t>AR CONDICIONADO SPLIT ON/OFF, HI-WALL (PAREDE), 18000 BTUS/H, CICLO QUENTE/FRIO - FORNECIMENTO E INSTALAÇÃO. AF_11/2021_PE</t>
  </si>
  <si>
    <t>3.473,94</t>
  </si>
  <si>
    <t>103253</t>
  </si>
  <si>
    <t>AR CONDICIONADO SPLIT INVERTER, HI-WALL (PAREDE), 24000 BTU/H, CICLO FRIO - FORNECIMENTO E INSTALAÇÃO. AF_11/2021_PE</t>
  </si>
  <si>
    <t>5.395,07</t>
  </si>
  <si>
    <t>103254</t>
  </si>
  <si>
    <t>AR CONDICIONADO SPLIT ON/OFF, HI-WALL (PAREDE), 24000 BTUS/H, CICLO FRIO - FORNECIMENTO E INSTALAÇÃO. AF_11/2021_PE</t>
  </si>
  <si>
    <t>4.045,19</t>
  </si>
  <si>
    <t>103255</t>
  </si>
  <si>
    <t>AR CONDICIONADO SPLIT ON/OFF, HI-WALL (PAREDE), 24000 BTUS/H, CICLO QUENTE/FRIO - FORNECIMENTO E INSTALAÇÃO. AF_11/2021_PE</t>
  </si>
  <si>
    <t>4.521,46</t>
  </si>
  <si>
    <t>103256</t>
  </si>
  <si>
    <t>AR CONDICIONADO SPLIT INVERTER, PISO TETO, 18000 BTU/H, CICLO FRIO - FORNECIMENTO E INSTALAÇÃO. AF_11/2021_PSE</t>
  </si>
  <si>
    <t>10.007,18</t>
  </si>
  <si>
    <t>103257</t>
  </si>
  <si>
    <t>AR CONDICIONADO SPLIT ON/OFF, PISO TETO, 18.000 BTU/H, CICLO FRIO - FORNECIMENTO E INSTALAÇÃO. AF_11/2021_PSE</t>
  </si>
  <si>
    <t>5.746,02</t>
  </si>
  <si>
    <t>103258</t>
  </si>
  <si>
    <t>AR CONDICIONADO SPLIT INVERTER, PISO TETO, 24000 BTU/H, CICLO FRIO - FORNECIMENTO E INSTALAÇÃO. AF_11/2021_PSE</t>
  </si>
  <si>
    <t>11.181,99</t>
  </si>
  <si>
    <t>103259</t>
  </si>
  <si>
    <t>AR CONDICIONADO SPLIT ON/OFF, PISO TETO, 24.000 BTU/H, CICLO FRIO - FORNECIMENTO E INSTALAÇÃO. AF_11/2021_PSE</t>
  </si>
  <si>
    <t>6.056,72</t>
  </si>
  <si>
    <t>103260</t>
  </si>
  <si>
    <t>AR CONDICIONADO SPLIT INVERTER, PISO TETO, 24000 BTU/H, QUENTE/FRIO - FORNECIMENTO E INSTALAÇÃO. AF_11/2021_PSE</t>
  </si>
  <si>
    <t>6.219,82</t>
  </si>
  <si>
    <t>103261</t>
  </si>
  <si>
    <t>AR CONDICIONADO SPLIT INVERTER, PISO TETO, 36000 BTU/H, CICLO FRIO - FORNECIMENTO E INSTALAÇÃO. AF_11/2021_PSE</t>
  </si>
  <si>
    <t>12.613,24</t>
  </si>
  <si>
    <t>103262</t>
  </si>
  <si>
    <t>AR CONDICIONADO SPLIT ON/OFF, PISO TETO, 36.000 BTU/H, CICLO FRIO - FORNECIMENTO E INSTALAÇÃO. AF_11/2021_PSE</t>
  </si>
  <si>
    <t>7.943,43</t>
  </si>
  <si>
    <t>103263</t>
  </si>
  <si>
    <t>AR CONDICIONADO SPLIT INVERTER, PISO TETO, 48000 BTU/H, CICLO FRIO - FORNECIMENTO E INSTALAÇÃO. AF_11/2021_PE</t>
  </si>
  <si>
    <t>17.495,76</t>
  </si>
  <si>
    <t>103264</t>
  </si>
  <si>
    <t>AR CONDICIONADO SPLIT ON/OFF, PISO TETO, 48.000 BTU/H, CICLO FRIO - FORNECIMENTO E INSTALAÇÃO. AF_11/2021_PE</t>
  </si>
  <si>
    <t>9.849,94</t>
  </si>
  <si>
    <t>103265</t>
  </si>
  <si>
    <t>AR CONDICIONADO SPLIT INVERTER, PISO TETO, APRESENTANDO ENTRE 54000 E 58000 BTU/H, CICLO FRIO - FORNECIMENTO E INSTALAÇÃO. AF_11/2021_PE</t>
  </si>
  <si>
    <t>21.074,62</t>
  </si>
  <si>
    <t>103266</t>
  </si>
  <si>
    <t>AR CONDICIONADO SPLIT ON/OFF, PISO TETO, 60.000 BTU/H, CICLO FRIO - FORNECIMENTO E INSTALAÇÃO. AF_11/2021_PE</t>
  </si>
  <si>
    <t>10.990,43</t>
  </si>
  <si>
    <t>103267</t>
  </si>
  <si>
    <t>AR CONDICIONADO SPLIT ON/OFF, CASSETE (TETO), FRIO 4 VIAS 18000 BTU/H - FORNECIMENTO E INSTALAÇÃO. AF_11/2021_PE</t>
  </si>
  <si>
    <t>6.278,08</t>
  </si>
  <si>
    <t>103268</t>
  </si>
  <si>
    <t>AR CONDICIONADO SPLIT ON/OFF, CASSETE (TETO), 18000 BTU/H, CICLO QUENTE/FRIO - FORNECIMENTO E INSTALAÇÃO. AF_11/2021_PE</t>
  </si>
  <si>
    <t>7.439,77</t>
  </si>
  <si>
    <t>103269</t>
  </si>
  <si>
    <t>AR CONDICIONADO SPLIT ON/OFF, CASSETE (TETO), FRIO 4 VIAS 24000 BTU/H - FORNECIMENTO E INSTALAÇÃO. AF_11/2021_PE</t>
  </si>
  <si>
    <t>7.704,04</t>
  </si>
  <si>
    <t>103270</t>
  </si>
  <si>
    <t>AR CONDICIONADO SPLIT ON/OFF, CASSETE (TETO), 24000 BTU/H, CICLO QUENTE/FRIO - FORNECIMENTO E INSTALAÇÃO. AF_11/2021_PE</t>
  </si>
  <si>
    <t>7.994,25</t>
  </si>
  <si>
    <t>103271</t>
  </si>
  <si>
    <t>AR CONDICIONADO SPLIT ON/OFF, CASSETE (TETO), FRIO 4 VIAS 36000 BTU/H - FORNECIMENTO E INSTALAÇÃO. AF_11/2021_PE</t>
  </si>
  <si>
    <t>11.308,96</t>
  </si>
  <si>
    <t>103272</t>
  </si>
  <si>
    <t>AR CONDICIONADO SPLIT ON/OFF, CASSETE (TETO), 36000 BTU/H, CICLO QUENTE/FRIO - FORNECIMENTO E INSTALAÇÃO. AF_11/2021_PE</t>
  </si>
  <si>
    <t>11.678,01</t>
  </si>
  <si>
    <t>103273</t>
  </si>
  <si>
    <t>AR CONDICIONADO SPLIT ON/OFF, CASSETE (TETO), FRIO 4 VIAS 48000 BTU/H - FORNECIMENTO E INSTALAÇÃO. AF_11/2021_PE</t>
  </si>
  <si>
    <t>12.021,65</t>
  </si>
  <si>
    <t>103274</t>
  </si>
  <si>
    <t>AR CONDICIONADO SPLIT ON/OFF, CASSETE (TETO), 48000 BTU/H, CICLO QUENTE/FRIO - FORNECIMENTO E INSTALAÇÃO. AF_11/2021_PE</t>
  </si>
  <si>
    <t>13.757,34</t>
  </si>
  <si>
    <t>103275</t>
  </si>
  <si>
    <t>AR CONDICIONADO SPLIT ON/OFF, CASSETE (TETO), FRIO 4 VIAS 60000 BTU/H - FORNECIMENTO E INSTALAÇÃO. AF_11/2021_PE</t>
  </si>
  <si>
    <t>13.686,48</t>
  </si>
  <si>
    <t>103276</t>
  </si>
  <si>
    <t>AR CONDICIONADO SPLIT ON/OFF, CASSETE (TETO), 60000 BTU/H, CICLO QUENTE/FRIO - FORNECIMENTO E INSTALAÇÃO. AF_11/2021_PE</t>
  </si>
  <si>
    <t>14.357,78</t>
  </si>
  <si>
    <t>103277</t>
  </si>
  <si>
    <t>AR CONDICIONADO SPLITÃO 10 TR - FORNECIMENTO E INSTALAÇÃO. AF_11/2021_PE</t>
  </si>
  <si>
    <t>26.441,03</t>
  </si>
  <si>
    <t>103278</t>
  </si>
  <si>
    <t>AR CONDICIONADO SPLITÃO 15 TR - FORNECIMENTO E INSTALAÇÃO. AF_11/2021_PE</t>
  </si>
  <si>
    <t>33.820,15</t>
  </si>
  <si>
    <t>103288</t>
  </si>
  <si>
    <t>RASGO E CHUMBAMENTO EM ALVENARIA PARA TUBOS DE SPLIT PAREDE DE 9000 A 24000 BTUS/H. AF_11/2021</t>
  </si>
  <si>
    <t>19,62</t>
  </si>
  <si>
    <t>103289</t>
  </si>
  <si>
    <t>TUBO EM COBRE FLEXÍVEL, DN 1/4", COM ISOLAMENTO, INSTALADO EM FORRO, PARA RAMAL DE ALIMENTAÇÃO DE AR CONDICIONADO, INCLUSO FIXADOR. AF_11/2021_PA</t>
  </si>
  <si>
    <t>32,41</t>
  </si>
  <si>
    <t>103290</t>
  </si>
  <si>
    <t>TUBO EM COBRE FLEXÍVEL, DN 3/8", COM ISOLAMENTO, INSTALADO EM FORRO, PARA RAMAL DE ALIMENTAÇÃO DE AR CONDICIONADO, INCLUSO FIXADOR. AF_11/2021_PA</t>
  </si>
  <si>
    <t>49,33</t>
  </si>
  <si>
    <t>103291</t>
  </si>
  <si>
    <t>TUBO EM COBRE FLEXÍVEL, DN 1/2", COM ISOLAMENTO, INSTALADO EM FORRO, PARA RAMAL DE ALIMENTAÇÃO DE AR CONDICIONADO, INCLUSO FIXADOR. AF_11/2021_PA</t>
  </si>
  <si>
    <t>103292</t>
  </si>
  <si>
    <t>TUBO EM COBRE FLEXÍVEL, DN 5/8", COM ISOLAMENTO, INSTALADO EM FORRO, PARA RAMAL DE ALIMENTAÇÃO DE AR CONDICIONADO, INCLUSO FIXADOR. AF_11/2021_PA</t>
  </si>
  <si>
    <t>73,86</t>
  </si>
  <si>
    <t>GAS</t>
  </si>
  <si>
    <t>0274</t>
  </si>
  <si>
    <t>101936</t>
  </si>
  <si>
    <t>INSTALAÇÃO DE TUBOS E CONEXÕES, EM AÇO/FERRO GALVANIZADO, PARA O CENTRO DE MEDIÇÃO DE GÁS DE EDIFÍCIO RESIDENCIAL, COM 4 PAVIMENTOS, 16 UNIDADES HABITACIONAIS, DN 32 (1 1/4") - FORNECIMENTO E INSTALAÇÃO. AF_10/2020</t>
  </si>
  <si>
    <t>9.305,01</t>
  </si>
  <si>
    <t>101937</t>
  </si>
  <si>
    <t>INSTALAÇÃO DE TUBOS E CONEXÕES, EM AÇO/FERRO GALVANIZADO, PARA O CENTRO DE MEDIÇÃO DE GÁS DE EDIFÍCIO RESIDENCIAL, COM 4 PAVIMENTOS, 16 UNIDADES HABITACIONAIS, DN 50 (2") - FORNECIMENTO E INSTALAÇÃO. AF_10/2020</t>
  </si>
  <si>
    <t>17.428,29</t>
  </si>
  <si>
    <t>INSTALACAO DE LOGICA</t>
  </si>
  <si>
    <t>0313</t>
  </si>
  <si>
    <t>98294</t>
  </si>
  <si>
    <t>CABO ELETRÔNICO CATEGORIA 5E, INSTALADO EM EDIFICAÇÃO RESIDENCIAL - FORNECIMENTO E INSTALAÇÃO. AF_11/2019</t>
  </si>
  <si>
    <t>7,53</t>
  </si>
  <si>
    <t>98295</t>
  </si>
  <si>
    <t>CABO ELETRÔNICO CATEGORIA 5E, INSTALADO EM EDIFICAÇÃO INSTITUCIONAL - FORNECIMENTO E INSTALAÇÃO. AF_11/2019</t>
  </si>
  <si>
    <t>98296</t>
  </si>
  <si>
    <t>CABO ELETRÔNICO CATEGORIA 6, INSTALADO EM EDIFICAÇÃO RESIDENCIAL - FORNECIMENTO E INSTALAÇÃO. AF_11/2019</t>
  </si>
  <si>
    <t>11,03</t>
  </si>
  <si>
    <t>98297</t>
  </si>
  <si>
    <t>CABO ELETRÔNICO CATEGORIA 6, INSTALADO EM EDIFICAÇÃO INSTITUCIONAL - FORNECIMENTO E INSTALAÇÃO. AF_11/2019</t>
  </si>
  <si>
    <t>9,34</t>
  </si>
  <si>
    <t>98298</t>
  </si>
  <si>
    <t>CABO ELETRÔNICO CATEGORIA 6A, INSTALADO EM EDIFICAÇÃO RESIDENCIAL - FORNECIMENTO E INSTALAÇÃO. AF_11/2019</t>
  </si>
  <si>
    <t>26,24</t>
  </si>
  <si>
    <t>98299</t>
  </si>
  <si>
    <t>CABO ELETRÔNICO CATEGORIA 6A, INSTALADO EM EDIFICAÇÃO INSTITUCIONAL - FORNECIMENTO E INSTALAÇÃO. AF_11/2019</t>
  </si>
  <si>
    <t>24,15</t>
  </si>
  <si>
    <t>98300</t>
  </si>
  <si>
    <t>CABO COAXIAL RG6 95% - FORNECIMENTO E INSTALAÇÃO. AF_11/2019</t>
  </si>
  <si>
    <t>7,79</t>
  </si>
  <si>
    <t>98301</t>
  </si>
  <si>
    <t>PATCH PANEL 24 PORTAS, CATEGORIA 5E - FORNECIMENTO E INSTALAÇÃO. AF_11/2019</t>
  </si>
  <si>
    <t>737,93</t>
  </si>
  <si>
    <t>98302</t>
  </si>
  <si>
    <t>PATCH PANEL 24 PORTAS, CATEGORIA 6 - FORNECIMENTO E INSTALAÇÃO. AF_11/2019</t>
  </si>
  <si>
    <t>1.190,74</t>
  </si>
  <si>
    <t>98304</t>
  </si>
  <si>
    <t>PATCH PANEL 48 PORTAS, CATEGORIA 6 - FORNECIMENTO E INSTALAÇÃO. AF_11/2019</t>
  </si>
  <si>
    <t>3.477,29</t>
  </si>
  <si>
    <t>98305</t>
  </si>
  <si>
    <t>RACK FECHADO PARA SERVIDOR - FORNECIMENTO E INSTALAÇÃO. AF_11/2019</t>
  </si>
  <si>
    <t>2.273,35</t>
  </si>
  <si>
    <t>98306</t>
  </si>
  <si>
    <t>BLOCO DE ENGATE RÁPIDO PARA BASTIDOR TIPO M10 - FORNECIMENTO E INSTALAÇÃO. AF_11/2019</t>
  </si>
  <si>
    <t>75,37</t>
  </si>
  <si>
    <t>98307</t>
  </si>
  <si>
    <t>TOMADA DE REDE RJ45 - FORNECIMENTO E INSTALAÇÃO. AF_11/2019</t>
  </si>
  <si>
    <t>49,51</t>
  </si>
  <si>
    <t>98308</t>
  </si>
  <si>
    <t>TOMADA PARA TELEFONE RJ11 - FORNECIMENTO E INSTALAÇÃO. AF_11/2019</t>
  </si>
  <si>
    <t>98593</t>
  </si>
  <si>
    <t>PATCH PANEL 48 PORTAS, CATEGORIA 5E - FORNECIMENTO E INSTALAÇÃO. AF_11/2019</t>
  </si>
  <si>
    <t>2.554,00</t>
  </si>
  <si>
    <t>100553</t>
  </si>
  <si>
    <t>CABO COAXIAL RG11 95% - FORNECIMENTO E INSTALAÇÃO. AF_11/2019</t>
  </si>
  <si>
    <t>28,91</t>
  </si>
  <si>
    <t>100554</t>
  </si>
  <si>
    <t>CABO COAXIAL RG59 95% - FORNECIMENTO E INSTALAÇÃO. AF_11/2019</t>
  </si>
  <si>
    <t>7,42</t>
  </si>
  <si>
    <t>100555</t>
  </si>
  <si>
    <t>RACK ABERTO EM COLUNA 44U PARA SERVIDOR - FORNECIMENTO E INSTALAÇÃO. AF_11/2019</t>
  </si>
  <si>
    <t>1.156,60</t>
  </si>
  <si>
    <t>INSTALACOES HIDRO SANITARIAS</t>
  </si>
  <si>
    <t>INHI</t>
  </si>
  <si>
    <t>FORNEC. E ASSENTAMENTO DE TUBOS P/INSTALACAO DOMICILIAR</t>
  </si>
  <si>
    <t>0179</t>
  </si>
  <si>
    <t>89355</t>
  </si>
  <si>
    <t>TUBO, PVC, SOLDÁVEL, DE 20MM, INSTALADO EM RAMAL OU SUB-RAMAL DE ÁGUA - FORNECIMENTO E INSTALAÇÃO. AF_06/2022</t>
  </si>
  <si>
    <t>26,37</t>
  </si>
  <si>
    <t>89356</t>
  </si>
  <si>
    <t>TUBO, PVC, SOLDÁVEL, DE 25MM, INSTALADO EM RAMAL OU SUB-RAMAL DE ÁGUA - FORNECIMENTO E INSTALAÇÃO. AF_06/2022</t>
  </si>
  <si>
    <t>30,44</t>
  </si>
  <si>
    <t>89357</t>
  </si>
  <si>
    <t>TUBO, PVC, SOLDÁVEL, DE 32MM, INSTALADO EM RAMAL OU SUB-RAMAL DE ÁGUA - FORNECIMENTO E INSTALAÇÃO. AF_06/2022</t>
  </si>
  <si>
    <t>40,37</t>
  </si>
  <si>
    <t>89401</t>
  </si>
  <si>
    <t>TUBO, PVC, SOLDÁVEL, DE 20MM, INSTALADO EM RAMAL DE DISTRIBUIÇÃO DE ÁGUA - FORNECIMENTO E INSTALAÇÃO. AF_06/2022</t>
  </si>
  <si>
    <t>13,16</t>
  </si>
  <si>
    <t>89402</t>
  </si>
  <si>
    <t>TUBO, PVC, SOLDÁVEL, DE 25MM, INSTALADO EM RAMAL DE DISTRIBUIÇÃO DE ÁGUA - FORNECIMENTO E INSTALAÇÃO. AF_06/2022</t>
  </si>
  <si>
    <t>89403</t>
  </si>
  <si>
    <t>TUBO, PVC, SOLDÁVEL, DE 32MM, INSTALADO EM RAMAL DE DISTRIBUIÇÃO DE ÁGUA - FORNECIMENTO E INSTALAÇÃO. AF_06/2022</t>
  </si>
  <si>
    <t>22,16</t>
  </si>
  <si>
    <t>89446</t>
  </si>
  <si>
    <t>TUBO, PVC, SOLDÁVEL, DE 25MM, INSTALADO EM PRUMADA DE ÁGUA - FORNECIMENTO E INSTALAÇÃO. AF_06/2022</t>
  </si>
  <si>
    <t>89447</t>
  </si>
  <si>
    <t>TUBO, PVC, SOLDÁVEL, DE 32MM, INSTALADO EM PRUMADA DE ÁGUA - FORNECIMENTO E INSTALAÇÃO. AF_06/2022</t>
  </si>
  <si>
    <t>89448</t>
  </si>
  <si>
    <t>TUBO, PVC, SOLDÁVEL, DE 40MM, INSTALADO EM PRUMADA DE ÁGUA - FORNECIMENTO E INSTALAÇÃO. AF_06/2022</t>
  </si>
  <si>
    <t>16,26</t>
  </si>
  <si>
    <t>89449</t>
  </si>
  <si>
    <t>TUBO, PVC, SOLDÁVEL, DE 50MM, INSTALADO EM PRUMADA DE ÁGUA - FORNECIMENTO E INSTALAÇÃO. AF_06/2022</t>
  </si>
  <si>
    <t>18,05</t>
  </si>
  <si>
    <t>89450</t>
  </si>
  <si>
    <t>TUBO, PVC, SOLDÁVEL, DE 60MM, INSTALADO EM PRUMADA DE ÁGUA - FORNECIMENTO E INSTALAÇÃO. AF_06/2022</t>
  </si>
  <si>
    <t>89451</t>
  </si>
  <si>
    <t>TUBO, PVC, SOLDÁVEL, DE 75MM, INSTALADO EM PRUMADA DE ÁGUA - FORNECIMENTO E INSTALAÇÃO. AF_06/2022</t>
  </si>
  <si>
    <t>46,25</t>
  </si>
  <si>
    <t>89452</t>
  </si>
  <si>
    <t>TUBO, PVC, SOLDÁVEL, DE 85MM, INSTALADO EM PRUMADA DE ÁGUA - FORNECIMENTO E INSTALAÇÃO. AF_06/2022</t>
  </si>
  <si>
    <t>63,41</t>
  </si>
  <si>
    <t>89508</t>
  </si>
  <si>
    <t>TUBO PVC, SÉRIE R, ÁGUA PLUVIAL, DN 40 MM, FORNECIDO E INSTALADO EM RAMAL DE ENCAMINHAMENTO. AF_06/2022</t>
  </si>
  <si>
    <t>19,80</t>
  </si>
  <si>
    <t>89509</t>
  </si>
  <si>
    <t>TUBO PVC, SÉRIE R, ÁGUA PLUVIAL, DN 50 MM, FORNECIDO E INSTALADO EM RAMAL DE ENCAMINHAMENTO. AF_06/2022</t>
  </si>
  <si>
    <t>26,58</t>
  </si>
  <si>
    <t>89511</t>
  </si>
  <si>
    <t>TUBO PVC, SÉRIE R, ÁGUA PLUVIAL, DN 75 MM, FORNECIDO E INSTALADO EM RAMAL DE ENCAMINHAMENTO. AF_06/2022</t>
  </si>
  <si>
    <t>44,80</t>
  </si>
  <si>
    <t>89512</t>
  </si>
  <si>
    <t>TUBO PVC, SÉRIE R, ÁGUA PLUVIAL, DN 100 MM, FORNECIDO E INSTALADO EM RAMAL DE ENCAMINHAMENTO. AF_06/2022</t>
  </si>
  <si>
    <t>57,33</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</si>
  <si>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</si>
  <si>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</si>
  <si>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</si>
  <si>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</si>
  <si>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35,05</t>
  </si>
  <si>
    <t>89580</t>
  </si>
  <si>
    <t>TUBO PVC, SÉRIE R, ÁGUA PLUVIAL, DN 150 MM, FORNECIDO E INSTALADO EM CONDUTORES VERTICAIS DE ÁGUAS PLUVIAIS. AF_06/2022</t>
  </si>
  <si>
    <t>72,02</t>
  </si>
  <si>
    <t>89633</t>
  </si>
  <si>
    <t>TUBO, CPVC, SOLDÁVEL, DN 15MM, INSTALADO EM RAMAL OU SUB-RAMAL DE ÁGUA - FORNECIMENTO E INSTALAÇÃO. AF_06/2022</t>
  </si>
  <si>
    <t>89634</t>
  </si>
  <si>
    <t>TUBO, CPVC, SOLDÁVEL, DN 22MM, INSTALADO EM RAMAL OU SUB-RAMAL DE ÁGUA - FORNECIMENTO E INSTALAÇÃO. AF_06/2022</t>
  </si>
  <si>
    <t>89635</t>
  </si>
  <si>
    <t>TUBO, CPVC, SOLDÁVEL, DN 28MM, INSTALADO EM RAMAL OU SUB-RAMAL DE ÁGUA - FORNECIMENTO E INSTALAÇÃO. AF_06/2022</t>
  </si>
  <si>
    <t>61,10</t>
  </si>
  <si>
    <t>89636</t>
  </si>
  <si>
    <t>TUBO, CPVC, SOLDÁVEL, DN 35MM, INSTALADO EM RAMAL OU SUB-RAMAL DE ÁGUA   FORNECIMENTO E INSTALAÇÃO. AF_06/2022</t>
  </si>
  <si>
    <t>76,18</t>
  </si>
  <si>
    <t>89711</t>
  </si>
  <si>
    <t>TUBO PVC, SERIE NORMAL, ESGOTO PREDIAL, DN 40 MM, FORNECIDO E INSTALADO EM RAMAL DE DESCARGA OU RAMAL DE ESGOTO SANITÁRIO. AF_08/2022</t>
  </si>
  <si>
    <t>27,10</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</si>
  <si>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</si>
  <si>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</si>
  <si>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</si>
  <si>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</si>
  <si>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41,37</t>
  </si>
  <si>
    <t>89714</t>
  </si>
  <si>
    <t>TUBO PVC, SERIE NORMAL, ESGOTO PREDIAL, DN 100 MM, FORNECIDO E INSTALADO EM RAMAL DE DESCARGA OU RAMAL DE ESGOTO SANITÁRIO. AF_08/2022</t>
  </si>
  <si>
    <t>46,55</t>
  </si>
  <si>
    <t>89716</t>
  </si>
  <si>
    <t>TUBO, CPVC, SOLDÁVEL, DN 22MM, INSTALADO EM RAMAL DE DISTRIBUIÇÃO DE ÁGUA - FORNECIMENTO E INSTALAÇÃO. AF_06/2022</t>
  </si>
  <si>
    <t>29,07</t>
  </si>
  <si>
    <t>89717</t>
  </si>
  <si>
    <t>TUBO, CPVC, SOLDÁVEL, DN 28MM, INSTALADO EM RAMAL DE DISTRIBUIÇÃO DE ÁGUA - FORNECIMENTO E INSTALAÇÃO. AF_06/2022</t>
  </si>
  <si>
    <t>44,69</t>
  </si>
  <si>
    <t>89770</t>
  </si>
  <si>
    <t>TUBO, CPVC, SOLDÁVEL, DN 35MM, INSTALADO EM PRUMADA DE ÁGUA   FORNECIMENTO E INSTALAÇÃO. AF_06/2022</t>
  </si>
  <si>
    <t>44,74</t>
  </si>
  <si>
    <t>89771</t>
  </si>
  <si>
    <t>TUBO, CPVC, SOLDÁVEL, DN 42MM, INSTALADO EM PRUMADA DE ÁGUA   FORNECIMENTO E INSTALAÇÃO. AF_06/2022</t>
  </si>
  <si>
    <t>59,64</t>
  </si>
  <si>
    <t>89773</t>
  </si>
  <si>
    <t>TUBO, CPVC, SOLDÁVEL, DN 73MM, INSTALADO EM PRUMADA DE ÁGUA   FORNECIMENTO E INSTALAÇÃO. AF_06/2022</t>
  </si>
  <si>
    <t>139,71</t>
  </si>
  <si>
    <t>89775</t>
  </si>
  <si>
    <t>TUBO, CPVC, SOLDÁVEL, DN 89MM, INSTALADO EM PRUMADA DE ÁGUA   FORNECIMENTO E INSTALAÇÃO. AF_06/2022</t>
  </si>
  <si>
    <t>218,08</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</si>
  <si>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</si>
  <si>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</si>
  <si>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</si>
  <si>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</si>
  <si>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</si>
  <si>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</si>
  <si>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34,13</t>
  </si>
  <si>
    <t>89848</t>
  </si>
  <si>
    <t>TUBO PVC, SERIE NORMAL, ESGOTO PREDIAL, DN 100 MM, FORNECIDO E INSTALADO EM SUBCOLETOR AÉREO DE ESGOTO SANITÁRIO. AF_08/2022</t>
  </si>
  <si>
    <t>32,51</t>
  </si>
  <si>
    <t>89849</t>
  </si>
  <si>
    <t>TUBO PVC, SERIE NORMAL, ESGOTO PREDIAL, DN 150 MM, FORNECIDO E INSTALADO EM SUBCOLETOR AÉREO DE ESGOTO SANITÁRIO. AF_08/2022</t>
  </si>
  <si>
    <t>63,43</t>
  </si>
  <si>
    <t>89865</t>
  </si>
  <si>
    <t>TUBO, PVC, SOLDÁVEL, DE 25MM, INSTALADO EM DRENO DE AR-CONDICIONADO - FORNECIMENTO E INSTALAÇÃO. AF_08/2022</t>
  </si>
  <si>
    <t>92275</t>
  </si>
  <si>
    <t>TUBO EM COBRE RÍGIDO, DN 22 MM, CLASSE E, SEM ISOLAMENTO, INSTALADO EM PRUMADA DE HIDRÁULICA PREDIAL - FORNECIMENTO E INSTALAÇÃO. AF_04/2022</t>
  </si>
  <si>
    <t>56,53</t>
  </si>
  <si>
    <t>92276</t>
  </si>
  <si>
    <t>TUBO EM COBRE RÍGIDO, DN 28 MM, CLASSE E, SEM ISOLAMENTO, INSTALADO EM PRUMADA DE HIDRÁULICA PREDIAL - FORNECIMENTO E INSTALAÇÃO. AF_04/2022</t>
  </si>
  <si>
    <t>71,82</t>
  </si>
  <si>
    <t>92277</t>
  </si>
  <si>
    <t>TUBO EM COBRE RÍGIDO, DN 35 MM, CLASSE E, SEM ISOLAMENTO, INSTALADO EM PRUMADA DE HIDRÁULICA PREDIAL - FORNECIMENTO E INSTALAÇÃO. AF_04/2022</t>
  </si>
  <si>
    <t>103,57</t>
  </si>
  <si>
    <t>92278</t>
  </si>
  <si>
    <t>TUBO EM COBRE RÍGIDO, DN 42 MM, CLASSE E, SEM ISOLAMENTO, INSTALADO EM PRUMADA DE HIDRÁULICA PREDIAL - FORNECIMENTO E INSTALAÇÃO. AF_04/2022</t>
  </si>
  <si>
    <t>139,15</t>
  </si>
  <si>
    <t>92279</t>
  </si>
  <si>
    <t>TUBO EM COBRE RÍGIDO, DN 54 MM, CLASSE E, SEM ISOLAMENTO, INSTALADO EM PRUMADA DE HIDRÁULICA PREDIAL - FORNECIMENTO E INSTALAÇÃO. AF_04/2022</t>
  </si>
  <si>
    <t>200,89</t>
  </si>
  <si>
    <t>92280</t>
  </si>
  <si>
    <t>TUBO EM COBRE RÍGIDO, DN 66 MM, CLASSE E, SEM ISOLAMENTO, INSTALADO EM PRUMADA DE HIDRÁULICA PREDIAL - FORNECIMENTO E INSTALAÇÃO. AF_04/2022</t>
  </si>
  <si>
    <t>281,64</t>
  </si>
  <si>
    <t>92281</t>
  </si>
  <si>
    <t>TUBO EM COBRE RÍGIDO, DN 22 MM, CLASSE E, COM ISOLAMENTO, INSTALADO EM PRUMADA DE HIDRÁULICA PREDIAL - FORNECIMENTO E INSTALAÇÃO. AF_04/2022</t>
  </si>
  <si>
    <t>111,68</t>
  </si>
  <si>
    <t>92282</t>
  </si>
  <si>
    <t>TUBO EM COBRE RÍGIDO, DN 28 MM, CLASSE E, COM ISOLAMENTO, INSTALADO EM PRUMADA DE HIDRÁULICA PREDIAL - FORNECIMENTO E INSTALAÇÃO. AF_04/2022</t>
  </si>
  <si>
    <t>129,20</t>
  </si>
  <si>
    <t>92283</t>
  </si>
  <si>
    <t>TUBO EM COBRE RÍGIDO, DN 35 MM, CLASSE E, COM ISOLAMENTO, INSTALADO EM PRUMADA DE HIDRÁULICA PREDIAL - FORNECIMENTO E INSTALAÇÃO. AF_04/2022</t>
  </si>
  <si>
    <t>175,89</t>
  </si>
  <si>
    <t>92284</t>
  </si>
  <si>
    <t>TUBO EM COBRE RÍGIDO, DN 42 MM, CLASSE E, COM ISOLAMENTO, INSTALADO EM PRUMADA DE HIDRÁULICA PREDIAL - FORNECIMENTO E INSTALAÇÃO. AF_04/2022</t>
  </si>
  <si>
    <t>221,50</t>
  </si>
  <si>
    <t>92285</t>
  </si>
  <si>
    <t>TUBO EM COBRE RÍGIDO, DN 54 MM, CLASSE E, COM ISOLAMENTO, INSTALADO EM PRUMADA DE HIDRÁULICA PREDIAL - FORNECIMENTO E INSTALAÇÃO. AF_04/2022</t>
  </si>
  <si>
    <t>299,16</t>
  </si>
  <si>
    <t>92286</t>
  </si>
  <si>
    <t>TUBO EM COBRE RÍGIDO, DN 66 MM, CLASSE E, COM ISOLAMENTO, INSTALADO EM PRUMADA DE HIDRÁULICA PREDIAL - FORNECIMENTO E INSTALAÇÃO. AF_04/2022</t>
  </si>
  <si>
    <t>381,27</t>
  </si>
  <si>
    <t>92305</t>
  </si>
  <si>
    <t>TUBO EM COBRE RÍGIDO, DN 15 MM, CLASSE E, SEM ISOLAMENTO, INSTALADO EM RAMAL DE DISTRIBUIÇÃO DE HIDRÁULICA PREDIAL - FORNECIMENTO E INSTALAÇÃO. AF_04/2022</t>
  </si>
  <si>
    <t>40,40</t>
  </si>
  <si>
    <t>92306</t>
  </si>
  <si>
    <t>TUBO EM COBRE RÍGIDO, DN 22 MM, CLASSE E, SEM ISOLAMENTO, INSTALADO EM RAMAL DE DISTRIBUIÇÃO DE HIDRÁULICA PREDIAL - FORNECIMENTO E INSTALAÇÃO. AF_04/2022</t>
  </si>
  <si>
    <t>64,24</t>
  </si>
  <si>
    <t>92307</t>
  </si>
  <si>
    <t>TUBO EM COBRE RÍGIDO, DN 28 MM, CLASSE E, SEM ISOLAMENTO, INSTALADO EM RAMAL DE DISTRIBUIÇÃO DE HIDRÁULICA PREDIAL - FORNECIMENTO E INSTALAÇÃO. AF_04/2022</t>
  </si>
  <si>
    <t>79,89</t>
  </si>
  <si>
    <t>92308</t>
  </si>
  <si>
    <t>TUBO EM COBRE RÍGIDO, DN 15 MM, CLASSE E, COM ISOLAMENTO, INSTALADO EM RAMAL DE DISTRIBUIÇÃO DE HIDRÁULICA PREDIAL - FORNECIMENTO E INSTALAÇÃO. AF_04/2022</t>
  </si>
  <si>
    <t>56,54</t>
  </si>
  <si>
    <t>92309</t>
  </si>
  <si>
    <t>TUBO EM COBRE RÍGIDO, DN 22 MM, CLASSE E, COM ISOLAMENTO, INSTALADO EM RAMAL DE DISTRIBUIÇÃO DE HIDRÁULICA PREDIAL - FORNECIMENTO E INSTALAÇÃO. AF_04/2022</t>
  </si>
  <si>
    <t>123,25</t>
  </si>
  <si>
    <t>92310</t>
  </si>
  <si>
    <t>TUBO EM COBRE RÍGIDO, DN 28 MM, CLASSE E, COM ISOLAMENTO, INSTALADO EM RAMAL DE DISTRIBUIÇÃO DE HIDRÁULICA PREDIAL - FORNECIMENTO E INSTALAÇÃO. AF_04/2022</t>
  </si>
  <si>
    <t>141,12</t>
  </si>
  <si>
    <t>92320</t>
  </si>
  <si>
    <t>TUBO EM COBRE RÍGIDO, DN 15 MM, CLASSE E, SEM ISOLAMENTO, INSTALADO EM RAMAL E SUB-RAMAL DE HIDRÁULICA PREDIAL - FORNECIMENTO E INSTALAÇÃO. AF_04/2022</t>
  </si>
  <si>
    <t>56,26</t>
  </si>
  <si>
    <t>92321</t>
  </si>
  <si>
    <t>TUBO EM COBRE RÍGIDO, DN 22 MM, CLASSE E, SEM ISOLAMENTO, INSTALADO EM RAMAL E SUB-RAMAL DE HIDRÁULICA PREDIAL - FORNECIMENTO E INSTALAÇÃO. AF_04/2022</t>
  </si>
  <si>
    <t>91,56</t>
  </si>
  <si>
    <t>92322</t>
  </si>
  <si>
    <t>TUBO EM COBRE RÍGIDO, DN 28 MM, CLASSE E, SEM ISOLAMENTO, INSTALADO EM RAMAL E SUB-RAMAL DE HIDRÁULICA PREDIAL - FORNECIMENTO E INSTALAÇÃO. AF_04/2022</t>
  </si>
  <si>
    <t>117,02</t>
  </si>
  <si>
    <t>92323</t>
  </si>
  <si>
    <t>TUBO EM COBRE RÍGIDO, DN 15 MM, CLASSE E, COM ISOLAMENTO, INSTALADO EM RAMAL E SUB-RAMAL DE HIDRÁULICA PREDIAL - FORNECIMENTO E INSTALAÇÃO. AF_04/2022</t>
  </si>
  <si>
    <t>68,59</t>
  </si>
  <si>
    <t>92324</t>
  </si>
  <si>
    <t>TUBO EM COBRE RÍGIDO, DN 22 MM, CLASSE E, COM ISOLAMENTO, INSTALADO EM RAMAL E SUB-RAMAL DE HIDRÁULICA PREDIAL - FORNECIMENTO E INSTALAÇÃO. AF_04/2022</t>
  </si>
  <si>
    <t>146,75</t>
  </si>
  <si>
    <t>92325</t>
  </si>
  <si>
    <t>TUBO EM COBRE RÍGIDO, DN 28 MM, CLASSE E, COM ISOLAMENTO, INSTALADO EM RAMAL E SUB-RAMAL DE HIDRÁULICA PREDIAL - FORNECIMENTO E INSTALAÇÃO. AF_04/2022</t>
  </si>
  <si>
    <t>174,44</t>
  </si>
  <si>
    <t>92335</t>
  </si>
  <si>
    <t>TUBO DE AÇO GALVANIZADO COM COSTURA, CLASSE MÉDIA, CONEXÃO RANHURADA, DN 50 (2"), INSTALADO EM PRUMADAS - FORNECIMENTO E INSTALAÇÃO. AF_10/2020</t>
  </si>
  <si>
    <t>100,30</t>
  </si>
  <si>
    <t>92336</t>
  </si>
  <si>
    <t>TUBO DE AÇO GALVANIZADO COM COSTURA, CLASSE MÉDIA, CONEXÃO RANHURADA, DN 65 (2 1/2"), INSTALADO EM PRUMADAS - FORNECIMENTO E INSTALAÇÃO. AF_10/2020</t>
  </si>
  <si>
    <t>122,87</t>
  </si>
  <si>
    <t>92337</t>
  </si>
  <si>
    <t>TUBO DE AÇO GALVANIZADO COM COSTURA, CLASSE MÉDIA, CONEXÃO RANHURADA, DN 80 (3"), INSTALADO EM PRUMADAS - FORNECIMENTO E INSTALAÇÃO. AF_10/2020</t>
  </si>
  <si>
    <t>160,85</t>
  </si>
  <si>
    <t>92338</t>
  </si>
  <si>
    <t>TUBO DE AÇO PRETO SEM COSTURA, CONEXÃO SOLDADA, DN 50 (2"), INSTALADO EM PRUMADAS - FORNECIMENTO E INSTALAÇÃO. AF_10/2020</t>
  </si>
  <si>
    <t>151,77</t>
  </si>
  <si>
    <t>92339</t>
  </si>
  <si>
    <t>TUBO DE AÇO PRETO SEM COSTURA, CONEXÃO SOLDADA, DN 65 (2 1/2"), INSTALADO EM PRUMADAS - FORNECIMENTO E INSTALAÇÃO. AF_10/2020</t>
  </si>
  <si>
    <t>225,39</t>
  </si>
  <si>
    <t>92341</t>
  </si>
  <si>
    <t>TUBO DE AÇO GALVANIZADO COM COSTURA, CLASSE MÉDIA, DN 50 (2"), CONEXÃO ROSQUEADA, INSTALADO EM PRUMADAS - FORNECIMENTO E INSTALAÇÃO. AF_10/2020</t>
  </si>
  <si>
    <t>114,85</t>
  </si>
  <si>
    <t>92342</t>
  </si>
  <si>
    <t>TUBO DE AÇO GALVANIZADO COM COSTURA, CLASSE MÉDIA, DN 65 (2 1/2"), CONEXÃO ROSQUEADA, INSTALADO EM PRUMADAS - FORNECIMENTO E INSTALAÇÃO. AF_10/2020</t>
  </si>
  <si>
    <t>137,51</t>
  </si>
  <si>
    <t>92343</t>
  </si>
  <si>
    <t>TUBO DE AÇO GALVANIZADO COM COSTURA, CLASSE MÉDIA, DN 80 (3"), CONEXÃO ROSQUEADA, INSTALADO EM PRUMADAS - FORNECIMENTO E INSTALAÇÃO. AF_10/2020</t>
  </si>
  <si>
    <t>175,63</t>
  </si>
  <si>
    <t>92359</t>
  </si>
  <si>
    <t>TUBO DE AÇO PRETO SEM COSTURA, CONEXÃO SOLDADA, DN 25 (1"), INSTALADO EM REDE DE ALIMENTAÇÃO PARA HIDRANTE - FORNECIMENTO E INSTALAÇÃO. AF_10/2020</t>
  </si>
  <si>
    <t>67,61</t>
  </si>
  <si>
    <t>92360</t>
  </si>
  <si>
    <t>TUBO DE AÇO PRETO SEM COSTURA, CONEXÃO SOLDADA, DN 32 (1 1/4"), INSTALADO EM REDE DE ALIMENTAÇÃO PARA HIDRANTE - FORNECIMENTO E INSTALAÇÃO. AF_10/2020</t>
  </si>
  <si>
    <t>90,30</t>
  </si>
  <si>
    <t>92361</t>
  </si>
  <si>
    <t>TUBO DE AÇO PRETO SEM COSTURA, CONEXÃO SOLDADA, DN 50 (2"), INSTALADO EM REDE DE ALIMENTAÇÃO PARA HIDRANTE - FORNECIMENTO E INSTALAÇÃO. AF_10/2020</t>
  </si>
  <si>
    <t>122,29</t>
  </si>
  <si>
    <t>92362</t>
  </si>
  <si>
    <t>TUBO DE AÇO PRETO SEM COSTURA, CONEXÃO SOLDADA, DN 65 (2 1/2"), INSTALADO EM REDE DE ALIMENTAÇÃO PARA HIDRANTE - FORNECIMENTO E INSTALAÇÃO. AF_10/2020</t>
  </si>
  <si>
    <t>194,75</t>
  </si>
  <si>
    <t>92364</t>
  </si>
  <si>
    <t>TUBO DE AÇO GALVANIZADO COM COSTURA, CLASSE MÉDIA, DN 32 (1 1/4"), CONEXÃO ROSQUEADA, INSTALADO EM REDE DE ALIMENTAÇÃO PARA HIDRANTE - FORNECIMENTO E INSTALAÇÃO. AF_10/2020</t>
  </si>
  <si>
    <t>61,21</t>
  </si>
  <si>
    <t>92365</t>
  </si>
  <si>
    <t>TUBO DE AÇO GALVANIZADO COM COSTURA, CLASSE MÉDIA, DN 40 (1 1/2"), CONEXÃO ROSQUEADA, INSTALADO EM REDE DE ALIMENTAÇÃO PARA HIDRANTE - FORNECIMENTO E INSTALAÇÃO. AF_10/2020</t>
  </si>
  <si>
    <t>70,22</t>
  </si>
  <si>
    <t>92366</t>
  </si>
  <si>
    <t>TUBO DE AÇO GALVANIZADO COM COSTURA, CLASSE MÉDIA, DN 50 (2"), CONEXÃO ROSQUEADA, INSTALADO EM REDE DE ALIMENTAÇÃO PARA HIDRANTE - FORNECIMENTO E INSTALAÇÃO. AF_10/2020</t>
  </si>
  <si>
    <t>96,85</t>
  </si>
  <si>
    <t>92367</t>
  </si>
  <si>
    <t>TUBO DE AÇO GALVANIZADO COM COSTURA, CLASSE MÉDIA, DN 65 (2 1/2"), CONEXÃO ROSQUEADA, INSTALADO EM REDE DE ALIMENTAÇÃO PARA HIDRANTE - FORNECIMENTO E INSTALAÇÃO. AF_10/2020</t>
  </si>
  <si>
    <t>118,69</t>
  </si>
  <si>
    <t>92368</t>
  </si>
  <si>
    <t>TUBO DE AÇO GALVANIZADO COM COSTURA, CLASSE MÉDIA, DN 80 (3"), CONEXÃO ROSQUEADA, INSTALADO EM REDE DE ALIMENTAÇÃO PARA HIDRANTE - FORNECIMENTO E INSTALAÇÃO. AF_10/2020</t>
  </si>
  <si>
    <t>156,05</t>
  </si>
  <si>
    <t>92645</t>
  </si>
  <si>
    <t>TUBO DE AÇO PRETO SEM COSTURA, CONEXÃO SOLDADA, DN 25 (1"), INSTALADO EM REDE DE ALIMENTAÇÃO PARA SPRINKLER - FORNECIMENTO E INSTALAÇÃO. AF_10/2020</t>
  </si>
  <si>
    <t>72,91</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</si>
  <si>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</si>
  <si>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</si>
  <si>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</si>
  <si>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</si>
  <si>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104,79</t>
  </si>
  <si>
    <t>92649</t>
  </si>
  <si>
    <t>TUBO DE AÇO PRETO SEM COSTURA, CONEXÃO SOLDADA, DN 50 (2"), INSTALADO EM REDE DE ALIMENTAÇÃO PARA SPRINKLER - FORNECIMENTO E INSTALAÇÃO. AF_10/2020</t>
  </si>
  <si>
    <t>127,59</t>
  </si>
  <si>
    <t>92650</t>
  </si>
  <si>
    <t>TUBO DE AÇO PRETO SEM COSTURA, CONEXÃO SOLDADA, DN 65 (2 1/2"), INSTALADO EM REDE DE ALIMENTAÇÃO PARA SPRINKLER - FORNECIMENTO E INSTALAÇÃO. AF_10/2020</t>
  </si>
  <si>
    <t>200,05</t>
  </si>
  <si>
    <t>92652</t>
  </si>
  <si>
    <t>TUBO DE AÇO GALVANIZADO COM COSTURA, CLASSE MÉDIA, CONEXÃO ROSQUEADA, DN 32 (1 1/4"), INSTALADO EM REDE DE ALIMENTAÇÃO PARA SPRINKLER - FORNECIMENTO E INSTALAÇÃO. AF_10/2020</t>
  </si>
  <si>
    <t>67,84</t>
  </si>
  <si>
    <t>92653</t>
  </si>
  <si>
    <t>TUBO DE AÇO GALVANIZADO COM COSTURA, CLASSE MÉDIA, CONEXÃO ROSQUEADA, DN 40 (1 1/2"), INSTALADO EM REDE DE ALIMENTAÇÃO PARA SPRINKLER - FORNECIMENTO E INSTALAÇÃO. AF_10/2020</t>
  </si>
  <si>
    <t>76,93</t>
  </si>
  <si>
    <t>92654</t>
  </si>
  <si>
    <t>TUBO DE AÇO GALVANIZADO COM COSTURA, CLASSE MÉDIA, CONEXÃO ROSQUEADA, DN 50 (2"), INSTALADO EM REDE DE ALIMENTAÇÃO PARA SPRINKLER - FORNECIMENTO E INSTALAÇÃO. AF_10/2020</t>
  </si>
  <si>
    <t>103,55</t>
  </si>
  <si>
    <t>92655</t>
  </si>
  <si>
    <t>TUBO DE AÇO GALVANIZADO COM COSTURA, CLASSE MÉDIA, CONEXÃO ROSQUEADA, DN 65 (2 1/2"), INSTALADO EM REDE DE ALIMENTAÇÃO PARA SPRINKLER - FORNECIMENTO E INSTALAÇÃO. AF_10/2020</t>
  </si>
  <si>
    <t>125,54</t>
  </si>
  <si>
    <t>92656</t>
  </si>
  <si>
    <t>TUBO DE AÇO GALVANIZADO COM COSTURA, CLASSE MÉDIA, CONEXÃO ROSQUEADA, DN 80 (3"), INSTALADO EM REDE DE ALIMENTAÇÃO PARA SPRINKLER - FORNECIMENTO E INSTALAÇÃO. AF_10/2020</t>
  </si>
  <si>
    <t>162,90</t>
  </si>
  <si>
    <t>92687</t>
  </si>
  <si>
    <t>TUBO DE AÇO GALVANIZADO COM COSTURA, CLASSE MÉDIA, CONEXÃO ROSQUEADA, DN 15 (1/2"), INSTALADO EM RAMAIS E SUB-RAMAIS DE GÁS - FORNECIMENTO E INSTALAÇÃO. AF_10/2020</t>
  </si>
  <si>
    <t>32,54</t>
  </si>
  <si>
    <t>92688</t>
  </si>
  <si>
    <t>TUBO DE AÇO GALVANIZADO COM COSTURA, CLASSE MÉDIA, CONEXÃO ROSQUEADA, DN 20 (3/4"), INSTALADO EM RAMAIS E SUB-RAMAIS DE GÁS - FORNECIMENTO E INSTALAÇÃO. AF_10/2020</t>
  </si>
  <si>
    <t>46,51</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</si>
  <si>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</si>
  <si>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</si>
  <si>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</si>
  <si>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</si>
  <si>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76,15</t>
  </si>
  <si>
    <t>92691</t>
  </si>
  <si>
    <t>TUBO DE AÇO PRETO SEM COSTURA, CLASSE MÉDIA, CONEXÃO SOLDADA, DN 25 (1"), INSTALADO EM RAMAIS  E SUB-RAMAIS DE GÁS - FORNECIMENTO E INSTALAÇÃO. AF_10/2020</t>
  </si>
  <si>
    <t>102,82</t>
  </si>
  <si>
    <t>94462</t>
  </si>
  <si>
    <t>TUBO DE AÇO GALVANIZADO COM COSTURA, CLASSE MÉDIA, DN 50 MM (2"), CONEXÃO ROSQUEADA, INSTALADO EM RESERVAÇÃO PREDIAL DE ÁGUA - FORNECIMENTO E INSTALAÇÃO. AF_04/2024</t>
  </si>
  <si>
    <t>108,03</t>
  </si>
  <si>
    <t>94463</t>
  </si>
  <si>
    <t>TUBO DE AÇO GALVANIZADO COM COSTURA, CLASSE MÉDIA, DN 65 MM (2 1/2"), CONEXÃO ROSQUEADA, INSTALADO EM RESERVAÇÃO PREDIAL DE ÁGUA - FORNECIMENTO E INSTALAÇÃO. AF_04/2024</t>
  </si>
  <si>
    <t>132,18</t>
  </si>
  <si>
    <t>94464</t>
  </si>
  <si>
    <t>TUBO DE AÇO GALVANIZADO COM COSTURA, CLASSE MÉDIA, DN 80 MM (3"), CONEXÃO ROSQUEADA, INSTALADO EM RESERVAÇÃO PREDIAL DE ÁGUA - FORNECIMENTO E INSTALAÇÃO. AF_04/2024</t>
  </si>
  <si>
    <t>172,87</t>
  </si>
  <si>
    <t>94602</t>
  </si>
  <si>
    <t>TUBO EM COBRE RÍGIDO, DN 54 MM, CLASSE E, SEM ISOLAMENTO, INSTALADO EM RESERVAÇÃO PREDIAL DE ÁGUA - FORNECIMENTO E INSTALAÇÃO. AF_04/2024</t>
  </si>
  <si>
    <t>227,11</t>
  </si>
  <si>
    <t>94603</t>
  </si>
  <si>
    <t>TUBO EM COBRE RÍGIDO, DN 66 MM, CLASSE E, SEM ISOLAMENTO, INSTALADO EM RESERVAÇÃO PREDIAL DE ÁGUA - FORNECIMENTO E INSTALAÇÃO. AF_04/2024</t>
  </si>
  <si>
    <t>307,58</t>
  </si>
  <si>
    <t>94604</t>
  </si>
  <si>
    <t>TUBO EM COBRE RÍGIDO, DN 79 MM, CLASSE E, SEM ISOLAMENTO, INSTALADO EM RESERVAÇÃO PREDIAL DE ÁGUA - FORNECIMENTO E INSTALAÇÃO. AF_04/2024</t>
  </si>
  <si>
    <t>434,90</t>
  </si>
  <si>
    <t>94605</t>
  </si>
  <si>
    <t>TUBO EM COBRE RÍGIDO, DN 104 MM, CLASSE E, SEM ISOLAMENTO, INSTALADO EM RESERVAÇÃO PREDIAL DE ÁGUA - FORNECIMENTO E INSTALAÇÃO. AF_04/2024</t>
  </si>
  <si>
    <t>626,82</t>
  </si>
  <si>
    <t>94648</t>
  </si>
  <si>
    <t>TUBO, PVC, SOLDÁVEL, DE  25MM, INSTALADO EM RESERVAÇÃO PREDIAL DE ÁGUA - FORNECIMENTO E INSTALAÇÃO. AF_04/2024</t>
  </si>
  <si>
    <t>7,39</t>
  </si>
  <si>
    <t>94649</t>
  </si>
  <si>
    <t>TUBO, PVC, SOLDÁVEL, DE 32MM, INSTALADO EM RESERVAÇÃO PREDIAL DE ÁGUA - FORNECIMENTO E INSTALAÇÃO. AF_04/2024</t>
  </si>
  <si>
    <t>13,26</t>
  </si>
  <si>
    <t>94650</t>
  </si>
  <si>
    <t>TUBO, PVC, SOLDÁVEL, DE 40MM, INSTALADO EM RESERVAÇÃO PREDIAL DE ÁGUA - FORNECIMENTO E INSTALAÇÃO. AF_04/2024</t>
  </si>
  <si>
    <t>19,88</t>
  </si>
  <si>
    <t>94651</t>
  </si>
  <si>
    <t>TUBO, PVC, SOLDÁVEL, DE 50MM, INSTALADO EM RESERVAÇÃO PREDIAL DE ÁGUA - FORNECIMENTO E INSTALAÇÃO. AF_04/2024</t>
  </si>
  <si>
    <t>23,45</t>
  </si>
  <si>
    <t>94652</t>
  </si>
  <si>
    <t>TUBO, PVC, SOLDÁVEL, DE 60MM, INSTALADO EM RESERVAÇÃO PREDIAL DE ÁGUA - FORNECIMENTO E INSTALAÇÃO. AF_04/2024</t>
  </si>
  <si>
    <t>94653</t>
  </si>
  <si>
    <t>TUBO, PVC, SOLDÁVEL, DE 75MM, INSTALADO EM RESERVAÇÃO PREDIAL DE ÁGUA - FORNECIMENTO E INSTALAÇÃO. AF_04/2024</t>
  </si>
  <si>
    <t>58,19</t>
  </si>
  <si>
    <t>94654</t>
  </si>
  <si>
    <t>TUBO, PVC, SOLDÁVEL, DE 85MM, INSTALADO EM RESERVAÇÃO PREDIAL DE ÁGUA - FORNECIMENTO E INSTALAÇÃO. AF_04/2024</t>
  </si>
  <si>
    <t>78,84</t>
  </si>
  <si>
    <t>94655</t>
  </si>
  <si>
    <t>TUBO, PVC, SOLDÁVEL, DE 110MM, INSTALADO EM RESERVAÇÃO PREDIAL DE ÁGUA - FORNECIMENTO E INSTALAÇÃO. AF_04/2024</t>
  </si>
  <si>
    <t>124,38</t>
  </si>
  <si>
    <t>94716</t>
  </si>
  <si>
    <t>TUBO, CPVC, SOLDÁVEL, DN 22 MM, INSTALADO EM RESERVAÇÃO PREDIAL DE ÁGUA - FORNECIMENTO E INSTALAÇÃO. AF_04/2024</t>
  </si>
  <si>
    <t>21,95</t>
  </si>
  <si>
    <t>94717</t>
  </si>
  <si>
    <t>TUBO, CPVC, SOLDÁVEL, DN 28 MM, INSTALADO EM RESERVAÇÃO PREDIAL DE ÁGUA - FORNECIMENTO E INSTALAÇÃO. AF_04/2024</t>
  </si>
  <si>
    <t>36,51</t>
  </si>
  <si>
    <t>94718</t>
  </si>
  <si>
    <t>TUBO, CPVC, SOLDÁVEL, DN 35 MM, INSTALADO EM RESERVAÇÃO PREDIAL DE ÁGUA - FORNECIMENTO E INSTALAÇÃO. AF_04/2024</t>
  </si>
  <si>
    <t>47,67</t>
  </si>
  <si>
    <t>94719</t>
  </si>
  <si>
    <t>TUBO, CPVC, SOLDÁVEL, DN 42 MM, INSTALADO EM RESERVAÇÃO PREDIAL DE ÁGUA - FORNECIMENTO E INSTALAÇÃO. AF_04/2024</t>
  </si>
  <si>
    <t>63,56</t>
  </si>
  <si>
    <t>94720</t>
  </si>
  <si>
    <t>TUBO, CPVC, SOLDÁVEL, DN 54 MM, INSTALADO EM RESERVAÇÃO PREDIAL DE ÁGUA - FORNECIMENTO E INSTALAÇÃO. AF_04/2024</t>
  </si>
  <si>
    <t>93,08</t>
  </si>
  <si>
    <t>94721</t>
  </si>
  <si>
    <t>TUBO, CPVC, SOLDÁVEL, DN 73 MM, INSTALADO EM RESERVAÇÃO PREDIAL DE ÁGUA - FORNECIMENTO E INSTALAÇÃO. AF_04/2024</t>
  </si>
  <si>
    <t>150,98</t>
  </si>
  <si>
    <t>94722</t>
  </si>
  <si>
    <t>TUBO, CPVC, SOLDÁVEL, DN 89 MM, INSTALADO EM RESERVAÇÃO PREDIAL DE ÁGUA - FORNECIMENTO E INSTALAÇÃO. AF_04/2024</t>
  </si>
  <si>
    <t>234,99</t>
  </si>
  <si>
    <t>94723</t>
  </si>
  <si>
    <t>TUBO, CPVC, SOLDÁVEL, DN 114 MM, INSTALADO EM RESERVAÇÃO PREDIAL DE ÁGUA - FORNECIMENTO E INSTALAÇÃO. AF_04/2024</t>
  </si>
  <si>
    <t>440,68</t>
  </si>
  <si>
    <t>95697</t>
  </si>
  <si>
    <t>TUBO DE AÇO PRETO SEM COSTURA, CONEXÃO SOLDADA, DN 40 (1 1/2"), INSTALADO EM REDE DE ALIMENTAÇÃO PARA HIDRANTE - FORNECIMENTO E INSTALAÇÃO. AF_10/2020</t>
  </si>
  <si>
    <t>99,49</t>
  </si>
  <si>
    <t>96635</t>
  </si>
  <si>
    <t>TUBO, PPR, DN 25, CLASSE PN 20,  INSTALADO EM RAMAL OU SUB-RAMAL DE ÁGUA   FORNECIMENTO E INSTALAÇÃO. AF_08/2022</t>
  </si>
  <si>
    <t>50,92</t>
  </si>
  <si>
    <t>96636</t>
  </si>
  <si>
    <t>TUBO, PPR, DN 25, CLASSE PN 25 INSTALADO EM RAMAL OU SUB-RAMAL DE ÁGUA   FORNECIMENTO E INSTALAÇÃO. AF_08/2022</t>
  </si>
  <si>
    <t>53,69</t>
  </si>
  <si>
    <t>96644</t>
  </si>
  <si>
    <t>TUBO, PPR, DN 25, CLASSE PN 20,  INSTALADO EM RAMAL DE DISTRIBUIÇÃO DE ÁGUA   FORNECIMENTO E INSTALAÇÃO. AF_08/2022</t>
  </si>
  <si>
    <t>96645</t>
  </si>
  <si>
    <t>TUBO, PPR, DN 32, CLASSE PN 12,  INSTALADO EM RAMAL DE DISTRIBUIÇÃO DE ÁGUA   FORNECIMENTO E INSTALAÇÃO. AF_08/2022</t>
  </si>
  <si>
    <t>23,05</t>
  </si>
  <si>
    <t>96646</t>
  </si>
  <si>
    <t>TUBO, PPR, DN 40, CLASSE PN 12,  INSTALADO EM RAMAL DE DISTRIBUIÇÃO DE ÁGUA   FORNECIMENTO E INSTALAÇÃO. AF_08/2022</t>
  </si>
  <si>
    <t>27,67</t>
  </si>
  <si>
    <t>96647</t>
  </si>
  <si>
    <t>TUBO, PPR, DN 25, CLASSE PN 25,  INSTALADO EM RAMAL DE DISTRIBUIÇÃO DE ÁGUA   FORNECIMENTO E INSTALAÇÃO. AF_08/2022</t>
  </si>
  <si>
    <t>96648</t>
  </si>
  <si>
    <t>TUBO, PPR, DN 32, CLASSE PN 25,  INSTALADO EM RAMAL DE DISTRIBUIÇÃO DE ÁGUA   FORNECIMENTO E INSTALAÇÃO. AF_08/2022</t>
  </si>
  <si>
    <t>33,58</t>
  </si>
  <si>
    <t>96649</t>
  </si>
  <si>
    <t>TUBO, PPR, DN 40, CLASSE PN 25,  INSTALADO EM RAMAL DE DISTRIBUIÇÃO DE ÁGUA   FORNECIMENTO E INSTALAÇÃO. AF_08/2022</t>
  </si>
  <si>
    <t>43,51</t>
  </si>
  <si>
    <t>96668</t>
  </si>
  <si>
    <t>TUBO, PPR, DN 25, CLASSE PN 20,  INSTALADO EM PRUMADA DE ÁGUA   FORNECIMENTO E INSTALAÇÃO. AF_08/2022</t>
  </si>
  <si>
    <t>18,91</t>
  </si>
  <si>
    <t>96669</t>
  </si>
  <si>
    <t>TUBO, PPR, DN 32, CLASSE PN 12,  INSTALADO EM PRUMADA DE ÁGUA   FORNECIMENTO E INSTALAÇÃO. AF_08/2022</t>
  </si>
  <si>
    <t>19,47</t>
  </si>
  <si>
    <t>96670</t>
  </si>
  <si>
    <t>TUBO, PPR, DN 40, CLASSE PN 12,  INSTALADO EM PRUMADA DE ÁGUA   FORNECIMENTO E INSTALAÇÃO. AF_08/2022</t>
  </si>
  <si>
    <t>25,10</t>
  </si>
  <si>
    <t>96671</t>
  </si>
  <si>
    <t>TUBO, PPR, DN 50, CLASSE PN 12,  INSTALADO EM PRUMADA DE ÁGUA   FORNECIMENTO E INSTALAÇÃO. AF_08/2022</t>
  </si>
  <si>
    <t>37,19</t>
  </si>
  <si>
    <t>96672</t>
  </si>
  <si>
    <t>TUBO, PPR, DN 63, CLASSE PN 12,  INSTALADO EM PRUMADA DE ÁGUA   FORNECIMENTO E INSTALAÇÃO. AF_08/2022</t>
  </si>
  <si>
    <t>96673</t>
  </si>
  <si>
    <t>TUBO, PPR, DN 75, CLASSE PN 12,  INSTALADO EM PRUMADA DE ÁGUA   FORNECIMENTO E INSTALAÇÃO. AF_08/2022</t>
  </si>
  <si>
    <t>69,91</t>
  </si>
  <si>
    <t>96674</t>
  </si>
  <si>
    <t>TUBO, PPR, DN 90, CLASSE PN 12,  INSTALADO EM PRUMADA DE ÁGUA   FORNECIMENTO E INSTALAÇÃO. AF_08/2022</t>
  </si>
  <si>
    <t>111,08</t>
  </si>
  <si>
    <t>96675</t>
  </si>
  <si>
    <t>TUBO, PPR, DN 110, CLASSE PN 12,  INSTALADO EM PRUMADA DE ÁGUA   FORNECIMENTO E INSTALAÇÃO. AF_08/2022</t>
  </si>
  <si>
    <t>160,18</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</si>
  <si>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</si>
  <si>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</si>
  <si>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</si>
  <si>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</si>
  <si>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</si>
  <si>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</si>
  <si>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43,33</t>
  </si>
  <si>
    <t>96679</t>
  </si>
  <si>
    <t>TUBO, PPR, DN 50, CLASSE PN 25,  INSTALADO EM PRUMADA DE ÁGUA   FORNECIMENTO E INSTALAÇÃO. AF_08/2022</t>
  </si>
  <si>
    <t>63,60</t>
  </si>
  <si>
    <t>96680</t>
  </si>
  <si>
    <t>TUBO, PPR, DN 63, CLASSE PN 25,  INSTALADO EM PRUMADA DE ÁGUA   FORNECIMENTO E INSTALAÇÃO. AF_08/2022</t>
  </si>
  <si>
    <t>103,35</t>
  </si>
  <si>
    <t>96681</t>
  </si>
  <si>
    <t>TUBO, PPR, DN 75, CLASSE PN 25,  INSTALADO EM PRUMADA DE ÁGUA   FORNECIMENTO E INSTALAÇÃO. AF_08/2022</t>
  </si>
  <si>
    <t>138,14</t>
  </si>
  <si>
    <t>96682</t>
  </si>
  <si>
    <t>TUBO, PPR, DN 90, CLASSE PN 25,  INSTALADO EM PRUMADA DE ÁGUA   FORNECIMENTO E INSTALAÇÃO. AF_08/2022</t>
  </si>
  <si>
    <t>225,04</t>
  </si>
  <si>
    <t>96683</t>
  </si>
  <si>
    <t>TUBO, PPR, DN 110, CLASSE PN 25,  INSTALADO EM PRUMADA DE ÁGUA   FORNECIMENTO E INSTALAÇÃO. AF_08/2022</t>
  </si>
  <si>
    <t>307,68</t>
  </si>
  <si>
    <t>96718</t>
  </si>
  <si>
    <t>TUBO, PPR, DN 20 MM, CLASSE PN 20,  INSTALADO EM RESERVAÇÃO PREDIAL DE ÁGUA - FORNECIMENTO E INSTALAÇÃO. AF_04/2024</t>
  </si>
  <si>
    <t>15,82</t>
  </si>
  <si>
    <t>96719</t>
  </si>
  <si>
    <t>TUBO, PPR, DN 25 MM, CLASSE PN 20,  INSTALADO EM RESERVAÇÃO PREDIAL DE ÁGUA - FORNECIMENTO E INSTALAÇÃO. AF_04/2024</t>
  </si>
  <si>
    <t>96720</t>
  </si>
  <si>
    <t>TUBO, PPR, DN 32 MM, CLASSE PN 12,  INSTALADO EM RESERVAÇÃO PREDIAL DE ÁGUA - FORNECIMENTO E INSTALAÇÃO. AF_04/2024</t>
  </si>
  <si>
    <t>18,50</t>
  </si>
  <si>
    <t>96721</t>
  </si>
  <si>
    <t>TUBO, PPR, DN 40 MM, CLASSE PN 12,  INSTALADO EM RESERVAÇÃO PREDIAL DE ÁGUA - FORNECIMENTO E INSTALAÇÃO. AF_04/2024</t>
  </si>
  <si>
    <t>23,88</t>
  </si>
  <si>
    <t>96722</t>
  </si>
  <si>
    <t>TUBO, PPR, DN 50 MM, CLASSE PN 12,  INSTALADO EM RESERVAÇÃO PREDIAL DE ÁGUA - FORNECIMENTO E INSTALAÇÃO. AF_04/2024</t>
  </si>
  <si>
    <t>36,09</t>
  </si>
  <si>
    <t>96723</t>
  </si>
  <si>
    <t>TUBO, PPR, DN 63 MM, CLASSE PN 12,  INSTALADO EM RESERVAÇÃO PREDIAL DE ÁGUA - FORNECIMENTO E INSTALAÇÃO. AF_04/2024</t>
  </si>
  <si>
    <t>55,52</t>
  </si>
  <si>
    <t>96724</t>
  </si>
  <si>
    <t>TUBO, PPR, DN 75 MM, CLASSE PN 12,  INSTALADO EM RESERVAÇÃO PREDIAL DE ÁGUA - FORNECIMENTO E INSTALAÇÃO. AF_04/2024</t>
  </si>
  <si>
    <t>71,26</t>
  </si>
  <si>
    <t>96725</t>
  </si>
  <si>
    <t>TUBO, PPR, DN 90 MM, CLASSE PN 12,  INSTALADO EM RESERVAÇÃO PREDIAL DE ÁGUA - FORNECIMENTO E INSTALAÇÃO. AF_04/2024</t>
  </si>
  <si>
    <t>115,36</t>
  </si>
  <si>
    <t>96726</t>
  </si>
  <si>
    <t>TUBO, PPR, DN 110 MM, CLASSE PN 12,  INSTALADO EM RESERVAÇÃO PREDIAL DE ÁGUA - FORNECIMENTO E INSTALAÇÃO. AF_04/2024</t>
  </si>
  <si>
    <t>170,08</t>
  </si>
  <si>
    <t>96727</t>
  </si>
  <si>
    <t>TUBO, PPR, DN 20 MM, CLASSE PN 25,  INSTALADO EM RESERVAÇÃO PREDIAL DE ÁGUA - FORNECIMENTO E INSTALAÇÃO. AF_04/2024</t>
  </si>
  <si>
    <t>18,10</t>
  </si>
  <si>
    <t>96728</t>
  </si>
  <si>
    <t>TUBO, PPR, DN 25 MM, CLASSE PN 25,  INSTALADO EM RESERVAÇÃO PREDIAL DE ÁGUA - FORNECIMENTO E INSTALAÇÃO. AF_04/2024</t>
  </si>
  <si>
    <t>23,09</t>
  </si>
  <si>
    <t>96729</t>
  </si>
  <si>
    <t>TUBO, PPR, DN 32 MM, CLASSE PN 25,  INSTALADO EM RESERVAÇÃO PREDIAL DE ÁGUA - FORNECIMENTO E INSTALAÇÃO. AF_04/2024</t>
  </si>
  <si>
    <t>96730</t>
  </si>
  <si>
    <t>TUBO, PPR, DN 40 MM, CLASSE PN 25,  INSTALADO EM RESERVAÇÃO PREDIAL DE ÁGUA - FORNECIMENTO E INSTALAÇÃO. AF_04/2024</t>
  </si>
  <si>
    <t>40,50</t>
  </si>
  <si>
    <t>96731</t>
  </si>
  <si>
    <t>TUBO, PPR, DN 50 MM, CLASSE PN 25,  INSTALADO EM RESERVAÇÃO PREDIAL DE ÁGUA - FORNECIMENTO E INSTALAÇÃO. AF_04/2024</t>
  </si>
  <si>
    <t>60,65</t>
  </si>
  <si>
    <t>96732</t>
  </si>
  <si>
    <t>TUBO, PPR, DN 63 MM, CLASSE PN 25,  INSTALADO EM RESERVAÇÃO PREDIAL DE ÁGUA - FORNECIMENTO E INSTALAÇÃO. AF_04/2024</t>
  </si>
  <si>
    <t>101,13</t>
  </si>
  <si>
    <t>96733</t>
  </si>
  <si>
    <t>TUBO, PPR, DN 75 MM, CLASSE PN 25,  INSTALADO EM RESERVAÇÃO PREDIAL DE ÁGUA - FORNECIMENTO E INSTALAÇÃO. AF_04/2024</t>
  </si>
  <si>
    <t>137,48</t>
  </si>
  <si>
    <t>96734</t>
  </si>
  <si>
    <t>TUBO, PPR, DN 90 MM, CLASSE PN 25,  INSTALADO EM RESERVAÇÃO PREDIAL DE ÁGUA - FORNECIMENTO E INSTALAÇÃO. AF_04/2024</t>
  </si>
  <si>
    <t>227,55</t>
  </si>
  <si>
    <t>96735</t>
  </si>
  <si>
    <t>TUBO, PPR, DN 110 MM, CLASSE PN 25,  INSTALADO EM RESERVAÇÃO PREDIAL DE ÁGUA - FORNECIMENTO E INSTALAÇÃO. AF_04/2024</t>
  </si>
  <si>
    <t>316,54</t>
  </si>
  <si>
    <t>96798</t>
  </si>
  <si>
    <t>TUBO, PEX, MONOCAMADA, DN 16, INSTALADO EM RAMAL/SUB-RAMAL OU DISTRIBUIÇÃO DE ÁGUA - FORNECIMENTO E INSTALAÇÃO. AF_02/2023</t>
  </si>
  <si>
    <t>8,94</t>
  </si>
  <si>
    <t>96799</t>
  </si>
  <si>
    <t>TUBO, PEX, MONOCAMADA, DN 20, INSTALADO EM RAMAL/SUB-RAMAL OU DISTRIBUIÇÃO DE ÁGUA - FORNECIMENTO E INSTALAÇÃO. AF_02/2023</t>
  </si>
  <si>
    <t>96800</t>
  </si>
  <si>
    <t>TUBO, PEX, MONOCAMADA, DN 25, INSTALADO EM RAMAL/SUB-RAMAL OU DISTRIBUIÇÃO DE ÁGUA - FORNECIMENTO E INSTALAÇÃO. AF_02/2023</t>
  </si>
  <si>
    <t>15,44</t>
  </si>
  <si>
    <t>96801</t>
  </si>
  <si>
    <t>TUBO, PEX, MONOCAMADA, DN 32, INSTALADO EM RAMAL/SUB-RAMAL OU DISTRIBUIÇÃO DE ÁGUA - FORNECIMENTO E INSTALAÇÃO. AF_02/2023</t>
  </si>
  <si>
    <t>23,04</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</si>
  <si>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</si>
  <si>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</si>
  <si>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</si>
  <si>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</si>
  <si>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43,96</t>
  </si>
  <si>
    <t>97329</t>
  </si>
  <si>
    <t>TUBO EM COBRE FLEXÍVEL, DN 1/2", COM ISOLAMENTO, INSTALADO EM RAMAL DE ALIMENTAÇÃO DE AR CONDICIONADO COM CONDENSADORA INDIVIDUAL - FORNECIMENTO E INSTALAÇÃO. AF_12/2015</t>
  </si>
  <si>
    <t>55,96</t>
  </si>
  <si>
    <t>97330</t>
  </si>
  <si>
    <t>TUBO EM COBRE FLEXÍVEL, DN 5/8", COM ISOLAMENTO, INSTALADO EM RAMAL DE ALIMENTAÇÃO DE AR CONDICIONADO COM CONDENSADORA INDIVIDUAL - FORNECIMENTO E INSTALAÇÃO. AF_12/2015</t>
  </si>
  <si>
    <t>68,28</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</si>
  <si>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</si>
  <si>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</si>
  <si>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</si>
  <si>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</si>
  <si>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44,50</t>
  </si>
  <si>
    <t>97333</t>
  </si>
  <si>
    <t>TUBO EM COBRE FLEXÍVEL, DN 1/2", COM ISOLAMENTO, INSTALADO EM RAMAL DE ALIMENTAÇÃO DE AR CONDICIONADO COM CONDENSADORA CENTRAL - FORNECIMENTO E INSTALAÇÃO. AF_12/2015</t>
  </si>
  <si>
    <t>56,65</t>
  </si>
  <si>
    <t>97334</t>
  </si>
  <si>
    <t>TUBO EM COBRE FLEXÍVEL, DN 5/8", COM ISOLAMENTO, INSTALADO EM RAMAL DE ALIMENTAÇÃO DE AR CONDICIONADO COM CONDENSADORA CENTRAL   FORNECIMENTO E INSTALAÇÃO. AF_12/2015</t>
  </si>
  <si>
    <t>69,03</t>
  </si>
  <si>
    <t>97335</t>
  </si>
  <si>
    <t>TUBO EM COBRE RÍGIDO, DN 22 MM, CLASSE A, SEM ISOLAMENTO, INSTALADO EM PRUMADA DE GÁS COMBUSTÍVEL - FORNECIMENTO E INSTALAÇÃO. AF_04/2022</t>
  </si>
  <si>
    <t>80,97</t>
  </si>
  <si>
    <t>97336</t>
  </si>
  <si>
    <t>TUBO EM COBRE RÍGIDO, DN 28 MM, CLASSE A, SEM ISOLAMENTO, INSTALADO EM PRUMADA DE GÁS COMBUSTÍVEL - FORNECIMENTO E INSTALAÇÃO. AF_04/2022</t>
  </si>
  <si>
    <t>103,06</t>
  </si>
  <si>
    <t>97337</t>
  </si>
  <si>
    <t>TUBO EM COBRE RÍGIDO, DN 35 MM, CLASSE A, SEM ISOLAMENTO, INSTALADO EM PRUMADA DE GÁS COMBUSTÍVEL - FORNECIMENTO E INSTALAÇÃO. AF_04/2022</t>
  </si>
  <si>
    <t>154,70</t>
  </si>
  <si>
    <t>97338</t>
  </si>
  <si>
    <t>TUBO EM COBRE RÍGIDO, DN 42 MM, CLASSE A, SEM ISOLAMENTO, INSTALADO EM PRUMADA DE GÁS COMBUSTÍVEL - FORNECIMENTO E INSTALAÇÃO. AF_04/2022</t>
  </si>
  <si>
    <t>186,14</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</si>
  <si>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</si>
  <si>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</si>
  <si>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</si>
  <si>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</si>
  <si>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202,64</t>
  </si>
  <si>
    <t>97498</t>
  </si>
  <si>
    <t>TUBO DE AÇO GALVANIZADO COM COSTURA, CLASSE MÉDIA, DN 25 (1"), CONEXÃO ROSQUEADA, INSTALADO EM REDE DE ALIMENTAÇÃO PARA HIDRANTE - FORNECIMENTO E INSTALAÇÃO. AF_10/2020</t>
  </si>
  <si>
    <t>50,03</t>
  </si>
  <si>
    <t>97535</t>
  </si>
  <si>
    <t>TUBO DE AÇO GALVANIZADO COM COSTURA, CLASSE MÉDIA, CONEXÃO ROSQUEADA, DN 25 (1"), INSTALADO EM REDE DE ALIMENTAÇÃO PARA SPRINKLER - FORNECIMENTO E INSTALAÇÃO. AF_10/2020</t>
  </si>
  <si>
    <t>56,66</t>
  </si>
  <si>
    <t>97536</t>
  </si>
  <si>
    <t>TUBO DE AÇO GALVANIZADO COM COSTURA, CLASSE MÉDIA, CONEXÃO ROSQUEADA, DN 25 (1"), INSTALADO EM RAMAIS  E SUB-RAMAIS DE GÁS - FORNECIMENTO E INSTALAÇÃO. AF_10/2020</t>
  </si>
  <si>
    <t>71,91</t>
  </si>
  <si>
    <t>100788</t>
  </si>
  <si>
    <t>KIT CAVALETE PARA GÁS - SEM MEDIDOR OU REGULADOR - ENTRADA INDIVIDUAL PRINCIPAL, EM AÇO GALVANIZADO DN 15 E 25 MM (1/2" E 1") - FORNECIMENTO E INSTALAÇÃO. AF_01/2020</t>
  </si>
  <si>
    <t>734,78</t>
  </si>
  <si>
    <t>100791</t>
  </si>
  <si>
    <t>TUBO, PEX, MULTICAMADA, DN 16, INSTALADO EM IMPLANTAÇÃO DE INSTALAÇÕES DE GÁS - FORNECIMENTO E INSTALAÇÃO. AF_01/2020</t>
  </si>
  <si>
    <t>19,92</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</si>
  <si>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</si>
  <si>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</si>
  <si>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</si>
  <si>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</si>
  <si>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</si>
  <si>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</si>
  <si>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47,93</t>
  </si>
  <si>
    <t>100799</t>
  </si>
  <si>
    <t>TUBO, PEX, MULTICAMADA, COM TUBO LUVA, DN 16, INSTALADO EM IMPLANTAÇÃO DE INSTALAÇÕES DE GÁS - FORNECIMENTO E INSTALAÇÃO. AF_01/2020</t>
  </si>
  <si>
    <t>20,59</t>
  </si>
  <si>
    <t>100800</t>
  </si>
  <si>
    <t>TUBO, PEX, MULTICAMADA, COM TUBO LUVA, DN 20, INSTALADO EM IMPLANTAÇÃO DE INSTALAÇÕES DE GÁS - FORNECIMENTO E INSTALAÇÃO. AF_01/2020</t>
  </si>
  <si>
    <t>28,50</t>
  </si>
  <si>
    <t>100801</t>
  </si>
  <si>
    <t>TUBO, PEX, MULTICAMADA, COM TUBO LUVA, DN 26, INSTALADO EM IMPLANTAÇÃO DE INSTALAÇÕES DE GÁS - FORNECIMENTO E INSTALAÇÃO. AF_01/2020</t>
  </si>
  <si>
    <t>36,82</t>
  </si>
  <si>
    <t>100802</t>
  </si>
  <si>
    <t>TUBO, PEX, MULTICAMADA, COM TUBO LUVA, DN 32, INSTALADO EM IMPLANTAÇÃO DE INSTALAÇÕES DE GÁS - FORNECIMENTO E INSTALAÇÃO. AF_01/2020</t>
  </si>
  <si>
    <t>48,61</t>
  </si>
  <si>
    <t>100803</t>
  </si>
  <si>
    <t>TUBO, PEX, MULTICAMADA, DN 16, INSTALADO EM RAMAL INTERNO DE INSTALAÇÕES DE GÁS - FORNECIMENTO E INSTALAÇÃO. AF_01/2020</t>
  </si>
  <si>
    <t>18,53</t>
  </si>
  <si>
    <t>100804</t>
  </si>
  <si>
    <t>TUBO, PEX, MULTICAMADA, DN 20, INSTALADO EM RAMAL INTERNO DE INSTALAÇÕES DE GÁS - FORNECIMENTO E INSTALAÇÃO. AF_01/2020</t>
  </si>
  <si>
    <t>26,19</t>
  </si>
  <si>
    <t>100805</t>
  </si>
  <si>
    <t>TUBO, PEX, MULTICAMADA, DN 26, INSTALADO EM RAMAL INTERNO DE INSTALAÇÕES DE GÁS - FORNECIMENTO E INSTALAÇÃO. AF_01/2020</t>
  </si>
  <si>
    <t>34,19</t>
  </si>
  <si>
    <t>100806</t>
  </si>
  <si>
    <t>TUBO, PEX, MULTICAMADA, DN 32, INSTALADO EM RAMAL INTERNO DE INSTALAÇÕES DE GÁS - FORNECIMENTO E INSTALAÇÃO. AF_01/2020</t>
  </si>
  <si>
    <t>45,53</t>
  </si>
  <si>
    <t>100807</t>
  </si>
  <si>
    <t>TUBO, PEX, MULTICAMADA, COM TUBO LUVA, DN 16, INSTALADO EM RAMAL INTERNO DE INSTALAÇÕES DE GÁS - FORNECIMENTO E INSTALAÇÃO. AF_01/2020</t>
  </si>
  <si>
    <t>28,47</t>
  </si>
  <si>
    <t>100808</t>
  </si>
  <si>
    <t>TUBO, PEX, MULTICAMADA, COM TUBO LUVA, DN 20, INSTALADO EM RAMAL INTERNO DE INSTALAÇÕES DE GÁS - FORNECIMENTO E INSTALAÇÃO. AF_01/2020</t>
  </si>
  <si>
    <t>37,85</t>
  </si>
  <si>
    <t>100809</t>
  </si>
  <si>
    <t>TUBO, PEX, MULTICAMADA, COM TUBO LUVA, DN 26, INSTALADO EM RAMAL INTERNO DE INSTALAÇÕES DE GÁS - FORNECIMENTO E INSTALAÇÃO. AF_01/2020</t>
  </si>
  <si>
    <t>48,01</t>
  </si>
  <si>
    <t>100810</t>
  </si>
  <si>
    <t>TUBO, PEX, MULTICAMADA, COM TUBO LUVA, DN 32, INSTALADO EM RAMAL INTERNO DE INSTALAÇÕES DE GÁS - FORNECIMENTO E INSTALAÇÃO. AF_01/2020</t>
  </si>
  <si>
    <t>62,36</t>
  </si>
  <si>
    <t>101918</t>
  </si>
  <si>
    <t>TUBO DE AÇO GALVANIZADO COM COSTURA, CLASSE MÉDIA, DN 100 (4"), CONEXÃO ROSQUEADA, INSTALADO EM PRUMADAS - FORNECIMENTO E INSTALAÇÃO. AF_10/2020</t>
  </si>
  <si>
    <t>231,46</t>
  </si>
  <si>
    <t>101919</t>
  </si>
  <si>
    <t>UNIÃO, EM FERRO GALVANIZADO, 4", CONEXÃO ROSQUEADA, INSTALADO EM PRUMADAS - FORNECIMENTO E INSTALAÇÃO. AF_10/2020</t>
  </si>
  <si>
    <t>467,43</t>
  </si>
  <si>
    <t>101920</t>
  </si>
  <si>
    <t>LUVA, EM FERRO GALVANIZADO, 4", CONEXÃO ROSQUEADA, INSTALADO EM PRUMADAS - FORNECIMENTO E INSTALAÇÃO. AF_10/2020</t>
  </si>
  <si>
    <t>228,46</t>
  </si>
  <si>
    <t>101921</t>
  </si>
  <si>
    <t>LUVA DE REDUÇÃO, EM FERRO GALVANIZADO, 4" X 2 1/2", CONEXÃO ROSQUEADA, INSTALADO EM PRUMADAS - FORNECIMENTO E INSTALAÇÃO. AF_10/2020</t>
  </si>
  <si>
    <t>259,23</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</si>
  <si>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</si>
  <si>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</si>
  <si>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</si>
  <si>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</si>
  <si>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</si>
  <si>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</si>
  <si>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215,58</t>
  </si>
  <si>
    <t>101925</t>
  </si>
  <si>
    <t>JOELHO 90°, EM FERRO GALVANIZADO, 4", CONEXÃO ROSQUEADA, INSTALADO EM PRUMADAS - FORNECIMENTO E INSTALAÇÃO. AF_10/2020</t>
  </si>
  <si>
    <t>358,90</t>
  </si>
  <si>
    <t>101926</t>
  </si>
  <si>
    <t>TÊ, EM FERRO GALVANIZADO, 4", CONEXÃO ROSQUEADA, INSTALADO EM PRUMADAS - FORNECIMENTO E INSTALAÇÃO. AF_10/2020</t>
  </si>
  <si>
    <t>463,37</t>
  </si>
  <si>
    <t>101927</t>
  </si>
  <si>
    <t>TUBO DE AÇO GALVANIZADO COM COSTURA, CLASSE MÉDIA, DN 100 (4"), CONEXÃO ROSQUEADA, INSTALADO EM REDE DE ALIMENTAÇÃO PARA HIDRANTE - FORNECIMENTO E INSTALAÇÃO. AF_10/2020</t>
  </si>
  <si>
    <t>210,76</t>
  </si>
  <si>
    <t>101928</t>
  </si>
  <si>
    <t>UNIÃO, EM FERRO GALVANIZADO, 4", CONEXÃO ROSQUEADA, INSTALADO EM REDE DE ALIMENTAÇÃO PARA HIDRANTE - FORNECIMENTO E INSTALAÇÃO. AF_10/2020</t>
  </si>
  <si>
    <t>475,34</t>
  </si>
  <si>
    <t>101929</t>
  </si>
  <si>
    <t>LUVA, EM FERRO GALVANIZADO, 4", CONEXÃO ROSQUEADA, INSTALADO EM REDE DE ALIMENTAÇÃO PARA HIDRANTE - FORNECIMENTO E INSTALAÇÃO. AF_10/2020</t>
  </si>
  <si>
    <t>236,37</t>
  </si>
  <si>
    <t>101930</t>
  </si>
  <si>
    <t>LUVA DE REDUÇÃO, EM FERRO GALVANIZADO, 4" X 2 1/2", CONEXÃO ROSQUEADA, INSTALADO EM REDE DE ALIMENTAÇÃO PARA HIDRANTE - FORNECIMENTO E INSTALAÇÃO. AF_10/2020</t>
  </si>
  <si>
    <t>267,14</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</si>
  <si>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</si>
  <si>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</si>
  <si>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</si>
  <si>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</si>
  <si>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</si>
  <si>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</si>
  <si>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223,49</t>
  </si>
  <si>
    <t>101934</t>
  </si>
  <si>
    <t>JOELHO 90°, EM FERRO GALVANIZADO, 4", CONEXÃO ROSQUEADA, INSTALADO EM REDE DE ALIMENTAÇÃO PARA HIDRANTE - FORNECIMENTO E INSTALAÇÃO. AF_10/2020</t>
  </si>
  <si>
    <t>370,78</t>
  </si>
  <si>
    <t>101935</t>
  </si>
  <si>
    <t>TÊ, EM FERRO GALVANIZADO, 4", CONEXÃO ROSQUEADA, INSTALADO EM REDE DE ALIMENTAÇÃO PARA HIDRANTE - FORNECIMENTO E INSTALAÇÃO. AF_10/2020</t>
  </si>
  <si>
    <t>479,21</t>
  </si>
  <si>
    <t>103802</t>
  </si>
  <si>
    <t>TUBO EM COBRE RÍGIDO, DN 15 MM, CLASSE E, SEM ISOLAMENTO, INSTALADO EM RAMAL E SUB-RAMAL DE GÁS COMBUSTÍVEL - FORNECIMENTO E INSTALAÇÃO. AF_04/2022</t>
  </si>
  <si>
    <t>43,44</t>
  </si>
  <si>
    <t>103803</t>
  </si>
  <si>
    <t>TUBO EM COBRE RÍGIDO, DN 22 MM, CLASSE E, SEM ISOLAMENTO, INSTALADO EM RAMAL E SUB-RAMAL DE GÁS COMBUSTÍVEL - FORNECIMENTO E INSTALAÇÃO. AF_04/2022</t>
  </si>
  <si>
    <t>74,66</t>
  </si>
  <si>
    <t>103804</t>
  </si>
  <si>
    <t>TUBO EM COBRE RÍGIDO, DN 28 MM, CLASSE E, SEM ISOLAMENTO, INSTALADO EM RAMAL E SUB-RAMAL DE GÁS COMBUSTÍVEL - FORNECIMENTO E INSTALAÇÃO. AF_04/2022</t>
  </si>
  <si>
    <t>89,08</t>
  </si>
  <si>
    <t>103835</t>
  </si>
  <si>
    <t>TUBO EM COBRE RÍGIDO, DN 15 MM, CLASSE A, SEM ISOLAMENTO, INSTALADO EM RAMAL E SUB-RAMAL DE GÁS MEDICINAL - FORNECIMENTO E INSTALAÇÃO. AF_04/2022</t>
  </si>
  <si>
    <t>68,09</t>
  </si>
  <si>
    <t>103836</t>
  </si>
  <si>
    <t>TUBO EM COBRE RÍGIDO, DN 22 MM, CLASSE A, SEM ISOLAMENTO, INSTALADO EM RAMAL E SUB-RAMAL DE GÁS MEDICINAL - FORNECIMENTO E INSTALAÇÃO. AF_04/2022</t>
  </si>
  <si>
    <t>104,48</t>
  </si>
  <si>
    <t>103837</t>
  </si>
  <si>
    <t>TUBO EM COBRE RÍGIDO, DN 28 MM, CLASSE A, SEM ISOLAMENTO, INSTALADO EM RAMAL E SUB-RAMAL DE GÁS MEDICINAL - FORNECIMENTO E INSTALAÇÃO. AF_04/2022</t>
  </si>
  <si>
    <t>131,38</t>
  </si>
  <si>
    <t>103868</t>
  </si>
  <si>
    <t>TUBO EM COBRE RÍGIDO, DN 15 MM, CLASSE E, SEM ISOLAMENTO, INSTALADO EM RAMAL E SUB-RAMAL DE AQUECIMENTO SOLAR - FORNECIMENTO E INSTALAÇÃO. AF_04/2022</t>
  </si>
  <si>
    <t>57,12</t>
  </si>
  <si>
    <t>103869</t>
  </si>
  <si>
    <t>TUBO EM COBRE RÍGIDO, DN 22 MM, CLASSE E, SEM ISOLAMENTO, INSTALADO EM RAMAL E SUB-RAMAL DE AQUECIMENTO SOLAR - FORNECIMENTO E INSTALAÇÃO. AF_04/2022</t>
  </si>
  <si>
    <t>84,24</t>
  </si>
  <si>
    <t>103870</t>
  </si>
  <si>
    <t>TUBO EM COBRE RÍGIDO, DN 28 MM, CLASSE E, SEM ISOLAMENTO, INSTALADO EM RAMAL E SUB-RAMAL DE AQUECIMENTO SOLAR - FORNECIMENTO E INSTALAÇÃO. AF_04/2022</t>
  </si>
  <si>
    <t>102,70</t>
  </si>
  <si>
    <t>103871</t>
  </si>
  <si>
    <t>TUBO EM COBRE RÍGIDO, DN 15 MM, CLASSE E, COM ISOLAMENTO, INSTALADO EM RAMAL E SUB-RAMAL DE AQUECIMENTO SOLAR - FORNECIMENTO E INSTALAÇÃO. AF_04/2022</t>
  </si>
  <si>
    <t>69,29</t>
  </si>
  <si>
    <t>103872</t>
  </si>
  <si>
    <t>TUBO EM COBRE RÍGIDO, DN 22 MM, CLASSE E, COM ISOLAMENTO, INSTALADO EM RAMAL E SUB-RAMAL DE AQUECIMENTO SOLAR - FORNECIMENTO E INSTALAÇÃO. AF_04/2022</t>
  </si>
  <si>
    <t>139,28</t>
  </si>
  <si>
    <t>103873</t>
  </si>
  <si>
    <t>TUBO EM COBRE RÍGIDO, DN 28 MM, CLASSE E, COM ISOLAMENTO, INSTALADO EM RAMAL E SUB-RAMAL DE AQUECIMENTO SOLAR - FORNECIMENTO E INSTALAÇÃO. AF_04/2022</t>
  </si>
  <si>
    <t>159,96</t>
  </si>
  <si>
    <t>103978</t>
  </si>
  <si>
    <t>TUBO, PVC, SOLDÁVEL, DE 40MM, INSTALADO EM RAMAL DE DISTRIBUIÇÃO DE ÁGUA - FORNECIMENTO E INSTALAÇÃO. AF_06/2022</t>
  </si>
  <si>
    <t>103979</t>
  </si>
  <si>
    <t>TUBO, PVC, SOLDÁVEL, DE 50MM, INSTALADO EM RAMAL DE DISTRIBUIÇÃO DE ÁGUA - FORNECIMENTO E INSTALAÇÃO. AF_06/2022</t>
  </si>
  <si>
    <t>34,10</t>
  </si>
  <si>
    <t>104021</t>
  </si>
  <si>
    <t>TUBO, CPVC, SOLDÁVEL, DN 42MM, INSTALADO EM RAMAL DE DISTRIBUIÇÃO DE ÁGUA - FORNECIMENTO E INSTALAÇÃO. AF_06/2022</t>
  </si>
  <si>
    <t>73,55</t>
  </si>
  <si>
    <t>104166</t>
  </si>
  <si>
    <t>TUBO PVC, SÉRIE R, ÁGUA PLUVIAL, DN 150 MM, FORNECIDO E INSTALADO EM RAMAL DE ENCAMINHAMENTO. AF_06/2022</t>
  </si>
  <si>
    <t>80,23</t>
  </si>
  <si>
    <t>104194</t>
  </si>
  <si>
    <t>TUBO, PPR, DN 20, CLASSE PN20, INSTALADO EM RAMAL OU SUB-RAMAL DE ÁGUA - FORNECIMENTO E INSTALAÇÃO. AF_08/2022</t>
  </si>
  <si>
    <t>25,79</t>
  </si>
  <si>
    <t>104195</t>
  </si>
  <si>
    <t>TUBO, PPR, DN 20, CLASSE PN25, INSTALADO EM RAMAL OU SUB-RAMAL DE ÁGUA - FORNECIMENTO E INSTALAÇÃO. AF_08/2022</t>
  </si>
  <si>
    <t>27,26</t>
  </si>
  <si>
    <t>104315</t>
  </si>
  <si>
    <t>TUBO, PVC, SOLDÁVEL, DE 20MM, INSTALADO EM DRENO DE AR CONDICIONADO - FORNECIMENTO E INSTALAÇÃO. AF_08/2022</t>
  </si>
  <si>
    <t>20,37</t>
  </si>
  <si>
    <t>104316</t>
  </si>
  <si>
    <t>TUBO, PVC, SOLDÁVEL, DE 32MM, INSTALADO EM DRENO DE AR CONDICIONADO - FORNECIMENTO E INSTALAÇÃO. AF_08/2022</t>
  </si>
  <si>
    <t>27,86</t>
  </si>
  <si>
    <t>105138</t>
  </si>
  <si>
    <t>BUCHA DE REDUÇÃO PVC, SOLDÁVEL, LONGA, DN 60 X 25 MM, INSTALADO EM RESERVAÇÃO PREDIAL DE ÁGUA - FORNECIMENTO E INSTALAÇÃO. AF_04/2024</t>
  </si>
  <si>
    <t>17,47</t>
  </si>
  <si>
    <t>105139</t>
  </si>
  <si>
    <t>BUCHA DE REDUÇÃO PVC, SOLDÁVEL, LONGA, DN 60 X 32 MM, INSTALADO EM RESERVAÇÃO PREDIAL DE ÁGUA - FORNECIMENTO E INSTALAÇÃO. AF_04/2024</t>
  </si>
  <si>
    <t>20,42</t>
  </si>
  <si>
    <t>105140</t>
  </si>
  <si>
    <t>BUCHA DE REDUÇÃO PVC, SOLDÁVEL, LONGA, DN 60 X 50 MM, INSTALADO EM RESERVAÇÃO PREDIAL DE ÁGUA - FORNECIMENTO E INSTALAÇÃO. AF_04/2024</t>
  </si>
  <si>
    <t>26,20</t>
  </si>
  <si>
    <t>105141</t>
  </si>
  <si>
    <t>BUCHA DE REDUÇÃO PVC, SOLDÁVEL, LONGA, DN 75 X 50 MM, INSTALADO EM RESERVAÇÃO PREDIAL DE ÁGUA - FORNECIMENTO E INSTALAÇÃO. AF_04/2024</t>
  </si>
  <si>
    <t>31,32</t>
  </si>
  <si>
    <t>105142</t>
  </si>
  <si>
    <t>LUVA DE REDUÇÃO SOLDÁVEL, PVC, DN 32 MM X 25 MM, INSTALADO EM RESERVAÇÃO PREDIAL DE ÁGUA - FORNECIMENTO E INSTALAÇÃO. AF_04/2024</t>
  </si>
  <si>
    <t>7,09</t>
  </si>
  <si>
    <t>105143</t>
  </si>
  <si>
    <t>LUVA DE REDUÇÃO SOLDÁVEL, PVC, DN 40 MM X 32 MM, INSTALADO EM RESERVAÇÃO PREDIAL DE ÁGUA - FORNECIMENTO E INSTALAÇÃO. AF_04/2024</t>
  </si>
  <si>
    <t>10,51</t>
  </si>
  <si>
    <t>105144</t>
  </si>
  <si>
    <t>LUVA DE REDUÇÃO SOLDÁVEL, PVC, DN 60 MM X 50 MM, INSTALADO EM RESERVAÇÃO PREDIAL DE ÁGUA - FORNECIMENTO E INSTALAÇÃO. AF_04/2024</t>
  </si>
  <si>
    <t>22,05</t>
  </si>
  <si>
    <t>105145</t>
  </si>
  <si>
    <t>LUVA DE REDUÇÃO, SOLDÁVEL, PVC, DN 50 X 25 MM, INSTALADO EM RESERVAÇÃO PREDIAL DE ÁGUA - FORNECIMENTO E INSTALAÇÃO. AF_04/2024</t>
  </si>
  <si>
    <t>12,15</t>
  </si>
  <si>
    <t>105153</t>
  </si>
  <si>
    <t>JOELHO PPR 45 GRAUS, SOLDÁVEL, DN 63 MM, INSTALADO EM RESERVAÇÃO PREDIAL DE ÁGUA - FORNECIMENTO E INSTALAÇÃO. AF_04/2024</t>
  </si>
  <si>
    <t>0180</t>
  </si>
  <si>
    <t>89358</t>
  </si>
  <si>
    <t>JOELHO 90 GRAUS, PVC, SOLDÁVEL, DN 20MM, INSTALADO EM RAMAL OU SUB-RAMAL DE ÁGUA - FORNECIMENTO E INSTALAÇÃO. AF_06/2022</t>
  </si>
  <si>
    <t>10,23</t>
  </si>
  <si>
    <t>89359</t>
  </si>
  <si>
    <t>JOELHO 45 GRAUS, PVC, SOLDÁVEL, DN 20MM, INSTALADO EM RAMAL OU SUB-RAMAL DE ÁGUA - FORNECIMENTO E INSTALAÇÃO. AF_06/2022</t>
  </si>
  <si>
    <t>10,76</t>
  </si>
  <si>
    <t>89360</t>
  </si>
  <si>
    <t>CURVA 90 GRAUS, PVC, SOLDÁVEL, DN 20MM, INSTALADO EM RAMAL OU SUB-RAMAL DE ÁGUA - FORNECIMENTO E INSTALAÇÃO. AF_06/2022</t>
  </si>
  <si>
    <t>11,71</t>
  </si>
  <si>
    <t>89361</t>
  </si>
  <si>
    <t>CURVA 45 GRAUS, PVC, SOLDÁVEL, DN 20MM, INSTALADO EM RAMAL OU SUB-RAMAL DE ÁGUA - FORNECIMENTO E INSTALAÇÃO. AF_06/2022</t>
  </si>
  <si>
    <t>11,78</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</si>
  <si>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</si>
  <si>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</si>
  <si>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</si>
  <si>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</si>
  <si>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12,82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</si>
  <si>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</si>
  <si>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</si>
  <si>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</si>
  <si>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</si>
  <si>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89366</t>
  </si>
  <si>
    <t>JOELHO 90 GRAUS COM BUCHA DE LATÃO, PVC, SOLDÁVEL, DN 25MM, X 3/4  INSTALADO EM RAMAL OU SUB-RAMAL DE ÁGUA - FORNECIMENTO E INSTALAÇÃO. AF_06/2022</t>
  </si>
  <si>
    <t>18,34</t>
  </si>
  <si>
    <t>89367</t>
  </si>
  <si>
    <t>JOELHO 90 GRAUS, PVC, SOLDÁVEL, DN 32MM, INSTALADO EM RAMAL OU SUB-RAMAL DE ÁGUA - FORNECIMENTO E INSTALAÇÃO. AF_06/2022</t>
  </si>
  <si>
    <t>16,05</t>
  </si>
  <si>
    <t>89368</t>
  </si>
  <si>
    <t>JOELHO 45 GRAUS, PVC, SOLDÁVEL, DN 32MM, INSTALADO EM RAMAL OU SUB-RAMAL DE ÁGUA - FORNECIMENTO E INSTALAÇÃO. AF_06/2022</t>
  </si>
  <si>
    <t>17,72</t>
  </si>
  <si>
    <t>89369</t>
  </si>
  <si>
    <t>CURVA 90 GRAUS, PVC, SOLDÁVEL, DN 32MM, INSTALADO EM RAMAL OU SUB-RAMAL DE ÁGUA - FORNECIMENTO E INSTALAÇÃO. AF_06/2022</t>
  </si>
  <si>
    <t>19,96</t>
  </si>
  <si>
    <t>89370</t>
  </si>
  <si>
    <t>CURVA 45 GRAUS, PVC, SOLDÁVEL, DN 32MM, INSTALADO EM RAMAL OU SUB-RAMAL DE ÁGUA - FORNECIMENTO E INSTALAÇÃO. AF_06/2022</t>
  </si>
  <si>
    <t>18,04</t>
  </si>
  <si>
    <t>89371</t>
  </si>
  <si>
    <t>LUVA, PVC, SOLDÁVEL, DN 20MM, INSTALADO EM RAMAL OU SUB-RAMAL DE ÁGUA - FORNECIMENTO E INSTALAÇÃO. AF_06/2022</t>
  </si>
  <si>
    <t>89372</t>
  </si>
  <si>
    <t>LUVA DE CORRER, PVC, SOLDÁVEL, DN 20MM, INSTALADO EM RAMAL OU SUB-RAMAL DE ÁGUA - FORNECIMENTO E INSTALAÇÃO. AF_06/2022</t>
  </si>
  <si>
    <t>16,96</t>
  </si>
  <si>
    <t>89373</t>
  </si>
  <si>
    <t>LUVA DE REDUÇÃO, PVC, SOLDÁVEL, DN 25MM X 20MM, INSTALADO EM RAMAL OU SUB-RAMAL DE ÁGUA - FORNECIMENTO E INSTALAÇÃO. AF_06/2022</t>
  </si>
  <si>
    <t>8,65</t>
  </si>
  <si>
    <t>89374</t>
  </si>
  <si>
    <t>LUVA COM BUCHA DE LATÃO, PVC, SOLDÁVEL, DN 20MM X 1/2", INSTALADO EM RAMAL OU SUB-RAMAL DE ÁGUA - FORNECIMENTO E INSTALAÇÃO. AF_06/2022</t>
  </si>
  <si>
    <t>11,20</t>
  </si>
  <si>
    <t>89375</t>
  </si>
  <si>
    <t>UNIÃO, PVC, SOLDÁVEL, DN 20MM, INSTALADO EM RAMAL OU SUB-RAMAL DE ÁGUA - FORNECIMENTO E INSTALAÇÃO. AF_06/2022</t>
  </si>
  <si>
    <t>13,10</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</si>
  <si>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</si>
  <si>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</si>
  <si>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</si>
  <si>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</si>
  <si>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</si>
  <si>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</si>
  <si>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8,68</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</si>
  <si>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</si>
  <si>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</si>
  <si>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</si>
  <si>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AF_06/2022</t>
  </si>
  <si>
    <t>11,73</t>
  </si>
  <si>
    <t>89381</t>
  </si>
  <si>
    <t>LUVA COM BUCHA DE LATÃO, PVC, SOLDÁVEL, DN 25MM X 3/4 , INSTALADO EM RAMAL OU SUB-RAMAL DE ÁGUA - FORNECIMENTO E INSTALAÇÃO. AF_06/2022</t>
  </si>
  <si>
    <t>13,66</t>
  </si>
  <si>
    <t>89382</t>
  </si>
  <si>
    <t>UNIÃO, PVC, SOLDÁVEL, DN 25MM, INSTALADO EM RAMAL OU SUB-RAMAL DE ÁGUA - FORNECIMENTO E INSTALAÇÃO. AF_06/2022</t>
  </si>
  <si>
    <t>15,64</t>
  </si>
  <si>
    <t>89383</t>
  </si>
  <si>
    <t>ADAPTADOR CURTO COM BOLSA E ROSCA PARA REGISTRO, PVC, SOLDÁVEL, DN 25MM X 3/4 , INSTALADO EM RAMAL OU SUB-RAMAL DE ÁGUA - FORNECIMENTO E INSTALAÇÃO. AF_06/2022</t>
  </si>
  <si>
    <t>8,15</t>
  </si>
  <si>
    <t>89384</t>
  </si>
  <si>
    <t>CURVA DE TRANSPOSIÇÃO, PVC, SOLDÁVEL, DN 25MM, INSTALADO EM RAMAL OU SUB-RAMAL DE ÁGUA   FORNECIMENTO E INSTALAÇÃO. AF_06/2022</t>
  </si>
  <si>
    <t>14,37</t>
  </si>
  <si>
    <t>89385</t>
  </si>
  <si>
    <t>LUVA SOLDÁVEL E COM ROSCA, PVC, SOLDÁVEL, DN 25MM X 3/4 , INSTALADO EM RAMAL OU SUB-RAMAL DE ÁGUA - FORNECIMENTO E INSTALAÇÃO. AF_06/2022</t>
  </si>
  <si>
    <t>8,76</t>
  </si>
  <si>
    <t>89386</t>
  </si>
  <si>
    <t>LUVA, PVC, SOLDÁVEL, DN 32MM, INSTALADO EM RAMAL OU SUB-RAMAL DE ÁGUA - FORNECIMENTO E INSTALAÇÃO. AF_06/2022</t>
  </si>
  <si>
    <t>11,51</t>
  </si>
  <si>
    <t>89387</t>
  </si>
  <si>
    <t>LUVA DE CORRER, PVC, SOLDÁVEL, DN 32MM, INSTALADO EM RAMAL OU SUB-RAMAL DE ÁGUA   FORNECIMENTO E INSTALAÇÃO. AF_06/2022</t>
  </si>
  <si>
    <t>30,83</t>
  </si>
  <si>
    <t>89389</t>
  </si>
  <si>
    <t>LUVA SOLDÁVEL E COM ROSCA, PVC, SOLDÁVEL, DN 32MM X 1 , INSTALADO EM RAMAL OU SUB-RAMAL DE ÁGUA - FORNECIMENTO E INSTALAÇÃO. AF_06/2022</t>
  </si>
  <si>
    <t>13,09</t>
  </si>
  <si>
    <t>89390</t>
  </si>
  <si>
    <t>UNIÃO, PVC, SOLDÁVEL, DN 32MM, INSTALADO EM RAMAL OU SUB-RAMAL DE ÁGUA - FORNECIMENTO E INSTALAÇÃO. AF_06/2022</t>
  </si>
  <si>
    <t>22,63</t>
  </si>
  <si>
    <t>89391</t>
  </si>
  <si>
    <t>ADAPTADOR CURTO COM BOLSA E ROSCA PARA REGISTRO, PVC, SOLDÁVEL, DN 32MM X 1 , INSTALADO EM RAMAL OU SUB-RAMAL DE ÁGUA - FORNECIMENTO E INSTALAÇÃO. AF_06/2022</t>
  </si>
  <si>
    <t>10,46</t>
  </si>
  <si>
    <t>89392</t>
  </si>
  <si>
    <t>CURVA DE TRANSPOSIÇÃO, PVC, SOLDÁVEL, DN 32MM, INSTALADO EM RAMAL OU SUB-RAMAL DE ÁGUA   FORNECIMENTO E INSTALAÇÃO. AF_06/2022</t>
  </si>
  <si>
    <t>25,58</t>
  </si>
  <si>
    <t>89393</t>
  </si>
  <si>
    <t>TE, PVC, SOLDÁVEL, DN 20MM, INSTALADO EM RAMAL OU SUB-RAMAL DE ÁGUA - FORNECIMENTO E INSTALAÇÃO. AF_06/2022</t>
  </si>
  <si>
    <t>14,04</t>
  </si>
  <si>
    <t>89394</t>
  </si>
  <si>
    <t>TÊ COM BUCHA DE LATÃO NA BOLSA CENTRAL, PVC, SOLDÁVEL, DN 20MM X 1/2 , INSTALADO EM RAMAL OU SUB-RAMAL DE ÁGUA - FORNECIMENTO E INSTALAÇÃO. AF_06/2022</t>
  </si>
  <si>
    <t>20,95</t>
  </si>
  <si>
    <t>89395</t>
  </si>
  <si>
    <t>TE, PVC, SOLDÁVEL, DN 25MM, INSTALADO EM RAMAL OU SUB-RAMAL DE ÁGUA - FORNECIMENTO E INSTALAÇÃO. AF_06/2022</t>
  </si>
  <si>
    <t>16,49</t>
  </si>
  <si>
    <t>89396</t>
  </si>
  <si>
    <t>TÊ COM BUCHA DE LATÃO NA BOLSA CENTRAL, PVC, SOLDÁVEL, DN 25MM X 1/2 , INSTALADO EM RAMAL OU SUB-RAMAL DE ÁGUA - FORNECIMENTO E INSTALAÇÃO. AF_06/2022</t>
  </si>
  <si>
    <t>22,92</t>
  </si>
  <si>
    <t>89397</t>
  </si>
  <si>
    <t>TÊ DE REDUÇÃO, PVC, SOLDÁVEL, DN 25MM X 20MM, INSTALADO EM RAMAL OU SUB-RAMAL DE ÁGUA - FORNECIMENTO E INSTALAÇÃO. AF_06/2022</t>
  </si>
  <si>
    <t>17,88</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</si>
  <si>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</si>
  <si>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</si>
  <si>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</si>
  <si>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</si>
  <si>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27,52</t>
  </si>
  <si>
    <t>89400</t>
  </si>
  <si>
    <t>TÊ DE REDUÇÃO, PVC, SOLDÁVEL, DN 32MM X 25MM, INSTALADO EM RAMAL OU SUB-RAMAL DE ÁGUA - FORNECIMENTO E INSTALAÇÃO. AF_06/2022</t>
  </si>
  <si>
    <t>23,38</t>
  </si>
  <si>
    <t>89404</t>
  </si>
  <si>
    <t>JOELHO 90 GRAUS, PVC, SOLDÁVEL, DN 20MM, INSTALADO EM RAMAL DE DISTRIBUIÇÃO DE ÁGUA - FORNECIMENTO E INSTALAÇÃO. AF_06/2022</t>
  </si>
  <si>
    <t>9,26</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</si>
  <si>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</si>
  <si>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</si>
  <si>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</si>
  <si>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</si>
  <si>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10,74</t>
  </si>
  <si>
    <t>89407</t>
  </si>
  <si>
    <t>CURVA 45 GRAUS, PVC, SOLDÁVEL, DN 20MM, INSTALADO EM RAMAL DE DISTRIBUIÇÃO DE ÁGUA - FORNECIMENTO E INSTALAÇÃO. AF_06/2022</t>
  </si>
  <si>
    <t>10,81</t>
  </si>
  <si>
    <t>89408</t>
  </si>
  <si>
    <t>JOELHO 90 GRAUS, PVC, SOLDÁVEL, DN 25MM, INSTALADO EM RAMAL DE DISTRIBUIÇÃO DE ÁGUA - FORNECIMENTO E INSTALAÇÃO. AF_06/2022</t>
  </si>
  <si>
    <t>10,94</t>
  </si>
  <si>
    <t>89409</t>
  </si>
  <si>
    <t>JOELHO 45 GRAUS, PVC, SOLDÁVEL, DN 25MM, INSTALADO EM RAMAL DE DISTRIBUIÇÃO DE ÁGUA - FORNECIMENTO E INSTALAÇÃO. AF_06/2022</t>
  </si>
  <si>
    <t>11,70</t>
  </si>
  <si>
    <t>89410</t>
  </si>
  <si>
    <t>CURVA 90 GRAUS, PVC, SOLDÁVEL, DN 25MM, INSTALADO EM RAMAL DE DISTRIBUIÇÃO DE ÁGUA - FORNECIMENTO E INSTALAÇÃO. AF_06/2022</t>
  </si>
  <si>
    <t>13,14</t>
  </si>
  <si>
    <t>89411</t>
  </si>
  <si>
    <t>CURVA 45 GRAUS, PVC, SOLDÁVEL, DN 25MM, INSTALADO EM RAMAL DE DISTRIBUIÇÃO DE ÁGUA - FORNECIMENTO E INSTALAÇÃO. AF_06/2022</t>
  </si>
  <si>
    <t>12,62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</si>
  <si>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</si>
  <si>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</si>
  <si>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</si>
  <si>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</si>
  <si>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14,73</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</si>
  <si>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</si>
  <si>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</si>
  <si>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</si>
  <si>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</si>
  <si>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18,64</t>
  </si>
  <si>
    <t>89416</t>
  </si>
  <si>
    <t>CURVA 45 GRAUS, PVC, SOLDÁVEL, DN 32MM, INSTALADO EM RAMAL DE DISTRIBUIÇÃO DE ÁGUA - FORNECIMENTO E INSTALAÇÃO. AF_06/2022</t>
  </si>
  <si>
    <t>16,72</t>
  </si>
  <si>
    <t>89417</t>
  </si>
  <si>
    <t>LUVA, PVC, SOLDÁVEL, DN 20MM, INSTALADO EM RAMAL DE DISTRIBUIÇÃO DE ÁGUA - FORNECIMENTO E INSTALAÇÃO. AF_06/2022</t>
  </si>
  <si>
    <t>6,77</t>
  </si>
  <si>
    <t>89418</t>
  </si>
  <si>
    <t>LUVA DE CORRER, PVC, SOLDÁVEL, DN 20MM, INSTALADO EM RAMAL DE DISTRIBUIÇÃO DE ÁGUA - FORNECIMENTO E INSTALAÇÃO. AF_06/2022</t>
  </si>
  <si>
    <t>16,31</t>
  </si>
  <si>
    <t>89419</t>
  </si>
  <si>
    <t>LUVA DE REDUÇÃO, PVC, SOLDÁVEL, DN 25MM X 20MM, INSTALADO EM RAMAL DE DISTRIBUIÇÃO DE ÁGUA - FORNECIMENTO E INSTALAÇÃO. AF_06/2022</t>
  </si>
  <si>
    <t>7,96</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</si>
  <si>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</si>
  <si>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</si>
  <si>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</si>
  <si>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</si>
  <si>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10,80</t>
  </si>
  <si>
    <t>89424</t>
  </si>
  <si>
    <t>LUVA, PVC, SOLDÁVEL, DN 25MM, INSTALADO EM RAMAL DE DISTRIBUIÇÃO DE ÁGUA - FORNECIMENTO E INSTALAÇÃO. AF_06/2022</t>
  </si>
  <si>
    <t>7,94</t>
  </si>
  <si>
    <t>89425</t>
  </si>
  <si>
    <t>LUVA DE CORRER, PVC, SOLDÁVEL, DN 25MM, INSTALADO EM RAMAL DE DISTRIBUIÇÃO DE ÁGUA - FORNECIMENTO E INSTALAÇÃO. AF_06/2022</t>
  </si>
  <si>
    <t>19,12</t>
  </si>
  <si>
    <t>89426</t>
  </si>
  <si>
    <t>LUVA DE REDUÇÃO, PVC, SOLDÁVEL, DN 32MM X 25MM, INSTALADO EM RAMAL DE DISTRIBUIÇÃO DE ÁGUA - FORNECIMENTO E INSTALAÇÃO. AF_06/2022</t>
  </si>
  <si>
    <t>10,92</t>
  </si>
  <si>
    <t>89427</t>
  </si>
  <si>
    <t>LUVA COM BUCHA DE LATÃO, PVC, SOLDÁVEL, DN 25MM X 3/4 , INSTALADO EM RAMAL DE DISTRIBUIÇÃO DE ÁGUA - FORNECIMENTO E INSTALAÇÃO. AF_06/2022</t>
  </si>
  <si>
    <t>12,97</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</si>
  <si>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</si>
  <si>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</si>
  <si>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</si>
  <si>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</si>
  <si>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7,46</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</si>
  <si>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</si>
  <si>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</si>
  <si>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</si>
  <si>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</si>
  <si>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</si>
  <si>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</si>
  <si>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29,94</t>
  </si>
  <si>
    <t>89433</t>
  </si>
  <si>
    <t>LUVA DE REDUÇÃO, PVC, SOLDÁVEL, DN 40MM X 32MM, INSTALADO EM RAMAL DE DISTRIBUIÇÃO DE ÁGUA - FORNECIMENTO E INSTALAÇÃO. AF_06/2022</t>
  </si>
  <si>
    <t>14,67</t>
  </si>
  <si>
    <t>89434</t>
  </si>
  <si>
    <t>LUVA SOLDÁVEL E COM ROSCA, PVC, SOLDÁVEL, DN 32MM X 1 , INSTALADO EM RAMAL DE DISTRIBUIÇÃO DE ÁGUA - FORNECIMENTO E INSTALAÇÃO. AF_06/2022</t>
  </si>
  <si>
    <t>12,28</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</si>
  <si>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</si>
  <si>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</si>
  <si>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</si>
  <si>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</si>
  <si>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</si>
  <si>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</si>
  <si>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24,69</t>
  </si>
  <si>
    <t>89438</t>
  </si>
  <si>
    <t>TE, PVC, SOLDÁVEL, DN 20MM, INSTALADO EM RAMAL DE DISTRIBUIÇÃO DE ÁGUA - FORNECIMENTO E INSTALAÇÃO. AF_06/2022</t>
  </si>
  <si>
    <t>12,77</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</si>
  <si>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</si>
  <si>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</si>
  <si>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</si>
  <si>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</si>
  <si>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15,00</t>
  </si>
  <si>
    <t>89442</t>
  </si>
  <si>
    <t>TÊ DE REDUÇÃO, PVC, SOLDÁVEL, DN 25MM X 20MM, INSTALADO EM RAMAL DE DISTRIBUIÇÃO DE ÁGUA - FORNECIMENTO E INSTALAÇÃO. AF_06/2022</t>
  </si>
  <si>
    <t>16,51</t>
  </si>
  <si>
    <t>89443</t>
  </si>
  <si>
    <t>TE, PVC, SOLDÁVEL, DN 32MM, INSTALADO EM RAMAL DE DISTRIBUIÇÃO DE ÁGUA - FORNECIMENTO E INSTALAÇÃO. AF_06/2022</t>
  </si>
  <si>
    <t>20,38</t>
  </si>
  <si>
    <t>89444</t>
  </si>
  <si>
    <t>TÊ COM BUCHA DE LATÃO NA BOLSA CENTRAL, PVC, SOLDÁVEL, DN 32MM X 3/4 , INSTALADO EM RAMAL DE DISTRIBUIÇÃO DE ÁGUA - FORNECIMENTO E INSTALAÇÃO. AF_06/2022</t>
  </si>
  <si>
    <t>26,66</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</si>
  <si>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</si>
  <si>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</si>
  <si>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</si>
  <si>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</si>
  <si>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6,43</t>
  </si>
  <si>
    <t>89485</t>
  </si>
  <si>
    <t>JOELHO 45 GRAUS, PVC, SOLDÁVEL, DN 25MM, INSTALADO EM PRUMADA DE ÁGUA - FORNECIMENTO E INSTALAÇÃO. AF_06/2022</t>
  </si>
  <si>
    <t>7,19</t>
  </si>
  <si>
    <t>89489</t>
  </si>
  <si>
    <t>CURVA 90 GRAUS, PVC, SOLDÁVEL, DN 25MM, INSTALADO EM PRUMADA DE ÁGUA - FORNECIMENTO E INSTALAÇÃO. AF_06/2022</t>
  </si>
  <si>
    <t>8,63</t>
  </si>
  <si>
    <t>89490</t>
  </si>
  <si>
    <t>CURVA 45 GRAUS, PVC, SOLDÁVEL, DN 25MM, INSTALADO EM PRUMADA DE ÁGUA - FORNECIMENTO E INSTALAÇÃO. AF_06/2022</t>
  </si>
  <si>
    <t>8,11</t>
  </si>
  <si>
    <t>89492</t>
  </si>
  <si>
    <t>JOELHO 90 GRAUS, PVC, SOLDÁVEL, DN 32MM, INSTALADO EM PRUMADA DE ÁGUA - FORNECIMENTO E INSTALAÇÃO. AF_06/2022</t>
  </si>
  <si>
    <t>9,46</t>
  </si>
  <si>
    <t>89493</t>
  </si>
  <si>
    <t>JOELHO 45 GRAUS, PVC, SOLDÁVEL, DN 32MM, INSTALADO EM PRUMADA DE ÁGUA - FORNECIMENTO E INSTALAÇÃO. AF_06/2022</t>
  </si>
  <si>
    <t>11,13</t>
  </si>
  <si>
    <t>89494</t>
  </si>
  <si>
    <t>CURVA 90 GRAUS, PVC, SOLDÁVEL, DN 32MM, INSTALADO EM PRUMADA DE ÁGUA - FORNECIMENTO E INSTALAÇÃO. AF_06/2022</t>
  </si>
  <si>
    <t>13,37</t>
  </si>
  <si>
    <t>89496</t>
  </si>
  <si>
    <t>CURVA 45 GRAUS, PVC, SOLDÁVEL, DN 32MM, INSTALADO EM PRUMADA DE ÁGUA - FORNECIMENTO E INSTALAÇÃO. AF_06/2022</t>
  </si>
  <si>
    <t>89497</t>
  </si>
  <si>
    <t>JOELHO 90 GRAUS, PVC, SOLDÁVEL, DN 40MM, INSTALADO EM PRUMADA DE ÁGUA - FORNECIMENTO E INSTALAÇÃO. AF_06/2022</t>
  </si>
  <si>
    <t>14,46</t>
  </si>
  <si>
    <t>89498</t>
  </si>
  <si>
    <t>JOELHO 45 GRAUS, PVC, SOLDÁVEL, DN 40MM, INSTALADO EM PRUMADA DE ÁGUA - FORNECIMENTO E INSTALAÇÃO. AF_06/2022</t>
  </si>
  <si>
    <t>89499</t>
  </si>
  <si>
    <t>CURVA 90 GRAUS, PVC, SOLDÁVEL, DN 40MM, INSTALADO EM PRUMADA DE ÁGUA - FORNECIMENTO E INSTALAÇÃO. AF_06/2022</t>
  </si>
  <si>
    <t>89500</t>
  </si>
  <si>
    <t>CURVA 45 GRAUS, PVC, SOLDÁVEL, DN 40MM, INSTALADO EM PRUMADA DE ÁGUA - FORNECIMENTO E INSTALAÇÃO. AF_06/2022</t>
  </si>
  <si>
    <t>13,99</t>
  </si>
  <si>
    <t>89501</t>
  </si>
  <si>
    <t>JOELHO 90 GRAUS, PVC, SOLDÁVEL, DN 50MM, INSTALADO EM PRUMADA DE ÁGUA - FORNECIMENTO E INSTALAÇÃO. AF_06/2022</t>
  </si>
  <si>
    <t>15,85</t>
  </si>
  <si>
    <t>89502</t>
  </si>
  <si>
    <t>JOELHO 45 GRAUS, PVC, SOLDÁVEL, DN 50MM, INSTALADO EM PRUMADA DE ÁGUA - FORNECIMENTO E INSTALAÇÃO. AF_06/2022</t>
  </si>
  <si>
    <t>18,27</t>
  </si>
  <si>
    <t>89503</t>
  </si>
  <si>
    <t>CURVA 90 GRAUS, PVC, SOLDÁVEL, DN 50MM, INSTALADO EM PRUMADA DE ÁGUA - FORNECIMENTO E INSTALAÇÃO. AF_06/2022</t>
  </si>
  <si>
    <t>23,67</t>
  </si>
  <si>
    <t>89504</t>
  </si>
  <si>
    <t>CURVA 45 GRAUS, PVC, SOLDÁVEL, DN 50MM, INSTALADO EM PRUMADA DE ÁGUA - FORNECIMENTO E INSTALAÇÃO. AF_06/2022</t>
  </si>
  <si>
    <t>20,01</t>
  </si>
  <si>
    <t>89505</t>
  </si>
  <si>
    <t>JOELHO 90 GRAUS, PVC, SOLDÁVEL, DN 60MM, INSTALADO EM PRUMADA DE ÁGUA - FORNECIMENTO E INSTALAÇÃO. AF_06/2022</t>
  </si>
  <si>
    <t>89506</t>
  </si>
  <si>
    <t>JOELHO 45 GRAUS, PVC, SOLDÁVEL, DN 60MM, INSTALADO EM PRUMADA DE ÁGUA - FORNECIMENTO E INSTALAÇÃO. AF_06/2022</t>
  </si>
  <si>
    <t>39,78</t>
  </si>
  <si>
    <t>89507</t>
  </si>
  <si>
    <t>CURVA 90 GRAUS, PVC, SOLDÁVEL, DN 60MM, INSTALADO EM PRUMADA DE ÁGUA - FORNECIMENTO E INSTALAÇÃO. AF_06/2022</t>
  </si>
  <si>
    <t>46,47</t>
  </si>
  <si>
    <t>89510</t>
  </si>
  <si>
    <t>CURVA 45 GRAUS, PVC, SOLDÁVEL, DN 60MM, INSTALADO EM PRUMADA DE ÁGUA - FORNECIMENTO E INSTALAÇÃO. AF_06/2022</t>
  </si>
  <si>
    <t>27,91</t>
  </si>
  <si>
    <t>89513</t>
  </si>
  <si>
    <t>JOELHO 90 GRAUS, PVC, SOLDÁVEL, DN 75MM, INSTALADO EM PRUMADA DE ÁGUA - FORNECIMENTO E INSTALAÇÃO. AF_06/2022</t>
  </si>
  <si>
    <t>100,11</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</si>
  <si>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</si>
  <si>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</si>
  <si>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</si>
  <si>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</si>
  <si>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80,55</t>
  </si>
  <si>
    <t>89516</t>
  </si>
  <si>
    <t>JOELHO 45 GRAUS, PVC, SERIE R, ÁGUA PLUVIAL, DN 40 MM, JUNTA SOLDÁVEL, FORNECIDO E INSTALADO EM RAMAL DE ENCAMINHAMENTO. AF_06/2022</t>
  </si>
  <si>
    <t>8,89</t>
  </si>
  <si>
    <t>89517</t>
  </si>
  <si>
    <t>CURVA 90 GRAUS, PVC, SOLDÁVEL, DN 75MM, INSTALADO EM PRUMADA DE ÁGUA - FORNECIMENTO E INSTALAÇÃO. AF_06/2022</t>
  </si>
  <si>
    <t>68,07</t>
  </si>
  <si>
    <t>89518</t>
  </si>
  <si>
    <t>JOELHO 90 GRAUS, PVC, SERIE R, ÁGUA PLUVIAL, DN 50 MM, JUNTA ELÁSTICA, FORNECIDO E INSTALADO EM RAMAL DE ENCAMINHAMENTO. AF_06/2022</t>
  </si>
  <si>
    <t>15,24</t>
  </si>
  <si>
    <t>89519</t>
  </si>
  <si>
    <t>CURVA 45 GRAUS, PVC, SOLDÁVEL, DN 75MM, INSTALADO EM PRUMADA DE ÁGUA - FORNECIMENTO E INSTALAÇÃO. AF_06/2022</t>
  </si>
  <si>
    <t>47,31</t>
  </si>
  <si>
    <t>89520</t>
  </si>
  <si>
    <t>JOELHO 45 GRAUS, PVC, SERIE R, ÁGUA PLUVIAL, DN 50 MM, JUNTA ELÁSTICA, FORNECIDO E INSTALADO EM RAMAL DE ENCAMINHAMENTO. AF_06/2022</t>
  </si>
  <si>
    <t>15,97</t>
  </si>
  <si>
    <t>89521</t>
  </si>
  <si>
    <t>JOELHO 90 GRAUS, PVC, SOLDÁVEL, DN 85MM, INSTALADO EM PRUMADA DE ÁGUA - FORNECIMENTO E INSTALAÇÃO. AF_06/2022</t>
  </si>
  <si>
    <t>119,01</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</si>
  <si>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</si>
  <si>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</si>
  <si>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</si>
  <si>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</si>
  <si>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98,07</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</si>
  <si>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</si>
  <si>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</si>
  <si>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</si>
  <si>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</si>
  <si>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85,05</t>
  </si>
  <si>
    <t>89526</t>
  </si>
  <si>
    <t>CURVA 87 GRAUS E 30 MINUTOS, PVC, SERIE R, ÁGUA PLUVIAL, DN 75 MM, JUNTA ELÁSTICA, FORNECIDO E INSTALADO EM RAMAL DE ENCAMINHAMENTO. AF_06/2022</t>
  </si>
  <si>
    <t>39,12</t>
  </si>
  <si>
    <t>89527</t>
  </si>
  <si>
    <t>CURVA 45 GRAUS, PVC, SOLDÁVEL, DN 85MM, INSTALADO EM PRUMADA DE ÁGUA - FORNECIMENTO E INSTALAÇÃO. AF_06/2022</t>
  </si>
  <si>
    <t>56,64</t>
  </si>
  <si>
    <t>89528</t>
  </si>
  <si>
    <t>LUVA, PVC, SOLDÁVEL, DN 25MM, INSTALADO EM PRUMADA DE ÁGUA - FORNECIMENTO E INSTALAÇÃO. AF_06/2022</t>
  </si>
  <si>
    <t>4,92</t>
  </si>
  <si>
    <t>89529</t>
  </si>
  <si>
    <t>JOELHO 90 GRAUS, PVC, SERIE R, ÁGUA PLUVIAL, DN 100 MM, JUNTA ELÁSTICA, FORNECIDO E INSTALADO EM RAMAL DE ENCAMINHAMENTO. AF_06/2022</t>
  </si>
  <si>
    <t>37,35</t>
  </si>
  <si>
    <t>89530</t>
  </si>
  <si>
    <t>LUVA DE CORRER, PVC, SOLDÁVEL, DN 25MM, INSTALADO EM PRUMADA DE ÁGUA - FORNECIMENTO E INSTALAÇÃO. AF_06/2022</t>
  </si>
  <si>
    <t>16,10</t>
  </si>
  <si>
    <t>89531</t>
  </si>
  <si>
    <t>JOELHO 45 GRAUS, PVC, SERIE R, ÁGUA PLUVIAL, DN 100 MM, JUNTA ELÁSTICA, FORNECIDO E INSTALADO EM RAMAL DE ENCAMINHAMENTO. AF_06/2022</t>
  </si>
  <si>
    <t>38,40</t>
  </si>
  <si>
    <t>89532</t>
  </si>
  <si>
    <t>LUVA DE REDUÇÃO, PVC, SOLDÁVEL, DN 32MM X 25MM, INSTALADO EM PRUMADA DE ÁGUA - FORNECIMENTO E INSTALAÇÃO. AF_06/2022</t>
  </si>
  <si>
    <t>7,65</t>
  </si>
  <si>
    <t>89535</t>
  </si>
  <si>
    <t>CURVA 87 GRAUS E 30 MINUTOS, PVC, SERIE R, ÁGUA PLUVIAL, DN 100 MM, JUNTA ELÁSTICA, FORNECIDO E INSTALADO EM RAMAL DE ENCAMINHAMENTO. AF_06/2022</t>
  </si>
  <si>
    <t>42,91</t>
  </si>
  <si>
    <t>89536</t>
  </si>
  <si>
    <t>UNIÃO, PVC, SOLDÁVEL, DN 25MM, INSTALADO EM PRUMADA DE ÁGUA - FORNECIMENTO E INSTALAÇÃO. AF_06/2022</t>
  </si>
  <si>
    <t>11,88</t>
  </si>
  <si>
    <t>89540</t>
  </si>
  <si>
    <t>CURVA DE TRANSPOSIÇÃO, PVC, SOLDÁVEL, DN 25MM, INSTALADO EM PRUMADA DE ÁGUA  - FORNECIMENTO E INSTALAÇÃO. AF_06/2022</t>
  </si>
  <si>
    <t>89541</t>
  </si>
  <si>
    <t>LUVA, PVC, SOLDÁVEL, DN 32MM, INSTALADO EM PRUMADA DE ÁGUA - FORNECIMENTO E INSTALAÇÃO. AF_06/2022</t>
  </si>
  <si>
    <t>7,12</t>
  </si>
  <si>
    <t>89542</t>
  </si>
  <si>
    <t>LUVA DE CORRER, PVC, SOLDÁVEL, DN 32MM, INSTALADO EM PRUMADA DE ÁGUA - FORNECIMENTO E INSTALAÇÃO. AF_06/2022</t>
  </si>
  <si>
    <t>26,44</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</si>
  <si>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</si>
  <si>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</si>
  <si>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</si>
  <si>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</si>
  <si>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16,75</t>
  </si>
  <si>
    <t>89546</t>
  </si>
  <si>
    <t>BUCHA DE REDUÇÃO LONGA, PVC, SERIE R, ÁGUA PLUVIAL, DN 50 X 40 MM, JUNTA ELÁSTICA, FORNECIDO E INSTALADO EM RAMAL DE ENCAMINHAMENTO. AF_06/2022</t>
  </si>
  <si>
    <t>11,14</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</si>
  <si>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</si>
  <si>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</si>
  <si>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</si>
  <si>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</si>
  <si>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22,69</t>
  </si>
  <si>
    <t>89549</t>
  </si>
  <si>
    <t>REDUÇÃO EXCÊNTRICA, PVC, SERIE R, ÁGUA PLUVIAL, DN 75 X 50 MM, JUNTA ELÁSTICA, FORNECIDO E INSTALADO EM RAMAL DE ENCAMINHAMENTO. AF_06/2022</t>
  </si>
  <si>
    <t>18,73</t>
  </si>
  <si>
    <t>89550</t>
  </si>
  <si>
    <t>TÊ DE INSPEÇÃO, PVC, SERIE R, ÁGUA PLUVIAL, DN 75 MM, JUNTA ELÁSTICA, FORNECIDO E INSTALADO EM RAMAL DE ENCAMINHAMENTO. AF_06/2022</t>
  </si>
  <si>
    <t>40,75</t>
  </si>
  <si>
    <t>89551</t>
  </si>
  <si>
    <t>LUVA SOLDÁVEL E COM ROSCA, PVC, SOLDÁVEL, DN 32MM X 1 , INSTALADO EM PRUMADA DE ÁGUA - FORNECIMENTO E INSTALAÇÃO. AF_06/2022</t>
  </si>
  <si>
    <t>9,01</t>
  </si>
  <si>
    <t>89552</t>
  </si>
  <si>
    <t>UNIÃO, PVC, SOLDÁVEL, DN 32MM, INSTALADO EM PRUMADA DE ÁGUA - FORNECIMENTO E INSTALAÇÃO. AF_06/2022</t>
  </si>
  <si>
    <t>18,24</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</si>
  <si>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</si>
  <si>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</si>
  <si>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</si>
  <si>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</si>
  <si>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28,06</t>
  </si>
  <si>
    <t>89555</t>
  </si>
  <si>
    <t>CURVA DE TRANSPOSIÇÃO, PVC, SOLDÁVEL, DN 32MM, INSTALADO EM PRUMADA DE ÁGUA   FORNECIMENTO E INSTALAÇÃO. AF_06/2022</t>
  </si>
  <si>
    <t>21,19</t>
  </si>
  <si>
    <t>89556</t>
  </si>
  <si>
    <t>LUVA DE CORRER, PVC, SERIE R, ÁGUA PLUVIAL, DN 100 MM, JUNTA ELÁSTICA, FORNECIDO E INSTALADO EM RAMAL DE ENCAMINHAMENTO. AF_06/2022</t>
  </si>
  <si>
    <t>39,64</t>
  </si>
  <si>
    <t>89557</t>
  </si>
  <si>
    <t>REDUÇÃO EXCÊNTRICA, PVC, SERIE R, ÁGUA PLUVIAL, DN 100 X 75 MM, JUNTA ELÁSTICA, FORNECIDO E INSTALADO EM RAMAL DE ENCAMINHAMENTO. AF_06/2022</t>
  </si>
  <si>
    <t>31,46</t>
  </si>
  <si>
    <t>89558</t>
  </si>
  <si>
    <t>LUVA, PVC, SOLDÁVEL, DN 40MM, INSTALADO EM PRUMADA DE ÁGUA - FORNECIMENTO E INSTALAÇÃO. AF_06/2022</t>
  </si>
  <si>
    <t>10,44</t>
  </si>
  <si>
    <t>89559</t>
  </si>
  <si>
    <t>TÊ DE INSPEÇÃO, PVC, SERIE R, ÁGUA PLUVIAL, DN 100 MM, JUNTA ELÁSTICA, FORNECIDO E INSTALADO EM RAMAL DE ENCAMINHAMENTO. AF_06/2022</t>
  </si>
  <si>
    <t>66,33</t>
  </si>
  <si>
    <t>89560</t>
  </si>
  <si>
    <t>LUVA DE CORRER, PVC, SOLDÁVEL, DN 40MM, INSTALADO EM PRUMADA DE ÁGUA   FORNECIMENTO E INSTALAÇÃO. AF_06/2022</t>
  </si>
  <si>
    <t>33,79</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</si>
  <si>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</si>
  <si>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</si>
  <si>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</si>
  <si>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</si>
  <si>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10,87</t>
  </si>
  <si>
    <t>89563</t>
  </si>
  <si>
    <t>JUNÇÃO SIMPLES, PVC, SERIE R, ÁGUA PLUVIAL, DN 50 MM, JUNTA ELÁSTICA, FORNECIDO E INSTALADO EM RAMAL DE ENCAMINHAMENTO. AF_06/2022</t>
  </si>
  <si>
    <t>34,48</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</si>
  <si>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</si>
  <si>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</si>
  <si>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</si>
  <si>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</si>
  <si>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55,95</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</si>
  <si>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</si>
  <si>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</si>
  <si>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</si>
  <si>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</si>
  <si>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80,26</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</si>
  <si>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</si>
  <si>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</si>
  <si>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</si>
  <si>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</si>
  <si>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93,55</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</si>
  <si>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</si>
  <si>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</si>
  <si>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</si>
  <si>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</si>
  <si>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69,60</t>
  </si>
  <si>
    <t>89572</t>
  </si>
  <si>
    <t>ADAPTADOR CURTO COM BOLSA E ROSCA PARA REGISTRO, PVC, SOLDÁVEL, DN 40MM X 1.1/4 , INSTALADO EM PRUMADA DE ÁGUA - FORNECIMENTO E INSTALAÇÃO. AF_06/2022</t>
  </si>
  <si>
    <t>9,32</t>
  </si>
  <si>
    <t>89573</t>
  </si>
  <si>
    <t>TÊ, PVC, SERIE R, ÁGUA PLUVIAL, DN 100 X 75 MM, JUNTA ELÁSTICA, FORNECIDO E INSTALADO EM RAMAL DE ENCAMINHAMENTO. AF_06/2022</t>
  </si>
  <si>
    <t>76,29</t>
  </si>
  <si>
    <t>89574</t>
  </si>
  <si>
    <t>JUNÇÃO DUPLA, PVC, SERIE R, ÁGUA PLUVIAL, DN 100 X 100 X 100 MM, JUNTA ELÁSTICA, FORNECIDO E INSTALADO EM RAMAL DE ENCAMINHAMENTO. AF_06/2022</t>
  </si>
  <si>
    <t>155,09</t>
  </si>
  <si>
    <t>89575</t>
  </si>
  <si>
    <t>LUVA, PVC, SOLDÁVEL, DN 50MM, INSTALADO EM PRUMADA DE ÁGUA - FORNECIMENTO E INSTALAÇÃO. AF_06/2022</t>
  </si>
  <si>
    <t>89577</t>
  </si>
  <si>
    <t>LUVA DE CORRER, PVC, SOLDÁVEL, DN 50MM, INSTALADO EM PRUMADA DE ÁGUA - FORNECIMENTO E INSTALAÇÃO. AF_06/2022</t>
  </si>
  <si>
    <t>35,82</t>
  </si>
  <si>
    <t>89579</t>
  </si>
  <si>
    <t>LUVA DE REDUÇÃO, PVC, SOLDÁVEL, DN 50MM X 25MM, INSTALADO EM PRUMADA DE ÁGUA   FORNECIMENTO E INSTALAÇÃO. AF_06/2022</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</si>
  <si>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</si>
  <si>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</si>
  <si>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</si>
  <si>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</si>
  <si>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35,95</t>
  </si>
  <si>
    <t>89583</t>
  </si>
  <si>
    <t>CURVA 87 GRAUS E 30 MINUTOS, PVC, SERIE R, ÁGUA PLUVIAL, DN 75 MM, JUNTA ELÁSTICA, FORNECIDO E INSTALADO EM CONDUTORES VERTICAIS DE ÁGUAS PLUVIAIS. AF_06/2022</t>
  </si>
  <si>
    <t>44,57</t>
  </si>
  <si>
    <t>89584</t>
  </si>
  <si>
    <t>JOELHO 90 GRAUS, PVC, SERIE R, ÁGUA PLUVIAL, DN 100 MM, JUNTA ELÁSTICA, FORNECIDO E INSTALADO EM CONDUTORES VERTICAIS DE ÁGUAS PLUVIAIS. AF_06/2022</t>
  </si>
  <si>
    <t>47,21</t>
  </si>
  <si>
    <t>89585</t>
  </si>
  <si>
    <t>JOELHO 45 GRAUS, PVC, SERIE R, ÁGUA PLUVIAL, DN 100 MM, JUNTA ELÁSTICA, FORNECIDO E INSTALADO EM CONDUTORES VERTICAIS DE ÁGUAS PLUVIAIS. AF_06/2022</t>
  </si>
  <si>
    <t>48,26</t>
  </si>
  <si>
    <t>89587</t>
  </si>
  <si>
    <t>CURVA 87 GRAUS E 30 MINUTOS, PVC, SERIE R, ÁGUA PLUVIAL, DN 100 MM, JUNTA ELÁSTICA, FORNECIDO E INSTALADO EM CONDUTORES VERTICAIS DE ÁGUAS PLUVIAIS. AF_06/2022</t>
  </si>
  <si>
    <t>52,77</t>
  </si>
  <si>
    <t>89590</t>
  </si>
  <si>
    <t>JOELHO 90 GRAUS, PVC, SERIE R, ÁGUA PLUVIAL, DN 150 MM, JUNTA ELÁSTICA, FORNECIDO E INSTALADO EM CONDUTORES VERTICAIS DE ÁGUAS PLUVIAIS. AF_06/2022</t>
  </si>
  <si>
    <t>136,15</t>
  </si>
  <si>
    <t>89591</t>
  </si>
  <si>
    <t>JOELHO 45 GRAUS, PVC, SERIE R, ÁGUA PLUVIAL, DN 150 MM, JUNTA ELÁSTICA, FORNECIDO E INSTALADO EM CONDUTORES VERTICAIS DE ÁGUAS PLUVIAIS. AF_06/2022</t>
  </si>
  <si>
    <t>132,94</t>
  </si>
  <si>
    <t>89592</t>
  </si>
  <si>
    <t>CURVA 87 GRAUS E 30 MINUTOS, PVC, SERIE R, ÁGUA PLUVIAL, DN 150 MM, JUNTA ELÁSTICA, FORNECIDO E INSTALADO EM CONDUTORES VERTICAIS DE ÁGUAS PLUVIAIS. AF_06/2022</t>
  </si>
  <si>
    <t>161,18</t>
  </si>
  <si>
    <t>89593</t>
  </si>
  <si>
    <t>LUVA COM ROSCA, PVC, SOLDÁVEL, DN 50MM X 1.1/2 , INSTALADO EM PRUMADA DE ÁGUA - FORNECIMENTO E INSTALAÇÃO. AF_06/2022</t>
  </si>
  <si>
    <t>24,53</t>
  </si>
  <si>
    <t>89594</t>
  </si>
  <si>
    <t>UNIÃO, PVC, SOLDÁVEL, DN 50MM, INSTALADO EM PRUMADA DE ÁGUA - FORNECIMENTO E INSTALAÇÃO. AF_06/2022</t>
  </si>
  <si>
    <t>34,92</t>
  </si>
  <si>
    <t>89595</t>
  </si>
  <si>
    <t>ADAPTADOR CURTO COM BOLSA E ROSCA PARA REGISTRO, PVC, SOLDÁVEL, DN 50MM X 1.1/4 , INSTALADO EM PRUMADA DE ÁGUA - FORNECIMENTO E INSTALAÇÃO. AF_06/2022</t>
  </si>
  <si>
    <t>14,82</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</si>
  <si>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</si>
  <si>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</si>
  <si>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</si>
  <si>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</si>
  <si>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22,89</t>
  </si>
  <si>
    <t>89598</t>
  </si>
  <si>
    <t>LUVA DE CORRER, PVC, SOLDÁVEL, DN 60MM, INSTALADO EM PRUMADA DE ÁGUA   FORNECIMENTO E INSTALAÇÃO. AF_06/2022</t>
  </si>
  <si>
    <t>48,02</t>
  </si>
  <si>
    <t>89599</t>
  </si>
  <si>
    <t>LUVA SIMPLES, PVC, SERIE R, ÁGUA PLUVIAL, DN 75 MM, JUNTA ELÁSTICA, FORNECIDO E INSTALADO EM CONDUTORES VERTICAIS DE ÁGUAS PLUVIAIS. AF_06/2022</t>
  </si>
  <si>
    <t>25,82</t>
  </si>
  <si>
    <t>89600</t>
  </si>
  <si>
    <t>LUVA DE CORRER, PVC, SERIE R, ÁGUA PLUVIAL, DN 75 MM, JUNTA ELÁSTICA, FORNECIDO E INSTALADO EM CONDUTORES VERTICAIS DE ÁGUAS PLUVIAIS. AF_06/2022</t>
  </si>
  <si>
    <t>26,32</t>
  </si>
  <si>
    <t>89605</t>
  </si>
  <si>
    <t>LUVA DE REDUÇÃO, PVC, SOLDÁVEL, DN 60MM X 50MM, INSTALADO EM PRUMADA DE ÁGUA - FORNECIMENTO E INSTALAÇÃO. AF_06/2022</t>
  </si>
  <si>
    <t>20,89</t>
  </si>
  <si>
    <t>89609</t>
  </si>
  <si>
    <t>UNIÃO, PVC, SOLDÁVEL, DN 60MM, INSTALADO EM PRUMADA DE ÁGUA - FORNECIMENTO E INSTALAÇÃO. AF_06/2022</t>
  </si>
  <si>
    <t>79,70</t>
  </si>
  <si>
    <t>89610</t>
  </si>
  <si>
    <t>ADAPTADOR CURTO COM BOLSA E ROSCA PARA REGISTRO, PVC, SOLDÁVEL, DN 60MM X 2 , INSTALADO EM PRUMADA DE ÁGUA - FORNECIMENTO E INSTALAÇÃO. AF_06/2022</t>
  </si>
  <si>
    <t>19,87</t>
  </si>
  <si>
    <t>89611</t>
  </si>
  <si>
    <t>LUVA, PVC, SOLDÁVEL, DN 75MM, INSTALADO EM PRUMADA DE ÁGUA - FORNECIMENTO E INSTALAÇÃO. AF_06/2022</t>
  </si>
  <si>
    <t>31,96</t>
  </si>
  <si>
    <t>89612</t>
  </si>
  <si>
    <t>UNIÃO, PVC, SOLDÁVEL, DN 75MM, INSTALADO EM PRUMADA DE ÁGUA - FORNECIMENTO E INSTALAÇÃO. AF_06/2022</t>
  </si>
  <si>
    <t>155,10</t>
  </si>
  <si>
    <t>89613</t>
  </si>
  <si>
    <t>ADAPTADOR CURTO COM BOLSA E ROSCA PARA REGISTRO, PVC, SOLDÁVEL, DN 75MM X 2.1/2", INSTALADO EM PRUMADA DE ÁGUA - FORNECIMENTO E INSTALAÇÃO. AF_12/2014</t>
  </si>
  <si>
    <t>30,33</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</si>
  <si>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</si>
  <si>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</si>
  <si>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</si>
  <si>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</si>
  <si>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</si>
  <si>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</si>
  <si>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</si>
  <si>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</si>
  <si>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89620</t>
  </si>
  <si>
    <t>TE, PVC, SOLDÁVEL, DN 32MM, INSTALADO EM PRUMADA DE ÁGUA - FORNECIMENTO E INSTALAÇÃO. AF_06/2022</t>
  </si>
  <si>
    <t>13,40</t>
  </si>
  <si>
    <t>89622</t>
  </si>
  <si>
    <t>TÊ DE REDUÇÃO, PVC, SOLDÁVEL, DN 32MM X 25MM, INSTALADO EM PRUMADA DE ÁGUA - FORNECIMENTO E INSTALAÇÃO. AF_06/2022</t>
  </si>
  <si>
    <t>15,26</t>
  </si>
  <si>
    <t>89623</t>
  </si>
  <si>
    <t>TE, PVC, SOLDÁVEL, DN 40MM, INSTALADO EM PRUMADA DE ÁGUA - FORNECIMENTO E INSTALAÇÃO. AF_06/2022</t>
  </si>
  <si>
    <t>20,87</t>
  </si>
  <si>
    <t>89624</t>
  </si>
  <si>
    <t>TÊ DE REDUÇÃO, PVC, SOLDÁVEL, DN 40MM X 32MM, INSTALADO EM PRUMADA DE ÁGUA - FORNECIMENTO E INSTALAÇÃO. AF_06/2022</t>
  </si>
  <si>
    <t>19,25</t>
  </si>
  <si>
    <t>89625</t>
  </si>
  <si>
    <t>TE, PVC, SOLDÁVEL, DN 50MM, INSTALADO EM PRUMADA DE ÁGUA - FORNECIMENTO E INSTALAÇÃO. AF_06/2022</t>
  </si>
  <si>
    <t>24,45</t>
  </si>
  <si>
    <t>89626</t>
  </si>
  <si>
    <t>TÊ DE REDUÇÃO, PVC, SOLDÁVEL, DN 50MM X 40MM, INSTALADO EM PRUMADA DE ÁGUA - FORNECIMENTO E INSTALAÇÃO. AF_06/2022</t>
  </si>
  <si>
    <t>31,06</t>
  </si>
  <si>
    <t>89627</t>
  </si>
  <si>
    <t>TÊ DE REDUÇÃO, PVC, SOLDÁVEL, DN 50MM X 25MM, INSTALADO EM PRUMADA DE ÁGUA - FORNECIMENTO E INSTALAÇÃO. AF_06/2022</t>
  </si>
  <si>
    <t>21,33</t>
  </si>
  <si>
    <t>89628</t>
  </si>
  <si>
    <t>TE, PVC, SOLDÁVEL, DN 60MM, INSTALADO EM PRUMADA DE ÁGUA - FORNECIMENTO E INSTALAÇÃO. AF_06/2022</t>
  </si>
  <si>
    <t>89629</t>
  </si>
  <si>
    <t>TE, PVC, SOLDÁVEL, DN 75MM, INSTALADO EM PRUMADA DE ÁGUA - FORNECIMENTO E INSTALAÇÃO. AF_06/2022</t>
  </si>
  <si>
    <t>79,51</t>
  </si>
  <si>
    <t>89630</t>
  </si>
  <si>
    <t>TE DE REDUÇÃO, PVC, SOLDÁVEL, DN 75MM X 50MM, INSTALADO EM PRUMADA DE ÁGUA - FORNECIMENTO E INSTALAÇÃO. AF_06/2022</t>
  </si>
  <si>
    <t>60,77</t>
  </si>
  <si>
    <t>89631</t>
  </si>
  <si>
    <t>TE, PVC, SOLDÁVEL, DN 85MM, INSTALADO EM PRUMADA DE ÁGUA - FORNECIMENTO E INSTALAÇÃO. AF_06/2022</t>
  </si>
  <si>
    <t>103,39</t>
  </si>
  <si>
    <t>89632</t>
  </si>
  <si>
    <t>TE DE REDUÇÃO, PVC, SOLDÁVEL, DN 85MM X 60MM, INSTALADO EM PRUMADA DE ÁGUA - FORNECIMENTO E INSTALAÇÃO. AF_06/2022</t>
  </si>
  <si>
    <t>118,48</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</si>
  <si>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</si>
  <si>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</si>
  <si>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</si>
  <si>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</si>
  <si>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</si>
  <si>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</si>
  <si>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13,95</t>
  </si>
  <si>
    <t>89640</t>
  </si>
  <si>
    <t>JOELHO DE TRANSIÇÃO, 90 GRAUS, CPVC, SOLDÁVEL, DN 15MM X 1/2", INSTALADO EM RAMAL OU SUB-RAMAL DE ÁGUA - FORNECIMENTO E INSTALAÇÃO. AF_06/2022</t>
  </si>
  <si>
    <t>20,61</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</si>
  <si>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</si>
  <si>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</si>
  <si>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</si>
  <si>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</si>
  <si>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17,53</t>
  </si>
  <si>
    <t>89643</t>
  </si>
  <si>
    <t>CURVA 90 GRAUS, CPVC, SOLDÁVEL, DN 22MM, INSTALADO EM RAMAL OU SUB-RAMAL DE ÁGUA - FORNECIMENTO E INSTALAÇÃO. AF_06/2022</t>
  </si>
  <si>
    <t>18,76</t>
  </si>
  <si>
    <t>89644</t>
  </si>
  <si>
    <t>JOELHO DE TRANSIÇÃO, 90 GRAUS, CPVC, SOLDÁVEL, DN 22MM X 1/2", INSTALADO EM RAMAL OU SUB-RAMAL DE ÁGUA - FORNECIMENTO E INSTALAÇÃO. AF_06/2022</t>
  </si>
  <si>
    <t>24,92</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</si>
  <si>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</si>
  <si>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</si>
  <si>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</si>
  <si>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</si>
  <si>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23,15</t>
  </si>
  <si>
    <t>89647</t>
  </si>
  <si>
    <t>JOELHO 45 GRAUS, CPVC, SOLDÁVEL, DN 28MM, INSTALADO EM RAMAL OU SUB-RAMAL DE ÁGUA   FORNECIMENTO E INSTALAÇÃO. AF_06/2022</t>
  </si>
  <si>
    <t>22,52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</si>
  <si>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</si>
  <si>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</si>
  <si>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</si>
  <si>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</si>
  <si>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33,09</t>
  </si>
  <si>
    <t>89650</t>
  </si>
  <si>
    <t>JOELHO 45 GRAUS, CPVC, SOLDÁVEL, DN 35MM, INSTALADO EM RAMAL OU SUB-RAMAL DE ÁGUA   FORNECIMENTO E INSTALAÇÃO. AF_06/2022</t>
  </si>
  <si>
    <t>31,51</t>
  </si>
  <si>
    <t>89651</t>
  </si>
  <si>
    <t>LUVA, CPVC, SOLDÁVEL, DN 15MM, INSTALADO EM RAMAL OU SUB-RAMAL DE ÁGUA - FORNECIMENTO E INSTALAÇÃO. AF_06/2022</t>
  </si>
  <si>
    <t>8,32</t>
  </si>
  <si>
    <t>89652</t>
  </si>
  <si>
    <t>LUVA DE CORRER, CPVC, SOLDÁVEL, DN 15MM, INSTALADO EM RAMAL OU SUB-RAMAL DE ÁGUA   FORNECIMENTO E INSTALAÇÃO. AF_06/2022</t>
  </si>
  <si>
    <t>13,22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</si>
  <si>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</si>
  <si>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</si>
  <si>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</si>
  <si>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</si>
  <si>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20,83</t>
  </si>
  <si>
    <t>89655</t>
  </si>
  <si>
    <t>CONECTOR, CPVC, SOLDÁVEL, DN 15MM X 1/2 , INSTALADO EM RAMAL OU SUB-RAMAL DE ÁGUA   FORNECIMENTO E INSTALAÇÃO. AF_06/2022</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</si>
  <si>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</si>
  <si>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</si>
  <si>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</si>
  <si>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</si>
  <si>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</si>
  <si>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</si>
  <si>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89659</t>
  </si>
  <si>
    <t>LUVA DE CORRER, CPVC, SOLDÁVEL, DN 22MM, INSTALADO EM RAMAL OU SUB-RAMAL DE ÁGUA   FORNECIMENTO E INSTALAÇÃO. AF_06/2022</t>
  </si>
  <si>
    <t>18,33</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</si>
  <si>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</si>
  <si>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</si>
  <si>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</si>
  <si>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</si>
  <si>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24,39</t>
  </si>
  <si>
    <t>89662</t>
  </si>
  <si>
    <t>CONECTOR, CPVC, SOLDÁVEL, DN 22MM X 1/2 , INSTALADO EM RAMAL OU SUB-RAMAL DE ÁGUA   FORNECIMENTO E INSTALAÇÃO. AF_06/2022</t>
  </si>
  <si>
    <t>31,53</t>
  </si>
  <si>
    <t>89663</t>
  </si>
  <si>
    <t>ADAPTADOR, CPVC, SOLDÁVEL, DN22MM, INSTALADO EM RAMAL OU SUB-RAMAL DE ÁGUA   FORNECIMENTO E INSTALAÇÃO. AF_06/2022</t>
  </si>
  <si>
    <t>30,63</t>
  </si>
  <si>
    <t>89664</t>
  </si>
  <si>
    <t>CURVA DE TRANSPOSIÇÃO, CPVC, SOLDÁVEL, DN22MM, INSTALADO EM RAMAL OU SUB-RAMAL DE ÁGUA   FORNECIMENTO E INSTALAÇÃO. AF_06/2022</t>
  </si>
  <si>
    <t>18,26</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</si>
  <si>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</si>
  <si>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</si>
  <si>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</si>
  <si>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</si>
  <si>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44,38</t>
  </si>
  <si>
    <t>89668</t>
  </si>
  <si>
    <t>CONECTOR, CPVC, SOLDÁVEL, DN22MM X 3/4", INSTALADO EM RAMAL OU SUB-RAMAL DE ÁGUA - FORNECIMENTO E INSTALAÇÃO. AF_06/2022</t>
  </si>
  <si>
    <t>29,89</t>
  </si>
  <si>
    <t>89669</t>
  </si>
  <si>
    <t>LUVA SIMPLES, PVC, SERIE R, ÁGUA PLUVIAL, DN 100 MM, JUNTA ELÁSTICA, FORNECIDO E INSTALADO EM CONDUTORES VERTICAIS DE ÁGUAS PLUVIAIS. AF_06/2022</t>
  </si>
  <si>
    <t>34,67</t>
  </si>
  <si>
    <t>89670</t>
  </si>
  <si>
    <t>LUVA, CPVC, SOLDÁVEL, DN 28MM, INSTALADO EM RAMAL OU SUB-RAMAL DE ÁGUA   FORNECIMENTO E INSTALAÇÃO. AF_06/2022</t>
  </si>
  <si>
    <t>15,67</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</si>
  <si>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</si>
  <si>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</si>
  <si>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</si>
  <si>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</si>
  <si>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24,87</t>
  </si>
  <si>
    <t>89673</t>
  </si>
  <si>
    <t>REDUÇÃO EXCÊNTRICA, PVC, SERIE R, ÁGUA PLUVIAL, DN 100 X 75 MM, JUNTA ELÁSTICA, FORNECIDO E INSTALADO EM CONDUTORES VERTICAIS DE ÁGUAS PLUVIAIS. AF_06/2022</t>
  </si>
  <si>
    <t>36,57</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</si>
  <si>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</si>
  <si>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</si>
  <si>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</si>
  <si>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</si>
  <si>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72,90</t>
  </si>
  <si>
    <t>89676</t>
  </si>
  <si>
    <t>CONECTOR, CPVC, SOLDÁVEL, DN 28MM X 1 , INSTALADO EM RAMAL OU SUB-RAMAL DE ÁGUA   FORNECIMENTO E INSTALAÇÃO. AF_06/2022</t>
  </si>
  <si>
    <t>37,49</t>
  </si>
  <si>
    <t>89677</t>
  </si>
  <si>
    <t>LUVA SIMPLES, PVC, SERIE R, ÁGUA PLUVIAL, DN 150 MM, JUNTA ELÁSTICA, FORNECIDO E INSTALADO EM CONDUTORES VERTICAIS DE ÁGUAS PLUVIAIS. AF_06/2022</t>
  </si>
  <si>
    <t>79,12</t>
  </si>
  <si>
    <t>89678</t>
  </si>
  <si>
    <t>BUCHA DE REDUÇÃO, CPVC, SOLDÁVEL, DN28MM X 22MM, INSTALADO EM RAMAL OU SUB-RAMAL DE ÁGUA   FORNECIMENTO E INSTALAÇÃO. AF_06/2022</t>
  </si>
  <si>
    <t>13,50</t>
  </si>
  <si>
    <t>89679</t>
  </si>
  <si>
    <t>LUVA DE CORRER, PVC, SERIE R, ÁGUA PLUVIAL, DN 150 MM, JUNTA ELÁSTICA, FORNECIDO E INSTALADO EM CONDUTORES VERTICAIS DE ÁGUAS PLUVIAIS. AF_06/2022</t>
  </si>
  <si>
    <t>123,12</t>
  </si>
  <si>
    <t>89680</t>
  </si>
  <si>
    <t>LUVA, CPVC, SOLDÁVEL, DN 35MM, INSTALADO EM RAMAL OU SUB-RAMAL DE ÁGUA   FORNECIMENTO E INSTALAÇÃO. AF_06/2022</t>
  </si>
  <si>
    <t>24,09</t>
  </si>
  <si>
    <t>89681</t>
  </si>
  <si>
    <t>REDUÇÃO EXCÊNTRICA, PVC, SERIE R, ÁGUA PLUVIAL, DN 150 X 100 MM, JUNTA ELÁSTICA, FORNECIDO E INSTALADO EM CONDUTORES VERTICAIS DE ÁGUAS PLUVIAIS. AF_06/2022</t>
  </si>
  <si>
    <t>90,39</t>
  </si>
  <si>
    <t>89682</t>
  </si>
  <si>
    <t>LUVA DE CORRER, CPVC, SOLDÁVEL, DN 35MM, INSTALADO EM RAMAL OU SUB-RAMAL DE ÁGUA   FORNECIMENTO E INSTALAÇÃO. AF_06/2022</t>
  </si>
  <si>
    <t>32,77</t>
  </si>
  <si>
    <t>89683</t>
  </si>
  <si>
    <t>TÊ DE INSPEÇÃO, PVC, SERIE R, ÁGUA PLUVIAL, DN 150 X 100 MM, JUNTA ELÁSTICA, FORNECIDO E INSTALADO EM CONDUTORES VERTICAIS DE ÁGUAS PLUVIAIS. AF_06/2022</t>
  </si>
  <si>
    <t>281,51</t>
  </si>
  <si>
    <t>89684</t>
  </si>
  <si>
    <t>UNIÃO, CPVC, SOLDÁVEL, DN35MM, INSTALADO EM RAMAL OU SUB-RAMAL DE ÁGUA   FORNECIMENTO E INSTALAÇÃO. AF_06/2022</t>
  </si>
  <si>
    <t>45,19</t>
  </si>
  <si>
    <t>89685</t>
  </si>
  <si>
    <t>JUNÇÃO SIMPLES, PVC, SERIE R, ÁGUA PLUVIAL, DN 75 X 75 MM, JUNTA ELÁSTICA, FORNECIDO E INSTALADO EM CONDUTORES VERTICAIS DE ÁGUAS PLUVIAIS. AF_06/2022</t>
  </si>
  <si>
    <t>63,22</t>
  </si>
  <si>
    <t>89686</t>
  </si>
  <si>
    <t>CONECTOR, CPVC, SOLDÁVEL, DN 35MM X 1 1/4 , INSTALADO EM RAMAL OU SUB-RAMAL DE ÁGUA   FORNECIMENTO E INSTALAÇÃO. AF_06/2022</t>
  </si>
  <si>
    <t>56,55</t>
  </si>
  <si>
    <t>89687</t>
  </si>
  <si>
    <t>TÊ, PVC, SERIE R, ÁGUA PLUVIAL, DN 75 X 75 MM, JUNTA ELÁSTICA, FORNECIDO E INSTALADO EM CONDUTORES VERTICAIS DE ÁGUAS PLUVIAIS. AF_06/2022</t>
  </si>
  <si>
    <t>54,75</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</si>
  <si>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</si>
  <si>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</si>
  <si>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</si>
  <si>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</si>
  <si>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93,40</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</si>
  <si>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</si>
  <si>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</si>
  <si>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</si>
  <si>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</si>
  <si>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104,72</t>
  </si>
  <si>
    <t>89693</t>
  </si>
  <si>
    <t>TÊ, PVC, SERIE R, ÁGUA PLUVIAL, DN 100 X 100 MM, JUNTA ELÁSTICA, FORNECIDO E INSTALADO EM CONDUTORES VERTICAIS DE ÁGUAS PLUVIAIS. AF_06/2022</t>
  </si>
  <si>
    <t>82,74</t>
  </si>
  <si>
    <t>89694</t>
  </si>
  <si>
    <t>TE DE TRANSIÇÃO, CPVC, SOLDÁVEL, DN 15MM X 1/2 , INSTALADO EM RAMAL OU SUB-RAMAL DE ÁGUA   FORNECIMENTO E INSTALAÇÃO. AF_06/2022</t>
  </si>
  <si>
    <t>22,39</t>
  </si>
  <si>
    <t>89695</t>
  </si>
  <si>
    <t>TÊ MISTURADOR, CPVC, SOLDÁVEL, DN15MM, INSTALADO EM RAMAL OU SUB-RAMAL DE ÁGUA   FORNECIMENTO E INSTALAÇÃO. AF_06/2022</t>
  </si>
  <si>
    <t>19,49</t>
  </si>
  <si>
    <t>89696</t>
  </si>
  <si>
    <t>TÊ, PVC, SERIE R, ÁGUA PLUVIAL, DN 100 X 75 MM, JUNTA ELÁSTICA, FORNECIDO E INSTALADO EM CONDUTORES VERTICAIS DE ÁGUAS PLUVIAIS. AF_06/2022</t>
  </si>
  <si>
    <t>87,46</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</si>
  <si>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</si>
  <si>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</si>
  <si>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</si>
  <si>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</si>
  <si>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267,67</t>
  </si>
  <si>
    <t>89699</t>
  </si>
  <si>
    <t>JUNÇÃO SIMPLES, PVC, SERIE R, ÁGUA PLUVIAL, DN 150 X 100 MM, JUNTA ELÁSTICA, FORNECIDO E INSTALADO EM CONDUTORES VERTICAIS DE ÁGUAS PLUVIAIS. AF_06/2022</t>
  </si>
  <si>
    <t>203,22</t>
  </si>
  <si>
    <t>89700</t>
  </si>
  <si>
    <t>TE DE TRANSIÇÃO, CPVC, SOLDÁVEL, DN 22MM X 1/2 , INSTALADO EM RAMAL OU SUB-RAMAL DE ÁGUA   FORNECIMENTO E INSTALAÇÃO. AF_06/2022</t>
  </si>
  <si>
    <t>25,54</t>
  </si>
  <si>
    <t>89701</t>
  </si>
  <si>
    <t>TÊ, PVC, SERIE R, ÁGUA PLUVIAL, DN 150 X 150 MM, JUNTA ELÁSTICA, FORNECIDO E INSTALADO EM CONDUTORES VERTICAIS DE ÁGUAS PLUVIAIS. AF_06/2022</t>
  </si>
  <si>
    <t>199,20</t>
  </si>
  <si>
    <t>89702</t>
  </si>
  <si>
    <t>TÊ MISTURADOR, CPVC, SOLDÁVEL, DN22MM, INSTALADO EM RAMAL OU SUB-RAMAL DE ÁGUA   FORNECIMENTO E INSTALAÇÃO. AF_06/2022</t>
  </si>
  <si>
    <t>24,96</t>
  </si>
  <si>
    <t>89703</t>
  </si>
  <si>
    <t>TE MISTURADOR DE TRANSIÇÃO, CPVC, SOLDÁVEL, DN 22MM X 3/4", INSTALADO EM RAMAL OU SUB-RAMAL DE ÁGUA - FORNECIMENTO E INSTALAÇÃO. AF_06/2022</t>
  </si>
  <si>
    <t>49,63</t>
  </si>
  <si>
    <t>89704</t>
  </si>
  <si>
    <t>TÊ, PVC, SERIE R, ÁGUA PLUVIAL, DN 150 X 100 MM, JUNTA ELÁSTICA, FORNECIDO E INSTALADO EM CONDUTORES VERTICAIS DE ÁGUAS PLUVIAIS. AF_06/2022</t>
  </si>
  <si>
    <t>154,95</t>
  </si>
  <si>
    <t>89705</t>
  </si>
  <si>
    <t>TÊ, CPVC, SOLDÁVEL, DN28MM, INSTALADO EM RAMAL OU SUB-RAMAL DE ÁGUA   FORNECIMENTO E INSTALAÇÃO. AF_06/2022</t>
  </si>
  <si>
    <t>28,98</t>
  </si>
  <si>
    <t>89706</t>
  </si>
  <si>
    <t>TÊ, CPVC, SOLDÁVEL, DN35MM, INSTALADO EM RAMAL OU SUB-RAMAL DE ÁGUA   FORNECIMENTO E INSTALAÇÃO. AF_06/2022</t>
  </si>
  <si>
    <t>59,37</t>
  </si>
  <si>
    <t>89718</t>
  </si>
  <si>
    <t>TUBO, CPVC, SOLDÁVEL, DN 35MM, INSTALADO EM RAMAL DE DISTRIBUIÇÃO DE ÁGUA   FORNECIMENTO E INSTALAÇÃO. AF_06/2022</t>
  </si>
  <si>
    <t>56,88</t>
  </si>
  <si>
    <t>89719</t>
  </si>
  <si>
    <t>JOELHO 90 GRAUS, CPVC, SOLDÁVEL, DN 22MM, INSTALADO EM RAMAL DE DISTRIBUIÇÃO DE ÁGUA   FORNECIMENTO E INSTALAÇÃO. AF_06/2022</t>
  </si>
  <si>
    <t>14,97</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</si>
  <si>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</si>
  <si>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</si>
  <si>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</si>
  <si>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</si>
  <si>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17,75</t>
  </si>
  <si>
    <t>89723</t>
  </si>
  <si>
    <t>JOELHO 90 GRAUS, CPVC, SOLDÁVEL, DN 28MM, INSTALADO EM RAMAL DE DISTRIBUIÇÃO DE ÁGUA   FORNECIMENTO E INSTALAÇÃO. AF_06/2022</t>
  </si>
  <si>
    <t>21,96</t>
  </si>
  <si>
    <t>89724</t>
  </si>
  <si>
    <t>JOELHO 90 GRAUS, PVC, SERIE NORMAL, ESGOTO PREDIAL, DN 40 MM, JUNTA SOLDÁVEL, FORNECIDO E INSTALADO EM RAMAL DE DESCARGA OU RAMAL DE ESGOTO SANITÁRIO. AF_08/2022</t>
  </si>
  <si>
    <t>12,33</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</si>
  <si>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</si>
  <si>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</si>
  <si>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</si>
  <si>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</si>
  <si>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</si>
  <si>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</si>
  <si>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26,13</t>
  </si>
  <si>
    <t>89728</t>
  </si>
  <si>
    <t>CURVA CURTA 90 GRAUS, PVC, SERIE NORMAL, ESGOTO PREDIAL, DN 40 MM, JUNTA SOLDÁVEL, FORNECIDO E INSTALADO EM RAMAL DE DESCARGA OU RAMAL DE ESGOTO SANITÁRIO. AF_08/2022</t>
  </si>
  <si>
    <t>15,32</t>
  </si>
  <si>
    <t>89729</t>
  </si>
  <si>
    <t>JOELHO 90 GRAUS, CPVC, SOLDÁVEL, DN 35MM, INSTALADO EM RAMAL DE DISTRIBUIÇÃO DE ÁGUA   FORNECIMENTO E INSTALAÇÃO. AF_06/2022</t>
  </si>
  <si>
    <t>31,70</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</si>
  <si>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</si>
  <si>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</si>
  <si>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</si>
  <si>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</si>
  <si>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</si>
  <si>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</si>
  <si>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</si>
  <si>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</si>
  <si>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</si>
  <si>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</si>
  <si>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30,12</t>
  </si>
  <si>
    <t>89735</t>
  </si>
  <si>
    <t>CURVA LONGA 90 GRAUS, PVC, SERIE NORMAL, ESGOTO PREDIAL, DN 50 MM, JUNTA ELÁSTICA, FORNECIDO E INSTALADO EM RAMAL DE DESCARGA OU RAMAL DE ESGOTO SANITÁRIO. AF_08/2022</t>
  </si>
  <si>
    <t>27,49</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</si>
  <si>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</si>
  <si>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</si>
  <si>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</si>
  <si>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</si>
  <si>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</si>
  <si>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</si>
  <si>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17,66</t>
  </si>
  <si>
    <t>89739</t>
  </si>
  <si>
    <t>JOELHO 45 GRAUS, PVC, SERIE NORMAL, ESGOTO PREDIAL, DN 75 MM, JUNTA ELÁSTICA, FORNECIDO E INSTALADO EM RAMAL DE DESCARGA OU RAMAL DE ESGOTO SANITÁRIO. AF_08/2022</t>
  </si>
  <si>
    <t>25,40</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</si>
  <si>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</si>
  <si>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</si>
  <si>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</si>
  <si>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</si>
  <si>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23,72</t>
  </si>
  <si>
    <t>89742</t>
  </si>
  <si>
    <t>CURVA CURTA 90 GRAUS, PVC, SERIE NORMAL, ESGOTO PREDIAL, DN 75 MM, JUNTA ELÁSTICA, FORNECIDO E INSTALADO EM RAMAL DE DESCARGA OU RAMAL DE ESGOTO SANITÁRIO. AF_08/2022</t>
  </si>
  <si>
    <t>41,86</t>
  </si>
  <si>
    <t>89743</t>
  </si>
  <si>
    <t>CURVA LONGA 90 GRAUS, PVC, SERIE NORMAL, ESGOTO PREDIAL, DN 75 MM, JUNTA ELÁSTICA, FORNECIDO E INSTALADO EM RAMAL DE DESCARGA OU RAMAL DE ESGOTO SANITÁRIO. AF_08/2022</t>
  </si>
  <si>
    <t>62,91</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</si>
  <si>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</si>
  <si>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</si>
  <si>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</si>
  <si>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</si>
  <si>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</si>
  <si>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</si>
  <si>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29,96</t>
  </si>
  <si>
    <t>89748</t>
  </si>
  <si>
    <t>CURVA CURTA 90 GRAUS, PVC, SERIE NORMAL, ESGOTO PREDIAL, DN 100 MM, JUNTA ELÁSTICA, FORNECIDO E INSTALADO EM RAMAL DE DESCARGA OU RAMAL DE ESGOTO SANITÁRIO. AF_08/2022</t>
  </si>
  <si>
    <t>44,85</t>
  </si>
  <si>
    <t>89749</t>
  </si>
  <si>
    <t>CURVA DE TRANSPOSIÇÃO, CPVC, SOLDÁVEL, DN 22MM, INSTALADO EM RAMAL DE DISTRIBUIÇÃO DE ÁGUA   FORNECIMENTO E INSTALAÇÃO. AF_06/2022</t>
  </si>
  <si>
    <t>17,59</t>
  </si>
  <si>
    <t>89750</t>
  </si>
  <si>
    <t>CURVA LONGA 90 GRAUS, PVC, SERIE NORMAL, ESGOTO PREDIAL, DN 100 MM, JUNTA ELÁSTICA, FORNECIDO E INSTALADO EM RAMAL DE DESCARGA OU RAMAL DE ESGOTO SANITÁRIO. AF_08/2022</t>
  </si>
  <si>
    <t>80,68</t>
  </si>
  <si>
    <t>89752</t>
  </si>
  <si>
    <t>LUVA SIMPLES, PVC, SERIE NORMAL, ESGOTO PREDIAL, DN 40 MM, JUNTA SOLDÁVEL, FORNECIDO E INSTALADO EM RAMAL DE DESCARGA OU RAMAL DE ESGOTO SANITÁRIO. AF_08/2022</t>
  </si>
  <si>
    <t>8,91</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</si>
  <si>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</si>
  <si>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</si>
  <si>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</si>
  <si>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</si>
  <si>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</si>
  <si>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</si>
  <si>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</si>
  <si>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</si>
  <si>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24,08</t>
  </si>
  <si>
    <t>89757</t>
  </si>
  <si>
    <t>UNIÃO, CPVC, SOLDÁVEL, DN 28MM, INSTALADO EM RAMAL DE DISTRIBUIÇÃO DE ÁGUA   FORNECIMENTO E INSTALAÇÃO. AF_06/2022</t>
  </si>
  <si>
    <t>30,73</t>
  </si>
  <si>
    <t>89758</t>
  </si>
  <si>
    <t>CONECTOR, CPVC, SOLDÁVEL, DN 28MM X 1 , INSTALADO EM RAMAL DE DISTRIBUIÇÃO DE ÁGUA   FORNECIMENTO E INSTALAÇÃO. AF_06/2022</t>
  </si>
  <si>
    <t>37,11</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</si>
  <si>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</si>
  <si>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</si>
  <si>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</si>
  <si>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</si>
  <si>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23,16</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</si>
  <si>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</si>
  <si>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</si>
  <si>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</si>
  <si>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</si>
  <si>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44,26</t>
  </si>
  <si>
    <t>89763</t>
  </si>
  <si>
    <t>CONECTOR, CPVC, SOLDÁVEL, DN 35MM X 1 1/4 , INSTALADO EM RAMAL DE DISTRIBUIÇÃO DE ÁGUA - FORNECIMENTO E INSTALAÇÃO. AF_06/2022</t>
  </si>
  <si>
    <t>55,64</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</si>
  <si>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</si>
  <si>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</si>
  <si>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</si>
  <si>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</si>
  <si>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89767</t>
  </si>
  <si>
    <t>TÊ MISTURADOR, CPVC, SOLDÁVEL, DN 22MM, INSTALADO EM RAMAL DE DISTRIBUIÇÃO DE ÁGUA - FORNECIMENTO E INSTALAÇÃO. AF_06/2022</t>
  </si>
  <si>
    <t>23,61</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</si>
  <si>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</si>
  <si>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</si>
  <si>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</si>
  <si>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</si>
  <si>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</si>
  <si>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</si>
  <si>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86,86</t>
  </si>
  <si>
    <t>89774</t>
  </si>
  <si>
    <t>LUVA SIMPLES, PVC, SERIE NORMAL, ESGOTO PREDIAL, DN 75 MM, JUNTA ELÁSTICA, FORNECIDO E INSTALADO EM RAMAL DE DESCARGA OU RAMAL DE ESGOTO SANITÁRIO. AF_08/2022</t>
  </si>
  <si>
    <t>17,07</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</si>
  <si>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</si>
  <si>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</si>
  <si>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</si>
  <si>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</si>
  <si>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</si>
  <si>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</si>
  <si>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</si>
  <si>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</si>
  <si>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35,46</t>
  </si>
  <si>
    <t>89780</t>
  </si>
  <si>
    <t>JOELHO 45 GRAUS, CPVC, SOLDÁVEL, DN 35MM, INSTALADO EM PRUMADA DE ÁGUA - FORNECIMENTO E INSTALAÇÃO. AF_06/2022</t>
  </si>
  <si>
    <t>24,62</t>
  </si>
  <si>
    <t>89781</t>
  </si>
  <si>
    <t>JOELHO 90 GRAUS, CPVC, SOLDÁVEL, DN 42MM, INSTALADO EM PRUMADA DE ÁGUA   FORNECIMENTO E INSTALAÇÃO. AF_06/2022</t>
  </si>
  <si>
    <t>36,74</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</si>
  <si>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</si>
  <si>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</si>
  <si>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</si>
  <si>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</si>
  <si>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</si>
  <si>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</si>
  <si>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26,34</t>
  </si>
  <si>
    <t>89785</t>
  </si>
  <si>
    <t>JUNÇÃO SIMPLES, PVC, SERIE NORMAL, ESGOTO PREDIAL, DN 50 X 50 MM, JUNTA ELÁSTICA, FORNECIDO E INSTALADO EM RAMAL DE DESCARGA OU RAMAL DE ESGOTO SANITÁRIO. AF_08/2022</t>
  </si>
  <si>
    <t>28,74</t>
  </si>
  <si>
    <t>89786</t>
  </si>
  <si>
    <t>TE, PVC, SERIE NORMAL, ESGOTO PREDIAL, DN 75 X 75 MM, JUNTA ELÁSTICA, FORNECIDO E INSTALADO EM RAMAL DE DESCARGA OU RAMAL DE ESGOTO SANITÁRIO. AF_08/2022</t>
  </si>
  <si>
    <t>41,07</t>
  </si>
  <si>
    <t>89787</t>
  </si>
  <si>
    <t>JOELHO 45 GRAUS, CPVC, SOLDÁVEL, DN 42MM, INSTALADO EM PRUMADA DE ÁGUA   FORNECIMENTO E INSTALAÇÃO. AF_06/2022</t>
  </si>
  <si>
    <t>89788</t>
  </si>
  <si>
    <t>JOELHO 90 GRAUS, CPVC, SOLDÁVEL, DN 54MM, INSTALADO EM PRUMADA DE ÁGUA   FORNECIMENTO E INSTALAÇÃO. AF_06/2022</t>
  </si>
  <si>
    <t>78,20</t>
  </si>
  <si>
    <t>89789</t>
  </si>
  <si>
    <t>JOELHO 45 GRAUS, CPVC, SOLDÁVEL, DN 54MM, INSTALADO EM PRUMADA DE ÁGUA   FORNECIMENTO E INSTALAÇÃO. AF_06/2022</t>
  </si>
  <si>
    <t>66,69</t>
  </si>
  <si>
    <t>89790</t>
  </si>
  <si>
    <t>JOELHO 90 GRAUS, CPVC, SOLDÁVEL, DN 73MM, INSTALADO EM PRUMADA DE ÁGUA   FORNECIMENTO E INSTALAÇÃO. AF_06/2022</t>
  </si>
  <si>
    <t>154,90</t>
  </si>
  <si>
    <t>89791</t>
  </si>
  <si>
    <t>JOELHO 45 GRAUS, CPVC, SOLDÁVEL, DN 73MM, INSTALADO EM PRUMADA DE ÁGUA   FORNECIMENTO E INSTALAÇÃO. AF_06/2022</t>
  </si>
  <si>
    <t>149,70</t>
  </si>
  <si>
    <t>89792</t>
  </si>
  <si>
    <t>JOELHO 90 GRAUS, CPVC, SOLDÁVEL, DN 89MM, INSTALADO EM PRUMADA DE ÁGUA   FORNECIMENTO E INSTALAÇÃO. AF_06/2022</t>
  </si>
  <si>
    <t>182,73</t>
  </si>
  <si>
    <t>89793</t>
  </si>
  <si>
    <t>JOELHO 45 GRAUS, CPVC, SOLDÁVEL, DN 89MM, INSTALADO EM PRUMADA DE ÁGUA   FORNECIMENTO E INSTALAÇÃO. AF_06/2022</t>
  </si>
  <si>
    <t>215,11</t>
  </si>
  <si>
    <t>89794</t>
  </si>
  <si>
    <t>LUVA, CPVC, SOLDÁVEL, DN 35MM, INSTALADO EM PRUMADA DE ÁGUA   FORNECIMENTO E INSTALAÇÃO. AF_06/2022</t>
  </si>
  <si>
    <t>19,53</t>
  </si>
  <si>
    <t>89795</t>
  </si>
  <si>
    <t>JUNÇÃO SIMPLES, PVC, SERIE NORMAL, ESGOTO PREDIAL, DN 75 X 75 MM, JUNTA ELÁSTICA, FORNECIDO E INSTALADO EM RAMAL DE DESCARGA OU RAMAL DE ESGOTO SANITÁRIO. AF_08/2022</t>
  </si>
  <si>
    <t>43,19</t>
  </si>
  <si>
    <t>89796</t>
  </si>
  <si>
    <t>TE, PVC, SERIE NORMAL, ESGOTO PREDIAL, DN 100 X 100 MM, JUNTA ELÁSTICA, FORNECIDO E INSTALADO EM RAMAL DE DESCARGA OU RAMAL DE ESGOTO SANITÁRIO. AF_08/2022</t>
  </si>
  <si>
    <t>45,64</t>
  </si>
  <si>
    <t>89797</t>
  </si>
  <si>
    <t>JUNÇÃO SIMPLES, PVC, SERIE NORMAL, ESGOTO PREDIAL, DN 100 X 100 MM, JUNTA ELÁSTICA, FORNECIDO E INSTALADO EM RAMAL DE DESCARGA OU RAMAL DE ESGOTO SANITÁRIO. AF_08/2022</t>
  </si>
  <si>
    <t>53,86</t>
  </si>
  <si>
    <t>89801</t>
  </si>
  <si>
    <t>JOELHO 90 GRAUS, PVC, SERIE NORMAL, ESGOTO PREDIAL, DN 50 MM, JUNTA ELÁSTICA, FORNECIDO E INSTALADO EM PRUMADA DE ESGOTO SANITÁRIO OU VENTILAÇÃO. AF_08/2022</t>
  </si>
  <si>
    <t>9,51</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</si>
  <si>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</si>
  <si>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</si>
  <si>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</si>
  <si>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</si>
  <si>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</si>
  <si>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</si>
  <si>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20,40</t>
  </si>
  <si>
    <t>89805</t>
  </si>
  <si>
    <t>JOELHO 90 GRAUS, PVC, SERIE NORMAL, ESGOTO PREDIAL, DN 75 MM, JUNTA ELÁSTICA, FORNECIDO E INSTALADO EM PRUMADA DE ESGOTO SANITÁRIO OU VENTILAÇÃO. AF_08/2022</t>
  </si>
  <si>
    <t>21,70</t>
  </si>
  <si>
    <t>89806</t>
  </si>
  <si>
    <t>JOELHO 45 GRAUS, PVC, SERIE NORMAL, ESGOTO PREDIAL, DN 75 MM, JUNTA ELÁSTICA, FORNECIDO E INSTALADO EM PRUMADA DE ESGOTO SANITÁRIO OU VENTILAÇÃO. AF_08/2022</t>
  </si>
  <si>
    <t>22,70</t>
  </si>
  <si>
    <t>89807</t>
  </si>
  <si>
    <t>CURVA CURTA 90 GRAUS, PVC, SERIE NORMAL, ESGOTO PREDIAL, DN 75 MM, JUNTA ELÁSTICA, FORNECIDO E INSTALADO EM PRUMADA DE ESGOTO SANITÁRIO OU VENTILAÇÃO. AF_08/2022</t>
  </si>
  <si>
    <t>39,16</t>
  </si>
  <si>
    <t>89808</t>
  </si>
  <si>
    <t>CURVA LONGA 90 GRAUS, PVC, SERIE NORMAL, ESGOTO PREDIAL, DN 75 MM, JUNTA ELÁSTICA, FORNECIDO E INSTALADO EM PRUMADA DE ESGOTO SANITÁRIO OU VENTILAÇÃO. AF_08/2022</t>
  </si>
  <si>
    <t>60,21</t>
  </si>
  <si>
    <t>89809</t>
  </si>
  <si>
    <t>JOELHO 90 GRAUS, PVC, SERIE NORMAL, ESGOTO PREDIAL, DN 100 MM, JUNTA ELÁSTICA, FORNECIDO E INSTALADO EM PRUMADA DE ESGOTO SANITÁRIO OU VENTILAÇÃO. AF_08/2022</t>
  </si>
  <si>
    <t>31,15</t>
  </si>
  <si>
    <t>89810</t>
  </si>
  <si>
    <t>JOELHO 45 GRAUS, PVC, SERIE NORMAL, ESGOTO PREDIAL, DN 100 MM, JUNTA ELÁSTICA, FORNECIDO E INSTALADO EM PRUMADA DE ESGOTO SANITÁRIO OU VENTILAÇÃO. AF_08/2022</t>
  </si>
  <si>
    <t>32,01</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</si>
  <si>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</si>
  <si>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</si>
  <si>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</si>
  <si>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</si>
  <si>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82,36</t>
  </si>
  <si>
    <t>89813</t>
  </si>
  <si>
    <t>LUVA SIMPLES, PVC, SERIE NORMAL, ESGOTO PREDIAL, DN 50 MM, JUNTA ELÁSTICA, FORNECIDO E INSTALADO EM PRUMADA DE ESGOTO SANITÁRIO OU VENTILAÇÃO. AF_08/2022</t>
  </si>
  <si>
    <t>6,05</t>
  </si>
  <si>
    <t>89814</t>
  </si>
  <si>
    <t>LUVA DE CORRER, PVC, SERIE NORMAL, ESGOTO PREDIAL, DN 50 MM, JUNTA ELÁSTICA, FORNECIDO E INSTALADO EM PRUMADA DE ESGOTO SANITÁRIO OU VENTILAÇÃO. AF_08/2022</t>
  </si>
  <si>
    <t>17,12</t>
  </si>
  <si>
    <t>89815</t>
  </si>
  <si>
    <t>LUVA DE CORRER, CPVC, SOLDÁVEL, DN 35MM, INSTALADO EM PRUMADA DE ÁGUA   FORNECIMENTO E INSTALAÇÃO. AF_06/2022</t>
  </si>
  <si>
    <t>28,21</t>
  </si>
  <si>
    <t>89816</t>
  </si>
  <si>
    <t>UNIÃO, CPVC, SOLDÁVEL, DN35MM, INSTALADO EM PRUMADA DE ÁGUA   FORNECIMENTO E INSTALAÇÃO. AF_06/2022</t>
  </si>
  <si>
    <t>40,63</t>
  </si>
  <si>
    <t>89817</t>
  </si>
  <si>
    <t>LUVA SIMPLES, PVC, SERIE NORMAL, ESGOTO PREDIAL, DN 75 MM, JUNTA ELÁSTICA, FORNECIDO E INSTALADO EM PRUMADA DE ESGOTO SANITÁRIO OU VENTILAÇÃO. AF_08/2022</t>
  </si>
  <si>
    <t>15,23</t>
  </si>
  <si>
    <t>89818</t>
  </si>
  <si>
    <t>CONECTOR, CPVC, SOLDÁVEL, DN 35MM X 1 1/4 , INSTALADO EM PRUMADA DE ÁGUA   FORNECIMENTO E INSTALAÇÃO. AF_06/2022</t>
  </si>
  <si>
    <t>52,10</t>
  </si>
  <si>
    <t>89819</t>
  </si>
  <si>
    <t>LUVA DE CORRER, PVC, SERIE NORMAL, ESGOTO PREDIAL, DN 75 MM, JUNTA ELÁSTICA, FORNECIDO E INSTALADO EM PRUMADA DE ESGOTO SANITÁRIO OU VENTILAÇÃO. AF_08/2022</t>
  </si>
  <si>
    <t>24,52</t>
  </si>
  <si>
    <t>89821</t>
  </si>
  <si>
    <t>LUVA SIMPLES, PVC, SERIE NORMAL, ESGOTO PREDIAL, DN 100 MM, JUNTA ELÁSTICA, FORNECIDO E INSTALADO EM PRUMADA DE ESGOTO SANITÁRIO OU VENTILAÇÃO. AF_08/2022</t>
  </si>
  <si>
    <t>20,50</t>
  </si>
  <si>
    <t>89822</t>
  </si>
  <si>
    <t>LUVA, CPVC, SOLDÁVEL, DN 42MM, INSTALADO EM PRUMADA DE ÁGUA   FORNECIMENTO E INSTALAÇÃO. AF_06/2022</t>
  </si>
  <si>
    <t>25,42</t>
  </si>
  <si>
    <t>89823</t>
  </si>
  <si>
    <t>LUVA DE CORRER, PVC, SERIE NORMAL, ESGOTO PREDIAL, DN 100 MM, JUNTA ELÁSTICA, FORNECIDO E INSTALADO EM PRUMADA DE ESGOTO SANITÁRIO OU VENTILAÇÃO. AF_08/2022</t>
  </si>
  <si>
    <t>36,59</t>
  </si>
  <si>
    <t>89824</t>
  </si>
  <si>
    <t>LUVA DE CORRER, CPVC, SOLDÁVEL, DN 42MM, INSTALADO EM PRUMADA DE ÁGUA   FORNECIMENTO E INSTALAÇÃO. AF_06/2022</t>
  </si>
  <si>
    <t>38,17</t>
  </si>
  <si>
    <t>89825</t>
  </si>
  <si>
    <t>TE, PVC, SERIE NORMAL, ESGOTO PREDIAL, DN 50 X 50 MM, JUNTA ELÁSTICA, FORNECIDO E INSTALADO EM PRUMADA DE ESGOTO SANITÁRIO OU VENTILAÇÃO. AF_08/2022</t>
  </si>
  <si>
    <t>16,87</t>
  </si>
  <si>
    <t>89826</t>
  </si>
  <si>
    <t>LUVA DE TRANSIÇÃO, CPVC, SOLDÁVEL, DN42MM X 1.1/2 , INSTALADO EM PRUMADA DE ÁGUA   FORNECIMENTO E INSTALAÇÃO. AF_06/2022</t>
  </si>
  <si>
    <t>122,71</t>
  </si>
  <si>
    <t>89827</t>
  </si>
  <si>
    <t>JUNÇÃO SIMPLES, PVC, SERIE NORMAL, ESGOTO PREDIAL, DN 50 X 50 MM, JUNTA ELÁSTICA, FORNECIDO E INSTALADO EM PRUMADA DE ESGOTO SANITÁRIO OU VENTILAÇÃO. AF_08/2022</t>
  </si>
  <si>
    <t>19,27</t>
  </si>
  <si>
    <t>89828</t>
  </si>
  <si>
    <t>UNIÃO, CPVC, SOLDÁVEL, DN42MM, INSTALADO EM PRUMADA DE ÁGUA   FORNECIMENTO E INSTALAÇÃO. AF_06/2022</t>
  </si>
  <si>
    <t>58,96</t>
  </si>
  <si>
    <t>89829</t>
  </si>
  <si>
    <t>TE, PVC, SERIE NORMAL, ESGOTO PREDIAL, DN 75 X 75 MM, JUNTA ELÁSTICA, FORNECIDO E INSTALADO EM PRUMADA DE ESGOTO SANITÁRIO OU VENTILAÇÃO. AF_08/2022</t>
  </si>
  <si>
    <t>37,46</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</si>
  <si>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</si>
  <si>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</si>
  <si>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</si>
  <si>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</si>
  <si>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62,92</t>
  </si>
  <si>
    <t>89832</t>
  </si>
  <si>
    <t>BUCHA DE REDUÇÃO, CPVC, SOLDÁVEL, DN 42MM X 22MM, INSTALADO EM RAMAL DE DISTRIBUIÇÃO DE ÁGUA - FORNECIMENTO E INSTALAÇÃO. AF_06/2022</t>
  </si>
  <si>
    <t>41,69</t>
  </si>
  <si>
    <t>89833</t>
  </si>
  <si>
    <t>TE, PVC, SERIE NORMAL, ESGOTO PREDIAL, DN 100 X 100 MM, JUNTA ELÁSTICA, FORNECIDO E INSTALADO EM PRUMADA DE ESGOTO SANITÁRIO OU VENTILAÇÃO. AF_08/2022</t>
  </si>
  <si>
    <t>47,89</t>
  </si>
  <si>
    <t>89834</t>
  </si>
  <si>
    <t>JUNÇÃO SIMPLES, PVC, SERIE NORMAL, ESGOTO PREDIAL, DN 100 X 100 MM, JUNTA ELÁSTICA, FORNECIDO E INSTALADO EM PRUMADA DE ESGOTO SANITÁRIO OU VENTILAÇÃO. AF_08/2022</t>
  </si>
  <si>
    <t>56,11</t>
  </si>
  <si>
    <t>89835</t>
  </si>
  <si>
    <t>LUVA, CPVC, SOLDÁVEL, DN 54MM, INSTALADO EM PRUMADA DE ÁGUA   FORNECIMENTO E INSTALAÇÃO. AF_06/2022</t>
  </si>
  <si>
    <t>43,38</t>
  </si>
  <si>
    <t>89836</t>
  </si>
  <si>
    <t>LUVA DE TRANSIÇÃO, CPVC, SOLDÁVEL, DN 54MM X 2 , INSTALADO EM PRUMADA DE ÁGUA   FORNECIMENTO E INSTALAÇÃO. AF_06/2022</t>
  </si>
  <si>
    <t>192,70</t>
  </si>
  <si>
    <t>89837</t>
  </si>
  <si>
    <t>UNIÃO, CPVC, SOLDÁVEL, DN 54MM, INSTALADO EM PRUMADA DE ÁGUA   FORNECIMENTO E INSTALAÇÃO. AF_06/2022</t>
  </si>
  <si>
    <t>129,58</t>
  </si>
  <si>
    <t>89838</t>
  </si>
  <si>
    <t>LUVA, CPVC, SOLDÁVEL, DN 73MM, INSTALADO EM PRUMADA DE ÁGUA   FORNECIMENTO E INSTALAÇÃO. AF_06/2022</t>
  </si>
  <si>
    <t>148,72</t>
  </si>
  <si>
    <t>89839</t>
  </si>
  <si>
    <t>UNIÃO, CPVC, SOLDÁVEL, DN 73MM, INSTALADO EM PRUMADA DE ÁGUA   FORNECIMENTO E INSTALAÇÃO. AF_06/2022</t>
  </si>
  <si>
    <t>168,45</t>
  </si>
  <si>
    <t>89840</t>
  </si>
  <si>
    <t>LUVA, CPVC, SOLDÁVEL, DN 89MM, INSTALADO EM PRUMADA DE ÁGUA   FORNECIMENTO E INSTALAÇÃO. AF_06/2022</t>
  </si>
  <si>
    <t>174,85</t>
  </si>
  <si>
    <t>89841</t>
  </si>
  <si>
    <t>UNIÃO, CPVC, SOLDÁVEL, DN 89MM, INSTALADO EM PRUMADA DE ÁGUA   FORNECIMENTO E INSTALAÇÃO. AF_06/2022</t>
  </si>
  <si>
    <t>254,90</t>
  </si>
  <si>
    <t>89842</t>
  </si>
  <si>
    <t>TÊ, CPVC, SOLDÁVEL, DN 35MM, INSTALADO EM PRUMADA DE ÁGUA   FORNECIMENTO E INSTALAÇÃO. AF_06/2022</t>
  </si>
  <si>
    <t>50,23</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</si>
  <si>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</si>
  <si>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</si>
  <si>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</si>
  <si>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</si>
  <si>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</si>
  <si>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</si>
  <si>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208,28</t>
  </si>
  <si>
    <t>89847</t>
  </si>
  <si>
    <t>TÊ, CPVC, SOLDÁVEL, DN 89MM, INSTALADO EM PRUMADA DE ÁGUA   FORNECIMENTO E INSTALAÇÃO. AF_06/2022</t>
  </si>
  <si>
    <t>248,00</t>
  </si>
  <si>
    <t>89850</t>
  </si>
  <si>
    <t>JOELHO 90 GRAUS, PVC, SERIE NORMAL, ESGOTO PREDIAL, DN 100 MM, JUNTA ELÁSTICA, FORNECIDO E INSTALADO EM SUBCOLETOR AÉREO DE ESGOTO SANITÁRIO. AF_08/2022</t>
  </si>
  <si>
    <t>35,27</t>
  </si>
  <si>
    <t>89851</t>
  </si>
  <si>
    <t>JOELHO 45 GRAUS, PVC, SERIE NORMAL, ESGOTO PREDIAL, DN 100 MM, JUNTA ELÁSTICA, FORNECIDO E INSTALADO EM SUBCOLETOR AÉREO DE ESGOTO SANITÁRIO. AF_08/2022</t>
  </si>
  <si>
    <t>36,13</t>
  </si>
  <si>
    <t>89852</t>
  </si>
  <si>
    <t>CURVA CURTA 90 GRAUS, PVC, SERIE NORMAL, ESGOTO PREDIAL, DN 100 MM, JUNTA ELÁSTICA, FORNECIDO E INSTALADO EM SUBCOLETOR AÉREO DE ESGOTO SANITÁRIO. AF_08/2022</t>
  </si>
  <si>
    <t>50,65</t>
  </si>
  <si>
    <t>89853</t>
  </si>
  <si>
    <t>CURVA LONGA 90 GRAUS, PVC, SERIE NORMAL, ESGOTO PREDIAL, DN 100 MM, JUNTA ELÁSTICA, FORNECIDO E INSTALADO EM SUBCOLETOR AÉREO DE ESGOTO SANITÁRIO. AF_08/2022</t>
  </si>
  <si>
    <t>86,48</t>
  </si>
  <si>
    <t>89854</t>
  </si>
  <si>
    <t>JOELHO 90 GRAUS, PVC, SERIE NORMAL, ESGOTO PREDIAL, DN 150 MM, JUNTA ELÁSTICA, FORNECIDO E INSTALADO EM SUBCOLETOR AÉREO DE ESGOTO SANITÁRIO. AF_08/2022</t>
  </si>
  <si>
    <t>108,45</t>
  </si>
  <si>
    <t>89855</t>
  </si>
  <si>
    <t>JOELHO 45 GRAUS, PVC, SERIE NORMAL, ESGOTO PREDIAL, DN 150 MM, JUNTA ELÁSTICA, FORNECIDO E INSTALADO EM SUBCOLETOR AÉREO DE ESGOTO SANITÁRIO. AF_08/2022</t>
  </si>
  <si>
    <t>113,78</t>
  </si>
  <si>
    <t>89856</t>
  </si>
  <si>
    <t>LUVA SIMPLES, PVC, SERIE NORMAL, ESGOTO PREDIAL, DN 100 MM, JUNTA ELÁSTICA, FORNECIDO E INSTALADO EM SUBCOLETOR AÉREO DE ESGOTO SANITÁRIO. AF_08/2022</t>
  </si>
  <si>
    <t>23,25</t>
  </si>
  <si>
    <t>89857</t>
  </si>
  <si>
    <t>LUVA DE CORRER, PVC, SERIE NORMAL, ESGOTO PREDIAL, DN 100 MM, JUNTA ELÁSTICA, FORNECIDO E INSTALADO EM SUBCOLETOR AÉREO DE ESGOTO SANITÁRIO. AF_08/2022</t>
  </si>
  <si>
    <t>39,33</t>
  </si>
  <si>
    <t>89860</t>
  </si>
  <si>
    <t>TE, PVC, SERIE NORMAL, ESGOTO PREDIAL, DN 100 X 100 MM, JUNTA ELÁSTICA, FORNECIDO E INSTALADO EM SUBCOLETOR AÉREO DE ESGOTO SANITÁRIO. AF_08/2022</t>
  </si>
  <si>
    <t>53,37</t>
  </si>
  <si>
    <t>89861</t>
  </si>
  <si>
    <t>JUNÇÃO SIMPLES, PVC, SERIE NORMAL, ESGOTO PREDIAL, DN 100 X 100 MM, JUNTA ELÁSTICA, FORNECIDO E INSTALADO EM SUBCOLETOR AÉREO DE ESGOTO SANITÁRIO. AF_08/2022</t>
  </si>
  <si>
    <t>61,59</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</si>
  <si>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</si>
  <si>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</si>
  <si>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</si>
  <si>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</si>
  <si>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</si>
  <si>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</si>
  <si>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6,72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</si>
  <si>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</si>
  <si>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</si>
  <si>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</si>
  <si>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</si>
  <si>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</si>
  <si>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</si>
  <si>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21,50</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</si>
  <si>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</si>
  <si>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</si>
  <si>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</si>
  <si>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</si>
  <si>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24,85</t>
  </si>
  <si>
    <t>92287</t>
  </si>
  <si>
    <t>COTOVELO EM COBRE, DN 22 MM, 90 GRAUS, SEM ANEL DE SOLDA, INSTALADO EM PRUMADA DE HIDRÁULICA PREDIAL - FORNECIMENTO E INSTALAÇÃO. AF_04/2022</t>
  </si>
  <si>
    <t>19,16</t>
  </si>
  <si>
    <t>92288</t>
  </si>
  <si>
    <t>COTOVELO EM COBRE, DN 28 MM, 90 GRAUS, SEM ANEL DE SOLDA, INSTALADO EM PRUMADA DE HIDRÁULICA PREDIAL - FORNECIMENTO E INSTALAÇÃO. AF_04/2022</t>
  </si>
  <si>
    <t>29,72</t>
  </si>
  <si>
    <t>92289</t>
  </si>
  <si>
    <t>COTOVELO EM COBRE, DN 35 MM, 90 GRAUS, SEM ANEL DE SOLDA, INSTALADO EM PRUMADA DE HIDRÁULICA PREDIAL - FORNECIMENTO E INSTALAÇÃO. AF_04/2022</t>
  </si>
  <si>
    <t>51,54</t>
  </si>
  <si>
    <t>92290</t>
  </si>
  <si>
    <t>COTOVELO EM COBRE, DN 42 MM, 90 GRAUS, SEM ANEL DE SOLDA, INSTALADO EM PRUMADA DE HIDRÁULICA PREDIAL - FORNECIMENTO E INSTALAÇÃO. AF_04/2022</t>
  </si>
  <si>
    <t>77,24</t>
  </si>
  <si>
    <t>92291</t>
  </si>
  <si>
    <t>COTOVELO EM COBRE, DN 54 MM, 90 GRAUS, SEM ANEL DE SOLDA, INSTALADO EM PRUMADA DE HIDRÁULICA PREDIAL - FORNECIMENTO E INSTALAÇÃO. AF_04/2022</t>
  </si>
  <si>
    <t>118,83</t>
  </si>
  <si>
    <t>92292</t>
  </si>
  <si>
    <t>COTOVELO EM COBRE, DN 66 MM, 90 GRAUS, SEM ANEL DE SOLDA, INSTALADO EM PRUMADA DE HIDRÁULICA PREDIAL - FORNECIMENTO E INSTALAÇÃO. AF_04/2022</t>
  </si>
  <si>
    <t>360,07</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</si>
  <si>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</si>
  <si>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</si>
  <si>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</si>
  <si>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</si>
  <si>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18,23</t>
  </si>
  <si>
    <t>92295</t>
  </si>
  <si>
    <t>LUVA EM COBRE, DN 35 MM, SEM ANEL DE SOLDA, INSTALADO EM PRUMADA DE HIDRÁULICA PREDIAL - FORNECIMENTO E INSTALAÇÃO. AF_04/2022</t>
  </si>
  <si>
    <t>33,47</t>
  </si>
  <si>
    <t>92296</t>
  </si>
  <si>
    <t>LUVA EM COBRE, DN 42 MM, SEM ANEL DE SOLDA, INSTALADO EM PRUMADA DE HIDRÁULICA PREDIAL - FORNECIMENTO E INSTALAÇÃO. AF_04/2022</t>
  </si>
  <si>
    <t>44,15</t>
  </si>
  <si>
    <t>92297</t>
  </si>
  <si>
    <t>LUVA EM COBRE, DN 54 MM, SEM ANEL DE SOLDA, INSTALADO EM PRUMADA DE HIDRÁULICA PREDIAL - FORNECIMENTO E INSTALAÇÃO. AF_04/2022</t>
  </si>
  <si>
    <t>67,93</t>
  </si>
  <si>
    <t>92298</t>
  </si>
  <si>
    <t>LUVA EM COBRE, DN 66 MM, SEM ANEL DE SOLDA, INSTALADO EM PRUMADA DE HIDRÁULICA PREDIAL - FORNECIMENTO E INSTALAÇÃO. AF_04/2022</t>
  </si>
  <si>
    <t>186,30</t>
  </si>
  <si>
    <t>92299</t>
  </si>
  <si>
    <t>TE EM COBRE, DN 22 MM, SEM ANEL DE SOLDA, INSTALADO EM PRUMADA DE HIDRÁULICA PREDIAL - FORNECIMENTO E INSTALAÇÃO. AF_04/2022</t>
  </si>
  <si>
    <t>25,24</t>
  </si>
  <si>
    <t>92300</t>
  </si>
  <si>
    <t>TE EM COBRE, DN 28 MM, SEM ANEL DE SOLDA, INSTALADO EM PRUMADA DE HIDRÁULICA PREDIAL - FORNECIMENTO E INSTALAÇÃO. AF_04/2022</t>
  </si>
  <si>
    <t>37,92</t>
  </si>
  <si>
    <t>92301</t>
  </si>
  <si>
    <t>TE EM COBRE, DN 35 MM, SEM ANEL DE SOLDA, INSTALADO EM PRUMADA DE HIDRÁULICA PREDIAL - FORNECIMENTO E INSTALAÇÃO. AF_04/2022</t>
  </si>
  <si>
    <t>72,96</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</si>
  <si>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</si>
  <si>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</si>
  <si>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</si>
  <si>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</si>
  <si>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173,78</t>
  </si>
  <si>
    <t>92304</t>
  </si>
  <si>
    <t>TE EM COBRE, DN 66 MM, SEM ANEL DE SOLDA, INSTALADO EM PRUMADA DE HIDRÁULICA PREDIAL - FORNECIMENTO E INSTALAÇÃO. AF_04/2022</t>
  </si>
  <si>
    <t>443,29</t>
  </si>
  <si>
    <t>92311</t>
  </si>
  <si>
    <t>COTOVELO EM COBRE, DN 15 MM, 90 GRAUS, SEM ANEL DE SOLDA, INSTALADO EM RAMAL DE DISTRIBUIÇÃO   FORNECIMENTO E INSTALAÇÃO. AF_04/2022</t>
  </si>
  <si>
    <t>15,58</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</si>
  <si>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</si>
  <si>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</si>
  <si>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</si>
  <si>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</si>
  <si>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35,03</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</si>
  <si>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</si>
  <si>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</si>
  <si>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</si>
  <si>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</si>
  <si>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92316</t>
  </si>
  <si>
    <t>LUVA EM COBRE, DN 28 MM, SEM ANEL DE SOLDA, INSTALADO EM RAMAL DE DISTRIBUIÇÃO DE HIDRÁULICA PREDIAL - FORNECIMENTO E INSTALAÇÃO. AF_04/2022</t>
  </si>
  <si>
    <t>21,79</t>
  </si>
  <si>
    <t>92317</t>
  </si>
  <si>
    <t>TE EM COBRE, DN 15 MM, SEM ANEL DE SOLDA, INSTALADO EM RAMAL DE DISTRIBUIÇÃO DE HIDRÁULICA PREDIAL - FORNECIMENTO E INSTALAÇÃO. AF_04/2022</t>
  </si>
  <si>
    <t>22,01</t>
  </si>
  <si>
    <t>92318</t>
  </si>
  <si>
    <t>TE EM COBRE, DN 22 MM, SEM ANEL DE SOLDA, INSTALADO EM RAMAL DE DISTRIBUIÇÃO DE HIDRÁULICA PREDIAL - FORNECIMENTO E INSTALAÇÃO. AF_04/2022</t>
  </si>
  <si>
    <t>32,92</t>
  </si>
  <si>
    <t>92319</t>
  </si>
  <si>
    <t>TE EM COBRE, DN 28 MM, SEM ANEL DE SOLDA, INSTALADO EM RAMAL DE DISTRIBUIÇÃO DE HIDRÁULICA PREDIAL - FORNECIMENTO E INSTALAÇÃO. AF_04/2022</t>
  </si>
  <si>
    <t>45,03</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</si>
  <si>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</si>
  <si>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</si>
  <si>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</si>
  <si>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</si>
  <si>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29,18</t>
  </si>
  <si>
    <t>92328</t>
  </si>
  <si>
    <t>COTOVELO EM COBRE, DN 28 MM, 90 GRAUS, SEM ANEL DE SOLDA, INSTALADO EM RAMAL E SUB-RAMAL DE HIDRÁULICA PREDIAL - FORNECIMENTO E INSTALAÇÃO. AF_04/2022</t>
  </si>
  <si>
    <t>42,64</t>
  </si>
  <si>
    <t>92329</t>
  </si>
  <si>
    <t>LUVA EM COBRE, DN 15 MM, SEM ANEL DE SOLDA, INSTALADO EM RAMAL E SUB-RAMAL DE HIDRÁULICA PREDIAL - FORNECIMENTO E INSTALAÇÃO. AF_04/2022</t>
  </si>
  <si>
    <t>10,85</t>
  </si>
  <si>
    <t>92330</t>
  </si>
  <si>
    <t>LUVA EM COBRE, DN 22 MM, SEM ANEL DE SOLDA, INSTALADO EM RAMAL E SUB-RAMAL DE HIDRÁULICA PREDIAL - FORNECIMENTO E INSTALAÇÃO. AF_04/2022</t>
  </si>
  <si>
    <t>17,76</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</si>
  <si>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</si>
  <si>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</si>
  <si>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</si>
  <si>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</si>
  <si>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22,50</t>
  </si>
  <si>
    <t>92333</t>
  </si>
  <si>
    <t>TE EM COBRE, DN 22 MM, SEM ANEL DE SOLDA, INSTALADO EM RAMAL E SUB-RAMAL DE HIDRÁULICA PREDIAL - FORNECIMENTO E INSTALAÇÃO. AF_04/2022</t>
  </si>
  <si>
    <t>38,61</t>
  </si>
  <si>
    <t>92334</t>
  </si>
  <si>
    <t>TE EM COBRE, DN 28 MM, SEM ANEL DE SOLDA, INSTALADO EM RAMAL E SUB-RAMAL DE HIDRÁULICA PREDIAL - FORNECIMENTO E INSTALAÇÃO. AF_04/2022</t>
  </si>
  <si>
    <t>55,17</t>
  </si>
  <si>
    <t>92344</t>
  </si>
  <si>
    <t>NIPLE, EM FERRO GALVANIZADO, DN 50 (2"), CONEXÃO ROSQUEADA, INSTALADO EM PRUMADAS - FORNECIMENTO E INSTALAÇÃO. AF_10/2020</t>
  </si>
  <si>
    <t>83,86</t>
  </si>
  <si>
    <t>92345</t>
  </si>
  <si>
    <t>LUVA, EM FERRO GALVANIZADO, DN 50 (2"), CONEXÃO ROSQUEADA, INSTALADO EM PRUMADAS - FORNECIMENTO E INSTALAÇÃO. AF_10/2020</t>
  </si>
  <si>
    <t>83,83</t>
  </si>
  <si>
    <t>92346</t>
  </si>
  <si>
    <t>NIPLE, EM FERRO GALVANIZADO, DN 65 (2 1/2"), CONEXÃO ROSQUEADA, INSTALADO EM PRUMADAS - FORNECIMENTO E INSTALAÇÃO. AF_10/2020</t>
  </si>
  <si>
    <t>108,68</t>
  </si>
  <si>
    <t>92347</t>
  </si>
  <si>
    <t>LUVA, EM FERRO GALVANIZADO, DN 65 (2 1/2"), CONEXÃO ROSQUEADA, INSTALADO EM PRUMADAS - FORNECIMENTO E INSTALAÇÃO. AF_10/2020</t>
  </si>
  <si>
    <t>120,15</t>
  </si>
  <si>
    <t>92348</t>
  </si>
  <si>
    <t>NIPLE, EM FERRO GALVANIZADO, DN 80 (3"), CONEXÃO ROSQUEADA, INSTALADO EM PRUMADAS - FORNECIMENTO E INSTALAÇÃO. AF_10/2020</t>
  </si>
  <si>
    <t>150,25</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</si>
  <si>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</si>
  <si>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</si>
  <si>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</si>
  <si>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</si>
  <si>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124,90</t>
  </si>
  <si>
    <t>92351</t>
  </si>
  <si>
    <t>JOELHO 90 GRAUS, EM FERRO GALVANIZADO, DN 50 (2"), CONEXÃO ROSQUEADA, INSTALADO EM PRUMADAS - FORNECIMENTO E INSTALAÇÃO. AF_10/2020</t>
  </si>
  <si>
    <t>122,35</t>
  </si>
  <si>
    <t>92352</t>
  </si>
  <si>
    <t>JOELHO 45 GRAUS, EM FERRO GALVANIZADO, DN 65 (2 1/2"), CONEXÃO ROSQUEADA, INSTALADO EM PRUMADAS - FORNECIMENTO E INSTALAÇÃO. AF_10/2020</t>
  </si>
  <si>
    <t>185,17</t>
  </si>
  <si>
    <t>92353</t>
  </si>
  <si>
    <t>JOELHO 90 GRAUS, EM FERRO GALVANIZADO, DN 65 (2 1/2"), CONEXÃO ROSQUEADA, INSTALADO EM PRUMADAS - FORNECIMENTO E INSTALAÇÃO. AF_10/2020</t>
  </si>
  <si>
    <t>173,94</t>
  </si>
  <si>
    <t>92354</t>
  </si>
  <si>
    <t>JOELHO 45 GRAUS, EM FERRO GALVANIZADO, DN 80 (3"), CONEXÃO ROSQUEADA, INSTALADO EM PRUMADAS - FORNECIMENTO E INSTALAÇÃO. AF_10/2020</t>
  </si>
  <si>
    <t>243,10</t>
  </si>
  <si>
    <t>92355</t>
  </si>
  <si>
    <t>JOELHO 90 GRAUS, EM FERRO GALVANIZADO, DN 80 (3"), CONEXÃO ROSQUEADA, INSTALADO EM PRUMADAS - FORNECIMENTO E INSTALAÇÃO. AF_10/2020</t>
  </si>
  <si>
    <t>221,46</t>
  </si>
  <si>
    <t>92356</t>
  </si>
  <si>
    <t>TÊ, EM FERRO GALVANIZADO, DN 50 (2"), CONEXÃO ROSQUEADA, INSTALADO EM PRUMADAS - FORNECIMENTO E INSTALAÇÃO. AF_10/2020</t>
  </si>
  <si>
    <t>163,06</t>
  </si>
  <si>
    <t>92357</t>
  </si>
  <si>
    <t>TÊ, EM FERRO GALVANIZADO, DN 65 (2 1/2"), CONEXÃO ROSQUEADA, INSTALADO EM PRUMADAS - FORNECIMENTO E INSTALAÇÃO. AF_10/2020</t>
  </si>
  <si>
    <t>237,55</t>
  </si>
  <si>
    <t>92358</t>
  </si>
  <si>
    <t>TÊ, EM FERRO GALVANIZADO, DN 80 (3"), CONEXÃO ROSQUEADA, INSTALADO EM PRUMADAS - FORNECIMENTO E INSTALAÇÃO. AF_10/2020</t>
  </si>
  <si>
    <t>293,16</t>
  </si>
  <si>
    <t>92369</t>
  </si>
  <si>
    <t>NIPLE, EM FERRO GALVANIZADO, DN 25 (1"), CONEXÃO ROSQUEADA, INSTALADO EM REDE DE ALIMENTAÇÃO PARA HIDRANTE - FORNECIMENTO E INSTALAÇÃO. AF_10/2020</t>
  </si>
  <si>
    <t>46,68</t>
  </si>
  <si>
    <t>92370</t>
  </si>
  <si>
    <t>LUVA, EM FERRO GALVANIZADO, DN 25 (1"), CONEXÃO ROSQUEADA, INSTALADO EM REDE DE ALIMENTAÇÃO PARA HIDRANTE - FORNECIMENTO E INSTALAÇÃO. AF_10/2020</t>
  </si>
  <si>
    <t>48,74</t>
  </si>
  <si>
    <t>92371</t>
  </si>
  <si>
    <t>NIPLE, EM FERRO GALVANIZADO, DN 32 (1 1/4"), CONEXÃO ROSQUEADA, INSTALADO EM REDE DE ALIMENTAÇÃO PARA HIDRANTE - FORNECIMENTO E INSTALAÇÃO. AF_10/2020</t>
  </si>
  <si>
    <t>55,78</t>
  </si>
  <si>
    <t>92372</t>
  </si>
  <si>
    <t>LUVA, EM FERRO GALVANIZADO, DN 32 (1 1/4"), CONEXÃO ROSQUEADA, INSTALADO EM REDE DE ALIMENTAÇÃO PARA HIDRANTE - FORNECIMENTO E INSTALAÇÃO. AF_10/2020</t>
  </si>
  <si>
    <t>57,71</t>
  </si>
  <si>
    <t>92373</t>
  </si>
  <si>
    <t>NIPLE, EM FERRO GALVANIZADO, DN 40 (1 1/2"), CONEXÃO ROSQUEADA, INSTALADO EM REDE DE ALIMENTAÇÃO PARA HIDRANTE - FORNECIMENTO E INSTALAÇÃO. AF_10/2020</t>
  </si>
  <si>
    <t>65,44</t>
  </si>
  <si>
    <t>92374</t>
  </si>
  <si>
    <t>LUVA, EM FERRO GALVANIZADO, DN 40 (1 1/2"), CONEXÃO ROSQUEADA, INSTALADO EM REDE DE ALIMENTAÇÃO PARA HIDRANTE - FORNECIMENTO E INSTALAÇÃO. AF_10/2020</t>
  </si>
  <si>
    <t>65,81</t>
  </si>
  <si>
    <t>92375</t>
  </si>
  <si>
    <t>NIPLE, EM FERRO GALVANIZADO, DN 50 (2"), CONEXÃO ROSQUEADA, INSTALADO EM REDE DE ALIMENTAÇÃO PARA HIDRANTE - FORNECIMENTO E INSTALAÇÃO. AF_10/2020</t>
  </si>
  <si>
    <t>83,79</t>
  </si>
  <si>
    <t>92376</t>
  </si>
  <si>
    <t>LUVA, EM FERRO GALVANIZADO, DN 50 (2"), CONEXÃO ROSQUEADA, INSTALADO EM REDE DE ALIMENTAÇÃO PARA HIDRANTE - FORNECIMENTO E INSTALAÇÃO. AF_10/2020</t>
  </si>
  <si>
    <t>83,76</t>
  </si>
  <si>
    <t>92377</t>
  </si>
  <si>
    <t>NIPLE, EM FERRO GALVANIZADO, DN 65 (2 1/2"), CONEXÃO ROSQUEADA, INSTALADO EM REDE DE ALIMENTAÇÃO PARA HIDRANTE - FORNECIMENTO E INSTALAÇÃO. AF_10/2020</t>
  </si>
  <si>
    <t>111,01</t>
  </si>
  <si>
    <t>92378</t>
  </si>
  <si>
    <t>LUVA, EM FERRO GALVANIZADO, DN 65 (2 1/2"), CONEXÃO ROSQUEADA, INSTALADO EM REDE DE ALIMENTAÇÃO PARA HIDRANTE - FORNECIMENTO E INSTALAÇÃO. AF_10/2020</t>
  </si>
  <si>
    <t>122,48</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</si>
  <si>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</si>
  <si>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</si>
  <si>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</si>
  <si>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</si>
  <si>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165,25</t>
  </si>
  <si>
    <t>92381</t>
  </si>
  <si>
    <t>JOELHO 45 GRAUS, EM FERRO GALVANIZADO, DN 25 (1"), CONEXÃO ROSQUEADA, INSTALADO EM REDE DE ALIMENTAÇÃO PARA HIDRANTE - FORNECIMENTO E INSTALAÇÃO. AF_10/2020</t>
  </si>
  <si>
    <t>70,67</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</si>
  <si>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</si>
  <si>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</si>
  <si>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</si>
  <si>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</si>
  <si>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</si>
  <si>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</si>
  <si>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82,24</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</si>
  <si>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</si>
  <si>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</si>
  <si>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</si>
  <si>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</si>
  <si>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96,36</t>
  </si>
  <si>
    <t>92387</t>
  </si>
  <si>
    <t>JOELHO 45 GRAUS, EM FERRO GALVANIZADO, DN 50 (2"), CONEXÃO ROSQUEADA, INSTALADO EM REDE DE ALIMENTAÇÃO PARA HIDRANTE - FORNECIMENTO E INSTALAÇÃO. AF_10/2020</t>
  </si>
  <si>
    <t>124,77</t>
  </si>
  <si>
    <t>92388</t>
  </si>
  <si>
    <t>JOELHO 90 GRAUS, EM FERRO GALVANIZADO, DN 50 (2"), CONEXÃO ROSQUEADA, INSTALADO EM REDE DE ALIMENTAÇÃO PARA HIDRANTE - FORNECIMENTO E INSTALAÇÃO. AF_10/2020</t>
  </si>
  <si>
    <t>122,22</t>
  </si>
  <si>
    <t>92389</t>
  </si>
  <si>
    <t>JOELHO 45 GRAUS, EM FERRO GALVANIZADO, DN 65 (2 1/2"), CONEXÃO ROSQUEADA, INSTALADO EM REDE DE ALIMENTAÇÃO PARA HIDRANTE - FORNECIMENTO E INSTALAÇÃO. AF_10/2020</t>
  </si>
  <si>
    <t>188,72</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</si>
  <si>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</si>
  <si>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</si>
  <si>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</si>
  <si>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</si>
  <si>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250,29</t>
  </si>
  <si>
    <t>92636</t>
  </si>
  <si>
    <t>JOELHO 90 GRAUS, EM FERRO GALVANIZADO, CONEXÃO ROSQUEADA, DN 80 (3"), INSTALADO EM REDE DE ALIMENTAÇÃO PARA HIDRANTE - FORNECIMENTO E INSTALAÇÃO. AF_10/2020</t>
  </si>
  <si>
    <t>228,65</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</si>
  <si>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</si>
  <si>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</si>
  <si>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</si>
  <si>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</si>
  <si>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110,33</t>
  </si>
  <si>
    <t>92639</t>
  </si>
  <si>
    <t>TÊ, EM FERRO GALVANIZADO, CONEXÃO ROSQUEADA, DN 40 (1 1/2"), INSTALADO EM REDE DE ALIMENTAÇÃO PARA HIDRANTE - FORNECIMENTO E INSTALAÇÃO. AF_10/2020</t>
  </si>
  <si>
    <t>126,97</t>
  </si>
  <si>
    <t>92640</t>
  </si>
  <si>
    <t>TÊ, EM FERRO GALVANIZADO, CONEXÃO ROSQUEADA, DN 50 (2"), INSTALADO EM REDE DE ALIMENTAÇÃO PARA HIDRANTE - FORNECIMENTO E INSTALAÇÃO. AF_10/2020</t>
  </si>
  <si>
    <t>162,86</t>
  </si>
  <si>
    <t>92642</t>
  </si>
  <si>
    <t>TÊ, EM FERRO GALVANIZADO, CONEXÃO ROSQUEADA, DN 65 (2 1/2"), INSTALADO EM REDE DE ALIMENTAÇÃO PARA HIDRANTE - FORNECIMENTO E INSTALAÇÃO. AF_10/2020</t>
  </si>
  <si>
    <t>242,20</t>
  </si>
  <si>
    <t>92644</t>
  </si>
  <si>
    <t>TÊ, EM FERRO GALVANIZADO, CONEXÃO ROSQUEADA, DN 80 (3"), INSTALADO EM REDE DE ALIMENTAÇÃO PARA HIDRANTE - FORNECIMENTO E INSTALAÇÃO. AF_10/2020</t>
  </si>
  <si>
    <t>302,73</t>
  </si>
  <si>
    <t>92657</t>
  </si>
  <si>
    <t>NIPLE, EM FERRO GALVANIZADO, CONEXÃO ROSQUEADA, DN 25 (1"), INSTALADO EM REDE DE ALIMENTAÇÃO PARA SPRINKLER - FORNECIMENTO E INSTALAÇÃO. AF_10/2020</t>
  </si>
  <si>
    <t>33,74</t>
  </si>
  <si>
    <t>92658</t>
  </si>
  <si>
    <t>LUVA, EM FERRO GALVANIZADO, CONEXÃO ROSQUEADA, DN 25 (1"), INSTALADO EM REDE DE ALIMENTAÇÃO PARA SPRINKLER - FORNECIMENTO E INSTALAÇÃO. AF_10/2020</t>
  </si>
  <si>
    <t>35,80</t>
  </si>
  <si>
    <t>92659</t>
  </si>
  <si>
    <t>NIPLE, EM FERRO GALVANIZADO, CONEXÃO ROSQUEADA, DN 32 (1 1/4"), INSTALADO EM REDE DE ALIMENTAÇÃO PARA SPRINKLER - FORNECIMENTO E INSTALAÇÃO. AF_10/2020</t>
  </si>
  <si>
    <t>41,08</t>
  </si>
  <si>
    <t>92660</t>
  </si>
  <si>
    <t>LUVA, EM FERRO GALVANIZADO, CONEXÃO ROSQUEADA, DN 32 (1 1/4"), INSTALADO EM REDE DE ALIMENTAÇÃO PARA SPRINKLER - FORNECIMENTO E INSTALAÇÃO. AF_10/2020</t>
  </si>
  <si>
    <t>43,01</t>
  </si>
  <si>
    <t>92661</t>
  </si>
  <si>
    <t>NIPLE, EM FERRO GALVANIZADO, CONEXÃO ROSQUEADA, DN 40 (1 1/2"), INSTALADO EM REDE DE ALIMENTAÇÃO PARA SPRINKLER - FORNECIMENTO E INSTALAÇÃO. AF_10/2020</t>
  </si>
  <si>
    <t>48,68</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</si>
  <si>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</si>
  <si>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</si>
  <si>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</si>
  <si>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</si>
  <si>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64,50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</si>
  <si>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</si>
  <si>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</si>
  <si>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</si>
  <si>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</si>
  <si>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87,88</t>
  </si>
  <si>
    <t>92666</t>
  </si>
  <si>
    <t>LUVA, EM FERRO GALVANIZADO, CONEXÃO ROSQUEADA, DN 65 (2 1/2"), INSTALADO EM REDE DE ALIMENTAÇÃO PARA SPRINKLER - FORNECIMENTO E INSTALAÇÃO. AF_10/2020</t>
  </si>
  <si>
    <t>99,35</t>
  </si>
  <si>
    <t>92667</t>
  </si>
  <si>
    <t>NIPLE, EM FERRO GALVANIZADO, CONEXÃO ROSQUEADA, DN 80 (3"), INSTALADO EM REDE DE ALIMENTAÇÃO PARA SPRINKLER - FORNECIMENTO E INSTALAÇÃO. AF_10/2020</t>
  </si>
  <si>
    <t>128,15</t>
  </si>
  <si>
    <t>92668</t>
  </si>
  <si>
    <t>LUVA, EM FERRO GALVANIZADO, CONEXÃO ROSQUEADA, DN 80 (3"), INSTALADO EM REDE DE ALIMENTAÇÃO PARA SPRINKLER - FORNECIMENTO E INSTALAÇÃO. AF_10/2020</t>
  </si>
  <si>
    <t>138,36</t>
  </si>
  <si>
    <t>92669</t>
  </si>
  <si>
    <t>JOELHO 45 GRAUS, EM FERRO GALVANIZADO, CONEXÃO ROSQUEADA, DN 25 (1"), INSTALADO EM REDE DE ALIMENTAÇÃO PARA SPRINKLER - FORNECIMENTO E INSTALAÇÃO. AF_10/2020</t>
  </si>
  <si>
    <t>51,24</t>
  </si>
  <si>
    <t>92670</t>
  </si>
  <si>
    <t>JOELHO 90 GRAUS, EM FERRO GALVANIZADO, CONEXÃO ROSQUEADA, DN 25 (1"), INSTALADO EM REDE DE ALIMENTAÇÃO PARA SPRINKLER - FORNECIMENTO E INSTALAÇÃO. AF_10/2020</t>
  </si>
  <si>
    <t>48,50</t>
  </si>
  <si>
    <t>92671</t>
  </si>
  <si>
    <t>JOELHO 45 GRAUS, EM FERRO GALVANIZADO, CONEXÃO ROSQUEADA, DN 32 (1 1/4"), INSTALADO EM REDE DE ALIMENTAÇÃO PARA SPRINKLER - FORNECIMENTO E INSTALAÇÃO. AF_10/2020</t>
  </si>
  <si>
    <t>65,67</t>
  </si>
  <si>
    <t>92672</t>
  </si>
  <si>
    <t>JOELHO 90 GRAUS, EM FERRO GALVANIZADO, CONEXÃO ROSQUEADA, DN 32 (1 1/4"), INSTALADO EM REDE DE ALIMENTAÇÃO PARA SPRINKLER - FORNECIMENTO E INSTALAÇÃO. AF_10/2020</t>
  </si>
  <si>
    <t>60,22</t>
  </si>
  <si>
    <t>92673</t>
  </si>
  <si>
    <t>JOELHO 45 GRAUS, EM FERRO GALVANIZADO, CONEXÃO ROSQUEADA, DN 40 (1 1/2"), INSTALADO EM REDE DE ALIMENTAÇÃO PARA SPRINKLER - FORNECIMENTO E INSTALAÇÃO. AF_10/2020</t>
  </si>
  <si>
    <t>75,01</t>
  </si>
  <si>
    <t>92674</t>
  </si>
  <si>
    <t>JOELHO 90 GRAUS, EM FERRO GALVANIZADO, CONEXÃO ROSQUEADA, DN 40 (1 1/2"), INSTALADO EM REDE DE ALIMENTAÇÃO PARA SPRINKLER - FORNECIMENTO E INSTALAÇÃO. AF_10/2020</t>
  </si>
  <si>
    <t>71,25</t>
  </si>
  <si>
    <t>92675</t>
  </si>
  <si>
    <t>JOELHO 45 GRAUS, EM FERRO GALVANIZADO, CONEXÃO ROSQUEADA, DN 50 (2"), INSTALADO EM REDE DE ALIMENTAÇÃO PARA SPRINKLER - FORNECIMENTO E INSTALAÇÃO. AF_10/2020</t>
  </si>
  <si>
    <t>95,90</t>
  </si>
  <si>
    <t>92676</t>
  </si>
  <si>
    <t>JOELHO 90 GRAUS, EM FERRO GALVANIZADO, CONEXÃO ROSQUEADA, DN 50 (2"), INSTALADO EM REDE DE ALIMENTAÇÃO PARA SPRINKLER - FORNECIMENTO E INSTALAÇÃO. AF_10/2020</t>
  </si>
  <si>
    <t>93,35</t>
  </si>
  <si>
    <t>92677</t>
  </si>
  <si>
    <t>JOELHO 45 GRAUS, EM FERRO GALVANIZADO, CONEXÃO ROSQUEADA, DN 65 (2 1/2"), INSTALADO EM REDE DE ALIMENTAÇÃO PARA SPRINKLER - FORNECIMENTO E INSTALAÇÃO. AF_10/2020</t>
  </si>
  <si>
    <t>154,10</t>
  </si>
  <si>
    <t>92678</t>
  </si>
  <si>
    <t>JOELHO 90 GRAUS, EM FERRO GALVANIZADO, CONEXÃO ROSQUEADA, DN 65 (2 1/2"), INSTALADO EM REDE DE ALIMENTAÇÃO PARA SPRINKLER - FORNECIMENTO E INSTALAÇÃO. AF_10/2020</t>
  </si>
  <si>
    <t>142,87</t>
  </si>
  <si>
    <t>92679</t>
  </si>
  <si>
    <t>JOELHO 45 GRAUS, EM FERRO GALVANIZADO, CONEXÃO ROSQUEADA, DN 80 (3"), INSTALADO EM REDE DE ALIMENTAÇÃO PARA SPRINKLER - FORNECIMENTO E INSTALAÇÃO. AF_10/2020</t>
  </si>
  <si>
    <t>209,99</t>
  </si>
  <si>
    <t>92680</t>
  </si>
  <si>
    <t>JOELHO 90 GRAUS, EM FERRO GALVANIZADO, CONEXÃO ROSQUEADA, DN 80 (3"), INSTALADO EM REDE DE ALIMENTAÇÃO PARA SPRINKLER - FORNECIMENTO E INSTALAÇÃO. AF_10/2020</t>
  </si>
  <si>
    <t>188,35</t>
  </si>
  <si>
    <t>92681</t>
  </si>
  <si>
    <t>TÊ, EM FERRO GALVANIZADO, CONEXÃO ROSQUEADA, DN 25 (1"), INSTALADO EM REDE DE ALIMENTAÇÃO PARA SPRINKLER - FORNECIMENTO E INSTALAÇÃO. AF_10/2020</t>
  </si>
  <si>
    <t>65,63</t>
  </si>
  <si>
    <t>92682</t>
  </si>
  <si>
    <t>TÊ, EM FERRO GALVANIZADO, CONEXÃO ROSQUEADA, DN 32 (1 1/4"), INSTALADO EM REDE DE ALIMENTAÇÃO PARA SPRINKLER - FORNECIMENTO E INSTALAÇÃO. AF_10/2020</t>
  </si>
  <si>
    <t>80,84</t>
  </si>
  <si>
    <t>92683</t>
  </si>
  <si>
    <t>TÊ, EM FERRO GALVANIZADO, CONEXÃO ROSQUEADA, DN 40 (1 1/2"), INSTALADO EM REDE DE ALIMENTAÇÃO PARA SPRINKLER - FORNECIMENTO E INSTALAÇÃO. AF_10/2020</t>
  </si>
  <si>
    <t>93,51</t>
  </si>
  <si>
    <t>92684</t>
  </si>
  <si>
    <t>TÊ, EM FERRO GALVANIZADO, CONEXÃO ROSQUEADA, DN 50 (2"), INSTALADO EM REDE DE ALIMENTAÇÃO PARA SPRINKLER - FORNECIMENTO E INSTALAÇÃO. AF_10/2020</t>
  </si>
  <si>
    <t>124,34</t>
  </si>
  <si>
    <t>92685</t>
  </si>
  <si>
    <t>TÊ, EM FERRO GALVANIZADO, CONEXÃO ROSQUEADA, DN 65 (2 1/2"), INSTALADO EM REDE DE ALIMENTAÇÃO PARA SPRINKLER - FORNECIMENTO E INSTALAÇÃO. AF_10/2020</t>
  </si>
  <si>
    <t>196,08</t>
  </si>
  <si>
    <t>92686</t>
  </si>
  <si>
    <t>TÊ, EM FERRO GALVANIZADO, CONEXÃO ROSQUEADA, DN 80 (3"), INSTALADO EM REDE DE ALIMENTAÇÃO PARA SPRINKLER - FORNECIMENTO E INSTALAÇÃO. AF_10/2020</t>
  </si>
  <si>
    <t>248,96</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</si>
  <si>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</si>
  <si>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</si>
  <si>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</si>
  <si>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</si>
  <si>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18,75</t>
  </si>
  <si>
    <t>92694</t>
  </si>
  <si>
    <t>NIPLE, EM FERRO GALVANIZADO, CONEXÃO ROSQUEADA, DN 20 (3/4"), INSTALADO EM RAMAIS E SUB-RAMAIS DE GÁS - FORNECIMENTO E INSTALAÇÃO. AF_10/2020</t>
  </si>
  <si>
    <t>29,29</t>
  </si>
  <si>
    <t>92695</t>
  </si>
  <si>
    <t>LUVA, EM FERRO GALVANIZADO, CONEXÃO ROSQUEADA, DN 20 (3/4"), INSTALADO EM RAMAIS E SUB-RAMAIS DE GÁS - FORNECIMENTO E INSTALAÇÃO. AF_10/2020</t>
  </si>
  <si>
    <t>29,75</t>
  </si>
  <si>
    <t>92696</t>
  </si>
  <si>
    <t>NIPLE, EM FERRO GALVANIZADO, CONEXÃO ROSQUEADA, DN 25 (1"), INSTALADO EM RAMAIS E SUB-RAMAIS DE GÁS - FORNECIMENTO E INSTALAÇÃO. AF_10/2020</t>
  </si>
  <si>
    <t>46,13</t>
  </si>
  <si>
    <t>92697</t>
  </si>
  <si>
    <t>LUVA, EM FERRO GALVANIZADO, CONEXÃO ROSQUEADA, DN 25 (1"), INSTALADO EM RAMAIS E SUB-RAMAIS DE GÁS - FORNECIMENTO E INSTALAÇÃO. AF_10/2020</t>
  </si>
  <si>
    <t>48,19</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</si>
  <si>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</si>
  <si>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</si>
  <si>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</si>
  <si>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</si>
  <si>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25,61</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</si>
  <si>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</si>
  <si>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</si>
  <si>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</si>
  <si>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</si>
  <si>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42,25</t>
  </si>
  <si>
    <t>92702</t>
  </si>
  <si>
    <t>JOELHO 45 GRAUS, EM FERRO GALVANIZADO, CONEXÃO ROSQUEADA, DN 25 (1"), INSTALADO EM RAMAIS E SUB-RAMAIS DE GÁS - FORNECIMENTO E INSTALAÇÃO. AF_10/2020</t>
  </si>
  <si>
    <t>69,92</t>
  </si>
  <si>
    <t>92703</t>
  </si>
  <si>
    <t>JOELHO 90 GRAUS, EM FERRO GALVANIZADO, CONEXÃO ROSQUEADA, DN 25 (1"), INSTALADO EM RAMAIS E SUB-RAMAIS DE GÁS - FORNECIMENTO E INSTALAÇÃO. AF_10/2020</t>
  </si>
  <si>
    <t>67,18</t>
  </si>
  <si>
    <t>92704</t>
  </si>
  <si>
    <t>TÊ, EM FERRO GALVANIZADO, CONEXÃO ROSQUEADA, DN 15 (1/2"), INSTALADO EM RAMAIS E SUB-RAMAIS DE GÁS - FORNECIMENTO E INSTALAÇÃO. AF_10/2020</t>
  </si>
  <si>
    <t>34,45</t>
  </si>
  <si>
    <t>92705</t>
  </si>
  <si>
    <t>TÊ, EM FERRO GALVANIZADO, CONEXÃO ROSQUEADA, DN 20 (3/4"), INSTALADO EM RAMAIS E SUB-RAMAIS DE GÁS - FORNECIMENTO E INSTALAÇÃO. AF_10/2020</t>
  </si>
  <si>
    <t>55,88</t>
  </si>
  <si>
    <t>92706</t>
  </si>
  <si>
    <t>TÊ, EM FERRO GALVANIZADO, CONEXÃO ROSQUEADA, DN 25 (1"), INSTALADO EM RAMAIS E SUB-RAMAIS DE GÁS - FORNECIMENTO E INSTALAÇÃO. AF_10/2020</t>
  </si>
  <si>
    <t>90,54</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</si>
  <si>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</si>
  <si>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</si>
  <si>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</si>
  <si>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</si>
  <si>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236,74</t>
  </si>
  <si>
    <t>92891</t>
  </si>
  <si>
    <t>UNIÃO, EM FERRO GALVANIZADO, DN 80 (3"), CONEXÃO ROSQUEADA, INSTALADO EM PRUMADAS - FORNECIMENTO E INSTALAÇÃO. AF_10/2020</t>
  </si>
  <si>
    <t>344,00</t>
  </si>
  <si>
    <t>92892</t>
  </si>
  <si>
    <t>UNIÃO, EM FERRO GALVANIZADO, DN 25 (1"), CONEXÃO ROSQUEADA, INSTALADO EM REDE DE ALIMENTAÇÃO PARA HIDRANTE - FORNECIMENTO E INSTALAÇÃO. AF_10/2020</t>
  </si>
  <si>
    <t>70,91</t>
  </si>
  <si>
    <t>92893</t>
  </si>
  <si>
    <t>UNIÃO, EM FERRO GALVANIZADO, DN 32 (1 1/4"), CONEXÃO ROSQUEADA, INSTALADO EM REDE DE ALIMENTAÇÃO PARA HIDRANTE - FORNECIMENTO E INSTALAÇÃO. AF_10/2020</t>
  </si>
  <si>
    <t>98,92</t>
  </si>
  <si>
    <t>92894</t>
  </si>
  <si>
    <t>UNIÃO, EM FERRO GALVANIZADO, DN 40 (1 1/2"), CONEXÃO ROSQUEADA, INSTALADO EM REDE DE ALIMENTAÇÃO PARA HIDRANTE - FORNECIMENTO E INSTALAÇÃO. AF_10/2020</t>
  </si>
  <si>
    <t>117,53</t>
  </si>
  <si>
    <t>92895</t>
  </si>
  <si>
    <t>UNIÃO, EM FERRO GALVANIZADO, DN 50 (2"), CONEXÃO ROSQUEADA, INSTALADO EM REDE DE ALIMENTAÇÃO PARA HIDRANTE - FORNECIMENTO E INSTALAÇÃO. AF_10/2020</t>
  </si>
  <si>
    <t>158,25</t>
  </si>
  <si>
    <t>92896</t>
  </si>
  <si>
    <t>UNIÃO, EM FERRO GALVANIZADO, DN 65 (2 1/2"), CONEXÃO ROSQUEADA, INSTALADO EM REDE DE ALIMENTAÇÃO PARA HIDRANTE - FORNECIMENTO E INSTALAÇÃO. AF_10/2020</t>
  </si>
  <si>
    <t>239,07</t>
  </si>
  <si>
    <t>92897</t>
  </si>
  <si>
    <t>UNIÃO, EM FERRO GALVANIZADO, DN 80 (3"), CONEXÃO ROSQUEADA, INSTALADO EM REDE DE ALIMENTAÇÃO PARA HIDRANTE - FORNECIMENTO E INSTALAÇÃO. AF_10/2020</t>
  </si>
  <si>
    <t>348,79</t>
  </si>
  <si>
    <t>92898</t>
  </si>
  <si>
    <t>UNIÃO, EM FERRO GALVANIZADO, CONEXÃO ROSQUEADA, DN 25 (1"), INSTALADO EM REDE DE ALIMENTAÇÃO PARA SPRINKLER - FORNECIMENTO E INSTALAÇÃO. AF_10/2020</t>
  </si>
  <si>
    <t>57,97</t>
  </si>
  <si>
    <t>92899</t>
  </si>
  <si>
    <t>UNIÃO, EM FERRO GALVANIZADO, CONEXÃO ROSQUEADA, DN 32 (1 1/4"), INSTALADO EM REDE DE ALIMENTAÇÃO PARA SPRINKLER - FORNECIMENTO E INSTALAÇÃO. AF_10/2020</t>
  </si>
  <si>
    <t>84,22</t>
  </si>
  <si>
    <t>92900</t>
  </si>
  <si>
    <t>UNIÃO, EM FERRO GALVANIZADO, CONEXÃO ROSQUEADA, DN 40 (1 1/2"), INSTALADO EM REDE DE ALIMENTAÇÃO PARA SPRINKLER - FORNECIMENTO E INSTALAÇÃO. AF_10/2020</t>
  </si>
  <si>
    <t>100,77</t>
  </si>
  <si>
    <t>92901</t>
  </si>
  <si>
    <t>UNIÃO, EM FERRO GALVANIZADO, CONEXÃO ROSQUEADA, DN 50 (2"), INSTALADO EM REDE DE ALIMENTAÇÃO PARA SPRINKLER - FORNECIMENTO E INSTALAÇÃO. AF_10/2020</t>
  </si>
  <si>
    <t>138,96</t>
  </si>
  <si>
    <t>92902</t>
  </si>
  <si>
    <t>UNIÃO, EM FERRO GALVANIZADO, CONEXÃO ROSQUEADA, DN 65 (2 1/2"), INSTALADO EM REDE DE ALIMENTAÇÃO PARA SPRINKLER - FORNECIMENTO E INSTALAÇÃO. AF_10/2020</t>
  </si>
  <si>
    <t>215,94</t>
  </si>
  <si>
    <t>92903</t>
  </si>
  <si>
    <t>UNIÃO, EM FERRO GALVANIZADO, CONEXÃO ROSQUEADA, DN 80 (3"), INSTALADO EM REDE DE ALIMENTAÇÃO PARA SPRINKLER - FORNECIMENTO E INSTALAÇÃO. AF_10/2020</t>
  </si>
  <si>
    <t>321,90</t>
  </si>
  <si>
    <t>92904</t>
  </si>
  <si>
    <t>UNIÃO, EM FERRO GALVANIZADO, CONEXÃO ROSQUEADA, DN 15 (1/2"), INSTALADO EM RAMAIS E SUB-RAMAIS DE GÁS - FORNECIMENTO E INSTALAÇÃO. AF_10/2020</t>
  </si>
  <si>
    <t>39,10</t>
  </si>
  <si>
    <t>92905</t>
  </si>
  <si>
    <t>UNIÃO, EM FERRO GALVANIZADO, CONEXÃO ROSQUEADA, DN 20 (3/4"), INSTALADO EM RAMAIS E SUB-RAMAIS DE GÁS - FORNECIMENTO E INSTALAÇÃO. AF_10/2020</t>
  </si>
  <si>
    <t>56,45</t>
  </si>
  <si>
    <t>92906</t>
  </si>
  <si>
    <t>UNIÃO, EM FERRO GALVANIZADO, CONEXÃO ROSQUEADA, DN 25 (1"), INSTALADO EM RAMAIS E SUB-RAMAIS DE GÁS - FORNECIMENTO E INSTALAÇÃO. AF_10/2020</t>
  </si>
  <si>
    <t>70,36</t>
  </si>
  <si>
    <t>92907</t>
  </si>
  <si>
    <t>LUVA DE REDUÇÃO, EM FERRO GALVANIZADO, 2" X 1 1/2", CONEXÃO ROSQUEADA, INSTALADO EM PRUMADAS - FORNECIMENTO E INSTALAÇÃO. AF_10/2020</t>
  </si>
  <si>
    <t>88,16</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</si>
  <si>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</si>
  <si>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</si>
  <si>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</si>
  <si>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</si>
  <si>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</si>
  <si>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</si>
  <si>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125,00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</si>
  <si>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</si>
  <si>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</si>
  <si>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</si>
  <si>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</si>
  <si>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164,99</t>
  </si>
  <si>
    <t>92913</t>
  </si>
  <si>
    <t>LUVA DE REDUÇÃO, EM FERRO GALVANIZADO, 3" X 2 1/2", CONEXÃO ROSQUEADA, INSTALADO EM PRUMADAS - FORNECIMENTO E INSTALAÇÃO. AF_10/2020</t>
  </si>
  <si>
    <t>168,92</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</si>
  <si>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</si>
  <si>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</si>
  <si>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</si>
  <si>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</si>
  <si>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48,57</t>
  </si>
  <si>
    <t>92920</t>
  </si>
  <si>
    <t>LUVA DE REDUÇÃO, EM FERRO GALVANIZADO, 1" X 3/4", CONEXÃO ROSQUEADA, INSTALADO EM REDE DE ALIMENTAÇÃO PARA HIDRANTE - FORNECIMENTO E INSTALAÇÃO. AF_10/2020</t>
  </si>
  <si>
    <t>48,86</t>
  </si>
  <si>
    <t>92925</t>
  </si>
  <si>
    <t>LUVA DE REDUÇÃO, EM FERRO GALVANIZADO, 1 1/4" X 1", CONEXÃO ROSQUEADA, INSTALADO EM REDE DE ALIMENTAÇÃO PARA HIDRANTE - FORNECIMENTO E INSTALAÇÃO. AF_10/2020</t>
  </si>
  <si>
    <t>59,24</t>
  </si>
  <si>
    <t>92926</t>
  </si>
  <si>
    <t>LUVA DE REDUÇÃO, EM FERRO GALVANIZADO, 1 1/4" X 1/2", CONEXÃO ROSQUEADA, INSTALADO EM REDE DE ALIMENTAÇÃO PARA HIDRANTE - FORNECIMENTO E INSTALAÇÃO. AF_10/2020</t>
  </si>
  <si>
    <t>59,23</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</si>
  <si>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</si>
  <si>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</si>
  <si>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</si>
  <si>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</si>
  <si>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</si>
  <si>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</si>
  <si>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</si>
  <si>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</si>
  <si>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</si>
  <si>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</si>
  <si>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88,09</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</si>
  <si>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</si>
  <si>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</si>
  <si>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</si>
  <si>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</si>
  <si>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</si>
  <si>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</si>
  <si>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</si>
  <si>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</si>
  <si>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</si>
  <si>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</si>
  <si>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173,71</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</si>
  <si>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</si>
  <si>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</si>
  <si>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</si>
  <si>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</si>
  <si>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</si>
  <si>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</si>
  <si>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35,92</t>
  </si>
  <si>
    <t>92940</t>
  </si>
  <si>
    <t>LUVA DE REDUÇÃO, EM FERRO GALVANIZADO, 1 1/4" X 1", CONEXÃO ROSQUEADA, INSTALADO EM REDE DE ALIMENTAÇÃO PARA SPRINKLER - FORNECIMENTO E INSTALAÇÃO. AF_10/2020</t>
  </si>
  <si>
    <t>44,54</t>
  </si>
  <si>
    <t>92941</t>
  </si>
  <si>
    <t>LUVA DE REDUÇÃO, EM FERRO GALVANIZADO, 1 1/4" X 1/2", CONEXÃO ROSQUEADA, INSTALADO EM REDE DE ALIMENTAÇÃO PARA SPRINKLER - FORNECIMENTO E INSTALAÇÃO. AF_10/2020</t>
  </si>
  <si>
    <t>44,53</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</si>
  <si>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</si>
  <si>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</si>
  <si>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</si>
  <si>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</si>
  <si>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</si>
  <si>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</si>
  <si>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</si>
  <si>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</si>
  <si>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</si>
  <si>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</si>
  <si>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</si>
  <si>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</si>
  <si>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</si>
  <si>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</si>
  <si>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</si>
  <si>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</si>
  <si>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104,20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</si>
  <si>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</si>
  <si>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</si>
  <si>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</si>
  <si>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</si>
  <si>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146,82</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</si>
  <si>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</si>
  <si>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</si>
  <si>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</si>
  <si>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</si>
  <si>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31,24</t>
  </si>
  <si>
    <t>93050</t>
  </si>
  <si>
    <t>LUVA PASSANTE EM COBRE, DN 22 MM, SEM ANEL DE SOLDA, INSTALADO EM PRUMADA DE HIDRÁULICA PREDIAL - FORNECIMENTO E INSTALAÇÃO. AF_04/2022</t>
  </si>
  <si>
    <t>12,36</t>
  </si>
  <si>
    <t>93052</t>
  </si>
  <si>
    <t>JUNTA DE EXPANSÃO EM COBRE, DN 22 MM, PONTA X PONTA, INSTALADO EM PRUMADA DE HIDRÁULICA PREDIAL - FORNECIMENTO E INSTALAÇÃO. AF_04/2022</t>
  </si>
  <si>
    <t>516,96</t>
  </si>
  <si>
    <t>93054</t>
  </si>
  <si>
    <t>CONECTOR EM BRONZE/LATÃO, DN 22 MM X 3/4", SEM ANEL DE SOLDA, BOLSA X ROSCA F, INSTALADO EM PRUMADA DE HIDRÁULICA PREDIAL - FORNECIMENTO E INSTALAÇÃO. AF_04/2022</t>
  </si>
  <si>
    <t>23,91</t>
  </si>
  <si>
    <t>93055</t>
  </si>
  <si>
    <t>CURVA DE TRANSPOSIÇÃO EM BRONZE/LATÃO, DN 22 MM, SEM ANEL DE SOLDA, BOLSA X BOLSA, INSTALADO EM PRUMADA DE HIDRÁULICA PREDIAL - FORNECIMENTO E INSTALAÇÃO. AF_04/2022</t>
  </si>
  <si>
    <t>45,78</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</si>
  <si>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</si>
  <si>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</si>
  <si>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</si>
  <si>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</si>
  <si>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93058</t>
  </si>
  <si>
    <t>JUNTA DE EXPANSÃO EM COBRE, DN 28 MM, PONTA X PONTA, INSTALADO EM PRUMADA DE HIDRÁULICA PREDIAL - FORNECIMENTO E INSTALAÇÃO. AF_04/2022</t>
  </si>
  <si>
    <t>568,95</t>
  </si>
  <si>
    <t>93059</t>
  </si>
  <si>
    <t>CONECTOR EM BRONZE/LATÃO, DN 28 MM X 1/2", SEM ANEL DE SOLDA, BOLSA X ROSCA F, INSTALADO EM PRUMADA DE HIDRÁULICA PREDIAL - FORNECIMENTO E INSTALAÇÃO. AF_04/2022</t>
  </si>
  <si>
    <t>30,51</t>
  </si>
  <si>
    <t>93060</t>
  </si>
  <si>
    <t>CURVA DE TRANSPOSIÇÃO EM BRONZE/LATÃO, DN 28 MM, SEM ANEL DE SOLDA, BOLSA X BOLSA, INSTALADO EM PRUMADA DE HIDRÁULICA PREDIAL - FORNECIMENTO E INSTALAÇÃO. AF_04/2022</t>
  </si>
  <si>
    <t>79,68</t>
  </si>
  <si>
    <t>93061</t>
  </si>
  <si>
    <t>LUVA PASSANTE EM COBRE, DN 35 MM, SEM ANEL DE SOLDA, INSTALADO EM PRUMADA DE HIDRÁULICA PREDIAL - FORNECIMENTO E INSTALAÇÃO. AF_04/2022</t>
  </si>
  <si>
    <t>33,60</t>
  </si>
  <si>
    <t>93062</t>
  </si>
  <si>
    <t>BUCHA DE REDUÇÃO EM COBRE, DN 35 MM X 28 MM, SEM ANEL DE SOLDA, PONTA X BOLSA, INSTALADO EM PRUMADA DE HIDRÁULICA PREDIAL - FORNECIMENTO E INSTALAÇÃO. AF_04/2022</t>
  </si>
  <si>
    <t>28,44</t>
  </si>
  <si>
    <t>93063</t>
  </si>
  <si>
    <t>JUNTA DE EXPANSÃO EM BRONZE/LATÃO, DN 35 MM, PONTA X PONTA, INSTALADO EM PRUMADA DE HIDRÁULICA PREDIAL - FORNECIMENTO E INSTALAÇÃO. AF_04/2022</t>
  </si>
  <si>
    <t>652,14</t>
  </si>
  <si>
    <t>93064</t>
  </si>
  <si>
    <t>LUVA PASSANTE EM COBRE, DN 42 MM, SEM ANEL DE SOLDA, INSTALADO EM PRUMADA DE HIDRÁULICA PREDIAL - FORNECIMENTO E INSTALAÇÃO. AF_04/2022</t>
  </si>
  <si>
    <t>50,97</t>
  </si>
  <si>
    <t>93065</t>
  </si>
  <si>
    <t>BUCHA DE REDUÇÃO EM COBRE, DN 42 MM X 35 MM, SEM ANEL DE SOLDA, PONTA X BOLSA, INSTALADO EM PRUMADA DE HIDRÁULICA PREDIAL - FORNECIMENTO E INSTALAÇÃO. AF_04/2022</t>
  </si>
  <si>
    <t>45,81</t>
  </si>
  <si>
    <t>93066</t>
  </si>
  <si>
    <t>JUNTA DE EXPANSÃO EM BRONZE/LATÃO, DN 42 MM, PONTA X PONTA, INSTALADO EM PRUMADA DE HIDRÁULICA PREDIAL - FORNECIMENTO E INSTALAÇÃO. AF_04/2022</t>
  </si>
  <si>
    <t>818,33</t>
  </si>
  <si>
    <t>93067</t>
  </si>
  <si>
    <t>LUVA PASSANTE EM COBRE, DN 54 MM, SEM ANEL DE SOLDA, INSTALADO EM PRUMADA DE HIDRÁULICA PREDIAL - FORNECIMENTO E INSTALAÇÃO. AF_04/2022</t>
  </si>
  <si>
    <t>75,35</t>
  </si>
  <si>
    <t>93068</t>
  </si>
  <si>
    <t>BUCHA DE REDUÇÃO EM COBRE, DN 54 MM X 42 MM, SEM ANEL DE SOLDA, PONTA X BOLSA, INSTALADO EM PRUMADA DE HIDRÁULICA PREDIAL - FORNECIMENTO E INSTALAÇÃO. AF_04/2022</t>
  </si>
  <si>
    <t>64,18</t>
  </si>
  <si>
    <t>93069</t>
  </si>
  <si>
    <t>JUNTA DE EXPANSÃO EM BRONZE/LATÃO, DN 54 MM, PONTA X PONTA, INSTALADO EM PRUMADA DE HIDRÁULICA PREDIAL - FORNECIMENTO E INSTALAÇÃO. AF_04/2022</t>
  </si>
  <si>
    <t>1.134,11</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</si>
  <si>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</si>
  <si>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</si>
  <si>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</si>
  <si>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</si>
  <si>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171,24</t>
  </si>
  <si>
    <t>93072</t>
  </si>
  <si>
    <t>JUNTA DE EXPANSÃO EM BRONZE/LATÃO, DN 66 MM, PONTA X PONTA, INSTALADO EM PRUMADA DE HIDRÁULICA PREDIAL - FORNECIMENTO E INSTALAÇÃO. AF_04/2022</t>
  </si>
  <si>
    <t>1.496,45</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</si>
  <si>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</si>
  <si>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</si>
  <si>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</si>
  <si>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</si>
  <si>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21,72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</si>
  <si>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</si>
  <si>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</si>
  <si>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</si>
  <si>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</si>
  <si>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30,06</t>
  </si>
  <si>
    <t>93078</t>
  </si>
  <si>
    <t>COTOVELO EM BRONZE/LATÃO, DN 22 MM X 3/4", 90 GRAUS, SEM ANEL DE SOLDA, BOLSA X ROSCA F, INSTALADO EM RAMAL DE DISTRIBUIÇÃO DE HIDRÁULICA PREDIAL - FORNECIMENTO E INSTALAÇÃO. AF_04/2022</t>
  </si>
  <si>
    <t>33,90</t>
  </si>
  <si>
    <t>93079</t>
  </si>
  <si>
    <t>CURVA EM COBRE, DN 28 MM, 45 GRAUS, SEM ANEL DE SOLDA, BOLSA X BOLSA, INSTALADO EM RAMAL DE DISTRIBUIÇÃO DE HIDRÁULICA PREDIAL - FORNECIMENTO E INSTALAÇÃO. AF_04/2022</t>
  </si>
  <si>
    <t>33,27</t>
  </si>
  <si>
    <t>93080</t>
  </si>
  <si>
    <t>LUVA PASSANTE EM COBRE, DN 15 MM, SEM ANEL DE SOLDA, INSTALADO EM RAMAL DE DISTRIBUIÇÃO DE HIDRÁULICA PREDIAL - FORNECIMENTO E INSTALAÇÃO. AF_04/2022</t>
  </si>
  <si>
    <t>10,64</t>
  </si>
  <si>
    <t>93081</t>
  </si>
  <si>
    <t>CONECTOR EM BRONZE/LATÃO, DN 15 MM X 1/2", SEM ANEL DE SOLDA, BOLSA X ROSCA F, INSTALADO EM RAMAL DE DISTRIBUIÇÃO DE HIDRÁULICA PREDIAL - FORNECIMENTO E INSTALAÇÃO. AF_04/2022</t>
  </si>
  <si>
    <t>20,12</t>
  </si>
  <si>
    <t>93082</t>
  </si>
  <si>
    <t>CURVA DE TRANSPOSIÇÃO EM BRONZE/LATÃO, DN 15 MM, SEM ANEL DE SOLDA, BOLSA X BOLSA, INSTALADO EM RAMAL DE DISTRIBUIÇÃO DE HIDRÁULICA PREDIAL - FORNECIMENTO E INSTALAÇÃO. AF_04/2022</t>
  </si>
  <si>
    <t>25,85</t>
  </si>
  <si>
    <t>93083</t>
  </si>
  <si>
    <t>JUNTA DE EXPANSÃO EM COBRE, DN 15 MM, PONTA X PONTA, INSTALADO EM RAMAL DE DISTRIBUIÇÃO DE HIDRÁULICA PREDIAL - FORNECIMENTO E INSTALAÇÃO. AF_04/2022</t>
  </si>
  <si>
    <t>448,63</t>
  </si>
  <si>
    <t>93084</t>
  </si>
  <si>
    <t>LUVA PASSANTE EM COBRE, DN 22 MM, SEM ANEL DE SOLDA, INSTALADO EM RAMAL DE DISTRIBUIÇÃO DE HIDRÁULICA PREDIAL - FORNECIMENTO E INSTALAÇÃO. AF_04/2022</t>
  </si>
  <si>
    <t>16,21</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</si>
  <si>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</si>
  <si>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</si>
  <si>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</si>
  <si>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</si>
  <si>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520,81</t>
  </si>
  <si>
    <t>93087</t>
  </si>
  <si>
    <t>CONECTOR EM BRONZE/LATÃO, DN 22 MM X 1/2", SEM ANEL DE SOLDA, BOLSA X ROSCA F, INSTALADO EM RAMAL DE DISTRIBUIÇÃO DE HIDRÁULICA PREDIAL - FORNECIMENTO E INSTALAÇÃO. AF_04/2022</t>
  </si>
  <si>
    <t>21,16</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</si>
  <si>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</si>
  <si>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</si>
  <si>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</si>
  <si>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</si>
  <si>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</si>
  <si>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</si>
  <si>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</si>
  <si>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</si>
  <si>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18,96</t>
  </si>
  <si>
    <t>93092</t>
  </si>
  <si>
    <t>JUNTA DE EXPANSÃO EM COBRE, DN 28 MM, PONTA X PONTA, INSTALADO EM RAMAL DE DISTRIBUIÇÃO DE HIDRÁULICA PREDIAL - FORNECIMENTO E INSTALAÇÃO. AF_04/2022</t>
  </si>
  <si>
    <t>572,51</t>
  </si>
  <si>
    <t>93093</t>
  </si>
  <si>
    <t>CONECTOR EM BRONZE/LATÃO, DN 28 MM X 1/2", SEM ANEL DE SOLDA, BOLSA X ROSCA F, INSTALADO EM RAMAL DE DISTRIBUIÇÃO DE HIDRÁULICA PREDIAL - FORNECIMENTO E INSTALAÇÃO. AF_04/2022</t>
  </si>
  <si>
    <t>32,29</t>
  </si>
  <si>
    <t>93094</t>
  </si>
  <si>
    <t>CURVA DE TRANSPOSIÇÃO EM BRONZE/LATÃO, DN 28 MM, SEM ANEL DE SOLDA, BOLSA X BOLSA, INSTALADO EM RAMAL DE DISTRIBUIÇÃO DE HIDRÁULICA PREDIAL - FORNECIMENTO E INSTALAÇÃO. AF_04/2022</t>
  </si>
  <si>
    <t>83,24</t>
  </si>
  <si>
    <t>93097</t>
  </si>
  <si>
    <t>CURVA EM COBRE, DN 15 MM, 45 GRAUS, SEM ANEL DE SOLDA, BOLSA X BOLSA, INSTALADO EM RAMAL E SUB-RAMAL DE HIDRÁULICA PREDIAL - FORNECIMENTO E INSTALAÇÃO. AF_04/2022</t>
  </si>
  <si>
    <t>16,62</t>
  </si>
  <si>
    <t>93098</t>
  </si>
  <si>
    <t>COTOVELO EM BRONZE/LATÃO, DN 15 MM X 1/2", 90 GRAUS, SEM ANEL DE SOLDA, BOLSA X ROSCA F, INSTALADO EM RAMAL E SUB-RAMAL DE HIDRÁULICA PREDIAL - FORNECIMENTO E INSTALAÇÃO. AF_04/2022</t>
  </si>
  <si>
    <t>21,90</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</si>
  <si>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</si>
  <si>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</si>
  <si>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</si>
  <si>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</si>
  <si>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32,19</t>
  </si>
  <si>
    <t>93101</t>
  </si>
  <si>
    <t>COTOVELO EM BRONZE/LATÃO, DN 22 MM X 3/4", 90 GRAUS, SEM ANEL DE SOLDA, BOLSA X ROSCA F, INSTALADO EM RAMAL E SUB-RAMAL DE HIDRÁULICA PREDIAL - FORNECIMENTO E INSTALAÇÃO. AF_04/2022</t>
  </si>
  <si>
    <t>36,04</t>
  </si>
  <si>
    <t>93102</t>
  </si>
  <si>
    <t>CURVA EM COBRE, DN 28 MM, 45 GRAUS, SEM ANEL DE SOLDA, BOLSA X BOLSA, INSTALADO EM RAMAL E SUB-RAMAL DE HIDRÁULICA PREDIAL - FORNECIMENTO E INSTALAÇÃO. AF_04/2022</t>
  </si>
  <si>
    <t>40,88</t>
  </si>
  <si>
    <t>93103</t>
  </si>
  <si>
    <t>LUVA PASSANTE EM COBRE, DN 15 MM, SEM ANEL DE SOLDA, INSTALADO EM RAMAL E SUB-RAMAL DE HIDRÁULICA PREDIAL - FORNECIMENTO E INSTALAÇÃO. AF_04/2022</t>
  </si>
  <si>
    <t>93104</t>
  </si>
  <si>
    <t>CONECTOR EM BRONZE/LATÃO, DN 15 MM X 1/2", SEM ANEL DE SOLDA, BOLSA X ROSCA F, INSTALADO EM RAMAL E SUB-RAMAL DE HIDRÁULICA PREDIAL - FORNECIMENTO E INSTALAÇÃO. AF_04/2022</t>
  </si>
  <si>
    <t>20,23</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</si>
  <si>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</si>
  <si>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</si>
  <si>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</si>
  <si>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</si>
  <si>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448,87</t>
  </si>
  <si>
    <t>93107</t>
  </si>
  <si>
    <t>LUVA PASSANTE EM COBRE, DN 22 MM, SEM ANEL DE SOLDA, INSTALADO EM RAMAL E SUB-RAMAL DE HIDRÁULICA PREDIAL - FORNECIMENTO E INSTALAÇÃO. AF_04/2022</t>
  </si>
  <si>
    <t>19,07</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</si>
  <si>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</si>
  <si>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</si>
  <si>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</si>
  <si>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</si>
  <si>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523,67</t>
  </si>
  <si>
    <t>93110</t>
  </si>
  <si>
    <t>CONECTOR EM BRONZE/LATÃO, DN 22 MM X 1/2", SEM ANEL DE SOLDA, BOLSA X ROSCA F, INSTALADO EM RAMAL E SUB-RAMAL DE HIDRÁULICA PREDIAL - FORNECIMENTO E INSTALAÇÃO. AF_04/2022</t>
  </si>
  <si>
    <t>22,58</t>
  </si>
  <si>
    <t>93111</t>
  </si>
  <si>
    <t>CONECTOR EM BRONZE/LATÃO, DN 22 MM X 3/4", SEM ANEL DE SOLDA, BOLSA X ROSCA F, INSTALADO EM RAMAL E SUB-RAMAL DE HIDRÁULICA PREDIAL - FORNECIMENTO E INSTALAÇÃO. AF_04/2022</t>
  </si>
  <si>
    <t>27,27</t>
  </si>
  <si>
    <t>93112</t>
  </si>
  <si>
    <t>CURVA DE TRANSPOSIÇÃO EM BRONZE/LATÃO, DN 22 MM, SEM ANEL DE SOLDA, BOLSA X BOLSA, INSTALADO EM RAMAL E SUB-RAMAL DE HIDRÁULICA PREDIAL - FORNECIMENTO E INSTALAÇÃO. AF_04/2022</t>
  </si>
  <si>
    <t>52,49</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</si>
  <si>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</si>
  <si>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</si>
  <si>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</si>
  <si>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</si>
  <si>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34,85</t>
  </si>
  <si>
    <t>93115</t>
  </si>
  <si>
    <t>CURVA DE TRANSPOSIÇÃO EM BRONZE/LATÃO, DN 28 MM, SEM ANEL DE SOLDA, BOLSA X BOLSA, INSTALADO EM RAMAL E SUB-RAMAL DE HIDRÁULICA PREDIAL - FORNECIMENTO E INSTALAÇÃO. AF_04/2022</t>
  </si>
  <si>
    <t>88,34</t>
  </si>
  <si>
    <t>93116</t>
  </si>
  <si>
    <t>JUNTA DE EXPANSÃO EM COBRE, DN 28 MM, PONTA X PONTA, INSTALADO EM RAMAL E SUB-RAMAL DE HIDRÁULICA PREDIAL - FORNECIMENTO E INSTALAÇÃO. AF_04/2022</t>
  </si>
  <si>
    <t>577,61</t>
  </si>
  <si>
    <t>93117</t>
  </si>
  <si>
    <t>TE DUPLA CURVA EM BRONZE/LATÃO, DN 1/2" X 15 MM X 1/2", SEM ANEL DE SOLDA, ROSCA F X BOLSA X ROSCA F, INSTALADO EM RAMAL E SUB-RAMAL DE HIDRÁULICA PREDIAL - FORNECIMENTO E INSTALAÇÃO. AF_04/2022</t>
  </si>
  <si>
    <t>60,36</t>
  </si>
  <si>
    <t>93118</t>
  </si>
  <si>
    <t>TE DUPLA CURVA EM BRONZE/LATÃO, DN 3/4" X 22 MM X 3/4", SEM ANEL DE SOLDA, ROSCA F X BOLSA X ROSCA F, INSTALADO EM RAMAL E SUB-RAMAL DE HIDRÁULICA PREDIAL - FORNECIMENTO E INSTALAÇÃO. AF_04/2022</t>
  </si>
  <si>
    <t>89,14</t>
  </si>
  <si>
    <t>93119</t>
  </si>
  <si>
    <t>CURVA EM COBRE, DN 22 MM, 45 GRAUS, SEM ANEL DE SOLDA, BOLSA X BOLSA, INSTALADO EM PRUMADA DE HIDRÁULICA PREDIAL - FORNECIMENTO E INSTALAÇÃO. AF_04/2022</t>
  </si>
  <si>
    <t>18,87</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</si>
  <si>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</si>
  <si>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</si>
  <si>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</si>
  <si>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</si>
  <si>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31,03</t>
  </si>
  <si>
    <t>93122</t>
  </si>
  <si>
    <t>CURVA EM COBRE, DN 28 MM, 45 GRAUS, SEM ANEL DE SOLDA, BOLSA X BOLSA, INSTALADO EM PRUMADA DE HIDRÁULICA PREDIAL - FORNECIMENTO E INSTALAÇÃO. AF_04/2022</t>
  </si>
  <si>
    <t>27,96</t>
  </si>
  <si>
    <t>93123</t>
  </si>
  <si>
    <t>CURVA EM COBRE, DN 35 MM, 45 GRAUS, SEM ANEL DE SOLDA, BOLSA X BOLSA, INSTALADO EM PRUMADA DE HIDRÁULICA PREDIAL -  FORNECIMENTO E INSTALAÇÃO. AF_04/2022</t>
  </si>
  <si>
    <t>60,16</t>
  </si>
  <si>
    <t>93124</t>
  </si>
  <si>
    <t>CURVA EM COBRE, DN 42 MM, 45 GRAUS, SEM ANEL DE SOLDA, BOLSA X BOLSA, INSTALADO EM PRUMADA DE HIDRÁULICA PREDIAL - FORNECIMENTO E INSTALAÇÃO. AF_04/2022</t>
  </si>
  <si>
    <t>93,43</t>
  </si>
  <si>
    <t>93125</t>
  </si>
  <si>
    <t>CURVA EM COBRE, DN 54 MM, 45 GRAUS, SEM ANEL DE SOLDA, BOLSA X BOLSA, INSTALADO EM PRUMADA DE HIDRÁULICA PREDIAL - FORNECIMENTO E INSTALAÇÃO. AF_04/2022</t>
  </si>
  <si>
    <t>136,76</t>
  </si>
  <si>
    <t>93126</t>
  </si>
  <si>
    <t>CURVA EM COBRE, DN 66 MM, 45 GRAUS, SEM ANEL DE SOLDA, BOLSA X BOLSA, INSTALADO EM PRUMADA DE HIDRÁULICA PREDIAL - FORNECIMENTO E INSTALAÇÃO. AF_04/2022</t>
  </si>
  <si>
    <t>297,75</t>
  </si>
  <si>
    <t>93133</t>
  </si>
  <si>
    <t>BUCHA DE REDUÇÃO EM COBRE, DN 28 MM X 22 MM, SEM ANEL DE SOLDA, INSTALADO EM RAMAL E SUB-RAMAL DE HIDRÁULICA PREDIAL - FORNECIMENTO E INSTALAÇÃO. AF_04/2022</t>
  </si>
  <si>
    <t>22,94</t>
  </si>
  <si>
    <t>94465</t>
  </si>
  <si>
    <t>LUVA, EM FERRO GALVANIZADO, CONEXÃO ROSQUEADA, DN 50 MM (2"), INSTALADO EM RESERVAÇÃO PREDIAL DE ÁGUA - FORNECIMENTO E INSTALAÇÃO. AF_04/2024</t>
  </si>
  <si>
    <t>61,11</t>
  </si>
  <si>
    <t>94466</t>
  </si>
  <si>
    <t>NIPLE, EM FERRO GALVANIZADO, CONEXÃO ROSQUEADA, DN 50 MM (2"), INSTALADO EM RESERVAÇÃO PREDIAL DE ÁGUA - FORNECIMENTO E INSTALAÇÃO. AF_04/2024</t>
  </si>
  <si>
    <t>61,14</t>
  </si>
  <si>
    <t>94467</t>
  </si>
  <si>
    <t>LUVA, EM FERRO GALVANIZADO, CONEXÃO ROSQUEADA, DN 65 MM (2 1/2"), INSTALADO EM RESERVAÇÃO PREDIAL DE ÁGUA - FORNECIMENTO E INSTALAÇÃO. AF_04/2024</t>
  </si>
  <si>
    <t>97,17</t>
  </si>
  <si>
    <t>94468</t>
  </si>
  <si>
    <t>NIPLE, EM FERRO GALVANIZADO, CONEXÃO ROSQUEADA, DN 65 MM (2 1/2"), INSTALADO EM RESERVAÇÃO PREDIAL DE ÁGUA - FORNECIMENTO E INSTALAÇÃO. AF_04/2024</t>
  </si>
  <si>
    <t>85,70</t>
  </si>
  <si>
    <t>94469</t>
  </si>
  <si>
    <t>LUVA, EM FERRO GALVANIZADO, CONEXÃO ROSQUEADA, DN 80 MM (3"), INSTALADO EM RESERVAÇÃO PREDIAL DE ÁGUA - FORNECIMENTO E INSTALAÇÃO. AF_04/2024</t>
  </si>
  <si>
    <t>138,18</t>
  </si>
  <si>
    <t>94470</t>
  </si>
  <si>
    <t>NIPLE, EM FERRO GALVANIZADO, CONEXÃO ROSQUEADA, DN 80 MM (3"), INSTALADO EM RESERVAÇÃO PREDIAL DE ÁGUA - FORNECIMENTO E INSTALAÇÃO. AF_04/2024</t>
  </si>
  <si>
    <t>127,97</t>
  </si>
  <si>
    <t>94471</t>
  </si>
  <si>
    <t>COTOVELO 90 GRAUS, EM FERRO GALVANIZADO, CONEXÃO ROSQUEADA, DN 50 MM (2"), INSTALADO EM RESERVAÇÃO PREDIAL DE ÁGUA - FORNECIMENTO E INSTALAÇÃO. AF_04/2024</t>
  </si>
  <si>
    <t>94472</t>
  </si>
  <si>
    <t>COTOVELO 45 GRAUS, EM FERRO GALVANIZADO, CONEXÃO ROSQUEADA, DN 50 MM (2"), INSTALADO EM RESERVAÇÃO PREDIAL DE ÁGUA - FORNECIMENTO E INSTALAÇÃO. AF_04/2024</t>
  </si>
  <si>
    <t>90,86</t>
  </si>
  <si>
    <t>94473</t>
  </si>
  <si>
    <t>COTOVELO 90 GRAUS, EM FERRO GALVANIZADO, CONEXÃO ROSQUEADA, DN 65 MM (2 1/2"), INSTALADO EM RESERVAÇÃO PREDIAL DE ÁGUA - FORNECIMENTO E INSTALAÇÃO. AF_04/2024</t>
  </si>
  <si>
    <t>139,53</t>
  </si>
  <si>
    <t>94474</t>
  </si>
  <si>
    <t>COTOVELO 45 GRAUS, EM FERRO GALVANIZADO, CONEXÃO ROSQUEADA, DN 65 MM (2 1/2"), INSTALADO EM RESERVAÇÃO PREDIAL DE ÁGUA - FORNECIMENTO E INSTALAÇÃO. AF_04/2024</t>
  </si>
  <si>
    <t>150,76</t>
  </si>
  <si>
    <t>94475</t>
  </si>
  <si>
    <t>COTOVELO 90 GRAUS, EM FERRO GALVANIZADO, CONEXÃO ROSQUEADA, DN 80 MM (3"), INSTALADO EM RESERVAÇÃO PREDIAL DE ÁGUA - FORNECIMENTO E INSTALAÇÃO. AF_04/2024</t>
  </si>
  <si>
    <t>188,01</t>
  </si>
  <si>
    <t>94476</t>
  </si>
  <si>
    <t>COTOVELO 45 GRAUS, EM FERRO GALVANIZADO, CONEXÃO ROSQUEADA, DN 80 MM (3"), INSTALADO EM RESERVAÇÃO PREDIAL DE ÁGUA - FORNECIMENTO E INSTALAÇÃO. AF_04/2024</t>
  </si>
  <si>
    <t>209,65</t>
  </si>
  <si>
    <t>94477</t>
  </si>
  <si>
    <t>TÊ, EM FERRO GALVANIZADO, CONEXÃO ROSQUEADA, DN 50 MM (2"), INSTALADO EM RESERVAÇÃO PREDIAL DE ÁGUA - FORNECIMENTO E INSTALAÇÃO. AF_04/2024</t>
  </si>
  <si>
    <t>117,62</t>
  </si>
  <si>
    <t>94478</t>
  </si>
  <si>
    <t>TÊ, EM FERRO GALVANIZADO, CONEXÃO ROSQUEADA, DN 65 MM (2 1/2"), INSTALADO EM RESERVAÇÃO PREDIAL DE ÁGUA - FORNECIMENTO E INSTALAÇÃO. AF_04/2024</t>
  </si>
  <si>
    <t>191,62</t>
  </si>
  <si>
    <t>94479</t>
  </si>
  <si>
    <t>TÊ, EM FERRO GALVANIZADO, CONEXÃO ROSQUEADA, DN 80 MM (3"), INSTALADO EM RESERVAÇÃO PREDIAL DE ÁGUA - FORNECIMENTO E INSTALAÇÃO. AF_04/2024</t>
  </si>
  <si>
    <t>248,51</t>
  </si>
  <si>
    <t>94606</t>
  </si>
  <si>
    <t>LUVA EM COBRE, DN 54 MM, SEM ANEL DE SOLDA, INSTALADO EM RESERVAÇÃO PREDIAL DE ÁGUA - FORNECIMENTO E INSTALAÇÃO. AF_04/2024</t>
  </si>
  <si>
    <t>85,48</t>
  </si>
  <si>
    <t>94608</t>
  </si>
  <si>
    <t>LUVA EM COBRE, DN 66 MM, SEM ANEL DE SOLDA, INSTALADO EM RESERVAÇÃO PREDIAL DE ÁGUA - FORNECIMENTO E INSTALAÇÃO. AF_04/2024</t>
  </si>
  <si>
    <t>202,65</t>
  </si>
  <si>
    <t>94610</t>
  </si>
  <si>
    <t>LUVA EM COBRE, DN 79 MM, SEM ANEL DE SOLDA, INSTALADO EM RESERVAÇÃO PREDIAL DE ÁGUA - FORNECIMENTO E INSTALAÇÃO. AF_04/2024</t>
  </si>
  <si>
    <t>293,02</t>
  </si>
  <si>
    <t>94612</t>
  </si>
  <si>
    <t>LUVA DE COBRE, DN 104 MM, SEM ANEL DE SOLDA, INSTALADO EM RESERVAÇÃO PREDIAL DE ÁGUA - FORNECIMENTO E INSTALAÇÃO. AF_04/2024</t>
  </si>
  <si>
    <t>413,51</t>
  </si>
  <si>
    <t>94614</t>
  </si>
  <si>
    <t>COTOVELO EM COBRE, DN 54 MM, 90 GRAUS, SEM ANEL DE SOLDA, INSTALADO EM RESERVAÇÃO PREDIAL DE ÁGUA - FORNECIMENTO E INSTALAÇÃO. AF_04/2024</t>
  </si>
  <si>
    <t>144,20</t>
  </si>
  <si>
    <t>94615</t>
  </si>
  <si>
    <t>CURVA EM COBRE, DN 54 MM, 45 GRAUS, SEM ANEL DE SOLDA, BOLSA X BOLSA, INSTALADO EM RESERVAÇÃO PREDIAL DE ÁGUA - FORNECIMENTO E INSTALAÇÃO. AF_04/2024</t>
  </si>
  <si>
    <t>162,13</t>
  </si>
  <si>
    <t>94616</t>
  </si>
  <si>
    <t>COTOVELO EM COBRE, DN 66 MM, 90 GRAUS, SEM ANEL DE SOLDA, INSTALADO EM RESERVAÇÃO PREDIAL DE ÁGUA - FORNECIMENTO E INSTALAÇÃO. AF_04/2024</t>
  </si>
  <si>
    <t>383,38</t>
  </si>
  <si>
    <t>94617</t>
  </si>
  <si>
    <t>CURVA EM COBRE, DN 66 MM, 45 GRAUS, SEM ANEL DE SOLDA, BOLSA X BOLSA, INSTALADO EM RESERVAÇÃO PREDIAL DE ÁGUA - FORNECIMENTO E INSTALAÇÃO. AF_04/2024</t>
  </si>
  <si>
    <t>321,06</t>
  </si>
  <si>
    <t>94618</t>
  </si>
  <si>
    <t>COTOVELO EM COBRE, DN 79 MM, 90 GRAUS, SEM ANEL DE SOLDA, INSTALADO EM RESERVAÇÃO PREDIAL DE ÁGUA - FORNECIMENTO E INSTALAÇÃO. AF_04/2024</t>
  </si>
  <si>
    <t>373,57</t>
  </si>
  <si>
    <t>94620</t>
  </si>
  <si>
    <t>COTOVELO EM COBRE, DN 104 MM, 90 GRAUS, SEM ANEL DE SOLDA, INSTALADO EM RESERVAÇÃO PREDIAL DE ÁGUA - FORNECIMENTO E INSTALAÇÃO. AF_04/2024</t>
  </si>
  <si>
    <t>846,26</t>
  </si>
  <si>
    <t>94622</t>
  </si>
  <si>
    <t>TE EM COBRE, DN 54 MM, SEM ANEL DE SOLDA, INSTALADO EM RESERVAÇÃO PREDIAL DE ÁGUA - FORNECIMENTO E INSTALAÇÃO. AF_04/2024</t>
  </si>
  <si>
    <t>208,89</t>
  </si>
  <si>
    <t>94623</t>
  </si>
  <si>
    <t>TE EM COBRE, DN 66 MM, SEM ANEL DE SOLDA, INSTALADO EM RESERVAÇÃO PREDIAL DE ÁGUA - FORNECIMENTO E INSTALAÇÃO. AF_04/2024</t>
  </si>
  <si>
    <t>476,01</t>
  </si>
  <si>
    <t>94624</t>
  </si>
  <si>
    <t>TE EM COBRE, DN 79 MM, SEM ANEL DE SOLDA, INSTALADO EM RESERVAÇÃO PREDIAL DE ÁGUA - FORNECIMENTO E INSTALAÇÃO. AF_04/2024</t>
  </si>
  <si>
    <t>709,38</t>
  </si>
  <si>
    <t>94625</t>
  </si>
  <si>
    <t>TE EM COBRE, DN 104 MM, SEM ANEL DE SOLDA, INSTALADO EM RESERVAÇÃO PREDIAL DE ÁGUA - FORNECIMENTO E INSTALAÇÃO. AF_04/2024</t>
  </si>
  <si>
    <t>1.468,35</t>
  </si>
  <si>
    <t>94656</t>
  </si>
  <si>
    <t>ADAPTADOR CURTO COM BOLSA E ROSCA PARA REGISTRO, PVC, SOLDÁVEL, DN  25 MM X 3/4", INSTALADO EM RESERVAÇÃO PREDIAL DE ÁGUA - FORNECIMENTO E INSTALAÇÃO. AF_04/2024</t>
  </si>
  <si>
    <t>3,97</t>
  </si>
  <si>
    <t>94657</t>
  </si>
  <si>
    <t>LUVA PVC, SOLDÁVEL, DN  25 MM, INSTALADO EM RESERVAÇÃO PREDIAL DE ÁGUA - FORNECIMENTO E INSTALAÇÃO. AF_04/2024</t>
  </si>
  <si>
    <t>4,31</t>
  </si>
  <si>
    <t>94658</t>
  </si>
  <si>
    <t>ADAPTADOR CURTO COM BOLSA E ROSCA PARA REGISTRO, PVC, SOLDÁVEL, DN 32 MM X 1", INSTALADO EM RESERVAÇÃO PREDIAL DE ÁGUA - FORNECIMENTO E INSTALAÇÃO. AF_04/2024</t>
  </si>
  <si>
    <t>5,83</t>
  </si>
  <si>
    <t>94659</t>
  </si>
  <si>
    <t>LUVA PVC, SOLDÁVEL, DN 32 MM, INSTALADO EM RESERVAÇÃO PREDIAL DE ÁGUA - FORNECIMENTO E INSTALAÇÃO. AF_04/2024</t>
  </si>
  <si>
    <t>6,59</t>
  </si>
  <si>
    <t>94660</t>
  </si>
  <si>
    <t>ADAPTADOR CURTO COM BOLSA E ROSCA PARA REGISTRO, PVC, SOLDÁVEL, DN 40 MM X 1 1/4", INSTALADO EM RESERVAÇÃO PREDIAL DE ÁGUA - FORNECIMENTO E INSTALAÇÃO. AF_04/2024</t>
  </si>
  <si>
    <t>9,02</t>
  </si>
  <si>
    <t>94661</t>
  </si>
  <si>
    <t>LUVA, PVC, SOLDÁVEL, DN 40 MM, INSTALADO EM RESERVAÇÃO PREDIAL DE ÁGUA - FORNECIMENTO E INSTALAÇÃO. AF_04/2024</t>
  </si>
  <si>
    <t>94662</t>
  </si>
  <si>
    <t>ADAPTADOR CURTO COM BOLSA E ROSCA PARA REGISTRO, PVC, SOLDÁVEL, DN 50 MM X 1 1/2", INSTALADO EM RESERVAÇÃO PREDIAL DE ÁGUA - FORNECIMENTO E INSTALAÇÃO. AF_04/2024</t>
  </si>
  <si>
    <t>94663</t>
  </si>
  <si>
    <t>LUVA, PVC, SOLDÁVEL, DN 50 MM, INSTALADO EM RESERVAÇÃO PREDIAL DE ÁGUA - FORNECIMENTO E INSTALAÇÃO. AF_04/2024</t>
  </si>
  <si>
    <t>94664</t>
  </si>
  <si>
    <t>ADAPTADOR CURTO COM BOLSA E ROSCA PARA REGISTRO, PVC, SOLDÁVEL, DN 60 MM X 2", INSTALADO EM RESERVAÇÃO PREDIAL DE ÁGUA - FORNECIMENTO E INSTALAÇÃO. AF_04/2024</t>
  </si>
  <si>
    <t>94665</t>
  </si>
  <si>
    <t>LUVA, PVC, SOLDÁVEL, DN 60 MM, INSTALADO EM RESERVAÇÃO PREDIAL DE ÁGUA - FORNECIMENTO E INSTALAÇÃO. AF_04/2024</t>
  </si>
  <si>
    <t>24,64</t>
  </si>
  <si>
    <t>94666</t>
  </si>
  <si>
    <t>ADAPTADOR CURTO COM BOLSA E ROSCA PARA REGISTRO, PVC, SOLDÁVEL, DN 75 MM X 2 1/2", INSTALADO EM RESERVAÇÃO PREDIAL DE ÁGUA - FORNECIMENTO E INSTALAÇÃO. AF_04/2024</t>
  </si>
  <si>
    <t>33,98</t>
  </si>
  <si>
    <t>94667</t>
  </si>
  <si>
    <t>LUVA, PVC, SOLDÁVEL, DN 75 MM, INSTALADO EM RESERVAÇÃO PREDIAL DE ÁGUA - FORNECIMENTO E INSTALAÇÃO. AF_04/2024</t>
  </si>
  <si>
    <t>94668</t>
  </si>
  <si>
    <t>ADAPTADOR CURTO COM BOLSA E ROSCA PARA REGISTRO, PVC, SOLDÁVEL, DN 85 MM X 3", INSTALADO EM RESERVAÇÃO PREDIAL DE ÁGUA - FORNECIMENTO E INSTALAÇÃO. AF_04/2024</t>
  </si>
  <si>
    <t>44,95</t>
  </si>
  <si>
    <t>94669</t>
  </si>
  <si>
    <t>LUVA, PVC, SOLDÁVEL, DN 85 MM, INSTALADO EM RESERVAÇÃO PREDIAL DE ÁGUA - FORNECIMENTO E INSTALAÇÃO. AF_04/2024</t>
  </si>
  <si>
    <t>94670</t>
  </si>
  <si>
    <t>ADAPTADOR CURTO COM BOLSA E ROSCA PARA REGISTRO, PVC, SOLDÁVEL, DN 110 MM X 4", INSTALADO EM RESERVAÇÃO PREDIAL DE ÁGUA - FORNECIMENTO E INSTALAÇÃO. AF_04/2024</t>
  </si>
  <si>
    <t>71,74</t>
  </si>
  <si>
    <t>94671</t>
  </si>
  <si>
    <t>LUVA, PVC, SOLDÁVEL, DN 110 MM, INSTALADO EM RESERVAÇÃO PREDIAL DE ÁGUA - FORNECIMENTO E INSTALAÇÃO. AF_04/2024</t>
  </si>
  <si>
    <t>105,71</t>
  </si>
  <si>
    <t>94672</t>
  </si>
  <si>
    <t>JOELHO 90 GRAUS COM BUCHA DE LATÃO, PVC, SOLDÁVEL, DN  25 MM X 3/4", INSTALADO EM RESERVAÇÃO PREDIAL DE ÁGUA - FORNECIMENTO E INSTALAÇÃO. AF_04/2024</t>
  </si>
  <si>
    <t>94673</t>
  </si>
  <si>
    <t>CURVA 90 GRAUS, PVC, SOLDÁVEL, DN  25 MM, INSTALADO EM RESERVAÇÃO PREDIAL DE ÁGUA - FORNECIMENTO E INSTALAÇÃO. AF_04/2024</t>
  </si>
  <si>
    <t>7,73</t>
  </si>
  <si>
    <t>94674</t>
  </si>
  <si>
    <t>JOELHO 90 GRAUS, PVC, SOLDÁVEL, DN 32 MM INSTALADO EM RESERVAÇÃO PREDIAL DE ÁGUA - FORNECIMENTO E INSTALAÇÃO. AF_04/2024</t>
  </si>
  <si>
    <t>94675</t>
  </si>
  <si>
    <t>CURVA 90 GRAUS, PVC, SOLDÁVEL, DN 32 MM, INSTALADO EM RESERVAÇÃO PREDIAL DE ÁGUA - FORNECIMENTO E INSTALAÇÃO. AF_04/2024</t>
  </si>
  <si>
    <t>94676</t>
  </si>
  <si>
    <t>JOELHO 90 GRAUS, PVC, SOLDÁVEL, DN 40 MM INSTALADO EM RESERVAÇÃO PREDIAL DE ÁGUA - FORNECIMENTO E INSTALAÇÃO. AF_04/2024</t>
  </si>
  <si>
    <t>14,15</t>
  </si>
  <si>
    <t>94677</t>
  </si>
  <si>
    <t>CURVA 90 GRAUS, PVC, SOLDÁVEL, DN 40 MM, INSTALADO EM RESERVAÇÃO PREDIAL DE ÁGUA - FORNECIMENTO E INSTALAÇÃO. AF_04/2024</t>
  </si>
  <si>
    <t>20,08</t>
  </si>
  <si>
    <t>94678</t>
  </si>
  <si>
    <t>JOELHO 90 GRAUS, PVC, SOLDÁVEL, DN 50 MM INSTALADO EM RESERVAÇÃO PREDIAL DE ÁGUA - FORNECIMENTO E INSTALAÇÃO. AF_04/2024</t>
  </si>
  <si>
    <t>94679</t>
  </si>
  <si>
    <t>CURVA 90 GRAUS, PVC, SOLDÁVEL, DN 50 MM, INSTALADO EM RESERVAÇÃO PREDIAL DE ÁGUA - FORNECIMENTO E INSTALAÇÃO. AF_04/2024</t>
  </si>
  <si>
    <t>24,57</t>
  </si>
  <si>
    <t>94680</t>
  </si>
  <si>
    <t>JOELHO 90 GRAUS, PVC, SOLDÁVEL, DN 60 MM INSTALADO EM RESERVAÇÃO PREDIAL DE ÁGUA - FORNECIMENTO E INSTALAÇÃO. AF_04/2024</t>
  </si>
  <si>
    <t>44,08</t>
  </si>
  <si>
    <t>94681</t>
  </si>
  <si>
    <t>CURVA 90 GRAUS, PVC, SOLDÁVEL, DN 60 MM, INSTALADO EM RESERVAÇÃO PREDIAL DE ÁGUA - FORNECIMENTO E INSTALAÇÃO. AF_04/2024</t>
  </si>
  <si>
    <t>49,07</t>
  </si>
  <si>
    <t>94682</t>
  </si>
  <si>
    <t>JOELHO 90 GRAUS, PVC, SOLDÁVEL, DN 75 MM INSTALADO EM RESERVAÇÃO PREDIAL DE ÁGUA - FORNECIMENTO E INSTALAÇÃO. AF_04/2024</t>
  </si>
  <si>
    <t>106,47</t>
  </si>
  <si>
    <t>94683</t>
  </si>
  <si>
    <t>CURVA 90 GRAUS, PVC, SOLDÁVEL, DN 75 MM, INSTALADO EM RESERVAÇÃO PREDIAL DE ÁGUA - FORNECIMENTO E INSTALAÇÃO. AF_04/2024</t>
  </si>
  <si>
    <t>74,43</t>
  </si>
  <si>
    <t>94684</t>
  </si>
  <si>
    <t>JOELHO 90 GRAUS, PVC, SOLDÁVEL, DN 85 MM INSTALADO EM RESERVAÇÃO PREDIAL DE ÁGUA - FORNECIMENTO E INSTALAÇÃO. AF_04/2024</t>
  </si>
  <si>
    <t>128,67</t>
  </si>
  <si>
    <t>94685</t>
  </si>
  <si>
    <t>CURVA 90 GRAUS, PVC, SOLDÁVEL, DN 85 MM, INSTALADO EM RESERVAÇÃO PREDIAL DE ÁGUA - FORNECIMENTO E INSTALAÇÃO. AF_04/2024</t>
  </si>
  <si>
    <t>94,71</t>
  </si>
  <si>
    <t>94686</t>
  </si>
  <si>
    <t>JOELHO 90 GRAUS, PVC, SOLDÁVEL, DN 110 MM INSTALADO EM RESERVAÇÃO PREDIAL DE ÁGUA - FORNECIMENTO E INSTALAÇÃO. AF_04/2024</t>
  </si>
  <si>
    <t>246,97</t>
  </si>
  <si>
    <t>94687</t>
  </si>
  <si>
    <t>CURVA 90 GRAUS, PVC, SOLDÁVEL, DN 110 MM, INSTALADO EM RESERVAÇÃO PREDIAL DE ÁGUA - FORNECIMENTO E INSTALAÇÃO. AF_04/2024</t>
  </si>
  <si>
    <t>224,43</t>
  </si>
  <si>
    <t>94688</t>
  </si>
  <si>
    <t>TÊ, PVC, SOLDÁVEL, DN  25 MM INSTALADO EM RESERVAÇÃO PREDIAL DE ÁGUA - FORNECIMENTO E INSTALAÇÃO. AF_04/2024</t>
  </si>
  <si>
    <t>7,76</t>
  </si>
  <si>
    <t>94689</t>
  </si>
  <si>
    <t>TÊ COM BUCHA DE LATÃO NA BOLSA CENTRAL, PVC, SOLDÁVEL, DN  25 MM X 3/4", INSTALADO EM RESERVAÇÃO PREDIAL DE ÁGUA - FORNECIMENTO E INSTALAÇÃO. AF_04/2024</t>
  </si>
  <si>
    <t>10,29</t>
  </si>
  <si>
    <t>94690</t>
  </si>
  <si>
    <t>TÊ, PVC, SOLDÁVEL, DN 32 MM INSTALADO EM RESERVAÇÃO PREDIAL DE ÁGUA - FORNECIMENTO E INSTALAÇÃO. AF_04/2024</t>
  </si>
  <si>
    <t>12,35</t>
  </si>
  <si>
    <t>94691</t>
  </si>
  <si>
    <t>TÊ DE REDUÇÃO, PVC, SOLDÁVEL, DN 32 MM X  25 MM, INSTALADO EM RESERVAÇÃO PREDIAL DE ÁGUA - FORNECIMENTO E INSTALAÇÃO. AF_04/2024</t>
  </si>
  <si>
    <t>14,40</t>
  </si>
  <si>
    <t>94692</t>
  </si>
  <si>
    <t>TÊ, PVC, SOLDÁVEL, DN 40 MM INSTALADO EM RESERVAÇÃO PREDIAL DE ÁGUA - FORNECIMENTO E INSTALAÇÃO. AF_04/2024</t>
  </si>
  <si>
    <t>20,43</t>
  </si>
  <si>
    <t>94693</t>
  </si>
  <si>
    <t>TÊ DE REDUÇÃO, PVC, SOLDÁVEL, DN 40 MM X 32 MM, INSTALADO EM RESERVAÇÃO PREDIAL DE ÁGUA - FORNECIMENTO E INSTALAÇÃO. AF_04/2024</t>
  </si>
  <si>
    <t>18,89</t>
  </si>
  <si>
    <t>94694</t>
  </si>
  <si>
    <t>TÊ, PVC, SOLDÁVEL, DN 50 MM INSTALADO EM RESERVAÇÃO PREDIAL DE ÁGUA - FORNECIMENTO E INSTALAÇÃO. AF_04/2024</t>
  </si>
  <si>
    <t>25,62</t>
  </si>
  <si>
    <t>94695</t>
  </si>
  <si>
    <t>TÊ DE REDUÇÃO, PVC, SOLDÁVEL, DN 50 MM X 40 MM, INSTALADO EM RESERVAÇÃO PREDIAL DE ÁGUA - FORNECIMENTO E INSTALAÇÃO. AF_04/2024</t>
  </si>
  <si>
    <t>32,21</t>
  </si>
  <si>
    <t>94696</t>
  </si>
  <si>
    <t>TÊ, PVC, SOLDÁVEL, DN 60 MM INSTALADO EM RESERVAÇÃO PREDIAL DE ÁGUA - FORNECIMENTO E INSTALAÇÃO. AF_04/2024</t>
  </si>
  <si>
    <t>94697</t>
  </si>
  <si>
    <t>TÊ, PVC, SOLDÁVEL, DN 75 MM INSTALADO EM RESERVAÇÃO PREDIAL DE ÁGUA - FORNECIMENTO E INSTALAÇÃO. AF_04/2024</t>
  </si>
  <si>
    <t>88,04</t>
  </si>
  <si>
    <t>94698</t>
  </si>
  <si>
    <t>TÊ DE REDUÇÃO, PVC, SOLDÁVEL, DN 75 MM X 50 MM, INSTALADO EM RESERVAÇÃO PREDIAL DE ÁGUA - FORNECIMENTO E INSTALAÇÃO. AF_04/2024</t>
  </si>
  <si>
    <t>94699</t>
  </si>
  <si>
    <t>TÊ, PVC, SOLDÁVEL, DN 85 MM INSTALADO EM RESERVAÇÃO PREDIAL DE ÁGUA - FORNECIMENTO E INSTALAÇÃO. AF_04/2024</t>
  </si>
  <si>
    <t>116,24</t>
  </si>
  <si>
    <t>94700</t>
  </si>
  <si>
    <t>TÊ DE REDUÇÃO, PVC, SOLDÁVEL, DN 85 MM X 60 MM, INSTALADO EM RESERVAÇÃO PREDIAL DE ÁGUA - FORNECIMENTO E INSTALAÇÃO. AF_04/2024</t>
  </si>
  <si>
    <t>129,77</t>
  </si>
  <si>
    <t>94701</t>
  </si>
  <si>
    <t>TÊ, PVC, SOLDÁVEL, DN 110 MM INSTALADO EM RESERVAÇÃO PREDIAL DE ÁGUA - FORNECIMENTO E INSTALAÇÃO. AF_04/2024</t>
  </si>
  <si>
    <t>225,71</t>
  </si>
  <si>
    <t>94702</t>
  </si>
  <si>
    <t>TÊ DE REDUÇÃO, PVC, SOLDÁVEL, DN 110 MM X 60 MM, INSTALADO EM RESERVAÇÃO PREDIAL DE ÁGUA - FORNECIMENTO E INSTALAÇÃO. AF_04/2024</t>
  </si>
  <si>
    <t>187,46</t>
  </si>
  <si>
    <t>94703</t>
  </si>
  <si>
    <t>ADAPTADOR COM FLANGE E ANEL DE VEDAÇÃO, PVC, SOLDÁVEL, DN  25 MM X 3/4", INSTALADO EM RESERVAÇÃO PREDIAL DE ÁGUA - FORNECIMENTO E INSTALAÇÃO. AF_04/2024</t>
  </si>
  <si>
    <t>21,54</t>
  </si>
  <si>
    <t>94704</t>
  </si>
  <si>
    <t>ADAPTADOR COM FLANGE E ANEL DE VEDAÇÃO, PVC, SOLDÁVEL, DN 32 MM X 1", INSTALADO EM RESERVAÇÃO PREDIAL DE ÁGUA - FORNECIMENTO E INSTALAÇÃO. AF_04/2024</t>
  </si>
  <si>
    <t>27,98</t>
  </si>
  <si>
    <t>94705</t>
  </si>
  <si>
    <t>ADAPTADOR COM FLANGE E ANEL DE VEDAÇÃO, PVC, SOLDÁVEL, DN 40 MM X 1 1/4", INSTALADO EM RESERVAÇÃO PREDIAL DE ÁGUA - FORNECIMENTO E INSTALAÇÃO. AF_04/2024</t>
  </si>
  <si>
    <t>37,38</t>
  </si>
  <si>
    <t>94706</t>
  </si>
  <si>
    <t>ADAPTADOR COM FLANGE E ANEL DE VEDAÇÃO, PVC, SOLDÁVEL, DN 50 MM X 1 1/2", INSTALADO EM RESERVAÇÃO PREDIAL DE ÁGUA - FORNECIMENTO E INSTALAÇÃO. AF_04/2024</t>
  </si>
  <si>
    <t>36,68</t>
  </si>
  <si>
    <t>94707</t>
  </si>
  <si>
    <t>ADAPTADOR COM FLANGE E ANEL DE VEDAÇÃO, PVC, SOLDÁVEL, DN 60 MM X 2", INSTALADO EM RESERVAÇÃO PREDIAL DE ÁGUA - FORNECIMENTO E INSTALAÇÃO. AF_04/2024</t>
  </si>
  <si>
    <t>56,42</t>
  </si>
  <si>
    <t>94713</t>
  </si>
  <si>
    <t>ADAPTADOR COM FLANGES LIVRES, PVC, SOLDÁVEL, DN 75 MM X 2 1/2", INSTALADO EM RESERVAÇÃO PREDIAL DE ÁGUA - FORNECIMENTO E INSTALAÇÃO. AF_04/2024</t>
  </si>
  <si>
    <t>228,19</t>
  </si>
  <si>
    <t>94714</t>
  </si>
  <si>
    <t>ADAPTADOR COM FLANGES LIVRES, PVC, SOLDÁVEL, DN 85 MM X 3", INSTALADO EM RESERVAÇÃO PREDIAL DE ÁGUA - FORNECIMENTO E INSTALAÇÃO. AF_04/2024</t>
  </si>
  <si>
    <t>318,44</t>
  </si>
  <si>
    <t>94715</t>
  </si>
  <si>
    <t>ADAPTADOR COM FLANGES LIVRES, PVC, SOLDÁVEL, DN 110 MM X 4", INSTALADO EM RESERVAÇÃO PREDIAL DE ÁGUA - FORNECIMENTO E INSTALAÇÃO. AF_04/2024</t>
  </si>
  <si>
    <t>283,92</t>
  </si>
  <si>
    <t>94724</t>
  </si>
  <si>
    <t>CONECTOR, CPVC, SOLDÁVEL, DN 22 MM X 3/4", INSTALADO EM RESERVAÇÃO PREDIAL DE ÁGUA - FORNECIMENTO E INSTALAÇÃO. AF_04/2024</t>
  </si>
  <si>
    <t>94725</t>
  </si>
  <si>
    <t>LUVA, CPVC, SOLDÁVEL, DN 22 MM, INSTALADO EM RESERVAÇÃO PREDIAL DE ÁGUA - FORNECIMENTO E INSTALAÇÃO. AF_04/2024</t>
  </si>
  <si>
    <t>6,92</t>
  </si>
  <si>
    <t>94726</t>
  </si>
  <si>
    <t>CONECTOR, CPVC, SOLDÁVEL, DN 28 MM X 1", INSTALADO EM RESERVAÇÃO PREDIAL DE ÁGUA - FORNECIMENTO E INSTALAÇÃO. AF_04/2024</t>
  </si>
  <si>
    <t>32,13</t>
  </si>
  <si>
    <t>94727</t>
  </si>
  <si>
    <t>LUVA, CPVC, SOLDÁVEL, DN 28 MM, INSTALADO EM RESERVAÇÃO PREDIAL DE ÁGUA - FORNECIMENTO E INSTALAÇÃO. AF_04/2024</t>
  </si>
  <si>
    <t>11,11</t>
  </si>
  <si>
    <t>94728</t>
  </si>
  <si>
    <t>CONECTOR, CPVC, SOLDÁVEL, DN 35 MM X 1 1/4", INSTALADO EM RESERVAÇÃO PREDIAL DE ÁGUA - FORNECIMENTO E INSTALAÇÃO. AF_04/2024</t>
  </si>
  <si>
    <t>50,00</t>
  </si>
  <si>
    <t>94729</t>
  </si>
  <si>
    <t>LUVA, CPVC, SOLDÁVEL, DN 35 MM, INSTALADO EM RESERVAÇÃO PREDIAL DE ÁGUA - FORNECIMENTO E INSTALAÇÃO. AF_04/2024</t>
  </si>
  <si>
    <t>19,09</t>
  </si>
  <si>
    <t>94730</t>
  </si>
  <si>
    <t>CONECTOR, CPVC, SOLDÁVEL, DN 42 MM X 1 1/2", INSTALADO EM RESERVAÇÃO PREDIAL DE ÁGUA - FORNECIMENTO E INSTALAÇÃO. AF_04/2024</t>
  </si>
  <si>
    <t>61,39</t>
  </si>
  <si>
    <t>94731</t>
  </si>
  <si>
    <t>LUVA, CPVC, SOLDÁVEL, DN 42 MM, INSTALADO EM RESERVAÇÃO PREDIAL DE ÁGUA - FORNECIMENTO E INSTALAÇÃO. AF_04/2024</t>
  </si>
  <si>
    <t>25,34</t>
  </si>
  <si>
    <t>94732</t>
  </si>
  <si>
    <t>CONECTOR, CPVC, SOLDÁVEL, DN 54 MM X 2", INSTALADO EM RESERVAÇÃO PREDIAL DE ÁGUA - FORNECIMENTO E INSTALAÇÃO. AF_04/2024</t>
  </si>
  <si>
    <t>98,40</t>
  </si>
  <si>
    <t>94733</t>
  </si>
  <si>
    <t>LUVA, CPVC, SOLDÁVEL, DN 54 MM, INSTALADO EM RESERVAÇÃO PREDIAL DE ÁGUA - FORNECIMENTO E INSTALAÇÃO. AF_04/2024</t>
  </si>
  <si>
    <t>44,40</t>
  </si>
  <si>
    <t>94734</t>
  </si>
  <si>
    <t>CONECTOR, CPVC, SOLDÁVEL, DN 73 MM X 2 1/2", INSTALADO EM RESERVAÇÃO PREDIAL DE ÁGUA - FORNECIMENTO E INSTALAÇÃO. AF_04/2024</t>
  </si>
  <si>
    <t>356,03</t>
  </si>
  <si>
    <t>94736</t>
  </si>
  <si>
    <t>CONECTOR, CPVC, SOLDÁVEL, DN 89 MM X 3", INSTALADO EM RESERVAÇÃO PREDIAL DE ÁGUA - FORNECIMENTO E INSTALAÇÃO. AF_04/2024</t>
  </si>
  <si>
    <t>517,48</t>
  </si>
  <si>
    <t>94737</t>
  </si>
  <si>
    <t>LUVA, CPVC, SOLDÁVEL, DN 89 MM, INSTALADO EM RESERVAÇÃO PREDIAL DE ÁGUA - FORNECIMENTO E INSTALAÇÃO. AF_04/2024</t>
  </si>
  <si>
    <t>94738</t>
  </si>
  <si>
    <t>CONECTOR, CPVC, SOLDÁVEL, DN 114 MM X 4", INSTALADO EM RESERVAÇÃO PREDIAL DE ÁGUA - FORNECIMENTO E INSTALAÇÃO. AF_04/2024</t>
  </si>
  <si>
    <t>1.552,90</t>
  </si>
  <si>
    <t>94739</t>
  </si>
  <si>
    <t>LUVA, CPVC, SOLDÁVEL, DN 114 MM, INSTALADO EM RESERVAÇÃO PREDIAL DE ÁGUA - FORNECIMENTO E INSTALAÇÃO. AF_04/2024</t>
  </si>
  <si>
    <t>225,00</t>
  </si>
  <si>
    <t>94740</t>
  </si>
  <si>
    <t>JOELHO 90 GRAUS, CPVC, SOLDÁVEL, DN 22 MM, INSTALADO EM RESERVAÇÃO PREDIAL DE ÁGUA - FORNECIMENTO E INSTALAÇÃO. AF_04/2024</t>
  </si>
  <si>
    <t>94741</t>
  </si>
  <si>
    <t>CURVA 90 GRAUS, CPVC, SOLDÁVEL, DN 22 MM, INSTALADO EM RESERVAÇÃO PREDIAL DE ÁGUA - FORNECIMENTO E INSTALAÇÃO. AF_04/2024</t>
  </si>
  <si>
    <t>12,73</t>
  </si>
  <si>
    <t>94742</t>
  </si>
  <si>
    <t>JOELHO 90 GRAUS, CPVC, SOLDÁVEL, DN 28 MM, INSTALADO EM RESERVAÇÃO PREDIAL DE ÁGUA - FORNECIMENTO E INSTALAÇÃO. AF_04/2024</t>
  </si>
  <si>
    <t>94743</t>
  </si>
  <si>
    <t>CURVA 90 GRAUS, CPVC, SOLDÁVEL, DN 28 MM, INSTALADO EM RESERVAÇÃO PREDIAL DE ÁGUA - FORNECIMENTO E INSTALAÇÃO. AF_04/2024</t>
  </si>
  <si>
    <t>20,49</t>
  </si>
  <si>
    <t>94744</t>
  </si>
  <si>
    <t>JOELHO 90 GRAUS, CPVC, SOLDÁVEL, DN 35 MM, INSTALADO EM RESERVAÇÃO PREDIAL DE ÁGUA - FORNECIMENTO E INSTALAÇÃO. AF_04/2024</t>
  </si>
  <si>
    <t>94746</t>
  </si>
  <si>
    <t>JOELHO 90 GRAUS, CPVC, SOLDÁVEL, DN 42 MM, INSTALADO EM RESERVAÇÃO PREDIAL DE ÁGUA - FORNECIMENTO E INSTALAÇÃO. AF_04/2024</t>
  </si>
  <si>
    <t>94748</t>
  </si>
  <si>
    <t>JOELHO 90 GRAUS, CPVC, SOLDÁVEL, DN 54 MM, INSTALADO EM RESERVAÇÃO PREDIAL DE ÁGUA - FORNECIMENTO E INSTALAÇÃO. AF_04/2024</t>
  </si>
  <si>
    <t>94750</t>
  </si>
  <si>
    <t>JOELHO 90 GRAUS, CPVC, SOLDÁVEL, DN 73 MM, INSTALADO EM RESERVAÇÃO PREDIAL DE ÁGUA - FORNECIMENTO E INSTALAÇÃO. AF_04/2024</t>
  </si>
  <si>
    <t>160,69</t>
  </si>
  <si>
    <t>94752</t>
  </si>
  <si>
    <t>JOELHO 90 GRAUS, CPVC, SOLDÁVEL, DN 89 MM, INSTALADO EM RESERVAÇÃO PREDIAL DE ÁGUA - FORNECIMENTO E INSTALAÇÃO. AF_04/2024</t>
  </si>
  <si>
    <t>193,81</t>
  </si>
  <si>
    <t>94754</t>
  </si>
  <si>
    <t>JOELHO 90 GRAUS, CPVC, SOLDÁVEL, DN 114 MM, INSTALADO EM RESERVAÇÃO PREDIAL DE ÁGUA - FORNECIMENTO E INSTALAÇÃO. AF_04/2024</t>
  </si>
  <si>
    <t>278,35</t>
  </si>
  <si>
    <t>94756</t>
  </si>
  <si>
    <t>TE, CPVC, SOLDÁVEL, DN 22 MM, INSTALADO EM RESERVAÇÃO PREDIAL DE ÁGUA - FORNECIMENTO E INSTALAÇÃO. AF_04/2024</t>
  </si>
  <si>
    <t>12,79</t>
  </si>
  <si>
    <t>94757</t>
  </si>
  <si>
    <t>TE, CPVC, SOLDÁVEL, DN 28 MM, INSTALADO EM RESERVAÇÃO PREDIAL DE ÁGUA - FORNECIMENTO E INSTALAÇÃO. AF_04/2024</t>
  </si>
  <si>
    <t>94758</t>
  </si>
  <si>
    <t>TE, CPVC, SOLDÁVEL, DN 35 MM, INSTALADO EM RESERVAÇÃO PREDIAL DE ÁGUA - FORNECIMENTO E INSTALAÇÃO. AF_04/2024</t>
  </si>
  <si>
    <t>49,35</t>
  </si>
  <si>
    <t>94759</t>
  </si>
  <si>
    <t>TE, CPVC, SOLDÁVEL, DN 42 MM, INSTALADO EM RESERVAÇÃO PREDIAL DE ÁGUA - FORNECIMENTO E INSTALAÇÃO. AF_04/2024</t>
  </si>
  <si>
    <t>62,90</t>
  </si>
  <si>
    <t>94760</t>
  </si>
  <si>
    <t>TE, CPVC, SOLDÁVEL, DN 54 MM, INSTALADO EM RESERVAÇÃO PREDIAL DE ÁGUA - FORNECIMENTO E INSTALAÇÃO. AF_04/2024</t>
  </si>
  <si>
    <t>100,23</t>
  </si>
  <si>
    <t>94761</t>
  </si>
  <si>
    <t>TE, CPVC, SOLDÁVEL, DN 73 MM, INSTALADO EM RESERVAÇÃO PREDIAL DE ÁGUA - FORNECIMENTO E INSTALAÇÃO. AF_04/2024</t>
  </si>
  <si>
    <t>216,00</t>
  </si>
  <si>
    <t>94762</t>
  </si>
  <si>
    <t>TE, CPVC, SOLDÁVEL, DN 89 MM, INSTALADO EM RESERVAÇÃO PREDIAL DE ÁGUA - FORNECIMENTO E INSTALAÇÃO. AF_04/2024</t>
  </si>
  <si>
    <t>262,81</t>
  </si>
  <si>
    <t>94763</t>
  </si>
  <si>
    <t>TE, CPVC, SOLDÁVEL, DN 114 MM, INSTALADO EM RESERVAÇÃO PREDIAL DE ÁGUA - FORNECIMENTO E INSTALAÇÃO. AF_04/2024</t>
  </si>
  <si>
    <t>347,16</t>
  </si>
  <si>
    <t>94764</t>
  </si>
  <si>
    <t>ADAPTADOR COM FLANGE E ANEL DE VEDAÇÃO, CPVC, ROSCÁVEL, DN 15 MM, INSTALADO EM RESERVAÇÃO PREDIAL DE ÁGUA - FORNECIMENTO E INSTALAÇÃO. AF_04/2024</t>
  </si>
  <si>
    <t>37,14</t>
  </si>
  <si>
    <t>94765</t>
  </si>
  <si>
    <t>ADAPTADOR COM FLANGE E ANEL DE VEDAÇÃO, CPVC, ROSCÁVEL, DN 22 MM, INSTALADO EM RESERVAÇÃO PREDIAL DE ÁGUA - FORNECIMENTO E INSTALAÇÃO. AF_04/2024</t>
  </si>
  <si>
    <t>40,68</t>
  </si>
  <si>
    <t>94766</t>
  </si>
  <si>
    <t>ADAPTADOR COM FLANGE E ANEL DE VEDAÇÃO, CPVC, ROSCÁVEL, DN 28 MM, INSTALADO EM RESERVAÇÃO PREDIAL DE ÁGUA - FORNECIMENTO E INSTALAÇÃO. AF_04/2024</t>
  </si>
  <si>
    <t>45,21</t>
  </si>
  <si>
    <t>94767</t>
  </si>
  <si>
    <t>ADAPTADOR COM FLANGE E ANEL DE VEDAÇÃO, CPVC, ROSCÁVEL, DN 35 MM, INSTALADO EM RESERVAÇÃO PREDIAL DE ÁGUA - FORNECIMENTO E INSTALAÇÃO. AF_04/2024</t>
  </si>
  <si>
    <t>65,94</t>
  </si>
  <si>
    <t>94768</t>
  </si>
  <si>
    <t>ADAPTADOR COM FLANGE E ANEL DE VEDAÇÃO, CPVC, ROSCÁVEL, DN 42 MM, INSTALADO EM RESERVAÇÃO PREDIAL DE ÁGUA - FORNECIMENTO E INSTALAÇÃO. AF_04/2024</t>
  </si>
  <si>
    <t>94769</t>
  </si>
  <si>
    <t>ADAPTADOR COM FLANGE E ANEL DE VEDAÇÃO, CPVC, ROSCÁVEL, DN 54 MM, INSTALADO EM RESERVAÇÃO PREDIAL DE ÁGUA - FORNECIMENTO E INSTALAÇÃO. AF_04/2024</t>
  </si>
  <si>
    <t>98,65</t>
  </si>
  <si>
    <t>94783</t>
  </si>
  <si>
    <t>ADAPTADOR COM FLANGE E ANEL DE VEDAÇÃO, PVC, SOLDÁVEL, DN  20 MM X 1/2", INSTALADO EM RESERVAÇÃO PREDIAL DE ÁGUA - FORNECIMENTO E INSTALAÇÃO. AF_04/2024</t>
  </si>
  <si>
    <t>20,26</t>
  </si>
  <si>
    <t>94863</t>
  </si>
  <si>
    <t>LUVA, CPVC, SOLDÁVEL, DN 73 MM, INSTALADO EM RESERVAÇÃO PREDIAL DE ÁGUA - FORNECIMENTO E INSTALAÇÃO. AF_04/2024</t>
  </si>
  <si>
    <t>152,58</t>
  </si>
  <si>
    <t>95237</t>
  </si>
  <si>
    <t>LUVA COM BUCHA DE LATÃO, PVC, SOLDÁVEL, DN 32MM X 1 , INSTALADO EM RAMAL DE DISTRIBUIÇÃO DE ÁGUA   FORNECIMENTO E INSTALAÇÃO. AF_06/2022</t>
  </si>
  <si>
    <t>24,77</t>
  </si>
  <si>
    <t>95693</t>
  </si>
  <si>
    <t>LUVA SIMPLES, PVC, SÉRIE NORMAL, ESGOTO PREDIAL, DN 150 MM, JUNTA ELÁSTICA, FORNECIDO E INSTALADO EM SUBCOLETOR AÉREO DE ESGOTO SANITÁRIO. AF_08/2022</t>
  </si>
  <si>
    <t>54,90</t>
  </si>
  <si>
    <t>95694</t>
  </si>
  <si>
    <t>CURVA 90 GRAUS, PVC, SERIE R, ÁGUA PLUVIAL, DN 100 MM, JUNTA ELÁSTICA, FORNECIDO E INSTALADO EM RAMAL DE ENCAMINHAMENTO. AF_06/2022</t>
  </si>
  <si>
    <t>53,80</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</si>
  <si>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</si>
  <si>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</si>
  <si>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</si>
  <si>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</si>
  <si>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38,18</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</si>
  <si>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</si>
  <si>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</si>
  <si>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</si>
  <si>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</si>
  <si>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20,81</t>
  </si>
  <si>
    <t>96639</t>
  </si>
  <si>
    <t>LUVA, PPR, DN 25 MM, CLASSE PN 25, INSTALADO EM RAMAL OU SUB-RAMAL DE ÁGUA   FORNECIMENTO E INSTALAÇÃO. AF_08/2022</t>
  </si>
  <si>
    <t>14,08</t>
  </si>
  <si>
    <t>96640</t>
  </si>
  <si>
    <t>CONECTOR MACHO, PPR, 25 X 1/2  , CLASSE PN 25, INSTALADO EM RAMAL OU SUB-RAMAL DE ÁGUA   FORNECIMENTO E INSTALAÇÃO. AF_08/2022</t>
  </si>
  <si>
    <t>27,60</t>
  </si>
  <si>
    <t>96641</t>
  </si>
  <si>
    <t>CONECTOR FÊMEA, PPR, 25 X 1/2  , CLASSE PN 25, INSTALADO EM RAMAL OU SUB-RAMAL DE ÁGUA   FORNECIMENTO E INSTALAÇÃO. AF_08/2022</t>
  </si>
  <si>
    <t>19,17</t>
  </si>
  <si>
    <t>96642</t>
  </si>
  <si>
    <t>TÊ NORMAL, PPR, DN 25 MM, CLASSE PN 25, INSTALADO EM RAMAL OU SUB-RAMAL DE ÁGUA   FORNECIMENTO E INSTALAÇÃO. AF_08/2022</t>
  </si>
  <si>
    <t>26,96</t>
  </si>
  <si>
    <t>96643</t>
  </si>
  <si>
    <t>TÊ MISTURADOR, PPR, 25 X 3/4   , CLASSE PN 25, INSTALADO EM RAMAL OU SUB-RAMAL DE ÁGUA   FORNECIMENTO E INSTALAÇÃO. AF_08/2022</t>
  </si>
  <si>
    <t>48,95</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</si>
  <si>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</si>
  <si>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</si>
  <si>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</si>
  <si>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</si>
  <si>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</si>
  <si>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</si>
  <si>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12,80</t>
  </si>
  <si>
    <t>96653</t>
  </si>
  <si>
    <t>JOELHO 45 GRAUS, PPR, DN 32 MM, CLASSE PN 25, INSTALADO EM RAMAL DE DISTRIBUIÇÃO DE ÁGUA - FORNECIMENTO E INSTALAÇÃO. AF_08/2022</t>
  </si>
  <si>
    <t>16,07</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</si>
  <si>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</si>
  <si>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</si>
  <si>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</si>
  <si>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</si>
  <si>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23,43</t>
  </si>
  <si>
    <t>96656</t>
  </si>
  <si>
    <t>LUVA, PPR, DN 25 MM, CLASSE PN 25, INSTALADO EM RAMAL DE DISTRIBUIÇÃO DE ÁGUA   FORNECIMENTO E INSTALAÇÃO. AF_08/2022</t>
  </si>
  <si>
    <t>7,83</t>
  </si>
  <si>
    <t>96657</t>
  </si>
  <si>
    <t>CONECTOR MACHO, PPR, 25 X 1/2, CLASSE PN 25, INSTALADO EM RAMAL DE DISTRIBUIÇÃO DE ÁGUA   FORNECIMENTO E INSTALAÇÃO. AF_08/2022</t>
  </si>
  <si>
    <t>24,81</t>
  </si>
  <si>
    <t>96658</t>
  </si>
  <si>
    <t>CONECTOR FÊMEA, PPR, 25 X 1/2  , CLASSE PN 25, INSTALADO EM RAMAL DE DISTRIBUIÇÃO DE ÁGUA   FORNECIMENTO E INSTALAÇÃO. AF_08/2022</t>
  </si>
  <si>
    <t>16,38</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</si>
  <si>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</si>
  <si>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</si>
  <si>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</si>
  <si>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</si>
  <si>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33,20</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</si>
  <si>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</si>
  <si>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</si>
  <si>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</si>
  <si>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</si>
  <si>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</si>
  <si>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</si>
  <si>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17,28</t>
  </si>
  <si>
    <t>96664</t>
  </si>
  <si>
    <t>BUCHA DE REDUÇÃO, PPR, 40 X 25, CLASSE PN 25, INSTALADO EM RAMAL DE DISTRIBUIÇÃO DE ÁGUA   FORNECIMENTO E INSTALAÇÃO. AF_08/2022</t>
  </si>
  <si>
    <t>96665</t>
  </si>
  <si>
    <t>TÊ NORMAL, PPR, DN 25 MM, CLASSE PN 25, INSTALADO EM RAMAL DE DISTRIBUIÇÃO DE ÁGUA   FORNECIMENTO E INSTALAÇÃO. AF_08/2022</t>
  </si>
  <si>
    <t>14,45</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</si>
  <si>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</si>
  <si>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</si>
  <si>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</si>
  <si>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</si>
  <si>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</si>
  <si>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</si>
  <si>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</si>
  <si>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</si>
  <si>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</si>
  <si>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</si>
  <si>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18,36</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</si>
  <si>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</si>
  <si>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</si>
  <si>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</si>
  <si>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</si>
  <si>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</si>
  <si>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</si>
  <si>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96690</t>
  </si>
  <si>
    <t>JOELHO 90 GRAUS, PPR, DN 50 MM, CLASSE PN 25, INSTALADO EM PRUMADA DE ÁGUA   FORNECIMENTO E INSTALAÇÃO . AF_08/2022</t>
  </si>
  <si>
    <t>35,54</t>
  </si>
  <si>
    <t>96691</t>
  </si>
  <si>
    <t>JOELHO 45 GRAUS, PPR, DN 50 MM, CLASSE PN 25, INSTALADO EM PRUMADA DE ÁGUA   FORNECIMENTO E INSTALAÇÃO . AF_08/2022</t>
  </si>
  <si>
    <t>96692</t>
  </si>
  <si>
    <t>JOELHO 90 GRAUS, PPR, DN 63 MM, CLASSE PN 25, INSTALADO EM PRUMADA DE ÁGUA   FORNECIMENTO E INSTALAÇÃO . AF_08/2022</t>
  </si>
  <si>
    <t>49,27</t>
  </si>
  <si>
    <t>96693</t>
  </si>
  <si>
    <t>JOELHO 45 GRAUS, PPR, DN 63 MM, CLASSE PN 25, INSTALADO EM PRUMADA DE ÁGUA   FORNECIMENTO E INSTALAÇÃO . AF_08/2022</t>
  </si>
  <si>
    <t>64,33</t>
  </si>
  <si>
    <t>96694</t>
  </si>
  <si>
    <t>JOELHO 90 GRAUS, PPR, DN 75 MM, CLASSE PN 25, INSTALADO EM PRUMADA DE ÁGUA   FORNECIMENTO E INSTALAÇÃO . AF_08/2022</t>
  </si>
  <si>
    <t>97,89</t>
  </si>
  <si>
    <t>96695</t>
  </si>
  <si>
    <t>JOELHO 45 GRAUS, PPR, DN 75 MM, CLASSE PN 25, INSTALADO EM PRUMADA DE ÁGUA   FORNECIMENTO E INSTALAÇÃO . AF_08/2022</t>
  </si>
  <si>
    <t>107,07</t>
  </si>
  <si>
    <t>96696</t>
  </si>
  <si>
    <t>JOELHO 90 GRAUS, PPR, DN 90 MM, CLASSE PN 25, INSTALADO EM PRUMADA DE ÁGUA   FORNECIMENTO E INSTALAÇÃO . AF_08/2022</t>
  </si>
  <si>
    <t>121,68</t>
  </si>
  <si>
    <t>96697</t>
  </si>
  <si>
    <t>JOELHO 90 GRAUS, PPR, DN 110 MM, CLASSE PN 25, INSTALADO EM PRUMADA DE ÁGUA   FORNECIMENTO E INSTALAÇÃO . AF_08/2022</t>
  </si>
  <si>
    <t>343,31</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</si>
  <si>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</si>
  <si>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</si>
  <si>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</si>
  <si>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</si>
  <si>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</si>
  <si>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</si>
  <si>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</si>
  <si>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</si>
  <si>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13,54</t>
  </si>
  <si>
    <t>96702</t>
  </si>
  <si>
    <t>BUCHA DE REDUÇÃO, PPR, 32 X 25, CLASSE PN 25, INSTALADO EM PRUMADA DE ÁGUA   FORNECIMENTO E INSTALAÇÃO . AF_08/2022</t>
  </si>
  <si>
    <t>96703</t>
  </si>
  <si>
    <t>LUVA, PPR, DN 40 MM, CLASSE PN 25, INSTALADO EM PRUMADA DE ÁGUA   FORNECIMENTO E INSTALAÇÃO. AF_08/2022</t>
  </si>
  <si>
    <t>96704</t>
  </si>
  <si>
    <t>BUCHA DE REDUÇÃO, PPR, 40 X 25, CLASSE PN 25, INSTALADO EM PRUMADA DE ÁGUA   FORNECIMENTO E INSTALAÇÃO . AF_08/2022</t>
  </si>
  <si>
    <t>22,53</t>
  </si>
  <si>
    <t>96705</t>
  </si>
  <si>
    <t>LUVA, PPR, DN 50 MM, CLASSE PN 25, INSTALADO EM PRUMADA DE ÁGUA   FORNECIMENTO E INSTALAÇÃO. AF_08/2022</t>
  </si>
  <si>
    <t>27,46</t>
  </si>
  <si>
    <t>96706</t>
  </si>
  <si>
    <t>LUVA, PPR, DN 63 MM, CLASSE PN 25, INSTALADO EM PRUMADA DE ÁGUA   FORNECIMENTO E INSTALAÇÃO. AF_08/2022</t>
  </si>
  <si>
    <t>39,73</t>
  </si>
  <si>
    <t>96707</t>
  </si>
  <si>
    <t>LUVA, PPR, DN 75 MM, CLASSE PN 25, INSTALADO EM PRUMADA DE ÁGUA   FORNECIMENTO E INSTALAÇÃO. AF_08/2022</t>
  </si>
  <si>
    <t>61,85</t>
  </si>
  <si>
    <t>96708</t>
  </si>
  <si>
    <t>LUVA, PPR, DN 90 MM, CLASSE PN 25, INSTALADO EM PRUMADA DE ÁGUA   FORNECIMENTO E INSTALAÇÃO. AF_08/2022</t>
  </si>
  <si>
    <t>91,95</t>
  </si>
  <si>
    <t>96709</t>
  </si>
  <si>
    <t>LUVA, PPR, DN 110 MM, CLASSE PN 25, INSTALADO EM PRUMADA DE ÁGUA   FORNECIMENTO E INSTALAÇÃO. AF_08/2022</t>
  </si>
  <si>
    <t>116,87</t>
  </si>
  <si>
    <t>96710</t>
  </si>
  <si>
    <t>TÊ NORMAL, PPR, DN 25 MM, CLASSE PN 25, INSTALADO EM PRUMADA DE ÁGUA   FORNECIMENTO E INSTALAÇÃO . AF_08/2022</t>
  </si>
  <si>
    <t>18,95</t>
  </si>
  <si>
    <t>96711</t>
  </si>
  <si>
    <t>TÊ NORMAL, PPR, DN 32 MM, CLASSE PN 25, INSTALADO EM PRUMADA DE ÁGUA   FORNECIMENTO E INSTALAÇÃO . AF_08/2022</t>
  </si>
  <si>
    <t>27,03</t>
  </si>
  <si>
    <t>96712</t>
  </si>
  <si>
    <t>TÊ NORMAL, PPR, DN 40 MM, CLASSE PN 25, INSTALADO EM PRUMADA DE ÁGUA   FORNECIMENTO E INSTALAÇÃO . AF_08/2022</t>
  </si>
  <si>
    <t>96713</t>
  </si>
  <si>
    <t>TÊ NORMAL, PPR, DN 50 MM, CLASSE PN 25, INSTALADO EM PRUMADA DE ÁGUA   FORNECIMENTO E INSTALAÇÃO . AF_08/2022</t>
  </si>
  <si>
    <t>55,22</t>
  </si>
  <si>
    <t>96714</t>
  </si>
  <si>
    <t>TÊ NORMAL, PPR, DN 63 MM, CLASSE PN 25, INSTALADO EM PRUMADA DE ÁGUA   FORNECIMENTO E INSTALAÇÃO . AF_08/2022</t>
  </si>
  <si>
    <t>77,07</t>
  </si>
  <si>
    <t>96715</t>
  </si>
  <si>
    <t>TÊ NORMAL, PPR, DN 75 MM, CLASSE PN 25, INSTALADO EM PRUMADA DE ÁGUA   FORNECIMENTO E INSTALAÇÃO . AF_08/2022</t>
  </si>
  <si>
    <t>131,55</t>
  </si>
  <si>
    <t>96716</t>
  </si>
  <si>
    <t>TÊ NORMAL, PPR, DN 90 MM, CLASSE PN 25, INSTALADO EM PRUMADA DE ÁGUA   FORNECIMENTO E INSTALAÇÃO . AF_08/2022</t>
  </si>
  <si>
    <t>170,04</t>
  </si>
  <si>
    <t>96717</t>
  </si>
  <si>
    <t>TÊ NORMAL, PPR, DN 110 MM, CLASSE PN 25, INSTALADO EM PRUMADA DE ÁGUA   FORNECIMENTO E INSTALAÇÃO . AF_08/2022</t>
  </si>
  <si>
    <t>317,31</t>
  </si>
  <si>
    <t>96736</t>
  </si>
  <si>
    <t>LUVA, PPR, DN 20 MM, INSTALADO EM RESERVAÇÃO PREDIAL DE ÁGUA - FORNECIMENTO E INSTALAÇÃO. AF_04/2024</t>
  </si>
  <si>
    <t>6,97</t>
  </si>
  <si>
    <t>96737</t>
  </si>
  <si>
    <t>LUVA, PPR, DN 25 MM, INSTALADO EM RESERVAÇÃO PREDIAL DE ÁGUA - FORNECIMENTO E INSTALAÇÃO. AF_04/2024</t>
  </si>
  <si>
    <t>7,22</t>
  </si>
  <si>
    <t>96738</t>
  </si>
  <si>
    <t>CONECTOR MACHO, PPR, 25 MM X 1/2'', INSTALADO EM RESERVAÇÃO PREDIAL DE ÁGUA - FORNECIMENTO E INSTALAÇÃO. AF_04/2024</t>
  </si>
  <si>
    <t>96739</t>
  </si>
  <si>
    <t>LUVA, PPR, DN 32 MM, CLASSE PN 25, INSTALADO EM RESERVAÇÃO PREDIAL DE ÁGUA - FORNECIMENTO E INSTALAÇÃO. AF_04/2024</t>
  </si>
  <si>
    <t>9,72</t>
  </si>
  <si>
    <t>96740</t>
  </si>
  <si>
    <t>CONECTOR MACHO, PPR, 32 MM X 3/4'', INSTALADO EM RESERVAÇÃO PREDIAL DE ÁGUA - FORNECIMENTO E INSTALAÇÃO. AF_04/2024</t>
  </si>
  <si>
    <t>96741</t>
  </si>
  <si>
    <t>LUVA, PPR, DN 40 MM, CLASSE PN 25, INSTALADO EM RESERVAÇÃO PREDIAL DE ÁGUA - FORNECIMENTO E INSTALAÇÃO. AF_04/2024</t>
  </si>
  <si>
    <t>17,99</t>
  </si>
  <si>
    <t>96742</t>
  </si>
  <si>
    <t>LUVA, PPR, DN 50 MM, CLASSE PN 25, INSTALADO EM RESERVAÇÃO PREDIAL DE ÁGUA - FORNECIMENTO E INSTALAÇÃO. AF_04/2024</t>
  </si>
  <si>
    <t>96743</t>
  </si>
  <si>
    <t>LUVA, PPR, DN 63 MM, CLASSE PN 25, INSTALADO EM RESERVAÇÃO PREDIAL DE ÁGUA - FORNECIMENTO E INSTALAÇÃO. AF_04/2024</t>
  </si>
  <si>
    <t>34,14</t>
  </si>
  <si>
    <t>96744</t>
  </si>
  <si>
    <t>LUVA, PPR, DN 75 MM, CLASSE PN 25, INSTALADO EM RESERVAÇÃO PREDIAL DE ÁGUA - FORNECIMENTO E INSTALAÇÃO. AF_04/2024</t>
  </si>
  <si>
    <t>56,60</t>
  </si>
  <si>
    <t>96745</t>
  </si>
  <si>
    <t>LUVA, PPR, DN 90 MM, CLASSE PN 25, INSTALADO EM RESERVAÇÃO PREDIAL DE ÁGUA - FORNECIMENTO E INSTALAÇÃO. AF_04/2024</t>
  </si>
  <si>
    <t>87,98</t>
  </si>
  <si>
    <t>96746</t>
  </si>
  <si>
    <t>LUVA, PPR, DN 110 MM, CLASSE PN 25, INSTALADO EM RESERVAÇÃO PREDIAL DE ÁGUA - FORNECIMENTO E INSTALAÇÃO. AF_04/2024</t>
  </si>
  <si>
    <t>116,01</t>
  </si>
  <si>
    <t>96747</t>
  </si>
  <si>
    <t>JOELHO 90 GRAUS, PPR, DN 20 MM, INSTALADO EM RESERVAÇÃO PREDIAL DE ÁGUA - FORNECIMENTO E INSTALAÇÃO. AF_04/2024</t>
  </si>
  <si>
    <t>96748</t>
  </si>
  <si>
    <t>JOELHO 90 GRAUS, PPR, DN 25 MM, INSTALADO EM RESERVAÇÃO PREDIAL DE ÁGUA - FORNECIMENTO E INSTALAÇÃO. AF_04/2024</t>
  </si>
  <si>
    <t>10,13</t>
  </si>
  <si>
    <t>96749</t>
  </si>
  <si>
    <t>JOELHO 90 GRAUS, PPR, DN 32 MM, INSTALADO EM RESERVAÇÃO PREDIAL DE ÁGUA - FORNECIMENTO E INSTALAÇÃO. AF_04/2024</t>
  </si>
  <si>
    <t>12,65</t>
  </si>
  <si>
    <t>96750</t>
  </si>
  <si>
    <t>JOELHO 90 GRAUS, PPR, DN 40 MM, INSTALADO EM RESERVAÇÃO PREDIAL DE ÁGUA - FORNECIMENTO E INSTALAÇÃO. AF_04/2024</t>
  </si>
  <si>
    <t>96751</t>
  </si>
  <si>
    <t>JOELHO 90 GRAUS, PPR, DN 50 MM, INSTALADO EM RESERVAÇÃO PREDIAL DE ÁGUA - FORNECIMENTO E INSTALAÇÃO. AF_04/2024</t>
  </si>
  <si>
    <t>96752</t>
  </si>
  <si>
    <t>JOELHO 90 GRAUS, PPR, DN 63 MM, INSTALADO EM RESERVAÇÃO PREDIAL DE ÁGUA - FORNECIMENTO E INSTALAÇÃO. AF_04/2024</t>
  </si>
  <si>
    <t>40,90</t>
  </si>
  <si>
    <t>96753</t>
  </si>
  <si>
    <t>JOELHO 90 GRAUS, PPR, DN 75 MM, INSTALADO EM RESERVAÇÃO PREDIAL DE ÁGUA - FORNECIMENTO E INSTALAÇÃO. AF_04/2024</t>
  </si>
  <si>
    <t>90,03</t>
  </si>
  <si>
    <t>96754</t>
  </si>
  <si>
    <t>JOELHO 90 GRAUS, PPR, DN 90 MM, INSTALADO EM RESERVAÇÃO PREDIAL DE ÁGUA - FORNECIMENTO E INSTALAÇÃO. AF_04/2024</t>
  </si>
  <si>
    <t>115,73</t>
  </si>
  <si>
    <t>96755</t>
  </si>
  <si>
    <t>JOELHO 90 GRAUS, PPR, DN 110 MM, INSTALADO EM RESERVAÇÃO PREDIAL DE ÁGUA - FORNECIMENTO E INSTALAÇÃO. AF_04/2024</t>
  </si>
  <si>
    <t>342,00</t>
  </si>
  <si>
    <t>96758</t>
  </si>
  <si>
    <t>TÊ, PPR, DN 32 MM, INSTALADO EM RESERVAÇÃO PREDIAL DE ÁGUA - FORNECIMENTO E INSTALAÇÃO. AF_04/2024</t>
  </si>
  <si>
    <t>96759</t>
  </si>
  <si>
    <t>TÊ, PPR, DN 40 MM, INSTALADO EM RESERVAÇÃO PREDIAL DE ÁGUA - FORNECIMENTO E INSTALAÇÃO. AF_04/2024</t>
  </si>
  <si>
    <t>28,05</t>
  </si>
  <si>
    <t>96760</t>
  </si>
  <si>
    <t>TÊ, PPR, DN 50 MM, INSTALADO EM RESERVAÇÃO PREDIAL DE ÁGUA - FORNECIMENTO E INSTALAÇÃO. AF_04/2024</t>
  </si>
  <si>
    <t>44,61</t>
  </si>
  <si>
    <t>96761</t>
  </si>
  <si>
    <t>TÊ, PPR, DN 63 MM, INSTALADO EM RESERVAÇÃO PREDIAL DE ÁGUA - FORNECIMENTO E INSTALAÇÃO. AF_04/2024</t>
  </si>
  <si>
    <t>65,91</t>
  </si>
  <si>
    <t>96762</t>
  </si>
  <si>
    <t>TÊ, PPR, DN 75 MM, INSTALADO EM RESERVAÇÃO PREDIAL DE ÁGUA - FORNECIMENTO E INSTALAÇÃO. AF_04/2024</t>
  </si>
  <si>
    <t>121,07</t>
  </si>
  <si>
    <t>96763</t>
  </si>
  <si>
    <t>TÊ, PPR, DN 90 MM, INSTALADO EM RESERVAÇÃO PREDIAL DE ÁGUA - FORNECIMENTO E INSTALAÇÃO. AF_04/2024</t>
  </si>
  <si>
    <t>162,09</t>
  </si>
  <si>
    <t>96764</t>
  </si>
  <si>
    <t>TÊ, PPR, DN 110 MM, INSTALADO EM RESERVAÇÃO PREDIAL DE ÁGUA - FORNECIMENTO E INSTALAÇÃO. AF_04/2024</t>
  </si>
  <si>
    <t>315,57</t>
  </si>
  <si>
    <t>96802</t>
  </si>
  <si>
    <t>KIT CHASSI PEX, PRÉ-FABRICADO, PARA CHUVEIRO, INCLUSO QUADRO METÁLICO, TUBOS, REGISTROS DE PRESSÃO E CONEXÕES POR CRIMPAGEM - FORNECIMENTO E INSTALAÇÃO. AF_02/2023</t>
  </si>
  <si>
    <t>403,57</t>
  </si>
  <si>
    <t>96803</t>
  </si>
  <si>
    <t>KIT CHASSI PEX, PRÉ-FABRICADO, PARA COZINHA COM CUBA SIMPLES, INCLUSO QUADRO METÁLICO, TUBOS E CONEXÕES POR CRIMPAGEM - FORNECIMENTO E INSTALAÇÃO. AF_02/2023</t>
  </si>
  <si>
    <t>78,00</t>
  </si>
  <si>
    <t>96804</t>
  </si>
  <si>
    <t>KIT CHASSI PEX, PRÉ-FABRICADO, PARA ÁREA DE SERVIÇO COM TANQUE E MÁQUINA DE LAVAR ROUPA, INCLUSO QUADRO METÁLICO, TUBOS E CONEXÕES POR CRIMPAGEM - FORNECIMENTO E INSTALAÇÃO. AF_02/2023</t>
  </si>
  <si>
    <t>129,96</t>
  </si>
  <si>
    <t>96805</t>
  </si>
  <si>
    <t>KIT CHASSI PEX, PRÉ-FABRICADO, PARA CHUVEIRO, INCLUSO QUADRO METÁLICO, TUBOS, REGISTROS DE PRESSÃO E CONEXÕES POR ANEL DESLIZANTE - FORNECIMENTO E INSTALAÇÃO. AF_02/2023</t>
  </si>
  <si>
    <t>214,32</t>
  </si>
  <si>
    <t>96806</t>
  </si>
  <si>
    <t>KIT CHASSI PEX, PRÉ-FABRICADO, PARA COZINHA COM CUBA SIMPLES, INCLUSO QUADRO METÁLICO, TUBOS E CONEXÕES POR ANEL DESLIZANTE - FORNECIMENTO E INSTALAÇÃO. AF_02/2023</t>
  </si>
  <si>
    <t>87,03</t>
  </si>
  <si>
    <t>96807</t>
  </si>
  <si>
    <t>KIT CHASSI PEX, PRÉ-FABRICADO, PARA ÁREA DE SERVIÇO COM TANQUE E MÁQUINA DE LAVAR ROUPA, INCLUSO QUADRO METÁLICO, TUBOS E CONEXÕES POR ANEL DESLIZANTE - FORNECIMENTO E INSTALAÇÃO. AF_02/2023</t>
  </si>
  <si>
    <t>142,70</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</si>
  <si>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</si>
  <si>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</si>
  <si>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</si>
  <si>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</si>
  <si>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20,92</t>
  </si>
  <si>
    <t>96810</t>
  </si>
  <si>
    <t>CONEXÃO MÓVEL, ROSCA FÊMEA, METÁLICA, PARA INSTALAÇÕES EM PEX ÁGUA, DN 16 MM X 3/4", COM ANEL DESLIZANTE. FORNECIMENTO E INSTALAÇÃO. AF_02/2023</t>
  </si>
  <si>
    <t>22,81</t>
  </si>
  <si>
    <t>96811</t>
  </si>
  <si>
    <t>UNIÃO METÁLICA PARA INSTALAÇÕES EM PEX ÁGUA, DN 20 MM, COM ANEL DESLIZANTE - FORNECIMENTO E INSTALAÇÃO. AF_02/2023</t>
  </si>
  <si>
    <t>96812</t>
  </si>
  <si>
    <t>CONEXÃO FIXA, ROSCA FÊMEA, METÁLICA, PARA INSTALAÇÕES EM PEX ÁGUA, DN 20 MM X 1/2", COM ANEL DESLIZANTE. FORNECIMENTO E INSTALAÇÃO. AF_02/2023</t>
  </si>
  <si>
    <t>21,91</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</si>
  <si>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</si>
  <si>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</si>
  <si>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</si>
  <si>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</si>
  <si>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</si>
  <si>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</si>
  <si>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96816</t>
  </si>
  <si>
    <t>CONEXÃO FIXA, ROSCA FÊMEA, METÁLICA, PARA INSTALAÇÕES EM PEX ÁGUA, DN 25 MM X 3/4", COM ANEL DESLIZANTE - FORNECIMENTO E INSTALAÇÃO. AF_02/2023</t>
  </si>
  <si>
    <t>27,87</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</si>
  <si>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</si>
  <si>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</si>
  <si>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</si>
  <si>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</si>
  <si>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23,30</t>
  </si>
  <si>
    <t>96819</t>
  </si>
  <si>
    <t>UNIÃO DE REDUÇÃO, METÁLICA, PARA INSTALAÇÕES EM PEX ÁGUA, DN 25 X 20 MM, CONEXÃO POR ANEL DESLIZANTE - FORNECIMENTO E INSTALAÇÃO. AF_02/2023</t>
  </si>
  <si>
    <t>24,98</t>
  </si>
  <si>
    <t>96820</t>
  </si>
  <si>
    <t>UNIÃO METÁLICA PARA INSTALAÇÕES EM PEX ÁGUA, DN 32 MM, COM ANEL DESLIZANTE - FORNECIMENTO E INSTALAÇÃO. AF_02/2023</t>
  </si>
  <si>
    <t>96821</t>
  </si>
  <si>
    <t>CONEXÃO FIXA, ROSCA FÊMEA, METÁLICA, PARA INSTALAÇÕES EM PEX ÁGUA, DN 32 MM X 1", COM ANEL DESLIZANTE - FORNECIMENTO E INSTALAÇÃO. AF_02/2023</t>
  </si>
  <si>
    <t>40,32</t>
  </si>
  <si>
    <t>96822</t>
  </si>
  <si>
    <t>UNIÃO DE REDUÇÃO, METÁLICA, PARA INSTALAÇÕES EM PEX ÁGUA, DN 32 X 25 MM, CONEXÃO POR ANEL DESLIZANTE - FORNECIMENTO E INSTALAÇÃO. AF_02/2023</t>
  </si>
  <si>
    <t>32,52</t>
  </si>
  <si>
    <t>96823</t>
  </si>
  <si>
    <t>LUVA PARA INSTALAÇÕES EM PEX ÁGUA, DN 16 MM, CONEXÃO POR CRIMPAGEM - FORNECIMENTO E INSTALAÇÃO. AF_02/2023</t>
  </si>
  <si>
    <t>96824</t>
  </si>
  <si>
    <t>CONEXÃO FIXA, ROSCA FÊMEA, PARA INSTALAÇÕES EM PEX ÁGUA, DN 16MM X 1/2", CONEXÃO POR CRIMPAGEM - FORNECIMENTO E INSTALAÇÃO. AF_02/2023</t>
  </si>
  <si>
    <t>19,46</t>
  </si>
  <si>
    <t>96826</t>
  </si>
  <si>
    <t>LUVA PARA INSTALAÇÕES EM PEX ÁGUA, DN 20 MM, CONEXÃO POR CRIMPAGEM - FORNECIMENTO E INSTALAÇÃO. AF_02/2023</t>
  </si>
  <si>
    <t>14,35</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</si>
  <si>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</si>
  <si>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</si>
  <si>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</si>
  <si>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</si>
  <si>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25,71</t>
  </si>
  <si>
    <t>96829</t>
  </si>
  <si>
    <t>LUVA DE REDUÇÃO PARA INSTALAÇÕES EM PEX ÁGUA, DN 20 X 16 MM, CONEXÃO POR CRIMPAGEM - FORNECIMENTO E INSTALAÇÃO. AF_02/2023</t>
  </si>
  <si>
    <t>19,19</t>
  </si>
  <si>
    <t>96830</t>
  </si>
  <si>
    <t>LUVA PARA INSTALAÇÕES EM PEX ÁGUA, DN 25 MM, CONEXÃO POR CRIMPAGEM - FORNECIMENTO E INSTALAÇÃO. AF_02/2023</t>
  </si>
  <si>
    <t>21,89</t>
  </si>
  <si>
    <t>96832</t>
  </si>
  <si>
    <t>CONEXÃO FIXA, ROSCA FÊMEA, PARA INSTALAÇÕES EM PEX ÁGUA, DN 25MM X 3/4", CONEXÃO POR CRIMPAGEM - FORNECIMENTO E INSTALAÇÃO. AF_02/2023</t>
  </si>
  <si>
    <t>31,68</t>
  </si>
  <si>
    <t>96833</t>
  </si>
  <si>
    <t>LUVA DE REDUÇÃO PARA INSTALAÇÕES EM PEX ÁGUA, DN 25 X 16 MM, CONEXÃO POR CRIMPAGEM - FORNECIMENTO E INSTALAÇÃO. AF_02/2023</t>
  </si>
  <si>
    <t>24,18</t>
  </si>
  <si>
    <t>96834</t>
  </si>
  <si>
    <t>LUVA PARA INSTALAÇÕES EM PEX ÁGUA, DN 32 MM, CONEXÃO POR CRIMPAGEM - FORNECIMENTO E INSTALAÇÃO. AF_02/2023</t>
  </si>
  <si>
    <t>29,35</t>
  </si>
  <si>
    <t>96836</t>
  </si>
  <si>
    <t>LUVA DE REDUÇÃO PARA INSTALAÇÕES EM PEX ÁGUA, DN 32 X 25 MM, CONEXÃO POR CRIMPAGEM - FORNECIMENTO E INSTALAÇÃO. AF_02/2023</t>
  </si>
  <si>
    <t>34,37</t>
  </si>
  <si>
    <t>96837</t>
  </si>
  <si>
    <t>JOELHO 90 GRAUS, METÁLICO, PARA INSTALAÇÕES EM PEX ÁGUA, DN 16 MM, CONEXÃO POR ANEL DESLIZANTE - FORNECIMENTO E INSTALAÇÃO. AF_02/2023</t>
  </si>
  <si>
    <t>23,35</t>
  </si>
  <si>
    <t>96838</t>
  </si>
  <si>
    <t>JOELHO 90 GRAUS, ROSCA FÊMEA TERMINAL, METÁLICO, PARA INSTALAÇÕES EM PEX ÁGUA, DN 16MM X 1/2", CONEXÃO POR ANEL DESLIZANTE - FORNECIMENTO E INSTALAÇÃO. AF_02/2023</t>
  </si>
  <si>
    <t>28,57</t>
  </si>
  <si>
    <t>96839</t>
  </si>
  <si>
    <t>JOELHO, ROSCA FÊMEA, COM BASE FIXA, METÁLICO, PARA INSTALAÇÕES EM PEX ÁGUA, DN 16MM X 1/2", CONEXÃO POR ANEL DESLIZANTE - FORNECIMENTO E INSTALAÇÃO. AF_02/2023</t>
  </si>
  <si>
    <t>29,38</t>
  </si>
  <si>
    <t>96840</t>
  </si>
  <si>
    <t>JOELHO 90 GRAUS, METÁLICO, PARA INSTALAÇÕES EM PEX ÁGUA, DN 20 MM, CONEXÃO POR ANEL DESLIZANTE - FORNECIMENTO E INSTALAÇÃO. AF_02/2023</t>
  </si>
  <si>
    <t>28,11</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</si>
  <si>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</si>
  <si>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</si>
  <si>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</si>
  <si>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</si>
  <si>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96843</t>
  </si>
  <si>
    <t>JOELHO ROSCA FÊMEA, COM BASE FIXA, METÁLICO, PARA INSTALAÇÕES EM PEX ÁGUA, DN 20MM X 1/2", CONEXÃO POR ANEL DESLIZANTE - FORNECIMENTO E INSTALAÇÃO. AF_02/2023</t>
  </si>
  <si>
    <t>32,63</t>
  </si>
  <si>
    <t>96844</t>
  </si>
  <si>
    <t>JOELHO ROSCA FÊMEA, MÓVEL, METÁLICO, PARA INSTALAÇÕES EM PEX ÁGUA, DN 20MM X 3/4", CONEXÃO POR ANEL DESLIZANTE - FORNECIMENTO E INSTALAÇÃO. AF_02/2023</t>
  </si>
  <si>
    <t>37,33</t>
  </si>
  <si>
    <t>96845</t>
  </si>
  <si>
    <t>JOELHO 90 GRAUS, METÁLICO, PARA INSTALAÇÕES EM PEX ÁGUA, DN 25 MM, CONEXÃO POR ANEL DESLIZANTE - FORNECIMENTO E INSTALAÇÃO. AF_02/2023</t>
  </si>
  <si>
    <t>42,67</t>
  </si>
  <si>
    <t>96846</t>
  </si>
  <si>
    <t>JOELHO 90 GRAUS, ROSCA FÊMEA TERMINAL, METÁLICO, PARA INSTALAÇÕES EM PEX ÁGUA, DN 25 MM X 3/4", CONEXÃO POR ANEL DESLIZANTE - FORNECIMENTO E INSTALAÇÃO. AF_02/2023</t>
  </si>
  <si>
    <t>41,36</t>
  </si>
  <si>
    <t>96847</t>
  </si>
  <si>
    <t>JOELHO ROSCA FÊMEA, COM BASE FIXA, METÁLICO, PARA INSTALAÇÕES EM PEX ÁGUA, DN 25MM X 3/4", CONEXÃO POR ANEL DESLIZANTE - FORNECIMENTO E INSTALAÇÃO. AF_02/2023</t>
  </si>
  <si>
    <t>96848</t>
  </si>
  <si>
    <t>JOELHO 90 GRAUS, METÁLICO, PARA INSTALAÇÕES EM PEX ÁGUA, DN 32 MM, CONEXÃO POR ANEL DESLIZANTE - FORNECIMENTO E INSTALAÇÃO. AF_02/2023</t>
  </si>
  <si>
    <t>56,14</t>
  </si>
  <si>
    <t>96849</t>
  </si>
  <si>
    <t>JOELHO 90 GRAUS, PARA INSTALAÇÕES EM PEX ÁGUA, DN 16 MM, CONEXÃO POR CRIMPAGEM - FORNECIMENTO E INSTALAÇÃO. AF_02/2023</t>
  </si>
  <si>
    <t>96850</t>
  </si>
  <si>
    <t>JOELHO 90 GRAUS, ROSCA FÊMEA TERMINAL, PARA INSTALAÇÕES EM PEX ÁGUA, DN 16MM X 1/2", CONEXÃO POR CRIMPAGEM - FORNECIMENTO E INSTALAÇÃO. AF_02/2023</t>
  </si>
  <si>
    <t>26,43</t>
  </si>
  <si>
    <t>96852</t>
  </si>
  <si>
    <t>JOELHO 90 GRAUS, PARA INSTALAÇÕES EM PEX ÁGUA, DN 20 MM, CONEXÃO POR CRIMPAGEM - FORNECIMENTO E INSTALAÇÃO. AF_02/2023</t>
  </si>
  <si>
    <t>23,02</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</si>
  <si>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</si>
  <si>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</si>
  <si>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</si>
  <si>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</si>
  <si>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34,41</t>
  </si>
  <si>
    <t>96855</t>
  </si>
  <si>
    <t>JOELHO 90 GRAUS, PARA INSTALAÇÕES EM PEX ÁGUA, DN 25 MM, CONEXÃO POR CRIMPAGEM - FORNECIMENTO E INSTALAÇÃO. AF_02/2023</t>
  </si>
  <si>
    <t>96856</t>
  </si>
  <si>
    <t>JOELHO 90 GRAUS, ROSCA FÊMEA TERMINAL, PARA INSTALAÇÕES EM PEX ÁGUA, DN 25MM X 1/2", CONEXÃO POR CRIMPAGEM - FORNECIMENTO E INSTALAÇÃO. AF_02/2023</t>
  </si>
  <si>
    <t>38,48</t>
  </si>
  <si>
    <t>96860</t>
  </si>
  <si>
    <t>TÊ, METÁLICO, PARA INSTALAÇÕES EM PEX ÁGUA, DN 16 MM, CONEXÃO POR ANEL DESLIZANTE - FORNECIMENTO E INSTALAÇÃO. AF_02/2023</t>
  </si>
  <si>
    <t>33,05</t>
  </si>
  <si>
    <t>96861</t>
  </si>
  <si>
    <t>TÊ, ROSCA FÊMEA, METÁLICO, PARA INSTALAÇÕES EM PEX ÁGUA, DN 16 MM X ½", CONEXÃO POR ANEL DESLIZANTE - FORNECIMENTO E INSTALAÇÃO. AF_02/2023</t>
  </si>
  <si>
    <t>96862</t>
  </si>
  <si>
    <t>TÊ, METÁLICO, PARA INSTALAÇÕES EM PEX ÁGUA, DN 20 MM, CONEXÃO POR ANEL DESLIZANTE - FORNECIMENTO E INSTALAÇÃO. AF_02/2023</t>
  </si>
  <si>
    <t>40,42</t>
  </si>
  <si>
    <t>96863</t>
  </si>
  <si>
    <t>TÊ, ROSCA FÊMEA, METÁLICO, PARA INSTALAÇÕES EM PEX ÁGUA, DN 20 MM X 1/2", CONEXÃO POR ANEL DESLIZANTE - FORNECIMENTO E INSTALAÇÃO. AF_02/2023</t>
  </si>
  <si>
    <t>43,05</t>
  </si>
  <si>
    <t>96864</t>
  </si>
  <si>
    <t>TÊ, METÁLICO, PARA INSTALAÇÕES EM PEX ÁGUA, DN 25 MM, CONEXÃO POR ANEL DESLIZANTE - FORNECIMENTO E INSTALAÇÃO. AF_02/2023</t>
  </si>
  <si>
    <t>55,90</t>
  </si>
  <si>
    <t>96865</t>
  </si>
  <si>
    <t>TÊ, ROSCA FÊMEA, METÁLICO, PARA INSTALAÇÕES EM PEX ÁGUA, DN 25 MM X 3/4", CONEXÃO POR ANEL DESLIZANTE - FORNECIMENTO E INSTALAÇÃO. AF_02/2023</t>
  </si>
  <si>
    <t>50,86</t>
  </si>
  <si>
    <t>96866</t>
  </si>
  <si>
    <t>TÊ, METÁLICO, PARA INSTALAÇÕES EM PEX ÁGUA, DN 32 MM, CONEXÃO POR ANEL DESLIZANTE - FORNECIMENTO E INSTALAÇÃO. AF_02/2023</t>
  </si>
  <si>
    <t>72,24</t>
  </si>
  <si>
    <t>96868</t>
  </si>
  <si>
    <t>TÊ, PARA INSTALAÇÕES EM PEX ÁGUA, DN 16 MM, CONEXÃO POR CRIMPAGEM - FORNECIMENTO E INSTALAÇÃO. AF_02/2023</t>
  </si>
  <si>
    <t>96869</t>
  </si>
  <si>
    <t>TÊ, PARA INSTALAÇÕES EM PEX ÁGUA, DN 20 MM, CONEXÃO POR CRIMPAGEM - FORNECIMENTO E INSTALAÇÃO. AF_02/2023</t>
  </si>
  <si>
    <t>32,27</t>
  </si>
  <si>
    <t>96870</t>
  </si>
  <si>
    <t>TÊ, PARA INSTALAÇÕES EM PEX ÁGUA, DN 25 MM, CONEXÃO POR CRIMPAGEM - FORNECIMENTO E INSTALAÇÃO. AF_02/2023</t>
  </si>
  <si>
    <t>96871</t>
  </si>
  <si>
    <t>TÊ, PARA INSTALAÇÕES EM PEX ÁGUA, DN 32 MM, CONEXÃO POR CRIMPAGEM - FORNECIMENTO E INSTALAÇÃO. AF_02/2023</t>
  </si>
  <si>
    <t>54,43</t>
  </si>
  <si>
    <t>96872</t>
  </si>
  <si>
    <t>DISTRIBUIDOR 2 SAÍDAS, METÁLICO, PARA INSTALAÇÕES EM PEX ÁGUA, ENTRADA DE 3/4" X 2 SAÍDAS DE 1/2", CONEXÃO POR ANEL DESLIZANTE - FORNECIMENTO E INSTALAÇÃO. AF_02/2023</t>
  </si>
  <si>
    <t>51,65</t>
  </si>
  <si>
    <t>96873</t>
  </si>
  <si>
    <t>DISTRIBUIDOR 2 SAÍDAS, METÁLICO, PARA INSTALAÇÕES EM PEX ÁGUA, ENTRADA DE 1" X 2 SAÍDAS DE 1/2", CONEXÃO POR ANEL DESLIZANTE - FORNECIMENTO E INSTALAÇÃO. AF_02/2023</t>
  </si>
  <si>
    <t>67,47</t>
  </si>
  <si>
    <t>96874</t>
  </si>
  <si>
    <t>DISTRIBUIDOR 3 SAÍDAS, METÁLICO, PARA INSTALAÇÕES EM PEX ÁGUA, ENTRADA DE 3/4" X 3 SAÍDAS DE 1/2", CONEXÃO POR ANEL DESLIZANTE - FORNECIMENTO E INSTALAÇÃO. AF_02/2023</t>
  </si>
  <si>
    <t>62,59</t>
  </si>
  <si>
    <t>96875</t>
  </si>
  <si>
    <t>DISTRIBUIDOR 3 SAÍDAS, METÁLICO, PARA INSTALAÇÕES EM PEX ÁGUA, ENTRADA DE 1" X 3 SAÍDAS DE 1/2", CONEXÃO POR ANEL DESLIZANTE - FORNECIMENTO E INSTALAÇÃO. AF_02/2023</t>
  </si>
  <si>
    <t>96876</t>
  </si>
  <si>
    <t>DISTRIBUIDOR 2 SAÍDAS, PARA INSTALAÇÕES EM PEX ÁGUA, ENTRADA DE 32 MM X 2 SAÍDAS DE 16 MM, CONEXÃO POR CRIMPAGEM FORNECIMENTO E INSTALAÇÃO. AF_02/2023</t>
  </si>
  <si>
    <t>96878</t>
  </si>
  <si>
    <t>DISTRIBUIDOR 2 SAÍDAS, PARA INSTALAÇÕES EM PEX ÁGUA, ENTRADA DE 32 MM X 2 SAÍDAS DE 25 MM, CONEXÃO POR CRIMPAGEM - FORNECIMENTO E INSTALAÇÃO. AF_02/2023</t>
  </si>
  <si>
    <t>198,52</t>
  </si>
  <si>
    <t>96879</t>
  </si>
  <si>
    <t>DISTRIBUIDOR 3 SAÍDAS, PARA INSTALAÇÕES EM PEX ÁGUA, ENTRADA DE 32 MM X 3 SAÍDAS DE 16 MM, CONEXÃO POR CRIMPAGEM - FORNECIMENTO E INSTALAÇÃO. AF_02/2023</t>
  </si>
  <si>
    <t>192,83</t>
  </si>
  <si>
    <t>96881</t>
  </si>
  <si>
    <t>DISTRIBUIDOR 3 SAÍDAS, PARA INSTALAÇÕES EM PEX ÁGUA, ENTRADA DE 32 MM X 3 SAÍDAS DE 25 MM, CONEXÃO POR CRIMPAGEM - FORNECIMENTO E INSTALAÇÃO. AF_02/2023</t>
  </si>
  <si>
    <t>227,75</t>
  </si>
  <si>
    <t>97430</t>
  </si>
  <si>
    <t>ACOPLAMENTO RÍGIDO EM AÇO, CONEXÃO RANHURADA, DN 50 (2"), INSTALADO EM PRUMADAS - FORNECIMENTO E INSTALAÇÃO. AF_10/2020</t>
  </si>
  <si>
    <t>44,63</t>
  </si>
  <si>
    <t>97431</t>
  </si>
  <si>
    <t>ACOPLAMENTO RÍGIDO EM AÇO, CONEXÃO RANHURADA, DN 65 (2 1/2"), INSTALADO EM PRUMADAS - FORNECIMENTO E INSTALAÇÃO. AF_10/2020</t>
  </si>
  <si>
    <t>50,15</t>
  </si>
  <si>
    <t>97432</t>
  </si>
  <si>
    <t>ACOPLAMENTO RÍGIDO EM AÇO, CONEXÃO RANHURADA, DN 80 (3"), INSTALADO EM PRUMADAS - FORNECIMENTO E INSTALAÇÃO. AF_10/2020</t>
  </si>
  <si>
    <t>56,61</t>
  </si>
  <si>
    <t>97433</t>
  </si>
  <si>
    <t>CURVA 45 GRAUS, EM AÇO, CONEXÃO RANHURADA, DN 50 (2"), INSTALADO EM PRUMADAS - FORNECIMENTO E INSTALAÇÃO. AF_10/2020</t>
  </si>
  <si>
    <t>94,54</t>
  </si>
  <si>
    <t>97434</t>
  </si>
  <si>
    <t>CURVA 90 GRAUS, EM AÇO, CONEXÃO RANHURADA, DN 50 (2"), INSTALADO EM PRUMADAS - FORNECIMENTO E INSTALAÇÃO. AF_10/2020</t>
  </si>
  <si>
    <t>96,05</t>
  </si>
  <si>
    <t>97435</t>
  </si>
  <si>
    <t>CURVA 45 GRAUS, EM AÇO, CONEXÃO RANHURADA, DN 65 (2 1/2"), INSTALADO EM PRUMADAS - FORNECIMENTO E INSTALAÇÃO. AF_10/2020</t>
  </si>
  <si>
    <t>110,35</t>
  </si>
  <si>
    <t>97436</t>
  </si>
  <si>
    <t>CURVA 90 GRAUS, EM AÇO, CONEXÃO RANHURADA, DN 65 (2 1/2"), INSTALADO EM PRUMADAS - FORNECIMENTO E INSTALAÇÃO. AF_10/2020</t>
  </si>
  <si>
    <t>113,25</t>
  </si>
  <si>
    <t>97437</t>
  </si>
  <si>
    <t>CURVA 45 GRAUS, EM AÇO, CONEXÃO RANHURADA, DN 80 (3"), INSTALADO EM PRUMADAS - FORNECIMENTO E INSTALAÇÃO. AF_10/2020</t>
  </si>
  <si>
    <t>126,10</t>
  </si>
  <si>
    <t>97438</t>
  </si>
  <si>
    <t>CURVA 90 GRAUS, EM AÇO, CONEXÃO RANHURADA, DN 80 (3"), INSTALADO EM PRUMADAS - FORNECIMENTO E INSTALAÇÃO. AF_10/2020</t>
  </si>
  <si>
    <t>97439</t>
  </si>
  <si>
    <t>TÊ, EM AÇO, CONEXÃO RANHURADA, DN 50 (2"), INSTALADO EM PRUMADAS - FORNECIMENTO E INSTALAÇÃO. AF_10/2020</t>
  </si>
  <si>
    <t>140,54</t>
  </si>
  <si>
    <t>97440</t>
  </si>
  <si>
    <t>TÊ, EM AÇO, CONEXÃO RANHURADA, DN 65 (2 1/2"), INSTALADO EM PRUMADAS - FORNECIMENTO E INSTALAÇÃO. AF_10/2020</t>
  </si>
  <si>
    <t>167,60</t>
  </si>
  <si>
    <t>97442</t>
  </si>
  <si>
    <t>TÊ, EM AÇO, CONEXÃO RANHURADA, DN 80 (3"), INSTALADO EM PRUMADAS - FORNECIMENTO E INSTALAÇÃO. AF_10/2020</t>
  </si>
  <si>
    <t>185,75</t>
  </si>
  <si>
    <t>97443</t>
  </si>
  <si>
    <t>LUVA, EM AÇO, CONEXÃO SOLDADA, DN 50 (2"), INSTALADO EM PRUMADAS - FORNECIMENTO E INSTALAÇÃO. AF_10/2020</t>
  </si>
  <si>
    <t>128,17</t>
  </si>
  <si>
    <t>97444</t>
  </si>
  <si>
    <t>LUVA COM REDUÇÃO, EM AÇO, CONEXÃO SOLDADA, DN 50 X 40 MM (2  X 1 1/2"), INSTALADO EM PRUMADAS - FORNECIMENTO E INSTALAÇÃO. AF_10/2020</t>
  </si>
  <si>
    <t>148,56</t>
  </si>
  <si>
    <t>97446</t>
  </si>
  <si>
    <t>LUVA, EM AÇO, CONEXÃO SOLDADA, DN 65 (2 1/2"), INSTALADO EM PRUMADAS - FORNECIMENTO E INSTALAÇÃO. AF_10/2020</t>
  </si>
  <si>
    <t>249,24</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</si>
  <si>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</si>
  <si>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</si>
  <si>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</si>
  <si>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</si>
  <si>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266,17</t>
  </si>
  <si>
    <t>97450</t>
  </si>
  <si>
    <t>LUVA COM REDUÇÃO, EM AÇO, CONEXÃO SOLDADA, DN 80 X 65 MM (3" X 2 1/2"), INSTALADO EM PRUMADAS - FORNECIMENTO E INSTALAÇÃO. AF_10/2020</t>
  </si>
  <si>
    <t>321,69</t>
  </si>
  <si>
    <t>97452</t>
  </si>
  <si>
    <t>CURVA 45 GRAUS, EM AÇO, CONEXÃO SOLDADA, DN 50 (2"), INSTALADO EM PRUMADAS - FORNECIMENTO E INSTALAÇÃO. AF_10/2020</t>
  </si>
  <si>
    <t>208,64</t>
  </si>
  <si>
    <t>97453</t>
  </si>
  <si>
    <t>CURVA 90 GRAUS, EM AÇO, CONEXÃO SOLDADA, DN 50 (2"), INSTALADO EM PRUMADAS - FORNECIMENTO E INSTALAÇÃO. AF_10/2020</t>
  </si>
  <si>
    <t>97454</t>
  </si>
  <si>
    <t>CURVA 45 GRAUS, EM AÇO, CONEXÃO SOLDADA, DN 65 (2 1/2"), INSTALADO EM PRUMADAS - FORNECIMENTO E INSTALAÇÃO. AF_10/2020</t>
  </si>
  <si>
    <t>343,94</t>
  </si>
  <si>
    <t>97455</t>
  </si>
  <si>
    <t>CURVA 90 GRAUS, EM AÇO, CONEXÃO SOLDADA, DN 65 (2 1/2"), INSTALADO EM PRUMADAS - FORNECIMENTO E INSTALAÇÃO. AF_10/2020</t>
  </si>
  <si>
    <t>362,55</t>
  </si>
  <si>
    <t>97456</t>
  </si>
  <si>
    <t>CURVA 45 GRAUS, EM AÇO, CONEXÃO SOLDADA, DN 80 (3"), INSTALADO EM PRUMADAS - FORNECIMENTO E INSTALAÇÃO. AF_10/2020</t>
  </si>
  <si>
    <t>753,71</t>
  </si>
  <si>
    <t>97457</t>
  </si>
  <si>
    <t>CURVA 90 GRAUS, EM AÇO, CONEXÃO SOLDADA, DN 80 (3"), INSTALADO EM PRUMADAS - FORNECIMENTO E INSTALAÇÃO. AF_10/2020</t>
  </si>
  <si>
    <t>670,22</t>
  </si>
  <si>
    <t>97458</t>
  </si>
  <si>
    <t>TÊ, EM AÇO, CONEXÃO SOLDADA, DN 50 (2"), INSTALADO EM PRUMADAS - FORNECIMENTO E INSTALAÇÃO. AF_10/2020</t>
  </si>
  <si>
    <t>325,07</t>
  </si>
  <si>
    <t>97459</t>
  </si>
  <si>
    <t>TÊ, EM AÇO, CONEXÃO SOLDADA, DN 65 (2 1/2"), INSTALADO EM PRUMADAS - FORNECIMENTO E INSTALAÇÃO. AF_10/2020</t>
  </si>
  <si>
    <t>542,36</t>
  </si>
  <si>
    <t>97460</t>
  </si>
  <si>
    <t>TÊ, EM AÇO, CONEXÃO SOLDADA, DN 80 (3"), INSTALADO EM PRUMADAS - FORNECIMENTO E INSTALAÇÃO. AF_10/2020</t>
  </si>
  <si>
    <t>821,00</t>
  </si>
  <si>
    <t>97461</t>
  </si>
  <si>
    <t>LUVA, EM AÇO, CONEXÃO SOLDADA, DN 25 (1"), INSTALADO EM REDE DE ALIMENTAÇÃO PARA HIDRANTE - FORNECIMENTO E INSTALAÇÃO. AF_10/2020</t>
  </si>
  <si>
    <t>40,22</t>
  </si>
  <si>
    <t>97462</t>
  </si>
  <si>
    <t>LUVA COM REDUÇÃO, EM AÇO, CONEXÃO SOLDADA, DN 25 X 20 MM (1  X 3/4"), INSTALADO EM REDE DE ALIMENTAÇÃO PARA HIDRANTE - FORNECIMENTO E INSTALAÇÃO. AF_10/2020</t>
  </si>
  <si>
    <t>34,25</t>
  </si>
  <si>
    <t>97464</t>
  </si>
  <si>
    <t>LUVA, EM AÇO, CONEXÃO SOLDADA, DN 32 (1 1/4"), INSTALADO EM REDE DE ALIMENTAÇÃO PARA HIDRANTE - FORNECIMENTO E INSTALAÇÃO. AF_10/2020</t>
  </si>
  <si>
    <t>57,30</t>
  </si>
  <si>
    <t>97465</t>
  </si>
  <si>
    <t>LUVA COM REDUÇÃO, EM AÇO, CONEXÃO SOLDADA, DN 32 X 25 MM (1 1/4"  X 1"), INSTALADO EM REDE DE ALIMENTAÇÃO PARA HIDRANTE - FORNECIMENTO E INSTALAÇÃO. AF_10/2020</t>
  </si>
  <si>
    <t>67,37</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</si>
  <si>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</si>
  <si>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</si>
  <si>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</si>
  <si>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</si>
  <si>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85,50</t>
  </si>
  <si>
    <t>97470</t>
  </si>
  <si>
    <t>LUVA, EM AÇO, CONEXÃO SOLDADA, DN 50 (2"), INSTALADO EM REDE DE ALIMENTAÇÃO PARA HIDRANTE - FORNECIMENTO E INSTALAÇÃO. AF_10/2020</t>
  </si>
  <si>
    <t>105,80</t>
  </si>
  <si>
    <t>97471</t>
  </si>
  <si>
    <t>LUVA COM REDUÇÃO, EM AÇO, CONEXÃO SOLDADA, DN 50 X 40 MM (2" X 1 1/2"), INSTALADO EM REDE DE ALIMENTAÇÃO PARA HIDRANTE - FORNECIMENTO E INSTALAÇÃO. AF_10/2020</t>
  </si>
  <si>
    <t>126,19</t>
  </si>
  <si>
    <t>97474</t>
  </si>
  <si>
    <t>LUVA, EM AÇO, CONEXÃO SOLDADA, DN 65 (2 1/2"), INSTALADO EM REDE DE ALIMENTAÇÃO PARA HIDRANTE - FORNECIMENTO E INSTALAÇÃO. AF_10/2020</t>
  </si>
  <si>
    <t>189,46</t>
  </si>
  <si>
    <t>97475</t>
  </si>
  <si>
    <t>LUVA COM REDUÇÃO, EM AÇO, CONEXÃO SOLDADA, DN 65 X 50 MM (2 1/2" X 2"), INSTALADO EM REDE DE ALIMENTAÇÃO PARA HIDRANTE - FORNECIMENTO E INSTALAÇÃO. AF_10/2020</t>
  </si>
  <si>
    <t>230,67</t>
  </si>
  <si>
    <t>97477</t>
  </si>
  <si>
    <t>LUVA, EM AÇO, CONEXÃO SOLDADA, DN 80 (3"), INSTALADO EM REDE DE ALIMENTAÇÃO PARA HIDRANTE - FORNECIMENTO E INSTALAÇÃO. AF_10/2020</t>
  </si>
  <si>
    <t>251,43</t>
  </si>
  <si>
    <t>97478</t>
  </si>
  <si>
    <t>LUVA COM REDUÇÃO, EM AÇO, CONEXÃO SOLDADA, DN 80 X 65 MM (3" X 2 1/2"), INSTALADO EM REDE DE ALIMENTAÇÃO PARA HIDRANTE - FORNECIMENTO E INSTALAÇÃO. AF_10/2020</t>
  </si>
  <si>
    <t>306,95</t>
  </si>
  <si>
    <t>97479</t>
  </si>
  <si>
    <t>CURVA 45 GRAUS, EM AÇO, CONEXÃO SOLDADA, DN 25 (1"), INSTALADO EM REDE DE ALIMENTAÇÃO PARA HIDRANTE - FORNECIMENTO E INSTALAÇÃO. AF_10/2020</t>
  </si>
  <si>
    <t>64,26</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</si>
  <si>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</si>
  <si>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</si>
  <si>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</si>
  <si>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</si>
  <si>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92,14</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</si>
  <si>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</si>
  <si>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</si>
  <si>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</si>
  <si>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</si>
  <si>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127,86</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</si>
  <si>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</si>
  <si>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</si>
  <si>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</si>
  <si>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</si>
  <si>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175,13</t>
  </si>
  <si>
    <t>97486</t>
  </si>
  <si>
    <t>CURVA 90 GRAUS, EM AÇO, CONEXÃO SOLDADA, DN 50 (2"), INSTALADO EM REDE DE ALIMENTAÇÃO PARA HIDRANTE - FORNECIMENTO E INSTALAÇÃO. AF_10/2020</t>
  </si>
  <si>
    <t>186,77</t>
  </si>
  <si>
    <t>97487</t>
  </si>
  <si>
    <t>CURVA 45 GRAUS, EM AÇO, CONEXÃO SOLDADA, DN 65 (2 1/2"), INSTALADO EM REDE DE ALIMENTAÇÃO PARA HIDRANTE - FORNECIMENTO E INSTALAÇÃO. AF_10/2020</t>
  </si>
  <si>
    <t>316,15</t>
  </si>
  <si>
    <t>97488</t>
  </si>
  <si>
    <t>CURVA 90 GRAUS, EM AÇO, CONEXÃO SOLDADA, DN 65 (2 1/2"), INSTALADO EM REDE DE ALIMENTAÇÃO PARA HIDRANTE - FORNECIMENTO E INSTALAÇÃO. AF_10/2020</t>
  </si>
  <si>
    <t>334,76</t>
  </si>
  <si>
    <t>97489</t>
  </si>
  <si>
    <t>CURVA 45 GRAUS, EM AÇO, CONEXÃO SOLDADA, DN 80 (3"), INSTALADO EM REDE DE ALIMENTAÇÃO PARA HIDRANTE - FORNECIMENTO E INSTALAÇÃO. AF_10/2020</t>
  </si>
  <si>
    <t>731,55</t>
  </si>
  <si>
    <t>97490</t>
  </si>
  <si>
    <t>CURVA 90 GRAUS, EM AÇO, CONEXÃO SOLDADA, DN 80 (3"), INSTALADO EM REDE DE ALIMENTAÇÃO PARA HIDRANTE - FORNECIMENTO E INSTALAÇÃO. AF_10/2020</t>
  </si>
  <si>
    <t>648,06</t>
  </si>
  <si>
    <t>97491</t>
  </si>
  <si>
    <t>TÊ, EM AÇO, CONEXÃO SOLDADA, DN 25 (1"), INSTALADO EM REDE DE ALIMENTAÇÃO PARA HIDRANTE - FORNECIMENTO E INSTALAÇÃO. AF_10/2020</t>
  </si>
  <si>
    <t>98,05</t>
  </si>
  <si>
    <t>97492</t>
  </si>
  <si>
    <t>TÊ, EM AÇO, CONEXÃO SOLDADA, DN 32 (1 1/4"), INSTALADO EM REDE DE ALIMENTAÇÃO PARA HIDRANTE - FORNECIMENTO E INSTALAÇÃO. AF_10/2020</t>
  </si>
  <si>
    <t>142,40</t>
  </si>
  <si>
    <t>97493</t>
  </si>
  <si>
    <t>TÊ, EM AÇO, CONEXÃO SOLDADA, DN 40 (1 1/2"), INSTALADO EM REDE DE ALIMENTAÇÃO PARA HIDRANTE - FORNECIMENTO E INSTALAÇÃO. AF_10/2020</t>
  </si>
  <si>
    <t>183,19</t>
  </si>
  <si>
    <t>97494</t>
  </si>
  <si>
    <t>TÊ, EM AÇO, CONEXÃO SOLDADA, DN 50 (2"), INSTALADO EM REDE DE ALIMENTAÇÃO PARA HIDRANTE - FORNECIMENTO E INSTALAÇÃO. AF_10/2020</t>
  </si>
  <si>
    <t>280,32</t>
  </si>
  <si>
    <t>97495</t>
  </si>
  <si>
    <t>TÊ, EM AÇO, CONEXÃO SOLDADA, DN 65 (2 1/2"), INSTALADO EM REDE DE ALIMENTAÇÃO PARA HIDRANTE - FORNECIMENTO E INSTALAÇÃO. AF_10/2020</t>
  </si>
  <si>
    <t>505,25</t>
  </si>
  <si>
    <t>97496</t>
  </si>
  <si>
    <t>TÊ, EM AÇO, CONEXÃO SOLDADA, DN 80 (3"), INSTALADO EM REDE DE ALIMENTAÇÃO PARA HIDRANTE - FORNECIMENTO E INSTALAÇÃO. AF_10/2020</t>
  </si>
  <si>
    <t>791,52</t>
  </si>
  <si>
    <t>97499</t>
  </si>
  <si>
    <t>LUVA, EM AÇO, CONEXÃO SOLDADA, DN 25 (1"), INSTALADO EM REDE DE ALIMENTAÇÃO PARA SPRINKLER - FORNECIMENTO E INSTALAÇÃO. AF_10/2020</t>
  </si>
  <si>
    <t>36,62</t>
  </si>
  <si>
    <t>97500</t>
  </si>
  <si>
    <t>LUVA COM REDUÇÃO, EM AÇO, CONEXÃO SOLDADA, DN 25 X 20 MM (1" X 3/4"), INSTALADO EM REDE DE ALIMENTAÇÃO PARA SPRINKLER - FORNECIMENTO E INSTALAÇÃO. AF_10/2020</t>
  </si>
  <si>
    <t>30,65</t>
  </si>
  <si>
    <t>97502</t>
  </si>
  <si>
    <t>LUVA, EM AÇO, CONEXÃO SOLDADA, DN 32 (1 1/4"), INSTALADO EM REDE DE ALIMENTAÇÃO PARA SPRINKLER - FORNECIMENTO E INSTALAÇÃO. AF_10/2020</t>
  </si>
  <si>
    <t>50,59</t>
  </si>
  <si>
    <t>97503</t>
  </si>
  <si>
    <t>LUVA COM REDUÇÃO, EM AÇO, CONEXÃO SOLDADA, DN 32 X 25 MM (1 1/4"  X 1"), INSTALADO EM REDE DE ALIMENTAÇÃO PARA SPRINKLER - FORNECIMENTO E INSTALAÇÃO. AF_10/2020</t>
  </si>
  <si>
    <t>61,00</t>
  </si>
  <si>
    <t>97505</t>
  </si>
  <si>
    <t>LUVA, EM AÇO, CONEXÃO SOLDADA, DN 40 (1 1/2"), INSTALADO EM REDE DE ALIMENTAÇÃO PARA SPRINKLER - FORNECIMENTO E INSTALAÇÃO. AF_10/2020</t>
  </si>
  <si>
    <t>63,16</t>
  </si>
  <si>
    <t>97506</t>
  </si>
  <si>
    <t>LUVA COM REDUÇÃO, EM AÇO, CONEXÃO SOLDADA, DN 40  X 32 MM (1 1/2" X 1 1/4"), INSTALADO EM REDE DE ALIMENTAÇÃO PARA SPRINKLER - FORNECIMENTO E INSTALAÇÃO. AF_10/2020</t>
  </si>
  <si>
    <t>76,06</t>
  </si>
  <si>
    <t>97508</t>
  </si>
  <si>
    <t>LUVA, EM AÇO, CONEXÃO SOLDADA, DN 50 (2"), INSTALADO EM REDE DE ALIMENTAÇÃO PARA SPRINKLER - FORNECIMENTO E INSTALAÇÃO. AF_10/2020</t>
  </si>
  <si>
    <t>92,44</t>
  </si>
  <si>
    <t>97509</t>
  </si>
  <si>
    <t>LUVA COM REDUÇÃO, EM AÇO, CONEXÃO SOLDADA, DN 50 X 40 MM (2" X 1 1/2"), INSTALADO EM REDE DE ALIMENTAÇÃO PARA SPRINKLER - FORNECIMENTO E INSTALAÇÃO. AF_10/2020</t>
  </si>
  <si>
    <t>112,83</t>
  </si>
  <si>
    <t>97511</t>
  </si>
  <si>
    <t>LUVA, EM AÇO, CONEXÃO SOLDADA, DN 65 (2 1/2"), INSTALADO EM REDE DE ALIMENTAÇÃO PARA SPRINKLER - FORNECIMENTO E INSTALAÇÃO. AF_10/2020</t>
  </si>
  <si>
    <t>170,27</t>
  </si>
  <si>
    <t>97512</t>
  </si>
  <si>
    <t>LUVA COM REDUÇÃO, EM AÇO, CONEXÃO SOLDADA, DN 65 X 50 MM (2 1/2" X 2"), INSTALADO EM REDE DE ALIMENTAÇÃO PARA SPRINKLER - FORNECIMENTO E INSTALAÇÃO. AF_10/2020</t>
  </si>
  <si>
    <t>211,48</t>
  </si>
  <si>
    <t>97514</t>
  </si>
  <si>
    <t>LUVA, EM AÇO, CONEXÃO SOLDADA, DN 80 (3"), INSTALADO EM REDE DE ALIMENTAÇÃO PARA SPRINKLER - FORNECIMENTO E INSTALAÇÃO. AF_10/2020</t>
  </si>
  <si>
    <t>226,19</t>
  </si>
  <si>
    <t>97515</t>
  </si>
  <si>
    <t>LUVA COM REDUÇÃO, EM AÇO, CONEXÃO SOLDADA, DN 80 X 65 MM (3" X 2 1/2"), INSTALADO EM REDE DE ALIMENTAÇÃO PARA SPRINKLER - FORNECIMENTO E INSTALAÇÃO. AF_10/2020</t>
  </si>
  <si>
    <t>281,71</t>
  </si>
  <si>
    <t>97517</t>
  </si>
  <si>
    <t>CURVA 45 GRAUS, EM AÇO, CONEXÃO SOLDADA, DN 25 (1"), INSTALADO EM REDE DE ALIMENTAÇÃO PARA SPRINKLER - FORNECIMENTO E INSTALAÇÃO. AF_10/2020</t>
  </si>
  <si>
    <t>58,86</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</si>
  <si>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</si>
  <si>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</si>
  <si>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</si>
  <si>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</si>
  <si>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82,59</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</si>
  <si>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</si>
  <si>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</si>
  <si>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</si>
  <si>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</si>
  <si>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113,65</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</si>
  <si>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</si>
  <si>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</si>
  <si>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</si>
  <si>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</si>
  <si>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</si>
  <si>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</si>
  <si>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166,73</t>
  </si>
  <si>
    <t>97525</t>
  </si>
  <si>
    <t>CURVA 45 GRAUS, EM AÇO, CONEXÃO SOLDADA, DN 65 (2 1/2"), INSTALADO EM REDE DE ALIMENTAÇÃO PARA SPRINKLER - FORNECIMENTO E INSTALAÇÃO. AF_10/2020</t>
  </si>
  <si>
    <t>287,19</t>
  </si>
  <si>
    <t>97526</t>
  </si>
  <si>
    <t>CURVA 90 GRAUS, EM AÇO, CONEXÃO SOLDADA, DN 65 (2 1/2"), INSTALADO EM REDE DE ALIMENTAÇÃO PARA SPRINKLER - FORNECIMENTO E INSTALAÇÃO. AF_10/2020</t>
  </si>
  <si>
    <t>305,80</t>
  </si>
  <si>
    <t>97527</t>
  </si>
  <si>
    <t>CURVA 45 GRAUS, EM AÇO, CONEXÃO SOLDADA, DN 80 (3"), INSTALADO EM REDE DE ALIMENTAÇÃO PARA SPRINKLER - FORNECIMENTO E INSTALAÇÃO. AF_10/2020</t>
  </si>
  <si>
    <t>693,80</t>
  </si>
  <si>
    <t>97528</t>
  </si>
  <si>
    <t>CURVA 90 GRAUS, EM AÇO, CONEXÃO SOLDADA, DN 80 (3"), INSTALADO EM REDE DE ALIMENTAÇÃO PARA SPRINKLER - FORNECIMENTO E INSTALAÇÃO. AF_10/2020</t>
  </si>
  <si>
    <t>610,31</t>
  </si>
  <si>
    <t>97529</t>
  </si>
  <si>
    <t>TÊ, EM AÇO, CONEXÃO SOLDADA, DN 25 (1"), INSTALADO EM REDE DE ALIMENTAÇÃO PARA SPRINKLER - FORNECIMENTO E INSTALAÇÃO. AF_10/2020</t>
  </si>
  <si>
    <t>90,94</t>
  </si>
  <si>
    <t>97530</t>
  </si>
  <si>
    <t>TÊ, EM AÇO, CONEXÃO SOLDADA, DN 32 (1 1/4"), INSTALADO EM REDE DE ALIMENTAÇÃO PARA SPRINKLER - FORNECIMENTO E INSTALAÇÃO. AF_10/2020</t>
  </si>
  <si>
    <t>129,67</t>
  </si>
  <si>
    <t>97531</t>
  </si>
  <si>
    <t>TÊ, EM AÇO, CONEXÃO SOLDADA, DN 40 (1 1/2"), INSTALADO EM REDE DE ALIMENTAÇÃO PARA SPRINKLER - FORNECIMENTO E INSTALAÇÃO. AF_10/2020</t>
  </si>
  <si>
    <t>164,20</t>
  </si>
  <si>
    <t>97532</t>
  </si>
  <si>
    <t>TÊ, EM AÇO, CONEXÃO SOLDADA, DN 50 (2"), INSTALADO EM REDE DE ALIMENTAÇÃO PARA SPRINKLER - FORNECIMENTO E INSTALAÇÃO. AF_10/2020</t>
  </si>
  <si>
    <t>253,59</t>
  </si>
  <si>
    <t>97533</t>
  </si>
  <si>
    <t>TÊ, EM AÇO, CONEXÃO SOLDADA, DN 65 (2 1/2"), INSTALADO EM REDE DE ALIMENTAÇÃO PARA SPRINKLER - FORNECIMENTO E INSTALAÇÃO. AF_10/2020</t>
  </si>
  <si>
    <t>472,38</t>
  </si>
  <si>
    <t>97534</t>
  </si>
  <si>
    <t>TÊ, EM AÇO, CONEXÃO SOLDADA, DN 80 (3"), INSTALADO EM REDE DE ALIMENTAÇÃO PARA SPRINKLER - FORNECIMENTO E INSTALAÇÃO. AF_10/2020</t>
  </si>
  <si>
    <t>741,14</t>
  </si>
  <si>
    <t>97537</t>
  </si>
  <si>
    <t>LUVA, EM AÇO, CONEXÃO SOLDADA, DN 15 (1/2"), INSTALADO EM RAMAIS E SUB-RAMAIS DE GÁS - FORNECIMENTO E INSTALAÇÃO. AF_10/2020</t>
  </si>
  <si>
    <t>28,08</t>
  </si>
  <si>
    <t>97540</t>
  </si>
  <si>
    <t>LUVA, EM AÇO, CONEXÃO SOLDADA, DN 20 (3/4"), INSTALADO EM RAMAIS E SUB-RAMAIS DE GÁS - FORNECIMENTO E INSTALAÇÃO. AF_10/2020</t>
  </si>
  <si>
    <t>38,83</t>
  </si>
  <si>
    <t>97541</t>
  </si>
  <si>
    <t>LUVA COM REDUÇÃO, EM AÇO, CONEXÃO SOLDADA, DN 20 X 15 MM (3/4" X 1/2"), INSTALADO EM RAMAIS E SUB-RAMAIS DE GÁS - FORNECIMENTO E INSTALAÇÃO. AF_10/2020</t>
  </si>
  <si>
    <t>33,87</t>
  </si>
  <si>
    <t>97543</t>
  </si>
  <si>
    <t>LUVA, EM AÇO, CONEXÃO SOLDADA, DN 25 (1"), INSTALADO EM RAMAIS E SUB-RAMAIS DE GÁS - FORNECIMENTO E INSTALAÇÃO. AF_10/2020</t>
  </si>
  <si>
    <t>64,72</t>
  </si>
  <si>
    <t>97544</t>
  </si>
  <si>
    <t>LUVA COM REDUÇÃO, EM AÇO, CONEXÃO SOLDADA, DN 25 X 20 MM (1" X 3/4"), INSTALADO EM RAMAIS E SUB-RAMAIS DE GÁS - FORNECIMENTO E INSTALAÇÃO. AF_10/2020</t>
  </si>
  <si>
    <t>58,75</t>
  </si>
  <si>
    <t>97546</t>
  </si>
  <si>
    <t>CURVA 45 GRAUS, EM AÇO, CONEXÃO SOLDADA, DN 15 (1/2"), INSTALADO EM RAMAIS E SUB-RAMAIS DE GÁS - FORNECIMENTO E INSTALAÇÃO. AF_10/2020</t>
  </si>
  <si>
    <t>39,56</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</si>
  <si>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</si>
  <si>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</si>
  <si>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</si>
  <si>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</si>
  <si>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59,60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</si>
  <si>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</si>
  <si>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</si>
  <si>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</si>
  <si>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</si>
  <si>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101,07</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</si>
  <si>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</si>
  <si>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</si>
  <si>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</si>
  <si>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</si>
  <si>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57,09</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</si>
  <si>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</si>
  <si>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</si>
  <si>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</si>
  <si>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</si>
  <si>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147,26</t>
  </si>
  <si>
    <t>98602</t>
  </si>
  <si>
    <t>CONECTOR EM BRONZE/LATÃO, DN 22 MM X 1/2", SEM ANEL DE SOLDA, BOLSA X ROSCA F, INSTALADO EM PRUMADA DE HIDRÁULICA PREDIAL - FORNECIMENTO E INSTALAÇÃO. AF_04/2022</t>
  </si>
  <si>
    <t>19,23</t>
  </si>
  <si>
    <t>103805</t>
  </si>
  <si>
    <t>COTOVELO EM COBRE, DN 15 MM, 90 GRAUS, SEM ANEL DE SOLDA, INSTALADO EM RAMAL E SUB-RAMAL DE GÁS COMBUSTÍVEL - FORNECIMENTO E INSTALAÇÃO. AF_04/2022</t>
  </si>
  <si>
    <t>22,75</t>
  </si>
  <si>
    <t>103806</t>
  </si>
  <si>
    <t>CURVA EM COBRE, DN 15 MM, 45 GRAUS, SEM ANEL DE SOLDA, BOLSA X BOLSA, INSTALADO EM RAMAL E SUB-RAMAL DE GÁS COMBUSTÍVEL - FORNECIMENTO E INSTALAÇÃO. AF_04/2022</t>
  </si>
  <si>
    <t>22,72</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</si>
  <si>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</si>
  <si>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</si>
  <si>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</si>
  <si>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</si>
  <si>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41,81</t>
  </si>
  <si>
    <t>103809</t>
  </si>
  <si>
    <t>CURVA EM COBRE, DN 22 MM, 45 GRAUS, SEM ANEL DE SOLDA, BOLSA X BOLSA, INSTALADO EM RAMAL E SUB-RAMAL DE GÁS COMBUSTÍVEL - FORNECIMENTO E INSTALAÇÃO. AF_04/2022</t>
  </si>
  <si>
    <t>41,52</t>
  </si>
  <si>
    <t>103810</t>
  </si>
  <si>
    <t>COTOVELO EM BRONZE/LATÃO, DN 22 MM X 1/2", 90 GRAUS, SEM ANEL DE SOLDA, BOLSA X ROSCA F, INSTALADO EM RAMAL E SUB-RAMAL DE GÁS COMBUSTÍVEL - FORNECIMENTO E INSTALAÇÃO. AF_04/2022</t>
  </si>
  <si>
    <t>38,51</t>
  </si>
  <si>
    <t>103811</t>
  </si>
  <si>
    <t>COTOVELO EM BRONZE/LATÃO, DN 22 MM X 3/4", 90 GRAUS, SEM ANEL DE SOLDA, BOLSA X ROSCA F, INSTALADO EM RAMAL E SUB-RAMAL DE GÁS COMBUSTÍVEL - FORNECIMENTO E INSTALAÇÃO. AF_04/2022</t>
  </si>
  <si>
    <t>42,35</t>
  </si>
  <si>
    <t>103812</t>
  </si>
  <si>
    <t>COTOVELO EM COBRE, DN 28 MM, 90 GRAUS, SEM ANEL DE SOLDA, INSTALADO EM RAMAL E SUB-RAMAL DE GÁS COMBUSTÍVEL - FORNECIMENTO E INSTALAÇÃO. AF_04/2022</t>
  </si>
  <si>
    <t>60,88</t>
  </si>
  <si>
    <t>103813</t>
  </si>
  <si>
    <t>CURVA EM COBRE, DN 28 MM, 45 GRAUS, SEM ANEL DE SOLDA, BOLSA X BOLSA, INSTALADO EM RAMAL E SUB-RAMAL DE GÁS COMBUSTÍVEL - FORNECIMENTO E INSTALAÇÃO. AF_04/2022</t>
  </si>
  <si>
    <t>59,12</t>
  </si>
  <si>
    <t>103814</t>
  </si>
  <si>
    <t>LUVA EM COBRE, DN 15 MM, SEM ANEL DE SOLDA, INSTALADO EM RAMAL E SUB-RAMAL DE GÁS COMBUSTÍVEL - FORNECIMENTO E INSTALAÇÃO. AF_04/2022</t>
  </si>
  <si>
    <t>14,95</t>
  </si>
  <si>
    <t>103815</t>
  </si>
  <si>
    <t>LUVA PASSANTE EM COBRE, DN 15 MM, SEM ANEL DE SOLDA, INSTALADO EM RAMAL E SUB-RAMAL DE GÁS COMBUSTÍVEL - FORNECIMENTO E INSTALAÇÃO. AF_04/2022</t>
  </si>
  <si>
    <t>14,98</t>
  </si>
  <si>
    <t>103816</t>
  </si>
  <si>
    <t>CURVA DE TRANSPOSIÇÃO EM BRONZE/LATÃO, DN 15 MM, SEM ANEL DE SOLDA, BOLSA X BOLSA, INSTALADO EM RAMAL E SUB-RAMAL DE GÁS COMBUSTÍVEL - FORNECIMENTO E INSTALAÇÃO. AF_04/2022</t>
  </si>
  <si>
    <t>30,19</t>
  </si>
  <si>
    <t>103817</t>
  </si>
  <si>
    <t>JUNTA DE EXPANSÃO EM COBRE, DN 15 MM, PONTA X PONTA, INSTALADO EM RAMAL E SUB-RAMAL DE GÁS COMBUSTÍVEL - FORNECIMENTO E INSTALAÇÃO. AF_04/2022</t>
  </si>
  <si>
    <t>452,97</t>
  </si>
  <si>
    <t>103818</t>
  </si>
  <si>
    <t>CONECTOR EM BRONZE/LATÃO, DN 15 MM X 1/2", SEM ANEL DE SOLDA, BOLSA X ROSCA F, INSTALADO EM RAMAL E SUB-RAMAL DE GÁS COMBUSTÍVEL - FORNECIMENTO E INSTALAÇÃO. AF_04/2022</t>
  </si>
  <si>
    <t>22,28</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</si>
  <si>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</si>
  <si>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</si>
  <si>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</si>
  <si>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</si>
  <si>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27,55</t>
  </si>
  <si>
    <t>103821</t>
  </si>
  <si>
    <t>JUNTA DE EXPANSÃO EM COBRE, DN 22 MM, PONTA X PONTA, INSTALADO EM RAMAL E SUB-RAMAL DE GÁS COMBUSTÍVEL - FORNECIMENTO E INSTALAÇÃO. AF_04/2022</t>
  </si>
  <si>
    <t>532,15</t>
  </si>
  <si>
    <t>103822</t>
  </si>
  <si>
    <t>CURVA DE TRANSPOSIÇÃO EM BRONZE/LATÃO, DN 22 MM, SEM ANEL DE SOLDA, BOLSA X BOLSA, INSTALADO EM RAMAL E SUB-RAMAL DE GÁS COMBUSTÍVEL - FORNECIMENTO E INSTALAÇÃO. AF_04/2022</t>
  </si>
  <si>
    <t>60,97</t>
  </si>
  <si>
    <t>103823</t>
  </si>
  <si>
    <t>BUCHA DE REDUÇÃO EM COBRE, DN 22 MM X 15 MM, SEM ANEL DE SOLDA, PONTA X BOLSA, INSTALADO EM RAMAL E SUB-RAMAL DE GÁS COMBUSTÍVEL - FORNECIMENTO E INSTALAÇÃO. AF_04/2022</t>
  </si>
  <si>
    <t>22,33</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</si>
  <si>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</si>
  <si>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</si>
  <si>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</si>
  <si>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</si>
  <si>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</si>
  <si>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</si>
  <si>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38,65</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</si>
  <si>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</si>
  <si>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</si>
  <si>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</si>
  <si>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</si>
  <si>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100,10</t>
  </si>
  <si>
    <t>103829</t>
  </si>
  <si>
    <t>JUNTA DE EXPANSÃO EM COBRE, DN 28 MM, PONTA X PONTA, INSTALADO EM RAMAL E SUB-RAMAL DE GÁS COMBUSTÍVEL - FORNECIMENTO E INSTALAÇÃO. AF_04/2022</t>
  </si>
  <si>
    <t>589,37</t>
  </si>
  <si>
    <t>103830</t>
  </si>
  <si>
    <t>CONECTOR EM BRONZE/LATÃO, DN 28 MM X 1/2", SEM ANEL DE SOLDA, BOLSA X ROSCA F, INSTALADO EM RAMAL E SUB-RAMAL DE GÁS COMBUSTÍVEL - FORNECIMENTO E INSTALAÇÃO. AF_04/2022</t>
  </si>
  <si>
    <t>40,72</t>
  </si>
  <si>
    <t>103831</t>
  </si>
  <si>
    <t>BUCHA DE REDUÇÃO EM COBRE, DN 28 MM X 22 MM, SEM ANEL DE SOLDA, INSTALADO EM RAMAL E SUB-RAMAL DE GÁS COMBUSTÍVEL - FORNECIMENTO E INSTALAÇÃO. AF_04/2022</t>
  </si>
  <si>
    <t>33,29</t>
  </si>
  <si>
    <t>103832</t>
  </si>
  <si>
    <t>TÊ EM COBRE, DN 15 MM, SEM ANEL DE SOLDA, INSTALADO EM RAMAL E SUB-RAMAL DE GÁS COMBUSTÍVEL - FORNECIMENTO E INSTALAÇÃO. AF_04/2022</t>
  </si>
  <si>
    <t>30,66</t>
  </si>
  <si>
    <t>103833</t>
  </si>
  <si>
    <t>TE EM COBRE, DN 22 MM, SEM ANEL DE SOLDA, INSTALADO EM RAMAL E SUB-RAMAL DE GÁS COMBUSTÍVEL - FORNECIMENTO E INSTALAÇÃO. AF_04/2022</t>
  </si>
  <si>
    <t>55,49</t>
  </si>
  <si>
    <t>103834</t>
  </si>
  <si>
    <t>TÊ EM COBRE, DN 28 MM, SEM ANEL DE SOLDA, INSTALADO EM RAMAL E SUB-RAMAL DE GÁS COMBUSTÍVEL - FORNECIMENTO E INSTALAÇÃO. AF_04/2022</t>
  </si>
  <si>
    <t>79,52</t>
  </si>
  <si>
    <t>103838</t>
  </si>
  <si>
    <t>COTOVELO EM COBRE, DN 15 MM, 90 GRAUS, SEM ANEL DE SOLDA, INSTALADO EM RAMAL E SUB-RAMAL DE GÁS MEDICINAL - FORNECIMENTO E INSTALAÇÃO. AF_04/2022</t>
  </si>
  <si>
    <t>21,76</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</si>
  <si>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</si>
  <si>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</si>
  <si>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</si>
  <si>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</si>
  <si>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</si>
  <si>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</si>
  <si>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34,07</t>
  </si>
  <si>
    <t>103842</t>
  </si>
  <si>
    <t>CURVA EM COBRE, DN 22 MM, 45 GRAUS, SEM ANEL DE SOLDA, BOLSA X BOLSA, INSTALADO EM RAMAL E SUB-RAMAL DE GÁS MEDICINAL - FORNECIMENTO E INSTALAÇÃO. AF_04/2022</t>
  </si>
  <si>
    <t>33,78</t>
  </si>
  <si>
    <t>103843</t>
  </si>
  <si>
    <t>COTOVELO EM BRONZE/LATÃO, DN 22 MM X 1/2", 90 GRAUS, SEM ANEL DE SOLDA, BOLSA X ROSCA F, INSTALADO EM RAMAL E SUB-RAMAL DE GÁS MEDICINAL - FORNECIMENTO E INSTALAÇÃO. AF_04/2022</t>
  </si>
  <si>
    <t>34,64</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</si>
  <si>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</si>
  <si>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</si>
  <si>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</si>
  <si>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</si>
  <si>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47,34</t>
  </si>
  <si>
    <t>103846</t>
  </si>
  <si>
    <t>CURVA EM COBRE, DN 28 MM, 45 GRAUS, SEM ANEL DE SOLDA, BOLSA X BOLSA, INSTALADO EM RAMAL E SUB-RAMAL DE GÁS MEDICINAL - FORNECIMENTO E INSTALAÇÃO. AF_04/2022</t>
  </si>
  <si>
    <t>45,58</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</si>
  <si>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</si>
  <si>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</si>
  <si>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</si>
  <si>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</si>
  <si>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</si>
  <si>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</si>
  <si>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29,52</t>
  </si>
  <si>
    <t>103850</t>
  </si>
  <si>
    <t>JUNTA DE EXPANSÃO EM COBRE, DN 15 MM, PONTA X PONTA, INSTALADO EM RAMAL E SUB-RAMAL DE GÁS MEDICINAL - FORNECIMENTO E INSTALAÇÃO. AF_04/2022</t>
  </si>
  <si>
    <t>452,30</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</si>
  <si>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</si>
  <si>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</si>
  <si>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</si>
  <si>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</si>
  <si>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</si>
  <si>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</si>
  <si>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22,35</t>
  </si>
  <si>
    <t>103854</t>
  </si>
  <si>
    <t>JUNTA DE EXPANSÃO EM COBRE, DN 22 MM, PONTA X PONTA, INSTALADO EM RAMAL E SUB-RAMAL DE GÁS MEDICINAL - FORNECIMENTO E INSTALAÇÃO. AF_04/2022</t>
  </si>
  <si>
    <t>526,95</t>
  </si>
  <si>
    <t>103855</t>
  </si>
  <si>
    <t>CURVA DE TRANSPOSIÇÃO EM BRONZE/LATÃO, DN 22 MM, SEM ANEL DE SOLDA, BOLSA X BOLSA, INSTALADO EM RAMAL E SUB-RAMAL DE GÁS MEDICINAL - FORNECIMENTO E INSTALAÇÃO. AF_04/2022</t>
  </si>
  <si>
    <t>55,77</t>
  </si>
  <si>
    <t>103856</t>
  </si>
  <si>
    <t>BUCHA DE REDUÇÃO EM COBRE, DN 22 MM X 15 MM, SEM ANEL DE SOLDA, PONTA X BOLSA, INSTALADO EM RAMAL E SUB-RAMAL DE GÁS MEDICINAL - FORNECIMENTO E INSTALAÇÃO. AF_04/2022</t>
  </si>
  <si>
    <t>19,51</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</si>
  <si>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</si>
  <si>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</si>
  <si>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</si>
  <si>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</si>
  <si>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</si>
  <si>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</si>
  <si>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</si>
  <si>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</si>
  <si>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</si>
  <si>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</si>
  <si>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91,51</t>
  </si>
  <si>
    <t>103862</t>
  </si>
  <si>
    <t>JUNTA DE EXPANSÃO EM COBRE, DN 28 MM, PONTA X PONTA, INSTALADO EM RAMAL E SUB-RAMAL DE GÁS MEDICINAL - FORNECIMENTO E INSTALAÇÃO. AF_04/2022</t>
  </si>
  <si>
    <t>580,78</t>
  </si>
  <si>
    <t>103863</t>
  </si>
  <si>
    <t>CONECTOR EM BRONZE/LATÃO, DN 28 MM X 1/2", SEM ANEL DE SOLDA, BOLSA X ROSCA F, INSTALADO EM RAMAL E SUB-RAMAL DE GÁS MEDICINAL - FORNECIMENTO E INSTALAÇÃO. AF_04/2022</t>
  </si>
  <si>
    <t>36,42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</si>
  <si>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</si>
  <si>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</si>
  <si>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</si>
  <si>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</si>
  <si>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29,33</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</si>
  <si>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</si>
  <si>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</si>
  <si>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</si>
  <si>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</si>
  <si>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61,46</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</si>
  <si>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</si>
  <si>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</si>
  <si>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</si>
  <si>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</si>
  <si>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</si>
  <si>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</si>
  <si>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</si>
  <si>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</si>
  <si>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32,95</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</si>
  <si>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</si>
  <si>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</si>
  <si>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</si>
  <si>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</si>
  <si>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34,08</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</si>
  <si>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</si>
  <si>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</si>
  <si>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</si>
  <si>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</si>
  <si>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44,34</t>
  </si>
  <si>
    <t>103882</t>
  </si>
  <si>
    <t>CURVA EM COBRE, DN 28 MM, 45 GRAUS, SEM ANEL DE SOLDA, BOLSA X BOLSA, INSTALADO EM RAMAL E SUB-RAMAL DE AQUECIMENTO SOLAR - FORNECIMENTO E INSTALAÇÃO. AF_04/2022</t>
  </si>
  <si>
    <t>42,58</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</si>
  <si>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</si>
  <si>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</si>
  <si>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</si>
  <si>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</si>
  <si>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</si>
  <si>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</si>
  <si>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30,22</t>
  </si>
  <si>
    <t>103886</t>
  </si>
  <si>
    <t>JUNTA DE EXPANSÃO EM COBRE, DN 15 MM, PONTA X PONTA, INSTALADO EM RAMAL E SUB-RAMAL DE AQUECIMENTO SOLAR - FORNECIMENTO E INSTALAÇÃO. AF_04/2022</t>
  </si>
  <si>
    <t>453,00</t>
  </si>
  <si>
    <t>103887</t>
  </si>
  <si>
    <t>CONECTOR EM BRONZE/LATÃO, DN 15 MM X 1/2", SEM ANEL DE SOLDA, BOLSA X ROSCA F, INSTALADO EM RAMAL E SUB-RAMAL DE AQUECIMENTO SOLAR - FORNECIMENTO E INSTALAÇÃO. AF_04/2022</t>
  </si>
  <si>
    <t>22,31</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</si>
  <si>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</si>
  <si>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</si>
  <si>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</si>
  <si>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</si>
  <si>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21,57</t>
  </si>
  <si>
    <t>103890</t>
  </si>
  <si>
    <t>JUNTA DE EXPANSÃO EM COBRE, DN 22 MM, PONTA X PONTA, INSTALADO EM RAMAL E SUB-RAMAL DE AQUECIMENTO SOLAR - FORNECIMENTO E INSTALAÇÃO. AF_04/2022</t>
  </si>
  <si>
    <t>526,17</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</si>
  <si>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</si>
  <si>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</si>
  <si>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</si>
  <si>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</si>
  <si>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</si>
  <si>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</si>
  <si>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23,84</t>
  </si>
  <si>
    <t>103894</t>
  </si>
  <si>
    <t>CONECTOR EM BRONZE/LATÃO, DN 22 MM X 3/4", SEM ANEL DE SOLDA, BOLSA X ROSCA F, INSTALADO EM RAMAL E SUB-RAMAL DE AQUECIMENTO SOLAR - FORNECIMENTO E INSTALAÇÃO. AF_04/2022</t>
  </si>
  <si>
    <t>28,52</t>
  </si>
  <si>
    <t>103895</t>
  </si>
  <si>
    <t>LUVA EM COBRE, DN 28 MM, SEM ANEL DE SOLDA, INSTALADO EM RAMAL E SUB-RAMAL DE AQUECIMENTO SOLAR - FORNECIMENTO E INSTALAÇÃO. AF_04/2022</t>
  </si>
  <si>
    <t>28,01</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</si>
  <si>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</si>
  <si>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</si>
  <si>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</si>
  <si>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</si>
  <si>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89,46</t>
  </si>
  <si>
    <t>103898</t>
  </si>
  <si>
    <t>JUNTA DE EXPANSÃO EM COBRE, DN 28 MM, PONTA X PONTA, INSTALADO EM RAMAL E SUB-RAMAL DE AQUECIMENTO SOLAR - FORNECIMENTO E INSTALAÇÃO. AF_04/2022</t>
  </si>
  <si>
    <t>578,73</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</si>
  <si>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</si>
  <si>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</si>
  <si>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</si>
  <si>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</si>
  <si>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24,73</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</si>
  <si>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</si>
  <si>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</si>
  <si>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</si>
  <si>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</si>
  <si>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43,63</t>
  </si>
  <si>
    <t>103903</t>
  </si>
  <si>
    <t>TÊ EM COBRE, DN 28 MM, SEM ANEL DE SOLDA, INSTALADO EM RAMAL E SUB-RAMAL DE AQUECIMENTO SOLAR - FORNECIMENTO E INSTALAÇÃO. AF_04/2022</t>
  </si>
  <si>
    <t>57,42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</si>
  <si>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</si>
  <si>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</si>
  <si>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</si>
  <si>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</si>
  <si>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9,64</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</si>
  <si>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</si>
  <si>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</si>
  <si>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</si>
  <si>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</si>
  <si>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13,17</t>
  </si>
  <si>
    <t>103951</t>
  </si>
  <si>
    <t>JOELHO DE REDUÇÃO, 90 GRAUS, PVC, SOLDÁVEL, DN 32 MM X 25 MM, INSTALADO EM RAMAL OU SUB-RAMAL DE ÁGUA - FORNECIMENTO E INSTALAÇÃO. AF_06/2022</t>
  </si>
  <si>
    <t>17,54</t>
  </si>
  <si>
    <t>103952</t>
  </si>
  <si>
    <t>BUCHA DE REDUÇÃO, CURTA, PVC, SOLDÁVEL, DN 25 X 20 MM, INSTALADO EM RAMAL DE DISTRIBUIÇÃO DE ÁGUA - FORNECIMENTO E INSTALAÇÃO. AF_06/2022</t>
  </si>
  <si>
    <t>7,17</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</si>
  <si>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</si>
  <si>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</si>
  <si>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</si>
  <si>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</si>
  <si>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</si>
  <si>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</si>
  <si>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12,14</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</si>
  <si>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</si>
  <si>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</si>
  <si>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</si>
  <si>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</si>
  <si>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5,56</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</si>
  <si>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</si>
  <si>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</si>
  <si>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</si>
  <si>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</si>
  <si>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15,65</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</si>
  <si>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</si>
  <si>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</si>
  <si>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</si>
  <si>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</si>
  <si>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8,75</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</si>
  <si>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</si>
  <si>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</si>
  <si>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</si>
  <si>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</si>
  <si>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12,19</t>
  </si>
  <si>
    <t>103968</t>
  </si>
  <si>
    <t>BUCHA DE REDUÇÃO, LONGA, PVC, SOLDÁVEL, DN 60 X 25 MM, INSTALADO EM PRUMADA DE ÁGUA - FORNECIMENTO E INSTALAÇÃO. AF_06/2022</t>
  </si>
  <si>
    <t>16,90</t>
  </si>
  <si>
    <t>103969</t>
  </si>
  <si>
    <t>BUCHA DE REDUÇÃO, LONGA, PVC, SOLDÁVEL, DN 60 X 32 MM, INSTALADO EM PRUMADA DE ÁGUA - FORNECIMENTO E INSTALAÇÃO. AF_06/2022</t>
  </si>
  <si>
    <t>19,81</t>
  </si>
  <si>
    <t>103971</t>
  </si>
  <si>
    <t>BUCHA DE REDUÇÃO, LONGA, PVC, SOLDÁVEL, DN 60 X 50 MM, INSTALADO EM PRUMADA DE ÁGUA - FORNECIMENTO E INSTALAÇÃO. AF_06/2022</t>
  </si>
  <si>
    <t>25,04</t>
  </si>
  <si>
    <t>103972</t>
  </si>
  <si>
    <t>BUCHA DE REDUÇÃO, LONGA, PVC, SOLDÁVEL, DN 75 X 50 MM, INSTALADO EM PRUMADA DE ÁGUA - FORNECIMENTO E INSTALAÇÃO. AF_06/2022</t>
  </si>
  <si>
    <t>28,87</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</si>
  <si>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</si>
  <si>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</si>
  <si>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</si>
  <si>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</si>
  <si>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18,98</t>
  </si>
  <si>
    <t>103976</t>
  </si>
  <si>
    <t>TE DE REDUÇÃO, 90 GRAUS, PVC, SOLDÁVEL, DN 50 MM X 32 MM, INSTALADO EM PRUMADA DE ÁGUA - FORNECIMENTO E INSTALAÇÃO. AF_06/2022</t>
  </si>
  <si>
    <t>26,78</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</si>
  <si>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</si>
  <si>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</si>
  <si>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</si>
  <si>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</si>
  <si>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20,55</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</si>
  <si>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</si>
  <si>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</si>
  <si>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</si>
  <si>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</si>
  <si>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20,03</t>
  </si>
  <si>
    <t>103984</t>
  </si>
  <si>
    <t>JOELHO 90 GRAUS, PVC, SOLDÁVEL, DN 50MM, INSTALADO EM RAMAL DE DISTRIBUIÇÃO DE ÁGUA - FORNECIMENTO E INSTALAÇÃO. AF_06/2022</t>
  </si>
  <si>
    <t>22,95</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</si>
  <si>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</si>
  <si>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</si>
  <si>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</si>
  <si>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</si>
  <si>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</si>
  <si>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</si>
  <si>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27,11</t>
  </si>
  <si>
    <t>103988</t>
  </si>
  <si>
    <t>LUVA, PVC, SOLDÁVEL, DN 40MM, INSTALADO EM RAMAL DE DISTRIBUIÇÃO DE ÁGUA - FORNECIMENTO E INSTALAÇÃO. AF_06/2022</t>
  </si>
  <si>
    <t>14,52</t>
  </si>
  <si>
    <t>103990</t>
  </si>
  <si>
    <t>UNIÃO, PVC, SOLDÁVEL, DN 40MM, INSTALADO EM RAMAL DE DISTRIBUIÇÃO DE ÁGUA - FORNECIMENTO E INSTALAÇÃO. AF_06/2022</t>
  </si>
  <si>
    <t>35,50</t>
  </si>
  <si>
    <t>103991</t>
  </si>
  <si>
    <t>LUVA COM ROSCA, PVC, SOLDÁVEL, DN 40MM X 1.1/4", INSTALADO EM RAMAL DE DISTRIBUIÇÃO DE ÁGUA - FORNECIMENTO E INSTALAÇÃO. AF_06/2022</t>
  </si>
  <si>
    <t>19,55</t>
  </si>
  <si>
    <t>103992</t>
  </si>
  <si>
    <t>ADAPTADOR CURTO COM BOLSA E ROSCA PARA REGISTRO, PVC, SOLDÁVEL, DN 40MM X 1.1/4", INSTALADO EM RAMAL DE DISTRIBUIÇÃO DE ÁGUA - FORNECIMENTO E INSTALAÇÃO. AF_06/2022</t>
  </si>
  <si>
    <t>13,12</t>
  </si>
  <si>
    <t>103993</t>
  </si>
  <si>
    <t>BUCHA DE REDUÇÃO, PVC, SOLDÁVEL, DN 40MM X 32MM, INSTALADO EM RAMAL DE DISTRIBUIÇÃO DE ÁGUA - FORNECIMENTO E INSTALAÇÃO. AF_06/2022</t>
  </si>
  <si>
    <t>11,57</t>
  </si>
  <si>
    <t>103994</t>
  </si>
  <si>
    <t>ADAPTADOR CURTO COM BOLSA E ROSCA PARA REGISTRO, PVC, SOLDÁVEL, DN 40MM X 1.1/2", INSTALADO EM RAMAL DE DISTRIBUIÇÃO DE ÁGUA - FORNECIMENTO E INSTALAÇÃO. AF_06/2022</t>
  </si>
  <si>
    <t>15,57</t>
  </si>
  <si>
    <t>103995</t>
  </si>
  <si>
    <t>LUVA, PVC, SOLDÁVEL, DN 50MM, INSTALADO EM RAMAL DE DISTRIBUIÇÃO DE ÁGUA - FORNECIMENTO E INSTALAÇÃO. AF_06/2022</t>
  </si>
  <si>
    <t>17,11</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</si>
  <si>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</si>
  <si>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</si>
  <si>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</si>
  <si>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</si>
  <si>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39,69</t>
  </si>
  <si>
    <t>103998</t>
  </si>
  <si>
    <t>LUVA DE REDUÇÃO, PVC, SOLDÁVEL, DN 50MM X 25MM, INSTALADO EM RAMAL DE DISTRIBUIÇÃO DE ÁGUA   FORNECIMENTO E INSTALAÇÃO. AF_06/2022</t>
  </si>
  <si>
    <t>16,06</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</si>
  <si>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</si>
  <si>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</si>
  <si>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</si>
  <si>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</si>
  <si>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28,94</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</si>
  <si>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</si>
  <si>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</si>
  <si>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</si>
  <si>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</si>
  <si>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</si>
  <si>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</si>
  <si>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</si>
  <si>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</si>
  <si>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33,92</t>
  </si>
  <si>
    <t>104005</t>
  </si>
  <si>
    <t>TÊ DE REDUÇÃO, PVC, SOLDÁVEL, DN 50MM X 40MM, INSTALADO EM RAMAL DE DISTRIBUIÇÃO DE ÁGUA - FORNECIMENTO E INSTALAÇÃO. AF_06/2022</t>
  </si>
  <si>
    <t>39,81</t>
  </si>
  <si>
    <t>104006</t>
  </si>
  <si>
    <t>TÊ DE REDUÇÃO, PVC, SOLDÁVEL, DN 50MM X 25MM, INSTALADO EM RAMAL DE DISTRIBUIÇÃO DE ÁGUA - FORNECIMENTO E INSTALAÇÃO. AF_06/2022</t>
  </si>
  <si>
    <t>28,23</t>
  </si>
  <si>
    <t>104007</t>
  </si>
  <si>
    <t>TE DE REDUÇÃO, 90 GRAUS, PVC, SOLDÁVEL, DN 50 MM X 20 MM, INSTALADO EM RAMAL DE DISTRIBUIÇÃO DE ÁGUA - FORNECIMENTO E INSTALAÇÃO. AF_06/2022</t>
  </si>
  <si>
    <t>24,74</t>
  </si>
  <si>
    <t>104008</t>
  </si>
  <si>
    <t>TE DE REDUÇÃO, 90 GRAUS, PVC, SOLDÁVEL, DN 50 MM X 32 MM, INSTALADO EM RAMAL DE DISTRIBUIÇÃO DE ÁGUA - FORNECIMENTO E INSTALAÇÃO. AF_06/2022</t>
  </si>
  <si>
    <t>35,01</t>
  </si>
  <si>
    <t>104009</t>
  </si>
  <si>
    <t>BUCHA DE REDUÇÃO, CURTA, PVC, SOLDÁVEL, DN 50 X 40 MM, INSTALADO EM RAMAL DE DISTRIBUIÇÃO DE ÁGUA - FORNECIMENTO E INSTALAÇÃO. AF_06/2022</t>
  </si>
  <si>
    <t>15,18</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</si>
  <si>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</si>
  <si>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</si>
  <si>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</si>
  <si>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</si>
  <si>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26,77</t>
  </si>
  <si>
    <t>104014</t>
  </si>
  <si>
    <t>BUCHA DE REDUÇÃO, LONGA, PVC, SOLDÁVEL, DN 40 X 25 MM, INSTALADO EM RAMAL DE DISTRIBUIÇÃO DE ÁGUA - FORNECIMENTO E INSTALAÇÃO. AF_06/2022</t>
  </si>
  <si>
    <t>12,31</t>
  </si>
  <si>
    <t>104015</t>
  </si>
  <si>
    <t>TE DE REDUÇÃO, CPVC, SOLDÁVEL, DN 22 X 15 MM, INSTALADO EM RAMAL OU SUB-RAMAL DE ÁGUA - FORNECIMENTO E INSTALAÇÃO. AF_06/2022</t>
  </si>
  <si>
    <t>19,14</t>
  </si>
  <si>
    <t>104016</t>
  </si>
  <si>
    <t>TE DE REDUÇÃO, CPVC, SOLDÁVEL, DN 28 X 22 MM, INSTALADO EM RAMAL OU SUB-RAMAL DE ÁGUA - FORNECIMENTO E INSTALAÇÃO. AF_06/2022</t>
  </si>
  <si>
    <t>25,26</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</si>
  <si>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</si>
  <si>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</si>
  <si>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</si>
  <si>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</si>
  <si>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</si>
  <si>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</si>
  <si>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46,36</t>
  </si>
  <si>
    <t>104020</t>
  </si>
  <si>
    <t>TE DE REDUÇÃO, CPVC, SOLDÁVEL, DN 42 X 35 MM, INSTALADO EM PRUMADA DE ÁGUA - FORNECIMENTO E INSTALAÇÃO. AF_06/2022</t>
  </si>
  <si>
    <t>55,69</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</si>
  <si>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</si>
  <si>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</si>
  <si>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</si>
  <si>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</si>
  <si>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</si>
  <si>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</si>
  <si>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42,53</t>
  </si>
  <si>
    <t>104025</t>
  </si>
  <si>
    <t>LUVA, CPVC, SOLDÁVEL, DN 42MM, INSTALADO EM RAMAL DE DISTRIBUIÇÃO DE ÁGUA - FORNECIMENTO E INSTALAÇÃO. AF_06/2022</t>
  </si>
  <si>
    <t>29,53</t>
  </si>
  <si>
    <t>104026</t>
  </si>
  <si>
    <t>LUVA DE CORRER, CPVC, SOLDÁVEL, DN 42MM, INSTALADO EM RAMAL DE DISTRIBUIÇÃO DE ÁGUA - FORNECIMENTO E INSTALAÇÃO. AF_06/2022</t>
  </si>
  <si>
    <t>42,28</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</si>
  <si>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</si>
  <si>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</si>
  <si>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</si>
  <si>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</si>
  <si>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126,58</t>
  </si>
  <si>
    <t>104029</t>
  </si>
  <si>
    <t>CONECTOR, CPVC, SOLDÁVEL, DN 42MM X 1.1/2", INSTALADO EM RAMAL DE DISTRIBUIÇÃO DE ÁGUA - FORNECIMENTO E INSTALAÇÃO. AF_06/2022</t>
  </si>
  <si>
    <t>66,79</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</si>
  <si>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</si>
  <si>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</si>
  <si>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</si>
  <si>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</si>
  <si>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</si>
  <si>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</si>
  <si>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121,69</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</si>
  <si>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</si>
  <si>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</si>
  <si>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</si>
  <si>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</si>
  <si>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146,72</t>
  </si>
  <si>
    <t>104170</t>
  </si>
  <si>
    <t>LUVA SIMPLES, PVC, SERIE R, ÁGUA PLUVIAL, DN 150 MM, JUNTA ELÁSTICA, FORNECIDO E INSTALADO EM RAMAL DE ENCAMINHAMENTO. AF_06/2022</t>
  </si>
  <si>
    <t>69,25</t>
  </si>
  <si>
    <t>104171</t>
  </si>
  <si>
    <t>LUVA DE CORRER, PVC, SERIE R, ÁGUA PLUVIAL, DN 150 MM, JUNTA ELÁSTICA, FORNECIDO E INSTALADO EM RAMAL DE ENCAMINHAMENTO. AF_06/2022</t>
  </si>
  <si>
    <t>97,20</t>
  </si>
  <si>
    <t>104172</t>
  </si>
  <si>
    <t>TÊ DE INSPEÇÃO, PVC, SERIE R, ÁGUA PLUVIAL, DN 150 MM, JUNTA ELÁSTICA, FORNECIDO E INSTALADO EM RAMAL DE ENCAMINHAMENTO. AF_06/2022</t>
  </si>
  <si>
    <t>271,87</t>
  </si>
  <si>
    <t>104173</t>
  </si>
  <si>
    <t>REDUÇÃO EXCÊNTRICA, PVC, SERIE R, ÁGUA PLUVIAL, DN 150 X 100 MM, JUNTA ELÁSTICA, FORNECIDO E INSTALADO EM RAMAL DE ENCAMINHAMENTO. AF_06/2022</t>
  </si>
  <si>
    <t>83,80</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</si>
  <si>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</si>
  <si>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</si>
  <si>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</si>
  <si>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</si>
  <si>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139,74</t>
  </si>
  <si>
    <t>104176</t>
  </si>
  <si>
    <t>JUNÇÃO SIMPLES, PVC, SERIE R, ÁGUA PLUVIAL, DN 150 X 150 MM, JUNTA ELÁSTICA, FORNECIDO E INSTALADO EM RAMAL DE ENCAMINHAMENTO. AF_06/2022</t>
  </si>
  <si>
    <t>248,39</t>
  </si>
  <si>
    <t>104177</t>
  </si>
  <si>
    <t>TÊ, PVC, SERIE R, ÁGUA PLUVIAL, DN 150 X 150 MM, JUNTA ELÁSTICA, FORNECIDO E INSTALADO EM RAMAL DE ENCAMINHAMENTO. AF_06/2022</t>
  </si>
  <si>
    <t>179,92</t>
  </si>
  <si>
    <t>104178</t>
  </si>
  <si>
    <t>CAP, PVC, SERIE R, ÁGUA PLUVIAL, DN 100 MM, JUNTA ELÁSTICA, FORNECIDO E INSTALADO EM RAMAL DE ENCAMINHAMENTO. AF_06/2022</t>
  </si>
  <si>
    <t>21,92</t>
  </si>
  <si>
    <t>104179</t>
  </si>
  <si>
    <t>CAP, PVC, SERIE R, ÁGUA PLUVIAL, DN 150 MM, JUNTA ELÁSTICA, FORNECIDO E INSTALADO EM RAMAL DE ENCAMINHAMENTO. AF_06/2022</t>
  </si>
  <si>
    <t>82,23</t>
  </si>
  <si>
    <t>104191</t>
  </si>
  <si>
    <t>BUCHA DE REDUÇÃO, PPR, DN 25 X 20 MM, INSTALADO EM RAMAL OU SUB-RAMAL DE ÁGUA - FORNECIMENTO E INSTALAÇÃO. AF_08/2022</t>
  </si>
  <si>
    <t>12,50</t>
  </si>
  <si>
    <t>104192</t>
  </si>
  <si>
    <t>TÊ MISTURADOR, PPR, F M M, DN 25 X 25 MM, INSTALADO EM RAMAL OU SUB-RAMAL DE ÁGUA - FORNECIMENTO E INSTALAÇÃO. AF_08/2022</t>
  </si>
  <si>
    <t>33,01</t>
  </si>
  <si>
    <t>104193</t>
  </si>
  <si>
    <t>JOELHO 45 GRAUS, PPR, F/ F, DN 90 MM, INSTALADO EM PRUMADA DE ÁGUA - FORNECIMENTO E INSTALAÇÃO. AF_08/2022</t>
  </si>
  <si>
    <t>173,73</t>
  </si>
  <si>
    <t>104196</t>
  </si>
  <si>
    <t>CURVA 90 GRAUS, PPR, DN 20 MM, INSTALADO EM RAMAL OU SUB-RAMAL DE ÁGUA - FORNECIMENTO E INSTALAÇÃO. AF_08/2022</t>
  </si>
  <si>
    <t>17,67</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</si>
  <si>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</si>
  <si>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</si>
  <si>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</si>
  <si>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</si>
  <si>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</si>
  <si>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</si>
  <si>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</si>
  <si>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</si>
  <si>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</si>
  <si>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</si>
  <si>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</si>
  <si>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</si>
  <si>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</si>
  <si>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</si>
  <si>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8,45</t>
  </si>
  <si>
    <t>104318</t>
  </si>
  <si>
    <t>JOELHO 45 GRAUS, PVC, SOLDÁVEL, DN 20 MM, INSTALADO EM DRENO DE AR CONDICIONADO - FORNECIMENTO E INSTALAÇÃO. AF_08/2022</t>
  </si>
  <si>
    <t>8,98</t>
  </si>
  <si>
    <t>104319</t>
  </si>
  <si>
    <t>JOELHO 90 GRAUS, PVC, SOLDÁVEL, DN 32 MM, INSTALADO EM DRENO DE AR CONDICIONADO - FORNECIMENTO E INSTALAÇÃO. AF_08/2022</t>
  </si>
  <si>
    <t>11,65</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</si>
  <si>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</si>
  <si>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</si>
  <si>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</si>
  <si>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</si>
  <si>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</si>
  <si>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</si>
  <si>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8,54</t>
  </si>
  <si>
    <t>104323</t>
  </si>
  <si>
    <t>TE, PVC, SOLDÁVEL, DN 20 MM, INSTALADO EM DRENO DE AR CONDICIONADO - FORNECIMENTO E INSTALAÇÃO. AF_08/2022</t>
  </si>
  <si>
    <t>11,67</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</si>
  <si>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</si>
  <si>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</si>
  <si>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</si>
  <si>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</si>
  <si>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</si>
  <si>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</si>
  <si>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36,23</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</si>
  <si>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</si>
  <si>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</si>
  <si>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</si>
  <si>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</si>
  <si>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45,25</t>
  </si>
  <si>
    <t>104346</t>
  </si>
  <si>
    <t>TE, PVC, SÉRIE NORMAL, ESGOTO PREDIAL, DN 100 X 75 MM, JUNTA ELÁSTICA, FORNECIDO E INSTALADO EM RAMAL DE DESCARGA OU RAMAL DE ESGOTO SANITÁRIO. AF_08/2022</t>
  </si>
  <si>
    <t>47,53</t>
  </si>
  <si>
    <t>104347</t>
  </si>
  <si>
    <t>JUNÇÃO DE REDUCAO INVERTIDA, PVC, SÉRIE NORMAL, ESGOTO PREDIAL, DN 100 X 75 MM, JUNTA ELÁSTICA, FORNECIDO E INSTALADO EM RAMAL DE DESCARGA OU RAMAL DE ESGOTO SANITÁRIO. AF_08/2022</t>
  </si>
  <si>
    <t>50,26</t>
  </si>
  <si>
    <t>104348</t>
  </si>
  <si>
    <t>TERMINAL DE VENTILAÇÃO, PVC, SÉRIE NORMAL, ESGOTO PREDIAL, DN 50 MM, JUNTA SOLDÁVEL, FORNECIDO E INSTALADO EM PRUMADA DE ESGOTO SANITÁRIO OU VENTILAÇÃO. AF_08/2022</t>
  </si>
  <si>
    <t>11,23</t>
  </si>
  <si>
    <t>104350</t>
  </si>
  <si>
    <t>JUNÇÃO DE REDUÇÃO INVERTIDA, PVC, SÉRIE NORMAL, ESGOTO PREDIAL, DN 75 X 50 MM, JUNTA ELÁSTICA, FORNECIDO E INSTALADO EM PRUMADA DE ESGOTO SANITÁRIO OU VENTILAÇÃO. AF_08/2022</t>
  </si>
  <si>
    <t>30,67</t>
  </si>
  <si>
    <t>104351</t>
  </si>
  <si>
    <t>TERMINAL DE VENTILAÇÃO, PVC, SÉRIE NORMAL, ESGOTO PREDIAL, DN 75 MM, JUNTA SOLDÁVEL, FORNECIDO E INSTALADO EM PRUMADA DE ESGOTO SANITÁRIO OU VENTILAÇÃO. AF_08/2022</t>
  </si>
  <si>
    <t>23,47</t>
  </si>
  <si>
    <t>104352</t>
  </si>
  <si>
    <t>TE, PVC, SÉRIE NORMAL, ESGOTO PREDIAL, DN 100 X 50 MM, JUNTA ELÁSTICA, FORNECIDO E INSTALADO EM PRUMADA DE ESGOTO SANITÁRIO OU VENTILAÇÃO. AF_08/2022</t>
  </si>
  <si>
    <t>41,47</t>
  </si>
  <si>
    <t>104353</t>
  </si>
  <si>
    <t>JUNÇÃO DE REDUÇÃO INVERTIDA, PVC, SÉRIE NORMAL, ESGOTO PREDIAL, DN 100 X 50 MM, JUNTA ELÁSTICA, FORNECIDO E INSTALADO EM PRUMADA DE ESGOTO SANITÁRIO OU VENTILAÇÃO. AF_08/2022</t>
  </si>
  <si>
    <t>43,60</t>
  </si>
  <si>
    <t>104354</t>
  </si>
  <si>
    <t>TE, PVC, SÉRIE NORMAL, ESGOTO PREDIAL, DN 100 X 75 MM, JUNTA ELÁSTICA, FORNECIDO E INSTALADO EM PRUMADA DE ESGOTO SANITÁRIO OU VENTILAÇÃO. AF_08/2022</t>
  </si>
  <si>
    <t>47,82</t>
  </si>
  <si>
    <t>104355</t>
  </si>
  <si>
    <t>JUNÇÃO DE REDUCAO INVERTIDA, PVC, SÉRIE NORMAL, ESGOTO PREDIAL, DN 100 X 75 MM, JUNTA ELÁSTICA, FORNECIDO E INSTALADO EM PRUMADA DE ESGOTO SANITÁRIO OU VENTILAÇÃO. AF_08/2022</t>
  </si>
  <si>
    <t>50,55</t>
  </si>
  <si>
    <t>104356</t>
  </si>
  <si>
    <t>TERMINAL DE VENTILAÇÃO, PVC, SÉRIE NORMAL, ESGOTO PREDIAL, DN 100 MM, JUNTA SOLDÁVEL, FORNECIDO E INSTALADO EM PRUMADA DE ESGOTO SANITÁRIO OU VENTILAÇÃO. AF_08/2022</t>
  </si>
  <si>
    <t>31,29</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</si>
  <si>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</si>
  <si>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</si>
  <si>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</si>
  <si>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</si>
  <si>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</si>
  <si>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</si>
  <si>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</si>
  <si>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</si>
  <si>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</si>
  <si>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</si>
  <si>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</si>
  <si>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</si>
  <si>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16,24</t>
  </si>
  <si>
    <t>104582</t>
  </si>
  <si>
    <t>LUVA , PARA INSTALAÇÕES EM PEX ÁGUA, DN 20 MM, COM ANEL DESLIZANTE - FORNECIMENTO E INSTALAÇÃO. AF_02/2023</t>
  </si>
  <si>
    <t>20,52</t>
  </si>
  <si>
    <t>104583</t>
  </si>
  <si>
    <t>LUVA , PARA INSTALAÇÕES EM PEX ÁGUA, DN 25 MM, COM ANEL DESLIZANTE - FORNECIMENTO E INSTALAÇÃO. AF_02/2023</t>
  </si>
  <si>
    <t>31,80</t>
  </si>
  <si>
    <t>104584</t>
  </si>
  <si>
    <t>LUVA , PARA INSTALAÇÕES EM PEX ÁGUA, DN 32 MM, COM ANEL DESLIZANTE - FORNECIMENTO E INSTALAÇÃO. AF_02/2023</t>
  </si>
  <si>
    <t>38,24</t>
  </si>
  <si>
    <t>105146</t>
  </si>
  <si>
    <t>BUCHA DE REDUÇÃO, PPR, DN 50 X 32 MM, INSTALADO EM RESERVAÇÃO PREDIAL DE ÁGUA - FORNECIMENTO E INSTALAÇÃO. AF_04/2024</t>
  </si>
  <si>
    <t>23,95</t>
  </si>
  <si>
    <t>105147</t>
  </si>
  <si>
    <t>CURVA PPR 90 GRAUS, DN 20 MM, INSTALADO EM RESERVAÇÃO PREDIAL DE ÁGUA - FORNECIMENTO E INSTALAÇÃO. AF_04/2024</t>
  </si>
  <si>
    <t>17,10</t>
  </si>
  <si>
    <t>105148</t>
  </si>
  <si>
    <t>CURVA PPR 90 GRAUS, DN 25 MM, INSTALADO EM RESERVAÇÃO PREDIAL DE ÁGUA - FORNECIMENTO E INSTALAÇÃO. AF_04/2024</t>
  </si>
  <si>
    <t>23,96</t>
  </si>
  <si>
    <t>105149</t>
  </si>
  <si>
    <t>JOELHO PPR 45 GRAUS, SOLDÁVEL, DN 20 MM, INSTALADO EM RESERVAÇÃO PREDIAL DE ÁGUA - FORNECIMENTO E INSTALAÇÃO. AF_04/2024</t>
  </si>
  <si>
    <t>105150</t>
  </si>
  <si>
    <t>JOELHO PPR 45 GRAUS, SOLDÁVEL, DN 25 MM, INSTALADO EM RESERVAÇÃO PREDIAL DE ÁGUA - FORNECIMENTO E INSTALAÇÃO. AF_04/2024</t>
  </si>
  <si>
    <t>10,52</t>
  </si>
  <si>
    <t>105151</t>
  </si>
  <si>
    <t>JOELHO PPR 45 GRAUS, SOLDÁVEL, DN 40 MM, INSTALADO EM RESERVAÇÃO PREDIAL DE ÁGUA - FORNECIMENTO E INSTALAÇÃO. AF_04/2024</t>
  </si>
  <si>
    <t>24,51</t>
  </si>
  <si>
    <t>105152</t>
  </si>
  <si>
    <t>JOELHO PPR 45 GRAUS, SOLDÁVEL, DN 50 MM, INSTALADO EM RESERVAÇÃO PREDIAL DE ÁGUA - FORNECIMENTO E INSTALAÇÃO. AF_04/2024</t>
  </si>
  <si>
    <t>36,01</t>
  </si>
  <si>
    <t>105154</t>
  </si>
  <si>
    <t>CURVA PVC 45 GRAUS, SOLDÁVEL, DN 25 MM, INSTALADO EM RESERVAÇÃO PREDIAL DE ÁGUA - FORNECIMENTO E INSTALAÇÃO. AF_04/2024</t>
  </si>
  <si>
    <t>7,21</t>
  </si>
  <si>
    <t>105155</t>
  </si>
  <si>
    <t>CURVA PVC 45 GRAUS, SOLDÁVEL, DN 32 MM, INSTALADO EM RESERVAÇÃO PREDIAL DE ÁGUA - FORNECIMENTO E INSTALAÇÃO. AF_04/2024</t>
  </si>
  <si>
    <t>10,70</t>
  </si>
  <si>
    <t>105156</t>
  </si>
  <si>
    <t>CURVA PVC 45 GRAUS, SOLDÁVEL, DN 40 MM, INSTALADO EM RESERVAÇÃO PREDIAL DE ÁGUA - FORNECIMENTO E INSTALAÇÃO. AF_04/2024</t>
  </si>
  <si>
    <t>105157</t>
  </si>
  <si>
    <t>CURVA PVC 45 GRAUS, SOLDÁVEL, DN 50 MM, INSTALADO EM RESERVAÇÃO PREDIAL DE ÁGUA - FORNECIMENTO E INSTALAÇÃO. AF_04/2024</t>
  </si>
  <si>
    <t>20,91</t>
  </si>
  <si>
    <t>105158</t>
  </si>
  <si>
    <t>CURVA PVC 45 GRAUS, SOLDÁVEL, DN 60 MM, INSTALADO EM RESERVAÇÃO PREDIAL DE ÁGUA - FORNECIMENTO E INSTALAÇÃO. AF_04/2024</t>
  </si>
  <si>
    <t>105159</t>
  </si>
  <si>
    <t>CURVA PVC 45 GRAUS, SOLDÁVEL, DN 75 MM, INSTALADO EM RESERVAÇÃO PREDIAL DE ÁGUA - FORNECIMENTO E INSTALAÇÃO. AF_04/2024</t>
  </si>
  <si>
    <t>105160</t>
  </si>
  <si>
    <t>CURVA PVC 45 GRAUS, SOLDÁVEL, DN 85 MM, INSTALADO EM RESERVAÇÃO PREDIAL DE ÁGUA - FORNECIMENTO E INSTALAÇÃO. AF_04/2024</t>
  </si>
  <si>
    <t>66,30</t>
  </si>
  <si>
    <t>105161</t>
  </si>
  <si>
    <t>JOELHO PPR 45 GRAUS, SOLDÁVEL, DN 75 MM, INSTALADO EM RESERVAÇÃO PREDIAL DE ÁGUA - FORNECIMENTO E INSTALAÇÃO. AF_04/2024</t>
  </si>
  <si>
    <t>99,21</t>
  </si>
  <si>
    <t>105162</t>
  </si>
  <si>
    <t>JOELHO PPR 45 GRAUS, SOLDÁVEL, DN 90 MM, INSTALADO EM RESERVAÇÃO PREDIAL DE ÁGUA - FORNECIMENTO E INSTALAÇÃO. AF_04/2024</t>
  </si>
  <si>
    <t>167,78</t>
  </si>
  <si>
    <t>105163</t>
  </si>
  <si>
    <t>JOELHO PPR, 45 GRAUS, SOLDÁVEL, DN 32 MM, INSTALADO EM RESERVAÇÃO PREDIAL DE ÁGUA - FORNECIMENTO E INSTALAÇÃO. AF_04/2024</t>
  </si>
  <si>
    <t>15,92</t>
  </si>
  <si>
    <t>105164</t>
  </si>
  <si>
    <t>TÊ, PPR, DN 20 MM, INSTALADO EM RESERVAÇÃO PREDIAL DE ÁGUA - FORNECIMENTO E INSTALAÇÃO. AF_04/2024</t>
  </si>
  <si>
    <t>12,81</t>
  </si>
  <si>
    <t>105165</t>
  </si>
  <si>
    <t>TÊ, PPR, DN 25 MM, INSTALADO EM RESERVAÇÃO PREDIAL DE ÁGUA - FORNECIMENTO E INSTALAÇÃO. AF_04/2024</t>
  </si>
  <si>
    <t>105166</t>
  </si>
  <si>
    <t>JOELHO CPVC, SOLDÁVEL, 45 GRAUS, DN 42 MM, INSTALADO EM RESERVAÇÃO PREDIAL DE ÁGUA - FORNECIMENTO E INSTALAÇÃO. AF_04/2024</t>
  </si>
  <si>
    <t>105167</t>
  </si>
  <si>
    <t>UNIÃO FLANGE, PPR, COM PARAFUSOS, DN 40 MM, INSTALADO EM RESERVAÇÃO PREDIAL DE ÁGUA - FORNECIMENTO E INSTALAÇÃO. AF_04/2024</t>
  </si>
  <si>
    <t>234,58</t>
  </si>
  <si>
    <t>105169</t>
  </si>
  <si>
    <t>BUCHA DE REDUÇÃO, EM FERRO GALVANIZADO, CONEXÃO ROSQUEADA, DN 80 MM X 65 MM (3" X 2 1/2"), INSTALADO EM RESERVAÇÃO PREDIAL DE ÁGUA - FORNECIMENTO E INSTALAÇÃO. AF_04/2024</t>
  </si>
  <si>
    <t>99,81</t>
  </si>
  <si>
    <t>105170</t>
  </si>
  <si>
    <t>JOELHO PVC, SOLDÁVEL, 45 GRAUS, DN 25 MM, INSTALADO EM RESERVAÇÃO PREDIAL DE ÁGUA - FORNECIMENTO E INSTALAÇÃO. AF_04/2024</t>
  </si>
  <si>
    <t>105172</t>
  </si>
  <si>
    <t>BUCHA DE REDUÇÃO, EM FERRO GALVANIZADO, CONEXÃO ROSQUEADA, DN 80 MM X 50 MM (3" X 2"), INSTALADO EM RESERVAÇÃO PREDIAL DE ÁGUA - FORNECIMENTO E INSTALAÇÃO. AF_04/2024</t>
  </si>
  <si>
    <t>99,63</t>
  </si>
  <si>
    <t>105173</t>
  </si>
  <si>
    <t>LUVA DE REDUÇÃO, EM FERRO GALVANIZADO, CONEXÃO ROSQUEADA, DN 65 MM X 50 MM (2 1/2" X 2"), INSTALADO EM RESERVAÇÃO PREDIAL DE ÁGUA - FORNECIMENTO E INSTALAÇÃO. AF_04/2024</t>
  </si>
  <si>
    <t>100,16</t>
  </si>
  <si>
    <t>105174</t>
  </si>
  <si>
    <t>LUVA DE REDUÇÃO, EM FERRO GALVANIZADO, CONEXÃO ROSQUEADA, DN 80 MM X 65 MM (3" X 2 1/2"), INSTALADO EM RESERVAÇÃO PREDIAL DE ÁGUA - FORNECIMENTO E INSTALAÇÃO. AF_04/2024</t>
  </si>
  <si>
    <t>144,32</t>
  </si>
  <si>
    <t>105175</t>
  </si>
  <si>
    <t>LUVA DE REDUÇÃO, EM FERRO GALVANIZADO, CONEXÃO ROSQUEADA, DN 80 MM X 50 MM (3" X 2"), INSTALADO EM RESERVAÇÃO PREDIAL DE ÁGUA - FORNECIMENTO E INSTALAÇÃO. AF_04/2024</t>
  </si>
  <si>
    <t>142,45</t>
  </si>
  <si>
    <t>105176</t>
  </si>
  <si>
    <t>NIPLE DE REDUÇÃO, EM FERRO GALVANIZADO, CONEXÃO ROSQUEADA, DN 80 MM X 65 MM (3" X 2 1/2"), INSTALADO EM RESERVAÇÃO PREDIAL DE ÁGUA - FORNECIMENTO E INSTALAÇÃO. AF_04/2024</t>
  </si>
  <si>
    <t>179,88</t>
  </si>
  <si>
    <t>105177</t>
  </si>
  <si>
    <t>NIPLE DE REDUÇÃO, EM FERRO GALVANIZADO, CONEXÃO ROSQUEADA, DN 80 MM X 50 MM (3" X 2"), INSTALADO EM RESERVAÇÃO PREDIAL DE ÁGUA - FORNECIMENTO E INSTALAÇÃO. AF_04/2024</t>
  </si>
  <si>
    <t>160,26</t>
  </si>
  <si>
    <t>105178</t>
  </si>
  <si>
    <t>COTOVELO DE REDUÇÃO, 90 GRAUS, EM FERRO GALVANIZADO, CONEXÃO ROSQUEADA, DN 65 MM X 50 MM (2 1/2" X 2"), INSTALADO EM RESERVAÇÃO PREDIAL DE ÁGUA - FORNECIMENTO E INSTALAÇÃO. AF_04/2024</t>
  </si>
  <si>
    <t>155,70</t>
  </si>
  <si>
    <t>105179</t>
  </si>
  <si>
    <t>JOELHO PVC, SOLDÁVEL, 45 GRAUS, DN 32 MM, INSTALADO EM RESERVAÇÃO PREDIAL DE ÁGUA - FORNECIMENTO E INSTALAÇÃO. AF_04/2024</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</si>
  <si>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</si>
  <si>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</si>
  <si>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</si>
  <si>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</si>
  <si>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105182</t>
  </si>
  <si>
    <t>JOELHO PVC, SOLDÁVEL, 45 GRAUS, DN 60 MM, INSTALADO EM RESERVAÇÃO PREDIAL DE ÁGUA - FORNECIMENTO E INSTALAÇÃO. AF_04/2024</t>
  </si>
  <si>
    <t>42,38</t>
  </si>
  <si>
    <t>105183</t>
  </si>
  <si>
    <t>JOELHO PVC, SOLDÁVEL, 45 GRAUS, DN 75 MM, INSTALADO EM RESERVAÇÃO PREDIAL DE ÁGUA - FORNECIMENTO E INSTALAÇÃO. AF_04/2024</t>
  </si>
  <si>
    <t>86,91</t>
  </si>
  <si>
    <t>105184</t>
  </si>
  <si>
    <t>JOELHO PVC, SOLDÁVEL, 45 GRAUS, DN 85 MM, INSTALADO EM RESERVAÇÃO PREDIAL DE ÁGUA - FORNECIMENTO E INSTALAÇÃO. AF_04/2024</t>
  </si>
  <si>
    <t>107,73</t>
  </si>
  <si>
    <t>105189</t>
  </si>
  <si>
    <t>TE DE REDUÇÃO, PVC, SOLDÁVEL, 90 GRAUS, DN 50 MM X 25 MM, INSTALADO EM RESERVAÇÃO PREDIAL DE ÁGUA - FORNECIMENTO E INSTALAÇÃO. AF_04/2024</t>
  </si>
  <si>
    <t>105190</t>
  </si>
  <si>
    <t>TE DE REDUÇÃO, PVC, SOLDÁVEL, 90 GRAUS, DN 50 MM X 32 MM, INSTALADO EM RESERVAÇÃO PREDIAL DE ÁGUA - FORNECIMENTO E INSTALAÇÃO. AF_04/2024</t>
  </si>
  <si>
    <t>28,10</t>
  </si>
  <si>
    <t>105193</t>
  </si>
  <si>
    <t>COTOVELO, 90 GRAUS, EM FERRO GALVANIZADO, MACHO/FÊMEA, CONEXÃO ROSQUEADA, DN 65 MM (2 1/2"), INSTALADO EM RESERVAÇÃO PREDIAL DE ÁGUA - FORNECIMENTO E INSTALAÇÃO. AF_04/2024</t>
  </si>
  <si>
    <t>105194</t>
  </si>
  <si>
    <t>COTOVELO 90 GRAUS, EM FERRO GALVANIZADO, MACHO/FÊMEA, CONEXÃO ROSQUEADA, DN 50 MM (2"), INSTALADO EM RESERVAÇÃO PREDIAL DE ÁGUA - FORNECIMENTO E INSTALAÇÃO. AF_04/2024</t>
  </si>
  <si>
    <t>97,86</t>
  </si>
  <si>
    <t>105195</t>
  </si>
  <si>
    <t>COTOVELO 90 GRAUS, EM FERRO GALVANIZADO, MACHO/FÊMEA, CONEXÃO ROSQUEADA, DN 80 MM (3"), INSTALADO EM RESERVAÇÃO PREDIAL DE ÁGUA - FORNECIMENTO E INSTALAÇÃO. AF_04/2024</t>
  </si>
  <si>
    <t>246,10</t>
  </si>
  <si>
    <t>105196</t>
  </si>
  <si>
    <t>CURVA 45 GRAUS, EM FERRO GALVANIZADO, FÊMEA, CONEXÃO ROSQUEADA, DN 65 MM (2 1/2"), INSTALADO EM RESERVAÇÃO PREDIAL DE ÁGUA - FORNECIMENTO E INSTALAÇÃO. AF_04/2024</t>
  </si>
  <si>
    <t>261,60</t>
  </si>
  <si>
    <t>105197</t>
  </si>
  <si>
    <t>CURVA 45 GRAUS, EM FERRO GALVANIZADO, FÊMEA, CONEXÃO ROSQUEADA, DN 50 MM (2"), INSTALADO EM RESERVAÇÃO PREDIAL DE ÁGUA - FORNECIMENTO E INSTALAÇÃO. AF_04/2024</t>
  </si>
  <si>
    <t>180,93</t>
  </si>
  <si>
    <t>105198</t>
  </si>
  <si>
    <t>CURVA 45 GRAUS, EM FERRO GALVANIZADO, FÊMEA, CONEXÃO ROSQUEADA, DN 80 MM (3"), INSTALADO EM RESERVAÇÃO PREDIAL DE ÁGUA - FORNECIMENTO E INSTALAÇÃO. AF_04/2024</t>
  </si>
  <si>
    <t>369,99</t>
  </si>
  <si>
    <t>105199</t>
  </si>
  <si>
    <t>CURVA 45 GRAUS, EM FERRO GALVANIZADO, MACHO/FÊMEA, CONEXÃO ROSQUEADA, DN 65 MM (2 1/2"), INSTALADO EM RESERVAÇÃO PREDIAL DE ÁGUA - FORNECIMENTO E INSTALAÇÃO. AF_04/2024</t>
  </si>
  <si>
    <t>238,17</t>
  </si>
  <si>
    <t>105200</t>
  </si>
  <si>
    <t>CURVA 45 GRAUS, EM FERRO GALVANIZADO, MACHO/FÊMEA, CONEXÃO ROSQUEADA, DN 50 MM (2"), INSTALADO EM RESERVAÇÃO PREDIAL DE ÁGUA - FORNECIMENTO E INSTALAÇÃO. AF_04/2024</t>
  </si>
  <si>
    <t>143,55</t>
  </si>
  <si>
    <t>105201</t>
  </si>
  <si>
    <t>CURVA 45 GRAUS, EM FERRO GALVANIZADO, MACHO/FÊMEA, CONEXÃO ROSQUEADA, DN 80 MM (3"), INSTALADO EM RESERVAÇÃO PREDIAL DE ÁGUA - FORNECIMENTO E INSTALAÇÃO. AF_04/2024</t>
  </si>
  <si>
    <t>325,08</t>
  </si>
  <si>
    <t>105202</t>
  </si>
  <si>
    <t>CURVA 90 GRAUS, EM FERRO GALVANIZADO, FÊMEA, CONEXÃO ROSQUEADA, DN 65 MM (2 1/2"), INSTALADO EM RESERVAÇÃO PREDIAL DE ÁGUA - FORNECIMENTO E INSTALAÇÃO. AF_04/2024</t>
  </si>
  <si>
    <t>294,20</t>
  </si>
  <si>
    <t>105203</t>
  </si>
  <si>
    <t>CURVA 90 GRAUS, EM FERRO GALVANIZADO, FÊMEA, CONEXÃO ROSQUEADA, DN 50 MM (2"), INSTALADO EM RESERVAÇÃO PREDIAL DE ÁGUA - FORNECIMENTO E INSTALAÇÃO. AF_04/2024</t>
  </si>
  <si>
    <t>180,15</t>
  </si>
  <si>
    <t>105204</t>
  </si>
  <si>
    <t>CURVA 90 GRAUS, EM FERRO GALVANIZADO, FÊMEA, CONEXÃO ROSQUEADA, DN 80 (3"), INSTALADO EM RESERVAÇÃO PREDIAL DE ÁGUA - FORNECIMENTO E INSTALAÇÃO. AF_04/2024</t>
  </si>
  <si>
    <t>390,65</t>
  </si>
  <si>
    <t>105205</t>
  </si>
  <si>
    <t>CURVA 90 GRAUS, EM FERRO GALVANIZADO, MACHO/FÊMEA, CONEXÃO ROSQUEADA, DN 65 MM (2 1/2"), INSTALADO EM RESERVAÇÃO PREDIAL DE ÁGUA - FORNECIMENTO E INSTALAÇÃO. AF_04/2024</t>
  </si>
  <si>
    <t>272,09</t>
  </si>
  <si>
    <t>105206</t>
  </si>
  <si>
    <t>CURVA 90 GRAUS, EM FERRO GALVANIZADO, MACHO/FÊMEA, CONEXÃO ROSQUEADA, DN 50 MM (2"), INSTALADO EM RESERVAÇÃO PREDIAL DE ÁGUA - FORNECIMENTO E INSTALAÇÃO. AF_04/2024</t>
  </si>
  <si>
    <t>171,85</t>
  </si>
  <si>
    <t>105207</t>
  </si>
  <si>
    <t>CURVA 90 GRAUS, EM FERRO GALVANIZADO, MACHO/FÊMEA, CONEXÃO ROSQUEADA, DN 80 MM (3"), INSTALADO EM RESERVAÇÃO PREDIAL DE ÁGUA - FORNECIMENTO E INSTALAÇÃO. AF_04/2024</t>
  </si>
  <si>
    <t>379,59</t>
  </si>
  <si>
    <t>105208</t>
  </si>
  <si>
    <t>CURVA 90 GRAUS, EM FERRO GALVANIZADO, CONEXÃO ROSQUEADA, DN 65 MM (2 1/2"), INSTALADO EM RESERVAÇÃO PREDIAL DE ÁGUA - FORNECIMENTO E INSTALAÇÃO. AF_04/2024</t>
  </si>
  <si>
    <t>357,12</t>
  </si>
  <si>
    <t>105209</t>
  </si>
  <si>
    <t>CURVA 90 GRAUS, EM FERRO GALVANIZADO, CONEXÃO ROSQUEADA, DN 50 MM (2"), INSTALADO EM RESERVAÇÃO PREDIAL DE ÁGUA - FORNECIMENTO E INSTALAÇÃO. AF_04/2024</t>
  </si>
  <si>
    <t>175,33</t>
  </si>
  <si>
    <t>105210</t>
  </si>
  <si>
    <t>CURVA 90 GRAUS, EM FERRO GALVANIZADO, CONEXÃO ROSQUEADA, DN 80 MM (3"), INSTALADO EM RESERVAÇÃO PREDIAL DE ÁGUA - FORNECIMENTO E INSTALAÇÃO. AF_04/2024</t>
  </si>
  <si>
    <t>460,45</t>
  </si>
  <si>
    <t>105211</t>
  </si>
  <si>
    <t>TE DE REDUÇÃO, EM FERRO GALVANIZADO, CONEXÃO ROSQUEADA, DN 80 MM X 65 MM (3" X 2 1/2"), INSTALADO EM RESERVAÇÃO PREDIAL DE ÁGUA - FORNECIMENTO E INSTALAÇÃO. AF_04/2024</t>
  </si>
  <si>
    <t>275,73</t>
  </si>
  <si>
    <t>105212</t>
  </si>
  <si>
    <t>TE DE REDUÇÃO, EM FERRO GALVANIZADO, CONEXÃO ROSQUEADA, DN 80 MM X 50 MM (3" X 2"), INSTALADO EM RESERVAÇÃO PREDIAL DE ÁGUA - FORNECIMENTO E INSTALAÇÃO. AF_04/2024</t>
  </si>
  <si>
    <t>273,27</t>
  </si>
  <si>
    <t>105213</t>
  </si>
  <si>
    <t>BUCHA DE REDUÇÃO EM COBRE, PONTA X BOLSA, 66 X 54 MM, INSTALADO EM RESERVAÇÃO PREDIAL DE ÁGUA - FORNECIMENTO E INSTALAÇÃO. AF_04/2024</t>
  </si>
  <si>
    <t>188,19</t>
  </si>
  <si>
    <t>105214</t>
  </si>
  <si>
    <t>BUCHA DE REDUÇÃO CPVC, SOLDÁVEL, DN 54 X 28 MM, INSTALADO EM RESERVAÇÃO PREDIAL DE ÁGUA - FORNECIMENTO E INSTALAÇÃO. AF_04/2024</t>
  </si>
  <si>
    <t>39,91</t>
  </si>
  <si>
    <t>105215</t>
  </si>
  <si>
    <t>BUCHA DE REDUÇÃO CPVC, SOLDÁVEL, DN 28 X 22 MM, INSTALADO EM RESERVAÇÃO PREDIAL DE ÁGUA - FORNECIMENTO E INSTALAÇÃO. AF_04/2024</t>
  </si>
  <si>
    <t>9,22</t>
  </si>
  <si>
    <t>105216</t>
  </si>
  <si>
    <t>BUCHA DE REDUÇÃO CPVC, SOLDÁVEL, DN 35 X 28 MM, INSTALADO EM RESERVAÇÃO PREDIAL DE ÁGUA - FORNECIMENTO E INSTALAÇÃO. AF_04/2024</t>
  </si>
  <si>
    <t>33,65</t>
  </si>
  <si>
    <t>105217</t>
  </si>
  <si>
    <t>BUCHA DE REDUÇÃO CPVC, SOLDÁVEL, DN 42 X 22 MM, INSTALADO EM RESERVAÇÃO PREDIAL DE ÁGUA - FORNECIMENTO E INSTALAÇÃO. AF_04/2024</t>
  </si>
  <si>
    <t>37,93</t>
  </si>
  <si>
    <t>105218</t>
  </si>
  <si>
    <t>BUCHA DE REDUÇÃO CPVC, SOLDÁVEL, DN 54 X 35 MM, INSTALADO EM RESERVAÇÃO PREDIAL DE ÁGUA - FORNECIMENTO E INSTALAÇÃO. AF_04/2024</t>
  </si>
  <si>
    <t>105219</t>
  </si>
  <si>
    <t>JOELHO CPVC, SOLDÁVEL, 45 GRAUS, DN 22 MM, INSTALADO EM RESERVAÇÃO PREDIAL DE ÁGUA - FORNECIMENTO E INSTALAÇÃO. AF_04/2024</t>
  </si>
  <si>
    <t>11,50</t>
  </si>
  <si>
    <t>105220</t>
  </si>
  <si>
    <t>JOELHO CPVC, SOLDÁVEL, 45 GRAUS, DN 28 MM, INSTALADO EM RESERVAÇÃO PREDIAL DE ÁGUA - FORNECIMENTO E INSTALAÇÃO. AF_04/2024</t>
  </si>
  <si>
    <t>15,69</t>
  </si>
  <si>
    <t>105221</t>
  </si>
  <si>
    <t>JOELHO CPVC, SOLDÁVEL, 45 GRAUS, DN 35 MM, INSTALADO EM RESERVAÇÃO PREDIAL DE ÁGUA - FORNECIMENTO E INSTALAÇÃO. AF_04/2024</t>
  </si>
  <si>
    <t>24,00</t>
  </si>
  <si>
    <t>105222</t>
  </si>
  <si>
    <t>JOELHO CPVC, SOLDÁVEL, 45 GRAUS, DN 54 MM, INSTALADO EM RESERVAÇÃO PREDIAL DE ÁGUA - FORNECIMENTO E INSTALAÇÃO. AF_04/2024</t>
  </si>
  <si>
    <t>68,18</t>
  </si>
  <si>
    <t>105223</t>
  </si>
  <si>
    <t>JOELHO CPVC, SOLDÁVEL, 45 GRAUS, DN 73 MM, INSTALADO EM RESERVAÇÃO PREDIAL DE ÁGUA - FORNECIMENTO E INSTALAÇÃO. AF_04/2024</t>
  </si>
  <si>
    <t>155,49</t>
  </si>
  <si>
    <t>105224</t>
  </si>
  <si>
    <t>JOELHO CPVC, SOLDÁVEL, 45 GRAUS, DN 89 MM, INSTALADO EM RESERVAÇÃO PREDIAL DE ÁGUA - FORNECIMENTO E INSTALAÇÃO. AF_04/2024</t>
  </si>
  <si>
    <t>105225</t>
  </si>
  <si>
    <t>TE DE REDUÇÃO, CPVC, DN 28 X 22 MM, INSTALADO EM RESERVAÇÃO PREDIAL DE ÁGUA - FORNECIMENTO E INSTALAÇÃO. AF_04/2024</t>
  </si>
  <si>
    <t>105226</t>
  </si>
  <si>
    <t>TE DE REDUÇÃO, CPVC, DN 35 X 28 MM, INSTALADO EM RESERVAÇÃO PREDIAL DE ÁGUA - FORNECIMENTO E INSTALAÇÃO. AF_04/2024</t>
  </si>
  <si>
    <t>39,00</t>
  </si>
  <si>
    <t>105227</t>
  </si>
  <si>
    <t>TE DE REDUÇÃO, CPVC, DN 42 X 35 MM, INSTALADO EM RESERVAÇÃO PREDIAL DE ÁGUA - FORNECIMENTO E INSTALAÇÃO. AF_04/2024</t>
  </si>
  <si>
    <t>55,72</t>
  </si>
  <si>
    <t>105228</t>
  </si>
  <si>
    <t>BUCHA DE REDUÇÃO PVC, SOLDÁVEL, LONGA, DN 50 X 32 MM, INSTALADO EM RESERVAÇÃO PREDIAL DE ÁGUA - FORNECIMENTO E INSTALAÇÃO. AF_04/2024</t>
  </si>
  <si>
    <t>12,22</t>
  </si>
  <si>
    <t>105229</t>
  </si>
  <si>
    <t>BUCHA DE REDUÇÃO, PPR, DN 50 X 25 MM, INSTALADO EM RESERVAÇÃO PREDIAL DE ÁGUA - FORNECIMENTO E INSTALAÇÃO. AF_04/2024</t>
  </si>
  <si>
    <t>29,16</t>
  </si>
  <si>
    <t>105230</t>
  </si>
  <si>
    <t>BUCHA DE REDUÇÃO, PPR, DN 25 X 20 MM, INSTALADO EM RESERVAÇÃO PREDIAL DE ÁGUA - FORNECIMENTO E INSTALAÇÃO. AF_04/2024</t>
  </si>
  <si>
    <t>8,87</t>
  </si>
  <si>
    <t>105231</t>
  </si>
  <si>
    <t>BUCHA DE REDUÇÃO, PPR, DN 32 X 25 MM, INSTALADO EM RESERVAÇÃO PREDIAL DE ÁGUA - FORNECIMENTO E INSTALAÇÃO. AF_04/2024</t>
  </si>
  <si>
    <t>105232</t>
  </si>
  <si>
    <t>BUCHA DE REDUÇÃO, PPR, DN 40 X 25 MM, INSTALADO EM RESERVAÇÃO PREDIAL DE ÁGUA - FORNECIMENTO E INSTALAÇÃO. AF_04/2024</t>
  </si>
  <si>
    <t>18,78</t>
  </si>
  <si>
    <t>105233</t>
  </si>
  <si>
    <t>BUCHA DE REDUÇÃO PVC, SOLDÁVEL, LONGA, DN 40 X 25 MM, INSTALADO EM RESERVAÇÃO PREDIAL DE ÁGUA - FORNECIMENTO E INSTALAÇÃO. AF_04/2024</t>
  </si>
  <si>
    <t>8,36</t>
  </si>
  <si>
    <t>105234</t>
  </si>
  <si>
    <t>BUCHA DE REDUÇÃO PVC, SOLDÁVEL, LONGA, DN 50 X 25 MM, INSTALADO EM RESERVAÇÃO PREDIAL DE ÁGUA - FORNECIMENTO E INSTALAÇÃO. AF_04/2024</t>
  </si>
  <si>
    <t>CAIXAS D'DAGUA, DE INSPECAO E DE GORDURA</t>
  </si>
  <si>
    <t>0181</t>
  </si>
  <si>
    <t>97895</t>
  </si>
  <si>
    <t>CAIXA ENTERRADA HIDRÁULICA RETANGULAR, EM CONCRETO PRÉ-MOLDADO, DIMENSÕES INTERNAS: 0,3X0,3X0,3 M. AF_12/2020</t>
  </si>
  <si>
    <t>195,58</t>
  </si>
  <si>
    <t>97896</t>
  </si>
  <si>
    <t>CAIXA ENTERRADA HIDRÁULICA RETANGULAR, EM CONCRETO PRÉ-MOLDADO, DIMENSÕES INTERNAS: 0,4X0,4X0,4 M. AF_12/2020</t>
  </si>
  <si>
    <t>362,66</t>
  </si>
  <si>
    <t>97897</t>
  </si>
  <si>
    <t>CAIXA ENTERRADA HIDRÁULICA RETANGULAR, EM CONCRETO PRÉ-MOLDADO, DIMENSÕES INTERNAS: 0,6X0,6X0,5 M. AF_12/2020</t>
  </si>
  <si>
    <t>470,45</t>
  </si>
  <si>
    <t>97898</t>
  </si>
  <si>
    <t>CAIXA ENTERRADA HIDRÁULICA RETANGULAR, EM CONCRETO PRÉ-MOLDADO, DIMENSÕES INTERNAS: 0,8X0,8X0,5 M. AF_12/2020</t>
  </si>
  <si>
    <t>910,87</t>
  </si>
  <si>
    <t>97900</t>
  </si>
  <si>
    <t>205,33</t>
  </si>
  <si>
    <t>97901</t>
  </si>
  <si>
    <t>CAIXA ENTERRADA HIDRÁULICA RETANGULAR EM ALVENARIA COM TIJOLOS CERÂMICOS MACIÇOS, DIMENSÕES INTERNAS: 0,4X0,4X0,4 M PARA REDE DE ESGOTO. AF_12/2020</t>
  </si>
  <si>
    <t>322,75</t>
  </si>
  <si>
    <t>623,96</t>
  </si>
  <si>
    <t>97903</t>
  </si>
  <si>
    <t>CAIXA ENTERRADA HIDRÁULICA RETANGULAR EM ALVENARIA COM TIJOLOS CERÂMICOS MACIÇOS, DIMENSÕES INTERNAS: 0,8X0,8X0,6 M PARA REDE DE ESGOTO. AF_12/2020</t>
  </si>
  <si>
    <t>865,57</t>
  </si>
  <si>
    <t>97904</t>
  </si>
  <si>
    <t>CAIXA ENTERRADA HIDRÁULICA RETANGULAR EM ALVENARIA COM TIJOLOS CERÂMICOS MACIÇOS, DIMENSÕES INTERNAS: 1X1X0,6 M PARA REDE DE ESGOTO. AF_12/2020</t>
  </si>
  <si>
    <t>1.002,27</t>
  </si>
  <si>
    <t>97905</t>
  </si>
  <si>
    <t>CAIXA ENTERRADA HIDRÁULICA RETANGULAR, EM ALVENARIA COM BLOCOS DE CONCRETO, DIMENSÕES INTERNAS: 0,4X0,4X0,4 M PARA REDE DE ESGOTO. AF_12/2020</t>
  </si>
  <si>
    <t>263,14</t>
  </si>
  <si>
    <t>97906</t>
  </si>
  <si>
    <t>CAIXA ENTERRADA HIDRÁULICA RETANGULAR, EM ALVENARIA COM BLOCOS DE CONCRETO, DIMENSÕES INTERNAS: 0,6X0,6X0,6 M PARA REDE DE ESGOTO. AF_12/2020</t>
  </si>
  <si>
    <t>485,49</t>
  </si>
  <si>
    <t>97907</t>
  </si>
  <si>
    <t>CAIXA ENTERRADA HIDRÁULICA RETANGULAR, EM ALVENARIA COM BLOCOS DE CONCRETO, DIMENSÕES INTERNAS: 0,8X0,8X0,6 M PARA REDE DE ESGOTO. AF_12/2020</t>
  </si>
  <si>
    <t>688,87</t>
  </si>
  <si>
    <t>97908</t>
  </si>
  <si>
    <t>CAIXA ENTERRADA HIDRÁULICA RETANGULAR, EM ALVENARIA COM BLOCOS DE CONCRETO, DIMENSÕES INTERNAS: 1X1X0,6 M PARA REDE DE ESGOTO. AF_12/2020</t>
  </si>
  <si>
    <t>793,17</t>
  </si>
  <si>
    <t>98102</t>
  </si>
  <si>
    <t>CAIXA DE GORDURA SIMPLES, CIRCULAR, EM CONCRETO PRÉ-MOLDADO, DIÂMETRO INTERNO = 0,4 M, ALTURA INTERNA = 0,4 M. AF_12/2020</t>
  </si>
  <si>
    <t>185,86</t>
  </si>
  <si>
    <t>98104</t>
  </si>
  <si>
    <t>CAIXA DE GORDURA SIMPLES (CAPACIDADE: 36L), RETANGULAR, EM ALVENARIA COM TIJOLOS CERÂMICOS MACIÇOS, DIMENSÕES INTERNAS = 0,2X0,4 M, ALTURA INTERNA = 0,8 M. AF_12/2020</t>
  </si>
  <si>
    <t>409,63</t>
  </si>
  <si>
    <t>98105</t>
  </si>
  <si>
    <t>CAIXA DE GORDURA DUPLA (CAPACIDADE: 126 L), RETANGULAR, EM ALVENARIA COM TIJOLOS CERÂMICOS MACIÇOS, DIMENSÕES INTERNAS = 0,4X0,7 M, ALTURA INTERNA = 0,8 M. AF_12/2020</t>
  </si>
  <si>
    <t>713,08</t>
  </si>
  <si>
    <t>98106</t>
  </si>
  <si>
    <t>CAIXA DE GORDURA ESPECIAL (CAPACIDADE: 312 L - PARA ATÉ 146 PESSOAS SERVIDAS NO PICO), RETANGULAR, EM ALVENARIA COM TIJOLOS CERÂMICOS MACIÇOS, DIMENSÕES INTERNAS = 0,4X1,2 M, ALTURA INTERNA = 1 M. AF_12/2020</t>
  </si>
  <si>
    <t>1.176,47</t>
  </si>
  <si>
    <t>98107</t>
  </si>
  <si>
    <t>CAIXA DE GORDURA SIMPLES (CAPACIDADE: 36 L), RETANGULAR, EM ALVENARIA COM BLOCOS DE CONCRETO, DIMENSÕES INTERNAS = 0,2X0,4 M, ALTURA INTERNA = 0,8 M. AF_12/2020</t>
  </si>
  <si>
    <t>302,36</t>
  </si>
  <si>
    <t>98108</t>
  </si>
  <si>
    <t>CAIXA DE GORDURA DUPLA (CAPACIDADE: 126 L), RETANGULAR, EM ALVENARIA COM BLOCOS DE CONCRETO, DIMENSÕES INTERNAS = 0,4X0,7 M, ALTURA INTERNA = 0,8 M. AF_12/2020</t>
  </si>
  <si>
    <t>539,93</t>
  </si>
  <si>
    <t>99250</t>
  </si>
  <si>
    <t>CAIXA ENTERRADA HIDRÁULICA RETANGULAR EM ALVENARIA COM TIJOLOS CERÂMICOS MACIÇOS, DIMENSÕES INTERNAS: 0,3X0,3X0,3 M PARA REDE DE DRENAGEM. AF_12/2020</t>
  </si>
  <si>
    <t>200,77</t>
  </si>
  <si>
    <t>99251</t>
  </si>
  <si>
    <t>CAIXA ENTERRADA HIDRÁULICA RETANGULAR EM ALVENARIA COM TIJOLOS CERÂMICOS MACIÇOS, DIMENSÕES INTERNAS: 0,4X0,4X0,4 M PARA REDE DE DRENAGEM. AF_12/2020</t>
  </si>
  <si>
    <t>314,92</t>
  </si>
  <si>
    <t>606,39</t>
  </si>
  <si>
    <t>99255</t>
  </si>
  <si>
    <t>CAIXA ENTERRADA HIDRÁULICA RETANGULAR EM ALVENARIA COM TIJOLOS CERÂMICOS MACIÇOS, DIMENSÕES INTERNAS: 0,8X0,8X0,6 M PARA REDE DE DRENAGEM. AF_12/2020</t>
  </si>
  <si>
    <t>841,48</t>
  </si>
  <si>
    <t>99257</t>
  </si>
  <si>
    <t>CAIXA ENTERRADA HIDRÁULICA RETANGULAR EM ALVENARIA COM TIJOLOS CERÂMICOS MACIÇOS, DIMENSÕES INTERNAS: 1X1X0,6 M PARA REDE DE DRENAGEM. AF_12/2020</t>
  </si>
  <si>
    <t>971,11</t>
  </si>
  <si>
    <t>99258</t>
  </si>
  <si>
    <t>CAIXA ENTERRADA HIDRÁULICA RETANGULAR, EM ALVENARIA COM BLOCOS DE CONCRETO, DIMENSÕES INTERNAS: 0,4X0,4X0,4 M PARA REDE DE DRENAGEM. AF_12/2020</t>
  </si>
  <si>
    <t>258,16</t>
  </si>
  <si>
    <t>99260</t>
  </si>
  <si>
    <t>CAIXA ENTERRADA HIDRÁULICA RETANGULAR, EM ALVENARIA COM BLOCOS DE CONCRETO, DIMENSÕES INTERNAS: 0,6X0,6X0,6 M PARA REDE DE DRENAGEM. AF_12/2020</t>
  </si>
  <si>
    <t>474,42</t>
  </si>
  <si>
    <t>99262</t>
  </si>
  <si>
    <t>CAIXA ENTERRADA HIDRÁULICA RETANGULAR, EM ALVENARIA COM BLOCOS DE CONCRETO, DIMENSÕES INTERNAS: 0,8X0,8X0,6 M PARA REDE DE DRENAGEM. AF_12/2020</t>
  </si>
  <si>
    <t>673,07</t>
  </si>
  <si>
    <t>771,83</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</si>
  <si>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</si>
  <si>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</si>
  <si>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</si>
  <si>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</si>
  <si>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</si>
  <si>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</si>
  <si>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5,31</t>
  </si>
  <si>
    <t>102590</t>
  </si>
  <si>
    <t>FURO EM CAIXA D'ÁGUA COM ESPESSURA DE 6 ATÉ 8 MM E DIÂMETRO DE 20 MM. AF_06/2021</t>
  </si>
  <si>
    <t>7,45</t>
  </si>
  <si>
    <t>102591</t>
  </si>
  <si>
    <t>FURO EM CAIXA D'ÁGUA COM ESPESSURA DE 2 ATÉ 5 MM E DIÂMETRO DE 25 MM. AF_06/2021</t>
  </si>
  <si>
    <t>5,86</t>
  </si>
  <si>
    <t>102592</t>
  </si>
  <si>
    <t>FURO EM CAIXA D'ÁGUA COM ESPESSURA DE 6 ATÉ 8 MM E DIÂMETRO DE 25 MM. AF_06/2021</t>
  </si>
  <si>
    <t>7,98</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</si>
  <si>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</si>
  <si>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</si>
  <si>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</si>
  <si>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</si>
  <si>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</si>
  <si>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</si>
  <si>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7,47</t>
  </si>
  <si>
    <t>102596</t>
  </si>
  <si>
    <t>FURO EM CAIXA D'ÁGUA COM ESPESSURA DE 6 ATÉ 8 MM E DIÂMETRO DE 40 MM. AF_06/2021</t>
  </si>
  <si>
    <t>102597</t>
  </si>
  <si>
    <t>FURO EM CAIXA D'ÁGUA COM ESPESSURA DE 2 ATÉ 5 MM E DIÂMETRO DE 50 MM. AF_06/2021</t>
  </si>
  <si>
    <t>8,55</t>
  </si>
  <si>
    <t>102598</t>
  </si>
  <si>
    <t>FURO EM CAIXA D'ÁGUA COM ESPESSURA DE 6 ATÉ 8 MM E DIÂMETRO DE 50 MM. AF_06/2021</t>
  </si>
  <si>
    <t>10,69</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</si>
  <si>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</si>
  <si>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</si>
  <si>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</si>
  <si>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</si>
  <si>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</si>
  <si>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</si>
  <si>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11,24</t>
  </si>
  <si>
    <t>102602</t>
  </si>
  <si>
    <t>FURO EM CAIXA D'ÁGUA COM ESPESSURA DE 6 ATÉ 8 MM E DIÂMETRO DE 75 MM. AF_06/2021</t>
  </si>
  <si>
    <t>102603</t>
  </si>
  <si>
    <t>FURO EM CAIXA D'ÁGUA COM ESPESSURA DE 2 ATÉ 5 MM E DIÂMETRO DE 100 MM. AF_06/2021</t>
  </si>
  <si>
    <t>13,94</t>
  </si>
  <si>
    <t>102604</t>
  </si>
  <si>
    <t>FURO EM CAIXA D'ÁGUA COM ESPESSURA DE 6 ATÉ 8 MM E DIÂMETRO DE 100 MM. AF_06/2021</t>
  </si>
  <si>
    <t>102605</t>
  </si>
  <si>
    <t>CAIXA D´ÁGUA EM POLIETILENO, 500 LITROS - FORNECIMENTO E INSTALAÇÃO. AF_06/2021</t>
  </si>
  <si>
    <t>278,72</t>
  </si>
  <si>
    <t>102606</t>
  </si>
  <si>
    <t>CAIXA D´ÁGUA EM POLIETILENO, 750 LITROS - FORNECIMENTO E INSTALAÇÃO. AF_06/2021</t>
  </si>
  <si>
    <t>428,87</t>
  </si>
  <si>
    <t>102607</t>
  </si>
  <si>
    <t>CAIXA D´ÁGUA EM POLIETILENO, 1000 LITROS - FORNECIMENTO E INSTALAÇÃO. AF_06/2021</t>
  </si>
  <si>
    <t>459,32</t>
  </si>
  <si>
    <t>1.050,10</t>
  </si>
  <si>
    <t>102609</t>
  </si>
  <si>
    <t>CAIXA D´ÁGUA EM POLIETILENO, 2000 LITROS - FORNECIMENTO E INSTALAÇÃO. AF_06/2021</t>
  </si>
  <si>
    <t>1.193,97</t>
  </si>
  <si>
    <t>102610</t>
  </si>
  <si>
    <t>CAIXA D´ÁGUA EM POLIETILENO, 3000 LITROS - FORNECIMENTO E INSTALAÇÃO. AF_06/2021</t>
  </si>
  <si>
    <t>2.049,71</t>
  </si>
  <si>
    <t>102611</t>
  </si>
  <si>
    <t>CAIXA D´ÁGUA EM POLIÉSTER REFORÇADO COM FIBRA DE VIDRO, 500 LITROS - FORNECIMENTO E INSTALAÇÃO. AF_06/2021</t>
  </si>
  <si>
    <t>461,96</t>
  </si>
  <si>
    <t>102612</t>
  </si>
  <si>
    <t>CAIXA D´ÁGUA EM POLIÉSTER REFORÇADO COM FIBRA DE VIDRO, 750 LITROS - FORNECIMENTO E INSTALAÇÃO. AF_06/2021</t>
  </si>
  <si>
    <t>662,51</t>
  </si>
  <si>
    <t>102613</t>
  </si>
  <si>
    <t>CAIXA D´ÁGUA EM POLIÉSTER REFORÇADO COM FIBRA DE VIDRO, 1000 LITROS - FORNECIMENTO E INSTALAÇÃO. AF_06/2021</t>
  </si>
  <si>
    <t>642,79</t>
  </si>
  <si>
    <t>102614</t>
  </si>
  <si>
    <t>CAIXA D´ÁGUA EM POLIÉSTER REFORÇADO COM FIBRA DE VIDRO, 1500 LITROS - FORNECIMENTO E INSTALAÇÃO. AF_06/2021</t>
  </si>
  <si>
    <t>987,64</t>
  </si>
  <si>
    <t>102615</t>
  </si>
  <si>
    <t>CAIXA D´ÁGUA EM POLIÉSTER REFORÇADO COM FIBRA DE VIDRO, 2000 LITROS - FORNECIMENTO E INSTALAÇÃO. AF_06/2021</t>
  </si>
  <si>
    <t>1.239,46</t>
  </si>
  <si>
    <t>102616</t>
  </si>
  <si>
    <t>CAIXA D´ÁGUA EM POLIÉSTER REFORÇADO COM FIBRA DE VIDRO, 3000 LITROS - FORNECIMENTO E INSTALAÇÃO. AF_06/2021</t>
  </si>
  <si>
    <t>1.834,02</t>
  </si>
  <si>
    <t>102617</t>
  </si>
  <si>
    <t>CAIXA D´ÁGUA EM POLIÉSTER REFORÇADO COM FIBRA DE VIDRO, 5000 LITROS - FORNECIMENTO E INSTALAÇÃO. AF_06/2021</t>
  </si>
  <si>
    <t>3.412,12</t>
  </si>
  <si>
    <t>102618</t>
  </si>
  <si>
    <t>CAIXA D´ÁGUA EM POLIÉSTER REFORÇADO COM FIBRA DE VIDRO, 7000 LITROS - FORNECIMENTO E INSTALAÇÃO. AF_06/2021</t>
  </si>
  <si>
    <t>4.097,76</t>
  </si>
  <si>
    <t>102619</t>
  </si>
  <si>
    <t>CAIXA D´ÁGUA EM POLIÉSTER REFORÇADO COM FIBRA DE VIDRO, 10000 LITROS - FORNECIMENTO E INSTALAÇÃO. AF_06/2021</t>
  </si>
  <si>
    <t>5.488,78</t>
  </si>
  <si>
    <t>102620</t>
  </si>
  <si>
    <t>CAIXA D´ÁGUA EM POLIÉSTER REFORÇADO COM FIBRA DE VIDRO, 15000 LITROS - FORNECIMENTO E INSTALAÇÃO. AF_06/2021</t>
  </si>
  <si>
    <t>7.958,15</t>
  </si>
  <si>
    <t>102621</t>
  </si>
  <si>
    <t>CAIXA D´ÁGUA EM POLIÉSTER REFORÇADO COM FIBRA DE VIDRO, 20000 LITROS - FORNECIMENTO E INSTALAÇÃO. AF_06/2021</t>
  </si>
  <si>
    <t>12.213,51</t>
  </si>
  <si>
    <t>102622</t>
  </si>
  <si>
    <t>CAIXA D´ÁGUA EM POLIETILENO, 500 LITROS (INCLUSOS TUBOS, CONEXÕES E TORNEIRA DE BÓIA) - FORNECIMENTO E INSTALAÇÃO. AF_06/2021</t>
  </si>
  <si>
    <t>634,36</t>
  </si>
  <si>
    <t>102623</t>
  </si>
  <si>
    <t>CAIXA D´ÁGUA EM POLIETILENO, 1000 LITROS (INCLUSOS TUBOS, CONEXÕES E TORNEIRA DE BÓIA) - FORNECIMENTO E INSTALAÇÃO. AF_06/2021</t>
  </si>
  <si>
    <t>867,97</t>
  </si>
  <si>
    <t>RALOS/CAIXA SIFONADA</t>
  </si>
  <si>
    <t>0182</t>
  </si>
  <si>
    <t>89482</t>
  </si>
  <si>
    <t>CAIXA SIFONADA, PVC, DN 100 X 100 X 50 MM, FORNECIDA E INSTALADA EM RAMAIS DE ENCAMINHAMENTO DE ÁGUA PLUVIAL. AF_06/2022</t>
  </si>
  <si>
    <t>43,30</t>
  </si>
  <si>
    <t>89491</t>
  </si>
  <si>
    <t>CAIXA SIFONADA, PVC, DN 150 X 185 X 75 MM, FORNECIDA E INSTALADA EM RAMAIS DE ENCAMINHAMENTO DE ÁGUA PLUVIAL. AF_06/2022</t>
  </si>
  <si>
    <t>105,22</t>
  </si>
  <si>
    <t>89495</t>
  </si>
  <si>
    <t>RALO SIFONADO, PVC, DN 100 X 40 MM, JUNTA SOLDÁVEL, FORNECIDO E INSTALADO EM RAMAIS DE ENCAMINHAMENTO DE ÁGUA PLUVIAL. AF_06/2022</t>
  </si>
  <si>
    <t>20,48</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</si>
  <si>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</si>
  <si>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</si>
  <si>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</si>
  <si>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</si>
  <si>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111,87</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</si>
  <si>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</si>
  <si>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</si>
  <si>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</si>
  <si>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</si>
  <si>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21,59</t>
  </si>
  <si>
    <t>104326</t>
  </si>
  <si>
    <t>RALO SECO CÔNICO, PVC, DN 100 X 40 MM, JUNTA SOLDÁVEL, FORNECIDO E INSTALADO EM RAMAL DE DESCARGA OU EM RAMAL DE ESGOTO SANITÁRIO. AF_08/2022</t>
  </si>
  <si>
    <t>23,19</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</si>
  <si>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</si>
  <si>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</si>
  <si>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</si>
  <si>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</si>
  <si>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78,35</t>
  </si>
  <si>
    <t>104329</t>
  </si>
  <si>
    <t>CAIXA SIFONADA, COM GRELHA REDONDA, PVC, DN 150 X 150 X 50 MM, JUNTA SOLDÁVEL, FORNECIDA E INSTALADA EM RAMAL DE DESCARGA OU EM RAMAL DE ESGOTO SANITÁRIO. AF_08/2022</t>
  </si>
  <si>
    <t>87,59</t>
  </si>
  <si>
    <t>APARELHOS SANITARIOS, LOUCAS, METAIS E OUTROS</t>
  </si>
  <si>
    <t>0183</t>
  </si>
  <si>
    <t>86872</t>
  </si>
  <si>
    <t>TANQUE DE LOUÇA BRANCA COM COLUNA, 30L OU EQUIVALENTE - FORNECIMENTO E INSTALAÇÃO. AF_01/2020</t>
  </si>
  <si>
    <t>710,39</t>
  </si>
  <si>
    <t>86874</t>
  </si>
  <si>
    <t>TANQUE DE LOUÇA BRANCA SUSPENSO, 18L OU EQUIVALENTE - FORNECIMENTO E INSTALAÇÃO. AF_01/2020</t>
  </si>
  <si>
    <t>490,12</t>
  </si>
  <si>
    <t>86875</t>
  </si>
  <si>
    <t>TANQUE DE MÁRMORE SINTÉTICO COM COLUNA, 22L OU EQUIVALENTE   FORNECIMENTO E INSTALAÇÃO. AF_01/2020</t>
  </si>
  <si>
    <t>573,31</t>
  </si>
  <si>
    <t>86876</t>
  </si>
  <si>
    <t>TANQUE DE MÁRMORE SINTÉTICO SUSPENSO, 22L OU EQUIVALENTE - FORNECIMENTO E INSTALAÇÃO. AF_01/2020</t>
  </si>
  <si>
    <t>329,11</t>
  </si>
  <si>
    <t>86877</t>
  </si>
  <si>
    <t>VÁLVULA EM METAL CROMADO 1.1/2" X 1.1/2" PARA TANQUE OU LAVATÓRIO, COM OU SEM LADRÃO - FORNECIMENTO E INSTALAÇÃO. AF_01/2020</t>
  </si>
  <si>
    <t>62,65</t>
  </si>
  <si>
    <t>86878</t>
  </si>
  <si>
    <t>VÁLVULA EM METAL CROMADO TIPO AMERICANA 3.1/2" X 1.1/2" PARA PIA - FORNECIMENTO E INSTALAÇÃO. AF_01/2020</t>
  </si>
  <si>
    <t>67,31</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</si>
  <si>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</si>
  <si>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</si>
  <si>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</si>
  <si>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</si>
  <si>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31,72</t>
  </si>
  <si>
    <t>86881</t>
  </si>
  <si>
    <t>SIFÃO DO TIPO GARRAFA EM METAL CROMADO 1 X 1.1/2" - FORNECIMENTO E INSTALAÇÃO. AF_01/2020</t>
  </si>
  <si>
    <t>185,82</t>
  </si>
  <si>
    <t>86882</t>
  </si>
  <si>
    <t>SIFÃO DO TIPO GARRAFA/COPO EM PVC 1.1/4  X 1.1/2" - FORNECIMENTO E INSTALAÇÃO. AF_01/2020</t>
  </si>
  <si>
    <t>27,08</t>
  </si>
  <si>
    <t>86883</t>
  </si>
  <si>
    <t>SIFÃO DO TIPO FLEXÍVEL EM PVC 1  X 1.1/2  - FORNECIMENTO E INSTALAÇÃO. AF_01/2020</t>
  </si>
  <si>
    <t>86884</t>
  </si>
  <si>
    <t>ENGATE FLEXÍVEL EM PLÁSTICO BRANCO, 1/2" X 30CM - FORNECIMENTO E INSTALAÇÃO. AF_01/2020</t>
  </si>
  <si>
    <t>13,65</t>
  </si>
  <si>
    <t>86885</t>
  </si>
  <si>
    <t>ENGATE FLEXÍVEL EM PLÁSTICO BRANCO, 1/2" X 40CM - FORNECIMENTO E INSTALAÇÃO. AF_01/2020</t>
  </si>
  <si>
    <t>15,35</t>
  </si>
  <si>
    <t>86886</t>
  </si>
  <si>
    <t>ENGATE FLEXÍVEL EM INOX, 1/2  X 30CM - FORNECIMENTO E INSTALAÇÃO. AF_01/2020</t>
  </si>
  <si>
    <t>46,82</t>
  </si>
  <si>
    <t>86887</t>
  </si>
  <si>
    <t>ENGATE FLEXÍVEL EM INOX, 1/2  X 40CM - FORNECIMENTO E INSTALAÇÃO. AF_01/2020</t>
  </si>
  <si>
    <t>50,57</t>
  </si>
  <si>
    <t>86888</t>
  </si>
  <si>
    <t>VASO SANITÁRIO SIFONADO COM CAIXA ACOPLADA LOUÇA BRANCA - FORNECIMENTO E INSTALAÇÃO. AF_01/2020</t>
  </si>
  <si>
    <t>475,98</t>
  </si>
  <si>
    <t>86889</t>
  </si>
  <si>
    <t>BANCADA DE GRANITO CINZA POLIDO, DE 1,50 X 0,60 M, PARA PIA DE COZINHA - FORNECIMENTO E INSTALAÇÃO. AF_01/2020</t>
  </si>
  <si>
    <t>843,39</t>
  </si>
  <si>
    <t>86893</t>
  </si>
  <si>
    <t>BANCADA DE MÁRMORE BRANCO POLIDO, DE 1,50 X 0,60 M, PARA PIA DE COZINHA - FORNECIMENTO E INSTALAÇÃO. AF_01/2020</t>
  </si>
  <si>
    <t>728,71</t>
  </si>
  <si>
    <t>86894</t>
  </si>
  <si>
    <t>BANCADA DE MÁRMORE SINTÉTICO, DE 120 X 60CM, COM CUBA INTEGRADA - FORNECIMENTO E INSTALAÇÃO. AF_01/2020</t>
  </si>
  <si>
    <t>326,41</t>
  </si>
  <si>
    <t>86895</t>
  </si>
  <si>
    <t>BANCADA DE GRANITO CINZA POLIDO, DE 0,50 X 0,60 M, PARA LAVATÓRIO - FORNECIMENTO E INSTALAÇÃO. AF_01/2020</t>
  </si>
  <si>
    <t>409,30</t>
  </si>
  <si>
    <t>86899</t>
  </si>
  <si>
    <t>BANCADA DE MÁRMORE BRANCO POLIDO, DE 0,50 X 0,60 M, PARA LAVATÓRIO - FORNECIMENTO E INSTALAÇÃO. AF_01/2020</t>
  </si>
  <si>
    <t>366,28</t>
  </si>
  <si>
    <t>86900</t>
  </si>
  <si>
    <t>CUBA DE EMBUTIR RETANGULAR DE AÇO INOXIDÁVEL, 46 X 30 X 12 CM - FORNECIMENTO E INSTALAÇÃO. AF_01/2020</t>
  </si>
  <si>
    <t>191,75</t>
  </si>
  <si>
    <t>86901</t>
  </si>
  <si>
    <t>CUBA DE EMBUTIR OVAL EM LOUÇA BRANCA, 35 X 50CM OU EQUIVALENTE - FORNECIMENTO E INSTALAÇÃO. AF_01/2020</t>
  </si>
  <si>
    <t>149,10</t>
  </si>
  <si>
    <t>86902</t>
  </si>
  <si>
    <t>LAVATÓRIO LOUÇA BRANCA COM COLUNA, *44 X 35,5* CM, PADRÃO POPULAR - FORNECIMENTO E INSTALAÇÃO. AF_01/2020</t>
  </si>
  <si>
    <t>315,62</t>
  </si>
  <si>
    <t>86903</t>
  </si>
  <si>
    <t>LAVATÓRIO LOUÇA BRANCA COM COLUNA, 45 X 55CM OU EQUIVALENTE, PADRÃO MÉDIO - FORNECIMENTO E INSTALAÇÃO. AF_01/2020</t>
  </si>
  <si>
    <t>363,41</t>
  </si>
  <si>
    <t>86904</t>
  </si>
  <si>
    <t>LAVATÓRIO LOUÇA BRANCA SUSPENSO, 29,5 X 39CM OU EQUIVALENTE, PADRÃO POPULAR - FORNECIMENTO E INSTALAÇÃO. AF_01/2020</t>
  </si>
  <si>
    <t>147,00</t>
  </si>
  <si>
    <t>86905</t>
  </si>
  <si>
    <t>APARELHO MISTURADOR DE MESA PARA LAVATÓRIO, PADRÃO MÉDIO - FORNECIMENTO E INSTALAÇÃO. AF_01/2020</t>
  </si>
  <si>
    <t>343,97</t>
  </si>
  <si>
    <t>86906</t>
  </si>
  <si>
    <t>TORNEIRA CROMADA DE MESA, 1/2" OU 3/4", PARA LAVATÓRIO, PADRÃO POPULAR - FORNECIMENTO E INSTALAÇÃO. AF_01/2020</t>
  </si>
  <si>
    <t>63,82</t>
  </si>
  <si>
    <t>86908</t>
  </si>
  <si>
    <t>APARELHO MISTURADOR DE MESA PARA PIA DE COZINHA, PADRÃO MÉDIO - FORNECIMENTO E INSTALAÇÃO. AF_01/2020</t>
  </si>
  <si>
    <t>405,40</t>
  </si>
  <si>
    <t>86909</t>
  </si>
  <si>
    <t>TORNEIRA CROMADA TUBO MÓVEL, DE MESA, 1/2" OU 3/4", PARA PIA DE COZINHA, PADRÃO ALTO - FORNECIMENTO E INSTALAÇÃO. AF_01/2020</t>
  </si>
  <si>
    <t>110,84</t>
  </si>
  <si>
    <t>86910</t>
  </si>
  <si>
    <t>TORNEIRA CROMADA TUBO MÓVEL, DE PAREDE, 1/2" OU 3/4", PARA PIA DE COZINHA, PADRÃO MÉDIO - FORNECIMENTO E INSTALAÇÃO. AF_01/2020</t>
  </si>
  <si>
    <t>108,17</t>
  </si>
  <si>
    <t>86911</t>
  </si>
  <si>
    <t>TORNEIRA CROMADA LONGA, DE PAREDE, 1/2" OU 3/4", PARA PIA DE COZINHA, PADRÃO POPULAR - FORNECIMENTO E INSTALAÇÃO. AF_01/2020</t>
  </si>
  <si>
    <t>74,77</t>
  </si>
  <si>
    <t>86913</t>
  </si>
  <si>
    <t>TORNEIRA CROMADA 1/2" OU 3/4" PARA TANQUE, PADRÃO POPULAR - FORNECIMENTO E INSTALAÇÃO. AF_01/2020</t>
  </si>
  <si>
    <t>86914</t>
  </si>
  <si>
    <t>TORNEIRA CROMADA 1/2" OU 3/4" PARA TANQUE, PADRÃO MÉDIO - FORNECIMENTO E INSTALAÇÃO. AF_01/2020</t>
  </si>
  <si>
    <t>84,39</t>
  </si>
  <si>
    <t>86915</t>
  </si>
  <si>
    <t>TORNEIRA CROMADA DE MESA, 1/2" OU 3/4", PARA LAVATÓRIO, PADRÃO MÉDIO - FORNECIMENTO E INSTALAÇÃO. AF_01/2020</t>
  </si>
  <si>
    <t>120,44</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</si>
  <si>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</si>
  <si>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</si>
  <si>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</si>
  <si>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</si>
  <si>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872,19</t>
  </si>
  <si>
    <t>86920</t>
  </si>
  <si>
    <t>TANQUE DE LOUÇA BRANCA COM COLUNA, 30L OU EQUIVALENTE, INCLUSO SIFÃO FLEXÍVEL EM PVC, VÁLVULA PLÁSTICA E TORNEIRA DE METAL CROMADO PADRÃO POPULAR - FORNECIMENTO E INSTALAÇÃO. AF_01/2020</t>
  </si>
  <si>
    <t>785,69</t>
  </si>
  <si>
    <t>86921</t>
  </si>
  <si>
    <t>TANQUE DE LOUÇA BRANCA COM COLUNA, 30L OU EQUIVALENTE, INCLUSO SIFÃO FLEXÍVEL EM PVC, VÁLVULA PLÁSTICA E TORNEIRA DE PLÁSTICO - FORNECIMENTO E INSTALAÇÃO. AF_01/2020</t>
  </si>
  <si>
    <t>765,06</t>
  </si>
  <si>
    <t>86922</t>
  </si>
  <si>
    <t>TANQUE DE LOUÇA BRANCA SUSPENSO, 18L OU EQUIVALENTE, INCLUSO SIFÃO TIPO GARRAFA EM METAL CROMADO, VÁLVULA METÁLICA E TORNEIRA DE METAL CROMADO PADRÃO MÉDIO - FORNECIMENTO E INSTALAÇÃO. AF_01/2020</t>
  </si>
  <si>
    <t>822,98</t>
  </si>
  <si>
    <t>86923</t>
  </si>
  <si>
    <t>TANQUE DE LOUÇA BRANCA SUSPENSO, 18L OU EQUIVALENTE, INCLUSO SIFÃO TIPO GARRAFA EM PVC, VÁLVULA PLÁSTICA E TORNEIRA DE METAL CROMADO PADRÃO POPULAR - FORNECIMENTO E INSTALAÇÃO. AF_01/2020</t>
  </si>
  <si>
    <t>577,74</t>
  </si>
  <si>
    <t>86924</t>
  </si>
  <si>
    <t>TANQUE DE LOUÇA BRANCA SUSPENSO, 18L OU EQUIVALENTE, INCLUSO SIFÃO TIPO GARRAFA EM PVC, VÁLVULA PLÁSTICA E TORNEIRA DE PLÁSTICO - FORNECIMENTO E INSTALAÇÃO. AF_01/2020</t>
  </si>
  <si>
    <t>557,11</t>
  </si>
  <si>
    <t>86925</t>
  </si>
  <si>
    <t>TANQUE DE MÁRMORE SINTÉTICO COM COLUNA, 22L OU EQUIVALENTE, INCLUSO SIFÃO FLEXÍVEL EM PVC, VÁLVULA PLÁSTICA E TORNEIRA DE METAL CROMADO PADRÃO POPULAR - FORNECIMENTO E INSTALAÇÃO. AF_01/2020</t>
  </si>
  <si>
    <t>648,61</t>
  </si>
  <si>
    <t>86926</t>
  </si>
  <si>
    <t>TANQUE DE MÁRMORE SINTÉTICO COM COLUNA, 22L OU EQUIVALENTE, INCLUSO SIFÃO FLEXÍVEL EM PVC, VÁLVULA PLÁSTICA E TORNEIRA DE PLÁSTICO - FORNECIMENTO E INSTALAÇÃO. AF_01/2020</t>
  </si>
  <si>
    <t>627,98</t>
  </si>
  <si>
    <t>86927</t>
  </si>
  <si>
    <t>TANQUE DE MÁRMORE SINTÉTICO SUSPENSO, 22L OU EQUIVALENTE, INCLUSO SIFÃO TIPO GARRAFA EM PVC, VÁLVULA PLÁSTICA E TORNEIRA DE METAL CROMADO PADRÃO POPULAR - FORNEC. E INSTALAÇÃO. AF_01/2020</t>
  </si>
  <si>
    <t>416,73</t>
  </si>
  <si>
    <t>86928</t>
  </si>
  <si>
    <t>TANQUE DE MÁRMORE SINTÉTICO SUSPENSO, 22L OU EQUIVALENTE, INCLUSO SIFÃO TIPO GARRAFA EM PVC, VÁLVULA PLÁSTICA E TORNEIRA DE PLÁSTICO - FORNECIMENTO E INSTALAÇÃO. AF_01/2020</t>
  </si>
  <si>
    <t>396,10</t>
  </si>
  <si>
    <t>86929</t>
  </si>
  <si>
    <t>TANQUE DE MÁRMORE SINTÉTICO SUSPENSO, 22L OU EQUIVALENTE, INCLUSO SIFÃO FLEXÍVEL EM PVC, VÁLVULA PLÁSTICA E TORNEIRA DE METAL CROMADO PADRÃO POPULAR - FORNECIMENTO E INSTALAÇÃO. AF_01/2020</t>
  </si>
  <si>
    <t>404,41</t>
  </si>
  <si>
    <t>86930</t>
  </si>
  <si>
    <t>TANQUE DE MÁRMORE SINTÉTICO SUSPENSO, 22L OU EQUIVALENTE, INCLUSO SIFÃO FLEXÍVEL EM PVC, VÁLVULA PLÁSTICA E TORNEIRA DE PLÁSTICO - FORNECIMENTO E INSTALAÇÃO. AF_01/2020</t>
  </si>
  <si>
    <t>383,78</t>
  </si>
  <si>
    <t>86931</t>
  </si>
  <si>
    <t>VASO SANITÁRIO SIFONADO COM CAIXA ACOPLADA LOUÇA BRANCA, INCLUSO ENGATE FLEXÍVEL EM PLÁSTICO BRANCO, 1/2  X 40CM - FORNECIMENTO E INSTALAÇÃO. AF_01/2020</t>
  </si>
  <si>
    <t>491,33</t>
  </si>
  <si>
    <t>86932</t>
  </si>
  <si>
    <t>VASO SANITÁRIO SIFONADO COM CAIXA ACOPLADA LOUÇA BRANCA - PADRÃO MÉDIO, INCLUSO ENGATE FLEXÍVEL EM METAL CROMADO, 1/2  X 40CM - FORNECIMENTO E INSTALAÇÃO. AF_01/2020</t>
  </si>
  <si>
    <t>526,55</t>
  </si>
  <si>
    <t>86933</t>
  </si>
  <si>
    <t>BANCADA DE MÁRMORE SINTÉTICO 120 X 60CM, COM CUBA INTEGRADA, INCLUSO SIFÃO TIPO GARRAFA EM PVC, VÁLVULA EM PLÁSTICO CROMADO TIPO AMERICANA E TORNEIRA CROMADA LONGA, DE PAREDE, PADRÃO POPULAR - FORNECIMENTO E INSTALAÇÃO. AF_01/2020</t>
  </si>
  <si>
    <t>459,98</t>
  </si>
  <si>
    <t>86934</t>
  </si>
  <si>
    <t>BANCADA DE MÁRMORE SINTÉTICO 120 X 60CM, COM CUBA INTEGRADA, INCLUSO SIFÃO TIPO FLEXÍVEL EM PVC, VÁLVULA EM PLÁSTICO CROMADO TIPO AMERICANA E TORNEIRA CROMADA LONGA, DE PAREDE, PADRÃO POPULAR - FORNECIMENTO E INSTALAÇÃO. AF_01/2020</t>
  </si>
  <si>
    <t>447,66</t>
  </si>
  <si>
    <t>86935</t>
  </si>
  <si>
    <t>CUBA DE EMBUTIR DE AÇO INOXIDÁVEL MÉDIA, INCLUSO VÁLVULA TIPO AMERICANA EM METAL CROMADO E SIFÃO FLEXÍVEL EM PVC - FORNECIMENTO E INSTALAÇÃO. AF_01/2020</t>
  </si>
  <si>
    <t>273,82</t>
  </si>
  <si>
    <t>86936</t>
  </si>
  <si>
    <t>CUBA DE EMBUTIR DE AÇO INOXIDÁVEL MÉDIA, INCLUSO VÁLVULA TIPO AMERICANA E SIFÃO TIPO GARRAFA EM METAL CROMADO - FORNECIMENTO E INSTALAÇÃO. AF_01/2020</t>
  </si>
  <si>
    <t>444,88</t>
  </si>
  <si>
    <t>86937</t>
  </si>
  <si>
    <t>CUBA DE EMBUTIR OVAL EM LOUÇA BRANCA, 35 X 50CM OU EQUIVALENTE, INCLUSO VÁLVULA EM METAL CROMADO E SIFÃO FLEXÍVEL EM PVC - FORNECIMENTO E INSTALAÇÃO. AF_01/2020</t>
  </si>
  <si>
    <t>226,51</t>
  </si>
  <si>
    <t>86938</t>
  </si>
  <si>
    <t>CUBA DE EMBUTIR OVAL EM LOUÇA BRANCA, 35 X 50CM OU EQUIVALENTE, INCLUSO VÁLVULA E SIFÃO TIPO GARRAFA EM METAL CROMADO - FORNECIMENTO E INSTALAÇÃO. AF_01/2020</t>
  </si>
  <si>
    <t>397,57</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</si>
  <si>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</si>
  <si>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</si>
  <si>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</si>
  <si>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</si>
  <si>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1.056,99</t>
  </si>
  <si>
    <t>86941</t>
  </si>
  <si>
    <t>LAVATÓRIO LOUÇA BRANCA COM COLUNA, 45 X 55CM OU EQUIVALENTE, PADRÃO MÉDIO, INCLUSO SIFÃO TIPO GARRAFA, VÁLVULA E ENGATE FLEXÍVEL DE 40CM EM METAL CROMADO, COM TORNEIRA CROMADA DE MESA, PADRÃO MÉDIO - FORNECIMENTO E INSTALAÇÃO. AF_01/2020</t>
  </si>
  <si>
    <t>782,89</t>
  </si>
  <si>
    <t>86942</t>
  </si>
  <si>
    <t>LAVATÓRIO LOUÇA BRANCA SUSPENSO, 29,5 X 39CM OU EQUIVALENTE, PADRÃO POPULAR, INCLUSO SIFÃO TIPO GARRAFA EM PVC, VÁLVULA E ENGATE FLEXÍVEL 30CM EM PLÁSTICO E TORNEIRA CROMADA DE MESA, PADRÃO POPULAR - FORNECIMENTO E INSTALAÇÃO. AF_01/2020</t>
  </si>
  <si>
    <t>263,69</t>
  </si>
  <si>
    <t>86943</t>
  </si>
  <si>
    <t>LAVATÓRIO LOUÇA BRANCA SUSPENSO, 29,5 X 39CM OU EQUIVALENTE, PADRÃO POPULAR, INCLUSO SIFÃO FLEXÍVEL EM PVC, VÁLVULA E ENGATE FLEXÍVEL 30CM EM PLÁSTICO E TORNEIRA CROMADA DE MESA, PADRÃO POPULAR - FORNECIMENTO E INSTALAÇÃO. AF_01/2020</t>
  </si>
  <si>
    <t>251,37</t>
  </si>
  <si>
    <t>86947</t>
  </si>
  <si>
    <t>BANCADA MÁRMORE BRANCO, 50 X 60 CM, INCLUSO CUBA DE EMBUTIR OVAL EM LOUÇA BRANCA 35 X 50 CM, VÁLVULA, SIFÃO TIPO GARRAFA E ENGATE FLEXÍVEL 40 CM EM METAL CROMADO E APARELHO MISTURADOR DE MESA, PADRÃO MÉDIO - FORNEC. E INSTALAÇÃO. AF_01/2020</t>
  </si>
  <si>
    <t>1.208,96</t>
  </si>
  <si>
    <t>93396</t>
  </si>
  <si>
    <t>BANCADA GRANITO CINZA,  50 X 60 CM, INCL. CUBA DE EMBUTIR OVAL LOUÇA BRANCA 35 X 50 CM, VÁLVULA METAL CROMADO, SIFÃO FLEXÍVEL PVC, ENGATE 30 CM FLEXÍVEL PLÁSTICO E TORNEIRA CROMADA DE MESA, PADRÃO POPULAR - FORNEC. E INSTALAÇÃO. AF_01/2020</t>
  </si>
  <si>
    <t>713,28</t>
  </si>
  <si>
    <t>93441</t>
  </si>
  <si>
    <t>BANCADA GRANITO CINZA  150 X 60 CM, COM CUBA DE EMBUTIR DE AÇO, VÁLVULA AMERICANA EM METAL, SIFÃO FLEXÍVEL EM PVC, ENGATE FLEXÍVEL 30 CM, TORNEIRA CROMADA LONGA, DE PAREDE, 1/2" OU 3/4", P/ COZINHA, PADRÃO POPULAR - FORNEC. E INSTALAÇÃO. AF_01/2020</t>
  </si>
  <si>
    <t>1.205,63</t>
  </si>
  <si>
    <t>93442</t>
  </si>
  <si>
    <t>BANCADA MÁRMORE BRANCO 150 X 60 CM, COM CUBA DE EMBUTIR DE AÇO, VÁLVULA AMERICANA E SIFÃO TIPO GARRAFA EM METAL , ENGATE FLEXÍVEL 30 CM, TORNEIRA CROMADA, DE MESA, 1/2" OU 3/4", PARA PIA COZINHA, PADRÃO ALTO - FORNEC. E INSTALAÇÃO. AF_01/2020</t>
  </si>
  <si>
    <t>1.298,08</t>
  </si>
  <si>
    <t>95469</t>
  </si>
  <si>
    <t>VASO SANITARIO SIFONADO CONVENCIONAL COM  LOUÇA BRANCA - FORNECIMENTO E INSTALAÇÃO. AF_01/2020</t>
  </si>
  <si>
    <t>292,81</t>
  </si>
  <si>
    <t>95470</t>
  </si>
  <si>
    <t>VASO SANITARIO SIFONADO CONVENCIONAL COM LOUÇA BRANCA, INCLUSO CONJUNTO DE LIGAÇÃO PARA BACIA SANITÁRIA AJUSTÁVEL - FORNECIMENTO E INSTALAÇÃO. AF_01/2020</t>
  </si>
  <si>
    <t>302,49</t>
  </si>
  <si>
    <t>95471</t>
  </si>
  <si>
    <t>VASO SANITARIO SIFONADO CONVENCIONAL PARA PCD SEM FURO FRONTAL COM  LOUÇA BRANCA SEM ASSENTO -  FORNECIMENTO E INSTALAÇÃO. AF_01/2020</t>
  </si>
  <si>
    <t>743,20</t>
  </si>
  <si>
    <t>95472</t>
  </si>
  <si>
    <t>VASO SANITARIO SIFONADO CONVENCIONAL PARA PCD SEM FURO FRONTAL COM LOUÇA BRANCA SEM ASSENTO, INCLUSO CONJUNTO DE LIGAÇÃO PARA BACIA SANITÁRIA AJUSTÁVEL - FORNECIMENTO E INSTALAÇÃO. AF_01/2020</t>
  </si>
  <si>
    <t>752,88</t>
  </si>
  <si>
    <t>95542</t>
  </si>
  <si>
    <t>PORTA TOALHA ROSTO EM METAL CROMADO, TIPO ARGOLA, INCLUSO FIXAÇÃO. AF_01/2020</t>
  </si>
  <si>
    <t>50,78</t>
  </si>
  <si>
    <t>95543</t>
  </si>
  <si>
    <t>PORTA TOALHA BANHO EM METAL CROMADO, TIPO BARRA, INCLUSO FIXAÇÃO. AF_01/2020</t>
  </si>
  <si>
    <t>85,59</t>
  </si>
  <si>
    <t>95544</t>
  </si>
  <si>
    <t>PAPELEIRA DE PAREDE EM METAL CROMADO SEM TAMPA, INCLUSO FIXAÇÃO. AF_01/2020</t>
  </si>
  <si>
    <t>61,92</t>
  </si>
  <si>
    <t>95545</t>
  </si>
  <si>
    <t>SABONETEIRA DE PAREDE EM METAL CROMADO, INCLUSO FIXAÇÃO. AF_01/2020</t>
  </si>
  <si>
    <t>95546</t>
  </si>
  <si>
    <t>KIT DE ACESSORIOS PARA BANHEIRO EM METAL CROMADO, 5 PECAS, INCLUSO FIXAÇÃO. AF_01/2020</t>
  </si>
  <si>
    <t>209,68</t>
  </si>
  <si>
    <t>95547</t>
  </si>
  <si>
    <t>SABONETEIRA PLASTICA TIPO DISPENSER PARA SABONETE LIQUIDO COM RESERVATORIO 800 A 1500 ML, INCLUSO FIXAÇÃO. AF_01/2020</t>
  </si>
  <si>
    <t>100848</t>
  </si>
  <si>
    <t>VASO SANITÁRIO INFANTIL LOUÇA BRANCA - FORNECIMENTO E INSTALACAO. AF_01/2020</t>
  </si>
  <si>
    <t>530,61</t>
  </si>
  <si>
    <t>100849</t>
  </si>
  <si>
    <t>ASSENTO SANITÁRIO CONVENCIONAL - FORNECIMENTO E INSTALACAO. AF_01/2020</t>
  </si>
  <si>
    <t>49,04</t>
  </si>
  <si>
    <t>100851</t>
  </si>
  <si>
    <t>ASSENTO SANITÁRIO INFANTIL - FORNECIMENTO E INSTALACAO. AF_01/2020</t>
  </si>
  <si>
    <t>96,29</t>
  </si>
  <si>
    <t>100852</t>
  </si>
  <si>
    <t>CUBA DE EMBUTIR RETANGULAR DE AÇO INOXIDÁVEL, 56 X 33 X 12 CM - FORNECIMENTO E INSTALAÇÃO. AF_01/2020</t>
  </si>
  <si>
    <t>209,47</t>
  </si>
  <si>
    <t>293,69</t>
  </si>
  <si>
    <t>100854</t>
  </si>
  <si>
    <t>TORNEIRA CROMADA DE MESA PARA LAVATÓRIO COM SENSOR DE PRESENCA. AF_01/2020</t>
  </si>
  <si>
    <t>1.495,96</t>
  </si>
  <si>
    <t>100856</t>
  </si>
  <si>
    <t>MANOPLA E CANOPLA CROMADA - FORNECIMENTO E INSTALAÇÃO. AF_01/2020</t>
  </si>
  <si>
    <t>33,32</t>
  </si>
  <si>
    <t>100857</t>
  </si>
  <si>
    <t>ACABAMENTO MONOCOMANDO PARA CHUVEIRO - FORNECIMENTO E INSTALAÇÃO. AF_01/2020</t>
  </si>
  <si>
    <t>441,49</t>
  </si>
  <si>
    <t>100858</t>
  </si>
  <si>
    <t>MICTÓRIO SIFONADO LOUÇA BRANCA - PADRÃO MÉDIO - FORNECIMENTO E INSTALAÇÃO. AF_01/2020</t>
  </si>
  <si>
    <t>751,04</t>
  </si>
  <si>
    <t>100859</t>
  </si>
  <si>
    <t>MICTÓRIO SIFONADO LOUÇA BRANCA PARA ENTRADA DE ÁGUA EMBUTIDA - PADRÃO ALTO - FORNECIMENTO E INSTALAÇÃO. AF_01/2020</t>
  </si>
  <si>
    <t>983,72</t>
  </si>
  <si>
    <t>100860</t>
  </si>
  <si>
    <t>CHUVEIRO ELÉTRICO COMUM CORPO PLÁSTICO, TIPO DUCHA - FORNECIMENTO E INSTALAÇÃO. AF_01/2020</t>
  </si>
  <si>
    <t>112,26</t>
  </si>
  <si>
    <t>100861</t>
  </si>
  <si>
    <t>SUPORTE MÃO FRANCESA EM AÇO, ABAS IGUAIS 30 CM, CAPACIDADE MINIMA 60 KG, BRANCO - FORNECIMENTO E INSTALAÇÃO. AF_01/2020</t>
  </si>
  <si>
    <t>40,30</t>
  </si>
  <si>
    <t>100862</t>
  </si>
  <si>
    <t>SUPORTE MÃO FRANCESA EM ACO, ABAS IGUAIS 40 CM, CAPACIDADE MINIMA 70 KG, BRANCO - FORNECIMENTO E INSTALAÇÃO. AF_01/2020</t>
  </si>
  <si>
    <t>43,67</t>
  </si>
  <si>
    <t>100863</t>
  </si>
  <si>
    <t>BARRA DE APOIO EM "L", EM ACO INOX POLIDO 70 X 70 CM, FIXADA NA PAREDE - FORNECIMENTO E INSTALACAO. AF_01/2020</t>
  </si>
  <si>
    <t>647,05</t>
  </si>
  <si>
    <t>100864</t>
  </si>
  <si>
    <t>BARRA DE APOIO EM "L", EM ACO INOX POLIDO 80 X 80 CM, FIXADA NA PAREDE - FORNECIMENTO E INSTALACAO. AF_01/2020</t>
  </si>
  <si>
    <t>709,36</t>
  </si>
  <si>
    <t>100865</t>
  </si>
  <si>
    <t>BARRA DE APOIO LATERAL ARTICULADA, COM TRAVA, EM ACO INOX POLIDO, FIXADA NA PAREDE - FORNECIMENTO E INSTALAÇÃO. AF_01/2020</t>
  </si>
  <si>
    <t>624,00</t>
  </si>
  <si>
    <t>100866</t>
  </si>
  <si>
    <t>BARRA DE APOIO RETA, EM ACO INOX POLIDO, COMPRIMENTO 60CM, FIXADA NA PAREDE - FORNECIMENTO E INSTALAÇÃO. AF_01/2020</t>
  </si>
  <si>
    <t>335,82</t>
  </si>
  <si>
    <t>100867</t>
  </si>
  <si>
    <t>BARRA DE APOIO RETA, EM ACO INOX POLIDO, COMPRIMENTO 70 CM,  FIXADA NA PAREDE - FORNECIMENTO E INSTALAÇÃO. AF_01/2020</t>
  </si>
  <si>
    <t>356,37</t>
  </si>
  <si>
    <t>100868</t>
  </si>
  <si>
    <t>BARRA DE APOIO RETA, EM ACO INOX POLIDO, COMPRIMENTO 80 CM,  FIXADA NA PAREDE - FORNECIMENTO E INSTALAÇÃO. AF_01/2020</t>
  </si>
  <si>
    <t>370,04</t>
  </si>
  <si>
    <t>100869</t>
  </si>
  <si>
    <t>BARRA DE APOIO RETA, EM ACO INOX POLIDO, COMPRIMENTO 90 CM,  FIXADA NA PAREDE - FORNECIMENTO E INSTALAÇÃO. AF_01/2020</t>
  </si>
  <si>
    <t>380,53</t>
  </si>
  <si>
    <t>100870</t>
  </si>
  <si>
    <t>BARRA DE APOIO RETA, EM ALUMINIO, COMPRIMENTO 60 CM,  FIXADA NA PAREDE - FORNECIMENTO E INSTALAÇÃO. AF_01/2020</t>
  </si>
  <si>
    <t>305,64</t>
  </si>
  <si>
    <t>100871</t>
  </si>
  <si>
    <t>BARRA DE APOIO RETA, EM ALUMINIO, COMPRIMENTO 70 CM,  FIXADA NA PAREDE - FORNECIMENTO E INSTALAÇÃO. AF_01/2020</t>
  </si>
  <si>
    <t>328,46</t>
  </si>
  <si>
    <t>100872</t>
  </si>
  <si>
    <t>BARRA DE APOIO RETA, EM ALUMINIO, COMPRIMENTO 80 CM,  FIXADA NA PAREDE - FORNECIMENTO E INSTALAÇÃO. AF_01/2020</t>
  </si>
  <si>
    <t>343,03</t>
  </si>
  <si>
    <t>100873</t>
  </si>
  <si>
    <t>BARRA DE APOIO RETA, EM ALUMINIO, COMPRIMENTO 90 CM,  FIXADA NA PAREDE - FORNECIMENTO E INSTALAÇÃO. AF_01/2020</t>
  </si>
  <si>
    <t>352,13</t>
  </si>
  <si>
    <t>100875</t>
  </si>
  <si>
    <t>BANCO ARTICULADO, EM ACO INOX, PARA PCD, FIXADO NA PAREDE - FORNECIMENTO E INSTALAÇÃO. AF_01/2020</t>
  </si>
  <si>
    <t>1.152,76</t>
  </si>
  <si>
    <t>100878</t>
  </si>
  <si>
    <t>VASO SANITÁRIO SIFONADO COM CAIXA ACOPLADA, LOUÇA BRANCA - PADRÃO ALTO - FORNECIMENTO E INSTALAÇÃO. AF_01/2020</t>
  </si>
  <si>
    <t>641,31</t>
  </si>
  <si>
    <t>FOSSAS/SUMIDOUROS</t>
  </si>
  <si>
    <t>0184</t>
  </si>
  <si>
    <t>98052</t>
  </si>
  <si>
    <t>TANQUE SÉPTICO CIRCULAR, EM CONCRETO PRÉ-MOLDADO, DIÂMETRO INTERNO = 1,10 M, ALTURA INTERNA = 2,50 M, VOLUME ÚTIL: 2138,2 L (PARA 5 CONTRIBUINTES). AF_12/2020_PA</t>
  </si>
  <si>
    <t>2.144,90</t>
  </si>
  <si>
    <t>98053</t>
  </si>
  <si>
    <t>TANQUE SÉPTICO CIRCULAR, EM CONCRETO PRÉ-MOLDADO, DIÂMETRO INTERNO = 1,40 M, ALTURA INTERNA = 2,50 M, VOLUME ÚTIL: 3463,6 L (PARA 13 CONTRIBUINTES). AF_12/2020_PA</t>
  </si>
  <si>
    <t>2.948,90</t>
  </si>
  <si>
    <t>98054</t>
  </si>
  <si>
    <t>TANQUE SÉPTICO CIRCULAR, EM CONCRETO PRÉ-MOLDADO, DIÂMETRO INTERNO = 1,88 M, ALTURA INTERNA = 2,50 M, VOLUME ÚTIL: 6245,8 L (PARA 32 CONTRIBUINTES). AF_12/2020_PA</t>
  </si>
  <si>
    <t>4.756,43</t>
  </si>
  <si>
    <t>98055</t>
  </si>
  <si>
    <t>TANQUE SÉPTICO CIRCULAR, EM CONCRETO PRÉ-MOLDADO, DIÂMETRO INTERNO = 2,38 M, ALTURA INTERNA = 2,50 M, VOLUME ÚTIL: 10009,8 L (PARA 69 CONTRIBUINTES). AF_12/2020_PA</t>
  </si>
  <si>
    <t>6.453,34</t>
  </si>
  <si>
    <t>98056</t>
  </si>
  <si>
    <t>TANQUE SÉPTICO CIRCULAR, EM CONCRETO PRÉ-MOLDADO, DIÂMETRO INTERNO = 2,38 M, ALTURA INTERNA = 3,0 M, VOLUME ÚTIL: 12234,2 L (PARA 86 CONTRIBUINTES). AF_12/2020_PA</t>
  </si>
  <si>
    <t>7.555,17</t>
  </si>
  <si>
    <t>98057</t>
  </si>
  <si>
    <t>TANQUE SÉPTICO CIRCULAR, EM CONCRETO PRÉ-MOLDADO, DIÂMETRO INTERNO = 2,88 M, ALTURA INTERNA = 2,50 M, VOLUME ÚTIL: 14657,4 L (PARA 105 CONTRIBUINTES). AF_12/2020_PA</t>
  </si>
  <si>
    <t>8.964,00</t>
  </si>
  <si>
    <t>98058</t>
  </si>
  <si>
    <t>FILTRO ANAERÓBIO CIRCULAR, EM CONCRETO PRÉ-MOLDADO, DIÂMETRO INTERNO = 1,10 M, ALTURA INTERNA = 1,50 M, VOLUME ÚTIL: 1140,4 L (PARA 5 CONTRIBUINTES). AF_12/2020_PA</t>
  </si>
  <si>
    <t>1.802,82</t>
  </si>
  <si>
    <t>98059</t>
  </si>
  <si>
    <t>FILTRO ANAERÓBIO CIRCULAR, EM CONCRETO PRÉ-MOLDADO, DIÂMETRO INTERNO = 1,88 M, ALTURA INTERNA = 1,50 M, VOLUME ÚTIL: 3331,1 L (PARA 19 CONTRIBUINTES). AF_12/2020_PA</t>
  </si>
  <si>
    <t>3.801,47</t>
  </si>
  <si>
    <t>98060</t>
  </si>
  <si>
    <t>FILTRO ANAERÓBIO CIRCULAR, EM CONCRETO PRÉ-MOLDADO, DIÂMETRO INTERNO = 2,38 M, ALTURA INTERNA = 1,50 M, VOLUME ÚTIL: 5338,6 L (PARA 34 CONTRIBUINTES). AF_12/2020_PA</t>
  </si>
  <si>
    <t>5.275,90</t>
  </si>
  <si>
    <t>98061</t>
  </si>
  <si>
    <t>FILTRO ANAERÓBIO CIRCULAR, EM CONCRETO PRÉ-MOLDADO, DIÂMETRO INTERNO = 2,88 M, ALTURA INTERNA = 1,50 M, VOLUME ÚTIL: 7817,3 L (PARA 75 CONTRIBUINTES). AF_12/2020_PA</t>
  </si>
  <si>
    <t>7.343,23</t>
  </si>
  <si>
    <t>98062</t>
  </si>
  <si>
    <t>SUMIDOURO CIRCULAR, EM CONCRETO PRÉ-MOLDADO, DIÂMETRO INTERNO = 1,88 M, ALTURA INTERNA = 2,00 M, ÁREA DE INFILTRAÇÃO: 13,1 M² (PARA 5 CONTRIBUINTES). AF_12/2020_PA</t>
  </si>
  <si>
    <t>3.129,84</t>
  </si>
  <si>
    <t>98063</t>
  </si>
  <si>
    <t>SUMIDOURO CIRCULAR, EM CONCRETO PRÉ-MOLDADO, DIÂMETRO INTERNO = 2,38 M, ALTURA INTERNA = 2,50 M, ÁREA DE INFILTRAÇÃO: 21,3 M² (PARA 8 CONTRIBUINTES). AF_12/2020_PA</t>
  </si>
  <si>
    <t>4.780,58</t>
  </si>
  <si>
    <t>98064</t>
  </si>
  <si>
    <t>SUMIDOURO CIRCULAR, EM CONCRETO PRÉ-MOLDADO, DIÂMETRO INTERNO = 2,38 M, ALTURA INTERNA = 3,0 M, ÁREA DE INFILTRAÇÃO: 25 M² (PARA 10 CONTRIBUINTES). AF_12/2020_PA</t>
  </si>
  <si>
    <t>5.548,81</t>
  </si>
  <si>
    <t>98065</t>
  </si>
  <si>
    <t>SUMIDOURO CIRCULAR, EM CONCRETO PRÉ-MOLDADO, DIÂMETRO INTERNO = 2,88 M, ALTURA INTERNA = 3,0 M, ÁREA DE INFILTRAÇÃO: 31,4 M² (PARA 12 CONTRIBUINTES). AF_12/2020_PA</t>
  </si>
  <si>
    <t>7.705,78</t>
  </si>
  <si>
    <t>98066</t>
  </si>
  <si>
    <t>TANQUE SÉPTICO RETANGULAR, EM ALVENARIA COM TIJOLOS CERÂMICOS MACIÇOS, DIMENSÕES INTERNAS: 1,0 X 2,0 X H=1,4 M, VOLUME ÚTIL: 2000 L (PARA 5 CONTRIBUINTES). AF_12/2020</t>
  </si>
  <si>
    <t>4.894,51</t>
  </si>
  <si>
    <t>98067</t>
  </si>
  <si>
    <t>TANQUE SÉPTICO RETANGULAR, EM ALVENARIA COM TIJOLOS CERÂMICOS MACIÇOS, DIMENSÕES INTERNAS: 1,2 X 2,4 X H=1,6 M, VOLUME ÚTIL: 3456 L (PARA 13 CONTRIBUINTES). AF_12/2020</t>
  </si>
  <si>
    <t>6.530,50</t>
  </si>
  <si>
    <t>98068</t>
  </si>
  <si>
    <t>TANQUE SÉPTICO RETANGULAR, EM ALVENARIA COM TIJOLOS CERÂMICOS MACIÇOS, DIMENSÕES INTERNAS: 1,4 X 3,2 X H=1,8 M, VOLUME ÚTIL: 6272 L (PARA 32 CONTRIBUINTES). AF_12/2020</t>
  </si>
  <si>
    <t>9.231,22</t>
  </si>
  <si>
    <t>98069</t>
  </si>
  <si>
    <t>TANQUE SÉPTICO RETANGULAR, EM ALVENARIA COM TIJOLOS CERÂMICOS MACIÇOS, DIMENSÕES INTERNAS: 1,6 X 4,4 X H=1,8 M, VOLUME ÚTIL: 9856 L (PARA 68 CONTRIBUINTES). AF_12/2020</t>
  </si>
  <si>
    <t>12.409,02</t>
  </si>
  <si>
    <t>98070</t>
  </si>
  <si>
    <t>TANQUE SÉPTICO RETANGULAR, EM ALVENARIA COM TIJOLOS CERÂMICOS MACIÇOS, DIMENSÕES INTERNAS: 1,6 X 4,8 X H=2,0 M, VOLUME ÚTIL: 12288 L (PARA 86 CONTRIBUINTES). AF_12/2020</t>
  </si>
  <si>
    <t>14.188,46</t>
  </si>
  <si>
    <t>98071</t>
  </si>
  <si>
    <t>TANQUE SÉPTICO RETANGULAR, EM ALVENARIA COM TIJOLOS CERÂMICOS MACIÇOS, DIMENSÕES INTERNAS: 1,6 X 4,6 X H=2,4 M, VOLUME ÚTIL: 14720 L (PARA 105 CONTRIBUINTES). AF_12/2020</t>
  </si>
  <si>
    <t>15.500,65</t>
  </si>
  <si>
    <t>98072</t>
  </si>
  <si>
    <t>FILTRO ANAERÓBIO RETANGULAR, EM ALVENARIA COM TIJOLOS CERÂMICOS MACIÇOS, DIMENSÕES INTERNAS: 0,8 X 1,2 X H=1,67 M, VOLUME ÚTIL: 1152 L (PARA 5 CONTRIBUINTES). AF_12/2020</t>
  </si>
  <si>
    <t>4.106,38</t>
  </si>
  <si>
    <t>98073</t>
  </si>
  <si>
    <t>FILTRO ANAERÓBIO RETANGULAR, EM ALVENARIA COM TIJOLOS CERÂMICOS MACIÇOS, DIMENSÕES INTERNAS: 1,2 X 1,8 X H=1,67 M, VOLUME ÚTIL: 2592 L (PARA 13 CONTRIBUINTES). AF_12/2020</t>
  </si>
  <si>
    <t>6.425,88</t>
  </si>
  <si>
    <t>98074</t>
  </si>
  <si>
    <t>FILTRO ANAERÓBIO RETANGULAR, EM ALVENARIA COM TIJOLOS CERÂMICOS MACIÇOS, DIMENSÕES INTERNAS: 1,4 X 3,0 X H=1,67 M, VOLUME ÚTIL: 5040 L (PARA 32 CONTRIBUINTES). AF_12/2020</t>
  </si>
  <si>
    <t>9.976,09</t>
  </si>
  <si>
    <t>98075</t>
  </si>
  <si>
    <t>FILTRO ANAERÓBIO RETANGULAR, EM ALVENARIA COM TIJOLOS CERÂMICOS MACIÇOS, DIMENSÕES INTERNAS: 1,4 X 4,2 X H=1,67 M, VOLUME ÚTIL: 7056 L (PARA 67 CONTRIBUINTES). AF_12/2020</t>
  </si>
  <si>
    <t>12.969,44</t>
  </si>
  <si>
    <t>98076</t>
  </si>
  <si>
    <t>FILTRO ANAERÓBIO RETANGULAR, EM ALVENARIA COM TIJOLOS CERÂMICOS MACIÇOS, DIMENSÕES INTERNAS: 1,6 X 4,6 X H=1,67 M, VOLUME ÚTIL: 8832 L (PARA 84 CONTRIBUINTES). AF_12/2020</t>
  </si>
  <si>
    <t>14.945,26</t>
  </si>
  <si>
    <t>98077</t>
  </si>
  <si>
    <t>FILTRO ANAERÓBIO RETANGULAR, EM ALVENARIA COM TIJOLOS CERÂMICOS MACIÇOS, DIMENSÕES INTERNAS: 1,6 X 5,6 X H=1,67 M, VOLUME ÚTIL: 10752 L (PARA 103 CONTRIBUINTES). AF_12/2020</t>
  </si>
  <si>
    <t>17.592,80</t>
  </si>
  <si>
    <t>98078</t>
  </si>
  <si>
    <t>SUMIDOURO RETANGULAR, EM ALVENARIA COM TIJOLOS CERÂMICOS MACIÇOS, DIMENSÕES INTERNAS: 0,8 X 1,4 X H=3,0 M, ÁREA DE INFILTRAÇÃO: 13,2 M² (PARA 5 CONTRIBUINTES). AF_12/2020</t>
  </si>
  <si>
    <t>4.600,37</t>
  </si>
  <si>
    <t>98079</t>
  </si>
  <si>
    <t>SUMIDOURO RETANGULAR, EM ALVENARIA COM TIJOLOS CERÂMICOS MACIÇOS, DIMENSÕES INTERNAS: 1,0 X 3,0 X H=3,0 M, ÁREA DE INFILTRAÇÃO: 25 M² (PARA 10 CONTRIBUINTES). AF_12/2020</t>
  </si>
  <si>
    <t>8.040,77</t>
  </si>
  <si>
    <t>98080</t>
  </si>
  <si>
    <t>SUMIDOURO RETANGULAR, EM ALVENARIA COM TIJOLOS CERÂMICOS MACIÇOS, DIMENSÕES INTERNAS: 1,6 X 3,4 X H=3,0 M, ÁREA DE INFILTRAÇÃO: 32,9 M² (PARA 13 CONTRIBUINTES). AF_12/2020</t>
  </si>
  <si>
    <t>10.316,80</t>
  </si>
  <si>
    <t>98081</t>
  </si>
  <si>
    <t>SUMIDOURO RETANGULAR, EM ALVENARIA COM TIJOLOS CERÂMICOS MACIÇOS, DIMENSÕES INTERNAS: 1,6 X 5,8 X H=3,0 M, ÁREA DE INFILTRAÇÃO: 50 M² (PARA 20 CONTRIBUINTES). AF_12/2020</t>
  </si>
  <si>
    <t>15.266,59</t>
  </si>
  <si>
    <t>98082</t>
  </si>
  <si>
    <t>TANQUE SÉPTICO RETANGULAR, EM ALVENARIA COM BLOCOS DE CONCRETO, DIMENSÕES INTERNAS: 1,0 X 2,0 X H=1,4 M, VOLUME ÚTIL: 2000 L (PARA 5 CONTRIBUINTES). AF_12/2020</t>
  </si>
  <si>
    <t>3.862,63</t>
  </si>
  <si>
    <t>98083</t>
  </si>
  <si>
    <t>TANQUE SÉPTICO RETANGULAR, EM ALVENARIA COM BLOCOS DE CONCRETO, DIMENSÕES INTERNAS: 1,2 X 2,4 X H=1,6 M, VOLUME ÚTIL: 3456 L (PARA 13 CONTRIBUINTES). AF_12/2020</t>
  </si>
  <si>
    <t>5.100,50</t>
  </si>
  <si>
    <t>98084</t>
  </si>
  <si>
    <t>TANQUE SÉPTICO RETANGULAR, EM ALVENARIA COM BLOCOS DE CONCRETO, DIMENSÕES INTERNAS: 1,4 X 3,2 X H=1,8 M, VOLUME ÚTIL: 6272 L (PARA 32 CONTRIBUINTES). AF_12/2020</t>
  </si>
  <si>
    <t>7.158,65</t>
  </si>
  <si>
    <t>98085</t>
  </si>
  <si>
    <t>TANQUE SÉPTICO RETANGULAR, EM ALVENARIA COM BLOCOS DE CONCRETO, DIMENSÕES INTERNAS: 1,6 X 4,4 X H=1,8 M, VOLUME ÚTIL: 9856 L (PARA 68 CONTRIBUINTES). AF_12/2020</t>
  </si>
  <si>
    <t>9.703,35</t>
  </si>
  <si>
    <t>98086</t>
  </si>
  <si>
    <t>TANQUE SÉPTICO RETANGULAR, EM ALVENARIA COM BLOCOS DE CONCRETO, DIMENSÕES INTERNAS: 1,6 X 4,8 X H=2,0 M, VOLUME ÚTIL: 12288 L (PARA 86 CONTRIBUINTES). AF_12/2020</t>
  </si>
  <si>
    <t>10.964,13</t>
  </si>
  <si>
    <t>98087</t>
  </si>
  <si>
    <t>TANQUE SÉPTICO RETANGULAR, EM ALVENARIA COM BLOCOS DE CONCRETO, DIMENSÕES INTERNAS: 1,6 X 4,6 X H=2,4 M, VOLUME ÚTIL: 14720 L (PARA 105 CONTRIBUINTES). AF_12/2020</t>
  </si>
  <si>
    <t>11.722,77</t>
  </si>
  <si>
    <t>98088</t>
  </si>
  <si>
    <t>FILTRO ANAERÓBIO RETANGULAR, EM ALVENARIA COM BLOCOS DE CONCRETO, DIMENSÕES INTERNAS: 0,8 X 1,2 X H=1,67 M, VOLUME ÚTIL: 1152 L (PARA 5 CONTRIBUINTES). AF_12/2020</t>
  </si>
  <si>
    <t>3.326,32</t>
  </si>
  <si>
    <t>98089</t>
  </si>
  <si>
    <t>FILTRO ANAERÓBIO RETANGULAR, EM ALVENARIA COM BLOCOS DE CONCRETO, DIMENSÕES INTERNAS: 1,2 X 1,8 X H=1,67 M, VOLUME ÚTIL: 2592 L (PARA 13 CONTRIBUINTES). AF_12/2020</t>
  </si>
  <si>
    <t>5.247,56</t>
  </si>
  <si>
    <t>98090</t>
  </si>
  <si>
    <t>FILTRO ANAERÓBIO RETANGULAR, EM ALVENARIA COM BLOCOS DE CONCRETO, DIMENSÕES INTERNAS: 1,4 X 3,0 X H=1,67 M, VOLUME ÚTIL: 5040 L (PARA 32 CONTRIBUINTES). AF_12/2020</t>
  </si>
  <si>
    <t>8.222,04</t>
  </si>
  <si>
    <t>98091</t>
  </si>
  <si>
    <t>FILTRO ANAERÓBIO RETANGULAR, EM ALVENARIA COM BLOCOS DE CONCRETO, DIMENSÕES INTERNAS: 1,4 X 4,2 X H=1,67 M, VOLUME ÚTIL: 7056 L (PARA 67 CONTRIBUINTES). AF_12/2020</t>
  </si>
  <si>
    <t>10.728,13</t>
  </si>
  <si>
    <t>98092</t>
  </si>
  <si>
    <t>FILTRO ANAERÓBIO RETANGULAR, EM ALVENARIA COM BLOCOS DE CONCRETO, DIMENSÕES INTERNAS: 1,6 X 4,6 X H=1,67 M, VOLUME ÚTIL: 8832 L (PARA 84 CONTRIBUINTES). AF_12/2020</t>
  </si>
  <si>
    <t>12.446,04</t>
  </si>
  <si>
    <t>98093</t>
  </si>
  <si>
    <t>FILTRO ANAERÓBIO RETANGULAR, EM ALVENARIA COM BLOCOS DE CONCRETO, DIMENSÕES INTERNAS: 1,6 X 5,6 X H=1,67 M, VOLUME ÚTIL: 10752 L (PARA 103 CONTRIBUINTES). AF_12/2020</t>
  </si>
  <si>
    <t>14.682,70</t>
  </si>
  <si>
    <t>98094</t>
  </si>
  <si>
    <t>SUMIDOURO RETANGULAR, EM ALVENARIA COM BLOCOS DE CONCRETO, DIMENSÕES INTERNAS: 0,8 X 1,4 X H=3,0 M, ÁREA DE INFILTRAÇÃO: 13,2 M² (PARA 5 CONTRIBUINTES). AF_12/2020</t>
  </si>
  <si>
    <t>2.815,98</t>
  </si>
  <si>
    <t>98099</t>
  </si>
  <si>
    <t>SUMIDOURO RETANGULAR, EM ALVENARIA COM BLOCOS DE CONCRETO, DIMENSÕES INTERNAS: 1,0 X 3,0 X H=3,0 M, ÁREA DE INFILTRAÇÃO: 25 M² (PARA 10 CONTRIBUINTES). AF_12/2020</t>
  </si>
  <si>
    <t>4.805,26</t>
  </si>
  <si>
    <t>98100</t>
  </si>
  <si>
    <t>SUMIDOURO RETANGULAR, EM ALVENARIA COM BLOCOS DE CONCRETO, DIMENSÕES INTERNAS: 1,6 X 3,4 X H=3,0 M, ÁREA DE INFILTRAÇÃO: 32,9 M² (PARA 13 CONTRIBUINTES). . AF_12/2020</t>
  </si>
  <si>
    <t>6.275,05</t>
  </si>
  <si>
    <t>98101</t>
  </si>
  <si>
    <t>SUMIDOURO RETANGULAR, EM ALVENARIA COM BLOCOS DE CONCRETO, DIMENSÕES INTERNAS: 1,6 X 5,8 X H=3,0 M, ÁREA DE INFILTRAÇÃO: 50 M² (PARA 20 CONTRIBUINTES). . AF_12/2020</t>
  </si>
  <si>
    <t>9.266,85</t>
  </si>
  <si>
    <t>98109</t>
  </si>
  <si>
    <t>CAIXA DE GORDURA ESPECIAL (CAPACIDADE: 312 L - PARA ATÉ 146 PESSOAS SERVIDAS NO PICO), RETANGULAR, EM ALVENARIA COM BLOCOS DE CONCRETO, DIMENSÕES INTERNAS = 0,4X1,2 M, ALTURA INTERNA = 1 M. AF_12/2020</t>
  </si>
  <si>
    <t>876,66</t>
  </si>
  <si>
    <t>98110</t>
  </si>
  <si>
    <t>CAIXA DE GORDURA PEQUENA (CAPACIDADE: 19 L), CIRCULAR, EM PVC, DIÂMETRO INTERNO= 0,3 M. AF_12/2020</t>
  </si>
  <si>
    <t>399,41</t>
  </si>
  <si>
    <t>98111</t>
  </si>
  <si>
    <t>CAIXA DE INSPEÇÃO PARA ATERRAMENTO, CIRCULAR, EM POLIETILENO, DIÂMETRO INTERNO = 0,3 M. AF_12/2020</t>
  </si>
  <si>
    <t>55,08</t>
  </si>
  <si>
    <t>98112</t>
  </si>
  <si>
    <t>TIL (TUBO DE INSPEÇÃO E LIMPEZA) CONDOMINIAL PARA ESGOTO, EM PVC, DN 100 X 100 MM. AF_12/2020</t>
  </si>
  <si>
    <t>102,17</t>
  </si>
  <si>
    <t>98114</t>
  </si>
  <si>
    <t>TAMPA CIRCULAR PARA ESGOTO E DRENAGEM, EM FERRO FUNDIDO, DIÂMETRO INTERNO = 0,6 M. AF_12/2020</t>
  </si>
  <si>
    <t>698,71</t>
  </si>
  <si>
    <t>98115</t>
  </si>
  <si>
    <t>TAMPA CIRCULAR PARA ESGOTO E DRENAGEM, EM CONCRETO PRÉ-MOLDADO, DIÂMETRO INTERNO = 0,60 M E ALTURA = 0,10 M. AF_12/2020</t>
  </si>
  <si>
    <t>108,00</t>
  </si>
  <si>
    <t>REGISTROS/VALVULAS</t>
  </si>
  <si>
    <t>0271</t>
  </si>
  <si>
    <t>89349</t>
  </si>
  <si>
    <t>REGISTRO DE PRESSÃO BRUTO, LATÃO, ROSCÁVEL, 1/2" - FORNECIMENTO E INSTALAÇÃO. AF_08/2021</t>
  </si>
  <si>
    <t>23,55</t>
  </si>
  <si>
    <t>89351</t>
  </si>
  <si>
    <t>REGISTRO DE PRESSÃO BRUTO, LATÃO,  ROSCÁVEL, 3/4'' - FORNECIMENTO E INSTALAÇÃO. AF_08/2021</t>
  </si>
  <si>
    <t>29,79</t>
  </si>
  <si>
    <t>89352</t>
  </si>
  <si>
    <t>REGISTRO DE GAVETA BRUTO, LATÃO, ROSCÁVEL, 1/2" - FORNECIMENTO E INSTALAÇÃO. AF_08/2021</t>
  </si>
  <si>
    <t>31,18</t>
  </si>
  <si>
    <t>89353</t>
  </si>
  <si>
    <t>REGISTRO DE GAVETA BRUTO, LATÃO, ROSCÁVEL, 3/4" - FORNECIMENTO E INSTALAÇÃO. AF_08/2021</t>
  </si>
  <si>
    <t>35,25</t>
  </si>
  <si>
    <t>89354</t>
  </si>
  <si>
    <t>MISTURADOR MONOCOMANDO PARA CHUVEIRO, BASE BRUTA E ACABAMENTO CROMADO - FORNECIMENTO E INSTALAÇÃO. AF_08/2021</t>
  </si>
  <si>
    <t>467,98</t>
  </si>
  <si>
    <t>89984</t>
  </si>
  <si>
    <t>REGISTRO DE PRESSÃO BRUTO, LATÃO, ROSCÁVEL, 1/2", COM ACABAMENTO E CANOPLA CROMADOS - FORNECIMENTO E INSTALAÇÃO. AF_08/2021</t>
  </si>
  <si>
    <t>74,08</t>
  </si>
  <si>
    <t>89985</t>
  </si>
  <si>
    <t>REGISTRO DE PRESSÃO BRUTO, LATÃO, ROSCÁVEL, 3/4", COM ACABAMENTO E CANOPLA CROMADOS - FORNECIMENTO E INSTALAÇÃO. AF_08/2021</t>
  </si>
  <si>
    <t>78,79</t>
  </si>
  <si>
    <t>89986</t>
  </si>
  <si>
    <t>REGISTRO DE GAVETA BRUTO, LATÃO, ROSCÁVEL, 1/2", COM ACABAMENTO E CANOPLA CROMADOS - FORNECIMENTO E INSTALAÇÃO. AF_08/2021</t>
  </si>
  <si>
    <t>89987</t>
  </si>
  <si>
    <t>REGISTRO DE GAVETA BRUTO, LATÃO, ROSCÁVEL, 3/4", COM ACABAMENTO E CANOPLA CROMADOS - FORNECIMENTO E INSTALAÇÃO. AF_08/2021</t>
  </si>
  <si>
    <t>82,62</t>
  </si>
  <si>
    <t>90371</t>
  </si>
  <si>
    <t>REGISTRO DE ESFERA, PVC, ROSCÁVEL, COM VOLANTE, 3/4" - FORNECIMENTO E INSTALAÇÃO. AF_08/2021</t>
  </si>
  <si>
    <t>35,68</t>
  </si>
  <si>
    <t>94489</t>
  </si>
  <si>
    <t>REGISTRO DE ESFERA, PVC, SOLDÁVEL, COM VOLANTE, DN  25 MM - FORNECIMENTO E INSTALAÇÃO. AF_08/2021</t>
  </si>
  <si>
    <t>35,21</t>
  </si>
  <si>
    <t>94490</t>
  </si>
  <si>
    <t>REGISTRO DE ESFERA, PVC, SOLDÁVEL, COM VOLANTE, DN  32 MM - FORNECIMENTO E INSTALAÇÃO. AF_08/2021</t>
  </si>
  <si>
    <t>51,93</t>
  </si>
  <si>
    <t>94491</t>
  </si>
  <si>
    <t>REGISTRO DE ESFERA, PVC, SOLDÁVEL, COM VOLANTE, DN  40 MM - FORNECIMENTO E INSTALAÇÃO. AF_08/2021</t>
  </si>
  <si>
    <t>70,59</t>
  </si>
  <si>
    <t>94492</t>
  </si>
  <si>
    <t>REGISTRO DE ESFERA, PVC, SOLDÁVEL, COM VOLANTE, DN  50 MM - FORNECIMENTO E INSTALAÇÃO. AF_08/2021</t>
  </si>
  <si>
    <t>72,56</t>
  </si>
  <si>
    <t>94493</t>
  </si>
  <si>
    <t>REGISTRO DE ESFERA, PVC, SOLDÁVEL, COM VOLANTE, DN  60 MM - FORNECIMENTO E INSTALAÇÃO. AF_08/2021</t>
  </si>
  <si>
    <t>132,22</t>
  </si>
  <si>
    <t>94495</t>
  </si>
  <si>
    <t>REGISTRO DE GAVETA BRUTO, LATÃO, ROSCÁVEL, 1" - FORNECIMENTO E INSTALAÇÃO. AF_08/2021</t>
  </si>
  <si>
    <t>53,89</t>
  </si>
  <si>
    <t>94496</t>
  </si>
  <si>
    <t>REGISTRO DE GAVETA BRUTO, LATÃO, ROSCÁVEL, 1 1/4" - FORNECIMENTO E INSTALAÇÃO. AF_08/2021</t>
  </si>
  <si>
    <t>73,42</t>
  </si>
  <si>
    <t>94497</t>
  </si>
  <si>
    <t>REGISTRO DE GAVETA BRUTO, LATÃO, ROSCÁVEL, 1 1/2" - FORNECIMENTO E INSTALAÇÃO. AF_08/2021</t>
  </si>
  <si>
    <t>93,22</t>
  </si>
  <si>
    <t>94498</t>
  </si>
  <si>
    <t>REGISTRO DE GAVETA BRUTO, LATÃO, ROSCÁVEL, 2" - FORNECIMENTO E INSTALAÇÃO. AF_08/2021</t>
  </si>
  <si>
    <t>127,99</t>
  </si>
  <si>
    <t>94499</t>
  </si>
  <si>
    <t>REGISTRO DE GAVETA BRUTO, LATÃO, ROSCÁVEL, 2 1/2" - FORNECIMENTO E INSTALAÇÃO. AF_08/2021</t>
  </si>
  <si>
    <t>248,14</t>
  </si>
  <si>
    <t>94500</t>
  </si>
  <si>
    <t>REGISTRO DE GAVETA BRUTO, LATÃO, ROSCÁVEL, 3" - FORNECIMENTO E INSTALAÇÃO. AF_08/2021</t>
  </si>
  <si>
    <t>301,73</t>
  </si>
  <si>
    <t>94501</t>
  </si>
  <si>
    <t>REGISTRO DE GAVETA BRUTO, LATÃO, ROSCÁVEL, 4" - FORNECIMENTO E INSTALAÇÃO. AF_08/2021</t>
  </si>
  <si>
    <t>596,65</t>
  </si>
  <si>
    <t>94792</t>
  </si>
  <si>
    <t>REGISTRO DE GAVETA BRUTO, LATÃO, ROSCÁVEL, 1", COM ACABAMENTO E CANOPLA CROMADOS - FORNECIMENTO E INSTALAÇÃO. AF_08/2021</t>
  </si>
  <si>
    <t>100,37</t>
  </si>
  <si>
    <t>94793</t>
  </si>
  <si>
    <t>REGISTRO DE GAVETA BRUTO, LATÃO, ROSCÁVEL, 1 1/4", COM ACABAMENTO E CANOPLA CROMADOS - FORNECIMENTO E INSTALAÇÃO. AF_08/2021</t>
  </si>
  <si>
    <t>136,30</t>
  </si>
  <si>
    <t>94794</t>
  </si>
  <si>
    <t>REGISTRO DE GAVETA BRUTO, LATÃO, ROSCÁVEL, 1 1/2", COM ACABAMENTO E CANOPLA CROMADOS - FORNECIMENTO E INSTALAÇÃO. AF_08/2021</t>
  </si>
  <si>
    <t>145,77</t>
  </si>
  <si>
    <t>94795</t>
  </si>
  <si>
    <t>TORNEIRA DE BOIA PARA CAIXA D'ÁGUA, ROSCÁVEL, 1/2" - FORNECIMENTO E INSTALAÇÃO. AF_08/2021</t>
  </si>
  <si>
    <t>45,07</t>
  </si>
  <si>
    <t>94796</t>
  </si>
  <si>
    <t>TORNEIRA DE BOIA PARA CAIXA D'ÁGUA, ROSCÁVEL, 3/4" - FORNECIMENTO E INSTALAÇÃO. AF_08/2021</t>
  </si>
  <si>
    <t>52,53</t>
  </si>
  <si>
    <t>94797</t>
  </si>
  <si>
    <t>TORNEIRA DE BOIA PARA CAIXA D'ÁGUA, ROSCÁVEL, 1" - FORNECIMENTO E INSTALAÇÃO. AF_08/2021</t>
  </si>
  <si>
    <t>106,38</t>
  </si>
  <si>
    <t>94798</t>
  </si>
  <si>
    <t>TORNEIRA DE BOIA PARA CAIXA D'ÁGUA, ROSCÁVEL, 1 1/4" - FORNECIMENTO E INSTALAÇÃO. AF_08/2021</t>
  </si>
  <si>
    <t>175,15</t>
  </si>
  <si>
    <t>94799</t>
  </si>
  <si>
    <t>TORNEIRA DE BOIA PARA CAIXA D'ÁGUA, ROSCÁVEL, 1 1/2" - FORNECIMENTO E INSTALAÇÃO. AF_08/2021</t>
  </si>
  <si>
    <t>215,49</t>
  </si>
  <si>
    <t>94800</t>
  </si>
  <si>
    <t>TORNEIRA DE BOIA PARA CAIXA D'ÁGUA, ROSCÁVEL, 2" - FORNECIMENTO E INSTALAÇÃO. AF_08/2021</t>
  </si>
  <si>
    <t>276,72</t>
  </si>
  <si>
    <t>95248</t>
  </si>
  <si>
    <t>VÁLVULA DE ESFERA BRUTA, BRONZE, ROSCÁVEL, 1/2" - FORNECIMENTO E INSTALAÇÃO. AF_08/2021</t>
  </si>
  <si>
    <t>95249</t>
  </si>
  <si>
    <t>VÁLVULA DE ESFERA BRUTA, BRONZE, ROSCÁVEL, 3/4'' - FORNECIMENTO E INSTALAÇÃO. AF_08/2021</t>
  </si>
  <si>
    <t>52,95</t>
  </si>
  <si>
    <t>95250</t>
  </si>
  <si>
    <t>VÁLVULA DE ESFERA BRUTA, BRONZE, ROSCÁVEL, 1'' - FORNECIMENTO E INSTALAÇÃO. AF_08/2021</t>
  </si>
  <si>
    <t>71,46</t>
  </si>
  <si>
    <t>95251</t>
  </si>
  <si>
    <t>VÁLVULA DE ESFERA BRUTA, BRONZE, ROSCÁVEL, 1 1/4'' - FORNECIMENTO E INSTALAÇÃO. AF_08/2021</t>
  </si>
  <si>
    <t>105,18</t>
  </si>
  <si>
    <t>VÁLVULA DE ESFERA BRUTA, BRONZE, ROSCÁVEL, 1 1/2'' - FORNECIMENTO E INSTALAÇÃO. AF_08/2021</t>
  </si>
  <si>
    <t>128,08</t>
  </si>
  <si>
    <t>95253</t>
  </si>
  <si>
    <t>VÁLVULA DE ESFERA BRUTA, BRONZE, ROSCÁVEL, 2'' - FORNECIMENTO E INSTALAÇÃO. AF_08/2021</t>
  </si>
  <si>
    <t>192,93</t>
  </si>
  <si>
    <t>99619</t>
  </si>
  <si>
    <t>VÁLVULA DE RETENÇÃO HORIZONTAL, DE BRONZE, ROSCÁVEL, 3/4" - FORNECIMENTO E INSTALAÇÃO. AF_08/2021</t>
  </si>
  <si>
    <t>124,61</t>
  </si>
  <si>
    <t>99620</t>
  </si>
  <si>
    <t>VÁLVULA DE RETENÇÃO HORIZONTAL, DE BRONZE, ROSCÁVEL, 1" - FORNECIMENTO E INSTALAÇÃO. AF_08/2021</t>
  </si>
  <si>
    <t>169,27</t>
  </si>
  <si>
    <t>99621</t>
  </si>
  <si>
    <t>VÁLVULA DE RETENÇÃO HORIZONTAL, DE BRONZE, ROSCÁVEL, 1 1/4" - FORNECIMENTO E INSTALAÇÃO. AF_08/2021</t>
  </si>
  <si>
    <t>252,01</t>
  </si>
  <si>
    <t>99622</t>
  </si>
  <si>
    <t>VÁLVULA DE RETENÇÃO HORIZONTAL, DE BRONZE, ROSCÁVEL, 1 1/2"  - FORNECIMENTO E INSTALAÇÃO. AF_08/2021</t>
  </si>
  <si>
    <t>284,19</t>
  </si>
  <si>
    <t>99623</t>
  </si>
  <si>
    <t>VÁLVULA DE RETENÇÃO HORIZONTAL, DE BRONZE, ROSCÁVEL, 2"  - FORNECIMENTO E INSTALAÇÃO. AF_08/2021</t>
  </si>
  <si>
    <t>396,15</t>
  </si>
  <si>
    <t>99624</t>
  </si>
  <si>
    <t>VÁLVULA DE RETENÇÃO HORIZONTAL, DE BRONZE, ROSCÁVEL, 2 1/2" - FORNECIMENTO E INSTALAÇÃO. AF_08/2021</t>
  </si>
  <si>
    <t>564,33</t>
  </si>
  <si>
    <t>99625</t>
  </si>
  <si>
    <t>VÁLVULA DE RETENÇÃO HORIZONTAL, DE BRONZE, ROSCÁVEL, 3" - FORNECIMENTO E INSTALAÇÃO. AF_08/2021</t>
  </si>
  <si>
    <t>775,41</t>
  </si>
  <si>
    <t>99626</t>
  </si>
  <si>
    <t>VÁLVULA DE RETENÇÃO HORIZONTAL, DE BRONZE, ROSCÁVEL, 4" - FORNECIMENTO E INSTALAÇÃO. AF_08/2021</t>
  </si>
  <si>
    <t>1.191,57</t>
  </si>
  <si>
    <t>99627</t>
  </si>
  <si>
    <t>VÁLVULA DE RETENÇÃO VERTICAL, DE BRONZE, ROSCÁVEL, 1/2" - FORNECIMENTO E INSTALAÇÃO. AF_08/2021</t>
  </si>
  <si>
    <t>75,26</t>
  </si>
  <si>
    <t>99628</t>
  </si>
  <si>
    <t>VÁLVULA DE RETENÇÃO VERTICAL, DE BRONZE, ROSCÁVEL, 3/4" - FORNECIMENTO E INSTALAÇÃO. AF_08/2021</t>
  </si>
  <si>
    <t>99629</t>
  </si>
  <si>
    <t>VÁLVULA DE RETENÇÃO VERTICAL, DE BRONZE, ROSCÁVEL, 1" - FORNECIMENTO E INSTALAÇÃO. AF_08/2021</t>
  </si>
  <si>
    <t>92,21</t>
  </si>
  <si>
    <t>99630</t>
  </si>
  <si>
    <t>VÁLVULA DE RETENÇÃO VERTICAL, DE BRONZE, ROSCÁVEL, 1 1/4" - FORNECIMENTO E INSTALAÇÃO. AF_08/2021</t>
  </si>
  <si>
    <t>136,91</t>
  </si>
  <si>
    <t>99631</t>
  </si>
  <si>
    <t>VÁLVULA DE RETENÇÃO VERTICAL, DE BRONZE, ROSCÁVEL, 1 1/2" - FORNECIMENTO E INSTALAÇÃO. AF_08/2021</t>
  </si>
  <si>
    <t>159,80</t>
  </si>
  <si>
    <t>99632</t>
  </si>
  <si>
    <t>VÁLVULA DE RETENÇÃO VERTICAL, DE BRONZE, ROSCÁVEL, 2" - FORNECIMENTO E INSTALAÇÃO. AF_08/2021</t>
  </si>
  <si>
    <t>229,82</t>
  </si>
  <si>
    <t>99633</t>
  </si>
  <si>
    <t>VÁLVULA DE RETENÇÃO VERTICAL, DE BRONZE, ROSCÁVEL, 3" - FORNECIMENTO E INSTALAÇÃO. AF_08/2021</t>
  </si>
  <si>
    <t>490,83</t>
  </si>
  <si>
    <t>99634</t>
  </si>
  <si>
    <t>VÁLVULA DE RETENÇÃO VERTICAL, DE BRONZE, ROSCÁVEL, 4" - FORNECIMENTO E INSTALAÇÃO. AF_08/2021</t>
  </si>
  <si>
    <t>833,50</t>
  </si>
  <si>
    <t>99635</t>
  </si>
  <si>
    <t>VÁLVULA DE DESCARGA METÁLICA, BASE 1 1/2", ACABAMENTO METALICO CROMADO - FORNECIMENTO E INSTALAÇÃO. AF_08/2021</t>
  </si>
  <si>
    <t>433,36</t>
  </si>
  <si>
    <t>103008</t>
  </si>
  <si>
    <t>VÁLVULA DE RETENÇÃO HORIZONTAL, DE BRONZE, ROSCÁVEL, 1/2" - FORNECIMENTO E INSTALAÇÃO. AF_08/2021</t>
  </si>
  <si>
    <t>101,52</t>
  </si>
  <si>
    <t>103009</t>
  </si>
  <si>
    <t>VÁLVULA DE RETENÇÃO VERTICAL, DE BRONZE, ROSCÁVEL, 2 1/2" - FORNECIMENTO E INSTALAÇÃO. AF_08/2021</t>
  </si>
  <si>
    <t>362,03</t>
  </si>
  <si>
    <t>103010</t>
  </si>
  <si>
    <t>VÁLVULA DE RETENÇÃO, DE BRONZE, PÉ COM CRIVOS, ROSCÁVEL, 3/4" - FORNECIMENTO E INSTALAÇÃO. AF_08/2021</t>
  </si>
  <si>
    <t>77,00</t>
  </si>
  <si>
    <t>103011</t>
  </si>
  <si>
    <t>VÁLVULA DE RETENÇÃO, DE BRONZE, PÉ COM CRIVOS, ROSCÁVEL, 1" - FORNECIMENTO E INSTALAÇÃO. AF_08/2021</t>
  </si>
  <si>
    <t>86,06</t>
  </si>
  <si>
    <t>103012</t>
  </si>
  <si>
    <t>VÁLVULA DE RETENÇÃO, DE BRONZE, PÉ COM CRIVOS, ROSCÁVEL, 1 1/4" - FORNECIMENTO E INSTALAÇÃO. AF_08/2021</t>
  </si>
  <si>
    <t>135,45</t>
  </si>
  <si>
    <t>103013</t>
  </si>
  <si>
    <t>VÁLVULA DE RETENÇÃO, DE BRONZE, PÉ COM CRIVOS, ROSCÁVEL, 1 1/2" - FORNECIMENTO E INSTALAÇÃO. AF_08/2021</t>
  </si>
  <si>
    <t>146,18</t>
  </si>
  <si>
    <t>103014</t>
  </si>
  <si>
    <t>VÁLVULA DE RETENÇÃO, DE BRONZE, PÉ COM CRIVOS, ROSCÁVEL, 2" - FORNECIMENTO E INSTALAÇÃO. AF_08/2021</t>
  </si>
  <si>
    <t>219,40</t>
  </si>
  <si>
    <t>103015</t>
  </si>
  <si>
    <t>VÁLVULA DE RETENÇÃO, DE BRONZE, PÉ COM CRIVOS, ROSCÁVEL, 2 1/2" - FORNECIMENTO E INSTALAÇÃO. AF_08/2021</t>
  </si>
  <si>
    <t>386,80</t>
  </si>
  <si>
    <t>103016</t>
  </si>
  <si>
    <t>VÁLVULA DE RETENÇÃO, DE BRONZE, PÉ COM CRIVOS, ROSCÁVEL, 3" - FORNECIMENTO E INSTALAÇÃO. AF_08/2021</t>
  </si>
  <si>
    <t>528,40</t>
  </si>
  <si>
    <t>103017</t>
  </si>
  <si>
    <t>VÁLVULA DE RETENÇÃO, DE BRONZE, PÉ COM CRIVOS, ROSCÁVEL, 4" - FORNECIMENTO E INSTALAÇÃO. AF_08/2021</t>
  </si>
  <si>
    <t>920,30</t>
  </si>
  <si>
    <t>103018</t>
  </si>
  <si>
    <t>VÁLVULA DE DESCARGA METÁLICA, BASE 1 1/4", ACABAMENTO METALICO CROMADO - FORNECIMENTO E INSTALAÇÃO. AF_08/2021</t>
  </si>
  <si>
    <t>354,72</t>
  </si>
  <si>
    <t>103019</t>
  </si>
  <si>
    <t>REGISTRO OU VÁLVULA GLOBO ANGULAR EM LATÃO, PARA HIDRANTES EM INSTALAÇÃO PREDIAL DE INCÊNDIO, 45 GRAUS, 2 1/2" - FORNECIMENTO E INSTALAÇÃO. AF_08/2021</t>
  </si>
  <si>
    <t>336,94</t>
  </si>
  <si>
    <t>103029</t>
  </si>
  <si>
    <t>REGISTRO OU REGULADOR DE GÁS DE COZINHA - FORNECIMENTO E INSTALAÇÃO. AF_08/2021</t>
  </si>
  <si>
    <t>39,82</t>
  </si>
  <si>
    <t>103036</t>
  </si>
  <si>
    <t>REGISTRO DE ESFERA, PVC, ROSCÁVEL, COM VOLANTE, 1/2" - FORNECIMENTO E INSTALAÇÃO. AF_08/2021</t>
  </si>
  <si>
    <t>28,40</t>
  </si>
  <si>
    <t>103037</t>
  </si>
  <si>
    <t>REGISTRO DE ESFERA, PVC, ROSCÁVEL, COM VOLANTE, 1" - FORNECIMENTO E INSTALAÇÃO. AF_08/2021</t>
  </si>
  <si>
    <t>56,05</t>
  </si>
  <si>
    <t>103038</t>
  </si>
  <si>
    <t>REGISTRO DE ESFERA, PVC, ROSCÁVEL, COM VOLANTE, 1 1/4" - FORNECIMENTO E INSTALAÇÃO. AF_08/2021</t>
  </si>
  <si>
    <t>75,11</t>
  </si>
  <si>
    <t>103039</t>
  </si>
  <si>
    <t>REGISTRO DE ESFERA, PVC, ROSCÁVEL, COM VOLANTE, 1 1/2" - FORNECIMENTO E INSTALAÇÃO. AF_08/2021</t>
  </si>
  <si>
    <t>82,37</t>
  </si>
  <si>
    <t>103040</t>
  </si>
  <si>
    <t>REGISTRO DE ESFERA, PVC, ROSCÁVEL, COM VOLANTE, 2" - FORNECIMENTO E INSTALAÇÃO. AF_08/2021</t>
  </si>
  <si>
    <t>121,70</t>
  </si>
  <si>
    <t>103041</t>
  </si>
  <si>
    <t>REGISTRO DE ESFERA, PVC, ROSCÁVEL, COM BORBOLETA, 1/2" - FORNECIMENTO E INSTALAÇÃO. AF_08/2021</t>
  </si>
  <si>
    <t>103042</t>
  </si>
  <si>
    <t>REGISTRO DE ESFERA, PVC, ROSCÁVEL, COM BORBOLETA, 3/4" - FORNECIMENTO E INSTALAÇÃO. AF_08/2021</t>
  </si>
  <si>
    <t>29,78</t>
  </si>
  <si>
    <t>103043</t>
  </si>
  <si>
    <t>REGISTRO DE ESFERA, PVC, ROSCÁVEL, COM CABEÇA QUADRADA, 1/2" - FORNECIMENTO E INSTALAÇÃO. AF_08/2021</t>
  </si>
  <si>
    <t>27,37</t>
  </si>
  <si>
    <t>103044</t>
  </si>
  <si>
    <t>REGISTRO DE ESFERA, PVC, ROSCÁVEL, COM CABEÇA QUADRADA, 3/4" - FORNECIMENTO E INSTALAÇÃO. AF_08/2021</t>
  </si>
  <si>
    <t>37,13</t>
  </si>
  <si>
    <t>103045</t>
  </si>
  <si>
    <t>REGISTRO DE PRESSÃO, PVC, ROSCÁVEL, VOLANTE SIMPLES, 1/2" - FORNECIMENTO E INSTALAÇÃO. AF_08/2021</t>
  </si>
  <si>
    <t>12,24</t>
  </si>
  <si>
    <t>103046</t>
  </si>
  <si>
    <t>REGISTRO DE PRESSÃO, PVC, ROSCÁVEL, VOLANTE SIMPLES, 3/4" - FORNECIMENTO E INSTALAÇÃO. AF_08/2021</t>
  </si>
  <si>
    <t>103047</t>
  </si>
  <si>
    <t>REGISTRO DE ESFERA, PVC, SOLDÁVEL, COM VOLANTE, DN  20 MM - FORNECIMENTO E INSTALAÇÃO. AF_08/2021</t>
  </si>
  <si>
    <t>28,96</t>
  </si>
  <si>
    <t>103048</t>
  </si>
  <si>
    <t>REGISTRO DE PRESSÃO, PVC, SOLDÁVEL, VOLANTE SIMPLES, DN  20 MM - FORNECIMENTO E INSTALAÇÃO. AF_08/2021</t>
  </si>
  <si>
    <t>103049</t>
  </si>
  <si>
    <t>REGISTRO DE PRESSÃO, PVC, SOLDÁVEL, VOLANTE SIMPLES, DN  25 MM - FORNECIMENTO E INSTALAÇÃO. AF_08/2021</t>
  </si>
  <si>
    <t>23,53</t>
  </si>
  <si>
    <t>103050</t>
  </si>
  <si>
    <t>SUBSTITUIÇÃO DE REGISTRO OU VÁLVULA, ROSCÁVEL, DN  20 MM. AF_08/2021</t>
  </si>
  <si>
    <t>31,64</t>
  </si>
  <si>
    <t>103051</t>
  </si>
  <si>
    <t>SUBSTITUIÇÃO DE REGISTRO OU VÁLVULA, ROSCÁVEL, DN  25 MM. AF_08/2021</t>
  </si>
  <si>
    <t>38,30</t>
  </si>
  <si>
    <t>103052</t>
  </si>
  <si>
    <t>SUBSTITUIÇÃO DE REGISTRO OU VÁLVULA, ROSCÁVEL, DN  32 MM. AF_08/2021</t>
  </si>
  <si>
    <t>50,45</t>
  </si>
  <si>
    <t>HIDROMETRO</t>
  </si>
  <si>
    <t>0272</t>
  </si>
  <si>
    <t>95634</t>
  </si>
  <si>
    <t>KIT CAVALETE PARA MEDIÇÃO DE ÁGUA - ENTRADA PRINCIPAL, EM PVC 20 MM (1/2") - FORNECIMENTO E INSTALAÇÃO (EXCLUSIVE HIDRÔMETRO). AF_03/2024</t>
  </si>
  <si>
    <t>223,53</t>
  </si>
  <si>
    <t>95635</t>
  </si>
  <si>
    <t>KIT CAVALETE PARA MEDIÇÃO DE ÁGUA - ENTRADA PRINCIPAL, EM PVC 25 MM (3/4") - FORNECIMENTO E INSTALAÇÃO (EXCLUSIVE HIDRÔMETRO). AF_03/2024</t>
  </si>
  <si>
    <t>237,75</t>
  </si>
  <si>
    <t>95636</t>
  </si>
  <si>
    <t>KIT CAVALETE PARA MEDIÇÃO DE ÁGUA - ENTRADA PRINCIPAL, EM AÇO GALVANIZADO DN 25 MM (1") - FORNECIMENTO E INSTALAÇÃO (EXCLUSIVE HIDRÔMETRO). AF_03/2024</t>
  </si>
  <si>
    <t>459,91</t>
  </si>
  <si>
    <t>95637</t>
  </si>
  <si>
    <t>KIT CAVALETE PARA MEDIÇÃO DE ÁGUA - ENTRADA PRINCIPAL, EM AÇO GALVANIZADO DN 32 MM (1 1/4") - FORNECIMENTO E INSTALAÇÃO (EXCLUSIVE HIDRÔMETRO). AF_03/2024</t>
  </si>
  <si>
    <t>603,47</t>
  </si>
  <si>
    <t>95638</t>
  </si>
  <si>
    <t>KIT CAVALETE PARA MEDIÇÃO DE ÁGUA - ENTRADA PRINCIPAL, EM AÇO GALVANIZADO DN 40 MM (1 1/2") - FORNECIMENTO E INSTALAÇÃO (EXCLUSIVE HIDRÔMETRO). AF_03/2024</t>
  </si>
  <si>
    <t>742,42</t>
  </si>
  <si>
    <t>95639</t>
  </si>
  <si>
    <t>KIT CAVALETE PARA MEDIÇÃO DE ÁGUA - ENTRADA PRINCIPAL, EM AÇO GALVANIZADO DN 50 MM (2") - FORNECIMENTO E INSTALAÇÃO (EXCLUSIVE HIDRÔMETRO). AF_03/2024</t>
  </si>
  <si>
    <t>1.007,58</t>
  </si>
  <si>
    <t>95641</t>
  </si>
  <si>
    <t>KIT CAVALETE PARA MEDIÇÃO DE ÁGUA - ENTRADA INDIVIDUALIZADA, EM PVC 25 MM (3/4"), PARA 2 MEDIDORES - FORNECIMENTO E INSTALAÇÃO (EXCLUSIVE HIDRÔMETRO). AF_03/2024</t>
  </si>
  <si>
    <t>328,44</t>
  </si>
  <si>
    <t>95642</t>
  </si>
  <si>
    <t>KIT CAVALETE PARA MEDIÇÃO DE ÁGUA - ENTRADA INDIVIDUALIZADA, EM PVC 25 MM (3/4"), PARA 3 MEDIDORES - FORNECIMENTO E INSTALAÇÃO (EXCLUSIVE HIDRÔMETRO). AF_03/2024</t>
  </si>
  <si>
    <t>485,68</t>
  </si>
  <si>
    <t>95643</t>
  </si>
  <si>
    <t>KIT CAVALETE PARA MEDIÇÃO DE ÁGUA - ENTRADA INDIVIDUALIZADA, EM PVC 25 MM (3/4"), PARA 4 MEDIDORES - FORNECIMENTO E INSTALAÇÃO (EXCLUSIVE HIDRÔMETRO). AF_03/2024</t>
  </si>
  <si>
    <t>95644</t>
  </si>
  <si>
    <t>KIT CAVALETE PARA MEDIÇÃO DE ÁGUA - ENTRADA INDIVIDUALIZADA, EM PVC 32 MM (1"), PARA 1 MEDIDOR - FORNECIMENTO E INSTALAÇÃO (EXCLUSIVE HIDRÔMETRO). AF_03/2024</t>
  </si>
  <si>
    <t>235,58</t>
  </si>
  <si>
    <t>95645</t>
  </si>
  <si>
    <t>KIT CAVALETE PARA MEDIÇÃO DE ÁGUA - ENTRADA INDIVIDUALIZADA, EM PVC 32 MM (1"), PARA 2 MEDIDORES - FORNECIMENTO E INSTALAÇÃO (EXCLUSIVE HIDRÔMETRO). AF_03/2024</t>
  </si>
  <si>
    <t>95646</t>
  </si>
  <si>
    <t>KIT CAVALETE PARA MEDIÇÃO DE ÁGUA - ENTRADA INDIVIDUALIZADA, EM PVC 32 MM (1"), PARA 3 MEDIDORES - FORNECIMENTO E INSTALAÇÃO (EXCLUSIVE HIDRÔMETRO). AF_03/2024</t>
  </si>
  <si>
    <t>637,07</t>
  </si>
  <si>
    <t>95647</t>
  </si>
  <si>
    <t>KIT CAVALETE PARA MEDIÇÃO DE ÁGUA - ENTRADA INDIVIDUALIZADA, EM PVC 32 MM (1"), PARA 4 MEDIDORES - FORNECIMENTO E INSTALAÇÃO (EXCLUSIVE HIDRÔMETRO). AF_03/2024</t>
  </si>
  <si>
    <t>833,86</t>
  </si>
  <si>
    <t>95648</t>
  </si>
  <si>
    <t>KIT CAVALETE PARA MEDIÇÃO DE ÁGUA - ENTRADA INDIVIDUALIZADA, EM CPVC DN 28 MM (1"), PARA 1 MEDIDOR - FORNECIMENTO E INSTALAÇÃO (EXCLUSIVE HIDRÔMETRO). AF_03/2024</t>
  </si>
  <si>
    <t>583,74</t>
  </si>
  <si>
    <t>95649</t>
  </si>
  <si>
    <t>KIT CAVALETE PARA MEDIÇÃO DE ÁGUA - ENTRADA INDIVIDUALIZADA, EM CPVC DN 28 MM (1"), PARA 2 MEDIDORES - FORNECIMENTO E INSTALAÇÃO (EXCLUSIVE HIDRÔMETRO). AF_03/2024</t>
  </si>
  <si>
    <t>1.006,46</t>
  </si>
  <si>
    <t>95650</t>
  </si>
  <si>
    <t>KIT CAVALETE PARA MEDIÇÃO DE ÁGUA - ENTRADA INDIVIDUALIZADA, EM CPVC DN 28 MM (1"), PARA 3 MEDIDORES - FORNECIMENTO E INSTALAÇÃO (EXCLUSIVE HIDRÔMETRO). AF_03/2024</t>
  </si>
  <si>
    <t>1.470,79</t>
  </si>
  <si>
    <t>95651</t>
  </si>
  <si>
    <t>KIT CAVALETE PARA MEDIÇÃO DE ÁGUA - ENTRADA INDIVIDUALIZADA, EM CPVC DN 28 MM (1"), PARA 4 MEDIDORES - FORNECIMENTO E INSTALAÇÃO (EXCLUSIVE HIDRÔMETRO). AF_03/2024</t>
  </si>
  <si>
    <t>1.910,08</t>
  </si>
  <si>
    <t>95652</t>
  </si>
  <si>
    <t>KIT CAVALETE PARA MEDIÇÃO DE ÁGUA - ENTRADA INDIVIDUALIZADA, EM CPVC DN 35 MM (1 1/4"), PARA 1 MEDIDOR - FORNECIMENTO E INSTALAÇÃO (EXCLUSIVE HIDRÔMETRO). AF_03/2024</t>
  </si>
  <si>
    <t>717,36</t>
  </si>
  <si>
    <t>95653</t>
  </si>
  <si>
    <t>KIT CAVALETE PARA MEDIÇÃO DE ÁGUA - ENTRADA INDIVIDUALIZADA, EM CPVC DN 35 MM (1 1/4"), PARA 2 MEDIDORES - FORNECIMENTO E INSTALAÇÃO (EXCLUSIVE HIDRÔMETRO). AF_03/2024</t>
  </si>
  <si>
    <t>1.271,83</t>
  </si>
  <si>
    <t>95654</t>
  </si>
  <si>
    <t>KIT CAVALETE PARA MEDIÇÃO DE ÁGUA - ENTRADA INDIVIDUALIZADA, EM CPVC DN 35 MM (1 1/4"), PARA 3 MEDIDORES - FORNECIMENTO E INSTALAÇÃO (EXCLUSIVE HIDRÔMETRO). AF_03/2024</t>
  </si>
  <si>
    <t>1.873,54</t>
  </si>
  <si>
    <t>95655</t>
  </si>
  <si>
    <t>KIT CAVALETE PARA MEDIÇÃO DE ÁGUA - ENTRADA INDIVIDUALIZADA, EM CPVC DN 35 MM (1 1/4"), PARA 4 MEDIDORES - FORNECIMENTO E INSTALAÇÃO (EXCLUSIVE HIDRÔMETRO). AF_03/2024</t>
  </si>
  <si>
    <t>2.443,31</t>
  </si>
  <si>
    <t>95657</t>
  </si>
  <si>
    <t>KIT CAVALETE PARA MEDIÇÃO DE ÁGUA - ENTRADA INDIVIDUALIZADA, EM PPR PN20 DN 25 MM (3/4") PARA 1 MEDIDOR - FORNECIMENTO E INSTALAÇÃO (EXCLUSIVE HIDRÔMETRO). AF_03/2024</t>
  </si>
  <si>
    <t>344,02</t>
  </si>
  <si>
    <t>95658</t>
  </si>
  <si>
    <t>KIT CAVALETE PARA MEDIÇÃO DE ÁGUA - ENTRADA INDIVIDUALIZADA, EM PPR PN20 DN 25 MM (3/4") PARA 2 MEDIDORES - FORNECIMENTO E INSTALAÇÃO (EXCLUSIVE HIDRÔMETRO). AF_03/2024</t>
  </si>
  <si>
    <t>622,56</t>
  </si>
  <si>
    <t>95659</t>
  </si>
  <si>
    <t>KIT CAVALETE PARA MEDIÇÃO DE ÁGUA - ENTRADA INDIVIDUALIZADA, EM PPR PN20 DN 25 MM (3/4") PARA 3 MEDIDORES - FORNECIMENTO E INSTALAÇÃO (EXCLUSIVE HIDRÔMETRO). AF_03/2024</t>
  </si>
  <si>
    <t>925,55</t>
  </si>
  <si>
    <t>95660</t>
  </si>
  <si>
    <t>KIT CAVALETE PARA MEDIÇÃO DE ÁGUA - ENTRADA INDIVIDUALIZADA, EM PPR PN20 DN 25 MM (3/4") PARA 4 MEDIDORES - FORNECIMENTO E INSTALAÇÃO (EXCLUSIVE HIDRÔMETRO). AF_03/2024</t>
  </si>
  <si>
    <t>1.211,73</t>
  </si>
  <si>
    <t>95661</t>
  </si>
  <si>
    <t>KIT CAVALETE PARA MEDIÇÃO DE ÁGUA - ENTRADA INDIVIDUALIZADA, EM PPR PN20 DN 32 MM (1") PARA 1 MEDIDOR - FORNECIMENTO E INSTALAÇÃO (EXCLUSIVE HIDRÔMETRO). AF_03/2024</t>
  </si>
  <si>
    <t>419,35</t>
  </si>
  <si>
    <t>95662</t>
  </si>
  <si>
    <t>KIT CAVALETE PARA MEDIÇÃO DE ÁGUA - ENTRADA INDIVIDUALIZADA, EM PPR PN20 DN 32 MM (1") PARA 2 MEDIDORES - FORNECIMENTO E INSTALAÇÃO (EXCLUSIVE HIDRÔMETRO). AF_03/2024</t>
  </si>
  <si>
    <t>771,67</t>
  </si>
  <si>
    <t>95663</t>
  </si>
  <si>
    <t>KIT CAVALETE PARA MEDIÇÃO DE ÁGUA - ENTRADA INDIVIDUALIZADA, EM PPR PN20 DN 32 MM (1") PARA 3 MEDIDORES - FORNECIMENTO E INSTALAÇÃO (EXCLUSIVE HIDRÔMETRO). AF_03/2024</t>
  </si>
  <si>
    <t>1.153,06</t>
  </si>
  <si>
    <t>95664</t>
  </si>
  <si>
    <t>KIT CAVALETE PARA MEDIÇÃO DE ÁGUA - ENTRADA INDIVIDUALIZADA, EM PPR PN20 DN 32 MM (1") PARA 4 MEDIDORES - FORNECIMENTO E INSTALAÇÃO (EXCLUSIVE HIDRÔMETRO). AF_03/2024</t>
  </si>
  <si>
    <t>1.512,01</t>
  </si>
  <si>
    <t>95665</t>
  </si>
  <si>
    <t>KIT CAVALETE PARA MEDIÇÃO DE ÁGUA - ENTRADA INDIVIDUALIZADA, EM PPR PN25 DN 25 MM (3/4") PARA 1 MEDIDOR - FORNECIMENTO E INSTALAÇÃO (EXCLUSIVE HIDRÔMETRO). AF_03/2024</t>
  </si>
  <si>
    <t>380,16</t>
  </si>
  <si>
    <t>95666</t>
  </si>
  <si>
    <t>KIT CAVALETE PARA MEDIÇÃO DE ÁGUA - ENTRADA INDIVIDUALIZADA, EM PPR PN25 DN 25 MM (3/4") PARA 2 MEDIDORES - FORNECIMENTO E INSTALAÇÃO (EXCLUSIVE HIDRÔMETRO). AF_03/2024</t>
  </si>
  <si>
    <t>670,32</t>
  </si>
  <si>
    <t>95667</t>
  </si>
  <si>
    <t>KIT CAVALETE PARA MEDIÇÃO DE ÁGUA - ENTRADA INDIVIDUALIZADA, EM PPR PN25 DN 25 MM (3/4") PARA 3 MEDIDORES - FORNECIMENTO E INSTALAÇÃO (EXCLUSIVE HIDRÔMETRO). AF_03/2024</t>
  </si>
  <si>
    <t>992,18</t>
  </si>
  <si>
    <t>95668</t>
  </si>
  <si>
    <t>KIT CAVALETE PARA MEDIÇÃO DE ÁGUA - ENTRADA INDIVIDUALIZADA, EM PPR PN25 DN 25 MM (3/4") PARA 4 MEDIDORES - FORNECIMENTO E INSTALAÇÃO (EXCLUSIVE HIDRÔMETRO). AF_03/2024</t>
  </si>
  <si>
    <t>1.294,86</t>
  </si>
  <si>
    <t>95669</t>
  </si>
  <si>
    <t>KIT CAVALETE PARA MEDIÇÃO DE ÁGUA - ENTRADA INDIVIDUALIZADA, EM PPR PN25 DN 32 MM (1") PARA 1 MEDIDOR - FORNECIMENTO E INSTALAÇÃO (EXCLUSIVE HIDRÔMETRO). AF_03/2024</t>
  </si>
  <si>
    <t>451,98</t>
  </si>
  <si>
    <t>95670</t>
  </si>
  <si>
    <t>KIT CAVALETE PARA MEDIÇÃO DE ÁGUA - ENTRADA INDIVIDUALIZADA, EM PPR PN25 DN 32 MM (1") PARA 2 MEDIDORES - FORNECIMENTO E INSTALAÇÃO (EXCLUSIVE HIDRÔMETRO). AF_03/2024</t>
  </si>
  <si>
    <t>812,59</t>
  </si>
  <si>
    <t>95671</t>
  </si>
  <si>
    <t>KIT CAVALETE PARA MEDIÇÃO DE ÁGUA - ENTRADA INDIVIDUALIZADA, EM PPR PN25 DN 32 MM (1") PARA 3 MEDIDORES - FORNECIMENTO E INSTALAÇÃO (EXCLUSIVE HIDRÔMETRO). AF_03/2024</t>
  </si>
  <si>
    <t>1.208,95</t>
  </si>
  <si>
    <t>95672</t>
  </si>
  <si>
    <t>KIT CAVALETE PARA MEDIÇÃO DE ÁGUA - ENTRADA INDIVIDUALIZADA, EM PPR PN25 DN 32 MM (1") PARA 4 MEDIDORES - FORNECIMENTO E INSTALAÇÃO (EXCLUSIVE HIDRÔMETRO). AF_03/2024</t>
  </si>
  <si>
    <t>1.581,18</t>
  </si>
  <si>
    <t>95673</t>
  </si>
  <si>
    <t>HIDRÔMETRO DN 1/2", 1,5 M3/H - FORNECIMENTO E INSTALAÇÃO. AF_03/2024</t>
  </si>
  <si>
    <t>116,02</t>
  </si>
  <si>
    <t>95674</t>
  </si>
  <si>
    <t>HIDRÔMETRO DN 1/2", 3,0 M3/H - FORNECIMENTO E INSTALAÇÃO. AF_03/2024</t>
  </si>
  <si>
    <t>122,37</t>
  </si>
  <si>
    <t>95675</t>
  </si>
  <si>
    <t>HIDRÔMETRO DN 3/4", 5,0 M3/H - FORNECIMENTO E INSTALAÇÃO. AF_03/2024</t>
  </si>
  <si>
    <t>151,04</t>
  </si>
  <si>
    <t>95676</t>
  </si>
  <si>
    <t>CAIXA EM CONCRETO PRÉ-MOLDADO PARA ABRIGO DE HIDRÔMETRO COM DN 20 MM - FORNECIMENTO E INSTALAÇÃO. AF_03/2024</t>
  </si>
  <si>
    <t>143,07</t>
  </si>
  <si>
    <t>97741</t>
  </si>
  <si>
    <t>KIT CAVALETE PARA MEDIÇÃO DE ÁGUA - ENTRADA INDIVIDUALIZADA, EM PVC 25 MM (3/4"), PARA 1 MEDIDOR - FORNECIMENTO E INSTALAÇÃO (EXCLUSIVE HIDRÔMETRO). AF_03/2024</t>
  </si>
  <si>
    <t>185,48</t>
  </si>
  <si>
    <t>104992</t>
  </si>
  <si>
    <t>HIDRÔMETRO DN 2" , 30 M³/H - FORNECIMENTO E INSTALAÇÃO. AF_03/2024</t>
  </si>
  <si>
    <t>1.113,34</t>
  </si>
  <si>
    <t>104997</t>
  </si>
  <si>
    <t>HIDRÔMETRO DN 1", 7 M³/H - FORNECIMENTO E INSTALAÇÃO. AF_03/2024</t>
  </si>
  <si>
    <t>374,89</t>
  </si>
  <si>
    <t>104998</t>
  </si>
  <si>
    <t>HIDRÔMETRO DN 1", 10 M³/H - FORNECIMENTO E INSTALAÇÃO. AF_03/2024</t>
  </si>
  <si>
    <t>495,61</t>
  </si>
  <si>
    <t>105135</t>
  </si>
  <si>
    <t>HIDRÔMETRO DN 1 1/2", 20 M³/H - FORNECIMENTO E INSTALAÇÃO. AF_03/2024</t>
  </si>
  <si>
    <t>801,28</t>
  </si>
  <si>
    <t>0297</t>
  </si>
  <si>
    <t>90436</t>
  </si>
  <si>
    <t>FURO MANUAL EM ALVENARIA, PARA INSTALAÇÕES HIDRÁULICAS, DIÂMETROS MENORES OU IGUAIS A 40 MM. AF_09/2023</t>
  </si>
  <si>
    <t>20,14</t>
  </si>
  <si>
    <t>90437</t>
  </si>
  <si>
    <t>FURO MANUAL EM ALVENARIA, PARA INSTALAÇÕES HIDRÁULICAS, DIÂMETROS MAIORES QUE 40 MM E MENORES OU IGUAIS A 75 MM. AF_09/2023</t>
  </si>
  <si>
    <t>90438</t>
  </si>
  <si>
    <t>FURO MANUAL EM ALVENARIA, PARA INSTALAÇÕES HIDRÁULICAS, DIÂMETROS MAIORES QUE 75 MM E MENORES OU IGUAIS A 100 MM. AF_09/2023</t>
  </si>
  <si>
    <t>78,40</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</si>
  <si>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</si>
  <si>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</si>
  <si>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</si>
  <si>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</si>
  <si>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90441</t>
  </si>
  <si>
    <t>FURO MECANIZADO EM CONCRETO, COM MARTELO DEMOLIDOR, PARA INSTALAÇÕES HIDRÁULICAS, DIÂMETROS MAIORES QUE 75 MM E MENORES OU IGUAIS A 150 MM. AF_09/2023</t>
  </si>
  <si>
    <t>44,55</t>
  </si>
  <si>
    <t>90443</t>
  </si>
  <si>
    <t>RASGO LINEAR MANUAL EM ALVENARIA, PARA RAMAIS/ DISTRIBUIÇÃO DE INSTALAÇÕES HIDRÁULICAS, DIÂMETROS MENORES OU IGUAIS A 40 MM. AF_09/2023</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</si>
  <si>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</si>
  <si>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</si>
  <si>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</si>
  <si>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</si>
  <si>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</si>
  <si>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</si>
  <si>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27,38</t>
  </si>
  <si>
    <t>90447</t>
  </si>
  <si>
    <t>RASGO LINEAR MANUAL EM ALVENARIA, PARA ELETRODUTOS, DIÂMETROS MENORES OU IGUAIS A 40 MM. AF_09/2023</t>
  </si>
  <si>
    <t>12,27</t>
  </si>
  <si>
    <t>90451</t>
  </si>
  <si>
    <t>PASSANTE TIPO PEÇA EM POLIESTIRENO (ISOPOR), FIXADO EM LAJE, PARA ABERTURA PARA PASSAGEM DE 1 TUBO DE ATÉ 50 MM DE DIÂMETRO. AF_09/2023</t>
  </si>
  <si>
    <t>7,61</t>
  </si>
  <si>
    <t>90452</t>
  </si>
  <si>
    <t>PASSANTE TIPO PEÇA EM POLIESTIRENO (ISOPOR), FIXADO EM LAJE, PARA PASSAGEM DE NO MÁXIMO 5 TUBOS DE 50 MM DE DIÂMETRO. AF_09/2023</t>
  </si>
  <si>
    <t>90453</t>
  </si>
  <si>
    <t>PASSANTE TIPO TUBO COM DIÂMETRO DE 40 MM, FIXADO EM LAJE, PARA PASSAGEM DE TUBULAÇÕES COM NO MÁXIMO 32 MM DE DIÂMETRO. AF_09/2023</t>
  </si>
  <si>
    <t>90454</t>
  </si>
  <si>
    <t>PASSANTE TIPO TUBO COM DIÂMETRO DE 75 MM, FIXADO EM LAJE, PARA PASSAGEM DE TUBULAÇÕES COM NO MÁXIMO 50 MM DE DIÂMETRO. AF_09/2023</t>
  </si>
  <si>
    <t>90455</t>
  </si>
  <si>
    <t>PASSANTE TIPO TUBO COM DIÂMETRO DE 100 MM, FIXADO EM LAJE, PARA PASSAGEM DE TUBULAÇÕES COM NO MÁXIMO 75 MM DE DIÂMETRO. AF_09/2023</t>
  </si>
  <si>
    <t>9,81</t>
  </si>
  <si>
    <t>90456</t>
  </si>
  <si>
    <t>QUEBRA EM ALVENARIA PARA INSTALAÇÃO DE CAIXA DE TOMADA (4X4 OU 4X2). AF_09/2023</t>
  </si>
  <si>
    <t>8,13</t>
  </si>
  <si>
    <t>90457</t>
  </si>
  <si>
    <t>QUEBRA EM ALVENARIA PARA INSTALAÇÃO DE QUADRO DISTRIBUIÇÃO PEQUENO (19X25 CM). AF_09/2023</t>
  </si>
  <si>
    <t>18,56</t>
  </si>
  <si>
    <t>90458</t>
  </si>
  <si>
    <t>QUEBRA EM ALVENARIA PARA INSTALAÇÃO DE QUADRO DISTRIBUIÇÃO GRANDE (76X40 CM). AF_09/2023</t>
  </si>
  <si>
    <t>52,94</t>
  </si>
  <si>
    <t>90459</t>
  </si>
  <si>
    <t>QUEBRA EM ALVENARIA PARA INSTALAÇÃO DE ABRIGO PARA MANGUEIRAS (90X60 CM). AF_09/2023</t>
  </si>
  <si>
    <t>66,04</t>
  </si>
  <si>
    <t>90460</t>
  </si>
  <si>
    <t>SUPORTE PARA 2 TUBOS HORIZONTAIS, ESPAÇADO A CADA 56 CM, EM PERFILADO COM COMPRIMENTO DE 25 CM FIXADO EM LAJE, POR METRO DE TUBULAÇÃO FIXADA. AF_09/2023</t>
  </si>
  <si>
    <t>27,53</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</si>
  <si>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</si>
  <si>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</si>
  <si>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</si>
  <si>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</si>
  <si>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90463</t>
  </si>
  <si>
    <t>SUPORTE PARA 4 TUBOS VERTICAIS, ESPAÇADO A CADA 150 CM, EM PERFILADO COM COMPRIMENTO DE 42 CM FIXADO EM PAREDE, POR METRO DE TUBULAÇÃO FIXADA. AF_09/2023</t>
  </si>
  <si>
    <t>4,33</t>
  </si>
  <si>
    <t>90466</t>
  </si>
  <si>
    <t>CHUMBAMENTO LINEAR EM ALVENARIA PARA RAMAIS/DISTRIBUIÇÃO DE INSTALAÇÕES HIDRÁULICAS COM DIÂMETROS MENORES OU IGUAIS A 40 MM. AF_09/2023</t>
  </si>
  <si>
    <t>19,39</t>
  </si>
  <si>
    <t>90467</t>
  </si>
  <si>
    <t>CHUMBAMENTO LINEAR EM ALVENARIA PARA RAMAIS/DISTRIBUIÇÃO DE INSTALAÇÕES HIDRÁULICAS COM DIÂMETROS MAIORES QUE 40 MM E MENORES OU IGUAIS A 75 MM. AF_09/2023</t>
  </si>
  <si>
    <t>29,08</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</si>
  <si>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</si>
  <si>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</si>
  <si>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</si>
  <si>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</si>
  <si>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</si>
  <si>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</si>
  <si>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17,55</t>
  </si>
  <si>
    <t>91166</t>
  </si>
  <si>
    <t>FIXAÇÃO DE TUBOS HORIZONTAIS DE PEX OU MULTICAMADAS, DIÂMETROS IGUAIS OU INFERIORES A 40 MM, COM ABRAÇADEIRA PLÁSTICA FIXADA EM LAJE. AF_09/2023_PE</t>
  </si>
  <si>
    <t>4,83</t>
  </si>
  <si>
    <t>91167</t>
  </si>
  <si>
    <t>FIXAÇÃO DE TUBOS HORIZONTAIS DE PPR DIÂMETROS MENORES OU IGUAIS A 40 MM COM ABRAÇADEIRA METÁLICA RÍGIDA TIPO U PERFIL 1 1/4", FIXADA EM PERFILADO EM LAJE. AF_09/2023_PS</t>
  </si>
  <si>
    <t>12,40</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</si>
  <si>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</si>
  <si>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</si>
  <si>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</si>
  <si>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</si>
  <si>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19,74</t>
  </si>
  <si>
    <t>91172</t>
  </si>
  <si>
    <t>FIXAÇÃO DE TUBOS HORIZONTAIS DE PVC ÁGUA, PVC ESGOTO, PVC ÁGUA PLUVIAL, CPVC, PPR, COBRE OU AÇO, DIÂMETROS MAIORES QUE 75 MM E MENORES OU IGUAIS A 100 MM, COM ABRAÇADEIRA METÁLICA RÍGIDA TIPO U PERFIL 4", FIXADA EM PERFILADO EM LAJE. AF_09/2023_PS</t>
  </si>
  <si>
    <t>22,65</t>
  </si>
  <si>
    <t>91173</t>
  </si>
  <si>
    <t>FIXAÇÃO DE TUBOS VERTICAIS DE PVC ÁGUA, PVC ESGOTO, PVC ÁGUA PLUVIAL, CPVC, PPR, COBRE OU AÇO, DIÂMETROS MENORES OU IGUAIS A 40 MM, COM ABRAÇADEIRA METÁLICA RÍGIDA TIPO U PERFIL 1 1/4", FIXADA EM PERFILADO EM PAREDE. AF_09/2023_PS</t>
  </si>
  <si>
    <t>4,61</t>
  </si>
  <si>
    <t>91174</t>
  </si>
  <si>
    <t>FIXAÇÃO DE TUBOS VERTICAIS DE PVC ÁGUA, PVC ESGOTO, PVC ÁGUA PLUVIAL, CPVC, PPR, COBRE OU AÇO, DIÂMETROS MAIORES QUE 40 MM E MENORES OU IGUAIS A 75 MM, COM ABRAÇADEIRA METÁLICA RÍGIDA TIPO U PERFIL 2 1/2", FIXADA EM PERFILADO EM PAREDE. AF_09/2023_PS</t>
  </si>
  <si>
    <t>7,89</t>
  </si>
  <si>
    <t>91175</t>
  </si>
  <si>
    <t>FIXAÇÃO DE TUBOS VERTICAIS DE PVC ÁGUA, PVC ESGOTO, PVC ÁGUA PLUVIAL, CPVC, PPR, COBRE OU AÇO, DIÂMETROS MAIORES QUE 75 MM E MENORES OU IGUAIS A 100 MM, COM ABRAÇADEIRA METÁLICA RÍGIDA TIPO U PERFIL 4", FIXADA EM PERFILADO EM PAREDE. AF_09/2023_PS</t>
  </si>
  <si>
    <t>91176</t>
  </si>
  <si>
    <t>FIXAÇÃO DE TUBOS HORIZONTAIS DE PPR DIÂMETROS MENORES OU IGUAIS A 40 MM, COM ABRAÇADEIRA METÁLICA RÍGIDA TIPO  D  COM PARAFUSO DE FIXAÇÃO 1 1/4", FIXADA DIRETAMENTE NA LAJE OU PAREDE. AF_09/2023</t>
  </si>
  <si>
    <t>19,57</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</si>
  <si>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</si>
  <si>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</si>
  <si>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</si>
  <si>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</si>
  <si>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26,18</t>
  </si>
  <si>
    <t>91181</t>
  </si>
  <si>
    <t>FIXAÇÃO DE TUBOS HORIZONTAIS DE  PVC ÁGUA/PVC ESGOTO/PVC PLUVIAL/CPVC/PPR/COBRE OU AÇO, DIÂMETROS MAIORES QUE 75 MM E MENORES OU IGUAIS A 100 MM, COM ABRAÇADEIRA TIPO  D  COM PARAFUSO DE FIXAÇÃO 4", FIXADA DIRETAMENTE NA LAJE OU PAREDE. AF_09/2023</t>
  </si>
  <si>
    <t>91182</t>
  </si>
  <si>
    <t>FIXAÇÃO DE TUBOS HORIZONTAIS DE PPR, DIÂMETROS MENORES OU IGUAIS A 40 MM, COM ABRAÇADEIRA METÁLICA FLEXÍVEL 18 MM, FIXADA DIRETAMENTE NA LAJE. AF_09/2023</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</si>
  <si>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</si>
  <si>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</si>
  <si>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</si>
  <si>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</si>
  <si>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35,78</t>
  </si>
  <si>
    <t>91187</t>
  </si>
  <si>
    <t>FIXAÇÃO DE TUBOS HORIZONTAIS DE PVC ÁGUA, PVC ESGOTO, PVC ÁGUA PLUVIAL, CPVC, PPR, COBRE OU AÇO, DIÂMETROS MAIORES QUE 75 MM E MENORES OU IGUAIS A 100 MM, COM ABRAÇADEIRA METÁLICA FLEXÍVEL 18 MM, FIXADA DIRETAMENTE NA LAJE. AF_09/2023</t>
  </si>
  <si>
    <t>32,25</t>
  </si>
  <si>
    <t>91188</t>
  </si>
  <si>
    <t>CHUMBAMENTO PONTUAL DE ABERTURA EM LAJE COM PASSAGEM DE 1 TUBO COM DIÂMETRO DE  50 MM. AF_09/2023</t>
  </si>
  <si>
    <t>15,96</t>
  </si>
  <si>
    <t>91189</t>
  </si>
  <si>
    <t>CHUMBAMENTO PONTUAL DE ABERTURA EM LAJE COM PASSAGEM DE 5 TUBOS COM  DIÂMETROS DE  50 MM. AF_09/2023</t>
  </si>
  <si>
    <t>80,89</t>
  </si>
  <si>
    <t>91190</t>
  </si>
  <si>
    <t>CHUMBAMENTO PONTUAL EM PASSAGEM DE TUBO COM DIÂMETRO MENOR OU IGUAL A 40 MM. AF_09/2023</t>
  </si>
  <si>
    <t>12,63</t>
  </si>
  <si>
    <t>91191</t>
  </si>
  <si>
    <t>CHUMBAMENTO PONTUAL EM PASSAGEM DE TUBO COM DIÂMETROS ENTRE 40 MM E 75 MM. AF_09/2023</t>
  </si>
  <si>
    <t>91192</t>
  </si>
  <si>
    <t>CHUMBAMENTO PONTUAL EM PASSAGEM DE TUBO COM DIÂMETRO MAIOR QUE 75 MM E MENORES OU IGUAIS A 150 MM. AF_09/2023</t>
  </si>
  <si>
    <t>23,69</t>
  </si>
  <si>
    <t>91222</t>
  </si>
  <si>
    <t>RASGO LINEAR MANUAL EM ALVENARIA, PARA RAMAIS/ DISTRIBUIÇÃO DE INSTALAÇÕES HIDRÁULICAS, DIÂMETROS MAIORES QUE 40 MM E MENORES OU IGUAIS A 75 MM. AF_09/2023</t>
  </si>
  <si>
    <t>12,01</t>
  </si>
  <si>
    <t>94480</t>
  </si>
  <si>
    <t>CONJUNTO HIDRÁULICO EM AÇO ROSCÁVEL PARA INSTALAÇÃO DE BOMBA, DN SUCÇÃO 65 MM (2½") E DN RECALQUE 50 MM (2"), PARA EDIFICAÇÃO COM 18 PAVIMENTOS - FORNECIMENTO E INSTALAÇÃO. AF_04/2024</t>
  </si>
  <si>
    <t>2.944,92</t>
  </si>
  <si>
    <t>94481</t>
  </si>
  <si>
    <t>CONJUNTO HIDRÁULICO EM AÇO ROSCÁVEL PARA INSTALAÇÃO DE BOMBA, DN SUCÇÃO 50 MM (2") E DN RECALQUE 40 MM (1 1/2"), PARA EDIFICAÇÃO COM 12 PAVIMENTOS - FORNECIMENTO E INSTALAÇÃO. AF_04/2024</t>
  </si>
  <si>
    <t>2.113,78</t>
  </si>
  <si>
    <t>94482</t>
  </si>
  <si>
    <t>CONJUNTO HIDRÁULICO EM AÇO ROSCÁVEL PARA INSTALAÇÃO DE BOMBA, DN SUCÇÃO 40 MM (1 1/2") E DN RECALQUE 32 MM (1 1/4"), PARA EDIFICAÇÃO COM 8 PAVIMENTOS - FORNECIMENTO E INSTALAÇÃO. AF_04/2024</t>
  </si>
  <si>
    <t>1.676,12</t>
  </si>
  <si>
    <t>94483</t>
  </si>
  <si>
    <t>CONJUNTO HIDRÁULICO EM AÇO ROSCÁVEL PARA INSTALAÇÃO DE BOMBA, DN SUCÇÃO 32 MM (1 1/4") E DN RECALQUE 25 MM (1"), PARA EDIFICAÇÃO COM 4 PAVIMENTOS - FORNECIMENTO E INSTALAÇÃO. AF_04/2024</t>
  </si>
  <si>
    <t>1.417,82</t>
  </si>
  <si>
    <t>95541</t>
  </si>
  <si>
    <t>FIXAÇÃO DE DUTOS FLEXÍVEIS CIRCULARES,  DIÂMETRO 109 MM OU 4", COM ABRAÇADEIRA METÁLICA FLEXÍVEL FIXADA DIRETAMENTE NA LAJE, SOMENTE MÃO DE OBRA. AF_09/2023</t>
  </si>
  <si>
    <t>34,39</t>
  </si>
  <si>
    <t>96559</t>
  </si>
  <si>
    <t>SUPORTE PARA DUTO EM CHAPA GALVANIZADA BITOLA 26, EM PERFILADO COM COMPRIMENTO DE 35 CM FIXADO EM LAJE, POR METRO DE DUTO FIXADO. AF_09/2023</t>
  </si>
  <si>
    <t>38,67</t>
  </si>
  <si>
    <t>96560</t>
  </si>
  <si>
    <t>SUPORTE PARA DUTO EM CHAPA GALVANIZADA BITOLA 24, EM PERFILADO COM COMPRIMENTO DE 55 CM FIXADO EM LAJE, POR METRO DE DUTO FIXADO. AF_09/2023</t>
  </si>
  <si>
    <t>39,09</t>
  </si>
  <si>
    <t>96562</t>
  </si>
  <si>
    <t>SUPORTE PARA ELETROCALHA LISA OU PERFURADA EM AÇO GALVANIZADO, LARGURA 400 MM, EM PERFILADO COM COMPRIMENTO DE 45 CM FIXADO EM LAJE, POR METRO DE ELETROCALHA FIXADA. AF_09/2023</t>
  </si>
  <si>
    <t>61,83</t>
  </si>
  <si>
    <t>96563</t>
  </si>
  <si>
    <t>SUPORTE PARA ELETROCALHA LISA OU PERFURADA EM AÇO GALVANIZADO, LARGURA 800 MM, EM PERFILADO COM COMPRIMENTO DE 85 CM FIXADO EM LAJE, POR METRO DE ELETROCALHA FIXADA. AF_09/2023</t>
  </si>
  <si>
    <t>67,00</t>
  </si>
  <si>
    <t>100128</t>
  </si>
  <si>
    <t>TIL (TUBO DE INSPEÇÃO E LIMPEZA) RADIAL PARA ESGOTO, EM PVC, DN 300X200 MM. AF_12/2020</t>
  </si>
  <si>
    <t>1.607,96</t>
  </si>
  <si>
    <t>101802</t>
  </si>
  <si>
    <t>CAIXA ENTERRADA RETENTORA DE AREIA RETANGULAR, EM ALVENARIA COM BLOCOS DE CONCRETO, DIMENSÕES INTERNAS: 1,00 X 1,00 X 1,20 M, EXCLUINDO TAMPÃO. AF_12/2020</t>
  </si>
  <si>
    <t>1.806,85</t>
  </si>
  <si>
    <t>101803</t>
  </si>
  <si>
    <t>CAIXA ENTERRADA SEPARADORA DE ÓLEO RETANGULAR, EM ALVENARIA COM BLOCOS DE CONCRETO, DIMENSÕES INTERNAS: 0,6 X 0,6 X 1,00 M, EXCLUINDO TAMPÃO. AF_12/2020</t>
  </si>
  <si>
    <t>1.169,57</t>
  </si>
  <si>
    <t>101804</t>
  </si>
  <si>
    <t>CAIXA ENTERRADA SEPARADORA DE ÓLEO RETANGULAR, EM ALVENARIA COM BLOCOS DE CONCRETO, DIMENSÕES INTERNAS: 0,8 X 0,8 X 1,00 M, EXCLUINDO TAMPÃO. AF_12/2020</t>
  </si>
  <si>
    <t>1.452,40</t>
  </si>
  <si>
    <t>101805</t>
  </si>
  <si>
    <t>CAIXA ENTERRADA SEPARADORA DE ÓLEO RETANGULAR, EM ALVENARIA COM BLOCOS DE CONCRETO, DIMENSÕES INTERNAS: 1,00 X 1,00 X 1,00 M, EXCLUINDO TAMPÃO. AF_12/2020</t>
  </si>
  <si>
    <t>1.844,54</t>
  </si>
  <si>
    <t>102111</t>
  </si>
  <si>
    <t>BOMBA CENTRÍFUGA, MONOFÁSICA, 0,5 CV OU 0,49 HP, HM 6 A 20 M, Q 1,2 A 8,3 M3/H - FORNECIMENTO E INSTALAÇÃO. AF_12/2020</t>
  </si>
  <si>
    <t>1.360,86</t>
  </si>
  <si>
    <t>102112</t>
  </si>
  <si>
    <t>BOMBA CENTRÍFUGA, MONOFÁSICA, 0,5 CV OU 0,49 HP, HM 6 A 20 M, Q 1,2 A 8,3 M3/H (NÃO INCLUI O FORNECIMENTO DA BOMBA). AF_12/2020</t>
  </si>
  <si>
    <t>195,02</t>
  </si>
  <si>
    <t>102113</t>
  </si>
  <si>
    <t>BOMBA CENTRÍFUGA, TRIFÁSICA, 1 CV OU 0,99 HP, HM 14 A 40 M, Q 0,6 A 8,4 M3/H - FORNECIMENTO E INSTALAÇÃO. AF_12/2020</t>
  </si>
  <si>
    <t>2.165,18</t>
  </si>
  <si>
    <t>102114</t>
  </si>
  <si>
    <t>BOMBA CENTRÍFUGA, TRIFÁSICA, 1 CV OU 0,99 HP, HM 14 A 40 M, Q 0,6 A 8,4 M3/H (NÃO INCLUI O FORNECIMENTO DA BOMBA). AF_12/2020</t>
  </si>
  <si>
    <t>199,96</t>
  </si>
  <si>
    <t>102115</t>
  </si>
  <si>
    <t>BOMBA CENTRÍFUGA, TRIFÁSICA, 1,5 CV OU 1,48 HP, HM 10 A 70 M, Q 1,8 A 5,3 M3/H - FORNECIMENTO E INSTALAÇÃO. AF_12/2020</t>
  </si>
  <si>
    <t>3.776,34</t>
  </si>
  <si>
    <t>102116</t>
  </si>
  <si>
    <t>BOMBA CENTRÍFUGA, TRIFÁSICA, 1,5 CV OU 1,48 HP, HM 10 A 24 M, Q 6,1 A 21,9 M3/H - FORNECIMENTO E INSTALAÇÃO. AF_12/2020</t>
  </si>
  <si>
    <t>2.312,66</t>
  </si>
  <si>
    <t>102117</t>
  </si>
  <si>
    <t>BOMBA CENTRÍFUGA, TRIFÁSICA, 1,5 CV OU 1,48 HP (NÃO INCLUI O FORNECIMENTO DA BOMBA). AF_12/2020</t>
  </si>
  <si>
    <t>205,94</t>
  </si>
  <si>
    <t>102118</t>
  </si>
  <si>
    <t>BOMBA CENTRÍFUGA, TRIFÁSICA, 3 CV OU 2,96 HP, HM 34 A 40 M, Q 8,6 A 14,8 M3/H - FORNECIMENTO E INSTALAÇÃO. AF_12/2020</t>
  </si>
  <si>
    <t>3.150,63</t>
  </si>
  <si>
    <t>102119</t>
  </si>
  <si>
    <t>BOMBA CENTRÍFUGA, TRIFÁSICA, 3 CV OU 2,96 HP, HM 34 A 40 M, Q 8,6 A 14,8 M3/H (NÃO INCLUI O FORNECIMENTO DA BOMBA). AF_12/2020</t>
  </si>
  <si>
    <t>211,10</t>
  </si>
  <si>
    <t>102121</t>
  </si>
  <si>
    <t>MOTO BOMBA HORIZONTAL ATÉ 10 CV, HM 75 A 80 M, Q 25,4 A 48 (NÃO INCLUI O FORNECIMENTO DA BOMBA). AF_12/2020</t>
  </si>
  <si>
    <t>264,96</t>
  </si>
  <si>
    <t>102122</t>
  </si>
  <si>
    <t>BOMBA CENTRÍFUGA, TRIFÁSICA, 10 CV OU 9,86 HP, HM 85 A 140 M, Q 4,2 A 14,9 M3/H - FORNECIMENTO E INSTALAÇÃO. AF_12/2020</t>
  </si>
  <si>
    <t>10.647,60</t>
  </si>
  <si>
    <t>102123</t>
  </si>
  <si>
    <t>BOMBA CENTRÍFUGA, TRIFÁSICA, 10 CV OU 9,86 HP, HM 85 A 140 M, Q 4,2 A 14,9 M3/H (NÃO INCLUI O FORNECIMENTO DA BOMBA). AF_12/2020</t>
  </si>
  <si>
    <t>280,31</t>
  </si>
  <si>
    <t>102136</t>
  </si>
  <si>
    <t>INSTALAÇÃO DE QUADRO ELÉTRICO PARA BOMBAS TRIFÁSICAS ATÉ 25 CV (NÃO INCLUI O FORNECIMENTO DO QUADRO). AF_12/2020</t>
  </si>
  <si>
    <t>106,60</t>
  </si>
  <si>
    <t>102137</t>
  </si>
  <si>
    <t>CHAVE DE BOIA AUTOMÁTICA SUPERIOR/INFERIOR 15A/250V - FORNECIMENTO E INSTALAÇÃO. AF_12/2020</t>
  </si>
  <si>
    <t>90,13</t>
  </si>
  <si>
    <t>102138</t>
  </si>
  <si>
    <t>MOTO BOMBA HORIZONTAL DE 12,5 A 25 CV, HM 140 M (NÃO INCLUI O FORNECIMENTO DA BOMBA). AF_12/2020</t>
  </si>
  <si>
    <t>305,29</t>
  </si>
  <si>
    <t>103517</t>
  </si>
  <si>
    <t>AQUECEDOR SOLAR COMPACTO, KIT PARA 1 COLETOR SOLAR EM VIDRO TEMPERADO E SERPENTINA EM TUBO DE COBRE COM SUPORTE, RESERVATÓRIO, FIXAÇÕES E TUBOS - FORNECIMENTO E INSTALAÇÃO. AF_12/2021</t>
  </si>
  <si>
    <t>3.634,47</t>
  </si>
  <si>
    <t>103519</t>
  </si>
  <si>
    <t>BLOCO CONCRETADO NO LOCAL, 20X20X15CM, PARA BASE DE FIXAÇÃO DA ESTRUTURA SOLAR PARA LAJE DE CONCRETO - FORNECIMENTO E INSTALAÇÃO. AF_12/2021</t>
  </si>
  <si>
    <t>11,62</t>
  </si>
  <si>
    <t>103520</t>
  </si>
  <si>
    <t>RESERVATÓRIO TÉRMICO/BOILER SOLAR EM AÇO INOX 400 L COM 2 PLACAS COLETORAS EM VIDRO TEMPERADO COM SERPENTINA EM TUBO DE COBRE 2 X 1 M - FORNECIMENTO E INSTALAÇÃO. AF_12/2021</t>
  </si>
  <si>
    <t>5.941,53</t>
  </si>
  <si>
    <t>103521</t>
  </si>
  <si>
    <t>RESERVATÓRIO TÉRMICO/BOILER SOLAR EM AÇO INOX 600 L COM 3 PLACAS COLETORAS EM VIDRO TEMPERADO COM SERPENTINA EM TUBO DE COBRE 2 X 1 M - FORNECIMENTO E INSTALAÇÃO. AF_12/2021</t>
  </si>
  <si>
    <t>7.890,26</t>
  </si>
  <si>
    <t>103522</t>
  </si>
  <si>
    <t>RESERVATÓRIO TÉRMICO/BOILER SOLAR EM AÇO INOX 800 L COM 4 PLACAS COLETORAS EM VIDRO TEMPERADO COM SERPENTINA EM TUBO DE COBRE 2 X 1 M - FORNECIMENTO E INSTALAÇÃO. AF_12/2021</t>
  </si>
  <si>
    <t>7.997,39</t>
  </si>
  <si>
    <t>103523</t>
  </si>
  <si>
    <t>RESERVATÓRIO TÉRMICO/BOILER SOLAR EM AÇO INOX 1000 L COM 5 PLACAS COLETORAS EM VIDRO TEMPERADO COM SERPENTINA EM TUBO DE COBRE 2 X 1 M - FORNECIMENTO E INSTALAÇÃO. AF_12/2021</t>
  </si>
  <si>
    <t>12.007,95</t>
  </si>
  <si>
    <t>104767</t>
  </si>
  <si>
    <t>FURO MECANIZADO EM ALVENARIA, PARA INSTALAÇÕES HIDRÁULICAS, DIÂMETROS MENORES OU IGUAIS A 40 MM. AF_09/2023</t>
  </si>
  <si>
    <t>0,85</t>
  </si>
  <si>
    <t>104769</t>
  </si>
  <si>
    <t>FURO MECANIZADO EM ALVENARIA, PARA INSTALAÇÕES HIDRÁULICAS, DIÂMETROS MAIORES QUE 40 MM E MENORES OU IGUAIS A 75 MM. AF_09/2023</t>
  </si>
  <si>
    <t>2,27</t>
  </si>
  <si>
    <t>104771</t>
  </si>
  <si>
    <t>FURO MECANIZADO EM ALVENARIA, PARA INSTALAÇÕES HIDRÁULICAS, DIÂMETROS MAIORES QUE 75 MM E MENORES OU IGUAIS A 100 MM. AF_09/2023</t>
  </si>
  <si>
    <t>3,33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</si>
  <si>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</si>
  <si>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</si>
  <si>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</si>
  <si>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</si>
  <si>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7,71</t>
  </si>
  <si>
    <t>104777</t>
  </si>
  <si>
    <t>FURO MECANIZADO EM CONCRETO, COM PERFURATRIZ, PARA INSTALAÇÕES HIDRÁULICAS, DIÂMETROS MAIORES QUE 75 MM E MENORES OU IGUAIS A 150 MM. AF_09/2023</t>
  </si>
  <si>
    <t>11,28</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</si>
  <si>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</si>
  <si>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</si>
  <si>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</si>
  <si>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</si>
  <si>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</si>
  <si>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</si>
  <si>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53,43</t>
  </si>
  <si>
    <t>104783</t>
  </si>
  <si>
    <t>PASSANTE TIPO TUBO COM DIÂMETRO DE 50 MM, FIXADO EM LAJE, PARA PASSAGEM DE TUBULAÇÕES COM NO MÁXIMO 40 MM DE DIÂMETRO. AF_09/2023</t>
  </si>
  <si>
    <t>5,84</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</si>
  <si>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</si>
  <si>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</si>
  <si>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</si>
  <si>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</si>
  <si>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</si>
  <si>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</si>
  <si>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</si>
  <si>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</si>
  <si>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13,41</t>
  </si>
  <si>
    <t>LIGACOES PREDIAIS AGUA/ESGOTO/ENERGIA/TELEFONE</t>
  </si>
  <si>
    <t>LIPR</t>
  </si>
  <si>
    <t>LIGACOES PREDIAIS DE AGUA</t>
  </si>
  <si>
    <t>0058</t>
  </si>
  <si>
    <t>104031</t>
  </si>
  <si>
    <t>COLAR DE TOMADA, PVC, COM TRAVAS, DE 60 MM X 1/2" OU 60 MM X 3/4", PARA LIGAÇÃO PREDIAL DE ÁGUA. AF_06/2022</t>
  </si>
  <si>
    <t>20,07</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</si>
  <si>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</si>
  <si>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</si>
  <si>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</si>
  <si>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</si>
  <si>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</si>
  <si>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</si>
  <si>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28,99</t>
  </si>
  <si>
    <t>104035</t>
  </si>
  <si>
    <t>COLAR DE TOMADA, POLIPROPILENO, COM PARAFUSOS, 63 MM X 1/2", PARA LIGAÇÃO PREDIAL DE ÁGUA. AF_06/2022</t>
  </si>
  <si>
    <t>39,48</t>
  </si>
  <si>
    <t>104036</t>
  </si>
  <si>
    <t>COLAR DE TOMADA, POLIPROPILENO, COM PARAFUSOS, 63 MM X 3/4", PARA LIGAÇÃO PREDIAL DE ÁGUA. AF_06/2022</t>
  </si>
  <si>
    <t>104039</t>
  </si>
  <si>
    <t>TÊ DE SERVIÇO INTEGRADO, POLIPROPILENO, PARA TUBOS EM PEAD, 63 MM X 20 MM, PARA LIGAÇÃO PREDIAL DE ÁGUA. AF_06/2022</t>
  </si>
  <si>
    <t>70,95</t>
  </si>
  <si>
    <t>104043</t>
  </si>
  <si>
    <t>ADAPTADOR, POLIPROPILENO, PARA TUBOS EM PEAD, 20 MM X 1/2", PARA LIGAÇÃO PREDIAL DE ÁGUA. AF_06/2022</t>
  </si>
  <si>
    <t>104044</t>
  </si>
  <si>
    <t>ADAPTADOR, POLIPROPILENO, PARA TUBOS EM PEAD, 20 MM X 3/4", PARA LIGAÇÃO PREDIAL DE ÁGUA. AF_06/2022</t>
  </si>
  <si>
    <t>9,28</t>
  </si>
  <si>
    <t>104045</t>
  </si>
  <si>
    <t>ADAPTADOR, POLIPROPILENO, PARA TUBOS EM PEAD, 32 MM X 1", PARA LIGAÇÃO PREDIAL DE ÁGUA. AF_06/2022</t>
  </si>
  <si>
    <t>14,02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</si>
  <si>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</si>
  <si>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</si>
  <si>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</si>
  <si>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</si>
  <si>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9,62</t>
  </si>
  <si>
    <t>104048</t>
  </si>
  <si>
    <t>COTOVELO/JOELHO COM ADAPTADOR, POLIPROPILENO, PARA TUBOS EM PEAD, 32 MM X 1", PARA LIGAÇÃO PREDIAL DE ÁGUA. AF_06/2022</t>
  </si>
  <si>
    <t>13,72</t>
  </si>
  <si>
    <t>104049</t>
  </si>
  <si>
    <t>ADAPTADOR, PVC, CURTO COM BOLSA E ROSCA, 20 MM X 1/2", PARA LIGAÇÃO PREDIAL DE ÁGUA. AF_06/2022</t>
  </si>
  <si>
    <t>6,44</t>
  </si>
  <si>
    <t>104050</t>
  </si>
  <si>
    <t>ADAPTADOR, PVC, CURTO COM BOLSA E ROSCA, 32 MM X 1", PARA LIGAÇÃO PREDIAL DE ÁGUA. AF_06/2022</t>
  </si>
  <si>
    <t>104051</t>
  </si>
  <si>
    <t>COTOVELO/JOELHO 90°, POLIPROPILENO, PARA TUBOS EM PEAD, 20 X 20 MM, PARA LIGAÇÃO PREDIAL DE ÁGUA. AF_06/2022</t>
  </si>
  <si>
    <t>7,75</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</si>
  <si>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</si>
  <si>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</si>
  <si>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</si>
  <si>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</si>
  <si>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</si>
  <si>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</si>
  <si>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16,91</t>
  </si>
  <si>
    <t>104055</t>
  </si>
  <si>
    <t>REGISTRO ESFERA, PVC, DE PASSEIO, PARA POLIETILENO, 20 MM, PARA LIGAÇÃO PREDIAL DE ÁGUA. AF_06/2022</t>
  </si>
  <si>
    <t>104056</t>
  </si>
  <si>
    <t>REGISTRO ESFERA, PVC, COM ROSCA, 1/2", PARA LIGAÇÃO PREDIAL DE ÁGUA. AF_06/2022</t>
  </si>
  <si>
    <t>27,47</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</si>
  <si>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</si>
  <si>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</si>
  <si>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</si>
  <si>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</si>
  <si>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</si>
  <si>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</si>
  <si>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9,09</t>
  </si>
  <si>
    <t>104061</t>
  </si>
  <si>
    <t>TUBO, PEAD, PE-80, DE = 32 MM X 3,0 MM, PARA LIGAÇÃO PREDIAL DE ÁGUA. AF_06/2022</t>
  </si>
  <si>
    <t>LIGACOES PREDIAIS DE ESGOTO</t>
  </si>
  <si>
    <t>0059</t>
  </si>
  <si>
    <t>104062</t>
  </si>
  <si>
    <t>CURVA LONGA, 90 GRAUS, PVC OCRE, JUNTA ELÁSTICA, DN 100 MM, PARA COLETOR PREDIAL DE ESGOTO. AF_06/2022</t>
  </si>
  <si>
    <t>73,27</t>
  </si>
  <si>
    <t>104063</t>
  </si>
  <si>
    <t>CURVA LONGA, 45 GRAUS, PVC OCRE, JUNTA ELÁSTICA, DN 100 MM, PARA COLETOR PREDIAL DE ESGOTO. AF_06/2022</t>
  </si>
  <si>
    <t>69,66</t>
  </si>
  <si>
    <t>104064</t>
  </si>
  <si>
    <t>CURVA LONGA, 90 GRAUS, PVC OCRE, JUNTA ELÁSTICA, DN 150 MM, PARA COLETOR PREDIAL DE ESGOTO. AF_06/2022</t>
  </si>
  <si>
    <t>176,55</t>
  </si>
  <si>
    <t>104065</t>
  </si>
  <si>
    <t>CURVA LONGA, 45 GRAUS, PVC OCRE, JUNTA ELÁSTICA, DN 150 MM, PARA COLETOR PREDIAL DE ESGOTO. AF_06/2022</t>
  </si>
  <si>
    <t>149,39</t>
  </si>
  <si>
    <t>104072</t>
  </si>
  <si>
    <t>TÊ, PVC OCRE, JUNTA ELÁSTICA, DN 200 MM, PARA COLETOR PREDIAL DE ESGOTO. AF_06/2022</t>
  </si>
  <si>
    <t>269,78</t>
  </si>
  <si>
    <t>104076</t>
  </si>
  <si>
    <t>SELIM, PVC OCRE, COM TRAVA, DN 125 X 100 MM OU 150 X 100 MM, PARA COLETOR PREDIAL DE ESGOTO. AF_06/2022</t>
  </si>
  <si>
    <t>47,99</t>
  </si>
  <si>
    <t>104082</t>
  </si>
  <si>
    <t>PLUG, PVC OCRE, JUNTA ELÁSTICA, DN 100 MM, PARA COLETOR PREDIAL DE ESGOTO. AF_06/2022</t>
  </si>
  <si>
    <t>29,93</t>
  </si>
  <si>
    <t>104083</t>
  </si>
  <si>
    <t>PLUG, PVC OCRE, JUNTA ELÁSTICA, DN 150 MM, PARA COLETOR PREDIAL DE ESGOTO. AF_06/2022</t>
  </si>
  <si>
    <t>71,35</t>
  </si>
  <si>
    <t>104084</t>
  </si>
  <si>
    <t>CAP, PVC OCRE, JUNTA ELÁSTICA, DN 150 MM, PARA COLETOR PREDIAL DE ESGOTO. AF_06/2022</t>
  </si>
  <si>
    <t>104085</t>
  </si>
  <si>
    <t>TUBO, PVC OCRE, JUNTA ELÁSTICA, DN 100 MM, PARA COLETOR PREDIAL DE ESGOTO. AF_06/2022</t>
  </si>
  <si>
    <t>56,13</t>
  </si>
  <si>
    <t>104086</t>
  </si>
  <si>
    <t>TUBO, PVC OCRE, JUNTA ELÁSTICA, DN 150 MM, PARA COLETOR PREDIAL DE ESGOTO. AF_06/2022</t>
  </si>
  <si>
    <t>99,34</t>
  </si>
  <si>
    <t>MOVIMENTO DE TERRA</t>
  </si>
  <si>
    <t>MOVT</t>
  </si>
  <si>
    <t>DRAGAGEM</t>
  </si>
  <si>
    <t>0017</t>
  </si>
  <si>
    <t>104947</t>
  </si>
  <si>
    <t>DRAGAGEM DE MATERIAIS DE 1A CATEGORIA E COMPOSTOS ORGÂNICOS E INORGÂNICOS COM RETROESCAVADEIRA (CAÇAMBA: 0,26 M3/88 HP). AF_03/2024</t>
  </si>
  <si>
    <t>12,98</t>
  </si>
  <si>
    <t>104948</t>
  </si>
  <si>
    <t>DRAGAGEM DE MATERIAIS DE 1A CATEGORIA E COMPOSTOS ORGÂNICOS E INORGÂNICOS COM ESCAVADEIRA HIDRÁULICA (CAÇAMBA: 0,80 M3/111 HP). AF_03/2024</t>
  </si>
  <si>
    <t>CORTE/ESCAVACAO EM JAZIDAS OU CAMPO ABERTO</t>
  </si>
  <si>
    <t>0018</t>
  </si>
  <si>
    <t>96520</t>
  </si>
  <si>
    <t>ESCAVAÇÃO MECANIZADA PARA BLOCO DE COROAMENTO OU SAPATA COM RETROESCAVADEIRA (SEM ESCAVAÇÃO PARA COLOCAÇÃO DE FÔRMAS). AF_01/2024</t>
  </si>
  <si>
    <t>105,30</t>
  </si>
  <si>
    <t>96521</t>
  </si>
  <si>
    <t>ESCAVAÇÃO MECANIZADA PARA BLOCO DE COROAMENTO OU SAPATA COM RETROESCAVADEIRA (INCLUINDO ESCAVAÇÃO PARA COLOCAÇÃO DE FÔRMAS). AF_01/2024</t>
  </si>
  <si>
    <t>96522</t>
  </si>
  <si>
    <t>ESCAVAÇÃO MANUAL PARA BLOCO DE COROAMENTO OU SAPATA (SEM ESCAVAÇÃO PARA COLOCAÇÃO DE FÔRMAS). AF_01/2024</t>
  </si>
  <si>
    <t>186,89</t>
  </si>
  <si>
    <t>96523</t>
  </si>
  <si>
    <t>ESCAVAÇÃO MANUAL PARA BLOCO DE COROAMENTO OU SAPATA (INCLUINDO ESCAVAÇÃO PARA COLOCAÇÃO DE FÔRMAS). AF_01/2024</t>
  </si>
  <si>
    <t>124,18</t>
  </si>
  <si>
    <t>96524</t>
  </si>
  <si>
    <t>ESCAVAÇÃO MECANIZADA PARA VIGA BALDRAME OU SAPATA CORRIDA COM MINI-ESCAVADEIRA (SEM ESCAVAÇÃO PARA COLOCAÇÃO DE FÔRMAS). AF_01/2024</t>
  </si>
  <si>
    <t>178,96</t>
  </si>
  <si>
    <t>96525</t>
  </si>
  <si>
    <t>ESCAVAÇÃO MECANIZADA PARA VIGA BALDRAME OU SAPATA CORRIDA COM MINI-ESCAVADEIRA (INCLUINDO ESCAVAÇÃO PARA COLOCAÇÃO DE FÔRMAS). AF_01/2024</t>
  </si>
  <si>
    <t>58,07</t>
  </si>
  <si>
    <t>96526</t>
  </si>
  <si>
    <t>ESCAVAÇÃO MANUAL PARA VIGA BALDRAME OU SAPATA CORRIDA (SEM ESCAVAÇÃO PARA COLOCAÇÃO DE FÔRMAS). AF_01/2024</t>
  </si>
  <si>
    <t>266,21</t>
  </si>
  <si>
    <t>96527</t>
  </si>
  <si>
    <t>ESCAVAÇÃO MANUAL PARA VIGA BALDRAME OU SAPATA CORRIDA (INCLUINDO ESCAVAÇÃO PARA COLOCAÇÃO DE FÔRMAS). AF_01/2024</t>
  </si>
  <si>
    <t>136,86</t>
  </si>
  <si>
    <t>96528</t>
  </si>
  <si>
    <t>FABRICAÇÃO, MONTAGEM E DESMONTAGEM DE FÔRMA PARA BLOCO DE COROAMENTO, EM MADEIRA SERRADA, E=25 MM, 1 UTILIZAÇÃO. AF_01/2024</t>
  </si>
  <si>
    <t>162,92</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</si>
  <si>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</si>
  <si>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</si>
  <si>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</si>
  <si>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</si>
  <si>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</si>
  <si>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</si>
  <si>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2,40</t>
  </si>
  <si>
    <t>101117</t>
  </si>
  <si>
    <t>ESCAVAÇÃO HORIZONTAL EM SOLO DE 1A CATEGORIA COM TRATOR DE ESTEIRAS (347HP/LÂMINA: 8,70M3). AF_07/2020</t>
  </si>
  <si>
    <t>3,27</t>
  </si>
  <si>
    <t>101118</t>
  </si>
  <si>
    <t>ESCAVAÇÃO HORIZONTAL EM SOLO DE 1A CATEGORIA COM TRATOR DE ESTEIRAS (125HP/LÂMINA: 2,70M3). AF_07/2020</t>
  </si>
  <si>
    <t>3,98</t>
  </si>
  <si>
    <t>101119</t>
  </si>
  <si>
    <t>ESCAVAÇÃO HORIZONTAL, INCLUINDO ESCARIFICAÇÃO EM SOLO DE 2A CATEGORIA COM TRATOR DE ESTEIRAS (100HP/LÂMINA: 2,19M3). AF_07/2020</t>
  </si>
  <si>
    <t>8,88</t>
  </si>
  <si>
    <t>101120</t>
  </si>
  <si>
    <t>ESCAVAÇÃO HORIZONTAL, INCLUINDO ESCARIFICAÇÃO EM SOLO DE 2A CATEGORIA COM TRATOR DE ESTEIRAS (150HP/LÂMINA: 3,18M3). AF_07/2020</t>
  </si>
  <si>
    <t>7,38</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</si>
  <si>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</si>
  <si>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</si>
  <si>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</si>
  <si>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</si>
  <si>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</si>
  <si>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</si>
  <si>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</si>
  <si>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</si>
  <si>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15,66</t>
  </si>
  <si>
    <t>101125</t>
  </si>
  <si>
    <t>ESCAVAÇÃO HORIZONTAL, INCLUINDO CARGA E DESCARGA EM SOLO DE 1A CATEGORIA COM TRATOR DE ESTEIRAS (150HP/LÂMINA: 3,18M3). AF_07/2020</t>
  </si>
  <si>
    <t>14,86</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</si>
  <si>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</si>
  <si>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</si>
  <si>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</si>
  <si>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</si>
  <si>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</si>
  <si>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</si>
  <si>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14,99</t>
  </si>
  <si>
    <t>101129</t>
  </si>
  <si>
    <t>ESCAVAÇÃO HORIZONTAL, INCLUINDO ESCARIFICAÇÃO, CARGA E DESCARGA EM SOLO DE 2A CATEGORIA COM TRATOR DE ESTEIRAS (100HP/LÂMINA: 2,19M3). AF_07/2020</t>
  </si>
  <si>
    <t>20,33</t>
  </si>
  <si>
    <t>101130</t>
  </si>
  <si>
    <t>ESCAVAÇÃO HORIZONTAL, INCLUINDO ESCARIFICAÇÃO, CARGA E DESCARGA EM SOLO DE 2A CATEGORIA COM TRATOR DE ESTEIRAS (150HP/LÂMINA: 3,18M3). AF_07/2020</t>
  </si>
  <si>
    <t>18,83</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</si>
  <si>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</si>
  <si>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</si>
  <si>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</si>
  <si>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</si>
  <si>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</si>
  <si>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</si>
  <si>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19,06</t>
  </si>
  <si>
    <t>101134</t>
  </si>
  <si>
    <t>ESCAVAÇÃO HORIZONTAL, INCLUINDO CARGA, DESCARGA E TRANSPORTE EM SOLO DE 1A CATEGORIA COM TRATOR DE ESTEIRAS (100HP/LÂMINA: 2,19M3) E CAMINHÃO BASCULANTE DE 10M3, DMT ATÉ 200M. AF_07/2020</t>
  </si>
  <si>
    <t>16,35</t>
  </si>
  <si>
    <t>101135</t>
  </si>
  <si>
    <t>ESCAVAÇÃO HORIZONTAL, INCLUINDO CARGA, DESCARGA E TRANSPORTE EM SOLO DE 1A CATEGORIA COM TRATOR DE ESTEIRAS (150HP/LÂMINA: 3,18M3) E CAMINHÃO BASCULANTE DE 10M3, DMT ATÉ 200M AF_07/2020</t>
  </si>
  <si>
    <t>15,55</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</si>
  <si>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</si>
  <si>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</si>
  <si>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</si>
  <si>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</si>
  <si>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</si>
  <si>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</si>
  <si>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15,68</t>
  </si>
  <si>
    <t>101139</t>
  </si>
  <si>
    <t>ESCAVAÇÃO HORIZONTAL, INCLUINDO  ESCARIFICAÇÃO, CARGA, DESCARGA E TRANSPORTE EM SOLO DE 2A CATEGORIA COM TRATOR DE ESTEIRAS (100HP/LÂMINA: 2,19M3) E CAMINHÃO BASCULANTE DE 10M3, DMT ATÉ 200M. AF_07/2020</t>
  </si>
  <si>
    <t>21,05</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</si>
  <si>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</si>
  <si>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</si>
  <si>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</si>
  <si>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</si>
  <si>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16,78</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</si>
  <si>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</si>
  <si>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</si>
  <si>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</si>
  <si>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</si>
  <si>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19,78</t>
  </si>
  <si>
    <t>101144</t>
  </si>
  <si>
    <t>ESCAVAÇÃO HORIZONTAL, INCLUINDO CARGA, DESCARGA E TRANSPORTE EM SOLO DE 1A CATEGORIA COM TRATOR DE ESTEIRAS (100HP/LÂMINA: 2,19M3) E CAMINHÃO BASCULANTE DE 14M3, DMT ATÉ 200M. AF_07/2020</t>
  </si>
  <si>
    <t>16,33</t>
  </si>
  <si>
    <t>101145</t>
  </si>
  <si>
    <t>ESCAVAÇÃO HORIZONTAL, INCLUINDO CARGA, DESCARGA E TRANSPORTE EM SOLO DE 1A CATEGORIA COM TRATOR DE ESTEIRAS (150HP/LÂMINA: 3,18M3) E CAMINHÃO BASCULANTE DE 14M3, DMT ATÉ 200M. AF_07/2020</t>
  </si>
  <si>
    <t>15,53</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</si>
  <si>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</si>
  <si>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</si>
  <si>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</si>
  <si>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</si>
  <si>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</si>
  <si>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</si>
  <si>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</si>
  <si>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</si>
  <si>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21,02</t>
  </si>
  <si>
    <t>101150</t>
  </si>
  <si>
    <t>ESCAVAÇÃO HORIZONTAL, INCLUINDO ESCARIFICAÇÃO, CARGA, DESCARGA E TRANSPORTE EM SOLO DE 2A CATEGORIA COM TRATOR DE ESTEIRAS (150HP/LÂMINA: 3,18M3) E CAMINHÃO BASCULANTE DE 14M3, DMT ATÉ 200M. AF_07/2020</t>
  </si>
  <si>
    <t>19,52</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</si>
  <si>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</si>
  <si>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</si>
  <si>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</si>
  <si>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</si>
  <si>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18,39</t>
  </si>
  <si>
    <t>101153</t>
  </si>
  <si>
    <t>ESCAVAÇÃO HORIZONTAL, INCLUINDO ESCARIFICAÇÃO, CARGA, DESCARGA E TRANSPORTE EM SOLO DE 2A CATEGORIA COM TRATOR DE ESTEIRAS (125HP/LÂMINA: 2,70M3) E CAMINHÃO BASCULANTE DE 14M3, DMT ATÉ 200M. AF_07/2020</t>
  </si>
  <si>
    <t>19,75</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</si>
  <si>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</si>
  <si>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</si>
  <si>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</si>
  <si>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</si>
  <si>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11,30</t>
  </si>
  <si>
    <t>101208</t>
  </si>
  <si>
    <t>ESCAVAÇÃO VERTICAL PARA  EDIFICAÇÃO, COM CARGA, DESCARGA E TRANSPORTE DE SOLO DE 1ª CATEGORIA, COM ESCAVADEIRA HIDRÁULICA (CAÇAMBA: 1,2 M³ / 155 HP), FROTA DE 3 CAMINHÕES BASCULANTES DE 14 M³, DMT ATÉ 1 KM E VELOCIDADE MÉDIA 14 KM/H. AF_05/2020</t>
  </si>
  <si>
    <t>11,07</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</si>
  <si>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</si>
  <si>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</si>
  <si>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</si>
  <si>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</si>
  <si>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</si>
  <si>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</si>
  <si>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</si>
  <si>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</si>
  <si>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101213</t>
  </si>
  <si>
    <t>ESCAVAÇÃO VERTICAL PARA  EDIFICAÇÃO, COM CARGA, DESCARGA E TRANSPORTE DE SOLO DE 1ª CATEGORIA, COM ESCAVADEIRA HIDRÁULICA (CAÇAMBA: 0,8 M³ / 111 HP), FROTA DE 6 CAMINHÕES BASCULANTES DE 14 M³, DMT DE 4 KM E VELOCIDADE MÉDIA 22 KM/H. AF_05/2020</t>
  </si>
  <si>
    <t>25,66</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</si>
  <si>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</si>
  <si>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</si>
  <si>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</si>
  <si>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</si>
  <si>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</si>
  <si>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</si>
  <si>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101217</t>
  </si>
  <si>
    <t>ESCAVAÇÃO VERTICAL PARA  EDIFICAÇÃO, COM CARGA, DESCARGA E TRANSPORTE DE SOLO DE 1ª CATEGORIA, COM ESCAVADEIRA HIDRÁULICA (CAÇAMBA: 0,8 M³ / 111 HP), FROTA DE 5 CAMINHÕES BASCULANTES DE 18 M³, DMT DE 3 KM E VELOCIDADE MÉDIA 20 KM/H. AF_05/2020</t>
  </si>
  <si>
    <t>21,48</t>
  </si>
  <si>
    <t>101218</t>
  </si>
  <si>
    <t>ESCAVAÇÃO VERTICAL PARA  EDIFICAÇÃO, COM CARGA, DESCARGA E TRANSPORTE DE SOLO DE 1ª CATEGORIA, COM ESCAVADEIRA HIDRÁULICA (CAÇAMBA: 0,8 M³ / 111 HP), FROTA DE 5 CAMINHÕES BASCULANTES DE 18 M³, DMT DE 4 KM E VELOCIDADE MÉDIA 22 KM/H. AF_05/2020</t>
  </si>
  <si>
    <t>22,68</t>
  </si>
  <si>
    <t>101219</t>
  </si>
  <si>
    <t>ESCAVAÇÃO VERTICAL PARA  EDIFICAÇÃO, COM CARGA, DESCARGA E TRANSPORTE DE SOLO DE 1ª CATEGORIA, COM ESCAVADEIRA HIDRÁULICA (CAÇAMBA: 0,8 M³ / 111 HP), FROTA DE 6 CAMINHÕES BASCULANTES DE 18 M³, DMT DE 6 KM E VELOCIDADE MÉDIA 22 KM/H. AF_05/2020</t>
  </si>
  <si>
    <t>27,45</t>
  </si>
  <si>
    <t>101220</t>
  </si>
  <si>
    <t>ESCAVAÇÃO VERTICAL PARA  EDIFICAÇÃO, COM CARGA, DESCARGA E TRANSPORTE DE SOLO DE 1ª CATEGORIA, COM ESCAVADEIRA HIDRÁULICA (CAÇAMBA: 1,2 M³ / 155 HP), FROTA DE 5 CAMINHÕES BASCULANTES DE 14 M³, DMT DE 1,5 KM E VELOCIDADE MÉDIA 18 KM/H. AF_05/2020</t>
  </si>
  <si>
    <t>17,24</t>
  </si>
  <si>
    <t>101221</t>
  </si>
  <si>
    <t>ESCAVAÇÃO VERTICAL PARA  EDIFICAÇÃO, COM CARGA, DESCARGA E TRANSPORTE DE SOLO DE 1ª CATEGORIA, COM ESCAVADEIRA HIDRÁULICA (CAÇAMBA: 1,2 M³ / 155 HP), FROTA DE 5 CAMINHÕES BASCULANTES DE 14 M³, DMT DE 2 KM E VELOCIDADE MÉDIA 19 KM/H. AF_05/2020</t>
  </si>
  <si>
    <t>18,19</t>
  </si>
  <si>
    <t>101222</t>
  </si>
  <si>
    <t>ESCAVAÇÃO VERTICAL PARA  EDIFICAÇÃO, COM CARGA, DESCARGA E TRANSPORTE DE SOLO DE 1ª CATEGORIA, COM ESCAVADEIRA HIDRÁULICA (CAÇAMBA: 1,2 M³ / 155 HP), FROTA DE 6 CAMINHÕES BASCULANTES DE 14 M³, DMT DE 3 KM E VELOCIDADE MÉDIA 20 KM/H. AF_05/2020</t>
  </si>
  <si>
    <t>21,15</t>
  </si>
  <si>
    <t>101223</t>
  </si>
  <si>
    <t>ESCAVAÇÃO VERTICAL PARA  EDIFICAÇÃO, COM CARGA, DESCARGA E TRANSPORTE DE SOLO DE 1ª CATEGORIA, COM ESCAVADEIRA HIDRÁULICA (CAÇAMBA: 1,2 M³ / 155 HP), FROTA DE 7 CAMINHÕES BASCULANTES DE 14 M³, DMT DE 4 KM E VELOCIDADE MÉDIA 22 KM/H. AF_05/2020</t>
  </si>
  <si>
    <t>101224</t>
  </si>
  <si>
    <t>ESCAVAÇÃO VERTICAL PARA  EDIFICAÇÃO, COM CARGA, DESCARGA E TRANSPORTE DE SOLO DE 1ª CATEGORIA, COM ESCAVADEIRA HIDRÁULICA (CAÇAMBA: 1,2 M³ / 155 HP), FROTA DE 9 CAMINHÕES BASCULANTES DE 14 M³, DMT DE 6 KM E VELOCIDADE MÉDIA 22 KM/H. AF_05/2020</t>
  </si>
  <si>
    <t>29,55</t>
  </si>
  <si>
    <t>101225</t>
  </si>
  <si>
    <t>ESCAVAÇÃO VERTICAL PARA  EDIFICAÇÃO, COM CARGA, DESCARGA E TRANSPORTE DE SOLO DE 1ª CATEGORIA, COM ESCAVADEIRA HIDRÁULICA (CAÇAMBA: 1,2 M³ / 155 HP), FROTA DE 5 CAMINHÕES BASCULANTES DE 18 M³, DMT DE 1,5 KM E VELOCIDADE MÉDIA 18 KM/H. AF_05/2020</t>
  </si>
  <si>
    <t>15,83</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</si>
  <si>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</si>
  <si>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</si>
  <si>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</si>
  <si>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</si>
  <si>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19,31</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</si>
  <si>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</si>
  <si>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</si>
  <si>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</si>
  <si>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</si>
  <si>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25,93</t>
  </si>
  <si>
    <t>101230</t>
  </si>
  <si>
    <t>ESCAVAÇÃO VERTICAL PARA INFRAESTRUTURA, COM CARGA, DESCARGA E TRANSPORTE DE SOLO DE 1ª CATEGORIA, COM ESCAVADEIRA HIDRÁULICA (CAÇAMBA: 0,8 M³ / 111 HP), FROTA DE 3 CAMINHÕES BASCULANTES DE 14 M³, DMT ATÉ 1 KM E VELOCIDADE MÉDIA14 KM/H. AF_05/2020</t>
  </si>
  <si>
    <t>11,60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</si>
  <si>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</si>
  <si>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</si>
  <si>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</si>
  <si>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</si>
  <si>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9,87</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</si>
  <si>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</si>
  <si>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</si>
  <si>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</si>
  <si>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</si>
  <si>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18,00</t>
  </si>
  <si>
    <t>101235</t>
  </si>
  <si>
    <t>ESCAVAÇÃO VERTICAL PARA INFRAESTRUTURA, COM CARGA, DESCARGA E TRANSPORTE DE SOLO DE 1ª CATEGORIA, COM ESCAVADEIRA HIDRÁULICA (CAÇAMBA: 0,8 M³ / 111HP), FROTA DE 5 CAMINHÕES BASCULANTES DE 14 M³, DMT DE 2 KM E VELOCIDADE MÉDIA 19 KM/H. AF_05/2020</t>
  </si>
  <si>
    <t>18,92</t>
  </si>
  <si>
    <t>101236</t>
  </si>
  <si>
    <t>ESCAVAÇÃO VERTICAL PARA INFRAESTRUTURA, COM CARGA, DESCARGA E TRANSPORTE DE SOLO DE 1ª CATEGORIA, COM ESCAVADEIRA HIDRÁULICA (CAÇAMBA: 0,8 M³ / 111HP), FROTA DE 6 CAMINHÕES BASCULANTES DE 14 M³, DMT DE 3 KM E VELOCIDADE MÉDIA 20 KM/H. AF_05/2020</t>
  </si>
  <si>
    <t>22,03</t>
  </si>
  <si>
    <t>101237</t>
  </si>
  <si>
    <t>ESCAVAÇÃO VERTICAL PARA INFRAESTRUTURA, COM CARGA, DESCARGA E TRANSPORTE DE SOLO DE 1ª CATEGORIA, COM ESCAVADEIRA HIDRÁULICA (CAÇAMBA: 0,8 M³ / 111HP), FROTA DE 6 CAMINHÕES BASCULANTES DE 14 M³, DMT DE 4 KM E VELOCIDADE MÉDIA 22 KM/H. AF_05/2020</t>
  </si>
  <si>
    <t>23,42</t>
  </si>
  <si>
    <t>101238</t>
  </si>
  <si>
    <t>ESCAVAÇÃO VERTICAL PARA INFRAESTRUTURA, COM CARGA, DESCARGA E TRANSPORTE DE SOLO DE 1ª CATEGORIA, COM ESCAVADEIRA HIDRÁULICA (CAÇAMBA: 0,8 M³ / 111HP), FROTA DE 8 CAMINHÕES BASCULANTES DE 14 M³, DMT DE 6 KM E VELOCIDADE MÉDIA 22 KM/H. AF_05/2020</t>
  </si>
  <si>
    <t>29,64</t>
  </si>
  <si>
    <t>101239</t>
  </si>
  <si>
    <t>ESCAVAÇÃO VERTICAL PARA INFRAESTRUTURA, COM CARGA, DESCARGA E TRANSPORTE DE SOLO DE 1ª CATEGORIA, COM ESCAVADEIRA HIDRÁULICA (CAÇAMBA: 0,8 M³ / 111HP), FROTA DE 4 CAMINHÕES BASCULANTES DE 18 M³, DMT DE 1,5 KM E VELOCIDADE MÉDIA18 KM/H. AF_05/2020</t>
  </si>
  <si>
    <t>15,73</t>
  </si>
  <si>
    <t>101240</t>
  </si>
  <si>
    <t>ESCAVAÇÃO VERTICAL PARA INFRAESTRUTURA, COM CARGA, DESCARGA E TRANSPORTE DE SOLO DE 1ª CATEGORIA, COM ESCAVADEIRA HIDRÁULICA (CAÇAMBA: 0,8 M³ / 111HP), FROTA DE 4 CAMINHÕES BASCULANTES DE 18 M³, DMT DE 2 KM E VELOCIDADE MÉDIA 19 KM/H. AF_05/2020</t>
  </si>
  <si>
    <t>16,57</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</si>
  <si>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</si>
  <si>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</si>
  <si>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</si>
  <si>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</si>
  <si>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</si>
  <si>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</si>
  <si>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26,25</t>
  </si>
  <si>
    <t>101244</t>
  </si>
  <si>
    <t>ESCAVAÇÃO VERTICAL PARA INFRAESTRUTURA, COM CARGA, DESCARGA E TRANSPORTE DE SOLO DE 1ª CATEGORIA, COM ESCAVADEIRA HIDRÁULICA (CAÇAMBA: 1,2M³ / 155HP), FROTA DE 6 CAMINHÕES BASCULANTES DE 14 M³, DMT DE 1,5 KM E VELOCIDADE MÉDIA18 KM/H. AF_05/2020</t>
  </si>
  <si>
    <t>101245</t>
  </si>
  <si>
    <t>ESCAVAÇÃO VERTICAL PARA INFRAESTRUTURA, COM CARGA, DESCARGA E TRANSPORTE DE SOLO DE 1ª CATEGORIA, COM ESCAVADEIRA HIDRÁULICA (CAÇAMBA: 1,2 M³ / 155HP), FROTA DE 6 CAMINHÕES BASCULANTES DE 14 M³, DMT DE 2 KM E VELOCIDADE MÉDIA 19 KM/H. AF_05/2020</t>
  </si>
  <si>
    <t>17,52</t>
  </si>
  <si>
    <t>101246</t>
  </si>
  <si>
    <t>ESCAVAÇÃO VERTICAL PARA INFRAESTRUTURA, COM CARGA, DESCARGA E TRANSPORTE DE SOLO DE 1ª CATEGORIA, COM ESCAVADEIRA HIDRÁULICA (CAÇAMBA: 1,2 M³ / 155HP), FROTA DE 7 CAMINHÕES BASCULANTES DE 14 M³, DMT DE 3 KM E VELOCIDADE MÉDIA 20 KM/H. AF_05/2020</t>
  </si>
  <si>
    <t>20,35</t>
  </si>
  <si>
    <t>101247</t>
  </si>
  <si>
    <t>ESCAVAÇÃO VERTICAL PARA INFRAESTRUTURA, COM CARGA, DESCARGA E TRANSPORTE DE SOLO DE 1ª CATEGORIA, COM ESCAVADEIRA HIDRÁULICA (CAÇAMBA: 1,2 M³ / 155HP), FROTA DE 8 CAMINHÕES BASCULANTES DE 14 M³, DMT DE 4 KM E VELOCIDADE MÉDIA 22 KM/H. AF_05/2020</t>
  </si>
  <si>
    <t>22,60</t>
  </si>
  <si>
    <t>101248</t>
  </si>
  <si>
    <t>ESCAVAÇÃO VERTICAL PARA INFRAESTRUTURA, COM CARGA, DESCARGA E TRANSPORTE DE SOLO DE 1ª CATEGORIA, COM ESCAVADEIRA HIDRÁULICA (CAÇAMBA: 1,2 M³ / 155HP), FROTA DE 10 CAMINHÕES BASCULANTES DE 14 M³, DMT DE 6 KM E VELOCIDADE MÉDIA22 KM/H. AF_05/2020</t>
  </si>
  <si>
    <t>28,27</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</si>
  <si>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</si>
  <si>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</si>
  <si>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</si>
  <si>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</si>
  <si>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</si>
  <si>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</si>
  <si>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</si>
  <si>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</si>
  <si>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19,70</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</si>
  <si>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</si>
  <si>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</si>
  <si>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</si>
  <si>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</si>
  <si>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101255</t>
  </si>
  <si>
    <t>ESCAVAÇÃO VERTICAL PARA  EDIFICAÇÃO, COM CARGA, DESCARGA E TRANSPORTE DE SOLO DE 1ª CATEGORIA, COM ESCAVADEIRA HIDRÁULICA (CAÇAMBA: 1,2 M³ / 155HP), FROTA DE 3 CAMINHÕES BASCULANTES DE 10 M³, DMT ATÉ 1 KM E VELOCIDADE MÉDIA 14 KM/H. AF_05/2020</t>
  </si>
  <si>
    <t>11,74</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</si>
  <si>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</si>
  <si>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</si>
  <si>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</si>
  <si>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</si>
  <si>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101258</t>
  </si>
  <si>
    <t>ESCAVAÇÃO VERTICAL PARA  EDIFICAÇÃO, COM CARGA, DESCARGA E TRANSPORTE DE SOLO DE 1ª CATEGORIA, COM ESCAVADEIRA HIDRÁULICA (CAÇAMBA: 0,8 M³ / 111HP), FROTA DE 6 CAMINHÕES BASCULANTES DE 10 M³, DMT DE 3 KM E VELOCIDADE MÉDIA 20 KM/H. AF_05/2020</t>
  </si>
  <si>
    <t>25,08</t>
  </si>
  <si>
    <t>101259</t>
  </si>
  <si>
    <t>ESCAVAÇÃO VERTICAL PARA  EDIFICAÇÃO, COM CARGA, DESCARGA E TRANSPORTE DE SOLO DE 1ª CATEGORIA, COM ESCAVADEIRA HIDRÁULICA (CAÇAMBA: 0,8 M³ / 111HP), FROTA DE 7 CAMINHÕES BASCULANTES DE 10 M³, DMT DE 4 KM E VELOCIDADE MÉDIA 22 KM/H. AF_05/2020</t>
  </si>
  <si>
    <t>27,90</t>
  </si>
  <si>
    <t>101260</t>
  </si>
  <si>
    <t>ESCAVAÇÃO VERTICAL PARA  EDIFICAÇÃO, COM CARGA, DESCARGA E TRANSPORTE DE SOLO DE 1ª CATEGORIA, COM ESCAVADEIRA HIDRÁULICA (CAÇAMBA: 0,8 M³ / 111HP), FROTA DE 9 CAMINHÕES BASCULANTES DE 10 M³, DMT DE 6 KM E VELOCIDADE MÉDIA 22 KM/H. AF_05/2020</t>
  </si>
  <si>
    <t>34,86</t>
  </si>
  <si>
    <t>101261</t>
  </si>
  <si>
    <t>ESCAVAÇÃO VERTICAL PARA  EDIFICAÇÃO, COM CARGA, DESCARGA E TRANSPORTE DE SOLO DE 1ª CATEGORIA, COM ESCAVADEIRA HIDRÁULICA (CAÇAMBA: 1,2 M³ / 155HP), FROTA DE 6 CAMINHÕES BASCULANTES DE 10 M³, DMT DE 1,5 KM E VELOCIDADE MÉDIA 18 KM/H. AF_05/2020</t>
  </si>
  <si>
    <t>19,43</t>
  </si>
  <si>
    <t>101262</t>
  </si>
  <si>
    <t>ESCAVAÇÃO VERTICAL PARA  EDIFICAÇÃO, COM CARGA, DESCARGA E TRANSPORTE DE SOLO DE 1ª CATEGORIA, COM ESCAVADEIRA HIDRÁULICA (CAÇAMBA: 1,2 M³ / 155HP), FROTA DE 6 CAMINHÕES BASCULANTES DE 10 M³, DMT DE 2 KM E VELOCIDADE MÉDIA 19 KM/H. AF_05/2020</t>
  </si>
  <si>
    <t>20,46</t>
  </si>
  <si>
    <t>101263</t>
  </si>
  <si>
    <t>ESCAVAÇÃO VERTICAL PARA  EDIFICAÇÃO, COM CARGA, DESCARGA E TRANSPORTE DE SOLO DE 1ª CATEGORIA, COM ESCAVADEIRA HIDRÁULICA (CAÇAMBA: 1,2 M³ / 155HP), FROTA DE 7 CAMINHÕES BASCULANTES DE 10 M³, DMT DE 3 KM E VELOCIDADE MÉDIA 20 KM/H. AF_05/2020</t>
  </si>
  <si>
    <t>23,65</t>
  </si>
  <si>
    <t>101264</t>
  </si>
  <si>
    <t>ESCAVAÇÃO VERTICAL PARA  EDIFICAÇÃO, COM CARGA, DESCARGA E TRANSPORTE DE SOLO DE 1ª CATEGORIA, COM ESCAVADEIRA HIDRÁULICA (CAÇAMBA: 1,2 M³ / 155HP), FROTA DE 8 CAMINHÕES BASCULANTES DE 10 M³, DMT DE 4 KM E VELOCIDADE MÉDIA 22 KM/H. AF_05/2020</t>
  </si>
  <si>
    <t>26,22</t>
  </si>
  <si>
    <t>101265</t>
  </si>
  <si>
    <t>ESCAVAÇÃO VERTICAL PARA  EDIFICAÇÃO, COM CARGA, DESCARGA E TRANSPORTE DE SOLO DE 1ª CATEGORIA, COM ESCAVADEIRA HIDRÁULICA (CAÇAMBA: 1,2 M³ / 155HP), FROTA DE 10 CAMINHÕES BASCULANTES DE 10 M³, DMT DE 6 KM E VELOCIDADE MÉDIA 22 KM/H. AF_05/2020</t>
  </si>
  <si>
    <t>32,65</t>
  </si>
  <si>
    <t>101266</t>
  </si>
  <si>
    <t>ESCAVAÇÃO VERTICAL PARA INFRAESTRUTURA, COM CARGA, DESCARGA E TRANSPORTE DE SOLO DE 1ª CATEGORIA, COM ESCAVADEIRA HIDRÁULICA (CAÇAMBA: 0,8 M³ / 111HP), FROTA DE 3 CAMINHÕES BASCULANTES DE 10 M³, DMT ATÉ 1 KM E VELOCIDADE MÉDIA14 KM/H. AF_05/2020</t>
  </si>
  <si>
    <t>11,85</t>
  </si>
  <si>
    <t>101267</t>
  </si>
  <si>
    <t>ESCAVAÇÃO VERTICAL PARA INFRAESTRUTURA, COM CARGA, DESCARGA E TRANSPORTE DE SOLO DE 1ª CATEGORIA, COM ESCAVADEIRA HIDRÁULICA (CAÇAMBA: 1,2 M³ / 155HP), FROTA DE 4 CAMINHÕES BASCULANTES DE 10 M³, DMT ATÉ 1 KM E VELOCIDADE MÉDIA14 KM/H. AF_05/2020</t>
  </si>
  <si>
    <t>101268</t>
  </si>
  <si>
    <t>ESCAVAÇÃO VERTICAL PARA INFRAESTRUTURA, COM CARGA, DESCARGA E TRANSPORTE DE SOLO DE 1ª CATEGORIA, COM ESCAVADEIRA HIDRÁULICA (CAÇAMBA: 0,8 M³ / 111HP), FROTA DE 5 CAMINHÕES BASCULANTES DE 10 M³, DMT DE 1,5 KM E VELOCIDADE MÉDIA18 KM/H. AF_05/2020</t>
  </si>
  <si>
    <t>18,63</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</si>
  <si>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</si>
  <si>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</si>
  <si>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</si>
  <si>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</si>
  <si>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24,04</t>
  </si>
  <si>
    <t>101271</t>
  </si>
  <si>
    <t>ESCAVAÇÃO VERTICAL PARA INFRAESTRUTURA, COM CARGA, DESCARGA E TRANSPORTE DE SOLO DE 1ª CATEGORIA, COM ESCAVADEIRA HIDRÁULICA (CAÇAMBA: 0,8 M³ / 111HP), FROTA DE 8 CAMINHÕES BASCULANTES DE 10 M³, DMT DE 4 KM E VELOCIDADE MÉDIA 22 KM/H. AF_05/2020</t>
  </si>
  <si>
    <t>26,67</t>
  </si>
  <si>
    <t>101272</t>
  </si>
  <si>
    <t>ESCAVAÇÃO VERTICAL PARA INFRAESTRUTURA, COM CARGA, DESCARGA E TRANSPORTE DE SOLO DE 1ª CATEGORIA, COM ESCAVADEIRA HIDRÁULICA (CAÇAMBA: 0,8 M³ / 111HP), FROTA DE 10 CAMINHÕES BASCULANTES DE 10 M³, DMT DE 6 KM E VELOCIDADE MÉDIA22 KM/H. AF_05/2020</t>
  </si>
  <si>
    <t>33,25</t>
  </si>
  <si>
    <t>101273</t>
  </si>
  <si>
    <t>ESCAVAÇÃO VERTICAL PARA INFRAESTRUTURA, COM CARGA, DESCARGA E TRANSPORTE DE SOLO DE 1ª CATEGORIA, COM ESCAVADEIRA HIDRÁULICA (CAÇAMBA: 1,2 M³ / 155HP), FROTA DE 6 CAMINHÕES BASCULANTES DE 10 M³, DMT DE 1,5 KM E VELOCIDADE MÉDIA18 KM/H. AF_05/2020</t>
  </si>
  <si>
    <t>17,77</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</si>
  <si>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</si>
  <si>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</si>
  <si>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</si>
  <si>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</si>
  <si>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22,74</t>
  </si>
  <si>
    <t>101276</t>
  </si>
  <si>
    <t>ESCAVAÇÃO VERTICAL PARA INFRAESTRUTURA, COM CARGA, DESCARGA E TRANSPORTE DE SOLO DE 1ª CATEGORIA, COM ESCAVADEIRA HIDRÁULICA (CAÇAMBA: 1,2 M³ / 155HP), FROTA DE 9 CAMINHÕES BASCULANTES DE 10 M³, DMT DE 4 KM E VELOCIDADE MÉDIA 22 KM/H. AF_05/2020</t>
  </si>
  <si>
    <t>25,14</t>
  </si>
  <si>
    <t>101277</t>
  </si>
  <si>
    <t>ESCAVAÇÃO VERTICAL PARA INFRAESTRUTURA, COM CARGA, DESCARGA E TRANSPORTE DE SOLO DE 1ª CATEGORIA, COM ESCAVADEIRA HIDRÁULICA (CAÇAMBA: 1,2 M³ / 155HP), FROTA DE 12 CAMINHÕES BASCULANTES DE 10 M³, DMT DE 6 KM E VELOCIDADE MÉDIA22 KM/H. AF_05/2020</t>
  </si>
  <si>
    <t>32,14</t>
  </si>
  <si>
    <t>102354</t>
  </si>
  <si>
    <t>DESMONTE DE MATERIAL DE 3ª CATEGORIA (BLOCOS DE ROCHAS OU MATACOS), COM MARTELETE PNEUMÁTICO MANUAL - EXCLUSIVE CARGA E TRANSPORTE. AF_03/2021</t>
  </si>
  <si>
    <t>168,23</t>
  </si>
  <si>
    <t>102355</t>
  </si>
  <si>
    <t>DESMONTE DE MATERIAL DE 3ª CATEGORIA (BLOCOS DE ROCHAS OU MATACOS), EM VALA, COM MARTELETE PNEUMÁTICO MANUAL -  EXCLUSIVE RETIRADA, CARGA E TRANSPORTE. AF_03/2021</t>
  </si>
  <si>
    <t>199,72</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</si>
  <si>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</si>
  <si>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</si>
  <si>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</si>
  <si>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</si>
  <si>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39,59</t>
  </si>
  <si>
    <t>ESCAVACAO DE VALAS</t>
  </si>
  <si>
    <t>0019</t>
  </si>
  <si>
    <t>90082</t>
  </si>
  <si>
    <t>ESCAVAÇÃO MECANIZADA DE VALA COM PROF. ATÉ 1,5 M (MÉDIA MONTANTE E JUSANTE/UMA COMPOSIÇÃO POR TRECHO), ESCAVADEIRA (0,8 M3), LARG. DE 1,5 M A 2,5 M, EM SOLO DE 1A CATEGORIA, EM LOCAIS COM ALTO NÍVEL DE INTERFERÊNCIA. AF_09/2024</t>
  </si>
  <si>
    <t>90084</t>
  </si>
  <si>
    <t>ESCAVAÇÃO MECANIZADA DE VALA COM PROF. MAIOR QUE 1,5 M ATÉ 3,0 M (MÉDIA MONTANTE E JUSANTE/UMA COMPOSIÇÃO POR TRECHO), ESCAVADEIRA (0,8 M3), LARGURA ATÉ 1,5 M, EM SOLO DE 1A CATEGORIA, EM LOCAIS COM ALTO NÍVEL DE INTERFERÊNCIA. AF_09/2024</t>
  </si>
  <si>
    <t>90086</t>
  </si>
  <si>
    <t>ESCAVAÇÃO MECANIZADA DE VALA COM PROF. MAIOR QUE 3,0 M ATÉ 4,5 M(MÉDIA MONTANTE E JUSANTE/UMA COMPOSIÇÃO POR TRECHO), ESCAVADEIRA (0,8 M3), LARG. MENOR QUE 1,5 M, EM SOLO DE 1A CATEGORIA, EM LOCAIS COM ALTO NÍVEL DE INTERFERÊNCIA. AF_09/2024</t>
  </si>
  <si>
    <t>90087</t>
  </si>
  <si>
    <t>ESCAVAÇÃO MECANIZADA DE VALA COM PROF. DE 3,0 M ATÉ 4,5 M(MÉDIA MONTANTE E JUSANTE/UMA COMPOSIÇÃO POR TRECHO), ESCAVADEIRA (1,2 M3), LARG. DE 1,5 M A 2,5 M, EM SOLO DE 1A CATEGORIA, EM LOCAIS COM ALTO NÍVEL DE INTERFERÊNCIA. AF_09/2024</t>
  </si>
  <si>
    <t>90090</t>
  </si>
  <si>
    <t>ESCAVAÇÃO MECANIZADA DE VALA COM PROF. MAIOR QUE 4,5 M ATÉ 6,0 M(MÉDIA MONTANTE E JUSANTE/UMA COMPOSIÇÃO POR TRECHO), ESCAVADEIRA (1,2 M3), LARG. DE 1,5 M A 2,5 M, EM SOLO DE 1A CATEGORIA, EM LOCAIS COM ALTO NÍVEL DE INTERFERÊNCIA. AF_09/2024</t>
  </si>
  <si>
    <t>90091</t>
  </si>
  <si>
    <t>ESCAVAÇÃO MECANIZADA DE VALA COM PROF. ATÉ 1,5 M (MÉDIA MONTANTE E JUSANTE/UMA COMPOSIÇÃO POR TRECHO), ESCAVADEIRA (0,8 M3), LARG. DE 1,5 M A 2,5 M, EM SOLO DE 1A CATEGORIA, LOCAIS COM BAIXO NÍVEL DE INTERFERÊNCIA. AF_09/2024</t>
  </si>
  <si>
    <t>90092</t>
  </si>
  <si>
    <t>ESCAVAÇÃO MECANIZADA DE VALA COM PROF. MAIOR QUE 1,5 M E ATÉ 3,0 M(MÉDIA MONTANTE E JUSANTE/UMA COMPOSIÇÃO POR TRECHO), ESCAVADEIRA (0,8 M3), LARG. MENOR QUE 1,5 M, EM SOLO DE 1A CATEGORIA, LOCAIS COM BAIXO NÍVEL DE INTERFERÊNCIA. AF_09/2024</t>
  </si>
  <si>
    <t>6,18</t>
  </si>
  <si>
    <t>90094</t>
  </si>
  <si>
    <t>ESCAVAÇÃO MECANIZADA DE VALA COM PROF. MAIOR QUE 3,0 M ATÉ 4,5 M (MÉDIA MONTANTE E JUSANTE/UMA COMPOSIÇÃO POR TRECHO), ESCAVADEIRA (0,8 M3), LARG. MENOR QUE 1,5 M, EM SOLO DE 1A CATEGORIA, LOCAIS COM BAIXO NÍVEL DE INTERFERÊNCIA. AF_09/2024</t>
  </si>
  <si>
    <t>5,85</t>
  </si>
  <si>
    <t>90095</t>
  </si>
  <si>
    <t>ESCAVAÇÃO MECANIZADA DE VALA COM PROF. MAIOR QUE 3,0 M ATÉ 4,5 M (MÉDIA MONTANTE E JUSANTE/UMA COMPOSIÇÃO POR TRECHO), ESCAVADEIRA (1,2 M3), LARG. DE 1,5 M A 2,5 M, EM SOLO DE 1A CATEGORIA, LOCAIS COM BAIXO NÍVEL DE INTERFERÊNCIA. AF_09/2024</t>
  </si>
  <si>
    <t>5,65</t>
  </si>
  <si>
    <t>90098</t>
  </si>
  <si>
    <t>ESCAVAÇÃO MECANIZADA DE VALA COM PROF. MAIOR QUE 4,5 M ATÉ 6,0 M (MÉDIA MONTANTE E JUSANTE/UMA COMPOSIÇÃO POR TRECHO), ESCAVADEIRA (1,2 M3), LARG. DE 1,5 M A 2,5 M, EM SOLO DE 1A CATEGORIA, LOCAIS COM BAIXO NÍVEL DE INTERFERÊNCIA. AF_09/2024</t>
  </si>
  <si>
    <t>90099</t>
  </si>
  <si>
    <t>ESCAVAÇÃO MECANIZADA DE VALA COM PROF. ATÉ 1,5 M (MÉDIA MONTANTE E JUSANTE/UMA COMPOSIÇÃO POR TRECHO), RETROESCAV. (0,26 M3), LARG. MENOR QUE 0,8 M, EM SOLO DE 1A CATEGORIA, EM LOCAIS COM ALTO NÍVEL DE INTERFERÊNCIA. AF_09/2024</t>
  </si>
  <si>
    <t>90100</t>
  </si>
  <si>
    <t>ESCAVAÇÃO MECANIZADA DE VALA COM PROF. ATÉ 1,5 M (MÉDIA MONTANTE E JUSANTE/UMA COMPOSIÇÃO POR TRECHO), RETROESCAV. (0,26 M3), LARG. DE 0,8 M A 1,5 M, EM SOLO DE 1A CATEGORIA, EM LOCAIS COM ALTO NÍVEL DE INTERFERÊNCIA. AF_09/2024</t>
  </si>
  <si>
    <t>14,12</t>
  </si>
  <si>
    <t>90101</t>
  </si>
  <si>
    <t>ESCAVAÇÃO MECANIZADA DE VALA COM PROF. MAIOR QUE 1,5 M ATÉ 3,0 M (MÉDIA MONTANTE E JUSANTE/UMA COMPOSIÇÃO POR TRECHO), RETROESCAV. (0,26 M3), LARG. MENOR QUE 0,8 M, EM SOLO DE 1A CATEGORIA, EM LOCAIS COM ALTO NÍVEL DE INTERFERÊNCIA. AF_09/2024</t>
  </si>
  <si>
    <t>13,97</t>
  </si>
  <si>
    <t>90102</t>
  </si>
  <si>
    <t>ESCAVAÇÃO MECANIZADA DE VALA COM PROF. MAIOR QUE 1,5 M ATÉ 3,0 M (MÉDIA MONTANTE E JUSANTE/UMA COMPOSIÇÃO POR TRECHO), RETROESCAV. (0,26 M3), LARGURA DE 0,8 M A 1,5 M, EM SOLO DE 1A CATEGORIA, EM LOCAIS COM ALTO NÍVEL DE INTERFERÊNCIA. AF_09/2024</t>
  </si>
  <si>
    <t>12,78</t>
  </si>
  <si>
    <t>90105</t>
  </si>
  <si>
    <t>ESCAVAÇÃO MECANIZADA DE VALA COM PROFUNDIDADE ATÉ 1,5 M (MÉDIA MONTANTE E JUSANTE/UMA COMPOSIÇÃO POR TRECHO), RETROESCAV. (0,26 M3), LARGURA MENOR QUE 0,8 M, EM SOLO DE 1A CATEGORIA, LOCAIS COM BAIXO NÍVEL DE INTERFERÊNCIA. AF_09/2024</t>
  </si>
  <si>
    <t>90106</t>
  </si>
  <si>
    <t>ESCAVAÇÃO MECANIZADA DE VALA COM PROFUNDIDADE ATÉ 1,5 M (MÉDIA MONTANTE E JUSANTE/UMA COMPOSIÇÃO POR TRECHO), RETROESCAV. (0,26 M3), LARGURA DE 0,8 M A 1,5 M, EM SOLO DE 1A CATEGORIA, LOCAIS COM BAIXO NÍVEL DE INTERFERÊNCIA. AF_09/2024</t>
  </si>
  <si>
    <t>8,90</t>
  </si>
  <si>
    <t>90107</t>
  </si>
  <si>
    <t>ESCAVAÇÃO MECANIZADA DE VALA COM PROFUNDIDADE MAIOR QUE 1,5 M ATÉ 3,0 M (MÉDIA MONTANTE E JUSANTE/UMA COMPOSIÇÃO POR TRECHO), RETROESCAV. (0,26 M3), LARGURA MENOR QUE 0,8 M, EM SOLO DE 1A CATEGORIA, LOCAIS COM BAIXO NÍVEL DE INTERFERÊNCIA. AF_09/2024</t>
  </si>
  <si>
    <t>8,80</t>
  </si>
  <si>
    <t>90108</t>
  </si>
  <si>
    <t>ESCAVAÇÃO MECANIZADA DE VALA COM PROFUNDIDADE MAIOR QUE 1,5 M ATÉ 3,0 M (MÉDIA MONTANTE E JUSANTE/UMA COMPOSIÇÃO POR TRECHO), RETROESCAV (0,26 M3), LARGURA DE 0,8 M A 1,5 M, EM SOLO DE 1A CATEGORIA, LOCAIS COM BAIXO NÍVEL DE INTERFERÊNCIA. AF_09/2024</t>
  </si>
  <si>
    <t>8,05</t>
  </si>
  <si>
    <t>93358</t>
  </si>
  <si>
    <t>ESCAVAÇÃO MANUAL DE VALA. AF_09/2024</t>
  </si>
  <si>
    <t>115,98</t>
  </si>
  <si>
    <t>102276</t>
  </si>
  <si>
    <t>ESCAVAÇÃO MECANIZADA DE VALA COM PROF. ATÉ 1,5 M (MÉDIA MONTANTE E JUSANTE/UMA COMPOSIÇÃO POR TRECHO), ESCAVADEIRA (0,8 M3), LARG. MENOR QUE 1,5 M, EM SOLO DE 1A CATEGORIA, EM LOCAIS COM ALTO NÍVEL DE INTERFERÊNCIA. AF_09/2024</t>
  </si>
  <si>
    <t>102277</t>
  </si>
  <si>
    <t>ESCAVAÇÃO MECANIZADA DE VALA COM PROF. MAIOR QUE 4,5 M ATÉ 6,0 M (MÉDIA MONTANTE E JUSANTE/UMA COMPOSIÇÃO POR TRECHO), ESCAVADEIRA (0,8 M3), LARG. MENOR QUE 1,5 M, EM SOLO DE 1A CATEGORIA, EM LOCAIS COM ALTO NÍVEL DE INTERFERÊNCIA. AF_09/2024</t>
  </si>
  <si>
    <t>102278</t>
  </si>
  <si>
    <t>ESCAVAÇÃO MECANIZADA DE VALA COM PROF. MAIOR QUE 1,50 M ATÉ 3,0 M (MÉDIA MONTANTE E JUSANTE/UMA COMPOSIÇÃO POR TRECHO), ESCAVADEIRA (1,2 M3), LARG. DE 1,5 M A 2,5 M, EM SOLO DE 1A CATEGORIA, EM LOCAIS COM ALTO NÍVEL DE INTERFERÊNCIA. AF_09/2024</t>
  </si>
  <si>
    <t>102279</t>
  </si>
  <si>
    <t>ESCAVAÇÃO MECANIZADA DE VALA COM PROF. ATÉ 1,5 M (MÉDIA MONTANTE E JUSANTE/UMA COMPOSIÇÃO POR TRECHO), ESCAVADEIRA (0,8 M3),LARG. MENOR QUE 1,5 M, EM SOLO DE 1A CATEGORIA, LOCAIS COM BAIXO NÍVEL DE INTERFERÊNCIA. AF_09/2024</t>
  </si>
  <si>
    <t>7,18</t>
  </si>
  <si>
    <t>102280</t>
  </si>
  <si>
    <t>ESCAVAÇÃO MECANIZADA DE VALA COM PROF. MAIOR QUE 4,5 M ATÉ 6,0 M (MÉDIA MONTANTE E JUSANTE/UMA COMPOSIÇÃO POR TRECHO),COM ESCAVADEIRA (0,8 M3), LARG. MENOR QUE 1,5 M, EM SOLO DE 1A CATEGORIA, LOCAIS COM BAIXO NÍVEL DE INTERFERÊNCIA. AF_09/2024</t>
  </si>
  <si>
    <t>5,67</t>
  </si>
  <si>
    <t>102281</t>
  </si>
  <si>
    <t>ESCAVAÇÃO MECANIZADA DE VALA COM PROF. MAIOR QUE 1,5 M ATÉ 3,0 M (MÉDIA MONTANTE E JUSANTE/UMA COMPOSIÇÃO POR TRECHO),COM ESCAVADEIRA (1,2 M3),LARG. DE 1,5 M A 2,5 M, EM SOLO DE 1A CATEGORIA, LOCAIS COM BAIXO NÍVEL DE INTERFERÊNCIA. AF_09/2024</t>
  </si>
  <si>
    <t>102282</t>
  </si>
  <si>
    <t>ESCAVAÇÃO MECANIZADA DE VALA COM PROF. ATÉ 1,5 M (MÉDIA MONTANTE E JUSANTE/UMA COMPOSIÇÃO POR TRECHO), ESCAVADEIRA (0,8 M3),LARG. MENOR QUE 1,5 M, EM SOLO DE MOLE, EM LOCAIS COM ALTO NÍVEL DE INTERFERÊNCIA. AF_09/2024</t>
  </si>
  <si>
    <t>14,93</t>
  </si>
  <si>
    <t>102283</t>
  </si>
  <si>
    <t>ESCAVAÇÃO MECANIZADA DE VALA COM PROF. ATÉ 1,5 M (MÉDIA MONTANTE E JUSANTE/UMA COMPOSIÇÃO POR TRECHO), ESCAVADEIRA (0,8 M3), LARG. DE 1,5 M A 2,5 M, EM SOLO MOLE, EM LOCAIS COM ALTO NÍVEL DE INTERFERÊNCIA. AF_09/2024</t>
  </si>
  <si>
    <t>102284</t>
  </si>
  <si>
    <t>ESCAVAÇÃO MECANIZADA DE VALA COM PROF. MAIOR QUE 1,5 M ATÉ 3,0 M (MÉDIA MONTANTE E JUSANTE/UMA COMPOSIÇÃO POR TRECHO), ESCAVADEIRA (0,8 M3), LARGURA ATÉ 1,5 M, EM SOLO MOLE, EM LOCAIS COM ALTO NÍVEL DE INTERFERÊNCIA. AF_09/2024</t>
  </si>
  <si>
    <t>102285</t>
  </si>
  <si>
    <t>ESCAVAÇÃO MECANIZADA DE VALA COM PROF. MAIOR QUE 3,0 M ATÉ 4,5 M (MÉDIA MONTANTE E JUSANTE/UMA COMPOSIÇÃO POR TRECHO), ESCAVADEIRA (0,8 M3), LARG. MENOR QUE 1,5 M, EM SOLO MOLE, EM LOCAIS COM ALTO NÍVEL DE INTERFERÊNCIA. AF_09/2024</t>
  </si>
  <si>
    <t>102286</t>
  </si>
  <si>
    <t>ESCAVAÇÃO MECANIZADA DE VALA COM PROF. MAIOR QUE 4,5 M ATÉ 6,0 M (MÉDIA MONTANTE E JUSANTE/UMA COMPOSIÇÃO POR TRECHO), ESCAVADEIRA (0,8 M3),LARG. MENOR QUE 1,5 M, EM SOLO DE MOLE, EM LOCAIS COM ALTO NÍVEL DE INTERFERÊNCIA. AF_09/2024</t>
  </si>
  <si>
    <t>11,80</t>
  </si>
  <si>
    <t>102287</t>
  </si>
  <si>
    <t>ESCAVAÇÃO MECANIZADA DE VALA COM PROF. MAIOR QUE 1,5 M ATÉ 3,0 M (MÉDIA MONTANTE E JUSANTE/UMA COMPOSIÇÃO POR TRECHO),COM ESCAVADEIRA (1,2 M3),LARG. DE 1,5 M A 2,5 M, EM SOLO MOLE, EM LOCAIS COM ALTO NÍVEL DE INTERFERÊNCIA. AF_09/2024</t>
  </si>
  <si>
    <t>102288</t>
  </si>
  <si>
    <t>ESCAVAÇÃO MECANIZADA DE VALA COM PROF. DE 3,0 M ATÉ 4,5 M (MÉDIA MONTANTE E JUSANTE/UMA COMPOSIÇÃO POR TRECHO), ESCAVADEIRA (1,2 M3), LARG. DE 1,5 M A 2,5 M, EM SOLO MOLE, EM LOCAIS COM ALTO NÍVEL DE INTERFERÊNCIA. AF_09/2024</t>
  </si>
  <si>
    <t>11,76</t>
  </si>
  <si>
    <t>102289</t>
  </si>
  <si>
    <t>ESCAVAÇÃO MECANIZADA DE VALA COM PROF. MAIOR QUE 4,5 M ATÉ 6,0 M (MÉDIA MONTANTE E JUSANTE/UMA COMPOSIÇÃO POR TRECHO), ESCAVADEIRA (1,2 M3), LARG. DE 1,5 M A 2,5 M, EM SOLO MOLE, EM LOCAIS COM ALTO NÍVEL DE INTERFERÊNCIA. AF_09/2024</t>
  </si>
  <si>
    <t>102290</t>
  </si>
  <si>
    <t>ESCAVAÇÃO MECANIZADA DE VALA COM PROF. ATÉ 1,5 M (MÉDIA MONTANTE E JUSANTE/UMA COMPOSIÇÃO POR TRECHO), ESCAVADEIRA (0,8 M3),LARG. MENOR QUE 1,5 M, EM SOLO MOLE, LOCAIS COM BAIXO NÍVEL DE INTERFERÊNCIA. AF_09/2024</t>
  </si>
  <si>
    <t>102291</t>
  </si>
  <si>
    <t>ESCAVAÇÃO MECANIZADA DE VALA COM PROF. ATÉ 1,5 M (MÉDIA MONTANTE E JUSANTE/UMA COMPOSIÇÃO POR TRECHO), ESCAVADEIRA (0,8 M3), LARG. DE 1,5 M A 2,5 M, EM SOLO MOLE, LOCAIS COM BAIXO NÍVEL DE INTERFERÊNCIA. AF_09/2024</t>
  </si>
  <si>
    <t>102292</t>
  </si>
  <si>
    <t>ESCAVAÇÃO MECANIZADA DE VALA COM PROF. MAIOR QUE 1,5 M E ATÉ 3,0 M (MÉDIA MONTANTE E JUSANTE/UMA COMPOSIÇÃO POR TRECHO), ESCAVADEIRA (0,8 M3), LARG. MENOR QUE 1,5 M, EM SOLO MOLE, LOCAIS COM BAIXO NÍVEL DE INTERFERÊNCIA. AF_09/2024</t>
  </si>
  <si>
    <t>102293</t>
  </si>
  <si>
    <t>ESCAVAÇÃO MECANIZADA DE VALA COM PROF.MAIOR QUE 3,0 M ATÉ 4,5 M (MÉDIA MONTANTE E JUSANTE/UMA COMPOSIÇÃO POR TRECHO), ESCAVADEIRA (0,8 M3), LARG. MENOR QUE 1,5 M, EM SOLO MOLE, LOCAIS COM BAIXO NÍVEL DE INTERFERÊNCIA. AF_09/2024</t>
  </si>
  <si>
    <t>7,64</t>
  </si>
  <si>
    <t>102294</t>
  </si>
  <si>
    <t>ESCAVAÇÃO MECANIZADA DE VALA COM PROF. MAIOR QUE 4,5 M ATÉ 6,0 M (MÉDIA MONTANTE E JUSANTE/UMA COMPOSIÇÃO POR TRECHO),COM ESCAVADEIRA (0,8 M3), LARG. MENOR QUE 1,5 M, EM SOLO MOLE, LOCAIS COM BAIXO NÍVEL DE INTERFERÊNCIA. AF_09/2024</t>
  </si>
  <si>
    <t>7,43</t>
  </si>
  <si>
    <t>102295</t>
  </si>
  <si>
    <t>ESCAVAÇÃO MECANIZADA DE VALA COM PROF. MAIOR QUE 1,5 M ATÉ 3,0 M (MÉDIA MONTANTE E JUSANTE/UMA COMPOSIÇÃO POR TRECHO),COM ESCAVADEIRA (1,2 M3), LARG. DE 1,5 M A 2,5 M, EM SOLO MOLE, LOCAIS COM BAIXO NÍVEL DE INTERFERÊNCIA. AF_09/2024</t>
  </si>
  <si>
    <t>7,70</t>
  </si>
  <si>
    <t>102296</t>
  </si>
  <si>
    <t>ESCAVAÇÃO MECANIZADA DE VALA COM PROF. MAIOR QUE 3,0 M ATÉ 4,5 M (MÉDIA MONTANTE E JUSANTE/UMA COMPOSIÇÃO POR TRECHO), ESCAVADEIRA (1,2 M3), LARG. DE 1,5 M A 2,5 M, EM SOLO MOLE, LOCAIS COM BAIXO NÍVEL DE INTERFERÊNCIA. AF_09/2024</t>
  </si>
  <si>
    <t>102297</t>
  </si>
  <si>
    <t>ESCAVAÇÃO MECANIZADA DE VALA COM PROF. MAIOR QUE 4,5 M ATÉ 6,0 M (MÉDIA MONTANTE E JUSANTE/UMA COMPOSIÇÃO POR TRECHO), ESCAVADEIRA (1,2 M3), LARG. DE 1,5 M A 2,5 M, EM SOLO MOLE, LOCAIS COM BAIXO NÍVEL DE INTERFERÊNCIA. AF_09/2024</t>
  </si>
  <si>
    <t>7,26</t>
  </si>
  <si>
    <t>102298</t>
  </si>
  <si>
    <t>ESCAVAÇÃO MECANIZADA DE VALA COM PROF. ATÉ 1,5 M (MÉDIA MONTANTE E JUSANTE/UMA COMPOSIÇÃO POR TRECHO), RETROESCAV. (0,26 M3), LARG. MENOR QUE 0,8 M, EM SOLO MOLE, EM LOCAIS COM ALTO NÍVEL DE INTERFERÊNCIA. AF_09/2024</t>
  </si>
  <si>
    <t>102299</t>
  </si>
  <si>
    <t>ESCAVAÇÃO MECANIZADA DE VALA COM PROF. ATÉ 1,5 M (MÉDIA MONTANTE E JUSANTE/UMA COMPOSIÇÃO POR TRECHO), RETROESCAV. (0,26 M3), LARG. DE 0,8 M A 1,5 M, EM SOLO MOLE, EM LOCAIS COM ALTO NÍVEL DE INTERFERÊNCIA. AF_09/2024</t>
  </si>
  <si>
    <t>18,49</t>
  </si>
  <si>
    <t>102300</t>
  </si>
  <si>
    <t>ESCAVAÇÃO MECANIZADA DE VALA COM PROF. MAIOR QUE 1,5 M ATÉ 3,0 M (MÉDIA MONTANTE E JUSANTE/UMA COMPOSIÇÃO POR TRECHO), RETROESCAV. (0,26 M3), LARG. MENOR QUE 0,8 M, EM SOLO MOLE, EM LOCAIS COM ALTO NÍVEL DE INTERFERÊNCIA. AF_09/2024</t>
  </si>
  <si>
    <t>102301</t>
  </si>
  <si>
    <t>ESCAVAÇÃO MECANIZADA DE VALA COM PROF. MAIOR QUE 1,5 M ATÉ 3,0 M (MÉDIA MONTANTE E JUSANTE/UMA COMPOSIÇÃO POR TRECHO), RETROESCAV. (0,26 M3), LARG. DE 0,8 M A 1,5 M, EM SOLO MOLE, EM LOCAIS COM ALTO NÍVEL DE INTERFERÊNCIA. AF_09/2024</t>
  </si>
  <si>
    <t>102302</t>
  </si>
  <si>
    <t>ESCAVAÇÃO MECANIZADA DE VALA COM PROF. ATÉ 1,5 M (MÉDIA MONTANTE E JUSANTE/UMA COMPOSIÇÃO POR TRECHO), RETROESCAV. (0,26 M3), LARG. MENOR QUE 0,8 M, EM SOLO MOLE, LOCAIS COM BAIXO NÍVEL DE INTERFERÊNCIA. AF_09/2024</t>
  </si>
  <si>
    <t>13,60</t>
  </si>
  <si>
    <t>102303</t>
  </si>
  <si>
    <t>ESCAVAÇÃO MECANIZADA DE VALA COM PROF. ATÉ 1,5 M (MÉDIA MONTANTE E JUSANTE/UMA COMPOSIÇÃO POR TRECHO), RETROESCAV. (0,26 M3), LARG. DE 0,8 M A 1,5 M, EM SOLO MOLE, LOCAIS COM BAIXO NÍVEL DE INTERFERÊNCIA. AF_09/2024</t>
  </si>
  <si>
    <t>102304</t>
  </si>
  <si>
    <t>ESCAVAÇÃO MECANIZADA DE VALA COM PROF. MAIOR QUE 1,5 M ATÉ 3,0 M (MÉDIA MONTANTE E JUSANTE/UMA COMPOSIÇÃO POR TRECHO), RETROESCAV. (0,26 M3),LARG. MENOR QUE 0,8 M, EM SOLO MOLE, LOCAIS COM BAIXO NÍVEL DE INTERFERÊNCIA. AF_09/2024</t>
  </si>
  <si>
    <t>102305</t>
  </si>
  <si>
    <t>ESCAVAÇÃO MECANIZADA DE VALA COM PROF. MAIOR QUE 1,5 M ATÉ 3,0 M (MÉDIA MONTANTE E JUSANTE/UMA COMPOSIÇÃO POR TRECHO), RETROESCAV. (0,26 M3), LARG. DE 0,8 M A 1,5 M, EM SOLO MOLE, LOCAIS COM BAIXO NÍVEL DE INTERFERÊNCIA. AF_09/2024</t>
  </si>
  <si>
    <t>102306</t>
  </si>
  <si>
    <t>ESCAVAÇÃO MECANIZADA DE VALA COM PROF. ATÉ 1,5 M (MÉDIA MONTANTE E JUSANTE/UMA COMPOSIÇÃO POR TRECHO), ESCAVADEIRA (0,8 M3),LARG. ATÉ 1,5 M, EM SOLO DE 2A CATEGORIA, EM LOCAIS COM ALTO NÍVEL DE INTERFERÊNCIA. AF_09/2024</t>
  </si>
  <si>
    <t>102307</t>
  </si>
  <si>
    <t>ESCAVAÇÃO MECANIZADA DE VALA COM PROF. ATÉ 1,5 M (MÉDIA MONTANTE E JUSANTE/UMA COMPOSIÇÃO POR TRECHO), ESCAVADEIRA (0,8 M3), LARG. DE 1,5 M A 2,5 M, EM SOLO DE 2A CATEGORIA, EM LOCAIS COM ALTO NÍVEL DE INTERFERÊNCIA. AF_09/2024</t>
  </si>
  <si>
    <t>102308</t>
  </si>
  <si>
    <t>ESCAVAÇÃO MECANIZADA DE VALA COM PROF. MAIOR QUE 1,5 M ATÉ 3,0 M (MÉDIA MONTANTE E JUSANTE/UMA COMPOSIÇÃO POR TRECHO), ESCAVADEIRA (0,8 M3), LARG. ATÉ 1,5 M, EM SOLO DE 2A CATEGORIA, EM LOCAIS COM ALTO NÍVEL DE INTERFERÊNCIA. AF_09/2024</t>
  </si>
  <si>
    <t>102309</t>
  </si>
  <si>
    <t>ESCAVAÇÃO MECANIZADA DE VALA COM PROF. MAIOR QUE 3,0 M ATÉ 4,5 M (MÉDIA MONTANTE E JUSANTE/UMA COMPOSIÇÃO POR TRECHO), ESCAVADEIRA (0,8 M3), LARG. MENOR QUE 1,5 M, EM SOLO DE 2A CATEGORIA, EM LOCAIS COM ALTO NÍVEL DE INTERFERÊNCIA. AF_09/2024</t>
  </si>
  <si>
    <t>11,61</t>
  </si>
  <si>
    <t>102310</t>
  </si>
  <si>
    <t>ESCAVAÇÃO MECANIZADA DE VALA COM PROF.MAIOR QUE 4,5 M ATÉ 6,0 M (MÉDIA MONTANTE E JUSANTE/UMA COMPOSIÇÃO POR TRECHO),COM ESCAVADEIRA (0,8 M3), LARG. MENOR QUE 1,5 M, EM SOLO DE 2A CATEGORIA, EM LOCAIS COM ALTO NÍVEL DE INTERFERÊNCIA. AF_09/2024</t>
  </si>
  <si>
    <t>102311</t>
  </si>
  <si>
    <t>ESCAVAÇÃO MECANIZADA DE VALA COM PROF. MAIOR QUE 1,5 M ATÉ 3,0 M (MÉDIA MONTANTE E JUSANTE/UMA COMPOSIÇÃO POR TRECHO),COM ESCAVADEIRA (1,2 M3),LARG. DE 1,5 M A 2,5 M, EM SOLO DE 2A CATEGORIA, EM LOCAIS COM ALTO NÍVEL DE INTERFERÊNCIA. AF_09/2024</t>
  </si>
  <si>
    <t>11,69</t>
  </si>
  <si>
    <t>102312</t>
  </si>
  <si>
    <t>ESCAVAÇÃO MECANIZADA DE VALA COM PROF. DE 3,0 M ATÉ 4,5 M (MÉDIA MONTANTE E JUSANTE/UMA COMPOSIÇÃO POR TRECHO), ESCAVADEIRA (1,2 M3), LARG. DE 1,5 M A 2,5 M, EM SOLO DE 2A CATEGORIA, EM LOCAIS COM ALTO NÍVEL DE INTERFERÊNCIA. AF_09/2024</t>
  </si>
  <si>
    <t>102313</t>
  </si>
  <si>
    <t>ESCAVAÇÃO MECANIZADA DE VALA COM PROF. MAIOR QUE 4,5 M ATÉ 6,0 M (MÉDIA MONTANTE E JUSANTE/UMA COMPOSIÇÃO POR TRECHO), ESCAVADEIRA (1,2 M3), LARG. DE 1,5 M A 2,5 M, EM SOLO DE 2A CATEGORIA, EM LOCAIS COM ALTO NÍVEL DE INTERFERÊNCIA. AF_09/2024</t>
  </si>
  <si>
    <t>102314</t>
  </si>
  <si>
    <t>ESCAVAÇÃO MECANIZADA DE VALA COM PROF. ATÉ 1,5 M (MÉDIA MONTANTE E JUSANTE/UMA COMPOSIÇÃO POR TRECHO),COM ESCAVADEIRA (0,8 M3), LARG. MENOR QUE 1,5 M, EM SOLO DE 2A CATEGORIA, LOCAIS COM BAIXO NÍVEL DE INTERFERÊNCIA. AF_09/2024</t>
  </si>
  <si>
    <t>8,99</t>
  </si>
  <si>
    <t>102315</t>
  </si>
  <si>
    <t>ESCAVAÇÃO MECANIZADA DE VALA COM PROF. ATÉ 1,5 M (MÉDIA MONTANTE E JUSANTE/UMA COMPOSIÇÃO POR TRECHO), ESCAVADEIRA (0,8 M3), LARG. DE 1,5 M A 2,5 M, EM SOLO DE 2A CATEGORIA, LOCAIS COM BAIXO NÍVEL DE INTERFERÊNCIA. AF_09/2024</t>
  </si>
  <si>
    <t>102316</t>
  </si>
  <si>
    <t>ESCAVAÇÃO MECANIZADA DE VALA COM PROF. MAIOR QUE 1,5 M E ATÉ 3,0 M (MÉDIA MONTANTE E JUSANTE/UMA COMPOSIÇÃO POR TRECHO), ESCAVADEIRA (0,8 M3), LARG. MENOR QUE 1,5 M, EM SOLO DE 2A CATEGORIA, LOCAIS COM BAIXO NÍVEL DE INTERFERÊNCIA. AF_09/2024</t>
  </si>
  <si>
    <t>102317</t>
  </si>
  <si>
    <t>ESCAVAÇÃO MECANIZADA DE VALA COM PROF.MAIOR QUE 3,0 M ATÉ 4,5 M (MÉDIA MONTANTE E JUSANTE/UMA COMPOSIÇÃO POR TRECHO), ESCAVADEIRA (0,8 M3), LARG. MENOR QUE 1,5 M, EM SOLO DE 2A CATEGORIA, LOCAIS COM BAIXO NÍVEL DE INTERFERÊNCIA. AF_09/2024</t>
  </si>
  <si>
    <t>102318</t>
  </si>
  <si>
    <t>ESCAVAÇÃO MECANIZADA DE VALA COM PROF.MAIOR QUE 4,5 M ATÉ 6,0 M (MÉDIA MONTANTE E JUSANTE/UMA COMPOSIÇÃO POR TRECHO),COM ESCAVADEIRA (0,8 M3), LARG. MENOR QUE 1,5 M, EM SOLO DE 2A CATEGORIA, EM LOCAIS COM BAIXO NÍVEL DE INTERFERÊNCIA. AF_09/2024</t>
  </si>
  <si>
    <t>102319</t>
  </si>
  <si>
    <t>ESCAVAÇÃO MECANIZADA DE VALA COM PROF. MAIOR QUE 1,5 M ATÉ 3,0 M (MÉDIA MONTANTE E JUSANTE/UMA COMPOSIÇÃO POR TRECHO),COM ESCAVADEIRA (1,2 M3),LARG. DE 1,5 M A 2,5 M, EM SOLO DE 2A CATEGORIA, LOCAIS COM BAIXO NÍVEL DE INTERFERÊNCIA. AF_09/2024</t>
  </si>
  <si>
    <t>7,36</t>
  </si>
  <si>
    <t>102320</t>
  </si>
  <si>
    <t>ESCAVAÇÃO MECANIZADA DE VALA COM PROF. MAIOR QUE 3,0 M ATÉ 4,5 M (MÉDIA MONTANTE E JUSANTE/UMA COMPOSIÇÃO POR TRECHO), ESCAVADEIRA (1,2 M3), LARG. DE 1,5 M A 2,5 M, EM SOLO DE 2A CATEGORIA, LOCAIS COM BAIXO NÍVEL DE INTERFERÊNCIA. AF_09/2024</t>
  </si>
  <si>
    <t>102321</t>
  </si>
  <si>
    <t>ESCAVAÇÃO MECANIZADA DE VALA COM PROF. MAIOR QUE 4,5 M ATÉ 6,0 M (MÉDIA MONTANTE E JUSANTE/UMA COMPOSIÇÃO POR TRECHO), ESCAVADEIRA (1,2 M3), LARG. DE 1,5 M A 2,5 M, EM SOLO DE 2A CATEGORIA, LOCAIS COM BAIXO NÍVEL DE INTERFERÊNCIA. AF_09/2024</t>
  </si>
  <si>
    <t>6,94</t>
  </si>
  <si>
    <t>102322</t>
  </si>
  <si>
    <t>ESCAVAÇÃO MECANIZADA DE VALA COM PROF. ATÉ 1,5 M (MÉDIA MONTANTE E JUSANTE/UMA COMPOSIÇÃO POR TRECHO), RETROESCAV. (0,26 M3), LARG. MENOR QUE 0,8 M, EM SOLO DE 2A CATEGORIA, EM LOCAIS COM ALTO NÍVEL DE INTERFERÊNCIA. AF_09/2024</t>
  </si>
  <si>
    <t>20,62</t>
  </si>
  <si>
    <t>102323</t>
  </si>
  <si>
    <t>ESCAVAÇÃO MECANIZADA DE VALA COM PROF. ATÉ 1,5 M (MÉDIA MONTANTE E JUSANTE/UMA COMPOSIÇÃO POR TRECHO), RETROESCAV. (0,26 M3), LARG. DE 0,8 M A 1,5 M, EM SOLO DE 2A CATEGORIA, EM LOCAIS COM ALTO NÍVEL DE INTERFERÊNCIA. AF_09/2024</t>
  </si>
  <si>
    <t>102324</t>
  </si>
  <si>
    <t>ESCAVAÇÃO MECANIZADA DE VALA COM PROF. MAIOR QUE 1,5 M ATÉ 3,0 M (MÉDIA MONTANTE E JUSANTE/UMA COMPOSIÇÃO POR TRECHO), RETROESCAV. (0,26 M3), LARG. MENOR QUE 0,8 M, EM SOLO DE 2A CATEGORIA, EM LOCAIS COM ALTO NÍVEL DE INTERFERÊNCIA. AF_09/2024</t>
  </si>
  <si>
    <t>17,46</t>
  </si>
  <si>
    <t>102325</t>
  </si>
  <si>
    <t>ESCAVAÇÃO MECANIZADA DE VALA COM PROF. MAIOR QUE 1,5 M ATÉ 3,0 M (MÉDIA MONTANTE E JUSANTE/UMA COMPOSIÇÃO POR TRECHO), RETROESCAV. (0,26 M3), LARG. DE 0,8 M A 1,5 M, EM SOLO DE 2A CATEGORIA, EM LOCAIS COM ALTO NÍVEL DE INTERFERÊNCIA. AF_09/2024</t>
  </si>
  <si>
    <t>102326</t>
  </si>
  <si>
    <t>ESCAVAÇÃO MECANIZADA DE VALA COM PROF. ATÉ 1,5 M (MÉDIA MONTANTE E JUSANTE/UMA COMPOSIÇÃO POR TRECHO), RETROESCAV. (0,26 M3), LARGURA MENOR QUE 0,8 M, EM SOLO DE 2A CATEGORIA, EM LOCAIS COM BAIXO NÍVEL DE INTERFERÊNCIA. AF_09/2024</t>
  </si>
  <si>
    <t>102327</t>
  </si>
  <si>
    <t>ESCAVAÇÃO MECANIZADA DE VALA COM PROF. ATÉ 1,5 M (MÉDIA MONTANTE E JUSANTE/UMA COMPOSIÇÃO POR TRECHO), RETROESCAV. (0,26 M3), LARG. DE 0,8 M A 1,5 M, EM SOLO DE 2A CATEGORIA, EM LOCAIS COM BAIXO NÍVEL DE INTERFERÊNCIA. AF_09/2024</t>
  </si>
  <si>
    <t>102328</t>
  </si>
  <si>
    <t>ESCAVAÇÃO MECANIZADA DE VALA COM PROF. MAIOR QUE 1,5 M ATÉ 3,0 M (MÉDIA MONTANTE E JUSANTE/UMA COMPOSIÇÃO POR TRECHO), RETROESCAV. (0,26 M3),LARG. MENOR QUE 0,8 M, EM SOLO DE 2A CATEGORIA, EM LOCAIS COM BAIXO NÍVEL DE INTERFERÊNCIA. AF_09/2024</t>
  </si>
  <si>
    <t>10,99</t>
  </si>
  <si>
    <t>102329</t>
  </si>
  <si>
    <t>ESCAVAÇÃO MECANIZADA DE VALA COM PROF. MAIOR QUE 1,5 M ATÉ 3,0 M (MÉDIA MONTANTE E JUSANTE/UMA COMPOSIÇÃO POR TRECHO), RETROESCAV. (0,26 M3), LARG. DE 0,8 M A 1,5 M, EM SOLO DE 2A CATEGORIA, EM LOCAIS COM BAIXO NÍVEL DE INTERFERÊNCIA. AF_09/2024</t>
  </si>
  <si>
    <t>ATERRO COM OU S/COMPACTACAO</t>
  </si>
  <si>
    <t>0020</t>
  </si>
  <si>
    <t>94304</t>
  </si>
  <si>
    <t>ATERRO MECANIZADO DE VALA COM ESCAVADEIRA HIDRÁULICA (CAPACIDADE DA CAÇAMBA: 0,8 M³ / POTÊNCIA: 111 HP), LARGURA ATÉ 2,5 M, PROFUNDIDADE ATÉ 1,5 M, COM SOLO ARGILO-ARENOSO. AF_08/2023</t>
  </si>
  <si>
    <t>73,80</t>
  </si>
  <si>
    <t>94306</t>
  </si>
  <si>
    <t>ATERRO MECANIZADO DE VALA COM ESCAVADEIRA HIDRÁULICA (CAPACIDADE DA CAÇAMBA: 0,8 M³ / POTÊNCIA: 111 HP), LARGURA ATÉ 2,5 M, PROFUNDIDADE DE 1,5 A 3,0 M, COM SOLO ARGILO-ARENOSO. AF_08/2023</t>
  </si>
  <si>
    <t>66,93</t>
  </si>
  <si>
    <t>94310</t>
  </si>
  <si>
    <t>ATERRO MECANIZADO DE VALA COM ESCAVADEIRA HIDRÁULICA (CAPACIDADE DA CAÇAMBA: 0,8 M³/POTÊNCIA: 111 HP), LARGURA ATÉ 2,5 M, PROFUNDIDADE DE 3,0 A 6,0 M, COM SOLO ARGILO-ARENOSO. AF_08/2023</t>
  </si>
  <si>
    <t>63,81</t>
  </si>
  <si>
    <t>94316</t>
  </si>
  <si>
    <t>ATERRO MECANIZADO DE VALA COM RETROESCAVADEIRA (CAPACIDADE DA CAÇAMBA DA RETRO: 0,26 M³ / POTÊNCIA: 88 HP), LARGURA ATÉ 1,5 M, PROFUNDIDADE ATÉ 1,5 M, COM SOLO ARGILO-ARENOSO. AF_08/2023</t>
  </si>
  <si>
    <t>68,57</t>
  </si>
  <si>
    <t>94318</t>
  </si>
  <si>
    <t>ATERRO MECANIZADO DE VALA COM RETROESCAVADEIRA (CAPACIDADE DA CAÇAMBA DA RETRO: 0,26 M³ / POTÊNCIA: 88 HP), LARGURA ATÉ 1,5 M, PROFUNDIDADE DE 1,5 A 3,0 M, COM SOLO ARGILO-ARENOSO. AF_08/2023</t>
  </si>
  <si>
    <t>62,53</t>
  </si>
  <si>
    <t>ATERRO MANUAL DE VALAS COM SOLO ARGILO-ARENOSO. AF_08/2023</t>
  </si>
  <si>
    <t>81,90</t>
  </si>
  <si>
    <t>94327</t>
  </si>
  <si>
    <t>ATERRO MECANIZADO DE VALA COM ESCAVADEIRA HIDRÁULICA (CAPACIDADE DA CAÇAMBA: 0,8 M³/POTÊNCIA: 111 HP), LARGURA ATÉ 2,5 M, PROFUNDIDADE ATÉ 1,5 M, COM AREIA PARA ATERRO. AF_08/2023</t>
  </si>
  <si>
    <t>78,81</t>
  </si>
  <si>
    <t>94329</t>
  </si>
  <si>
    <t>ATERRO MECANIZADO DE VALA COM ESCAVADEIRA HIDRÁULICA (CAPACIDADE DA CAÇAMBA: 0,8 M³/POTÊNCIA: 111 HP), LARGURA ATÉ 2,5 M, PROFUNDIDADE DE 1,5 A 3,0 M, COM AREIA PARA ATERRO. AF_08/2023</t>
  </si>
  <si>
    <t>71,94</t>
  </si>
  <si>
    <t>94333</t>
  </si>
  <si>
    <t>ATERRO MECANIZADO DE VALA COM ESCAVADEIRA HIDRÁULICA (CAPACIDADE DA CAÇAMBA: 0,8 M³/POTÊNCIA: 111 HP), LARGURA ATÉ 2,5 M, PROFUNDIDADE DE 3,0 A 6,0 M, COM AREIA PARA ATERRO. AF_08/2023</t>
  </si>
  <si>
    <t>68,82</t>
  </si>
  <si>
    <t>94339</t>
  </si>
  <si>
    <t>ATERRO MECANIZADO DE VALA COM RETROESCAVADEIRA (CAPACIDADE DA CAÇAMBA DA RETRO: 0,26 M³/POTÊNCIA: 88 HP), LARGURA ATÉ 1,5 M, PROFUNDIDADE ATÉ 1,5 M, COM AREIA PARA ATERRO. AF_08/2023</t>
  </si>
  <si>
    <t>73,58</t>
  </si>
  <si>
    <t>94341</t>
  </si>
  <si>
    <t>ATERRO MECANIZADO DE VALA COM RETROESCAVADEIRA (CAPACIDADE DA CAÇAMBA DA RETRO: 0,26 M³/POTÊNCIA: 88 HP), LARGURA ATÉ 1,5 M, PROFUNDIDADE DE 1,5 A 3,0 M, COM AREIA PARA ATERRO. AF_08/2023</t>
  </si>
  <si>
    <t>67,54</t>
  </si>
  <si>
    <t>94342</t>
  </si>
  <si>
    <t>ATERRO MANUAL DE VALAS COM AREIA PARA ATERRO. AF_08/2023</t>
  </si>
  <si>
    <t>96385</t>
  </si>
  <si>
    <t>EXECUÇÃO E COMPACTAÇÃO DE CORPO DE ATERRO DE ATERRO (95% DE ENERGIA DO PROCTOR NORMAL) COM SOLO PREDOMINANTEMENTE ARGILOSO ESPESSURA 15 CM - EXCLUSIVE MATERIAL, ESCAVAÇÃO, CARGA E TRANSPORTE. AF_09/2024</t>
  </si>
  <si>
    <t>96386</t>
  </si>
  <si>
    <t>EXECUÇÃO E COMPACTAÇÃO DE CORPO DE ATERRO (95% DE ENERGIA DO PROCTOR NORMAL) COM SOLO PREDOMINANTEMENTE ARENOSO ESPESSURA 15CM - EXCLUSIVE MATERIAL, ESCAVAÇÃO, CARGA E TRANSPORTE. AF_09/2024</t>
  </si>
  <si>
    <t>6,87</t>
  </si>
  <si>
    <t>105556</t>
  </si>
  <si>
    <t>EXECUÇÃO E COMPACTAÇÃO DE CORPO DE ATERRO DE ATERRO (95% DE ENERGIA DO PROCTOR NORMAL) COM SOLO PREDOMINANTEMENTE ARGILOSO, EM CAMADAS COM ESPESSURA DE 10 CM - EXCLUSIVE ESCAVAÇÃO, CARGA E TRANSPORTE E SOLO. AF_09/2024</t>
  </si>
  <si>
    <t>105557</t>
  </si>
  <si>
    <t>EXECUÇÃO E COMPACTAÇÃO DE CAMADA FINAL DE ATERRO (100% DE ENERGIA DO PROCTOR NORMAL) COM SOLO PREDOMINANTEMENTE ARGILOSO, EM CAMADAS COM ESPESSURA DE 10 CM - EXCLUSIVE ESCAVAÇÃO, CARGA E TRANSPORTE E SOLO. AF_09/2024</t>
  </si>
  <si>
    <t>16,50</t>
  </si>
  <si>
    <t>105558</t>
  </si>
  <si>
    <t>EXECUÇÃO E COMPACTAÇÃO DE CAMADA FINAL DE ATERRO (100% DE ENERGIA DO PROCTOR NORMAL) COM SOLO PREDOMINANTEMENTE ARGILOSO, EM CAMADAS COM ESPESSURA DE 15 CM - EXCLUSIVE ESCAVAÇÃO, CARGA E TRANSPORTE E SOLO. AF_09/2024</t>
  </si>
  <si>
    <t>105559</t>
  </si>
  <si>
    <t>EXECUÇÃO E COMPACTAÇÃO DE CORPO DE ATERRO DE ATERRO (95% DE ENERGIA DO PROCTOR NORMAL) COM SOLO PREDOMINANTEMENTE ARGILOSO, EM CAMADAS COM ESPESSURA DE 20 CM - EXCLUSIVE ESCAVAÇÃO, CARGA E TRANSPORTE E SOLO. AF_09/2024</t>
  </si>
  <si>
    <t>10,89</t>
  </si>
  <si>
    <t>105560</t>
  </si>
  <si>
    <t>EXECUÇÃO E COMPACTAÇÃO DE CAMADA FINAL DE ATERRO (100% DE ENERGIA DO PROCTOR NORMAL) COM SOLO PREDOMINANTEMENTE ARGILOSO, EM CAMADAS COM ESPESSURA DE 20 CM - EXCLUSIVE ESCAVAÇÃO, CARGA E TRANSPORTE E SOLO. AF_09/2024</t>
  </si>
  <si>
    <t>105561</t>
  </si>
  <si>
    <t>EXECUÇÃO E COMPACTAÇÃO DE CORPO DE ATERRO DE ATERRO (95% DE ENERGIA DO PROCTOR NORMAL) COM SOLO PREDOMINANTEMENTE ARENOSO, EM CAMADAS COM ESPESSURA DE 10 CM - EXCLUSIVE ESCAVAÇÃO, CARGA E TRANSPORTE E SOLO. AF_09/2024</t>
  </si>
  <si>
    <t>105562</t>
  </si>
  <si>
    <t>EXECUÇÃO E COMPACTAÇÃO DE CAMADA FINAL DE ATERRO (100% DE ENERGIA DO PROCTOR NORMAL) COM SOLO PREDOMINANTEMENTE ARENOSO, EM CAMADAS COM ESPESSURA DE 10 CM - EXCLUSIVE ESCAVAÇÃO, CARGA E TRANSPORTE E SOLO. AF_09/2024</t>
  </si>
  <si>
    <t>8,58</t>
  </si>
  <si>
    <t>105563</t>
  </si>
  <si>
    <t>EXECUÇÃO E COMPACTAÇÃO DE CAMADA FINAL DE ATERRO (100% DE ENERGIA DO PROCTOR NORMAL) COM SOLO PREDOMINANTEMENTE ARENOSO, EM CAMADAS COM ESPESSURA DE 15 CM - EXCLUSIVE ESCAVAÇÃO, CARGA E TRANSPORTE E SOLO. AF_09/2024</t>
  </si>
  <si>
    <t>6,93</t>
  </si>
  <si>
    <t>105564</t>
  </si>
  <si>
    <t>EXECUÇÃO E COMPACTAÇÃO DE CORPO DE ATERRO (95% DE ENERGIA DO PROCTOR NORMAL) COM SOLO PREDOMINANTEMENTE ARENOSO, EM CAMADAS COM ESPESSURA DE 20 CM - EXCLUSIVE ESCAVAÇÃO, CARGA E TRANSPORTE E SOLO. AF_09/2024</t>
  </si>
  <si>
    <t>6,40</t>
  </si>
  <si>
    <t>105565</t>
  </si>
  <si>
    <t>EXECUÇÃO E COMPACTAÇÃO DE CAMADA FINAL DE ATERRO (100% DE ENERGIA DO PROCTOR NORMAL) COM SOLO PREDOMINANTEMENTE ARENOSO, EM CAMADAS COM ESPESSURA DE 20 CM - EXCLUSIVE ESCAVAÇÃO, CARGA E TRANSPORTE E SOLO. AF_09/2024</t>
  </si>
  <si>
    <t>ATERRO/REATERRO DE VALAS COM OU S/COMPACTACAO</t>
  </si>
  <si>
    <t>0021</t>
  </si>
  <si>
    <t>93367</t>
  </si>
  <si>
    <t>REATERRO MECANIZADO DE VALA COM ESCAVADEIRA HIDRÁULICA (CAPACIDADE DA CAÇAMBA: 0,8 M³/POTÊNCIA: 111 HP), LARGURA DE 1,5 A 2,5 M, PROFUNDIDADE ATÉ 1,5 M, COM SOLO (SEM SUBSTITUIÇÃO) DE 1ª CATEGORIA, COM COMPACTADOR DE SOLOS DE PERCUSSÃO. AF_08/2023</t>
  </si>
  <si>
    <t>24,65</t>
  </si>
  <si>
    <t>93368</t>
  </si>
  <si>
    <t>REATERRO MECANIZADO DE VALA COM ESCAVADEIRA HIDRÁULICA (CAPACIDADE DA CAÇAMBA: 0,8 M³/POTÊNCIA: 111 HP), LARGURA ATÉ 1,5 M, PROFUNDIDADE DE 1,5 A 3,0 M, COM SOLO (SEM SUBSTITUIÇÃO) DE 1ª CATEGORIA, COM COMPACTADOR DE SOLOS DE PERCUSSÃO. AF_08/2023</t>
  </si>
  <si>
    <t>21,60</t>
  </si>
  <si>
    <t>93369</t>
  </si>
  <si>
    <t>REATERRO MECANIZADO DE VALA COM ESCAVADEIRA HIDRÁULICA (CAPACIDADE DA CAÇAMBA: 0,8 M³/POTÊNCIA: 111 HP), LARGURA 1,5 A 2,5 M, PROFUNDIDADE 1,5 A 3,0 M, COM SOLO (SEM SUBSTITUIÇÃO) DE 1ª CATEGORIA, COM COMPACTADOR DE SOLOS DE PERCUSSÃO. AF_08/2023</t>
  </si>
  <si>
    <t>93372</t>
  </si>
  <si>
    <t>REATERRO MECANIZADO DE VALA COM ESCAVADEIRA HIDRÁULICA (CAPACIDADE DA CAÇAMBA: 0,8 M³/POTÊNCIA: 111 HP), LARGURA ATÉ 1,5 M, PROFUNDIDADE DE 3,0 A 6,0 M, COM SOLO (SEM SUBSTITUIÇÃO) DE 1ª CATEGORIA, COM COMPACTADOR DE SOLOS DE PERCUSSÃO. AF_08/2023</t>
  </si>
  <si>
    <t>17,09</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</si>
  <si>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</si>
  <si>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</si>
  <si>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</si>
  <si>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</si>
  <si>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25,28</t>
  </si>
  <si>
    <t>93379</t>
  </si>
  <si>
    <t>REATERRO MECANIZADO DE VALA COM RETROESCAVADEIRA (CAPACIDADE DA CAÇAMBA   DA RETRO: 0,26 M³/POTÊNCIA: 88 HP), LARGURA 0,8 A 1,5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</si>
  <si>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</si>
  <si>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</si>
  <si>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93381</t>
  </si>
  <si>
    <t>REATERRO MECANIZADO DE VALA COM RETROESCAVADEIRA (CAPACIDADE DA CAÇAMBA   DA RETRO: 0,26 M³/POTÊNCIA: 88 HP), LARGURA 0,8 A 1,5 M, PROFUNDIDADE 1,5 A 3,0 M, COM SOLO (SEM SUBSTITUIÇÃO) DE 1ª CATEGORIA E COMPACTADOR DE SOLOS DE PERCUSSÃO. AF_08/2023</t>
  </si>
  <si>
    <t>93382</t>
  </si>
  <si>
    <t>REATERRO MANUAL DE VALAS, COM COMPACTADOR DE SOLOS DE PERCUSSÃO. AF_08/2023</t>
  </si>
  <si>
    <t>32,75</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</si>
  <si>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</si>
  <si>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</si>
  <si>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</si>
  <si>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</si>
  <si>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</si>
  <si>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</si>
  <si>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13,64</t>
  </si>
  <si>
    <t>104731</t>
  </si>
  <si>
    <t>REATERRO MECANIZADO DE VALA COM ESCAVADEIRA HIDRÁULICA (CAPACIDADE DA CAÇAMBA: 0,8 M³/POTÊNCIA: 111 HP), LARGURA ATÉ 1,5 M, PROFUNDIDADE DE 3,0 A 6,0 M, COM SOLO (SEM SUBSTITUIÇÃO) DE 1ª CATEGORIA, COM PLACA VIBRATÓRIA. AF_08/2023</t>
  </si>
  <si>
    <t>12,94</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</si>
  <si>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</si>
  <si>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</si>
  <si>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</si>
  <si>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</si>
  <si>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</si>
  <si>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</si>
  <si>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</si>
  <si>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</si>
  <si>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</si>
  <si>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</si>
  <si>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9,24</t>
  </si>
  <si>
    <t>104737</t>
  </si>
  <si>
    <t>REATERRO MANUAL DE VALAS, COM PLACA VIBRATÓRIA. AF_08/2023</t>
  </si>
  <si>
    <t>104738</t>
  </si>
  <si>
    <t>ATERRO MECANIZADO DE VALA COM MINICARREGADEIRA, COM SOLO ARGILO-ARENOSO. AF_08/2023</t>
  </si>
  <si>
    <t>77,79</t>
  </si>
  <si>
    <t>104739</t>
  </si>
  <si>
    <t>ATERRO MECANIZADO DE VALA COM MINICARREGADEIRA, COM AREIA PARA ATERRO. AF_08/2023</t>
  </si>
  <si>
    <t>104740</t>
  </si>
  <si>
    <t>REATERRO MECANIZADO DE VALA COM MINICARREGADEIRA, COM COMPACTADOR DE SOLOS DE PERCUSSÃO. AF_08/2023</t>
  </si>
  <si>
    <t>28,64</t>
  </si>
  <si>
    <t>104741</t>
  </si>
  <si>
    <t>REATERRO MECANIZADO DE VALA COM MINICARREGADEIRA, COM PLACA VIBRATÓRIA. AF_08/2023</t>
  </si>
  <si>
    <t>104742</t>
  </si>
  <si>
    <t>COMPACTAÇÃO DE VALAS COM ROLO COMPRESSOR. AF_08/2023</t>
  </si>
  <si>
    <t>CARGA, DESCARGA E/OU TRANSPORTE DE MATERIAIS</t>
  </si>
  <si>
    <t>0022</t>
  </si>
  <si>
    <t>97916</t>
  </si>
  <si>
    <t>TRANSPORTE COM CAMINHÃO BASCULANTE DE 6 M³, EM VIA URBANA EM LEITO NATURAL (UNIDADE: TXKM). AF_07/2020</t>
  </si>
  <si>
    <t>TXKM</t>
  </si>
  <si>
    <t>2,62</t>
  </si>
  <si>
    <t>97917</t>
  </si>
  <si>
    <t>TRANSPORTE COM CAMINHÃO BASCULANTE DE 6 M³, EM VIA URBANA EM REVESTIMENTO PRIMÁRIO (UNIDADE: TXKM). AF_07/2020</t>
  </si>
  <si>
    <t>97918</t>
  </si>
  <si>
    <t>TRANSPORTE COM CAMINHÃO BASCULANTE DE 6 M³, EM VIA URBANA PAVIMENTADA, DMT ATÉ 30 KM (UNIDADE: TXKM). AF_07/2020</t>
  </si>
  <si>
    <t>2,08</t>
  </si>
  <si>
    <t>97919</t>
  </si>
  <si>
    <t>TRANSPORTE COM CAMINHÃO BASCULANTE DE 6 M³, EM VIA URBANA PAVIMENTADA, ADICIONAL PARA DMT EXCEDENTE A 30 KM (UNIDADE: TXKM). AF_07/2020</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</si>
  <si>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</si>
  <si>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</si>
  <si>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</si>
  <si>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</si>
  <si>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</si>
  <si>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</si>
  <si>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</si>
  <si>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</si>
  <si>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247,91</t>
  </si>
  <si>
    <t>101619</t>
  </si>
  <si>
    <t>PREPARO DE FUNDO DE VALA COM LARGURA MENOR QUE 1,5 M, COM CAMADA DE BRITA, LANÇAMENTO MANUAL. AF_08/2020</t>
  </si>
  <si>
    <t>287,81</t>
  </si>
  <si>
    <t>101620</t>
  </si>
  <si>
    <t>PREPARO DE FUNDO DE VALA COM LARGURA MAIOR OU IGUAL A 1,5 M E MENOR QUE 2,5 M, COM CAMADA DE AREIA, LANÇAMENTO MANUAL. AF_08/2020</t>
  </si>
  <si>
    <t>215,25</t>
  </si>
  <si>
    <t>101621</t>
  </si>
  <si>
    <t>PREPARO DE FUNDO DE VALA COM LARGURA MAIOR OU IGUAL A 1,5 M E MENOR QUE 2,5 M, COM CAMADA DE BRITA, LANÇAMENTO MANUAL. AF_08/2020</t>
  </si>
  <si>
    <t>255,14</t>
  </si>
  <si>
    <t>101622</t>
  </si>
  <si>
    <t>PREPARO DE FUNDO DE VALA COM LARGURA MENOR QUE 1,5 M, COM CAMADA DE AREIA, LANÇAMENTO MECANIZADO. AF_08/2020</t>
  </si>
  <si>
    <t>200,32</t>
  </si>
  <si>
    <t>101623</t>
  </si>
  <si>
    <t>PREPARO DE FUNDO DE VALA COM LARGURA MENOR QUE 1,5 M, COM CAMADA DE BRITA, LANÇAMENTO MECANIZADO. AF_08/2020</t>
  </si>
  <si>
    <t>229,12</t>
  </si>
  <si>
    <t>101624</t>
  </si>
  <si>
    <t>PREPARO DE FUNDO DE VALA COM LARGURA MAIOR OU IGUAL A 1,5 M E MENOR QUE 2,5 M, COM CAMADA DE BRITA, LANÇAMENTO MECANIZADO. AF_08/2020</t>
  </si>
  <si>
    <t>175,14</t>
  </si>
  <si>
    <t>101625</t>
  </si>
  <si>
    <t>PREPARO DE FUNDO DE VALA COM LARGURA MAIOR OU IGUAL A 1,5 M E MENOR QUE 2,5 M, COM CAMADA DE AREIA, LANÇAMENTO MECANIZADO. AF_08/2020</t>
  </si>
  <si>
    <t>153,15</t>
  </si>
  <si>
    <t>PAREDES/PAINEIS</t>
  </si>
  <si>
    <t>PARE</t>
  </si>
  <si>
    <t>ALVENARIA DE TIJOLOS CERAMICOS</t>
  </si>
  <si>
    <t>0063</t>
  </si>
  <si>
    <t>101159</t>
  </si>
  <si>
    <t>ALVENARIA DE VEDAÇÃO DE BLOCOS CERÂMICOS MACIÇOS DE 5X10X20CM (ESPESSURA 10CM) E ARGAMASSA DE ASSENTAMENTO COM PREPARO EM BETONEIRA. AF_05/2020</t>
  </si>
  <si>
    <t>157,30</t>
  </si>
  <si>
    <t>103322</t>
  </si>
  <si>
    <t>ALVENARIA DE VEDAÇÃO DE BLOCOS CERÂMICOS FURADOS NA VERTICAL DE 9X19X39 CM (ESPESSURA 9 CM) E ARGAMASSA DE ASSENTAMENTO COM PREPARO EM BETONEIRA. AF_12/2021</t>
  </si>
  <si>
    <t>62,47</t>
  </si>
  <si>
    <t>103323</t>
  </si>
  <si>
    <t>ALVENARIA DE VEDAÇÃO DE BLOCOS CERÂMICOS FURADOS NA VERTICAL DE 9X19X39 CM (ESPESSURA 9 CM) E ARGAMASSA DE ASSENTAMENTO COM PREPARO MANUAL. AF_12/2021</t>
  </si>
  <si>
    <t>64,44</t>
  </si>
  <si>
    <t>103324</t>
  </si>
  <si>
    <t>ALVENARIA DE VEDAÇÃO DE BLOCOS CERÂMICOS FURADOS NA VERTICAL DE 14X19X39 CM (ESPESSURA 14 CM) E ARGAMASSA DE ASSENTAMENTO COM PREPARO EM BETONEIRA. AF_12/2021</t>
  </si>
  <si>
    <t>84,36</t>
  </si>
  <si>
    <t>103325</t>
  </si>
  <si>
    <t>ALVENARIA DE VEDAÇÃO DE BLOCOS CERÂMICOS FURADOS NA VERTICAL DE 14X19X39 CM (ESPESSURA 14 CM) E ARGAMASSA DE ASSENTAMENTO COM PREPARO MANUAL. AF_12/2021</t>
  </si>
  <si>
    <t>86,59</t>
  </si>
  <si>
    <t>103326</t>
  </si>
  <si>
    <t>ALVENARIA DE VEDAÇÃO DE BLOCOS CERÂMICOS FURADOS NA VERTICAL DE 19X19X39 CM (ESPESSURA 19 CM) E ARGAMASSA DE ASSENTAMENTO COM PREPARO EM BETONEIRA. AF_12/2021</t>
  </si>
  <si>
    <t>101,22</t>
  </si>
  <si>
    <t>103327</t>
  </si>
  <si>
    <t>ALVENARIA DE VEDAÇÃO DE BLOCOS CERÂMICOS FURADOS NA VERTICAL DE 19X19X39 CM (ESPESSURA 19 CM) E ARGAMASSA DE ASSENTAMENTO COM PREPARO MANUAL. AF_12/2021</t>
  </si>
  <si>
    <t>103,83</t>
  </si>
  <si>
    <t>103328</t>
  </si>
  <si>
    <t>ALVENARIA DE VEDAÇÃO DE BLOCOS CERÂMICOS FURADOS NA HORIZONTAL DE 9X19X19 CM (ESPESSURA 9 CM) E ARGAMASSA DE ASSENTAMENTO COM PREPARO EM BETONEIRA. AF_12/2021</t>
  </si>
  <si>
    <t>105,72</t>
  </si>
  <si>
    <t>103329</t>
  </si>
  <si>
    <t>ALVENARIA DE VEDAÇÃO DE BLOCOS CERÂMICOS FURADOS NA HORIZONTAL DE 9X19X19 CM (ESPESSURA 9 CM) E ARGAMASSA DE ASSENTAMENTO COM PREPARO MANUAL. AF_12/2021</t>
  </si>
  <si>
    <t>107,44</t>
  </si>
  <si>
    <t>103330</t>
  </si>
  <si>
    <t>ALVENARIA DE VEDAÇÃO DE BLOCOS CERÂMICOS FURADOS NA HORIZONTAL DE 11,5X19X19 CM (ESPESSURA 11,5 CM) E ARGAMASSA DE ASSENTAMENTO COM PREPARO EM BETONEIRA. AF_12/2021</t>
  </si>
  <si>
    <t>94,11</t>
  </si>
  <si>
    <t>103331</t>
  </si>
  <si>
    <t>ALVENARIA DE VEDAÇÃO DE BLOCOS CERÂMICOS FURADOS NA HORIZONTAL DE 11,5X19X19 CM (ESPESSURA 11,5 CM) E ARGAMASSA DE ASSENTAMENTO COM PREPARO MANUAL. AF_12/2021</t>
  </si>
  <si>
    <t>95,96</t>
  </si>
  <si>
    <t>103332</t>
  </si>
  <si>
    <t>ALVENARIA DE VEDAÇÃO DE BLOCOS CERÂMICOS FURADOS NA HORIZONTAL DE 9X14X19 CM (ESPESSURA 9 CM) E ARGAMASSA DE ASSENTAMENTO COM PREPARO EM BETONEIRA. AF_12/2021</t>
  </si>
  <si>
    <t>139,75</t>
  </si>
  <si>
    <t>103333</t>
  </si>
  <si>
    <t>ALVENARIA DE VEDAÇÃO DE BLOCOS CERÂMICOS FURADOS NA HORIZONTAL DE 9X14X19 CM (ESPESSURA 9 CM) E ARGAMASSA DE ASSENTAMENTO COM PREPARO MANUAL. AF_12/2021</t>
  </si>
  <si>
    <t>141,74</t>
  </si>
  <si>
    <t>103334</t>
  </si>
  <si>
    <t>ALVENARIA DE VEDAÇÃO DE BLOCOS CERÂMICOS FURADOS NA HORIZONTAL DE 14X9X19 CM (ESPESSURA 14 CM, BLOCO DEITADO) E ARGAMASSA DE ASSENTAMENTO COM PREPARO EM BETONEIRA. AF_12/2021</t>
  </si>
  <si>
    <t>164,90</t>
  </si>
  <si>
    <t>103335</t>
  </si>
  <si>
    <t>ALVENARIA DE VEDAÇÃO DE BLOCOS CERÂMICOS FURADOS NA HORIZONTAL DE 14X9X19 CM (ESPESSURA 14 CM, BLOCO DEITADO) E ARGAMASSA DE ASSENTAMENTO COM PREPARO MANUAL. AF_12/2021</t>
  </si>
  <si>
    <t>168,35</t>
  </si>
  <si>
    <t>103350</t>
  </si>
  <si>
    <t>ALVENARIA DE VEDAÇÃO DE BLOCOS CERÂMICOS FURADOS NA HORIZONTAL DE 9X9X19 CM (ESPESSURA 9 CM) E ARGAMASSA DE ASSENTAMENTO COM PREPARO EM BETONEIRA. AF_12/2021</t>
  </si>
  <si>
    <t>206,54</t>
  </si>
  <si>
    <t>103351</t>
  </si>
  <si>
    <t>ALVENARIA DE VEDAÇÃO DE BLOCOS CERÂMICOS FURADOS NA HORIZONTAL DE 9X9X19 CM (ESPESSURA 9 CM) E ARGAMASSA DE ASSENTAMENTO COM PREPARO MANUAL. AF_12/2021</t>
  </si>
  <si>
    <t>209,07</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</si>
  <si>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</si>
  <si>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</si>
  <si>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</si>
  <si>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</si>
  <si>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64,14</t>
  </si>
  <si>
    <t>ALVENARIA DE ELEMENTOS VAZADOS CERAMICOS</t>
  </si>
  <si>
    <t>0064</t>
  </si>
  <si>
    <t>89282</t>
  </si>
  <si>
    <t>ALVENARIA ESTRUTURAL DE BLOCOS CERÂMICOS 14X19X39, (ESPESSURA DE 14 CM), UTILIZANDO PALHETA E ARGAMASSA DE ASSENTAMENTO COM PREPARO EM BETONEIRA. AF_03/2023</t>
  </si>
  <si>
    <t>76,40</t>
  </si>
  <si>
    <t>89283</t>
  </si>
  <si>
    <t>ALVENARIA ESTRUTURAL DE BLOCOS CERÂMICOS 14X19X39, (ESPESSURA DE 14 CM), UTILIZANDO PALHETA E ARGAMASSA DE ASSENTAMENTO COM PREPARO MANUAL. AF_03/2023</t>
  </si>
  <si>
    <t>78,69</t>
  </si>
  <si>
    <t>89290</t>
  </si>
  <si>
    <t>ALVENARIA ESTRUTURAL DE BLOCOS CERÂMICOS 14X19X29, (ESPESSURA DE 14 CM), UTILIZANDO PALHETA E ARGAMASSA DE ASSENTAMENTO COM PREPARO EM BETONEIRA. AF_03/2023</t>
  </si>
  <si>
    <t>87,87</t>
  </si>
  <si>
    <t>89291</t>
  </si>
  <si>
    <t>ALVENARIA ESTRUTURAL DE BLOCOS CERÂMICOS 14X19X29, (ESPESSURA DE 14 CM), UTILIZANDO PALHETA E ARGAMASSA DE ASSENTAMENTO COM PREPARO MANUAL. AF_03/2023</t>
  </si>
  <si>
    <t>90,41</t>
  </si>
  <si>
    <t>89298</t>
  </si>
  <si>
    <t>ALVENARIA ESTRUTURAL DE BLOCOS CERÂMICOS 14X19X39, (ESPESSURA DE 14 CM), UTILIZANDO COLHER DE PEDREIRO E ARGAMASSA DE ASSENTAMENTO COM PREPARO EM BETONEIRA. AF_03/2023</t>
  </si>
  <si>
    <t>89,59</t>
  </si>
  <si>
    <t>89299</t>
  </si>
  <si>
    <t>ALVENARIA ESTRUTURAL DE BLOCOS CERÂMICOS 14X19X39, (ESPESSURA DE 14 CM), UTILIZANDO COLHER DE PEDREIRO E ARGAMASSA DE ASSENTAMENTO COM PREPARO MANUAL. AF_03/2023</t>
  </si>
  <si>
    <t>92,64</t>
  </si>
  <si>
    <t>89306</t>
  </si>
  <si>
    <t>ALVENARIA ESTRUTURAL DE BLOCOS CERÂMICOS 14X19X29, (ESPESSURA DE 14 CM), UTILIZANDO COLHER DE PEDREIRO E ARGAMASSA DE ASSENTAMENTO COM PREPARO EM BETONEIRA. AF_03/2023</t>
  </si>
  <si>
    <t>106,84</t>
  </si>
  <si>
    <t>89307</t>
  </si>
  <si>
    <t>ALVENARIA ESTRUTURAL DE BLOCOS CERÂMICOS 14X19X29, (ESPESSURA DE 14 CM), UTILIZANDO COLHER DE PEDREIRO E ARGAMASSA DE ASSENTAMENTO COM PREPARO MANUAL. AF_03/2023</t>
  </si>
  <si>
    <t>110,25</t>
  </si>
  <si>
    <t>101157</t>
  </si>
  <si>
    <t>ALVENARIA DE VEDAÇÃO DE BLOCOS DE GESSO DE 7X50X66CM (ESPESSURA 7CM). AF_05/2020</t>
  </si>
  <si>
    <t>65,60</t>
  </si>
  <si>
    <t>101158</t>
  </si>
  <si>
    <t>ALVENARIA DE VEDAÇÃO DE BLOCOS DE GESSO DE 10X50X66CM (ESPESSURA 10CM). AF_05/2020</t>
  </si>
  <si>
    <t>84,98</t>
  </si>
  <si>
    <t>101162</t>
  </si>
  <si>
    <t>ALVENARIA DE VEDAÇÃO COM ELEMENTO VAZADO DE CERÂMICA (COBOGÓ) DE 7X20X20CM E ARGAMASSA DE ASSENTAMENTO COM PREPARO EM BETONEIRA. AF_05/2020</t>
  </si>
  <si>
    <t>175,16</t>
  </si>
  <si>
    <t>ALVENARIA DE BLOCOS DE CONCRETO</t>
  </si>
  <si>
    <t>0065</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</si>
  <si>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</si>
  <si>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</si>
  <si>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</si>
  <si>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</si>
  <si>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83,88</t>
  </si>
  <si>
    <t>103318</t>
  </si>
  <si>
    <t>ALVENARIA DE VEDAÇÃO DE BLOCOS VAZADOS DE CONCRETO DE 14X19X39 CM (ESPESSURA 14 CM)  E ARGAMASSA DE ASSENTAMENTO COM PREPARO EM BETONEIRA. AF_12/2021</t>
  </si>
  <si>
    <t>107,19</t>
  </si>
  <si>
    <t>103319</t>
  </si>
  <si>
    <t>ALVENARIA DE VEDAÇÃO DE BLOCOS VAZADOS DE CONCRETO DE 14X19X39 CM (ESPESSURA 14 CM) E ARGAMASSA DE ASSENTAMENTO COM PREPARO MANUAL. AF_12/2021</t>
  </si>
  <si>
    <t>109,12</t>
  </si>
  <si>
    <t>103320</t>
  </si>
  <si>
    <t>ALVENARIA DE VEDAÇÃO DE BLOCOS VAZADOS DE CONCRETO DE 19X19X39 CM (ESPESSURA 19 CM) E ARGAMASSA DE ASSENTAMENTO COM PREPARO EM BETONEIRA. AF_12/2021</t>
  </si>
  <si>
    <t>128,14</t>
  </si>
  <si>
    <t>103321</t>
  </si>
  <si>
    <t>ALVENARIA DE VEDAÇÃO DE BLOCOS VAZADOS DE CONCRETO DE 19X19X39 CM (ESPESSURA 19 CM) E ARGAMASSA DE ASSENTAMENTO COM PREPARO MANUAL. AF_12/2021</t>
  </si>
  <si>
    <t>130,56</t>
  </si>
  <si>
    <t>103336</t>
  </si>
  <si>
    <t>ALVENARIA DE VEDAÇÃO DE BLOCOS  VAZADOS DE CONCRETO APARENTE DE 9X19X39 CM (ESPESSURA 9 CM) E ARGAMASSA DE ASSENTAMENTO COM PREPARO EM BETONEIRA. AF_12/2021</t>
  </si>
  <si>
    <t>93,69</t>
  </si>
  <si>
    <t>103337</t>
  </si>
  <si>
    <t>ALVENARIA DE VEDAÇÃO DE BLOCOS  VAZADOS DE CONCRETO APARENTE DE 9X19X39 CM (ESPESSURA 9 CM) E ARGAMASSA DE ASSENTAMENTO COM PREPARO MANUAL. AF_12/2021</t>
  </si>
  <si>
    <t>95,33</t>
  </si>
  <si>
    <t>103338</t>
  </si>
  <si>
    <t>ALVENARIA DE VEDAÇÃO DE BLOCOS  VAZADOS DE CONCRETO APARENTE DE 14X19X39 CM (ESPESSURA 14 CM) E ARGAMASSA DE ASSENTAMENTO COM PREPARO EM BETONEIRA. AF_12/2021</t>
  </si>
  <si>
    <t>123,58</t>
  </si>
  <si>
    <t>103339</t>
  </si>
  <si>
    <t>ALVENARIA DE VEDAÇÃO DE BLOCOS  VAZADOS DE CONCRETO APARENTE DE 14X19X39 CM (ESPESSURA 14 CM) E ARGAMASSA DE ASSENTAMENTO COM PREPARO MANUAL. AF_12/2021</t>
  </si>
  <si>
    <t>125,51</t>
  </si>
  <si>
    <t>103340</t>
  </si>
  <si>
    <t>ALVENARIA DE VEDAÇÃO DE BLOCOS  VAZADOS DE CONCRETO APARENTE DE 19X19X39 CM (ESPESSURA 19 CM) E ARGAMASSA DE ASSENTAMENTO COM PREPARO EM BETONEIRA. AF_12/2021</t>
  </si>
  <si>
    <t>148,66</t>
  </si>
  <si>
    <t>103341</t>
  </si>
  <si>
    <t>ALVENARIA DE VEDAÇÃO DE BLOCOS  VAZADOS DE CONCRETO APARENTE DE 19X19X39 CM (ESPESSURA 19 CM) E ARGAMASSA DE ASSENTAMENTO COM PREPARO MANUAL. AF_12/2021</t>
  </si>
  <si>
    <t>151,08</t>
  </si>
  <si>
    <t>103342</t>
  </si>
  <si>
    <t>ALVENARIA DE VEDAÇÃO DE BLOCOS  VAZADOS DE CONCRETO DE 14X19X29 CM (ESPESSURA 14 CM) E ARGAMASSA DE ASSENTAMENTO COM PREPARO EM BETONEIRA. AF_12/2021</t>
  </si>
  <si>
    <t>124,92</t>
  </si>
  <si>
    <t>103343</t>
  </si>
  <si>
    <t>ALVENARIA DE VEDAÇÃO DE BLOCOS  VAZADOS DE CONCRETO DE 14X19X29 CM (ESPESSURA 14 CM) E ARGAMASSA DE ASSENTAMENTO COM PREPARO MANUAL. AF_12/2021</t>
  </si>
  <si>
    <t>127,06</t>
  </si>
  <si>
    <t>ALVENARIA DE ELEMENTOS VAZADOS DE CONCRETO</t>
  </si>
  <si>
    <t>0066</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</si>
  <si>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</si>
  <si>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</si>
  <si>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</si>
  <si>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</si>
  <si>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</si>
  <si>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</si>
  <si>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123,32</t>
  </si>
  <si>
    <t>89464</t>
  </si>
  <si>
    <t>ALVENARIA DE BLOCOS DE CONCRETO ESTRUTURAL 14X19X29 CM (ESPESSURA 14 CM), FBK = 14,0 MPA, UTILIZANDO PALHETA. AF_10/2022</t>
  </si>
  <si>
    <t>144,53</t>
  </si>
  <si>
    <t>89470</t>
  </si>
  <si>
    <t>ALVENARIA DE BLOCOS DE CONCRETO ESTRUTURAL 14X19X39 CM (ESPESSURA 14 CM), FBK = 4,5 MPA, UTILIZANDO COLHER DE PEDREIRO. AF_10/2022</t>
  </si>
  <si>
    <t>105,57</t>
  </si>
  <si>
    <t>89472</t>
  </si>
  <si>
    <t>ALVENARIA DE BLOCOS DE CONCRETO ESTRUTURAL 14X19X39 CM (ESPESSURA 14 CM), FBK = 14 MPA, UTILIZANDO COLHER DE PEDREIRO. AF_10/2022</t>
  </si>
  <si>
    <t>125,69</t>
  </si>
  <si>
    <t>89478</t>
  </si>
  <si>
    <t>ALVENARIA DE BLOCOS DE CONCRETO ESTRUTURAL 14X19X29 CM (ESPESSURA 14 CM), FBK = 4,5 MPA, UTILIZANDO COLHER DE PEDREIRO. AF_10/2022</t>
  </si>
  <si>
    <t>145,84</t>
  </si>
  <si>
    <t>89480</t>
  </si>
  <si>
    <t>ALVENARIA DE BLOCOS DE CONCRETO ESTRUTURAL 14X19X29 CM (ESPESSURA 14 CM), FBK = 14 MPA, UTILIZANDO COLHER DE PEDREIRO. AF_10/2022</t>
  </si>
  <si>
    <t>168,29</t>
  </si>
  <si>
    <t>244,93</t>
  </si>
  <si>
    <t>ALVENARIA DE BLOCOS DE VIDRO</t>
  </si>
  <si>
    <t>0067</t>
  </si>
  <si>
    <t>101163</t>
  </si>
  <si>
    <t>ALVENARIA DE VEDAÇÃO COM BLOCO DE VIDRO VAZADO, TIPO VENEZIANA, DE 6X20X20CM E ARGAMASSA DE ASSENTAMENTO COM PREPARO EM BETONEIRA. AF_05/2020</t>
  </si>
  <si>
    <t>691,47</t>
  </si>
  <si>
    <t>101164</t>
  </si>
  <si>
    <t>ALVENARIA DE VEDAÇÃO COM BLOCO DE VIDRO, TIPO CANELADO, DE 8X19X19CM E ARGAMASSA DE ASSENTAMENTO COM PREPARO EM BETONEIRA. AF_05/2020</t>
  </si>
  <si>
    <t>700,96</t>
  </si>
  <si>
    <t>DIVISORIAS/MARMORE/GRANITO/MARMORITE/CONCRETO/MAD.AGLOM.</t>
  </si>
  <si>
    <t>0070</t>
  </si>
  <si>
    <t>96358</t>
  </si>
  <si>
    <t>PAREDE COM SISTEMA EM CHAPAS DE GESSO PARA DRYWALL, USO INTERNO, COM DUAS FACES SIMPLES E ESTRUTURA METÁLICA COM GUIAS SIMPLES, SEM VÃOS. AF_07/2023_PS</t>
  </si>
  <si>
    <t>88,27</t>
  </si>
  <si>
    <t>96359</t>
  </si>
  <si>
    <t>PAREDE COM SISTEMA EM CHAPAS DE GESSO PARA DRYWALL, USO INTERNO, COM DUAS FACES SIMPLES E ESTRUTURA METÁLICA COM GUIAS SIMPLES PARA PAREDES COM ÁREA LÍQUIDA MAIOR OU IGUAL A 6 M2, COM VÃOS. AF_07/2023_PS</t>
  </si>
  <si>
    <t>98,06</t>
  </si>
  <si>
    <t>96360</t>
  </si>
  <si>
    <t>PAREDE COM SISTEMA EM CHAPAS DE GESSO PARA DRYWALL, USO INTERNO, COM DUAS FACES SIMPLES E ESTRUTURA METÁLICA COM GUIAS DUPLAS, SEM VÃOS. AF_07/2023_PS</t>
  </si>
  <si>
    <t>111,98</t>
  </si>
  <si>
    <t>96361</t>
  </si>
  <si>
    <t>PAREDE COM SISTEMA EM CHAPAS DE GESSO PARA DRYWALL, USO INTERNO, COM DUAS FACES SIMPLES E ESTRUTURA METÁLICA COM GUIAS DUPLAS PARA PAREDES COM ÁREA LÍQUIDA MAIOR OU IGUAL A 6 M2, COM VÃOS. AF_07/2023_PS</t>
  </si>
  <si>
    <t>130,22</t>
  </si>
  <si>
    <t>96362</t>
  </si>
  <si>
    <t>PAREDE COM SISTEMA EM CHAPAS DE GESSO PARA DRYWALL, USO INTERNO, COM UMA FACE SIMPLES E OUTRA FACE DUPLA E ESTRUTURA METÁLICA COM GUIAS SIMPLES, SEM VÃOS. AF_07/2023_PS</t>
  </si>
  <si>
    <t>114,90</t>
  </si>
  <si>
    <t>96363</t>
  </si>
  <si>
    <t>PAREDE COM SISTEMA EM CHAPAS DE GESSO PARA DRYWALL, USO INTERNO, COM UMA FACE SIMPLES E OUTRA FACE DUPLA E ESTRUTURA METÁLICA COM GUIAS SIMPLES PARA PAREDES COM ÁREA LÍQUIDA MAIOR OU IGUAL A 6 M2, COM VÃOS. AF_07/2023_PS</t>
  </si>
  <si>
    <t>125,39</t>
  </si>
  <si>
    <t>96364</t>
  </si>
  <si>
    <t>PAREDE COM SISTEMA EM CHAPAS DE GESSO PARA DRYWALL, USO INTERNO COM UMA FACE SIMPLES E OUTRA FACE DUPLA E ESTRUTURA METÁLICA COM GUIAS DUPLAS, SEM VÃOS. AF_07/2023_PS</t>
  </si>
  <si>
    <t>138,60</t>
  </si>
  <si>
    <t>96365</t>
  </si>
  <si>
    <t>PAREDE COM SISTEMA EM CHAPAS DE GESSO PARA DRYWALL, USO INTERNO, COM UMA FACE SIMPLES E OUTRA FACE DUPLA E   ESTRUTURA METÁLICA COM GUIAS DUPLAS PARA PAREDES COM ÁREA LÍQUIDA MAIOR OU IGUAL A 6 M2, COM VÃOS. AF_07/2023_PS</t>
  </si>
  <si>
    <t>157,58</t>
  </si>
  <si>
    <t>96366</t>
  </si>
  <si>
    <t>PAREDE COM SISTEMA EM CHAPAS DE GESSO PARA DRYWALL, USO INTERNO, COM DUAS FACES DUPLAS E ESTRUTURA METÁLICA COM GUIAS SIMPLES, SEM VÃOS. AF_07/2023_PS</t>
  </si>
  <si>
    <t>141,52</t>
  </si>
  <si>
    <t>96367</t>
  </si>
  <si>
    <t>PAREDE COM SISTEMA EM CHAPAS DE GESSO PARA DRYWALL, USO INTERNO, COM DUAS FACES DUPLAS E ESTRUTURA METÁLICA COM GUIAS SIMPLES PARA PAREDES COM ÁREA LÍQUIDA MAIOR OU IGUAL A 6 M2, COM VÃOS. AF_07/2023_PS</t>
  </si>
  <si>
    <t>152,70</t>
  </si>
  <si>
    <t>96368</t>
  </si>
  <si>
    <t>PAREDE COM SISTEMA EM CHAPAS DE GESSO PARA DRYWALL, USO INTERNO COM DUAS FACES DUPLAS E ESTRUTURA METÁLICA COM GUIAS DUPLAS, SEM VÃOS. AF_07/2023_PS</t>
  </si>
  <si>
    <t>165,26</t>
  </si>
  <si>
    <t>96369</t>
  </si>
  <si>
    <t>PAREDE COM SISTEMA EM CHAPAS DE GESSO PARA DRYWALL, USO INTERNO, COM DUAS FACES DUPLAS E ESTRUTURA METÁLICA COM GUIAS DUPLAS PARA PAREDES COM ÁREA LÍQUIDA MAIOR OU IGUAL A 6 M2, COM VÃOS. AF_07/2023_PS</t>
  </si>
  <si>
    <t>184,89</t>
  </si>
  <si>
    <t>96370</t>
  </si>
  <si>
    <t>PAREDE COM SISTEMA EM CHAPAS DE GESSO PARA DRYWALL, USO INTERNO, COM UMA FACE SIMPLES E ESTRUTURA METÁLICA COM GUIAS SIMPLES, SEM VÃOS. AF_07/2023_PS</t>
  </si>
  <si>
    <t>96371</t>
  </si>
  <si>
    <t>PAREDE COM SISTEMA EM CHAPAS DE GESSO PARA DRYWALL, USO INTERNO, COM UMA FACE SIMPLES E ESTRUTURA METÁLICA COM GUIAS SIMPLES PARA PAREDES COM ÁREA LÍQUIDA MAIOR OU IGUAL A 6 M2, COM VÃOS. AF_07/2023_PS</t>
  </si>
  <si>
    <t>66,49</t>
  </si>
  <si>
    <t>96373</t>
  </si>
  <si>
    <t>INSTALAÇÃO DE REFORÇO METÁLICO EM PAREDE DRYWALL. AF_07/2023</t>
  </si>
  <si>
    <t>96374</t>
  </si>
  <si>
    <t>INSTALAÇÃO DE REFORÇO DE MADEIRA EM PAREDE DRYWALL. AF_07/2023</t>
  </si>
  <si>
    <t>102235</t>
  </si>
  <si>
    <t>DIVISÓRIA FIXA EM VIDRO TEMPERADO 10 MM, SEM ABERTURA. AF_01/2021_PS</t>
  </si>
  <si>
    <t>560,79</t>
  </si>
  <si>
    <t>102253</t>
  </si>
  <si>
    <t>DIVISORIA SANITÁRIA, TIPO CABINE, EM GRANITO CINZA POLIDO, ESP = 3CM, ASSENTADO COM ARGAMASSA COLANTE AC III-E, EXCLUSIVE FERRAGENS. AF_01/2021</t>
  </si>
  <si>
    <t>949,53</t>
  </si>
  <si>
    <t>102254</t>
  </si>
  <si>
    <t>DIVISORIA SANITÁRIA, TIPO CABINE, EM MÁRMORE BRANCO POLIDO, ESP = 3CM, ASSENTADO COM ARGAMASSA COLANTE AC III-E, EXCLUSIVE FERRAGENS. AF_01/2021</t>
  </si>
  <si>
    <t>913,56</t>
  </si>
  <si>
    <t>993,39</t>
  </si>
  <si>
    <t>102256</t>
  </si>
  <si>
    <t>TAPA VISTA DE MICTÓRIO EM MÁRMORE BRANCO POLIDO, ESP = 3CM, ASSENTADO COM ARGAMASSA COLANTE AC III-E . AF_01/2021</t>
  </si>
  <si>
    <t>959,13</t>
  </si>
  <si>
    <t>102257</t>
  </si>
  <si>
    <t>DIVISORIA SANITÁRIA, TIPO CABINE, EM PAINEL DE GRANILITE, ESP = 3CM, ASSENTADO COM ARGAMASSA COLANTE AC III-E, EXCLUSIVE FERRAGENS. AF_01/2021</t>
  </si>
  <si>
    <t>348,04</t>
  </si>
  <si>
    <t>102258</t>
  </si>
  <si>
    <t>TAPA VISTA DE MICTÓRIO EM PAINEL DE GRANILITE, ESP = 3CM, ASSENTADO COM ARGAMASSA COLANTE AC III-E . AF_01/2021</t>
  </si>
  <si>
    <t>411,11</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</si>
  <si>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</si>
  <si>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</si>
  <si>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</si>
  <si>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</si>
  <si>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162,61</t>
  </si>
  <si>
    <t>104720</t>
  </si>
  <si>
    <t>PAREDE COM SISTEMA EM CHAPAS DE GESSO PARA DRYWALL, USO INTERNO, COM UMA FACE SIMPLES E OUTRA FACE DUPLA E ESTRUTURA METÁLICA COM GUIAS SIMPLES PARA PAREDES COM ÁREA LÍQUIDA MENOR QUE 6 M2, COM VÃOS. AF_07/2023_PS</t>
  </si>
  <si>
    <t>144,71</t>
  </si>
  <si>
    <t>104721</t>
  </si>
  <si>
    <t>PAREDE COM SISTEMA EM CHAPAS DE GESSO PARA DRYWALL, USO INTERNO, COM UMA FACE SIMPLES E OUTRA FACE DUPLA E ESTRUTURA METÁLICA COM GUIAS DUPLAS PARA PAREDES COM ÁREA LÍQUIDA MENOR QUE 6 M2, COM VÃOS. AF_07/2023_PS</t>
  </si>
  <si>
    <t>191,32</t>
  </si>
  <si>
    <t>104722</t>
  </si>
  <si>
    <t>PAREDE COM SISTEMA EM CHAPAS DE GESSO PARA DRYWALL, USO INTERNO, COM DUAS FACES DUPLAS E ESTRUTURA METÁLICA COM GUIAS SIMPLES PARA PAREDES COM ÁREA LÍQUIDA MENOR QUE 6 M2, COM VÃOS. AF_07/2023_PS</t>
  </si>
  <si>
    <t>173,42</t>
  </si>
  <si>
    <t>104723</t>
  </si>
  <si>
    <t>PAREDE COM SISTEMA EM CHAPAS DE GESSO PARA DRYWALL, USO INTERNO, COM DUAS FACES DUPLAS E ESTRUTURA METÁLICA COM GUIAS DUPLAS PARA PAREDES COM ÁREA LÍQUIDA MENOR QUE 6 M2, COM VÃOS. AF_07/2023_PS</t>
  </si>
  <si>
    <t>220,03</t>
  </si>
  <si>
    <t>104724</t>
  </si>
  <si>
    <t>PAREDE COM SISTEMA EM CHAPAS DE GESSO PARA DRYWALL, USO INTERNO, COM UMA FACE SIMPLES E ESTRUTURA METÁLICA COM GUIAS SIMPLES PARA PAREDES COM ÁREA LÍQUIDA MENOR QUE 6 M2, COM VÃOS. AF_07/2023_PS</t>
  </si>
  <si>
    <t>83,03</t>
  </si>
  <si>
    <t>ALVENARIA DE BLOCO-CONCRETO CELULAR</t>
  </si>
  <si>
    <t>0251</t>
  </si>
  <si>
    <t>101154</t>
  </si>
  <si>
    <t>ALVENARIA DE VEDAÇÃO DE BLOCOS DE CONCRETO CELULAR DE 10X30X60CM (ESPESSURA 10CM) E ARGAMASSA DE ASSENTAMENTO COM PREPARO EM BETONEIRA. AF_05/2020</t>
  </si>
  <si>
    <t>141,73</t>
  </si>
  <si>
    <t>101155</t>
  </si>
  <si>
    <t>ALVENARIA DE VEDAÇÃO DE BLOCOS DE CONCRETO CELULAR DE 15X30X60CM (ESPESSURA 15CM) E ARGAMASSA DE ASSENTAMENTO COM PREPARO EM BETONEIRA. AF_05/2020</t>
  </si>
  <si>
    <t>199,41</t>
  </si>
  <si>
    <t>101156</t>
  </si>
  <si>
    <t>ALVENARIA DE VEDAÇÃO DE BLOCOS DE CONCRETO CELULAR DE 20X30X60CM (ESPESSURA 20CM) E ARGAMASSA DE ASSENTAMENTO COM PREPARO EM BETONEIRA. AF_05/2020</t>
  </si>
  <si>
    <t>292,27</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</si>
  <si>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</si>
  <si>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</si>
  <si>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</si>
  <si>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</si>
  <si>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</si>
  <si>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</si>
  <si>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53,15</t>
  </si>
  <si>
    <t>101816</t>
  </si>
  <si>
    <t>RECOMPOSIÇÃO DE PAVIMENTO EM PEDRAS POLIÉDRICAS, REJUNTAMENTO COM ARGAMASSA, COM REAPROVEITAMENTO DAS PEDRAS POLIÉDRICAS, PARA O FECHAMENTO DE VALAS - INCLUSO RETIRADA E COLOCAÇÃO DO MATERIAL. AF_12/2020</t>
  </si>
  <si>
    <t>77,03</t>
  </si>
  <si>
    <t>101817</t>
  </si>
  <si>
    <t>RECOMPOSIÇÃO DE PAVIMENTO EM PARALELEPÍPEDOS, REJUNTAMENTO COM PÓ DE PEDRA, COM REAPROVEITAMENTO DOS PARALELEPÍPEDOS, PARA O FECHAMENTO DE VALAS - INCLUSO RETIRADA E COLOCAÇÃO DO MATERIAL. AF_12/2020</t>
  </si>
  <si>
    <t>60,52</t>
  </si>
  <si>
    <t>101819</t>
  </si>
  <si>
    <t>RECOMPOSIÇÃO DE PAVIMENTO EM PARALELEPÍPEDOS, REJUNTAMENTO COM ARGAMASSA, COM REAPROVEITAMENTO DOS PARALELEPÍPEDOS, PARA O FECHAMENTO DE VALAS - INCLUSO RETIRADA E COLOCAÇÃO DO MATERIAL. AF_12/2020</t>
  </si>
  <si>
    <t>74,80</t>
  </si>
  <si>
    <t>101820</t>
  </si>
  <si>
    <t>RECOMPOSIÇÃO DE PAVIMENTO EM PISO INTERTRAVADO SEXTAVADO, COM REAPROVEITAMENTO DOS BLOCOS SEXTAVADO, PARA O FECHAMENTO DE VALAS - INCLUSO RETIRADA E COLOCAÇÃO DO MATERIAL. AF_12/2020</t>
  </si>
  <si>
    <t>53,88</t>
  </si>
  <si>
    <t>101822</t>
  </si>
  <si>
    <t>RECOMPOSIÇÃO DE BASE E OU SUB-BASE PARA REMENDO PROFUNDO DE SOLOS DE COMPORTAMENTO LATERÍTICO (ARENOSO) - INCLUSO RETIRADA E COLOCAÇÃO DO MATERIAL. AF_12/2020</t>
  </si>
  <si>
    <t>159,48</t>
  </si>
  <si>
    <t>101823</t>
  </si>
  <si>
    <t>RECOMPOSIÇÃO DE BASE E OU SUB-BASE PARA REMENDO PROFUNDO DE SOLO MELHORADO COM CIMENTO (TEOR DE 2%) - INCLUSO RETIRADA E COLOCAÇÃO DO MATERIAL. AF_12/2020</t>
  </si>
  <si>
    <t>188,38</t>
  </si>
  <si>
    <t>101824</t>
  </si>
  <si>
    <t>RECOMPOSIÇÃO DE BASE E OU SUB-BASE PARA REMENDO PROFUNDO DE SOLO MELHORADO COM CIMENTO (TEOR DE 4%) - INCLUSO RETIRADA E COLOCAÇÃO DO MATERIAL. AF_12/2020</t>
  </si>
  <si>
    <t>215,29</t>
  </si>
  <si>
    <t>101825</t>
  </si>
  <si>
    <t>RECOMPOSIÇÃO DE BASE E OU SUB-BASE PARA REMENDO PROFUNDO DE SOLO COM CIMENTO (TEOR DE 6%) - INCLUSO RETIRADA E COLOCAÇÃO DO MATERIAL. AF_12/2020</t>
  </si>
  <si>
    <t>241,47</t>
  </si>
  <si>
    <t>101826</t>
  </si>
  <si>
    <t>RECOMPOSIÇÃO DE BASE E OU SUB-BASE PARA REMENDO PROFUNDO DE SOLO COM CIMENTO (TEOR DE 8%) - INCLUSO RETIRADA E COLOCAÇÃO DO MATERIAL. AF_12/2020</t>
  </si>
  <si>
    <t>267,31</t>
  </si>
  <si>
    <t>101827</t>
  </si>
  <si>
    <t>RECOMPOSIÇÃO DE BASE E OU SUB-BASE PARA REMENDO PROFUNDO DE SOLO BRITA (40/60) - INCLUSO RETIRADA E COLOCAÇÃO DO MATERIAL. AF_12/2020</t>
  </si>
  <si>
    <t>217,35</t>
  </si>
  <si>
    <t>101828</t>
  </si>
  <si>
    <t>RECOMPOSIÇÃO DE BASE E OU SUB-BASE PARA REMENDO PROFUNDO DE SOLO BRITA (50/50) - INCLUSO RETIRADA E COLOCAÇÃO DO MATERIAL. AF_12/2020</t>
  </si>
  <si>
    <t>207,70</t>
  </si>
  <si>
    <t>101829</t>
  </si>
  <si>
    <t>RECOMPOSIÇÃO DE BASE E OU SUB-BASE PARA REMENDO PROFUNDO DE SOLO BRITA (40/60) COM CIMENTO (TEOR DE 4%) - INCLUSO RETIRADA E COLOCAÇÃO DO MATERIAL. AF_12/2020</t>
  </si>
  <si>
    <t>270,84</t>
  </si>
  <si>
    <t>101830</t>
  </si>
  <si>
    <t>RECOMPOSIÇÃO DE BASE E OU SUB-BASE PARA REMENDO PROFUNDO DE SOLO BRITA (40/60) COM CIMENTO (TEOR DE 6%) - INCLUSO RETIRADA E COLOCAÇÃO DO MATERIAL. AF_12/2020</t>
  </si>
  <si>
    <t>295,86</t>
  </si>
  <si>
    <t>101831</t>
  </si>
  <si>
    <t>RECOMPOSIÇÃO DE BASE E OU SUB-BASE PARA REMENDO PROFUNDO DE SOLO BRITA (40/60) COM CIMENTO (TEOR DE 8%) - INCLUSO RETIRADA E COLOCAÇÃO DO MATERIAL. AF_12/2020</t>
  </si>
  <si>
    <t>320,55</t>
  </si>
  <si>
    <t>101832</t>
  </si>
  <si>
    <t>RECOMPOSIÇÃO DE BASE E OU SUB-BASE PARA REMENDO PROFUNDO DE SOLO BRITA (50/50) COM CIMENTO (TEOR DE 4%) - INCLUSO RETIRADA E COLOCAÇÃO DO MATERIAL. AF_12/2020</t>
  </si>
  <si>
    <t>261,58</t>
  </si>
  <si>
    <t>101833</t>
  </si>
  <si>
    <t>RECOMPOSIÇÃO DE BASE E OU SUB-BASE PARA REMENDO PROFUNDO DE SOLO BRITA (50/50) COM CIMENTO (TEOR DE 6%) - INCLUSO RETIRADA E COLOCAÇÃO DO MATERIAL. AF_12/2020</t>
  </si>
  <si>
    <t>286,80</t>
  </si>
  <si>
    <t>101834</t>
  </si>
  <si>
    <t>RECOMPOSIÇÃO DE BASE E OU SUB-BASE PARA REMENDO PROFUNDO DE SOLO BRITA (50/50) COM CIMENTO (TEOR DE 8%) - INCLUSO RETIRADA E COLOCAÇÃO DO MATERIAL. AF_12/2020</t>
  </si>
  <si>
    <t>311,68</t>
  </si>
  <si>
    <t>101835</t>
  </si>
  <si>
    <t>RECOMPOSIÇÃO DE BASE E OU SUB-BASE PARA REMENDO PROFUNDO DE BRITA GRADUADA SIMPLES - INCLUSO RETIRADA E COLOCAÇÃO DO MATERIAL. AF_12/2020</t>
  </si>
  <si>
    <t>273,47</t>
  </si>
  <si>
    <t>101836</t>
  </si>
  <si>
    <t>RECOMPOSIÇÃO DE BASE E OU SUB-BASE PARA FECHAMENTO DE VALAS DE SOLOS DE COMPORTAMENTO LATERÍTICO (ARENOSO) - INCLUSO RETIRADA E COLOCAÇÃO DO MATERIAL. AF_12/2020</t>
  </si>
  <si>
    <t>29,12</t>
  </si>
  <si>
    <t>101837</t>
  </si>
  <si>
    <t>RECOMPOSIÇÃO DE BASE E OU SUB-BASE PARA FECHAMENTO DE VALAS DE SOLO MELHORADO COM CIMENTO (TEOR DE 2%) - INCLUSO RETIRADA E COLOCAÇÃO DO MATERIAL. AF_12/2020</t>
  </si>
  <si>
    <t>58,02</t>
  </si>
  <si>
    <t>101838</t>
  </si>
  <si>
    <t>RECOMPOSIÇÃO DE BASE E OU SUB-BASE PARA FECHAMENTO DE VALAS DE SOLO MELHORADO COM CIMENTO (TEOR DE 4%) - INCLUSO RETIRADA E COLOCAÇÃO DO MATERIAL. AF_12/2020</t>
  </si>
  <si>
    <t>84,93</t>
  </si>
  <si>
    <t>101839</t>
  </si>
  <si>
    <t>RECOMPOSIÇÃO DE BASE E OU SUB-BASE PARA FECHAMENTO DE VALAS DE SOLO COM CIMENTO (TEOR DE 6%) - INCLUSO RETIRADA E COLOCAÇÃO DO MATERIAL. AF_12/2020</t>
  </si>
  <si>
    <t>111,10</t>
  </si>
  <si>
    <t>101840</t>
  </si>
  <si>
    <t>RECOMPOSIÇÃO DE BASE E OU SUB-BASE PARA FECHAMENTO DE VALAS DE SOLO COM CIMENTO (TEOR DE 8%) - INCLUSO RETIRADA E COLOCAÇÃO DO MATERIAL. AF_12/2020</t>
  </si>
  <si>
    <t>190,03</t>
  </si>
  <si>
    <t>101841</t>
  </si>
  <si>
    <t>RECOMPOSIÇÃO DE BASE E OU SUB-BASE PARA FECHAMENTO DE VALAS DE SOLO BRITA (40/60) - INCLUSO RETIRADA E COLOCAÇÃO DO MATERIAL. AF_12/2020</t>
  </si>
  <si>
    <t>86,99</t>
  </si>
  <si>
    <t>101842</t>
  </si>
  <si>
    <t>RECOMPOSIÇÃO DE BASE E OU SUB-BASE PARA FECHAMENTO DE VALAS DE SOLO BRITA (50/50) - INCLUSO RETIRADA E COLOCAÇÃO DO MATERIAL. AF_12/2020</t>
  </si>
  <si>
    <t>77,34</t>
  </si>
  <si>
    <t>101843</t>
  </si>
  <si>
    <t>RECOMPOSIÇÃO DE BASE E OU SUB-BASE PARA FECHAMENTO DE VALAS DE SOLO BRITA (40/60) COM CIMENTO (TEOR DE 4%) - INCLUSO RETIRADA E COLOCAÇÃO DO MATERIAL. AF_12/2020</t>
  </si>
  <si>
    <t>140,48</t>
  </si>
  <si>
    <t>101844</t>
  </si>
  <si>
    <t>RECOMPOSIÇÃO DE BASE E OU SUB-BASE PARA FECHAMENTO DE VALAS DE SOLO BRITA (40/60) COM CIMENTO (TEOR DE 6%) - INCLUSO RETIRADA E COLOCAÇÃO DO MATERIAL. AF_12/2020</t>
  </si>
  <si>
    <t>165,50</t>
  </si>
  <si>
    <t>101845</t>
  </si>
  <si>
    <t>RECOMPOSIÇÃO DE BASE E OU SUB-BASE PARA FECHAMENTO DE VALAS DE SOLO BRITA (40/60) COM CIMENTO (TEOR DE 8%) - INCLUSO RETIRADA E COLOCAÇÃO DO MATERIAL. AF_12/2020</t>
  </si>
  <si>
    <t>190,19</t>
  </si>
  <si>
    <t>101846</t>
  </si>
  <si>
    <t>RECOMPOSIÇÃO DE BASE E OU SUB-BASE PARA FECHAMENTO DE VALAS DE SOLO BRITA (50/50) COM CIMENTO (TEOR DE 4%) - INCLUSO RETIRADA E COLOCAÇÃO DO MATERIAL. AF_12/2020</t>
  </si>
  <si>
    <t>131,22</t>
  </si>
  <si>
    <t>101847</t>
  </si>
  <si>
    <t>RECOMPOSIÇÃO DE BASE E OU SUB-BASE PARA FECHAMENTO DE VALAS DE SOLO BRITA (50/50) COM CIMENTO (TEOR DE 6%) - INCLUSO RETIRADA E COLOCAÇÃO DO MATERIAL. AF_12/2020</t>
  </si>
  <si>
    <t>156,44</t>
  </si>
  <si>
    <t>101848</t>
  </si>
  <si>
    <t>RECOMPOSIÇÃO DE BASE E OU SUB-BASE PARA FECHAMENTO DE VALAS DE SOLO BRITA (50/50) COM CIMENTO (TEOR DE 8%) - INCLUSO RETIRADA E COLOCAÇÃO DO MATERIAL. AF_12/2020</t>
  </si>
  <si>
    <t>181,32</t>
  </si>
  <si>
    <t>101849</t>
  </si>
  <si>
    <t>RECOMPOSIÇÃO DE BASE E OU SUB-BASE PARA FECHAMENTO DE VALAS DE BRITA GRADUADA SIMPLES - INCLUSO RETIRADA E COLOCAÇÃO DO MATERIAL. AF_12/2020</t>
  </si>
  <si>
    <t>143,11</t>
  </si>
  <si>
    <t>101850</t>
  </si>
  <si>
    <t>REASSENTAMENTO DE PARALELEPÍPEDOS, REJUNTAMENTO COM PÓ DE PEDRA, COM REAPROVEITAMENTO DOS PARALELEPÍPEDOS - INCLUSO RETIRADA E COLOCAÇÃO DO MATERIAL. AF_12/2020</t>
  </si>
  <si>
    <t>68,95</t>
  </si>
  <si>
    <t>101852</t>
  </si>
  <si>
    <t>REASSENTAMENTO DE PARALELEPÍPEDOS, REJUNTAMENTO COM ARGAMASSA, COM REAPROVEITAMENTO DOS PARALELEPÍPEDOS - INCLUSO RETIRADA E COLOCAÇÃO DO MATERIAL. AF_12/2020</t>
  </si>
  <si>
    <t>83,40</t>
  </si>
  <si>
    <t>101853</t>
  </si>
  <si>
    <t>REASSENTAMENTO DE PEDRAS POLIÉDRICAS, REJUNTAMENTO COM PÓ DE PEDRA, COM REAPROVEITAMENTO DAS PEDRAS POLIÉDRICAS - INCLUSO RETIRADA E COLOCAÇÃO DO MATERIAL.  AF_12/2020</t>
  </si>
  <si>
    <t>59,77</t>
  </si>
  <si>
    <t>101855</t>
  </si>
  <si>
    <t>REASSENTAMENTO DE PEDRAS POLIÉDRICAS, REJUNTAMENTO COM ARGAMASSA, COM REAPROVEITAMENTO DAS PEDRAS POLIÉDRICAS - INCLUSO RETIRADA E COLOCAÇÃO DO MATERIAL. AF_12/2020</t>
  </si>
  <si>
    <t>83,71</t>
  </si>
  <si>
    <t>101856</t>
  </si>
  <si>
    <t>REASSENTAMENTO DE BLOCOS PISOGRAMA PARA PISO INTERTRAVADO, COM REAPROVEITAMENTO DOS BLOCOS PISOGRAMA - INCLUSO RETIRADA E COLOCAÇÃO DO MATERIAL. AF_12/2020</t>
  </si>
  <si>
    <t>32,83</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</si>
  <si>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</si>
  <si>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</si>
  <si>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</si>
  <si>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</si>
  <si>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</si>
  <si>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</si>
  <si>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</si>
  <si>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</si>
  <si>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43,24</t>
  </si>
  <si>
    <t>101861</t>
  </si>
  <si>
    <t>REASSENTAMENTO DE BLOCOS RETANGULAR PARA PISO INTERTRAVADO, ESPESSURA DE 4  CM, EM CALÇADA, COM REAPROVEITAMENTO DOS BLOCOS RETANGULAR - INCLUSO RETIRADA E COLOCAÇÃO DO MATERIAL. AF_12/2020</t>
  </si>
  <si>
    <t>40,31</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</si>
  <si>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</si>
  <si>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</si>
  <si>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</si>
  <si>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</si>
  <si>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34,09</t>
  </si>
  <si>
    <t>101864</t>
  </si>
  <si>
    <t>REASSENTAMENTO DE BLOCOS RETANGULAR PARA PISO INTERTRAVADO, ESPESSURA DE 8 CM, EM VIA/ESTACIONAMENTO, COM REAPROVEITAMENTO DOS BLOCOS RETANGULAR - INCLUSO RETIRADA E COLOCAÇÃO DO MATERIAL. AF_12/2020</t>
  </si>
  <si>
    <t>40,01</t>
  </si>
  <si>
    <t>101865</t>
  </si>
  <si>
    <t>REASSENTAMENTO DE BLOCOS RETANGULAR PARA PISO INTERTRAVADO, ESPESSURA DE 10 CM, EM VIA/ESTACIONAMENTO, COM REAPROVEITAMENTO DOS BLOCOS RETANGULAR - INCLUSO RETIRADA E COLOCAÇÃO DO MATERIAL. AF_12/2020</t>
  </si>
  <si>
    <t>45,92</t>
  </si>
  <si>
    <t>101866</t>
  </si>
  <si>
    <t>REASSENTAMENTO DE BLOCOS 16 FACES PARA PISO INTERTRAVADO, ESPESSURA DE 4  CM, EM CALÇADA, COM REAPROVEITAMENTO DOS BLOCOS 16 FACES - INCLUSO RETIRADA E COLOCAÇÃO DO MATERIAL. AF_12/2020</t>
  </si>
  <si>
    <t>40,61</t>
  </si>
  <si>
    <t>101867</t>
  </si>
  <si>
    <t>REASSENTAMENTO DE BLOCOS 16 FACES PARA PISO INTERTRAVADO, ESPESSURA DE 6 CM, EM CALÇADA, COM REAPROVEITAMENTO DOS BLOCOS 16 FACES - INCLUSO RETIRADA E COLOCAÇÃO DO MATERIAL. AF_12/2020</t>
  </si>
  <si>
    <t>46,52</t>
  </si>
  <si>
    <t>101868</t>
  </si>
  <si>
    <t>REASSENTAMENTO DE BLOCOS 16 FACES PARA PISO INTERTRAVADO, ESPESSURA DE 6 CM, EM VIA/ESTACIONAMENTO, COM REAPROVEITAMENTO DOS BLOCOS 16 FACES - INCLUSO RETIRADA E COLOCAÇÃO DO MATERIAL. AF_12/2020</t>
  </si>
  <si>
    <t>36,47</t>
  </si>
  <si>
    <t>101869</t>
  </si>
  <si>
    <t>REASSENTAMENTO DE BLOCOS 16 FACES PARA PISO INTERTRAVADO, ESPESSURA DE 8 CM, EM VIA/ESTACIONAMENTO, COM REAPROVEITAMENTO DOS BLOCOS 16 FACES - INCLUSO RETIRADA E COLOCAÇÃO DO MATERIAL. AF_12/2020</t>
  </si>
  <si>
    <t>42,39</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</si>
  <si>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</si>
  <si>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</si>
  <si>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</si>
  <si>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</si>
  <si>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1.964,37</t>
  </si>
  <si>
    <t>102988</t>
  </si>
  <si>
    <t>RECOMPOSIÇÃO DE PAVIMENTO EM PISO INTERTRAVADO, COM REAPROVEITAMENTO DOS BLOCOS INTERTRAVADOS, PARA FECHAMENTO DE VALAS - INCLUSO RETIRADA E COLOCAÇÃO DO MATERIAL. AF_12/2020</t>
  </si>
  <si>
    <t>72,74</t>
  </si>
  <si>
    <t>REGULARIZACAO/REFORCO DE SUBLEITO</t>
  </si>
  <si>
    <t>0055</t>
  </si>
  <si>
    <t>100576</t>
  </si>
  <si>
    <t>REGULARIZAÇÃO E COMPACTAÇÃO DE SUBLEITO DE SOLO PREDOMINANTEMENTE ARGILOSO, PARA OBRAS DE CONSTRUÇÃO DE PAVIMENTOS. AF_09/2024</t>
  </si>
  <si>
    <t>2,14</t>
  </si>
  <si>
    <t>100577</t>
  </si>
  <si>
    <t>REGULARIZAÇÃO E COMPACTAÇÃO DE SUBLEITO DE SOLO PREDOMINANTEMENTE ARENOSO, PARA OBRAS DE CONSTRUÇÃO DE PAVIMENTOS. AF_09/2024</t>
  </si>
  <si>
    <t>0,50</t>
  </si>
  <si>
    <t>105597</t>
  </si>
  <si>
    <t>REGULARIZAÇÃO E COMPACTAÇÃO DE SUBLEITO DE SOLO PREDOMINANTEMENTE ARGILOSO, PARA OBRAS DE RECONSTRUÇÃO DE PAVIMENTOS. AF_09/2024</t>
  </si>
  <si>
    <t>4,06</t>
  </si>
  <si>
    <t>105598</t>
  </si>
  <si>
    <t>REGULARIZAÇÃO E COMPACTAÇÃO DE SUBLEITO DE SOLO PREDOMINANTEMENTE ARENOSO, PARA OBRAS DE RECONSTRUÇÃO DE PAVIMENTOS. AF_09/2024</t>
  </si>
  <si>
    <t>2,01</t>
  </si>
  <si>
    <t>EXECUCAO DE SUB-LEITO, LEITO, SUB-BASE, BASE ETC</t>
  </si>
  <si>
    <t>0056</t>
  </si>
  <si>
    <t>96388</t>
  </si>
  <si>
    <t>CONSTRUÇÃO DE BASE E SUB-BASE PARA PAVIMENTAÇÃO DE SOLO DE COMPORTAMENTO LATERÍTICO (ARENOSO), COM ESPESSURA DE 15 CM - EXCLUSIVE ESCAVAÇÃO, CARGA E TRANSPORTE E SOLO. AF_09/2024</t>
  </si>
  <si>
    <t>9,36</t>
  </si>
  <si>
    <t>CONSTRUÇÃO DE BASE E SUB-BASE PARA PAVIMENTAÇÃO DE SOLO (PREDOMINANTEMENTE ARENOSO) MELHORADO COM CIMENTO - 2%, MISTURA EM PISTA, COM ESPESSURA DE 15 CM - EXCLUSIVE ESCAVAÇÃO, CARGA E TRANSPORTE E SOLO. AF_09/2024</t>
  </si>
  <si>
    <t>96390</t>
  </si>
  <si>
    <t>CONSTRUÇÃO DE BASE E SUB-BASE PARA PAVIMENTAÇÃO DE SOLO (PREDOMINANTEMENTE ARENOSO) MELHORADO COM CIMENTO - 4%, MISTURA EM PISTA, COM ESPESSURA DE 15 CM - EXCLUSIVE ESCAVAÇÃO, CARGA E TRANSPORTE E SOLO. AF_09/2024</t>
  </si>
  <si>
    <t>70,14</t>
  </si>
  <si>
    <t>96391</t>
  </si>
  <si>
    <t>CONSTRUÇÃO DE BASE E SUB-BASE PARA PAVIMENTAÇÃO DE SOLO (PREDOMINANTEMENTE ARENOSO) COM CIMENTO - 6%, MISTURA EM PISTA, COM ESPESSURA DE 15 CM - EXCLUSIVE ESCAVAÇÃO, CARGA E TRANSPORTE E SOLO. AF_09/2024</t>
  </si>
  <si>
    <t>96,32</t>
  </si>
  <si>
    <t>96392</t>
  </si>
  <si>
    <t>CONSTRUÇÃO DE BASE E SUB-BASE PARA PAVIMENTAÇÃO DE SOLO (PREDOMINANTEMENTE ARENOSO) COM CIMENTO - 8%, MISTURA EM PISTA, COM ESPESSURA DE 15 CM - EXCLUSIVE ESCAVAÇÃO, CARGA E TRANSPORTE E SOLO. AF_09/2024</t>
  </si>
  <si>
    <t>122,16</t>
  </si>
  <si>
    <t>96396</t>
  </si>
  <si>
    <t>CONSTRUÇÃO DE BASE E SUB-BASE PARA PAVIMENTAÇÃO DE BRITA GRADUADA SIMPLES, COM ESPESSURA DE 15 CM - EXCLUSIVE CARGA E TRANSPORTE. AF_09/2024</t>
  </si>
  <si>
    <t>128,59</t>
  </si>
  <si>
    <t>96397</t>
  </si>
  <si>
    <t>CONSTRUÇÃO DE BASE E SUB-BASE PARA PAVIMENTAÇÃO DE BRITA GRADUADA SIMPLES TRATADA COM CIMENTO, COM ESPESSURA DE 15 CM - EXCLUSIVE CARGA E TRANSPORTE. AF_09/2024</t>
  </si>
  <si>
    <t>181,23</t>
  </si>
  <si>
    <t>96398</t>
  </si>
  <si>
    <t>CONSTRUÇÃO DE BASE E SUB-BASE PARA PAVIMENTAÇÃO DE CONCRETO COMPACTADO COM ROLO, COM ESPESSURA DE 15 CM - EXCLUSIVE CARGA E TRANSPORTE. AF_09/2024</t>
  </si>
  <si>
    <t>249,73</t>
  </si>
  <si>
    <t>96399</t>
  </si>
  <si>
    <t>CONSTRUÇÃO DE BASE E SUB-BASE PARA PAVIMENTAÇÃO DE RACHÃO, COM ESPESSURA DE 40 CM - EXCLUSIVE CARGA E TRANSPORTE. AF_09/2024</t>
  </si>
  <si>
    <t>96400</t>
  </si>
  <si>
    <t>CONSTRUÇÃO DE BASE E SUB-BASE PARA PAVIMENTAÇÃO DE MACADAME SECO, COM ESPESSURA DE 15 CM - EXCLUSIVE CARGA E TRANSPORTE. AF_09/2024</t>
  </si>
  <si>
    <t>119,45</t>
  </si>
  <si>
    <t>100564</t>
  </si>
  <si>
    <t>CONSTRUÇÃO DE BASE E SUB-BASE PARA PAVIMENTAÇÃO DE SOLO (PREDOMINANTEMENTE ARENOSO) BRITA - 40%-60%, MISTURA EM PISTA, COM ESPESSURA DE 15 CM - EXCLUSIVE ESCAVAÇÃO, CARGA E TRANSPORTE E SOLO. AF_09/2024</t>
  </si>
  <si>
    <t>100565</t>
  </si>
  <si>
    <t>CONSTRUÇÃO DE BASE E SUB-BASE PARA PAVIMENTAÇÃO DE SOLO (PREDOMINANTEMENTE ARENOSO) BRITA - 50%-50%, MISTURA EM PISTA, COM ESPESSURA DE 15 CM - EXCLUSIVE ESCAVAÇÃO, CARGA E TRANSPORTE E SOLO. AF_09/2024</t>
  </si>
  <si>
    <t>74,09</t>
  </si>
  <si>
    <t>100566</t>
  </si>
  <si>
    <t>CONSTRUÇÃO DE BASE E SUB-BASE PARA PAVIMENTAÇÃO DE SOLO (PREDOMINANTEMENTE ARENOSO) BRITA - 40%-60% COM CIMENTO - 4%, MISTURA EM PISTA, COM ESPESSURA DE 15 CM - EXCLUSIVE ESCAVAÇÃO, CARGA E TRANSPORTE E SOLO. AF_09/2024</t>
  </si>
  <si>
    <t>137,13</t>
  </si>
  <si>
    <t>100567</t>
  </si>
  <si>
    <t>CONSTRUÇÃO DE BASE E SUB-BASE PARA PAVIMENTAÇÃO DE SOLO (PREDOMINANTEMENTE ARENOSO) BRITA - 40%-60% COM CIMENTO - 6%, MISTURA EM PISTA, COM ESPESSURA DE 15 CM - EXCLUSIVE ESCAVAÇÃO, CARGA E TRANSPORTE E SOLO. AF_09/2024</t>
  </si>
  <si>
    <t>162,15</t>
  </si>
  <si>
    <t>100568</t>
  </si>
  <si>
    <t>CONSTRUÇÃO DE BASE E SUB-BASE PARA PAVIMENTAÇÃO DE SOLO (PREDOMINANTEMENTE ARENOSO) BRITA - 40%-60% COM CIMENTO - 8%, MISTURA EM PISTA, COM ESPESSURA DE 15 CM - EXCLUSIVE ESCAVAÇÃO, CARGA E TRANSPORTE E SOLO. AF_09/2024</t>
  </si>
  <si>
    <t>186,84</t>
  </si>
  <si>
    <t>100569</t>
  </si>
  <si>
    <t>CONSTRUÇÃO DE BASE E SUB-BASE PARA PAVIMENTAÇÃO DE SOLO (PREDOMINANTEMENTE ARENOSO) BRITA - 50%-50% COM CIMENTO - 4%, MISTURA EM PISTA, COM ESPESSURA DE 15 CM - EXCLUSIVE ESCAVAÇÃO, CARGA E TRANSPORTE E SOLO. AF_09/2024</t>
  </si>
  <si>
    <t>127,87</t>
  </si>
  <si>
    <t>100570</t>
  </si>
  <si>
    <t>CONSTRUÇÃO DE BASE E SUB-BASE PARA PAVIMENTAÇÃO DE SOLO (PREDOMINANTEMENTE ARENOSO) BRITA - 50%-50% COM CIMENTO - 6%, MISTURA EM PISTA, COM ESPESSURA DE 15 CM - EXCLUSIVE ESCAVAÇÃO, CARGA E TRANSPORTE E SOLO. AF_09/2024</t>
  </si>
  <si>
    <t>153,09</t>
  </si>
  <si>
    <t>100571</t>
  </si>
  <si>
    <t>CONSTRUÇÃO DE BASE E SUB-BASE PARA PAVIMENTAÇÃO DE SOLO (PREDOMINANTEMENTE ARENOSO) BRITA - 50%-50% COM CIMENTO - 8%, MISTURA EM PISTA, COM ESPESSURA DE 15 CM - EXCLUSIVE ESCAVAÇÃO, CARGA E TRANSPORTE E SOLO. AF_09/2024</t>
  </si>
  <si>
    <t>177,96</t>
  </si>
  <si>
    <t>100572</t>
  </si>
  <si>
    <t>CONSTRUÇÃO DE BASE E SUB-BASE PARA PAVIMENTAÇÃO DE SOLO (PREDOMINANTEMENTE ARGILOSO) BRITA - 40%-60%, MISTURA EM PISTA, COM ESPESSURA DE 15 CM - EXCLUSIVE ESCAVAÇÃO, CARGA E TRANSPORTE E SOLO. AF_09/2024</t>
  </si>
  <si>
    <t>100573</t>
  </si>
  <si>
    <t>CONSTRUÇÃO DE BASE E SUB-BASE PARA PAVIMENTAÇÃO DE SOLO (PREDOMINANTEMENTE ARGILOSO) BRITA - 50%-50%, MISTURA EM PISTA, COM ESPESSURA DE 15 CM - EXCLUSIVE ESCAVAÇÃO, CARGA E TRANSPORTE E SOLO. AF_09/2024</t>
  </si>
  <si>
    <t>79,81</t>
  </si>
  <si>
    <t>100574</t>
  </si>
  <si>
    <t>ESPALHAMENTO DE MATERIAL COM TRATOR DE ESTEIRAS. AF_09/2024</t>
  </si>
  <si>
    <t>1,44</t>
  </si>
  <si>
    <t>100575</t>
  </si>
  <si>
    <t>REGULARIZAÇÃO DE SUPERFÍCIES COM MOTONIVELADORA. AF_09/2024</t>
  </si>
  <si>
    <t>1,98</t>
  </si>
  <si>
    <t>101767</t>
  </si>
  <si>
    <t>CONSTRUÇÃO DE BASE E SUB-BASE PARA PAVIMENTAÇÃO DE SOLO ESTABILIZADO GRANULOMETRICAMENTE COM MISTURA DE SOLOS EM PISTA - EXCLUSIVE SOLO, ESCAVAÇÃO, CARGA E TRANSPORTE. AF_09/2024</t>
  </si>
  <si>
    <t>31,90</t>
  </si>
  <si>
    <t>101768</t>
  </si>
  <si>
    <t>CONSTRUÇÃO DE BASE E SUB-BASE PARA PAVIMENTAÇÃO DE SOLO ESTABILIZADO GRANULOMETRICAMENTE SEM MISTURA DE SOLOS - EXCLUSIVE SOLO, ESCAVAÇÃO, CARGA E TRANSPORTE. AF_09/2024</t>
  </si>
  <si>
    <t>105566</t>
  </si>
  <si>
    <t>CONSTRUÇÃO DE BASE E SUB-BASE PARA PAVIMENTAÇÃO DE SOLO DE COMPORTAMENTO LATERÍTICO (ARENOSO), COM ESPESSURA DE 10 CM - EXCLUSIVE ESCAVAÇÃO, CARGA E TRANSPORTE E SOLO. AF_09/2024</t>
  </si>
  <si>
    <t>11,68</t>
  </si>
  <si>
    <t>105567</t>
  </si>
  <si>
    <t>RECONSTRUÇÃO DE BASE E SUB-BASE PARA PAVIMENTAÇÃO DE SOLO DE COMPORTAMENTO LATERÍTICO (ARENOSO), COM ESPESSURA DE 10 CM - EXCLUSIVE ESCAVAÇÃO, CARGA E TRANSPORTE E SOLO. AF_09/2024</t>
  </si>
  <si>
    <t>105568</t>
  </si>
  <si>
    <t>RECONSTRUÇÃO DE BASE E SUB-BASE PARA PAVIMENTAÇÃO DE SOLO DE COMPORTAMENTO LATERÍTICO (ARENOSO), COM ESPESSURA DE 15 CM - EXCLUSIVE ESCAVAÇÃO, CARGA E TRANSPORTE E SOLO. AF_09/2024</t>
  </si>
  <si>
    <t>105569</t>
  </si>
  <si>
    <t>CONSTRUÇÃO DE BASE E SUB-BASE PARA PAVIMENTAÇÃO DE SOLO DE COMPORTAMENTO LATERÍTICO (ARENOSO), COM ESPESSURA DE 20 CM - EXCLUSIVE ESCAVAÇÃO, CARGA E TRANSPORTE E SOLO. AF_09/2024</t>
  </si>
  <si>
    <t>105570</t>
  </si>
  <si>
    <t>RECONSTRUÇÃO DE BASE E SUB-BASE PARA PAVIMENTAÇÃO DE SOLO DE COMPORTAMENTO LATERÍTICO (ARENOSO), COM ESPESSURA DE 20 CM - EXCLUSIVE ESCAVAÇÃO, CARGA E TRANSPORTE E SOLO. AF_09/2024</t>
  </si>
  <si>
    <t>105571</t>
  </si>
  <si>
    <t>CONSTRUÇÃO DE BASE E SUB-BASE PARA PAVIMENTAÇÃO DE SOLO (PREDOMINANTEMENTE ARENOSO) MELHORADO COM CIMENTO - 2%, MISTURA EM PISTA, COM ESPESSURA DE 10 CM - EXCLUSIVE ESCAVAÇÃO, CARGA E TRANSPORTE E SOLO. AF_09/2024</t>
  </si>
  <si>
    <t>49,37</t>
  </si>
  <si>
    <t>105572</t>
  </si>
  <si>
    <t>RECONSTRUÇÃO DE BASE E SUB-BASE PARA PAVIMENTAÇÃO DE SOLO (PREDOMINANTEMENTE ARENOSO) MELHORADO COM CIMENTO - 2%, MISTURA EM PISTA, COM ESPESSURA DE 10 CM - EXCLUSIVE ESCAVAÇÃO, CARGA E TRANSPORTE E SOLO. AF_09/2024</t>
  </si>
  <si>
    <t>56,72</t>
  </si>
  <si>
    <t>105573</t>
  </si>
  <si>
    <t>RECONSTRUÇÃO DE BASE E SUB-BASE PARA PAVIMENTAÇÃO DE SOLO (PREDOMINANTEMENTE ARENOSO) MELHORADO COM CIMENTO - 4%, MISTURA EM PISTA, COM ESPESSURA DE 10 CM - EXCLUSIVE ESCAVAÇÃO, CARGA E TRANSPORTE E SOLO. AF_09/2024</t>
  </si>
  <si>
    <t>83,63</t>
  </si>
  <si>
    <t>105574</t>
  </si>
  <si>
    <t>RECONSTRUÇÃO DE BASE E SUB-BASE PARA PAVIMENTAÇÃO DE SOLO (PREDOMINANTEMENTE ARENOSO) MELHORADO COM CIMENTO - 2%, MISTURA EM PISTA, COM ESPESSURA DE 15 CM - EXCLUSIVE ESCAVAÇÃO, CARGA E TRANSPORTE E SOLO. AF_09/2024</t>
  </si>
  <si>
    <t>48,14</t>
  </si>
  <si>
    <t>105575</t>
  </si>
  <si>
    <t>CONSTRUÇÃO DE BASE E SUB-BASE PARA PAVIMENTAÇÃO DE SOLO (PREDOMINANTEMENTE ARENOSO) MELHORADO COM CIMENTO - 2%, MISTURA EM PISTA, COM ESPESSURA DE 20 CM - EXCLUSIVE ESCAVAÇÃO, CARGA E TRANSPORTE E SOLO. AF_09/2024</t>
  </si>
  <si>
    <t>105576</t>
  </si>
  <si>
    <t>RECONSTRUÇÃO DE BASE E SUB-BASE PARA PAVIMENTAÇÃO DE SOLO (PREDOMINANTEMENTE ARENOSO) MELHORADO COM CIMENTO - 2%, MISTURA EM PISTA, COM ESPESSURA DE 20 CM - EXCLUSIVE ESCAVAÇÃO, CARGA E TRANSPORTE E SOLO. AF_09/2024</t>
  </si>
  <si>
    <t>46,97</t>
  </si>
  <si>
    <t>105577</t>
  </si>
  <si>
    <t>RECONSTRUÇÃO DE BASE E SUB-BASE PARA PAVIMENTAÇÃO DE SOLO (PREDOMINANTEMENTE ARENOSO) BRITA - 40%-60%, MISTURA EM PISTA, COM ESPESSURA DE 10 CM - EXCLUSIVE ESCAVAÇÃO, CARGA E TRANSPORTE E SOLO. AF_09/2024</t>
  </si>
  <si>
    <t>104,24</t>
  </si>
  <si>
    <t>105578</t>
  </si>
  <si>
    <t>RECONSTRUÇÃO DE BASE E SUB-BASE PARA PAVIMENTAÇÃO DE SOLO (PREDOMINANTEMENTE ARENOSO) BRITA - 40%-60%, MISTURA EM PISTA, COM ESPESSURA DE 15 CM - EXCLUSIVE ESCAVAÇÃO, CARGA E TRANSPORTE E SOLO. AF_09/2024</t>
  </si>
  <si>
    <t>93,53</t>
  </si>
  <si>
    <t>105579</t>
  </si>
  <si>
    <t>RECONSTRUÇÃO DE BASE E SUB-BASE PARA PAVIMENTAÇÃO DE SOLO (PREDOMINANTEMENTE ARENOSO) BRITA - 50%-50%, MISTURA EM PISTA, COM ESPESSURA DE 10 CM - EXCLUSIVE ESCAVAÇÃO, CARGA E TRANSPORTE E SOLO. AF_09/2024</t>
  </si>
  <si>
    <t>94,59</t>
  </si>
  <si>
    <t>105580</t>
  </si>
  <si>
    <t>RECONSTRUÇÃO DE BASE E SUB-BASE PARA PAVIMENTAÇÃO DE SOLO (PREDOMINANTEMENTE ARENOSO) BRITA - 50%-50%, MISTURA EM PISTA, COM ESPESSURA DE 15 CM - EXCLUSIVE ESCAVAÇÃO, CARGA E TRANSPORTE E SOLO. AF_09/2024</t>
  </si>
  <si>
    <t>105581</t>
  </si>
  <si>
    <t>CONSTRUÇÃO DE BASE E SUB-BASE PARA PAVIMENTAÇÃO DE SOLO (PREDOMINANTEMENTE ARENOSO) BRITA - 50%-50%, MISTURA EM PISTA, COM ESPESSURA DE 20 CM - EXCLUSIVE ESCAVAÇÃO, CARGA E TRANSPORTE E SOLO. AF_09/2024</t>
  </si>
  <si>
    <t>105582</t>
  </si>
  <si>
    <t>RECONSTRUÇÃO DE BASE E SUB-BASE PARA PAVIMENTAÇÃO DE SOLO (PREDOMINANTEMENTE ARENOSO) BRITA - 50%-50%, MISTURA EM PISTA, COM ESPESSURA DE 20 CM - EXCLUSIVE ESCAVAÇÃO, CARGA E TRANSPORTE E SOLO. AF_09/2024</t>
  </si>
  <si>
    <t>78,54</t>
  </si>
  <si>
    <t>105585</t>
  </si>
  <si>
    <t>CONSTRUÇÃO DE BASE E SUB-BASE PARA PAVIMENTAÇÃO DE SOLO (PREDOMINANTEMENTE ARGILOSO) BRITA - 40%-60%, MISTURA EM PISTA, COM ESPESSURA DE 10 CM - EXCLUSIVE ESCAVAÇÃO, CARGA E TRANSPORTE E SOLO. AF_09/2024</t>
  </si>
  <si>
    <t>99,92</t>
  </si>
  <si>
    <t>105586</t>
  </si>
  <si>
    <t>RECONSTRUÇÃO DE BASE E SUB-BASE PARA PAVIMENTAÇÃO DE SOLO (PREDOMINANTEMENTE ARGILOSO) BRITA - 40%-60%, MISTURA EM PISTA, COM ESPESSURA DE 10 CM - EXCLUSIVE ESCAVAÇÃO, CARGA E TRANSPORTE E SOLO. AF_09/2024</t>
  </si>
  <si>
    <t>116,53</t>
  </si>
  <si>
    <t>105587</t>
  </si>
  <si>
    <t>RECONSTRUÇÃO DE BASE E SUB-BASE PARA PAVIMENTAÇÃO DE SOLO (PREDOMINANTEMENTE ARGILOSO) BRITA - 40%-60%, MISTURA EM PISTA, COM ESPESSURA DE 15 CM - EXCLUSIVE ESCAVAÇÃO, CARGA E TRANSPORTE E SOLO. AF_09/2024</t>
  </si>
  <si>
    <t>101,76</t>
  </si>
  <si>
    <t>105588</t>
  </si>
  <si>
    <t>CONSTRUÇÃO DE BASE E SUB-BASE PARA PAVIMENTAÇÃO DE SOLO (PREDOMINANTEMENTE ARGILOSO) BRITA - 40%-60%, MISTURA EM PISTA, COM ESPESSURA DE 20 CM - EXCLUSIVE ESCAVAÇÃO, CARGA E TRANSPORTE E SOLO. AF_09/2024</t>
  </si>
  <si>
    <t>88,45</t>
  </si>
  <si>
    <t>105589</t>
  </si>
  <si>
    <t>RECONSTRUÇÃO DE BASE E SUB-BASE PARA PAVIMENTAÇÃO DE SOLO (PREDOMINANTEMENTE ARGILOSO) BRITA - 40%-60%, MISTURA EM PISTA, COM ESPESSURA DE 20 CM - EXCLUSIVE ESCAVAÇÃO, CARGA E TRANSPORTE E SOLO. AF_09/2024</t>
  </si>
  <si>
    <t>100,44</t>
  </si>
  <si>
    <t>105592</t>
  </si>
  <si>
    <t>CONSTRUÇÃO DE BASE E SUB-BASE PARA PAVIMENTAÇÃO DE SOLO (PREDOMINANTEMENTE ARGILOSO) BRITA - 50%-50%, MISTURA EM PISTA, COM ESPESSURA DE 10 CM - EXCLUSIVE ESCAVAÇÃO, CARGA E TRANSPORTE E SOLO. AF_09/2024</t>
  </si>
  <si>
    <t>90,27</t>
  </si>
  <si>
    <t>105593</t>
  </si>
  <si>
    <t>RECONSTRUÇÃO DE BASE E SUB-BASE PARA PAVIMENTAÇÃO DE SOLO (PREDOMINANTEMENTE ARGILOSO) BRITA - 50%-50%, MISTURA EM PISTA, COM ESPESSURA DE 10 CM - EXCLUSIVE ESCAVAÇÃO, CARGA E TRANSPORTE E SOLO. AF_09/2024</t>
  </si>
  <si>
    <t>106,88</t>
  </si>
  <si>
    <t>105594</t>
  </si>
  <si>
    <t>RECONSTRUÇÃO DE BASE E SUB-BASE PARA PAVIMENTAÇÃO DE SOLO (PREDOMINANTEMENTE ARGILOSO) BRITA - 50%-50%, MISTURA EM PISTA, COM ESPESSURA DE 15 CM - EXCLUSIVE ESCAVAÇÃO, CARGA E TRANSPORTE E SOLO. AF_09/2024</t>
  </si>
  <si>
    <t>92,11</t>
  </si>
  <si>
    <t>105595</t>
  </si>
  <si>
    <t>CONSTRUÇÃO DE BASE E SUB-BASE PARA PAVIMENTAÇÃO DE SOLO (PREDOMINANTEMENTE ARGILOSO) BRITA - 50%-50%, MISTURA EM PISTA, COM ESPESSURA DE 20 CM - EXCLUSIVE ESCAVAÇÃO, CARGA E TRANSPORTE E SOLO. AF_09/2024</t>
  </si>
  <si>
    <t>78,80</t>
  </si>
  <si>
    <t>105596</t>
  </si>
  <si>
    <t>RECONSTRUÇÃO DE BASE E SUB-BASE PARA PAVIMENTAÇÃO DE SOLO (PREDOMINANTEMENTE ARGILOSO) BRITA - 50%-50%, MISTURA EM PISTA, COM ESPESSURA DE 20 CM - EXCLUSIVE ESCAVAÇÃO, CARGA E TRANSPORTE E SOLO. AF_09/2024</t>
  </si>
  <si>
    <t>105623</t>
  </si>
  <si>
    <t>CONSTRUÇÃO DE BASE E SUB-BASE PARA PAVIMENTAÇÃO DE SOLO (PREDOMINANTEMENTE ARENOSO) MELHORADO COM CIMENTO - 4%, MISTURA EM PISTA, COM ESPESSURA DE 10 CM - EXCLUSIVE ESCAVAÇÃO, CARGA E TRANSPORTE E SOLO. AF_09/2024</t>
  </si>
  <si>
    <t>76,28</t>
  </si>
  <si>
    <t>105624</t>
  </si>
  <si>
    <t>CONSTRUÇÃO DE BASE E SUB-BASE PARA PAVIMENTAÇÃO DE SOLO (PREDOMINANTEMENTE ARENOSO) COM CIMENTO - 6%, MISTURA EM PISTA, COM ESPESSURA DE 10 CM - EXCLUSIVE ESCAVAÇÃO, CARGA E TRANSPORTE E SOLO. AF_09/2024</t>
  </si>
  <si>
    <t>102,46</t>
  </si>
  <si>
    <t>105625</t>
  </si>
  <si>
    <t>CONSTRUÇÃO DE BASE E SUB-BASE PARA PAVIMENTAÇÃO DE SOLO (PREDOMINANTEMENTE ARENOSO) COM CIMENTO - 8%, MISTURA EM PISTA, COM ESPESSURA DE 10 CM - EXCLUSIVE ESCAVAÇÃO, CARGA E TRANSPORTE E SOLO. AF_09/2024</t>
  </si>
  <si>
    <t>128,30</t>
  </si>
  <si>
    <t>105626</t>
  </si>
  <si>
    <t>RECONSTRUÇÃO DE BASE E SUB-BASE PARA PAVIMENTAÇÃO DE SOLO (PREDOMINANTEMENTE ARENOSO) COM CIMENTO - 6%, MISTURA EM PISTA, COM ESPESSURA DE 10 CM - EXCLUSIVE ESCAVAÇÃO, CARGA E TRANSPORTE E SOLO. AF_09/2024</t>
  </si>
  <si>
    <t>109,81</t>
  </si>
  <si>
    <t>105627</t>
  </si>
  <si>
    <t>RECONSTRUÇÃO DE BASE E SUB-BASE PARA PAVIMENTAÇÃO DE SOLO (PREDOMINANTEMENTE ARENOSO) COM CIMENTO - 8%, MISTURA EM PISTA, COM ESPESSURA DE 10 CM - EXCLUSIVE ESCAVAÇÃO, CARGA E TRANSPORTE E SOLO. AF_09/2024</t>
  </si>
  <si>
    <t>135,65</t>
  </si>
  <si>
    <t>105628</t>
  </si>
  <si>
    <t>RECONSTRUÇÃO DE BASE E SUB-BASE PARA PAVIMENTAÇÃO DE SOLO (PREDOMINANTEMENTE ARENOSO) MELHORADO COM CIMENTO - 4%, MISTURA EM PISTA, COM ESPESSURA DE 15 CM - EXCLUSIVE ESCAVAÇÃO, CARGA E TRANSPORTE E SOLO. AF_09/2024</t>
  </si>
  <si>
    <t>75,05</t>
  </si>
  <si>
    <t>105629</t>
  </si>
  <si>
    <t>RECONSTRUÇÃO DE BASE E SUB-BASE PARA PAVIMENTAÇÃO DE SOLO (PREDOMINANTEMENTE ARENOSO) COM CIMENTO - 6%, MISTURA EM PISTA, COM ESPESSURA DE 15 CM - EXCLUSIVE ESCAVAÇÃO, CARGA E TRANSPORTE E SOLO. AF_09/2024</t>
  </si>
  <si>
    <t>101,23</t>
  </si>
  <si>
    <t>105630</t>
  </si>
  <si>
    <t>RECONSTRUÇÃO DE BASE E SUB-BASE PARA PAVIMENTAÇÃO DE SOLO (PREDOMINANTEMENTE ARENOSO) COM CIMENTO - 8%, MISTURA EM PISTA, COM ESPESSURA DE 15 CM - EXCLUSIVE ESCAVAÇÃO, CARGA E TRANSPORTE E SOLO. AF_09/2024</t>
  </si>
  <si>
    <t>127,07</t>
  </si>
  <si>
    <t>105631</t>
  </si>
  <si>
    <t>CONSTRUÇÃO DE BASE E SUB-BASE PARA PAVIMENTAÇÃO DE SOLO (PREDOMINANTEMENTE ARENOSO) MELHORADO COM CIMENTO - 4%, MISTURA EM PISTA, COM ESPESSURA DE 20 CM - EXCLUSIVE ESCAVAÇÃO, CARGA E TRANSPORTE E SOLO. AF_09/2024</t>
  </si>
  <si>
    <t>69,19</t>
  </si>
  <si>
    <t>105632</t>
  </si>
  <si>
    <t>CONSTRUÇÃO DE BASE E SUB-BASE PARA PAVIMENTAÇÃO DE SOLO (PREDOMINANTEMENTE ARENOSO) COM CIMENTO - 6%, MISTURA EM PISTA, COM ESPESSURA DE 20 CM - EXCLUSIVE ESCAVAÇÃO, CARGA E TRANSPORTE E SOLO. AF_09/2024</t>
  </si>
  <si>
    <t>95,37</t>
  </si>
  <si>
    <t>105633</t>
  </si>
  <si>
    <t>CONSTRUÇÃO DE BASE E SUB-BASE PARA PAVIMENTAÇÃO DE SOLO (PREDOMINANTEMENTE ARENOSO) COM CIMENTO - 8%, MISTURA EM PISTA, COM ESPESSURA DE 20 CM - EXCLUSIVE ESCAVAÇÃO, CARGA E TRANSPORTE E SOLO. AF_09/2024</t>
  </si>
  <si>
    <t>121,21</t>
  </si>
  <si>
    <t>105634</t>
  </si>
  <si>
    <t>RECONSTRUÇÃO DE BASE E SUB-BASE PARA PAVIMENTAÇÃO DE SOLO (PREDOMINANTEMENTE ARENOSO) MELHORADO COM CIMENTO - 4%, MISTURA EM PISTA, COM ESPESSURA DE 20 CM - EXCLUSIVE ESCAVAÇÃO, CARGA E TRANSPORTE E SOLO. AF_09/2024</t>
  </si>
  <si>
    <t>73,88</t>
  </si>
  <si>
    <t>105635</t>
  </si>
  <si>
    <t>RECONSTRUÇÃO DE BASE E SUB-BASE PARA PAVIMENTAÇÃO DE SOLO (PREDOMINANTEMENTE ARENOSO) COM CIMENTO - 6%, MISTURA EM PISTA, COM ESPESSURA DE 20 CM - EXCLUSIVE ESCAVAÇÃO, CARGA E TRANSPORTE E SOLO. AF_09/2024</t>
  </si>
  <si>
    <t>100,06</t>
  </si>
  <si>
    <t>105636</t>
  </si>
  <si>
    <t>RECONSTRUÇÃO DE BASE E SUB-BASE PARA PAVIMENTAÇÃO DE SOLO (PREDOMINANTEMENTE ARENOSO) COM CIMENTO - 8%, MISTURA EM PISTA, COM ESPESSURA DE 20 CM - EXCLUSIVE ESCAVAÇÃO, CARGA E TRANSPORTE E SOLO. AF_09/2024</t>
  </si>
  <si>
    <t>125,90</t>
  </si>
  <si>
    <t>105657</t>
  </si>
  <si>
    <t>CONSTRUÇÃO DE BASE E SUB-BASE PARA PAVIMENTAÇÃO DE SOLO (PREDOMINANTEMENTE ARENOSO) BRITA - 40%-60% COM CIMENTO - 4%, MISTURA EM PISTA, COM ESPESSURA DE 10 CM - EXCLUSIVE ESCAVAÇÃO, CARGA E TRANSPORTE E SOLO. AF_09/2024</t>
  </si>
  <si>
    <t>144,75</t>
  </si>
  <si>
    <t>105658</t>
  </si>
  <si>
    <t>CONSTRUÇÃO DE BASE E SUB-BASE PARA PAVIMENTAÇÃO DE SOLO (PREDOMINANTEMENTE ARENOSO) BRITA - 40%-60% COM CIMENTO - 6%, MISTURA EM PISTA, COM ESPESSURA DE 10 CM - EXCLUSIVE ESCAVAÇÃO, CARGA E TRANSPORTE E SOLO. AF_09/2024</t>
  </si>
  <si>
    <t>169,77</t>
  </si>
  <si>
    <t>105659</t>
  </si>
  <si>
    <t>CONSTRUÇÃO DE BASE E SUB-BASE PARA PAVIMENTAÇÃO DE SOLO (PREDOMINANTEMENTE ARENOSO) BRITA - 40%-60% COM CIMENTO - 8%, MISTURA EM PISTA, COM ESPESSURA DE 10 CM - EXCLUSIVE ESCAVAÇÃO, CARGA E TRANSPORTE E SOLO. AF_09/2024</t>
  </si>
  <si>
    <t>194,46</t>
  </si>
  <si>
    <t>105660</t>
  </si>
  <si>
    <t>RECONSTRUÇÃO DE BASE E SUB-BASE PARA PAVIMENTAÇÃO DE SOLO (PREDOMINANTEMENTE ARENOSO) BRITA - 40%-60% COM CIMENTO - 4%, MISTURA EM PISTA, COM ESPESSURA DE 10 CM - EXCLUSIVE ESCAVAÇÃO, CARGA E TRANSPORTE E SOLO. AF_09/2024</t>
  </si>
  <si>
    <t>157,63</t>
  </si>
  <si>
    <t>105661</t>
  </si>
  <si>
    <t>RECONSTRUÇÃO DE BASE E SUB-BASE PARA PAVIMENTAÇÃO DE SOLO (PREDOMINANTEMENTE ARENOSO) BRITA - 40%-60% COM CIMENTO - 6%, MISTURA EM PISTA, COM ESPESSURA DE 10 CM - EXCLUSIVE ESCAVAÇÃO, CARGA E TRANSPORTE E SOLO. AF_09/2024</t>
  </si>
  <si>
    <t>182,65</t>
  </si>
  <si>
    <t>105662</t>
  </si>
  <si>
    <t>RECONSTRUÇÃO DE BASE E SUB-BASE PARA PAVIMENTAÇÃO DE SOLO (PREDOMINANTEMENTE ARENOSO) BRITA - 40%-60% COM CIMENTO - 8%, MISTURA EM PISTA, COM ESPESSURA DE 10 CM - EXCLUSIVE ESCAVAÇÃO, CARGA E TRANSPORTE E SOLO. AF_09/2024</t>
  </si>
  <si>
    <t>207,34</t>
  </si>
  <si>
    <t>105663</t>
  </si>
  <si>
    <t>RECONSTRUÇÃO DE BASE E SUB-BASE PARA PAVIMENTAÇÃO DE SOLO (PREDOMINANTEMENTE ARENOSO) BRITA - 40%-60% COM CIMENTO - 4%, MISTURA EM PISTA, COM ESPESSURA DE 15 CM - EXCLUSIVE ESCAVAÇÃO, CARGA E TRANSPORTE E SOLO. AF_09/2024</t>
  </si>
  <si>
    <t>146,92</t>
  </si>
  <si>
    <t>105664</t>
  </si>
  <si>
    <t>RECONSTRUÇÃO DE BASE E SUB-BASE PARA PAVIMENTAÇÃO DE SOLO (PREDOMINANTEMENTE ARENOSO) BRITA - 40%-60% COM CIMENTO - 6%, MISTURA EM PISTA, COM ESPESSURA DE 15 CM - EXCLUSIVE ESCAVAÇÃO, CARGA E TRANSPORTE E SOLO. AF_09/2024</t>
  </si>
  <si>
    <t>171,94</t>
  </si>
  <si>
    <t>105665</t>
  </si>
  <si>
    <t>RECONSTRUÇÃO DE BASE E SUB-BASE PARA PAVIMENTAÇÃO DE SOLO (PREDOMINANTEMENTE ARENOSO) BRITA - 40%-60% COM CIMENTO - 8%, MISTURA EM PISTA, COM ESPESSURA DE 15 CM - EXCLUSIVE ESCAVAÇÃO, CARGA E TRANSPORTE E SOLO. AF_09/2024</t>
  </si>
  <si>
    <t>196,63</t>
  </si>
  <si>
    <t>105666</t>
  </si>
  <si>
    <t>CONSTRUÇÃO DE BASE E SUB-BASE PARA PAVIMENTAÇÃO DE SOLO (PREDOMINANTEMENTE ARENOSO) BRITA - 40%-60% COM CIMENTO - 4%, MISTURA EM PISTA, COM ESPESSURA DE 20 CM - EXCLUSIVE ESCAVAÇÃO, CARGA E TRANSPORTE E SOLO. AF_09/2024</t>
  </si>
  <si>
    <t>133,31</t>
  </si>
  <si>
    <t>105667</t>
  </si>
  <si>
    <t>CONSTRUÇÃO DE BASE E SUB-BASE PARA PAVIMENTAÇÃO DE SOLO (PREDOMINANTEMENTE ARENOSO) BRITA - 40%-60% COM CIMENTO - 6%, MISTURA EM PISTA, COM ESPESSURA DE 20 CM - EXCLUSIVE ESCAVAÇÃO, CARGA E TRANSPORTE E SOLO. AF_09/2024</t>
  </si>
  <si>
    <t>158,33</t>
  </si>
  <si>
    <t>105668</t>
  </si>
  <si>
    <t>CONSTRUÇÃO DE BASE E SUB-BASE PARA PAVIMENTAÇÃO DE SOLO (PREDOMINANTEMENTE ARENOSO) BRITA - 40%-60% COM CIMENTO - 8%, MISTURA EM PISTA, COM ESPESSURA DE 20 CM - EXCLUSIVE ESCAVAÇÃO, CARGA E TRANSPORTE E SOLO. AF_09/2024</t>
  </si>
  <si>
    <t>183,02</t>
  </si>
  <si>
    <t>105669</t>
  </si>
  <si>
    <t>RECONSTRUÇÃO DE BASE E SUB-BASE PARA PAVIMENTAÇÃO DE SOLO (PREDOMINANTEMENTE ARENOSO) BRITA - 40%-60% COM CIMENTO - 4%, MISTURA EM PISTA, COM ESPESSURA DE 20 CM - EXCLUSIVE ESCAVAÇÃO, CARGA E TRANSPORTE E SOLO. AF_09/2024</t>
  </si>
  <si>
    <t>141,58</t>
  </si>
  <si>
    <t>105670</t>
  </si>
  <si>
    <t>RECONSTRUÇÃO DE BASE E SUB-BASE PARA PAVIMENTAÇÃO DE SOLO (PREDOMINANTEMENTE ARENOSO) BRITA - 40%-60% COM CIMENTO - 6%, MISTURA EM PISTA, COM ESPESSURA DE 20 CM - EXCLUSIVE ESCAVAÇÃO, CARGA E TRANSPORTE E SOLO. AF_09/2024</t>
  </si>
  <si>
    <t>166,60</t>
  </si>
  <si>
    <t>105671</t>
  </si>
  <si>
    <t>RECONSTRUÇÃO DE BASE E SUB-BASE PARA PAVIMENTAÇÃO DE SOLO (PREDOMINANTEMENTE ARENOSO) BRITA - 40%-60% COM CIMENTO - 8%, MISTURA EM PISTA, COM ESPESSURA DE 20 CM - EXCLUSIVE ESCAVAÇÃO, CARGA E TRANSPORTE E SOLO. AF_09/2024</t>
  </si>
  <si>
    <t>191,29</t>
  </si>
  <si>
    <t>105690</t>
  </si>
  <si>
    <t>CONSTRUÇÃO DE BASE E SUB-BASE PARA PAVIMENTAÇÃO DE SOLO (PREDOMINANTEMENTE ARENOSO) BRITA - 50%-50% COM CIMENTO - 4%, MISTURA EM PISTA, COM ESPESSURA DE 10 CM - EXCLUSIVE ESCAVAÇÃO, CARGA E TRANSPORTE E SOLO. AF_09/2024</t>
  </si>
  <si>
    <t>135,49</t>
  </si>
  <si>
    <t>105691</t>
  </si>
  <si>
    <t>CONSTRUÇÃO DE BASE E SUB-BASE PARA PAVIMENTAÇÃO DE SOLO (PREDOMINANTEMENTE ARENOSO) BRITA - 50%-50% COM CIMENTO - 6%, MISTURA EM PISTA, COM ESPESSURA DE 10 CM - EXCLUSIVE ESCAVAÇÃO, CARGA E TRANSPORTE E SOLO. AF_09/2024</t>
  </si>
  <si>
    <t>160,71</t>
  </si>
  <si>
    <t>105692</t>
  </si>
  <si>
    <t>CONSTRUÇÃO DE BASE E SUB-BASE PARA PAVIMENTAÇÃO DE SOLO (PREDOMINANTEMENTE ARENOSO) BRITA - 50%-50% COM CIMENTO - 8%, MISTURA EM PISTA, COM ESPESSURA DE 10 CM - EXCLUSIVE ESCAVAÇÃO, CARGA E TRANSPORTE E SOLO. AF_09/2024</t>
  </si>
  <si>
    <t>185,58</t>
  </si>
  <si>
    <t>105693</t>
  </si>
  <si>
    <t>RECONSTRUÇÃO DE BASE E SUB-BASE PARA PAVIMENTAÇÃO DE SOLO (PREDOMINANTEMENTE ARENOSO) BRITA - 50%-50% COM CIMENTO - 4%, MISTURA EM PISTA, COM ESPESSURA DE 10 CM - EXCLUSIVE ESCAVAÇÃO, CARGA E TRANSPORTE E SOLO. AF_09/2024</t>
  </si>
  <si>
    <t>148,37</t>
  </si>
  <si>
    <t>105694</t>
  </si>
  <si>
    <t>RECONSTRUÇÃO DE BASE E SUB-BASE PARA PAVIMENTAÇÃO DE SOLO (PREDOMINANTEMENTE ARENOSO) BRITA - 50%-50% COM CIMENTO - 6%, MISTURA EM PISTA, COM ESPESSURA DE 10 CM - EXCLUSIVE ESCAVAÇÃO, CARGA E TRANSPORTE E SOLO. AF_09/2024</t>
  </si>
  <si>
    <t>173,59</t>
  </si>
  <si>
    <t>105695</t>
  </si>
  <si>
    <t>RECONSTRUÇÃO DE BASE E SUB-BASE PARA PAVIMENTAÇÃO DE SOLO (PREDOMINANTEMENTE ARENOSO) BRITA - 50%-50% COM CIMENTO - 8%, MISTURA EM PISTA, COM ESPESSURA DE 10 CM - EXCLUSIVE ESCAVAÇÃO, CARGA E TRANSPORTE E SOLO. AF_09/2024</t>
  </si>
  <si>
    <t>198,46</t>
  </si>
  <si>
    <t>105696</t>
  </si>
  <si>
    <t>RECONSTRUÇÃO DE BASE E SUB-BASE PARA PAVIMENTAÇÃO DE SOLO (PREDOMINANTEMENTE ARENOSO) BRITA - 50%-50% COM CIMENTO - 4%, MISTURA EM PISTA, COM ESPESSURA DE 15 CM - EXCLUSIVE ESCAVAÇÃO, CARGA E TRANSPORTE E SOLO. AF_09/2024</t>
  </si>
  <si>
    <t>105697</t>
  </si>
  <si>
    <t>RECONSTRUÇÃO DE BASE E SUB-BASE PARA PAVIMENTAÇÃO DE SOLO (PREDOMINANTEMENTE ARENOSO) BRITA - 50%-50% COM CIMENTO - 6%, MISTURA EM PISTA, COM ESPESSURA DE 15 CM - EXCLUSIVE ESCAVAÇÃO, CARGA E TRANSPORTE E SOLO. AF_09/2024</t>
  </si>
  <si>
    <t>162,88</t>
  </si>
  <si>
    <t>105698</t>
  </si>
  <si>
    <t>RECONSTRUÇÃO DE BASE E SUB-BASE PARA PAVIMENTAÇÃO DE SOLO (PREDOMINANTEMENTE ARENOSO) BRITA - 50%-50% COM CIMENTO - 8%, MISTURA EM PISTA, COM ESPESSURA DE 15 CM - EXCLUSIVE ESCAVAÇÃO, CARGA E TRANSPORTE E SOLO. AF_09/2024</t>
  </si>
  <si>
    <t>187,75</t>
  </si>
  <si>
    <t>105699</t>
  </si>
  <si>
    <t>CONSTRUÇÃO DE BASE E SUB-BASE PARA PAVIMENTAÇÃO DE SOLO (PREDOMINANTEMENTE ARENOSO) BRITA - 50%-50% COM CIMENTO - 4%, MISTURA EM PISTA, COM ESPESSURA DE 20 CM - EXCLUSIVE ESCAVAÇÃO, CARGA E TRANSPORTE E SOLO. AF_09/2024</t>
  </si>
  <si>
    <t>124,05</t>
  </si>
  <si>
    <t>105700</t>
  </si>
  <si>
    <t>CONSTRUÇÃO DE BASE E SUB-BASE PARA PAVIMENTAÇÃO DE SOLO (PREDOMINANTEMENTE ARENOSO) BRITA - 50%-50% COM CIMENTO - 6%, MISTURA EM PISTA, COM ESPESSURA DE 20 CM - EXCLUSIVE ESCAVAÇÃO, CARGA E TRANSPORTE E SOLO. AF_09/2024</t>
  </si>
  <si>
    <t>149,27</t>
  </si>
  <si>
    <t>105701</t>
  </si>
  <si>
    <t>CONSTRUÇÃO DE BASE E SUB-BASE PARA PAVIMENTAÇÃO DE SOLO (PREDOMINANTEMENTE ARENOSO) BRITA - 50%-50% COM CIMENTO - 8%, MISTURA EM PISTA, COM ESPESSURA DE 20 CM - EXCLUSIVE ESCAVAÇÃO, CARGA E TRANSPORTE E SOLO. AF_09/2024</t>
  </si>
  <si>
    <t>174,14</t>
  </si>
  <si>
    <t>105702</t>
  </si>
  <si>
    <t>RECONSTRUÇÃO DE BASE E SUB-BASE PARA PAVIMENTAÇÃO DE SOLO (PREDOMINANTEMENTE ARENOSO) BRITA - 50%-50% COM CIMENTO - 4%, MISTURA EM PISTA, COM ESPESSURA DE 20 CM - EXCLUSIVE ESCAVAÇÃO, CARGA E TRANSPORTE E SOLO. AF_09/2024</t>
  </si>
  <si>
    <t>132,32</t>
  </si>
  <si>
    <t>105703</t>
  </si>
  <si>
    <t>RECONSTRUÇÃO DE BASE E SUB-BASE PARA PAVIMENTAÇÃO DE SOLO (PREDOMINANTEMENTE ARENOSO) BRITA - 50%-50% COM CIMENTO - 6%, MISTURA EM PISTA, COM ESPESSURA DE 20 CM - EXCLUSIVE ESCAVAÇÃO, CARGA E TRANSPORTE E SOLO. AF_09/2024</t>
  </si>
  <si>
    <t>157,54</t>
  </si>
  <si>
    <t>105704</t>
  </si>
  <si>
    <t>RECONSTRUÇÃO DE BASE E SUB-BASE PARA PAVIMENTAÇÃO DE SOLO (PREDOMINANTEMENTE ARENOSO) BRITA - 50%-50% COM CIMENTO - 8%, MISTURA EM PISTA, COM ESPESSURA DE 20 CM - EXCLUSIVE ESCAVAÇÃO, CARGA E TRANSPORTE E SOLO. AF_09/2024</t>
  </si>
  <si>
    <t>182,41</t>
  </si>
  <si>
    <t>105710</t>
  </si>
  <si>
    <t>CONSTRUÇÃO DE BASE E SUB-BASE PARA PAVIMENTAÇÃO DE SOLO (PREDOMINANTEMENTE ARENOSO) BRITA - 40%-60%, MISTURA EM PISTA, COM ESPESSURA DE 10 CM - EXCLUSIVE ESCAVAÇÃO, CARGA E TRANSPORTE E SOLO. AF_09/2024</t>
  </si>
  <si>
    <t>105711</t>
  </si>
  <si>
    <t>CONSTRUÇÃO DE BASE E SUB-BASE PARA PAVIMENTAÇÃO DE SOLO (PREDOMINANTEMENTE ARENOSO) BRITA - 40%-60%, MISTURA EM PISTA, COM ESPESSURA DE 20 CM - EXCLUSIVE ESCAVAÇÃO, CARGA E TRANSPORTE E SOLO. AF_09/2024</t>
  </si>
  <si>
    <t>79,92</t>
  </si>
  <si>
    <t>105712</t>
  </si>
  <si>
    <t>RECONSTRUÇÃO DE BASE E SUB-BASE PARA PAVIMENTAÇÃO DE SOLO (PREDOMINANTEMENTE ARENOSO) BRITA - 40%-60%, MISTURA EM PISTA, COM ESPESSURA DE 20 CM - EXCLUSIVE ESCAVAÇÃO, CARGA E TRANSPORTE E SOLO. AF_09/2024</t>
  </si>
  <si>
    <t>88,19</t>
  </si>
  <si>
    <t>105718</t>
  </si>
  <si>
    <t>CONSTRUÇÃO DE BASE E SUB-BASE PARA PAVIMENTAÇÃO DE SOLO (PREDOMINANTEMENTE ARENOSO) BRITA - 50%-50%, MISTURA EM PISTA, COM ESPESSURA DE 10 CM - EXCLUSIVE ESCAVAÇÃO, CARGA E TRANSPORTE E SOLO. AF_09/2024</t>
  </si>
  <si>
    <t>81,71</t>
  </si>
  <si>
    <t>105727</t>
  </si>
  <si>
    <t>CONSTRUÇÃO DE BASE E SUB-BASE PARA PAVIMENTAÇÃO DE BRITA GRADUADA SIMPLES, COM ESPESSURA DE 10 CM - EXCLUSIVE CARGA E TRANSPORTE. AF_09/2024</t>
  </si>
  <si>
    <t>132,19</t>
  </si>
  <si>
    <t>105728</t>
  </si>
  <si>
    <t>RECONSTRUÇÃO DE BASE E SUB-BASE PARA PAVIMENTAÇÃO DE BRITA GRADUADA SIMPLES, COM ESPESSURA DE 10 CM - EXCLUSIVE CARGA E TRANSPORTE. AF_09/2024</t>
  </si>
  <si>
    <t>138,88</t>
  </si>
  <si>
    <t>105729</t>
  </si>
  <si>
    <t>RECONSTRUÇÃO DE BASE E SUB-BASE PARA PAVIMENTAÇÃO DE BRITA GRADUADA SIMPLES, COM ESPESSURA DE 15 CM - EXCLUSIVE CARGA E TRANSPORTE. AF_09/2024</t>
  </si>
  <si>
    <t>133,96</t>
  </si>
  <si>
    <t>105730</t>
  </si>
  <si>
    <t>CONSTRUÇÃO DE BASE E SUB-BASE PARA PAVIMENTAÇÃO DE BRITA GRADUADA SIMPLES, COM ESPESSURA DE 20 CM - EXCLUSIVE CARGA E TRANSPORTE. AF_09/2024</t>
  </si>
  <si>
    <t>126,80</t>
  </si>
  <si>
    <t>105731</t>
  </si>
  <si>
    <t>RECONSTRUÇÃO DE BASE E SUB-BASE PARA PAVIMENTAÇÃO DE BRITA GRADUADA SIMPLES, COM ESPESSURA DE 20 CM - EXCLUSIVE CARGA E TRANSPORTE. AF_09/2024</t>
  </si>
  <si>
    <t>131,49</t>
  </si>
  <si>
    <t>105732</t>
  </si>
  <si>
    <t>CONSTRUÇÃO DE BASE E SUB-BASE PARA PAVIMENTAÇÃO DE BRITA GRADUADA SIMPLES TRATADA COM CIMENTO, COM ESPESSURA DE 10 CM - EXCLUSIVE CARGA E TRANSPORTE. AF_09/2024</t>
  </si>
  <si>
    <t>185,87</t>
  </si>
  <si>
    <t>105733</t>
  </si>
  <si>
    <t>RECONSTRUÇÃO DE BASE E SUB-BASE PARA PAVIMENTAÇÃO DE BRITA GRADUADA SIMPLES TRATADA COM CIMENTO, COM ESPESSURA DE 10 CM - EXCLUSIVE CARGA E TRANSPORTE. AF_09/2024</t>
  </si>
  <si>
    <t>193,90</t>
  </si>
  <si>
    <t>105734</t>
  </si>
  <si>
    <t>RECONSTRUÇÃO DE BASE E SUB-BASE PARA PAVIMENTAÇÃO DE BRITA GRADUADA SIMPLES TRATADA COM CIMENTO, COM ESPESSURA DE 15 CM - EXCLUSIVE CARGA E TRANSPORTE. AF_09/2024</t>
  </si>
  <si>
    <t>187,48</t>
  </si>
  <si>
    <t>105735</t>
  </si>
  <si>
    <t>CONSTRUÇÃO DE BASE E SUB-BASE PARA PAVIMENTAÇÃO DE BRITA GRADUADA SIMPLES TRATADA COM CIMENTO, COM ESPESSURA DE 20 CM - EXCLUSIVE CARGA E TRANSPORTE. AF_09/2024</t>
  </si>
  <si>
    <t>178,90</t>
  </si>
  <si>
    <t>105736</t>
  </si>
  <si>
    <t>RECONSTRUÇÃO DE BASE E SUB-BASE PARA PAVIMENTAÇÃO DE BRITA GRADUADA SIMPLES TRATADA COM CIMENTO, COM ESPESSURA DE 20 CM - EXCLUSIVE CARGA E TRANSPORTE. AF_09/2024</t>
  </si>
  <si>
    <t>184,25</t>
  </si>
  <si>
    <t>105737</t>
  </si>
  <si>
    <t>CONSTRUÇÃO DE BASE E SUB-BASE PARA PAVIMENTAÇÃO DE CONCRETO COMPACTADO COM ROLO, COM ESPESSURA DE 10 CM - EXCLUSIVE CARGA E TRANSPORTE. AF_09/2024</t>
  </si>
  <si>
    <t>253,23</t>
  </si>
  <si>
    <t>105738</t>
  </si>
  <si>
    <t>RECONSTRUÇÃO DE BASE E SUB-BASE PARA PAVIMENTAÇÃO DE CONCRETO COMPACTADO COM ROLO, COM ESPESSURA DE 10 CM - EXCLUSIVE CARGA E TRANSPORTE. AF_09/2024</t>
  </si>
  <si>
    <t>259,92</t>
  </si>
  <si>
    <t>105739</t>
  </si>
  <si>
    <t>RECONSTRUÇÃO DE BASE E SUB-BASE PARA PAVIMENTAÇÃO DE CONCRETO COMPACTADO COM ROLO, COM ESPESSURA DE 15 CM - EXCLUSIVE CARGA E TRANSPORTE. AF_09/2024</t>
  </si>
  <si>
    <t>255,10</t>
  </si>
  <si>
    <t>105740</t>
  </si>
  <si>
    <t>CONSTRUÇÃO DE BASE E SUB-BASE PARA PAVIMENTAÇÃO DE CONCRETO COMPACTADO COM ROLO, COM ESPESSURA DE 20 CM - EXCLUSIVE CARGA E TRANSPORTE. AF_09/2024</t>
  </si>
  <si>
    <t>247,89</t>
  </si>
  <si>
    <t>105741</t>
  </si>
  <si>
    <t>RECONSTRUÇÃO DE BASE E SUB-BASE PARA PAVIMENTAÇÃO DE CONCRETO COMPACTADO COM ROLO, COM ESPESSURA DE 20 CM - EXCLUSIVE CARGA E TRANSPORTE. AF_09/2024</t>
  </si>
  <si>
    <t>252,57</t>
  </si>
  <si>
    <t>105742</t>
  </si>
  <si>
    <t>CONSTRUÇÃO DE BASE E SUB-BASE PARA PAVIMENTAÇÃO DE RACHÃO, COM ESPESSURA DE 30 CM - EXCLUSIVE CARGA E TRANSPORTE. AF_09/2024</t>
  </si>
  <si>
    <t>92,20</t>
  </si>
  <si>
    <t>105743</t>
  </si>
  <si>
    <t>RECONSTRUÇÃO DE BASE E SUB-BASE PARA PAVIMENTAÇÃO DE RACHÃO, COM ESPESSURA DE 30 CM - EXCLUSIVE CARGA E TRANSPORTE. AF_09/2024</t>
  </si>
  <si>
    <t>105744</t>
  </si>
  <si>
    <t>RECONSTRUÇÃO DE BASE E SUB-BASE PARA PAVIMENTAÇÃO DE RACHÃO, COM ESPESSURA DE 40 CM - EXCLUSIVE CARGA E TRANSPORTE. AF_09/2024</t>
  </si>
  <si>
    <t>97,35</t>
  </si>
  <si>
    <t>105745</t>
  </si>
  <si>
    <t>CONSTRUÇÃO DE BASE E SUB-BASE PARA PAVIMENTAÇÃO DE RACHÃO, COM ESPESSURA DE 50 CM - EXCLUSIVE CARGA E TRANSPORTE. AF_09/2024</t>
  </si>
  <si>
    <t>88,74</t>
  </si>
  <si>
    <t>105746</t>
  </si>
  <si>
    <t>RECONSTRUÇÃO DE BASE E SUB-BASE PARA PAVIMENTAÇÃO DE RACHÃO, COM ESPESSURA DE 50 CM - EXCLUSIVE CARGA E TRANSPORTE. AF_09/2024</t>
  </si>
  <si>
    <t>94,92</t>
  </si>
  <si>
    <t>105747</t>
  </si>
  <si>
    <t>CONSTRUÇÃO DE BASE E SUB-BASE PARA PAVIMENTAÇÃO DE RACHÃO, COM ESPESSURA DE 60 CM - EXCLUSIVE CARGA E TRANSPORTE. AF_09/2024</t>
  </si>
  <si>
    <t>87,01</t>
  </si>
  <si>
    <t>105748</t>
  </si>
  <si>
    <t>RECONSTRUÇÃO DE BASE E SUB-BASE PARA PAVIMENTAÇÃO DE RACHÃO, COM ESPESSURA DE 60 CM - EXCLUSIVE CARGA E TRANSPORTE. AF_09/2024</t>
  </si>
  <si>
    <t>92,48</t>
  </si>
  <si>
    <t>105749</t>
  </si>
  <si>
    <t>CONSTRUÇÃO DE BASE E SUB-BASE PARA PAVIMENTAÇÃO DE MACADAME SECO, COM ESPESSURA DE 10 CM - EXCLUSIVE CARGA E TRANSPORTE. AF_09/2024</t>
  </si>
  <si>
    <t>121,34</t>
  </si>
  <si>
    <t>105750</t>
  </si>
  <si>
    <t>RECONSTRUÇÃO DE BASE E SUB-BASE PARA PAVIMENTAÇÃO DE MACADAME SECO, COM ESPESSURA DE 10 CM - EXCLUSIVE CARGA E TRANSPORTE. AF_09/2024</t>
  </si>
  <si>
    <t>131,97</t>
  </si>
  <si>
    <t>105751</t>
  </si>
  <si>
    <t>RECONSTRUÇÃO DE BASE E SUB-BASE PARA PAVIMENTAÇÃO DE MACADAME SECO, COM ESPESSURA DE 15 CM - EXCLUSIVE CARGA E TRANSPORTE. AF_09/2024</t>
  </si>
  <si>
    <t>129,51</t>
  </si>
  <si>
    <t>105752</t>
  </si>
  <si>
    <t>CONSTRUÇÃO DE BASE E SUB-BASE PARA PAVIMENTAÇÃO DE MACADAME SECO, COM ESPESSURA DE 20 CM - EXCLUSIVE CARGA E TRANSPORTE. AF_09/2024</t>
  </si>
  <si>
    <t>117,80</t>
  </si>
  <si>
    <t>105753</t>
  </si>
  <si>
    <t>RECONSTRUÇÃO DE BASE E SUB-BASE PARA PAVIMENTAÇÃO DE MACADAME SECO, COM ESPESSURA DE 20 CM - EXCLUSIVE CARGA E TRANSPORTE. AF_09/2024</t>
  </si>
  <si>
    <t>127,29</t>
  </si>
  <si>
    <t>105754</t>
  </si>
  <si>
    <t>CONSTRUÇÃO DE BASE E SUB-BASE PARA PAVIMENTAÇÃO DE MACADAME SECO, COM ESPESSURA DE 25 CM - EXCLUSIVE CARGA E TRANSPORTE. AF_09/2024</t>
  </si>
  <si>
    <t>105755</t>
  </si>
  <si>
    <t>RECONSTRUÇÃO DE BASE E SUB-BASE PARA PAVIMENTAÇÃO DE MACADAME SECO, COM ESPESSURA DE 25 CM - EXCLUSIVE CARGA E TRANSPORTE. AF_09/2024</t>
  </si>
  <si>
    <t>125,15</t>
  </si>
  <si>
    <t>EXECUCAO DE PAVIMENTACOES DIVERSAS</t>
  </si>
  <si>
    <t>0057</t>
  </si>
  <si>
    <t>92391</t>
  </si>
  <si>
    <t>EXECUÇÃO DE PAVIMENTO EM PISO INTERTRAVADO, COM BLOCO PISOGRAMA DE 35 X 15 CM, ESPESSURA 6 CM. AF_10/2022</t>
  </si>
  <si>
    <t>74,86</t>
  </si>
  <si>
    <t>92392</t>
  </si>
  <si>
    <t>EXECUÇÃO DE PAVIMENTO EM PISO INTERTRAVADO, COM BLOCO PISOGRAMA DE 35 X 15 CM, ESPESSURA 8 CM. AF_10/2022</t>
  </si>
  <si>
    <t>155,82</t>
  </si>
  <si>
    <t>92393</t>
  </si>
  <si>
    <t>EXECUÇÃO DE PAVIMENTO EM PISO INTERTRAVADO, COM BLOCO SEXTAVADO DE 25 X 25 CM, ESPESSURA 6 CM. AF_10/2022</t>
  </si>
  <si>
    <t>73,78</t>
  </si>
  <si>
    <t>92394</t>
  </si>
  <si>
    <t>EXECUÇÃO DE PAVIMENTO EM PISO INTERTRAVADO, COM BLOCO SEXTAVADO DE 25 X 25 CM, ESPESSURA 8 CM. AF_10/2022</t>
  </si>
  <si>
    <t>92395</t>
  </si>
  <si>
    <t>EXECUÇÃO DE PAVIMENTO EM PISO INTERTRAVADO, COM BLOCO SEXTAVADO DE 25 X 25 CM, ESPESSURA 10 CM. AF_10/2022</t>
  </si>
  <si>
    <t>111,74</t>
  </si>
  <si>
    <t>92396</t>
  </si>
  <si>
    <t>EXECUÇÃO DE PASSEIO EM PISO INTERTRAVADO, COM BLOCO RETANGULAR COR NATURAL DE 20 X 10 CM, ESPESSURA 6 CM. AF_10/2022</t>
  </si>
  <si>
    <t>91,38</t>
  </si>
  <si>
    <t>92397</t>
  </si>
  <si>
    <t>EXECUÇÃO DE PAVIMENTO EM PISO INTERTRAVADO, COM BLOCO RETANGULAR COR NATURAL DE 20 X 10 CM, ESPESSURA 6 CM. AF_10/2022</t>
  </si>
  <si>
    <t>78,49</t>
  </si>
  <si>
    <t>92398</t>
  </si>
  <si>
    <t>EXECUÇÃO DE PAVIMENTO EM PISO INTERTRAVADO, COM BLOCO RETANGULAR COR NATURAL DE 20 X 10 CM, ESPESSURA 8 CM. AF_10/2022</t>
  </si>
  <si>
    <t>98,38</t>
  </si>
  <si>
    <t>92400</t>
  </si>
  <si>
    <t>EXECUÇÃO DE PAVIMENTO EM PISO INTERTRAVADO, COM BLOCO RETANGULAR DE 20 X 10 CM, ESPESSURA 10 CM. AF_10/2022</t>
  </si>
  <si>
    <t>92402</t>
  </si>
  <si>
    <t>EXECUÇÃO DE PASSEIO EM PISO INTERTRAVADO, COM BLOCO 16 FACES DE 22 X 11 CM, ESPESSURA 6 CM. AF_10/2022</t>
  </si>
  <si>
    <t>88,54</t>
  </si>
  <si>
    <t>92403</t>
  </si>
  <si>
    <t>EXECUÇÃO DE PAVIMENTO EM PISO INTERTRAVADO, COM BLOCO 16 FACES DE 22 X 11 CM, ESPESSURA 6 CM. AF_10/2022</t>
  </si>
  <si>
    <t>75,31</t>
  </si>
  <si>
    <t>92404</t>
  </si>
  <si>
    <t>EXECUÇÃO DE PAVIMENTO EM PISO INTERTRAVADO, COM BLOCO 16 FACES DE 22 X 11 CM, ESPESSURA 8 CM. AF_10/2022</t>
  </si>
  <si>
    <t>95,18</t>
  </si>
  <si>
    <t>92406</t>
  </si>
  <si>
    <t>EXECUÇÃO DE PAVIMENTO EM PISO INTERTRAVADO, COM BLOCO 16 FACES DE 22 X 11 CM, ESPESSURA 10 CM. AF_10/2022</t>
  </si>
  <si>
    <t>114,82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</si>
  <si>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</si>
  <si>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</si>
  <si>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</si>
  <si>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</si>
  <si>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</si>
  <si>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</si>
  <si>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106,06</t>
  </si>
  <si>
    <t>97104</t>
  </si>
  <si>
    <t>EXECUÇÃO DE PAVIMENTO DE CONCRETO SIMPLES (PCS), FCK = 40 MPA, ESPESSURA DE 15,0 CM. AF_04/2022</t>
  </si>
  <si>
    <t>123,53</t>
  </si>
  <si>
    <t>97105</t>
  </si>
  <si>
    <t>EXECUÇÃO DE PAVIMENTO DE CONCRETO SIMPLES (PCS), FCK = 40 MPA, ESPESSURA DE 17,5 CM. AF_04/2022</t>
  </si>
  <si>
    <t>139,30</t>
  </si>
  <si>
    <t>97106</t>
  </si>
  <si>
    <t>EXECUÇÃO DE PAVIMENTO DE CONCRETO SIMPLES (PCS), FCK = 40 MPA, ESPESSURA DE 20,0 CM. AF_04/2022</t>
  </si>
  <si>
    <t>154,13</t>
  </si>
  <si>
    <t>97107</t>
  </si>
  <si>
    <t>EXECUÇÃO DE PAVIMENTO DE CONCRETO SIMPLES (PCS), FCK = 40 MPA, ESPESSURA DE 22,5 CM. AF_04/2022</t>
  </si>
  <si>
    <t>175,52</t>
  </si>
  <si>
    <t>97108</t>
  </si>
  <si>
    <t>EXECUÇÃO DE PAVIMENTO DE CONCRETO SIMPLES (PCS), FCK = 40 MPA, ESPESSURA DE 25,0 CM. AF_04/2022</t>
  </si>
  <si>
    <t>199,81</t>
  </si>
  <si>
    <t>97109</t>
  </si>
  <si>
    <t>EXECUÇÃO DE PAVIMENTO DE CONCRETO SIMPLES (PCS), FCK = 40 MPA, ESPESSURA DE 27,5 CM. AF_04/2022</t>
  </si>
  <si>
    <t>220,69</t>
  </si>
  <si>
    <t>97111</t>
  </si>
  <si>
    <t>EXECUÇÃO DE PAVIMENTO DE CONCRETO ARMADO (PCA), FCK = 30 MPA, ESPESSURA DE 15,0 CM. AF_04/2022</t>
  </si>
  <si>
    <t>236,65</t>
  </si>
  <si>
    <t>97112</t>
  </si>
  <si>
    <t>EXECUÇÃO DE PAVIMENTO DE CONCRETO ARMADO (PCA), FCK = 30 MPA, ESPESSURA DE 17,5 CM. AF_04/2022</t>
  </si>
  <si>
    <t>207,20</t>
  </si>
  <si>
    <t>97113</t>
  </si>
  <si>
    <t>APLICAÇÃO DE LONA PLÁSTICA PARA EXECUÇÃO DE PAVIMENTOS DE CONCRETO. AF_04/2022</t>
  </si>
  <si>
    <t>1,62</t>
  </si>
  <si>
    <t>97114</t>
  </si>
  <si>
    <t>EXECUÇÃO DE JUNTAS DE CONTRAÇÃO PARA PAVIMENTOS DE CONCRETO. AF_04/2022</t>
  </si>
  <si>
    <t>97115</t>
  </si>
  <si>
    <t>APLICAÇÃO DE GRAXA EM BARRAS DE TRANSFERÊNCIA PARA EXECUÇÃO DE PAVIMENTO DE CONCRETO. AF_04/2022</t>
  </si>
  <si>
    <t>62,96</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</si>
  <si>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</si>
  <si>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</si>
  <si>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</si>
  <si>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</si>
  <si>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</si>
  <si>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</si>
  <si>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</si>
  <si>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</si>
  <si>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14,68</t>
  </si>
  <si>
    <t>97120</t>
  </si>
  <si>
    <t>BARRAS DE LIGAÇÃO, AÇO CA-50 DE 10 MM, PARA EXECUÇÃO DE PAVIMENTO DE CONCRETO - FORNECIMENTO E INSTALAÇÃO. AF_04/2022</t>
  </si>
  <si>
    <t>101167</t>
  </si>
  <si>
    <t>EXECUÇÃO DE PAVIMENTO EM PARALELEPÍPEDOS, REJUNTAMENTO COM PÓ DE PEDRA. AF_05/2020</t>
  </si>
  <si>
    <t>125,59</t>
  </si>
  <si>
    <t>101169</t>
  </si>
  <si>
    <t>EXECUÇÃO DE PAVIMENTO EM PARALELEPÍPEDOS, REJUNTAMENTO COM ARGAMASSA TRAÇO 1:3 (CIMENTO E AREIA). AF_05/2020</t>
  </si>
  <si>
    <t>101170</t>
  </si>
  <si>
    <t>EXECUÇÃO DE PAVIMENTO EM PEDRAS POLIÉDRICAS, REJUNTAMENTO COM PÓ DE PEDRA. AF_05/2020</t>
  </si>
  <si>
    <t>101172</t>
  </si>
  <si>
    <t>EXECUÇÃO DE PAVIMENTO EM PEDRAS POLIÉDRICAS, REJUNTAMENTO COM ARGAMASSA TRAÇO 1:3 (CIMENTO E AREIA). AF_05/2020</t>
  </si>
  <si>
    <t>67,87</t>
  </si>
  <si>
    <t>103904</t>
  </si>
  <si>
    <t>EXECUÇÃO DE PAVIMENTO DE CONCRETO SIMPLES (PCS), FCK = 35 MPA, ESPESSURA DE 15,0 CM. AF_04/2022</t>
  </si>
  <si>
    <t>120,29</t>
  </si>
  <si>
    <t>103905</t>
  </si>
  <si>
    <t>EXECUÇÃO DE PAVIMENTO DE CONCRETO SIMPLES (PCS), FCK = 35 MPA, ESPESSURA DE 16,0 CM. AF_04/2022</t>
  </si>
  <si>
    <t>126,87</t>
  </si>
  <si>
    <t>103906</t>
  </si>
  <si>
    <t>EXECUÇÃO DE PAVIMENTO DE CONCRETO SIMPLES (PCS), FCK = 40 MPA, ESPESSURA DE 16,0 CM. AF_04/2022</t>
  </si>
  <si>
    <t>157,29</t>
  </si>
  <si>
    <t>103907</t>
  </si>
  <si>
    <t>EXECUÇÃO DE PAVIMENTO DE CONCRETO SIMPLES (PCS), FCK = 35 MPA, ESPESSURA DE 17,5 CM. AF_04/2022</t>
  </si>
  <si>
    <t>133,98</t>
  </si>
  <si>
    <t>103908</t>
  </si>
  <si>
    <t>EXECUÇÃO PAVIMENTO DE CONCRETO SIMPLES (PCS), FCK = 35 MPA, ESPESSURA DE 20,0 CM. AF_04/2022</t>
  </si>
  <si>
    <t>149,83</t>
  </si>
  <si>
    <t>103909</t>
  </si>
  <si>
    <t>EXECUÇÃO PAVIMENTO DE CONCRETO SIMPLES (PCS), FCK = 35 MPA, ESPESSURA DE 22,5 CM. AF_04/2022</t>
  </si>
  <si>
    <t>170,66</t>
  </si>
  <si>
    <t>103911</t>
  </si>
  <si>
    <t>EXECUÇÃO DE PAVIMENTO DE CONCRETO SIMPLES (PCS), FCK = 35 MPA, ESPESSURA DE 25,0 CM. AF_04/2022</t>
  </si>
  <si>
    <t>194,41</t>
  </si>
  <si>
    <t>103912</t>
  </si>
  <si>
    <t>EXECUÇÃO PAVIMENTO DE CONCRETO SIMPLES (PCS), FCK = 35 MPA, ESPESSURA DE 27,5 CM. AF_04/2022</t>
  </si>
  <si>
    <t>214,76</t>
  </si>
  <si>
    <t>103913</t>
  </si>
  <si>
    <t>EXECUÇÃO DE PISO INDUSTRIAL DE CONCRETO ARMADO, FCK = 20 MPA, ESPESSURA DE 12,0 CM. AF_04/2022</t>
  </si>
  <si>
    <t>113,93</t>
  </si>
  <si>
    <t>103914</t>
  </si>
  <si>
    <t>EXECUÇÃO DE PISO INDUSTRIAL DE CONCRETO ARMADO, FCK = 20 MPA, ESPESSURA DE 14,0 CM. AF_04/2022</t>
  </si>
  <si>
    <t>132,68</t>
  </si>
  <si>
    <t>103915</t>
  </si>
  <si>
    <t>EXECUÇÃO DE PISO INDUSTRIAL DE CONCRETO ARMADO, FCK = 20 MPA, ESPESSURA DE 15,0 CM. AF_04/2022</t>
  </si>
  <si>
    <t>144,62</t>
  </si>
  <si>
    <t>103916</t>
  </si>
  <si>
    <t>EXECUÇÃO DE PISO INDUSTRIAL DE CONCRETO ARMADO, FCK = 20 MPA, ESPESSURA DE 18,0 CM. AF_04/2022</t>
  </si>
  <si>
    <t>165,66</t>
  </si>
  <si>
    <t>103917</t>
  </si>
  <si>
    <t>EXECUÇÃO DE PISO INDUSTRIAL DE CONCRETO ARMADO, FCK = 20 MPA, ESPESSURA DE 20,0 CM. AF_04/2022</t>
  </si>
  <si>
    <t>190,25</t>
  </si>
  <si>
    <t>103918</t>
  </si>
  <si>
    <t>EXECUÇÃO DE PISO INDUSTRIAL DE CONCRETO ARMADO, FCK = 20 MPA, ESPESSURA DE 22,0 CM. AF_04/2022</t>
  </si>
  <si>
    <t>201,10</t>
  </si>
  <si>
    <t>104432</t>
  </si>
  <si>
    <t>EXECUÇÃO DE PASSEIO EM PISO INTERTRAVADO, COM BLOCO RAQUETE  22 X 13,5 CM, ESPESSURA 6 CM. AF_10/2022</t>
  </si>
  <si>
    <t>96,87</t>
  </si>
  <si>
    <t>104433</t>
  </si>
  <si>
    <t>EXECUÇÃO DE PAVIMENTO EM PISO INTERTRAVADO, COM BLOCO RAQUETE  22 X 13,5 CM, ESPESSURA 6 CM. AF_10/2022</t>
  </si>
  <si>
    <t>82,44</t>
  </si>
  <si>
    <t>SINALIZACAO HORIZONTAL/VERTICAL</t>
  </si>
  <si>
    <t>0249</t>
  </si>
  <si>
    <t>103689</t>
  </si>
  <si>
    <t>FORNECIMENTO E INSTALAÇÃO DE PLACA DE OBRA COM CHAPA GALVANIZADA E ESTRUTURA DE MADEIRA. AF_03/2022_PS</t>
  </si>
  <si>
    <t>470,52</t>
  </si>
  <si>
    <t>103694</t>
  </si>
  <si>
    <t>FORNECIMENTO E INSTALAÇÃO DE SUPORTE DE MADEIRA  PARA PLACAS DE SINALIZAÇÃO, EM SOLO, COM H= DE 2,5 M E SEÇÃO DE 7,5 X 7,5 CM. AF_03/2022</t>
  </si>
  <si>
    <t>113,06</t>
  </si>
  <si>
    <t>103695</t>
  </si>
  <si>
    <t>FORNECIMENTO E INSTALAÇÃO DE SUPORTE DE MADEIRA PARA PLACAS DE SINALIZAÇÃO, EM SOLO, COM H= DE 2,0 M E SEÇÃO DE 7,5 X 7,5 CM. AF_03/2022</t>
  </si>
  <si>
    <t>101,73</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</si>
  <si>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</si>
  <si>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</si>
  <si>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</si>
  <si>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</si>
  <si>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138,26</t>
  </si>
  <si>
    <t>FABRICACAO/EXECUCAO DE CBUQ/PRE-MISTURADOS</t>
  </si>
  <si>
    <t>0287</t>
  </si>
  <si>
    <t>95995</t>
  </si>
  <si>
    <t>EXECUÇÃO DE PAVIMENTO COM APLICAÇÃO DE CONCRETO ASFÁLTICO, CAMADA DE ROLAMENTO - EXCLUSIVE CARGA E TRANSPORTE. AF_11/2019</t>
  </si>
  <si>
    <t>1.444,78</t>
  </si>
  <si>
    <t>95996</t>
  </si>
  <si>
    <t>EXECUÇÃO DE PAVIMENTO COM APLICAÇÃO DE CONCRETO ASFÁLTICO, CAMADA DE BINDER - EXCLUSIVE CARGA E TRANSPORTE. AF_11/2019</t>
  </si>
  <si>
    <t>1.245,65</t>
  </si>
  <si>
    <t>96001</t>
  </si>
  <si>
    <t>FRESAGEM DE PAVIMENTO ASFÁLTICO (PROFUNDIDADE ATÉ 5,0 CM) - EXCLUSIVE TRANSPORTE. AF_11/2019</t>
  </si>
  <si>
    <t>7,68</t>
  </si>
  <si>
    <t>96393</t>
  </si>
  <si>
    <t>USINAGEM DE BRITA GRADUADA SIMPLES. AF_03/2020</t>
  </si>
  <si>
    <t>113,99</t>
  </si>
  <si>
    <t>96394</t>
  </si>
  <si>
    <t>USINAGEM DE BRITA GRADUADA TRATADA COM CIMENTO. AF_03/2020</t>
  </si>
  <si>
    <t>164,49</t>
  </si>
  <si>
    <t>96395</t>
  </si>
  <si>
    <t>USINAGEM DE CONCRETO PARA COMPACTAÇÃO COM ROLO. AF_03/2020</t>
  </si>
  <si>
    <t>235,13</t>
  </si>
  <si>
    <t>PINTURAS</t>
  </si>
  <si>
    <t>PINT</t>
  </si>
  <si>
    <t>PINTURA DE PAREDE</t>
  </si>
  <si>
    <t>0155</t>
  </si>
  <si>
    <t>88411</t>
  </si>
  <si>
    <t>APLICAÇÃO MANUAL DE FUNDO SELADOR ACRÍLICO EM PANOS COM PRESENÇA DE VÃOS DE EDIFÍCIOS DE MÚLTIPLOS PAVIMENTOS. AF_03/2024</t>
  </si>
  <si>
    <t>88412</t>
  </si>
  <si>
    <t>APLICAÇÃO MANUAL DE FUNDO SELADOR ACRÍLICO EM PANOS CEGOS DE FACHADA (SEM PRESENÇA DE VÃOS) DE EDIFÍCIOS DE MÚLTIPLOS PAVIMENTOS. AF_03/2024</t>
  </si>
  <si>
    <t>88413</t>
  </si>
  <si>
    <t>APLICAÇÃO MANUAL DE FUNDO SELADOR ACRÍLICO EM SUPERFÍCIES EXTERNAS DE SACADA DE EDIFÍCIOS DE MÚLTIPLOS PAVIMENTOS. AF_03/2024</t>
  </si>
  <si>
    <t>6,91</t>
  </si>
  <si>
    <t>88414</t>
  </si>
  <si>
    <t>APLICAÇÃO MANUAL DE FUNDO SELADOR ACRÍLICO EM SUPERFÍCIES INTERNAS DA SACADA DE EDIFÍCIOS DE MÚLTIPLOS PAVIMENTOS. AF_03/2024</t>
  </si>
  <si>
    <t>8,21</t>
  </si>
  <si>
    <t>88415</t>
  </si>
  <si>
    <t>APLICAÇÃO MANUAL DE FUNDO SELADOR ACRÍLICO EM PAREDES EXTERNAS DE CASAS. AF_03/2024</t>
  </si>
  <si>
    <t>88416</t>
  </si>
  <si>
    <t>APLICAÇÃO MANUAL DE PINTURA COM TINTA TEXTURIZADA ACRÍLICA EM PANOS COM PRESENÇA DE VÃOS DE EDIFÍCIOS DE MÚLTIPLOS PAVIMENTOS, UMA COR. AF_03/2024</t>
  </si>
  <si>
    <t>22,64</t>
  </si>
  <si>
    <t>88417</t>
  </si>
  <si>
    <t>APLICAÇÃO MANUAL DE PINTURA COM TINTA TEXTURIZADA ACRÍLICA EM PANOS CEGOS DE FACHADA (SEM PRESENÇA DE VÃOS) DE EDIFÍCIOS DE MÚLTIPLOS PAVIMENTOS, UMA COR. AF_03/2024</t>
  </si>
  <si>
    <t>18,97</t>
  </si>
  <si>
    <t>88420</t>
  </si>
  <si>
    <t>APLICAÇÃO MANUAL DE PINTURA COM TINTA TEXTURIZADA ACRÍLICA EM SUPERFÍCIES EXTERNAS DE SACADA DE EDIFÍCIOS DE MÚLTIPLOS PAVIMENTOS, UMA COR. AF_03/2024</t>
  </si>
  <si>
    <t>26,50</t>
  </si>
  <si>
    <t>88421</t>
  </si>
  <si>
    <t>APLICAÇÃO MANUAL DE PINTURA COM TINTA TEXTURIZADA ACRÍLICA EM SUPERFÍCIES INTERNAS DA SACADA DE EDIFÍCIOS DE MÚLTIPLOS PAVIMENTOS, UMA COR. AF_03/2024</t>
  </si>
  <si>
    <t>88423</t>
  </si>
  <si>
    <t>APLICAÇÃO MANUAL DE PINTURA COM TINTA TEXTURIZADA ACRÍLICA EM PAREDES EXTERNAS DE CASAS, UMA COR. AF_03/2024</t>
  </si>
  <si>
    <t>88424</t>
  </si>
  <si>
    <t>APLICAÇÃO MANUAL DE PINTURA COM TINTA TEXTURIZADA ACRÍLICA EM PANOS COM PRESENÇA DE VÃOS DE EDIFÍCIOS DE MÚLTIPLOS PAVIMENTOS, DUAS CORES. AF_03/2024</t>
  </si>
  <si>
    <t>88426</t>
  </si>
  <si>
    <t>APLICAÇÃO MANUAL DE PINTURA COM TINTA TEXTURIZADA ACRÍLICA EM PANOS CEGOS DE FACHADA (SEM PRESENÇA DE VÃOS) DE EDIFÍCIOS DE MÚLTIPLOS PAVIMENTOS, DUAS CORES. AF_03/2024</t>
  </si>
  <si>
    <t>21,27</t>
  </si>
  <si>
    <t>88428</t>
  </si>
  <si>
    <t>APLICAÇÃO MANUAL DE PINTURA COM TINTA TEXTURIZADA ACRÍLICA EM SUPERFÍCIES EXTERNAS DE SACADA DE EDIFÍCIOS DE MÚLTIPLOS PAVIMENTOS, DUAS CORES. AF_03/2024</t>
  </si>
  <si>
    <t>34,68</t>
  </si>
  <si>
    <t>88429</t>
  </si>
  <si>
    <t>APLICAÇÃO MANUAL DE PINTURA COM TINTA TEXTURIZADA ACRÍLICA EM SUPERFÍCIES INTERNAS DA SACADA DE EDIFÍCIOS DE MÚLTIPLOS PAVIMENTOS, DUAS CORES. AF_03/2024</t>
  </si>
  <si>
    <t>41,44</t>
  </si>
  <si>
    <t>88431</t>
  </si>
  <si>
    <t>APLICAÇÃO MANUAL DE PINTURA COM TINTA TEXTURIZADA ACRÍLICA EM PAREDES EXTERNAS DE CASAS, DUAS CORES. AF_03/2024</t>
  </si>
  <si>
    <t>88432</t>
  </si>
  <si>
    <t>APLICAÇÃO MANUAL DE PINTURA COM TINTA TEXTURIZADA ACRÍLICA EM MOLDURAS DE EPS. AF_03/2024</t>
  </si>
  <si>
    <t>35,37</t>
  </si>
  <si>
    <t>FUNDO SELADOR ACRÍLICO, APLICAÇÃO MANUAL EM TETO, UMA DEMÃO. AF_04/2023</t>
  </si>
  <si>
    <t>6,09</t>
  </si>
  <si>
    <t>FUNDO SELADOR ACRÍLICO, APLICAÇÃO MANUAL EM PAREDE, UMA DEMÃO. AF_04/2023</t>
  </si>
  <si>
    <t>PINTURA LÁTEX ACRÍLICA PREMIUM, APLICAÇÃO MANUAL EM TETO, DUAS DEMÃOS. AF_04/2023</t>
  </si>
  <si>
    <t>PINTURA LÁTEX ACRÍLICA PREMIUM, APLICAÇÃO MANUAL EM PAREDES, DUAS DEMÃOS. AF_04/2023</t>
  </si>
  <si>
    <t>88494</t>
  </si>
  <si>
    <t>EMASSAMENTO COM MASSA LÁTEX, APLICAÇÃO EM TETO, UMA DEMÃO, LIXAMENTO MANUAL. AF_04/2023</t>
  </si>
  <si>
    <t>25,55</t>
  </si>
  <si>
    <t>88495</t>
  </si>
  <si>
    <t>EMASSAMENTO COM MASSA LÁTEX, APLICAÇÃO EM PAREDE, UMA DEMÃO, LIXAMENTO MANUAL. AF_04/2023</t>
  </si>
  <si>
    <t>13,81</t>
  </si>
  <si>
    <t>88496</t>
  </si>
  <si>
    <t>EMASSAMENTO COM MASSA LÁTEX, APLICAÇÃO EM TETO, DUAS DEMÃOS, LIXAMENTO MANUAL. AF_04/2023</t>
  </si>
  <si>
    <t>88497</t>
  </si>
  <si>
    <t>EMASSAMENTO COM MASSA LÁTEX, APLICAÇÃO EM PAREDE, DUAS DEMÃOS, LIXAMENTO MANUAL. AF_04/2023</t>
  </si>
  <si>
    <t>95305</t>
  </si>
  <si>
    <t>TEXTURA ACRÍLICA, APLICAÇÃO MANUAL EM PAREDE, UMA DEMÃO. AF_04/2023</t>
  </si>
  <si>
    <t>15,09</t>
  </si>
  <si>
    <t>95306</t>
  </si>
  <si>
    <t>TEXTURA ACRÍLICA, APLICAÇÃO MANUAL EM TETO, UMA DEMÃO. AF_04/2023</t>
  </si>
  <si>
    <t>17,81</t>
  </si>
  <si>
    <t>95622</t>
  </si>
  <si>
    <t>APLICAÇÃO MANUAL DE TINTA LÁTEX ACRÍLICA EM PANOS COM PRESENÇA DE VÃOS DE EDIFÍCIOS DE MÚLTIPLOS PAVIMENTOS, DUAS DEMÃOS. AF_03/2024</t>
  </si>
  <si>
    <t>95623</t>
  </si>
  <si>
    <t>APLICAÇÃO MANUAL DE TINTA LÁTEX ACRÍLICA EM PANOS SEM PRESENÇA DE VÃOS DE EDIFÍCIOS DE MÚLTIPLOS PAVIMENTOS, DUAS DEMÃOS. AF_03/2024</t>
  </si>
  <si>
    <t>95624</t>
  </si>
  <si>
    <t>APLICAÇÃO MANUAL DE TINTA LÁTEX ACRÍLICA EM SUPERFÍCIES EXTERNAS DE SACADA DE EDIFÍCIOS DE MÚLTIPLOS PAVIMENTOS, DUAS DEMÃOS. AF_03/2024</t>
  </si>
  <si>
    <t>95625</t>
  </si>
  <si>
    <t>APLICAÇÃO MANUAL DE TINTA LÁTEX ACRÍLICA EM SUPERFÍCIES INTERNAS DE SACADA DE EDIFÍCIOS DE MÚLTIPLOS PAVIMENTOS, DUAS DEMÃOS. AF_03/2024</t>
  </si>
  <si>
    <t>95626</t>
  </si>
  <si>
    <t>APLICAÇÃO MANUAL DE TINTA LÁTEX ACRÍLICA EM PAREDE EXTERNAS DE CASAS, DUAS DEMÃOS. AF_03/2024</t>
  </si>
  <si>
    <t>17,86</t>
  </si>
  <si>
    <t>96126</t>
  </si>
  <si>
    <t>APLICAÇÃO MANUAL DE MASSA ACRÍLICA EM PANOS DE FACHADA COM PRESENÇA DE VÃOS, DE EDIFÍCIOS DE MÚLTIPLOS PAVIMENTOS, UMA DEMÃO. AF_03/2024</t>
  </si>
  <si>
    <t>96127</t>
  </si>
  <si>
    <t>APLICAÇÃO MANUAL DE MASSA ACRÍLICA EM PANOS DE FACHADA SEM PRESENÇA DE VÃOS, DE EDIFÍCIOS DE MÚLTIPLOS PAVIMENTOS, UMA DEMÃO. AF_03/2024</t>
  </si>
  <si>
    <t>96128</t>
  </si>
  <si>
    <t>APLICAÇÃO MANUAL DE MASSA ACRÍLICA EM SUPERFÍCIES EXTERNAS DE SACADA DE EDIFÍCIOS DE MÚLTIPLOS PAVIMENTOS, UMA DEMÃO. AF_03/2024</t>
  </si>
  <si>
    <t>34,69</t>
  </si>
  <si>
    <t>96129</t>
  </si>
  <si>
    <t>APLICAÇÃO MANUAL DE MASSA ACRÍLICA EM SUPERFÍCIES INTERNAS DE SACADA DE EDIFÍCIOS DE MÚLTIPLOS PAVIMENTOS, UMA DEMÃO. AF_03/2024</t>
  </si>
  <si>
    <t>96130</t>
  </si>
  <si>
    <t>APLICAÇÃO MANUAL DE MASSA ACRÍLICA EM PAREDES EXTERNAS DE CASAS, UMA DEMÃO. AF_03/2024</t>
  </si>
  <si>
    <t>22,37</t>
  </si>
  <si>
    <t>96131</t>
  </si>
  <si>
    <t>APLICAÇÃO MANUAL DE MASSA ACRÍLICA EM PANOS DE FACHADA COM PRESENÇA DE VÃOS, DE EDIFÍCIOS DE MÚLTIPLOS PAVIMENTOS, DUAS DEMÃOS. AF_03/2024</t>
  </si>
  <si>
    <t>32,15</t>
  </si>
  <si>
    <t>96132</t>
  </si>
  <si>
    <t>APLICAÇÃO MANUAL DE MASSA ACRÍLICA EM PANOS DE FACHADA SEM PRESENÇA DE VÃOS, DE EDIFÍCIOS DE MÚLTIPLOS PAVIMENTOS, DUAS DEMÃOS. AF_03/2024</t>
  </si>
  <si>
    <t>20,86</t>
  </si>
  <si>
    <t>96133</t>
  </si>
  <si>
    <t>APLICAÇÃO MANUAL DE MASSA ACRÍLICA EM SUPERFÍCIES EXTERNAS DE SACADA DE EDIFÍCIOS DE MÚLTIPLOS PAVIMENTOS, DUAS DEMÃOS. AF_03/2024</t>
  </si>
  <si>
    <t>52,72</t>
  </si>
  <si>
    <t>96134</t>
  </si>
  <si>
    <t>APLICAÇÃO MANUAL DE MASSA ACRÍLICA EM SUPERFÍCIES INTERNAS DE SACADA DE EDIFÍCIOS DE MÚLTIPLOS PAVIMENTOS, DUAS DEMÃOS. AF_03/2024</t>
  </si>
  <si>
    <t>62,02</t>
  </si>
  <si>
    <t>96135</t>
  </si>
  <si>
    <t>APLICAÇÃO MANUAL DE MASSA ACRÍLICA EM PAREDES EXTERNAS DE CASAS, DUAS DEMÃOS. AF_03/2024</t>
  </si>
  <si>
    <t>34,70</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</si>
  <si>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</si>
  <si>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</si>
  <si>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</si>
  <si>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</si>
  <si>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</si>
  <si>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</si>
  <si>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</si>
  <si>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</si>
  <si>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12,13</t>
  </si>
  <si>
    <t>PINTURA EM MADEIRA</t>
  </si>
  <si>
    <t>0157</t>
  </si>
  <si>
    <t>102193</t>
  </si>
  <si>
    <t>LIXAMENTO DE MADEIRA PARA APLICAÇÃO DE FUNDO OU PINTURA. AF_01/2021</t>
  </si>
  <si>
    <t>102194</t>
  </si>
  <si>
    <t>LIXAMENTO DE MASSA PARA MADEIRA. AF_01/2021</t>
  </si>
  <si>
    <t>102197</t>
  </si>
  <si>
    <t>PINTURA FUNDO NIVELADOR ALQUÍDICO BRANCO EM MADEIRA. AF_01/2021</t>
  </si>
  <si>
    <t>28,77</t>
  </si>
  <si>
    <t>102200</t>
  </si>
  <si>
    <t>APLICAÇÃO MASSA ALQUÍDICA PARA MADEIRA, PARA PINTURA COM TINTA DE ACABAMENTO (PIGMENTADA). AF_01/2021</t>
  </si>
  <si>
    <t>23,39</t>
  </si>
  <si>
    <t>102201</t>
  </si>
  <si>
    <t>APLICAÇÃO MASSA ACRÍLICA PARA MADEIRA, PARA PINTURA COM TINTA DE ACABAMENTO (PIGMENTADA). AF_01/2021</t>
  </si>
  <si>
    <t>102202</t>
  </si>
  <si>
    <t>APLICAÇÃO MASSA EPÓXI PARA MADEIRA, PARA PINTURA COM TINTA PU DE ACABAMENTO (PIGMENTADA). AF_01/2021</t>
  </si>
  <si>
    <t>54,01</t>
  </si>
  <si>
    <t>102203</t>
  </si>
  <si>
    <t>PINTURA VERNIZ (INCOLOR) ALQUÍDICO EM MADEIRA, USO INTERNO E EXTERNO, 1 DEMÃO. AF_01/2021</t>
  </si>
  <si>
    <t>102204</t>
  </si>
  <si>
    <t>PINTURA VERNIZ (INCOLOR) ALQUÍDICO EM MADEIRA, USO INTERNO, 1 DEMÃO. AF_01/2021</t>
  </si>
  <si>
    <t>12,04</t>
  </si>
  <si>
    <t>102205</t>
  </si>
  <si>
    <t>PINTURA VERNIZ (INCOLOR) POLIURETÂNICO (RESINA ALQUÍDICA MODIFICADA) EM MADEIRA, 1 DEMÃO. AF_01/2021</t>
  </si>
  <si>
    <t>11,06</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</si>
  <si>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</si>
  <si>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</si>
  <si>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</si>
  <si>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</si>
  <si>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</si>
  <si>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</si>
  <si>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</si>
  <si>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</si>
  <si>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</si>
  <si>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</si>
  <si>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</si>
  <si>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</si>
  <si>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</si>
  <si>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</si>
  <si>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22,12</t>
  </si>
  <si>
    <t>102217</t>
  </si>
  <si>
    <t>PINTURA TINTA DE ACABAMENTO (PIGMENTADA) A ÓLEO EM MADEIRA, 2 DEMÃOS. AF_01/2021</t>
  </si>
  <si>
    <t>19,91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</si>
  <si>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</si>
  <si>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</si>
  <si>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</si>
  <si>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</si>
  <si>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</si>
  <si>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</si>
  <si>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18,80</t>
  </si>
  <si>
    <t>102223</t>
  </si>
  <si>
    <t>PINTURA VERNIZ (INCOLOR) ALQUÍDICO EM MADEIRA, USO INTERNO E EXTERNO, 3 DEMÃOS. AF_01/2021</t>
  </si>
  <si>
    <t>35,20</t>
  </si>
  <si>
    <t>102224</t>
  </si>
  <si>
    <t>PINTURA VERNIZ (INCOLOR) ALQUÍDICO EM MADEIRA, USO INTERNO, 3 DEMÃOS. AF_01/2021</t>
  </si>
  <si>
    <t>36,12</t>
  </si>
  <si>
    <t>102225</t>
  </si>
  <si>
    <t>PINTURA VERNIZ (INCOLOR) POLIURETÂNICO (RESINA ALQUÍDICA MODIFICADA) EM MADEIRA, 3 DEMÃOS. AF_01/2021</t>
  </si>
  <si>
    <t>33,18</t>
  </si>
  <si>
    <t>102227</t>
  </si>
  <si>
    <t>PINTURA TINTA DE ACABAMENTO (PIGMENTADA) A ÓLEO EM MADEIRA, 3 DEMÃOS. AF_01/2021</t>
  </si>
  <si>
    <t>29,87</t>
  </si>
  <si>
    <t>102228</t>
  </si>
  <si>
    <t>PINTURA TINTA DE ACABAMENTO (PIGMENTADA) ESMALTE SINTÉTICO FOSCO EM MADEIRA, 3 DEMÃOS. AF_01/2021</t>
  </si>
  <si>
    <t>28,63</t>
  </si>
  <si>
    <t>102229</t>
  </si>
  <si>
    <t>PINTURA TINTA DE ACABAMENTO (PIGMENTADA) ESMALTE SINTÉTICO ACETINADO EM MADEIRA, 3 DEMÃOS. AF_01/2021</t>
  </si>
  <si>
    <t>29,44</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</si>
  <si>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</si>
  <si>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</si>
  <si>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</si>
  <si>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</si>
  <si>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</si>
  <si>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</si>
  <si>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25,33</t>
  </si>
  <si>
    <t>PINTURA PARA METAL</t>
  </si>
  <si>
    <t>0158</t>
  </si>
  <si>
    <t>100716</t>
  </si>
  <si>
    <t>JATEAMENTO ABRASIVO COM GRANALHA DE AÇO EM PERFIL METÁLICO EM FÁBRICA. AF_01/2020</t>
  </si>
  <si>
    <t>27,06</t>
  </si>
  <si>
    <t>100717</t>
  </si>
  <si>
    <t>LIXAMENTO MANUAL EM SUPERFÍCIES METÁLICAS EM OBRA. AF_01/2020</t>
  </si>
  <si>
    <t>100718</t>
  </si>
  <si>
    <t>COLOCAÇÃO DE FITA PROTETORA PARA PINTURA. AF_01/2020</t>
  </si>
  <si>
    <t>1,67</t>
  </si>
  <si>
    <t>100719</t>
  </si>
  <si>
    <t>PINTURA COM TINTA ALQUÍDICA DE FUNDO (TIPO ZARCÃO) PULVERIZADA SOBRE PERFIL METÁLICO EXECUTADO EM FÁBRICA (POR DEMÃO). AF_01/2020_PE</t>
  </si>
  <si>
    <t>11,72</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</si>
  <si>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</si>
  <si>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</si>
  <si>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</si>
  <si>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</si>
  <si>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28,93</t>
  </si>
  <si>
    <t>100722</t>
  </si>
  <si>
    <t>PINTURA COM TINTA ALQUÍDICA DE FUNDO (TIPO ZARCÃO) APLICADA A ROLO OU PINCEL SOBRE SUPERFÍCIES METÁLICAS (EXCETO PERFIL) EXECUTADO EM OBRA (POR DEMÃO). AF_01/2020</t>
  </si>
  <si>
    <t>29,03</t>
  </si>
  <si>
    <t>100723</t>
  </si>
  <si>
    <t>PINTURA COM TINTA ALQUÍDICA DE FUNDO E ACABAMENTO (ESMALTE SINTÉTICO GRAFITE) PULVERIZADA SOBRE PERFIL METÁLICO EXECUTADO EM FÁBRICA (POR DEMÃO). AF_01/2020_PE</t>
  </si>
  <si>
    <t>12,56</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</si>
  <si>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</si>
  <si>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</si>
  <si>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</si>
  <si>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</si>
  <si>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29,21</t>
  </si>
  <si>
    <t>100726</t>
  </si>
  <si>
    <t>PINTURA COM TINTA ALQUÍDICA DE FUNDO E ACABAMENTO (ESMALTE SINTÉTICO GRAFITE) APLICADA A ROLO OU PINCEL SOBRE SUPERFÍCIES METÁLICAS (EXCETO PERFIL) EXECUTADO EM OBRA (POR DEMÃO). AF_01/2020</t>
  </si>
  <si>
    <t>32,33</t>
  </si>
  <si>
    <t>100727</t>
  </si>
  <si>
    <t>PINTURA COM TINTA EPOXÍDICA DE FUNDO PULVERIZADA SOBRE PERFIL METÁLICO EXECUTADO EM FÁBRICA (POR DEMÃO). AF_01/2020_PE</t>
  </si>
  <si>
    <t>28,43</t>
  </si>
  <si>
    <t>100728</t>
  </si>
  <si>
    <t>PINTURA COM TINTA EPOXÍDICA DE FUNDO APLICADA A ROLO OU PINCEL SOBRE PERFIL METÁLICO EXECUTADO EM FÁBRICA (POR DEMÃO). AF_01/2020</t>
  </si>
  <si>
    <t>26,33</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</si>
  <si>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</si>
  <si>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</si>
  <si>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</si>
  <si>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</si>
  <si>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25,87</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</si>
  <si>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</si>
  <si>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</si>
  <si>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</si>
  <si>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</si>
  <si>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</si>
  <si>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</si>
  <si>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13,23</t>
  </si>
  <si>
    <t>100736</t>
  </si>
  <si>
    <t>PINTURA COM TINTA ACRÍLICA DE ACABAMENTO APLICADA A ROLO OU PINCEL SOBRE SUPERFÍCIES METÁLICAS (EXCETO PERFIL) EXECUTADO EM OBRA (POR DEMÃO). AF_01/2020</t>
  </si>
  <si>
    <t>17,82</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</si>
  <si>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</si>
  <si>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</si>
  <si>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</si>
  <si>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</si>
  <si>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13,05</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</si>
  <si>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</si>
  <si>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</si>
  <si>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</si>
  <si>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</si>
  <si>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29,60</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</si>
  <si>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</si>
  <si>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</si>
  <si>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</si>
  <si>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</si>
  <si>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12,88</t>
  </si>
  <si>
    <t>100745</t>
  </si>
  <si>
    <t>PINTURA COM TINTA ALQUÍDICA DE ACABAMENTO (ESMALTE SINTÉTICO BRILHANTE) PULVERIZADA SOBRE SUPERFÍCIES METÁLICAS (EXCETO PERFIL) EXECUTADO EM OBRA  (POR DEMÃO). AF_01/2020_PE</t>
  </si>
  <si>
    <t>28,26</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</si>
  <si>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</si>
  <si>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</si>
  <si>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</si>
  <si>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</si>
  <si>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11,39</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</si>
  <si>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</si>
  <si>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</si>
  <si>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</si>
  <si>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</si>
  <si>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28,37</t>
  </si>
  <si>
    <t>100750</t>
  </si>
  <si>
    <t>PINTURA COM TINTA ALQUÍDICA DE ACABAMENTO (ESMALTE SINTÉTICO FOSCO) APLICADA A ROLO OU PINCEL SOBRE SUPERFÍCIES METÁLICAS (EXCETO PERFIL) EXECUTADO EM OBRA (POR DEMÃO). AF_01/2020</t>
  </si>
  <si>
    <t>29,50</t>
  </si>
  <si>
    <t>100751</t>
  </si>
  <si>
    <t>PINTURA COM TINTA EPOXÍDICA DE ACABAMENTO PULVERIZADA SOBRE PERFIL METÁLICO EXECUTADO EM FÁBRICA (02 DEMÃOS). AF_01/2020_PE</t>
  </si>
  <si>
    <t>42,95</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</si>
  <si>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</si>
  <si>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</si>
  <si>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</si>
  <si>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</si>
  <si>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26,47</t>
  </si>
  <si>
    <t>100754</t>
  </si>
  <si>
    <t>PINTURA COM TINTA ACRÍLICA DE ACABAMENTO APLICADA A ROLO OU PINCEL SOBRE SUPERFÍCIES METÁLICAS (EXCETO PERFIL) EXECUTADO EM OBRA (02 DEMÃOS). AF_01/2020</t>
  </si>
  <si>
    <t>35,65</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</si>
  <si>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</si>
  <si>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</si>
  <si>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</si>
  <si>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</si>
  <si>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59,22</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</si>
  <si>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</si>
  <si>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</si>
  <si>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</si>
  <si>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</si>
  <si>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58,88</t>
  </si>
  <si>
    <t>100761</t>
  </si>
  <si>
    <t>PINTURA COM TINTA ALQUÍDICA DE ACABAMENTO (ESMALTE SINTÉTICO FOSCO) PULVERIZADA SOBRE SUPERFÍCIES METÁLICAS (EXCETO PERFIL) EXECUTADO EM OBRA (02 DEMÃOS). AF_01/2020_PE</t>
  </si>
  <si>
    <t>56,76</t>
  </si>
  <si>
    <t>100762</t>
  </si>
  <si>
    <t>PINTURA COM TINTA ALQUÍDICA DE ACABAMENTO (ESMALTE SINTÉTICO FOSCO) APLICADA A ROLO OU PINCEL SOBRE SUPERFÍCIES METÁLICAS (EXCETO PERFIL) EXECUTADO EM OBRA (02 DEMÃOS). AF_01/2020</t>
  </si>
  <si>
    <t>59,03</t>
  </si>
  <si>
    <t>PINTURA PARA PISO</t>
  </si>
  <si>
    <t>0161</t>
  </si>
  <si>
    <t>102488</t>
  </si>
  <si>
    <t>PREPARO DO PISO CIMENTADO PARA PINTURA - LIXAMENTO E LIMPEZA. AF_05/2021</t>
  </si>
  <si>
    <t>4,47</t>
  </si>
  <si>
    <t>102489</t>
  </si>
  <si>
    <t>PINTURA HIDROFUGANTE COM SILICONE, APLICAÇÃO MANUAL, 2 DEMÃOS. AF_05/2021</t>
  </si>
  <si>
    <t>102491</t>
  </si>
  <si>
    <t>PINTURA DE PISO COM TINTA ACRÍLICA, APLICAÇÃO MANUAL, 2 DEMÃOS, INCLUSO FUNDO PREPARADOR. AF_05/2021</t>
  </si>
  <si>
    <t>23,86</t>
  </si>
  <si>
    <t>102492</t>
  </si>
  <si>
    <t>PINTURA DE PISO COM TINTA ACRÍLICA, APLICAÇÃO MANUAL, 3 DEMÃOS, INCLUSO FUNDO PREPARADOR. AF_05/2021</t>
  </si>
  <si>
    <t>30,34</t>
  </si>
  <si>
    <t>102494</t>
  </si>
  <si>
    <t>PINTURA DE PISO COM TINTA EPÓXI, APLICAÇÃO MANUAL, 2 DEMÃOS, INCLUSO PRIMER EPÓXI. AF_05/2021</t>
  </si>
  <si>
    <t>68,42</t>
  </si>
  <si>
    <t>102496</t>
  </si>
  <si>
    <t>PINTURA DE RODAPÉ COM TINTA EPÓXI, APLICAÇÃO MANUAL, 2 DEMÃOS, INCLUSÃO PRIMER EPÓXI. AF_05/2021</t>
  </si>
  <si>
    <t>102497</t>
  </si>
  <si>
    <t>PINTURA DE RODAPÉ EM PEDRA DECORATIVA COM VERNIZ DE POLIURETANO, APLICAÇÃO MANUAL, 3 DEMÃOS. AF_05/2021</t>
  </si>
  <si>
    <t>5,77</t>
  </si>
  <si>
    <t>102498</t>
  </si>
  <si>
    <t>PINTURA DE MEIO-FIO COM TINTA BRANCA A BASE DE CAL (CAIAÇÃO). AF_05/2021</t>
  </si>
  <si>
    <t>1,94</t>
  </si>
  <si>
    <t>102499</t>
  </si>
  <si>
    <t>ENCERAMENTO DE PISO EM MADEIRA. AF_05/2021</t>
  </si>
  <si>
    <t>102500</t>
  </si>
  <si>
    <t>PINTURA DE DEMARCAÇÃO DE VAGA COM TINTA ACRÍLICA, E = 10 CM, APLICAÇÃO MANUAL. AF_05/2021</t>
  </si>
  <si>
    <t>5,26</t>
  </si>
  <si>
    <t>102501</t>
  </si>
  <si>
    <t>PINTURA DE FAIXA DE PEDESTRE OU ZEBRADA COM TINTA ACRÍLICA, E  = 30 CM, APLICAÇÃO MANUAL. AF_05/2021</t>
  </si>
  <si>
    <t>29,51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</si>
  <si>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</si>
  <si>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</si>
  <si>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</si>
  <si>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</si>
  <si>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</si>
  <si>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</si>
  <si>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13,28</t>
  </si>
  <si>
    <t>102507</t>
  </si>
  <si>
    <t>PINTURA DE DEMARCAÇÃO DE VAGA COM TINTA EPÓXI, E = 10 CM, APLICAÇÃO MANUAL. AF_05/2021</t>
  </si>
  <si>
    <t>7,32</t>
  </si>
  <si>
    <t>102508</t>
  </si>
  <si>
    <t>PINTURA DE FAIXA DE PEDESTRE OU ZEBRADA COM TINTA EPÓXI, E  = 30 CM, APLICAÇÃO MANUAL. AF_05/2021</t>
  </si>
  <si>
    <t>50,52</t>
  </si>
  <si>
    <t>102509</t>
  </si>
  <si>
    <t>PINTURA DE FAIXA DE PEDESTRE OU ZEBRADA TINTA RETRORREFLETIVA A BASE DE RESINA ACRÍLICA COM MICROESFERAS DE VIDRO, E = 30 CM, APLICAÇÃO MANUAL. AF_05/2021</t>
  </si>
  <si>
    <t>37,76</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</si>
  <si>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</si>
  <si>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</si>
  <si>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</si>
  <si>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</si>
  <si>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</si>
  <si>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</si>
  <si>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99,22</t>
  </si>
  <si>
    <t>PISOS</t>
  </si>
  <si>
    <t>PISO CIMENTADO</t>
  </si>
  <si>
    <t>0111</t>
  </si>
  <si>
    <t>101749</t>
  </si>
  <si>
    <t>PISO CIMENTADO, TRAÇO 1:3 (CIMENTO E AREIA), ACABAMENTO LISO, ESPESSURA 4,0 CM, PREPARO MECÂNICO DA ARGAMASSA. AF_09/2020</t>
  </si>
  <si>
    <t>52,89</t>
  </si>
  <si>
    <t>101750</t>
  </si>
  <si>
    <t>PISO CIMENTADO, TRAÇO 1:3 (CIMENTO E AREIA), ACABAMENTO RÚSTICO, ESPESSURA 4,0 CM, PREPARO MECÂNICO DA ARGAMASSA. AF_09/2020</t>
  </si>
  <si>
    <t>49,89</t>
  </si>
  <si>
    <t>PISO DE MADEIRA</t>
  </si>
  <si>
    <t>0112</t>
  </si>
  <si>
    <t>101729</t>
  </si>
  <si>
    <t>PISO EM TACO DE MADEIRA 7X42CM, FIXADO COM COLA BASE DE PVA. AF_09/2020</t>
  </si>
  <si>
    <t>266,03</t>
  </si>
  <si>
    <t>101746</t>
  </si>
  <si>
    <t>ASSOALHO DE MADEIRA. AF_09/2020</t>
  </si>
  <si>
    <t>410,18</t>
  </si>
  <si>
    <t>101751</t>
  </si>
  <si>
    <t>PISO EM TACO DE MADEIRA 7X21CM, FIXADO COM COLA BASE DE PVA. AF_09/2020</t>
  </si>
  <si>
    <t>274,18</t>
  </si>
  <si>
    <t>PISO CERAMICO</t>
  </si>
  <si>
    <t>0113</t>
  </si>
  <si>
    <t>87246</t>
  </si>
  <si>
    <t>REVESTIMENTO CERÂMICO PARA PISO COM PLACAS TIPO ESMALTADA DE DIMENSÕES 35X35 CM APLICADA EM AMBIENTES DE ÁREA MENOR QUE 5 M2. AF_02/2023_PE</t>
  </si>
  <si>
    <t>75,53</t>
  </si>
  <si>
    <t>87247</t>
  </si>
  <si>
    <t>REVESTIMENTO CERÂMICO PARA PISO COM PLACAS TIPO ESMALTADA DE DIMENSÕES 35X35 CM APLICADA EM AMBIENTES DE ÁREA ENTRE 5 M2 E 10 M2. AF_02/2023_PE</t>
  </si>
  <si>
    <t>67,13</t>
  </si>
  <si>
    <t>87248</t>
  </si>
  <si>
    <t>REVESTIMENTO CERÂMICO PARA PISO COM PLACAS TIPO ESMALTADA DE DIMENSÕES 35X35 CM APLICADA EM AMBIENTES DE ÁREA MAIOR QUE 10 M2. AF_02/2023_PE</t>
  </si>
  <si>
    <t>58,23</t>
  </si>
  <si>
    <t>87249</t>
  </si>
  <si>
    <t>REVESTIMENTO CERÂMICO PARA PISO COM PLACAS TIPO ESMALTADA DE DIMENSÕES 45X45 CM APLICADA EM AMBIENTES DE ÁREA MENOR QUE 5 M2. AF_02/2023_PE</t>
  </si>
  <si>
    <t>81,17</t>
  </si>
  <si>
    <t>87250</t>
  </si>
  <si>
    <t>REVESTIMENTO CERÂMICO PARA PISO COM PLACAS TIPO ESMALTADA DE DIMENSÕES 45X45 CM APLICADA EM AMBIENTES DE ÁREA ENTRE 5 M2 E 10 M2. AF_02/2023_PE</t>
  </si>
  <si>
    <t>68,70</t>
  </si>
  <si>
    <t>87251</t>
  </si>
  <si>
    <t>REVESTIMENTO CERÂMICO PARA PISO COM PLACAS TIPO ESMALTADA DE DIMENSÕES 45X45 CM APLICADA EM AMBIENTES DE ÁREA MAIOR QUE 10 M2. AF_02/2023_PE</t>
  </si>
  <si>
    <t>58,53</t>
  </si>
  <si>
    <t>87255</t>
  </si>
  <si>
    <t>REVESTIMENTO CERÂMICO PARA PISO COM PLACAS TIPO ESMALTADA DE DIMENSÕES 60X60 CM APLICADA EM AMBIENTES DE ÁREA MENOR QUE 5 M2. AF_02/2023_PE</t>
  </si>
  <si>
    <t>87256</t>
  </si>
  <si>
    <t>REVESTIMENTO CERÂMICO PARA PISO COM PLACAS TIPO ESMALTADA DE DIMENSÕES 60X60 CM APLICADA EM AMBIENTES DE ÁREA ENTRE 5 M2 E 10 M2. AF_02/2023_PE</t>
  </si>
  <si>
    <t>111,13</t>
  </si>
  <si>
    <t>87257</t>
  </si>
  <si>
    <t>REVESTIMENTO CERÂMICO PARA PISO COM PLACAS TIPO ESMALTADA DE DIMENSÕES 60X60 CM APLICADA EM AMBIENTES DE ÁREA MAIOR QUE 10 M2. AF_02/2023_PE</t>
  </si>
  <si>
    <t>99,25</t>
  </si>
  <si>
    <t>87258</t>
  </si>
  <si>
    <t>REVESTIMENTO CERÂMICO PARA PISO COM PLACAS TIPO PORCELANATO DE DIMENSÕES 45X45 CM APLICADA EM AMBIENTES DE ÁREA MENOR QUE 5 M². AF_02/2023_PE</t>
  </si>
  <si>
    <t>133,18</t>
  </si>
  <si>
    <t>87259</t>
  </si>
  <si>
    <t>REVESTIMENTO CERÂMICO PARA PISO COM PLACAS TIPO PORCELANATO DE DIMENSÕES 45X45 CM APLICADA EM AMBIENTES DE ÁREA ENTRE 5 M² E 10 M². AF_02/2023_PE</t>
  </si>
  <si>
    <t>119,71</t>
  </si>
  <si>
    <t>87260</t>
  </si>
  <si>
    <t>REVESTIMENTO CERÂMICO PARA PISO COM PLACAS TIPO PORCELANATO DE DIMENSÕES 45X45 CM APLICADA EM AMBIENTES DE ÁREA MAIOR QUE 10 M². AF_02/2023_PE</t>
  </si>
  <si>
    <t>109,24</t>
  </si>
  <si>
    <t>87261</t>
  </si>
  <si>
    <t>REVESTIMENTO CERÂMICO PARA PISO COM PLACAS TIPO PORCELANATO DE DIMENSÕES 60X60 CM APLICADA EM AMBIENTES DE ÁREA MENOR QUE 5 M². AF_02/2023_PE</t>
  </si>
  <si>
    <t>197,76</t>
  </si>
  <si>
    <t>87262</t>
  </si>
  <si>
    <t>REVESTIMENTO CERÂMICO PARA PISO COM PLACAS TIPO PORCELANATO DE DIMENSÕES 60X60 CM APLICADA EM AMBIENTES DE ÁREA ENTRE 5 M² E 10 M². AF_02/2023_PE</t>
  </si>
  <si>
    <t>180,88</t>
  </si>
  <si>
    <t>87263</t>
  </si>
  <si>
    <t>REVESTIMENTO CERÂMICO PARA PISO COM PLACAS TIPO PORCELANATO DE DIMENSÕES 60X60 CM APLICADA EM AMBIENTES DE ÁREA MAIOR QUE 10 M². AF_02/2023_PE</t>
  </si>
  <si>
    <t>168,26</t>
  </si>
  <si>
    <t>104593</t>
  </si>
  <si>
    <t>REVESTIMENTO CERÂMICO PARA PISO COM PLACAS TIPO ESMALTADA DE DIMENSÕES 80X80 CM APLICADA EM AMBIENTES DE ÁREA MENOR QUE 5 M². AF_02/2023_PE</t>
  </si>
  <si>
    <t>130,76</t>
  </si>
  <si>
    <t>104594</t>
  </si>
  <si>
    <t>REVESTIMENTO CERÂMICO PARA PISO COM PLACAS TIPO ESMALTADA DE DIMENSÕES 80X80 CM APLICADA EM AMBIENTES DE ÁREA ENTRE 5 M² E 10 M². AF_02/2023_PE</t>
  </si>
  <si>
    <t>113,97</t>
  </si>
  <si>
    <t>104595</t>
  </si>
  <si>
    <t>REVESTIMENTO CERÂMICO PARA PISO COM PLACAS TIPO ESMALTADA DE DIMENSÕES 80X80 CM APLICADA EM AMBIENTES DE ÁREA MAIOR QUE 10 M². AF_02/2023_PE</t>
  </si>
  <si>
    <t>99,89</t>
  </si>
  <si>
    <t>104596</t>
  </si>
  <si>
    <t>REVESTIMENTO CERÂMICO PARA PISO COM PLACAS TIPO PORCELANATO DE DIMENSÕES 80X80 CM APLICADA EM AMBIENTES DE ÁREA MENOR QUE 5 M². AF_02/2023_PE</t>
  </si>
  <si>
    <t>203,31</t>
  </si>
  <si>
    <t>104597</t>
  </si>
  <si>
    <t>REVESTIMENTO CERÂMICO PARA PISO COM PLACAS TIPO PORCELANATO DE DIMENSÕES 80X80 CM APLICADA EM AMBIENTES DE ÁREA ENTRE 5 M² E 10 M². AF_02/2023_PE</t>
  </si>
  <si>
    <t>184,28</t>
  </si>
  <si>
    <t>104598</t>
  </si>
  <si>
    <t>REVESTIMENTO CERÂMICO PARA PISO COM PLACAS TIPO PORCELANATO DE DIMENSÕES 80X80 CM APLICADA EM AMBIENTES DE ÁREA MAIOR QUE 10 M². AF_02/2023_PE</t>
  </si>
  <si>
    <t>169,06</t>
  </si>
  <si>
    <t>104599</t>
  </si>
  <si>
    <t>REVESTIMENTO CERÂMICO PARA PISO COM PLACAS TIPO ESMALTADA DE DIMENSÕES 35X35 CM APLICADA EM DIAGONAL EM AMBIENTES DE ÁREA MENOR QUE 5 M². AF_02/2023_PE</t>
  </si>
  <si>
    <t>91,01</t>
  </si>
  <si>
    <t>104601</t>
  </si>
  <si>
    <t>REVESTIMENTO CERÂMICO PARA PISO COM PLACAS TIPO ESMALTADA DE DIMENSÕES 35X35 CM APLICADA EM DIAGONAL EM AMBIENTES DE ÁREA ENTRE 5 M² E 10 M². AF_02/2023_PE</t>
  </si>
  <si>
    <t>104603</t>
  </si>
  <si>
    <t>REVESTIMENTO CERÂMICO PARA PISO COM PLACAS TIPO ESMALTADA DE DIMENSÕES 35X35 CM APLICADA EM DIAGONAL EM AMBIENTES DE ÁREA MAIOR QUE 10 M². AF_02/2023_PE</t>
  </si>
  <si>
    <t>61,13</t>
  </si>
  <si>
    <t>104605</t>
  </si>
  <si>
    <t>REVESTIMENTO CERÂMICO PARA PISO COM PLACAS TIPO ESMALTADA DE DIMENSÕES 45X45 CM APLICADA EM DIAGONAL EM AMBIENTES DE ÁREA MENOR QUE 5 M². AF_02/2023_PE</t>
  </si>
  <si>
    <t>104606</t>
  </si>
  <si>
    <t>REVESTIMENTO CERÂMICO PARA PISO COM PLACAS TIPO ESMALTADA DE DIMENSÕES 45X45 CM APLICADA EM DIAGONAL EM AMBIENTES DE ÁREA ENTRE 5 M² E 10 M². AF_02/2023_PE</t>
  </si>
  <si>
    <t>77,98</t>
  </si>
  <si>
    <t>104607</t>
  </si>
  <si>
    <t>REVESTIMENTO CERÂMICO PARA PISO COM PLACAS TIPO ESMALTADA DE DIMENSÕES 45X45 CM APLICADA EM DIAGONAL EM AMBIENTES DE ÁREA MAIOR QUE 10 M². AF_02/2023_PE</t>
  </si>
  <si>
    <t>62,68</t>
  </si>
  <si>
    <t>104608</t>
  </si>
  <si>
    <t>REVESTIMENTO CERÂMICO PARA PISO COM PLACAS TIPO PORCELANATO DE DIMENSÕES 45X45 CM APLICADA EM DIAGONAL EM AMBIENTES DE ÁREA MENOR QUE 5 M². AF_02/2023_PE</t>
  </si>
  <si>
    <t>170,26</t>
  </si>
  <si>
    <t>104609</t>
  </si>
  <si>
    <t>REVESTIMENTO CERÂMICO PARA PISO COM PLACAS TIPO PORCELANATO DE DIMENSÕES 45X45 CM APLICADA EM DIAGONAL EM AMBIENTES DE ÁREA ENTRE 5 M² E 10 M². AF_02/2023_PE</t>
  </si>
  <si>
    <t>130,20</t>
  </si>
  <si>
    <t>104610</t>
  </si>
  <si>
    <t>REVESTIMENTO CERÂMICO PARA PISO COM PLACAS TIPO PORCELANATO DE DIMENSÕES 45X45 CM APLICADA EM DIAGONAL EM AMBIENTES DE ÁREA MAIOR QUE 10 M². AF_02/2023_PE</t>
  </si>
  <si>
    <t>113,92</t>
  </si>
  <si>
    <t>PISO DE PEDRA</t>
  </si>
  <si>
    <t>0115</t>
  </si>
  <si>
    <t>98671</t>
  </si>
  <si>
    <t>PISO EM GRANITO APLICADO EM AMBIENTES INTERNOS. AF_09/2020</t>
  </si>
  <si>
    <t>484,14</t>
  </si>
  <si>
    <t>98672</t>
  </si>
  <si>
    <t>PISO EM MÁRMORE APLICADO EM AMBIENTES INTERNOS. AF_09/2020</t>
  </si>
  <si>
    <t>641,00</t>
  </si>
  <si>
    <t>98678</t>
  </si>
  <si>
    <t>PISO ELEVADO COM ESTRUTURA EM AÇO, COMPOSTO POR PEDESTAIS E LONGARINAS. AF_09/2020</t>
  </si>
  <si>
    <t>400,64</t>
  </si>
  <si>
    <t>98679</t>
  </si>
  <si>
    <t>PISO CIMENTADO, TRAÇO 1:3 (CIMENTO E AREIA), ACABAMENTO LISO, ESPESSURA 2,0 CM, PREPARO MECÂNICO DA ARGAMASSA. AF_09/2020</t>
  </si>
  <si>
    <t>37,24</t>
  </si>
  <si>
    <t>98680</t>
  </si>
  <si>
    <t>PISO CIMENTADO, TRAÇO 1:3 (CIMENTO E AREIA), ACABAMENTO LISO, ESPESSURA 3,0 CM, PREPARO MECÂNICO DA ARGAMASSA. AF_09/2020</t>
  </si>
  <si>
    <t>45,86</t>
  </si>
  <si>
    <t>98681</t>
  </si>
  <si>
    <t>PISO CIMENTADO, TRAÇO 1:3 (CIMENTO E AREIA), ACABAMENTO RÚSTICO, ESPESSURA 2,0 CM, PREPARO MECÂNICO DA ARGAMASSA. AF_09/2020</t>
  </si>
  <si>
    <t>34,23</t>
  </si>
  <si>
    <t>98682</t>
  </si>
  <si>
    <t>PISO CIMENTADO, TRAÇO 1:3 (CIMENTO E AREIA), ACABAMENTO RÚSTICO, ESPESSURA 3,0 CM, PREPARO MECÂNICO DA ARGAMASSA. AF_09/2020</t>
  </si>
  <si>
    <t>42,85</t>
  </si>
  <si>
    <t>98685</t>
  </si>
  <si>
    <t>RODAPÉ EM GRANITO, ALTURA 10 CM. AF_09/2020</t>
  </si>
  <si>
    <t>88,69</t>
  </si>
  <si>
    <t>98686</t>
  </si>
  <si>
    <t>RODAPÉ EM LADRILHO HIDRÁULICO, ALTURA 7 CM. AF_09/2020</t>
  </si>
  <si>
    <t>51,71</t>
  </si>
  <si>
    <t>98688</t>
  </si>
  <si>
    <t>RODAPÉ EM POLIESTIRENO, ALTURA 5 CM. AF_09/2020</t>
  </si>
  <si>
    <t>74,32</t>
  </si>
  <si>
    <t>98689</t>
  </si>
  <si>
    <t>SOLEIRA EM GRANITO, LARGURA 15 CM, ESPESSURA 2,0 CM. AF_09/2020</t>
  </si>
  <si>
    <t>127,08</t>
  </si>
  <si>
    <t>101090</t>
  </si>
  <si>
    <t>PISO EM PEDRA PORTUGUESA ASSENTADO SOBRE ARGAMASSA SECA DE CIMENTO E AREIA, TRAÇO 1:3, REJUNTADO COM CIMENTO COMUM. AF_05/2020</t>
  </si>
  <si>
    <t>232,95</t>
  </si>
  <si>
    <t>101091</t>
  </si>
  <si>
    <t>PISO EM LADRILHO HIDRÁULICO APLICADO EM AMBIENTES EXTERNOS. AF_05/2020</t>
  </si>
  <si>
    <t>165,35</t>
  </si>
  <si>
    <t>101725</t>
  </si>
  <si>
    <t>PISO EM LADRILHO HIDRÁULICO APLICADO EM AMBIENTES INTERNOS DE ÁREA MENOR QUE 5 M², INCLUSO APLICAÇÃO DE RESINA. AF_09/2020</t>
  </si>
  <si>
    <t>332,18</t>
  </si>
  <si>
    <t>101726</t>
  </si>
  <si>
    <t>PISO EM LADRILHO HIDRÁULICO APLICADO EM AMBIENTES INTERNOS DE ÁREA ENTRE 5 E 15 M², INCLUSO APLICAÇÃO DE RESINA. AF_09/2020</t>
  </si>
  <si>
    <t>216,88</t>
  </si>
  <si>
    <t>101731</t>
  </si>
  <si>
    <t>PISO EM PEDRA  ASSENTADO SOBRE ARGAMASSA 1:3 (CIMENTO E AREIA). AF_09/2020</t>
  </si>
  <si>
    <t>355,52</t>
  </si>
  <si>
    <t>101732</t>
  </si>
  <si>
    <t>PISO EM PEDRA ARDÓSIA ASSENTADO SOBRE ARGAMASSA 1:3 (CIMENTO E AREIA). AF_09/2020</t>
  </si>
  <si>
    <t>108,14</t>
  </si>
  <si>
    <t>PISO VINILICO/BORRACHA</t>
  </si>
  <si>
    <t>0116</t>
  </si>
  <si>
    <t>101094</t>
  </si>
  <si>
    <t>PISO PODOTÁTIL DE ALERTA OU DIRECIONAL, DE BORRACHA, ASSENTADO SOBRE ARGAMASSA. AF_05/2020</t>
  </si>
  <si>
    <t>164,15</t>
  </si>
  <si>
    <t>101727</t>
  </si>
  <si>
    <t>PISO VINÍLICO SEMI-FLEXÍVEL EM PLACAS, PADRÃO LISO, ESPESSURA 3,2 MM, FIXADO COM COLA. AF_09/2020</t>
  </si>
  <si>
    <t>189,16</t>
  </si>
  <si>
    <t>101733</t>
  </si>
  <si>
    <t>PISO DE BORRACHA PASTILHADO/FRISADO, ESPESSURA 7MM, ASSENTADO COM ARGAMASSA. AF_09/2020</t>
  </si>
  <si>
    <t>263,81</t>
  </si>
  <si>
    <t>101734</t>
  </si>
  <si>
    <t>PISO DE BORRACHA PASTILHADO, ESPESSURA 15MM, ASSENTADO COM ARGAMASSA. AF_09/2020</t>
  </si>
  <si>
    <t>395,03</t>
  </si>
  <si>
    <t>101735</t>
  </si>
  <si>
    <t>PISO DE BORRACHA ESPORTIVO, ESPESSURA 15MM, ASSENTADO COM ARGAMASSA. AF_09/2020</t>
  </si>
  <si>
    <t>404,55</t>
  </si>
  <si>
    <t>101736</t>
  </si>
  <si>
    <t>PISO DE BORRACHA PASTILHADO, ESPESSURA 3,5MM, FIXADO COM ADESIVO ACRÍLICO. AF_09/2020</t>
  </si>
  <si>
    <t>110,00</t>
  </si>
  <si>
    <t>101737</t>
  </si>
  <si>
    <t>PISO DE BORRACHA CANELADO, ESPESSURA 3,5MM, FIXADO COM ADESIVO ACRÍLICO. AF_09/2020</t>
  </si>
  <si>
    <t>128,83</t>
  </si>
  <si>
    <t>101748</t>
  </si>
  <si>
    <t>PREPARO DE CONTRAPISO COM POLITRIZ. AF_09/2020</t>
  </si>
  <si>
    <t>4,46</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</si>
  <si>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</si>
  <si>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</si>
  <si>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</si>
  <si>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</si>
  <si>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101,17</t>
  </si>
  <si>
    <t>PISO DE MARMORE/GRANITO</t>
  </si>
  <si>
    <t>0119</t>
  </si>
  <si>
    <t>101092</t>
  </si>
  <si>
    <t>PISO EM GRANITO APLICADO EM CALÇADAS OU PISOS EXTERNOS. AF_05/2020</t>
  </si>
  <si>
    <t>498,23</t>
  </si>
  <si>
    <t>101093</t>
  </si>
  <si>
    <t>PISO EM MÁRMORE APLICADO EM CALÇADAS OU PISOS EXTERNOS. AF_05/2020</t>
  </si>
  <si>
    <t>655,09</t>
  </si>
  <si>
    <t>SOLEIRA DE MARMORE/GRANITO</t>
  </si>
  <si>
    <t>0122</t>
  </si>
  <si>
    <t>98695</t>
  </si>
  <si>
    <t>SOLEIRA EM MÁRMORE, LARGURA 15 CM, ESPESSURA 2,0 CM. AF_09/2020</t>
  </si>
  <si>
    <t>115,88</t>
  </si>
  <si>
    <t>98697</t>
  </si>
  <si>
    <t>RODAPÉ EM MÁRMORE, ALTURA 7 CM. AF_09/2020</t>
  </si>
  <si>
    <t>76,37</t>
  </si>
  <si>
    <t>RODAPE DE MADEIRA</t>
  </si>
  <si>
    <t>0130</t>
  </si>
  <si>
    <t>101738</t>
  </si>
  <si>
    <t>RODAPÉ EM MADEIRA, ALTURA 7CM, FIXADO COM COLA. AF_09/2020</t>
  </si>
  <si>
    <t>39,27</t>
  </si>
  <si>
    <t>101739</t>
  </si>
  <si>
    <t>RODAPÉ EM MADEIRA, ALTURA 7CM, FIXADO COM COLA E PARAFUSOS. AF_09/2020</t>
  </si>
  <si>
    <t>42,56</t>
  </si>
  <si>
    <t>RODAPE CERAMICO</t>
  </si>
  <si>
    <t>0131</t>
  </si>
  <si>
    <t>88648</t>
  </si>
  <si>
    <t>RODAPÉ CERÂMICO DE 7CM DE ALTURA COM PLACAS TIPO ESMALTADA DE DIMENSÕES 35X35CM. AF_02/2023</t>
  </si>
  <si>
    <t>88649</t>
  </si>
  <si>
    <t>RODAPÉ CERÂMICO DE 7CM DE ALTURA COM PLACAS TIPO ESMALTADA DE DIMENSÕES 45X45CM. AF_02/2023</t>
  </si>
  <si>
    <t>9,70</t>
  </si>
  <si>
    <t>88650</t>
  </si>
  <si>
    <t>RODAPÉ CERÂMICO DE 7CM DE ALTURA COM PLACAS TIPO ESMALTADA DE DIMENSÕES 60X60CM. AF_02/2023</t>
  </si>
  <si>
    <t>18,37</t>
  </si>
  <si>
    <t>RODAPE DE MARMORE,GRANITO,MARMORITE,GRANILITE E OUTROS</t>
  </si>
  <si>
    <t>0164</t>
  </si>
  <si>
    <t>101740</t>
  </si>
  <si>
    <t>RODAPÉ EM ARDÓSIA ALTURA 10CM. AF_09/2020</t>
  </si>
  <si>
    <t>58,95</t>
  </si>
  <si>
    <t>101741</t>
  </si>
  <si>
    <t>RODAPÉ EM MARMORITE, ALTURA 10CM. AF_09/2020</t>
  </si>
  <si>
    <t>29,31</t>
  </si>
  <si>
    <t>PISO CONCRETO</t>
  </si>
  <si>
    <t>0258</t>
  </si>
  <si>
    <t>94990</t>
  </si>
  <si>
    <t>EXECUÇÃO DE PASSEIO (CALÇADA) OU PISO DE CONCRETO COM CONCRETO MOLDADO IN LOCO, FEITO EM OBRA, ACABAMENTO CONVENCIONAL, NÃO ARMADO. AF_08/2022</t>
  </si>
  <si>
    <t>724,37</t>
  </si>
  <si>
    <t>94991</t>
  </si>
  <si>
    <t>EXECUÇÃO DE PASSEIO (CALÇADA) OU PISO DE CONCRETO COM CONCRETO MOLDADO IN LOCO, USINADO C20, ACABAMENTO CONVENCIONAL, NÃO ARMADO. AF_08/2022</t>
  </si>
  <si>
    <t>663,45</t>
  </si>
  <si>
    <t>94992</t>
  </si>
  <si>
    <t>EXECUÇÃO DE PASSEIO (CALÇADA) OU PISO DE CONCRETO COM CONCRETO MOLDADO IN LOCO, FEITO EM OBRA, ACABAMENTO CONVENCIONAL, ESPESSURA 6 CM, ARMADO. AF_08/2022</t>
  </si>
  <si>
    <t>75,65</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</si>
  <si>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</si>
  <si>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</si>
  <si>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</si>
  <si>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</si>
  <si>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90,71</t>
  </si>
  <si>
    <t>94995</t>
  </si>
  <si>
    <t>EXECUÇÃO DE PASSEIO (CALÇADA) OU PISO DE CONCRETO COM CONCRETO MOLDADO IN LOCO, USINADO, ACABAMENTO CONVENCIONAL, ESPESSURA 8 CM, ARMADO. AF_08/2022</t>
  </si>
  <si>
    <t>85,84</t>
  </si>
  <si>
    <t>101747</t>
  </si>
  <si>
    <t>PISO EM CONCRETO 20 MPA PREPARO MECÂNICO, ESPESSURA 7CM. AF_09/2020</t>
  </si>
  <si>
    <t>75,70</t>
  </si>
  <si>
    <t>104626</t>
  </si>
  <si>
    <t>EXECUÇÃO DE PASSEIO (CALÇADA) OU PISO DE CONCRETO COM CONCRETO MOLDADO IN LOCO, USINADO C25, ACABAMENTO CONVENCIONAL, NÃO ARMADO. AF_03/2023</t>
  </si>
  <si>
    <t>678,38</t>
  </si>
  <si>
    <t>104658</t>
  </si>
  <si>
    <t>PISO PODOTÁTIL DE ALERTA OU DIRECIONAL, DE CONCRETO, ASSENTADO SOBRE ARGAMASSA. AF_03/2024</t>
  </si>
  <si>
    <t>176,62</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</si>
  <si>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</si>
  <si>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</si>
  <si>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</si>
  <si>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</si>
  <si>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30,01</t>
  </si>
  <si>
    <t>87622</t>
  </si>
  <si>
    <t>CONTRAPISO EM ARGAMASSA TRAÇO 1:4 (CIMENTO E AREIA), PREPARO MANUAL, APLICADO EM ÁREAS SECAS SOBRE LAJE, ADERIDO, ACABAMENTO NÃO REFORÇADO, ESPESSURA 2CM. AF_07/2021</t>
  </si>
  <si>
    <t>35,56</t>
  </si>
  <si>
    <t>87623</t>
  </si>
  <si>
    <t>CONTRAPISO EM ARGAMASSA PRONTA, PREPARO MECÂNICO COM MISTURADOR 300 KG, APLICADO EM ÁREAS SECAS SOBRE LAJE, ADERIDO, ACABAMENTO NÃO REFORÇADO, ESPESSURA 2CM. AF_07/2021</t>
  </si>
  <si>
    <t>79,64</t>
  </si>
  <si>
    <t>87624</t>
  </si>
  <si>
    <t>CONTRAPISO EM ARGAMASSA PRONTA, PREPARO MANUAL, APLICADO EM ÁREAS SECAS SOBRE LAJE, ADERIDO, ACABAMENTO NÃO REFORÇADO, ESPESSURA 2CM. AF_07/2021</t>
  </si>
  <si>
    <t>87630</t>
  </si>
  <si>
    <t>CONTRAPISO EM ARGAMASSA TRAÇO 1:4 (CIMENTO E AREIA), PREPARO MECÂNICO COM BETONEIRA 400 L, APLICADO EM ÁREAS SECAS SOBRE LAJE, ADERIDO, ACABAMENTO NÃO REFORÇADO, ESPESSURA 3CM. AF_07/2021</t>
  </si>
  <si>
    <t>37,84</t>
  </si>
  <si>
    <t>87632</t>
  </si>
  <si>
    <t>CONTRAPISO EM ARGAMASSA TRAÇO 1:4 (CIMENTO E AREIA), PREPARO MANUAL, APLICADO EM ÁREAS SECAS SOBRE LAJE, ADERIDO, ACABAMENTO NÃO REFORÇADO, ESPESSURA 3CM. AF_07/2021</t>
  </si>
  <si>
    <t>45,56</t>
  </si>
  <si>
    <t>87633</t>
  </si>
  <si>
    <t>CONTRAPISO EM ARGAMASSA PRONTA, PREPARO MECÂNICO COM MISTURADOR 300 KG, APLICADO EM ÁREAS SECAS SOBRE LAJE, ADERIDO, ACABAMENTO NÃO REFORÇADO, ESPESSURA 3CM. AF_07/2021</t>
  </si>
  <si>
    <t>106,85</t>
  </si>
  <si>
    <t>87634</t>
  </si>
  <si>
    <t>CONTRAPISO EM ARGAMASSA PRONTA, PREPARO MANUAL, APLICADO EM ÁREAS SECAS SOBRE LAJE, ADERIDO, ACABAMENTO NÃO REFORÇADO, ESPESSURA 3CM. AF_07/2021</t>
  </si>
  <si>
    <t>120,06</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</si>
  <si>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</si>
  <si>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</si>
  <si>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</si>
  <si>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</si>
  <si>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53,76</t>
  </si>
  <si>
    <t>87643</t>
  </si>
  <si>
    <t>CONTRAPISO EM ARGAMASSA PRONTA, PREPARO MECÂNICO COM MISTURADOR 300 KG, APLICADO EM ÁREAS SECAS SOBRE LAJE, ADERIDO, ACABAMENTO NÃO REFORÇADO, ESPESSURA 4CM. AF_07/2021</t>
  </si>
  <si>
    <t>129,12</t>
  </si>
  <si>
    <t>87644</t>
  </si>
  <si>
    <t>CONTRAPISO EM ARGAMASSA PRONTA, PREPARO MANUAL, APLICADO EM ÁREAS SECAS SOBRE LAJE, ADERIDO, ACABAMENTO NÃO REFORÇADO, ESPESSURA 4CM. AF_07/2021</t>
  </si>
  <si>
    <t>145,36</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</si>
  <si>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</si>
  <si>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</si>
  <si>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</si>
  <si>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</si>
  <si>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49,14</t>
  </si>
  <si>
    <t>87683</t>
  </si>
  <si>
    <t>CONTRAPISO EM ARGAMASSA PRONTA, PREPARO MECÂNICO COM MISTURADOR 300 KG, APLICADO EM ÁREAS SECAS SOBRE LAJE, NÃO ADERIDO, ACABAMENTO NÃO REFORÇADO, ESPESSURA 4CM. AF_07/2021</t>
  </si>
  <si>
    <t>124,50</t>
  </si>
  <si>
    <t>87684</t>
  </si>
  <si>
    <t>CONTRAPISO EM ARGAMASSA PRONTA, PREPARO MANUAL, APLICADO EM ÁREAS SECAS SOBRE LAJE, NÃO ADERIDO, ACABAMENTO NÃO REFORÇADO, ESPESSURA 4CM. AF_07/2021</t>
  </si>
  <si>
    <t>140,74</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</si>
  <si>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</si>
  <si>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</si>
  <si>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</si>
  <si>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</si>
  <si>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56,30</t>
  </si>
  <si>
    <t>87693</t>
  </si>
  <si>
    <t>CONTRAPISO EM ARGAMASSA PRONTA, PREPARO MECÂNICO COM MISTURADOR 300 KG, APLICADO EM ÁREAS SECAS SOBRE LAJE, NÃO ADERIDO, ESPESSURA 5CM. AF_07/2021</t>
  </si>
  <si>
    <t>142,62</t>
  </si>
  <si>
    <t>87694</t>
  </si>
  <si>
    <t>CONTRAPISO EM ARGAMASSA PRONTA, PREPARO MANUAL, APLICADO EM ÁREAS SECAS SOBRE LAJE, NÃO ADERIDO, ACABAMENTO NÃO REFORÇADO, ESPESSURA 5CM. AF_07/2021</t>
  </si>
  <si>
    <t>161,22</t>
  </si>
  <si>
    <t>87700</t>
  </si>
  <si>
    <t>CONTRAPISO EM ARGAMASSA TRAÇO 1:4 (CIMENTO E AREIA), PREPARO MECÂNICO COM BETONEIRA 400 L, APLICADO EM ÁREAS SECAS SOBRE LAJE, NÃO ADERIDO, ACABAMENTO NÃO REFORÇADO, ESPESSURA 6CM. AF_07/2021</t>
  </si>
  <si>
    <t>48,93</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</si>
  <si>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</si>
  <si>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</si>
  <si>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</si>
  <si>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</si>
  <si>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154,77</t>
  </si>
  <si>
    <t>87704</t>
  </si>
  <si>
    <t>CONTRAPISO EM ARGAMASSA PRONTA, PREPARO MANUAL, APLICADO EM ÁREAS SECAS SOBRE LAJE, NÃO ADERIDO, ACABAMENTO NÃO REFORÇADO, ESPESSURA 6CM. AF_07/2021</t>
  </si>
  <si>
    <t>175,01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</si>
  <si>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</si>
  <si>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</si>
  <si>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</si>
  <si>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</si>
  <si>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50,80</t>
  </si>
  <si>
    <t>87738</t>
  </si>
  <si>
    <t>CONTRAPISO EM ARGAMASSA PRONTA, PREPARO MECÂNICO COM MISTURADOR 300 KG, APLICADO EM ÁREAS MOLHADAS SOBRE LAJE, ADERIDO, ACABAMENTO NÃO REFORÇADO, ESPESSURA 2CM. AF_07/2021</t>
  </si>
  <si>
    <t>94,88</t>
  </si>
  <si>
    <t>87739</t>
  </si>
  <si>
    <t>CONTRAPISO EM ARGAMASSA PRONTA, PREPARO MANUAL, APLICADO EM ÁREAS MOLHADAS SOBRE LAJE, ADERIDO, ACABAMENTO NÃO REFORÇADO, ESPESSURA 2CM. AF_07/2021</t>
  </si>
  <si>
    <t>104,38</t>
  </si>
  <si>
    <t>87745</t>
  </si>
  <si>
    <t>CONTRAPISO EM ARGAMASSA TRAÇO 1:4 (CIMENTO E AREIA), PREPARO MECÂNICO COM BETONEIRA 400 L, APLICADO EM ÁREAS MOLHADAS SOBRE LAJE, ADERIDO, ACABAMENTO NÃO REFORÇADO, ESPESSURA 3CM. AF_07/2021</t>
  </si>
  <si>
    <t>53,08</t>
  </si>
  <si>
    <t>87747</t>
  </si>
  <si>
    <t>CONTRAPISO EM ARGAMASSA TRAÇO 1:4 (CIMENTO E AREIA), PREPARO MANUAL, APLICADO EM ÁREAS MOLHADAS SOBRE LAJE, ADERIDO, ACABAMENTO NÃO REFORÇADO, ESPESSURA 3CM. AF_07/2021</t>
  </si>
  <si>
    <t>60,80</t>
  </si>
  <si>
    <t>87748</t>
  </si>
  <si>
    <t>CONTRAPISO EM ARGAMASSA PRONTA, PREPARO MECÂNICO COM MISTURADOR 300 KG, APLICADO EM ÁREAS MOLHADAS SOBRE LAJE, ADERIDO, ACABAMENTO NÃO REFORÇADO, ESPESSURA 3CM. AF_07/2021</t>
  </si>
  <si>
    <t>122,09</t>
  </si>
  <si>
    <t>87749</t>
  </si>
  <si>
    <t>CONTRAPISO EM ARGAMASSA PRONTA, PREPARO MANUAL, APLICADO EM ÁREAS MOLHADAS SOBRE LAJE, ADERIDO, ACABAMENTO NÃO REFORÇADO, ESPESSURA 3CM. AF_07/2021</t>
  </si>
  <si>
    <t>135,30</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</si>
  <si>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</si>
  <si>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</si>
  <si>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</si>
  <si>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</si>
  <si>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</si>
  <si>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</si>
  <si>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120,25</t>
  </si>
  <si>
    <t>87759</t>
  </si>
  <si>
    <t>CONTRAPISO EM ARGAMASSA PRONTA, PREPARO MANUAL, APLICADO EM ÁREAS MOLHADAS SOBRE IMPERMEABILIZAÇÃO, ACABAMENTO NÃO REFORÇADO, ESPESSURA 3CM. AF_07/2021</t>
  </si>
  <si>
    <t>133,46</t>
  </si>
  <si>
    <t>87765</t>
  </si>
  <si>
    <t>CONTRAPISO EM ARGAMASSA TRAÇO 1:4 (CIMENTO E AREIA), PREPARO MECÂNICO COM BETONEIRA 400 L, APLICADO EM ÁREAS MOLHADAS SOBRE IMPERMEABILIZAÇÃO, ACABAMENTO NÃO REFORÇADO, ESPESSURA 4CM. AF_07/2021</t>
  </si>
  <si>
    <t>57,73</t>
  </si>
  <si>
    <t>87767</t>
  </si>
  <si>
    <t>CONTRAPISO EM ARGAMASSA TRAÇO 1:4 (CIMENTO E AREIA), PREPARO MANUAL, APLICADO EM ÁREAS MOLHADAS SOBRE IMPERMEABILIZAÇÃO, ACABAMENTO NÃO REFORÇADO, ESPESSURA 4CM. AF_07/2021</t>
  </si>
  <si>
    <t>67,23</t>
  </si>
  <si>
    <t>87768</t>
  </si>
  <si>
    <t>CONTRAPISO EM ARGAMASSA PRONTA, PREPARO MECÂNICO COM MISTURADOR 300 KG, APLICADO EM ÁREAS MOLHADAS SOBRE IMPERMEABILIZAÇÃO, ACABAMENTO NÃO REFORÇADO, ESPESSURA 4CM. AF_07/2021</t>
  </si>
  <si>
    <t>142,59</t>
  </si>
  <si>
    <t>87769</t>
  </si>
  <si>
    <t>CONTRAPISO EM ARGAMASSA PRONTA, PREPARO MANUAL, APLICADO EM ÁREAS MOLHADAS SOBRE IMPERMEABILIZAÇÃO, ACABAMENTO NÃO REFORÇADO, ESPESSURA 4CM. AF_07/2021</t>
  </si>
  <si>
    <t>158,83</t>
  </si>
  <si>
    <t>88470</t>
  </si>
  <si>
    <t>CONTRAPISO COM ARGAMASSA AUTONIVELANTE, APLICADO SOBRE LAJE, NÃO ADERIDO, ESPESSURA 3CM. AF_07/2021</t>
  </si>
  <si>
    <t>24,19</t>
  </si>
  <si>
    <t>88471</t>
  </si>
  <si>
    <t>CONTRAPISO COM ARGAMASSA AUTONIVELANTE, APLICADO SOBRE LAJE, NÃO ADERIDO, ESPESSURA 4CM. AF_07/2021</t>
  </si>
  <si>
    <t>30,43</t>
  </si>
  <si>
    <t>88472</t>
  </si>
  <si>
    <t>CONTRAPISO COM ARGAMASSA AUTONIVELANTE, APLICADO SOBRE LAJE, NÃO ADERIDO, ESPESSURA 5CM. AF_07/2021</t>
  </si>
  <si>
    <t>35,38</t>
  </si>
  <si>
    <t>88476</t>
  </si>
  <si>
    <t>CONTRAPISO COM ARGAMASSA AUTONIVELANTE, APLICADO SOBRE LAJE, ADERIDO, ESPESSURA 2CM. AF_07/2021</t>
  </si>
  <si>
    <t>20,28</t>
  </si>
  <si>
    <t>88477</t>
  </si>
  <si>
    <t>CONTRAPISO COM ARGAMASSA AUTONIVELANTE, APLICADO SOBRE LAJE, ADERIDO, ESPESSURA 3CM. AF_07/2021</t>
  </si>
  <si>
    <t>28,19</t>
  </si>
  <si>
    <t>88478</t>
  </si>
  <si>
    <t>CONTRAPISO COM ARGAMASSA AUTONIVELANTE, APLICADO SOBRE LAJE, ADERIDO, ESPESSURA 4CM. AF_07/2021</t>
  </si>
  <si>
    <t>34,72</t>
  </si>
  <si>
    <t>90930</t>
  </si>
  <si>
    <t>CONTRAPISO ACÚSTICO EM ARGAMASSA TRAÇO 1:4 (CIMENTO E AREIA), PREPARO MECÂNICO COM BETONEIRA 400L, APLICADO EM ÁREAS SECAS, ACABAMENTO NÃO REFORÇADO, ESPESSURA 5CM. AF_07/2021</t>
  </si>
  <si>
    <t>78,56</t>
  </si>
  <si>
    <t>90932</t>
  </si>
  <si>
    <t>CONTRAPISO ACÚSTICO EM ARGAMASSA TRAÇO 1:4 (CIMENTO E AREIA), PREPARO MANUAL, APLICADO EM ÁREAS SECAS, ACABAMENTO NÃO REFORÇADO, ESPESSURA 5CM. AF_07/2021</t>
  </si>
  <si>
    <t>89,43</t>
  </si>
  <si>
    <t>90933</t>
  </si>
  <si>
    <t>CONTRAPISO ACÚSTICO EM ARGAMASSA PRONTA, PREPARO MECÂNICO COM MISTURADOR 300 KG, APLICADO EM ÁREAS SECAS, ACABAMENTO NÃO REFORÇADO, ESPESSURA 5CM. AF_07/2021</t>
  </si>
  <si>
    <t>175,75</t>
  </si>
  <si>
    <t>90934</t>
  </si>
  <si>
    <t>CONTRAPISO ACÚSTICO EM ARGAMASSA PRONTA, PREPARO MANUAL, APLICADO EM ÁREAS SECAS, ACABAMENTO NÃO REFORÇADO, ESPESSURA 5CM. AF_07/2021</t>
  </si>
  <si>
    <t>194,35</t>
  </si>
  <si>
    <t>90940</t>
  </si>
  <si>
    <t>CONTRAPISO ACÚSTICO EM ARGAMASSA TRAÇO 1:4 (CIMENTO E AREIA), PREPARO MECÂNICO COM BETONEIRA 400L, APLICADO EM ÁREAS SECAS, ACABAMENTO NÃO REFORÇADO, ESPESSURA 6CM. AF_07/2021</t>
  </si>
  <si>
    <t>83,69</t>
  </si>
  <si>
    <t>90942</t>
  </si>
  <si>
    <t>CONTRAPISO ACÚSTICO EM ARGAMASSA TRAÇO 1:4 (CIMENTO E AREIA), PREPARO MANUAL, APLICADO EM ÁREAS SECAS, ACABAMENTO NÃO REFORÇADO, ESPESSURA 6CM. AF_07/2021</t>
  </si>
  <si>
    <t>95,53</t>
  </si>
  <si>
    <t>90943</t>
  </si>
  <si>
    <t>CONTRAPISO ACÚSTICO EM ARGAMASSA PRONTA, PREPARO MECÂNICO COM MISTURADOR 300 KG, APLICADO EM ÁREAS SECAS, ACABAMENTO NÃO REFORÇADO, ESPESSURA 6CM. AF_07/2021</t>
  </si>
  <si>
    <t>189,53</t>
  </si>
  <si>
    <t>90944</t>
  </si>
  <si>
    <t>CONTRAPISO ACÚSTICO EM ARGAMASSA PRONTA, PREPARO MANUAL, APLICADO EM ÁREAS SECA, ACABAMENTO NÃO REFORÇADO, ESPESSURA 6CM. AF_07/2021</t>
  </si>
  <si>
    <t>209,77</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</si>
  <si>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</si>
  <si>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</si>
  <si>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</si>
  <si>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</si>
  <si>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106,69</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</si>
  <si>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</si>
  <si>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</si>
  <si>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</si>
  <si>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</si>
  <si>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238,05</t>
  </si>
  <si>
    <t>102803</t>
  </si>
  <si>
    <t>REFORÇO SUPERFICIAL PARA CONTRAPISOS DE ARGAMASSA SEMI-SECA. AF_07/2021</t>
  </si>
  <si>
    <t>2,81</t>
  </si>
  <si>
    <t>RODAPE VINILICO/BORRACHA</t>
  </si>
  <si>
    <t>0308</t>
  </si>
  <si>
    <t>101742</t>
  </si>
  <si>
    <t>RODAPÉ BORRACHA LISO, ALTURA = 7CM, ESPESSURA = 2 MM, PARA ARGAMASSA. AF_09/2020</t>
  </si>
  <si>
    <t>REVESTIMENTO E TRATAMENTO DE SUPERFICIES</t>
  </si>
  <si>
    <t>REVE</t>
  </si>
  <si>
    <t>CHAPISCO</t>
  </si>
  <si>
    <t>0106</t>
  </si>
  <si>
    <t>87878</t>
  </si>
  <si>
    <t>CHAPISCO APLICADO EM ALVENARIAS E ESTRUTURAS DE CONCRETO INTERNAS, COM COLHER DE PEDREIRO.  ARGAMASSA TRAÇO 1:3 COM PREPARO MANUAL. AF_10/2022</t>
  </si>
  <si>
    <t>5,43</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</si>
  <si>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</si>
  <si>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</si>
  <si>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</si>
  <si>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</si>
  <si>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</si>
  <si>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</si>
  <si>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</si>
  <si>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</si>
  <si>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10,77</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</si>
  <si>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</si>
  <si>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</si>
  <si>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</si>
  <si>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</si>
  <si>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19,08</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</si>
  <si>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</si>
  <si>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</si>
  <si>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</si>
  <si>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</si>
  <si>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</si>
  <si>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</si>
  <si>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</si>
  <si>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</si>
  <si>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</si>
  <si>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</si>
  <si>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</si>
  <si>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</si>
  <si>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</si>
  <si>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</si>
  <si>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</si>
  <si>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</si>
  <si>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6,11</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</si>
  <si>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</si>
  <si>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</si>
  <si>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</si>
  <si>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</si>
  <si>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</si>
  <si>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</si>
  <si>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</si>
  <si>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</si>
  <si>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</si>
  <si>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</si>
  <si>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13,15</t>
  </si>
  <si>
    <t>87904</t>
  </si>
  <si>
    <t>CHAPISCO APLICADO EM ALVENARIA (COM PRESENÇA DE VÃOS) E ESTRUTURAS DE CONCRETO DE FACHADA, COM COLHER DE PEDREIRO.  ARGAMASSA TRAÇO 1:3 COM PREPARO MANUAL. AF_10/2022</t>
  </si>
  <si>
    <t>9,88</t>
  </si>
  <si>
    <t>87905</t>
  </si>
  <si>
    <t>CHAPISCO APLICADO EM ALVENARIA (COM PRESENÇA DE VÃOS) E ESTRUTURAS DE CONCRETO DE FACHADA, COM COLHER DE PEDREIRO.  ARGAMASSA TRAÇO 1:3 COM PREPARO EM BETONEIRA 400L. AF_10/2022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</si>
  <si>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</si>
  <si>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</si>
  <si>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</si>
  <si>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</si>
  <si>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6,71</t>
  </si>
  <si>
    <t>87910</t>
  </si>
  <si>
    <t>CHAPISCO APLICADO SOMENTE NA ESTRUTURA DE CONCRETO DA FACHADA, COM DESEMPENADEIRA DENTADA. ARGAMASSA INDUSTRIALIZADA COM PREPARO MANUAL. AF_10/2022</t>
  </si>
  <si>
    <t>25,86</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</si>
  <si>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</si>
  <si>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</si>
  <si>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</si>
  <si>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</si>
  <si>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</si>
  <si>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</si>
  <si>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EMBOCO</t>
  </si>
  <si>
    <t>0107</t>
  </si>
  <si>
    <t>87411</t>
  </si>
  <si>
    <t>APLICAÇÃO MANUAL DE GESSO DESEMPENADO (SEM TALISCAS) EM TETO DE AMBIENTES DE ÁREA MAIOR QUE 10M², ESPESSURA DE 0,5CM. AF_03/2023</t>
  </si>
  <si>
    <t>18,35</t>
  </si>
  <si>
    <t>87412</t>
  </si>
  <si>
    <t>APLICAÇÃO MANUAL DE GESSO DESEMPENADO (SEM TALISCAS) EM TETO DE AMBIENTES DE ÁREA ENTRE 5M² E 10M², ESPESSURA DE 0,5CM. AF_03/2023</t>
  </si>
  <si>
    <t>28,59</t>
  </si>
  <si>
    <t>87413</t>
  </si>
  <si>
    <t>APLICAÇÃO MANUAL DE GESSO DESEMPENADO (SEM TALISCAS) EM TETO DE AMBIENTES DE ÁREA MENOR QUE 5M², ESPESSURA DE 0,5CM. AF_03/2023</t>
  </si>
  <si>
    <t>34,46</t>
  </si>
  <si>
    <t>87414</t>
  </si>
  <si>
    <t>APLICAÇÃO MANUAL DE GESSO DESEMPENADO (SEM TALISCAS) EM TETO DE AMBIENTES DE ÁREA MAIOR QUE 10M², ESPESSURA DE 1,0CM. AF_03/2023</t>
  </si>
  <si>
    <t>28,84</t>
  </si>
  <si>
    <t>87415</t>
  </si>
  <si>
    <t>APLICAÇÃO MANUAL DE GESSO DESEMPENADO (SEM TALISCAS) EM TETO DE AMBIENTES DE ÁREA ENTRE 5M² E 10M², ESPESSURA DE 1,0CM. AF_03/2023</t>
  </si>
  <si>
    <t>39,07</t>
  </si>
  <si>
    <t>87416</t>
  </si>
  <si>
    <t>APLICAÇÃO MANUAL DE GESSO DESEMPENADO (SEM TALISCAS) EM TETO DE AMBIENTES DE ÁREA MENOR QUE 5M², ESPESSURA DE 1,0CM. AF_03/2023</t>
  </si>
  <si>
    <t>87418</t>
  </si>
  <si>
    <t>APLICAÇÃO MANUAL DE GESSO DESEMPENADO (SEM TALISCAS) EM PAREDES, ESPESSURA DE 0,5CM. AF_03/2023</t>
  </si>
  <si>
    <t>87421</t>
  </si>
  <si>
    <t>APLICAÇÃO MANUAL DE GESSO DESEMPENADO (SEM TALISCAS) EM PAREDES, ESPESSURA DE 1,0CM. AF_03/2023</t>
  </si>
  <si>
    <t>87424</t>
  </si>
  <si>
    <t>APLICAÇÃO MANUAL DE GESSO SARRAFEADO (COM TALISCAS) EM PAREDES, ESPESSURA DE 1,0CM. AF_03/2023</t>
  </si>
  <si>
    <t>43,98</t>
  </si>
  <si>
    <t>87427</t>
  </si>
  <si>
    <t>APLICAÇÃO MANUAL DE GESSO SARRAFEADO (COM TALISCAS) EM PAREDES, ESPESSURA DE 1,5CM. AF_03/2023</t>
  </si>
  <si>
    <t>51,61</t>
  </si>
  <si>
    <t>87430</t>
  </si>
  <si>
    <t>APLICAÇÃO DE GESSO PROJETADO COM EQUIPAMENTO DE PROJEÇÃO EM PAREDES, DESEMPENADO (SEM TALISCAS), ESPESSURA DE 0,5CM. AF_03/2023</t>
  </si>
  <si>
    <t>87433</t>
  </si>
  <si>
    <t>APLICAÇÃO DE GESSO PROJETADO COM EQUIPAMENTO DE PROJEÇÃO EM PAREDES, DESEMPENADO (SEM TALISCAS), ESPESSURA DE 1,0CM. AF_03/2023</t>
  </si>
  <si>
    <t>30,60</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</si>
  <si>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</si>
  <si>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</si>
  <si>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</si>
  <si>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</si>
  <si>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42,92</t>
  </si>
  <si>
    <t>87527</t>
  </si>
  <si>
    <t>EMBOÇO, EM ARGAMASSA TRAÇO 1:2:8, PREPARO MECÂNICO, APLICADO MANUALMENTE EM PAREDES INTERNAS DE AMBIENTES COM ÁREA MENOR QUE 5M², E =17,5MM, COM TALISCAS. AF_03/2024</t>
  </si>
  <si>
    <t>42,21</t>
  </si>
  <si>
    <t>87528</t>
  </si>
  <si>
    <t>EMBOÇO, EM ARGAMASSA TRAÇO 1:2:8, PREPARO MANUAL, APLICADO MANUALMENTE EM PAREDES INTERNAS DE AMBIENTES COM ÁREA MENOR QUE 5M², E = 17,5MM, COM TALISCAS. AF_03/2024</t>
  </si>
  <si>
    <t>47,96</t>
  </si>
  <si>
    <t>87529</t>
  </si>
  <si>
    <t>MASSA ÚNICA, EM ARGAMASSA TRAÇO 1:2:8, PREPARO MECÂNICO, APLICADA MANUALMENTE EM PAREDES INTERNAS DE AMBIENTES COM ÁREA ENTRE 5M² E 10M², E = 17,5MM, COM TALISCAS. AF_03/2024</t>
  </si>
  <si>
    <t>38,39</t>
  </si>
  <si>
    <t>87530</t>
  </si>
  <si>
    <t>MASSA ÚNICA, EM ARGAMASSA TRAÇO 1:2:8, PREPARO MANUAL, APLICADA MANUALMENTE EM PAREDES INTERNAS DE AMBIENTES COM ÁREA ENTRE 5M² E 10M², E = 17,5MM, COM TALISCAS. AF_03/2024</t>
  </si>
  <si>
    <t>44,14</t>
  </si>
  <si>
    <t>87531</t>
  </si>
  <si>
    <t>EMBOÇO, EM ARGAMASSA TRAÇO 1:2:8, PREPARO MECÂNICO, APLICADO MANUALMENTE EM PAREDES INTERNAS DE AMBIENTES COM ÁREA ENTRE 5M² E 10M², E = 17,5MM, COM TALISCAS. AF_03/2024</t>
  </si>
  <si>
    <t>36,83</t>
  </si>
  <si>
    <t>87532</t>
  </si>
  <si>
    <t>EMBOÇO, EM ARGAMASSA TRAÇO 1:2:8, PREPARO MANUAL, APLICADO MANUALMENTE EM PAREDES INTERNAS DE AMBIENTES COM ÁREA ENTRE 5M² E 10M², E = 17,5MM, COM TALISCAS. AF_03/2024</t>
  </si>
  <si>
    <t>87535</t>
  </si>
  <si>
    <t>EMBOÇO, EM ARGAMASSA TRAÇO 1:2:8, PREPARO MECÂNICO, APLICADO MANUALMENTE EM PAREDES INTERNAS DE AMBIENTES COM ÁREA MAIOR QUE 10M², E = 17,5MM, COM TALISCAS. AF_03/2024</t>
  </si>
  <si>
    <t>87536</t>
  </si>
  <si>
    <t>EMBOÇO, EM ARGAMASSA TRAÇO 1:2:8, PREPARO MANUAL, APLICADO MANUALMENTE EM PAREDES INTERNAS DE AMBIENTES COM ÁREA MAIOR QUE 10M², E = 17,5MM, COM TALISCAS. AF_03/2024</t>
  </si>
  <si>
    <t>39,38</t>
  </si>
  <si>
    <t>87539</t>
  </si>
  <si>
    <t>EMBOÇO, EM ARGAMASSA INDUSTRIALIZADA, PREPARO MECÂNICO, APLICADO COM EQUIPAMENTO DE MISTURA E PROJEÇÃO DE ARGAMASSA EM PAREDES INTERNAS, E = 17,5MM, COM TALISCAS. AF_03/2024</t>
  </si>
  <si>
    <t>71,10</t>
  </si>
  <si>
    <t>87543</t>
  </si>
  <si>
    <t>MASSA ÚNICA, EM ARGAMASSA INDUSTRIALIZADA, PREPARO MECÂNICO, APLICADA COM EQUIPAMENTO DE MISTURA E PROJEÇÃO DE ARGAMASSA EM PAREDES INTERNAS, E = 5MM, SEM TALISCAS. AF_03/2024</t>
  </si>
  <si>
    <t>27,44</t>
  </si>
  <si>
    <t>87545</t>
  </si>
  <si>
    <t>EMBOÇO, EM ARGAMASSA TRAÇO 1:2:8, PREPARO MECÂNICO, APLICADO MANUALMENTE EM PAREDES INTERNAS, PARA AMBIENTES COM ÁREA MENOR QUE 5M², E = 10MM, COM TALISCAS. AF_03/2024</t>
  </si>
  <si>
    <t>32,06</t>
  </si>
  <si>
    <t>87546</t>
  </si>
  <si>
    <t>EMBOÇO, EM ARGAMASSA TRAÇO 1:2:8, PREPARO MANUAL, APLICADO MANUALMENTE EM PAREDES INTERNAS, PARA AMBIENTES COM ÁREA MENOR QUE 5M², E = 10MM, COM TALISCAS. AF_03/2024</t>
  </si>
  <si>
    <t>35,72</t>
  </si>
  <si>
    <t>87547</t>
  </si>
  <si>
    <t>MASSA ÚNICA, EM ARGAMASSA TRAÇO 1:2:8, PREPARO MECÂNICO, APLICADA MANUALMENTE EM PAREDES INTERNAS DE AMBIENTES COM ÁREA ENTRE 5M² E 10M², E = 10MM, COM TALISCAS. AF_03/2024</t>
  </si>
  <si>
    <t>28,24</t>
  </si>
  <si>
    <t>87548</t>
  </si>
  <si>
    <t>MASSA ÚNICA, EM ARGAMASSA TRAÇO 1:2:8, PREPARO MANUAL, APLICADA MANUALMENTE EM PAREDES INTERNAS DE AMBIENTES COM ÁREA ENTRE 5M² E 10M², E = 10MM, COM TALISCAS. AF_03/2024</t>
  </si>
  <si>
    <t>87549</t>
  </si>
  <si>
    <t>EMBOÇO, EM ARGAMASSA TRAÇO 1:2:8, PREPARO MECÂNICO, APLICADO MANUALMENTE EM PAREDES INTERNAS DE AMBIENTES COM ÁREA ENTRE 5M² E 10M², E = 10MM, COM TALISCAS. AF_03/2024</t>
  </si>
  <si>
    <t>87550</t>
  </si>
  <si>
    <t>EMBOÇO, EM ARGAMASSA TRAÇO 1:2:8, PREPARO MANUAL, APLICADO MANUALMENTE EM PAREDES INTERNAS DE AMBIENTES COM ÁREA ENTRE 5M² E 10M², E = 10MM, COM TALISCAS. AF_03/2024</t>
  </si>
  <si>
    <t>30,35</t>
  </si>
  <si>
    <t>87553</t>
  </si>
  <si>
    <t>EMBOÇO, EM ARGAMASSA TRAÇO 1:2:8, PREPARO MECÂNICO, APLICADO MANUALMENTE EM PAREDES INTERNAS DE AMBIENTES COM ÁREA MAIOR QUE 10M², E = 10MM, COM TALISCAS. AF_03/2024</t>
  </si>
  <si>
    <t>87554</t>
  </si>
  <si>
    <t>EMBOÇO, EM ARGAMASSA TRAÇO 1:2:8, PREPARO MANUAL, APLICADO MANUALMENTE EM PAREDES INTERNAS DE AMBIENTES COM ÁREA MAIOR QUE 10M², E = 10MM, COM TALISCAS. AF_03/2024</t>
  </si>
  <si>
    <t>27,14</t>
  </si>
  <si>
    <t>87557</t>
  </si>
  <si>
    <t>EMBOÇO, EM ARGAMASSA INDUSTRIALIZADA, PREPARO MECÂNICO, APLICADO COM EQUIPAMENTO DE MISTURA E PROJEÇÃO DE ARGAMASSA EM PAREDES INTERNAS, E = 10MM, COM TALISCAS. AF_03/2024</t>
  </si>
  <si>
    <t>47,15</t>
  </si>
  <si>
    <t>87561</t>
  </si>
  <si>
    <t>MASSA ÚNICA, EM ARGAMASSA INDUSTRIALIZADA, PREPARO MECÂNICO, APLICADA COM EQUIPAMENTO DE MISTURA E PROJEÇÃO DE ARGAMASSA EM PAREDES INTERNAS, E = 10MM, SEM TALISCAS. AF_03/2024</t>
  </si>
  <si>
    <t>46,48</t>
  </si>
  <si>
    <t>87775</t>
  </si>
  <si>
    <t>EMBOÇO OU MASSA ÚNICA EM ARGAMASSA TRAÇO 1:2:8, PREPARO MECÂNICO COM BETONEIRA 400 L, APLICADA MANUALMENTE EM PANOS DE FACHADA COM PRESENÇA DE VÃOS, ESPESSURA DE 25 MM. AF_08/2022</t>
  </si>
  <si>
    <t>61,16</t>
  </si>
  <si>
    <t>87777</t>
  </si>
  <si>
    <t>EMBOÇO OU MASSA ÚNICA EM ARGAMASSA TRAÇO 1:2:8, PREPARO MANUAL, APLICADA MANUALMENTE EM PANOS DE FACHADA COM PRESENÇA DE VÃOS, ESPESSURA DE 25 MM. AF_08/2022</t>
  </si>
  <si>
    <t>67,10</t>
  </si>
  <si>
    <t>87778</t>
  </si>
  <si>
    <t>EMBOÇO OU MASSA ÚNICA EM ARGAMASSA INDUSTRIALIZADA, PREPARO MECÂNICO E APLICAÇÃO COM EQUIPAMENTO DE MISTURA E PROJEÇÃO DE 1,5 M3/H DE ARGAMASSA EM PANOS DE FACHADA COM PRESENÇA DE VÃOS, ESPESSURA DE 25 MM. AF_08/2022</t>
  </si>
  <si>
    <t>99,57</t>
  </si>
  <si>
    <t>87779</t>
  </si>
  <si>
    <t>EMBOÇO OU MASSA ÚNICA EM ARGAMASSA TRAÇO 1:2:8, PREPARO MECÂNICO COM BETONEIRA 400 L, APLICADA MANUALMENTE EM PANOS DE FACHADA COM PRESENÇA DE VÃOS, ESPESSURA DE 35 MM. AF_08/2022</t>
  </si>
  <si>
    <t>78,61</t>
  </si>
  <si>
    <t>87781</t>
  </si>
  <si>
    <t>EMBOÇO OU MASSA ÚNICA EM ARGAMASSA TRAÇO 1:2:8, PREPARO MANUAL, APLICADA MANUALMENTE EM PANOS DE FACHADA COM PRESENÇA DE VÃOS, ESPESSURA DE 35 MM. AF_08/2022</t>
  </si>
  <si>
    <t>86,57</t>
  </si>
  <si>
    <t>87783</t>
  </si>
  <si>
    <t>EMBOÇO OU MASSA ÚNICA EM ARGAMASSA INDUSTRIALIZADA, PREPARO MECÂNICO E APLICAÇÃO COM EQUIPAMENTO DE MISTURA E PROJEÇÃO DE 1,5 M3/H DE ARGAMASSA EM PANOS DE FACHADA COM PRESENÇA DE VÃOS, ESPESSURA DE 35 MM. AF_08/2022</t>
  </si>
  <si>
    <t>130,42</t>
  </si>
  <si>
    <t>87784</t>
  </si>
  <si>
    <t>EMBOÇO OU MASSA ÚNICA EM ARGAMASSA TRAÇO 1:2:8, PREPARO MECÂNICO COM BETONEIRA 400 L, APLICADA MANUALMENTE EM PANOS DE FACHADA COM PRESENÇA DE VÃOS, ESPESSURA DE 45 MM. AF_08/2022</t>
  </si>
  <si>
    <t>84,09</t>
  </si>
  <si>
    <t>87786</t>
  </si>
  <si>
    <t>EMBOÇO OU MASSA ÚNICA EM ARGAMASSA TRAÇO 1:2:8, PREPARO MANUAL, APLICADA MANUALMENTE EM PANOS DE FACHADA COM PRESENÇA DE VÃOS, ESPESSURA DE 45 MM. AF_08/2022</t>
  </si>
  <si>
    <t>94,07</t>
  </si>
  <si>
    <t>87787</t>
  </si>
  <si>
    <t>EMBOÇO OU MASSA ÚNICA EM ARGAMASSA INDUSTRIALIZADA, PREPARO MECÂNICO E APLICAÇÃO COM EQUIPAMENTO DE MISTURA E PROJEÇÃO DE 1,5 M3/H DE ARGAMASSA EM PANOS DE FACHADA COM PRESENÇA DE VÃOS, ESPESSURA DE 45 MM. AF_08/2022</t>
  </si>
  <si>
    <t>150,31</t>
  </si>
  <si>
    <t>87788</t>
  </si>
  <si>
    <t>EMBOÇO OU MASSA ÚNICA EM ARGAMASSA TRAÇO 1:2:8, PREPARO MECÂNICO COM BETONEIRA 400 L, APLICADA MANUALMENTE EM PANOS DE FACHADA COM PRESENÇA DE VÃOS, ESPESSURA MAIOR OU IGUAL A 50 MM. AF_08/2022</t>
  </si>
  <si>
    <t>87791</t>
  </si>
  <si>
    <t>EMBOÇO OU MASSA ÚNICA EM ARGAMASSA INDUSTRIALIZADA, PREPARO MECÂNICO E APLICAÇÃO COM EQUIPAMENTO DE MISTURA E PROJEÇÃO DE 1,5 M3/H DE ARGAMASSA EM PANOS DE FACHADA COM PRESENÇA DE VÃOS, ESPESSURA MAIOR OU IGUAL A 50 MM. AF_08/2022</t>
  </si>
  <si>
    <t>165,76</t>
  </si>
  <si>
    <t>87792</t>
  </si>
  <si>
    <t>EMBOÇO OU MASSA ÚNICA EM ARGAMASSA TRAÇO 1:2:8, PREPARO MECÂNICO COM BETONEIRA 400 L, APLICADA MANUALMENTE EM PANOS CEGOS DE FACHADA (SEM PRESENÇA DE VÃOS), ESPESSURA DE 25 MM. AF_08/2022</t>
  </si>
  <si>
    <t>43,41</t>
  </si>
  <si>
    <t>87794</t>
  </si>
  <si>
    <t>EMBOÇO OU MASSA ÚNICA EM ARGAMASSA TRAÇO 1:2:8, PREPARO MANUAL, APLICADA MANUALMENTE EM PANOS CEGOS DE FACHADA (SEM PRESENÇA DE VÃOS), ESPESSURA DE 25 MM. AF_09/2022</t>
  </si>
  <si>
    <t>48,94</t>
  </si>
  <si>
    <t>87795</t>
  </si>
  <si>
    <t>EMBOÇO OU MASSA ÚNICA EM ARGAMASSA INDUSTRIALIZADA, PREPARO MECÂNICO E APLICAÇÃO COM EQUIPAMENTO DE MISTURA E PROJEÇÃO DE 1,5 M3/H DE ARGAMASSA EM PANOS CEGOS DE FACHADA (SEM PRESENÇA DE VÃOS), ESPESSURA DE 25 MM. AF_08/2022</t>
  </si>
  <si>
    <t>80,53</t>
  </si>
  <si>
    <t>87797</t>
  </si>
  <si>
    <t>EMBOÇO OU MASSA ÚNICA EM ARGAMASSA TRAÇO 1:2:8, PREPARO MECÂNICO COM BETONEIRA 400 L, APLICADA MANUALMENTE EM PANOS CEGOS DE FACHADA (SEM PRESENÇA DE VÃOS), ESPESSURA DE 35 MM. AF_08/2022</t>
  </si>
  <si>
    <t>60,56</t>
  </si>
  <si>
    <t>87799</t>
  </si>
  <si>
    <t>EMBOÇO OU MASSA ÚNICA EM ARGAMASSA TRAÇO 1:2:8, PREPARO MANUAL, APLICADA MANUALMENTE EM PANOS CEGOS DE FACHADA (SEM PRESENÇA DE VÃOS), ESPESSURA DE 35 MM. AF_08/2022</t>
  </si>
  <si>
    <t>67,98</t>
  </si>
  <si>
    <t>87800</t>
  </si>
  <si>
    <t>EMBOÇO OU MASSA ÚNICA EM ARGAMASSA INDUSTRIALIZADA, PREPARO MECÂNICO E APLICAÇÃO COM EQUIPAMENTO DE MISTURA E PROJEÇÃO DE 1,5 M3/H DE ARGAMASSA EM PANOS CEGOS DE FACHADA (SEM PRESENÇA DE VÃOS), ESPESSURA DE 35 MM. AF_08/2022</t>
  </si>
  <si>
    <t>110,02</t>
  </si>
  <si>
    <t>87801</t>
  </si>
  <si>
    <t>EMBOÇO OU MASSA ÚNICA EM ARGAMASSA TRAÇO 1:2:8, PREPARO MECÂNICO COM BETONEIRA 400 L, APLICADA MANUALMENTE EM PANOS CEGOS DE FACHADA (SEM PRESENÇA DE VÃOS), ESPESSURA DE 45 MM. AF_08/2022</t>
  </si>
  <si>
    <t>65,68</t>
  </si>
  <si>
    <t>87803</t>
  </si>
  <si>
    <t>EMBOÇO OU MASSA ÚNICA EM ARGAMASSA TRAÇO 1:2:8, PREPARO MANUAL, APLICADA MANUALMENTE EM PANOS CEGOS DE FACHADA (SEM PRESENÇA DE VÃOS), ESPESSURA DE 45 MM. AF_08/2022</t>
  </si>
  <si>
    <t>74,99</t>
  </si>
  <si>
    <t>87804</t>
  </si>
  <si>
    <t>EMBOÇO OU MASSA ÚNICA EM ARGAMASSA INDUSTRIALIZADA, PREPARO MECÂNICO E APLICAÇÃO COM EQUIPAMENTO DE MISTURA E PROJEÇÃO DE 1,5 M3/H DE ARGAMASSA EM PANOS CEGOS DE FACHADA (SEM PRESENÇA DE VÃOS), ESPESSURA DE 45 MM. AF_08/2022</t>
  </si>
  <si>
    <t>128,61</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</si>
  <si>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</si>
  <si>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</si>
  <si>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</si>
  <si>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</si>
  <si>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81,97</t>
  </si>
  <si>
    <t>87808</t>
  </si>
  <si>
    <t>EMBOÇO OU MASSA ÚNICA EM ARGAMASSA INDUSTRIALIZADA, PREPARO MECÂNICO E APLICAÇÃO COM EQUIPAMENTO DE MISTURA E PROJEÇÃO DE 1,5 M3/H DE ARGAMASSA EM PANOS CEGOS DE FACHADA (SEM PRESENÇA DE VÃOS), ESPESSURA MAIOR OU IGUAL A 50 MM. AF_08/2022</t>
  </si>
  <si>
    <t>137,03</t>
  </si>
  <si>
    <t>87809</t>
  </si>
  <si>
    <t>EMBOÇO OU MASSA ÚNICA EM ARGAMASSA TRAÇO 1:2:8, PREPARO MECÂNICO COM BETONEIRA 400 L, APLICADA MANUALMENTE EM SUPERFÍCIES EXTERNAS DA SACADA, ESPESSURA DE 25 MM, SEM USO DE TELA METÁLICA DE REFORÇO CONTRA FISSURAÇÃO. AF_08/2022</t>
  </si>
  <si>
    <t>91,60</t>
  </si>
  <si>
    <t>87811</t>
  </si>
  <si>
    <t>EMBOÇO OU MASSA ÚNICA EM ARGAMASSA TRAÇO 1:2:8, PREPARO MANUAL, APLICADA MANUALMENTE EM SUPERFÍCIES EXTERNAS DA SACADA, ESPESSURA DE 25 MM, SEM USO DE TELA METÁLICA DE REFORÇO CONTRA FISSURAÇÃO. AF_08/2022</t>
  </si>
  <si>
    <t>97,13</t>
  </si>
  <si>
    <t>87812</t>
  </si>
  <si>
    <t>EMBOÇO OU MASSA ÚNICA EM ARGAMASSA INDUSTRIALIZADA, PREPARO MECÂNICO E APLICAÇÃO COM EQUIPAMENTO DE MISTURA E PROJEÇÃO DE 1,5 M3/H EM SUPERFÍCIES EXTERNAS DA SACADA, ESPESSURA 25 MM, SEM USO DE TELA METÁLICA. AF_08/2022</t>
  </si>
  <si>
    <t>124,06</t>
  </si>
  <si>
    <t>87813</t>
  </si>
  <si>
    <t>EMBOÇO OU MASSA ÚNICA EM ARGAMASSA TRAÇO 1:2:8, PREPARO MECÂNICO COM BETONEIRA 400 L, APLICADA MANUALMENTE EM SUPERFÍCIES EXTERNAS DA SACADA, ESPESSURA DE 35 MM, SEM USO DE TELA METÁLICA DE REFORÇO CONTRA FISSURAÇÃO. AF_08/2022</t>
  </si>
  <si>
    <t>108,75</t>
  </si>
  <si>
    <t>87815</t>
  </si>
  <si>
    <t>EMBOÇO OU MASSA ÚNICA EM ARGAMASSA TRAÇO 1:2:8, PREPARO MANUAL, APLICADA MANUALMENTE EM SUPERFÍCIES EXTERNAS DA SACADA, ESPESSURA DE 35 MM, SEM USO DE TELA METÁLICA DE REFORÇO CONTRA FISSURAÇÃO. AF_08/2022</t>
  </si>
  <si>
    <t>116,17</t>
  </si>
  <si>
    <t>87816</t>
  </si>
  <si>
    <t>EMBOÇO OU MASSA ÚNICA EM ARGAMASSA INDUSTRIALIZADA, PREPARO MECÂNICO E APLICAÇÃO COM EQUIPAMENTO DE MISTURA E PROJEÇÃO DE 1,5 M3/H EM SUPERFÍCIES EXTERNAS DA SACADA, ESPESSURA 35 MM, SEM USO DE TELA METÁLICA. AF_08/2022</t>
  </si>
  <si>
    <t>153,62</t>
  </si>
  <si>
    <t>87817</t>
  </si>
  <si>
    <t>EMBOÇO OU MASSA ÚNICA EM ARGAMASSA TRAÇO 1:2:8, PREPARO MECÂNICO COM BETONEIRA 400 L, APLICADA MANUALMENTE EM SUPERFÍCIES EXTERNAS DA SACADA, ESPESSURA DE 45 MM, SEM USO DE TELA METÁLICA DE REFORÇO CONTRA FISSURAÇÃO. AF_08/2022</t>
  </si>
  <si>
    <t>113,87</t>
  </si>
  <si>
    <t>87819</t>
  </si>
  <si>
    <t>EMBOÇO OU MASSA ÚNICA EM ARGAMASSA TRAÇO 1:2:8, PREPARO MANUAL, APLICADA MANUALMENTE EM SUPERFÍCIES EXTERNAS DA SACADA, ESPESSURA DE 45 MM, SEM USO DE TELA METÁLICA DE REFORÇO CONTRA FISSURAÇÃO. AF_08/2022</t>
  </si>
  <si>
    <t>123,18</t>
  </si>
  <si>
    <t>87820</t>
  </si>
  <si>
    <t>EMBOÇO OU MASSA ÚNICA EM ARGAMASSA INDUSTRIALIZADA, PREPARO MECÂNICO E APLICAÇÃO COM EQUIPAMENTO DE MISTURA E PROJEÇÃO DE 1,5 M3/H EM SUPERFÍCIES EXTERNAS DA SACADA, ESPESSURA 45 MM, SEM USO DE TELA METÁLICA. AF_08/2022</t>
  </si>
  <si>
    <t>172,21</t>
  </si>
  <si>
    <t>87821</t>
  </si>
  <si>
    <t>EMBOÇO OU MASSA ÚNICA EM ARGAMASSA TRAÇO 1:2:8, PREPARO MECÂNICO COM BETONEIRA 400 L, APLICADA MANUALMENTE EM SUPERFÍCIES EXTERNAS DA SACADA, ESPESSURA MAIOR OU IGUAL A 50 MM, SEM USO DE TELA METÁLICA DE REFORÇO CONTRA FISSURAÇÃO. AF_08/2022</t>
  </si>
  <si>
    <t>150,26</t>
  </si>
  <si>
    <t>87823</t>
  </si>
  <si>
    <t>EMBOÇO OU MASSA ÚNICA EM ARGAMASSA TRAÇO 1:2:8, PREPARO MANUAL, APLICADA MANUALMENTE EM SUPERFÍCIES EXTERNAS DA SACADA, ESPESSURA MAIOR OU IGUAL A 50 MM, SEM USO DE TELA METÁLICA DE REFORÇO CONTRA FISSURAÇÃO. AF_08/2022</t>
  </si>
  <si>
    <t>160,52</t>
  </si>
  <si>
    <t>87824</t>
  </si>
  <si>
    <t>EMBOÇO OU MASSA ÚNICA EM ARGAMASSA INDUSTRIALIZADA, PREPARO MECÂNICO E APLICAÇÃO COM EQUIPAMENTO DE MISTURA E PROJEÇÃO DE 1,5 M3/H EM SUPERFÍCIES EXTERNAS DA SACADA, ESPESSURA MAIOR OU IGUAL A 50 MM, SEM USO DE TELA METÁLICA. AF_08/2022</t>
  </si>
  <si>
    <t>200,28</t>
  </si>
  <si>
    <t>87825</t>
  </si>
  <si>
    <t>EMBOÇO OU MASSA ÚNICA EM ARGAMASSA TRAÇO 1:2:8, PREPARO MECÂNICO COM BETONEIRA 400 L, APLICADA MANUALMENTE NAS PAREDES INTERNAS DA SACADA, ESPESSURA DE 25 MM, SEM USO DE TELA METÁLICA DE REFORÇO CONTRA FISSURAÇÃO. AF_08/2022</t>
  </si>
  <si>
    <t>83,70</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</si>
  <si>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</si>
  <si>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</si>
  <si>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</si>
  <si>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</si>
  <si>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</si>
  <si>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</si>
  <si>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100,21</t>
  </si>
  <si>
    <t>87831</t>
  </si>
  <si>
    <t>EMBOÇO OU MASSA ÚNICA EM ARGAMASSA TRAÇO 1:2:8, PREPARO MANUAL, APLICADA MANUALMENTE NAS PAREDES INTERNAS DA SACADA, ESPESSURA DE 35 MM, SEM USO DE TELA METÁLICA DE REFORÇO CONTRA FISSURAÇÃO. AF_08/2022</t>
  </si>
  <si>
    <t>109,30</t>
  </si>
  <si>
    <t>87832</t>
  </si>
  <si>
    <t>EMBOÇO OU MASSA ÚNICA EM ARGAMASSA INDUSTRIALIZADA, PREPARO MECÂNICO E APLICAÇÃO COM EQUIPAMENTO DE MISTURA E PROJEÇÃO DE 1,5 M3/H DE ARGAMASSA NAS PAREDES INTERNAS DA SACADA, ESPESSURA 35 MM, SEM USO DE TELA METÁLICA. AF_08/2022</t>
  </si>
  <si>
    <t>158,19</t>
  </si>
  <si>
    <t>87838</t>
  </si>
  <si>
    <t>REVESTIMENTO DECORATIVO MONOCAMADA EXECUTADO MANUALMENTE EM FACHADA DE UM EDIFÍCIO DE ESTRUTURA CONVENCIONAL E ACABAMENTO RASPADO. AF_03/2024</t>
  </si>
  <si>
    <t>209,78</t>
  </si>
  <si>
    <t>87839</t>
  </si>
  <si>
    <t>REVESTIMENTO DECORATIVO MONOCAMADA EXECUTADO MANUALMENTE EM FACHADA DE UM EDIFÍCIO DE ALVENARIA ESTRUTURAL E ACABAMENTO RASPADO. AF_03/2024</t>
  </si>
  <si>
    <t>151,72</t>
  </si>
  <si>
    <t>87840</t>
  </si>
  <si>
    <t>REVESTIMENTO DECORATIVO MONOCAMADA EXECUTADO COM EQUIPAMENTO DE PROJEÇÃO EM FACHADA DE UM EDIFÍCIO DE ESTRUTURA CONVENCIONAL E ACABAMENTO RASPADO. AF_03/2024</t>
  </si>
  <si>
    <t>201,02</t>
  </si>
  <si>
    <t>87841</t>
  </si>
  <si>
    <t>REVESTIMENTO DECORATIVO MONOCAMADA EXECUTADO COM EQUIPAMENTO DE PROJEÇÃO EM FACHADA DE UM EDIFÍCIO DE ALVENARIA ESTRUTURAL E ACABAMENTO RASPADO. AF_03/2024</t>
  </si>
  <si>
    <t>143,59</t>
  </si>
  <si>
    <t>87850</t>
  </si>
  <si>
    <t>REVESTIMENTO DECORATIVO MONOCAMADA EXECUTADO MANUALMENTE EM FACHADA DE UM EDIFÍCIO DE ESTRUTURA CONVENCIONAL E ACABAMENTO TRAVERTINO. AF_03/2024</t>
  </si>
  <si>
    <t>227,49</t>
  </si>
  <si>
    <t>87851</t>
  </si>
  <si>
    <t>REVESTIMENTO DECORATIVO MONOCAMADA EXECUTADO MANUALMENTE EM FACHADA DE UM EDIFÍCIO DE ALVENARIA ESTRUTURAL E ACABAMENTO TRAVERTINO. AF_03/2024</t>
  </si>
  <si>
    <t>169,44</t>
  </si>
  <si>
    <t>87852</t>
  </si>
  <si>
    <t>REVESTIMENTO DECORATIVO MONOCAMADA EXECUTADO COM EQUIPAMENTO DE PROJEÇÃO EM FACHADA DE UM EDIFÍCIO DE ESTRUTURA CONVENCIONAL E ACABAMENTO TRAVERTINO. AF_03/2024</t>
  </si>
  <si>
    <t>218,04</t>
  </si>
  <si>
    <t>87853</t>
  </si>
  <si>
    <t>REVESTIMENTO DECORATIVO MONOCAMADA EXECUTADO COM EQUIPAMENTO DE PROJEÇÃO EM FACHADA DE UM EDIFÍCIO DE ALVENARIA ESTRUTURAL E ACABAMENTO TRAVERTINO. AF_03/2024</t>
  </si>
  <si>
    <t>160,60</t>
  </si>
  <si>
    <t>90406</t>
  </si>
  <si>
    <t>MASSA ÚNICA, EM ARGAMASSA TRAÇO 1:2:8, PREPARO MECÂNICO, APLICADA MANUALMENTE EM TETO, E = 17,5MM, COM TALISCAS. AF_03/2024</t>
  </si>
  <si>
    <t>46,85</t>
  </si>
  <si>
    <t>90408</t>
  </si>
  <si>
    <t>MASSA ÚNICA, EM ARGAMASSA TRAÇO 1:2:8, PREPARO MECÂNICO, APLICADA MANUALMENTE EM TETO, E = 10MM, COM TALISCAS. AF_03/2024</t>
  </si>
  <si>
    <t>35,66</t>
  </si>
  <si>
    <t>104203</t>
  </si>
  <si>
    <t>EMBOÇO OU MASSA ÚNICA EM ARGAMASSA TRAÇO 1:2:8, PREPARO MECÂNICA COM BETONEIRA 400 L, APLICADA COM PROJETOR TIPO CANEQUINHA EM PANOS DE FACHADA COM PRESENÇA DE VÃOS, ESPESSURA DE 25 MM, ACESSO POR BALANCIM MANUAL. AF_08/2022</t>
  </si>
  <si>
    <t>64,45</t>
  </si>
  <si>
    <t>104204</t>
  </si>
  <si>
    <t>EMBOÇO OU MASSA ÚNICA EM ARGAMASSA TRAÇO 1:2:8, PREPARO MECÂNICA COM BETONEIRA 400 L, APLICADA COM PROJETOR TIPO CANEQUINHA EM PANOS DE FACHADA COM PRESENÇA DE VÃOS, ESPESSURA DE 35 MM, ACESSO POR BALANCIM MANUAL. AF_08/2022</t>
  </si>
  <si>
    <t>83,13</t>
  </si>
  <si>
    <t>104205</t>
  </si>
  <si>
    <t>EMBOÇO OU MASSA ÚNICA EM ARGAMASSA TRAÇO 1:2:8, PREPARO MECÂNICA COM BETONEIRA 400 L, APLICADA COM PROJETOR TIPO CANEQUINHA EM PANOS DE FACHADA COM PRESENÇA DE VÃOS, ESPESSURA DE 45 MM, ACESSO POR BALANCIM MANUAL. AF_08/2022</t>
  </si>
  <si>
    <t>89,29</t>
  </si>
  <si>
    <t>104206</t>
  </si>
  <si>
    <t>EMBOÇO OU MASSA ÚNICA EM ARGAMASSA TRAÇO 1:2:8, PREPARO MECÂNICA COM BETONEIRA 400 L, APLICADA COM PROJETOR TIPO CANEQUINHA EM PANOS DE FACHADA COM PRESENÇA DE VÃOS, ESPESSURA DE 50 MM, ACESSO POR BALANCIM MANUAL. AF_08/2022</t>
  </si>
  <si>
    <t>98,74</t>
  </si>
  <si>
    <t>104207</t>
  </si>
  <si>
    <t>EMBOÇO OU MASSA ÚNICA EM ARGAMASSA TRAÇO 1:2:8, PREPARO MECÂNICA COM BETONEIRA 400 L, APLICADA COM PROJETOR TIPO CANEQUINHA EM PANOS DE FACHADA SEM PRESENÇA DE VÃOS, ESPESSURA DE 25 MM, ACESSO POR BALANCIM MANUAL. AF_08/2022</t>
  </si>
  <si>
    <t>46,08</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</si>
  <si>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</si>
  <si>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</si>
  <si>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</si>
  <si>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</si>
  <si>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70,13</t>
  </si>
  <si>
    <t>104210</t>
  </si>
  <si>
    <t>EMBOÇO OU MASSA ÚNICA EM ARGAMASSA TRAÇO 1:2:8, PREPARO MECÂNICA COM BETONEIRA 400 L, APLICADA COM PROJETOR TIPO CANEQUINHA EM PANOS DE FACHADA SEM PRESENÇA DE VÃOS, ESPESSURA DE 50 MM, ACESSO POR BALANCIM MANUAL. AF_08/2022</t>
  </si>
  <si>
    <t>72,03</t>
  </si>
  <si>
    <t>104211</t>
  </si>
  <si>
    <t>EMBOÇO OU MASSA ÚNICA EM ARGAMASSA TRAÇO 1:2:8, PREPARO MECÂNICA COM BETONEIRA 400 L, APLICADA COM PROJETOR TIPO CANEQUINHA EM SUPERFÍCIES EXTERNAS DA SACADA, ESPESSURA DE 25 MM, ACESSO POR BALANCIM MANUAL, SEM USO DE TELA METÁLICA. AF_08/2022</t>
  </si>
  <si>
    <t>96,11</t>
  </si>
  <si>
    <t>104212</t>
  </si>
  <si>
    <t>EMBOÇO OU MASSA ÚNICA EM ARGAMASSA TRAÇO 1:2:8, PREPARO MECÂNICA COM BETONEIRA 400 L, APLICADA COM PROJETOR TIPO CANEQUINHA EM SUPERFÍCIES EXTERNAS DA SACADA, ESPESSURA DE 35 MM, ACESSO POR BALANCIM MANUAL, SEM USO DE TELA METÁLICA. AF_08/2022</t>
  </si>
  <si>
    <t>114,43</t>
  </si>
  <si>
    <t>104213</t>
  </si>
  <si>
    <t>EMBOÇO OU MASSA ÚNICA EM ARGAMASSA TRAÇO 1:2:8, PREPARO MECÂNICA COM BETONEIRA 400 L, APLICADA COM PROJETOR TIPO CANEQUINHA EM SUPERFÍCIES EXTERNAS DA SACADA, ESPESSURA DE 45 MM, ACESSO POR BALANCIM MANUAL, SEM USO DE TELA METÁLICA. AF_08/2022</t>
  </si>
  <si>
    <t>120,24</t>
  </si>
  <si>
    <t>104214</t>
  </si>
  <si>
    <t>EMBOÇO OU MASSA ÚNICA EM ARGAMASSA TRAÇO 1:2:8, PREPARO MECÂNICA COM BETONEIRA 400 L, APLICADA COM PROJETOR TIPO CANEQUINHA EM SUPERFÍCIES EXTERNAS DA SACADA, ESPESSURA DE 50 MM, ACESSO POR BALANCIM MANUAL, SEM USO DE TELA METÁLICA. AF_08/2022</t>
  </si>
  <si>
    <t>144,55</t>
  </si>
  <si>
    <t>104215</t>
  </si>
  <si>
    <t>EMBOÇO OU MASSA ÚNICA EM ARGAMASSA TRAÇO 1:2:8, PREPARO MECÂNICA COM BETONEIRA 400 L, APLICADA COM PROJETOR TIPO CANEQUINHA EM SUPERFÍCIES INTERNAS DA SACADA, ESPESSURA DE 25 MM,  SEM USO DE TELA METÁLICA. AF_08/2022</t>
  </si>
  <si>
    <t>87,92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</si>
  <si>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</si>
  <si>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</si>
  <si>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</si>
  <si>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</si>
  <si>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</si>
  <si>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</si>
  <si>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62,20</t>
  </si>
  <si>
    <t>104219</t>
  </si>
  <si>
    <t>EMBOÇO OU MASSA ÚNICA EM ARGAMASSA INDUSTRIALIZADA, PREPARO MECÂNICA E APLICAÇÃO COM EQUIPAMENTO DE MISTURA E PROJEÇÃO DE 1,5 M3/H DE ARGAMASSA EM PANOS DE FACHADA COM PRESENÇA DE VÃOS, ESPESSURA DE 25 MM, ACESSO POR ANDAIME. AF_08/2022</t>
  </si>
  <si>
    <t>95,15</t>
  </si>
  <si>
    <t>104220</t>
  </si>
  <si>
    <t>EMBOÇO OU MASSA ÚNICA EM ARGAMASSA TRAÇO 1:2:8, PREPARO MECÂNICA COM BETONEIRA 400 L, APLICADA COM PROJETOR TIPO CANEQUINHA EM PANOS DE FACHADA COM PRESENÇA DE VÃOS, ESPESSURA DE 25 MM, ACESSO POR ANDAIME. AF_08/2022</t>
  </si>
  <si>
    <t>59,41</t>
  </si>
  <si>
    <t>104221</t>
  </si>
  <si>
    <t>EMBOÇO OU MASSA ÚNICA EM ARGAMASSA TRAÇO 1:2:8, PREPARO MECÂNICA COM BETONEIRA 400 L, APLICADA MANUALMENTE EM PANOS DE FACHADA COM PRESENÇA DE VÃOS, ESPESSURA DE 35 MM, ACESSO POR ANDAIME. AF_08/2022</t>
  </si>
  <si>
    <t>72,31</t>
  </si>
  <si>
    <t>104222</t>
  </si>
  <si>
    <t>EMBOÇO OU MASSA ÚNICA EM ARGAMASSA TRAÇO 1:2:8, PREPARO MANUAL, APLICADA MANUALMENTE EM PANOS DE FACHADA COM PRESENÇA DE VÃOS, ESPESSURA DE 35 MM, ACESSO POR ANDAIME. AF_08/2022</t>
  </si>
  <si>
    <t>80,27</t>
  </si>
  <si>
    <t>104223</t>
  </si>
  <si>
    <t>EMBOÇO OU MASSA ÚNICA EM ARGAMASSA INDUSTRIALIZADA, PREPARO MECÂNICA E APLICAÇÃO COM EQUIPAMENTO DE MISTURA E PROJEÇÃO DE 1,5 M3/H DE ARGAMASSA EM PANOS DE FACHADA COM PRESENÇA DE VÃOS, ESPESSURA DE 35 MM, ACESSO POR ANDAIME. AF_08/2022</t>
  </si>
  <si>
    <t>124,68</t>
  </si>
  <si>
    <t>104224</t>
  </si>
  <si>
    <t>EMBOÇO OU MASSA ÚNICA EM ARGAMASSA TRAÇO 1:2:8, PREPARO MECÂNICA COM BETONEIRA 400 L, APLICADA COM PROJETOR TIPO CANEQUINHA EM PANOS DE FACHADA COM PRESENÇA DE VÃOS, ESPESSURA DE 35 MM, ACESSO POR ANDAIME. AF_08/2022</t>
  </si>
  <si>
    <t>76,58</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</si>
  <si>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</si>
  <si>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</si>
  <si>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</si>
  <si>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</si>
  <si>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87,77</t>
  </si>
  <si>
    <t>104227</t>
  </si>
  <si>
    <t>EMBOÇO OU MASSA ÚNICA EM ARGAMASSA INDUSTRIALIZADA, PREPARO MECÂNICA E APLICAÇÃO COM EQUIPAMENTO DE MISTURA E PROJEÇÃO DE 1,5 M3/H DE ARGAMASSA EM PANOS DE FACHADA COM PRESENÇA DE VÃOS, ESPESSURA DE 45 MM, ACESSO POR ANDAIME. AF_08/2022</t>
  </si>
  <si>
    <t>144,57</t>
  </si>
  <si>
    <t>104228</t>
  </si>
  <si>
    <t>EMBOÇO OU MASSA ÚNICA EM ARGAMASSA TRAÇO 1:2:8, PREPARO MECÂNICA COM BETONEIRA 400 L, APLICADA COM PROJETOR TIPO CANEQUINHA EM PANOS DE FACHADA COM PRESENÇA DE VÃOS, ESPESSURA DE 45 MM, ACESSO POR ANDAIME. AF_08/2022</t>
  </si>
  <si>
    <t>82,75</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</si>
  <si>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</si>
  <si>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</si>
  <si>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</si>
  <si>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</si>
  <si>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103,58</t>
  </si>
  <si>
    <t>104231</t>
  </si>
  <si>
    <t>EMBOÇO OU MASSA ÚNICA EM ARGAMASSA INDUSTRIALIZADA, PREPARO MECÂNICA E APLICAÇÃO COM EQUIPAMENTO DE MISTURA E PROJEÇÃO DE 1,5 M3/H DE ARGAMASSA EM PANOS DE FACHADA COM PRESENÇA DE VÃOS, ESPESSURA DE 50 MM, ACESSO POR ANDAIME. AF_08/2022</t>
  </si>
  <si>
    <t>159,46</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</si>
  <si>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</si>
  <si>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</si>
  <si>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</si>
  <si>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</si>
  <si>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</si>
  <si>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</si>
  <si>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46,04</t>
  </si>
  <si>
    <t>104235</t>
  </si>
  <si>
    <t>EMBOÇO OU MASSA ÚNICA EM ARGAMASSA INDUSTRIALIZADA, PREPARO MECÂNICA E APLICAÇÃO COM EQUIPAMENTO DE MISTURA E PROJEÇÃO DE 1,5 M3/H DE ARGAMASSA EM PANOS DE FACHADA SEM PRESENÇA DE VÃOS, ESPESSURA DE 25 MM, ACESSO POR ANDAIME. AF_08/2022</t>
  </si>
  <si>
    <t>77,83</t>
  </si>
  <si>
    <t>104236</t>
  </si>
  <si>
    <t>EMBOÇO OU MASSA ÚNICA EM ARGAMASSA TRAÇO 1:2:8, PREPARO MECÂNICA COM BETONEIRA 400 L, APLICADA COM PROJETOR TIPO CANEQUINHA EM PANOS DE FACHADA SEM PRESENÇA DE VÃOS, ESPESSURA DE 25 MM, ACESSO POR ANDAIME. AF_08/2022</t>
  </si>
  <si>
    <t>43,00</t>
  </si>
  <si>
    <t>104237</t>
  </si>
  <si>
    <t>EMBOÇO OU MASSA ÚNICA EM ARGAMASSA TRAÇO 1:2:8, PREPARO MECÂNICA COM BETONEIRA 400 L, APLICADA MANUALMENTE EM PANOS DE FACHADA SEM PRESENÇA DE VÃOS, ESPESSURA DE 35 MM, ACESSO POR ANDAIME. AF_08/2022</t>
  </si>
  <si>
    <t>56,27</t>
  </si>
  <si>
    <t>104238</t>
  </si>
  <si>
    <t>EMBOÇO OU MASSA ÚNICA EM ARGAMASSA TRAÇO 1:2:8, PREPARO MANUAL, APLICADA MANUALMENTE EM PANOS DE FACHADA SEM PRESENÇA DE VÃOS, ESPESSURA DE 35 MM, ACESSO POR ANDAIME. AF_08/2022</t>
  </si>
  <si>
    <t>63,69</t>
  </si>
  <si>
    <t>104239</t>
  </si>
  <si>
    <t>EMBOÇO OU MASSA ÚNICA EM ARGAMASSA INDUSTRIALIZADA, PREPARO MECÂNICA E APLICAÇÃO COM EQUIPAMENTO DE MISTURA E PROJEÇÃO DE 1,5 M3/H DE ARGAMASSA EM PANOS DE FACHADA SEM PRESENÇA DE VÃOS, ESPESSURA DE 35 MM, ACESSO POR ANDAIME. AF_08/2022</t>
  </si>
  <si>
    <t>106,12</t>
  </si>
  <si>
    <t>104240</t>
  </si>
  <si>
    <t>EMBOÇO OU MASSA ÚNICA EM ARGAMASSA TRAÇO 1:2:8, PREPARO MECÂNICA COM BETONEIRA 400 L, APLICADA COM PROJETOR TIPO CANEQUINHA EM PANOS DE FACHADA SEM PRESENÇA DE VÃOS, ESPESSURA DE 35 MM, ACESSO POR ANDAIME. AF_08/2022</t>
  </si>
  <si>
    <t>59,88</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</si>
  <si>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</si>
  <si>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</si>
  <si>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</si>
  <si>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</si>
  <si>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70,70</t>
  </si>
  <si>
    <t>104243</t>
  </si>
  <si>
    <t>EMBOÇO OU MASSA ÚNICA EM ARGAMASSA INDUSTRIALIZADA, PREPARO MECÂNICA E APLICAÇÃO COM EQUIPAMENTO DE MISTURA E PROJEÇÃO DE 1,5 M3/H DE ARGAMASSA EM PANOS DE FACHADA SEM PRESENÇA DE VÃOS, ESPESSURA DE 45 MM, ACESSO POR ANDAIME. AF_08/2022</t>
  </si>
  <si>
    <t>124,71</t>
  </si>
  <si>
    <t>104244</t>
  </si>
  <si>
    <t>EMBOÇO OU MASSA ÚNICA EM ARGAMASSA TRAÇO 1:2:8, PREPARO MECÂNICA COM BETONEIRA 400 L, APLICADA COM PROJETOR TIPO CANEQUINHA EM PANOS DE FACHADA SEM PRESENÇA DE VÃOS, ESPESSURA DE 45 MM, ACESSO POR ANDAIME. AF_08/2022</t>
  </si>
  <si>
    <t>65,69</t>
  </si>
  <si>
    <t>104245</t>
  </si>
  <si>
    <t>EMBOÇO OU MASSA ÚNICA EM ARGAMASSA TRAÇO 1:2:8, PREPARO MECÂNICA COM BETONEIRA 400 L, APLICADA MANUALMENTE EM PANOS DE FACHADA SEM PRESENÇA DE VÃOS, ESPESSURA DE 50 MM, ACESSO POR ANDAIME. AF_08/2022</t>
  </si>
  <si>
    <t>66,98</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</si>
  <si>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</si>
  <si>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</si>
  <si>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</si>
  <si>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</si>
  <si>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133,25</t>
  </si>
  <si>
    <t>104248</t>
  </si>
  <si>
    <t>EMBOÇO OU MASSA ÚNICA EM ARGAMASSA TRAÇO 1:2:8, PREPARO MECÂNICA COM BETONEIRA 400 L, APLICADA COM PROJETOR TIPO CANEQUINHA EM PANOS DE FACHADA SEM PRESENÇA DE VÃOS, ESPESSURA DE 50 MM, ACESSO POR ANDAIME. AF_08/2022</t>
  </si>
  <si>
    <t>67,72</t>
  </si>
  <si>
    <t>104249</t>
  </si>
  <si>
    <t>EMBOÇO OU MASSA ÚNICA EM ARGAMASSA TRAÇO 1:2:8, PREPARO MECÂNICA COM BETONEIRA 400 L, APLICADA MANUALMENTE EM SUPERFÍCIES EXTERNAS DA SACADA, ESPESSURA DE 25 MM, ACESSO POR ANDAIME, SEM USO DE TELA METÁLICA. AF_08/2022</t>
  </si>
  <si>
    <t>82,77</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</si>
  <si>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</si>
  <si>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</si>
  <si>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</si>
  <si>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MECÂNICO E APLICAÇÃO COM EQUIPAMENTO DE MISTURA E PROJEÇÃO DE 1,5 M3/H, NAS SUPERFÍCIES EXTERNAS DA SACADA, ESPESSURA DE 25 MM, ACESSO POR ANDAIME, SEM USO DE TELA METÁLICA. AF_08/2022</t>
  </si>
  <si>
    <t>116,13</t>
  </si>
  <si>
    <t>104252</t>
  </si>
  <si>
    <t>EMBOÇO OU MASSA ÚNICA EM ARGAMASSA TRAÇO 1:2:8, PREPARO MECÂNICA COM BETONEIRA 400 L, APLICADA COM PROJETOR TIPO CANEQUINHA EM SUPERFÍCIES EXTERNAS DA SACADA, ESPESSURA DE 25 MM, ACESSO POR ANDAIME, SEM USO DE TELA METÁLICA. AF_08/2022</t>
  </si>
  <si>
    <t>87,06</t>
  </si>
  <si>
    <t>104253</t>
  </si>
  <si>
    <t>EMBOÇO OU MASSA ÚNICA EM ARGAMASSA TRAÇO 1:2:8, PREPARO MECÂNICA COM BETONEIRA 400 L, APLICADA MANUALMENTE EM SUPERFÍCIES EXTERNAS DA SACADA, ESPESSURA DE 35 MM, ACESSO POR ANDAIME, SEM USO DE TELA METÁLICA. AF_08/2022</t>
  </si>
  <si>
    <t>98,55</t>
  </si>
  <si>
    <t>104254</t>
  </si>
  <si>
    <t>EMBOÇO OU MASSA ÚNICA EM ARGAMASSA TRAÇO 1:2:8, PREPARO MANUAL, APLICADA MANUALMENTE EM SUPERFÍCIES EXTERNAS DA SACADA, ESPESSURA DE 35 MM, ACESSO POR ANDAIME, SEM USO DE TELA METÁLICA. AF_08/2022</t>
  </si>
  <si>
    <t>105,97</t>
  </si>
  <si>
    <t>104255</t>
  </si>
  <si>
    <t>EMBOÇO OU MASSA ÚNICA EM ARGAMASSA INDUSTRIALIZADA, PREPARO MECÂNICO E APLICAÇÃO COM EQUIPAMENTO DE MISTURA E PROJEÇÃO DE 1,5 M3/H, NAS SUPERFÍCIES EXTERNAS DA SACADA, ESPESSURA DE 35 MM, ACESSO POR ANDAIME, SEM USO DE TELA METÁLICA. AF_08/2022</t>
  </si>
  <si>
    <t>144,41</t>
  </si>
  <si>
    <t>104256</t>
  </si>
  <si>
    <t>EMBOÇO OU MASSA ÚNICA EM ARGAMASSA TRAÇO 1:2:8, PREPARO MECÂNICO COM BETONEIRA 400 L, APLICADA COM PROJETOR TIPO CANEQUINHA EM SUPERFÍCIES EXTERNAS DA SACADA, ESPESSURA DE 35 MM, ACESSO POR ANDAIME, SEM USO DE TELA METÁLICA. AF_08/2022</t>
  </si>
  <si>
    <t>103,93</t>
  </si>
  <si>
    <t>104257</t>
  </si>
  <si>
    <t>EMBOÇO OU MASSA ÚNICA EM ARGAMASSA TRAÇO 1:2:8, PREPARO MECÂNICO COM BETONEIRA 400 L, APLICADA MANUALMENTE EM SUPERFÍCIES EXTERNAS DA SACADA, ESPESSURA DE 45 MM, ACESSO POR ANDAIME, SEM USO DE TELA METÁLICA. AF_08/2022</t>
  </si>
  <si>
    <t>103,67</t>
  </si>
  <si>
    <t>104258</t>
  </si>
  <si>
    <t>EMBOÇO OU MASSA ÚNICA EM ARGAMASSA TRAÇO 1:2:8, PREPARO MANUAL, APLICADA MANUALMENTE EM SUPERFÍCIES EXTERNAS DA SACADA, ESPESSURA DE 45 MM, ACESSO POR ANDAIME, SEM USO DE TELA METÁLICA. AF_08/2022</t>
  </si>
  <si>
    <t>112,98</t>
  </si>
  <si>
    <t>104259</t>
  </si>
  <si>
    <t>EMBOÇO OU MASSA ÚNICA EM ARGAMASSA INDUSTRIALIZADA, PREPARO MECÂNICO E APLICAÇÃO COM EQUIPAMENTO DE MISTURA E PROJEÇÃO DE 1,5 M3/H, NAS SUPERFÍCIES EXTERNAS DA SACADA, ESPESSURA DE 45 MM, ACESSO POR ANDAIME, SEM USO DE TELA METÁLICA. AF_08/2022</t>
  </si>
  <si>
    <t>163,00</t>
  </si>
  <si>
    <t>104260</t>
  </si>
  <si>
    <t>EMBOÇO OU MASSA ÚNICA EM ARGAMASSA TRAÇO 1:2:8, PREPARO MECÂNICO COM BETONEIRA 400 L, APLICADA COM PROJETOR TIPO CANEQUINHA EM SUPERFÍCIES EXTERNAS DA SACADA, ESPESSURA DE 45 MM, ACESSO POR ANDAIME, SEM USO DE TELA METÁLICA. AF_08/2022</t>
  </si>
  <si>
    <t>109,73</t>
  </si>
  <si>
    <t>104261</t>
  </si>
  <si>
    <t>EMBOÇO OU MASSA ÚNICA EM ARGAMASSA TRAÇO 1:2:8, PREPARO MECÂNICO COM BETONEIRA 400 L, APLICADA MANUALMENTE EM SUPERFÍCIES EXTERNAS DA SACADA, ESPESSURA DE 50 MM, ACESSO POR ANDAIME, SEM USO DE TELA METÁLICA. AF_08/2022</t>
  </si>
  <si>
    <t>136,34</t>
  </si>
  <si>
    <t>104262</t>
  </si>
  <si>
    <t>EMBOÇO OU MASSA ÚNICA EM ARGAMASSA TRAÇO 1:2:8, PREPARO MANUAL, APLICADA MANUALMENTE EM SUPERFÍCIES EXTERNAS DA SACADA, ESPESSURA DE 50 MM, ACESSO POR ANDAIME, SEM USO DE TELA METÁLICA. AF_08/2022</t>
  </si>
  <si>
    <t>146,60</t>
  </si>
  <si>
    <t>104263</t>
  </si>
  <si>
    <t>EMBOÇO OU MASSA ÚNICA EM ARGAMASSA INDUSTRIALIZADA, PREPARO MECÂNICO E APLICAÇÃO COM EQUIPAMENTO DE MISTURA E PROJEÇÃO DE 1,5 M3/H, NAS SUPERFÍCIES EXTERNAS DA SACADA, ESPESSURA DE 50 MM, ACESSO POR ANDAIME, SEM USO DE TELA METÁLICA. AF_08/2022</t>
  </si>
  <si>
    <t>188,95</t>
  </si>
  <si>
    <t>104264</t>
  </si>
  <si>
    <t>EMBOÇO OU MASSA ÚNICA EM ARGAMASSA TRAÇO 1:2:8, PREPARO MECÂNICO COM BETONEIRA 400 L, APLICADA COM PROJETOR TIPO CANEQUINHA EM SUPERFÍCIES EXTERNAS DA SACADA, ESPESSURA DE 50 MM, ACESSO POR ANDAIME, SEM USO DE TELA METÁLICA. AF_08/2022</t>
  </si>
  <si>
    <t>131,63</t>
  </si>
  <si>
    <t>104627</t>
  </si>
  <si>
    <t>APLICAÇÃO MANUAL DE GESSO DESEMPENADO (SEM TALISCAS) EM TETO DE AMBIENTES COM PAREDES EM PÉ DIREITO DUPLO E ÁREA MAIOR QUE 10M², ESPESSURA DE 0,5CM. AF_03/2023</t>
  </si>
  <si>
    <t>21,58</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</si>
  <si>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</si>
  <si>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</si>
  <si>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</si>
  <si>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</si>
  <si>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42,48</t>
  </si>
  <si>
    <t>104630</t>
  </si>
  <si>
    <t>APLICAÇÃO MANUAL DE GESSO DESEMPENADO (SEM TALISCAS) EM TETO DE AMBIENTES COM PAREDES EM PÉ DIREITO DUPLO E ÁREA MAIOR QUE 10M², ESPESSURA DE 1,0CM. AF_03/2023</t>
  </si>
  <si>
    <t>33,46</t>
  </si>
  <si>
    <t>104631</t>
  </si>
  <si>
    <t>APLICAÇÃO MANUAL DE GESSO DESEMPENADO (SEM TALISCAS) EM TETO DE AMBIENTES COM PAREDES EM PÉ DIREITO DUPLO E ÁREA ENTRE 5M² E 10M², ESPESSURA DE 1,0CM. AF_03/2023</t>
  </si>
  <si>
    <t>46,74</t>
  </si>
  <si>
    <t>104632</t>
  </si>
  <si>
    <t>APLICAÇÃO MANUAL DE GESSO DESEMPENADO (SEM TALISCAS) EM TETO DE AMBIENTES COM PAREDES EM PÉ DIREITO DUPLO E ÁREA MENOR QUE 5M², ESPESSURA DE 1,0CM. AF_03/2023</t>
  </si>
  <si>
    <t>54,37</t>
  </si>
  <si>
    <t>104633</t>
  </si>
  <si>
    <t>APLICAÇÃO MANUAL DE GESSO DESEMPENADO (SEM TALISCAS) EM PAREDES COM PÉ DIREITO DUPLO, ESPESSURA DE 0,5CM. AF_03/2023</t>
  </si>
  <si>
    <t>30,49</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</si>
  <si>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</si>
  <si>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</si>
  <si>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</si>
  <si>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</si>
  <si>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62,88</t>
  </si>
  <si>
    <t>104636</t>
  </si>
  <si>
    <t>APLICAÇÃO MANUAL DE GESSO SARRAFEADO (COM TALISCAS) EM PAREDES COM PÉ DIREITO DUPLO, ESPESSURA DE 1,5CM. AF_03/2023</t>
  </si>
  <si>
    <t>104951</t>
  </si>
  <si>
    <t>MASSA ÚNICA, EM ARGAMASSA TRAÇO 1:2:8, PREPARO MECÂNICO, APLICADA MANUALMENTE EM PAREDES INTERNAS DE AMBIENTES COM ÁREA MAIOR QUE 10M², E = 17,5MM, COM TALISCAS. AF_03/2024</t>
  </si>
  <si>
    <t>34,43</t>
  </si>
  <si>
    <t>104952</t>
  </si>
  <si>
    <t>MASSA ÚNICA, EM ARGAMASSA TRAÇO 1:2:8, PREPARO MANUAL, APLICADA MANUALMENTE EM PAREDES INTERNAS DE AMBIENTES COM ÁREA MAIOR QUE 10M², E = 17,5MM, COM TALISCAS. AF_03/2024</t>
  </si>
  <si>
    <t>40,18</t>
  </si>
  <si>
    <t>104953</t>
  </si>
  <si>
    <t>MASSA ÚNICA, EM ARGAMASSA INDUSTRIALIZADA, PREPARO MECÂNICO, APLICADA COM EQUIPAMENTO DE MISTURA E PROJEÇÃO DE ARGAMASSA EM PAREDES INTERNAS, E = 17,5MM, COM TALISCAS. AF_03/2024</t>
  </si>
  <si>
    <t>69,24</t>
  </si>
  <si>
    <t>104954</t>
  </si>
  <si>
    <t>EMBOÇO, EM ARGAMASSA TRAÇO 1:2:8, PREPARO MANUAL, APLICADO MANUALMENTE EM PAREDES INTERNAS DE AMBIENTES COM PÉ-DIREITO DUPLO E ÁREA ENTRE 5M² E 10M², E = 17,5MM, COM TALISCAS. AF_03/2024</t>
  </si>
  <si>
    <t>54,27</t>
  </si>
  <si>
    <t>104955</t>
  </si>
  <si>
    <t>MASSA ÚNICA, EM ARGAMASSA TRAÇO 1:2:8, PREPARO MECÂNICO, APLICADA MANUALMENTE EM PAREDES INTERNAS DE AMBIENTES COM PÉ-DIREITO DUPLO E ÁREA MAIOR QUE 10M², E = 17,5MM, COM TALISCAS. AF_03/2024</t>
  </si>
  <si>
    <t>44,79</t>
  </si>
  <si>
    <t>104956</t>
  </si>
  <si>
    <t>MASSA ÚNICA, EM ARGAMASSA TRAÇO 1:2:8, PREPARO MANUAL, APLICADA MANUALMENTE EM PAREDES INTERNAS DE AMBIENTES COM PÉ-DIREITO DUPLO E ÁREA MAIOR QUE 10M², E = 17,5MM, COM TALISCAS. AF_03/2024</t>
  </si>
  <si>
    <t>50,54</t>
  </si>
  <si>
    <t>104957</t>
  </si>
  <si>
    <t>EMBOÇO, EM ARGAMASSA TRAÇO 1:2:8, PREPARO MECÂNICO, APLICADO MANUALMENTE EM PAREDES INTERNAS DE AMBIENTES COM PÉ-DIREITO DUPLO E ÁREA MAIOR QUE 10M², E = 17,5MM, COM TALISCAS. AF_03/2024</t>
  </si>
  <si>
    <t>43,56</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</si>
  <si>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</si>
  <si>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</si>
  <si>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</si>
  <si>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</si>
  <si>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27,94</t>
  </si>
  <si>
    <t>104960</t>
  </si>
  <si>
    <t>MASSA ÚNICA, EM ARGAMASSA INDUSTRIALIZADA, PREPARO MECÂNICO, APLICADA COM EQUIPAMENTO DE MISTURA E PROJEÇÃO DE ARGAMASSA EM PAREDES INTERNAS, E = 10MM, COM TALISCAS. AF_03/2024</t>
  </si>
  <si>
    <t>45,30</t>
  </si>
  <si>
    <t>104961</t>
  </si>
  <si>
    <t>EMBOÇO, EM ARGAMASSA TRAÇO 1:2:8, PREPARO MECÂNICO, APLICADO MANUALMENTE EM PAREDES INTERNAS DE AMBIENTES COM PÉ-DIREITO DUPLO E ÁREA MENOR QUE 5M², E = 17,5MM, COM TALISCAS. AF_03/2024</t>
  </si>
  <si>
    <t>104962</t>
  </si>
  <si>
    <t>EMBOÇO, EM ARGAMASSA TRAÇO 1:2:8, PREPARO MANUAL, APLICADO MANUALMENTE EM PAREDES INTERNAS DE AMBIENTES COM PÉ-DIREITO DUPLO E ÁREA MENOR QUE 5M², E = 17,5MM, COM TALISCAS. AF_03/2024</t>
  </si>
  <si>
    <t>62,60</t>
  </si>
  <si>
    <t>104963</t>
  </si>
  <si>
    <t>MASSA ÚNICA, EM ARGAMASSA TRAÇO 1:2:8, PREPARO MECÂNICO, APLICADA MANUALMENTE EM PAREDES INTERNAS DE AMBIENTES COM PÉ-DIREITO DUPLO E ÁREA ENTRE 5M² E 10M², E = 17,5MM, COM TALISCAS. AF_03/2024</t>
  </si>
  <si>
    <t>50,93</t>
  </si>
  <si>
    <t>104964</t>
  </si>
  <si>
    <t>MASSA ÚNICA, EM ARGAMASSA TRAÇO 1:2:8, PREPARO MANUAL, APLICADA MANUALMENTE EM PAREDES INTERNAS DE AMBIENTES COM PÉ-DIREITO DUPLO E ÁREA ENTRE 5M² E 10M², E = 17,5MM, COM TALISCAS. AF_03/2024</t>
  </si>
  <si>
    <t>56,68</t>
  </si>
  <si>
    <t>104965</t>
  </si>
  <si>
    <t>EMBOÇO, EM ARGAMASSA TRAÇO 1:2:8, PREPARO MECÂNICO, APLICADO MANUALMENTE EM PAREDES INTERNAS DE AMBIENTES COM PÉ-DIREITO DUPLO E ÁREA ENTRE 5M² E 10M², E = 17,5MM, COM TALISCAS. AF_03/2024</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</si>
  <si>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</si>
  <si>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</si>
  <si>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</si>
  <si>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</si>
  <si>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44,22</t>
  </si>
  <si>
    <t>104968</t>
  </si>
  <si>
    <t>EMBOÇO, EM ARGAMASSA TRAÇO 1:2:8, PREPARO MANUAL, APLICADO MANUALMENTE EM PAREDES INTERNAS DE AMBIENTES COM PÉ-DIREITO DUPLO E ÁREA MENOR QUE 5M², E = 10MM, COM TALISCAS. AF_03/2024</t>
  </si>
  <si>
    <t>47,88</t>
  </si>
  <si>
    <t>104969</t>
  </si>
  <si>
    <t>MASSA ÚNICA, EM ARGAMASSA TRAÇO 1:2:8, PREPARO MECÂNICO, APLICADA MANUALMENTE EM PAREDES INTERNAS DE AMBIENTES COM PÉ-DIREITO DUPLO E ÁREA ENTRE 5M² E 10M², E = 10MM, COM TALISCAS. AF_03/2024</t>
  </si>
  <si>
    <t>104970</t>
  </si>
  <si>
    <t>MASSA ÚNICA, EM ARGAMASSA TRAÇO 1:2:8, PREPARO MANUAL, APLICADA MANUALMENTE EM PAREDES INTERNAS DE AMBIENTES COM PÉ-DIREITO DUPLO E ÁREA ENTRE 5M² E 10M², E = 10MM, COM TALISCAS. AF_03/2024</t>
  </si>
  <si>
    <t>104971</t>
  </si>
  <si>
    <t>EMBOÇO, EM ARGAMASSA TRAÇO 1:2:8, PREPARO MECÂNICO, APLICADO MANUALMENTE EM PAREDES INTERNAS DE AMBIENTES COM PÉ-DIREITO DUPLO E ÁREA ENTRE 5M² E 10M², E = 10MM, COM TALISCAS. AF_03/2024</t>
  </si>
  <si>
    <t>35,89</t>
  </si>
  <si>
    <t>104972</t>
  </si>
  <si>
    <t>EMBOÇO, EM ARGAMASSA TRAÇO 1:2:8, PREPARO MANUAL, APLICADO MANUALMENTE EM PAREDES INTERNAS DE AMBIENTES COM PÉ-DIREITO DUPLO E ÁREA ENTRE 5M² E 10M², E = 10MM, COM TALISCAS. AF_03/2024</t>
  </si>
  <si>
    <t>39,55</t>
  </si>
  <si>
    <t>104973</t>
  </si>
  <si>
    <t>MASSA ÚNICA, EM ARGAMASSA TRAÇO 1:2:8, PREPARO MECÂNICO, APLICADA MANUALMENTE EM PAREDES INTERNAS DE AMBIENTES COM PÉ-DIREITO DUPLO ÁREA MAIOR QUE 10M², E = 10MM, COM TALISCAS. AF_03/2024</t>
  </si>
  <si>
    <t>32,17</t>
  </si>
  <si>
    <t>104974</t>
  </si>
  <si>
    <t>MASSA ÚNICA, EM ARGAMASSA TRAÇO 1:2:8, PREPARO MANUAL, APLICADA MANUALMENTE EM PAREDES INTERNAS DE AMBIENTES COM PÉ-DIREITO DUPLO ÁREA MAIOR QUE 10M², E = 10MM, COM TALISCAS. AF_03/2024</t>
  </si>
  <si>
    <t>104975</t>
  </si>
  <si>
    <t>EMBOÇO, EM ARGAMASSA TRAÇO 1:2:8, PREPARO MECÂNICO, APLICADO MANUALMENTE EM PAREDES INTERNAS DE AMBIENTES COM PÉ-DIREITO DUPLO E ÁREA MAIOR QUE 10M², E = 10MM, COM TALISCAS. AF_03/2024</t>
  </si>
  <si>
    <t>30,94</t>
  </si>
  <si>
    <t>104976</t>
  </si>
  <si>
    <t>EMBOÇO, EM ARGAMASSA TRAÇO 1:2:8, PREPARO MANUAL, APLICADO MANUALMENTE EM PAREDES INTERNAS DE AMBIENTES COM PÉ-DIREITO DUPLO E ÁREA MAIOR QUE 10M², E = 10MM, COM TALISCAS. AF_03/2024</t>
  </si>
  <si>
    <t>34,60</t>
  </si>
  <si>
    <t>104977</t>
  </si>
  <si>
    <t>MASSA ÚNICA, EM ARGAMASSA TRAÇO 1:2:8, PREPARO MECÂNICO, APLICADA MANUALMENTE EM TETO DE AMBIENTES COM PAREDES EM PÉ-DIREITO DUPLO, E = 17,5MM, COM TALISCAS. AF_03/2024</t>
  </si>
  <si>
    <t>53,75</t>
  </si>
  <si>
    <t>104978</t>
  </si>
  <si>
    <t>MASSA ÚNICA, EM ARGAMASSA TRAÇO 1:2:8, PREPARO MECÂNICO, APLICADA MANUALMENTE EM TETO DE AMBIENTES COM PAREDES EM PÉ-DIREITO DUPLO, E = 10MM, COM TALISCAS. AF_03/2024</t>
  </si>
  <si>
    <t>105185</t>
  </si>
  <si>
    <t>REVESTIMENTO DECORATIVO MONOCAMADA EXECUTADO MANUALMENTE EM FACHADA DE UM EDIFÍCIO DE ESTRUTURA CONVENCIONAL E ACABAMENTO CHAPISCADO/FLOCADO. AF_03/2024</t>
  </si>
  <si>
    <t>223,98</t>
  </si>
  <si>
    <t>105186</t>
  </si>
  <si>
    <t>REVESTIMENTO DECORATIVO MONOCAMADA EXECUTADO MANUALMENTE EM FACHADA DE UM EDIFÍCIO DE ALVENARIA ESTRUTURAL E ACABAMENTO CHAPISCADO/FLOCADO. AF_03/2024</t>
  </si>
  <si>
    <t>166,00</t>
  </si>
  <si>
    <t>105187</t>
  </si>
  <si>
    <t>REVESTIMENTO DECORATIVO MONOCAMADA EXECUTADO COM EQUIPAMENTO DE PROJEÇÃO EM FACHADA DE UM EDIFÍCIO DE ESTRUTURA CONVENCIONAL E ACABAMENTO CHAPISCADO/FLOCADO. AF_03/2024</t>
  </si>
  <si>
    <t>215,47</t>
  </si>
  <si>
    <t>105188</t>
  </si>
  <si>
    <t>REVESTIMENTO DECORATIVO MONOCAMADA EXECUTADO COM EQUIPAMENTO DE PROJEÇÃO EM FACHADA DE UM EDIFÍCIO DE ALVENARIA ESTRUTURAL E ACABAMENTO CHAPISCADO/FLOCADO. AF_03/2024</t>
  </si>
  <si>
    <t>158,03</t>
  </si>
  <si>
    <t>PASTILHAS,CERAMICAS, PLACAS PRE-MOLDADAS E OUTROS</t>
  </si>
  <si>
    <t>0110</t>
  </si>
  <si>
    <t>87244</t>
  </si>
  <si>
    <t>REVESTIMENTO CERÂMICO PARA PAREDES EXTERNAS EM PASTILHAS DE PORCELANA 5 X 5 CM (PLACAS DE 30 X 30 CM), ALINHADAS A PRUMO. AF_02/2023</t>
  </si>
  <si>
    <t>254,92</t>
  </si>
  <si>
    <t>87245</t>
  </si>
  <si>
    <t>REVESTIMENTO CERÂMICO PARA PAREDES EXTERNAS EM PASTILHAS DE PORCELANA 5 X 5 CM (PLACAS DE 30 X 30 CM), ALINHADAS A PRUMO, APLICADO EM SUPERFÍCIES INTERNAS DE SACADA. AF_02/2023</t>
  </si>
  <si>
    <t>304,21</t>
  </si>
  <si>
    <t>87265</t>
  </si>
  <si>
    <t>REVESTIMENTO CERÂMICO PARA PAREDES INTERNAS COM PLACAS TIPO ESMALTADA DE DIMENSÕES 20X20 CM APLICADAS NA ALTURA INTEIRA DAS PAREDES.  AF_02/2023_PE</t>
  </si>
  <si>
    <t>76,76</t>
  </si>
  <si>
    <t>87267</t>
  </si>
  <si>
    <t>REVESTIMENTO CERÂMICO PARA PAREDES INTERNAS COM PLACAS TIPO ESMALTADA DE DIMENSÕES 20X20 CM APLICADAS A MEIA ALTURA DAS PAREDES. AF_02/2023_PE</t>
  </si>
  <si>
    <t>83,09</t>
  </si>
  <si>
    <t>87269</t>
  </si>
  <si>
    <t>REVESTIMENTO CERÂMICO PARA PAREDES INTERNAS COM PLACAS TIPO ESMALTADA DE DIMENSÕES 25X35 CM APLICADAS NA ALTURA INTEIRA DAS PAREDES. AF_02/2023_PE</t>
  </si>
  <si>
    <t>81,60</t>
  </si>
  <si>
    <t>87271</t>
  </si>
  <si>
    <t>REVESTIMENTO CERÂMICO PARA PAREDES INTERNAS COM PLACAS TIPO ESMALTADA DE DIMENSÕES 25X35 CM APLICADAS A MEIA ALTURA DAS PAREDES. AF_02/2023_PE</t>
  </si>
  <si>
    <t>88,00</t>
  </si>
  <si>
    <t>87273</t>
  </si>
  <si>
    <t>REVESTIMENTO CERÂMICO PARA PAREDES INTERNAS COM PLACAS TIPO ESMALTADA DE DIMENSÕES 33X45 CM APLICADAS NA ALTURA INTEIRA DAS PAREDES. AF_02/2023_PE</t>
  </si>
  <si>
    <t>85,24</t>
  </si>
  <si>
    <t>87275</t>
  </si>
  <si>
    <t>REVESTIMENTO CERÂMICO PARA PAREDES INTERNAS COM PLACAS TIPO ESMALTADA DE DIMENSÕES 33X45 CM APLICADAS A MEIA ALTURA DAS PAREDES. AF_02/2023_PE</t>
  </si>
  <si>
    <t>93,76</t>
  </si>
  <si>
    <t>88788</t>
  </si>
  <si>
    <t>REVESTIMENTO CERÂMICO PARA PAREDES EXTERNAS EM PASTILHAS DE PORCELANA 2,5 X 2,5 CM (PLACAS DE 30 X 30 CM), ALINHADAS A PRUMO. AF_02/2023</t>
  </si>
  <si>
    <t>360,42</t>
  </si>
  <si>
    <t>88789</t>
  </si>
  <si>
    <t>REVESTIMENTO CERÂMICO PARA PAREDES EXTERNAS EM PASTILHAS DE PORCELANA 2,5 X 2,5 CM (PLACAS DE 30 X 30 CM), ALINHADAS A PRUMO, APLICADO EM SUPERFÍCIES INTERNAS DE SACADA. AF_02/2023</t>
  </si>
  <si>
    <t>431,91</t>
  </si>
  <si>
    <t>104611</t>
  </si>
  <si>
    <t>REVESTIMENTO CERÂMICO PARA PAREDES INTERNAS COM PLACAS TIPO ESMALTADA DE DIMENSÕES 60X60 CM APLICADAS NA ALTURA INTEIRA DAS PAREDES. AF_02/2023_PE</t>
  </si>
  <si>
    <t>104,54</t>
  </si>
  <si>
    <t>104612</t>
  </si>
  <si>
    <t>REVESTIMENTO CERÂMICO PARA PAREDES INTERNAS COM PLACAS TIPO ESMALTADA DE DIMENSÕES 60X60 CM APLICADAS A MEIA ALTURA DAS PAREDES. AF_02/2023_PE</t>
  </si>
  <si>
    <t>105,43</t>
  </si>
  <si>
    <t>104613</t>
  </si>
  <si>
    <t>REVESTIMENTO CERÂMICO PARA PAREDES INTERNAS COM PLACAS TIPO ESMALTADA DE DIMENSÕES 20X20 CM APLICADAS EM DIAGONAL, NA ALTURA INTEIRA DAS PAREDES. AF_02/2023_PE</t>
  </si>
  <si>
    <t>81,04</t>
  </si>
  <si>
    <t>104614</t>
  </si>
  <si>
    <t>REVESTIMENTO CERÂMICO PARA PAREDES INTERNAS COM PLACAS TIPO ESMALTADA DE DIMENSÕES 20X20 CM APLICADAS EM DIAGONAL, A MEIA ALTURA DAS PAREDES. AF_02/2023_PE</t>
  </si>
  <si>
    <t>89,31</t>
  </si>
  <si>
    <t>104615</t>
  </si>
  <si>
    <t>REVESTIMENTO CERÂMICO PARA PAREDES INTERNAS COM PLACAS TIPO PASTILHA DE DIMENSÕES 5 X 5 CM (PLACAS DE 30 X 30 CM) CM APLICADAS NA ALTURA INTEIRA DAS PAREDES. AF_02/2023</t>
  </si>
  <si>
    <t>250,74</t>
  </si>
  <si>
    <t>104616</t>
  </si>
  <si>
    <t>REVESTIMENTO CERÂMICO PARA PAREDES INTERNAS COM PLACAS TIPO PASTILHA DE DIMENSÕES 2,5 X 2,5 CM (PLACAS DE 30 X 30 CM) CM APLICADAS NA ALTURA INTEIRA DAS PAREDES. AF_02/2023</t>
  </si>
  <si>
    <t>360,25</t>
  </si>
  <si>
    <t>104617</t>
  </si>
  <si>
    <t>REVESTIMENTO CERÂMICO PARA PAREDES INTERNAS COM PLACAS TIPO PASTILHA DE DIMENSÕES 5 X 5 CM (PLACAS DE 30 X 30 CM) CM APLICADAS A MEIA ALTURA DAS PAREDES. AF_02/2023</t>
  </si>
  <si>
    <t>263,42</t>
  </si>
  <si>
    <t>104618</t>
  </si>
  <si>
    <t>REVESTIMENTO CERÂMICO PARA PAREDES INTERNAS COM PLACAS TIPO PASTILHA DE DIMENSÕES 2,5 X 2,5 CM (PLACAS DE 30 X 30 CM) CM APLICADAS A MEIA ALTURA DAS PAREDES. AF_02/2023</t>
  </si>
  <si>
    <t>372,93</t>
  </si>
  <si>
    <t>104619</t>
  </si>
  <si>
    <t>RODAPÉ CERÂMICO DE 7CM DE ALTURA COM PLACAS TIPO ESMALTADA DE DIMENSÕES 80X80CM. AF_02/2023</t>
  </si>
  <si>
    <t>PEITORIL DE MARMORE/GRANITO</t>
  </si>
  <si>
    <t>0125</t>
  </si>
  <si>
    <t>101965</t>
  </si>
  <si>
    <t>PEITORIL LINEAR EM GRANITO OU MÁRMORE, L = 15CM, COMPRIMENTO DE ATÉ 2M, ASSENTADO COM ARGAMASSA 1:6 COM ADITIVO. AF_11/2020</t>
  </si>
  <si>
    <t>CHAPIM</t>
  </si>
  <si>
    <t>0132</t>
  </si>
  <si>
    <t>101966</t>
  </si>
  <si>
    <t>CHAPIM SOBRE MUROS LINEARES, EM GRANITO OU MÁRMORE, L = 25 CM, ASSENTADO COM ARGAMASSA 1:6 COM ADITIVO. AF_11/2020</t>
  </si>
  <si>
    <t>194,02</t>
  </si>
  <si>
    <t>101979</t>
  </si>
  <si>
    <t>CHAPIM (RUFO CAPA) EM AÇO GALVANIZADO, CORTE 33. AF_11/2020</t>
  </si>
  <si>
    <t>38,70</t>
  </si>
  <si>
    <t>FORRO DE MADEIRA</t>
  </si>
  <si>
    <t>0133</t>
  </si>
  <si>
    <t>96112</t>
  </si>
  <si>
    <t>FORRO EM MADEIRA PINUS, PARA AMBIENTES RESIDENCIAIS, INCLUSIVE ESTRUTURA UNIDIRECIONAL DE FIXAÇÃO. AF_08/2023</t>
  </si>
  <si>
    <t>155,84</t>
  </si>
  <si>
    <t>96122</t>
  </si>
  <si>
    <t>ACABAMENTOS PARA FORRO (RODA-FORRO EM MADEIRA PINUS). AF_08/2023</t>
  </si>
  <si>
    <t>50,33</t>
  </si>
  <si>
    <t>104756</t>
  </si>
  <si>
    <t>FORRO EM MADEIRA PINUS, PARA AMBIENTES RESIDENCIAIS E COMERCIAIS, INCLUSIVE ESTRUTURA BIDIRECIONAL DE FIXAÇÃO. AF_08/2023</t>
  </si>
  <si>
    <t>208,66</t>
  </si>
  <si>
    <t>FORRO DE GESSO</t>
  </si>
  <si>
    <t>0134</t>
  </si>
  <si>
    <t>96109</t>
  </si>
  <si>
    <t>FORRO EM PLACAS DE GESSO, PARA AMBIENTES RESIDENCIAIS. AF_08/2023_PS</t>
  </si>
  <si>
    <t>96110</t>
  </si>
  <si>
    <t>FORRO EM DRYWALL PARA AMBIENTES RESIDENCIAIS, INCLUSIVE ESTRUTURA UNIDIRECIONAL DE FIXAÇÃO. AF_08/2023_PS</t>
  </si>
  <si>
    <t>74,96</t>
  </si>
  <si>
    <t>96113</t>
  </si>
  <si>
    <t>FORRO EM PLACAS DE GESSO, PARA AMBIENTES COMERCIAIS. AF_08/2023_PS</t>
  </si>
  <si>
    <t>53,90</t>
  </si>
  <si>
    <t>96114</t>
  </si>
  <si>
    <t>FORRO EM DRYWALL, PARA AMBIENTES COMERCIAIS, INCLUSIVE ESTRUTURA BIRECIONAL DE FIXAÇÃO. AF_08/2023_PS</t>
  </si>
  <si>
    <t>74,23</t>
  </si>
  <si>
    <t>96120</t>
  </si>
  <si>
    <t>ACABAMENTOS PARA FORRO (MOLDURA DE GESSO). AF_08/2023</t>
  </si>
  <si>
    <t>96123</t>
  </si>
  <si>
    <t>ACABAMENTOS PARA FORRO (MOLDURA EM DRYWALL, COM LARGURA DE 15 CM). AF_08/2023_PS</t>
  </si>
  <si>
    <t>28,35</t>
  </si>
  <si>
    <t>99054</t>
  </si>
  <si>
    <t>ACABAMENTOS PARA FORRO (SANCA DE GESSO, MONTADA NA OBRA). AF_08/2023_PS</t>
  </si>
  <si>
    <t>69,46</t>
  </si>
  <si>
    <t>FORRO METALICO/PVC</t>
  </si>
  <si>
    <t>0311</t>
  </si>
  <si>
    <t>96111</t>
  </si>
  <si>
    <t>FORRO EM RÉGUAS DE PVC, FRISADO, PARA AMBIENTES RESIDENCIAIS, INCLUSIVE ESTRUTURA UNIDIRECIONAL DE FIXAÇÃO. AF_08/2023_PS</t>
  </si>
  <si>
    <t>60,49</t>
  </si>
  <si>
    <t>96116</t>
  </si>
  <si>
    <t>FORRO EM RÉGUAS DE PVC, FRISADO, PARA AMBIENTES COMERCIAIS, INCLUSIVE ESTRUTURA BIDIRECIONAL DE FIXAÇÃO. AF_08/2023_PS</t>
  </si>
  <si>
    <t>61,63</t>
  </si>
  <si>
    <t>96121</t>
  </si>
  <si>
    <t>ACABAMENTOS PARA FORRO (RODA-FORRO EM PERFIL METÁLICO E PLÁSTICO). AF_08/2023</t>
  </si>
  <si>
    <t>96485</t>
  </si>
  <si>
    <t>FORRO EM RÉGUAS DE PVC, LISO, PARA AMBIENTES RESIDENCIAIS, INCLUSIVE ESTRUTURA UNIDIRECIONAL DE FIXAÇÃO. AF_08/2023_PS</t>
  </si>
  <si>
    <t>70,15</t>
  </si>
  <si>
    <t>96486</t>
  </si>
  <si>
    <t>FORRO EM RÉGUAS DE PVC, LISO, PARA AMBIENTES COMERCIAIS, INCLUSIVE ESTRUTURA BIDIRECIONAL DE FIXAÇÃO. AF_08/2023_PS</t>
  </si>
  <si>
    <t>RESTAURO</t>
  </si>
  <si>
    <t>0319</t>
  </si>
  <si>
    <t>91515</t>
  </si>
  <si>
    <t>ESTUCAMENTO DE DENSIDADE BAIXA DE PANOS DE FACHADA DO SISTEMA DE PAREDES DE CONCRETO EM EDIFICAÇÕES DE MÚLTIPLOS PAVIMENTOS, ACESSO COM PLATAFORMA OU CADEIRINHA, UTILIZAÇÃO DE ARGAMASSA COLANTE. AF_10/2022</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</si>
  <si>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</si>
  <si>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</si>
  <si>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</si>
  <si>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</si>
  <si>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2,90</t>
  </si>
  <si>
    <t>91522</t>
  </si>
  <si>
    <t>ESTUCAMENTO PARA QUALQUER REVESTIMENTO, EM TETO DO SISTEMA DE PAREDES DE CONCRETO, EM AMBIENTES COM ÁREA ENTRE 5 M² E 10 M², UTILIZAÇÃO DE ARGAMASSA COLANTE. AF_10/2022</t>
  </si>
  <si>
    <t>4,02</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</si>
  <si>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</si>
  <si>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</si>
  <si>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</si>
  <si>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</si>
  <si>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3,59</t>
  </si>
  <si>
    <t>104413</t>
  </si>
  <si>
    <t>ESTUCAMENTO PARA QUALQUER REVESTIMENTO, EM TETO DO SISTEMA DE PAREDES DE CONCRETO, EM AMBIENTES COM ÁREA MENOR QUE 5 M², UTILIZAÇÃO DE ARGAMASSA COLANTE. AF_10/2022</t>
  </si>
  <si>
    <t>6,35</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</si>
  <si>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</si>
  <si>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</si>
  <si>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</si>
  <si>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</si>
  <si>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14,19</t>
  </si>
  <si>
    <t>104416</t>
  </si>
  <si>
    <t>ESTUCAMENTO DE DENSIDADE BAIXA NAS FACES INTERNAS DE PAREDES DO SISTEMA DE PAREDES DE CONCRETO, EM AMBIENTES COM ÁREA MAIOR QUE 10 M², UTILIZAÇÃO DE ARGAMASSA COLANTE. AF_10/2022</t>
  </si>
  <si>
    <t>2,47</t>
  </si>
  <si>
    <t>104417</t>
  </si>
  <si>
    <t>ESTUCAMENTO DE DENSIDADE BAIXA NAS FACES INTERNAS DE PAREDES DO SISTEMA DE PAREDES DE CONCRETO, EM AMBIENTES COM ÁREA MENOR QUE 5 M², UTILIZAÇÃO DE ARGAMASSA COLANTE. AF_10/2022</t>
  </si>
  <si>
    <t>5,23</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</si>
  <si>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</si>
  <si>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</si>
  <si>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</si>
  <si>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</si>
  <si>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</si>
  <si>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</si>
  <si>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</si>
  <si>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</si>
  <si>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</si>
  <si>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</si>
  <si>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9,86</t>
  </si>
  <si>
    <t>104423</t>
  </si>
  <si>
    <t>ESTUCAMENTO DE DENSIDADE ALTA DE PANOS DE FACHADA DO SISTEMA DE PAREDES DE CONCRETO EM UNIDADES HABITACIONAIS DE DOIS PAVIMENTOS (SOBRADO), ACESSO COM ANDAIME FACHADEIRO, UTILIZAÇÃO DE ARGAMASSA COLANTE. AF_10/2022</t>
  </si>
  <si>
    <t>27,75</t>
  </si>
  <si>
    <t>104424</t>
  </si>
  <si>
    <t>ESTUCAMENTO DE DENSIDADE ALTA DE PANOS DE FACHADA DO SISTEMA DE PAREDES DE CONCRETO EM UNIDADES HABITACIONAIS DE DOIS PAVIMENTOS (SOBRADO), ACESSO COM PLATAFORMA, UTILIZAÇÃO DE ARGAMASSA COLANTE. AF_10/2022</t>
  </si>
  <si>
    <t>25,52</t>
  </si>
  <si>
    <t>104425</t>
  </si>
  <si>
    <t>ESTUCAMENTO DE DENSIDADE ALTA DE PANOS DE FACHADA DO SISTEMA DE PAREDES DE CONCRETO EM UNIDADES HABITACIONAIS DE PAVIMENTO ÚNICO, UTILIZAÇÃO DE ARGAMASSA COLANTE. AF_10/2022</t>
  </si>
  <si>
    <t>21,82</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</si>
  <si>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</si>
  <si>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</si>
  <si>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</si>
  <si>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</si>
  <si>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</si>
  <si>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389,13</t>
  </si>
  <si>
    <t>87281</t>
  </si>
  <si>
    <t>ARGAMASSA TRAÇO 1:7 (EM VOLUME DE CIMENTO E AREIA MÉDIA ÚMIDA) COM ADIÇÃO DE PLASTIFICANTE PARA EMBOÇO/MASSA ÚNICA/ASSENTAMENTO DE ALVENARIA DE VEDAÇÃO, PREPARO MECÂNICO COM BETONEIRA 600 L. AF_08/2019</t>
  </si>
  <si>
    <t>379,38</t>
  </si>
  <si>
    <t>87283</t>
  </si>
  <si>
    <t>ARGAMASSA TRAÇO 1:6 (EM VOLUME DE CIMENTO E AREIA MÉDIA ÚMIDA) COM ADIÇÃO DE PLASTIFICANTE PARA EMBOÇO/MASSA ÚNICA/ASSENTAMENTO DE ALVENARIA DE VEDAÇÃO, PREPARO MECÂNICO COM BETONEIRA 400 L. AF_08/2019</t>
  </si>
  <si>
    <t>396,38</t>
  </si>
  <si>
    <t>87284</t>
  </si>
  <si>
    <t>ARGAMASSA TRAÇO 1:6 (EM VOLUME DE CIMENTO E AREIA MÉDIA ÚMIDA) COM ADIÇÃO DE PLASTIFICANTE PARA EMBOÇO/MASSA ÚNICA/ASSENTAMENTO DE ALVENARIA DE VEDAÇÃO, PREPARO MECÂNICO COM BETONEIRA 600 L. AF_08/2019</t>
  </si>
  <si>
    <t>385,89</t>
  </si>
  <si>
    <t>87286</t>
  </si>
  <si>
    <t>ARGAMASSA TRAÇO 1:1:6 (EM VOLUME DE CIMENTO, CAL E AREIA MÉDIA ÚMIDA) PARA EMBOÇO/MASSA ÚNICA/ASSENTAMENTO DE ALVENARIA DE VEDAÇÃO, PREPARO MECÂNICO COM BETONEIRA 400 L. AF_08/2019</t>
  </si>
  <si>
    <t>515,71</t>
  </si>
  <si>
    <t>87287</t>
  </si>
  <si>
    <t>ARGAMASSA TRAÇO 1:1:6 (EM VOLUME DE CIMENTO, CAL E AREIA MÉDIA ÚMIDA) PARA EMBOÇO/MASSA ÚNICA/ASSENTAMENTO DE ALVENARIA DE VEDAÇÃO, PREPARO MECÂNICO COM BETONEIRA 600 L. AF_08/2019</t>
  </si>
  <si>
    <t>489,34</t>
  </si>
  <si>
    <t>87289</t>
  </si>
  <si>
    <t>ARGAMASSA TRAÇO 1:1,5:7,5 (EM VOLUME DE CIMENTO, CAL E AREIA MÉDIA ÚMIDA) PARA EMBOÇO/MASSA ÚNICA/ASSENTAMENTO DE ALVENARIA DE VEDAÇÃO, PREPARO MECÂNICO COM BETONEIRA 400 L. AF_08/2019</t>
  </si>
  <si>
    <t>500,68</t>
  </si>
  <si>
    <t>87290</t>
  </si>
  <si>
    <t>ARGAMASSA TRAÇO 1:1,5:7,5 (EM VOLUME DE CIMENTO, CAL E AREIA MÉDIA ÚMIDA) PARA EMBOÇO/MASSA ÚNICA/ASSENTAMENTO DE ALVENARIA DE VEDAÇÃO, PREPARO MECÂNICO COM BETONEIRA 600 L. AF_08/2019</t>
  </si>
  <si>
    <t>487,10</t>
  </si>
  <si>
    <t>87292</t>
  </si>
  <si>
    <t>ARGAMASSA TRAÇO 1:2:8 (EM VOLUME DE CIMENTO, CAL E AREIA MÉDIA ÚMIDA) PARA EMBOÇO/MASSA ÚNICA/ASSENTAMENTO DE ALVENARIA DE VEDAÇÃO, PREPARO MECÂNICO COM BETONEIRA 400 L. AF_08/2019</t>
  </si>
  <si>
    <t>512,03</t>
  </si>
  <si>
    <t>87294</t>
  </si>
  <si>
    <t>ARGAMASSA TRAÇO 1:2:9 (EM VOLUME DE CIMENTO, CAL E AREIA MÉDIA ÚMIDA) PARA EMBOÇO/MASSA ÚNICA/ASSENTAMENTO DE ALVENARIA DE VEDAÇÃO, PREPARO MECÂNICO COM BETONEIRA 600 L. AF_08/2019</t>
  </si>
  <si>
    <t>489,97</t>
  </si>
  <si>
    <t>87295</t>
  </si>
  <si>
    <t>ARGAMASSA TRAÇO 1:3:12 (EM VOLUME DE CIMENTO, CAL E AREIA MÉDIA ÚMIDA) PARA EMBOÇO/MASSA ÚNICA/ASSENTAMENTO DE ALVENARIA DE VEDAÇÃO, PREPARO MECÂNICO COM BETONEIRA 400 L. AF_08/2019</t>
  </si>
  <si>
    <t>513,84</t>
  </si>
  <si>
    <t>87296</t>
  </si>
  <si>
    <t>ARGAMASSA TRAÇO 1:3:12 (EM VOLUME DE CIMENTO, CAL E AREIA MÉDIA ÚMIDA) PARA EMBOÇO/MASSA ÚNICA/ASSENTAMENTO DE ALVENARIA DE VEDAÇÃO, PREPARO MECÂNICO COM BETONEIRA 600 L. AF_08/2019</t>
  </si>
  <si>
    <t>475,84</t>
  </si>
  <si>
    <t>87298</t>
  </si>
  <si>
    <t>ARGAMASSA TRAÇO 1:3 (EM VOLUME DE CIMENTO E AREIA MÉDIA ÚMIDA) PARA CONTRAPISO, PREPARO MECÂNICO COM BETONEIRA 400 L. AF_08/2019</t>
  </si>
  <si>
    <t>570,85</t>
  </si>
  <si>
    <t>87299</t>
  </si>
  <si>
    <t>ARGAMASSA TRAÇO 1:3 (EM VOLUME DE CIMENTO E AREIA MÉDIA ÚMIDA) PARA CONTRAPISO, PREPARO MECÂNICO COM BETONEIRA 600 L. AF_08/2019</t>
  </si>
  <si>
    <t>386,69</t>
  </si>
  <si>
    <t>87301</t>
  </si>
  <si>
    <t>ARGAMASSA TRAÇO 1:4 (EM VOLUME DE CIMENTO E AREIA MÉDIA ÚMIDA) PARA CONTRAPISO, PREPARO MECÂNICO COM BETONEIRA 400 L. AF_08/2019</t>
  </si>
  <si>
    <t>522,04</t>
  </si>
  <si>
    <t>87302</t>
  </si>
  <si>
    <t>ARGAMASSA TRAÇO 1:4 (EM VOLUME DE CIMENTO E AREIA MÉDIA ÚMIDA) PARA CONTRAPISO, PREPARO MECÂNICO COM BETONEIRA 600 L. AF_08/2019</t>
  </si>
  <si>
    <t>508,21</t>
  </si>
  <si>
    <t>87304</t>
  </si>
  <si>
    <t>ARGAMASSA TRAÇO 1:5 (EM VOLUME DE CIMENTO E AREIA MÉDIA ÚMIDA) PARA CONTRAPISO, PREPARO MECÂNICO COM BETONEIRA 400 L. AF_08/2019</t>
  </si>
  <si>
    <t>470,91</t>
  </si>
  <si>
    <t>87305</t>
  </si>
  <si>
    <t>ARGAMASSA TRAÇO 1:5 (EM VOLUME DE CIMENTO E AREIA MÉDIA ÚMIDA) PARA CONTRAPISO, PREPARO MECÂNICO COM BETONEIRA 600 L. AF_08/2019</t>
  </si>
  <si>
    <t>473,00</t>
  </si>
  <si>
    <t>87307</t>
  </si>
  <si>
    <t>ARGAMASSA TRAÇO 1:6 (EM VOLUME DE CIMENTO E AREIA MÉDIA ÚMIDA) PARA CONTRAPISO, PREPARO MECÂNICO COM BETONEIRA 400 L. AF_08/2019</t>
  </si>
  <si>
    <t>454,92</t>
  </si>
  <si>
    <t>87308</t>
  </si>
  <si>
    <t>ARGAMASSA TRAÇO 1:6 (EM VOLUME DE CIMENTO E AREIA MÉDIA ÚMIDA) PARA CONTRAPISO, PREPARO MECÂNICO COM BETONEIRA 600 L. AF_08/2019</t>
  </si>
  <si>
    <t>442,01</t>
  </si>
  <si>
    <t>87310</t>
  </si>
  <si>
    <t>ARGAMASSA TRAÇO 1:5 (EM VOLUME DE CIMENTO E AREIA GROSSA ÚMIDA) PARA CHAPISCO CONVENCIONAL, PREPARO MECÂNICO COM BETONEIRA 400 L. AF_08/2019</t>
  </si>
  <si>
    <t>382,30</t>
  </si>
  <si>
    <t>87311</t>
  </si>
  <si>
    <t>ARGAMASSA TRAÇO 1:5 (EM VOLUME DE CIMENTO E AREIA GROSSA ÚMIDA) PARA CHAPISCO CONVENCIONAL, PREPARO MECÂNICO COM BETONEIRA 600 L. AF_08/2019</t>
  </si>
  <si>
    <t>368,99</t>
  </si>
  <si>
    <t>87313</t>
  </si>
  <si>
    <t>ARGAMASSA TRAÇO 1:3 (EM VOLUME DE CIMENTO E AREIA GROSSA ÚMIDA) PARA CHAPISCO CONVENCIONAL, PREPARO MECÂNICO COM BETONEIRA 400 L. AF_08/2019</t>
  </si>
  <si>
    <t>455,68</t>
  </si>
  <si>
    <t>87314</t>
  </si>
  <si>
    <t>ARGAMASSA TRAÇO 1:3 (EM VOLUME DE CIMENTO E AREIA GROSSA ÚMIDA) PARA CHAPISCO CONVENCIONAL, PREPARO MECÂNICO COM BETONEIRA 600 L. AF_08/2019</t>
  </si>
  <si>
    <t>443,84</t>
  </si>
  <si>
    <t>87316</t>
  </si>
  <si>
    <t>ARGAMASSA TRAÇO 1:4 (EM VOLUME DE CIMENTO E AREIA GROSSA ÚMIDA) PARA CHAPISCO CONVENCIONAL, PREPARO MECÂNICO COM BETONEIRA 400 L. AF_08/2019</t>
  </si>
  <si>
    <t>420,68</t>
  </si>
  <si>
    <t>87317</t>
  </si>
  <si>
    <t>ARGAMASSA TRAÇO 1:4 (EM VOLUME DE CIMENTO E AREIA GROSSA ÚMIDA) PARA CHAPISCO CONVENCIONAL, PREPARO MECÂNICO COM BETONEIRA 600 L. AF_08/2019</t>
  </si>
  <si>
    <t>399,79</t>
  </si>
  <si>
    <t>87319</t>
  </si>
  <si>
    <t>ARGAMASSA TRAÇO 1:5 (EM VOLUME DE CIMENTO E AREIA GROSSA ÚMIDA) COM ADIÇÃO DE EMULSÃO POLIMÉRICA PARA CHAPISCO ROLADO, PREPARO MECÂNICO COM BETONEIRA 400 L. AF_08/2019</t>
  </si>
  <si>
    <t>3.222,76</t>
  </si>
  <si>
    <t>87320</t>
  </si>
  <si>
    <t>ARGAMASSA TRAÇO 1:5 (EM VOLUME DE CIMENTO E AREIA GROSSA ÚMIDA) COM ADIÇÃO DE EMULSÃO POLIMÉRICA PARA CHAPISCO ROLADO, PREPARO MECÂNICO COM BETONEIRA 600 L. AF_08/2019</t>
  </si>
  <si>
    <t>3.223,53</t>
  </si>
  <si>
    <t>87322</t>
  </si>
  <si>
    <t>ARGAMASSA TRAÇO 1:3 (EM VOLUME DE CIMENTO E AREIA GROSSA ÚMIDA) COM ADIÇÃO DE EMULSÃO POLIMÉRICA PARA CHAPISCO ROLADO, PREPARO MECÂNICO COM BETONEIRA 400 L. AF_08/2019</t>
  </si>
  <si>
    <t>3.315,75</t>
  </si>
  <si>
    <t>87323</t>
  </si>
  <si>
    <t>ARGAMASSA TRAÇO 1:3 (EM VOLUME DE CIMENTO E AREIA GROSSA ÚMIDA) COM ADIÇÃO DE EMULSÃO POLIMÉRICA PARA CHAPISCO ROLADO, PREPARO MECÂNICO COM BETONEIRA 600 L. AF_08/2019</t>
  </si>
  <si>
    <t>3.307,63</t>
  </si>
  <si>
    <t>87325</t>
  </si>
  <si>
    <t>ARGAMASSA TRAÇO 1:4 (EM VOLUME DE CIMENTO E AREIA GROSSA ÚMIDA) COM ADIÇÃO DE EMULSÃO POLIMÉRICA PARA CHAPISCO ROLADO, PREPARO MECÂNICO COM BETONEIRA 400 L. AF_08/2019</t>
  </si>
  <si>
    <t>3.247,83</t>
  </si>
  <si>
    <t>87326</t>
  </si>
  <si>
    <t>ARGAMASSA TRAÇO 1:4 (EM VOLUME DE CIMENTO E AREIA GROSSA ÚMIDA) COM ADIÇÃO DE EMULSÃO POLIMÉRICA PARA CHAPISCO ROLADO, PREPARO MECÂNICO COM BETONEIRA 600 L. AF_08/2019</t>
  </si>
  <si>
    <t>3.245,70</t>
  </si>
  <si>
    <t>87327</t>
  </si>
  <si>
    <t>ARGAMASSA TRAÇO 1:7 (EM VOLUME DE CIMENTO E AREIA MÉDIA ÚMIDA) COM ADIÇÃO DE PLASTIFICANTE PARA EMBOÇO/MASSA ÚNICA/ASSENTAMENTO DE ALVENARIA DE VEDAÇÃO, PREPARO MECÂNICO COM MISTURADOR DE EIXO HORIZONTAL DE 300 KG. AF_08/2019</t>
  </si>
  <si>
    <t>419,14</t>
  </si>
  <si>
    <t>87328</t>
  </si>
  <si>
    <t>ARGAMASSA TRAÇO 1:7 (EM VOLUME DE CIMENTO E AREIA MÉDIA ÚMIDA) COM ADIÇÃO DE PLASTIFICANTE PARA EMBOÇO/MASSA ÚNICA/ASSENTAMENTO DE ALVENARIA DE VEDAÇÃO, PREPARO MECÂNICO COM MISTURADOR DE EIXO HORIZONTAL DE 600 KG. AF_08/2019</t>
  </si>
  <si>
    <t>344,82</t>
  </si>
  <si>
    <t>87329</t>
  </si>
  <si>
    <t>ARGAMASSA TRAÇO 1:6 (EM VOLUME DE CIMENTO E AREIA MÉDIA ÚMIDA) COM ADIÇÃO DE PLASTIFICANTE PARA EMBOÇO/MASSA ÚNICA/ASSENTAMENTO DE ALVENARIA DE VEDAÇÃO, PREPARO MECÂNICO COM MISTURADOR DE EIXO HORIZONTAL DE 300 KG. AF_08/2019</t>
  </si>
  <si>
    <t>451,25</t>
  </si>
  <si>
    <t>87330</t>
  </si>
  <si>
    <t>ARGAMASSA TRAÇO 1:6 (EM VOLUME DE CIMENTO E AREIA MÉDIA ÚMIDA) COM ADIÇÃO DE PLASTIFICANTE PARA EMBOÇO/MASSA ÚNICA/ASSENTAMENTO DE ALVENARIA DE VEDAÇÃO, PREPARO MECÂNICO COM MISTURADOR DE EIXO HORIZONTAL DE 600 KG. AF_08/2019</t>
  </si>
  <si>
    <t>367,09</t>
  </si>
  <si>
    <t>87331</t>
  </si>
  <si>
    <t>ARGAMASSA TRAÇO 1:1:6 (EM VOLUME DE CIMENTO, CAL E AREIA MÉDIA ÚMIDA) PARA EMBOÇO/MASSA ÚNICA/ASSENTAMENTO DE ALVENARIA DE VEDAÇÃO, PREPARO MECÂNICO COM MISTURADOR DE EIXO HORIZONTAL DE 300 KG. AF_08/2019</t>
  </si>
  <si>
    <t>544,69</t>
  </si>
  <si>
    <t>87332</t>
  </si>
  <si>
    <t>ARGAMASSA TRAÇO 1:1:6 (EM VOLUME DE CIMENTO, CAL E AREIA MÉDIA ÚMIDA) PARA EMBOÇO/MASSA ÚNICA/ASSENTAMENTO DE ALVENARIA DE VEDAÇÃO, PREPARO MECÂNICO COM MISTURADOR DE EIXO HORIZONTAL DE 600 KG. AF_08/2019</t>
  </si>
  <si>
    <t>467,11</t>
  </si>
  <si>
    <t>87333</t>
  </si>
  <si>
    <t>ARGAMASSA TRAÇO 1:1,5:7,5 (EM VOLUME DE CIMENTO, CAL E AREIA MÉDIA ÚMIDA) PARA EMBOÇO/MASSA ÚNICA/ASSENTAMENTO DE ALVENARIA DE VEDAÇÃO, PREPARO MECÂNICO COM MISTURADOR DE EIXO HORIZONTAL DE 300 KG. AF_08/2019</t>
  </si>
  <si>
    <t>509,62</t>
  </si>
  <si>
    <t>87334</t>
  </si>
  <si>
    <t>ARGAMASSA TRAÇO 1:1,5:7,5 (EM VOLUME DE CIMENTO, CAL E AREIA MÉDIA ÚMIDA) PARA EMBOÇO/MASSA ÚNICA/ASSENTAMENTO DE ALVENARIA DE VEDAÇÃO, PREPARO MECÂNICO COM MISTURADOR DE EIXO HORIZONTAL DE 600 KG. AF_08/2019</t>
  </si>
  <si>
    <t>462,86</t>
  </si>
  <si>
    <t>87335</t>
  </si>
  <si>
    <t>ARGAMASSA TRAÇO 1:2:8 (EM VOLUME DE CIMENTO, CAL E AREIA MÉDIA ÚMIDA) PARA EMBOÇO/MASSA ÚNICA/ASSENTAMENTO DE ALVENARIA DE VEDAÇÃO, PREPARO MECÂNICO COM MISTURADOR DE EIXO HORIZONTAL DE 300 KG. AF_08/2019</t>
  </si>
  <si>
    <t>499,56</t>
  </si>
  <si>
    <t>87336</t>
  </si>
  <si>
    <t>ARGAMASSA TRAÇO 1:2:8 (EM VOLUME DE CIMENTO, CAL E AREIA MÉDIA ÚMIDA) PARA EMBOÇO/MASSA ÚNICA/ASSENTAMENTO DE ALVENARIA DE VEDAÇÃO, PREPARO MECÂNICO COM MISTURADOR DE EIXO HORIZONTAL DE 600 KG. AF_08/2019</t>
  </si>
  <si>
    <t>480,12</t>
  </si>
  <si>
    <t>87337</t>
  </si>
  <si>
    <t>ARGAMASSA TRAÇO 1:2:9 (EM VOLUME DE CIMENTO, CAL E AREIA MÉDIA ÚMIDA) PARA EMBOÇO/MASSA ÚNICA/ASSENTAMENTO DE ALVENARIA DE VEDAÇÃO, PREPARO MECÂNICO COM MISTURADOR DE EIXO HORIZONTAL DE 300 KG. AF_08/2019</t>
  </si>
  <si>
    <t>495,20</t>
  </si>
  <si>
    <t>87338</t>
  </si>
  <si>
    <t>ARGAMASSA TRAÇO 1:3:12 (EM VOLUME DE CIMENTO, CAL E AREIA MÉDIA ÚMIDA) PARA EMBOÇO/MASSA ÚNICA/ASSENTAMENTO DE ALVENARIA DE VEDAÇÃO, PREPARO MECÂNICO COM MISTURADOR DE EIXO HORIZONTAL DE 600 KG. AF_08/2019</t>
  </si>
  <si>
    <t>478,22</t>
  </si>
  <si>
    <t>87339</t>
  </si>
  <si>
    <t>ARGAMASSA TRAÇO 1:3 (EM VOLUME DE CIMENTO E AREIA MÉDIA ÚMIDA) PARA CONTRAPISO, PREPARO MECÂNICO COM MISTURADOR DE EIXO HORIZONTAL DE 160 KG. AF_08/2019</t>
  </si>
  <si>
    <t>732,64</t>
  </si>
  <si>
    <t>87340</t>
  </si>
  <si>
    <t>ARGAMASSA TRAÇO 1:3 (EM VOLUME DE CIMENTO E AREIA MÉDIA ÚMIDA) PARA CONTRAPISO, PREPARO MECÂNICO COM MISTURADOR DE EIXO HORIZONTAL DE 300 KG. AF_08/2019</t>
  </si>
  <si>
    <t>573,75</t>
  </si>
  <si>
    <t>87341</t>
  </si>
  <si>
    <t>ARGAMASSA TRAÇO 1:3 (EM VOLUME DE CIMENTO E AREIA MÉDIA ÚMIDA) PARA CONTRAPISO, PREPARO MECÂNICO COM MISTURADOR DE EIXO HORIZONTAL DE 600 KG. AF_08/2019</t>
  </si>
  <si>
    <t>534,50</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</si>
  <si>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</si>
  <si>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</si>
  <si>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</si>
  <si>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</si>
  <si>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527,11</t>
  </si>
  <si>
    <t>87344</t>
  </si>
  <si>
    <t>ARGAMASSA TRAÇO 1:4 (EM VOLUME DE CIMENTO E AREIA MÉDIA ÚMIDA) PARA CONTRAPISO, PREPARO MECÂNICO COM MISTURADOR DE EIXO HORIZONTAL DE 600 KG. AF_08/2019</t>
  </si>
  <si>
    <t>477,34</t>
  </si>
  <si>
    <t>87345</t>
  </si>
  <si>
    <t>ARGAMASSA TRAÇO 1:5 (EM VOLUME DE CIMENTO E AREIA MÉDIA ÚMIDA) PARA CONTRAPISO, PREPARO MECÂNICO COM MISTURADOR DE EIXO HORIZONTAL DE 160 KG. AF_08/2019</t>
  </si>
  <si>
    <t>552,06</t>
  </si>
  <si>
    <t>87346</t>
  </si>
  <si>
    <t>ARGAMASSA TRAÇO 1:5 (EM VOLUME DE CIMENTO E AREIA MÉDIA ÚMIDA) PARA CONTRAPISO, PREPARO MECÂNICO COM MISTURADOR DE EIXO HORIZONTAL DE 300 KG. AF_08/2019</t>
  </si>
  <si>
    <t>477,36</t>
  </si>
  <si>
    <t>87347</t>
  </si>
  <si>
    <t>ARGAMASSA TRAÇO 1:5 (EM VOLUME DE CIMENTO E AREIA MÉDIA ÚMIDA) PARA CONTRAPISO, PREPARO MECÂNICO COM MISTURADOR DE EIXO HORIZONTAL DE 600 KG. AF_08/2019</t>
  </si>
  <si>
    <t>438,30</t>
  </si>
  <si>
    <t>87348</t>
  </si>
  <si>
    <t>ARGAMASSA TRAÇO 1:6 (EM VOLUME DE CIMENTO E AREIA MÉDIA ÚMIDA) PARA CONTRAPISO, PREPARO MECÂNICO COM MISTURADOR DE EIXO HORIZONTAL DE 160 KG. AF_08/2019</t>
  </si>
  <si>
    <t>502,78</t>
  </si>
  <si>
    <t>87349</t>
  </si>
  <si>
    <t>ARGAMASSA TRAÇO 1:6 (EM VOLUME DE CIMENTO E AREIA MÉDIA ÚMIDA) PARA CONTRAPISO, PREPARO MECÂNICO COM MISTURADOR DE EIXO HORIZONTAL DE 600 KG. AF_08/2019</t>
  </si>
  <si>
    <t>405,11</t>
  </si>
  <si>
    <t>87350</t>
  </si>
  <si>
    <t>ARGAMASSA TRAÇO 1:5 (EM VOLUME DE CIMENTO E AREIA GROSSA ÚMIDA) PARA CHAPISCO CONVENCIONAL, PREPARO MECÂNICO COM MISTURADOR DE EIXO HORIZONTAL DE 300 KG. AF_08/2019</t>
  </si>
  <si>
    <t>442,13</t>
  </si>
  <si>
    <t>87351</t>
  </si>
  <si>
    <t>ARGAMASSA TRAÇO 1:5 (EM VOLUME DE CIMENTO E AREIA GROSSA ÚMIDA) PARA CHAPISCO CONVENCIONAL, PREPARO MECÂNICO COM MISTURADOR DE EIXO HORIZONTAL DE 600 KG. AF_08/2019</t>
  </si>
  <si>
    <t>351,88</t>
  </si>
  <si>
    <t>87352</t>
  </si>
  <si>
    <t>ARGAMASSA TRAÇO 1:3 (EM VOLUME DE CIMENTO E AREIA GROSSA ÚMIDA) PARA CHAPISCO CONVENCIONAL, PREPARO MECÂNICO COM MISTURADOR DE EIXO HORIZONTAL DE 160 KG. AF_08/2019</t>
  </si>
  <si>
    <t>561,98</t>
  </si>
  <si>
    <t>87353</t>
  </si>
  <si>
    <t>ARGAMASSA TRAÇO 1:3 (EM VOLUME DE CIMENTO E AREIA GROSSA ÚMIDA) PARA CHAPISCO CONVENCIONAL, PREPARO MECÂNICO COM MISTURADOR DE EIXO HORIZONTAL DE 300 KG. AF_08/2019</t>
  </si>
  <si>
    <t>464,51</t>
  </si>
  <si>
    <t>87354</t>
  </si>
  <si>
    <t>ARGAMASSA TRAÇO 1:3 (EM VOLUME DE CIMENTO E AREIA GROSSA ÚMIDA) PARA CHAPISCO CONVENCIONAL, PREPARO MECÂNICO COM MISTURADOR DE EIXO HORIZONTAL DE 600 KG. AF_08/2019</t>
  </si>
  <si>
    <t>420,24</t>
  </si>
  <si>
    <t>87355</t>
  </si>
  <si>
    <t>ARGAMASSA TRAÇO 1:4 (EM VOLUME DE CIMENTO E AREIA GROSSA ÚMIDA) PARA CHAPISCO CONVENCIONAL, PREPARO MECÂNICO COM MISTURADOR DE EIXO HORIZONTAL DE 160 KG. AF_08/2019</t>
  </si>
  <si>
    <t>472,36</t>
  </si>
  <si>
    <t>87356</t>
  </si>
  <si>
    <t>ARGAMASSA TRAÇO 1:4 (EM VOLUME DE CIMENTO E AREIA GROSSA ÚMIDA) PARA CHAPISCO CONVENCIONAL, PREPARO MECÂNICO COM MISTURADOR DE EIXO HORIZONTAL DE 300 KG. AF_08/2019</t>
  </si>
  <si>
    <t>405,56</t>
  </si>
  <si>
    <t>87357</t>
  </si>
  <si>
    <t>ARGAMASSA TRAÇO 1:4 (EM VOLUME DE CIMENTO E AREIA GROSSA ÚMIDA) PARA CHAPISCO CONVENCIONAL, PREPARO MECÂNICO COM MISTURADOR DE EIXO HORIZONTAL DE 600 KG. AF_08/2019</t>
  </si>
  <si>
    <t>374,08</t>
  </si>
  <si>
    <t>87358</t>
  </si>
  <si>
    <t>ARGAMASSA TRAÇO 1:5 (EM VOLUME DE CIMENTO E AREIA GROSSA ÚMIDA) COM ADIÇÃO DE EMULSÃO POLIMÉRICA PARA CHAPISCO ROLADO, PREPARO MECÂNICO COM MISTURADOR DE EIXO HORIZONTAL DE 300 KG. AF_08/2019</t>
  </si>
  <si>
    <t>3.195,89</t>
  </si>
  <si>
    <t>87359</t>
  </si>
  <si>
    <t>ARGAMASSA TRAÇO 1:5 (EM VOLUME DE CIMENTO E AREIA GROSSA ÚMIDA) COM ADIÇÃO DE EMULSÃO POLIMÉRICA PARA CHAPISCO ROLADO, PREPARO MECÂNICO COM MISTURADOR DE EIXO HORIZONTAL DE 600 KG. AF_08/2019</t>
  </si>
  <si>
    <t>3.156,81</t>
  </si>
  <si>
    <t>87360</t>
  </si>
  <si>
    <t>ARGAMASSA TRAÇO 1:3 (EM VOLUME DE CIMENTO E AREIA GROSSA ÚMIDA) COM ADIÇÃO DE EMULSÃO POLIMÉRICA PARA CHAPISCO ROLADO, PREPARO MECÂNICO COM MISTURADOR DE EIXO HORIZONTAL DE 160 KG. AF_08/2019</t>
  </si>
  <si>
    <t>3.296,92</t>
  </si>
  <si>
    <t>87361</t>
  </si>
  <si>
    <t>ARGAMASSA TRAÇO 1:3 (EM VOLUME DE CIMENTO E AREIA GROSSA ÚMIDA) COM ADIÇÃO DE EMULSÃO POLIMÉRICA PARA CHAPISCO ROLADO, PREPARO MECÂNICO COM MISTURADOR DE EIXO HORIZONTAL DE 300 KG. AF_08/2019</t>
  </si>
  <si>
    <t>3.234,49</t>
  </si>
  <si>
    <t>87362</t>
  </si>
  <si>
    <t>ARGAMASSA TRAÇO 1:3 (EM VOLUME DE CIMENTO E AREIA GROSSA ÚMIDA) COM ADIÇÃO DE EMULSÃO POLIMÉRICA PARA CHAPISCO ROLADO, PREPARO MECÂNICO COM MISTURADOR DE EIXO HORIZONTAL DE 600 KG. AF_08/2019</t>
  </si>
  <si>
    <t>3.225,60</t>
  </si>
  <si>
    <t>87363</t>
  </si>
  <si>
    <t>ARGAMASSA TRAÇO 1:4 (EM VOLUME DE CIMENTO E AREIA GROSSA ÚMIDA) COM ADIÇÃO DE EMULSÃO POLIMÉRICA PARA CHAPISCO ROLADO, PREPARO MECÂNICO COM MISTURADOR DE EIXO HORIZONTAL DE 300 KG. AF_08/2019</t>
  </si>
  <si>
    <t>3.230,57</t>
  </si>
  <si>
    <t>87364</t>
  </si>
  <si>
    <t>ARGAMASSA TRAÇO 1:4 (EM VOLUME DE CIMENTO E AREIA GROSSA ÚMIDA) COM ADIÇÃO DE EMULSÃO POLIMÉRICA PARA CHAPISCO ROLADO, PREPARO MECÂNICO COM MISTURADOR DE EIXO HORIZONTAL DE 600 KG. AF_08/2019</t>
  </si>
  <si>
    <t>3.184,46</t>
  </si>
  <si>
    <t>87365</t>
  </si>
  <si>
    <t>ARGAMASSA TRAÇO 1:7 (EM VOLUME DE CIMENTO E AREIA MÉDIA ÚMIDA) COM ADIÇÃO DE PLASTIFICANTE PARA EMBOÇO/MASSA ÚNICA/ASSENTAMENTO DE ALVENARIA DE VEDAÇÃO, PREPARO MANUAL. AF_08/2019</t>
  </si>
  <si>
    <t>564,83</t>
  </si>
  <si>
    <t>87366</t>
  </si>
  <si>
    <t>ARGAMASSA TRAÇO 1:6 (EM VOLUME DE CIMENTO E AREIA MÉDIA ÚMIDA) COM ADIÇÃO DE PLASTIFICANTE PARA EMBOÇO/MASSA ÚNICA/ASSENTAMENTO DE ALVENARIA DE VEDAÇÃO, PREPARO MANUAL. AF_08/2019</t>
  </si>
  <si>
    <t>593,13</t>
  </si>
  <si>
    <t>87367</t>
  </si>
  <si>
    <t>ARGAMASSA TRAÇO 1:1:6 (EM VOLUME DE CIMENTO, CAL E AREIA MÉDIA ÚMIDA) PARA EMBOÇO/MASSA ÚNICA/ASSENTAMENTO DE ALVENARIA DE VEDAÇÃO, PREPARO MANUAL. AF_08/2019</t>
  </si>
  <si>
    <t>693,27</t>
  </si>
  <si>
    <t>87368</t>
  </si>
  <si>
    <t>ARGAMASSA TRAÇO 1:1,5:7,5 (EM VOLUME DE CIMENTO, CAL E AREIA MÉDIA ÚMIDA) PARA EMBOÇO/MASSA ÚNICA/ASSENTAMENTO DE ALVENARIA DE VEDAÇÃO, PREPARO MANUAL. AF_08/2019</t>
  </si>
  <si>
    <t>685,85</t>
  </si>
  <si>
    <t>87369</t>
  </si>
  <si>
    <t>ARGAMASSA TRAÇO 1:2:8 (EM VOLUME DE CIMENTO, CAL E AREIA MÉDIA ÚMIDA) PARA EMBOÇO/MASSA ÚNICA/ASSENTAMENTO DE ALVENARIA DE VEDAÇÃO, PREPARO MANUAL. AF_08/2019</t>
  </si>
  <si>
    <t>701,01</t>
  </si>
  <si>
    <t>87370</t>
  </si>
  <si>
    <t>ARGAMASSA TRAÇO 1:2:9 (EM VOLUME DE CIMENTO, CAL E AREIA MÉDIA ÚMIDA) PARA EMBOÇO/MASSA ÚNICA/ASSENTAMENTO DE ALVENARIA DE VEDAÇÃO, PREPARO MANUAL. AF_08/2019</t>
  </si>
  <si>
    <t>679,82</t>
  </si>
  <si>
    <t>87371</t>
  </si>
  <si>
    <t>ARGAMASSA TRAÇO 1:3:12 (EM VOLUME DE CIMENTO, CAL E AREIA MÉDIA ÚMIDA) PARA EMBOÇO/MASSA ÚNICA/ASSENTAMENTO DE ALVENARIA DE VEDAÇÃO, PREPARO MANUAL. AF_08/2019</t>
  </si>
  <si>
    <t>669,80</t>
  </si>
  <si>
    <t>87372</t>
  </si>
  <si>
    <t>ARGAMASSA TRAÇO 1:3 (EM VOLUME DE CIMENTO E AREIA MÉDIA ÚMIDA) PARA CONTRAPISO, PREPARO MANUAL. AF_08/2019</t>
  </si>
  <si>
    <t>777,22</t>
  </si>
  <si>
    <t>87373</t>
  </si>
  <si>
    <t>ARGAMASSA TRAÇO 1:4 (EM VOLUME DE CIMENTO E AREIA MÉDIA ÚMIDA) PARA CONTRAPISO, PREPARO MANUAL. AF_08/2019</t>
  </si>
  <si>
    <t>701,14</t>
  </si>
  <si>
    <t>87374</t>
  </si>
  <si>
    <t>ARGAMASSA TRAÇO 1:5 (EM VOLUME DE CIMENTO E AREIA MÉDIA ÚMIDA) PARA CONTRAPISO, PREPARO MANUAL. AF_08/2019</t>
  </si>
  <si>
    <t>663,97</t>
  </si>
  <si>
    <t>87375</t>
  </si>
  <si>
    <t>ARGAMASSA TRAÇO 1:6 (EM VOLUME DE CIMENTO E AREIA MÉDIA ÚMIDA) PARA CONTRAPISO, PREPARO MANUAL. AF_08/2019</t>
  </si>
  <si>
    <t>642,14</t>
  </si>
  <si>
    <t>87376</t>
  </si>
  <si>
    <t>ARGAMASSA TRAÇO 1:5 (EM VOLUME DE CIMENTO E AREIA GROSSA ÚMIDA) PARA CHAPISCO CONVENCIONAL, PREPARO MANUAL. AF_08/2019</t>
  </si>
  <si>
    <t>571,38</t>
  </si>
  <si>
    <t>87377</t>
  </si>
  <si>
    <t>ARGAMASSA TRAÇO 1:3 (EM VOLUME DE CIMENTO E AREIA GROSSA ÚMIDA) PARA CHAPISCO CONVENCIONAL, PREPARO MANUAL. AF_08/2019</t>
  </si>
  <si>
    <t>650,93</t>
  </si>
  <si>
    <t>87378</t>
  </si>
  <si>
    <t>ARGAMASSA TRAÇO 1:4 (EM VOLUME DE CIMENTO E AREIA GROSSA ÚMIDA) PARA CHAPISCO CONVENCIONAL, PREPARO MANUAL. AF_08/2019</t>
  </si>
  <si>
    <t>596,59</t>
  </si>
  <si>
    <t>87379</t>
  </si>
  <si>
    <t>ARGAMASSA TRAÇO 1:5 (EM VOLUME DE CIMENTO E AREIA GROSSA ÚMIDA) COM ADIÇÃO DE EMULSÃO POLIMÉRICA PARA CHAPISCO ROLADO, PREPARO MANUAL. AF_08/2019</t>
  </si>
  <si>
    <t>3.390,14</t>
  </si>
  <si>
    <t>87380</t>
  </si>
  <si>
    <t>ARGAMASSA TRAÇO 1:3 (EM VOLUME DE CIMENTO E AREIA GROSSA ÚMIDA) COM ADIÇÃO DE EMULSÃO POLIMÉRICA PARA CHAPISCO ROLADO, PREPARO MANUAL. AF_08/2019</t>
  </si>
  <si>
    <t>3.469,87</t>
  </si>
  <si>
    <t>87381</t>
  </si>
  <si>
    <t>ARGAMASSA TRAÇO 1:4 (EM VOLUME DE CIMENTO E AREIA GROSSA ÚMIDA) COM ADIÇÃO DE EMULSÃO POLIMÉRICA PARA CHAPISCO ROLADO, PREPARO MANUAL. AF_08/2019</t>
  </si>
  <si>
    <t>3.415,24</t>
  </si>
  <si>
    <t>87382</t>
  </si>
  <si>
    <t>ARGAMASSA INDUSTRIALIZADA MULTIUSO PARA REVESTIMENTOS E ASSENTAMENTO DA ALVENARIA, PREPARO COM MISTURADOR DE EIXO HORIZONTAL DE 160 KG. AF_08/2019</t>
  </si>
  <si>
    <t>1.824,67</t>
  </si>
  <si>
    <t>87383</t>
  </si>
  <si>
    <t>ARGAMASSA INDUSTRIALIZADA MULTIUSO PARA REVESTIMENTOS E ASSENTAMENTO DA ALVENARIA, PREPARO COM MISTURADOR DE EIXO HORIZONTAL DE 300 KG. AF_08/2019</t>
  </si>
  <si>
    <t>1.814,35</t>
  </si>
  <si>
    <t>87384</t>
  </si>
  <si>
    <t>ARGAMASSA INDUSTRIALIZADA MULTIUSO PARA REVESTIMENTOS E ASSENTAMENTO DA ALVENARIA, PREPARO COM MISTURADOR DE EIXO HORIZONTAL DE 600 KG. AF_08/2019</t>
  </si>
  <si>
    <t>1.801,87</t>
  </si>
  <si>
    <t>87385</t>
  </si>
  <si>
    <t>ARGAMASSA PRONTA PARA CONTRAPISO, PREPARO COM MISTURADOR DE EIXO HORIZONTAL DE 160 KG. AF_08/2019</t>
  </si>
  <si>
    <t>2.140,51</t>
  </si>
  <si>
    <t>87386</t>
  </si>
  <si>
    <t>ARGAMASSA PRONTA PARA CONTRAPISO, PREPARO COM MISTURADOR DE EIXO HORIZONTAL DE 300 KG. AF_08/2019</t>
  </si>
  <si>
    <t>2.123,15</t>
  </si>
  <si>
    <t>87387</t>
  </si>
  <si>
    <t>ARGAMASSA PRONTA PARA CONTRAPISO, PREPARO COM MISTURADOR DE EIXO HORIZONTAL DE 600 KG. AF_08/2019</t>
  </si>
  <si>
    <t>2.112,79</t>
  </si>
  <si>
    <t>87388</t>
  </si>
  <si>
    <t>ARGAMASSA PARA REVESTIMENTO DECORATIVO MONOCAMADA (MONOCAPA), PREPARO COM MISTURADOR DE EIXO HORIZONTAL DE 160 KG. AF_08/2019</t>
  </si>
  <si>
    <t>5.050,05</t>
  </si>
  <si>
    <t>87389</t>
  </si>
  <si>
    <t>ARGAMASSA PARA REVESTIMENTO DECORATIVO MONOCAMADA (MONOCAPA), PREPARO COM MISTURADOR DE EIXO HORIZONTAL DE 300 KG. AF_08/2019</t>
  </si>
  <si>
    <t>5.062,30</t>
  </si>
  <si>
    <t>87390</t>
  </si>
  <si>
    <t>ARGAMASSA PARA REVESTIMENTO DECORATIVO MONOCAMADA (MONOCAPA), PREPARO COM MISTURADOR DE EIXO HORIZONTAL DE 600 KG. AF_08/2019</t>
  </si>
  <si>
    <t>5.083,30</t>
  </si>
  <si>
    <t>87391</t>
  </si>
  <si>
    <t>ARGAMASSA INDUSTRIALIZADA PARA CHAPISCO ROLADO, PREPARO COM MISTURADOR DE EIXO HORIZONTAL DE 160 KG. AF_08/2019</t>
  </si>
  <si>
    <t>5.626,88</t>
  </si>
  <si>
    <t>87393</t>
  </si>
  <si>
    <t>ARGAMASSA INDUSTRIALIZADA PARA CHAPISCO ROLADO, PREPARO COM MISTURADOR DE EIXO HORIZONTAL DE 300 KG. AF_08/2019</t>
  </si>
  <si>
    <t>5.668,84</t>
  </si>
  <si>
    <t>87394</t>
  </si>
  <si>
    <t>ARGAMASSA INDUSTRIALIZADA PARA CHAPISCO ROLADO, PREPARO COM MISTURADOR DE EIXO HORIZONTAL DE 600 KG. AF_08/2019</t>
  </si>
  <si>
    <t>5.713,71</t>
  </si>
  <si>
    <t>87395</t>
  </si>
  <si>
    <t>ARGAMASSA INDUSTRIALIZADA PARA CHAPISCO COLANTE, PREPARO COM MISTURADOR DE EIXO HORIZONTAL DE 160 KG. AF_08/2019</t>
  </si>
  <si>
    <t>3.554,61</t>
  </si>
  <si>
    <t>87396</t>
  </si>
  <si>
    <t>ARGAMASSA INDUSTRIALIZADA PARA CHAPISCO COLANTE, PREPARO COM MISTURADOR DE EIXO HORIZONTAL DE 300 KG. AF_08/2019</t>
  </si>
  <si>
    <t>3.568,73</t>
  </si>
  <si>
    <t>87397</t>
  </si>
  <si>
    <t>ARGAMASSA INDUSTRIALIZADA PARA CHAPISCO COLANTE, PREPARO COM MISTURADOR DE EIXO HORIZONTAL DE 600 KG. AF_08/2019</t>
  </si>
  <si>
    <t>3.587,02</t>
  </si>
  <si>
    <t>87398</t>
  </si>
  <si>
    <t>ARGAMASSA INDUSTRIALIZADA MULTIUSO PARA REVESTIMENTOS E ASSENTAMENTO DA ALVENARIA, PREPARO MANUAL. AF_08/2019</t>
  </si>
  <si>
    <t>2.107,93</t>
  </si>
  <si>
    <t>87399</t>
  </si>
  <si>
    <t>ARGAMASSA PRONTA PARA CONTRAPISO, PREPARO MANUAL. AF_08/2019</t>
  </si>
  <si>
    <t>2.429,49</t>
  </si>
  <si>
    <t>87401</t>
  </si>
  <si>
    <t>ARGAMASSA INDUSTRIALIZADA PARA CHAPISCO ROLADO, PREPARO MANUAL. AF_08/2019</t>
  </si>
  <si>
    <t>6.028,71</t>
  </si>
  <si>
    <t>87402</t>
  </si>
  <si>
    <t>ARGAMASSA INDUSTRIALIZADA PARA CHAPISCO COLANTE, PREPARO MANUAL. AF_08/2019</t>
  </si>
  <si>
    <t>3.914,01</t>
  </si>
  <si>
    <t>87404</t>
  </si>
  <si>
    <t>ARGAMASSA PARA REVESTIMENTO DECORATIVO MONOCAMADA (MONOCAPA), MISTURA E PROJEÇÃO DE 1,5 M3/H DE ARGAMASSA. AF_08/2019</t>
  </si>
  <si>
    <t>5.257,95</t>
  </si>
  <si>
    <t>87405</t>
  </si>
  <si>
    <t>ARGAMASSA PARA REVESTIMENTO DECORATIVO MONOCAMADA (MONOCAPA), MISTURA E PROJEÇÃO DE 2 M3/H DE ARGAMASSA. AF_08/2019</t>
  </si>
  <si>
    <t>5.259,44</t>
  </si>
  <si>
    <t>87407</t>
  </si>
  <si>
    <t>ARGAMASSA INDUSTRIALIZADA PARA REVESTIMENTOS, MISTURA E PROJEÇÃO DE 1,5 M³/H DE ARGAMASSA. AF_08/2019</t>
  </si>
  <si>
    <t>1.859,00</t>
  </si>
  <si>
    <t>87408</t>
  </si>
  <si>
    <t>ARGAMASSA INDUSTRIALIZADA PARA REVESTIMENTOS, MISTURA E PROJEÇÃO DE 2 M³/H DE ARGAMASSA. AF_08/2019</t>
  </si>
  <si>
    <t>1.839,49</t>
  </si>
  <si>
    <t>87410</t>
  </si>
  <si>
    <t>ARGAMASSA À BASE DE GESSO, MISTURA E PROJEÇÃO DE 1,5 M³/H DE ARGAMASSA. AF_08/2019</t>
  </si>
  <si>
    <t>864,67</t>
  </si>
  <si>
    <t>88626</t>
  </si>
  <si>
    <t>ARGAMASSA TRAÇO 1:0,5:4,5 (EM VOLUME DE CIMENTO, CAL E AREIA MÉDIA ÚMIDA), PREPARO MECÂNICO COM BETONEIRA 400 L. AF_08/2019</t>
  </si>
  <si>
    <t>479,41</t>
  </si>
  <si>
    <t>88627</t>
  </si>
  <si>
    <t>ARGAMASSA TRAÇO 1:0,5:4,5 (EM VOLUME DE CIMENTO, CAL E AREIA MÉDIA ÚMIDA) PARA ASSENTAMENTO DE ALVENARIA, PREPARO MANUAL. AF_08/2019</t>
  </si>
  <si>
    <t>624,80</t>
  </si>
  <si>
    <t>88628</t>
  </si>
  <si>
    <t>ARGAMASSA TRAÇO 1:3 (EM VOLUME DE CIMENTO E AREIA MÉDIA ÚMIDA), PREPARO MECÂNICO COM BETONEIRA 400 L. AF_08/2019</t>
  </si>
  <si>
    <t>472,44</t>
  </si>
  <si>
    <t>88629</t>
  </si>
  <si>
    <t>ARGAMASSA TRAÇO 1:3 (EM VOLUME DE CIMENTO E AREIA MÉDIA ÚMIDA), PREPARO MANUAL. AF_08/2019</t>
  </si>
  <si>
    <t>624,50</t>
  </si>
  <si>
    <t>88630</t>
  </si>
  <si>
    <t>ARGAMASSA TRAÇO 1:4 (CIMENTO E AREIA MÉDIA), PREPARO MECÂNICO COM BETONEIRA 400 L. AF_08/2019</t>
  </si>
  <si>
    <t>405,98</t>
  </si>
  <si>
    <t>88631</t>
  </si>
  <si>
    <t>ARGAMASSA TRAÇO 1:4 (EM VOLUME DE CIMENTO E AREIA MÉDIA ÚMIDA), PREPARO MANUAL. AF_08/2019</t>
  </si>
  <si>
    <t>566,48</t>
  </si>
  <si>
    <t>88715</t>
  </si>
  <si>
    <t>ARGAMASSA TRAÇO 1:2:9 (EM VOLUME DE CIMENTO, CAL E AREIA MÉDIA ÚMIDA) PARA EMBOÇO/MASSA ÚNICA/ASSENTAMENTO DE ALVENARIA DE VEDAÇÃO, PREPARO MECÂNICO COM BETONEIRA 400 L. AF_08/2019</t>
  </si>
  <si>
    <t>482,07</t>
  </si>
  <si>
    <t>100464</t>
  </si>
  <si>
    <t>ARGAMASSA TRAÇO 1:0,5:4,5  (EM VOLUME DE CIMENTO, CAL E AREIA MÉDIA ÚMIDA), PREPARO MECÂNICO COM MISTURADOR DE EIXO HORIZONTAL DE 160 KG. AF_08/2019</t>
  </si>
  <si>
    <t>515,51</t>
  </si>
  <si>
    <t>100465</t>
  </si>
  <si>
    <t>ARGAMASSA TRAÇO 1:0,5:4,5  (EM VOLUME DE CIMENTO, CAL E AREIA MÉDIA ÚMIDA), PREPARO MECÂNICO COM MISTURADOR DE EIXO HORIZONTAL DE 300 KG. AF_08/2019</t>
  </si>
  <si>
    <t>465,53</t>
  </si>
  <si>
    <t>100466</t>
  </si>
  <si>
    <t>ARGAMASSA TRAÇO 1:0,5:4,5  (EM VOLUME DE CIMENTO, CAL E AREIA MÉDIA ÚMIDA), PREPARO MECÂNICO COM MISTURADOR DE EIXO HORIZONTAL DE 600 KG. AF_08/2019</t>
  </si>
  <si>
    <t>441,63</t>
  </si>
  <si>
    <t>100468</t>
  </si>
  <si>
    <t>ARGAMASSA TRAÇO 1:3 (EM VOLUME DE CIMENTO E AREIA MÉDIA ÚMIDA), PREPARO MECÂNICO COM MISTURADOR DE EIXO HORIZONTAL DE 160 KG. AF_08/2019</t>
  </si>
  <si>
    <t>605,74</t>
  </si>
  <si>
    <t>100469</t>
  </si>
  <si>
    <t>ARGAMASSA TRAÇO 1:3 (EM VOLUME DE CIMENTO E AREIA MÉDIA ÚMIDA), PREPARO MECÂNICO COM MISTURADOR DE EIXO HORIZONTAL DE 300 KG. AF_08/2019</t>
  </si>
  <si>
    <t>463,24</t>
  </si>
  <si>
    <t>100470</t>
  </si>
  <si>
    <t>ARGAMASSA TRAÇO 1:3 (EM VOLUME DE CIMENTO E AREIA MÉDIA ÚMIDA), PREPARO MECÂNICO COM MISTURADOR DE EIXO HORIZONTAL DE 600 KG. AF_08/2019</t>
  </si>
  <si>
    <t>421,91</t>
  </si>
  <si>
    <t>100472</t>
  </si>
  <si>
    <t>ARGAMASSA TRAÇO 1:4 (EM VOLUME DE CIMENTO E AREIA MÉDIA ÚMIDA), PREPARO MECÂNICO COM MISTURADOR DE EIXO HORIZONTAL DE 160 KG. AF_08/2019</t>
  </si>
  <si>
    <t>484,89</t>
  </si>
  <si>
    <t>100473</t>
  </si>
  <si>
    <t>ARGAMASSA TRAÇO 1:4 (EM VOLUME DE CIMENTO E AREIA MÉDIA ÚMIDA), PREPARO MECÂNICO COM MISTURADOR DE EIXO HORIZONTAL DE 300 KG. AF_08/2019</t>
  </si>
  <si>
    <t>422,21</t>
  </si>
  <si>
    <t>100474</t>
  </si>
  <si>
    <t>ARGAMASSA TRAÇO 1:4 (EM VOLUME DE CIMENTO E AREIA MÉDIA ÚMIDA), PREPARO MECÂNICO COM MISTURADOR DE EIXO HORIZONTAL DE 600 KG. AF_08/2019</t>
  </si>
  <si>
    <t>394,94</t>
  </si>
  <si>
    <t>100475</t>
  </si>
  <si>
    <t>ARGAMASSA TRAÇO 1:3 (EM VOLUME DE CIMENTO E AREIA MÉDIA ÚMIDA) COM ADIÇÃO DE IMPERMEABILIZANTE, PREPARO MECÂNICO COM BETONEIRA 400 L. AF_08/2019</t>
  </si>
  <si>
    <t>624,47</t>
  </si>
  <si>
    <t>100477</t>
  </si>
  <si>
    <t>ARGAMASSA TRAÇO 1:3 (EM VOLUME DE CIMENTO E AREIA MÉDIA ÚMIDA) COM ADIÇÃO DE IMPERMEABILIZANTE, PREPARO MECÂNICO COM MISTURADOR DE EIXO HORIZONTAL DE 160 KG. AF_08/2019</t>
  </si>
  <si>
    <t>709,74</t>
  </si>
  <si>
    <t>100478</t>
  </si>
  <si>
    <t>ARGAMASSA TRAÇO 1:3 (EM VOLUME DE CIMENTO E AREIA MÉDIA ÚMIDA) COM ADIÇÃO DE IMPERMEABILIZANTE, PREPARO MECÂNICO COM MISTURADOR DE EIXO HORIZONTAL DE 300 KG. AF_08/2019</t>
  </si>
  <si>
    <t>611,78</t>
  </si>
  <si>
    <t>100479</t>
  </si>
  <si>
    <t>ARGAMASSA TRAÇO 1:3 (EM VOLUME DE CIMENTO E AREIA MÉDIA ÚMIDA) COM ADIÇÃO DE IMPERMEABILIZANTE, PREPARO MECÂNICO COM MISTURADOR DE EIXO HORIZONTAL DE 600 KG. AF_08/2019</t>
  </si>
  <si>
    <t>591,73</t>
  </si>
  <si>
    <t>100480</t>
  </si>
  <si>
    <t>ARGAMASSA TRAÇO 1:3 (EM VOLUME DE CIMENTO E AREIA MÉDIA ÚMIDA) COM ADIÇÃO DE IMPERMEABILIZANTE, PREPARO MANUAL. AF_08/2019</t>
  </si>
  <si>
    <t>775,97</t>
  </si>
  <si>
    <t>100481</t>
  </si>
  <si>
    <t>ARGAMASSA TRAÇO 1:4 (EM VOLUME DE CIMENTO E AREIA MÉDIA ÚMIDA) COM ADIÇÃO DE IMPERMEABILIZANTE, PREPARO MECÂNICO COM BETONEIRA 400 L. AF_08/2019</t>
  </si>
  <si>
    <t>538,91</t>
  </si>
  <si>
    <t>100483</t>
  </si>
  <si>
    <t>ARGAMASSA TRAÇO 1:4 (EM VOLUME DE CIMENTO E AREIA MÉDIA ÚMIDA) COM ADIÇÃO DE IMPERMEABILIZANTE, PREPARO MECÂNICO COM MISTURADOR DE EIXO HORIZONTAL DE 160 KG. AF_08/2019</t>
  </si>
  <si>
    <t>602,64</t>
  </si>
  <si>
    <t>100484</t>
  </si>
  <si>
    <t>ARGAMASSA TRAÇO 1:4 (EM VOLUME DE CIMENTO E AREIA MÉDIA ÚMIDA) COM ADIÇÃO DE IMPERMEABILIZANTE, PREPARO MECÂNICO COM MISTURADOR DE EIXO HORIZONTAL DE 300 KG. AF_08/2019</t>
  </si>
  <si>
    <t>540,93</t>
  </si>
  <si>
    <t>100485</t>
  </si>
  <si>
    <t>ARGAMASSA TRAÇO 1:4 (EM VOLUME DE CIMENTO E AREIA MÉDIA ÚMIDA) COM ADIÇÃO DE IMPERMEABILIZANTE, PREPARO MECÂNICO COM MISTURADOR DE EIXO HORIZONTAL DE 600 KG. AF_08/2019</t>
  </si>
  <si>
    <t>515,86</t>
  </si>
  <si>
    <t>100486</t>
  </si>
  <si>
    <t>ARGAMASSA TRAÇO 1:4 (EM VOLUME DE CIMENTO E AREIA MÉDIA ÚMIDA) COM ADIÇÃO DE IMPERMEABILIZANTE, PREPARO MANUAL. AF_08/2019</t>
  </si>
  <si>
    <t>692,79</t>
  </si>
  <si>
    <t>100487</t>
  </si>
  <si>
    <t>ARGAMASSA TRAÇO 1:2:9 (EM VOLUME DE CIMENTO, CAL E AREIA MÉDIA ÚMIDA) PARA EMBOÇO/MASSA ÚNICA/ASSENTAMENTO DE ALVENARIA DE VEDAÇÃO, PREPARO MECÂNICO COM MISTURADOR DE EIXO HORIZONTAL DE 600 KG. AF_08/2019</t>
  </si>
  <si>
    <t>453,60</t>
  </si>
  <si>
    <t>100488</t>
  </si>
  <si>
    <t>ARGAMASSA TRAÇO 1:0,5:4,5 (EM VOLUME DE CIMENTO, CAL E AREIA MÉDIA ÚMIDA), PREPARO MECÂNICO COM BETONEIRA 600 L. AF_08/2019</t>
  </si>
  <si>
    <t>467,36</t>
  </si>
  <si>
    <t>100489</t>
  </si>
  <si>
    <t>ARGAMASSA TRAÇO 1:3 (EM VOLUME DE CIMENTO E AREIA MÉDIA ÚMIDA), PREPARO MECÂNICO COM BETONEIRA 600 L. AF_08/2019</t>
  </si>
  <si>
    <t>469,92</t>
  </si>
  <si>
    <t>100490</t>
  </si>
  <si>
    <t>ARGAMASSA TRAÇO 1:4 (EM VOLUME DE CIMENTO E AREIA MÉDIA ÚMIDA), PREPARO MECÂNICO COM BETONEIRA 600 L. AF_08/2019</t>
  </si>
  <si>
    <t>415,38</t>
  </si>
  <si>
    <t>100491</t>
  </si>
  <si>
    <t>ARGAMASSA TRAÇO 1:3 (EM VOLUME DE CIMENTO E AREIA MÉDIA ÚMIDA) COM ADIÇÃO DE IMPERMEABILIZANTE, PREPARO MECÂNICO COM BETONEIRA 600 L. AF_08/2019</t>
  </si>
  <si>
    <t>623,52</t>
  </si>
  <si>
    <t>100492</t>
  </si>
  <si>
    <t>ARGAMASSA TRAÇO 1:4 (EM VOLUME DE CIMENTO E AREIA MÉDIA ÚMIDA) COM ADIÇÃO DE IMPERMEABILIZANTE, PREPARO MECÂNICO COM BETONEIRA 600 L. AF_08/2019</t>
  </si>
  <si>
    <t>538,06</t>
  </si>
  <si>
    <t>105515</t>
  </si>
  <si>
    <t>ARGAMASSA TRAÇO 1:1,93 (EM VOLUME DE CIMENTO E AREIA MÉDIA ÚMIDA), FCK 20MPA, PREPARO MECÂNICO COM MISTURADOR DUPLO HORIZONTAL DE ALTA TURBULÊNCIA. AF_03/2020</t>
  </si>
  <si>
    <t>740,81</t>
  </si>
  <si>
    <t>CARGA, DESCARGA E TRANSPORTE DE MATERIAIS</t>
  </si>
  <si>
    <t>0211</t>
  </si>
  <si>
    <t>92121</t>
  </si>
  <si>
    <t>PENEIRAMENTO DE AREIA COM PENEIRA ELÉTRICA. AF_11/2015</t>
  </si>
  <si>
    <t>40,91</t>
  </si>
  <si>
    <t>92122</t>
  </si>
  <si>
    <t>PENEIRAMENTO DE AREIA COM PENEIRA MANUAL. AF_11/2015</t>
  </si>
  <si>
    <t>70,30</t>
  </si>
  <si>
    <t>92123</t>
  </si>
  <si>
    <t>ENSACAMENTO DE AREIA. AF_11/2015</t>
  </si>
  <si>
    <t>73,49</t>
  </si>
  <si>
    <t>100195</t>
  </si>
  <si>
    <t>TRANSPORTE HORIZONTAL MANUAL, DE SACOS DE 50 KG (UNIDADE: KGXKM). AF_07/2019</t>
  </si>
  <si>
    <t>KGXKM</t>
  </si>
  <si>
    <t>1,07</t>
  </si>
  <si>
    <t>100196</t>
  </si>
  <si>
    <t>TRANSPORTE HORIZONTAL MANUAL, DE SACOS DE 30 KG (UNIDADE: KGXKM). AF_07/2019</t>
  </si>
  <si>
    <t>1,79</t>
  </si>
  <si>
    <t>100197</t>
  </si>
  <si>
    <t>TRANSPORTE HORIZONTAL MANUAL, DE SACOS DE 20 KG (UNIDADE: KGXKM). AF_07/2019</t>
  </si>
  <si>
    <t>2,69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</si>
  <si>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</si>
  <si>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</si>
  <si>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</si>
  <si>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</si>
  <si>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</si>
  <si>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</si>
  <si>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</si>
  <si>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</si>
  <si>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1,09</t>
  </si>
  <si>
    <t>100202</t>
  </si>
  <si>
    <t>TRANSPORTE HORIZONTAL COM CARRINHO DE MÃO, DE SACOS DE 30 KG (UNIDADE: KGXKM). AF_07/2019</t>
  </si>
  <si>
    <t>1,27</t>
  </si>
  <si>
    <t>100203</t>
  </si>
  <si>
    <t>TRANSPORTE HORIZONTAL COM CARRINHO DE MÃO, DE SACOS DE 20 KG (UNIDADE: KGXKM). AF_07/2019</t>
  </si>
  <si>
    <t>1,51</t>
  </si>
  <si>
    <t>100204</t>
  </si>
  <si>
    <t>TRANSPORTE HORIZONTAL COM MANIPULADOR TELESCÓPICO, DE PÁLETE DE SACOS (UNIDADE: KGXKM). AF_07/2019</t>
  </si>
  <si>
    <t>100205</t>
  </si>
  <si>
    <t>TRANSPORTE HORIZONTAL COM JERICA DE 60 L, DE MASSA/ GRANEL (UNIDADE: M3XKM). AF_07/2019</t>
  </si>
  <si>
    <t>2.002,74</t>
  </si>
  <si>
    <t>100206</t>
  </si>
  <si>
    <t>TRANSPORTE HORIZONTAL COM JERICA DE 90 L, DE MASSA/ GRANEL (UNIDADE: M3XKM). AF_07/2019</t>
  </si>
  <si>
    <t>1.447,64</t>
  </si>
  <si>
    <t>100207</t>
  </si>
  <si>
    <t>TRANSPORTE HORIZONTAL COM CARREGADEIRA, DE MASSA/ GRANEL (UNIDADE: M3XKM). AF_07/2019</t>
  </si>
  <si>
    <t>507,81</t>
  </si>
  <si>
    <t>100208</t>
  </si>
  <si>
    <t>TRANSPORTE HORIZONTAL MANUAL, DE BLOCOS VAZADOS DE CONCRETO OU CERÂMICO DE 19X19X39CM (UNIDADE: BLOCOXKM). AF_07/2019</t>
  </si>
  <si>
    <t>UNXKM</t>
  </si>
  <si>
    <t>26,49</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</si>
  <si>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</si>
  <si>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</si>
  <si>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</si>
  <si>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</si>
  <si>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24,41</t>
  </si>
  <si>
    <t>100211</t>
  </si>
  <si>
    <t>TRANSPORTE HORIZONTAL COM CARRINHO DE MÃO, DE BLOCOS CERÂMICOS FURADOS NA HORIZONTAL DE 9X19X19CM (UNIDADE: BLOCOXKM). AF_07/2019</t>
  </si>
  <si>
    <t>9,42</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</si>
  <si>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</si>
  <si>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</si>
  <si>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</si>
  <si>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</si>
  <si>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3,73</t>
  </si>
  <si>
    <t>100214</t>
  </si>
  <si>
    <t>TRANSPORTE HORIZONTAL COM CARRINHO MINI PÁLETES, DE BLOCOS VAZADOS DE CONCRETO DE 19X19X39CM (UNIDADE: BLOCOXKM). AF_07/2019</t>
  </si>
  <si>
    <t>5,73</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</si>
  <si>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</si>
  <si>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</si>
  <si>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</si>
  <si>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</si>
  <si>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</si>
  <si>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</si>
  <si>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3,03</t>
  </si>
  <si>
    <t>100218</t>
  </si>
  <si>
    <t>TRANSPORTE HORIZONTAL COM MANIPULADOR TELESCÓPICO, DE BLOCOS CERÂMICOS FURADOS NA VERTICAL DE 19X19X39CM (UNIDADE: BLOCOXKM). AF_07/2019</t>
  </si>
  <si>
    <t>2,07</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</si>
  <si>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</si>
  <si>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</si>
  <si>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</si>
  <si>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</si>
  <si>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</si>
  <si>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38,06</t>
  </si>
  <si>
    <t>100221</t>
  </si>
  <si>
    <t>TRANSPORTE HORIZONTAL COM CARRINHO DE MÃO, DE CAIXA COM REVESTIMENTO CERÂMICO (UNIDADE: M2XKM). AF_07/2019</t>
  </si>
  <si>
    <t>43,14</t>
  </si>
  <si>
    <t>100222</t>
  </si>
  <si>
    <t>TRANSPORTE HORIZONTAL COM CARRINHO PLATAFORMA, DE CAIXA COM REVESTIMENTO CERÂMICO (UNIDADE: M2XKM). AF_07/2019</t>
  </si>
  <si>
    <t>16,34</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</si>
  <si>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</si>
  <si>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</si>
  <si>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</si>
  <si>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</si>
  <si>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</si>
  <si>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</si>
  <si>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</si>
  <si>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</si>
  <si>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</si>
  <si>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</si>
  <si>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</si>
  <si>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1,38</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</si>
  <si>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</si>
  <si>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</si>
  <si>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</si>
  <si>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</si>
  <si>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</si>
  <si>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</si>
  <si>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</si>
  <si>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</si>
  <si>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</si>
  <si>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</si>
  <si>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</si>
  <si>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</si>
  <si>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</si>
  <si>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</si>
  <si>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0,75</t>
  </si>
  <si>
    <t>100235</t>
  </si>
  <si>
    <t>TRANSPORTE VERTICAL MANUAL, 1 PAVIMENTO, DE LATA DE 18 LITROS (UNIDADE: L). AF_07/2019</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</si>
  <si>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</si>
  <si>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</si>
  <si>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</si>
  <si>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</si>
  <si>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</si>
  <si>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</si>
  <si>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</si>
  <si>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7,28</t>
  </si>
  <si>
    <t>100239</t>
  </si>
  <si>
    <t>TRANSPORTE HORIZONTAL MANUAL, DE TUBO DE CPVC COM DIÂMETRO MAIOR QUE 73 MM E MENOR OU IGUAL A 89 MM (UNIDADE: MXKM). AF_07/2019</t>
  </si>
  <si>
    <t>9,10</t>
  </si>
  <si>
    <t>100240</t>
  </si>
  <si>
    <t>TRANSPORTE HORIZONTAL MANUAL, DE TUBO DE PPR - PN12 OU PN25 - COM DIÂMETRO MENOR OU IGUAL A 50 MM (UNIDADE: MXKM). AF_07/2019</t>
  </si>
  <si>
    <t>5,46</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</si>
  <si>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</si>
  <si>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</si>
  <si>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</si>
  <si>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</si>
  <si>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</si>
  <si>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</si>
  <si>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4,37</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</si>
  <si>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</si>
  <si>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</si>
  <si>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</si>
  <si>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</si>
  <si>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</si>
  <si>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</si>
  <si>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3,64</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</si>
  <si>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</si>
  <si>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</si>
  <si>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</si>
  <si>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</si>
  <si>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17,93</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</si>
  <si>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</si>
  <si>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</si>
  <si>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</si>
  <si>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</si>
  <si>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</si>
  <si>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</si>
  <si>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</si>
  <si>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</si>
  <si>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</si>
  <si>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</si>
  <si>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35,87</t>
  </si>
  <si>
    <t>100254</t>
  </si>
  <si>
    <t>TRANSPORTE HORIZONTAL MANUAL, DE TUBO DE AÇO CARBONO LEVE OU MÉDIO, PRETO OU GALVANIZADO, COM DIÂMETRO MAIOR QUE 125 MM E MENOR OU IGUAL A 150 MM (UNIDADE: MXKM). AF_07/2019</t>
  </si>
  <si>
    <t>53,81</t>
  </si>
  <si>
    <t>100255</t>
  </si>
  <si>
    <t>TRANSPORTE HORIZONTAL MANUAL, DE TÁBUAS DE MADEIRA COM SEÇÃO TRANSVERSAL DE 2,5 X 25 CM E 2,5 X 30 CM (UNIDADE: MXKM). AF_07/2019</t>
  </si>
  <si>
    <t>18,21</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</si>
  <si>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</si>
  <si>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</si>
  <si>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</si>
  <si>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</si>
  <si>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</si>
  <si>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</si>
  <si>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</si>
  <si>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</si>
  <si>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</si>
  <si>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</si>
  <si>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</si>
  <si>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</si>
  <si>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</si>
  <si>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</si>
  <si>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</si>
  <si>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</si>
  <si>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</si>
  <si>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</si>
  <si>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</si>
  <si>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</si>
  <si>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</si>
  <si>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</si>
  <si>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114,18</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</si>
  <si>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</si>
  <si>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</si>
  <si>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</si>
  <si>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</si>
  <si>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</si>
  <si>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</si>
  <si>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</si>
  <si>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</si>
  <si>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</si>
  <si>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</si>
  <si>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85,64</t>
  </si>
  <si>
    <t>100272</t>
  </si>
  <si>
    <t>TRANSPORTE VERTICAL MANUAL, 1 PAVIMENTO, DE VIDRO (UNIDADE: M2). AF_07/2019</t>
  </si>
  <si>
    <t>1,69</t>
  </si>
  <si>
    <t>100273</t>
  </si>
  <si>
    <t>TRANSPORTE HORIZONTAL MANUAL, DE TELA DE AÇO (UNIDADE: KGXKM). AF_07/2019</t>
  </si>
  <si>
    <t>100274</t>
  </si>
  <si>
    <t>TRANSPORTE HORIZONTAL MANUAL, DE COMPENSADO DE MADEIRA (UNIDADE: M2XKM). AF_07/2019</t>
  </si>
  <si>
    <t>38,08</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</si>
  <si>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</si>
  <si>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</si>
  <si>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</si>
  <si>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</si>
  <si>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44,93</t>
  </si>
  <si>
    <t>100277</t>
  </si>
  <si>
    <t>TRANSPORTE HORIZONTAL COM MANIPULADOR TELESCÓPICO, DE TELHAS TERMOACÚSTICAS, FIBROCIMENTO, AÇO ZINCADO, FIBROCIMENTO ESTRUTURAL, CANALETE 90 OU KALHETÃO (UNIDADE: M2XKM). AF_07/2019</t>
  </si>
  <si>
    <t>1,93</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</si>
  <si>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</si>
  <si>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</si>
  <si>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</si>
  <si>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</si>
  <si>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</si>
  <si>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</si>
  <si>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</si>
  <si>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</si>
  <si>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3,72</t>
  </si>
  <si>
    <t>100282</t>
  </si>
  <si>
    <t>TRANSPORTE HORIZONTAL MANUAL, DE TELHA DE CONCRETO OU CERÂMICA (UNIDADE: M2XKM). AF_07/2019</t>
  </si>
  <si>
    <t>213,93</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</si>
  <si>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</si>
  <si>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</si>
  <si>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</si>
  <si>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</si>
  <si>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</si>
  <si>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</si>
  <si>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57,48</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</si>
  <si>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</si>
  <si>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</si>
  <si>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</si>
  <si>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</si>
  <si>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</si>
  <si>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</si>
  <si>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</si>
  <si>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</si>
  <si>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0,73</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</si>
  <si>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</si>
  <si>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</si>
  <si>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</si>
  <si>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</si>
  <si>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</si>
  <si>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</si>
  <si>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15,11</t>
  </si>
  <si>
    <t>99806</t>
  </si>
  <si>
    <t>LIMPEZA DE REVESTIMENTO CERÂMICO EM PAREDE COM PANO ÚMIDO AF_04/2019</t>
  </si>
  <si>
    <t>99807</t>
  </si>
  <si>
    <t>LIMPEZA DE REVESTIMENTO CERÂMICO EM PAREDE UTILIZANDO DETERGENTE NEUTRO E ESCOVAÇÃO MANUAL. AF_04/2019</t>
  </si>
  <si>
    <t>2,21</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</si>
  <si>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</si>
  <si>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</si>
  <si>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</si>
  <si>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</si>
  <si>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</si>
  <si>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</si>
  <si>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</si>
  <si>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</si>
  <si>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</si>
  <si>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</si>
  <si>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</si>
  <si>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</si>
  <si>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1,30</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</si>
  <si>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</si>
  <si>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</si>
  <si>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</si>
  <si>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</si>
  <si>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</si>
  <si>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</si>
  <si>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</si>
  <si>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</si>
  <si>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</si>
  <si>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</si>
  <si>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</si>
  <si>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</si>
  <si>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</si>
  <si>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</si>
  <si>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2,44</t>
  </si>
  <si>
    <t>99821</t>
  </si>
  <si>
    <t>LIMPEZA DE JANELA DE VIDRO COM CAIXILHO EM AÇO/ALUMÍNIO/PVC. AF_04/2019</t>
  </si>
  <si>
    <t>99822</t>
  </si>
  <si>
    <t>LIMPEZA DE PORTA DE MADEIRA. AF_04/2019</t>
  </si>
  <si>
    <t>99823</t>
  </si>
  <si>
    <t>LIMPEZA DE PORTA INTEIRAMENTE DE VIDRO. AF_04/2019</t>
  </si>
  <si>
    <t>2,91</t>
  </si>
  <si>
    <t>99824</t>
  </si>
  <si>
    <t>LIMPEZA DE PORTA EM AÇO/ALUMÍNIO. AF_04/2019</t>
  </si>
  <si>
    <t>99825</t>
  </si>
  <si>
    <t>LIMPEZA DE PORTA DE VIDRO COM CAIXILHO EM AÇO/ ALUMÍNIO/ PVC. AF_04/2019</t>
  </si>
  <si>
    <t>4,45</t>
  </si>
  <si>
    <t>99826</t>
  </si>
  <si>
    <t>LIMPEZA DE FORRO REMOVÍVEL COM PANO ÚMIDO. AF_04/2019</t>
  </si>
  <si>
    <t>2,11</t>
  </si>
  <si>
    <t>OUTROS</t>
  </si>
  <si>
    <t>0318</t>
  </si>
  <si>
    <t>97013</t>
  </si>
  <si>
    <t>GUARDA-CORPO FIXADO EM FÔRMA DE MADEIRA COM MONTANTES E TRAVESSÕES EM MADEIRA E FECHAMENTO EM PLACA COMPENSADO PARA EDIFÍCIOS COM ATÉ 2 PAVIMENTOS. AF_03/2024</t>
  </si>
  <si>
    <t>87,16</t>
  </si>
  <si>
    <t>97014</t>
  </si>
  <si>
    <t>GUARDA-CORPO FIXADO EM FÔRMA DE MADEIRA COM MONTANTES E TRAVESSÕES EM MADEIRA E FECHAMENTO EM PLACA COMPENSADO PARA EDIFÍCIOS COM 3 PAVIMENTOS. AF_03/2024</t>
  </si>
  <si>
    <t>66,00</t>
  </si>
  <si>
    <t>97015</t>
  </si>
  <si>
    <t>GUARDA-CORPO FIXADO EM FÔRMA DE MADEIRA COM MONTANTES E TRAVESSÕES EM MADEIRA E FECHAMENTO EM PLACA COMPENSADO PARA EDIFÍCIOS COM ALTURA IGUAL OU SUPERIOR A 4 PAVIMENTOS. AF_03/2024</t>
  </si>
  <si>
    <t>55,43</t>
  </si>
  <si>
    <t>97016</t>
  </si>
  <si>
    <t>GUARDA-CORPO FIXADO EM FÔRMA DE MADEIRA COM MONTANTES E TRAVESSÕES EM MADEIRA PRÉ-MONTADOS PARA EDIFÍCIOS COM ATÉ 2 PAVIMENTOS. AF_03/2024</t>
  </si>
  <si>
    <t>97017</t>
  </si>
  <si>
    <t>GUARDA-CORPO FIXADO EM FÔRMA DE MADEIRA COM MONTANTES E TRAVESSÕES EM MADEIRA PRÉ-MONTADOS PARA EDIFÍCIOS COM 3 PAVIMENTOS. AF_03/2024</t>
  </si>
  <si>
    <t>52,97</t>
  </si>
  <si>
    <t>97018</t>
  </si>
  <si>
    <t>GUARDA-CORPO FIXADO EM FÔRMA DE MADEIRA COM MONTANTES E TRAVESSÕES EM MADEIRA PRÉ-MONTADOS PARA EDIFÍCIOS COM ALTURA IGUAL OU SUPERIOR A 4 PAVIMENTOS. AF_03/2024</t>
  </si>
  <si>
    <t>44,36</t>
  </si>
  <si>
    <t>97031</t>
  </si>
  <si>
    <t>GUARDA-CORPO EM LAJE PÓS-DESFÔRMA COM ESCORAS DE MADEIRA ESTRONCADAS NA ESTRUTURA, TRAVESSÕES DE MADEIRA E FECHAMENTO EM TELA DE POLIPROPILENO PARA EDIFÍCIOS COM ATÉ 4 PAVIMENTOS (1 MONTAGEM). AF_03/2024</t>
  </si>
  <si>
    <t>102,62</t>
  </si>
  <si>
    <t>97032</t>
  </si>
  <si>
    <t>GUARDA-CORPO EM LAJE PÓS-DESFÔRMA COM ESCORAS DE MADEIRA ESTRONCADAS NA ESTRUTURA, TRAVESSÕES DE MADEIRA E FECHAMENTO EM TELA DE POLIPROPILENO PARA EDIFÍCIOS ACIMA DE 4 PAVIMENTOS (2 MONTAGENS). AF_03/2024</t>
  </si>
  <si>
    <t>63,99</t>
  </si>
  <si>
    <t>97033</t>
  </si>
  <si>
    <t>GUARDA-CORPO EM LAJE PÓS-DESFÔRMA COM ESCORAS METÁLICAS ESTRONCADAS NA ESTRUTURA, TRAVESSÕES DE MADEIRA E FECHAMENTO EM TELA DE POLIPROPILENO PARA EDIFÍCIOS COM ATÉ 4 PAVIMENTOS (1 MONTAGEM). AF_03/2024_PS</t>
  </si>
  <si>
    <t>97034</t>
  </si>
  <si>
    <t>GUARDA-CORPO EM LAJE PÓS-DESFÔRMA COM ESCORAS METÁLICAS ESTRONCADAS NA ESTRUTURA, TRAVESSÕES DE MADEIRA E FECHAMENTO EM TELA DE POLIPROPILENO PARA EDIFÍCIOS ACIMA DE 4 PAVIMENTOS (2 MONTAGENS). AF_03/2024_PS</t>
  </si>
  <si>
    <t>65,87</t>
  </si>
  <si>
    <t>97039</t>
  </si>
  <si>
    <t>FECHAMENTO REMOVÍVEL DE VÃO DE PORTAS EM MADEIRA (VÃO DO ELEVADOR) - 1 MONTAGEM EM OBRA. AF_03/2024</t>
  </si>
  <si>
    <t>97040</t>
  </si>
  <si>
    <t>FECHAMENTO REMOVÍVEL DE ABERTURA DE CAIXILHO EM MADEIRA - 4 MONTAGENS EM OBRA. AF_03/2024</t>
  </si>
  <si>
    <t>19,82</t>
  </si>
  <si>
    <t>97041</t>
  </si>
  <si>
    <t>FECHAMENTO REMOVÍVEL DE ABERTURA NO PISO EM MADEIRA - 1 MONTAGEM EM OBRA. AF_03/2024</t>
  </si>
  <si>
    <t>141,32</t>
  </si>
  <si>
    <t>97046</t>
  </si>
  <si>
    <t>PONTEIRAS DE PROTEÇÃO DE PONTAS E VERGALHÕES EXPOSTOS EM FUNDAÇÕES  . AF_03/2024</t>
  </si>
  <si>
    <t>97047</t>
  </si>
  <si>
    <t>PONTEIRAS DE PROTEÇÃO DE PONTAS E VERGALHÕES EXPOSTOS EM ESTRUTURAS DE CONCRETO ARMADO CONVENCIONAL. AF_03/2024</t>
  </si>
  <si>
    <t>97048</t>
  </si>
  <si>
    <t>PONTEIRAS DE PROTEÇÃO DE PONTAS E VERGALHÕES EXPOSTOS EM ALVENARIA ESTRUTURAL. AF_03/2024</t>
  </si>
  <si>
    <t>97054</t>
  </si>
  <si>
    <t>INSTALAÇÃO DE SINALIZADOR NOTURNO LED. AF_03/2024</t>
  </si>
  <si>
    <t>30,78</t>
  </si>
  <si>
    <t>97062</t>
  </si>
  <si>
    <t>COLOCAÇÃO DE TELA EM ANDAIME FACHADEIRO. AF_03/2024</t>
  </si>
  <si>
    <t>97063</t>
  </si>
  <si>
    <t>MONTAGEM E DESMONTAGEM DE ANDAIME MODULAR FACHADEIRO, COM PISO METÁLICO, PARA EDIFÍCIOS COM MULTIPLOS PAVIMENTOS (EXCLUSIVE ANDAIME E LIMPEZA). AF_03/2024</t>
  </si>
  <si>
    <t>22,04</t>
  </si>
  <si>
    <t>97064</t>
  </si>
  <si>
    <t>MONTAGEM E DESMONTAGEM DE ANDAIME TUBULAR TIPO "TORRE" (EXCLUSIVE ANDAIME E LIMPEZA). AF_03/2024</t>
  </si>
  <si>
    <t>31,17</t>
  </si>
  <si>
    <t>97065</t>
  </si>
  <si>
    <t>MONTAGEM E DESMONTAGEM DE ANDAIME MULTIDIRECIONAL (EXCLUSIVE ANDAIME E LIMPEZA). AF_03/2024</t>
  </si>
  <si>
    <t>15,03</t>
  </si>
  <si>
    <t>97066</t>
  </si>
  <si>
    <t>PROTEÇÃO DE PEDESTRES, INCLUSIVE MONTAGEM E DESMONTAGEM. AF_03/2024_PS</t>
  </si>
  <si>
    <t>355,42</t>
  </si>
  <si>
    <t>97067</t>
  </si>
  <si>
    <t>PLATAFORMA DE PROTEÇÃO PRINCIPAL PARA ALVENARIA ESTRUTURAL PARA SER APOIADA EM ANDAIME, INCLUSIVE MONTAGEM E DESMONTAGEM. AF_03/2024</t>
  </si>
  <si>
    <t>721,84</t>
  </si>
  <si>
    <t>104989</t>
  </si>
  <si>
    <t>PROTEÇÃO DE ACESSO A CREMALHEIRA, COM CANCELA FIXADA EM LAJE - 1 MONTAGEM (EXCLUSO CANCELA). AF_03/2024</t>
  </si>
  <si>
    <t>46,01</t>
  </si>
  <si>
    <t>104990</t>
  </si>
  <si>
    <t>GUARDA-CORPO PARA POÇO DE CREMALHEIRA, COM MONTANTE METÁLICO FIXADO EM LAJE COM CHUMBADOR PARABOLT E FECHAMENTO EM PAINEL DE TELA METÁLICA (EXCLUSO PROTEÇÃO). AF_03/2024</t>
  </si>
  <si>
    <t>12,44</t>
  </si>
  <si>
    <t>105103</t>
  </si>
  <si>
    <t>ASCENSÃO E DESCIDA DE ELEVADOR DE CREMALHEIRA. AF_03/2024</t>
  </si>
  <si>
    <t>106,35</t>
  </si>
  <si>
    <t>105104</t>
  </si>
  <si>
    <t>MONTAGEM E DESMONTAGEM DE MINI GRUA. AF_03/2024</t>
  </si>
  <si>
    <t>4.963,45</t>
  </si>
  <si>
    <t>105105</t>
  </si>
  <si>
    <t>ASCENSÃO DE MINI GRUA. AF_03/2024</t>
  </si>
  <si>
    <t>74,68</t>
  </si>
  <si>
    <t>105106</t>
  </si>
  <si>
    <t>MONTAGEM E DESMONTAGEM DE TRECHO INICIAL DE ELEVADOR DE CREMALHEIRA, CABINE SIMPLES - EXCLUSO FUNDAÇÕES. AF_03/2024</t>
  </si>
  <si>
    <t>2.420,91</t>
  </si>
  <si>
    <t>105107</t>
  </si>
  <si>
    <t>MONTAGEM E DESMONTAGEM DE TRECHO INICIAL DE ELEVADOR DE CREMALHEIRA, CABINE DUPLA - EXCLUSO FUNDAÇÕES. AF_03/2024</t>
  </si>
  <si>
    <t>3.574,70</t>
  </si>
  <si>
    <t>105110</t>
  </si>
  <si>
    <t>ASCENSÃO DE GRUA ASCENSIONAL. AF_03/2024</t>
  </si>
  <si>
    <t>231,58</t>
  </si>
  <si>
    <t>105111</t>
  </si>
  <si>
    <t>MONTAGEM E DESMONTAGEM DO TRECHO INICIAL DE GRUA FIXA (ALTURA LIVRE) - EXCLUSO FUNDAÇÕES. AF_03/2024</t>
  </si>
  <si>
    <t>18.643,41</t>
  </si>
  <si>
    <t>105112</t>
  </si>
  <si>
    <t>ASCENSÃO E DESCIDA DE GRUA FIXA. AF_03/2024</t>
  </si>
  <si>
    <t>193,38</t>
  </si>
  <si>
    <t>SERVICOS PRELIMINARES</t>
  </si>
  <si>
    <t>SERP</t>
  </si>
  <si>
    <t>DEMOLICOES/RETIRADAS</t>
  </si>
  <si>
    <t>0014</t>
  </si>
  <si>
    <t>97621</t>
  </si>
  <si>
    <t>DEMOLIÇÃO DE ALVENARIA DE BLOCO FURADO, DE FORMA MANUAL, COM REAPROVEITAMENTO. AF_09/2023</t>
  </si>
  <si>
    <t>156,54</t>
  </si>
  <si>
    <t>97622</t>
  </si>
  <si>
    <t>DEMOLIÇÃO DE ALVENARIA DE BLOCO FURADO, DE FORMA MANUAL, SEM REAPROVEITAMENTO. AF_09/2023</t>
  </si>
  <si>
    <t>97623</t>
  </si>
  <si>
    <t>DEMOLIÇÃO DE ALVENARIA DE TIJOLO MACIÇO, DE FORMA MANUAL, COM REAPROVEITAMENTO. AF_09/2023</t>
  </si>
  <si>
    <t>233,71</t>
  </si>
  <si>
    <t>97624</t>
  </si>
  <si>
    <t>DEMOLIÇÃO DE ALVENARIA DE TIJOLO MACIÇO, DE FORMA MANUAL, SEM REAPROVEITAMENTO. AF_09/2023</t>
  </si>
  <si>
    <t>143,44</t>
  </si>
  <si>
    <t>97625</t>
  </si>
  <si>
    <t>DEMOLIÇÃO DE ALVENARIA PARA QUALQUER TIPO DE BLOCO, DE FORMA MECANIZADA, SEM REAPROVEITAMENTO. AF_09/2023</t>
  </si>
  <si>
    <t>53,51</t>
  </si>
  <si>
    <t>97626</t>
  </si>
  <si>
    <t>DEMOLIÇÃO DE PILARES E VIGAS EM CONCRETO ARMADO, DE FORMA MANUAL, SEM REAPROVEITAMENTO. AF_09/2023</t>
  </si>
  <si>
    <t>766,75</t>
  </si>
  <si>
    <t>97627</t>
  </si>
  <si>
    <t>DEMOLIÇÃO DE PILARES E VIGAS EM CONCRETO ARMADO, DE FORMA MECANIZADA COM MARTELETE, SEM REAPROVEITAMENTO. AF_09/2023</t>
  </si>
  <si>
    <t>221,34</t>
  </si>
  <si>
    <t>97628</t>
  </si>
  <si>
    <t>DEMOLIÇÃO DE LAJES, EM CONCRETO ARMADO, DE FORMA MANUAL, SEM REAPROVEITAMENTO. AF_09/2023</t>
  </si>
  <si>
    <t>357,10</t>
  </si>
  <si>
    <t>97629</t>
  </si>
  <si>
    <t>DEMOLIÇÃO DE LAJES, EM CONCRETO ARMADO, DE FORMA MECANIZADA COM MARTELETE, SEM REAPROVEITAMENTO. AF_09/2023</t>
  </si>
  <si>
    <t>103,07</t>
  </si>
  <si>
    <t>97631</t>
  </si>
  <si>
    <t>DEMOLIÇÃO DE ARGAMASSAS, DE FORMA MANUAL, SEM REAPROVEITAMENTO. AF_09/2023</t>
  </si>
  <si>
    <t>15,22</t>
  </si>
  <si>
    <t>97632</t>
  </si>
  <si>
    <t>DEMOLIÇÃO DE RODAPÉ CERÂMICO, DE FORMA MANUAL, SEM REAPROVEITAMENTO. AF_09/2023</t>
  </si>
  <si>
    <t>97633</t>
  </si>
  <si>
    <t>DEMOLIÇÃO DE REVESTIMENTO CERÂMICO, DE FORMA MANUAL, SEM REAPROVEITAMENTO. AF_09/2023</t>
  </si>
  <si>
    <t>30,39</t>
  </si>
  <si>
    <t>97634</t>
  </si>
  <si>
    <t>DEMOLIÇÃO DE REVESTIMENTO CERÂMICO, DE FORMA MECANIZADA COM MARTELETE, SEM REAPROVEITAMENTO. AF_09/2023</t>
  </si>
  <si>
    <t>97635</t>
  </si>
  <si>
    <t>REMOÇÃO DE PISO DE BLOCO INTERTRAVADO OU DE PEDRA PORTUGUESA, DE FORMA MANUAL, COM REAPROVEITAMENTO. AF_09/2023</t>
  </si>
  <si>
    <t>22,26</t>
  </si>
  <si>
    <t>97636</t>
  </si>
  <si>
    <t>DEMOLIÇÃO PARCIAL DE PAVIMENTO ASFÁLTICO, DE FORMA MECANIZADA, SEM REAPROVEITAMENTO. AF_09/2023</t>
  </si>
  <si>
    <t>24,44</t>
  </si>
  <si>
    <t>97637</t>
  </si>
  <si>
    <t>REMOÇÃO DE TAPUME/ CHAPAS METÁLICAS E DE MADEIRA, DE FORMA MANUAL, SEM REAPROVEITAMENTO. AF_09/2023</t>
  </si>
  <si>
    <t>3,75</t>
  </si>
  <si>
    <t>97638</t>
  </si>
  <si>
    <t>REMOÇÃO DE CHAPAS E PERFIS DE DRYWALL, DE FORMA MANUAL, SEM REAPROVEITAMENTO. AF_09/2023</t>
  </si>
  <si>
    <t>97639</t>
  </si>
  <si>
    <t>REMOÇÃO DE PLACAS E PILARETES DE CONCRETO, DE FORMA MANUAL, SEM REAPROVEITAMENTO. AF_09/2023</t>
  </si>
  <si>
    <t>97640</t>
  </si>
  <si>
    <t>REMOÇÃO DE FORROS DE DRYWALL, PVC E FIBROMINERAL, DE FORMA MANUAL, SEM REAPROVEITAMENTO. AF_09/2023</t>
  </si>
  <si>
    <t>2,54</t>
  </si>
  <si>
    <t>97641</t>
  </si>
  <si>
    <t>REMOÇÃO DE FORRO DE GESSO, DE FORMA MANUAL, SEM REAPROVEITAMENTO. AF_09/2023</t>
  </si>
  <si>
    <t>3,90</t>
  </si>
  <si>
    <t>97642</t>
  </si>
  <si>
    <t>REMOÇÃO DE TRAMA METÁLICA OU DE MADEIRA PARA FORRO, DE FORMA MANUAL, SEM REAPROVEITAMENTO. AF_09/2023</t>
  </si>
  <si>
    <t>3,65</t>
  </si>
  <si>
    <t>97643</t>
  </si>
  <si>
    <t>REMOÇÃO DE PISO DE MADEIRA (ASSOALHO E BARROTE), DE FORMA MANUAL, SEM REAPROVEITAMENTO. AF_09/2023</t>
  </si>
  <si>
    <t>33,57</t>
  </si>
  <si>
    <t>97644</t>
  </si>
  <si>
    <t>REMOÇÃO DE PORTAS, DE FORMA MANUAL, SEM REAPROVEITAMENTO. AF_09/2023</t>
  </si>
  <si>
    <t>97645</t>
  </si>
  <si>
    <t>REMOÇÃO DE JANELAS, DE FORMA MANUAL, SEM REAPROVEITAMENTO. AF_09/2023</t>
  </si>
  <si>
    <t>32,71</t>
  </si>
  <si>
    <t>97647</t>
  </si>
  <si>
    <t>REMOÇÃO DE TELHAS DE FIBROCIMENTO METÁLICA E CERÂMICA, DE FORMA MANUAL, SEM REAPROVEITAMENTO. AF_09/2023</t>
  </si>
  <si>
    <t>4,73</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</si>
  <si>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</si>
  <si>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</si>
  <si>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</si>
  <si>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</si>
  <si>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97650</t>
  </si>
  <si>
    <t>REMOÇÃO DE TRAMA DE MADEIRA PARA COBERTURA, DE FORMA MANUAL, SEM REAPROVEITAMENTO. AF_09/2023</t>
  </si>
  <si>
    <t>10,21</t>
  </si>
  <si>
    <t>97651</t>
  </si>
  <si>
    <t>REMOÇÃO DE TESOURAS DE MADEIRA, COM VÃO MENOR QUE 8M, DE FORMA MANUAL, SEM REAPROVEITAMENTO. AF_09/2023</t>
  </si>
  <si>
    <t>111,18</t>
  </si>
  <si>
    <t>97652</t>
  </si>
  <si>
    <t>REMOÇÃO DE TESOURAS DE MADEIRA, COM VÃO MAIOR OU IGUAL A 8M, DE FORMA MANUAL, SEM REAPROVEITAMENTO. AF_09/2023</t>
  </si>
  <si>
    <t>252,06</t>
  </si>
  <si>
    <t>97653</t>
  </si>
  <si>
    <t>REMOÇÃO DE TESOURAS DE MADEIRA, COM VÃO MENOR QUE 8M, DE FORMA MECANIZADA, COM REAPROVEITAMENTO. AF_09/2023</t>
  </si>
  <si>
    <t>152,04</t>
  </si>
  <si>
    <t>97654</t>
  </si>
  <si>
    <t>REMOÇÃO DE TESOURAS DE MADEIRA, COM VÃO MAIOR OU IGUAL A 8M, DE FORMA MECANIZADA, COM REAPROVEITAMENTO. AF_09/2023</t>
  </si>
  <si>
    <t>198,15</t>
  </si>
  <si>
    <t>97655</t>
  </si>
  <si>
    <t>REMOÇÃO DE TRAMA METÁLICA PARA COBERTURA, DE FORMA MANUAL, SEM REAPROVEITAMENTO. AF_09/2023</t>
  </si>
  <si>
    <t>41,57</t>
  </si>
  <si>
    <t>97656</t>
  </si>
  <si>
    <t>REMOÇÃO DE TESOURAS METÁLICAS, COM VÃO MENOR QUE 8M, DE FORMA MANUAL, SEM REAPROVEITAMENTO. AF_09/2023</t>
  </si>
  <si>
    <t>387,81</t>
  </si>
  <si>
    <t>97657</t>
  </si>
  <si>
    <t>REMOÇÃO DE TESOURAS METÁLICAS, COM VÃO MAIOR OU IGUAL A 8M, DE FORMA MANUAL, SEM REAPROVEITAMENTO. AF_09/2023</t>
  </si>
  <si>
    <t>768,66</t>
  </si>
  <si>
    <t>97658</t>
  </si>
  <si>
    <t>REMOÇÃO DE TESOURAS METÁLICAS, COM VÃO MENOR QUE 8M, DE FORMA MECANIZADA, COM REAPROVEITAMENTO. AF_09/2023</t>
  </si>
  <si>
    <t>97659</t>
  </si>
  <si>
    <t>REMOÇÃO DE TESOURAS METÁLICAS, COM VÃO MAIOR OU IGUAL A 8M, DE FORMA MECANIZADA, COM REAPROVEITAMENTO. AF_09/2023</t>
  </si>
  <si>
    <t>344,10</t>
  </si>
  <si>
    <t>97660</t>
  </si>
  <si>
    <t>REMOÇÃO DE INTERRUPTORES/TOMADAS ELÉTRICAS, DE FORMA MANUAL, SEM REAPROVEITAMENTO. AF_09/2023</t>
  </si>
  <si>
    <t>0,95</t>
  </si>
  <si>
    <t>97661</t>
  </si>
  <si>
    <t>REMOÇÃO DE CABOS ELÉTRICOS, COM SEÇÃO DE 10 MM², FORMA MANUAL, SEM REAPROVEITAMENTO. AF_09/2023</t>
  </si>
  <si>
    <t>1,02</t>
  </si>
  <si>
    <t>97662</t>
  </si>
  <si>
    <t>REMOÇÃO DE TUBULAÇÕES (TUBOS E CONEXÕES) DE ÁGUA FRIA, DE FORMA MANUAL, SEM REAPROVEITAMENTO. AF_09/2023</t>
  </si>
  <si>
    <t>97663</t>
  </si>
  <si>
    <t>REMOÇÃO DE LOUÇAS, DE FORMA MANUAL, SEM REAPROVEITAMENTO. AF_09/2023</t>
  </si>
  <si>
    <t>17,41</t>
  </si>
  <si>
    <t>97664</t>
  </si>
  <si>
    <t>REMOÇÃO DE ACESSÓRIOS, DE FORMA MANUAL, SEM REAPROVEITAMENTO. AF_09/2023</t>
  </si>
  <si>
    <t>97665</t>
  </si>
  <si>
    <t>REMOÇÃO DE LUMINÁRIAS, DE FORMA MANUAL, SEM REAPROVEITAMENTO. AF_09/2023</t>
  </si>
  <si>
    <t>97666</t>
  </si>
  <si>
    <t>REMOÇÃO DE METAIS SANITÁRIOS, DE FORMA MANUAL, SEM REAPROVEITAMENTO. AF_09/2023</t>
  </si>
  <si>
    <t>12,69</t>
  </si>
  <si>
    <t>104789</t>
  </si>
  <si>
    <t>DEMOLIÇÃO DE PISO DE CONCRETO SIMPLES, DE FORMA MANUAL, SEM REAPROVEITAMENTO. AF_09/2023</t>
  </si>
  <si>
    <t>268,51</t>
  </si>
  <si>
    <t>104790</t>
  </si>
  <si>
    <t>DEMOLIÇÃO DE PISO DE CONCRETO SIMPLES, DE FORMA MECANIZADA COM MARTELETE, SEM REAPROVEITAMENTO. AF_09/2023</t>
  </si>
  <si>
    <t>124,30</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</si>
  <si>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</si>
  <si>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</si>
  <si>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</si>
  <si>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</si>
  <si>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</si>
  <si>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</si>
  <si>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</si>
  <si>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</si>
  <si>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</si>
  <si>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</si>
  <si>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</si>
  <si>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</si>
  <si>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</si>
  <si>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</si>
  <si>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20,69</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</si>
  <si>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</si>
  <si>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</si>
  <si>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</si>
  <si>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</si>
  <si>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</si>
  <si>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</si>
  <si>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12,07</t>
  </si>
  <si>
    <t>104801</t>
  </si>
  <si>
    <t>REMOÇÃO DE ALAMBRADOS PARA QUADRAS POLIESPORTIVAS, ESTRUTURADO POR TUBOS DE AÇO GALVANIZADO, COM TELA DE ARAME GALVANIZADO, DE FORMA MANUAL, SEM REAPROVEITAMENTO. AF_09/2023</t>
  </si>
  <si>
    <t>18,52</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</si>
  <si>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</si>
  <si>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</si>
  <si>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</si>
  <si>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</si>
  <si>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6,00</t>
  </si>
  <si>
    <t>SERVICOS TECNICOS</t>
  </si>
  <si>
    <t>SERT</t>
  </si>
  <si>
    <t>CONTROLE TECNOLOGICO</t>
  </si>
  <si>
    <t>0006</t>
  </si>
  <si>
    <t>95967</t>
  </si>
  <si>
    <t>SERVIÇOS TÉCNICOS ESPECIALIZADOS PARA ACOMPANHAMENTO DE EXECUÇÃO DE FUNDAÇÕES PROFUNDAS E ESTRUTURAS DE CONTENÇÃO</t>
  </si>
  <si>
    <t>172,93</t>
  </si>
  <si>
    <t>LOCACAO</t>
  </si>
  <si>
    <t>0008</t>
  </si>
  <si>
    <t>99059</t>
  </si>
  <si>
    <t>LOCAÇÃO CONVENCIONAL DE OBRA, UTILIZANDO GABARITO DE TÁBUAS CORRIDAS PONTALETADAS A CADA 2,00M -  2 UTILIZAÇÕES. AF_03/2024</t>
  </si>
  <si>
    <t>74,72</t>
  </si>
  <si>
    <t>99060</t>
  </si>
  <si>
    <t>LOCAÇÃO COM CAVALETE COM ALTURA DE 1,00 M - 2 UTILIZAÇÕES. AF_03/2024</t>
  </si>
  <si>
    <t>99061</t>
  </si>
  <si>
    <t>LOCAÇÃO COM CAVALETE COM ALTURA DE 0,50 M - 2 UTILIZAÇÕES. AF_03/2024</t>
  </si>
  <si>
    <t>140,12</t>
  </si>
  <si>
    <t>99062</t>
  </si>
  <si>
    <t>MARCAÇÃO DE PONTOS EM GABARITO OU CAVALETE. AF_03/2024</t>
  </si>
  <si>
    <t>2,57</t>
  </si>
  <si>
    <t>99063</t>
  </si>
  <si>
    <t>LOCAÇÃO DE REDE DE ÁGUA OU ESGOTO. AF_03/2024</t>
  </si>
  <si>
    <t>11,18</t>
  </si>
  <si>
    <t>105007</t>
  </si>
  <si>
    <t>LOCAÇÃO DE PRAÇAS EM PONTALETEAMENTO. AF_03/2024</t>
  </si>
  <si>
    <t>47,63</t>
  </si>
  <si>
    <t>105009</t>
  </si>
  <si>
    <t>LOCAÇÃO CONVENCIONAL DE OBRA, UTILIZANDO GABARITO DE TÁBUAS CORRIDAS PONTALETADAS A CADA 1,50M -  2 UTILIZAÇÕES. AF_03/2024</t>
  </si>
  <si>
    <t>92,17</t>
  </si>
  <si>
    <t>105011</t>
  </si>
  <si>
    <t>EXECUÇÃO DE LINHAS DE REFERÊNCIA EM GABARITO OU CAVALETE. AF_03/2024</t>
  </si>
  <si>
    <t>TRANPORTES, CARGAS E DESCARGAS</t>
  </si>
  <si>
    <t>TRAN</t>
  </si>
  <si>
    <t>TRANSPORTE COMERCIAL</t>
  </si>
  <si>
    <t>0332</t>
  </si>
  <si>
    <t>93588</t>
  </si>
  <si>
    <t>TRANSPORTE COM CAMINHÃO BASCULANTE DE 10 M³, EM VIA URBANA EM LEITO NATURAL (UNIDADE: M3XKM). AF_07/2020</t>
  </si>
  <si>
    <t>3,23</t>
  </si>
  <si>
    <t>93589</t>
  </si>
  <si>
    <t>TRANSPORTE COM CAMINHÃO BASCULANTE DE 10 M³, EM VIA URBANA EM REVESTIMENTO PRIMÁRIO (UNIDADE: M3XKM). AF_07/2020</t>
  </si>
  <si>
    <t>2,77</t>
  </si>
  <si>
    <t>93590</t>
  </si>
  <si>
    <t>TRANSPORTE COM CAMINHÃO BASCULANTE DE 10 M³, EM VIA URBANA PAVIMENTADA, ADICIONAL PARA DMT EXCEDENTE A 30 KM (UNIDADE: M3XKM). AF_07/2020</t>
  </si>
  <si>
    <t>1,01</t>
  </si>
  <si>
    <t>93591</t>
  </si>
  <si>
    <t>TRANSPORTE COM CAMINHÃO BASCULANTE DE 14 M³, EM VIA URBANA EM LEITO NATURAL (UNIDADE: M3XKM). AF_07/2020</t>
  </si>
  <si>
    <t>2,83</t>
  </si>
  <si>
    <t>93592</t>
  </si>
  <si>
    <t>TRANSPORTE COM CAMINHÃO BASCULANTE DE 14 M³, EM VIA URBANA EM REVESTIMENTO PRIMÁRIO (UNIDADE: M3XKM). AF_07/2020</t>
  </si>
  <si>
    <t>2,45</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</si>
  <si>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</si>
  <si>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</si>
  <si>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</si>
  <si>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</si>
  <si>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2,15</t>
  </si>
  <si>
    <t>93595</t>
  </si>
  <si>
    <t>TRANSPORTE COM CAMINHÃO BASCULANTE DE 10 M³, EM VIA URBANA EM REVESTIMENTO PRIMÁRIO (UNIDADE: TXKM). AF_07/2020</t>
  </si>
  <si>
    <t>1,88</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</si>
  <si>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</si>
  <si>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</si>
  <si>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</si>
  <si>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</si>
  <si>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</si>
  <si>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</si>
  <si>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</si>
  <si>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</si>
  <si>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0,60</t>
  </si>
  <si>
    <t>95425</t>
  </si>
  <si>
    <t>TRANSPORTE COM CAMINHÃO BASCULANTE DE 18 M³, EM VIA URBANA EM LEITO NATURAL (UNIDADE: M3XKM). AF_07/2020</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</si>
  <si>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</si>
  <si>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</si>
  <si>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</si>
  <si>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</si>
  <si>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</si>
  <si>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</si>
  <si>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1,61</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</si>
  <si>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</si>
  <si>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</si>
  <si>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</si>
  <si>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</si>
  <si>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</si>
  <si>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</si>
  <si>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2,56</t>
  </si>
  <si>
    <t>95876</t>
  </si>
  <si>
    <t>TRANSPORTE COM CAMINHÃO BASCULANTE DE 14 M³, EM VIA URBANA PAVIMENTADA, DMT ATÉ 30 KM (UNIDADE: M3XKM). AF_07/2020</t>
  </si>
  <si>
    <t>95877</t>
  </si>
  <si>
    <t>TRANSPORTE COM CAMINHÃO BASCULANTE DE 18 M³, EM VIA URBANA PAVIMENTADA, DMT ATÉ 30 KM (UNIDADE: M3XKM). AF_07/2020</t>
  </si>
  <si>
    <t>1,90</t>
  </si>
  <si>
    <t>95878</t>
  </si>
  <si>
    <t>TRANSPORTE COM CAMINHÃO BASCULANTE DE 10 M³, EM VIA URBANA PAVIMENTADA, DMT ATÉ 30 KM (UNIDADE: TXKM). AF_07/2020</t>
  </si>
  <si>
    <t>1,72</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</si>
  <si>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</si>
  <si>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</si>
  <si>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</si>
  <si>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</si>
  <si>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</si>
  <si>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</si>
  <si>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</si>
  <si>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</si>
  <si>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3,40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</si>
  <si>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</si>
  <si>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</si>
  <si>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</si>
  <si>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</si>
  <si>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1,25</t>
  </si>
  <si>
    <t>100937</t>
  </si>
  <si>
    <t>TRANSPORTE COM CAMINHÃO BASCULANTE DE 6 M³, EM VIA INTERNA (DENTRO DO CANTEIRO - UNIDADE: M3XKM). AF_07/2020</t>
  </si>
  <si>
    <t>9,37</t>
  </si>
  <si>
    <t>100938</t>
  </si>
  <si>
    <t>TRANSPORTE COM CAMINHÃO BASCULANTE DE 10 M³, EM VIA INTERNA (DENTRO DO CANTEIRO - UNIDADE: M3XKM). AF_07/2020</t>
  </si>
  <si>
    <t>7,72</t>
  </si>
  <si>
    <t>100939</t>
  </si>
  <si>
    <t>TRANSPORTE COM CAMINHÃO BASCULANTE DE 14 M³, EM VIA INTERNA (DENTRO DO CANTEIRO - UNIDADE:M3XKM). AF_07/2020</t>
  </si>
  <si>
    <t>100940</t>
  </si>
  <si>
    <t>TRANSPORTE COM CAMINHÃO BASCULANTE DE 18 M³, EM VIA INTERNA (DENTRO DO CANTEIRO - UNIDADE: M3XKM). AF_07/2020</t>
  </si>
  <si>
    <t>5,76</t>
  </si>
  <si>
    <t>100941</t>
  </si>
  <si>
    <t>TRANSPORTE COM CAMINHÃO BASCULANTE DE 6 M³, EM VIA INTERNA (DENTRO DO CANTEIRO - UNIDADE: TXKM). AF_07/2020</t>
  </si>
  <si>
    <t>6,24</t>
  </si>
  <si>
    <t>100942</t>
  </si>
  <si>
    <t>TRANSPORTE COM CAMINHÃO BASCULANTE DE 10 M³, EM VIA INTERNA A OBRA (UNIDADE: TXKM). AF_07/2020</t>
  </si>
  <si>
    <t>5,15</t>
  </si>
  <si>
    <t>100943</t>
  </si>
  <si>
    <t>TRANSPORTE COM CAMINHÃO BASCULANTE DE 14 M³, EM VIA INTERNA (DENTRO DO CANTEIRO - UNIDADE: TXKM). AF_07/2020</t>
  </si>
  <si>
    <t>4,50</t>
  </si>
  <si>
    <t>100944</t>
  </si>
  <si>
    <t>TRANSPORTE COM CAMINHÃO BASCULANTE DE 18 M³, EM VIA INTERNA (DENTRO DO CANTEIRO - UNIDADE: TXKM). AF_07/2020</t>
  </si>
  <si>
    <t>100945</t>
  </si>
  <si>
    <t>TRANSPORTE COM CAMINHÃO CARROCERIA 9T, EM VIA URBANA EM LEITO NATURAL (UNIDADE: TXKM). AF_07/2020</t>
  </si>
  <si>
    <t>2,93</t>
  </si>
  <si>
    <t>100946</t>
  </si>
  <si>
    <t>TRANSPORTE COM CAMINHÃO CARROCERIA 9T, EM VIA URBANA EM REVESTIMENTO PRIMÁRIO (UNIDADE: TXKM). AF_07/2020</t>
  </si>
  <si>
    <t>2,53</t>
  </si>
  <si>
    <t>100947</t>
  </si>
  <si>
    <t>TRANSPORTE COM CAMINHÃO CARROCERIA 9T, EM VIA URBANA PAVIMENTADA, DMT ATÉ 30KM (UNIDADE: TXKM). AF_07/2020</t>
  </si>
  <si>
    <t>2,33</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</si>
  <si>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</si>
  <si>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</si>
  <si>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</si>
  <si>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</si>
  <si>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</si>
  <si>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</si>
  <si>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3,71</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</si>
  <si>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</si>
  <si>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</si>
  <si>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</si>
  <si>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</si>
  <si>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</si>
  <si>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</si>
  <si>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</si>
  <si>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</si>
  <si>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</si>
  <si>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</si>
  <si>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5,07</t>
  </si>
  <si>
    <t>100956</t>
  </si>
  <si>
    <t>TRANSPORTE COM CAMINHÃO PIPA DE 6 M³, EM VIA URBANA EM REVESTIMENTO PRIMÁRIO (UNIDADE: M3XKM). AF_07/2020</t>
  </si>
  <si>
    <t>4,40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</si>
  <si>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</si>
  <si>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</si>
  <si>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</si>
  <si>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</si>
  <si>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</si>
  <si>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</si>
  <si>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12,09</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</si>
  <si>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</si>
  <si>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</si>
  <si>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</si>
  <si>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</si>
  <si>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</si>
  <si>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</si>
  <si>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2,96</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</si>
  <si>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</si>
  <si>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</si>
  <si>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</si>
  <si>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</si>
  <si>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</si>
  <si>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</si>
  <si>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</si>
  <si>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</si>
  <si>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</si>
  <si>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</si>
  <si>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TRANSPORTE MATERIAIS BETUMINOSOS</t>
  </si>
  <si>
    <t>0333</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</si>
  <si>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</si>
  <si>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</si>
  <si>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</si>
  <si>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</si>
  <si>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</si>
  <si>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</si>
  <si>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</si>
  <si>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</si>
  <si>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2,02</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</si>
  <si>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</si>
  <si>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</si>
  <si>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</si>
  <si>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</si>
  <si>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0,57</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</si>
  <si>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</si>
  <si>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</si>
  <si>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</si>
  <si>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</si>
  <si>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CARGA, MANOBRA E DESCARGA (MANUAL)</t>
  </si>
  <si>
    <t>0334</t>
  </si>
  <si>
    <t>101019</t>
  </si>
  <si>
    <t>CARGA, MANOBRA E DESCARGA MANUAL DE TUBOS PLÁSTICOS, DN MENOR OU IGUAL A 100 MM, EM CAMINHÃO CARROCERIA 9T. AF_07/2020</t>
  </si>
  <si>
    <t>647,30</t>
  </si>
  <si>
    <t>101479</t>
  </si>
  <si>
    <t>CARGA, MANOBRA E DESCARGA MANUAL DE TUBOS PLÁSTICOS, DN 200 MM, EM CAMINHÃO CARROCERIA 9T. AF_07/2020</t>
  </si>
  <si>
    <t>188,58</t>
  </si>
  <si>
    <t>102568</t>
  </si>
  <si>
    <t>CARGA, MANOBRA E DESCARGA MANUAL DE TUBOS PLÁSTICOS, DN 150 MM, EM CAMINHÃO CARROCERIA 9T. AF_06/2021</t>
  </si>
  <si>
    <t>321,27</t>
  </si>
  <si>
    <t>CARGA, MANOBRA E DESCARGA (MECANICA)</t>
  </si>
  <si>
    <t>0335</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</si>
  <si>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</si>
  <si>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</si>
  <si>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</si>
  <si>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</si>
  <si>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8,10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</si>
  <si>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</si>
  <si>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</si>
  <si>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</si>
  <si>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</si>
  <si>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</si>
  <si>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</si>
  <si>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</si>
  <si>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</si>
  <si>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</si>
  <si>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</si>
  <si>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</si>
  <si>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</si>
  <si>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</si>
  <si>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</si>
  <si>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</si>
  <si>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</si>
  <si>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</si>
  <si>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</si>
  <si>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</si>
  <si>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</si>
  <si>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10,78</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</si>
  <si>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</si>
  <si>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</si>
  <si>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</si>
  <si>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</si>
  <si>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6,16</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</si>
  <si>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</si>
  <si>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</si>
  <si>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</si>
  <si>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</si>
  <si>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5,94</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</si>
  <si>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</si>
  <si>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</si>
  <si>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</si>
  <si>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</si>
  <si>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</si>
  <si>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</si>
  <si>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4,80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</si>
  <si>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</si>
  <si>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</si>
  <si>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</si>
  <si>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</si>
  <si>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</si>
  <si>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</si>
  <si>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</si>
  <si>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</si>
  <si>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</si>
  <si>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</si>
  <si>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</si>
  <si>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</si>
  <si>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</si>
  <si>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</si>
  <si>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</si>
  <si>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</si>
  <si>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</si>
  <si>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</si>
  <si>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</si>
  <si>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</si>
  <si>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7,58</t>
  </si>
  <si>
    <t>101005</t>
  </si>
  <si>
    <t>CARGA, MANOBRA E DESCARGA DE ÁGUA EM CAMINHÃO PIPA 6 M³. AF_07/2020</t>
  </si>
  <si>
    <t>101006</t>
  </si>
  <si>
    <t>CARGA, MANOBRA E DESCARGA DE ÁGUA EM CAMINHÃO PIPA 10 M³. AF_07/2020</t>
  </si>
  <si>
    <t>21,30</t>
  </si>
  <si>
    <t>101007</t>
  </si>
  <si>
    <t>CARGA DE ÁGUA EM CAMINHÃO PIPA 6 M³. AF_07/2020</t>
  </si>
  <si>
    <t>101008</t>
  </si>
  <si>
    <t>CARGA DE ÁGUA EM CAMINHÃO PIPA 10 M³. AF_07/2020</t>
  </si>
  <si>
    <t>5,63</t>
  </si>
  <si>
    <t>101009</t>
  </si>
  <si>
    <t>CARGA, MANOBRA E DESCARGA DE POSTE DE CONCRETO EM CAMINHÃO CARROCERIA COM GUINDAUTO (MUNCK) 11,7 TM. AF_07/2020</t>
  </si>
  <si>
    <t>44,76</t>
  </si>
  <si>
    <t>101010</t>
  </si>
  <si>
    <t>CARGA, MANOBRA E DESCARGA DE PERFIL METÁLICO EM CAMINHÃO CARROCERIA COM GUINDAUTO (MUNCK) 11,7 TM. AF_07/2020</t>
  </si>
  <si>
    <t>28,18</t>
  </si>
  <si>
    <t>101013</t>
  </si>
  <si>
    <t>CARGA, MANOBRA E DESCARGA DE TUBOS DE CONCRETO, DN MENOR OU IGUAL A 300 MM, EM CAMINHÃO CARROCERIA COM GUINDAUTO (MUNCK) 11,7 TM. AF_07/2020</t>
  </si>
  <si>
    <t>49,39</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</si>
  <si>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</si>
  <si>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</si>
  <si>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</si>
  <si>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</si>
  <si>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37,18</t>
  </si>
  <si>
    <t>101016</t>
  </si>
  <si>
    <t>CARGA, MANOBRA E DESCARGA DE TUBOS METÁLICOS, DN MENOR OU IGUAL A 150 MM, EM CAMINHÃO CARROCERIA COM GUINDAUTO (MUNCK) 11,7 TM. AF_07/2020</t>
  </si>
  <si>
    <t>43,02</t>
  </si>
  <si>
    <t>101017</t>
  </si>
  <si>
    <t>CARGA, MANOBRA E DESCARGA DE TUBOS METÁLICOS, DN 200 MM, EM CAMINHÃO CARROCERIA COM GUINDAUTO (MUNCK) 11,7 TM. AF_07/2020</t>
  </si>
  <si>
    <t>32,62</t>
  </si>
  <si>
    <t>101018</t>
  </si>
  <si>
    <t>CARGA, MANOBRA E DESCARGA DE TUBOS METÁLICOS, DN 250 MM, EM CAMINHÃO CARROCERIA COM GUINDAUTO (MUNCK) 11,7 TM. AF_07/2020</t>
  </si>
  <si>
    <t>26,80</t>
  </si>
  <si>
    <t>101463</t>
  </si>
  <si>
    <t>CARGA, MANOBRA E DESCARGA DE TUBOS DE CONCRETO, DN 600 MM, EM CAMINHÃO CARROCERIA COM GUINDAUTO (MUNCK) 11,7 TM. AF_07/2020</t>
  </si>
  <si>
    <t>49,54</t>
  </si>
  <si>
    <t>101464</t>
  </si>
  <si>
    <t>CARGA, MANOBRA E DESCARGA DE TUBOS DE CONCRETO, DN 700 MM, EM CAMINHÃO CARROCERIA COM GUINDAUTO (MUNCK) 11,7 TM. AF_07/2020</t>
  </si>
  <si>
    <t>38,05</t>
  </si>
  <si>
    <t>101465</t>
  </si>
  <si>
    <t>CARGA, MANOBRA E DESCARGA DE TUBOS DE CONCRETO, DN 800 MM, EM CAMINHÃO CARROCERIA COM GUINDAUTO (MUNCK) 11,7 TM. AF_07/2020</t>
  </si>
  <si>
    <t>29,09</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</si>
  <si>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</si>
  <si>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</si>
  <si>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</si>
  <si>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</si>
  <si>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</si>
  <si>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</si>
  <si>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18,11</t>
  </si>
  <si>
    <t>101469</t>
  </si>
  <si>
    <t>CARGA, MANOBRA E DESCARGA DE TUBOS METÁLICOS, DN 300 MM, EM CAMINHÃO CARROCERIA COM GUINDAUTO (MUNCK) 11,7 TM. AF_07/2020</t>
  </si>
  <si>
    <t>40,55</t>
  </si>
  <si>
    <t>101470</t>
  </si>
  <si>
    <t>CARGA, MANOBRA E DESCARGA DE TUBOS METÁLICOS, DN 350 MM, EM CAMINHÃO CARROCERIA COM GUINDAUTO (MUNCK) 11,7 TM. AF_07/2020</t>
  </si>
  <si>
    <t>32,18</t>
  </si>
  <si>
    <t>101471</t>
  </si>
  <si>
    <t>CARGA, MANOBRA E DESCARGA DE TUBOS METÁLICOS, DN 400 MM, EM CAMINHÃO CARROCERIA COM GUINDAUTO (MUNCK) 11,7 TM. AF_07/2020</t>
  </si>
  <si>
    <t>27,61</t>
  </si>
  <si>
    <t>101472</t>
  </si>
  <si>
    <t>CARGA, MANOBRA E DESCARGA DE TUBOS METÁLICOS, DN 500 MM, EM CAMINHÃO CARROCERIA COM GUINDAUTO (MUNCK) 11,7 TM. AF_07/2020</t>
  </si>
  <si>
    <t>21,49</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</si>
  <si>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</si>
  <si>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</si>
  <si>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</si>
  <si>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</si>
  <si>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</si>
  <si>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</si>
  <si>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19,64</t>
  </si>
  <si>
    <t>101476</t>
  </si>
  <si>
    <t>CARGA, MANOBRA E DESCARGA DE TUBOS METÁLICOS, DN 900 MM, EM CAMINHÃO CARROCERIA COM GUINDAUTO (MUNCK) 11,7 TM. AF_07/2020</t>
  </si>
  <si>
    <t>17,51</t>
  </si>
  <si>
    <t>101477</t>
  </si>
  <si>
    <t>CARGA, MANOBRA E DESCARGA DE TUBOS METÁLICOS, DN 1000 MM, EM CAMINHÃO CARROCERIA COM GUINDAUTO (MUNCK) 11,7 TM. AF_07/2020</t>
  </si>
  <si>
    <t>14,33</t>
  </si>
  <si>
    <t>101478</t>
  </si>
  <si>
    <t>CARGA, MANOBRA E DESCARGA DE TUBOS METÁLICOS, DN 1200 MM, EM CAMINHÃO CARROCERIA COM GUINDAUTO (MUNCK) 11,7 TM. AF_07/2020</t>
  </si>
  <si>
    <t>12,20</t>
  </si>
  <si>
    <t>101480</t>
  </si>
  <si>
    <t>CARGA, MANOBRA E DESCARGA DE TUBOS PLÁSTICOS, DN 250 MM, EM CAMINHÃO CARROCERIA COM GUINDAUTO (MUNCK) 11,7 TM. AF_07/2020</t>
  </si>
  <si>
    <t>72,50</t>
  </si>
  <si>
    <t>101481</t>
  </si>
  <si>
    <t>CARGA, MANOBRA E DESCARGA DE TUBOS PLÁSTICOS, DN 300 MM, EM CAMINHÃO CARROCERIA COM GUINDAUTO (MUNCK) 11,7 TM. AF_07/2020</t>
  </si>
  <si>
    <t>52,36</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</si>
  <si>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</si>
  <si>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</si>
  <si>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</si>
  <si>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</si>
  <si>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40,62</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</si>
  <si>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</si>
  <si>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</si>
  <si>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</si>
  <si>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</si>
  <si>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161,59</t>
  </si>
  <si>
    <t>101486</t>
  </si>
  <si>
    <t>CARGA, MANOBRA E DESCARGA DE TUBOS PLÁSTICOS, DN 900 MM, EM CAMINHÃO CARROCERIA COM GUINDAUTO (MUNCK) 11,7 TM. AF_07/2020</t>
  </si>
  <si>
    <t>145,57</t>
  </si>
  <si>
    <t>101487</t>
  </si>
  <si>
    <t>CARGA, MANOBRA E DESCARGA DE TUBOS PLÁSTICOS, DN 1000 MM, EM CAMINHÃO CARROCERIA COM GUINDAUTO (MUNCK) 11,7 TM. AF_07/2020</t>
  </si>
  <si>
    <t>106,59</t>
  </si>
  <si>
    <t>101488</t>
  </si>
  <si>
    <t>CARGA, MANOBRA E DESCARGA DE TUBOS PLÁSTICOS, DN 1200 MM, EM CAMINHÃO CARROCERIA COM GUINDAUTO (MUNCK) 11,7 TM. AF_07/2020</t>
  </si>
  <si>
    <t>92,23</t>
  </si>
  <si>
    <t>URBANIZACAO</t>
  </si>
  <si>
    <t>URBA</t>
  </si>
  <si>
    <t>CERCA/PROTETORES</t>
  </si>
  <si>
    <t>0202</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</si>
  <si>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</si>
  <si>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</si>
  <si>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</si>
  <si>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</si>
  <si>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</si>
  <si>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</si>
  <si>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</si>
  <si>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</si>
  <si>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</si>
  <si>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</si>
  <si>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68,19</t>
  </si>
  <si>
    <t>101193</t>
  </si>
  <si>
    <t>CERCA COM MOURÕES DE CONCRETO, RETO, H=2,30 M, ESPAÇAMENTO DE 2,5 M, CRAVADOS 0,5 M, COM 4 FIOS DE ARAME DE AÇO OVALADO 15X17 - FORNECIMENTO E INSTALAÇÃO. AF_05/2020</t>
  </si>
  <si>
    <t>62,41</t>
  </si>
  <si>
    <t>101194</t>
  </si>
  <si>
    <t>CERCA COM MOURÕES DE CONCRETO, RETO, H=2,30 M, ESPAÇAMENTO DE 2,5 M, CRAVADOS 0,5 M, COM 4 FIOS DE ARAME MISTO - FORNECIMENTO E INSTALAÇÃO. AF_05/2020</t>
  </si>
  <si>
    <t>62,72</t>
  </si>
  <si>
    <t>101197</t>
  </si>
  <si>
    <t>CERCA COM MOURÕES DE CONCRETO, SEÇÃO "T" PONTA INCLINADA, 10X10 CM, ESPAÇAMENTO DE 2,5 M, CRAVADOS 0,5 M, COM 11 FIOS DE ARAME FARPADO Nº 14 - FORNECIMENTO E INSTALAÇÃO. AF_05/2020</t>
  </si>
  <si>
    <t>124,91</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</si>
  <si>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</si>
  <si>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</si>
  <si>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</si>
  <si>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</si>
  <si>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96,10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</si>
  <si>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</si>
  <si>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</si>
  <si>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</si>
  <si>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</si>
  <si>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80,82</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</si>
  <si>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</si>
  <si>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</si>
  <si>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</si>
  <si>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</si>
  <si>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47,74</t>
  </si>
  <si>
    <t>101204</t>
  </si>
  <si>
    <t>CERCA COM MOURÕES DE MADEIRA ROLIÇA, DIÂMETRO 11 CM, ESPAÇAMENTO DE 2,5 M, ALTURA LIVRE DE 1,7 M, CRAVADOS 0,5 M, COM 5 FIOS DE ARAME MISTO - FORNECIMENTO E INSTALAÇÃO. AF_05/2020</t>
  </si>
  <si>
    <t>48,05</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</si>
  <si>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</si>
  <si>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</si>
  <si>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</si>
  <si>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</si>
  <si>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</si>
  <si>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</si>
  <si>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181,22</t>
  </si>
  <si>
    <t>102363</t>
  </si>
  <si>
    <t>ALAMBRADO PARA QUADRA POLIESPORTIVA, ESTRUTURADO POR TUBOS DE ACO GALVANIZADO, (MONTANTES COM DIAMETRO 2", TRAVESSAS E ESCORAS COM DIÂMETRO 1 ¼"), COM TELA DE ARAME GALVANIZADO, FIO 12 BWG E MALHA QUADRADA 5X5CM (EXCETO MURETA). AF_03/2021</t>
  </si>
  <si>
    <t>192,91</t>
  </si>
  <si>
    <t>102364</t>
  </si>
  <si>
    <t>ALAMBRADO PARA QUADRA POLIESPORTIVA, ESTRUTURADO POR TUBOS DE ACO GALVANIZADO, (MONTANTES COM DIAMETRO 2", TRAVESSAS E ESCORAS COM DIÂMETRO 1 ¼"), COM TELA DE ARAME GALVANIZADO, FIO 10 BWG E MALHA QUADRADA 5X5CM (EXCETO MURETA). AF_03/2021</t>
  </si>
  <si>
    <t>214,60</t>
  </si>
  <si>
    <t>ARBORIZACAO, INCLUSIVE PREPARO DO SOLO</t>
  </si>
  <si>
    <t>0205</t>
  </si>
  <si>
    <t>98509</t>
  </si>
  <si>
    <t>PLANTIO DE ARBUSTO OU  CERCA VIVA. AF_07/2024</t>
  </si>
  <si>
    <t>98510</t>
  </si>
  <si>
    <t>PLANTIO DE ÁRVORE ORNAMENTAL COM ALTURA DE MUDA MENOR OU IGUAL A 2,00 M . AF_07/2024</t>
  </si>
  <si>
    <t>98511</t>
  </si>
  <si>
    <t>PLANTIO DE ÁRVORE ORNAMENTAL COM ALTURA DE MUDA MAIOR QUE 2,00 M E MENOR OU IGUAL A 4,00 M . AF_07/2024</t>
  </si>
  <si>
    <t>146,38</t>
  </si>
  <si>
    <t>98516</t>
  </si>
  <si>
    <t>PLANTIO DE PALMEIRA COM ALTURA DE MUDA MENOR OU IGUAL A 2,00 M . AF_07/2024</t>
  </si>
  <si>
    <t>333,91</t>
  </si>
  <si>
    <t>98519</t>
  </si>
  <si>
    <t>REVOLVIMENTO E LIMPEZA MANUAL DE SOLO. AF_07/2024</t>
  </si>
  <si>
    <t>4,95</t>
  </si>
  <si>
    <t>98520</t>
  </si>
  <si>
    <t>APLICAÇÃO DE ADUBO EM SOLO. AF_07/2024</t>
  </si>
  <si>
    <t>98521</t>
  </si>
  <si>
    <t>APLICAÇÃO DE CALCÁRIO PARA CORREÇÃO DO PH DO SOLO. AF_07/2024</t>
  </si>
  <si>
    <t>98522</t>
  </si>
  <si>
    <t>ALAMBRADO EM MOURÕES DE CONCRETO, COM TELA DE ARAME GALVANIZADO (INCLUSIVE MURETA EM CONCRETO). AF_05/2018</t>
  </si>
  <si>
    <t>173,04</t>
  </si>
  <si>
    <t>98524</t>
  </si>
  <si>
    <t>LIMPEZA MANUAL DE VEGETAÇÃO EM TERRENO COM ENXADA. AF_03/2024</t>
  </si>
  <si>
    <t>105521</t>
  </si>
  <si>
    <t>ESPALHAMENTO DE TERRA VEGETAL PARA O PLANTIO. AF_07/2024</t>
  </si>
  <si>
    <t>GRAMA, INCLUSIVE PREPARO DO SOLO</t>
  </si>
  <si>
    <t>0206</t>
  </si>
  <si>
    <t>98503</t>
  </si>
  <si>
    <t>PLANTIO DE GRAMA EM PAVIMENTO CONCREGRAMA. AF_07/2024</t>
  </si>
  <si>
    <t>98504</t>
  </si>
  <si>
    <t>PLANTIO DE GRAMA BATATAIS EM PLACAS. AF_07/2024</t>
  </si>
  <si>
    <t>16,97</t>
  </si>
  <si>
    <t>98505</t>
  </si>
  <si>
    <t>PLANTIO DE FORRAÇÃO. AF_07/2024</t>
  </si>
  <si>
    <t>68,21</t>
  </si>
  <si>
    <t>103946</t>
  </si>
  <si>
    <t>PLANTIO DE GRAMA ESMERALDA OU SÃO CARLOS OU CURITIBANA, EM PLACAS. AF_07/2024</t>
  </si>
  <si>
    <t>PASSEIO</t>
  </si>
  <si>
    <t>0207</t>
  </si>
  <si>
    <t>105000</t>
  </si>
  <si>
    <t>RAMPA DE ACESSIBILIDADE PARA ACESSO A EDIFICAÇÕES COM INCLINAÇÃO DE 8,33% EM CONCRETO MOLDADO IN LOCO, COM LARGURA DE 1,20M, FCK 25MPA, NÃO ARMADA, COM JUNTA A CADA 2M COM CORTE À SECO. AF_03/2024_PA</t>
  </si>
  <si>
    <t>1.545,24</t>
  </si>
  <si>
    <t>105001</t>
  </si>
  <si>
    <t>RAMPA DE ACESSIBILIDADE PARA ACESSO A EDIFICAÇÕES COM INCLINAÇÃO DE 8,33% EM CONCRETO MOLDADO IN LOCO, COM LARGURA DE 1,50M, FCK 25MPA, NÃO ARMADA, COM JUNTA A CADA 2M COM CORTE À SECO. AF_03/2024_PA</t>
  </si>
  <si>
    <t>1.574,68</t>
  </si>
  <si>
    <t>105002</t>
  </si>
  <si>
    <t>RAMPA DE ACESSIBILIDADE EM CONCRETO MOLDADO IN LOCO, EM CALÇADA NOVA COM LARGURA MAIOR OU IGUAL À 3,00 M, FCK 25MPA, COM PISO PODOTÁTIL. AF_03/2024</t>
  </si>
  <si>
    <t>731,76</t>
  </si>
  <si>
    <t>105003</t>
  </si>
  <si>
    <t>RAMPA DE ACESSIBILIDADE EM CONCRETO MOLDADO IN LOCO, EM CALÇADA PRÉ EXISTENTE COM LARGURA MAIOR OU IGUAL À 3,00 M, FCK 25MPA, COM PISO PODOTÁTIL. AF_03/2024</t>
  </si>
  <si>
    <t>1.257,86</t>
  </si>
  <si>
    <t>105004</t>
  </si>
  <si>
    <t>RAMPA DE ACESSIBILIDADE EM CONCRETO MOLDADO IN LOCO, EM CALÇADA NOVA COM LARGURA MENOR À 3,00 M, FCK 25MPA, COM PISO PODOTÁTIL. AF_03/2024</t>
  </si>
  <si>
    <t>105005</t>
  </si>
  <si>
    <t>RAMPA DE ACESSIBILIDADE EM CONCRETO MOLDADO IN LOCO, EM CALÇADA PRÉ EXISTENTE COM LARGURA MENOR À 3,00 M, FCK 25MPA, COM PISO PODOTÁTIL. AF_03/2024</t>
  </si>
  <si>
    <t>221,45</t>
  </si>
  <si>
    <t>PLAYGROUND/QUADRAS</t>
  </si>
  <si>
    <t>0208</t>
  </si>
  <si>
    <t>103185</t>
  </si>
  <si>
    <t>INSTALAÇÃO DE ESQUI TRIPLO, EM TUBO DE AÇO CARBONO - EQUIPAMENTO DE GINÁSTICA PARA ACADEMIA AO AR LIVRE / ACADEMIA DA TERCEIRA IDADE - ATI, INSTALADO SOBRE PISO DE CONCRETO EXISTENTE. AF_10/2021</t>
  </si>
  <si>
    <t>6.187,17</t>
  </si>
  <si>
    <t>103186</t>
  </si>
  <si>
    <t>INSTALAÇÃO DE MULTIEXERCITADOR COM SEIS FUNÇÕES, EM TUBO DE AÇO CARBONO - EQUIPAMENTO DE GINÁSTICA PARA ACADEMIA AO AR LIVRE / ACADEMIA DA TERCEIRA IDADE - ATI, INSTALADO SOBRE PISO DE CONCRETO EXISTENTE. AF_10/2021</t>
  </si>
  <si>
    <t>6.500,61</t>
  </si>
  <si>
    <t>103187</t>
  </si>
  <si>
    <t>INSTALAÇÃO DE SIMULADOR DE CAMINHADA TRIPLO, EM TUBO DE AÇO CARBONO - EQUIPAMENTO DE GINÁSTICA PARA ACADEMIA AO AR LIVRE / ACADEMIA DA TERCEIRA IDADE - ATI, INSTALADO SOBRE PISO DE CONCRETO EXISTENTE. AF_10/2021</t>
  </si>
  <si>
    <t>4.900,04</t>
  </si>
  <si>
    <t>103188</t>
  </si>
  <si>
    <t>INSTALAÇÃO DE SIMULADOR DE CAVALGADA TRIPLO, EM TUBO DE AÇO CARBONO - EQUIPAMENTO DE GINÁSTICA PARA ACADEMIA AO AR LIVRE / ACADEMIA DA TERCEIRA IDADE - ATI, INSTALADO SOBRE PISO DE CONCRETO EXISTENTE. AF_10/2021</t>
  </si>
  <si>
    <t>5.260,65</t>
  </si>
  <si>
    <t>103189</t>
  </si>
  <si>
    <t>INSTALAÇÃO DE SIMULADOR DE REMO INDIVIDUAL, EM TUBO DE AÇO CARBONO - EQUIPAMENTO DE GINÁSTICA PARA ACADEMIA AO AR LIVRE / ACADEMIA DA TERCEIRA IDADE - ATI, INSTALADO SOBRE PISO DE CONCRETO EXISTENTE. AF_10/2021</t>
  </si>
  <si>
    <t>2.640,43</t>
  </si>
  <si>
    <t>103190</t>
  </si>
  <si>
    <t>INSTALAÇÃO DE PRESSÃO DE PERNAS TRIPLO, EM TUBO DE AÇO CARBONO - EQUIPAMENTO DE GINÁSTICA PARA ACADEMIA AO AR LIVRE / ACADEMIA DA TERCEIRA IDADE - ATI, INSTALADO SOBRE SOLO. AF_10/2021</t>
  </si>
  <si>
    <t>4.099,04</t>
  </si>
  <si>
    <t>103191</t>
  </si>
  <si>
    <t>INSTALAÇÃO DE ALONGADOR COM TRÊS ALTURAS, EM TUBO DE AÇO CARBONO - EQUIPAMENTO DE GINASTICA PARA ACADEMIA AO AR LIVRE / ACADEMIA DA TERCEIRA IDADE - ATI, INSTALADO SOBRE SOLO. AF_10/2021</t>
  </si>
  <si>
    <t>2.391,97</t>
  </si>
  <si>
    <t>103192</t>
  </si>
  <si>
    <t>INSTALAÇÃO DE ROTAÇÃO DIAGONAL DUPLA, APARELHO TRIPLO, EM TUBO DE AÇO CARBONO - EQUIPAMENTO DE GINÁSTICA PARA ACADEMIA AO AR LIVRE / ACADEMIA DA TERCEIRA IDADE - ATI, INSTALADO SOBRE SOLO. AF_10/2021</t>
  </si>
  <si>
    <t>2.545,61</t>
  </si>
  <si>
    <t>103193</t>
  </si>
  <si>
    <t>INSTALAÇÃO DE ROTAÇÃO VERTICAL DUPLO, EM TUBO DE AÇO CARBONO - EQUIPAMENTO DE GINÁSTICA PARA ACADEMIA AO AR LIVRE / ACADEMIA DA TERCEIRA IDADE - ATI, INSTALADO SOBRE SOLO. AF_10/2021</t>
  </si>
  <si>
    <t>1.964,34</t>
  </si>
  <si>
    <t>103194</t>
  </si>
  <si>
    <t>INSTALAÇÃO DE SURF DUPLO, EM TUBO DE AÇO CARBONO - EQUIPAMENTO DE GINÁSTICA PARA ACADEMIA AO AR LIVRE / ACADEMIA DA TERCEIRA IDADE - ATI, INSTALADO SOBRE SOLO. AF_10/2021</t>
  </si>
  <si>
    <t>2.822,31</t>
  </si>
  <si>
    <t>103195</t>
  </si>
  <si>
    <t>INSTALAÇÃO DE PLACA ORIENTATIVA SOBRE EXERCÍCIOS, 2,00M X 1,00M, EM TUBO DE AÇO CARBONO - PARA ACADEMIA AO AR LIVRE / ACADEMIA DA TERCEIRA IDADE - ATI, INSTALADO SOBRE SOLO. AF_10/2021</t>
  </si>
  <si>
    <t>2.208,16</t>
  </si>
  <si>
    <t>103205</t>
  </si>
  <si>
    <t>INSTALAÇÃO DE PRESSÃO DE PERNAS TRIPLO, EM TUBO DE AÇO CARBONO - EQUIPAMENTO DE GINÁSTICA PARA ACADEMIA AO AR LIVRE / ACADEMIA DA TERCEIRA IDADE - ATI, INSTALADO SOBRE PISO DE CONCRETO EXISTENTE. AF_10/2021</t>
  </si>
  <si>
    <t>4.120,58</t>
  </si>
  <si>
    <t>103206</t>
  </si>
  <si>
    <t>INSTALAÇÃO DE ALONGADOR COM TRÊS ALTURAS, EM TUBO DE AÇO CARBONO - EQUIPAMENTO DE GINÁSTICA PARA ACADEMIA AO AR LIVRE / ACADEMIA DA TERCEIRA IDADE - ATI, INSTALADO SOBRE PISO DE CONCRETO EXISTENTE. AF_10/2021</t>
  </si>
  <si>
    <t>2.413,50</t>
  </si>
  <si>
    <t>103207</t>
  </si>
  <si>
    <t>INSTALAÇÃO DE ROTAÇÃO DIAGONAL DUPLA, APARELHO TRIPLO, EM TUBO DE AÇO CARBONO - EQUIPAMENTO DE GINÁSTICA PARA ACADEMIA AO AR LIVRE / ACADEMIA DA TERCEIRA IDADE - ATI, INSTALADO SOBRE PISO DE CONCRETO EXISTENTE. AF_10/2021</t>
  </si>
  <si>
    <t>2.567,14</t>
  </si>
  <si>
    <t>103208</t>
  </si>
  <si>
    <t>INSTALAÇÃO DE ROTAÇÃO VERTICAL DUPLO, EM TUBO DE ACO CARBONO - EQUIPAMENTO DE GINASTICA PARA ACADEMIA AO AR LIVRE / ACADEMIA DA TERCEIRA IDADE - ATI, INSTALADO SOBRE PISO DE CONCRETO EXISTENTE. AF_10/2021</t>
  </si>
  <si>
    <t>1.985,87</t>
  </si>
  <si>
    <t>103209</t>
  </si>
  <si>
    <t>INSTALAÇÃO DE SURF DUPLO, EM TUBO DE AÇO CARBONO - EQUIPAMENTO DE GINÁSTICA PARA ACADEMIA AO AR LIVRE / ACADEMIA DA TERCEIRA IDADE - ATI, INSTALADO SOBRE PISO DE CONCRETO EXISTENTE. AF_10/2021</t>
  </si>
  <si>
    <t>2.843,84</t>
  </si>
  <si>
    <t>103210</t>
  </si>
  <si>
    <t>INSTALAÇÃO DE PLACA ORIENTATIVA SOBRE EXERCÍCIOS, 2,00M X 1,00M, EM TUBO DE AÇO CARBONO - PARA ACADEMIA AO AR LIVRE / ACADEMIA DA TERCEIRA IDADE - ATI, INSTALADO SOBRE PISO DE CONCRETO EXISTENTE. AF_10/2021</t>
  </si>
  <si>
    <t>2.336,53</t>
  </si>
  <si>
    <t>103304</t>
  </si>
  <si>
    <t>INSTALAÇÃO DE BANCO METÁLICO COM ENCOSTO, 1,60 M DE COMPRIMENTO, EM TUBO DE AÇO CARBONO COM PINTURA ELETROSTÁTICA, SOBRE PISO DE CONCRETO EXISTENTE. AF_11/2021</t>
  </si>
  <si>
    <t>1.259,44</t>
  </si>
  <si>
    <t>103307</t>
  </si>
  <si>
    <t>INSTALAÇÃO DE LIXEIRA METÁLICA DUPLA, CAPACIDADE DE 60 L, EM TUBO DE AÇO CARBONO E CESTOS EM CHAPA DE AÇO COM PINTURA ELETROSTÁTICA, SOBRE PISO DE CONCRETO EXISTENTE. AF_11/2021</t>
  </si>
  <si>
    <t>1.357,97</t>
  </si>
  <si>
    <t>103310</t>
  </si>
  <si>
    <t>INSTALAÇÃO DE LIXEIRA METÁLICA DUPLA, CAPACIDADE DE 60 L, EM TUBO DE AÇO CARBONO E CESTOS EM CHAPA DE AÇO COM PINTURA ELETROSTÁTICA, SOBRE SOLO. AF_11/2021</t>
  </si>
  <si>
    <t>1.294,50</t>
  </si>
  <si>
    <t>103314</t>
  </si>
  <si>
    <t>INSTALAÇÃO DE PERGOLADO DE MADEIRA, EM MAÇARANDUBA, ANGELIM OU EQUIVALENTE DA REGIÃO, FIXADO COM CONCRETO SOBRE PISO DE CONCRETO EXISTENTE. AF_11/2021</t>
  </si>
  <si>
    <t>297,62</t>
  </si>
  <si>
    <t>103315</t>
  </si>
  <si>
    <t>INSTALAÇÃO DE PERGOLADO DE MADEIRA, EM MAÇARANDUBA, ANGELIM OU EQUIVALENTE DA REGIÃO, FIXADO COM CONCRETO SOBRE SOLO. AF_11/2021</t>
  </si>
  <si>
    <t>PAR DE TABELAS DE BASQUETE DE COMPENSADO NAVAL, COM AROS E REDES - FORNECIMENTO E INSTALAÇÃO. AF_03/2022</t>
  </si>
  <si>
    <t>2.958,77</t>
  </si>
  <si>
    <t>MANUTENCAO E LIMPEZA DE AREAS VERDES</t>
  </si>
  <si>
    <t>0277</t>
  </si>
  <si>
    <t>98525</t>
  </si>
  <si>
    <t>LIMPEZA MECANIZADA DE CAMADA VEGETAL, VEGETAÇÃO E PEQUENAS ÁRVORES (DIÂMETRO DE TRONCO MENOR QUE 0,20 M), COM TRATOR DE ESTEIRAS. AF_03/2024</t>
  </si>
  <si>
    <t>98526</t>
  </si>
  <si>
    <t>REMOÇÃO DE RAÍZES REMANESCENTES DE TRONCO DE ÁRVORE COM DIÂMETRO MAIOR OU IGUAL A 0,20 M E MENOR QUE 0,40 M. AF_03/2024</t>
  </si>
  <si>
    <t>150,08</t>
  </si>
  <si>
    <t>98527</t>
  </si>
  <si>
    <t>REMOÇÃO DE RAÍZES REMANESCENTES DE TRONCO DE ÁRVORE COM DIÂMETRO MAIOR OU IGUAL A 0,40 M E MENOR QUE 0,60 M. AF_03/2024</t>
  </si>
  <si>
    <t>249,08</t>
  </si>
  <si>
    <t>98528</t>
  </si>
  <si>
    <t>REMOÇÃO DE RAÍZES REMANESCENTES DE TRONCO DE ÁRVORE COM DIÂMETRO MAIOR OU IGUAL A 0,60 M. AF_03/2024</t>
  </si>
  <si>
    <t>328,28</t>
  </si>
  <si>
    <t>98529</t>
  </si>
  <si>
    <t>CORTE RASO E RECORTE DE ÁRVORE COM DIÂMETRO DE TRONCO MAIOR OU IGUAL A 0,20 M E MENOR QUE 0,40 M. AF_03/2024</t>
  </si>
  <si>
    <t>98530</t>
  </si>
  <si>
    <t>CORTE RASO E RECORTE DE ÁRVORE COM DIÂMETRO DE TRONCO MAIOR OU IGUAL A 0,40 M E MENOR QUE 0,60 M. AF_03/2024</t>
  </si>
  <si>
    <t>98531</t>
  </si>
  <si>
    <t>CORTE RASO E RECORTE DE ÁRVORE COM DIÂMETRO DE TRONCO MAIOR OU IGUAL A 0,60 M. AF_03/2024</t>
  </si>
  <si>
    <t>451,28</t>
  </si>
  <si>
    <t>98532</t>
  </si>
  <si>
    <t>PODA EM ALTURA DE ÁRVORE COM DIÂMETRO DE TRONCO MENOR QUE 0,20 M. AF_03/2024</t>
  </si>
  <si>
    <t>PODA EM ALTURA DE ÁRVORE COM DIÂMETRO DE TRONCO MAIOR OU IGUAL A 0,20 M E MENOR QUE 0,40 M. AF_03/2024</t>
  </si>
  <si>
    <t>137,64</t>
  </si>
  <si>
    <t>98534</t>
  </si>
  <si>
    <t>PODA EM ALTURA DE ÁRVORE COM DIÂMETRO DE TRONCO MAIOR OU IGUAL A 0,40 M E MENOR QUE 0,60 M. AF_03/2024</t>
  </si>
  <si>
    <t>379,69</t>
  </si>
  <si>
    <t>98535</t>
  </si>
  <si>
    <t>PODA EM ALTURA DE ÁRVORE COM DIÂMETRO DE TRONCO MAIOR OU IGUAL A 0,60 M. AF_03/2024</t>
  </si>
  <si>
    <t>805,79</t>
  </si>
  <si>
    <t>88238</t>
  </si>
  <si>
    <t>AJUDANTE DE ARMADOR COM ENCARGOS COMPLEMENTARES</t>
  </si>
  <si>
    <t>ENCARGOS COMPLEMENTARES REFERENCIAL</t>
  </si>
  <si>
    <t>88239</t>
  </si>
  <si>
    <t>AJUDANTE DE CARPINTEIRO COM ENCARGOS COMPLEMENTARES</t>
  </si>
  <si>
    <t>88240</t>
  </si>
  <si>
    <t>AJUDANTE DE ESTRUTURA METÁLICA COM ENCARGOS COMPLEMENTARES</t>
  </si>
  <si>
    <t>30,38</t>
  </si>
  <si>
    <t>88241</t>
  </si>
  <si>
    <t>AJUDANTE DE OPERAÇÃO EM GERAL COM ENCARGOS COMPLEMENTARES</t>
  </si>
  <si>
    <t>88242</t>
  </si>
  <si>
    <t>AJUDANTE DE PEDREIRO COM ENCARGOS COMPLEMENTARES</t>
  </si>
  <si>
    <t>31,65</t>
  </si>
  <si>
    <t>88243</t>
  </si>
  <si>
    <t>AJUDANTE ESPECIALIZADO COM ENCARGOS COMPLEMENTARES</t>
  </si>
  <si>
    <t>88245</t>
  </si>
  <si>
    <t>ARMADOR COM ENCARGOS COMPLEMENTARES</t>
  </si>
  <si>
    <t>33,40</t>
  </si>
  <si>
    <t>88246</t>
  </si>
  <si>
    <t>ASSENTADOR DE TUBOS COM ENCARGOS COMPLEMENTARES</t>
  </si>
  <si>
    <t>88247</t>
  </si>
  <si>
    <t>AUXILIAR DE ELETRICISTA COM ENCARGOS COMPLEMENTARES</t>
  </si>
  <si>
    <t>88248</t>
  </si>
  <si>
    <t>AUXILIAR DE ENCANADOR OU BOMBEIRO HIDRÁULICO COM ENCARGOS COMPLEMENTARES</t>
  </si>
  <si>
    <t>31,05</t>
  </si>
  <si>
    <t>88249</t>
  </si>
  <si>
    <t>AUXILIAR DE LABORATÓRIO COM ENCARGOS COMPLEMENTARES</t>
  </si>
  <si>
    <t>42,02</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</si>
  <si>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</si>
  <si>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</si>
  <si>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</si>
  <si>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</si>
  <si>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</si>
  <si>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</si>
  <si>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</si>
  <si>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</si>
  <si>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35,55</t>
  </si>
  <si>
    <t>88255</t>
  </si>
  <si>
    <t>AUXILIAR TÉCNICO DE ENGENHARIA COM ENCARGOS COMPLEMENTARES</t>
  </si>
  <si>
    <t>36,61</t>
  </si>
  <si>
    <t>88256</t>
  </si>
  <si>
    <t>AZULEJISTA OU LADRILHISTA COM ENCARGOS COMPLEMENTARES</t>
  </si>
  <si>
    <t>33,49</t>
  </si>
  <si>
    <t>88257</t>
  </si>
  <si>
    <t>BLASTER, DINAMITADOR OU CABO DE FOGO COM ENCARGOS COMPLEMENTARES</t>
  </si>
  <si>
    <t>33,50</t>
  </si>
  <si>
    <t>88260</t>
  </si>
  <si>
    <t>CALCETEIRO COM ENCARGOS COMPLEMENTARES</t>
  </si>
  <si>
    <t>33,38</t>
  </si>
  <si>
    <t>88261</t>
  </si>
  <si>
    <t>CARPINTEIRO DE ESQUADRIA COM ENCARGOS COMPLEMENTARES</t>
  </si>
  <si>
    <t>33,35</t>
  </si>
  <si>
    <t>88262</t>
  </si>
  <si>
    <t>CARPINTEIRO DE FORMAS COM ENCARGOS COMPLEMENTARES</t>
  </si>
  <si>
    <t>88263</t>
  </si>
  <si>
    <t>CAVOUQUEIRO OU OPERADOR PERFURATRIZ/ROMPEDOR COM ENCARGOS COMPLEMENTARES</t>
  </si>
  <si>
    <t>44,75</t>
  </si>
  <si>
    <t>88264</t>
  </si>
  <si>
    <t>ELETRICISTA COM ENCARGOS COMPLEMENTARES</t>
  </si>
  <si>
    <t>43,25</t>
  </si>
  <si>
    <t>88266</t>
  </si>
  <si>
    <t>ELETROTÉCNICO COM ENCARGOS COMPLEMENTARES</t>
  </si>
  <si>
    <t>49,10</t>
  </si>
  <si>
    <t>88267</t>
  </si>
  <si>
    <t>ENCANADOR OU BOMBEIRO HIDRÁULICO COM ENCARGOS COMPLEMENTARES</t>
  </si>
  <si>
    <t>37,37</t>
  </si>
  <si>
    <t>88269</t>
  </si>
  <si>
    <t>GESSEIRO COM ENCARGOS COMPLEMENTARES</t>
  </si>
  <si>
    <t>88270</t>
  </si>
  <si>
    <t>IMPERMEABILIZADOR COM ENCARGOS COMPLEMENTARES</t>
  </si>
  <si>
    <t>33,68</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</si>
  <si>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</si>
  <si>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</si>
  <si>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</si>
  <si>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</si>
  <si>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</si>
  <si>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</si>
  <si>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</si>
  <si>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</si>
  <si>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41,00</t>
  </si>
  <si>
    <t>88277</t>
  </si>
  <si>
    <t>MONTADOR (TUBO AÇO/EQUIPAMENTOS) COM ENCARGOS COMPLEMENTARES</t>
  </si>
  <si>
    <t>34,87</t>
  </si>
  <si>
    <t>88278</t>
  </si>
  <si>
    <t>MONTADOR DE ESTRUTURA METÁLICA COM ENCARGOS COMPLEMENTARES</t>
  </si>
  <si>
    <t>88279</t>
  </si>
  <si>
    <t>MONTADOR ELETROMECÃNICO COM ENCARGOS COMPLEMENTARES</t>
  </si>
  <si>
    <t>88281</t>
  </si>
  <si>
    <t>MOTORISTA DE BASCULANTE COM ENCARGOS COMPLEMENTARES</t>
  </si>
  <si>
    <t>36,87</t>
  </si>
  <si>
    <t>88282</t>
  </si>
  <si>
    <t>MOTORISTA DE CAMINHÃO COM ENCARGOS COMPLEMENTARES</t>
  </si>
  <si>
    <t>35,76</t>
  </si>
  <si>
    <t>88283</t>
  </si>
  <si>
    <t>MOTORISTA DE CAMINHÃO E CARRETA COM ENCARGOS COMPLEMENTARES</t>
  </si>
  <si>
    <t>42,70</t>
  </si>
  <si>
    <t>88284</t>
  </si>
  <si>
    <t>MOTORISTA DE VEÍCULO LEVE COM ENCARGOS COMPLEMENTARES</t>
  </si>
  <si>
    <t>88286</t>
  </si>
  <si>
    <t>MOTORISTA OPERADOR DE MUNCK COM ENCARGOS COMPLEMENTARES</t>
  </si>
  <si>
    <t>39,62</t>
  </si>
  <si>
    <t>88288</t>
  </si>
  <si>
    <t>NIVELADOR COM ENCARGOS COMPLEMENTARES</t>
  </si>
  <si>
    <t>25,19</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</si>
  <si>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</si>
  <si>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</si>
  <si>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</si>
  <si>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</si>
  <si>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</si>
  <si>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</si>
  <si>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</si>
  <si>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</si>
  <si>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38,26</t>
  </si>
  <si>
    <t>88295</t>
  </si>
  <si>
    <t>OPERADOR DE GUINCHO COM ENCARGOS COMPLEMENTARES</t>
  </si>
  <si>
    <t>88296</t>
  </si>
  <si>
    <t>OPERADOR DE GUINDASTE COM ENCARGOS COMPLEMENTARES</t>
  </si>
  <si>
    <t>88297</t>
  </si>
  <si>
    <t>OPERADOR DE MÁQUINAS E EQUIPAMENTOS COM ENCARGOS COMPLEMENTARES</t>
  </si>
  <si>
    <t>88298</t>
  </si>
  <si>
    <t>OPERADOR DE MARTELETE OU MARTELETEIRO COM ENCARGOS COMPLEMENTARES</t>
  </si>
  <si>
    <t>28,69</t>
  </si>
  <si>
    <t>88299</t>
  </si>
  <si>
    <t>OPERADOR DE MOTO-ESCREIPER COM ENCARGOS COMPLEMENTARES</t>
  </si>
  <si>
    <t>39,26</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</si>
  <si>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</si>
  <si>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</si>
  <si>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</si>
  <si>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</si>
  <si>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</si>
  <si>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</si>
  <si>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</si>
  <si>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</si>
  <si>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30,82</t>
  </si>
  <si>
    <t>88304</t>
  </si>
  <si>
    <t>OPERADOR DE USINA DE ASFALTO, DE SOLOS OU DE CONCRETO COM ENCARGOS COMPLEMENTARES</t>
  </si>
  <si>
    <t>88306</t>
  </si>
  <si>
    <t>OPERADOR JATO DE AREIA OU JATISTA COM ENCARGOS COMPLEMENTARES</t>
  </si>
  <si>
    <t>24,50</t>
  </si>
  <si>
    <t>88307</t>
  </si>
  <si>
    <t>OPERADOR PARA BATE ESTACAS COM ENCARGOS COMPLEMENTARES</t>
  </si>
  <si>
    <t>88308</t>
  </si>
  <si>
    <t>PASTILHEIRO COM ENCARGOS COMPLEMENTARES</t>
  </si>
  <si>
    <t>88309</t>
  </si>
  <si>
    <t>PEDREIRO COM ENCARGOS COMPLEMENTARES</t>
  </si>
  <si>
    <t>88310</t>
  </si>
  <si>
    <t>PINTOR COM ENCARGOS COMPLEMENTARES</t>
  </si>
  <si>
    <t>35,44</t>
  </si>
  <si>
    <t>88311</t>
  </si>
  <si>
    <t>PINTOR DE LETREIROS COM ENCARGOS COMPLEMENTARES</t>
  </si>
  <si>
    <t>33,45</t>
  </si>
  <si>
    <t>88312</t>
  </si>
  <si>
    <t>PINTOR PARA TINTA EPÓXI COM ENCARGOS COMPLEMENTARES</t>
  </si>
  <si>
    <t>88313</t>
  </si>
  <si>
    <t>POCEIRO COM ENCARGOS COMPLEMENTARES</t>
  </si>
  <si>
    <t>29,00</t>
  </si>
  <si>
    <t>88314</t>
  </si>
  <si>
    <t>RASTELEIRO COM ENCARGOS COMPLEMENTARES</t>
  </si>
  <si>
    <t>88315</t>
  </si>
  <si>
    <t>SERRALHEIRO COM ENCARGOS COMPLEMENTARES</t>
  </si>
  <si>
    <t>88316</t>
  </si>
  <si>
    <t>SERVENTE COM ENCARGOS COMPLEMENTARES</t>
  </si>
  <si>
    <t>29,32</t>
  </si>
  <si>
    <t>88317</t>
  </si>
  <si>
    <t>SOLDADOR COM ENCARGOS COMPLEMENTARES</t>
  </si>
  <si>
    <t>37,63</t>
  </si>
  <si>
    <t>88318</t>
  </si>
  <si>
    <t>SOLDADOR A (PARA SOLDA A SER TESTADA COM RAIOS "X") COM ENCARGOS COMPLEMENTARES</t>
  </si>
  <si>
    <t>88321</t>
  </si>
  <si>
    <t>TÉCNICO DE LABORATÓRIO COM ENCARGOS COMPLEMENTARES</t>
  </si>
  <si>
    <t>60,60</t>
  </si>
  <si>
    <t>88322</t>
  </si>
  <si>
    <t>TÉCNICO DE SONDAGEM COM ENCARGOS COMPLEMENTARES</t>
  </si>
  <si>
    <t>29,49</t>
  </si>
  <si>
    <t>88323</t>
  </si>
  <si>
    <t>TELHADISTA COM ENCARGOS COMPLEMENTARES</t>
  </si>
  <si>
    <t>88324</t>
  </si>
  <si>
    <t>TRATORISTA COM ENCARGOS COMPLEMENTARES</t>
  </si>
  <si>
    <t>88325</t>
  </si>
  <si>
    <t>VIDRACEIRO COM ENCARGOS COMPLEMENTARES</t>
  </si>
  <si>
    <t>29,02</t>
  </si>
  <si>
    <t>88377</t>
  </si>
  <si>
    <t>OPERADOR DE BETONEIRA ESTACIONÁRIA/MISTURADOR COM ENCARGOS COMPLEMENTARES</t>
  </si>
  <si>
    <t>88441</t>
  </si>
  <si>
    <t>JARDINEIRO COM ENCARGOS COMPLEMENTARES</t>
  </si>
  <si>
    <t>30,53</t>
  </si>
  <si>
    <t>90766</t>
  </si>
  <si>
    <t>ALMOXARIFE COM ENCARGOS COMPLEMENTARES</t>
  </si>
  <si>
    <t>38,60</t>
  </si>
  <si>
    <t>90767</t>
  </si>
  <si>
    <t>APONTADOR OU APROPRIADOR COM ENCARGOS COMPLEMENTARES</t>
  </si>
  <si>
    <t>90768</t>
  </si>
  <si>
    <t>ARQUITETO DE OBRA JUNIOR COM ENCARGOS COMPLEMENTARES</t>
  </si>
  <si>
    <t>117,10</t>
  </si>
  <si>
    <t>90769</t>
  </si>
  <si>
    <t>ARQUITETO DE OBRA PLENO COM ENCARGOS COMPLEMENTARES</t>
  </si>
  <si>
    <t>123,43</t>
  </si>
  <si>
    <t>90770</t>
  </si>
  <si>
    <t>ARQUITETO DE OBRA SENIOR COM ENCARGOS COMPLEMENTARES</t>
  </si>
  <si>
    <t>131,81</t>
  </si>
  <si>
    <t>90772</t>
  </si>
  <si>
    <t>AUXILIAR DE ESCRITORIO COM ENCARGOS COMPLEMENTARES</t>
  </si>
  <si>
    <t>33,42</t>
  </si>
  <si>
    <t>90775</t>
  </si>
  <si>
    <t>DESENHISTA PROJETISTA COM ENCARGOS COMPLEMENTARES</t>
  </si>
  <si>
    <t>61,68</t>
  </si>
  <si>
    <t>90776</t>
  </si>
  <si>
    <t>ENCARREGADO GERAL COM ENCARGOS COMPLEMENTARES</t>
  </si>
  <si>
    <t>49,17</t>
  </si>
  <si>
    <t>90777</t>
  </si>
  <si>
    <t>ENGENHEIRO CIVIL DE OBRA JUNIOR COM ENCARGOS COMPLEMENTARES</t>
  </si>
  <si>
    <t>90778</t>
  </si>
  <si>
    <t>ENGENHEIRO CIVIL DE OBRA PLENO COM ENCARGOS COMPLEMENTARES</t>
  </si>
  <si>
    <t>123,76</t>
  </si>
  <si>
    <t>90779</t>
  </si>
  <si>
    <t>ENGENHEIRO CIVIL DE OBRA SENIOR COM ENCARGOS COMPLEMENTARES</t>
  </si>
  <si>
    <t>172,50</t>
  </si>
  <si>
    <t>90780</t>
  </si>
  <si>
    <t>MESTRE DE OBRAS COM ENCARGOS COMPLEMENTARES</t>
  </si>
  <si>
    <t>78,50</t>
  </si>
  <si>
    <t>90781</t>
  </si>
  <si>
    <t>TOPOGRAFO COM ENCARGOS COMPLEMENTARES</t>
  </si>
  <si>
    <t>76,42</t>
  </si>
  <si>
    <t>93558</t>
  </si>
  <si>
    <t>MOTORISTA DE CAMINHAO COM ENCARGOS COMPLEMENTARES</t>
  </si>
  <si>
    <t>MES</t>
  </si>
  <si>
    <t>6.350,01</t>
  </si>
  <si>
    <t>93561</t>
  </si>
  <si>
    <t>10.809,20</t>
  </si>
  <si>
    <t>93563</t>
  </si>
  <si>
    <t>6.775,65</t>
  </si>
  <si>
    <t>93564</t>
  </si>
  <si>
    <t>7.099,97</t>
  </si>
  <si>
    <t>93565</t>
  </si>
  <si>
    <t>21.240,35</t>
  </si>
  <si>
    <t>93566</t>
  </si>
  <si>
    <t>5.873,14</t>
  </si>
  <si>
    <t>93567</t>
  </si>
  <si>
    <t>21.600,07</t>
  </si>
  <si>
    <t>93568</t>
  </si>
  <si>
    <t>30.096,22</t>
  </si>
  <si>
    <t>93569</t>
  </si>
  <si>
    <t>ARQUITETO JUNIOR COM ENCARGOS COMPLEMENTARES</t>
  </si>
  <si>
    <t>20.479,35</t>
  </si>
  <si>
    <t>93570</t>
  </si>
  <si>
    <t>ARQUITETO PLENO COM ENCARGOS COMPLEMENTARES</t>
  </si>
  <si>
    <t>21.584,28</t>
  </si>
  <si>
    <t>93571</t>
  </si>
  <si>
    <t>ARQUITETO SENIOR COM ENCARGOS COMPLEMENTARES</t>
  </si>
  <si>
    <t>23.047,50</t>
  </si>
  <si>
    <t>93572</t>
  </si>
  <si>
    <t>ENCARREGADO GERAL DE OBRAS COM ENCARGOS COMPLEMENTARES</t>
  </si>
  <si>
    <t>8.595,74</t>
  </si>
  <si>
    <t>94295</t>
  </si>
  <si>
    <t>13.697,09</t>
  </si>
  <si>
    <t>94296</t>
  </si>
  <si>
    <t>13.371,51</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</si>
  <si>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</si>
  <si>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</si>
  <si>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</si>
  <si>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</si>
  <si>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</si>
  <si>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</si>
  <si>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</si>
  <si>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</si>
  <si>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0,27</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</si>
  <si>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</si>
  <si>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</si>
  <si>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</si>
  <si>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</si>
  <si>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</si>
  <si>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</si>
  <si>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0,32</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</si>
  <si>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</si>
  <si>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</si>
  <si>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</si>
  <si>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</si>
  <si>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</si>
  <si>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</si>
  <si>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0,47</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</si>
  <si>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</si>
  <si>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</si>
  <si>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</si>
  <si>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</si>
  <si>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</si>
  <si>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</si>
  <si>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</si>
  <si>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</si>
  <si>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</si>
  <si>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</si>
  <si>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</si>
  <si>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</si>
  <si>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</si>
  <si>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</si>
  <si>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</si>
  <si>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</si>
  <si>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</si>
  <si>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</si>
  <si>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</si>
  <si>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</si>
  <si>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</si>
  <si>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</si>
  <si>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</si>
  <si>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</si>
  <si>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</si>
  <si>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</si>
  <si>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1,43</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</si>
  <si>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</si>
  <si>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</si>
  <si>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</si>
  <si>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</si>
  <si>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</si>
  <si>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</si>
  <si>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</si>
  <si>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</si>
  <si>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</si>
  <si>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</si>
  <si>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</si>
  <si>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</si>
  <si>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</si>
  <si>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</si>
  <si>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</si>
  <si>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</si>
  <si>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</si>
  <si>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</si>
  <si>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</si>
  <si>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</si>
  <si>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</si>
  <si>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</si>
  <si>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</si>
  <si>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</si>
  <si>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</si>
  <si>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</si>
  <si>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0,16</t>
  </si>
  <si>
    <t>95348</t>
  </si>
  <si>
    <t>CURSO DE CAPACITAÇÃO PARA MOTORISTA DE CAMINHÃO E CARRETA (ENCARGOS COMPLEMENTARES) - HORISTA</t>
  </si>
  <si>
    <t>95349</t>
  </si>
  <si>
    <t>CURSO DE CAPACITAÇÃO PARA MOTORISTA DE VEÍCULO LEVE (ENCARGOS COMPLEMENTARES) - HORISTA</t>
  </si>
  <si>
    <t>0,13</t>
  </si>
  <si>
    <t>95351</t>
  </si>
  <si>
    <t>CURSO DE CAPACITAÇÃO PARA MOTORISTA OPERADOR DE MUNCK (ENCARGOS COMPLEMENTARES) - HORISTA</t>
  </si>
  <si>
    <t>0,59</t>
  </si>
  <si>
    <t>95352</t>
  </si>
  <si>
    <t>CURSO DE CAPACITAÇÃO PARA NIVELADOR (ENCARGOS COMPLEMENTARES) - HORISTA</t>
  </si>
  <si>
    <t>0,21</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</si>
  <si>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</si>
  <si>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</si>
  <si>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</si>
  <si>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</si>
  <si>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</si>
  <si>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</si>
  <si>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</si>
  <si>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</si>
  <si>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</si>
  <si>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</si>
  <si>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</si>
  <si>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</si>
  <si>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</si>
  <si>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</si>
  <si>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</si>
  <si>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</si>
  <si>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</si>
  <si>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</si>
  <si>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</si>
  <si>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</si>
  <si>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</si>
  <si>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</si>
  <si>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</si>
  <si>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</si>
  <si>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</si>
  <si>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</si>
  <si>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</si>
  <si>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</si>
  <si>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</si>
  <si>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</si>
  <si>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</si>
  <si>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</si>
  <si>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0,23</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</si>
  <si>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</si>
  <si>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</si>
  <si>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</si>
  <si>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</si>
  <si>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</si>
  <si>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</si>
  <si>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</si>
  <si>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</si>
  <si>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</si>
  <si>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</si>
  <si>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</si>
  <si>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</si>
  <si>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0,51</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</si>
  <si>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</si>
  <si>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</si>
  <si>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</si>
  <si>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</si>
  <si>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</si>
  <si>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</si>
  <si>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</si>
  <si>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</si>
  <si>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</si>
  <si>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</si>
  <si>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</si>
  <si>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</si>
  <si>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</si>
  <si>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</si>
  <si>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</si>
  <si>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</si>
  <si>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</si>
  <si>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</si>
  <si>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</si>
  <si>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</si>
  <si>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</si>
  <si>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</si>
  <si>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0,19</t>
  </si>
  <si>
    <t>95390</t>
  </si>
  <si>
    <t>CURSO DE CAPACITAÇÃO PARA JARDINEIRO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</si>
  <si>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</si>
  <si>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</si>
  <si>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</si>
  <si>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</si>
  <si>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</si>
  <si>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</si>
  <si>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</si>
  <si>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</si>
  <si>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1,14</t>
  </si>
  <si>
    <t>95396</t>
  </si>
  <si>
    <t>CURSO DE CAPACITAÇÃO PARA ARQUITETO DE OBRA SÊNIOR (ENCARGOS COMPLEMENTARES) - HORISTA</t>
  </si>
  <si>
    <t>1,22</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</si>
  <si>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</si>
  <si>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</si>
  <si>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</si>
  <si>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</si>
  <si>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</si>
  <si>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</si>
  <si>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</si>
  <si>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</si>
  <si>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1,99</t>
  </si>
  <si>
    <t>95403</t>
  </si>
  <si>
    <t>CURSO DE CAPACITAÇÃO PARA ENGENHEIRO CIVIL DE OBRA PLENO (ENCARGOS COMPLEMENTARES) - HORISTA</t>
  </si>
  <si>
    <t>2,03</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</si>
  <si>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</si>
  <si>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</si>
  <si>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</si>
  <si>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</si>
  <si>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</si>
  <si>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</si>
  <si>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</si>
  <si>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</si>
  <si>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95411</t>
  </si>
  <si>
    <t>CURSO DE CAPACITAÇÃO PARA DESENHISTA PROJETISTA (ENCARGOS COMPLEMENTARES) - MENSALISTA</t>
  </si>
  <si>
    <t>45,37</t>
  </si>
  <si>
    <t>95413</t>
  </si>
  <si>
    <t>CURSO DE CAPACITAÇÃO PARA ALMOXARIFE (ENCARGOS COMPLEMENTARES) - MENSALISTA</t>
  </si>
  <si>
    <t>27,72</t>
  </si>
  <si>
    <t>95414</t>
  </si>
  <si>
    <t>CURSO DE CAPACITAÇÃO PARA APONTADOR OU APROPRIADOR (ENCARGOS COMPLEMENTARES) - MENSALISTA</t>
  </si>
  <si>
    <t>95415</t>
  </si>
  <si>
    <t>CURSO DE CAPACITAÇÃO PARA ENGENHEIRO CIVIL DE OBRA JÚNIOR (ENCARGOS COMPLEMENTARES) - MENSALISTA</t>
  </si>
  <si>
    <t>261,53</t>
  </si>
  <si>
    <t>95416</t>
  </si>
  <si>
    <t>CURSO DE CAPACITAÇÃO PARA AUXILIAR DE ESCRITÓRIO (ENCARGOS COMPLEMENTARES) - MENSALISTA</t>
  </si>
  <si>
    <t>23,78</t>
  </si>
  <si>
    <t>95417</t>
  </si>
  <si>
    <t>CURSO DE CAPACITAÇÃO PARA ENGENHEIRO CIVIL DE OBRA PLENO (ENCARGOS COMPLEMENTARES) - MENSALISTA</t>
  </si>
  <si>
    <t>266,04</t>
  </si>
  <si>
    <t>95418</t>
  </si>
  <si>
    <t>CURSO DE CAPACITAÇÃO PARA ENGENHEIRO CIVIL DE OBRA SÊNIOR (ENCARGOS COMPLEMENTARES) - MENSALISTA</t>
  </si>
  <si>
    <t>372,67</t>
  </si>
  <si>
    <t>95419</t>
  </si>
  <si>
    <t>CURSO DE CAPACITAÇÃO PARA ARQUITETO JÚNIOR (ENCARGOS COMPLEMENTARES) - MENSALISTA</t>
  </si>
  <si>
    <t>142,73</t>
  </si>
  <si>
    <t>95420</t>
  </si>
  <si>
    <t>CURSO DE CAPACITAÇÃO PARA ARQUITETO PLENO (ENCARGOS COMPLEMENTARES) - MENSALISTA</t>
  </si>
  <si>
    <t>150,58</t>
  </si>
  <si>
    <t>95421</t>
  </si>
  <si>
    <t>CURSO DE CAPACITAÇÃO PARA ARQUITETO SÊNIOR (ENCARGOS COMPLEMENTARES) - MENSALISTA</t>
  </si>
  <si>
    <t>160,98</t>
  </si>
  <si>
    <t>95422</t>
  </si>
  <si>
    <t>CURSO DE CAPACITAÇÃO PARA ENCARREGADO GERAL DE OBRAS (ENCARGOS COMPLEMENTARES) - MENSALISTA</t>
  </si>
  <si>
    <t>144,92</t>
  </si>
  <si>
    <t>95423</t>
  </si>
  <si>
    <t>CURSO DE CAPACITAÇÃO PARA MESTRE DE OBRAS (ENCARGOS COMPLEMENTARES) - MENSALISTA</t>
  </si>
  <si>
    <t>236,40</t>
  </si>
  <si>
    <t>95424</t>
  </si>
  <si>
    <t>CURSO DE CAPACITAÇÃO PARA TOPÓGRAFO (ENCARGOS COMPLEMENTARES) - MENSALISTA</t>
  </si>
  <si>
    <t>100288</t>
  </si>
  <si>
    <t>CURSO DE CAPACITAÇÃO PARA VIGIA DIURNO (ENCARGOS COMPLEMENTARES) - HORISTA</t>
  </si>
  <si>
    <t>100289</t>
  </si>
  <si>
    <t>VIGIA DIURNO COM ENCARGOS COMPLEMENTARES</t>
  </si>
  <si>
    <t>31,39</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</si>
  <si>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</si>
  <si>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</si>
  <si>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</si>
  <si>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</si>
  <si>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</si>
  <si>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</si>
  <si>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</si>
  <si>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</si>
  <si>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1,06</t>
  </si>
  <si>
    <t>100299</t>
  </si>
  <si>
    <t>CURSO DE CAPACITAÇÃO PARA TÉCNICO EM SEGURANÇA DO TRABALHO (ENCARGOS COMPLEMENTARES) - HORISTA</t>
  </si>
  <si>
    <t>1,46</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</si>
  <si>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</si>
  <si>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</si>
  <si>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</si>
  <si>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</si>
  <si>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</si>
  <si>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</si>
  <si>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</si>
  <si>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</si>
  <si>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42,90</t>
  </si>
  <si>
    <t>100309</t>
  </si>
  <si>
    <t>TÉCNICO EM SEGURANÇA DO TRABALHO COM ENCARGOS COMPLEMENTARES</t>
  </si>
  <si>
    <t>100315</t>
  </si>
  <si>
    <t>CURSO DE CAPACITAÇÃO PARA TÉCNICO EM SEGURANÇA DO TRABALHO (ENCARGOS COMPLEMENTARES) - MENSALISTA</t>
  </si>
  <si>
    <t>100321</t>
  </si>
  <si>
    <t>12.959,11</t>
  </si>
  <si>
    <t>100533</t>
  </si>
  <si>
    <t>TECNICO DE EDIFICACOES COM ENCARGOS COMPLEMENTARES</t>
  </si>
  <si>
    <t>100534</t>
  </si>
  <si>
    <t>10.748,15</t>
  </si>
  <si>
    <t>100535</t>
  </si>
  <si>
    <t>CURSO DE CAPACITAÇÃO PARA TECNICO DE EDIFICACOES (ENCARGOS COMPLEMENTARES) - HORISTA</t>
  </si>
  <si>
    <t>100536</t>
  </si>
  <si>
    <t>CURSO DE CAPACITAÇÃO PARA TECNICO DE EDIFICACOES (ENCARGOS COMPLEMENTARES) - MENSALISTA</t>
  </si>
  <si>
    <t>157,56</t>
  </si>
  <si>
    <t>101286</t>
  </si>
  <si>
    <t>CURSO DE CAPACITAÇÃO PARA AJUDANTE DE ARMADOR (ENCARGOS COMPLEMENTARES) - MENSALISTA</t>
  </si>
  <si>
    <t>101287</t>
  </si>
  <si>
    <t>CURSO DE CAPACITAÇÃO PARA AJUDANTE DE ELETRICISTA (ENCARGOS COMPLEMENTARES) - MENSALISTA</t>
  </si>
  <si>
    <t>128,41</t>
  </si>
  <si>
    <t>101288</t>
  </si>
  <si>
    <t>CURSO DE CAPACITAÇÃO PARA AJUDANTE DE ESTRUTURAS METÁLICAS(ENCARGOS COMPLEMENTARES) - MENSALISTA</t>
  </si>
  <si>
    <t>101289</t>
  </si>
  <si>
    <t>CURSO DE CAPACITAÇÃO PARA AJUDANTE DE OPERAÇÃO EM GERAL (ENCARGOS COMPLEMENTARES) - MENSALISTA</t>
  </si>
  <si>
    <t>35,67</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</si>
  <si>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</si>
  <si>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</si>
  <si>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</si>
  <si>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</si>
  <si>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</si>
  <si>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</si>
  <si>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</si>
  <si>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</si>
  <si>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</si>
  <si>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</si>
  <si>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</si>
  <si>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</si>
  <si>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45,04</t>
  </si>
  <si>
    <t>101296</t>
  </si>
  <si>
    <t>CURSO DE CAPACITAÇÃO PARA AUXILIAR DE ENCANADOR OU BOMBEIRO HIDRÁULICO (ENCARGOS COMPLEMENTARES) - MENSALISTA</t>
  </si>
  <si>
    <t>61,89</t>
  </si>
  <si>
    <t>101297</t>
  </si>
  <si>
    <t>CURSO DE CAPACITAÇÃO PARA AUXILIAR DE LABORATORISTA (ENCARGOS COMPLEMENTARES) - MENSALISTA</t>
  </si>
  <si>
    <t>49,40</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</si>
  <si>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</si>
  <si>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</si>
  <si>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</si>
  <si>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</si>
  <si>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</si>
  <si>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</si>
  <si>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</si>
  <si>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</si>
  <si>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</si>
  <si>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</si>
  <si>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</si>
  <si>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</si>
  <si>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153,49</t>
  </si>
  <si>
    <t>101304</t>
  </si>
  <si>
    <t>CURSO DE CAPACITAÇÃO PARA AZULEJISTA OU LADRILHISTA (ENCARGOS COMPLEMENTARES) - MENSALISTA</t>
  </si>
  <si>
    <t>54,79</t>
  </si>
  <si>
    <t>101305</t>
  </si>
  <si>
    <t>CURSO DE CAPACITAÇÃO PARA BLASTER, DINAMITADOR OU CABO DE FORÇA (ENCARGOS COMPLEMENTARES) - MENSALISTA</t>
  </si>
  <si>
    <t>69,71</t>
  </si>
  <si>
    <t>101307</t>
  </si>
  <si>
    <t>CURSO DE CAPACITAÇÃO PARA CALCETEIRO (ENCARGOS COMPLEMENTARES) - MENSALISTA</t>
  </si>
  <si>
    <t>101308</t>
  </si>
  <si>
    <t>CURSO DE CAPACITAÇÃO PARA MONTADOR DE ESTRUTURAS METALICAS (ENCARGOS COMPLEMENTARES) - MENSALISTA</t>
  </si>
  <si>
    <t>36,96</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</si>
  <si>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</si>
  <si>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</si>
  <si>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</si>
  <si>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</si>
  <si>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</si>
  <si>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</si>
  <si>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</si>
  <si>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</si>
  <si>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64,40</t>
  </si>
  <si>
    <t>101313</t>
  </si>
  <si>
    <t>CURSO DE CAPACITAÇÃO PARA ELETRICISTA (ENCARGOS COMPLEMENTARES) - MENSALISTA</t>
  </si>
  <si>
    <t>187,79</t>
  </si>
  <si>
    <t>101315</t>
  </si>
  <si>
    <t>CURSO DE CAPACITAÇÃO PARA ELETROTÉCNICO (ENCARGOS COMPLEMENTARES) - MENSALISTA</t>
  </si>
  <si>
    <t>182,82</t>
  </si>
  <si>
    <t>101316</t>
  </si>
  <si>
    <t>CURSO DE CAPACITAÇÃO PARA ENCANADOR OU BOMBEIRO HIDRÁULICO (ENCARGOS COMPLEMENTARES) - MENSALISTA</t>
  </si>
  <si>
    <t>78,64</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</si>
  <si>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</si>
  <si>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</si>
  <si>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</si>
  <si>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</si>
  <si>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</si>
  <si>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</si>
  <si>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78,72</t>
  </si>
  <si>
    <t>101324</t>
  </si>
  <si>
    <t>CURSO DE CAPACITAÇÃO PARA MOTORISTA DE CAMINHAO-BASCULANTE (ENCARGOS COMPLEMENTARES) - MENSALISTA</t>
  </si>
  <si>
    <t>22,57</t>
  </si>
  <si>
    <t>101325</t>
  </si>
  <si>
    <t>CURSO DE CAPACITAÇÃO PARA INSTALADOR DE TUBULAÇÕES (ENCARGOS COMPLEMENTARES) - MENSALISTA</t>
  </si>
  <si>
    <t>60,44</t>
  </si>
  <si>
    <t>101326</t>
  </si>
  <si>
    <t>CURSO DE CAPACITAÇÃO PARA JARDINEIRO (ENCARGOS COMPLEMENTARES) - MENSALISTA</t>
  </si>
  <si>
    <t>101328</t>
  </si>
  <si>
    <t>CURSO DE CAPACITAÇÃO PARA MOTORISTA DE CAMINHAO-CARRETA (ENCARGOS COMPLEMENTARES) - MENSALISTA</t>
  </si>
  <si>
    <t>101329</t>
  </si>
  <si>
    <t>CURSO DE CAPACITAÇÃO PARA MAÇARIQUEIRO (ENCARGOS COMPLEMENTARES) - MENSALISTA</t>
  </si>
  <si>
    <t>74,37</t>
  </si>
  <si>
    <t>101330</t>
  </si>
  <si>
    <t>CURSO DE CAPACITAÇÃO PARA MARCENEIRO (ENCARGOS COMPLEMENTARES) - MENSALISTA</t>
  </si>
  <si>
    <t>101331</t>
  </si>
  <si>
    <t>CURSO DE CAPACITAÇÃO PARA MARMORISTA / GRANITEIRO (ENCARGOS COMPLEMENTARES) - MENSALISTA</t>
  </si>
  <si>
    <t>56,78</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</si>
  <si>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</si>
  <si>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</si>
  <si>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</si>
  <si>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</si>
  <si>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</si>
  <si>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</si>
  <si>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139,34</t>
  </si>
  <si>
    <t>101336</t>
  </si>
  <si>
    <t>CURSO DE CAPACITAÇÃO PARA MOTORISTA OPERADOR DE CAMINHAO COM MUNCK (ENCARGOS COMPLEMENTARES) - MENSALISTA</t>
  </si>
  <si>
    <t>78,42</t>
  </si>
  <si>
    <t>101337</t>
  </si>
  <si>
    <t>CURSO DE CAPACITAÇÃO PARA NIVELADOR (ENCARGOS COMPLEMENTARES) - MENSALISTA</t>
  </si>
  <si>
    <t>101338</t>
  </si>
  <si>
    <t>CURSO DE CAPACITAÇÃO PARA OPERADOR DE BATE-ESTACAS (ENCARGOS COMPLEMENTARES) - MENSALISTA</t>
  </si>
  <si>
    <t>31,22</t>
  </si>
  <si>
    <t>101339</t>
  </si>
  <si>
    <t>CURSO DE CAPACITAÇÃO PARA OPERADOR DE BETONEIRA (ENCARGOS COMPLEMENTARES) - MENSALISTA</t>
  </si>
  <si>
    <t>101340</t>
  </si>
  <si>
    <t>CURSO DE CAPACITAÇÃO PARA OPERADOR DE BETONEIRA ESTACIONARIA / MISTURADOR (ENCARGOS COMPLEMENTARES) - MENSALISTA</t>
  </si>
  <si>
    <t>26,06</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</si>
  <si>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</si>
  <si>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</si>
  <si>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</si>
  <si>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</si>
  <si>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</si>
  <si>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</si>
  <si>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</si>
  <si>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</si>
  <si>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52,43</t>
  </si>
  <si>
    <t>101345</t>
  </si>
  <si>
    <t>CURSO DE CAPACITAÇÃO PARA OPERADOR DE GUINDASTE (ENCARGOS COMPLEMENTARES) - MENSALISTA</t>
  </si>
  <si>
    <t>54,24</t>
  </si>
  <si>
    <t>101346</t>
  </si>
  <si>
    <t>CURSO DE CAPACITAÇÃO PARA OPERADOR DE JATO ABRASIVO OU JATISTA (ENCARGOS COMPLEMENTARES) - MENSALISTA</t>
  </si>
  <si>
    <t>29,62</t>
  </si>
  <si>
    <t>101347</t>
  </si>
  <si>
    <t>CURSO DE CAPACITAÇÃO PARA OPERADOR DE MAQUINAS E TRATORES DIVERSOS (ENCARGOS COMPLEMENTARES) - MENSALISTA</t>
  </si>
  <si>
    <t>42,82</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</si>
  <si>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</si>
  <si>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</si>
  <si>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</si>
  <si>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</si>
  <si>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</si>
  <si>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</si>
  <si>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</si>
  <si>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</si>
  <si>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</si>
  <si>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</si>
  <si>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</si>
  <si>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</si>
  <si>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29,25</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</si>
  <si>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</si>
  <si>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</si>
  <si>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</si>
  <si>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</si>
  <si>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</si>
  <si>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</si>
  <si>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</si>
  <si>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</si>
  <si>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55,47</t>
  </si>
  <si>
    <t>101359</t>
  </si>
  <si>
    <t>CURSO DE CAPACITAÇÃO PARA PINTOR DE LETREIROS (ENCARGOS COMPLEMENTARES) - MENSALISTA</t>
  </si>
  <si>
    <t>51,15</t>
  </si>
  <si>
    <t>101360</t>
  </si>
  <si>
    <t>CURSO DE CAPACITAÇÃO PARA PINTOR PARA TINTA EPOXI (ENCARGOS COMPLEMENTARES) - MENSALISTA</t>
  </si>
  <si>
    <t>101361</t>
  </si>
  <si>
    <t>CURSO DE CAPACITAÇÃO PARA POCEIRO / ESCAVADOR DE VALAS E TUBULOES (ENCARGOS COMPLEMENTARES) - MENSALISTA</t>
  </si>
  <si>
    <t>67,90</t>
  </si>
  <si>
    <t>101363</t>
  </si>
  <si>
    <t>CURSO DE CAPACITAÇÃO PARA SERRALHEIRO (ENCARGOS COMPLEMENTARES) - MENSALISTA</t>
  </si>
  <si>
    <t>44,01</t>
  </si>
  <si>
    <t>101364</t>
  </si>
  <si>
    <t>CURSO DE CAPACITAÇÃO PARA SERVENTE DE OBRAS (ENCARGOS COMPLEMENTARES) - MENSALISTA</t>
  </si>
  <si>
    <t>65,50</t>
  </si>
  <si>
    <t>101365</t>
  </si>
  <si>
    <t>CURSO DE CAPACITAÇÃO PARA SOLDADOR (ENCARGOS COMPLEMENTARES) - MENSALISTA</t>
  </si>
  <si>
    <t>48,48</t>
  </si>
  <si>
    <t>101366</t>
  </si>
  <si>
    <t>CURSO DE CAPACITAÇÃO PARA SOLDADOR ELETRICO (ENCARGOS COMPLEMENTARES) - MENSALISTA</t>
  </si>
  <si>
    <t>52,24</t>
  </si>
  <si>
    <t>101368</t>
  </si>
  <si>
    <t>CURSO DE CAPACITAÇÃO PARA TECNICO EM LABORATORIO E CAMPO DE CONSTRUCAO CIVIL (ENCARGOS COMPLEMENTARES) - MENSALISTA</t>
  </si>
  <si>
    <t>72,46</t>
  </si>
  <si>
    <t>101369</t>
  </si>
  <si>
    <t>CURSO DE CAPACITAÇÃO PARA TECNICO EM SONDAGEM (ENCARGOS COMPLEMENTARES) - MENSALISTA</t>
  </si>
  <si>
    <t>46,79</t>
  </si>
  <si>
    <t>101370</t>
  </si>
  <si>
    <t>CURSO DE CAPACITAÇÃO PARA TELHADOR (ENCARGOS COMPLEMENTARES) - MENSALISTA</t>
  </si>
  <si>
    <t>101371</t>
  </si>
  <si>
    <t>CURSO DE CAPACITAÇÃO PARA VIDRACEIRO (ENCARGOS COMPLEMENTARES) - MENSALISTA</t>
  </si>
  <si>
    <t>45,05</t>
  </si>
  <si>
    <t>101372</t>
  </si>
  <si>
    <t>CURSO DE CAPACITAÇÃO PARA VIGIA DIURNO (ENCARGOS COMPLEMENTARES) - MENSALISTA</t>
  </si>
  <si>
    <t>17,58</t>
  </si>
  <si>
    <t>101374</t>
  </si>
  <si>
    <t>5.628,76</t>
  </si>
  <si>
    <t>101375</t>
  </si>
  <si>
    <t>AJUDANTE DE ELETRICISTA COM ENCARGOS COMPLEMENTARES</t>
  </si>
  <si>
    <t>5.715,04</t>
  </si>
  <si>
    <t>101376</t>
  </si>
  <si>
    <t>AJUDANTE DE ESTRUTURAS METÁLICAS COM ENCARGOS COMPLEMENTARES</t>
  </si>
  <si>
    <t>5.403,18</t>
  </si>
  <si>
    <t>101377</t>
  </si>
  <si>
    <t>5.218,45</t>
  </si>
  <si>
    <t>101378</t>
  </si>
  <si>
    <t>5.947,99</t>
  </si>
  <si>
    <t>101379</t>
  </si>
  <si>
    <t>AJUDANTE DE SERRALHEIRO COM ENCARGOS COMPLEMENTARES</t>
  </si>
  <si>
    <t>101380</t>
  </si>
  <si>
    <t>5.449,01</t>
  </si>
  <si>
    <t>101381</t>
  </si>
  <si>
    <t>5.947,92</t>
  </si>
  <si>
    <t>101382</t>
  </si>
  <si>
    <t>ASSENTADOR DE MANILHAS COM ENCARGOS COMPLEMENTARES</t>
  </si>
  <si>
    <t>4.742,92</t>
  </si>
  <si>
    <t>101383</t>
  </si>
  <si>
    <t>5.182,81</t>
  </si>
  <si>
    <t>101384</t>
  </si>
  <si>
    <t>5.520,86</t>
  </si>
  <si>
    <t>101385</t>
  </si>
  <si>
    <t>AUXILIAR DE LABORATORISTA DE SOLOS E DE CONCRETO COM ENCARGOS COMPLEMENTARES</t>
  </si>
  <si>
    <t>7.368,31</t>
  </si>
  <si>
    <t>101386</t>
  </si>
  <si>
    <t>101387</t>
  </si>
  <si>
    <t>AUXILIAR DE PEDREIRO COM ENCARGOS COMPLEMENTARES</t>
  </si>
  <si>
    <t>5.639,83</t>
  </si>
  <si>
    <t>101388</t>
  </si>
  <si>
    <t>5.192,87</t>
  </si>
  <si>
    <t>101389</t>
  </si>
  <si>
    <t>6.240,36</t>
  </si>
  <si>
    <t>101390</t>
  </si>
  <si>
    <t>AUXILIAR TÉCNICO / ASSISTENTE DE ENGENHARIA COM ENCARGOS COMPLEMENTARES</t>
  </si>
  <si>
    <t>6.426,60</t>
  </si>
  <si>
    <t>101391</t>
  </si>
  <si>
    <t>AZULEJISTA OU LADRILHEIRO COM ENCARGOS COMPLEMENTARES</t>
  </si>
  <si>
    <t>5.959,86</t>
  </si>
  <si>
    <t>101392</t>
  </si>
  <si>
    <t>BLASTER, DINAMITADOR OU CABO DE FORÇA COM ENCARGOS COMPLEMENTARES</t>
  </si>
  <si>
    <t>5.938,58</t>
  </si>
  <si>
    <t>101394</t>
  </si>
  <si>
    <t>5.947,88</t>
  </si>
  <si>
    <t>101395</t>
  </si>
  <si>
    <t>CARPINTEIRO AUXILIAR COM ENCARGOS COMPLEMENTARES</t>
  </si>
  <si>
    <t>5.613,50</t>
  </si>
  <si>
    <t>101396</t>
  </si>
  <si>
    <t>CARPINTEIRO DE ESQUADRIAS COM ENCARGOS COMPLEMENTARES</t>
  </si>
  <si>
    <t>5.933,53</t>
  </si>
  <si>
    <t>101397</t>
  </si>
  <si>
    <t>5.921,59</t>
  </si>
  <si>
    <t>101398</t>
  </si>
  <si>
    <t>CAVOUQUEIRO OU OPERADOR DE PERFURATRIZ COM ENCARGOS COMPLEMENTARES</t>
  </si>
  <si>
    <t>7.911,42</t>
  </si>
  <si>
    <t>101399</t>
  </si>
  <si>
    <t>7.621,92</t>
  </si>
  <si>
    <t>101401</t>
  </si>
  <si>
    <t>8.649,50</t>
  </si>
  <si>
    <t>101402</t>
  </si>
  <si>
    <t>6.619,37</t>
  </si>
  <si>
    <t>101407</t>
  </si>
  <si>
    <t>101408</t>
  </si>
  <si>
    <t>5.983,79</t>
  </si>
  <si>
    <t>101409</t>
  </si>
  <si>
    <t>INSTALADOR DE TUBULAÇÕES COM ENCARGOS COMPLEMENTARES</t>
  </si>
  <si>
    <t>6.184,46</t>
  </si>
  <si>
    <t>101410</t>
  </si>
  <si>
    <t>5.456,15</t>
  </si>
  <si>
    <t>101412</t>
  </si>
  <si>
    <t>MAÇARIQUEIRO COM ENCARGOS COMPLEMENTARES</t>
  </si>
  <si>
    <t>6.651,21</t>
  </si>
  <si>
    <t>101413</t>
  </si>
  <si>
    <t>101414</t>
  </si>
  <si>
    <t>MARMORISTA / GRANITEIRO COM ENCARGOS COMPLEMENTARES</t>
  </si>
  <si>
    <t>6.118,13</t>
  </si>
  <si>
    <t>101415</t>
  </si>
  <si>
    <t>MECÂNICO DE EQUIPAMENTOS PESADOS COM ENCARGOS COMPLEMENTARES</t>
  </si>
  <si>
    <t>7.262,69</t>
  </si>
  <si>
    <t>101416</t>
  </si>
  <si>
    <t>7.580,48</t>
  </si>
  <si>
    <t>101417</t>
  </si>
  <si>
    <t>MONTADOR DE ELETROELETRÔNICO COM ENCARGOS COMPLEMENTARES</t>
  </si>
  <si>
    <t>7.517,20</t>
  </si>
  <si>
    <t>101418</t>
  </si>
  <si>
    <t>MONTADOR DE ESTRUTURAS METÁLICAS COM ENCARGOS COMPLEMENTARES</t>
  </si>
  <si>
    <t>5.123,97</t>
  </si>
  <si>
    <t>101419</t>
  </si>
  <si>
    <t>MONTADOR DE MÁQUINAS COM ENCARGOS COMPLEMENTARES</t>
  </si>
  <si>
    <t>6.079,59</t>
  </si>
  <si>
    <t>101420</t>
  </si>
  <si>
    <t>MOTORISTA DE CAMINHÃO BASCULANTE COM ENCARGOS COMPLEMENTARES</t>
  </si>
  <si>
    <t>6.545,33</t>
  </si>
  <si>
    <t>101421</t>
  </si>
  <si>
    <t>MOTORISTA DE CAMINHÃO CARRETA COM ENCARGOS COMPLEMENTARES</t>
  </si>
  <si>
    <t>7.564,76</t>
  </si>
  <si>
    <t>101422</t>
  </si>
  <si>
    <t>MOTORISTA DE CARRO DE PASSEIO COM ENCARGOS COMPLEMENTARES</t>
  </si>
  <si>
    <t>5.517,87</t>
  </si>
  <si>
    <t>101424</t>
  </si>
  <si>
    <t>MOTORISTA OPERADOR DE CAMINHÃO COM MUNCK COM ENCARGOS COMPLEMENTARES</t>
  </si>
  <si>
    <t>7.008,76</t>
  </si>
  <si>
    <t>101425</t>
  </si>
  <si>
    <t>NIVELADOR  COM ENCARGOS COMPLEMENTARES</t>
  </si>
  <si>
    <t>4.429,21</t>
  </si>
  <si>
    <t>101426</t>
  </si>
  <si>
    <t>OPERADOR DE BATE-ESTACA COM ENCARGOS COMPLEMENTARES</t>
  </si>
  <si>
    <t>5.760,55</t>
  </si>
  <si>
    <t>101427</t>
  </si>
  <si>
    <t>5.411,93</t>
  </si>
  <si>
    <t>101428</t>
  </si>
  <si>
    <t>OPERADOR DE BETONEIRA ESTACIONÁRIA COM ENCARGOS COMPLEMENTARES</t>
  </si>
  <si>
    <t>5.034,88</t>
  </si>
  <si>
    <t>101429</t>
  </si>
  <si>
    <t>OPERADOR DE COMPRESSOR DE AR OU COMPRESSORISTA COM ENCARGOS COMPLEMENTARES</t>
  </si>
  <si>
    <t>4.801,56</t>
  </si>
  <si>
    <t>101430</t>
  </si>
  <si>
    <t>OPERADOR DE DEMARCADORA DE FAIXAS DE TRÁFEGO COM ENCARGOS COMPLEMENTARES</t>
  </si>
  <si>
    <t>101431</t>
  </si>
  <si>
    <t>6.777,61</t>
  </si>
  <si>
    <t>101432</t>
  </si>
  <si>
    <t>OPERADOR DE GUINCHO OU GUINCHEIRO COM ENCARGOS COMPLEMENTARES</t>
  </si>
  <si>
    <t>5.139,44</t>
  </si>
  <si>
    <t>101433</t>
  </si>
  <si>
    <t>5.269,12</t>
  </si>
  <si>
    <t>101434</t>
  </si>
  <si>
    <t>OPERADOR DE JATO ABRASIVO OU JATISTA COM ENCARGOS COMPLEMENTARES</t>
  </si>
  <si>
    <t>4.378,03</t>
  </si>
  <si>
    <t>101435</t>
  </si>
  <si>
    <t>OPERADOR DE MÁQUINAS E TRATORES DIVERSOS COM ENCARGOS COMPLEMENTARES</t>
  </si>
  <si>
    <t>5.718,98</t>
  </si>
  <si>
    <t>101436</t>
  </si>
  <si>
    <t>5.113,63</t>
  </si>
  <si>
    <t>101437</t>
  </si>
  <si>
    <t>OPERADOR DE MOTO SCRAPER COM ENCARGOS COMPLEMENTARES</t>
  </si>
  <si>
    <t>6.957,16</t>
  </si>
  <si>
    <t>101438</t>
  </si>
  <si>
    <t>101439</t>
  </si>
  <si>
    <t>101440</t>
  </si>
  <si>
    <t>OPERADOR DE PAVIMENTADORA / MESA VIBROACABADORA COM ENCARGOS COMPLEMENTARES</t>
  </si>
  <si>
    <t>101441</t>
  </si>
  <si>
    <t>5.483,75</t>
  </si>
  <si>
    <t>101443</t>
  </si>
  <si>
    <t>101444</t>
  </si>
  <si>
    <t>101445</t>
  </si>
  <si>
    <t>101446</t>
  </si>
  <si>
    <t>6.321,51</t>
  </si>
  <si>
    <t>101447</t>
  </si>
  <si>
    <t>5.977,66</t>
  </si>
  <si>
    <t>101448</t>
  </si>
  <si>
    <t>101449</t>
  </si>
  <si>
    <t>POCEIRO / ESCAVADOR DE VALAS COM ENCARGOS COMPLEMENTARES</t>
  </si>
  <si>
    <t>5.154,91</t>
  </si>
  <si>
    <t>101451</t>
  </si>
  <si>
    <t>6.065,16</t>
  </si>
  <si>
    <t>101452</t>
  </si>
  <si>
    <t>SERVENTE DE OBRAS COM ENCARGOS COMPLEMENTARES</t>
  </si>
  <si>
    <t>5.222,72</t>
  </si>
  <si>
    <t>101453</t>
  </si>
  <si>
    <t>6.700,99</t>
  </si>
  <si>
    <t>101454</t>
  </si>
  <si>
    <t>SOLDADOR ELÉTRICO COM ENCARGOS COMPLEMENTARES</t>
  </si>
  <si>
    <t>7.083,57</t>
  </si>
  <si>
    <t>101456</t>
  </si>
  <si>
    <t>TÉCNICO DE LABORATÓRIO E CAMPO DE CONSTRUÇÃO COM ENCARGOS COMPLEMENTARES</t>
  </si>
  <si>
    <t>10.611,84</t>
  </si>
  <si>
    <t>101457</t>
  </si>
  <si>
    <t>TÉCNICO EM SONDAGEM COM ENCARGOS COMPLEMENTARES</t>
  </si>
  <si>
    <t>6.122,45</t>
  </si>
  <si>
    <t>101458</t>
  </si>
  <si>
    <t>TELHADOR COM ENCARGOS COMPLEMENTARES</t>
  </si>
  <si>
    <t>101459</t>
  </si>
  <si>
    <t>5.183,13</t>
  </si>
  <si>
    <t>101460</t>
  </si>
  <si>
    <t>5.602,92</t>
  </si>
  <si>
    <t>CUSTO UNIT R$</t>
  </si>
  <si>
    <t>LIMPEZA DO TERRENO</t>
  </si>
  <si>
    <t>.</t>
  </si>
  <si>
    <t>LIMPEZA MECANIZADA GERAL, INCLUSIVE REMOÇÃO DA COBERTURA VEGETAL - TRONCOS COM DIÂMETRO ATÉ 10CM - SEM TRANSPORTE</t>
  </si>
  <si>
    <t>DESTOCAMENTO, INCLUSIVE REMOÇÃO DAS RAÍZES - DIÂMETROS DE 10,01 À 30CM</t>
  </si>
  <si>
    <t>DESTOCAMENTO, INCLUSIVE REMOÇÃO DAS RAÍZES - DIÂMETRO 30,01 À 50 CM</t>
  </si>
  <si>
    <t>DESTOCAMENTO, INCLUSIVE REMOÇÃO DAS RAÍZES - DIÂMETROS MAIORES QUE 50 CM</t>
  </si>
  <si>
    <t>CARGA MECANIZADA E REMOÇÃO DE ENTULHO, INCLUSIVE TRANSPORTE ATÉ 1KM</t>
  </si>
  <si>
    <t>CARGA MANUAL E REMOÇÃO DE ENTULHO, INCLUSIVE TRANSPORTE ATÉ 1 KM</t>
  </si>
  <si>
    <t>REMOÇÃO DE ENTULHO COM CAÇAMBA METÁLICA, INCLUSIVE CARGA MANUAL E DESCARGA EM BOTA-FORA</t>
  </si>
  <si>
    <t>LIMPEZA MANUAL GERAL INCLUSIVE REMOÇÃO DE COBERTURA VEGETAL - TRONCO ATÉ 10CM - SEM TRANSPORTE</t>
  </si>
  <si>
    <t>DESTOCAMENTO MANUAL, INCLUSIVE REMOÇÃO DE RAÍZES - DIÂMETRO 10,01 À 30 CM</t>
  </si>
  <si>
    <t>TRANSPORTE DE ENTULHO POR CAMINHÃO BASCULANTE, A PARTIR DE 1KM</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</si>
  <si>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</si>
  <si>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</si>
  <si>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</si>
  <si>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90CM</t>
  </si>
  <si>
    <t>CORTE, RECORTE E REMOÇÃO DE ÁRVORES INCLUSIVE RAIZES DIÂM. &gt; 90CM</t>
  </si>
  <si>
    <t>MOVIMENTO DE TERRA MANUAL</t>
  </si>
  <si>
    <t>CORTE</t>
  </si>
  <si>
    <t>CORTE E ESPALHAMENTO DENTRO DA OBRA</t>
  </si>
  <si>
    <t>ATERRO, INCLUSIVE COMPACTAÇÃO MANUAL</t>
  </si>
  <si>
    <t>CARGA MECANIZADA E REMOÇÃO DE TERRA, INCLUSIVE TRANSPORTE ATÉ 1KM</t>
  </si>
  <si>
    <t>CARGA MANUAL E REMOÇÃO DE TERRA, INCLUSIVE TRANSPORTE ATÉ 1 KM</t>
  </si>
  <si>
    <t>MOVIMENTO DE TERRA MECANIZADO</t>
  </si>
  <si>
    <t>CORTE E ATERRO COMPACTADO</t>
  </si>
  <si>
    <t>CORTE E CARREGAMENTO PARA BOTA-FORA, INCLUSIVE TRANSPORTE ATÉ 1KM</t>
  </si>
  <si>
    <t>FORNECIMENTO DE TERRA, INCLUSIVE CORTE, CARGA, DESCARGA E TRANSPORTE ATÉ 1KM</t>
  </si>
  <si>
    <t>ATERRO, INCLUSIVE COMPACTAÇÃO</t>
  </si>
  <si>
    <t>TRANSPORTE DE TERRA POR CAMINHÃO BASCULANTE, A PARTIR DE 1KM</t>
  </si>
  <si>
    <t>DRENAGEM DO TERRENO</t>
  </si>
  <si>
    <t>ESCAVAÇÃO MANUAL, PROFUNDIDADE IGUAL OU INFERIOR A 1,50M</t>
  </si>
  <si>
    <t>ESCAVAÇÃO MANUAL,  PROFUNDIDADE SUPERIOR A 1,50M</t>
  </si>
  <si>
    <t>ESCORAMENTO DE VALAS, CONTINUO</t>
  </si>
  <si>
    <t>ESCORAMENTO DE VALAS, DESCONTINUO</t>
  </si>
  <si>
    <t>APILOAMENTO DO FUNDO DE VALAS, PARA SIMPLES REGULARIZAÇÃO</t>
  </si>
  <si>
    <t>LASTRO DE AGREGADO RECICLADO</t>
  </si>
  <si>
    <t>LASTRO DE BRITA</t>
  </si>
  <si>
    <t>LASTRO DE CONCRETO, 150KG CIM/M3</t>
  </si>
  <si>
    <t>LASTRO DE CONCRETO COM AGREGADO RECICLADO, 150 KG CIM/M3</t>
  </si>
  <si>
    <t>TUBO DE PEAD CORRUGADO E PERFURADOPARA DRENAGEM - DIÂMETRO 2,5" (EM ACORDO COM AS NORMAS DNIT 093/06, NBR 15073 E NBR 14692)</t>
  </si>
  <si>
    <t>TUBO DE PEAD CORRUGADO E PERFURADOPARA DRENAGEM - DIÂMETRO 3,0" (EM ACORDO COM AS NORMAS DNIT 093/06, NBR 15073 E NBR 14692)</t>
  </si>
  <si>
    <t>TUBO DE PEAD CORRUGADO E PERFURADOPARA DRENAGEM - DIÂMETRO 4,0" (EM ACORDO COM AS NORMAS DNIT 093/06, NBR 15073 E NBR 14692)</t>
  </si>
  <si>
    <t>TUBO DE PEAD CORRUGADO E PERFURADOPARA DRENAGEM - DIÂMETRO 6,0" (EM ACORDO COM AS NORMAS DNIT 093/06, NBR 15073 E NBR 14692)</t>
  </si>
  <si>
    <t>TUBO PVC PERFURADO PARA DRENAGEM - DIÂMETRO 4" (100MM)</t>
  </si>
  <si>
    <t>TUBO PVC PERFURADO PARA DRENAGEM - DIÂMETRO 6" (150MM)</t>
  </si>
  <si>
    <t>TUBO DE CONCRETO - DIÂMETRO DE 30CM</t>
  </si>
  <si>
    <t>TUBO DE CONCRETO - DIÂMETRO DE 40CM</t>
  </si>
  <si>
    <t>TUBO DE CONCRETO - DIÂMETRO DE 50CM</t>
  </si>
  <si>
    <t>TUBO DE CONCRETO - DIÂMETRO DE 60CM</t>
  </si>
  <si>
    <t>TUBO DE CONCRETO - DIÂMETRO DE 80CM</t>
  </si>
  <si>
    <t>TUBO DE CONCRETO - DIÂMETRO DE 100CM</t>
  </si>
  <si>
    <t>TUBO DE CONCRETO - DIÂMETRO DE 120CM</t>
  </si>
  <si>
    <t>CAIXA DE LIGAÇÃO OU INSPEÇÃO - ESCAVAÇÃO E APILOAMENTO</t>
  </si>
  <si>
    <t>CAIXA DE LIGAÇÃO OU INSPEÇÃO - LASTRO DE CONCRETO (FUNDO)</t>
  </si>
  <si>
    <t>CAIXA DE LIGAÇÃO OU INSPEÇÃO - ALVENARIA DE 1/2 TIJOLO, REVESTIDA</t>
  </si>
  <si>
    <t>CAIXA DE LIGAÇÃO OU INSPEÇÃO - ALVENARIA DE 1 TIJOLO, REVESTIDA</t>
  </si>
  <si>
    <t>CAIXA DE LIGAÇÃO OU INSPEÇÃO - TAMPA DE CONCRETO</t>
  </si>
  <si>
    <t>ENVOLVIMENTO DE TUBOS COM BRITA</t>
  </si>
  <si>
    <t>ENVOLVIMENTO DE TUBOS COM AREIA</t>
  </si>
  <si>
    <t>MANTA GEOTÊXTIL</t>
  </si>
  <si>
    <t>FORNECIMENTO E APLICAÇÃO DE GEOMEMBRANA DE PEAD - 1MM DE ESPESSURA</t>
  </si>
  <si>
    <t>FORNECIMENTO E APLICAÇÃO DE MANTA FORMADA PELA ASSOCIAÇÃO DE UM TECIDO TÉCNICO DE POLIESTER COM UM FILME DE POLIETILENO DE BAIXA DENSIDADE EM ACORDO COM A NBR 12824</t>
  </si>
  <si>
    <t>FORNECIMENTO E APLICAÇÃO DE GEOCOMPOSTO FORMADO POR NÚCLEO TRIDIMENSIONAL, FLEXÍVEL DE FILAMENTO DE POLIPROPILENO, ASSOCIADO ÀS SUAS DUAS SUPERFÍCIES GEOTEXTEIS NÃO TECIDOS</t>
  </si>
  <si>
    <t>REATERRO DE VALAS, INCLUSIVE COMPACTAÇÃO</t>
  </si>
  <si>
    <t>TAPUMES</t>
  </si>
  <si>
    <t>TAPUME CHAPA COMPENSADA 6MM</t>
  </si>
  <si>
    <t>TAPUME CHAPA COMPENSADA RESINADA 10MM</t>
  </si>
  <si>
    <t>TAPUME METÁLICO COM TELHA METÁLICA, SEM PINTURA, TRAPEZOIDAL 40 ESP=0,43MM, COLUNAS, BASES E PARAFUSOS</t>
  </si>
  <si>
    <t>PORTÃO METÁLICO DE OBRA - 5M, PIVOTANTE, 2 FOLHAS, PARA TAPUME</t>
  </si>
  <si>
    <t>PORTÃO DE PEDESTRES - 1,15M, PARA TAPUME</t>
  </si>
  <si>
    <t>TELA PARA PROTEÇÃO DE OBRAS, MALHA 2 MM</t>
  </si>
  <si>
    <t>FUNDACOES</t>
  </si>
  <si>
    <t>FUNDAÇÃO PROFUNDA</t>
  </si>
  <si>
    <t>BROCA DE CONCRETO - DIÂMETRO DE 20CM</t>
  </si>
  <si>
    <t>BROCA DE CONCRETO - DIÂMETRO DE 25CM</t>
  </si>
  <si>
    <t>BROCA DE CONCRETO - DIÂMETRO DE 30CM</t>
  </si>
  <si>
    <t>ESTACA DE CONCRETO MOLDADA NO LOCAL, TIPO "STRAUSS" - ATÉ 20T</t>
  </si>
  <si>
    <t>ESTACA DE CONCRETO MOLDADA NO LOCAL, TIPO "STRAUSS" - ATÉ 30T</t>
  </si>
  <si>
    <t>ESTACA DE CONCRETO MOLDADA NO LOCAL, TIPO "STRAUSS" - ATÉ 40T</t>
  </si>
  <si>
    <t>ESTACA DE CONCRETO MOLDADA NO LOCAL, TIPO "STRAUSS" - ATÉ 60T</t>
  </si>
  <si>
    <t>TUBULÃO - ESCAVAÇÃO A CÉU ABERTO, COM PÁ E PICARETA</t>
  </si>
  <si>
    <t>TUBULÃO A CÉU ABERTO FCK=20 MPA</t>
  </si>
  <si>
    <t>EMENDA DE ESTACA DE CONCRETO PRÉ-MOLDADA - DIÂMETRO 17 CM - 20 T</t>
  </si>
  <si>
    <t>EMENDA DE ESTACA DE CONCRETO PRÉ-MOLDADA - DIÂMETRO 20 CM - 30 T</t>
  </si>
  <si>
    <t>EMENDA DE ESTACA DE CONCRETO PRÉ-MOLDADA - DIÂMETRO 23 CM - 40 T</t>
  </si>
  <si>
    <t>EMENDA DE ESTACA DE CONCRETO PRÉ-MOLDADA - DIÂMETRO 28 CM - 60 T</t>
  </si>
  <si>
    <t>EMENDA DE ESTACA DE CONCRETO PRÉ-MOLDADA - DIÂMETRO 33 CM - 70 T</t>
  </si>
  <si>
    <t>ARRASAMENTO DE ESTACA</t>
  </si>
  <si>
    <t>ESTACAS ESCAVADAS MECANICAMENTE - DIÂMETRO DE 25CM</t>
  </si>
  <si>
    <t>ESTACAS ESCAVADAS MECANICAMENTE - DIÂMETRO DE 30CM</t>
  </si>
  <si>
    <t>ESTACAS ESCAVADAS MECANICAMENTE - DIÂMETRO DE 35CM</t>
  </si>
  <si>
    <t>ESTACAS ESCAVADAS MECANICAMENTE - DIÂMETRO DE 40CM</t>
  </si>
  <si>
    <t>ESTACAS ESCAVADAS MECANICAMENTE - DIÂMETRO DE 80CM</t>
  </si>
  <si>
    <t>ESTACA RAIZ DIÂMETRO DE 160MM PARA ATÉ 35 TF</t>
  </si>
  <si>
    <t>ESTACA RAIZ DIÂMETRO DE 200MM PARA ATÉ 50 TF</t>
  </si>
  <si>
    <t>ESTACA RAIZ DIÂMETRO DE 250MM PARA ATÉ 80 TF</t>
  </si>
  <si>
    <t>ESTACA RAIZ DIÂMETRO DE 310MM PARA ATÉ 100 TF</t>
  </si>
  <si>
    <t>FORNECIMENTO E CRAVAÇÃO DE ESTACA METÁLICA - PERFIL DE AÇO LAMINADO W 250X32,7</t>
  </si>
  <si>
    <t>FORNECIMENTO E CRAVAÇÃO DE ESTACA METÁLICA - PERFIL DE AÇO LAMINADO W 310X52</t>
  </si>
  <si>
    <t>FORNECIMENTO E CRAVAÇÃO DE ESTACA PERFIL DE AÇO I 15"</t>
  </si>
  <si>
    <t>CORTE DE ESTACA METÁLICA PERFIL 10"</t>
  </si>
  <si>
    <t>CORTE DE ESTACA METÁLICA PERFIL 12"</t>
  </si>
  <si>
    <t>CORTE DE ESTACA METÁLICA PERFIL I 15"</t>
  </si>
  <si>
    <t>EMENDA DE TOPO PARA ESTACA METÁLICA PERFIL 10"</t>
  </si>
  <si>
    <t>EMENDA DE TOPO PARA ESTACA METÁLICA PERFIL 12"</t>
  </si>
  <si>
    <t>EMENDA DE TOPO PARA ESTACA METÁLICA PERFIL I 15"</t>
  </si>
  <si>
    <t>ESTACA ESCAVADA HÉLICE CONTÍNUA - DIÂMETRO 25CM</t>
  </si>
  <si>
    <t>ESTACA ESCAVADA HÉLICE CONTÍNUA - DIÂMETRO 30CM</t>
  </si>
  <si>
    <t>ESTACA ESCAVADA HÉLICE CONTÍNUA - DIÂMETRO 35CM</t>
  </si>
  <si>
    <t>ESTACA ESCAVADA HÉLICE CONTÍNUA - DIÂMETRO 40CM</t>
  </si>
  <si>
    <t>ESTACA ESCAVADA HÉLICE CONTÍNUA - DIÂMETRO 50CM</t>
  </si>
  <si>
    <t>ESTACA ESCAVADA HÉLICE CONTÍNUA - DIÂMETRO 60CM</t>
  </si>
  <si>
    <t>ESTACA ESCAVADA HÉLICE CONTÍNUA - DIÂMETRO 25CM - EXCLUSIVE MATERIAIS</t>
  </si>
  <si>
    <t>ESTACA ESCAVADA HÉLICE CONTÍNUA - DIÂMETRO 30CM - EXCLUSIVE MATERIAIS</t>
  </si>
  <si>
    <t>ESTACA ESCAVADA HÉLICE CONTÍNUA - DIÂMETRO 35CM - EXCLUSIVE MATERIAIS</t>
  </si>
  <si>
    <t>ESTACA ESCAVADA HÉLICE CONTÍNUA - DIÂMETRO 40CM - EXCLUSIVE MATERIAIS</t>
  </si>
  <si>
    <t>ESTACA ESCAVADA HÉLICE CONTÍNUA - DIÂMETRO 50CM - EXCLUSIVE MATERIAIS</t>
  </si>
  <si>
    <t>ESTACA ESCAVADA HÉLICE CONTÍNUA - DIÂMETRO 60CM - EXCLUSIVE MATERIAIS</t>
  </si>
  <si>
    <t>VALAS</t>
  </si>
  <si>
    <t>ESCAVAÇÃO MANUAL COM PROFUNDIDADE IGUAL OU INFERIOR A 1,50M</t>
  </si>
  <si>
    <t>ESCAVAÇÃO MANUAL COM PROFUNDIDADE SUPERIOR A 1,50M</t>
  </si>
  <si>
    <t>ESCORAMENTO DE VALAS - CONTINUO</t>
  </si>
  <si>
    <t>ESCORAMENTO DE VALAS - DESCONTINUO</t>
  </si>
  <si>
    <t>APILOAMENTO DO FUNDO DE VALAS, COM SOQUETE VIBRATÓRIO</t>
  </si>
  <si>
    <t>LASTRO DE CONCRETO - 150KG CIM/M3</t>
  </si>
  <si>
    <t>LASTRO DE CONCRETO COM AGREGADO RECICLADO - 150 KG CIM/M3</t>
  </si>
  <si>
    <t>FUNDAÇÃO - FORMA</t>
  </si>
  <si>
    <t>FORMA COMUM DE TÁBUAS DE PINUS</t>
  </si>
  <si>
    <t>FORMA COMUM DE TÁBUAS DE PINUS - NÃO RECUPERÁVEL</t>
  </si>
  <si>
    <t>FUNDAÇÃO - ARMADURA</t>
  </si>
  <si>
    <t>ARMADURA EM AÇO CA-50</t>
  </si>
  <si>
    <t>ARMADURA EM AÇO CA-60</t>
  </si>
  <si>
    <t>ARMADURA EM AÇO CA-60 - TELA</t>
  </si>
  <si>
    <t>FUNDAÇÃO - CONCRETO</t>
  </si>
  <si>
    <t>CONCRETO FCK=15,0MPA - VIRADO NA OBRA</t>
  </si>
  <si>
    <t>CONCRETO FCK=20,0MPA - VIRADO NA OBRA</t>
  </si>
  <si>
    <t>CONCRETO FCK=15,0MPA - USINADO</t>
  </si>
  <si>
    <t>CONCRETO FCK=20,0MPA - USINADO</t>
  </si>
  <si>
    <t>CONCRETO FCK=25MPA - USINADO</t>
  </si>
  <si>
    <t>CONCRETO FCK=30MPA - USINADO</t>
  </si>
  <si>
    <t>EMBASAMENTO</t>
  </si>
  <si>
    <t>ALVENARIA DE EMBASAMENTO - TIJOLOS MACIÇOS COMUNS</t>
  </si>
  <si>
    <t>ALVENARIA DE EMBASAMENTO - BLOCOS VAZADO DE CONCRETO ESTRUTURAL - 14CM - 10MPA</t>
  </si>
  <si>
    <t>IMPERMEABILIZAÇÃO DO RESPALDO DA FUNDAÇÃO - ARGAMASSA IMPERMEÁVEL</t>
  </si>
  <si>
    <t>REATERRO DE VALAS, INCLUSIVE APILOAMENTO</t>
  </si>
  <si>
    <t>DEMOLIÇÕES</t>
  </si>
  <si>
    <t>DEMOLIÇÃO DE ALVENARIA DE EMBASAMENTO - TIJOLOS MACIÇOS COMUNS</t>
  </si>
  <si>
    <t>DEMOLIÇÃO MANUAL DE CONCRETO SIMPLES</t>
  </si>
  <si>
    <t>DEMOLIÇÃO MANUAL DE CONCRETO ARMADO</t>
  </si>
  <si>
    <t>DEMOLIÇÃO MECANIZADA DE CONCRETO SIMPLES</t>
  </si>
  <si>
    <t>DEMOLIÇÃO MECANIZADA DE CONCRETO ARMADO</t>
  </si>
  <si>
    <t>OUTROS SERVIÇOS</t>
  </si>
  <si>
    <t>BUZINOTE PVC - 2", C=0,30 M</t>
  </si>
  <si>
    <t>ESTRUTURA</t>
  </si>
  <si>
    <t>ESTRUTURA DE CONCRETO ARMADO - FORMAS</t>
  </si>
  <si>
    <t>FORMA COMUM DE TÁBUAS DE PINUS - PLANA</t>
  </si>
  <si>
    <t>FORMA ESPECIAL DE CHAPAS RESINADAS (10MM) - CURVA</t>
  </si>
  <si>
    <t>FORMA ESPECIAL DE CHAPAS PLASTIFICADAS (10MM) - CURVA</t>
  </si>
  <si>
    <t>FORMA ESPECIAL DE CHAPAS RESINADAS (10MM) - PLANA</t>
  </si>
  <si>
    <t>FORMA ESPECIAL DE CHAPAS RESINADAS (12MM) - PLANA</t>
  </si>
  <si>
    <t>FORMA ESPECIAL DE CHAPAS PLASTIFICADAS (10MM) - PLANA</t>
  </si>
  <si>
    <t>FORMA ESPECIAL DE CHAPAS PLASTIFICADAS (12MM) - PLANA</t>
  </si>
  <si>
    <t>FORMA DE TUBO DE PAPELÃO, DIÂMETRO 350MM</t>
  </si>
  <si>
    <t>CIMBRAMENTO PARA ALTURAS ENTRE 3,01M E 7,00M</t>
  </si>
  <si>
    <t>ESTRUTURA DE CONCRETO ARMADO - ARMADURA</t>
  </si>
  <si>
    <t>ESTRUTURA DE CONCRETO ARMADO - CONCRETO</t>
  </si>
  <si>
    <t>CONCRETO FCK = 15,0MPA - VIRADO NA OBRA</t>
  </si>
  <si>
    <t>CONCRETO FCK = 20,0MPA - VIRADO NA OBRA</t>
  </si>
  <si>
    <t>CONCRETO FCK = 25,0MPA - VIRADO NA OBRA</t>
  </si>
  <si>
    <t>CONCRETO FCK = 15,0MPA - USINADO</t>
  </si>
  <si>
    <t>CONCRETO FCK = 20,0MPA - USINADO</t>
  </si>
  <si>
    <t>CONCRETO FCK = 20,0MPA - USINADO E BOMBEÁVEL</t>
  </si>
  <si>
    <t>CONCRETO FCK = 25,0MPA - USINADO</t>
  </si>
  <si>
    <t>CONCRETO FCK = 25,0MPA - USINADO E BOMBEÁVEL</t>
  </si>
  <si>
    <t>CONCRETO USINADO, BOMBEÁVEL FCK = 20MPA COM PEDRA 1</t>
  </si>
  <si>
    <t>CONCRETO FCK = 30,0MPA - USINADO</t>
  </si>
  <si>
    <t>CONCRETO FCK = 30,0MPA - USINADO E BOMBEÁVEL</t>
  </si>
  <si>
    <t>CONCRETO FCK = 35,0MPA - USINADO</t>
  </si>
  <si>
    <t>CONCRETO FCK = 35,0MPA - USINADO E BOMBEÁVEL</t>
  </si>
  <si>
    <t>CONCRETO FCK = 40,0MPA - USINADO</t>
  </si>
  <si>
    <t>CONCRETO FCK = 40,0MPA - USINADO E BOMBEÁVEL</t>
  </si>
  <si>
    <t>BOMBEAMENTO DE CONCRETO</t>
  </si>
  <si>
    <t>ESTRUTURA DE CONCRETO - LAJE MISTA</t>
  </si>
  <si>
    <t>LAJE MISTA TRELIÇADA H-8CM COM CAPEAMENTO 4CM (12CM)</t>
  </si>
  <si>
    <t>LAJE MISTA TRELIÇADA H-10CM COM CAPEAMENTO 4CM (14CM)</t>
  </si>
  <si>
    <t>LAJE MISTA TRELIÇADA H-12CM COM CAPEAMENTO 4CM (16CM)</t>
  </si>
  <si>
    <t>LAJE MISTA TRELIÇADA H-15CM COM CAPEAMENTO 4CM (19CM)</t>
  </si>
  <si>
    <t>LAJE MISTA TRELIÇADA H-20CM COM CAPEAMENTO 4CM (24CM)</t>
  </si>
  <si>
    <t>LAJE MISTA TRELIÇADA H-25CM COM CAPEAMENTO 5CM (30CM)</t>
  </si>
  <si>
    <t>ESTRUTURA DE CONCRETO - RECUPERAÇÃO E TRATAMENTO</t>
  </si>
  <si>
    <t>APICOAMENTO MECÂNICO DE SUPERFÍCIE DE CONCRETO</t>
  </si>
  <si>
    <t>LIMPEZA DE SUPERFÍCIES COM HIDROJATEAMENTO</t>
  </si>
  <si>
    <t>LIMPEZA E REMOÇÃO DE SUPERFÍCIE DETERIORADA COM JATEAMENTO</t>
  </si>
  <si>
    <t>LIMPEZA DE JUNTA DE DILATAÇÃO COM REMOÇÃO DO EXCESSO DE CONCRETO - ATÉ 3CM</t>
  </si>
  <si>
    <t>LIMPEZA DE CONCRETO E ARMADURA COM ESCOVA DE AÇO</t>
  </si>
  <si>
    <t>TRATAMENTO DE ARMADURA COM APLICAÇÃO DE PRODUTO INIBIDOR OXIDANTE</t>
  </si>
  <si>
    <t>LIXAMENTO MECÂNICO EM SUPERFÍCIES DE CONCRETO</t>
  </si>
  <si>
    <t>PREPARO E APLICAÇÃO DE ESTUQUE</t>
  </si>
  <si>
    <t>LIXAMENTO MANUAL DE SUPERFÍCIES DE CONCRETO</t>
  </si>
  <si>
    <t>POLIMENTO DE CONCRETO</t>
  </si>
  <si>
    <t>POLIMENTO DE CONCRETO NOVO</t>
  </si>
  <si>
    <t>PREPARAÇÃO DE PONTE DE ADERÊNCIA COM ADESIVO A BASE DE EPÓXI</t>
  </si>
  <si>
    <t>ANCORAGEM DE BARRAS DE AÇO COM ADESIVO A BASE DE EPÓXI</t>
  </si>
  <si>
    <t>DEMOLIÇÃO DE LAJES MISTAS COM ESPESSURA FINAL IGUAL OU INFERIOR A 16CM</t>
  </si>
  <si>
    <t>DEMOLIÇÃO DE LAJES MISTAS COM ESPESSURA FINAL SUPERIOR A 16 CM, ATÉ 30CM</t>
  </si>
  <si>
    <t>ESTRUTURA METÁLICA VERTICAL</t>
  </si>
  <si>
    <t>FORNECIMENTO E MONTAGEM DE ESTRUTURA METÁLICA VERTICAL - NÃO PATINÁVEL</t>
  </si>
  <si>
    <t>FORNECIMENTO E MONTAGEM DE ESTRUTURA METÁLICA VERTICAL - PATINÁVEL</t>
  </si>
  <si>
    <t>VEDOS</t>
  </si>
  <si>
    <t>ALVENARIA DE TIJOLOS E BLOCOS</t>
  </si>
  <si>
    <t>ALVENARIA EM TIJOLOS MACIÇOS COMUNS - ESPELHO</t>
  </si>
  <si>
    <t>ALVENARIA EM TIJOLOS MACIÇOS COMUNS - 1/2 TIJOLO</t>
  </si>
  <si>
    <t>ALVENARIA EM TIJOLOS MACIÇOS COMUNS - 1 1/2 TIJOLO</t>
  </si>
  <si>
    <t>ALVENARIA EM TIJOLOS MACIÇOS COMUNS - APARENTE, 1/2 TIJOLO</t>
  </si>
  <si>
    <t>ALVENARIA EM TIJOLOS MACIÇOS COMUNS - APARENTE, 1 TIJOLO</t>
  </si>
  <si>
    <t>ALVENARIA EM TIJOLOS CERÂMICOS FURADOS - 1/2 TIJOLO</t>
  </si>
  <si>
    <t>ALVENARIA EM TIJOLOS CERÂMICOS FURADOS - 1 TIJOLO</t>
  </si>
  <si>
    <t>ALVENARIA EM TIJOLOS LAMINADOS - ESPELHO</t>
  </si>
  <si>
    <t>ALVENARIA EM TIJOLOS LAMINADOS - 1/2 TIJOLO</t>
  </si>
  <si>
    <t>ALVENARIA EM TIJOLOS LAMINADOS - 1 TIJOLO</t>
  </si>
  <si>
    <t>ALVENARIA EM TIJOLOS DE VIDRO - CANELADO, 19X19CM</t>
  </si>
  <si>
    <t>ALVENARIA EM TIJOLOS DE VIDRO - TIJOLINHO, 19X19CM</t>
  </si>
  <si>
    <t>ALVENARIA EM TIJOLOS DE VIDRO - VENTILAÇÃO TIPO VENEZIANA</t>
  </si>
  <si>
    <t>ALVENARIA EM BLOCOS DE CONCRETO ESTRUTURAL 14 X 19 X 39CM - 8MPA</t>
  </si>
  <si>
    <t>ALVENARIA EM BLOCOS DE CONCRETO ESTRUTURAL 14 X 19 X 39CM - 10MPA</t>
  </si>
  <si>
    <t>ALVENARIA EM BLOCOS DE CONCRETO ESTRUTURAL 14 X 19 X 39CM - 12MPA</t>
  </si>
  <si>
    <t>ALVENARIA EM BLOCOS DE CONCRETO ESTRUTURAL 14 X 19 X 39CM - 14MPA</t>
  </si>
  <si>
    <t>ALVENARIA EM BLOCOS DE CONCRETO ESTRUTURAL 19 X 19 X 39CM - 8MPA</t>
  </si>
  <si>
    <t>ALVENARIA EM BLOCOS DE CONCRETO ESTRUTURAL 19 X 19 X 39CM - 10MPA</t>
  </si>
  <si>
    <t>ALVENARIA EM BLOCOS DE CONCRETO ESTRUTURAL 19 X 19 X 39CM - 12MPA</t>
  </si>
  <si>
    <t>ALVENARIA EM BLOCOS DE CONCRETO ESTRUTURAL 19 X 19 X 39CM - 14MPA</t>
  </si>
  <si>
    <t>ALVENARIA EM BLOCOS DE CONCRETO 09 X 19 X 39CM</t>
  </si>
  <si>
    <t>ALVENARIA EM BLOCOS DE CONCRETO 14 X 19 X 39CM</t>
  </si>
  <si>
    <t>ALVENARIA EM BLOCOS DE CONCRETO 19 X 19 X 39CM</t>
  </si>
  <si>
    <t>ALVENARIA EM BLOCO DE CONCRETO CELULAR AUTOCLAVADO - 15CM</t>
  </si>
  <si>
    <t>ALVENARIA EM BLOCO DE CONCRETO CELULAR AUTOCLAVADO - 20CM</t>
  </si>
  <si>
    <t>BLOCOS VAZADOS DE CONCRETO APARENTE - 09CM</t>
  </si>
  <si>
    <t>BLOCOS VAZADOS DE CONCRETO APARENTE - 14CM</t>
  </si>
  <si>
    <t>ALVENARIA APARENTE EM BLOCOS DE CONCRETO 19 X 19 X 39CM</t>
  </si>
  <si>
    <t>ALVENARIA EM BLOCOS DE CONCRETO ESTRUTURAL 14 X 19 X 39CM - ATÉ 6MPA</t>
  </si>
  <si>
    <t>ALVENARIA EM BLOCOS DE CONCRETO ESTRUTURAL 19 X 19 X 39CM - ATÉ 6MPA</t>
  </si>
  <si>
    <t>BLOCOS VAZADOS DE CONCRETO ESTRUTURAL APARENTE - 14CM - ATÉ 6MPA</t>
  </si>
  <si>
    <t>BLOCOS VAZADOS DE CONCRETO ESTRUTURAL APARENTE - 19CM - ATÉ 6MPA</t>
  </si>
  <si>
    <t>BLOCO CERÂMICO COMUM - 14CM</t>
  </si>
  <si>
    <t>BLOCO CERÂMICO COMUM - 19CM</t>
  </si>
  <si>
    <t>TELA TIPO DEPLOYEE PARA REFORÇO DE ALVENARIA</t>
  </si>
  <si>
    <t>ARMADURA EM AÇO CA-50 PARA BLOCOS VAZADOS DE CONCRETO ESTRUTURAL</t>
  </si>
  <si>
    <t>ARMADURA EM AÇO CA-60 PARA BLOCOS VAZADOS DE CONCRETO ESTRUTURAL</t>
  </si>
  <si>
    <t>CONCRETO "GROUT"</t>
  </si>
  <si>
    <t>VERGAS, CINTAS E PILARETES DE CONCRETO</t>
  </si>
  <si>
    <t>ENCUNHAMENTO DE ALVENARIA DE VEDAÇÃO COM ARGAMASSA APLICADA COM COLHER</t>
  </si>
  <si>
    <t>ALVENARIA DE ELEMENTOS VAZADOS</t>
  </si>
  <si>
    <t>ELEMENTOS VAZADOS DE TIJOLOS CERÂMICOS</t>
  </si>
  <si>
    <t>ALVENARIA DE VEDAÇÃO COM ELEMENTO VAZADO DE CONCRETO - COBOGÓ DE 19x19x10 CM</t>
  </si>
  <si>
    <t>ALVENARIA DE VEDAÇÃO COM ELEMENTO VAZADO DE CONCRETO - COBOGÓ DE 39x39x10 CM</t>
  </si>
  <si>
    <t>OUTROS ELEMENTOS DIVISÓRIOS</t>
  </si>
  <si>
    <t>PLACAS DE GRANILITE - 30MM DE ESPESSURA</t>
  </si>
  <si>
    <t>PLACAS DE GRANILITE - 40MM DE ESPESSURA</t>
  </si>
  <si>
    <t>PLACAS DE GRANILITE - 50MM DE ESPESSURA</t>
  </si>
  <si>
    <t>DIVISÓRIA EM ARDÓSIA CINZA - POLIDA 2 LADOS - ESPESSURA 30MM</t>
  </si>
  <si>
    <t>DIVISÓRIA DE ACABAMENTO LAMINADO MELAMÍNICO, MIOLO COLMÉIA - PAINEL/PAINEL</t>
  </si>
  <si>
    <t>DIVISÓRIA DE ACABAMENTO LAMINADO MELAMÍNICO, MIOLO COLMÉIA - PAINEL CEGO</t>
  </si>
  <si>
    <t>DIVISÓRIA DE ACABAMENTO LAMINADO MELAMÍNICO, MIOLO COLMÉIA - PORTA/BANDEIRA</t>
  </si>
  <si>
    <t>DIVISÓRIA DE ACABAMENTO LAMINADO MELAMÍNICO, MIOLO COLMÉIA - PAINEL/VIDRO</t>
  </si>
  <si>
    <t>DIVISÓRIA DE ACABAMENTO LAMINADO MELAMÍNICO, MIOLO COLMÉIA - PORTA/VIDRO</t>
  </si>
  <si>
    <t>DIVISÓRIA DE ACABAMENTO LAMINADO MELAMÍNICO, MIOLO COLMÉIA - PAINEL/VIDRO/PAINEL</t>
  </si>
  <si>
    <t>DIVISÓRIA DE ACABAMENTO LAMINADO MELAMÍNICO, MIOLO COLMÉIA - PAINEL/VIDRO/VIDRO</t>
  </si>
  <si>
    <t>DIVISÓRIA DE ACABAMENTO  LAMINADO MELAMÍNICO, MIOLO COLMÉIA - PORTA/BONECA/PAINEL</t>
  </si>
  <si>
    <t>DIVISÓRIA DE ACABAMENTO  LAMINADO MELAMÍNICO, MIOLO COLMÉIA - PORTA/BONECA/VIDRO</t>
  </si>
  <si>
    <t>FORNECIMENTO E APLICAÇÃO DE PLACA CIMENTÍCIA CORTA-FOGO - CHAPA 10 MM</t>
  </si>
  <si>
    <t xml:space="preserve"> FORNECIMENTO E INSTALAÇÃO DE PAREDE TIPO DRYWALL DE FACE DUPLA EM GESSO ACARTONADO ST - 1ST 12,5 + 1ST 12,5</t>
  </si>
  <si>
    <t xml:space="preserve"> FORNECIMENTO E INSTALAÇÃO DE PAREDE TIPO DRYWALL DE FACE DUPLA EM GESSO ACARTONADO RF - 1RF 12,5 + 1RF 12,5</t>
  </si>
  <si>
    <t xml:space="preserve"> ISOLAMENTO ACÚSTICO PARA SISTEMA DE DRYWALL</t>
  </si>
  <si>
    <t xml:space="preserve"> ISOLAMENTO TÉRMICO PARA SISTEMA DE DRYWALL</t>
  </si>
  <si>
    <t>DEMOLIÇÃO DE ALVENARIA ESTRUTURAL DE BLOCOS VAZADOS DE CONCRETO</t>
  </si>
  <si>
    <t>DEMOLIÇÃO DE ALVENARIA EM GERAL (TIJOLOS OU BLOCOS)</t>
  </si>
  <si>
    <t>DEMOLIÇÃO DE ALVENARIA DE ELEMENTOS VAZADOS</t>
  </si>
  <si>
    <t>DEMOLIÇÃO DE VERGAS, CINTAS E PILARETES DE CONCRETO</t>
  </si>
  <si>
    <t>DEMOLIÇÃO DE PLACAS DIVISÓRIAS DE GRANILITE OU SIMILAR</t>
  </si>
  <si>
    <t>DEMOLIÇÃO DE DIVISÓRIAS - CHAPAS OU TÁBUAS, INCLUSIVE ENTARUGAMENTO</t>
  </si>
  <si>
    <t>RETIRADAS</t>
  </si>
  <si>
    <t>RETIRADA DE ALVENARIA DE BLOCOS DE PEDRA NATURAL</t>
  </si>
  <si>
    <t>RETIRADA DE ALVENARIA DE TIJOLOS DE VIDRO OU ELEMENTOS VAZADOS</t>
  </si>
  <si>
    <t>RETIRADA DE PLACAS DIVISÓRIAS DE GRANILITE OU SIMILAR</t>
  </si>
  <si>
    <t>RETIRADA DE DIVISÓRIAS - CHAPAS OU TÁBUAS, EXCLUSIVE ENTARUGAMENTO</t>
  </si>
  <si>
    <t>RETIRADA DE DIVISÓRIAS - CHAPAS OU TÁBUAS, INCLUSIVE ENTARUGAMENTO</t>
  </si>
  <si>
    <t>RETIRADA DE DIVISÓRIAS - CHAPAS FIB.MADEIRA, COM MONTANTES METÁLICOS</t>
  </si>
  <si>
    <t>RECOLOCAÇÕES</t>
  </si>
  <si>
    <t>RECOLOCAÇÃO DE PLACAS DIVISÓRIAS DE GRANILITE OU SIMILAR</t>
  </si>
  <si>
    <t>RECOLOCAÇÃO DE DIVISÓRIAS - CHAPAS OU TÁBUAS, EXCLUSIVE ENTARUGAMENTO</t>
  </si>
  <si>
    <t>RECOLOCAÇÃO DE DIVISÓRIAS - CHAPAS FIB.MADEIRA, COM MONTANTES METÁLICOS</t>
  </si>
  <si>
    <t>IMPERMEABILIZACOES</t>
  </si>
  <si>
    <t>IMPERMEABILIZANTE CONTRA UMIDADE DO SOLO</t>
  </si>
  <si>
    <t>ARGAMASSA IMPERMEABILIZANTE DE CIMENTO E AREIA (REBOCO IMPERMEÁVEL) - TRAÇO 1:3, ESPESSURA DE 20MM</t>
  </si>
  <si>
    <t>ARGAMASSA IMPERMEABILIZANTE DE CIMENTO E AREIA (SUBSOLOS) - TRAÇO 1:2,5, ESPESSURA DE 20MM</t>
  </si>
  <si>
    <t>CIMENTO IMPERMEABILIZANTE DE CRISTALIZAÇÃO - ESTRUTUTURA ENTERRADA</t>
  </si>
  <si>
    <t>REGULARIZAÇÃO COM ARGAMASSA DE CIMENTO E AREIA - TRAÇO 1:3, ESPESSURA MÉDIA 30MM</t>
  </si>
  <si>
    <t>PINTURA PROTETORA COM TINTA BETUMINOSA (PARA  ARGAMASSA IMPERMEÁVEL) - 2 DEMÃOS</t>
  </si>
  <si>
    <t>PROTEÇÃO MECÂNICA COM ARGAMASSA DE CIMENTO E AREIA - TRAÇO 1:7, ESPESSURA MÉDIA 30MM</t>
  </si>
  <si>
    <t>IMPERMEABILIZANTE CONTRA ÁGUA SOB PRESSÃO</t>
  </si>
  <si>
    <t>ARGAMASSA IMPERMEABILIZANTE DE CIMENTO E AREIA (RESERVATÓRIOS E PISCINAS) - TRAÇO 1:3, ESPESSURA 30MM</t>
  </si>
  <si>
    <t>CIMENTO IMPERMEABILIZANTE DE CRISTALIZAÇÃO - ESTRUTURA ELEVADA</t>
  </si>
  <si>
    <t>PINTURA PROTETORA COM TINTA BETUMINOSA (PARA ARGAMASSA IMPERMEÁVEL) - 2 DEMÃOS</t>
  </si>
  <si>
    <t>PINTURA PROTETORA COM TINTA A BASE DE EPÓXI (PARA ARGAMASSA IMPERMEÁVEL)</t>
  </si>
  <si>
    <t>IMPERMEABILIZANTE CONTRA ÁGUA DE PERCOLAÇÃO</t>
  </si>
  <si>
    <t>ARGAMASSA IMPERMEABILIZANTE DE CIMENTO E AREIA (CALHAS E MARQUISES) - TRAÇO 1:3, ESPESSURA 30MM</t>
  </si>
  <si>
    <t>MANTA ASFÁLTICA ESPESSURA DE 3MM COM VÉU DE POLIÉSTER COLADA A MAÇARICO</t>
  </si>
  <si>
    <t>MANTA ASFÁLTICA ESPESSURA DE 4MM COM VÉU DE POLIÉSTER COLADA A MAÇARICO</t>
  </si>
  <si>
    <t>MANTA ASFÁLTICA ESPESSURA DE 4MM ANTI RAIZ COM VÉU DE POLIÉSTER</t>
  </si>
  <si>
    <t>IMPERMEABILIZAÇÃO A BASE DE EMULSÃO ASFÁLTICA - ESTRUTURADA COM TECIDO POLIÉSTER - 2 CAMADAS DE ESTRUTURANTE</t>
  </si>
  <si>
    <t>IMPERMEABILIZAÇÃO A BASE DE EMULSÃO ASFÁLTICA ESTRUTURADA COM TECIDO DE POLIÉSTER - 3 CAMADAS DE ESTRUTURANTE</t>
  </si>
  <si>
    <t>IMPERMEABILIZAÇÃO A BASE DE EMULSÃO ASFÁLTICA MODIFICADA COM ELASTÔMEROS - ESTRUTURADA COM TECIDO DE POLIÉSTER - 2 CAMADAS DE ESTRUTURANTE</t>
  </si>
  <si>
    <t>ARGILA EXPANDIDA SOLTA</t>
  </si>
  <si>
    <t>ISOLAMENTO TÉRMICO COM ARGILA EXPANDIDA SOLTA - ESPESSURA 70MM</t>
  </si>
  <si>
    <t>ISOLAMENTO TÉRMICO COM POLIESTIRENO EXPANDIDO - ESPESSURA 50MM</t>
  </si>
  <si>
    <t>JUNTAS DE DILATAÇÃO</t>
  </si>
  <si>
    <t>MASTIQUE ELÁSTICO A BASE DE SILICONE</t>
  </si>
  <si>
    <t>MASTIQUE ELÁSTICO A BASE DE POLIURETANO - MONOCOMPONENTE</t>
  </si>
  <si>
    <t>FORNECIMENTO E COLOCAÇÃO DE JUNTA DE DILATAÇÃO DE ELASTÔMERO DE NEOPRENE, TIPO JEENE JJ2540VV OU SIMILAR</t>
  </si>
  <si>
    <t>DEMOLIÇÃO DE ARGAMASSA IMPERMEÁVEL - ESPESSURA MÉDIA DE 30MM</t>
  </si>
  <si>
    <t>DEMOLIÇÃO DE SISTEMAS IMPERMEABILIZANTES DE BASE ASFÁLTICA</t>
  </si>
  <si>
    <t>DEMOLIÇÃO DE SISTEMAS DE ISOLAMENTO TÉRMICO EM GERAL</t>
  </si>
  <si>
    <t>DEMOLIÇÃO DE CAPEAMENTO PROTETOR, EXECUTADO COM ARGAMASSA DE CIMENTO E AREIA</t>
  </si>
  <si>
    <t>DEMOLIÇÃO DE PROTEÇÃO TERMOMECÂNICA - LADRILHOS CERÂMICOS OU HIDRÁULICOS</t>
  </si>
  <si>
    <t>DEMOLIÇÃO DE ARGAMASSA DE REGULARIZAÇÃO - ESPESSURA MÉDIA DE 30MM</t>
  </si>
  <si>
    <t>RETIRADA DE ISOLAMENTO TÉRMICO - TIJOLOS CERÂMICOS FURADOS</t>
  </si>
  <si>
    <t>RETIRADA DE ISOLAMENTO TÉRMICO - AGREGADOS SOLTOS EM GERAL</t>
  </si>
  <si>
    <t>RECOLOCAÇÃO DE ISOLAMENTO TÉRMICO - AGREGADOS SOLTOS EM GERAL</t>
  </si>
  <si>
    <t>SERVIÇOS PARCIAIS</t>
  </si>
  <si>
    <t>RESINAS</t>
  </si>
  <si>
    <t>COBERTURAS</t>
  </si>
  <si>
    <t>ESTRUTURAS DE COBERTURA</t>
  </si>
  <si>
    <t>ESTRUTURA DE MADEIRA, EM TERÇAS, PARA TELHAS ONDULADAS CRFS/AL/PL/AG</t>
  </si>
  <si>
    <t>ESTRUTURA DE MADEIRA, PONTALETADA, PARA TELHAS ONDULADAS CRFS/AL/PL/AG</t>
  </si>
  <si>
    <t>ESTRUTURA COM TESOURAS DE MADEIRA PARA TELHAS ONDULADAS CRFS/AL/PL - VÃOS ATÉ 7,00M</t>
  </si>
  <si>
    <t>ESTRUTURA COM TESOURAS DE MADEIRA PARA TELHAS ONDULADAS CRFS/AL/PL - VÃOS 7,01 À 10,00M</t>
  </si>
  <si>
    <t>ESTRUTURA COM TESOURAS DE MADEIRA PARA TELHAS ONDULADAS CRFS/AL/PL - VÃOS 10,01 À 13,00M</t>
  </si>
  <si>
    <t>ESTRUTURA COM TESOURAS DE MADEIRA PARA TELHAS ONDULADAS CRFS/AL/PL - VÃOS 13,01 À 18,00M</t>
  </si>
  <si>
    <t>FORNECIMENTO DE ESTRUTURA METÁLICA PARA COBERTURA</t>
  </si>
  <si>
    <t>MONTAGEM DE ESTRUTURA METÁLICA PARA COBERTURA</t>
  </si>
  <si>
    <t>TELHADOS</t>
  </si>
  <si>
    <t>TELHAS DE BARRO COZIDO - PAULISTA</t>
  </si>
  <si>
    <t>TELHAS DE BARRO COZIDO - SUPER-PAULISTA (PLAN)</t>
  </si>
  <si>
    <t>TELHAS DE BARRO COZIDO - FRANCESA</t>
  </si>
  <si>
    <t>TELHA ONDULADA CRFS 6MM</t>
  </si>
  <si>
    <t>TELHA ONDULADA CRFS 8MM</t>
  </si>
  <si>
    <t>TELHA ESTRUTURAL TRAPEZOIDAL EM CRFS, LARGURA ÚTIL=44CM - ESPESSURA 8MM</t>
  </si>
  <si>
    <t>TELHA ESTRUTURAL TRAPEZOIDAL EM CRFS, LARGURA ÚTIL=90CM - ESPESSURA 8MM</t>
  </si>
  <si>
    <t>TELHA TRAPEZOIDAL DUPLA EM AÇO GALVANIZADO - E= 0,8MM, REVESTIMENTO B, H=40MM - PINTADA 1 FACE - MIOLO EM POLIURETANO E=30MM</t>
  </si>
  <si>
    <t>TELHA TRAPEZOIDAL EM AÇO GALVANIZADO ESPESSURA DE 0,50MM, REVESTIMENTO B, H=40MM</t>
  </si>
  <si>
    <t>TELHA ONDULADA EM AÇO GALVANIZADO ESPESSURA DE 0,50MM, REVESTIMENTO B, H=17,5MM</t>
  </si>
  <si>
    <t>TELHA TRAPEZOIDAL DUP. AÇO GALVANIZADO ESPESSURA DE 0,5MM, REVESTIMENTO B, H=40MM, COM MIOLO POLIURETANO E=30MM</t>
  </si>
  <si>
    <t>TELHA TRAPEZOIDAL EM AÇO GALVANIZADO ESP=0,5MM, H=40MM, COM PINTURA ELETROLÍTICA COR BRANCA 2 FACES</t>
  </si>
  <si>
    <t>TELHA ONDULADA EM AÇO GALVANIZADO E=0,5MM, REVESTIMENTO B, H=17,5MM COM PINTURA ELETROLÍTICA COR BRANCA 2 FACES</t>
  </si>
  <si>
    <t>TELHA TRAPEZOIDAL DUP. AÇO GALVANIZADO E=0,5MM, REVESTIMENTO B, H=40MM PINTURA MIOLO POLIURETANO E=30MM</t>
  </si>
  <si>
    <t>TELHAS EM POLICARBONATO ALVEOLAR 6MM COM ESTRUTURA METÁLICA GALVANIZADA INSTALADA</t>
  </si>
  <si>
    <t>CUMEEIRA OU ESPIGÃO PARA TELHAS PAULISTA, PLAN E FRANCESA - BARRO OU VIDRO</t>
  </si>
  <si>
    <t>CUMEEIRA PARA TELHA ONDULADA (CRFS, PVC RÍGIDO E POLIÉSTER), TRAPEZOIDAL E GRECA (PVC RÍGIDO E POLIÉSTER)</t>
  </si>
  <si>
    <t>CUMEEIRA NORMAL PARA TELHA TECNOLOGIA CRFS, ESTRUTURAL TRAPEZOIDAL 44CM</t>
  </si>
  <si>
    <t>CUMEEIRA NORMAL PARA TELHA TECNOLOGIA CRFS, ESTRUTURAL TRAPEZOIDAL - 90CM</t>
  </si>
  <si>
    <t>CUMEEIRA DE ALUMÍNIO, PERFIL ONDULADO - NORMAL E= 0,8MM</t>
  </si>
  <si>
    <t>CUMEEIRA DE ALUMÍNIO, PERFIL TRAPEZOIDAL - NORMAL - E=0,8MM</t>
  </si>
  <si>
    <t>CUMEEIRA DE ALUMÍNIO PERFIL ONDULADO - SHED - E=0,8MM</t>
  </si>
  <si>
    <t>CUMEEIRA DE ALUMÍNIO - PERFIL TRAPEZOIDAL - SHED - E=0,8MM</t>
  </si>
  <si>
    <t>CUMEEIRA TRAPEZOIDAL EM AÇO GALVANIZADO ESP=0,5MM, REVESTIMENTO B, H=40MM, L=0,60 M</t>
  </si>
  <si>
    <t>CUMEEIRA ONDULADA EM AÇO GALVANIZADO ESP=0,50MM, REVESTIMENTO B, H=17,5MM, LARG=0,60M</t>
  </si>
  <si>
    <t>CUMEEIRA TRAPEZOIDAL EM AÇO GALVANIZADO E=0,5MM, REVESTIMENTO B, H=40MM, L=0,60M, COM PINTURA BRANCA 2 FACES</t>
  </si>
  <si>
    <t>CUMEEIRA ONDULADA EM AÇO GALVANIZADO E=0,5MM, REVESTIMENTO B, H=17,5MM, L=0,60M, COM PINTURA BRANCA 2 FACES</t>
  </si>
  <si>
    <t>SUBCOBERTURA COM FOLHA DE ALUMÍNIO</t>
  </si>
  <si>
    <t>DOMOS DE VENTILAÇÃO E ILUMINAÇÃO</t>
  </si>
  <si>
    <t>DOMO ACRÍLICO PARA ILUMINAÇÃO E VENTILAÇÃO</t>
  </si>
  <si>
    <t>DEMOLIÇÃO DE TELHAS DE BARRO COZIDO OU VIDRO EM GERAL</t>
  </si>
  <si>
    <t>DEMOLIÇÃO DE TELHAS EM GERAL, EXCLUSIVE TELHAS DE BARRO COZIDO E VIDRO</t>
  </si>
  <si>
    <t>RETIRADA DE ESTRUTURA MADEIRA PONTALETADA - PARA TELHAS DE BARRO COZIDO</t>
  </si>
  <si>
    <t>RETIRADA DE ESTRUTURA MADEIRA PONTALETADA - PARA TELHA ONDULADA DE CIMENTO AMIANTO, ALUMÍNIO OU PLÁSTICO</t>
  </si>
  <si>
    <t>RETIRADA DE ESTRUTURA DE MADEIRA COM TESOURAS - PARA TELHAS DE BARRO COZIDO</t>
  </si>
  <si>
    <t>RETIRADA DE ESTRUTURA DE MADEIRA COM TESOURAS - PARA TELHA ONDULADA DE CIMENTO AMIANTO, ALUMÍNIO OU PLÁSTICO</t>
  </si>
  <si>
    <t>RETIRADA DE ESTRUTURA METÁLICA INCLUSIVE PERFIS DE FIXAÇÃO</t>
  </si>
  <si>
    <t>RETIRADA PARCIAL DE MADEIRAMENTO DE TELHADO - RIPAS</t>
  </si>
  <si>
    <t>RETIRADA PARCIAL DE MADEIRAMENTO DE TELHADO - CAIBROS</t>
  </si>
  <si>
    <t>RETIRADA PARCIAL DE MADEIRAMENTO DE TELHADO - VIGAS</t>
  </si>
  <si>
    <t>RETIRADA DE FERRAGEM PARA MADEIRAMENTO DE TELHADO</t>
  </si>
  <si>
    <t>RETIRADA DE TELHAS DE BARRO COZIDO OU VIDRO - TIPO FRANCESA</t>
  </si>
  <si>
    <t>RETIRADA DE TELHAS DE BARRO COZIDO OU VIDRO - TIPO PAULISTA</t>
  </si>
  <si>
    <t>RETIRADA DE TELHAS DE BARRO COZIDO - TIPO SUPER-PAULISTA (PLAN)</t>
  </si>
  <si>
    <t>RETIRADA DE TELHAS EM GERAL, EXCLUSIVE TELHAS DE BARRO COZIDO, VIDRO E ESTRUTURAIS DE CRFS</t>
  </si>
  <si>
    <t>RETIRADA DE TELHAS ESTRUTURAIS DE CRFS OU CIMENTO AMIANTO - LARGURA ÚTIL=44CM</t>
  </si>
  <si>
    <t>RETIRADA DE TELHAS ESTRUTURAIS DE CRFS OU CIMENTO AMIANTO - LARGURA ÚTIL=90CM</t>
  </si>
  <si>
    <t>RETIRADA DE CUMEEIRAS OU ESPIGÕES DE BARRO COZIDO OU VIDRO EM GERAL</t>
  </si>
  <si>
    <t>RETIRADA DE CUMEEIRAS OU ESPIGÕES DE MATERIAIS EM GERAL - EXCLUSIVE BARRO COZIDO OU VIDRO</t>
  </si>
  <si>
    <t>RECOLOCAÇÃO PARCIAL DE MADEIRAMENTO DE TELHADO - RIPAS</t>
  </si>
  <si>
    <t>RECOLOCAÇÃO PARCIAL DE MADEIRAMENTO DE TELHADO - CAIBROS</t>
  </si>
  <si>
    <t>RECOLOCAÇÃO PARCIAL DE MADEIRAMENTO DE TELHADO - VIGAS</t>
  </si>
  <si>
    <t>RECOLOCAÇÃO DE FERRAGEM PARA MADEIRAMENTO DE TELHADO</t>
  </si>
  <si>
    <t>RECOLOCAÇÃO DE TELHAS DE BARRO COZIDO OU VIDRO - TIPO FRANCESA</t>
  </si>
  <si>
    <t>RECOLOCAÇÃO DE TELHAS DE BARRO COZIDO OU VIDRO - TIPO PAULISTA</t>
  </si>
  <si>
    <t>RECOLOCAÇÃO DE TELHAS DE BARRO COZIDO - TIPO SUPER-PAULISTA (PLAN)</t>
  </si>
  <si>
    <t>RECOLOCAÇÃO DE TELHAS DE CRF, CIMENTO AMIANTO, ALUMÍNIO OU PLÁSTICO - ONDULADA COMUM</t>
  </si>
  <si>
    <t>RECOLOCAÇÃO DE TELHAS ESTRUTURAIS DE CRFS OU CIMENTO AMIANTO - LARGURA ÚTIL=44CM</t>
  </si>
  <si>
    <t>RECOLOCAÇÃO DE TELHAS ESTRUTURAIS DE CRFS OU CIMENTO AMIANTO - LARGURA ÚTIL=90CM</t>
  </si>
  <si>
    <t>RECOLOCAÇÃO DE CUMEEIRAS OU ESPIGÕES DE BARRO COZIDO</t>
  </si>
  <si>
    <t>RECOLOCAÇÃO DE CUMEEIRAS OU ESPIGÕES DE MATERIAIS EM GERAL - EXCLUSIVE BARRO COZIDO OU VIDRO</t>
  </si>
  <si>
    <t>REVISÃO GERAL DE TELHADOS DE BARRO, INCLUSIVE TOMADA DE GOTEIRA</t>
  </si>
  <si>
    <t>REMANEJAMENTO DE TELHAS DE BARRO COZIDO, INCLUSIVE ESCOVAMENTO</t>
  </si>
  <si>
    <t>REVISÃO, ESCOVAÇÃO, INCLUSIVE  TOMADA DE GOTEIRAS DE TELHADOS EM GERAL, EXCLUSIVE PARA TELHAS DE BARRO COZIDO OU VIDRO</t>
  </si>
  <si>
    <t>MADEIRAMENTO DE TELHADO, PADRÃO PEROBA - RIPAS 1,5X5CM</t>
  </si>
  <si>
    <t>MADEIRAMENTO DE TELHADO, PADRÃO PEROBA - CAIBROS 5X6CM</t>
  </si>
  <si>
    <t>MADEIRAMENTO DE TELHADO, PADRÃO PEROBA - VIGAS 6X12CM</t>
  </si>
  <si>
    <t>PARAFUSO ROSCA SOBERBA PARA FIXAÇÃO DE TELHAS EM CRFS OU CIMENTO AMIANTO</t>
  </si>
  <si>
    <t>GANCHO COM ROSCA UMA EXTREMIDADE PARA FIXAÇÃO DE TELHA ESTRUTURAL TRAPEZOIDAL - 90CM</t>
  </si>
  <si>
    <t>PLACA DE VENTILAÇÃO PARA TELHA ESTRUTURAL TRAPEZOIDAL - 90CM</t>
  </si>
  <si>
    <t>ESQUADRIAS DE MADEIRA</t>
  </si>
  <si>
    <t>PORTAS DE PASSAGEM</t>
  </si>
  <si>
    <t>PORTA LISA ESPECIAL/ SÓLIDA PARA BOX, PARA PORTADORES DE DEFICIÊNCIA FÍSICA - 82X170CM</t>
  </si>
  <si>
    <t>PORTA LISA ESPECIAL/ SÓLIDA PARA PORTADORES DE DEFICIÊNCIA FÍSICA - 82X210CM</t>
  </si>
  <si>
    <t>PORTA LISA ESPECIAL/ SÓLIDA - 62X210CM</t>
  </si>
  <si>
    <t>PORTA LISA ESPECIAL/ SÓLIDA - 82X210CM</t>
  </si>
  <si>
    <t>PORTA LISA ESPECIAL/ SÓLIDA - 92X210CM</t>
  </si>
  <si>
    <t>PORTA LISA ESPECIAL/ SÓLIDA - 102X210CM</t>
  </si>
  <si>
    <t>PORTA LISA COMUM/ ENCABEÇADA - 82X210CM</t>
  </si>
  <si>
    <t>PORTA LISA COMUM/ ENCABEÇADA - 92X210CM</t>
  </si>
  <si>
    <t>PORTA LISA COMUM/ ENCABEÇADA - 102X210CM</t>
  </si>
  <si>
    <t>PORTA LISA COMUM/ ENCABEÇADA REVESTIDA COM LAMINADO MELAMÍNICO - 82X210CM</t>
  </si>
  <si>
    <t>PORTA LISA COMUM/ ENCABEÇADA REVESTIDA COM LAMINADO MELAMÍNICO - 92X210CM</t>
  </si>
  <si>
    <t>PORTA LISA COMUM/ ENCABEÇADA REVESTIDA COM LAMINADO MELAMÍNICO - 102X210CM</t>
  </si>
  <si>
    <t>PORTA VENEZIANA - 82X210CM</t>
  </si>
  <si>
    <t>PORTA VENEZIANA - 92X210CM</t>
  </si>
  <si>
    <t>PORTA DE MADEIRA LISA COMUM/ ENCABEÇADA DE CORRER, 2 FOLHAS, TRILHO DE ALUMÍNIO</t>
  </si>
  <si>
    <t>PORTA DE MADEIRA LISA COMUM/ ENCABEÇADA, 2 FOLHAS - 124X210CM</t>
  </si>
  <si>
    <t>PORTA DE MADEIRA LISA COMUM/ ENCABEÇADA - 2 FOLHAS - 144X210CM</t>
  </si>
  <si>
    <t>PORTA DE MADEIRA LISA COMUM/ ENCABEÇADA - 2 FOLHAS - 164X210CM</t>
  </si>
  <si>
    <t>PORTA DE MADEIRA LISA COMUM/ ENCABEÇADA, 2 FOLHAS - 184X210CM</t>
  </si>
  <si>
    <t>PORTA DE MADEIRA LISA COMUM/ ENCABEÇADA, 2 FOLHAS - 204X210CM</t>
  </si>
  <si>
    <t>BATENTE DE MADEIRA (14CM) - PARA PORTA DE 1 FOLHA, SEM BANDEIRA</t>
  </si>
  <si>
    <t>JG</t>
  </si>
  <si>
    <t>BATENTE DE MADEIRA (14CM) - PARA PORTA DE 2 FOLHAS, SEM BANDEIRA</t>
  </si>
  <si>
    <t>PM.45/49 - BATENTE DE MADEIRA (14CM) - PARA PORTA COM BANDEIRA</t>
  </si>
  <si>
    <t>BATENTE DE MADEIRA (14CM) - PARA INSTALAÇÕES SANITÁRIAS</t>
  </si>
  <si>
    <t>BATENTE DE MADEIRA (25CM) - PARA PORTA DE 1 FOLHA, SEM BANDEIRA</t>
  </si>
  <si>
    <t>BATENTE DE MADEIRA (25CM) - PARA PORTA DE 2 FOLHAS, SEM BANDEIRA</t>
  </si>
  <si>
    <t>BATENTE DE MADEIRA (25CM) - PARA PORTA COM BANDEIRA</t>
  </si>
  <si>
    <t>BATENTE DE MADEIRA (9,5CM) - PARA PORTA EM DIVISÓRIA DV.01</t>
  </si>
  <si>
    <t>VISOR FIXO COM VIDRO E REQUADRO DE MADEIRA PARA PORTA</t>
  </si>
  <si>
    <t>FAIXA BATE MACA EM LAMINADO  MELAMÍNICO PARA PORTA DE MADEIRA</t>
  </si>
  <si>
    <t>PORTA LISA COMUM/ ENCABEÇADA - 72X210CM</t>
  </si>
  <si>
    <t>FERRAGENS E COMPLEMENTOS METÁLICOS</t>
  </si>
  <si>
    <t>CONJUNTO DE FECHADURA DE CILINDRO, 55MM, TRÁFEGO INTENSO, MAÇANETA EM ZAMAC, GUARNIÇÕES EM AÇO, ACABAMENTO CROMADO - PARA PORTA INTERNA OU EXTERNA</t>
  </si>
  <si>
    <t>CONJUNTO DE FECHADURA DE CILINDRO, CAIXA RASA (22MM) - PORTA COM MONTANTE ESTREITO</t>
  </si>
  <si>
    <t>CONJUNTO DE FECHADURA DE CILINDRO, SÓ LINGUETA (55MM) - TRÁFEGO INTENSO - PORTA DE ABRIR</t>
  </si>
  <si>
    <t>CONJUNTO DE FECHADURA DE CILINDRO, BICO DE PAPAGAIO (22MM) - PORTA DE CORRER</t>
  </si>
  <si>
    <t>FECHADURA TIPO GORGE (55MM) - TRÁFEGO INTENSO, MAÇANETA EM ZEMAC, GUARNIÇÕES EM AÇO, ACABAMENTO CROMADO BRILHANTE</t>
  </si>
  <si>
    <t>FECHADURA TIPO TRANQUETA E TRINCO (55MM) - TRÁFEGO INTENSO, MAÇANETA EM ZAMAC, GUARNIÇÕES EM AÇO, ACABAMENTO CROMADO BRILHANTE - PORTA DE SANITÁRIO</t>
  </si>
  <si>
    <t>CONJUNTO DE FECHADURA TIPO TETRA - SOMENTE TRANCA</t>
  </si>
  <si>
    <t>TARGETA DE SOBREPOR,TIPO "LIVRE-OCUPADO"- 60X65MM</t>
  </si>
  <si>
    <t>FECHO DE EMBUTIR, TRAVA ACIONADA POR ALAVANCA, 3/4"X400MM - PORTA 2 FOLHAS</t>
  </si>
  <si>
    <t>FECHO DE EMBUTIR,TRAVA ACIONADA POR ALAVANCA, 3/4"X200MM - PORTA 2 FOLHAS</t>
  </si>
  <si>
    <t>MOLA FECHA-PORTA,TIPO LEVE (AMORTECEDOR HIDRÁULICO)</t>
  </si>
  <si>
    <t>MOLA FECHA-PORTA,TIPO PESADO</t>
  </si>
  <si>
    <t>MOLA VAI-E-VEM, DE TOPO</t>
  </si>
  <si>
    <t>CADEADO DE LATÃO (COM CILINDRO E TRAVA DUPLA) - 35MM PESO MÍNIMO 140G</t>
  </si>
  <si>
    <t>PORTA-CADEADO DE FERRO PINTADO - 63MM PESO MÍNIMO 25G</t>
  </si>
  <si>
    <t>PORTA-CADEADO DE FERRO PINTADO - 89MM PESO MÍNIMO 115G</t>
  </si>
  <si>
    <t>BARRA ANTI-PÂNICO PARA  PORTA 1 FOLHA - COLOCADA</t>
  </si>
  <si>
    <t>RESPIRO PARA ARMÁRIO EM LATÃO CROMADO - DIÂMETRO 10CM</t>
  </si>
  <si>
    <t>PORTAS COM REVESTIMENTO</t>
  </si>
  <si>
    <t>PORTA DE MADEIRA LISA COMUM/ ENCABEÇADA, REVESTIDA COM LAMINADO MELAMÍNICO - 2 FOLHAS 124X210CM</t>
  </si>
  <si>
    <t>PORTA DE MADEIRA LISA COMUM/ ENCABEÇADA, REVESTIDA COM LAMINADO MELAMÍNICO - 2 FOLHAS 144X210CM</t>
  </si>
  <si>
    <t>PORTA DE MADEIRA LISA COMUM/ ENCABEÇADA, REVESTIDA COM LAMINADO MELAMÍNICO - 2 FOLHAS 164X210CM</t>
  </si>
  <si>
    <t>PORTA DE MADEIRA LISA COMUM/ ENCABEÇADA, REVESTIDA COM LAMINADO MELAMÍNICO - 2 FOLHAS 184X210CM</t>
  </si>
  <si>
    <t>PORTA DE MADEIRA LISA COMUM/ ENCABEÇADA, REVESTIDA COM LAMINADO MELAMÍNICO - 2 FOLHAS 204X210CM</t>
  </si>
  <si>
    <t>PORTA GUICHÊ EM MADEIRA LISA ESPECIAL/ SÓLIDA - 82X210CM - REVESTIDA COM LAMINADO  MELAMÍNICO</t>
  </si>
  <si>
    <t>ARMÁRIOS</t>
  </si>
  <si>
    <t>ARMÁRIO SEM PORTAS, REVESTIMENTO EXTERNO E INTERNO EM LAMINADO MELAMÍNICO</t>
  </si>
  <si>
    <t>ARMÁRIO COM PORTAS, SEM REVESTIMENTO</t>
  </si>
  <si>
    <t>ARMÁRIO COM PORTAS, REVESTIMENTO EXTERNO E INTERNO EM LAMINADO MELAMÍNICO</t>
  </si>
  <si>
    <t>PORTAS PARA ARMÁRIO SEM REVESTIMENTO</t>
  </si>
  <si>
    <t>PORTAS PARA ARMÁRIO COM REVESTIMENTO EXTERNO EM LAMINADO MELAMÍNICO</t>
  </si>
  <si>
    <t>PORTAS PARA ARMÁRIO COM REVESTIMENTO EXTERNO E INTERNO EM LAMINADO MELAMÍNICO</t>
  </si>
  <si>
    <t>PRATELEIRA PARA ARMÁRIO SEM REVESTIMENTO</t>
  </si>
  <si>
    <t>PRATELEIRA PARA ARMÁRIO, REVESTIDA EM 1 FACE EM LAMINADO MELAMÍNICO</t>
  </si>
  <si>
    <t>PRATELEIRA PARA ARMÁRIO, REVESTIDA EM 2 FACES, EM LAMINADO MELAMÍNICO</t>
  </si>
  <si>
    <t>GAVETA PARA ARMÁRIO SEM REVESTIMENTO</t>
  </si>
  <si>
    <t>GAVETA PARA ARMÁRIO,REVESTIMENTO EXTERNO EM LAMINADO MELAMÍNICO</t>
  </si>
  <si>
    <t>GAVETA PARA ARMÁRIO, REVESTIMENTO EXTERNO E INTERNO EM LAMINADO MELAMÍNICO</t>
  </si>
  <si>
    <t>ARMÁRIO PARA CUMBUCAS</t>
  </si>
  <si>
    <t>ARMÁRIO PARA CANECAS</t>
  </si>
  <si>
    <t>ARMÁRIO PARA PRATOS</t>
  </si>
  <si>
    <t>CABIDE DE MADEIRA PARA SACOLAS</t>
  </si>
  <si>
    <t>PEITORIL DE MADEIRA</t>
  </si>
  <si>
    <t>RETIRADA DE FOLHAS DE PORTA DE PASSAGEM OU JANELA</t>
  </si>
  <si>
    <t>RETIRADA DE BATENTES DE MADEIRA</t>
  </si>
  <si>
    <t>RETIRADA DE GUARNIÇÕES OU MOLDURAS DE MADEIRA</t>
  </si>
  <si>
    <t>RETIRADA DE GUICHÊS, INCLUSIVE BATENTE E FERRAGENS</t>
  </si>
  <si>
    <t>RETIRADA DE FECHADURAS DE EMBUTIR, COMPLETAS</t>
  </si>
  <si>
    <t>RETIRADA DE FECHADURAS, FECHOS OU TARGETAS DE SOBREPOR</t>
  </si>
  <si>
    <t>RETIRADA DE MAÇANETAS</t>
  </si>
  <si>
    <t>RETIRADA DE ESPELHOS</t>
  </si>
  <si>
    <t>RETIRADA DE ROSETAS OU ENTRADAS DE CHAVE GORGE</t>
  </si>
  <si>
    <t>RETIRADA DE BORBOLETAS OU LEVANTADORES TIPO "UNHA"</t>
  </si>
  <si>
    <t>RETIRADA DE DOBRADIÇAS</t>
  </si>
  <si>
    <t>RECOLOCAÇÃO DE FOLHAS DE PORTA DE PASSAGEM OU JANELA</t>
  </si>
  <si>
    <t>RECOLOCAÇÃO DE BATENTES MADEIRA</t>
  </si>
  <si>
    <t>RECOLOCAÇÃO DE GUARNIÇÕES OU MOLDURAS DE MADEIRA</t>
  </si>
  <si>
    <t>RECOLOCAÇÃO DE GUICHÊS, INCLUSIVE BATENTE E FERRAGENS</t>
  </si>
  <si>
    <t>RECOLOCAÇÃO DE FECHADURAS DE EMBUTIR, COMPLETAS</t>
  </si>
  <si>
    <t>RECOLOCAÇÃO DE FECHADURAS, FECHOS OU TARGETAS DE SOBREPOR</t>
  </si>
  <si>
    <t>RECOLOCAÇÃO DE MAÇANETAS</t>
  </si>
  <si>
    <t>RECOLOCAÇÃO DE ESPELHOS</t>
  </si>
  <si>
    <t>RECOLOCAÇÃO DE ROSETAS OU ENTRADAS DE CHAVE GORGE</t>
  </si>
  <si>
    <t>RECOLOCAÇÃO DE BORBOLETAS OU LEVANTADORES TIPO "UNHA"</t>
  </si>
  <si>
    <t>RECOLOCAÇÃO DE DOBRADIÇAS</t>
  </si>
  <si>
    <t>GUARNIÇÃO OU MOLDURA DE MADEIRA - 4,5CM</t>
  </si>
  <si>
    <t>GUARNIÇÃO OU MOLDURA DE MADEIRA - 7,5CM</t>
  </si>
  <si>
    <t>GUARNIÇÃO OU MOLDURA DE MADEIRA - 10,0CM</t>
  </si>
  <si>
    <t>GUARNIÇÃO OU MOLDURA DE MADEIRA - 15,0CM</t>
  </si>
  <si>
    <t>CONJUNTO DE FECHADURA DE CILINDRO (55MM) - TRÁFEGO INTENSO, MAÇANETA EM ZAMAC, GUARNIÇÕES EM AÇO, ACABAMENTO CROMADO BRILHANTE - INCLUSIVE ADAPTAÇÃO DA FURAÇÃO</t>
  </si>
  <si>
    <t>CONJUNTO DE FECHADURA DE CILINDRO, CAIXA RASA (22MM) - PORTA COM MONTANTE ESTREITO - INCLUSIVE ADAPTAÇÃO DA FURAÇÃO</t>
  </si>
  <si>
    <t>CONJUNTO DE FECHADURA DE CILINDRO, SÓ LINGUETA (55MM) - TRÁFEGO INTENSO - PORTA DE ABRIR -  INCLUSIVE ADAPTAÇÃO DA FURAÇÃO</t>
  </si>
  <si>
    <t>CONJUNTO DE FECHADURA DE CILINDRO, BICO DE PAPAGAIO (22MM) - PORTA DE CORRER - INCUSIVE ADAPTAÇÃO DA FURAÇÃO</t>
  </si>
  <si>
    <t>FECHADURA TIPO GORGE, 55MM, TRÁFEGO INTENSO, MAÇANETA EM ZAMAC, GUARNIÇÕES EM AÇO, ACABAMENTO CROMADO BRILHANTE - INCLUSIVE ADAPTAÇÃO DA FURAÇÃO</t>
  </si>
  <si>
    <t>TARGETA DE SOBREPOR, TIPO "LIVRE-OCUPADO" - 60X65MM - INCLUSIVE ADAPTAÇÃO E FURAÇÃO</t>
  </si>
  <si>
    <t>MAÇANETA EM ZAMAC</t>
  </si>
  <si>
    <t>ESPELHO RETANGULAR EM AÇO CROMADO BRILHANTE</t>
  </si>
  <si>
    <t>DOBRADIÇA EM AÇO LAMINADO, CROMADA - 3 1/2"X3"</t>
  </si>
  <si>
    <t>ESQUADRIAS METALICAS</t>
  </si>
  <si>
    <t>PORTA EM FERRO PERFILADO, DUPLA ALMOFADADA - ABRIR, 1 FOLHA</t>
  </si>
  <si>
    <t>PORTA EM FERRO PERFILADO, DUPLA ALMOFADADA - ABRIR, 2 FOLHA</t>
  </si>
  <si>
    <t>PORTA EM FERRO PERFILADO, MEIO VIDRO COM SUBDIVISÕES - ABRIR, 1 FOLHA</t>
  </si>
  <si>
    <t>PORTA EM FERRO PERFILADO, MEIO VIDRO COM SUBDIVISÕES - ABRIR, 2 FOLHAS</t>
  </si>
  <si>
    <t>PORTA EM FERRO PERFILADO, MEIO VIDRO COM SUBDIVISÕES - CORRER</t>
  </si>
  <si>
    <t>PORTA EM FERRO PERFILADO - INSTALAÇÃO SANITÁRIA PARA PORTADORES DE DEFICIÊNCIA - 90 X 210CM</t>
  </si>
  <si>
    <t>PORTA EM FERRO PERFILADO FIXO COMPLEMENTO PORTA (INCLUSIVE VIDRO E PINTURA)</t>
  </si>
  <si>
    <t>PORTA EM PERFIL DE CHAPA DOBRADA, MEIO VIDRO - ABRIR, 1 FOLHA</t>
  </si>
  <si>
    <t>PORTA EM PERFIL DE CHAPA DOBRADA, VENEZIANA, ABRIR 1 FOLHA</t>
  </si>
  <si>
    <t>PORTA EM PERFIL DE CHAPA DOBRADA, VENEZIANA, ABRIR 2 FOLHAS</t>
  </si>
  <si>
    <t>PORTA EM ALUMÍNIO ANODIZADO, MEIO VIDRO - ABRIR, 1 FOLHA</t>
  </si>
  <si>
    <t>PORTA EM ALUMÍNIO ANODIZADO, MEIO VIDRO, DE ABRIR, 2 FOLHAS</t>
  </si>
  <si>
    <t>PORTA EM ALUMÍNIO ANODIZADO,MEIO VIDRO - CORRER</t>
  </si>
  <si>
    <t>PORTA EM ALUMÍNIO ANODIZADO, VENEZIANA - ABRIR, 1 FOLHA</t>
  </si>
  <si>
    <t>PORTA DE ENROLAR, EM CHAPA ONDULADA N.22</t>
  </si>
  <si>
    <t>PORTA DE ENROLAR, EM TIRAS ARTICULADAS E RAIADAS DE CHAPA N.22</t>
  </si>
  <si>
    <t>COLUNA FIXA OU MÓVEL PARA PORTAS OU GRADES DE ENROLAR</t>
  </si>
  <si>
    <t>CAVALETE CENTRAL - PARA COLUNA MÓVEL DE PORTA DE ENROLAR</t>
  </si>
  <si>
    <t>BATENTE ESPECIAL EM PERFIL DE CHAPA DOBRADA N. 14</t>
  </si>
  <si>
    <t>BATENTE EM PERFIL DE CHAPA DOBRADA Nº20,1 FOLHA, SEM BANDEIRA</t>
  </si>
  <si>
    <t>BATENTE EM PERFIL DE CHAPA DOBRADA NÚMERO 20, 2 FOLHAS, SEM BANDEIRA</t>
  </si>
  <si>
    <t>BATENTE DE ALUMÍNIO PARA DIVISÓRIA DE GRANILITE</t>
  </si>
  <si>
    <t>BANDEIRA FIXA EM FERRO PERFILADO COM SUBDIVISÕES PARA VIDRO</t>
  </si>
  <si>
    <t>CAIXILHOS</t>
  </si>
  <si>
    <t>CAIXILHO EM FERRO PERFILADO - FIXO, SEM VENTILAÇÃO PERMANENTE</t>
  </si>
  <si>
    <t>CAIXILHO EM FERRO PERFILADO - FIXO, COM VENTILAÇÃO PERMANENTE</t>
  </si>
  <si>
    <t>CAIXILHO EM FERRO PERFILADO - PIVOTANTE</t>
  </si>
  <si>
    <t>CAIXILHO EM FERRO PERFILADO - MAXIMAR</t>
  </si>
  <si>
    <t>CAIXILHO EM FERRO PERFILADO - BASCULANTE</t>
  </si>
  <si>
    <t>CAIXILHO EM FERRO PERFILADO - DE CORRER</t>
  </si>
  <si>
    <t>CAIXILHO EM PERFIL DE CHAPA DOBRADA - BASCULANTE</t>
  </si>
  <si>
    <t>CAIXILHO EM PERFIL DE CHAPA DOBRADA, VENEZIANA, FIXO COM VENTILAÇÃO PERMANENTE</t>
  </si>
  <si>
    <t>JANELA EM ALUMÍNIO ANODIZADO, FIXO, SEM VENTILAÇÃO PERMANENTE</t>
  </si>
  <si>
    <t>JANELA EM ALUMÍNIO ANODIZADO, FIXO, COM VENTILAÇÃO PERMANENTE</t>
  </si>
  <si>
    <t>JANELA EM ALUMÍNIO ANODIZADO - PIVOTANTE</t>
  </si>
  <si>
    <t>JANELA EM ALUMÍNIO ANODIZADO - MAXIMAR</t>
  </si>
  <si>
    <t>JANELA EM ALUMÍNIO ANODIZADO - BASCULANTE</t>
  </si>
  <si>
    <t>JANELA EM ALUMÍNIO ANODIZADO - DE CORRER</t>
  </si>
  <si>
    <t>GRADE DE PROTEÇÃO EM FERRO REDONDO</t>
  </si>
  <si>
    <t>GRADE DE PROTEÇÃO EM FERRO CHATO</t>
  </si>
  <si>
    <t>GRADE DE PROTEÇÃO EM FERRO GALVANIZADO ELETROFUNDIDO - BARRA 25X2MM, MALHA 65X132MM</t>
  </si>
  <si>
    <t>TELA DE PROTEÇÃO EM ARAME N.12, MALHA DE 1/2" - INCLUSIVE REQUADRO</t>
  </si>
  <si>
    <t>TELA MOSQUITEIRO EM ARAME GALVANIZADO MALHA 14, FIO 28 INCLUSIVE  REQUADRO</t>
  </si>
  <si>
    <t>PORTAS ESPECIAIS</t>
  </si>
  <si>
    <t>PORTA EM FERRO PERFILADO COM CHAPA PARA ENTRADA DE ÁGUA OU GÁS ENCANADO</t>
  </si>
  <si>
    <t>PORTA EM FERRO PERFILADO COM CHAPA PARA ABRIGO DE LIXO</t>
  </si>
  <si>
    <t>PORTA EM FERRO PERFILADO COM TELA PARA ABRIGO DE GÁS</t>
  </si>
  <si>
    <t>PORTA EM FERRO PERFILADO COM CHAPA PARA PASSA-PRATOS</t>
  </si>
  <si>
    <t>ALÇAPÃO EM FERRO PERFILADO COM CHAPA</t>
  </si>
  <si>
    <t>RETIRADA DE ESQUADRIAS METÁLICAS EM GERAL, PORTAS OU CAIXILHOS</t>
  </si>
  <si>
    <t>RETIRADA DE BATENTES METÁLICOS</t>
  </si>
  <si>
    <t>RETIRADA DE BRAÇO DE ALAVANCA</t>
  </si>
  <si>
    <t>RETIRADA DE ALAVANCA</t>
  </si>
  <si>
    <t>RETIRADA DE PUXADOR DE ENGATE, PARA CAIXILHOS DE CORRER</t>
  </si>
  <si>
    <t>RECOLOCAÇÃO DE ESQUADRIAS METÁLICAS EM GERAL, PORTAS OU CAIXILHOS</t>
  </si>
  <si>
    <t>RECOLOCAÇÃO DE BATENTES METÁLICOS</t>
  </si>
  <si>
    <t>RECOLOCAÇÃO DE BRAÇO DE ALAVANCA</t>
  </si>
  <si>
    <t>RECOLOCAÇÃO DE ALAVANCA</t>
  </si>
  <si>
    <t>RECOLOCAÇÃO DE PUXADOR DE ENGATE, PARA CAIXILHOS DE CORRER</t>
  </si>
  <si>
    <t>BRAÇO DE ALAVANCA EM FERRO CHATO</t>
  </si>
  <si>
    <t>ALAVANCA EM METAL CROMADO, PARA CAIXILHOS BASCULANTES</t>
  </si>
  <si>
    <t>CAIXILHOS E TROCA DE REBITES</t>
  </si>
  <si>
    <t>FERRO TRABALHADO - CAIXILHOS E PEQUENAS PEÇAS DE SERRALHERIA</t>
  </si>
  <si>
    <t>ALUMÍNIO EXTRUDADO TRABALHADO - CAIXILHOS E PEQUENAS PEÇAS DE SERRALHERIA</t>
  </si>
  <si>
    <t>INSTALACOES ELETRICAS</t>
  </si>
  <si>
    <t>ENTRADA DE ENERGIA E TELEFONE</t>
  </si>
  <si>
    <t>ENTRADA AÉREA DE ENERGIA E TELEFONE - 13 À 16KVA</t>
  </si>
  <si>
    <t>ENTRADA AÉREA DE ENERGIA E TELEFONE - 17 À 20KVA</t>
  </si>
  <si>
    <t>ENTRADA AÉREA DE ENERGIA E TELEFONE - 21 À 23KVA</t>
  </si>
  <si>
    <t>ENTRADA AÉREA DE ENERGIA E TELEFONE - 24 À 30KVA</t>
  </si>
  <si>
    <t>ENTRADA AÉREA DE ENERGIA E TELEFONE - 31 À 39KVA</t>
  </si>
  <si>
    <t>ENTRADA AÉREA DE ENERGIA E TELEFONE - 40 À 47KVA</t>
  </si>
  <si>
    <t>ENTRADA AÉREA DE ENERGIA E TELEFONE - 55 À 62KVA</t>
  </si>
  <si>
    <t>ENTRADA AÉREA DE ENERGIA E TELEFONE - 63 À 70KVA</t>
  </si>
  <si>
    <t>ENTRADA AÉREA DE ENERGIA E TELEFONE - 71 À 75KVA</t>
  </si>
  <si>
    <t>ENTRADA AÉREA DE TELEFONE</t>
  </si>
  <si>
    <t>ELETRODUTOS - BT</t>
  </si>
  <si>
    <t>ELETRODUTO DE PVC RÍGIDO, ROSCÁVEL - 20MM (1/2")</t>
  </si>
  <si>
    <t>ELETRODUTO DE PVC RÍGIDO, ROSCÁVEL - 25MM (3/4")</t>
  </si>
  <si>
    <t>ELETRODUTO DE PVC RÍGIDO, ROSCÁVEL - 32MM (1")</t>
  </si>
  <si>
    <t>ELETRODUTO DE PVC RÍGIDO, ROSCÁVEL - 40MM (1 1/4")</t>
  </si>
  <si>
    <t>ELETRODUTO DE PVC RÍGIDO, ROSCÁVEL - 50MM (1 1/2")</t>
  </si>
  <si>
    <t>ELETRODUTO DE PVC RÍGIDO, ROSCÁVEL - 60MM (2")</t>
  </si>
  <si>
    <t>ELETRODUTO DE PVC RÍGIDO, ROSCÁVEL - 75MM (2 1/2")</t>
  </si>
  <si>
    <t>ELETRODUTO DE PVC RÍGIDO, ROSCÁVEL - 85MM (3")</t>
  </si>
  <si>
    <t>ELETRODUTO DE PVC RÍGIDO, ROSCÁVEL - 110MM (4")</t>
  </si>
  <si>
    <t>ELETRODUTO DE AÇO GALVANIZADO ELETROLÍTICO, TIPO LEVE I - 3/4"</t>
  </si>
  <si>
    <t>ELETRODUTO DE AÇO GALVANIZADO ELETROLÍTICO, TIPO LEVE I - 1"</t>
  </si>
  <si>
    <t>ELETRODUTO DE AÇO GALVANIZADO ELETROLÍTICO, TIPO LEVE I - 1 1/4"</t>
  </si>
  <si>
    <t>ELETRODUTO DE AÇO GALVANIZADO ELETROLÍTICO, TIPO LEVE I - 1 1/2"</t>
  </si>
  <si>
    <t>ELETRODUTO DE AÇO GALVANIZADO ELETROLÍTICO, TIPO LEVE I - 2"</t>
  </si>
  <si>
    <t>ELETRODUTO DE AÇO GALVANIZADO ELETROLÍTICO, TIPO LEVE I - 2 1/2"</t>
  </si>
  <si>
    <t>ELETRODUTO DE AÇO GALVANIZADO ELETROLÍTICO, TIPO LEVE I - 3"</t>
  </si>
  <si>
    <t>ELETRODUTO DE AÇO GALVANIZADO ELETROLÍTICO, TIPO LEVE I - 4"</t>
  </si>
  <si>
    <t>ELETRODUTO DE AÇO GALVANIZADO A FOGO, TIPO SEMI-PESADO/ MÉDIO - 1/2"</t>
  </si>
  <si>
    <t>ELETRODUTO DE AÇO GALVANIZADO A FOGO, TIPO SEMI-PESADO/ MÉDIO - 3/4"</t>
  </si>
  <si>
    <t>ELETRODUTO DE AÇO GALVANIZADO A FOGO, TIPO SEMI-PESADO/ MÉDIO - 1 1/4"</t>
  </si>
  <si>
    <t>ELETRODUTO DE AÇO GALVANIZADO A FOGO, TIPO SEMI-PESADO/ MÉDIO - 1 1/2"</t>
  </si>
  <si>
    <t>ELETRODUTO DE AÇO GALVANIZADO A FOGO, TIPO SEMI-PESADO/ MÉDIO - 2"</t>
  </si>
  <si>
    <t>ELETRODUTO DE AÇO GALVANIZADO A FOGO, TIPO SEMI-PESADO/ MÉDIO - 2 1/2"</t>
  </si>
  <si>
    <t>ELETRODUTO DE AÇO GALVANIZADO A FOGO, TIPO SEMI-PESADO/ MÉDIO - 3"</t>
  </si>
  <si>
    <t>ELETRODUTO DE AÇO GALVANIZADO A FOGO, TIPO SEMI-PESADO/ MÉDIO - 4"</t>
  </si>
  <si>
    <t>ELETRODUTO DE POLIETILENO FLEXÍVEL, ALTA RESISTÊNCIA - 3"</t>
  </si>
  <si>
    <t>ELETRODUTO DE POLIETILENO FLEXÍVEL, ALTA RESISTÊNCIA - 4"</t>
  </si>
  <si>
    <t>ELETRODUTO DE POLIETILENO FLEXÍVEL, ALTA RESISTÊNCIA - 2"</t>
  </si>
  <si>
    <t>ELETRODUTO DE PVC CORRUGADO REFORÇADO, ANTICHAMA - 20MM (1/2")</t>
  </si>
  <si>
    <t>ELETRODUTO DE PVC CORRUGADO REFORÇADO, ANTICHAMA - 25MM (3/4")</t>
  </si>
  <si>
    <t>ELETRODUTO DE PVC CORRUGADO REFORÇADO, ANTICHAMA - 32MM (1")</t>
  </si>
  <si>
    <t>TUBO METÁLICO FLEXÍVEL REVESTIDO COM PVC-3/4"</t>
  </si>
  <si>
    <t>TUBO METÁLICO FLEXÍVEL REVESTIDO COM PVC-1"</t>
  </si>
  <si>
    <t>TUBO METÁLICO FLEXÍVEL REVESTIDO COM PVC-1 1/2"</t>
  </si>
  <si>
    <t>ELETRODUTO DE PEAD CORRUGADO FLEXÍVEL - 1 1/4"</t>
  </si>
  <si>
    <t>ELETRODUTO DE PEAD CORRUGADO FLEXÍVEL - 1 1/2"</t>
  </si>
  <si>
    <t>ENVELOPAMENTO DE ELETRODUTO ENTERRADO, COM CONCRETO</t>
  </si>
  <si>
    <t>ENVELOPAMENTO DE ELETRODUTO ENTERRADO COM CONCRETO E AGREGADO RECICLADO</t>
  </si>
  <si>
    <t>CONDUTORES - BT</t>
  </si>
  <si>
    <t>CABO 1,00MM2 - ISOLAMENTO PARA 0,7KV - CLASSE 4 - FLEXÍVEL</t>
  </si>
  <si>
    <t>CABO 1,50MM2 - ISOLAMENTO PARA 0,7KV - CLASSE 4 - FLEXÍVEL</t>
  </si>
  <si>
    <t>CABO 2,50MM2 - ISOLAMENTO PARA 0,7KV - CLASSE 4 - FLEXÍVEL</t>
  </si>
  <si>
    <t>CABO 4,00MM2 - ISOLAMENTO PARA 0,7KV - CLASSE 4 - FLEXÍVEL</t>
  </si>
  <si>
    <t>CABO 6,00MM2 - ISOLAMENTO PARA 0,7KV - CLASSE 4 - FLEXÍVEL</t>
  </si>
  <si>
    <t>CABO 10,00MM2 - ISOLAMENTO PARA 0,7KV - CLASSE 4 - FLEXÍVEL</t>
  </si>
  <si>
    <t>CABO 16,00MM2 - ISOLAMENTO PARA 0,7KV - CLASSE 4 - FLEXÍVEL</t>
  </si>
  <si>
    <t>CABO 25,00MM2 - ISOLAMENTO PARA 0,7KV - CLASSE 4 - FLEXÍVEL</t>
  </si>
  <si>
    <t>CABO 35,00MM2 - ISOLAMENTO PARA 0,7KV - CLASSE 4 - FLEXÍVEL</t>
  </si>
  <si>
    <t>CABO 50,00MM2 - ISOLAMENTO PARA 0,7KV - CLASSE 4 - FLEXÍVEL</t>
  </si>
  <si>
    <t>CABO 70,00MM2 - ISOLAMENTO PARA 0,7KV - CLASSE 4 - FLEXÍVEL</t>
  </si>
  <si>
    <t>CABO 95,00MM2 - ISOLAMENTO PARA 0,7KV - CLASSE 4 - FLEXÍVEL</t>
  </si>
  <si>
    <t>CABO 120,00MM2 - ISOLAMENTO PARA 0,7KV - CLASSE 4 - FLEXÍVEL</t>
  </si>
  <si>
    <t>CABO 150,00MM2 - ISOLAMENTO PARA 0,7KV - CLASSE 4 - FLEXÍVEL</t>
  </si>
  <si>
    <t>CABO 185,00MM2 - ISOLAMENTO PARA 0,7KV - CLASSE 4 - FLEXÍVEL</t>
  </si>
  <si>
    <t>CABO 240,00MM2 - ISOLAMENTO PARA 0,7KV - CLASSE 4 - FLEXÍVEL</t>
  </si>
  <si>
    <t>CABO 300.00 MM2 - ISOLAMENTO PARA 0.7KV - CLASSE 4 - FLEXÍVEL</t>
  </si>
  <si>
    <t>CABO COBRE FLEXÍVEL, ISOL. 750V NÃO HALOGENADO - ANTICHAMA - 1,5MM2</t>
  </si>
  <si>
    <t>CABO COBRE FLEXÍVEL, ISOL. 750V NÃO HALOGENADO, ATICHAMA - 2,5MM2</t>
  </si>
  <si>
    <t>CABO COBRE FLEXÍVEL, ISOL. 750V NÃO HALOGENADO, ANTICHAMA - 4,0MM2</t>
  </si>
  <si>
    <t>CABO COBRE FLEXÍVEL, ISOL. 750V NÃO HALOGENADO, ANTICHAMA 6,0MM2</t>
  </si>
  <si>
    <t>CABO 1,50MM2 - ISOLAMENTO PARA 1,0KV - CLASSE 4 - FLEXÍVEL</t>
  </si>
  <si>
    <t>CABO 2,50MM2 - ISOLAMENTO PARA 1,0KV - CLASSE 4 - FLEXÍVEL</t>
  </si>
  <si>
    <t>CABO 4,00MM2 - ISOLAMENTO PARA 1,0KV - CLASSE 4 - FLEXÍVEL</t>
  </si>
  <si>
    <t>CABO 6,00MM2 - ISOLAMENTO PARA 1,0KV - CLASSE 4 - FLEXÍVEL</t>
  </si>
  <si>
    <t>CABO 10,00MM2 - ISOLAMENTO PARA 1,0KV - CLASSE 4 - FLEXÍVEL</t>
  </si>
  <si>
    <t>CABO 16,00MM2 - ISOLAMENTO PARA 1,0KV - CLASSE 4 - FLEXÍVEL</t>
  </si>
  <si>
    <t>CABO 25,00MM2 - ISOLAMENTO PARA 1,0KV - CLASSE 4 - FLEXÍVEL</t>
  </si>
  <si>
    <t>CABO 35,00MM2 - ISOLAMENTO PARA 1,0KV - CLASSE 4 - FLEXÍVEL</t>
  </si>
  <si>
    <t>CABO 50,00MM2 - ISOLAMENTO PARA 1,0KV - CLASSE 4 - FLEXÍVEL</t>
  </si>
  <si>
    <t>CABO 70,00MM2 - ISOLAMENTO PARA 1,0KV - CLASSE 4 - FLEXÍVEL</t>
  </si>
  <si>
    <t>CABO 95,00MM2 - ISOLAMENTO PARA 1,0KV - CLASSE 4 - FLEXÍVEL</t>
  </si>
  <si>
    <t>CABO 120,00MM2 - ISOLAMENTO PARA 1,0KV - CLASSE 4 - FLEXÍVEL</t>
  </si>
  <si>
    <t>CABO 150,00MM2 - ISOLAMENTO PARA 1,0KV - CLASSE 4 - FLEXÍVEL</t>
  </si>
  <si>
    <t>CABO 185,00MM2 - ISOLAMENTO PARA 1,0KV - CLASSE 4 - FLEXÍVEL</t>
  </si>
  <si>
    <t>CABO 240,00MM2 - ISOLAMENTO PARA 1,0KV - CLASSE 4 - FLEXÍVEL</t>
  </si>
  <si>
    <t>CABO 300.00 MM2 - ISOLAMENTO PARA 1.0KV - CLASSE 4 - FLEXÍVEL</t>
  </si>
  <si>
    <t>FIO TELEFÔNICO EXTERNO TIPO FE-100 PAR PARALELO</t>
  </si>
  <si>
    <t>CABO TELEFÔNICO TIPO CI-50 (50 PARES)</t>
  </si>
  <si>
    <t>CABO FLEXÍVEL PVC-750V - 2 CONDUTORES - 1,5MM2</t>
  </si>
  <si>
    <t>CABO FLEXÍVEL PVC - 750V - 2 CONDUTORES - 4,00MM2</t>
  </si>
  <si>
    <t>CABO FLEXÍVEL PVC-750V - 3 CONDUTORES - 1,5MM2</t>
  </si>
  <si>
    <t>CABO FLEXÍVEL PVC - 750V - 3 CONDUTORES - 2,50MM2</t>
  </si>
  <si>
    <t>CABO FLEXÍVEL PVC-750V - 4 CONDUTORES - 1,5MM2</t>
  </si>
  <si>
    <t>CABO DE COBRE 1,50MM2 - ISOLAMENTO PARA 0,6/1KV - CLASSE 5 - FLEXÍVEL - ISOLAÇÃO EM EPR 90 C</t>
  </si>
  <si>
    <t>CABO DE COBRE 2,50MM2 - ISOLAMENTO PARA 0,6/1KV - CLASSE 5 - FLEXÍVEL - ISOLAÇÃO EM EPR 90 C</t>
  </si>
  <si>
    <t>CABO DE COBRE 6MM2 - ISOLAMENTO PARA 0,6/1KV - CLASSE 5 - FLEXÍVEL - ISOLAÇÃO EM EPR 90 C</t>
  </si>
  <si>
    <t>CABO DE COBRE 10MM2 - ISOLAMENTO PARA 0,6/1KV - CLASSE 5 - FLEXÍVEL - ISOLAÇÃO EM EPR 90 C</t>
  </si>
  <si>
    <t>CABO DE COBRE 16MM2 - ISOLAMENTO PARA 0,6/1KV - CLASSE 5 - FLEXÍVEL - ISOLAÇÃO EM EPR 90 C</t>
  </si>
  <si>
    <t>CABO DE COBRE 25MM2 - ISOLAMENTO PARA 0,6/1KV - CLASSE 5 - FLEXÍVEL - ISOLAÇÃO EM EPR 90 C</t>
  </si>
  <si>
    <t>CABO DE COBRE 35MM2 - ISOLAMENTO PARA 0,6/1KV - CLASSE 5 - FLEXÍVEL - ISOLAÇÃO EM EPR 90 C</t>
  </si>
  <si>
    <t>CABO DE COBRE 50MM2 - ISOLAMENTO PARA 0,6/1KV - CLASSE 5 - FLEXÍVEL - ISOLAÇÃO EM EPR 90 C</t>
  </si>
  <si>
    <t>CABO DE COBRE 70MM2 - ISOLAMENTO PARA 0,6/1KV - CLASSE 5 - FLEXÍVEL - ISOLAÇÃO EM EPR 90 C</t>
  </si>
  <si>
    <t>CABO DE COBRE 95MM2 - ISOLAMENTO PARA 0,6/1KV - CLASSE 5 - FLEXÍVEL - ISOLAÇÃO EM EPR 90 C</t>
  </si>
  <si>
    <t>CABO DE COBRE 120MM2 - ISOLAMENTO PARA 0,6/1KV - CLASSE 5 - FLEXÍVEL - ISOLAÇÃO EM EPR 90 C</t>
  </si>
  <si>
    <t>CABO DE COBRE 150MM2 - ISOLAMENTO PARA 0,6/1KV - CLASSE 5 - FLEXÍVEL - ISOLAÇÃO EM EPR 90 C</t>
  </si>
  <si>
    <t>CABO DE COBRE 185MM2 - ISOLAMENTO PARA 0,6/1KV - CLASSE 5 - FLEXÍVEL - ISOLAÇÃO EM EPR 90 C</t>
  </si>
  <si>
    <t>CABO DE COBRE 240MM2 - ISOLAMENTO PARA 0,6/1KV - CLASSE 5 - FLEXÍVEL - ISOLAÇÃO EM EPR 90 C</t>
  </si>
  <si>
    <t>CABO DE COBRE 2X1,5MM2 - ISOLAMENTO PARA 0,6KV - CLASSE 5 - FLEXÍVEL - ISOLAÇÃO EM EPR 90 C - PARA DETECÇÃO DE INCÊNDIO</t>
  </si>
  <si>
    <t>CABO DE COBRE 3X1,5MM2 - ISOLAMENTO PARA 0,6KV - CLASSE 5 - FLEXÍVEL - ISOLAÇÃO EM EPR 90 C - PARA DETECÇÃO DE INCÊNDIO</t>
  </si>
  <si>
    <t>CABO DE COBRE 2X2,5MM2 - ISOLAMENTO PARA 0,6KV - CLASSE 5 - FLEXÍVEL - ISOLAÇÃO EM EPR 90 C - PARA DETECÇÃO DE INCÊNDIO</t>
  </si>
  <si>
    <t>CABO DE COBRE 1,50MM2 - ISOLAMENTO PARA 750V - AFUMEX - CLASSE 5 - FLEXÍVEL - ISOLAÇÃO EM HEPR 90 C</t>
  </si>
  <si>
    <t>CABO DE COBRE 2,50MM2 - ISOLAMENTO PARA 750V - AFUMEX - CLASSE 5 - FLEXÍVEL - ISOLAÇÃO EM HEPR 90 C</t>
  </si>
  <si>
    <t>CABO DE COBRE 4MM2 - ISOLAMENTO PARA 750V - AFUMEX - CLASSE 5 - FLEXÍVEL - ISOLAÇÃO EM HEPR 90 C</t>
  </si>
  <si>
    <t>CABO DE COBRE 6MM2 - ISOLAMENTO PARA 750V - AFUMEX - CLASSE 5 - FLEXÍVEL - ISOLAÇÃO EM HEPR 90 C</t>
  </si>
  <si>
    <t>COMPONENTES DE QUADROS ELÉTRICOS</t>
  </si>
  <si>
    <t>SINALIZADOR LUMINOSO DIÂMETRO 22MM, COM LÂMPADA</t>
  </si>
  <si>
    <t>SINALIZADOR LUMINOSO DIÂMETRO 30 MM, COM LÂMPADA</t>
  </si>
  <si>
    <t>VOLTÍMETRO 96X96MM 250V</t>
  </si>
  <si>
    <t>CONTATOR TRIPOLAR I NOMINAL 12A</t>
  </si>
  <si>
    <t>CONTATOR TRIPOLAR I NOMINAL 22A</t>
  </si>
  <si>
    <t>CONTATOR TRIPOLAR I NOMINAL 40A</t>
  </si>
  <si>
    <t>CONTATOR TRIPOLAR I NOMINAL 55A</t>
  </si>
  <si>
    <t>RELÊ BIMETÁLICO DE SOBRECARGA AJUSTE DE 6 ATÉ 12.5A</t>
  </si>
  <si>
    <t>RELÊ BIMETÁLICO DE SOBRECARGA AJUSTE DE 16 ATÉ 25A</t>
  </si>
  <si>
    <t>RELÊ BIMETÁLICO DE SOBRECARGA AJUSTE DE 25 ATÉ 40A</t>
  </si>
  <si>
    <t>RELÊ DE TEMPO ELETRÔNICO AJUSTE DE 6 ATÉ 60S</t>
  </si>
  <si>
    <t>DISPOSITIVO DE PROTEÇÃO CONTRA SURTOS 275V - 15KA</t>
  </si>
  <si>
    <t>INTERRUPTOR DIFERENCIAL RESIDUAL BIPOLAR 25A - SENSIBILIDADE 30MA - 220V</t>
  </si>
  <si>
    <t>INTERRUPTOR DIFERENCIAL RESIDUAL BIPOLAR 40A - SENSIBILIDADE 30MA - 220V</t>
  </si>
  <si>
    <t>INTERRUPTOR DIFERENCIAL RESIDUAL BIPOLAR 63A, SENSIBILIDADE 30MA - 220V</t>
  </si>
  <si>
    <t>INTERRUPTOR DIFERENCIAL TETRAPOLAR - 40A - SENSIBILIDADE 30MA - 380V</t>
  </si>
  <si>
    <t>INTERRUPTOR DIFERENCIAL TETRAPOLAR - 63A SENSIBILIDADE 30MA - 380V</t>
  </si>
  <si>
    <t>INTERRUPTOR DIFERENCIAL TETRAPOLAR - 80A SENSIBILIDADE 30MA - 380V</t>
  </si>
  <si>
    <t>INTERRUPTOR DIFERENCIAL TETRAPOLAR - 100A SENSIBILIDADE 30MA - 380V</t>
  </si>
  <si>
    <t>INTERRUPTOR DIFERENCIAL TETRAPOLAR - 125A SENSIBILIDADE 30MA - 380V</t>
  </si>
  <si>
    <t>INTERRUPTOR DIFERENCIAL TETRAPOLAR - 63A SENSIBILIDADE 300MA - 380V</t>
  </si>
  <si>
    <t>INTERRUPTOR DIFERENCIAL TETRAPOLAR - 80A SENSIBILIDADE 300MA - 380V</t>
  </si>
  <si>
    <t>INTERRUPTOR DIFERENCIAL TETRAPOLAR - 100A SENSIBIL. 300MA - 380V</t>
  </si>
  <si>
    <t>INTERRUPTOR DIFERENCIAL TETRAPOLAR - 125A SENSIBILIDADE 300MA - 380V</t>
  </si>
  <si>
    <t>QUADROS E CAIXAS</t>
  </si>
  <si>
    <t>QUADRO DE DISTRIBUIÇÃO EM CHAPA METÁLICA - PARA ATÉ 16 DISJUNTORES</t>
  </si>
  <si>
    <t>QUADRO DE DISTRIBUIÇÃO EM CHAPA METÁLICA - PARA ATÉ 24 DISJUNTORES</t>
  </si>
  <si>
    <t>un</t>
  </si>
  <si>
    <t>QUADRO DE DISTRIBUIÇÃO EM CHAPA METÁLICA - PARA ATÉ 28 DISJUNTORES</t>
  </si>
  <si>
    <t>QUADRO DE DISTRIBUIÇÃO EM CHAPA METÁLICA - PARA ATÉ 34 DISJUNTORES</t>
  </si>
  <si>
    <t>QUADRO DE DISTRIBUIÇÃO EM CHAPA METÁLICA - PARA ATÉ 44 DISJUNTORES</t>
  </si>
  <si>
    <t>QUADRO DE DISTRIBUIÇÃO EM CHAPA METÁLICA - PARA ATÉ 70 DISJUNTORES</t>
  </si>
  <si>
    <t>CAIXA DE PASSAGEM E LIGAÇÃO EM PVC OCTOGONAL FUNDO MOVEL 10X10CM, INCLUSIVE ESPELHO</t>
  </si>
  <si>
    <t>CAIXA DE PASSAGEM E LIGAÇÃO EM PVC 7,5X7,5X5,0CM (3"X3"), INCLUSIVE ESPELHO</t>
  </si>
  <si>
    <t>CAIXA DE PVC 10X5X5CM, INCLUSIVE ESPELHO</t>
  </si>
  <si>
    <t>CAIXA E PVC 10X10X5CM, INCLUSIVE ESPELHO</t>
  </si>
  <si>
    <t>CAIXA DE PASSAGEM EM FERRO ESTAMPADO - 3"X3", INCLUSIVE ESPELHO</t>
  </si>
  <si>
    <t>CAIXA DE PASSAGEM EM FERRO ESTAMPADO - 4"X2", INCLUSIVE ESPELHO</t>
  </si>
  <si>
    <t>CAIXA DE PASSAGEM EM FERRO ESTAMPADO - 4"X4", INCLUSIVE ESPELHO</t>
  </si>
  <si>
    <t>CAIXA DE PASSAGEM EM FERRO ESTAMPADO COM FUNDO MÓVEL</t>
  </si>
  <si>
    <t>CAIXA DE PASSAGEM TIPO CONDULETE - 1/2"</t>
  </si>
  <si>
    <t>CAIXA DE PASSAGEM TIPO CONDULETE - 3/4"</t>
  </si>
  <si>
    <t>CAIXA DE PASSAGEM TIPO CONDULETE - 1"</t>
  </si>
  <si>
    <t>CAIXA DE PASSAGEM TIPO CONDULETE - 1 1/4"</t>
  </si>
  <si>
    <t>CAIXA DE PASSAGEM TIPO CONDULETE - 1 1/2"</t>
  </si>
  <si>
    <t>CAIXA DE PASSAGEM TIPO CONDULETE - 2"</t>
  </si>
  <si>
    <t>CAIXA DE PASSAGEM TIPO CONDULETE - 2 1/2"</t>
  </si>
  <si>
    <t>CAIXA DE PASSAGEM TIPO CONDULETE - 3"</t>
  </si>
  <si>
    <t>CAIXA DE PASSAGEM TIPO CONDULETE - 4"</t>
  </si>
  <si>
    <t>CAIXA DE PASSAGEM EM CHAPA METÁLICA COM TAMPA PARAFUSADA - 10X10X8CM</t>
  </si>
  <si>
    <t>CAIXA DE PASSAGEM EM CHAPA METÁLICA COM TAMPA PARAFUSADA - 20X20X10CM</t>
  </si>
  <si>
    <t>CAIXA DE PASSAGEM EM CHAPA METÁLICA COM TAMPA PARAFUSADA - 30X30X12CM</t>
  </si>
  <si>
    <t>CAIXA DE PASSAGEM EM CHAPA METÁLICA COM TAMPA PARAFUSADA - 40X40X15CM</t>
  </si>
  <si>
    <t>CAIXA DE PASSAGEM EM ALUMÍNIO COM TAMPA E VEDAÇÃO 20X20CM</t>
  </si>
  <si>
    <t>CAIXA DE PASSAGEM EM ALUMÍNIO COM TAMPA E VEDAÇÃO 30X30CM</t>
  </si>
  <si>
    <t>CAIXA DE PASSAGEM EM ALUMÍNIO COM TAMPA E VEDAÇÃO 40X40CM</t>
  </si>
  <si>
    <t>CAIXA DE PASSAGEM EM CHAPA METÁLICA COM PORTA E FECHADURA - 40X40X15CM - USO PARA TELEFONIA</t>
  </si>
  <si>
    <t>CAIXA DE PASSAGEM EM CHAPA METÁLICA COM PORTA E FECHADURA - 50X50X15CM - USO PARA TELEFONIA</t>
  </si>
  <si>
    <t>CAIXA DE PASSAGEM EM ALVENARIA - ESCAVAÇÃO E APILOAMENTO</t>
  </si>
  <si>
    <t>CAIXA DE PASSAGEM EM ALVENARIA - LASTRO DE BRITA (FUNDO)</t>
  </si>
  <si>
    <t>CAIXA DE PASSAGEM EM ALVENARIA - LASTRO DE CONCRETO (FUNDO)</t>
  </si>
  <si>
    <t>CAIXA DE PASSAGEM EM ALVENARIA - PAREDE DE 1/2 TIJOLO, REVESTIDA</t>
  </si>
  <si>
    <t>CAIXA DE PASSAGEM EM ALVENARIA - PAREDE DE 1 TIJOLO, REVESTIDA</t>
  </si>
  <si>
    <t>CAIXA DE PASSAGEM EM ALVENARIA - TAMPA DE CONCRETO</t>
  </si>
  <si>
    <t>CAIXA DE PASSAGEM E LIGAÇÃO EM PVC 6,5X10,5X5,0CM - (4X2"), INCLUSIVE ESPELHO</t>
  </si>
  <si>
    <t>CAIXA TELEFÔNICA INTERNA PADRÃO TELESP N.2 20X20X12CM</t>
  </si>
  <si>
    <t>CAIXA TELEFÔNICA INTERNA PADRÃO TELESP N.3 40X40X13,5CM</t>
  </si>
  <si>
    <t>CAIXA TELEFÔNICA INTERNA PADRÃO TELESP N. 4 60X60X13,5CM</t>
  </si>
  <si>
    <t>CAIXA TELEFÔNICA INTERNA PADRÃO TELESP N. 5 80X80X13,5CM</t>
  </si>
  <si>
    <t>CAIXA TELEFÔNICA INTERNA PADRÃO TELESP N.6 120X120X13,5CM</t>
  </si>
  <si>
    <t>CAIXA TELEFÔNICA INTERNA PADRÃO TELESP N.7 150X150X17CM</t>
  </si>
  <si>
    <t>CAIXA DE PASSAGEM E TAMPA PRÉ-MOLDADAS EM CONCRETO, SEM FUNDO, 20X20CM</t>
  </si>
  <si>
    <t>CAIXA DE PASSAGEM E TAMPA PRÉ-MOLDADAS EM CONCRETO, SEM FUNDO, 30X30CM</t>
  </si>
  <si>
    <t>CAIXA DE PASSAGEM E TAMPA PRÉ-MOLDADAS EM CONCRETO, SEM FUNDO, 40X40CM</t>
  </si>
  <si>
    <t>CAIXA DE PASSAGEM E TAMPA PRÉ-MOLDADAS EM CONCRETO, SEM FUNDO, 50X50CM</t>
  </si>
  <si>
    <t>CAIXA DE PASSAGEM E TAMPA PRÉ-MOLDADAS EM CONCRETO, SEM FUNDO, 60X60CM</t>
  </si>
  <si>
    <t>CAIXA DE PASSAGEM E TAMPA PRÉ-MOLDADAS EM CONCRETO, SEM FUNDO, 100X100</t>
  </si>
  <si>
    <t>CAIXA DE ALUMÍNIO 10X10CM, ALTA COM TAMPA DE LATÃO PARA TOMADAS</t>
  </si>
  <si>
    <t>QUADRO GERAL OU DE DISTRIBUIÇÃO, EM CHAPA METÁLICA N.14 ESMALTADA</t>
  </si>
  <si>
    <t>QUADRO DE DISTRIBUIÇÃO EM PVC - PARA ATÉ 16 DISJUNTORES</t>
  </si>
  <si>
    <t>QUADRO DE DISTRIBUIÇÃO EM PVC - PARA ATÉ 24 DISJUNTORES</t>
  </si>
  <si>
    <t>CHAVES, FUSÍVEIS E ATERRAMENTO</t>
  </si>
  <si>
    <t>CHAVE SECCIONADORA TRIPOLAR, ABERTURA SOB CARGA - SECA 250A/600V</t>
  </si>
  <si>
    <t>CHAVE SECCIONADORA TRIPOLAR, ABERTURA SOB CARGA - SECA 400A/600V</t>
  </si>
  <si>
    <t>CHAVE SECCIONADORA TRIPOLAR, ABERTURA SOB CARGA - SECA 630A/600V</t>
  </si>
  <si>
    <t>CHAVE SECCIONADORA TIPO NH, COM BASE E FUSÍVEIS - 125A (ABERTURA SEM CARGA)</t>
  </si>
  <si>
    <t>CHAVE SECCIONADORA TIPO NH, COM BASE E FUSÍVEIS - 250A (ABERTURA SEM CARGA)</t>
  </si>
  <si>
    <t>CHAVE SECCIONADORA TIPO NH, COM BASE E FUSÍVEIS - 400A (ABERTURA SEM CARGA)</t>
  </si>
  <si>
    <t>CHAVE SECCIONADORA TIPO NH, COM BASE E FUSÍVEIS - 630A (ABERTURA SEM CARGA)</t>
  </si>
  <si>
    <t>CHAVE SECCIONADORA TRIPOLAR, ABERTURA SOB CARGA, COM FUSÍVEIS NH00 - 125A/500V</t>
  </si>
  <si>
    <t>CHAVE SECCIONADORA TRIPOLAR, ABERTURA SOB CARGA, COM FUSÍVEIS NH1 - 250A/500V</t>
  </si>
  <si>
    <t>CHAVE SECCIONADORA TRIPOLAR, ABERTURA SOB CARGA, COM FUSÍVEIS NH2 - 400A/500V</t>
  </si>
  <si>
    <t>CHAVE SECCIONADORA TRIPOLAR, ABERTURA SOB CARGA, COM FUSÍVEIS NH3 -630A/600V</t>
  </si>
  <si>
    <t>CHAVE SECCIONADORA ROTATIVA ABERT. SOB CARGA TP (PACCO) - 3X16A</t>
  </si>
  <si>
    <t>CHAVE SECCIONADORA ROTATIVA ABERTURA SOB CARGA TIPO (PACCO) - 3X63A</t>
  </si>
  <si>
    <t>FUSÍVEL TIPO "DIAZED", TIPO RÁPIDO OU RETARDADO - 2/25A</t>
  </si>
  <si>
    <t>FUSÍVEL TIPO NH - 100/200A</t>
  </si>
  <si>
    <t>FUSÍVEL TIPO NH - 224/355A</t>
  </si>
  <si>
    <t>FUSÍVEL TIPO NH - 425/630A</t>
  </si>
  <si>
    <t>FUSÍVEL TIPO NH TAMANHO 04 DE 800-1250A</t>
  </si>
  <si>
    <t>BASE PARA FUSÍVEIS TIPO "DIAZED" - 2/25A</t>
  </si>
  <si>
    <t>BASE PARA FUSÍVEIS TIPO "DIAZED" - 35/63A</t>
  </si>
  <si>
    <t>BASE COM FUSÍVEIS TIPO NH - ATÉ 125A</t>
  </si>
  <si>
    <t>BASE COM FUSÍVEIS TIPO NH - ATÉ 250A</t>
  </si>
  <si>
    <t>BASE COM FUSÍVEIS TIPO NH - ATÉ 400A</t>
  </si>
  <si>
    <t>BASE COM FUSÍVEIS TIPO NH - TAMANHO 03 DE 425 - 630A</t>
  </si>
  <si>
    <t>BASE COM FUSÍVEIS TIPO NH - TAMANHO 04 DE 800 - 1250A</t>
  </si>
  <si>
    <t>ISOLADOR DE POLIÉSTER TIPO TONEL B.T. USO INTERNO - 15X20MM</t>
  </si>
  <si>
    <t>ISOLADOR DE POLIÉSTER TIPO TONEL B.T. USO INTERNO - 40X50MM</t>
  </si>
  <si>
    <t>ISOLADOR DE POLIÉSTER TIPO TONEL B.T. USO INTERNO - 60X60MM</t>
  </si>
  <si>
    <t>ISOLADOR DE POLIÉSTER TIPO TONEL B.T. USO INTERNO - 60X75MM</t>
  </si>
  <si>
    <t>BARRAMENTO DE COBRE PARA 30A - 6,35X1,58MM</t>
  </si>
  <si>
    <t>BARRAMENTO DE COBRE PARA 60A - 9,52X2,38MM</t>
  </si>
  <si>
    <t>BARRAMENTO DE COBRE PARA 100A - 15X3MM</t>
  </si>
  <si>
    <t>BARRAMENTO DE COBRE PARA 150A - 20X4MM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</si>
  <si>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</si>
  <si>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</si>
  <si>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</si>
  <si>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</si>
  <si>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</si>
  <si>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</si>
  <si>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BARRAMENTO DE COBRE PARA 1400A - 9,52X152MM</t>
  </si>
  <si>
    <t>PROTEÇÃO PARA BARRAMENTO DE QUADROS EM POLICARBONATO COMPACTO 4MM</t>
  </si>
  <si>
    <t>CABO DE COBRE NÚ, PARA ATERRAMENTO - 6,00MM2</t>
  </si>
  <si>
    <t>CABO DE COBRE NÚ, PARA ATERRAMENTO - 10,00MM2</t>
  </si>
  <si>
    <t>CABO DE COBRE NÚ, PARA ATERRAMENTO - 16,00MM2</t>
  </si>
  <si>
    <t>CABO DE COBRE NÚ, PARA ATERRAMENTO - 25,00MM2</t>
  </si>
  <si>
    <t>CABO DE COBRE NÚ, PARA ATERRAMENTO - 35,00MM2</t>
  </si>
  <si>
    <t>CABO DE COBRE NÚ, PARA ATERRAMENTO - 50,00MM2</t>
  </si>
  <si>
    <t>CABO DE COBRE NÚ, PARA ATERRAMENTO - 70.00MM2</t>
  </si>
  <si>
    <t>CABO DE COBRE NÚ, PARA ATERRAMENTO - 95,00MM2</t>
  </si>
  <si>
    <t>CABO DE COBRE NÚ, PARA ATERRAMENTO - 120,00MM2</t>
  </si>
  <si>
    <t>ATERRAMENTO DE QUADROS, EXCLUSIVE CABO</t>
  </si>
  <si>
    <t>PONTOS DE ENERGIA</t>
  </si>
  <si>
    <t>PONTO COM INTERRUPTOR SIMPLES - 1 TECLA, EM CAIXA 4"X2"</t>
  </si>
  <si>
    <t>PONTO COM INTERRUPTOR SIMPLES - 2 TECLAS, EM CAIXA 4"X2"</t>
  </si>
  <si>
    <t>PONTO COM INTERRUPTOR SIMPLES - 3 TECLAS, EM CAIXA 4"X2"</t>
  </si>
  <si>
    <t>PONTO COM INTERRUPTOR SIMPLES - 2 TECLAS, EM CAIXA 4"X4"</t>
  </si>
  <si>
    <t>PONTO COM INTERRUPTOR SIMPLES - 3 TECLAS, EM CAIXA 4"X4"</t>
  </si>
  <si>
    <t>PONTO COM INTERRUPTOR SIMPLES - 4 TECLAS, EM CAIXA 4"X4"</t>
  </si>
  <si>
    <t>PONTO COM INTERRUPTOR SIMPLES E TOMADA 110V - EM CAIXA 4"X4"</t>
  </si>
  <si>
    <t>PONTO COM INTERRUPTOR PARALELO - 1 TECLA, EM CAIXA 4"X2"</t>
  </si>
  <si>
    <t>PONTO COM INTERRUPTOR SIMPLES BIPOLAR - EM CAIXA 4"X2"</t>
  </si>
  <si>
    <t>PONTO COM INTERRUPTOR PARALELO BIPOLAR - EM CAIXA 4"X2"</t>
  </si>
  <si>
    <t>PONTO COM DOIS INTERRUPTORES SIMPLES BIPOLAR - EM CAIXA 4"X4"</t>
  </si>
  <si>
    <t>PONTO COM INTERRUPTOR SIMPLES - 1 TECLA, EM CONDULETE 3/4"</t>
  </si>
  <si>
    <t>PONTO COM INTERRUPTOR SIMPLES - 2 TECLAS, EM CONDULETE 3/4"</t>
  </si>
  <si>
    <t>PONTO COM INTERRUPTOR SIMPLES - 3 TECLAS, EM CONDULETE 3/4"</t>
  </si>
  <si>
    <t>PONTO COM INTERRUPTOR SIMPLES - 4 TECLAS, EM CONDULETE 3/4" CORPO DUPLO</t>
  </si>
  <si>
    <t>PONTO COM INTERRUPTOR PARALELO - 1 TECLA, EM CONDULETE 3/4"</t>
  </si>
  <si>
    <t>PONTO COM INTERRUPTOR SIMPLES E TOMADA 110V - EM CONDULETE 3/4" CORPO DUPLO</t>
  </si>
  <si>
    <t>PONTO COM INTERRUPTOR SIMPLES BIPOLAR - EM CONDULETE 3/4"</t>
  </si>
  <si>
    <t>PONTO COM INTERRUPTOR PARALELO BIPOLAR - EM CONDULETE 3/4"</t>
  </si>
  <si>
    <t>PONTO COM DOIS INTERRUPTORES SIMPLES BIPOLAR - EM CONDULETE 3/4"</t>
  </si>
  <si>
    <t>PONTO COM TRÊS INTERRUPTORES SIMPLES BIPOLAR - EM CONDULETE 3/4" CORPO DUPLO</t>
  </si>
  <si>
    <t>PONTO COM TOMADA SIMPLES DE EMBUTIR - 110/220V CAIXA 4"X2"</t>
  </si>
  <si>
    <t>PONTO COM TOMADA SIMPLES 110/220V - EM CONDULETE 3/4"</t>
  </si>
  <si>
    <t>PONTO COM TOMADA SIMPLES DE EMBUTIR - PARA PISO</t>
  </si>
  <si>
    <t>PONTO SECO PARA TELEFONE - CAIXA 4"X4"</t>
  </si>
  <si>
    <t>PONTO SECO PARA TELEFONE EM CONDULETE</t>
  </si>
  <si>
    <t>PONTO COM BOTÃO PARA CAMPAINHA - USO AO TEMPO - CAIXA 4"X2"</t>
  </si>
  <si>
    <t>PONTO COM CIGARRA DE SOBREPOR, TIPO COLEGIAL - CAIXA 3"X3"</t>
  </si>
  <si>
    <t>PONTO DE LUZ - CAIXA FUNDO MÓVEL</t>
  </si>
  <si>
    <t>PONTO DE LUZ - CONDULETE 3/4"</t>
  </si>
  <si>
    <t>DISJUNTORES</t>
  </si>
  <si>
    <t>MINI DISJUNTOR - TIPO EUROPEU (IEC) - UNIPOLAR 6/25A</t>
  </si>
  <si>
    <t>MINI DISJUNTOR - TIPO EUROPEU (IEC) - UNIPOLAR 32/50A</t>
  </si>
  <si>
    <t>MINI DISJUNTOR - TIPO EUROPEU (IEC) - BIPOLAR 6/25A</t>
  </si>
  <si>
    <t>MINI DISJUNTOR - TIPO EUROPEU (IEC) -  BIPOLAR 32/50A</t>
  </si>
  <si>
    <t>MINI DISJUNTOR - TIPO EUROPEU (IEC) - TRIPOLAR 6/25A</t>
  </si>
  <si>
    <t>MINI DISJUNTOR - TIPO EUROPEU (IEC) - TRIPOLAR 32/50A</t>
  </si>
  <si>
    <t>MINI DISJUNTOR - TIPO EUROPEU (IEC) - TRIPOLAR 63A</t>
  </si>
  <si>
    <t>MINI DISJUNTOR - TIPO EUROPEU (IEC) - TRIPOLAR 80A</t>
  </si>
  <si>
    <t>MINI DISJUNTOR - TIPO EUROPEU (IEC) - TRIPOLAR 100A</t>
  </si>
  <si>
    <t>MINI DISJUNTOR - TIPO EUROPEU (IEC) - BIPOLAR 63A</t>
  </si>
  <si>
    <t>MINI DISJUNTOR - TIPO EUROPEU (IEC) - BIPOLAR 80A</t>
  </si>
  <si>
    <t>DISJUNTOR AUTOMÁTICO TRIPOLAR A SECO  800A/600V</t>
  </si>
  <si>
    <t>DISJUNTOR AUTOMÁTICO TRIPOLAR A SECO 1000A/600V</t>
  </si>
  <si>
    <t>DISJUNTOR AUTOMÁTICO TRIPOLAR A SECO 1250A/600V</t>
  </si>
  <si>
    <t>DISJUNTOR AUTOMÁTICO TRIPOLAR A SECO 1600A/600V</t>
  </si>
  <si>
    <t>DISJUNTOR AUTOMÁTICO TRIPOLAR A SECO 2000A/600V</t>
  </si>
  <si>
    <t>DISJUNTOR AUTOMÁTICO TRIPOLAR A SECO 2500A/600V</t>
  </si>
  <si>
    <t>DISJUNTOR AUTOMÁTICO TRIPOLAR A SECO 3200A/600V</t>
  </si>
  <si>
    <t>MINI DISJUNTOR - TIPO EUROPEU (IEC) - BIPOLAR 100A</t>
  </si>
  <si>
    <t>MINI DISJUNTOR - TIPO EUROPEU (IEC) - BIPOLAR 125A</t>
  </si>
  <si>
    <t>DISJUNTOR CAIXA MOLDADA BIPOLAR 100A COM DISPARADOR TERMOMAGNÉTICO AJUSTÁVEL</t>
  </si>
  <si>
    <t>DISJUNTOR CAIXA MOLDADA BIPOLAR 150A COM DISPARADOR TERMOMAGNÉTICO AJUSTÁVEL</t>
  </si>
  <si>
    <t>DISJUNTOR CAIXA MOLDADA BIPOLAR 200A COM DISPARADOR TERMOMAGNÉTICO AJUSTÁVEL</t>
  </si>
  <si>
    <t>DISJUNTOR CX MOLDADA BIPOLAR 250A C/ DISPARADOR TERM/MAGNET. AJUSTÁVEL</t>
  </si>
  <si>
    <t>DISJUNTOR CAIXA MOLDADA TRIPOLAR 100A COM DISPARADOR TERMOMAGNÉTICO AJUSTÁVEL</t>
  </si>
  <si>
    <t>DISJUNTOR CAIXA MOLDADA TRIPOLAR 125A COM DISPARADOR TERMOMAGNÉTICO AJUSTÁVEL</t>
  </si>
  <si>
    <t>DISJUNTOR CAIXA MOLDADA TRIPOLAR 150A COM DISPARADOR TERMOMAGNÉTICO AJUSTÁVEL</t>
  </si>
  <si>
    <t>DISJUNTOR CAIXA MOLDADA TRIPOLAR 200A COM DISPARADOR TERMOMAGNÉTICO AJUSTÁVEL</t>
  </si>
  <si>
    <t>DISJUNTOR CAIXA MOLDADA TRIPOLAR 250A COM DISPARADOR TERMOMAGNÉTICO AJUSTÁVEL</t>
  </si>
  <si>
    <t>DISJUNTOR CAIXA MOLDADA TRIPOLAR 300A COM DISPARADOR TERMOMAGNÉTICO AJUSTÁVEL</t>
  </si>
  <si>
    <t>DISJUNTOR CAIXA MOLDADA TRIPOLAR 400A COM DISPARADOR TERMOMAGNÉTICO AJUSTÁVEL</t>
  </si>
  <si>
    <t>DISJUNTOR CAIXA MOLDADA TRIPOLAR 450A COM DISPARADOR TERMOMAGNÉTICO AJUSTÁVEL</t>
  </si>
  <si>
    <t>DISJUNTOR CAIXA MOLDADA TRIPOLAR 630A COM DISPARADOR TERMOMAGNÉTICO AJUSTÁVEL</t>
  </si>
  <si>
    <t>DISJUNTOR TERMOMAGNÉTICO DIFERENCIAL BIPOLAR - 16A - SENSIBILIDADE 30MA - 230V</t>
  </si>
  <si>
    <t>DISJUNTOR TERMOMAGNÉTICO DIFERENCIAL BIPOLAR - 20A - SENSIBILIDADE 30MA - 230V</t>
  </si>
  <si>
    <t>DISJUNTOR TERMOMAGNÉTICO DIFERENCIAL BIPOLAR - 25A - SENSIBILIDADE 30MA - 240V</t>
  </si>
  <si>
    <t>DISJUNTOR TERMOMAGNÉTICO DIFERENCIAL BIPOLAR - 32A - SENSIBILIDADE 30MA - 230V</t>
  </si>
  <si>
    <t>DISJUNTOR TERMOMAGNÉTICO DIFERENCIAL BIPOLAR - 40A - SENSIBILIDADE 30MA - 240V</t>
  </si>
  <si>
    <t>DISJUNTOR TERMOMAGNÉTICO DIFERENCIAL BIPOLAR - 63A - SENSIBILIDADE 30MA - 240V</t>
  </si>
  <si>
    <t>DISJUNTOR TERMOMAGNÉTICO DIFERENCIAL TRIPOLAR - 63A - SENSIBILIDADE 30MA - 240V</t>
  </si>
  <si>
    <t>APARELHOS DE ILUMINAÇÃO</t>
  </si>
  <si>
    <t>PROJETOR DE ALUMÍNIO FUNDIDO COM VIDRO PARA LÂMPADA ATÉ 500W</t>
  </si>
  <si>
    <t>PROJETOR DE ALUMÍNIO FUNDIDO COM VIDRO PARA LÂMPADA ATÉ 1000W</t>
  </si>
  <si>
    <t>PROJETOR DE ALUMÍNIO REPUXADO COM VIDRO PARA LÂMPADA ATÉ 400W</t>
  </si>
  <si>
    <t>PROJETOR PARA USO EXTERNO COM LÂMPADA LED DE 100W - COMPLETA</t>
  </si>
  <si>
    <t>PROJETOR PARA USO EXTERNO COM LÂMPADA LED DE 150W - COMPLETA</t>
  </si>
  <si>
    <t>PROJETOR DE SOBREPOR LED DE 200W IP 65</t>
  </si>
  <si>
    <t>LUMINÁRIA BLINDADA EM ALUMÍNIO FUNDIDO DE EMBUTIR ATÉ 200W</t>
  </si>
  <si>
    <t>LUMINÁRIA BLINDADA EM ALUMÍNIO FUNDIDO, DE SOBREPOR, TIPO "TARTARUGA" PARA 1 LÂMPADA DE ATÉ 200W</t>
  </si>
  <si>
    <t>LUMINÁRIA COMERCIAL DE SOBREPOR COM DIFUSOR TRANSPARENTE OU FOSCO PARA 2 LÂMPADAS TUBULARES DE LED 9/10W - COMPLETA</t>
  </si>
  <si>
    <t>LUMINÁRIA COMERCIAL DE SOBREPOR COM DIFUSOR TRANSPARENTE OU FOSCO PARA 2 LÂMPADAS TUBULARES DE LED 18/20W - COMPLETA</t>
  </si>
  <si>
    <t>LUMINÁRIA COMERCIAL DE EMBUTIR COM DIFUSOR TRANSPARENTE OU FOSCO PARA 2 LÂMPADAS TUBULARES T8 DE 10W - BASE G13-IRC&gt;=80 - COMPLETA</t>
  </si>
  <si>
    <t>LUMINÁRIA COMERCIAL DE EMBUTIR COM DIFUSOR TRANSPARENTE OU FOSCO PARA 2 LÂMPADAS TUBULARES DE LED 18/20W - COMPLETA</t>
  </si>
  <si>
    <t>LUMINÁRIA COMERCIAL DE EMBUTIR COM CORPO, ALETAS PLANAS, TAMPA PORTA LÂMPADAS EM CHAPA DE AÇO TRATADA E PINTADA NA COR BRANCA, REFLETOR COM ACABAMENTO ESPECULAR DE ALTO BRILHO PARA 2 LÂMPADAS FLUORESCENTES DE 16/20W - COMPLETA</t>
  </si>
  <si>
    <t>LUMINÁRIA HERMÉTICA EM ALUMÍNIO FUNDIDO PARA LÂMPADA ATÉ 250W - COM APROVAÇÃO DE ILUME/ PMSP</t>
  </si>
  <si>
    <t>LUMINÁRIA INDUSTRIAL - 2 LÂMPADAS FLUORESCENTES 16/20W</t>
  </si>
  <si>
    <t>LUMINÁRIA INDUSTRIAL - 2 LÂMPADAS FLUORESCENTE 32/40W</t>
  </si>
  <si>
    <t>LUMINÁRIA TIPO PLAFONIER BRANCA PARA LÂMPADA FLUORESCENTE 2X32W, COM DIFUSOR EM POLIESTIRENO TRANSPARENTE E SOQUETES (REF. COVISA)</t>
  </si>
  <si>
    <t>LUMINÁRIA INDUSTRIAL CORPO EM CHAPA DE AÇO TRATADA, PINTADA E REFLETOR EM ALUMÍNIO ANODIZADO DE ALTO BRILHO - 1XT 28W</t>
  </si>
  <si>
    <t>LUMINÁRIA INDUSTRIAL CORPO EM CHAPA DE AÇO TRATADA, PINTADA E REFLETOR EM ALUMÍNIO ANODIZADO DE ALTO BRILHO - 2XT 28W</t>
  </si>
  <si>
    <t>LUMINÁRIA COMERCIAL DE SOBREPOR, COM CORPO, ALETAS PLANAS E TAMPA PORTA LÂMPADAS EM CHAPA DE AÇO TRATADO E PINTURA NA COR BRANCA, REFLETOR COM ACABAMENTO ESPECULAR DE ALTO BRILHO - 2 LÂMPADAS FLUORESCENTES 16/20W</t>
  </si>
  <si>
    <t>LUMINÁRIA COMERCIAL DE SOBREPOR, COM CORPO, ALETAS PLANAS E TAMPA PORTA LÂMPADAS EM CHAPA DE AÇO TRATADA E PINTURA NA COR BRANCA, REFLETOR COM ACABAMENTO ESPECULAR DE ALTO BRILHO - 2 LÂMPADAS FLUORESCENTES 32/40W</t>
  </si>
  <si>
    <t>LUMINÁRIA COMERCIAL - 1 LÂMPADA FLUORESCENTE 54W</t>
  </si>
  <si>
    <t>LUMINÁRIA COMERCIAL - 2 LÂMPADAS FLUORESCENTES 54W</t>
  </si>
  <si>
    <t>LUMINÁRIA COMERCIAL - 1 LÂMPADA FLUORESCENTE DE 28W</t>
  </si>
  <si>
    <t>LUMINÁRIA COMERCIAL - 2 LÂMPADAS FLUORESCENTES 28W</t>
  </si>
  <si>
    <t>LUMINÁRIA LED DE SOBREPOR SLIM LINEAR 36W</t>
  </si>
  <si>
    <t>LUMINÁRIA PENDENTE COM UMA LÂMPADA DE LED DE 150W</t>
  </si>
  <si>
    <t>LUMINÁRIA RETANGULAR DE SOBREPOR COM ALETAS DE ALUMÍNIO PARA 2 LÂMPADAS TUBULARES DE LED 9/10W</t>
  </si>
  <si>
    <t>EQUIPAMENTOS DE EMERGÊNCIA E SEGURANÇA</t>
  </si>
  <si>
    <t>LUMINÁRIA DE EMERGÊNCIA AUTÔNOMA COM LÂMPADA FLUORESCENTE 15W</t>
  </si>
  <si>
    <t>LUMINÁRIA DE EMERGÊNCIA AUTÔNOMA COM 2 PROJETORES 55W/12VCC</t>
  </si>
  <si>
    <t>LUMINÁRIA DE EMERGÊNCIA AUTÔNOMA COM LÂMPADA FLUORESCENTE 9W</t>
  </si>
  <si>
    <t>LUMINÁRIA DE EMERGÊNCIA AUTÔNOMA COM 30 LEDS - 2W - AUTONOMIA MIN. 3H - COMPLETA</t>
  </si>
  <si>
    <t>BATERIA AUTOMOTIVA SELADA SEM COMPLEMENTAÇÃO DE NÍVEL 40AH-12V</t>
  </si>
  <si>
    <t>PAINEL REPETIDOR DE DETECÇÃO E ALARME DE INCÊNDIO TIPO ENDEREÇÁVEL</t>
  </si>
  <si>
    <t>CENTRAL DE ALARME DE INCÊNDIO ATÉ 12 LAÇOS</t>
  </si>
  <si>
    <t>CENTRAL DE ALARME DE INCÊNDIO ATÉ 24 LAÇOS</t>
  </si>
  <si>
    <t>ACIONADOR LIGA-DESLIGA PARA BOMBA COM MARTELO QUEBRA VIDRO</t>
  </si>
  <si>
    <t>ACIONADOR MANUAL TIPO "QUEBRE O VIDRO"</t>
  </si>
  <si>
    <t>LUMINÁRIA DE EMERGÊNCIA AUTÔNOMA COM 30 LEDS E AUTONOMIA MIN DE 6H</t>
  </si>
  <si>
    <t>CAMPAINHA DE TIMBRE (SINO) 24V-95DB</t>
  </si>
  <si>
    <t>SIRENE ELETRÔNICA SOM AGUDO ONDULANTE 24V-100 À 120DB, COM FLASH</t>
  </si>
  <si>
    <t>SIRENE ELETRÔNICA BITONAL 24V-100 À 120DB, COM FLASH</t>
  </si>
  <si>
    <t>DETECTOR ÓPTICO DE FUMAÇA PARA SISTEMAS ENDEREÇÁVEIS</t>
  </si>
  <si>
    <t>DETECTOR DE PRESENÇA TIPO INFRAVERMELHO PASSIVO - 110VCA</t>
  </si>
  <si>
    <t>DETECTOR DE TEMPERATURA PARA SISTEMAS ENDEREÇÁVEIS</t>
  </si>
  <si>
    <t>NO-BREAK TRIFÁSICO - 15 KVA - AUTONOMIA DE 15MIN.</t>
  </si>
  <si>
    <t>NO BREAK BIFÁSICO 10 KVA - AUTONOMIA DE 15 MINUTOS</t>
  </si>
  <si>
    <t>ESTABILIZADOR ELETRÔNICO TRIFÁSICO - 15KVA</t>
  </si>
  <si>
    <t>GRUPO GERADOR 81KVA EXCITAÇÃO BRUSHLESS COM QUADRO TRANSFORMAÇÃO AUTOMÁTICA</t>
  </si>
  <si>
    <t>GRUPO GERADOR 110KVA EXCITAÇÃO BRUSHLESS C/ QUADRO TRANSF. AUTOMÁTICA</t>
  </si>
  <si>
    <t>GRUPO GERADOR 150KVA EXCITAÇÃO BRUSHLESS C/ QUADRO TRANSF. AUTOMÁTICA</t>
  </si>
  <si>
    <t>GRUPO GERADOR 170KVA EXCITAÇÃO BRUSHLESS COM QUADRO TRANSFORMAÇÃO AUTOMÁTICA</t>
  </si>
  <si>
    <t>GRUPO GERADOR 275KVA EXCITAÇÃO BRUSHLESS C/ QUADRO TRANSF. AUTOMÁTICA</t>
  </si>
  <si>
    <t>GRUPO GERADOR 375KVA EXCITAÇÃO BRUSHLESS COM QUADRO TRANSFORMAÇÃO AUTOMÁTICA</t>
  </si>
  <si>
    <t>PÁRA-RAIOS</t>
  </si>
  <si>
    <t>PÁRA-RAIOS TIPO "FRANKLIN", EXCLUSIVE DESCIDA E ATERRAMENTO</t>
  </si>
  <si>
    <t>CAIXA DE INSPEÇÃO DE ATERRAMENTO TIPO EMBUTIR COM TAMPA E ALÇA</t>
  </si>
  <si>
    <t>CAIXA DE INSPEÇÃO DE ATERRAMENTO TIPO SUSPENSA EM PVC OU POLIPROPILENO</t>
  </si>
  <si>
    <t>LUZ DE OBSTÁCULO SIMPLES COM FOTOCELULA SOLAR</t>
  </si>
  <si>
    <t>LUZ DE OBSTÁCULO DUPLA COM FOTOCELULA SOLAR</t>
  </si>
  <si>
    <t>CONDUTOR EM AÇO CA - 25 - 1/2" P/ PARA-RAIO</t>
  </si>
  <si>
    <t>CONDUTOR EM AÇO CA - 25 - 3/8" P/ PARA-RAIO</t>
  </si>
  <si>
    <t>HASTE DE AÇO GALVANIZADO, INCLUSIVE BASE E ESTAIS - 2"/3M</t>
  </si>
  <si>
    <t>CORDOALHA DE COBRE NÚ, INCLUSIVE ISOLADORES - 16,00MM2</t>
  </si>
  <si>
    <t>CORDOALHA DE COBRE NÚ, INCLUSIVE ISOLADORES - 35,00MM2</t>
  </si>
  <si>
    <t>CORDOALHA DE COBRE NÚ, INCLUSIVE ISOLADORES - 50,00MM2</t>
  </si>
  <si>
    <t>TUBO DE PVC PARA PROTEÇÃO DE CORDOALHA - 2"X3M</t>
  </si>
  <si>
    <t>TOMADA DE TERRA COMPLETA</t>
  </si>
  <si>
    <t>TOMADA DE TERRA COMPLETA PARA 1 HASTE</t>
  </si>
  <si>
    <t>BARRA CHATA DE ALUMÍNIO TIPO FITA 1/4" X 3/4"</t>
  </si>
  <si>
    <t>BARRA CHATA DE ALUMÍNIO TIPO FITA 1/8" X 7/8"</t>
  </si>
  <si>
    <t>DIVERSOS</t>
  </si>
  <si>
    <t>QUADRO COMANDO PARA CONJUNTO MOTOR-BOMBA, MONOFÁSICO - ATÉ 5HP</t>
  </si>
  <si>
    <t>QUADRO COMANDO PARA CONJUNTO MOTOR-BOMBA, TRIFÁSICO - ATÉ 5HP</t>
  </si>
  <si>
    <t>QUADRO DE ÁGUA DE REUSO</t>
  </si>
  <si>
    <t>QUADRO DE BOMBA DE INCÊNDIO</t>
  </si>
  <si>
    <t>QUADRO DE BOMBA DE RECALQUE</t>
  </si>
  <si>
    <t>ELETROFERRAGENS</t>
  </si>
  <si>
    <t>PERFILADO LISO CHAPA 14-GE-MED. 19X38MM COM TAMPA E INSTALAÇÃO</t>
  </si>
  <si>
    <t>PERFILADO LISO CHAPA 14-GE-MED. 38X38MM COM TAMPA E INSTALAÇÃO</t>
  </si>
  <si>
    <t>PERFILADO LISO CHAPA 14-GE-MED. 38X76MM COM TAMPA E INSTALAÇÃO.</t>
  </si>
  <si>
    <t>PERFILADO PERFURADO CHAPA 14-GE-MED. 19X38MM COM TAMPA E INSTALAÇÃO</t>
  </si>
  <si>
    <t>PERFILADO PERFURADO CHAPA 14-GE-MED. 38X38MM COM TAMPA E INSTALAÇÃO</t>
  </si>
  <si>
    <t>PERFILADO PERFURADO CHAPA 14-GE-MED. 38X76MM COM TAMPA E INSTALAÇÃO</t>
  </si>
  <si>
    <t>ELETROCALHA LISA GALVANIZADA ELETROLÍTICA CHAPA 14 - 100X50MM  COM TAMPA E INSTALAÇÃO</t>
  </si>
  <si>
    <t>ELETROCALHA LISA GALVANIZADA ELETROLÍTICA CHAPA 14 - 125X50MM  COM TAMPA E INSTALAÇÃO</t>
  </si>
  <si>
    <t>ELETROCALHA LISA GALVANIZADA ELETROLÍTICA CHAPA 14 - 150X50MM  COM TAMPA E INSTALAÇÃO</t>
  </si>
  <si>
    <t>ELETROCALHA LISA GALV. ELETROLÍTICA CHAPA 14 - 175X50MM C/ TAMPA E INST.</t>
  </si>
  <si>
    <t>ELETROCALHA LISA GALVANIZADA ELETROLÍTICA CHAPA 14 - 200X50MM  COM TAMPA E INSTALAÇÃO</t>
  </si>
  <si>
    <t>ELETROCALHA LISA GALV. ELETROL. CHAPA 14 - 250X50MM C/ TAMPA E INST.</t>
  </si>
  <si>
    <t>ELETROCALHA LISA GALVANIZADA ELETROLÍTICA CHAPA 14 - 300X50MM  COM TAMPA E INSTALAÇÃO</t>
  </si>
  <si>
    <t>ELETROCALHA LISA GALV. ELETROL. CHAPA 14 - 150X100MM C/ TAMPA E INST.</t>
  </si>
  <si>
    <t>ELETROCALHA LISA GALVANIZADA ELETROLÍTICA CHAPA 14 - 200X100MM COM TAMPA E INSTALAÇÃO</t>
  </si>
  <si>
    <t>ELETROCALHA LISA GALV. ELETROL. CHAPA 14 - 250X100MM C/ TAMPA E INST.</t>
  </si>
  <si>
    <t>ELETROCALHA LISA GALVANIZADA ELETROLÍTICA CHAPA 14 - 300X100MM COM TAMPA E INSTALAÇÃO</t>
  </si>
  <si>
    <t>ELETROCALHA LISA GALV. ELETROL. CHAPA 14 - 400X100MM C/ TAMPA E INST.</t>
  </si>
  <si>
    <t>ELETROCALHA PERF. GALV. ELETROL. CHAPA 14 - 100X50MM C/ TAMPA E INST.</t>
  </si>
  <si>
    <t>ELETROCALHA PERF. GALV. ELETROL. CHAPA 14 - 125X50MM C/ TAMPA E INST.</t>
  </si>
  <si>
    <t>ELETROCALHA PERF. GALV. ELETROL. CHAPA 14 - 150X50MM C/ TAMPA E INST.</t>
  </si>
  <si>
    <t>ELETROCALHA PERF. GALV. ELETROL. CHAPA 14 - 175X50MM C/ TAMPA E INST.</t>
  </si>
  <si>
    <t>ELETROCALHA PERF. GALV. ELETROL. CHAPA 14 - 200X50MM C/ TAMPA E INST.</t>
  </si>
  <si>
    <t>ELETROCALHA PERF. GALV. ELETROL. CHAPA 14 - 250X50MM C/ TAMPA E INST.</t>
  </si>
  <si>
    <t>ELETROCALHA PERF. GALV. ELETROL. CHAPA 14 - 300X50MM C/ TAMPA E INST.</t>
  </si>
  <si>
    <t>ELETROCALHA PERF. GALV. ELETROL. CHAPA 14 - 150X100MM C/ TAMPA E INST.</t>
  </si>
  <si>
    <t>ELETROCALHA PERF. GALV. ELETROL. CHAPA 14 - 200X100MM C/ TAMPA E INST.</t>
  </si>
  <si>
    <t>ELETROCALHA PERF. GALV. CHAPA 14 - 250X100MM C/ TAMPA E INST.</t>
  </si>
  <si>
    <t>ELETROCALHA PERF. GALV. ELETROL. CHAPA 14 - 400X100MM C/ TAMPA E INST.</t>
  </si>
  <si>
    <t>ALTA TENSÃO</t>
  </si>
  <si>
    <t>ÓLEO ISOLANTE PARA TRANSFORMADOR/ DISJUNTOR 30KV/CM</t>
  </si>
  <si>
    <t>ISOLADOR SUPORTE TIPO PEDESTAL EM PORCELANA - 15KV</t>
  </si>
  <si>
    <t>ISOLADOR SUPORTE TIPO PEDESTAL EM PORCELANA - 1KV</t>
  </si>
  <si>
    <t>ISOLADOR SUPORTE TIPO PEDESTAL EM EPOXI - 15KV</t>
  </si>
  <si>
    <t>ISOLADOR SUPORTE TIPO PEDESTAL EPOXI - 1KV</t>
  </si>
  <si>
    <t>VERGALHÃO DE COBRE 3/8" (10MM)</t>
  </si>
  <si>
    <t>TERMINAL OU CONECTOR PARA VERGALHÃO DE COBRE 3/8" (10MM)</t>
  </si>
  <si>
    <t>CABO DE MÉDIA TENSÃO PARA 12/20KV - 1 X 35MM2 UNIPOLAR</t>
  </si>
  <si>
    <t>CABO DE MÉDIA TENSÃO PARA 12/20KV - 1 X 25MM2 UNIPOLAR</t>
  </si>
  <si>
    <t>CABO DE MÉDIA TENSÃO PARA 12/20KV - 1 X 50MM2 UNIPOLAR</t>
  </si>
  <si>
    <t>MUFLA UNIPOLAR INTERNA PARA CABO ATÉ 35MM2 - 15KV</t>
  </si>
  <si>
    <t>MUFLA UNIPOLAR EXTERNA PARA CABO ATÉ 35MM2 - 15KV</t>
  </si>
  <si>
    <t>MUFLA TRIPOLAR INTERNA PARA CABO ATÉ 35MM2 - 15KV</t>
  </si>
  <si>
    <t>MUFLA TRIPOLAR EXTERNA PARA CABO ATÉ 35MM2 - 15KV</t>
  </si>
  <si>
    <t>BUCHA D PASSAGEM INTERNA/ EXTERNA - 15KV</t>
  </si>
  <si>
    <t>BUCHA DE PASSAGEM PARA NEUTRO - 1KV</t>
  </si>
  <si>
    <t>CHAPA DE FERRO 150X0,50X1/4" PARA BUCHAS DE PASSAGEM</t>
  </si>
  <si>
    <t>BUCHA DE PASSAGEM COM ROSCA PARA CUBICULO BLINDADO</t>
  </si>
  <si>
    <t>FUSIVEL HH PARA 40A/ 15KV</t>
  </si>
  <si>
    <t>BASE TRIPOLAR PARA FUSIVEL LIMITADOR HH - 15KV/ 200A</t>
  </si>
  <si>
    <t>BASE TRIPOLAR PARA FUSIVEL LIMITADOR HH - 15KV/ 400A</t>
  </si>
  <si>
    <t>TRANSFORMADOR POTENCIAL A ÓLEO 500VA - 13.2KV/220V</t>
  </si>
  <si>
    <t>FUSIVEL PARA TRANSFORMADOR DE POTENCIAL</t>
  </si>
  <si>
    <t>DISJUNTOR PVO 15KV/ 350MVA - COMPLETO</t>
  </si>
  <si>
    <t>BOBINA D MÍNIMA TENSÃO DO DISJUNTOR VOL. NORMAL DE ÓLEO</t>
  </si>
  <si>
    <t>RELE DE FALTA DE FASE E MÍNIMA TENSÃO TRIFÁSICO</t>
  </si>
  <si>
    <t>ESTRADO DE MADEIRA 100X100CM</t>
  </si>
  <si>
    <t>VARA DE MANOBRA DE FIBRA DE VIDRO, 3,00M/ 15KV</t>
  </si>
  <si>
    <t>CAIXA DE MEDIÇÃO A3 PADRÃO ELETROPAULO</t>
  </si>
  <si>
    <t>JANELA PARA VENTILAÇÃO PERMANENTE TIPO CHICANA - INCLUSIVE TELA</t>
  </si>
  <si>
    <t>PLACA DE AVISO EM ALUMÍNIO PARA CABINE PRIMÁRIA COM MED 16X23CM (VARIAÇÃO DE +OU- 2CM)</t>
  </si>
  <si>
    <t>PLAQUETA INDICATIVADE PVC 8 X 12CM</t>
  </si>
  <si>
    <t>MUDANÇA DOS TAP'S DO TRANSFORMADOR DE FORÇA</t>
  </si>
  <si>
    <t>LIMPEZA DO POSTO PRIMÁRIO E PINTURA DOS BARRAMENTOS</t>
  </si>
  <si>
    <t>BRAÇADEIRA PARA ELETRODUTO EM POSTE</t>
  </si>
  <si>
    <t>LUVA DE BORRACHA ISOLAÇÃO 20KV</t>
  </si>
  <si>
    <t>CHAVE SECCIONADORA TRIP SECA INTERNA 200A/ 15KV</t>
  </si>
  <si>
    <t>CHAVE SECCIONADORA TRIP SECA INTERNA 400A/15KV</t>
  </si>
  <si>
    <t>CHAVE SECIONADORA TRIP INTERNA C/ BASE FUS HH 400A/15KV</t>
  </si>
  <si>
    <t>INSTALAÇÃO DE CONJUNTO DE ACIONAMENTO PARA CHAVE SECCIONADORA</t>
  </si>
  <si>
    <t>CHAVE REVERSORA TRIFÁSICA 400A - FORNECIMENTO E INSTALAÇÃO</t>
  </si>
  <si>
    <t>CHAVE SECCIONADORA TRIPOLAR COM CARGA INTERNA 15KV/200A</t>
  </si>
  <si>
    <t>CHAVE SECCIONADORA TRIPOLAR, PARA USO INTERNO, MANOBRA SEM CARGA INTERNA, 15KV/400A, COM BASE PARA FUSÍVEL HH</t>
  </si>
  <si>
    <t>TRANSFORMADOR ISOLADOR BIFÁSICO 10KVA</t>
  </si>
  <si>
    <t>TRANSFORMADOR TRIFÁSICO 15KV - 13,2KV/ 220V/ 127V - 112,5KVA</t>
  </si>
  <si>
    <t>TRANSFORMADOR TRIFÁSICO 15KV - 13,2KV/ 220V/ 127V - 150KVA</t>
  </si>
  <si>
    <t>TRANSFORMADOR TRIFÁSICO 15KV - 13,2KV/ 220V/ 127V - 225KVA</t>
  </si>
  <si>
    <t>TRANSFORMADOR TRIFÁSICO 15KV - 13,2KV/ 220V/ 127V - 300KVA</t>
  </si>
  <si>
    <t>TRANSFORMADOR TRIFÁSICO À ÓLEO 500KVA - 13,8/13,2/12,6KV - 220/127V, CLASSE 15KV</t>
  </si>
  <si>
    <t>TRANSFORMADOR TRIFÁSICO À ÓLEO 750KVA - 13,8/13,2/12,6KV - 220/127V, CLASSE 15KV</t>
  </si>
  <si>
    <t>TRANSFORMADOR TRIFÁSICO À ÓLEO 1000KVA - 13,8/13,2/12,6KV - 220/127V, CLASSE 15KV</t>
  </si>
  <si>
    <t>TRANSFORMADOR DE POTENCIAL A SELO 13,2/ 0,11 - 0,22KV - 1000VA</t>
  </si>
  <si>
    <t>TRANSFORMADOR DE POTENCIAL A SECO 15KV - 220V - 1000VA</t>
  </si>
  <si>
    <t>TRANSFORMADOR TRIFÁSICO À SECO, 1000KVA - 13,8/13,2/12,6 KV - 220/127V, CLASSE 15KV</t>
  </si>
  <si>
    <t>TRANSFORMADOR TRIFÁSICO À SECO, 750KVA - 13,8/13,2/12,6 KV - 220/127V, CLASSE 15KV</t>
  </si>
  <si>
    <t>TRANSFORMADOR TRIFÁSICO À SECO 500KVA - 13,8/13,2/12,6 KV - 220/127V</t>
  </si>
  <si>
    <t>TRANSFORMADOR TRIFÁSICO, À SECO, 300 KVA, 13,8/ 13,2/ 12,6 KV - 220V, CLASSE 15 KV</t>
  </si>
  <si>
    <t>CAPACITOR PARA CORREÇÃO DO FATOR DE POTÊNCIA - 220V - 5,0KVA</t>
  </si>
  <si>
    <t>CAPACITOR PARA CORREÇÃO DO FATOR DE POTÊNCIA - 220V - 10,0KVA</t>
  </si>
  <si>
    <t>CAPACITOR PARA CORREÇÃO DO FATOR DE POTÊNCIA - 220V - 15KVA</t>
  </si>
  <si>
    <t>CAPACITOR PARA CORREÇÃO DO FATOR DE POTÊNCIA - 220V - 20,0KVA</t>
  </si>
  <si>
    <t>CAPACITOR PARA CORREÇÃO DO FATOR DE POTÊNCIA - 220V - 30,0KVA</t>
  </si>
  <si>
    <t>CAPACITOR PARA CORREÇÃO DO FATOR DE POTÊNCIA - 220V - 40,0KVA</t>
  </si>
  <si>
    <t>CAPACITOR PARA CORREÇÃO DP FATOR DE POTÊNCIA - 220V - 50,0KVA</t>
  </si>
  <si>
    <t>BANCO AUTOMÁTICO DE CAPACITORES, 15 KVAR, 220V, TRIFÁSICO, MONTADO EM PAINEL PARA CORREÇÃO DE FATOR DE POTÊNCIA</t>
  </si>
  <si>
    <t>BANCO AUTOMÁTICO DE CAPACITORES, 30 KVAR, 220V, TRIFÁSICO, MONTADO EM PAINEL PARA CORREÇÃO DE FATOR DE POTÊNCIA</t>
  </si>
  <si>
    <t>BANCO AUTOMÁTICO DE CAPACITORES, 50 KVAR, 220V, TRIFÁSICO, MONTADO EM PAINEL PARA CORREÇÃO DE FATOR DE POTÊNCIA</t>
  </si>
  <si>
    <t>DPS - DISPOSITIVO PROTEÇÃO CONTRA SURTOS 275V - 40KA</t>
  </si>
  <si>
    <t>DISPOSITIVO DE PROTEÇÃO CONTRA SURTOS - DPS - 500 VCC - 45 KA - CLASSE II</t>
  </si>
  <si>
    <t>DISPOSITIVO DE PROTEÇÃO CONTRA SURTOS - DPS - 1000 VCC - 45 KA - CLASSE I</t>
  </si>
  <si>
    <t>FUSIVEL HH PARA 5A/ 15KV</t>
  </si>
  <si>
    <t>FUSIVEL HH PARA 16A/ 15KV</t>
  </si>
  <si>
    <t>BARRAMENTO DE COBRE TIPO DIN BIPOLAR PARA 63A</t>
  </si>
  <si>
    <t>BARRAMENTO DE COBRE TIPO DIN TRIPOLAR PARA 80A</t>
  </si>
  <si>
    <t>FUSIVEL HH PARA 25A/ 15KV</t>
  </si>
  <si>
    <t>FUSIVEL HH PARA 50A/ 15KV</t>
  </si>
  <si>
    <t>EMENDA PARA CABO DE MÉDIA TENSÃO 12/20KV - 1X25/ 1X35MM2 - UNIPOLAR</t>
  </si>
  <si>
    <t>FUSIVEL HH PARA 63A/ 15KV</t>
  </si>
  <si>
    <t>BASE PARA FUSIVEL DE TRANSFORMADOR DE POTENCIAL</t>
  </si>
  <si>
    <t>FUSIVEL HH PARA 7,5A/ 15KV</t>
  </si>
  <si>
    <t>FUSIVEL HH PARA 10A/ 15KV</t>
  </si>
  <si>
    <t>FUSIVEL HH PARA 20A/ 15KV</t>
  </si>
  <si>
    <t>DISJUNTOR A VÁCUO 15KV/ 350MVA - COMPLETO - CARREGAM. MANUAL</t>
  </si>
  <si>
    <t>DISJUNTOR A VÁCUO 15KV/ 350MVA - MOTORIZADO - COMPLETO</t>
  </si>
  <si>
    <t>PARA-RAIO TIPO POLIMERICO CLASSE 15KV</t>
  </si>
  <si>
    <t>ESTRADO DE BORRACHA ISOLANTE 100X100X2,5CM</t>
  </si>
  <si>
    <t>LUVA DE SOBREPOSIÇÃO PARA LUVA ISOLANTE EM COURO DE VAQUETA</t>
  </si>
  <si>
    <t>TRANSFORMADOR TRIFÁSICO A SECO 150KVA - 13,8/ 13,2/ 12,6KV - 220/ 127V</t>
  </si>
  <si>
    <t>TRANSFORMADOR TRIFÁSICO A SECO 225KVA - 13,8/ 13,2/ 12,6KV - 220/ 127V</t>
  </si>
  <si>
    <t>TRANSFORMADOR DE CORRENTE PARA PROTEÇÃO RELAÇÃO 20:5A</t>
  </si>
  <si>
    <t>RELE DE SOBRECORRENTE DE AÇÃO INDIRETA PARA MÉDIA TENSÃO</t>
  </si>
  <si>
    <t>REMOÇÃO DE CABOS DE ALTA TENSÃO EM LINHA SUBTERRÂNEA ATÉ 35MM2</t>
  </si>
  <si>
    <t>CARTUCHO PARA CONEXÃO EXOTERMICA CABO/ CABO</t>
  </si>
  <si>
    <t>CARTUCHO PARA CONEXÃO EXOTERMICA CABO/ HASTE</t>
  </si>
  <si>
    <t>CARTUCHO PARA CONEXÃO EXOTERMICA ESTRUTURA METÁLICA</t>
  </si>
  <si>
    <t>PLACA DE AVISO DE POLIESTIRENO 30X40 E 2MM</t>
  </si>
  <si>
    <t>BOLSA EM LONA PARA LUVA ISOLANTE</t>
  </si>
  <si>
    <t>CAIXA DE MADEIRA PARA ARMAZENAMENTO DE LUVA ISOLANTE</t>
  </si>
  <si>
    <t>TRANSFORMADOR DE CORRENTE PARA PROTEÇÃO RELAÇÃO 50:5A</t>
  </si>
  <si>
    <t>TRANSFORMADOR DE CORRENTE PARA PROTEÇÃO RELAÇÃO 75:5A</t>
  </si>
  <si>
    <t>TRANSFORMADOR DE CORRENTE PARA PROTEÇÃO RELAÇÃO 100:5A</t>
  </si>
  <si>
    <t>CONEXÃO EXOTÉRMICA CABO-HASTE EM T, PARA BITOLA DO CABO ENTRE 50MM2 ATÉ 95MM2 PARA HASTE DE 5/8"; E 3/4"</t>
  </si>
  <si>
    <t>MANOPLA ROTATIVA PARA DISJUNTOR PARA PORTA DE PAINEL</t>
  </si>
  <si>
    <t>CONJUNTOS DE ILUMINAÇÃO</t>
  </si>
  <si>
    <t>ILUMINAÇÃO DE QUADRA COM POSTE DE CONCRETO TUBULAR, ALT. UTIL 10M COM 3 PROJETORES COM LÂMPADA DE LED 100W, INCLUSIVE CAIXA DE INSPEÇÃO DE ALVENARIA 40X40X40CM DE 1 TIJOLO COM TAMPA DE CONCRETO</t>
  </si>
  <si>
    <t>POSTE TUBULAR GALVANIZADO RETO H= 3,00M P/ DUAS LUMINÁRIAS P/ LAMPADAS DE 160 W</t>
  </si>
  <si>
    <t>POSTE GALVANIZADO, RETO, FLANGEADO, H=5M COM LUMINÁRIA HERMÉTICA TIPO LED DE 150W COM APROVAÇÃO DE ILUME/PMSP, INCLUSIVE CAIXA DE INSPEÇÃO DE ALVENARIA 40X40X40CM DE 1 TIJOLO COM TAMPA DE CONCRETO</t>
  </si>
  <si>
    <t>POSTE DE AÇO GALVANIZADO, RETO, FLANGEADO, H=5M COM LUMINÁRIA HERMÉTICA TIPO LED DE 120W COM APROVAÇÃO DE ILUME/PMSP, INCLUSIVE CAIXA DE INSPEÇÃO DE ALVENARIA 40X40X40CM DE 1 TIJOLO COM TAMPA DE CONCRETO</t>
  </si>
  <si>
    <t>DEMOLIÇÕES - ENTRADA E DISTRIBUIÇÃO</t>
  </si>
  <si>
    <t>REMOÇÃO DE POSTE DE ENTRADA DE ENERGIA EM BAIXA TENSÃO - GALVANIZADO</t>
  </si>
  <si>
    <t>REMOÇÃO DE POSTE DE ENTRADA DE ENERGIA EM BAIXA TENSÃO - CONCRETO</t>
  </si>
  <si>
    <t>REMOÇÃO DE CAIXA DE ENTRADA DE ENERGIA EM BAIXA TENSÃO</t>
  </si>
  <si>
    <t>REMOÇÃO DE ARMAÇÃO TIPO BRAQUETE</t>
  </si>
  <si>
    <t>REMOÇÃO DE CABEÇOTE TIPO "TELESP"</t>
  </si>
  <si>
    <t>REMOÇÃO DE CAIXA DE ENTRADA DE TELEFONE TIPO "TELESP"</t>
  </si>
  <si>
    <t>REMOÇÃO DE PERFILADOS</t>
  </si>
  <si>
    <t>REMOÇÃO DE ELETRODUTOS EMBUTIDOS - ATÉ 2"</t>
  </si>
  <si>
    <t>REMOÇÃO DE ELETRODUTOS EMBUTIDOS - ACIMA DE 2"</t>
  </si>
  <si>
    <t>REMOÇÃO DE ELETRODUTOS APARENTES - ATÉ 2"</t>
  </si>
  <si>
    <t>REMOÇÃO DE ELETRODUTOS APARENTES - ACIMA DE 2"</t>
  </si>
  <si>
    <t>REMOÇÃO DE CABO EMBUTIDO - ATÉ 16MM2</t>
  </si>
  <si>
    <t>REMOÇÃO DE CABO EMBUTIDO - ACIMA DE 16MM2</t>
  </si>
  <si>
    <t>REMOÇÃO DE CABO APARENTE - ATÉ 16MM2</t>
  </si>
  <si>
    <t>REMOÇÃO DE CABO APARENTE - ACIMA DE 16MM2</t>
  </si>
  <si>
    <t>REMOÇÃO DE TERMINAIS OU CONECTORES DE PRESSÃO PARA CABOS</t>
  </si>
  <si>
    <t>REMOÇÃO DE SUPORTE-ISOLADOR TIPO ROLDANA</t>
  </si>
  <si>
    <t>DEMOLIÇÕES - CAIXAS E QUADROS</t>
  </si>
  <si>
    <t>REMOÇÃO DE ISOLADORES EM QUADROS ELÉTRICOS</t>
  </si>
  <si>
    <t>REMOÇÃO DE DISJUNTOR AUTOMÁTICO UNIPOLAR ATÉ 50A</t>
  </si>
  <si>
    <t>REMOÇÃO DE DISJUNTOR AUTOMÁTICO BIPOLAR ATÉ 50A</t>
  </si>
  <si>
    <t>REMOÇÃO DE DISJUNTOR AUTOMÁTICO TRIPOLAR ATÉ 50A</t>
  </si>
  <si>
    <t>REMOÇÃO DE CAIXA PARA FUSÍVEL OU TOMADA, INSTALADA EM PERFILADOS</t>
  </si>
  <si>
    <t>REMOÇÃO DE QUADRO DE DISTRIBUIÇÃO OU CAIXA DE PASSAGEM</t>
  </si>
  <si>
    <t>REMOÇÃO DE FUNDO DE QUADRO DE DISTRIBUIÇÃO OU CAIXA DE PASSAGEM</t>
  </si>
  <si>
    <t>REMOÇÃO DE TAMPA DE QUADRO DE DISTRIBUIÇÃO OU CAIXA DE PASSAGEM</t>
  </si>
  <si>
    <t>REMOÇÃO DE FECHADURA DE QUADRO DE DISTRIBUIÇÃO OU CAIXA DE PASSAGEM</t>
  </si>
  <si>
    <t>REMOÇÃO DE DISJUNTOR AUTOMÁTICO TIPO "QUICK-LAG"</t>
  </si>
  <si>
    <t>REMOÇÃO DE BASE EM CHAPA DE FERRO PARA DISJUNTOR TIPO "QUICK-LAG"</t>
  </si>
  <si>
    <t>REMOÇÃO DE CAPACITOR PARA CORREÇÃO DE FATOR DE POTÊNCIA</t>
  </si>
  <si>
    <t>REMOÇÃO DE CHAVE SECCIONADORA TIPO FACA - BASE DE MÁRMORE OU ARDÓSIA</t>
  </si>
  <si>
    <t>REMOÇÃO DE CHAVE SECCIONADORA OU BASE PARA FUSÍVEIS TIPO NH - UNIPOLAR</t>
  </si>
  <si>
    <t>REMOÇÃO DE CHAVE SECCIONADORA OU BASE PARA FUSÍVEIS TIPO NH - TRIPOLAR</t>
  </si>
  <si>
    <t>REMOÇÃO DE BASE PARA FUSÍVEIS TIPO "DIAZED"</t>
  </si>
  <si>
    <t>DEMOLIÇÕES - PONTOS E APARELHOS</t>
  </si>
  <si>
    <t>REMOÇÃO DE SOQUETE</t>
  </si>
  <si>
    <t>REMOÇÃO DE REATOR PARA LÂMPADA FLUORESCENTE</t>
  </si>
  <si>
    <t>REMOÇÃO DE LÂMPADA INCANDESCENTE OU FLUORESCENTE</t>
  </si>
  <si>
    <t>REMOÇÃO DE LÂMPADA DE VAPOR DE MERCÚRIO, SÓDIO OU MISTA</t>
  </si>
  <si>
    <t>REMOÇÃO DE PLACA DIFUSORA PARA LÂMPADA FLUORESCENTE</t>
  </si>
  <si>
    <t>REMOÇÃO DE INTERRUPTOR, TOMADA, BOTÃO DE CAMPAINHA OU CIGARRA</t>
  </si>
  <si>
    <t>REMOÇÃO DE REATOR PARA LÂMPADA HG/NA - EM CAIXA DE PASSAGEM</t>
  </si>
  <si>
    <t>REMOÇÃO DE REATOR PARA LÂMPADA HG/NA - EM POSTE</t>
  </si>
  <si>
    <t>REMOÇÃO DE LUMINÁRIA INTERNA PARA LÂMPADA INCANDESCENTE</t>
  </si>
  <si>
    <t>REMOÇÃO DE LUMINÁRIA INTERNA PARA LÂMPADA FLUORESCENTE</t>
  </si>
  <si>
    <t>REMOÇÃO DE LUMINÁRIA EXTERNA INSTALADA EM POSTE</t>
  </si>
  <si>
    <t>REMOÇÃO DE LUMINÁRIA EXTERNA INSTALADA EM BRAÇO DE FERRO</t>
  </si>
  <si>
    <t>REMOÇÃO DE LUMINÁRIA A PROVA DE TEMPO, GASES E VAPOR</t>
  </si>
  <si>
    <t>REMOÇÃO DE PROJETOR DE FACHADA</t>
  </si>
  <si>
    <t>REMOÇÃO DE PROJETOR DE JARDIM</t>
  </si>
  <si>
    <t>REMOÇÃO DE CRUZETA DE FERRO PARA FIXAÇÃO DE PROJETOR</t>
  </si>
  <si>
    <t>REMOÇÃO DE BRAÇO DE LUMINÁRIA</t>
  </si>
  <si>
    <t>REMOÇÃO DE LÂMPADA LED</t>
  </si>
  <si>
    <t>REMOÇÃO DE LÂMPADA LED TUBULAR</t>
  </si>
  <si>
    <t>DEMOLIÇÕES - PÁRA-RAIOS E OUTROS</t>
  </si>
  <si>
    <t>REMOÇÃO DE CAPTOR DE PÁRA-RAIOS - TIPO FRANKLIN</t>
  </si>
  <si>
    <t>REMOÇÃO DE CAPTOR DE PÁRA-RAIOS - RADIOATIVO</t>
  </si>
  <si>
    <t>REMOÇÃO DE CORDOALHA DE COBRE NÚ</t>
  </si>
  <si>
    <t>REMOÇÃO DE CABO DE COBRE NÚ, PARA ATERRAMENTO</t>
  </si>
  <si>
    <t>REMOÇÃO DE CONECTOR TIPO "SPLIT-BOLT"</t>
  </si>
  <si>
    <t>REMOÇÃO DE BASE E HASTE DE PÁRA-RAIOS</t>
  </si>
  <si>
    <t>REMOÇÃO DE CABO DE AÇO E ESTICADORES</t>
  </si>
  <si>
    <t>REMOÇÃO DE BRAÇADEIRA PARA 3 ESTAIS</t>
  </si>
  <si>
    <t>REMOÇÃO DE TUBO DE PROTEÇÃO PARA CORDOALHA, INCLUSIVE FIXAÇÕES</t>
  </si>
  <si>
    <t>REMOÇÃO DE AUTOMÁTICO DE BÓIA</t>
  </si>
  <si>
    <t>REMOÇÃO DE CONTACTOR MAGNÉTICO E RELÊS PARA QUADRO DE COMANDO</t>
  </si>
  <si>
    <t>REMOÇÃO DE POSTE DE FERRO, INCLUSIVE BASE DE FIXAÇÃO</t>
  </si>
  <si>
    <t>REMOÇÃO DE POSTE DE FERRO ENGASTADO NO SOLO</t>
  </si>
  <si>
    <t>REMOÇÃO DE POSTE DE CONCRETO EM REDE DE ENERGIA</t>
  </si>
  <si>
    <t>DEMOLIÇÕES - CABINE PRIMÁRIA</t>
  </si>
  <si>
    <t>REMOÇÃO DE ISOLADOR TIPO DISCO, INCLUSIVE GANCHO DE SUSTENTAÇÃO</t>
  </si>
  <si>
    <t>REMOÇÃO DE ISOLADOR TIPO CASTANHA, INCLUSIVE GANCHO DE SUSTENTAÇÃO</t>
  </si>
  <si>
    <t>REMOÇÃO DE ISOLADOR TIPO PINO PARA A.T. INCLUSIVE PINO</t>
  </si>
  <si>
    <t>REMOÇÃO DE ISOLADOR TIPO PEDESTAL PARA A.T.</t>
  </si>
  <si>
    <t>REMOÇÃO DE CRUZETA DE MADEIRA</t>
  </si>
  <si>
    <t>REMOÇÃO DE BUCHA DE PASSAGEM INTERNA/EXTERNA PARA A.T.</t>
  </si>
  <si>
    <t>REMOÇÃO DE CHAPA DE FERRO PARA BUCHA DE PASSAGEM</t>
  </si>
  <si>
    <t>REMOÇÃO DE VERGALHÃO DE COBRE 3/8"</t>
  </si>
  <si>
    <t>REMOÇÃO DE TERMINAL OU CONECTOR PARA VERGALHÃO DE COBRE</t>
  </si>
  <si>
    <t>REMOÇÃO DE CHAVE SECCIONADORA TRIPOLAR</t>
  </si>
  <si>
    <t>REMOÇÃO DE TRANSFORMADOR DE POTENCIAL</t>
  </si>
  <si>
    <t>REMOÇÃO DE DISJUNTOR A ÓLEO - VOL NORMAL OU REDUZIDO</t>
  </si>
  <si>
    <t>REMOÇÃO DE TRANSFORMADOR DE POTÊNCIA CLASSE 15KV</t>
  </si>
  <si>
    <t>REMOÇÃO DE CHAVE FUSÍVEL TIPO MATHEUS</t>
  </si>
  <si>
    <t>REMOÇÃO DE SUPORTE DE TRANSFORMADOR EM POSTE</t>
  </si>
  <si>
    <t>REMOÇÃO DE CABOS DE A.T. EM LINHA AÉREA ATÉ 35MM2</t>
  </si>
  <si>
    <t>REMOÇÃO DE PÁRA-RAIOS TIPO CRISTAL VALVE CLASSE 15KV</t>
  </si>
  <si>
    <t>REMOÇÃO DE CONTATORES E RELÊS EM GERAL</t>
  </si>
  <si>
    <t>REMOÇÃO DE MUFLA INTERNA UNIPOLAR/TRIPOLAR</t>
  </si>
  <si>
    <t>REMOÇÃO DE BUCHA DE PASSAGEM PARA NEUTRO - 1KV</t>
  </si>
  <si>
    <t>REMOÇÃO DE ÓLEO ISOLANTE DE TRANSFORMADOR OU DISJUNTOR</t>
  </si>
  <si>
    <t>REMOÇÃO DE SELA PARA CRUZETA DE MADEIRA</t>
  </si>
  <si>
    <t>REMOÇÃO DE FUSÍVEL EM ALTA TENSÃO TIPO "HH"</t>
  </si>
  <si>
    <t>REMOÇÃO DE ELO FUSÍVEL EM CHAVE TIPO MATHEUS</t>
  </si>
  <si>
    <t>REMOÇÃO DE RELÊ OU BOBINA - DISJUNTOR DE A.T.</t>
  </si>
  <si>
    <t>REMOÇÃO DE MUFLA EXTERNA UNIPOLAR / TRIPOLAR</t>
  </si>
  <si>
    <t>REMOÇÃO DE MUFLA INTERNA UNIPOLAR / TRIPOLAR</t>
  </si>
  <si>
    <t>RETIRADAS - ENTRADA E DISTRIBUIÇÃO</t>
  </si>
  <si>
    <t>RETIRADA DE POSTE DE ENTRADA DE ENERGIA EM BAIXA TENSÃO - GALVANIZADO</t>
  </si>
  <si>
    <t>RETIRADA DE POSTE DE ENTRADA DE ENERGIA EM BAIXA TENSÃO - CONCRETO</t>
  </si>
  <si>
    <t>RETIRADA DE CAIXA DE ENTRADA DE ENERGIA EM BAIXA TENSÃO</t>
  </si>
  <si>
    <t>RETIRADA DE ARMAÇÃO TIPO BRAQUETE</t>
  </si>
  <si>
    <t>RETIRADA DE CABEÇOTE TIPO "TELESP"</t>
  </si>
  <si>
    <t>RETIRADA DE CONDULETE</t>
  </si>
  <si>
    <t>RETIRADA DE PERFILADOS</t>
  </si>
  <si>
    <t>RETIRADA DE ELETRODUTOS APARENTES - ATÉ 2"</t>
  </si>
  <si>
    <t>RETIRADA DE ELETRODUTOS APARENTES - ACIMA DE 2"</t>
  </si>
  <si>
    <t>RETIRADA DE FIO EMBUTIDO - ATÉ 16MM2</t>
  </si>
  <si>
    <t>RETIRADA DE CABO EMBUTIDO - ACIMA DE 16MM2</t>
  </si>
  <si>
    <t>RETIRADA DE FIO APARENTE - ATÉ 16MM2</t>
  </si>
  <si>
    <t>RETIRADA DE CABO APARENTE - ACIMA DE 16MM2</t>
  </si>
  <si>
    <t>RETIRADA DE TERMINAIS OU CONECTORES DE PRESSÃO PARA CABOS</t>
  </si>
  <si>
    <t>RETIRADA DE SUPORTE-ISOLADOR TIPO ROLDANA</t>
  </si>
  <si>
    <t>RETIRADAS - CAIXAS E QUADROS</t>
  </si>
  <si>
    <t>RETIRADA DE BARRAMENTOS EM QUADROS ELÉTRICOS</t>
  </si>
  <si>
    <t>RETIRADA DE ISOLADORES EM QUADROS ELÉTRICOS</t>
  </si>
  <si>
    <t>RETIRADA DE DISJUNTOR AUTOMÁTICO UNIPOLAR ATÉ 50A</t>
  </si>
  <si>
    <t>RETIRADA DE DISJUNTOR AUTOMÁTICO BIPOLAR ATÉ 50A</t>
  </si>
  <si>
    <t>RETIRADA DE DISJUNTOR AUTOMÁTICO TRIPOLAR ATÉ 50A</t>
  </si>
  <si>
    <t>RETIRADA DE CAIXA PARA FUSÍVEL OU TOMADA, INSTALADA EM PERFILADOS</t>
  </si>
  <si>
    <t>RETIRADA DE QUADRO DE DISTRIBUIÇÃO OU CAIXA DE PASSAGEM</t>
  </si>
  <si>
    <t>RETIRADA DE FECHADURA DE QUADRO DE DISTRIBUIÇÃO OU CAIXA DE PASSAGEM</t>
  </si>
  <si>
    <t>RETIRADA DE DISJUNTOR AUTOMÁTICO TIPO "QUICK-LAG"</t>
  </si>
  <si>
    <t>RETIRADA DE BASE EM CHAPA DE FERRO, PARA DISJUNTOR TIPO "QUICK-LAG"</t>
  </si>
  <si>
    <t>RETIRADA DE CAPACITOR PARA CORREÇÃO DE FATOR DE POTÊNCIA</t>
  </si>
  <si>
    <t>RETIRADA DE CHAVE SECCIONADORA OU BASE PARA FUSÍVEIS TIPO NH UNIPOLAR</t>
  </si>
  <si>
    <t>RETIRADA DE CHAVE SECCIONADORA OU BASE PARA FUSÍVEIS TIPO NH TRIPOLAR</t>
  </si>
  <si>
    <t>RETIRADA DE BASE PARA FUSÍVEIS TIPO DIAZED</t>
  </si>
  <si>
    <t>RETIRADA DE BARRAMENTO DE COBRE</t>
  </si>
  <si>
    <t>RETIRADAS - PONTOS E APARELHOS</t>
  </si>
  <si>
    <t>RETIRADA DE SOQUETES EM LUMINÁRIAS</t>
  </si>
  <si>
    <t>RETIRADA DE REATOR EM LUMINÁRIA FLUORESCENTE</t>
  </si>
  <si>
    <t>RETIRADA DE LÂMPADA INCANDESCENTE OU FLUORESCENTE</t>
  </si>
  <si>
    <t>RETIRADA DE LÂMPADA VAPOR DE MERCÚRIO, SÓDIO OU MISTA</t>
  </si>
  <si>
    <t>RETIRADA DE PLACA DIFUSORA PARA LÂMPADA FLUORESCENTE</t>
  </si>
  <si>
    <t>RETIRADA DE LUMINÁRIA INTERNA PARA LÂMPADA INCANDESCENTE</t>
  </si>
  <si>
    <t>RETIRADA DE LUMINÁRIA INTERNA PARA LÂMPADA FLUORESCENTE</t>
  </si>
  <si>
    <t>RETIRADA DE LUMINÁRIA EXTERNA INSTALADA EM POSTE</t>
  </si>
  <si>
    <t>RETIRADA DE LUMINÁRIA EXTERNA INSTALADA EM BRAÇO DE FERRO</t>
  </si>
  <si>
    <t>RETIRADA DE LUMINÁRIA A PROVA DE TEMPO, GASES E VAPOR</t>
  </si>
  <si>
    <t>RETIRADA DE PROJETOR DE FACHADA</t>
  </si>
  <si>
    <t>RETIRADA DE PROJETOR DE JARDIM</t>
  </si>
  <si>
    <t>RETIRADA DE BRAÇO DE LUMINÁRIA</t>
  </si>
  <si>
    <t>RETIRADA DE LÂMPADA LED</t>
  </si>
  <si>
    <t>RETIRADA DE LÂMPADA LED TUBULAR</t>
  </si>
  <si>
    <t>RETIRADAS - PÁRA-RAIOS E OUTROS</t>
  </si>
  <si>
    <t>RETIRADA DE CORDOALHA DE COBRE NÚ</t>
  </si>
  <si>
    <t>RETIRADA DE CORDOALHA DE COBRE NÚ PARA ATERRAMENTO</t>
  </si>
  <si>
    <t>RETIRADA DE CONECTOR TIPO "SPLIT-BOLT"</t>
  </si>
  <si>
    <t>RETIRADA DE POSTE DE FERRO, INCLUSIVE BASE DE FIXAÇÃO</t>
  </si>
  <si>
    <t>RETIRADA DE POSTE DE FERRO ENGASTADO NO SOLO</t>
  </si>
  <si>
    <t>RETIRADA DE POSTE DE CONCRETO EM REDE DE ENERGIA</t>
  </si>
  <si>
    <t>RETIRADAS - CABINE PRIMÁRIA</t>
  </si>
  <si>
    <t>RETIRADA DE ISOLADOR TIPO DISCO INCLUSIVE GANCHO DE SUSTENTAÇÃO</t>
  </si>
  <si>
    <t>RETIRADA DE ISOLADOR TIPO CASTANHA INCLUSIVE GANCHO DE SUSTENTAÇÃO</t>
  </si>
  <si>
    <t>RETIRADA DE ISOLADOR TIPO PINO A.T. INCLUSIVE PINO</t>
  </si>
  <si>
    <t>RETIRADA DE ISOLADOR TIPO PEDESTAL PARA A.T.</t>
  </si>
  <si>
    <t>RETIRADA DE CRUZETA DE MADEIRA</t>
  </si>
  <si>
    <t>RETIRADA DE BUCHA DE PASSAGEM INTERNA/EXTERNA PARA A.T.</t>
  </si>
  <si>
    <t>RETIRADA DE CHAPA DE FERRO PARA BUCHA DE PASSAGEM</t>
  </si>
  <si>
    <t>RETIRADA DE VERGALHÃO DE COBRE 3/8"</t>
  </si>
  <si>
    <t>RETIRADA DE TERMINAL OU CONECTOR PARA VERGALHÃO DE COBRE</t>
  </si>
  <si>
    <t>RETIRADA DE CHAVE SECCIONADORA TRIPOLAR CLASSE 15 K.V.</t>
  </si>
  <si>
    <t>RETIRADA DE TRANSFORMADOR DE POTENCIAL</t>
  </si>
  <si>
    <t>RETIRADA DE DISJUNTOR A.T. DE VOL. NORMAL OU REDUZIDO DE ÓLEO</t>
  </si>
  <si>
    <t>RETIRADA DE TRANSFORMADOR DE POTÊNCIA CLASSE 15 KV</t>
  </si>
  <si>
    <t>RETIRADA DE CHAVE FUSÍVEL TIPO MATHEUS</t>
  </si>
  <si>
    <t>RETIRADA DE SUPORTE DE TRANSFORMADOR EM POSTE</t>
  </si>
  <si>
    <t>RETIRADA DE CABO DE A.T. EM LINHA AÉREA ATÉ 35MM2</t>
  </si>
  <si>
    <t>RETIRADA DE PÁRA-RAIO TIPO CRISTAL VALVE 15KV</t>
  </si>
  <si>
    <t>RETIRADA DE CONTATORES E RELÊS EM GERAL</t>
  </si>
  <si>
    <t>RETIRADA DE FUSÍVEL EM ALTA TENSÃO TIPO "HH"</t>
  </si>
  <si>
    <t>RETIRADA DE ELO FUSÍVEL EM CHAVE TIPO MATHEUS</t>
  </si>
  <si>
    <t>RECOLOCAÇÕES - ENTRADA E DISTRIBUIÇÃO</t>
  </si>
  <si>
    <t>RECOLOCAÇÃO DE POSTE DE ENTRADA DE ENERGIA EM BAIXA TENSÃO - GALVANIZADO</t>
  </si>
  <si>
    <t>RECOLOCAÇÃO DE POSTE DE ENTRADA DE ENERGIA EM BAIXA TENSÃO - CONCRETO</t>
  </si>
  <si>
    <t>RECOLOCAÇÃO DE CAIXA DE ENTRADA DE ENERGIA EM BAIXA TENSÃO</t>
  </si>
  <si>
    <t>RECOLOCAÇÃO DE ARMAÇÃO TIPO BRAQUETE</t>
  </si>
  <si>
    <t>RECOLOCAÇÃO DE CABEÇOTE TIPO "TELESP"</t>
  </si>
  <si>
    <t>RECOLOCAÇÃO DE CONDULETE</t>
  </si>
  <si>
    <t>RECOLOCAÇÃO DE PERFILADOS</t>
  </si>
  <si>
    <t>RECOLOCAÇÃO DE ELETRODUTOS APARENTES - ATÉ 2"</t>
  </si>
  <si>
    <t>RECOLOCAÇÃO DE ELETRODUTOS APARENTES - ACIMA DE 2"</t>
  </si>
  <si>
    <t>RECOLOCAÇÃO DE FIO EMBUTIDO - ATÉ 16MM2</t>
  </si>
  <si>
    <t>RECOLOCAÇÃO DE CABO EMBUTIDO - ACIMA DE 16MM2</t>
  </si>
  <si>
    <t>RECOLOCAÇÃO DE FIO APARENTE - ATÉ 16MM2</t>
  </si>
  <si>
    <t>RECOLOCAÇÃO DE CABO APARENTE - ACIMA DE 16MM2</t>
  </si>
  <si>
    <t>RECOLOCAÇÃO DE TERMINAIS OU CONECTORES DE PRESSÃO PARA CABOS</t>
  </si>
  <si>
    <t>RECOLOCAÇÃO DE SUPORTE-ISOLADOR TIPO ROLDANA</t>
  </si>
  <si>
    <t>RECOLOCAÇÕES - CAIXAS E QUADROS</t>
  </si>
  <si>
    <t>RECOLOCAÇÃO DE BARRAMENTOS EM QUADROS ELÉTRICOS</t>
  </si>
  <si>
    <t>RECOLOCAÇÃO DE ISOLADORES EM QUADROS ELÉTRICOS</t>
  </si>
  <si>
    <t>RECOLOCAÇÃO DE DISJUNTOR AUTOMÁTICO UNIPOLAR ATÉ 50A</t>
  </si>
  <si>
    <t>RECOLOCAÇÃO DE DISJUNTOR AUTOMÁTICO BIPOLAR ATÉ 50A</t>
  </si>
  <si>
    <t>RECOLOCAÇÃO DE DISJUNTOR AUTOMÁTICO TRIPOLAR ATÉ 50A</t>
  </si>
  <si>
    <t>RECOLOCAÇÃO DE CAIXA PARA FUSÍVEL OU TOMADA, INSTALADA EM PERFILADOS</t>
  </si>
  <si>
    <t>RECOLOCAÇÃO DE QUADRO DE DISTRIBUIÇÃO OU CAIXA DE PASSAGEM</t>
  </si>
  <si>
    <t>RECOLOCAÇÃO DE FECHADURA DE QUADRO DE DISTRIBUIÇÃO OU CAIXA DE PASSAGEM</t>
  </si>
  <si>
    <t>RECOLOCAÇÃO DE DISJUNTOR AUTOMÁTICO TIPO "QUICK-LAG"</t>
  </si>
  <si>
    <t>RECOLOCAÇÃO DE BASE EM CHAPA DE FERRO, PARA DISJUNTOR TIPO "QUICK-LAG"</t>
  </si>
  <si>
    <t>RECOLOCAÇÃO DE CAPACITOR PARA CORREÇÃO DE FATOR DE POTÊNCIA</t>
  </si>
  <si>
    <t>RECOLOCAÇÃO DE CHAVE SECCIONADA OU BASE PARA FUSÍVEL TIPO NH-UNIPOLAR</t>
  </si>
  <si>
    <t>RECOLOCAÇÃO DE CHAVE SECCIONADA OU BASE PARA FUSÍVEL TIPO NH-TRIPOLAR</t>
  </si>
  <si>
    <t>RECOLOCAÇÃO DE BASE DE FUSÍVEIS TIPO " DIAZED"</t>
  </si>
  <si>
    <t>RECOLOCAÇÃO DE BARRAMENTO DE COBRE</t>
  </si>
  <si>
    <t>RECOLOCAÇÕES - PONTOS E APARELHOS</t>
  </si>
  <si>
    <t>RECOLOCAÇÃO DE SOQUETES EM LUMINÁRIAS</t>
  </si>
  <si>
    <t>RECOLOCAÇÃO DE REATOR EM LUMINÁRIA FLUORESCENTE</t>
  </si>
  <si>
    <t>RECOLOCAÇÃO DE LÂMPADA FLUORESCENTE</t>
  </si>
  <si>
    <t>RECOLOCAÇÃO DE LÂMPADA VAPOR DE MERCÚRIO, SÓDIO OU MISTA</t>
  </si>
  <si>
    <t>RECOLOCAÇÃO DE PLACA DIFUSORA PARA LÂMPADA FLUORESCENTE</t>
  </si>
  <si>
    <t>RECOLOCAÇÃO DE LUMINÁRIA INTERNA PARA LÂMPADA FLUORESCENTE</t>
  </si>
  <si>
    <t>RECOLOCAÇÃO DE LUMINÁRIA EXTERNA INSTALADA EM POSTE</t>
  </si>
  <si>
    <t>RECOLOCAÇÃO DE LUMINÁRIA EXTERNA INSTALADA EM BRAÇO DE FERRO</t>
  </si>
  <si>
    <t>RECOLOCAÇÃO DE LUMINÁRIA A PROVA DE TEMPO, GASES E VAPOR</t>
  </si>
  <si>
    <t>RECOLOCAÇÃO DE PROJETOR DE FACHADA</t>
  </si>
  <si>
    <t>RECOLOCAÇÃO DE PROJETOR DE JARDIM</t>
  </si>
  <si>
    <t>RECOLOCAÇÃO DE BRAÇO DE LUMINÁRIA</t>
  </si>
  <si>
    <t>RECOLOCAÇÃO DE LÂMPADAS LED</t>
  </si>
  <si>
    <t>RECOLOCAÇÕES - PÁRA-RAIOS E OUTROS</t>
  </si>
  <si>
    <t>RECOLOCAÇÃO DE CORDOALHA DE COBRE NÚ</t>
  </si>
  <si>
    <t>RECOLOCAÇÃO CORDOALHA DE COBRE NÚ PARA ATERRAMENTO</t>
  </si>
  <si>
    <t>RECOLOCAÇÃO DE CONECTOR TIPO "SPLIT_BOLT"</t>
  </si>
  <si>
    <t>RECOLOCAÇÃO DE POSTE DE FERRO, INCLUSIVE BASE DE FIXAÇÃO</t>
  </si>
  <si>
    <t>RECOLOCAÇÃO DE POSTE DE FERRO ENGASTADO NO SOLO</t>
  </si>
  <si>
    <t>RECOLOCAÇÃO DE POSTE DE CONCRETO EM REDE DE ENERGIA</t>
  </si>
  <si>
    <t>RECOLOCAÇÕES - CABINES PRIMÁRIAS</t>
  </si>
  <si>
    <t>RECOLOCAÇÃO DE ISOLADOR TIPO DISCO INCLUSIVE GANCHO DE SUSTENTAÇÃO</t>
  </si>
  <si>
    <t>RECOLOCAÇÃO DE ISOLADOR TIPO CASTANHA INCLUSIVE GANCHO DE SUSTENTAÇÃO</t>
  </si>
  <si>
    <t>RECOLOCAÇÃO DE ISOLADOR TIPO PINO PARA A.T. INCLUSIVE PINO</t>
  </si>
  <si>
    <t>RECOLOCAÇÃO DE ISOLADOR TIPO PEDESTAL PARA A.T.</t>
  </si>
  <si>
    <t>RECOLOCAÇÃO DE CRUZETA DE MADEIRA</t>
  </si>
  <si>
    <t>RECOLOCAÇÃO DE BUCHA DE PASSAGEM INTERNA/EXTERNA PARA A.T.</t>
  </si>
  <si>
    <t>RECOLOCAÇÃO DE CHAPA DE FERRO PARA BUCHA DE PASSAGEM</t>
  </si>
  <si>
    <t>RECOLOCAÇÃO DE VERGALHÃO DE COBRE 3/8"</t>
  </si>
  <si>
    <t>RECOLOCAÇÃO DE TERMINAL OU CONECTOR PARA VERGALHÃO DE COBRE</t>
  </si>
  <si>
    <t>RECOLOCAÇÃO DE CHAVE SECCIONADORA TRIPOLAR CLASSE 15KV</t>
  </si>
  <si>
    <t>RECOLOCAÇÃO DE TRANSFORMADOR DE POTENCIAL</t>
  </si>
  <si>
    <t>RECOLOCAÇÃO DE DISJUNTOR A.T. DE VOLUME NORMAL OU REDUZIDO DE ÓLEO</t>
  </si>
  <si>
    <t>RECOLOCAÇÃO DE TRANSFORMADOR DE POTÊNCIA CLASSE 15KV</t>
  </si>
  <si>
    <t>RECOLOCAÇÃO DE CHAVE FUSÍVEL TIPO MATHEUS</t>
  </si>
  <si>
    <t>RECOLOCAÇÃO DE SUPORTE DE TRANSFORMADOR EM POSTE</t>
  </si>
  <si>
    <t>RECOLOCAÇÃO DE CABO DE A.T. EM LINHA AÉREA ATÉ 35MM2</t>
  </si>
  <si>
    <t>RECOLOCAÇÃO DE PÁRA-RAIO TIPO CRISTAL VALVE 15KV</t>
  </si>
  <si>
    <t>RECOLOCAÇÃO DE CONTATORES E RELÊS EM GERAL</t>
  </si>
  <si>
    <t>RECOLOCAÇÃO DE FUSÍVEL EM ALTA TENSÃO TIPO "HH"</t>
  </si>
  <si>
    <t>RECOLOCAÇÃO DE ELO FUSÍVEL EM CHAVE TIPO MATHEUS</t>
  </si>
  <si>
    <t>SERVIÇOS PARCIAIS - ENTRADA E DISTRIBUIÇÃO</t>
  </si>
  <si>
    <t>POSTE DE ENTRADA DE ENERGIA, DUPLO "T" - 7,5M/200DAN</t>
  </si>
  <si>
    <t>POSTE DE ENTRADA DE ENERGIA, DUPLO "T" - 7,5M/300DAN</t>
  </si>
  <si>
    <t>FORNECIMENTO E INSTALAÇÃO DE POSTE EM CONCRETO COM ALTURA LIVRE DE 18M, 1000DAN, ENGASTADO</t>
  </si>
  <si>
    <t>TERMINAL OU CONECTOR DE PRESSÃO - PARA FIO ATÉ 6MM2</t>
  </si>
  <si>
    <t>TERMINAL OU CONECTOR DE PRESSÃO - PARA CABO 10MM2</t>
  </si>
  <si>
    <t>TERMINAL OU CONECTOR DE PRESSÃO - PARA CABO 16MM2</t>
  </si>
  <si>
    <t>TERMINAL OU CONECTOR DE PRESSÃO - PARA CABO 25MM2</t>
  </si>
  <si>
    <t>TERMINAL OU CONECTOR DE PRESSÃO - PARA CABO 35MM2</t>
  </si>
  <si>
    <t>TERMINAL OU CONECTOR DE PRESSÃO - PARA CABO 50MM2</t>
  </si>
  <si>
    <t>TERMINAL OU CONECTOR DE PRESSÃO - PARA CABO 70MM2</t>
  </si>
  <si>
    <t>TERMINAL OU CONECTOR DE PRESSÃO - PARA CABO 95MM2</t>
  </si>
  <si>
    <t>TERMINAL OU CONECTOR DE PRESSÃO - PARA CABO 120MM2</t>
  </si>
  <si>
    <t>TERMINAL OU CONECTOR DE PRESSÃO - PARA CABO 150MM2</t>
  </si>
  <si>
    <t>TERMINAL OU CONECTOR DE PRESSÃO - PARA CABO 185MM2</t>
  </si>
  <si>
    <t>TERMINAL OU CONECTOR DE PRESSÃO - PARA CABO 240MM2</t>
  </si>
  <si>
    <t>TERMINAL OU CONECTOR DE PRESSÃO - PARA CABO 300MM2</t>
  </si>
  <si>
    <t>SERVIÇOS PARCIAIS - PONTOS E APARELHOS</t>
  </si>
  <si>
    <t>INTERRUPTOR SIMPLES - 1 TECLA</t>
  </si>
  <si>
    <t>INTERRUPTOR SIMPLES - 2 TECLAS</t>
  </si>
  <si>
    <t>INTERRUPTOR SIMPLES - 3 TECLAS</t>
  </si>
  <si>
    <t>INTERRUPTOR SIMPLES BIPOLAR - 1 TECLA</t>
  </si>
  <si>
    <t>INTERRUPTOR PARALELO - 1 TECLA</t>
  </si>
  <si>
    <t>ESPELHO PLÁSTICO - 3"X3"</t>
  </si>
  <si>
    <t>ESPELHO PLÁSTICO - 4"X2"</t>
  </si>
  <si>
    <t>ESPELHO PLÁSTICO - 4"X4"</t>
  </si>
  <si>
    <t>TOMADA SIMPLES DE EMBUTIR - 110/220V</t>
  </si>
  <si>
    <t>TOMADA SIMPLES DE EMBUTIR - PARA PISO</t>
  </si>
  <si>
    <t>TOMADA 3P+T 30A - 440V</t>
  </si>
  <si>
    <t>TOMADA 3P+T 32A - 600/690V TIPO INDUSTRIAL</t>
  </si>
  <si>
    <t>TOMADA 3P+T 63A - 600/690V TIPO INDUSTRIAL</t>
  </si>
  <si>
    <t>BOTÃO PARA CAMPAINHA - USO AO TEMPO</t>
  </si>
  <si>
    <t>CIGARRA DE SOBREPOR, TIPO COLEGIAL</t>
  </si>
  <si>
    <t>TOMADA SIMPLES, 2P+T, 20A</t>
  </si>
  <si>
    <t>SOQUETE ANTIVIBRATÓRIO PARA LÂMPADA FLUORESCENTE SEM PORTA-STARTER</t>
  </si>
  <si>
    <t>IGNITOR PARA PARTIDA LÂMPADA VAPOR SÓDIO ALTA PRESSÃO ATÉ 400W</t>
  </si>
  <si>
    <t>REATOR DUPLO PARA LÂMPADA FLUORESCENTE PARTIDA RÁPIDA, ALTO F.POTÊNCIA - 110-220V/2X20W</t>
  </si>
  <si>
    <t>REATOR PARA LÂMPADA VAPOR DE SÓDIO ALTA PRESSÃO - 220V/70W</t>
  </si>
  <si>
    <t>REATOR PARA LÂMPADA VAPOR DE SÓDIO ALTA PRESSÃO - 220V/150W</t>
  </si>
  <si>
    <t>REATOR PARA LÂMPADA VAPOR DE SÓDIO ALTA PRESSÃO - 220V/250W</t>
  </si>
  <si>
    <t>REATOR PARA LÂMPADA VAPOR DE SÓDIO ALTA PRESSÃO - 220V/400W</t>
  </si>
  <si>
    <t>INVERSOR FOTOVOLTÁICO SAÍDA TRIFÁSICA - 15 KW - ENTRADA ATÉ 1000 VCC - EFICIÊNCIA MÍNIMA 95%</t>
  </si>
  <si>
    <t>INVERSOR FOTOVOLTÁICO SAÍDA TRIFÁSICA - 10 KW -  ENTRADA ATÉ 600 VCC - EFICIÊNCIA MÍNIMA 95%</t>
  </si>
  <si>
    <t>LÂMPADA FLUORESCENTE - 20W</t>
  </si>
  <si>
    <t>LÂMPADA FLUORESCENTE - 110W TIPO HO</t>
  </si>
  <si>
    <t>LÂMPADA VAPOR DE SÓDIO ALTA PRESSÃO - 70W</t>
  </si>
  <si>
    <t>LÂMPADA VAPOR DE SÓDIO ALTA PRESSÃO - 150W</t>
  </si>
  <si>
    <t>LÂMPADA VAPOR DE SÓDIO ALTA PRESSÃO - 250W</t>
  </si>
  <si>
    <t>LÂMPADA VAPOR DE SÓDIO ALTA PRESSÃO - 400W</t>
  </si>
  <si>
    <t>LÂMPADA DE HALOGÊNIO - 110V/220V/300W</t>
  </si>
  <si>
    <t>LÂMPADA DE HALOGÊNIO - 220V/1000W</t>
  </si>
  <si>
    <t>LÂMPADA DE LED (BULBO) SOQUETE E-27/ E-40 - 40W</t>
  </si>
  <si>
    <t>LÂMPADA DE LED (BULBO) SOQUETE E-27/ E-40 - 70W</t>
  </si>
  <si>
    <t>LÂMPADA DE LED TUBULAR T8 - 9/10W</t>
  </si>
  <si>
    <t>LÂMPADA DE LED TUBULAR T8 - 18/20W</t>
  </si>
  <si>
    <t>LÂMPADA DE LED BULBO 10W - SOQUETE E-27</t>
  </si>
  <si>
    <t>MÓDULO FOTOVOLTÁICO (PAINEL) POLICRISTALINO - 270 W - TENSÃO MÁX. 1000 VCC - EFICIÊNCIA MÍN. 15%</t>
  </si>
  <si>
    <t>LÂMPADA DE LED (BULBO) SOQUETE E-27/E-40 - 100W</t>
  </si>
  <si>
    <t>LÂMPADA DE LED (BULBO) SOQUETE E-27/E-40 - 150W</t>
  </si>
  <si>
    <t>PLUG 3P+T 30A - 440V</t>
  </si>
  <si>
    <t>PLUG 3P+T 32A - 600/690V - TIPO INDUSTRIAL</t>
  </si>
  <si>
    <t>PLUG 3P+T 63A - 600/690V - TIPO INDUSTRIAL</t>
  </si>
  <si>
    <t>PLUG P/ TOMADA ATÉ 20A (2P+T, 20A - 250V)</t>
  </si>
  <si>
    <t>PLUG PARA TELEFONE - PADRÃO RJ11</t>
  </si>
  <si>
    <t>INTERRUPTOR COM VARIADOR DE LUMINOSIDADE 110/ 220 V - 127V/ 500W</t>
  </si>
  <si>
    <t>INTERRUPTOR PARALELO BIPOLAR 1 TECLA</t>
  </si>
  <si>
    <t>SERVIÇOS PARCIAIS - PÁRA-RAIOS E OUTROS</t>
  </si>
  <si>
    <t>COLOCAÇÃO DE ARAME GUIA #14 DE AÇO GALVANIZADO EM ELETRODUTO</t>
  </si>
  <si>
    <t>SENSOR DE PRESENÇA COM FOTOCÉLULA, TENSÃO 127/220 V (BIVOLT)</t>
  </si>
  <si>
    <t>FOTOCELULA SOLAR-RELÊ FOTOELÉTRICO CAPACIDADE - 1000W</t>
  </si>
  <si>
    <t>BASE E ESTAIS PARA HASTE DE PÁRA-RAIOS</t>
  </si>
  <si>
    <t>CAPTOR TIPO TERMINAL AÉREO, H=600 MM OU BANDEIRA MÓVEL, GALVANIZADO</t>
  </si>
  <si>
    <t>TERMINAL AÉREO EM AÇO GALVANIZADO COM BASE DE FIXAÇÃO H=30CM</t>
  </si>
  <si>
    <t>SUPORTE PARA FIXAÇÃO DE CABO EM TELHA ONDULADA</t>
  </si>
  <si>
    <t>CRUZETA DE FERRO GALVANIZADO PARA 3 PROJETORES</t>
  </si>
  <si>
    <t>BRAÇO P/ LUMINÁRIA EM TUBO FERRO GALVANIZADO 1"X1M</t>
  </si>
  <si>
    <t>POSTE DE AÇO GALVANIZADO, TIPO RETO FLANGEADO H=5M</t>
  </si>
  <si>
    <t>POSTE DE AÇO GALVANIZADO, TIPO RETO FLANGEADO H=7M</t>
  </si>
  <si>
    <t>POSTE DE AÇO GALVANIZADO, TIPO CURVO SIMPLES  H=7M</t>
  </si>
  <si>
    <t>POSTE DE AÇO GALVANIZADO, TIPO CURVO DUPLO H=7M</t>
  </si>
  <si>
    <t>POSTE DE AÇO GALVANIZADO, TIPO RETO H=9M</t>
  </si>
  <si>
    <t>POSTE DE AÇO GALVANIZADO, TIPO RETO H=10M</t>
  </si>
  <si>
    <t>CONECTOR TIPO PRENSA CABO EM ALUMÍNIO - 3/8"</t>
  </si>
  <si>
    <t>CONECTOR TIPO PRENSA-CABO EM ALUMÍNIO - 1/2"</t>
  </si>
  <si>
    <t>CONECTOR TIPO PRENSA-CABO EM ALUMÍNIO - 3/4"</t>
  </si>
  <si>
    <t>CONECTOR TIPO PRENSA-CABO EM ALUMÍNIO - 1"</t>
  </si>
  <si>
    <t>SUPORTE SIMPLES COM ROLDANA, PARA DESCIDA DE PÁRA-RAIOS</t>
  </si>
  <si>
    <t>CONECTOR TIPO "SPLIT-BOLT" - PARA CABO DE 16MM2</t>
  </si>
  <si>
    <t>CONECTOR TIPO "SPLIT-BOLT" - PARA CABO DE 35MM2</t>
  </si>
  <si>
    <t>HASTE "COPPERWELD"- 5/8"X3,OOM</t>
  </si>
  <si>
    <t>CONECTOR PARA HASTE "COPPERWELD"</t>
  </si>
  <si>
    <t>CONECTOR TIPO "SPLIT-BOLT" - PARA CABO DE 300,0MM2</t>
  </si>
  <si>
    <t>HASTE "COPPERWELD " - 3/4"X3,00M</t>
  </si>
  <si>
    <t>SERVIÇOS PARCIAIS - ELETROFERRAGENS E ACESSÓRIOS</t>
  </si>
  <si>
    <t>BUCHA E ARRUELA RÍGIDA PESADA EM ZAMAK - 1/2"</t>
  </si>
  <si>
    <t>BUCHA E ARRUELA RÍGIDA PESADA EM ZAMAK - 3/4"</t>
  </si>
  <si>
    <t>BRAÇADEIRA DE AÇO GALVANIZADO - 1/2"</t>
  </si>
  <si>
    <t>BRAÇADEIRA DE AÇO GALVANIZADO - 3"</t>
  </si>
  <si>
    <t>SUPORTE P/ PERFILADO 100X38MM GE</t>
  </si>
  <si>
    <t>SUPORTE CURTO PARA LUMINÁRIA 100X38MM GE</t>
  </si>
  <si>
    <t>SUPORTE LONGO PARA LUMINÁRIA 165X38MM GE</t>
  </si>
  <si>
    <t>EMENDA INTERNA P/ PERFILADO 38X38 "1" GE</t>
  </si>
  <si>
    <t>EMENDA INTERNA P/ PEFILADO 38X38 "T" GE</t>
  </si>
  <si>
    <t>CAIXA DE DERIVAÇÃO P/ PERFILADO 38X38 TP "C" GE - CHAPA 14</t>
  </si>
  <si>
    <t>CAIXA DE DERIVAÇÃO P/ PERFILADO 38X38 TP "L" GE - CHAPA 14</t>
  </si>
  <si>
    <t>CAIXA DE DERIVAÇÃO P/ PERFILADO 38X76 TP "E" GE - CHAPA 14</t>
  </si>
  <si>
    <t>CAIXA DE DERIVAÇÃO P/ PERFILADO 38X76 TP "C" GE - CHAPA 14</t>
  </si>
  <si>
    <t>CAIXA DE DERIVAÇÃO P/ PERFILADO 38X76 TP "L" GE - CHAPA 14</t>
  </si>
  <si>
    <t>CAIXA DE DERIVAÇÃO P/ PERFILADO 38X76 TP "T" GE - CHAPA 14</t>
  </si>
  <si>
    <t>CAIXA EM ALUMÍNIO P/ TOMADA FIXAÇÃO EM PERFILADO</t>
  </si>
  <si>
    <t>SAÍDA PARA ELETRODUTO EM PERFILADO 3/4" GE</t>
  </si>
  <si>
    <t>VERGALHÃO DE AÇO C/ ROSCA TOTAL 5/16" GE</t>
  </si>
  <si>
    <t>REATORES</t>
  </si>
  <si>
    <t>REATOR PARA LÂMPADA VAPOR METÁLICO - 70W/ 220V</t>
  </si>
  <si>
    <t>REATOR PARA LÂMPADA VAPOR METÁLICO - 150W/ 220V</t>
  </si>
  <si>
    <t>REATOR DE LÂMPADA VAPOR METÁLICO - 250W/ 220V</t>
  </si>
  <si>
    <t>REATOR PARA LÂMPADA VAPOR METÁLICO - 400W/ 220V</t>
  </si>
  <si>
    <t>REATOR ELETRÔNICO AFP 127V P/ LÂMPADA FLUORESCENTE - 1 X 28W</t>
  </si>
  <si>
    <t>REATOR ELETRÔNICO AFP 127V P/ LÂMPADA FLUORESCENTE - 2 X 28W</t>
  </si>
  <si>
    <t>REATOR ELETRÔNICO FLUORESCENTE DUPLO AFP - 2X16W - 127/220V</t>
  </si>
  <si>
    <t>REATOR ELETRÔNICO FLUORESCENTE DUPLO AFP - 2X32W - 127/220V</t>
  </si>
  <si>
    <t>REATOR ELETRÔNICO FLUORESCENTE SIMPLES AFP 1X54W - 220V</t>
  </si>
  <si>
    <t>REATOR ELETRÔNICO FLUORESCENTE DUPLO AFP 2X54W - 220V</t>
  </si>
  <si>
    <t>LÂMPADA VAPOR METÁLICO - 70W</t>
  </si>
  <si>
    <t>LÂMPADA VAPOR METÁLICO - 150W</t>
  </si>
  <si>
    <t>LÂMPADA VAPOR METÁLICO - 250W</t>
  </si>
  <si>
    <t>LÂMPADA VAPOR METÁLICO - 400W</t>
  </si>
  <si>
    <t>LÂMPADA COMPACTA MINI-FLUORESCENTE COM REATOR E SOQUETE INCORPORADOS - 25W</t>
  </si>
  <si>
    <t>LÂMPADA FLUORESCENTE - 14W</t>
  </si>
  <si>
    <t>LÂMPADA FLUORESCENTE 16W</t>
  </si>
  <si>
    <t>LÂMPADA FLUORESCENTE 32W</t>
  </si>
  <si>
    <t>LÂMPADA FLUORESCENTE - 28W</t>
  </si>
  <si>
    <t>TOMADAS</t>
  </si>
  <si>
    <t>TOMADA RJ 45 PARA INFORMÁTICA COM PLACA</t>
  </si>
  <si>
    <t>TOMADA PARA TELEFONE PADRÃO RJ11 COM PLACA/ ESPELHO</t>
  </si>
  <si>
    <t>REDE LÓGICA</t>
  </si>
  <si>
    <t>CERTIFICAÇÃO DE REDE LÓGICA - ATÉ 50 PONTOS</t>
  </si>
  <si>
    <t>GL</t>
  </si>
  <si>
    <t>CERTIFICAÇÃO DE REDE LÓGICA - EXCEDENTE 50 PONTOS</t>
  </si>
  <si>
    <t>PTO</t>
  </si>
  <si>
    <t>RACK 8U'S COM VENTILAÇÃO, BANDEJA FIXA E RÉGUA DE TOMADAS - INSTALADO</t>
  </si>
  <si>
    <t>PATCH PAINEL - 24 PORTAS - INSTALADO</t>
  </si>
  <si>
    <t>SWITCH - 24 PORTAS - INSTALADO</t>
  </si>
  <si>
    <t>GUIA ORGANIZADORA DE CABOS 19" - 1V - INSTALADA</t>
  </si>
  <si>
    <t>PATCH CORD RJ45 - 1,5M</t>
  </si>
  <si>
    <t>PATCH CORD RJ45 - 2,5M</t>
  </si>
  <si>
    <t>CABO UTP - CATEGORIA 4 E 5 PARES</t>
  </si>
  <si>
    <t>CABO UTP - CAT 6</t>
  </si>
  <si>
    <t>CRIMPAGEM DE CABOS</t>
  </si>
  <si>
    <t>INST.HIDRO-SANITARIAS</t>
  </si>
  <si>
    <t>ALIMENTAÇÃO PREDIAL DE ÁGUA E GÁS</t>
  </si>
  <si>
    <t>CAVALETE DE ENTRADA - 3/4"</t>
  </si>
  <si>
    <t>CAVALETE DE ENTRADA - 1"</t>
  </si>
  <si>
    <t>CAVALETE DE ENTRADA - 1 1/2"</t>
  </si>
  <si>
    <t>HIDRÔMETRO UNIJATO, DN 1/2", VAZÃO NOMINAL DE 1,5 M3/H, RELOJOARIA INCLINADA E CLASSE B</t>
  </si>
  <si>
    <t>HIDRÔMETRO MULTIJATO, DN 1 1/2", VAZÃO NOMINAL DE 20 M3/H, RELOJOARIA INCLINADA E CLASSE B</t>
  </si>
  <si>
    <t>HIDRÔMETRO UNIJATO, DN 3/4", VAZÃO NOMINAL DE 5 M3/H, RELOJOARIA INCLINADA E CLASSE B</t>
  </si>
  <si>
    <t>ABRIGO PARA CAVALETE ENTRADA, D=3/4" OU 1" EM ALVENARIA REVESTIDA</t>
  </si>
  <si>
    <t>ABRIGO PARA CAVALETE ENTRADA, D=1 1/4", D=1 1/2"OU 2" EM ALVENARIA REVESTIDA</t>
  </si>
  <si>
    <t>PROTEÇÃO ANTICORROSIVA PARA TUBULAÇÃO ENTERRADA</t>
  </si>
  <si>
    <t>ENVELOPAMENTO DE TUBULAÇÃO ENTERRADA, COM CONCRETO</t>
  </si>
  <si>
    <t>CAVALETE DE ENTRADA QUÁDRUPLO GALVANIZADO - 3/4"</t>
  </si>
  <si>
    <t>CAVALETE DE ENTRADA SEXTUPLO GALVANIZADO - 3/4"</t>
  </si>
  <si>
    <t>RESERVAÇÃO DE ÁGUA</t>
  </si>
  <si>
    <t>RESERVATÓRIO DE FIBRA DE VIDRO - CAPACIDADE 1000L</t>
  </si>
  <si>
    <t>CAIXA D'ÁGUA DE FIBRA DE VIDRO - 1500 LITROS</t>
  </si>
  <si>
    <t>CAIXA D'ÁGUA DE POLIETILENO 5000 LITROS</t>
  </si>
  <si>
    <t>CAIXA D'ÁGUA DE POLIETILENO 10.000 LITROS</t>
  </si>
  <si>
    <t>CAIXA D'ÁGUA DE POLIETILENO 15.000 LITROS</t>
  </si>
  <si>
    <t>RESERVATÓRIO  DE POLIETILENO 310 LITROS</t>
  </si>
  <si>
    <t>RESERVATÓRIO  DE POLIETILENO 500 LITROS</t>
  </si>
  <si>
    <t xml:space="preserve"> RESERVATÓRIO  DE POLIETILENO 1.000 LITROS</t>
  </si>
  <si>
    <t xml:space="preserve"> RESERVATÓRIO  DE POLIETILENO 2.000 LITROS</t>
  </si>
  <si>
    <t>ANÉIS PRÉ-MOLDADOS EM CONCRETO ARMADO P/ RESERVATÓRIO DE ÁGUA D=2,50M</t>
  </si>
  <si>
    <t>RESERVATÓRIO  DE POLIETILENO 2.500 LITROS</t>
  </si>
  <si>
    <t>LAJE PRÉ-MOLDADA D=2,50M E=8CM PARA RESERVATÓRIO</t>
  </si>
  <si>
    <t>LAJE PRÉ-MOLDADA D=2,50M E=15CM PARA RESERVATÓRIO</t>
  </si>
  <si>
    <t>TUBO DE AÇO GALVANIZADO, CLASSE LEVE I (LINHA ÁGUA) - 3/4"</t>
  </si>
  <si>
    <t>TUBO DE AÇO GALVANIZADO, CLASSE LEVE I (LINHA ÁGUA) - 1"</t>
  </si>
  <si>
    <t>TUBO DE AÇO GALVANIZADO, CLASSE LEVE I (LINHA ÁGUA) - 1 1/2"</t>
  </si>
  <si>
    <t>TUBO DE AÇO GALVANIZADO, CLASSE LEVE I (LINHA ÁGUA) - 2"</t>
  </si>
  <si>
    <t>TUBO DE PVC RÍGIDO, SOLDÁVEL (LINHA ÁGUA) - 25MM (3/4")</t>
  </si>
  <si>
    <t>TUBO DE PVC RÍGIDO, SOLDÁVEL (LINHA ÁGUA) - 32MM (1")</t>
  </si>
  <si>
    <t>TUBO DE PVC RÍGIDO, SOLDÁVEL (LINHA ÁGUA) - 50MM (1 1/2")</t>
  </si>
  <si>
    <t>TUBO DE PVC RÍGIDO, SOLDÁVEL (LINHA ÁGUA) - 60MM (2")</t>
  </si>
  <si>
    <t>REGISTRO DE GAVETA, METAL AMARELO - 3/4"</t>
  </si>
  <si>
    <t>REGISTRO DE GAVETA, METAL AMARELO - 1"</t>
  </si>
  <si>
    <t>REGISTRO DE GAVETA, METAL AMARELO - 1 1/2"</t>
  </si>
  <si>
    <t>REGISTRO DE GAVETA, METAL AMARELO - 2"</t>
  </si>
  <si>
    <t>TORNEIRA DE BÓIA, DE LATÃO - 3/4"</t>
  </si>
  <si>
    <t>TORNEIRA DE BÓIA, DE LATÃO - 1"</t>
  </si>
  <si>
    <t>TORNEIRA DE BÓIA, DE LATÃO - 1 1/2"</t>
  </si>
  <si>
    <t>TORNEIRA DE BÓIA, DE LATÃO - 2"</t>
  </si>
  <si>
    <t>INSTALAÇÃO ELEVATÓRIA</t>
  </si>
  <si>
    <t>CONJUNTO MOTOR-BOMBA - ATÉ 1/2HP</t>
  </si>
  <si>
    <t>CONJUNTO MOTOR-BOMBA - ATÉ 3/4HP</t>
  </si>
  <si>
    <t>CONJUNTO MOTOR-BOMBA - ATÉ 1HP</t>
  </si>
  <si>
    <t>CONJUNTO MOTOR-BOMBA - ATÉ 2HP</t>
  </si>
  <si>
    <t>CONJUNTO MOTOR-BOMBA - ATÉ 3HP</t>
  </si>
  <si>
    <t>CONJUNTO MOTOR-BOMBA - ATÉ 4HP</t>
  </si>
  <si>
    <t>CONJUNTO MOTOR-BOMBA - ATÉ 5HP</t>
  </si>
  <si>
    <t>CONJUNTO MOTOR-BOMBA 80M3/H, 20MCA, 7,5CV, 3500RPM, 220/380V, TRIFÁSICO</t>
  </si>
  <si>
    <t>CONJUNTO MOTOR-BOMBA 112M3/H, 20MCA, 10CV, 3500RPM, 220/380V, TRIFÁSICO</t>
  </si>
  <si>
    <t>CONJUNTO MOTOR-BOMBA 160M3/H, 20MCA, 15CV, 1750RPM, 220/380V, TRIFÁSICO</t>
  </si>
  <si>
    <t>CONJUNTO MOTOR-BOMBA 240M3/H, 20MCA, 20CV, 1750RPM, 220/380V, TRIFÁSICO</t>
  </si>
  <si>
    <t>CONJUNTO MOTOR-BOMBA 270M3/H, 20MCA, 25CV, 1750RPM, 220/380V, TRIFÁSICO</t>
  </si>
  <si>
    <t>TUBO DE AÇO-CARBONO GALVANIZADO, CL.MÉDIA (DIN2440) - 1" (RECALQUE)</t>
  </si>
  <si>
    <t>TUBO DE AÇO-CARBONO GALVANIZADO, CL.MÉDIA (DIN2440) - 1 1/2" (SUCÇÃO)</t>
  </si>
  <si>
    <t>VÁLVULA DE RETENÇÃO HORIZONTAL - 1"</t>
  </si>
  <si>
    <t>VÁLVULA DE RETENÇÃO HORIZONTAL - 1 1/2"</t>
  </si>
  <si>
    <t>VÁLVULA DE RETENÇÃO HORIZONTAL - 2"</t>
  </si>
  <si>
    <t>VÁLVULA DE RETENÇÃO HORIZONTAL - 2 1/2"</t>
  </si>
  <si>
    <t>VÁLVULA DE RETENÇÃO HORIZONTAL - 3"</t>
  </si>
  <si>
    <t>VÁLVULA DE RETENÇÃO HORIZONTAL - 4"</t>
  </si>
  <si>
    <t>VÁLVULA DE RETENÇÃO VERTICAL - 1"</t>
  </si>
  <si>
    <t>VÁLVULA DE RETENÇÃO VERTICAL - 1 1/4"</t>
  </si>
  <si>
    <t>VÁLVULA DE RETENÇÃO VERTICAL - 1 1/2"</t>
  </si>
  <si>
    <t>VÁLVULA DE RETENÇÃO VERTICAL - 2"</t>
  </si>
  <si>
    <t>VÁLVULA DE RETENÇÃO VERTICAL - 2 1/2"</t>
  </si>
  <si>
    <t>VÁLVULA DE RETENÇÃO VERTICAL - 3"</t>
  </si>
  <si>
    <t>VÁLVULA DE RETENÇÃO VERTICAL - 4"</t>
  </si>
  <si>
    <t>REDE DE ÁGUA FRIA - TUBULAÇÃO</t>
  </si>
  <si>
    <t>TUBO DE AÇO GALVANIZADO, CLASSE LEVE I (LINHA ÁGUA) - 1 1/4"</t>
  </si>
  <si>
    <t>TUBO DE AÇO GALVANIZADO, CLASSE LEVE I (LINHA ÁGUA) - 2 1/2"</t>
  </si>
  <si>
    <t>TUBO DE AÇO GALVANIZADO, CLASSE LEVE I (LINHA ÁGUA) - 3"</t>
  </si>
  <si>
    <t>TUBO DE AÇO GALVANIZADO, CLASSE LEVE I (LINHA ÁGUA) - 4"</t>
  </si>
  <si>
    <t>TUBO DE PVC RÍGIDO, SOLDÁVEL (LINHA ÁGUA) - 40MM (1 1/4")</t>
  </si>
  <si>
    <t>TUBO DE PVC RÍGIDO, SOLDÁVEL (LINHA ÁGUA) - 75MM (2 1/2")</t>
  </si>
  <si>
    <t>TUBO DE PVC RÍGIDO, SOLDÁVEL (LINHA ÁGUA) - 85MM (3")</t>
  </si>
  <si>
    <t>TUBO DE PVC RÍGIDO, SOLDÁVEL (LINHA ÁGUA) - 110MM (4")</t>
  </si>
  <si>
    <t>TUBO DE PVC PBA, CLASSE 15, COM ANEL - 50MM</t>
  </si>
  <si>
    <t>TUBO DE PVC PBA, CLASSE 15, COM ANEL - 75MM</t>
  </si>
  <si>
    <t>TUBO DE PVC PBA, CLASSE 15, COM ANEL - 100MM</t>
  </si>
  <si>
    <t>TUBO DE PVC PBA, CLASSE 20, COM ANEL - 50MM</t>
  </si>
  <si>
    <t>TUBO DE PVC PBA, CLASSE 20, COM ANEL - 75MM</t>
  </si>
  <si>
    <t>TUBO DE PVC PBA, CLASSE 20, COM ANEL - 100MM</t>
  </si>
  <si>
    <t>REDE DE ÁGUA FRIA - ACESSÓRIOS</t>
  </si>
  <si>
    <t xml:space="preserve"> REGISTRO DE GAVETA, METAL AMARELO - 1"</t>
  </si>
  <si>
    <t>REGISTRO DE GAVETA, METAL AMARELO - 1 1/4"</t>
  </si>
  <si>
    <t>REGISTRO DE GAVETA, METAL AMARELO - 2 1/2"</t>
  </si>
  <si>
    <t>REGISTRO DE GAVETA, METAL AMARELO - 3"</t>
  </si>
  <si>
    <t>REGISTRO DE GAVETA, METAL AMARELO - 4"</t>
  </si>
  <si>
    <t>REGISTRO DE GAVETA, METAL CROMADO - 3/4"</t>
  </si>
  <si>
    <t>REGISTRO DE GAVETA, METAL CROMADO - 1"</t>
  </si>
  <si>
    <t>REGISTRO DE GAVETA, METAL CROMADO - 1 1/4"</t>
  </si>
  <si>
    <t>REGISTRO DE GAVETA, METAL CROMADO - 1 1/2"</t>
  </si>
  <si>
    <t>REGISTRO DE PRESSÃO, METAL AMARELO - 1/2"</t>
  </si>
  <si>
    <t>REGISTRO DE PRESSÃO, METAL AMARELO - 3/4"</t>
  </si>
  <si>
    <t>REGISTRO DE PRESSÃO, METAL CROMADO - 3/4"</t>
  </si>
  <si>
    <t>REGISTRO GLOBO COM ADAPTADOR E TAMPA - 2 1/2"</t>
  </si>
  <si>
    <t>REDE DE ÁGUA QUENTE</t>
  </si>
  <si>
    <t>TUBO DE COBRE SEM COSTURA, CLASSE EL - 1/2"</t>
  </si>
  <si>
    <t>TUBO DE COBRE SEM COSTURA, CLASSE EL - 3/4"</t>
  </si>
  <si>
    <t>TUBO DE COBRE SEM COSTURA, CLASSE EL - 1"</t>
  </si>
  <si>
    <t>TUBO DE COBRE SEM COSTURA, CLASSE EL - 1 1/4"</t>
  </si>
  <si>
    <t>TUBO DE COBRE SEM COSTURA, CLASSE EL - 1 1/2"</t>
  </si>
  <si>
    <t>TUBO DE COBRE SEM COSTURA, CLASSE A - 1/2"</t>
  </si>
  <si>
    <t>TUBO DE COBRE SEM COSTURA, CLASSE A 3/4"</t>
  </si>
  <si>
    <t>TUBO DE COBRE SEM COSTURA, CLASSE A 1"</t>
  </si>
  <si>
    <t>TUBO DE COBRE SEM COSTURA, CLASSE A 1 1/4"</t>
  </si>
  <si>
    <t>TUBO DE COBRE SEM COSTURA, CLASSE A 1 1/2"</t>
  </si>
  <si>
    <t>TUBO DE COBRE SEM COSTURA, CLASSE A - 2"</t>
  </si>
  <si>
    <t>TUBO DE COBRE SEM COSTURA, CLASSE A - 2 1/2"</t>
  </si>
  <si>
    <t>TUBO DE COBRE SEM COSTURA, CLASSE A - 3 1/8"</t>
  </si>
  <si>
    <t>TUBO DE COBRE SEM COSTURA, CLASSE E - 2"</t>
  </si>
  <si>
    <t>TUBO DE COBRE SEM COSTURA, CLASSE E - 2 1/2"</t>
  </si>
  <si>
    <t>TUBO DE COBRE SEM COSTURA, CLASSE E - 3 1/8"</t>
  </si>
  <si>
    <t>REDE DE GÁS</t>
  </si>
  <si>
    <t>TUBO PRETO DE AÇO-CARBONO, CLASSE SCH-40 - 3/4"</t>
  </si>
  <si>
    <t>TUBO PRETO DE AÇO-CARBONO, CLASSE SCH-40 - 1"</t>
  </si>
  <si>
    <t>TUBO PRETO DE AÇO-CARBONO, CLASSE SCH-40 - 1 1/4"</t>
  </si>
  <si>
    <t>TUBO PRETO DE AÇO-CARBONO, CLASSE SCH-40 - 1 1/2"</t>
  </si>
  <si>
    <t>VÁLVULA ESFÉRICA MONOBLOCO EM LATÃO, 3/4" NPT</t>
  </si>
  <si>
    <t>ABRIGO PARA GÁS EM BLOCO DE CONCRETO APARENTE PARA 2 BOTIJÕES</t>
  </si>
  <si>
    <t>ABRIGO PARA GÁS EM ALVENARIA REVESTIDA PARA 2 BOTIJÕES</t>
  </si>
  <si>
    <t>ABRIGO PARA GÁS EM BLOCOS DE CONCRETO APARENTE PARA 2 CILINDROS</t>
  </si>
  <si>
    <t>ABRIGO PARA GÁS EM BLOCO DE CONCRETO APARENTE PARA 4 CILINDROS</t>
  </si>
  <si>
    <t>ABRIGO PARA GÁS EM BLOCO DE CONCRETO APARENTE PARA 6 CILINDROS</t>
  </si>
  <si>
    <t>ABRIGO PARA GÁS EM TIJOLO APARENTE PARA 4 CILINDROS</t>
  </si>
  <si>
    <t>ABRIGO PARA GÁS EM TIJOLO APARENTE PARA 6 CILINDROS</t>
  </si>
  <si>
    <t>ABRIGO PARA GÁS EM ALVENARIA REVESTIDA PARA 2 CILINDROS</t>
  </si>
  <si>
    <t>ABRIGO PARA GÁS EM ALVENARIA REVESTIDA PARA 4 CILINDROS</t>
  </si>
  <si>
    <t>ABRIGO PARA GÁS EM ALVENARIA REVESTIDA PARA 6 CILINDROS</t>
  </si>
  <si>
    <t>INSTALAÇÃO PARA 2 BOTIJÕES GLP 13KG, EXCLUSIVE ABRIGO</t>
  </si>
  <si>
    <t>INSTALAÇÃO PARA 2 CILINDROS GLP 45 KG, EXCLUSIVE ABRIGO</t>
  </si>
  <si>
    <t>INSTALAÇÃO PARA 4 CILINDRO GLP 45KG, EXCLUSIVE ABRIGO</t>
  </si>
  <si>
    <t>INSTALAÇÃO PARA 6 CILINDROS GLP 45KG, EXCLUSIVE ABRIGO</t>
  </si>
  <si>
    <t>BOTIJÃO DE GÁS DE 13KG COM CARGA</t>
  </si>
  <si>
    <t>CILINDRO DE G.L.P. DE 45KG COM CARGA</t>
  </si>
  <si>
    <t>CAIXA COM COLETOR DE ÁGUA (SIFÃO) PARA REDE DE GÁS</t>
  </si>
  <si>
    <t>REDE DE PREVENÇÃO E COMBATE A INCÊNDIOS</t>
  </si>
  <si>
    <t>TUBO DE AÇO-CARBONO GALVANIZADO, CLASSE MÉDIA (DIN2440) - 2 1/2"</t>
  </si>
  <si>
    <t>TUBO DE AÇO-CARBONO GALVANIZADO, CLASSE MÉDIA (DIN2440) - 3"</t>
  </si>
  <si>
    <t>TUBO DE AÇO-CARBONO GALVANIZADO, CLASSE MÉDIA (DIN2440) - 4"</t>
  </si>
  <si>
    <t>TUBO DE AÇO-CARBONO GALVANIZADO, CLASSE MÉDIA (DIN2440) - 6"</t>
  </si>
  <si>
    <t>RECALQUE DE PASSEIO COM UNIÃO ENGATE RÁPIDO - REGISTRO TIPO GLOBO 2 1/2"</t>
  </si>
  <si>
    <t>HIDRANTE COM UNIÃO DE ENGATE RÁPIDO - REGISTRO TIPO GLOBO 2 1/2"</t>
  </si>
  <si>
    <t>ABRIGO DE EMBUTIR PARA HIDRANTE E MANGUEIRA - CHAPA DE AÇO N.20</t>
  </si>
  <si>
    <t>MANGUEIRA DE INCÊNDIO COM UNIÃO DE ENGATE RÁPIDO, 15M - 1 1/2"</t>
  </si>
  <si>
    <t>MANGUEIRA DE INCÊNDIO COM UNIÃO DE ENGATE RÁPIDO, 30M - 1 1/2"</t>
  </si>
  <si>
    <t>MANGUEIRA DE INCÊNDIO COM UNIÃO DE ENGATE RÁPIDO, 30M - 2 1/2"</t>
  </si>
  <si>
    <t>ESGUICHO DE INCÊNDIO COM ENGATE RÁPIDO - 1 1/2"X1/2"</t>
  </si>
  <si>
    <t>EXTINTOR DE INCÊNDIO COM CARGA DE GÁS CARBÔNICO (CO2) - 4KG</t>
  </si>
  <si>
    <t>EXTINTOR DE INCÊNDIO COM CARGA DE GÁS CARBÔNICO (CO2) - 6KG</t>
  </si>
  <si>
    <t>EXTINTOR DE INCÊNDIO COM CARGA DE GÁS CARBÔNICO (CO2) - 10KG</t>
  </si>
  <si>
    <t>EXTINTOR DE INCÊNDIO COM CARGA DE ÁGUA PRESSURIZADA - 10L</t>
  </si>
  <si>
    <t>EXTINTOR DE INCÊNDIO COM CARGA DE ESPUMA QUÍMICA - 9L</t>
  </si>
  <si>
    <t>EXTINTOR DE INCÊNDIO COM CARGA DE PÓ QUÍMICO SECO - 4KG</t>
  </si>
  <si>
    <t>EXTINTOR DE INCÊNDIO COM CARGA DE PÓ QUÍMICO SECO - 8KG</t>
  </si>
  <si>
    <t>EXTINTOR DE INCÊNDIO COM CARGA DE PÓ QUÍMICO SECO - 12KG</t>
  </si>
  <si>
    <t>SETA PARA HIDRANTE/EXTINTOR DE INCÊNDIO</t>
  </si>
  <si>
    <t>FORNECIMENTO E INSTALAÇÃO DE SPRINKLER COM RESPOSTA PADRÃO BULBO VERMELHO</t>
  </si>
  <si>
    <t>REDE DE ESGOTO SANITÁRIO - TUBULAÇÃO</t>
  </si>
  <si>
    <t>TUBO DE FERRO FUNDIDO PARA ESGOTO, LINHA SMU - 50MM</t>
  </si>
  <si>
    <t>TUBO DE FERRO FUNDIDO PARA ESGOTO, LINHA SMU - 75MM</t>
  </si>
  <si>
    <t>TUBO DE FERRO FUNDIDO PARA ESGOTO, LINHA SMU - 100MM</t>
  </si>
  <si>
    <t>TUBO DE FERRO FUNDIDO PARA ESGOTO, LINHA SMU - 150MM</t>
  </si>
  <si>
    <t>TUBO DE PVC RÍGIDO, PONTA E BOLSA (LINHA ESGOTO) - 40MM (1 1/2")</t>
  </si>
  <si>
    <t>TUBO DE PVC RÍGIDO, PONTA E BOLSA (LINHA ESGOTO) - 50MM (2")</t>
  </si>
  <si>
    <t>TUBO DE PVC RÍGIDO, PONTA E BOLSA (LINHA ESGOTO) - 75MM (3")</t>
  </si>
  <si>
    <t>TUBO DE PVC RÍGIDO, PONTA E BOLSA (LINHA ESGOTO) - 100MM (4")</t>
  </si>
  <si>
    <t>TUBO DE PVC RÍGIDO, PONTA E BOLSA (LINHA ESGOTO) - 150MM (6")</t>
  </si>
  <si>
    <t>TUBO DE PVC RÍGIDO, PONTA E BOLSA (LINHA ESGOTO) - 200MM (8")</t>
  </si>
  <si>
    <t>REDE DE ESGOTO SANITÁRIO - ACESSÓRIOS</t>
  </si>
  <si>
    <t>RALO SECO DE PVC RÍGIDO, COM SAÍDA SOLDADA DE 40MM - DIÂMETRO 100MM</t>
  </si>
  <si>
    <t>CAIXA SIFONADA DE PVC RÍGIDO - 100X150MM</t>
  </si>
  <si>
    <t>CAIXA SIFONADA DE PVC RÍGIDO - 150X150MM</t>
  </si>
  <si>
    <t>CAIXA SIFONADA DE PVC RÍGIDO 250X230X75MM</t>
  </si>
  <si>
    <t>RALO SECO DE FERRO FUNDIDO, COM SAÍDA VERTICAL (SMU) - DIÂMETRO 100MM</t>
  </si>
  <si>
    <t>CAIXA DE GORDURA COM CESTO DE LIMPEZA EM PVC 100MM - TIGRE OU SIMILAR</t>
  </si>
  <si>
    <t>CAIXA DE GORDURA, ALVENARIA DE TIJOLOS MACIÇOS COMUNS - 60X60CM</t>
  </si>
  <si>
    <t>FOSSA SÉPTICA EM ANÉIS DE CONCRETO, PARA 10 PESSOAS - 1,40 X 1,20M</t>
  </si>
  <si>
    <t>FOSSA SÉPTICA EM ANÉIS DE CONCRETO, PARA 20 PESSOAS - 1,40 X 1,70M</t>
  </si>
  <si>
    <t>FOSSA SÉPTICA EM ANÉIS DE CONCRETO, PARA 100 PESSOAS - 2,40 X 2,50M</t>
  </si>
  <si>
    <t>FOSSA SÉPTICA EM ANÉIS DE CONCRETO, PARA 140 PESSOAS - 2,40 X 3,50M</t>
  </si>
  <si>
    <t>SUMIDOURO, DIÂMETRO INTERNO 2,00M - POÇO ABSORVENTE</t>
  </si>
  <si>
    <t>SUMIDOURO, DIÂMETRO INTERNO 2,00M - TAMPÃO DE CONCRETO</t>
  </si>
  <si>
    <t>FILTRO ANAERÓBICO D=3,00M H=2,00M</t>
  </si>
  <si>
    <t>ANEL DE CONCRETO D=2,00 H=0,50M</t>
  </si>
  <si>
    <t>ANEL DE CONCRETO D=3,00 H=0,50M</t>
  </si>
  <si>
    <t>INSTALAÇÃO DE TERMINAL DE VENTILAÇÃO - 100 MM</t>
  </si>
  <si>
    <t>INSTALAÇÃO DE TERMINAL DE VENTILAÇÃO - 75 MM</t>
  </si>
  <si>
    <t>REDE DE ÁGUAS PLUVIAIS - CAPTAÇÃO</t>
  </si>
  <si>
    <t>CALHA EM CHAPA DE AÇO GALVANIZADO N.24 - DESENVOLVIMENTO 33CM</t>
  </si>
  <si>
    <t>CALHA EM CHAPA DE AÇO GALVANIZADO N.24 - DESENVOLVIMENTO 50CM</t>
  </si>
  <si>
    <t>CALHA EM CHAPA DE AÇO GALVANIZADO N.24 - DESENVOLVIMENTO 100CM</t>
  </si>
  <si>
    <t>CALHA EM ALUMÍNIO - ESP. 0,8MM - DESENVOLVIMENTO 50CM</t>
  </si>
  <si>
    <t>CALHA EM ALUMÍNIO - ESP. 0,8MM - DESENVOLVIMENTO 100CM</t>
  </si>
  <si>
    <t>CALHA EM ALUMÍNIO ESP. 1,0MM - DESENVOLVIMENTO 50CM</t>
  </si>
  <si>
    <t>CALHA EM ALUMÍNIO ESP. 1,0MM - DESENVOLVIMENTO 100CM</t>
  </si>
  <si>
    <t>CALHA EM PVC COM 125 ≤ DIÂM. ≤ 150MM</t>
  </si>
  <si>
    <t>RUFO EM CHAPA DE AÇO GALVANIZADO N.24 - DESENVOLVIMENTO 16CM</t>
  </si>
  <si>
    <t>RUFO EM CHAPA DE AÇO GALVANIZADO N.24 - DESENVOLVIMENTO 25CM</t>
  </si>
  <si>
    <t>RUFO EM CHAPA DE AÇO GALVANIZADO N.24 - DESENVOLVIMENTO 33CM</t>
  </si>
  <si>
    <t>RUFO EM CHAPA DE AÇO GALVANIZADO N.24 - DESENVOLVIMENTO 50CM</t>
  </si>
  <si>
    <t>RUFO EM CHAPA DE AÇO GALVANIZADO N.24 - DESENVOLVIMENTO 100CM</t>
  </si>
  <si>
    <t>RUFO EM CHAPA DE AÇO GALVANIZADO N.24 - DESENVOLVIMENTO 130CM</t>
  </si>
  <si>
    <t>RUFO EM CHAPA DE AÇO GALVANIZADO N.24 - DESENVOLVIMENTO 140 CM</t>
  </si>
  <si>
    <t>CANALETA DE CONCRETO, TIPO GUIA E SARJETA - SECÇÃO 15X40CM</t>
  </si>
  <si>
    <t>CANALETA DE CONCRETO, TIPO GUIA E SARJETA - SECÇÃO 15X50CM</t>
  </si>
  <si>
    <t>CANALETA DE CONCRETO DE A.P.P/TAMPA/GRELHA DE CONCRETO OU FERRO L=30CM</t>
  </si>
  <si>
    <t>CANALETA DE CONCRETO DE A.P.P/TAMPA/GRELHA DE CONCRETO OU FERRO L=40CM</t>
  </si>
  <si>
    <t>CANALETA MEIA CANA EM CONCRETO D=30CM</t>
  </si>
  <si>
    <t>CANALETA MEIA CANA EM CONCRETO D=40CM</t>
  </si>
  <si>
    <t>CANALETA DE ALVENARIA PARA GRELHA DE FERRO  L=20CM</t>
  </si>
  <si>
    <t>CANALETA DE ALVENARIA PARA GRELHA OU TAMPA DE CONCRETO  L=30CM</t>
  </si>
  <si>
    <t>CANALETA DE ALVENARIA PARA GRELHA OU TAMPA DE CONCRETO  L=40CM</t>
  </si>
  <si>
    <t>CANTONEIRA DE FERRO 1"X1"X1/8" PARA APOIO E CHUMBAMENTO DAS GRELHAS DE FERRO</t>
  </si>
  <si>
    <t>GRELHA DE CONCRETO PARA CANALETA - L=30CM - SEM PASSAGEM DE VEÍCULOS</t>
  </si>
  <si>
    <t>GRELHA DE FERRO PERFILADO PARA CANALETA - L=30CM</t>
  </si>
  <si>
    <t>GRELHA DE FERRO PERFILADO PARA CANALETAS A CÉU ABERTO - 40CM</t>
  </si>
  <si>
    <t>GRELHA DE FERRO PERFILADO PARA CANALETAS A CÉU ABERTO - 50CM</t>
  </si>
  <si>
    <t>TAMPA DE CONCRETO PARA CANALETA DE A.P.L=0,30M</t>
  </si>
  <si>
    <t>TAMPA DE CONCRETO PARA CANALETA DE A.P.L=0,40M</t>
  </si>
  <si>
    <t>GRELHA DE CONCRETO PARA CANALETA - L=30CM - COM PASSAGEM DE VEÍCULOS</t>
  </si>
  <si>
    <t>REDE DE ÁGUAS PLUVIAIS - TUBULAÇÃO</t>
  </si>
  <si>
    <t>CONDUTOR EM TUBO DE FERRO FUNDIDO PARA ESGOTO, LINHA SMU - 50MM</t>
  </si>
  <si>
    <t>CONDUTOR EM TUBO DE FERRO FUNDIDO PARA ESGOTO, LINHA SMU - 75MM</t>
  </si>
  <si>
    <t>CONDUTOR EM TUBO DE FERRO FUNDIDO PARA ESGOTO, LINHA SMU - 100MM</t>
  </si>
  <si>
    <t>CONDUTOR EM TUBO DE FERRO FUNDIDO PARA ESGOTO, LINHA SMU - 150MM</t>
  </si>
  <si>
    <t>CONDUTOR EM TUBO DE PVC RÍGIDO, PONTA E BOLSA - 50MM (2")</t>
  </si>
  <si>
    <t>CONDUTOR EM TUBO DE PVC RÍGIDO, PONTA E BOLSA - 75MM (3")</t>
  </si>
  <si>
    <t>CONDUTOR EM TUBO DE PVC RÍGIDO, PONTA E BOLSA - 100MM (4")</t>
  </si>
  <si>
    <t>CONDUTOR EM TUBO DE PVC RÍGIDO, PONTA E BOLSA - 150MM (6")</t>
  </si>
  <si>
    <t>CONDUTOR EM TUBO DE PVC RÍGIDO, PONTA E BOLSA - 200MM (8")</t>
  </si>
  <si>
    <t>GRELHA HEMISFÉRICA DE FERRO FUNDIDO - 75MM</t>
  </si>
  <si>
    <t>GRELHA HEMISFÉRICA DE FERRO FUNDIDO - 100MM</t>
  </si>
  <si>
    <t>GRELHA HEMISFÉRICA DE FERRO FUNDIDO - 150MM</t>
  </si>
  <si>
    <t>CURVA DE FERRO FUNDIDO, LINHA SMU (LIGAÇÃO REDE-CONDUTOR) - 50MM</t>
  </si>
  <si>
    <t>CURVA DE FERRO FUNDIDO, LINHA SMU (LIGAÇÃO REDE-CONDUTOR) - 75MM</t>
  </si>
  <si>
    <t>CURVA DE FERRO FUNDIDO, LINHA SMU (LIGAÇÃO REDE-CONDUTOR) - 100MM</t>
  </si>
  <si>
    <t>CURVA DE FERRO FUNDIDO, LINHA SMU (LIGAÇÃO REDE-CONDUTOR) - 150MM</t>
  </si>
  <si>
    <t>LIGAÇÃO PARA DESPEJO LIVRE EM SARJETAS, COM TUBO DE FERRO FUNDIDO SMU - 100MM</t>
  </si>
  <si>
    <t>APARELHOS SANITÁRIOS E EQUIPAMENTOS</t>
  </si>
  <si>
    <t>BACIA SANITÁRIA SIFONADA, DE LOUÇA BRANCA</t>
  </si>
  <si>
    <t>BACIA SANITÁRIA COM CAIXA ACOPLADA DE LOUÇA BRANCA</t>
  </si>
  <si>
    <t>BACIA SANITÁRIA INFANTIL SIFONADA, DE LOUÇA BRANCA</t>
  </si>
  <si>
    <t>BACIA SANITÁRIA ALTEADA PARA PORTADORES DE DEFICIÊNCIA FÍSICA</t>
  </si>
  <si>
    <t>LAVATÓRIO DE LOUÇA BRANCA, SEM COLUNA, CAPACIDADE MÍNIMA 5L, EXCLUSIVE TORNEIRA</t>
  </si>
  <si>
    <t>LAVATÓRIO DE LOUÇA INDIVIDUAL PARA PORTADORES DE DEFICIÊNCIA FÍSICA</t>
  </si>
  <si>
    <t>LAVATÓRIO OVAL DE EMBUTIR, LOUÇA BRANCA - EXCLUSIVE TORNEIRA</t>
  </si>
  <si>
    <t>LAVATÓRIO E BEBEDOURO DE CHAPA AÇO INOX CHAPA 18 - EXCLUSIVE TORNEIRA</t>
  </si>
  <si>
    <t>MICTÓRIO INDIVIDUAL DE LOUÇA BRANCA, TIPO BACIA - DE CENTRO</t>
  </si>
  <si>
    <t>MICTÓRIO INDIVIDUAL DE LOUÇA, PARA DEFICIENTE</t>
  </si>
  <si>
    <t>MICTÓRIO COLETIVO DE AÇO INOXIDÁVEL - COMPRIMENTO 0/2000MM</t>
  </si>
  <si>
    <t>CONJUNTO ANTIVANDALISMO PARA MICTÓRIO FORMADO  POR VÁLVULA DE FECHAMENTO AUTOMÁTICO E RABICHO DE METAL</t>
  </si>
  <si>
    <t>TANQUE DE LOUÇA BRANCA, SEM COLUNA, CAPACIDADE MÍNIMA 30L, EXCLUSIVE TORNEIRA</t>
  </si>
  <si>
    <t>CUBA SIMPLES DE AÇO INOXIDÁVEL CHAPA 20 - 500X400X200MM</t>
  </si>
  <si>
    <t>CUBA SIMPLES DE AÇO INOXIDÁVEL CHAPA 20 - 560X335X150MM</t>
  </si>
  <si>
    <t>CUBA SIMPLES DE AÇO INOXIDÁVEL CHAPA 20 - 500X400X250MM</t>
  </si>
  <si>
    <t>CUBA SIMPLES DE AÇO INOXIDÁVEL CHAPA 20 - 500X400X150MM</t>
  </si>
  <si>
    <t>CUBA DUPLA DE AÇO INOXIDÁVEL CHAPA 20 - 700X400X150MM</t>
  </si>
  <si>
    <t>CUBA DUPLA DE AÇO INOXIDÁVEL CHAPA 20 - 1020X400X200MM</t>
  </si>
  <si>
    <t>TANQUE DE PANELA EM AÇO INOXIDÁVEL CHAPA 18  - 600X500X400MM</t>
  </si>
  <si>
    <t>TANQUE DE PANELA EM AÇO INOXIDÁVEL CHAPA 18 - 600X800X300MM</t>
  </si>
  <si>
    <t>TANQUE DE PANELA EM AÇO INOXIDÁVEL - 600X500X500MM</t>
  </si>
  <si>
    <t>CUBA DE FIBRA DE VIDRO 600 X 500 X 200MM</t>
  </si>
  <si>
    <t>TANQUE PARA LAVA PÉS</t>
  </si>
  <si>
    <t>BEBEDOURO ELÉTRICO COM SISTEMA DE REFRIGERAÇÃO E DUAS SAÍDAS - 40L</t>
  </si>
  <si>
    <t>BEBEDOURO ELÉTRICO COM SISTEMA DE REFRIGERAÇÃO E DUAS SAÍDAS - 80L</t>
  </si>
  <si>
    <t>FILTRO TIPO CUNO OU SIMILAR COM ELEMENTO FILTRANTE CEL./CARVAO/CEL. 180 L/H</t>
  </si>
  <si>
    <t>METAIS SANITÁRIOS E ACESSÓRIOS</t>
  </si>
  <si>
    <t>TORNEIRA DE PRESSÃO PARA USO GERAL, METAL CROMADO - 1/2"</t>
  </si>
  <si>
    <t>TORNEIRA DE PRESSÃO PARA USO GERAL, METAL CROMADO - 3/4"</t>
  </si>
  <si>
    <t>TORNEIRA DE PRESSÃO PARA PIA, COM CORPO LONGO E AERADOR - 3/4"</t>
  </si>
  <si>
    <t>TORNEIRA CLÍNICA DE MESA - 12 CM - 1/2"</t>
  </si>
  <si>
    <t>TORNEIRA DE MESA COM ACIONAMENTO MANUAL E FECHAMENTO AUTOMÁTICO</t>
  </si>
  <si>
    <t>TORNEIRA ELETRÔNICA DE MESA, COM SENSOR E ACIONAMENTO ELÉTRICO</t>
  </si>
  <si>
    <t>BICA ALTA ARTICULÁVEL DE MESA - 1/2"</t>
  </si>
  <si>
    <t>MISTURADOR DE PAREDE PARA PIA, COM BICA MÓVEL TIPO LONGA E AERADOR - 3/4"</t>
  </si>
  <si>
    <t>REGISTRO REGULADOR DE VAZÃO - 1/2"</t>
  </si>
  <si>
    <t>TORNEIRA DE PAREDE ANTIVANDALISMO</t>
  </si>
  <si>
    <t>TORNEIRA DE ACIONAMENTO RESTRITO DE PAREDE</t>
  </si>
  <si>
    <t>TORNEIRA ELÉTRICA AUTOMÁTICA, COM CORPO EM PVC CROMADO - 220V</t>
  </si>
  <si>
    <t>VÁLVULA DE ACIONAMENTO HIDRO-MECÂNICO POR PEDAL</t>
  </si>
  <si>
    <t>VÁLVULA DE DESCARGA - 1.1/2"</t>
  </si>
  <si>
    <t>VÁLVULA DE DESCARGA COM DUPLO ACIONAMENTO</t>
  </si>
  <si>
    <t>VÁLVULA DE DESCARGA EXTERNA COM ALAVANCA - 1 1/4"</t>
  </si>
  <si>
    <t>ACABAMENTO ANTIVANDALISMO PARA VÁLVULA DE DESCARGA</t>
  </si>
  <si>
    <t>VÁLVULA DE FECHAMENTO AUTOMÁTICO PARA CHUVEIRO ELÉTRICO</t>
  </si>
  <si>
    <t>VÁLVULA DE FECHAMENTO AUTOMÁTICO PARA DUCHA DE ÁGUA FRIA OU PRÉ-MISTURADA</t>
  </si>
  <si>
    <t>VÁLVULA DE FECHAMENTO AUTOMÁTICO PARA CHUVEIRO DE AQUECEDOR DE ACUMULAÇÃO</t>
  </si>
  <si>
    <t>VÁLVULA FLUXIVEL PARA MICTÓRIO COM ACIONAMENTO MANUAL E FECHAMENTO AUTOMÁTICO</t>
  </si>
  <si>
    <t>REGISTRO DE ESFERA VS SOLDÁVEL , PVC - 1"</t>
  </si>
  <si>
    <t>CHUVEIRO FIXO DE METAL CROMADO - CRIVO COM DIÂMETRO DE NO MÍNIMO 6CM</t>
  </si>
  <si>
    <t>CHUVEIRO ELÉTRICO AUTOMÁTICO, CORPO EM PVC CROMADO - 220V-2800/4400W</t>
  </si>
  <si>
    <t>CHUVEIRO DUCHA MODELO JET-SET METÁLICA OU SIMILAR</t>
  </si>
  <si>
    <t>DUCHA HIGIÊNICA FLEXÍVEL COM REGISTRO DE PAREDE</t>
  </si>
  <si>
    <t>DUCHA HIGIÊNICA FLEXÍVEL SEM REGISTRO DE PAREDE</t>
  </si>
  <si>
    <t>CONJUNTO ANTIVANDALISMO FORMADO DE CHUVEIRO E VÁLVULA DE FECHAMENTO AUTOMÁTICO (ÁGUA FRIA OU PRÉ-MISTURADA)</t>
  </si>
  <si>
    <t>MISTURADOR DE MESA PARA LAVATÓRIO - 1/2"</t>
  </si>
  <si>
    <t>MISTURADOR PARA CHUVEIRO ENTRADA HORIZ. 3/4" SAÍDA 1/2 C/ ACABAMENTO</t>
  </si>
  <si>
    <t>DISPENSER DE SABÃO, DE PAREDE, MANUAL, PARA SANITÁRIOS, ABS, ALTO IMPACTO, COM RESERVATÓRIO DE 800/ 900ML</t>
  </si>
  <si>
    <t>DISPENSER PAPEL TOALHA, DE PAREDE, MANUAL, PARA SANITÁRIOS - ABS - ALTO IMPACTO - AUTO CORTE</t>
  </si>
  <si>
    <t>FRONTÃO OU TESTEIRA DE MÁRMORE BRANCO ESPIRITO SANTO - H. ATÉ 10CM</t>
  </si>
  <si>
    <t>FRONTÃO OU TESTEIRA DE GRANITO CINZA MAUA - H ATÉ 10CM</t>
  </si>
  <si>
    <t>TAMPO PARA BANCADA ÚMIDA - GRANITO CINZA ANDORINHA - ESPESSURA 2CM</t>
  </si>
  <si>
    <t>TAMPO PARA BANCADA ÚMIDA - GRANITO CINZA MAUA POLIDO - ESPESSURA 2CM</t>
  </si>
  <si>
    <t>TAMPO PARA BANCADA ÚMIDA - GRANITO VERDE UBATUBA POLIDO - ESPESSURA 2CM</t>
  </si>
  <si>
    <t>TAMPO PARA BANCADA ÚMIDA - GRANITO PRETO TIJUCA POLIDO 2CM</t>
  </si>
  <si>
    <t>TAMPO PARA BANCADA ÚMIDA - MÁRMORE BRANCO ESPIRITO SANTO 2CM</t>
  </si>
  <si>
    <t>TAMPO PARA BANCADA ÚMIDA - AÇO INOX N.18 (18:8)</t>
  </si>
  <si>
    <t>TAMPO PARA BANCADA ÚMIDA - CONCRETO POLIDO E=40MM COM BORDAS ARREDONDADAS E ENVERNIZADAS</t>
  </si>
  <si>
    <t>TAMPO PARA BANCADA ÚMIDA - CONCRETO POLIDO E=50MM COM BORDAS ARREDONDADAS E ENVERNIZADAS</t>
  </si>
  <si>
    <t>SABONETEIRA PARA SABÃO LÍQUIDO</t>
  </si>
  <si>
    <t>PORTA TOALHA DE PAPEL INTER FOLHAS</t>
  </si>
  <si>
    <t>DEMOLIÇÃO DE TUBULAÇÃO DE AÇO PRETO OU GALVANIZADO - ATÉ 2"</t>
  </si>
  <si>
    <t>DEMOLIÇÃO DE TUBULAÇÃO DE AÇO PRETO OU GALVANIZADO - ACIMA DE 2"</t>
  </si>
  <si>
    <t>DEMOLIÇÃO DE TUBULAÇÃO DE PVC RÍGIDO - ATÉ 4"</t>
  </si>
  <si>
    <t>DEMOLIÇÃO DE TUBULAÇÃO DE PVC RÍGIDO - ACIMA DE 4"</t>
  </si>
  <si>
    <t>DEMOLIÇÃO DE TUBULAÇÃO DE COBRE - ATÉ 1 1/4"</t>
  </si>
  <si>
    <t>DEMOLIÇÃO DE REGISTROS</t>
  </si>
  <si>
    <t>DEMOLIÇÃO DE CALHAS, RUFOS OU RINCÕES EM CHAPA METÁLICA</t>
  </si>
  <si>
    <t>DEMOLIÇÃO DE CONDUTORES APARENTES</t>
  </si>
  <si>
    <t>RETIRADA DE TUBULAÇÃO DE AÇO PRETO OU GALVANIZADO - ATÉ 2"</t>
  </si>
  <si>
    <t>RETIRADA DE TUBULAÇÃO DE AÇO PRETO OU GALVANIZADO - ACIMA DE 2"</t>
  </si>
  <si>
    <t>RETIRADA DE TUBULAÇÃO DE PVC RÍGIDO - ATÉ 4"</t>
  </si>
  <si>
    <t>RETIRADA DE TUBULAÇÃO DE PVC RÍGIDO - ACIMA DE 4"</t>
  </si>
  <si>
    <t>RETIRADA DE TUBULAÇÃO DE COBRE - ATÉ 1 1/4"</t>
  </si>
  <si>
    <t>RETIRADA DE TUBULAÇÃO DE COBRE - ACIMA DE 1 1/4"</t>
  </si>
  <si>
    <t>RETIRADA DE TUBULAÇÃO DE FERRO FUNDIDO - ATÉ 4"</t>
  </si>
  <si>
    <t>RETIRADA DE TUBULAÇÃO DE FERRO FUNDIDO - ACIMA DE 4"</t>
  </si>
  <si>
    <t>RETIRADA DE TUBULAÇÃO DE CIMENTO-AMIANTO - ATÉ 3"</t>
  </si>
  <si>
    <t>RETIRADA DE TUBULAÇÃO DE CIMENTO-AMIANTO - ACIMA DE 3"</t>
  </si>
  <si>
    <t>RETIRADA DE TUBULAÇÃO DE CERÂMICA VIDRADA - ATÉ 6"</t>
  </si>
  <si>
    <t>RETIRADA DE TUBULAÇÃO DE CERÂMICA VIDRADA - ACIMA DE 6"</t>
  </si>
  <si>
    <t>RETIRADA DE RESERVATÓRIOS DE CIMENTO-AMIANTO - ATÉ 1000 LITROS</t>
  </si>
  <si>
    <t>RETIRADA DE REGISTROS OU VÁLVULAS FLUXÍVEIS</t>
  </si>
  <si>
    <t>RETIRADA DE VÁLVULAS DE RETENÇÃO</t>
  </si>
  <si>
    <t>RETIRADA DE CONJUNTOS MOTOR-BOMBA</t>
  </si>
  <si>
    <t>RETIRADA DE CAIXAS SIFONADAS OU RALOS</t>
  </si>
  <si>
    <t>RETIRADA DE HIDRANTES DE PAREDE</t>
  </si>
  <si>
    <t>RETIRADA DE CALHAS, RUFOS OU RINCÕES EM CHAPA METÁLICA</t>
  </si>
  <si>
    <t>RETIRADA DE CONDUTORES APARENTES</t>
  </si>
  <si>
    <t>RETIRADA DE APARELHOS SANITÁRIOS, INCLUSIVE ACESSÓRIOS</t>
  </si>
  <si>
    <t>RETIRADA DE SIFÕES</t>
  </si>
  <si>
    <t>RETIRADA DE TORNEIRAS</t>
  </si>
  <si>
    <t>RETIRADA DE CAIXAS DE DESCARGA DE SOBREPOR</t>
  </si>
  <si>
    <t>RETIRADA DO TAMPO ÚMIDO</t>
  </si>
  <si>
    <t>RECOLOCAÇÃO DE REGISTROS OU VÁLVULAS FLUXÍVEIS</t>
  </si>
  <si>
    <t>RECOLOCAÇÃO DE VÁLVULAS DE RETENÇÃO</t>
  </si>
  <si>
    <t>RECOLOCAÇÃO DE CONJUNTOS MOTOR-BOMBA</t>
  </si>
  <si>
    <t>RECOLOCAÇÃO DE CAIXAS SIFONADAS OU RALOS</t>
  </si>
  <si>
    <t>RECOLOCAÇÃO DE HIDRANTES DE PAREDE</t>
  </si>
  <si>
    <t>RECOLOCAÇÃO DE CALHAS, RUFOS OU RINCÕES EM CHAPA METÁLICA</t>
  </si>
  <si>
    <t>RECOLOCAÇÃO DE CONDUTORES APARENTES</t>
  </si>
  <si>
    <t>RECOLOCAÇÃO DE APARELHOS SANITÁRIOS, INCLUSIVE ACESSÓRIOS</t>
  </si>
  <si>
    <t>RECOLOCAÇÃO DE SIFÕES</t>
  </si>
  <si>
    <t>RECOLOCAÇÃO DE TORNEIRAS</t>
  </si>
  <si>
    <t>RECOLOCAÇÃO DE CAIXAS DE DESCARGA DE SOBREPOR</t>
  </si>
  <si>
    <t>SIFÃO COM COPO, TIPO REFORÇADO, PVC RÍGIDO - 1 1/2"X2"</t>
  </si>
  <si>
    <t>SIFÃO TIPO PESADO, METAL CROMADO - 1"X1 1/2"</t>
  </si>
  <si>
    <t>SIFÃO TIPO PESADO, METAL CROMADO - 1"X2"</t>
  </si>
  <si>
    <t>SIFÃO TIPO PESADO, METAL CROMADO - 1 1/2"X2"</t>
  </si>
  <si>
    <t>TUBO DE LIGAÇÃO FLEXÍVEL, PVC - 1/2"X30/40CM</t>
  </si>
  <si>
    <t>TUBO DE LIGAÇÃO FLEXÍVEL, METAL CROMADO - 1/2"X30/40CM</t>
  </si>
  <si>
    <t>TORNEIRA DE PRESSÃO PARA LAVATÓRIO, METAL CROMADO - 1/2"</t>
  </si>
  <si>
    <t>VÁLVULA AMERICANA DE METAL CROMADO - 1 1/2"X3 3/4"</t>
  </si>
  <si>
    <t>TUBO DE LIGAÇÃO EM ALUMÍNIO COM CANOPLA, PARA CHUVEIRO - 3/4"</t>
  </si>
  <si>
    <t>DESENTUPIMENTO DE RAMAIS DE ESGOTO OU ÁGUAS PLUVIAIS</t>
  </si>
  <si>
    <t>REVESTIMENTOS</t>
  </si>
  <si>
    <t>REVESTIMENTO DE FORROS</t>
  </si>
  <si>
    <t>CHAPISCO COMUM - ARGAMASSA DE CIMENTO E AREIA 1:3</t>
  </si>
  <si>
    <t>EMBOÇO - ARGAMASSA MISTA DE CIMENTO, CAL E AREIA 1:4/12</t>
  </si>
  <si>
    <t>EMBOÇO DESEMPENADO PARA PINTURA - ARGAMASSA MISTA CIMENTO, CAL E AREIA 1:3/12</t>
  </si>
  <si>
    <t>REBOCO INTERNO - ARGAMASSA PRÉ-FABRICADA</t>
  </si>
  <si>
    <t>REVESTIMENTO DE PAREDES INTERNAS</t>
  </si>
  <si>
    <t>CHAPISCO COLANTE APLICADO EM ESTRUTURA DE CONCRETO COM DESEMPENADEIRA DENTADA</t>
  </si>
  <si>
    <t>EMBOÇO INTERNO - ARGAMASSA MISTA DE CIMENTO, CAL E AREIA 1:4/12</t>
  </si>
  <si>
    <t>EMBOÇO INTERNO DESEMPENADO PARA PINTURA - ARGAMASSA MISTA DE CIMENTO, CAL E AREIA 1:3/12</t>
  </si>
  <si>
    <t>EMBOÇO INTERNO - ARGAMASSA DE CIMENTO E AREIA 1:3</t>
  </si>
  <si>
    <t>REVESTIMENTO COM GESSO</t>
  </si>
  <si>
    <t>AZULEJOS, JUNTAS AMARRAÇÃO OU A PRUMO - ASSENTES COM ARGAMASSA COMUM</t>
  </si>
  <si>
    <t>AZULEJOS, JUNTA AMARRAÇÃO OU A PRUMO - ASSENTES COM ARGAMASSA COLANTE</t>
  </si>
  <si>
    <t>LAMINADO MELAMÍNICO COLADO, 1,3MM DE ESPESSURA - JUNTAS SECAS</t>
  </si>
  <si>
    <t>CHAPISCO COMUM - ARGAMASSA DE CIMENTO E AREIA 1:4</t>
  </si>
  <si>
    <t>REVESTIMENTO DE PAREDES EXTERNAS</t>
  </si>
  <si>
    <t>CHAPISCO RÚSTICO FINO, APLICADO COM PENEIRA - ARGAMASSA DE CIMENTO E AREIA 1:3</t>
  </si>
  <si>
    <t>CHAPISCO RÚSTICO GROSSO, COM ADIÇÃO DE BRITA N.1</t>
  </si>
  <si>
    <t>EMBOÇO EXTERNO - ARGAMASSA MISTA DE CIMENTO, CAL E AREIA 1:4/12</t>
  </si>
  <si>
    <t>EMBOÇO EXTERNO DESEMPENADO PARA PINTURA - ARGAMASSA MISTA DE CIMENTO, CAL E AREIA 1:3/12</t>
  </si>
  <si>
    <t>EMBOÇO EXTERNO - ARGAMASSA DE CIMENTO E AREIA 1:3</t>
  </si>
  <si>
    <t>REBOCO EXTERNO - ARGAMASSA PRÉ-FABRICADA</t>
  </si>
  <si>
    <t>PASTILHAS DE PORCELANA FOSCA, 3/4" - FAIXAS DE ATÉ 20CM</t>
  </si>
  <si>
    <t>REVESTIMENTO CERÂMICO ANTI-PICHAÇÃO, JUNTAS AMARRAÇÃO OU PRUMO - ASSENTADOS COM ARGAMASSA COMUM</t>
  </si>
  <si>
    <t>REVESTIMENTO CERÂMICO ANTI-PICHAÇÃO, JUNTAS AMARRAÇÃO OU PRUMO - ASSENTADOS COM ARGAMASSA COLANTE</t>
  </si>
  <si>
    <t>REVESTIMENTO CERÂMICO ESMALTADO, JUNTAS AMARRAÇÃO OU PRUMO - ASSENTADOS COM ARGAMASSA COMUM</t>
  </si>
  <si>
    <t>REVESTIMENTO CERÂMICO ESMALTADO, JUNTAS AMARRAÇÃO OU PRUMO - ASSENTADOS COM ARGAMASSA COLANTE</t>
  </si>
  <si>
    <t>ARREMATES DE REVESTIMENTO</t>
  </si>
  <si>
    <t>CANTONEIRA DE PROTEÇÃO - PERFIL "L" DE FERRO, 1 1/4" X 1 1/4" X 1/8"</t>
  </si>
  <si>
    <t>CANTONEIRA DE PROTEÇÃO - PERFIL "L" DE FERRO, 1"X1"X1/8"</t>
  </si>
  <si>
    <t>CANTONEIRA DE PROTEÇÃO - PERFIL "L" DE ALUMÍNIO, 1"X1"X1/8"</t>
  </si>
  <si>
    <t>CANTONEIRA DE PROTEÇÃO PARA REBOCO - PERFIL "Y" DE ALUMÍNIO</t>
  </si>
  <si>
    <t>CANTONEIRA DE PROTEÇÃO PARA AZULEJOS - PERFIL "TRIFACE" DE ALUMÍNIO</t>
  </si>
  <si>
    <t>PEITORIL DE ARGAMASSA DE CIMENTO QUEIMADO -  ESPESSURA 2CM</t>
  </si>
  <si>
    <t>PEITORIL DE GRANILITE - ESPESSURA 2CM, LARGURA 20CM</t>
  </si>
  <si>
    <t>PEITORIL DE GRANITO POLIDO - ESP=2CM</t>
  </si>
  <si>
    <t>PEITORIL DE ARDÓSIA POLIDA</t>
  </si>
  <si>
    <t>PEITORIL DE MÁRMORE - ESP=2CM, L=25CM</t>
  </si>
  <si>
    <t>DEMOLIÇÃO DE ARGAMASSA DE CAL E AREIA OU MISTA</t>
  </si>
  <si>
    <t>DEMOLIÇÃO DE ARGAMASSA DE CIMENTO E AREIA</t>
  </si>
  <si>
    <t>DEMOLIÇÃO DE REVESTIMENTO CERÂMICO OU SIMILAR</t>
  </si>
  <si>
    <t>DEMOLIÇÃO DE LAMBRI DE TÁBUAS OU CHAPAS DE MADEIRA, EXCLUSIVE ENTARUGAMENTO</t>
  </si>
  <si>
    <t>DEMOLIÇÃO DE LAMBRI DE TÁBUAS OU CHAPAS DE MADEIRA, INCLUSIVE ENTARUGAMENTO</t>
  </si>
  <si>
    <t>RETIRADA DE FORRAS DE PEDRAS NATURAIS - GRANITO OU MÁRMORE</t>
  </si>
  <si>
    <t>RETIRADA DE LAMBRI DE TÁBUAS OU CHAPAS DE MADEIRA, EXCLUSIVE ENTARUGAMENTO</t>
  </si>
  <si>
    <t>RETIRADA DE LAMBRI DE TÁBUAS OU CHAPAS DE MADEIRA, INCLUSIVE ENTARUGAMENTO</t>
  </si>
  <si>
    <t>RECOLOCAÇÃO DE FORRAS DE PEDRAS NATURAIS - GRANITO OU MÁRMORE</t>
  </si>
  <si>
    <t>REPAROS EM TRINCAS E RACHADURAS</t>
  </si>
  <si>
    <t>REPAROS EM EMBOÇO - ARGAMASSA MISTA DE CIMENTO, CAL E AREIA 1:4/12</t>
  </si>
  <si>
    <t>REPAROS EM REBOCO - ARGAMASSA DE CAL E AREIA 1:2</t>
  </si>
  <si>
    <t>FORROS</t>
  </si>
  <si>
    <t>FORROS FALSOS</t>
  </si>
  <si>
    <t>FORRO FIBRA MINERAL MODELADO ÚMIDA - ACABAMENTO SUPERFÍCIE PINTURA VINÍLICA A BASE DE LÁTEX BRANCA - ESPESSURA 13MM, NRC=0,50, CAC=MÍNIMO 35</t>
  </si>
  <si>
    <t>FORRO DE GESSO COMUM - PLACA CONVENCIONAL (FORNECIMENTO E INSTALAÇÃO)</t>
  </si>
  <si>
    <t>FORRO DE GESSO ACARTONADO TIPO FGA (FORNECIMENTO E INSTALAÇÃO)</t>
  </si>
  <si>
    <t>FORRO DE GESSO ACARTONADO TIPO FGE (FORNECIMENTO E INSTALAÇÃO)</t>
  </si>
  <si>
    <t>FORRO EM RÉGUA DE PVC 200MM - INCLUSIVE PERFIS DE FIXAÇÃO E ACABAMENTO</t>
  </si>
  <si>
    <t>DEMOLIÇÃO DE ESTUQUE COMUM, EXCLUSIVE ENTARUGAMENTO</t>
  </si>
  <si>
    <t>DEMOLIÇÃO DE FORRO DE TÁBUAS OU CHAPAS DE MADEIRA, EXCLUSIVE ENTARUGAMENTO</t>
  </si>
  <si>
    <t>DEMOLIÇÃO DE FORRO DE GESSO</t>
  </si>
  <si>
    <t>DEMOLIÇÃO DE ENTARUGAMENTO DE FORRO</t>
  </si>
  <si>
    <t>RETIRADA DE FORRO DE TÁBUAS OU CHAPAS EM GERAL - PREGADAS</t>
  </si>
  <si>
    <t>RETIRADA DE FORRO DE CHAPAS EM GERAL - APOIADAS</t>
  </si>
  <si>
    <t>RETIRADA DE ENTARUGAMENTO DE FORRO</t>
  </si>
  <si>
    <t>RETIRADA DE FORRO EM RÉGUAS DE PVC, INCLUSIVE PERFIS</t>
  </si>
  <si>
    <t>RECOLOCAÇÃO DE FORROS, APOIADOS OU ENCAIXADOS</t>
  </si>
  <si>
    <t>LASTROS E ENCHIMENTOS</t>
  </si>
  <si>
    <t>ENCHIMENTO COM TIJOLOS CERÂMICOS FURADOS</t>
  </si>
  <si>
    <t>ENCHIMENTO COM ARGILA EXPANDIDA</t>
  </si>
  <si>
    <t>ENCHIMENTO DE CONCRETO COM AGREGADO LEVE</t>
  </si>
  <si>
    <t>ENCHIMENTO DE CONCRETO COM AGREGADO RECICLADO</t>
  </si>
  <si>
    <t>LASTRO DE CONCRETO - 200KG CIM/M3</t>
  </si>
  <si>
    <t>LASTRO DE CONCRETO, COM HIDROFUGO - 150KG CIM/M3</t>
  </si>
  <si>
    <t>LASTRO DE CONCRETO, COM HIDROFUGO - 200KG CIM/M3</t>
  </si>
  <si>
    <t>LASTRO DE CONCRETO COM AGREGADO RECICLADO - 150KG CIM/M3</t>
  </si>
  <si>
    <t>LASTRO DE CONCRETO COM AGREGADO RECICLADO - 200KG CIM/M3</t>
  </si>
  <si>
    <t>REVESTIMENTO DE PISOS</t>
  </si>
  <si>
    <t>CIMENTADO COMUM, DESEMPENADO - ESPESSURA 20MM</t>
  </si>
  <si>
    <t>CIMENTADO COMUM, DESEMPENADO E ALISADO - ESPESSURA 20MM</t>
  </si>
  <si>
    <t>CIMENTADO COM CORANTE, DESEMPENADO E ALISADO - ESPESSURA 20MM</t>
  </si>
  <si>
    <t>ACABAMENTO DE PISO DE CONCRETO TIPO BAMBOLÊ</t>
  </si>
  <si>
    <t>GRANILITE - ESPESSURA 8MM</t>
  </si>
  <si>
    <t>CIMENTADO COMUM COM AGREGADO RECLICLADO, DESEMPENADO ALISADO - ESPESSURA 20MM</t>
  </si>
  <si>
    <t>ARGAMASSA DE ALTA RESISTÊNCIA, TIPO LEVE - ESPESSURA 8MM</t>
  </si>
  <si>
    <t>ARGAMASSA DE ALTA RESISTÊNCIA, TIPO MÉDIO - ESPESSURA 12MM</t>
  </si>
  <si>
    <t>CIMENTADO COM AGREGADO RECICLADO, COM CORANTE DESEMPENADO  ALISADO</t>
  </si>
  <si>
    <t>CIMENTADO COMUM COM AGREGADO RECICLADO, DESEMPENADO - ESPESSURA 20MM</t>
  </si>
  <si>
    <t>PISO ESTRUTURAL EM CONCRETO ARMADO - 7CM</t>
  </si>
  <si>
    <t xml:space="preserve"> CONTRAPISO CONVENCIONAL COM ESPESSURA ATÉ 4 CM</t>
  </si>
  <si>
    <t>MOSAICO PORTUGUÊS UMA OU DUAS CORES SOBRE BASE DE AREIA RECICLADA</t>
  </si>
  <si>
    <t>PISO CERÂMICO NÃO ESMALTADO ANTIDERRAPANTE  - ASSENTADO COM ARGAMASSA COMUM (PARA COZINHAS E REFEITÓRIOS)</t>
  </si>
  <si>
    <t>PISO CERÂMICO NÃO ESMALTADO ANTIDERRAPANTE - ASSENTADO COM ARGAMASSA COLANTE (PARA COZINHAS E REFEITÓRIOS)</t>
  </si>
  <si>
    <t>PISO CERÂMICO ESMALTADO  (PEI-5) - ASSENTADO COM ARGAMASSA COMUM</t>
  </si>
  <si>
    <t>PISO CERÂMICO ESMALTADO (PEI-5) - ASSENTADO COM ARGAMASSA COLANTE</t>
  </si>
  <si>
    <t>PISO PODOTÁTIL, ALERTA OU DIRECIONAL, EM BORRACHA SINTÉTICA ASSENTES COM COLA</t>
  </si>
  <si>
    <t>PISO PODOTÁTIL, ALERTA OU DIRECIONAL, EM BORRACHA SINTÉTICA ASSENTES COM ARGAMASSA</t>
  </si>
  <si>
    <t>PISO PODOTÁTIL, ALERTA DIRECIONAL, INTERTRAVADO 6CM</t>
  </si>
  <si>
    <t>PISO PODOTÁTIL, ALERTA OU DIRECIONAL, EM LADRILHO HIDRÁULICO</t>
  </si>
  <si>
    <t>PISO PODOTÁTIL COLORIDO, ALERTA OU DIRECIONAL VIBRO-PRENSADO - 3CM - SELADO</t>
  </si>
  <si>
    <t>PISO EM GRANITO CINZA MAUA, PLACAS - ESPESSURA 2CM</t>
  </si>
  <si>
    <t>GRANITO POLIDO, FORRAS DE 20MM - VERDE UBATUBA</t>
  </si>
  <si>
    <t>MÁRMORE POLIDO, FORRAS DE 20MM - BRANCO ESPIRITO SANTO</t>
  </si>
  <si>
    <t>REVESTIMENTO DE PISO EM PEDRA ARDÓSIA SELECIONADA</t>
  </si>
  <si>
    <t>PISO PORTÁTIL DE POLIPROPILENO EM QUADRAS DE TÊNIS - FORNECIMENTO E INSTALAÇÃO</t>
  </si>
  <si>
    <t xml:space="preserve"> PISO PORTÁTIL DE POLIPROPILENO EM QUADRAS POLIESPORTIVAS,
ÁREA EXTERNA - FORNECIMENTO E INSTALAÇÃO</t>
  </si>
  <si>
    <t xml:space="preserve"> PISO PORTÁTIL DE POLIPROPILENO EM QUADRAS POLIESPORTIVAS,
ÁREA INTERNA - FORNECIMENTO E INSTALAÇÃO</t>
  </si>
  <si>
    <t>PISO VINÍLICO CROMA OU SIMILAR 2,0 MM, EXCLUSIVE ARGAMASSA DE REGULARIZAÇÃO DA BASE</t>
  </si>
  <si>
    <t>PISO VINÍLICO CROMA OU SIMILAR - E=3,2 MM, EXCLUSIVE ARGAMASSA REGULARIZAÇÃO DA BASE</t>
  </si>
  <si>
    <t>CHAPAS DE BORRACHA SINTÉTICA ASSENTES COM COLA, E=4 A 5MM - LISAS</t>
  </si>
  <si>
    <t>CHAPAS DE BORRACHA SINTÉTICA ASSENTES COM COLA, E=4 A 5MM - COM RELEVO</t>
  </si>
  <si>
    <t>CHAPAS DE BORRACHA SINTÉTICA ASSENTES COM ARGAMASSA, E=8 A 10MM - LISAS</t>
  </si>
  <si>
    <t>CHAPAS DE BORRACHA SINTÉTICA ASSENTES COM ARGAMASSA, E=8 A 10MM - COM RELEVO</t>
  </si>
  <si>
    <t>CONTRAPISO CONVENCIONAL COM ESPESSURA ATÉ 4 CM</t>
  </si>
  <si>
    <t>CONTRAPISO EM ARGAMASSA PRONTA</t>
  </si>
  <si>
    <t>ARREMATE DE PISOS E ESCADAS</t>
  </si>
  <si>
    <t>RODAPÉ DE ARGAMASSA DE CIMENTO E AREIA 1:3 - 10CM</t>
  </si>
  <si>
    <t>RODAPÉ DE GRANILITE - 10CM</t>
  </si>
  <si>
    <t>RODAPÉ DE GRANILITE - MEIA CANA, 10CM</t>
  </si>
  <si>
    <t>RODAPÉ DE ARGAMASSA DE ALTA RESISTÊNCIA - MEIA CANA, 10CM</t>
  </si>
  <si>
    <t>RODAPÉ CERÂMICO ESMALTADO PEIV 7CM À 10CM</t>
  </si>
  <si>
    <t>RODAPÉ DE MADEIRA - PADRÃO CUMARU 7CM</t>
  </si>
  <si>
    <t>RODAPÉ DE FIBRO-VINIL - 7,5CM</t>
  </si>
  <si>
    <t>RODAPÉ DE BORRACHA SINTÉTICA - BOLEADO, 7CM</t>
  </si>
  <si>
    <t>RODAPÉ EM GRANITO CINZA MAUA, ESP. 2CM, ALT. 7CM</t>
  </si>
  <si>
    <t>JUNTA PLÁSTICA PARA PISOS 3/4" X 1/8"</t>
  </si>
  <si>
    <t>DEGRAUS DE ARGAMASSA DE CIMENTO E AREIA 1:3</t>
  </si>
  <si>
    <t>DEGRAUS DE GRANILITE</t>
  </si>
  <si>
    <t>DEGRAUS DE ARGAMASSA DE ALTA RESISTÊNCIA</t>
  </si>
  <si>
    <t>DEGRAUS DE CHAPAS VINÍLICAS - ESPESSURA 2MM (INCLUSIVE ARGAMASSA DE REGULARIZAÇÃO DA BASE)</t>
  </si>
  <si>
    <t>DEGRAUS DE CHAPAS DE BORRACHA SINTÉTICA - ESPESSURA 4 À 5MM</t>
  </si>
  <si>
    <t>FITA ANTIDERRAPANTE, FAIXA COM LARGURA=5CM E ESPESSURA=2MM, APLICAÇÃO EM DEGRAU</t>
  </si>
  <si>
    <t>SOLEIRAS</t>
  </si>
  <si>
    <t>SOLEIRA PARA PORTA EM GRANITO CINZA SEM POLIMENTO (FOSCO)</t>
  </si>
  <si>
    <t>SOLEIRA EM ARDÓSIA, E = 20 MM, L = 18 CM</t>
  </si>
  <si>
    <t>DEMOLIÇÃO DE CONCRETO SIMPLES</t>
  </si>
  <si>
    <t>DEMOLIÇÃO DE ARGAMASSA, CERÂMICA OU SIMILAR INCLUSIVE ARGAMASSA DE REGULARIZAÇÃO</t>
  </si>
  <si>
    <t>DEMOLIÇÃO DE TACOS DE MADEIRA, INCLUSIVE ARGAMASSA DE ASSENTAMENTO</t>
  </si>
  <si>
    <t>DEMOLIÇÃO DE SOALHO DE MADEIRA, EXCLUSIVE VIGAMENTO</t>
  </si>
  <si>
    <t>DEMOLIÇÃO DE SOALHO DE MADEIRA, INCLUSIVE VIGAMENTO</t>
  </si>
  <si>
    <t>DEMOLIÇÃO DE FIBRO-VINIL OU BORRACHA SINTÉTICA, INCLUSIVE ARGAMASSA DE REGULARIZAÇÃO</t>
  </si>
  <si>
    <t>DEMOLIÇÃO DE RODAPÉS EM GERAL, INCLUSIVE ARGAMASSA DE ASSENTAMENTO</t>
  </si>
  <si>
    <t>DEMOLIÇÃO DE DEGRAUS EM GERAL, INCLUSIVE ARGAMASSA DE ASSENTAMENTO</t>
  </si>
  <si>
    <t>RETIRADA DE TACOS DE MADEIRA</t>
  </si>
  <si>
    <t>RETIRADA DE SOALHO DE MADEIRA, EXCLUSIVE VIGAMENTO</t>
  </si>
  <si>
    <t>RETIRADA DE SOALHO DE MADEIRA, INCLUSIVE VIGAMENTO</t>
  </si>
  <si>
    <t>RETIRADA DE FIBRO-VINIL</t>
  </si>
  <si>
    <t>RETIRADA DE RODAPÉS DE MADEIRA, INCLUSIVE CORDÃO</t>
  </si>
  <si>
    <t>RECOLOCAÇÃO DE TACOS DE MADEIRA</t>
  </si>
  <si>
    <t>RECOLOCAÇÃO DE SOALHO DE MADEIRA, EXCLUSIVE VIGAMENTO</t>
  </si>
  <si>
    <t>RECOLOCAÇÃO DE SOALHO DE MADEIRA, INCLUSIVE VIGAMENTO</t>
  </si>
  <si>
    <t>RECOLOCAÇÃO DE FIBRO-VINIL</t>
  </si>
  <si>
    <t>RECOLOCAÇÃO DE RODAPÉS DE MADEIRA, INCLUSIVE CORDÃO</t>
  </si>
  <si>
    <t>COLAGEM DE TACOS SOLTOS - COM FORNECIMENTO DE TACOS</t>
  </si>
  <si>
    <t>COLAGEM DE TACOS SOLTOS - SEM FORNECIMENTO DE TACOS</t>
  </si>
  <si>
    <t>REPREGAMENTO DE ASSOALHO DE MADEIRA</t>
  </si>
  <si>
    <t>TABUAS DE MADEIRA MACIÇA PARA ASSOALHO - CUMARU</t>
  </si>
  <si>
    <t>TESTEIRA DE BORRACHA SINTÉTICA PARA DEGRAUS</t>
  </si>
  <si>
    <t>POLIMENTO DE PISO DE GRANILITE OU ARGAMASSA DE ALTA RESISTÊNCIA</t>
  </si>
  <si>
    <t>POLIMENTO DE PISO DE MÁRMORE</t>
  </si>
  <si>
    <t>RESINA ACRÍLICA PARA PISO GRANILITE</t>
  </si>
  <si>
    <t>RESINA EPÓXI PARA PISO GRANILITE</t>
  </si>
  <si>
    <t>RESINA POLIURETANO PARA PISO GRANILITE</t>
  </si>
  <si>
    <t>RESINA ACRÍLICA PARA DEGRAU DE GRANILITE</t>
  </si>
  <si>
    <t>RESINA EPÓXI PARA DEGRAU DE GRANILITE</t>
  </si>
  <si>
    <t>RESINA POLIURETANO PARA DEGRAU DE GRANILITE</t>
  </si>
  <si>
    <t>LIMPEZA POR HIDROJATEAMENTO E REJUNTAMENTO DE PISO CERÂMICO TIPO GAIL OU SIMILAR</t>
  </si>
  <si>
    <t>RECOLOCAÇÃO DE PLACAS DE PISO ELEVADO EM ÁREA INTERNA OU EXTERNA</t>
  </si>
  <si>
    <t>VIDROS</t>
  </si>
  <si>
    <t>VIDROS ENCAIXILHADOS E ESPELHOS</t>
  </si>
  <si>
    <t>VIDRO LISO COMUM, TRANSPARENTE INCOLOR - ESPESSURA 4MM</t>
  </si>
  <si>
    <t>VIDRO LISO COMUM, TRANSPARENTE INCOLOR - ESPESSURA 5MM</t>
  </si>
  <si>
    <t>VIDRO LISO COMUM, TRANSPARENTE INCOLOR - ESPESSURA 6MM</t>
  </si>
  <si>
    <t>VIDRO IMPRESSO COMUM, TRANSLÚCIDO INCOLOR - TIPO CANELADO, 4MM</t>
  </si>
  <si>
    <t>VIDRO LISO DE SEGURANÇA, LAMINADO INCOLOR - ESPESSURA 6MM</t>
  </si>
  <si>
    <t>VIDRO LISO DE SEGURANÇA, LAMINADO LEITOSO - ESPESSURA 6MM</t>
  </si>
  <si>
    <t>VIDRO LISO DE SEGURANÇA, TEMPERADO INCOLOR - ESPESSURA 6MM</t>
  </si>
  <si>
    <t>VIDRO LISO DE SEGURANÇA, TEMPERADO INCOLOR - ESPESSURA 10MM</t>
  </si>
  <si>
    <t>ESPELHO COMUM - ESPESSURA 3MM</t>
  </si>
  <si>
    <t>ESPELHO E=3MM COM MOLDURA DE ALUMÍNIO</t>
  </si>
  <si>
    <t>DEMOLIÇÃO DE VIDROS ENCAIXILHADOS EM GERAL, INCLUSIVE LIMPEZA DO CAIXILHO</t>
  </si>
  <si>
    <t>RETIRADA DE VIDROS ENCAIXILHADOS EM GERAL, INCLUSIVE LIMPEZA DO JANELA</t>
  </si>
  <si>
    <t>RECOLOCAÇÃO DE VIDROS ENCAIXILHADOS EM GERAL</t>
  </si>
  <si>
    <t>PINTURA EM ALVENARIA E CONCRETO</t>
  </si>
  <si>
    <t>AGUADA DE CAL - CONCRETO OU REBOCO SEM MASSA CORRIDA, INTERIOR</t>
  </si>
  <si>
    <t>AGUADA DE CAL - CONCRETO OU REBOCO SEM MASSA CORRIDA, EXTERIOR</t>
  </si>
  <si>
    <t>TINTA HIDROFUGA A BASE DE CIMENTO - CONCRETO OU REBOCO SEM MASSA CORRIDA</t>
  </si>
  <si>
    <t>TINTA PVA (LÁTEX) - CONCRETO OU REBOCO SEM MASSA CORRIDA</t>
  </si>
  <si>
    <t>TINTA PVA (LÁTEX) - REBOCO COM MASSA CORRIDA</t>
  </si>
  <si>
    <t>TINTA ACRÍLICA - CONCRETO OU REBOCO SEM MASSA CORRIDA</t>
  </si>
  <si>
    <t>TINTA ACRÍLICA - REBOCO COM MASSA CORRIDA</t>
  </si>
  <si>
    <t>TINTA ACRÍLICA COR DE CONCRETO COM MASSA TEXTURA ACRÍLICA</t>
  </si>
  <si>
    <t>TINTA ACRÍLICA TEXTURADA</t>
  </si>
  <si>
    <t>TINTA ESMALTE SINTÉTICO - CONCRETO OU REBOCO SEM MASSA CORRIDA</t>
  </si>
  <si>
    <t>TINTA ESMALTE SINTÉTICO - CONCRETO OU REBOCO COM MASSA CORRIDA</t>
  </si>
  <si>
    <t>APLICAÇÃO DE TINTA ANTI-PICHAÇÃO - BASE SOLVENTE - 2 DEMÃOS (REMOÇÃO DA PICHAÇÃO SOMENTE A SECO OU COM ÁGUA E SABÃO)</t>
  </si>
  <si>
    <t>TINTA EPÓXI - REBOCO COM MASSA BASE EPÓXI</t>
  </si>
  <si>
    <t>HIDRO-REPELENTE A BASE DE SILICONE - CONCRETO OU ALVENARIA APARENTE (2 DEMÃOS)</t>
  </si>
  <si>
    <t>VERNIZ ACRÍLICO - CONCRETO APARENTE/ ALVENARIA</t>
  </si>
  <si>
    <t>APLICAÇÃO DE VERNIZ ANTI-PICHAÇÃO - BASE SOLVENTE - 2 DEMÃOS (REMOÇÃO DA PICHAÇÃO SOMENTE A SECO OU COM ÁGUA E SABÃO)</t>
  </si>
  <si>
    <t>ESMALTE SINTÉTICO - ESQUADRIAS E PEÇAS DE MARCENARIA, SEM EMASSAMENTO</t>
  </si>
  <si>
    <t>ESMALTE SINTÉTICO - ESQUADRIAS E PEÇAS DE MARCENARIA, COM EMASSAMENTO</t>
  </si>
  <si>
    <t>ESMALTE SINTÉTICO - ESTRUTURAS DE MADEIRA, SEM EMASSAMENTO</t>
  </si>
  <si>
    <t>ESMALTE SINTÉTICO - RODAPÉS, GUARNIÇÕES E MOLDURAS DE MADEIRA</t>
  </si>
  <si>
    <t>LÍQUIDO IMUNIZANTE PARA MADEIRA A BASE DE PIRETROIDE DISSOLVIDO EM ISOPARAFINA - COM APLICAÇÃO</t>
  </si>
  <si>
    <t>VERNIZ A BASE DE POLIURETANO TIPO "MARÍTIMO" - ESQUADRIAS E PEÇAS DE MARCENARIA</t>
  </si>
  <si>
    <t>PINTURA EM METAL</t>
  </si>
  <si>
    <t>TINTA BETUMINOSA - INTERIOR DE CALHAS, RUFOS E RINCÕES METÁLICOS</t>
  </si>
  <si>
    <t>ESMALTE SINTÉTICO - ESQUADRIAS E PEÇAS DE SERRALHERIA</t>
  </si>
  <si>
    <t>ESMALTE SINTÉTICO - ESTRUTURAS METÁLICAS</t>
  </si>
  <si>
    <t>ESMALTE SINTÉTICO - EXTERIOR DE CALHAS, RUFOS E CONDUTORES</t>
  </si>
  <si>
    <t>REMOÇÃO DE AGUADA DE CAL OU TINTA A BASE DE CIMENTO - ESCOVA DE AÇO</t>
  </si>
  <si>
    <t>REMOÇÃO DE PINTURA EM ALVENARIA E CONCRETO - LIXA</t>
  </si>
  <si>
    <t>REMOÇÃO DE PINTURA EM ALVENARIA E CONCRETO - REMOVEDOR</t>
  </si>
  <si>
    <t>REMOÇÃO DE PINTURA EM CONCRETO - JATEAMENTO</t>
  </si>
  <si>
    <t>REMOÇÃO DE PINTURA EM ESQUADRIAS E FORROS DE MADEIRA - LIXA</t>
  </si>
  <si>
    <t>REMOÇÃO DE PINTURA EM ESQUADRIAS E FORROS DE MADEIRA - REMOVEDOR</t>
  </si>
  <si>
    <t>REMOÇÃO DE PINTURA EM RODAPÉS E MOLDURAS DE MADEIRA - LIXA</t>
  </si>
  <si>
    <t>REMOÇÃO DE PINTURA EM RODAPÉS E MOLDURAS DE MADEIRA - REMOVEDOR</t>
  </si>
  <si>
    <t>REMOÇÃO DE PINTURA EM ESQUADRIAS E PEÇAS DE SERRALHERIA - LIXA</t>
  </si>
  <si>
    <t>REMOÇÃO DE PINTURA EM ESQUADRIAS E PEÇAS DE SERRALHERIA - REMOVEDOR</t>
  </si>
  <si>
    <t>REMOÇÃO DE PINTURA EM ESTRUTURAS METÁLICAS - JATEAMENTO</t>
  </si>
  <si>
    <t>PVA (LÁTEX) - REPINTURA DE ALVENARIA E CONCRETO, COM RETOQUES DE MASSA</t>
  </si>
  <si>
    <t>TINTA ACRÍLICA - REPINTURA DE ALVENARIA E CONCRETO COM RETOQUE DE MASSA</t>
  </si>
  <si>
    <t>ESMALTE SINTÉTICO - REPINTURA DE ESQUADRIAS DE MADEIRA</t>
  </si>
  <si>
    <t>ESMALTE SINTÉTICO - REPINTURA DE ESTRUTURAS DE MADEIRA</t>
  </si>
  <si>
    <t>ESMALTE SINTÉTICO - REPINTURA DE FORROS DE MADEIRA</t>
  </si>
  <si>
    <t>ESMALTE SINTÉTICO - REPINTURA DE RODAPÉS E MOLDURAS DE MADEIRA</t>
  </si>
  <si>
    <t>ESMALTE SINTÉTICO - REPINTURA DE ESQUADRIAS METÁLICAS</t>
  </si>
  <si>
    <t>SERV.COMPLEMENTARES</t>
  </si>
  <si>
    <t>FECHAMENTOS</t>
  </si>
  <si>
    <t>ALAMBRADO EM TUBO GALVANIZADO E TELA GALVANIZADA H=2,00M</t>
  </si>
  <si>
    <t>ALAMBRADO EM TUBO GALVANIZADO E TELA GALVANIZADA H=1,00M</t>
  </si>
  <si>
    <t>ALAMBRADO PARA QUADRAS DE ESPORTE - GP.6/EDIF - TG/4,5M</t>
  </si>
  <si>
    <t>GRADIL DE FERRO PERFILADO - GE-1/EDIF</t>
  </si>
  <si>
    <t>GRADIL DE FERRO PERFILADO, TIPO PARQUE SEM MURETA - GP-5/DEPAVE</t>
  </si>
  <si>
    <t>GRADIL DE FERRO PERFILADO, TIPO PARQUE COM MURETA - GPM-1/DEPAVE</t>
  </si>
  <si>
    <t>GRADIL/PEITORIL DE FERRO PERFILADO H=1,00M</t>
  </si>
  <si>
    <t>PORTÃO DE FERRO PERFILADO, TIPO PARQUE (GP.5/GPM1) 2,00M, 1 FOLHA</t>
  </si>
  <si>
    <t>PORTÃO DE FERRO PERFILADO, TIPO PARQUE (GP.5/GPM.1) 1,50M, 1 FOLHA</t>
  </si>
  <si>
    <t>PORTÃO DE FERRO PERFILADO TIPO PARQUE (GP.5/GPM1) 3,0M, 1 OU 2 FOLHAS</t>
  </si>
  <si>
    <t>PORTÃO DE FERRO PERFILADO, TIPO PARQUE (GP-5/GPM-1) 4,00M, 2 FOLHAS</t>
  </si>
  <si>
    <t>PORTÃO DE FERRO PERFILADO, TIPO PARQUE (GP-5/GPM-1) 6,00M, 2 FOLHAS</t>
  </si>
  <si>
    <t>PORTÃO EM FERRO PERFILADO COM CHAPA, 1 FOLHA</t>
  </si>
  <si>
    <t>PORTÃO EM FERRO PERFILADO COM TELA, 1 FOLHA</t>
  </si>
  <si>
    <t>PORTÃO EM FERRO PERFILADO COM CHAPA, 2 FOLHAS</t>
  </si>
  <si>
    <t>PORTÃO EM FERRO PERFILADO COM TELA, 2 FOLHAS</t>
  </si>
  <si>
    <t>PORTÃO EM FERRO PERFILADO COM CHAPA, 1 FOLHA, H=1,00M</t>
  </si>
  <si>
    <t>PORTÃO EM FERRO PERFILADO COM TELA, 1 FOLHA, H=1,00M</t>
  </si>
  <si>
    <t>MURO DE FECHO EM BLOCOS E ESTRUTURA DE CONCRETO, FUNDAÇÃO COM BROCAS</t>
  </si>
  <si>
    <t>MURO DE ARRIMO H=1,40M, COM DRENAGEM</t>
  </si>
  <si>
    <t>MURO DE ARRIMO H=2,50M, COM DRENAGEM</t>
  </si>
  <si>
    <t>MURO DE ARRIMO H=3,50M, COM DRENAGEM</t>
  </si>
  <si>
    <t>MURO DE ARRIMO H=4,50M, COM DRENAGEM</t>
  </si>
  <si>
    <t>MURETA DE BLOCOS DE CONCRETO</t>
  </si>
  <si>
    <t>MURETA DE ARRIMO EM BLOCOS DE CONCRETO, H=1,00 M</t>
  </si>
  <si>
    <t>MURETA DE ARRIMO EM BLOCOS DE CONCRETO H=1,00M - CHAPISCADO</t>
  </si>
  <si>
    <t>MURO FECHO EM BLOCO E ESTRUT. CONCRETO FUND. EM BROCAS (H=2,5M)</t>
  </si>
  <si>
    <t>MURETA EM BLOCOS DE CONCRETO H=0,50M (REVESTIDO)</t>
  </si>
  <si>
    <t>GRADIL DE FERRO GALVANIZADO ELETROFUNDIDO - BARRA 25X2MM - MALHA 65X132MM - MONTANTE COM DISTÂNCIA DE 1650MM - SEM PINTURA</t>
  </si>
  <si>
    <t>GRADIL DE FERRO GALVANIZADO ELETROFUNDIDO - BARRA 25X2MM - MALHA 65X132MM - MONTANTE COM DISTÂNCIA DE 1650MM - COM PINTURA</t>
  </si>
  <si>
    <t>PORTÃO EM FERRO GALVANIZADO ELETROFUNDIDO, MALHA 65X132MM, DE ABRIR, 1 FOLHA, SEM PINTURA</t>
  </si>
  <si>
    <t>PORTÃO EM FERRO GALVANIZADO ELETROFUNDIDO MALHA 65X132MM, DE ABRIR, 1 FOLHA, COM PINTURA ELETROLÍTICA</t>
  </si>
  <si>
    <t>PORTÃO EM FERRO GALVANIZADO ELETROFUNDIDO MALHA 65X132MM, DE ABRIR, 2 FOLHAS, SEM PINTURA</t>
  </si>
  <si>
    <t>PORTÃO EM FERRO GALVANIZADO ELETROFUNDIDO MALHA 65X132MM, DE ABRIR, 2 FOLHAS, COM PINTURA ELETROLÍTICA</t>
  </si>
  <si>
    <t>PORTÃO EM FERRO GALVANIZADO ELETROFUNDIDO MALHA 65X132MM, DE CORRER, SEM PINTURA</t>
  </si>
  <si>
    <t>PORTÃO EM FERRO GALVANIZADO ELETROFUNDIDO MALHA 65X132MM, DE CORRER, COM PINTURA ELETROLÍTICA</t>
  </si>
  <si>
    <t>PAVIMENTAÇÃO</t>
  </si>
  <si>
    <t>CONCRETO SIMPLES DESEMPENADO E RIPADO, 200KG CIM/M3</t>
  </si>
  <si>
    <t>CONCRETO DESEMPENADO E RIPADO (PMSP-DL.1009/47), 335KG CIM/M3 - 7CM</t>
  </si>
  <si>
    <t>PISO DE CONCRETO INTERTRAVADO, ESPESSURA 6CM</t>
  </si>
  <si>
    <t>PISO DE CONCRETO INTERTRAVADO, ESPESSURA 8CM</t>
  </si>
  <si>
    <t>PISO DE CONCRETO INTERTRAVADO, ESPESSURA 10CM</t>
  </si>
  <si>
    <t>CONCRETO SIMPLES COM AGREGADO RECICLADO, DESEMPENADO E RIPADO -200KG CIM/M3</t>
  </si>
  <si>
    <t>CONCRETO COM AGREGADO RECICLADO DESEMPENADO E RIPADO, TIPO PMSP -DL1009/47,335KGCIM/M3-7CM</t>
  </si>
  <si>
    <t>LAJOTA PRÉ-MOLDADA DE CONCRETO E=7CM - JUNTA DE GRAMA</t>
  </si>
  <si>
    <t>LAJOTA DE CONCRETO MOLDADA "IN LOCO", TIPO PMSP E=7CM JUNTA DE PEDRISCO</t>
  </si>
  <si>
    <t>LAJOTA DE CONCRETO MOLDADA "IN LOCO", TIPO PMSP E=7CM - JUNTA DE ARGAMASSA</t>
  </si>
  <si>
    <t>MOSAICO PORTUGUÊS, UMA OU DUAS CORES, SOBRE BASE DE AREIA</t>
  </si>
  <si>
    <t>MOSAICO PORTUGUÊS, UMA OU DUAS CORES, SOBRE BASE DE CONCRETO</t>
  </si>
  <si>
    <t>PEDRISCO - FORNECIMENTO E ESPALHAMENTO COM COMPACTAÇÃO MECÂNICA</t>
  </si>
  <si>
    <t>PEDRISCO COM COMPACTAÇÃO MANUAL - ESPESSURA 5CM</t>
  </si>
  <si>
    <t>PÓ DE BRITA COM COMPACTAÇÃO MECÂNICA - ESPESSURA 10CM</t>
  </si>
  <si>
    <t>PEDRA BRITADA N.2 COM COMPACTAÇÃO MANUAL - 5CM</t>
  </si>
  <si>
    <t>PEDRISCO RECICLADO, FORNECIMENTO E ESPALHAMENTO COM  COMPACTAÇÃO MECÂNICA</t>
  </si>
  <si>
    <t>PEDRISCO RECICLADO COM COMPACTAÇÃO MANUAL - ESPESSURA 5CM</t>
  </si>
  <si>
    <t>AGREGADO RECICLADO FINO COMPACTAÇÃO MECÂNICA - ESPESSURA 10CM</t>
  </si>
  <si>
    <t>AGREGADO RECICLADO N.2 COM COMPACTAÇÃO MANUAL - 5CM</t>
  </si>
  <si>
    <t>MOSAICO PORTUGUÊS UMA OU DUAS CORES, SOBRE BASE DE CONCRETO COM AGREGADO RECICLADO</t>
  </si>
  <si>
    <t>PAVIMENTAÇÃO ASFÁLTICA PARA TRÁFEGO MÉDIO (POR PENETRAÇÃO)</t>
  </si>
  <si>
    <t>PASSEIO DE CONCRETO, FCK=25MPA, INCLUINDO PREPARO DA CAIXA E LASTRO DE BRITA</t>
  </si>
  <si>
    <t>PASSEIO DE CONCRETO ARMADO, FCK=25MPA, INCLUINDO PREPARO DA CAIXA E LASTRO DE BRITA</t>
  </si>
  <si>
    <t>PASSEIO DE CONCRETO, FCK=30MPA, INCLUINDO PREPARO DA CAIXA E LASTRO DE BRITA</t>
  </si>
  <si>
    <t>PASSEIO DE CONCRETO ARMADO, FCK=30MPA, INCLUINDO PREPARO DA CAIXA E LASTRO DE BRITA</t>
  </si>
  <si>
    <t>PISO/ PASSEIO DE CONCRETO, INCLUINDO O PREPARO DA CAIXA, LASTRO DE BRITA E A MÃO DE OBRA REFERENTE AOS SERVIÇOS NO CONCRETO: LANÇAMENTO E ACABAMENTO (RIPADO E DESEMPENADO) EXCLUSIVE O FORNECIMENTO DO CONCRETO</t>
  </si>
  <si>
    <t>PISO/ PASSEIO DE CONCRETO ARMADO, INCLUINDO O PREPARO DA CAIXA, LASTRO DE BRITA, TELA METÁLICA E A MÃO DE OBRA REFERENTE AOS SERVIÇOS NO CONCRETO: LANÇAMENTO E ACABAMENTO (RIPADO E DESEMPENADO), EXCLUSIVE O FORNECIMENTO DO CONCRETO</t>
  </si>
  <si>
    <t>GUIA DE CONCRETO RETA OU CURVA, TIPO PMSP</t>
  </si>
  <si>
    <t>GUIA DE CONCRETO COM AGREGADO RECICLADO, RETA OU CURVA TIPO PMSP</t>
  </si>
  <si>
    <t>SARJETA DE CONCRETO, INCLUSIVE PREPARO DE CAIXA</t>
  </si>
  <si>
    <t>REBAIXAMENTO DE GUIA</t>
  </si>
  <si>
    <t>REBAIXAMENTO DE GUIA COM CONCRETO RECICLADO</t>
  </si>
  <si>
    <t>PISO DE CONCRETO INTERTRAVADO DRENANTE, ESPESSURA 6CM</t>
  </si>
  <si>
    <t>PISO DE CONCRETO INTERTRAVADO DRENANTE, ESPESSURA 8CM</t>
  </si>
  <si>
    <t>PAVIMENTOS PERMEÁVEIS - PERFIL PARA CALÇADAS E PASSEIOS COM PISO DE CONCRETO PRÉ-MOLDADO INTERTRAVADO DRENANTE COM INFILTRAÇÃO TOTAL</t>
  </si>
  <si>
    <t>PAVIMENTOS PERMEÁVEIS - PERFIL PARA ESTACIONAMENTO DE VEÍCULOS LEVES COM PISOS DE CONCRETO PRÉ-MOLDADO INTERTRAVADO DRENANTE COM INFILTRAÇÃO TOTAL</t>
  </si>
  <si>
    <t>PLATAFORMA COM 3 MASTROS DE BANDEIRA H.LIVRE=7,00M (EXCLUSIVE ENGASTAMENTO)</t>
  </si>
  <si>
    <t>PLATAFORMA COM 3 MASTROS DE BANDEIRA H LIVRE=9,00M (EXCLUSIVE ENGASTAMENTO)</t>
  </si>
  <si>
    <t>QUADRA POLIESPORTIVA - PISO ARMADO</t>
  </si>
  <si>
    <t>QUADRA POLIESPORTIVA PISO ARMADO COM AGREGADO RECICLADO</t>
  </si>
  <si>
    <t>DEMARCAÇÃO DE QUADRA COM TINTA A BASE DE BORRACHA CLORADA - VOLEIBOL</t>
  </si>
  <si>
    <t>DEMARCAÇÃO DE QUADRA COM TINTA A BASE DE BORRACHA. CLORADA - FUTEBOL DE SALÃO</t>
  </si>
  <si>
    <t>DEMARCAÇÃO DE QUADRA COM TINTA A BASE DE BORRACHA CLORADA - BASQUETE</t>
  </si>
  <si>
    <t>DEMARCAÇÃO DE QUADRA COM TINTA A BASE DE BORRACHA CLORADA - HANDBOL</t>
  </si>
  <si>
    <t>DEMARCAÇÃO DE VAGA DE ESTACIONAMENTO PARA PORTADORES DE DEFICIÊNCIA FÍSICA</t>
  </si>
  <si>
    <t>POSTES PARA VOLEIBOL, INCLUSIVE PINTURA E REDE</t>
  </si>
  <si>
    <t>TRAVE PARA FUTEBOL DE SALÃO, INCLUSIVE PINTURA E REDE</t>
  </si>
  <si>
    <t>TABELA PARA BASQUETE, ENGLOBANDO DESDE FUNDAÇÃO ATÉ A CESTA DE NYLON</t>
  </si>
  <si>
    <t>TELA DE NYLON PARA COBERTURA DE QUADRA</t>
  </si>
  <si>
    <t>DEMARCAÇÃO E PINTURA DE SUPERFÍCIES - BORRACHA CLORADA</t>
  </si>
  <si>
    <t>DEMARCAÇÃO E PINTURA DE SUPERFÍCIES - EPÓXI</t>
  </si>
  <si>
    <t>DEMARCAÇÃO E PINTURA DE FAIXAS ATÉ 10CM - BORRACHA CLORADA</t>
  </si>
  <si>
    <t>DEMARCAÇÃO E PINTURA DE FAIXAS ATÉ 10CM - EPÓXI</t>
  </si>
  <si>
    <t>ABRIGO PARA LIXO EM ALVENARIA - REVESTIMENTO EXTERNO COM ARGAMASSA E INTERNO COM AZULEJOS</t>
  </si>
  <si>
    <t>LIXEIRA JUNTO AO ALINHAMENTO COM REVESTIMENTO INTERNO EM AZULEJOS</t>
  </si>
  <si>
    <t>BANCADA DE CONCRETO POLIDO COM BORDAS ARREDONDADAS - ESPESSURA 30MM</t>
  </si>
  <si>
    <t>BANCADA DE CONCRETO POLIDO COM BORDAS ARREDONDADAS - ESPESSURA 40MM</t>
  </si>
  <si>
    <t>BANCADA DE CONCRETO POLIDO COM BORDAS ARREDONDADAS - ESPESSURA 50MM</t>
  </si>
  <si>
    <t>LIMPEZA</t>
  </si>
  <si>
    <t>LIMPEZA GERAL DA OBRA</t>
  </si>
  <si>
    <t>LIMPEZA DE PISOS E REVESTIMENTO DE ARGAMASSA, CERÂMICA OU PEDRAS NATURAIS</t>
  </si>
  <si>
    <t>LIMPEZA DE VIDROS EM GERAL, INCLUSIVE CAIXILHO</t>
  </si>
  <si>
    <t>LIMPEZA E LAVAGEM DE PAREDE POR HIDROJATEAMENTO, SEM REJUNTAMENTO</t>
  </si>
  <si>
    <t>LIMPEZA E LAVAGEM DE PAREDE COM REVESTIMENTO EM PASTILHA OU MATERIAL CERÂMICO POR HIDROJATEAMENTO COM REJUNTAMENTO</t>
  </si>
  <si>
    <t>LIMPEZA E LAVAGEM DE PISO POR HIDROJATEAMENTO</t>
  </si>
  <si>
    <t>LIMPEZA DE CAIXA D'ÁGUA - ATÉ 1000 LITROS</t>
  </si>
  <si>
    <t>LIMPEZA DE CAIXA D'ÁGUA - DE 1001 À 10000 LITROS</t>
  </si>
  <si>
    <t>LIMPEZA DE CAIXA D'ÁGUA - ACIMA DE 10000 LITROS</t>
  </si>
  <si>
    <t>LIMPEZA DE CANALETAS DE ÁGUAS PLUVIAIS</t>
  </si>
  <si>
    <t>LIMPEZA DE CAIXA DE INSPEÇÃO</t>
  </si>
  <si>
    <t>LIMPEZA DE FOSSA SÉPTICA</t>
  </si>
  <si>
    <t>LIMPEZA DE SUMIDOURO, POR VIAGEM DE 7M3</t>
  </si>
  <si>
    <t>VG</t>
  </si>
  <si>
    <t>ENCERAMENTO E LUSTRAÇÃO DE REVESTIMENTOS E PISOS EM GERAL</t>
  </si>
  <si>
    <t>COMPLEMENTOS DO EDIFÍCIO</t>
  </si>
  <si>
    <t>PRATELEIRA DE GRANILITE, ESPESSURA 30MM, EXCLUSIVE APOIO</t>
  </si>
  <si>
    <t>PRATELEIRA DE GRANILITE, ESPESSURA 40MM, EXCLUSIVE APOIO</t>
  </si>
  <si>
    <t>PRATELEIRA DE GRANILITE, ESPESSURA 50MM, EXCLUSIVE APOIO</t>
  </si>
  <si>
    <t>PRATELEIRA DE CONCRETO, ESPESSURA 50MM, COM BORDAS ARREDONDADAS E ENVERNIZADAS, EXCLUSIVE APOIO</t>
  </si>
  <si>
    <t>PRATELEIRA EM ARDÓSIA CINZA, POLIDA 2 LADOS, ESPESSURA 30MM, EXCLUSIVE APOIO</t>
  </si>
  <si>
    <t>MÃO FRANCESA DE FERRO PERFILADO</t>
  </si>
  <si>
    <t>ESTRADO DE MADEIRA APARELHADA PARA DESPENSA</t>
  </si>
  <si>
    <t>BARRA DE APOIO PARA DEFICIENTES L=45 CM (BARRAS COM DIÂMETRO ENTRE 3,0 E 4,5CM)</t>
  </si>
  <si>
    <t>BARRA DE APOIO PARA DEFICIENTES L=80 CM (BARRAS COM DIÂMETRO ENTRE 3,0 E 4,5CM)</t>
  </si>
  <si>
    <t>BARRA DE APOIO PARA DEFICIENTES L=90 CM (BARRAS COM DIÂMETRO ENTRE 3,0 E 4,5CM)</t>
  </si>
  <si>
    <t>BARRA DE APOIO PARA CHUVEIRO PARA PORTADORES DE DEFICIÊNCIA FÍSICA (BARRAS COM DIÂMETRO ENTRE 3,0 E 4,5CM)</t>
  </si>
  <si>
    <t>CORRIMÃO EM TUBO GALVANIZADO</t>
  </si>
  <si>
    <t>CORRIMÃO EM TUBO GALVANIZADO COM GUARDA CORPO</t>
  </si>
  <si>
    <t>ANEL DE TEXTURA PARA CORRIMÃO</t>
  </si>
  <si>
    <t>BARRA DE APOIO PARA LAVATÓRIO EM "L" - PPDF</t>
  </si>
  <si>
    <t>LOUSA EM LAMINADO MELAMÍNICO BRANCO SOBRE COMPENSADO</t>
  </si>
  <si>
    <t>QUADRO DE AVISOS DE MADEIRA</t>
  </si>
  <si>
    <t>FAIXA BATE-CARTEIRA PARA SALA DE AULA</t>
  </si>
  <si>
    <t>FIXADOR DE CARTAZES PARA SALA DE AULA</t>
  </si>
  <si>
    <t>ESCADA MARINHEIRO DE FERRO GALVANIZADO</t>
  </si>
  <si>
    <t>ESCADA MARINHEIRO DE FERRO GALVANIZADO COM GUARDA CORPO</t>
  </si>
  <si>
    <t>COMPLEMENTOS PARA ESCADA MARINHEIRO DE FERRO PERFILADO</t>
  </si>
  <si>
    <t>BATE PNEU EM TUBO DE AÇO GALVANIZADO D=3" C=2,50M</t>
  </si>
  <si>
    <t>ARMÁRIO DE AÇO COM 4 PORTAS E FECHADURA L 640XP420XH1980</t>
  </si>
  <si>
    <t>MESA DE PREPARO PARA COZINHAS - EM MÁRMORE</t>
  </si>
  <si>
    <t>PORTA CORTA-FOGO P90 (0,90X2,10M) COM FERRAGENS</t>
  </si>
  <si>
    <t>PORTA CORTA-FOGO P90 - 1,05 X 2,10M, COM DOBRADIÇAS E MOLAS SEM FERRAGEM</t>
  </si>
  <si>
    <t>PEDESTAL SINALIZADOR PARA ESTACIONAMENTO P/ DEFICIENTE</t>
  </si>
  <si>
    <t>PLACA DE IDENTIFICAÇÃO COM NÚMERO PAVIMENTO EM BRAILE</t>
  </si>
  <si>
    <t>PLACA DE IDENTIFICAÇÃO DE WC EM BRAILE FEM./ MASC.</t>
  </si>
  <si>
    <t>PLACA DE IDENTIFICAÇÃO EM BRAILE "INÍCIO E FINAL" P/ CORRIMÃO</t>
  </si>
  <si>
    <t>PLACA DE IDENTIFICAÇÃO EM BRAILE DE PAVIMENTO P/ CORRIMÃO</t>
  </si>
  <si>
    <t>PLACA PARA PORTA WC C/ DESENHO UNIVERSAL ACESSIBILIDADE</t>
  </si>
  <si>
    <t>SINALIZAÇÃO VISUAL DE DEGRAUS PARA DEFICIENTE VISUAL</t>
  </si>
  <si>
    <t>EQUIPAMENTOS DIVERSOS</t>
  </si>
  <si>
    <t>ELEVADOR ELÉTRICO SEM CASA DE MÁQUINAS - 2 PARADAS</t>
  </si>
  <si>
    <t>ELEVADOR ELÉTRICO SEM CASA DE MÁQUINAS - 3 PARADAS</t>
  </si>
  <si>
    <t>ELEVADOR EL[ETRICO SEM CASA DE MÁQUINAS - 4 PARADAS</t>
  </si>
  <si>
    <t>ELEVADOR ELÉTRICO SEM CASA DE MÁQUINAS - 5 PARADAS</t>
  </si>
  <si>
    <t>COIFA EM CHAPA DE AÇO GALVANIZADO PARA FOGÃO DE 3 OU 4 BOCAS</t>
  </si>
  <si>
    <t>COIFA EM CHAPA DE AÇO GALVANIZADO PARA FOGÃO DE 6 BOCAS</t>
  </si>
  <si>
    <t>CHAPÉU CHINÊS PARA DUTO GALVANIZADO 35CM BIT.22 PARA EXAUSTÃO DE AR</t>
  </si>
  <si>
    <t>DUTO EM CHAPA DE AÇO GALVANIZADO N.22 - DIÂMETRO 35CM</t>
  </si>
  <si>
    <t>CURVA PARA DUTO EM CHAPA GALVANIZADA 35CM BIT.22 PARA EXAUSTÃO AR RECRAVADA A CADA 10GRAUS</t>
  </si>
  <si>
    <t>EXAUSTOR 1/2 HP PARA COIFAS</t>
  </si>
  <si>
    <t>FOGÃO INDUSTRIAL 4 BOCAS COM FORNO E 2 QUEIMADORES DUPLOS</t>
  </si>
  <si>
    <t>FOGÃO INDUSTRIAL 6 BOCAS COM FORNO E 2 QUEIMADORES DUPLOS</t>
  </si>
  <si>
    <t>AUTOCLAVE - CAPACIDADE 54 LITROS</t>
  </si>
  <si>
    <t>VENTILADOR DE PAREDE, DIÂM. MÍN.=65CM</t>
  </si>
  <si>
    <t>PORTA DE VIDRO TEMPERADO 10MM OPACO COM FERRAGENS 82X210CM</t>
  </si>
  <si>
    <t>POSTO DE CONSUMO DE O2 OU AR VÁCUO OU N2O</t>
  </si>
  <si>
    <t>ESTAÇÃO DE CHAMADA DE ENFERMEIRA</t>
  </si>
  <si>
    <t>PAINEL DE ALARME PARA O2 OU AR OU VÁCUO OU N2O, INSTALADO</t>
  </si>
  <si>
    <t>FORNECIMENTO DE AR CONDICIONADO A FRIO, TIPO SPLIT CASSETE-INVERTER COM CAPACIDADE DE 18.000 BTUS/h</t>
  </si>
  <si>
    <t>FORNECIMENTO DE AR CONDICIONADO A FRIO, TIPO SPLIT CASSETE-INVERTER COM CAPACIDADE DE 36.000 BTUS/H</t>
  </si>
  <si>
    <t>FORNECIMENTO DE AR CONDICIONADO A FRIO, TIPO SPLIT CASSETE-INVERTER COM CAPACIDADE DE 48.000 BTUS/H</t>
  </si>
  <si>
    <t>FORNECIMENTO DE AR CONDICIONADO A FRIO, TIPO SPLIT PAREDE INVERTER COM CAPACIDADE DE 12.000 BTUS/h</t>
  </si>
  <si>
    <t>FORNECIMENTO DE AR CONDICIONADO A FRIO, TIPO SPLIT PAREDE-INVERTER COM CAPACIDADE DE 18.000 BTUS/H</t>
  </si>
  <si>
    <t>FORNECIMENTO DE AR CONDICIONADO A FRIO, TIPO SPLIT PAREDE-INVERTER COM CAPACIDADE DE 24.000 BTUS/H</t>
  </si>
  <si>
    <t>FORNECIMENTO DE AR CONDICIONADO A FRIO, TIPO SPLIT PISO TETO COM CAPACIDADE DE 24.000 BTUS/H</t>
  </si>
  <si>
    <t>FORNECIMENTO DE AR CONDICIONADO A FRIO, TIPO SPLIT PISO TETO COM CAPACIDADE DE 36.000 BTUS/H</t>
  </si>
  <si>
    <t>FORNECIMENTO DE CORTINA DE AR COM DUAS VELOCIDADES, PARA VÃO DE 1,00 M</t>
  </si>
  <si>
    <t>FORNECIMENTO DE CORTINA DE AR COM DUAS VELOCIDADES, PARA VÃO DE 1,20 M</t>
  </si>
  <si>
    <t>FORNECIMENTO DE CORTINA DE AR COM DUAS VELOCIDADES, PARA VÃO DE 1,50 M</t>
  </si>
  <si>
    <t>PLACAS DE OBRA</t>
  </si>
  <si>
    <t>PLACA INAUGURAL - 600X500X3MM - CHAPA DE  AÇO INOX EM BAIXO RELEVO</t>
  </si>
  <si>
    <t>PLACA DE OBRA EM CHAPA DE AÇO GALVANIZADO</t>
  </si>
  <si>
    <t>SISTEMA DE AQUECIMENTO SOLAR</t>
  </si>
  <si>
    <t>SISTEMA DE AQUECIMENTO SOLAR ATÉ 1000L - COLETOR SOLAR PLANO FECHADO (SELO "A" DO INMETRO)</t>
  </si>
  <si>
    <t>SISTEMA DE AQUECIMENTO SOLAR ACIMA DE 1000L - FORNECIMENTO DE COLETOR SOLAR PLANO FECHADO (SELO "A" INMETRO) - SEM INSTALAÇÃO</t>
  </si>
  <si>
    <t>SISTEMA DE AQUECIMENTO SOLAR, FORNECIMENTO DE RESERVATÓRIO TÉRMICO ATÉ 1000L, BAIXA PRESSÃO (APROVAÇÃO INMETRO) - SEM INSTALAÇÃO</t>
  </si>
  <si>
    <t>SISTEMA DE AQUECIMENTO SOLAR, FORNECIMENTO DE RESERVATÓRIO TÉRMICO ATÉ 1000L, ALTA PRESSÃO (APROVAÇÃO INMETRO) - SEM INSTALAÇÃO</t>
  </si>
  <si>
    <t>SISTEMA DE AQUECIMENTO SOLAR, INSTALAÇÃO DE RESERVATÓRIO TÉRMICO ATÉ 1000L</t>
  </si>
  <si>
    <t>SISTEMA DE AQUECIMENTO SOLAR, FORNECIMENTO DE RESERVATÓRIO TÉRMICO ACIMA DE 1000L, BAIXA PRESSÃO (APROVAÇÃO INMETRO) - SEM INSTALAÇÃO</t>
  </si>
  <si>
    <t>SISTEMA DE AQUECIMENTO SOLAR, FORNECIMENTO DE RESERVATÓRIO TÉRMICO ACIMA DE 1000L, ALTA PRESSÃO (APROVAÇÃO INMETRO) - SEM INSTALAÇÃO</t>
  </si>
  <si>
    <t>SISTEMA DE AQUECIMENTO SOLAR (CIRCULAÇÃO FORÇADA), BOMBA HIDRÁULICA DE CIRCULAÇÃO DE ÁGUA NOS COLETORES SOLARES</t>
  </si>
  <si>
    <t>SISTEMA DE AQUECIMENTO SOLAR (CIRCULAÇÃO FORÇADA), CONJUNTO DIGITAL PARA ACIONAMENTOS PROGRAMADOS DE EQUIPAMENTOS</t>
  </si>
  <si>
    <t>SISTEMA DE AQUECIMENTO SOLAR PARA PISCINA, FORNECIMENTO DE COLETOR SOLAR ABERTO (SELO "A" INMETRO) - SEM INSTALAÇÃO</t>
  </si>
  <si>
    <t>ANDAIMES METÁLICOS - FORNECIMENTO</t>
  </si>
  <si>
    <t>M3xMÊS</t>
  </si>
  <si>
    <t>ANDAIMES METÁLICOS - MONTAGEM E DESMONTAGEM</t>
  </si>
  <si>
    <t>DEMOLIÇÃO DE MURO DE ALVENARIA - H=1,80 À 2,00M</t>
  </si>
  <si>
    <t>DEMOLIÇÃO DE ALAMBRADO DE TELA GALVANIZADA</t>
  </si>
  <si>
    <t>DEMOLIÇÃO DE LADRILHOS HIDRÁULICOS, INCLUSIVE ARGAMASSA DE REGULARIZAÇÃO</t>
  </si>
  <si>
    <t>DEMOLIÇÃO DE LAJOTAS DE CONCRETO</t>
  </si>
  <si>
    <t>DEMOLIÇÃO DE PAVIMENTAÇÃO ASFÁLTICA, CAPA E BASE - MANUAL</t>
  </si>
  <si>
    <t>DEMOLIÇÃO DE GUIAS DE CONCRETO</t>
  </si>
  <si>
    <t>DEMOLIÇÃO DE SARJETAS DE CONCRETO</t>
  </si>
  <si>
    <t>RETIRADA DE CERCA DE ARAME FARPADO, MOURÃO DE EUCALIPTO OU CONCRETO</t>
  </si>
  <si>
    <t>RETIRADA DE LAJOTAS PRÉ-MOLDADAS DE CONCRETO</t>
  </si>
  <si>
    <t>RETIRADA DE FORRAS DE PEDRAS NATURAIS</t>
  </si>
  <si>
    <t>RETIRADA DE PARALELEPÍPEDOS</t>
  </si>
  <si>
    <t>RETIRADA DE MOSAICO PORTUGUÊS</t>
  </si>
  <si>
    <t>RETIRADA DE GUIAS DE CONCRETO</t>
  </si>
  <si>
    <t>RETIRADA DE PISO INTERTRAVADO</t>
  </si>
  <si>
    <t>RETIRADA DE BRINQUEDOS</t>
  </si>
  <si>
    <t>RETIRADA DE PORTA-GIZ, INCLUSIVE SUPORTES</t>
  </si>
  <si>
    <t>RETIRADA DE COIFA E CHAPA PARA FOGÃO DE 3 OU 4 BOCAS</t>
  </si>
  <si>
    <t>RETIRADA DE COIFA EM CHAPA PARA FOGÃO DE 6 BOCAS</t>
  </si>
  <si>
    <t>RETIRADA DE EXAUSTOR</t>
  </si>
  <si>
    <t>RETIRADA DE DUTO DE EXAUSTÃO</t>
  </si>
  <si>
    <t>RETIRADA DE PORTÃO DE FERRO PERFILADO TIPO PQ (GP5/GPM1)</t>
  </si>
  <si>
    <t>RETIRADA DE ALAMBRADO EM TELA INCLUSIVE ESTRUTURA DE SUSTENTAÇÃO (FP.04)</t>
  </si>
  <si>
    <t>RETIRADA DE CERCA DE TELA GALVANIZADA E RESPECTIVOS MOURÕES (FC 04/05)</t>
  </si>
  <si>
    <t>RETIRADA DE PORTÃO METÁLICO</t>
  </si>
  <si>
    <t>RETIRADA DE GRADIL, PORTÕES E GUARDA-CORPO</t>
  </si>
  <si>
    <t>RETIRADA DE MINI GUIAS DE CONCRETO</t>
  </si>
  <si>
    <t>RETIRADA DE TAPUME METÁLICO</t>
  </si>
  <si>
    <t>RECOLOCAÇÃO DE TELA E TIRANTE EM ALAMBRADO</t>
  </si>
  <si>
    <t>RECOLOCAÇÃO DE PARALELEPÍPEDOS</t>
  </si>
  <si>
    <t>RECOLOCAÇÃO DE PARALELEPÍPEDO COM AREIA RECICLADA</t>
  </si>
  <si>
    <t>RECOLOCAÇÃO DE MOSAICO PORTUGUÊS SOBRE BASE DE CONCRETO</t>
  </si>
  <si>
    <t>RECOLOCAÇÃO DE MOSAICO PORTUGUÊS SOBRE BASE DE AREIA</t>
  </si>
  <si>
    <t>RECOLOCAÇÃO DE MOSAICO PORTUGUÊS SOBRE BASE DE CONCRETO COM AGREGADO RECICLADO</t>
  </si>
  <si>
    <t>RECOLOCAÇÃO DE MOSAICO PORTUGUÊS SOBRE BASE DE AREIA RECICLADA</t>
  </si>
  <si>
    <t>RECOLOCAÇÃO DE GUIAS DE CONCRETO</t>
  </si>
  <si>
    <t>RECOLOCAÇÃO DE PISO INTERTRAVADO COM AREIA RECICLADA</t>
  </si>
  <si>
    <t>RECOLOCAÇÃO DE PORTA-GIZ, INCLUSIVE SUPORTES</t>
  </si>
  <si>
    <t>RECOLOCAÇÃO DE COIFA EM CHAPA PARA FOGÃO DE 3 OU 4 BOCAS</t>
  </si>
  <si>
    <t>RECOLOCAÇÃO DE COIFA EM CHAPA PARA FOGÃO DE 6 BOCAS</t>
  </si>
  <si>
    <t>RECOLOCAÇÃO DE EXAUSTOR</t>
  </si>
  <si>
    <t>RECOLOCAÇÃO DE DUTO DE EXAUSTÃO</t>
  </si>
  <si>
    <t>RECOLOCAÇÃO DE PORTÃO DE FERRO PERFILADO TIPO PARQUE (GP5/GPM-1)</t>
  </si>
  <si>
    <t>RECOLOCAÇÃO DE CERCA DE TELA GALVANIZADA E RESPECTIVOS MOURÕES (FC 04/05)</t>
  </si>
  <si>
    <t>RECOLOCAÇÃO DE MINI GUIAS DE CONCRETO</t>
  </si>
  <si>
    <t>TELA GALVANIZADA PARA ALAMBRADO - MALHA 2" FIO 10</t>
  </si>
  <si>
    <t>FERRO TRABALHADO PARA GRADIS</t>
  </si>
  <si>
    <t>TABELA DE BASQUETE, INCLUSIVE ARO E CESTA - MADEIRA PINTADA</t>
  </si>
  <si>
    <t>REPINTURA DE FAIXAS ATÉ 10CM - BORRACHA CLORADA</t>
  </si>
  <si>
    <t>REPINTURA DE FAIXAS ATÉ 10CM - EPÓXI</t>
  </si>
  <si>
    <t>LOCAÇÃO DE CONTAINER 2,30 X 6,00 M, ALT. 2,50 M, PARA ESCRITÓRIO, COM 1 SANITÁRIO, COMPLETO, SEM DIVISÓRIAS INTERNAS</t>
  </si>
  <si>
    <t>UNXMÊS</t>
  </si>
  <si>
    <t>BALANCIM ELÉTRICO TIPO PLATAFORMA PARA TRANSPORTE VERTICAL, COM ALTURA ATÉ 60 METROS</t>
  </si>
  <si>
    <t>MXDIÁRIA</t>
  </si>
  <si>
    <t>BALANCIM MANIVELA TIPO ANDAIME SUSPENSO, COM CAPACIDADE DE CARGA ATÉ 445 KG</t>
  </si>
  <si>
    <t>SERVIÇOS GERAIS</t>
  </si>
  <si>
    <t>TUTOR E AMARILHO PARA ÁRVORES</t>
  </si>
  <si>
    <t>PROTETOR TIPO PARQUE PARA ÁRVORES</t>
  </si>
  <si>
    <t>ÁRVORES E PALMEIRAS - FORNECIMENTO E PLANTIO</t>
  </si>
  <si>
    <t>ALECRIM DE CAMPINAS (HOLOCALIX GLAZZIOVII)</t>
  </si>
  <si>
    <t>GOIABA DA SERRA (ACCA SELLOWIANA)</t>
  </si>
  <si>
    <t>GUARITÁ  (ASTRONIUM GRAVEOLENS)</t>
  </si>
  <si>
    <t>PAU MARFIM  (BALFOURODENDRON RIEDELLIANUM)</t>
  </si>
  <si>
    <t>GUANANDI (CALOPHYLLUM BRASILIENSES)</t>
  </si>
  <si>
    <t>CAMBUCI (CAMPOMANESIA PHAEA)</t>
  </si>
  <si>
    <t>GABIROBA (CAMPOMANESIA XANTHOCARPA)</t>
  </si>
  <si>
    <t>CASSIA (CASSIA MULTIJUGA)</t>
  </si>
  <si>
    <t>CÁSSIA FERRUGEM (CASSIA FERRUGINEA)</t>
  </si>
  <si>
    <t>FALSO BARBATIMÃO (CASSIA LEPTOPHYLLA)</t>
  </si>
  <si>
    <t>PAU VIOLA (CITHAREXYLUM MYRIANTHUM)</t>
  </si>
  <si>
    <t>IPÊ VERDE (CYBYSTAX ANTISYPHILITICA)</t>
  </si>
  <si>
    <t>SAGUARAGI (COLUBRINA GLANDULOSA)</t>
  </si>
  <si>
    <t>MULUNGU ( ERYTHRINA FALCATA)</t>
  </si>
  <si>
    <t>UVAIA (EUGENIA PYRIFORMIS)</t>
  </si>
  <si>
    <t>PITANGUEIRA ( EUGENIA UNIFLORA)</t>
  </si>
  <si>
    <t>IPÊ AMARELO DO BREJO (HANDROANTHUS UMBELLATUS)</t>
  </si>
  <si>
    <t>IPÊ TABACO (HANDROANTHUS VELLOSOI)</t>
  </si>
  <si>
    <t>INGÁ FEIJÃO (INGA MARGINATA)</t>
  </si>
  <si>
    <t>JACARANDÁ DE MINAS (JACARANDA CUSPIDIFOLIA)</t>
  </si>
  <si>
    <t>CAROBÃO (JACARANDA MICRANTHA)</t>
  </si>
  <si>
    <t>IPÊ AMARELO (TABEBUIA CHRYSOTRICHA)</t>
  </si>
  <si>
    <t>IPÊ ROXO (TABEBUIA IMPETIGINOSA)</t>
  </si>
  <si>
    <t>CAROBINHA (JACARANDA PUBERULA)</t>
  </si>
  <si>
    <t>EMBIRA DE SAPO - LONCHOCARPUS MUELBERGIANUS</t>
  </si>
  <si>
    <t>AÇOITA CAVALO (LUEHEA DIVARICATA)</t>
  </si>
  <si>
    <t>JACARANDÁ DO CAMPO (MICHAERIUM ACUTIFOLIUM)</t>
  </si>
  <si>
    <t>JACARANDÁ BRANCO (MICHAERIUM PARAGUAIENSIS)</t>
  </si>
  <si>
    <t>CAMBOATÁ BRANCO (MATAYBA ELAEAGNOIDES)</t>
  </si>
  <si>
    <t>AROEIRA PRETA (MYRACRODURON URUNDEUVA)</t>
  </si>
  <si>
    <t>PAINEIRA (CHORISIA SPECIOSA)</t>
  </si>
  <si>
    <t>CAMBUÍ (MYRCIA SELLOI)</t>
  </si>
  <si>
    <t>PAU-BRASIL (CAESALPINIA ECHINATA)</t>
  </si>
  <si>
    <t>CABREÚVA PARDA (MYROCARPUS FRONDOSUS)</t>
  </si>
  <si>
    <t>CABREÚVA ( MIROXYLON PERUIFERUM)</t>
  </si>
  <si>
    <t>PAU-FERRO (CAESALPINIA FERREA)</t>
  </si>
  <si>
    <t>BORDÃO DE VELHO (SAMANEA TUBULOSA)</t>
  </si>
  <si>
    <t>PITOMBA (TALISIA ESCULENTA)</t>
  </si>
  <si>
    <t>SIBIPIRUNA (CAESALPINIA PELTOPHOROIDES)</t>
  </si>
  <si>
    <t>SUINÃ (ERYTRINA SPECIOSA)</t>
  </si>
  <si>
    <t>TIPUANA (TIPUANA TIPU)</t>
  </si>
  <si>
    <t>ARECA BAMBU (CHRYSALIDO CARPUS LUTESCENS)</t>
  </si>
  <si>
    <t>BURITI (MAURITIA VINIFERA)</t>
  </si>
  <si>
    <t>COLINIA (CHAMAEDOREA ELEGANS)</t>
  </si>
  <si>
    <t>COQUEIRO (COCOS NUCIFERA)</t>
  </si>
  <si>
    <t>GUARIROBA (SYAGRUS OLERACEA)</t>
  </si>
  <si>
    <t>JERIVÁ (ARECASTRUM ROMANZOFFIANUM)</t>
  </si>
  <si>
    <t>LATÂNIA (LATANIA SPP)</t>
  </si>
  <si>
    <t>SEAFORTIA (ARCHONTO PHOENIX CUNNINGHAMIANA)</t>
  </si>
  <si>
    <t>PATA DE VACA (BAUHINIA VARIEGATA)</t>
  </si>
  <si>
    <t>QUARESMEIRA (TIBOUCHINA GRANULOSA)</t>
  </si>
  <si>
    <t>MANACA DA SERRA (TIBOUCHINA MUTABILIS)</t>
  </si>
  <si>
    <t>ARBUSTOS, FORRAÇÕES E TREPADEIRAS - FORNECIMENTO E PLANTIO</t>
  </si>
  <si>
    <t>GRAMA BATATAES EM PLACAS (PASPALUM NOTATUM)</t>
  </si>
  <si>
    <t>GRAMA SÃO CARLOS EM PLACAS (ANOXONOPUS OBTUSIFOLIUS)</t>
  </si>
  <si>
    <t>GRAMA ESMERALDA</t>
  </si>
  <si>
    <t>GRAMA PRETA (OPHIOPOGUM JAPONICUS) - 36 MUDAS POR M2</t>
  </si>
  <si>
    <t>CINERARIA (SENECIO CINERARIA)</t>
  </si>
  <si>
    <t>DÚZIA</t>
  </si>
  <si>
    <t>CLOROFITO (CLOROPHYTUM CROMOSSUM)</t>
  </si>
  <si>
    <t>FILODENDRO (PHILODENDRON BIPINNATIFIDUM)</t>
  </si>
  <si>
    <t>HERA (HEDERA HELIX)</t>
  </si>
  <si>
    <t>LÍRIO (HEMEROCALLIS FLAVA)</t>
  </si>
  <si>
    <t>MARIA SEM VERGONHA (IMPATIENS SPP)</t>
  </si>
  <si>
    <t>MONSTERA (MONSTERA DELICIOSA)</t>
  </si>
  <si>
    <t>PILEA (PILEA CADIEREI)</t>
  </si>
  <si>
    <t>VEDELIA (WEDELIA PALUDARIS)</t>
  </si>
  <si>
    <t>IPOMÉIA (IPOMEIA LEARII)</t>
  </si>
  <si>
    <t>JASMIM ESTRELA (TRACHELOSPERMOM JASMINDA)</t>
  </si>
  <si>
    <t>LÁGRIMA DE CRISTO (CLERODENDRON THOMSONAE)</t>
  </si>
  <si>
    <t>MARACUJÁ (PASSIFLORA COERULEA)</t>
  </si>
  <si>
    <t>PRIMAVERA (BOUGAINVILLEA GLABRA)</t>
  </si>
  <si>
    <t>TUMBERGIA (THUNBERGIA GRANDIFLORA)</t>
  </si>
  <si>
    <t>UNHA DE GATO (FICUS PUMILA)</t>
  </si>
  <si>
    <t>ABUTILOM (ABUTILON STRIATUM)</t>
  </si>
  <si>
    <t>ACALIFA (ACALYPHA WILKESIANA)</t>
  </si>
  <si>
    <t>ALAMANDA (ALLAMANDA NERIIFOLIA)</t>
  </si>
  <si>
    <t>AZALÉA (RHODODENDRON INDICUM)</t>
  </si>
  <si>
    <t>BAMBUZINHO (BAMBUZA GRACILIS)</t>
  </si>
  <si>
    <t>BELA EMÍLIA (PLUMBAGO CAPENSIS)</t>
  </si>
  <si>
    <t>CAMARÃO (BELOPERONE GUTATA)</t>
  </si>
  <si>
    <t>COSMOS (COSMOS BIPINNATUS)</t>
  </si>
  <si>
    <t>DRACENA (DRACAENA FRAGRANS)</t>
  </si>
  <si>
    <t>ESPONJINHA (CALLIANDRA TWEEDII)</t>
  </si>
  <si>
    <t>HIBISCO (HIBISCUS ROSA SINENSIS)</t>
  </si>
  <si>
    <t>MALVAVISCO (MALVAVISCUS MOLLIS)</t>
  </si>
  <si>
    <t>PIRACANTA (PYRACANTHA COCCINEA)</t>
  </si>
  <si>
    <t>MULTI EXERCITADOR CONJUGADO COM 6 FUNÇÕES</t>
  </si>
  <si>
    <t>TRATAMENTO PAISAGÍSTICO DE PISOS</t>
  </si>
  <si>
    <t>ORLA PARA ÁRVORE EM PARALELEPÍPEDO - 1,20 X 1,20 M</t>
  </si>
  <si>
    <t>ORLA DE SEPARAÇÃO EM CONCRETO</t>
  </si>
  <si>
    <t>GRELHA DE CONCRETO PARA PISOS GRAMADOS 60X45X9,5CM</t>
  </si>
  <si>
    <t>TORNEIRA PARA JARDIM</t>
  </si>
  <si>
    <t>MOBILIÁRIO EXTERNO</t>
  </si>
  <si>
    <t>BANCO DE CONCRETO POLIDO COM PINTURA EM POLIURETANO</t>
  </si>
  <si>
    <t>CONJUNTO MESA E BANCOS EM CONCRETO</t>
  </si>
  <si>
    <t>BANCO EM CONCRETO APARENTE - L=40CM</t>
  </si>
  <si>
    <t>BANCO EM CONCRETO APARENTE - L=50CM</t>
  </si>
  <si>
    <t>BANCO EM CONCRETO APARENTE COM BALANÇO DE 40CM</t>
  </si>
  <si>
    <t>BANCO EM CONCRETO APARENTE, TIPO PMSP</t>
  </si>
  <si>
    <t>BANCO EM BLOCOS DE CONCRETO APARENTE</t>
  </si>
  <si>
    <t>BANCO EM ALVENARIA APARENTE E CONCRETO</t>
  </si>
  <si>
    <t>BANCO EM ALVENARIA REVESTIDA E CONCRETO</t>
  </si>
  <si>
    <t>BANCO JARDINEIRA EM ALVENARIA DE TIJOLO APARENTE</t>
  </si>
  <si>
    <t>BRINQUEDOS EDIFICADOS</t>
  </si>
  <si>
    <t>MINI ANFITEATRO</t>
  </si>
  <si>
    <t>MURAL EM ALVENARIA</t>
  </si>
  <si>
    <t>TANQUE DE AREIA - GENÉRICO - ESCAVAÇÃO E APILOAMENTO</t>
  </si>
  <si>
    <t>TANQUE DE AREIA - GENÉRICO - DRENAGEM</t>
  </si>
  <si>
    <t>TANQUE DE AREIA - GENÉRICO - LASTRO DE CONCRETO</t>
  </si>
  <si>
    <t>TANQUE DE AREIA - GENÉRICO - BORDA BAIXA</t>
  </si>
  <si>
    <t>TANQUE DE AREIA - GENÉRICO - BORDA ALTA</t>
  </si>
  <si>
    <t>TANQUE DE AREIA - GENÉRICO - FORNECIMENTO E APLICAÇÃO DE AREIA LAVADA</t>
  </si>
  <si>
    <t>BRINQUEDO - TRENZINHO DE TUBOS DE CONCRETO/FABES</t>
  </si>
  <si>
    <t>FORTINHO</t>
  </si>
  <si>
    <t>BRINQUEDOS INDUSTRIALIZADOS</t>
  </si>
  <si>
    <t>CARROSSEL PARA 20 LUGARES,  DIÂMETRO 2,20M, FORNECIMENTO E INSTALAÇÃO</t>
  </si>
  <si>
    <t>ESCORREGADOR COMPR=3,00M H=1,80M - ESTRUTURA METÁLICA</t>
  </si>
  <si>
    <t>GANGORRA COM 3 PRANCHAS COMPR=3,00M H=0,70M - ESTRUTURA METÁLICA</t>
  </si>
  <si>
    <t>BALANÇO DE 3 LUGARES COM PNEUS COMPR=4,50M H=2,50M - ESTRUTURA METÁLICA</t>
  </si>
  <si>
    <t>BRINQUEDO TIPO BALANÇO FRONTAL DUPLO PARA CADEIRANTE COM ESTRUTURA EM TUBOS DE AÇO CARBONO - INSTALADO</t>
  </si>
  <si>
    <t>ESCADA HORIZONTAL COMPR=1,80M H=1,80M - ESTRUTURA METÁLICA</t>
  </si>
  <si>
    <t>GAIOLA LABIRINTO (1,5X1,5X2,0)M - ESTRUTURA METÁLICA</t>
  </si>
  <si>
    <t>PLACAS DE E.V.A. ESP.30MM PARA USO INTERNO, TIPO TATAMI, COLOCADAS</t>
  </si>
  <si>
    <t>PLAYGROUND BRINQUEDOS DE MADEIRA - CASA TARZAN COM RAMPA ESCALADA, ESCORREGADOR, PONTE E ESCADA MARINHEIRO</t>
  </si>
  <si>
    <t>PLAYGROUND BRINQUEDOS DE MADEIRA - CASA TARZAN COM RAMPA ESCALADA, ESCORREGADOR E ESCADA MARINHEIRO</t>
  </si>
  <si>
    <t>PLAYGROUND BRINQUEDOS DE MADEIRA - CASA TARZAN COM ESCORREGADOR E ESCADA MARINHEIRO</t>
  </si>
  <si>
    <t>PLAYGROUND BRINQUEDOS DE MADEIRA - DOIS CAVALINHOS E DUAS GANGORRAS</t>
  </si>
  <si>
    <t>PLAYGROUND BRINQUEDOS DE MADEIRA - ESCORREGADOR ( ALT.=1,80M COMP.=3,00M)</t>
  </si>
  <si>
    <t>PLAYGROUND BRINQUEDOS DE MADEIRA - GANGORRA DUPLA</t>
  </si>
  <si>
    <t>PLAYGROUND BRINQUEDOS DE MADEIRA - ARGOLA E TRAPÉZIO</t>
  </si>
  <si>
    <t>PLAYGROUND BRINQUEDOS DE MADEIRA - BALANÇA DUPLA</t>
  </si>
  <si>
    <t>PLAYGROUND BRINQUEDOS DE MADEIRA - ESCADA HORIZONTAL</t>
  </si>
  <si>
    <t>BRINQUEDOS - SERVIÇOS</t>
  </si>
  <si>
    <t>APARELHOS DE GINÁTICA EM MADEIRA - BARRA DUPLA EM DOIS NIVEIS</t>
  </si>
  <si>
    <t>APARELHOS DE GINÁTICA EM MADEIRA - BARREIRA SIMPLES</t>
  </si>
  <si>
    <t>APARELHOS DE GINÁTICA EM MADEIRA - BARRAS PARALELAS</t>
  </si>
  <si>
    <t>CARACOL - DEMARCAÇÃO DE PISO</t>
  </si>
  <si>
    <t>AMARELINHA DEMARCAÇÃO DE PISO</t>
  </si>
  <si>
    <t>XADREZ - DEMARCAÇÃO DE PISO (RD-04)</t>
  </si>
  <si>
    <t>FORNECIMENTO E APLICAÇÃO DE AREIA FINA</t>
  </si>
  <si>
    <t>FORNECIMENTO E APLICAÇÃO  DE PEDRA N.2</t>
  </si>
  <si>
    <t>SURF DUPLO CONJUGADO (EXERCITADOR PARA IDOSOS)</t>
  </si>
  <si>
    <t>ROTAÇÃO DIAGONAL DUPLA - APARELHO DUPLO CONJUGADO</t>
  </si>
  <si>
    <t>SIMULADOR DE CAVALGADA</t>
  </si>
  <si>
    <t>SIMULADOR DE CAVALGADA TRIPLO</t>
  </si>
  <si>
    <t>ALONGADOR COM 3 ALTURAS CONJUGADO</t>
  </si>
  <si>
    <t>PRESSÃO DE PERNAS TRIPLO CONJUGADO</t>
  </si>
  <si>
    <t>REMADA SENTADA</t>
  </si>
  <si>
    <t>SIMULADOR DE CAMINHADA DUPLO CONJUGADO</t>
  </si>
  <si>
    <t>SIMULADOR DE CAMINHADA TRIPLO CONJUGADO</t>
  </si>
  <si>
    <t>ROTAÇÃO VERTICAL DUPLO</t>
  </si>
  <si>
    <t>ROTAÇÃO VERTICAL TRIPLO CONJUGADO</t>
  </si>
  <si>
    <t>ESQUI DUPLO CONJUGADO</t>
  </si>
  <si>
    <t>ESQUI TRIPLO CONJUGADO</t>
  </si>
  <si>
    <t>BICICLETA DE CADEIRA INDIVIDUAL</t>
  </si>
  <si>
    <t>BICICLETA DE CADEIRA TRIPLA</t>
  </si>
  <si>
    <t>PUXADOR PEITORAL DUPLO STAR</t>
  </si>
  <si>
    <t>TWIST TRIPLO</t>
  </si>
  <si>
    <t>PLACA ORIENTADORA VERTICAL</t>
  </si>
  <si>
    <t>LIXEIRA DUPLA</t>
  </si>
  <si>
    <t>RETIRADA DE GRAMA</t>
  </si>
  <si>
    <t>RECOLOCAÇÃO DE GRAMA</t>
  </si>
  <si>
    <t>TRANSPLANTE DE ÁRVORES COM DIÂMETRO ATÉ 30CM</t>
  </si>
  <si>
    <t>TRANSPLANTE DE ÁRVORES COM DAP MAIOR OU IGUAL A 30CM</t>
  </si>
  <si>
    <t>REVOLVIMENTO E AJUSTE DO SOLO</t>
  </si>
  <si>
    <t>TERRA PREPARADA PARA PLANTIO</t>
  </si>
  <si>
    <t>CALCAREO DOLOMITICO</t>
  </si>
  <si>
    <t>ADUBO QUÍMICO NPK, 10:10:10</t>
  </si>
  <si>
    <t>PREPARO DO SOLO PARA PLANTIO DE GRAMA BATATAES</t>
  </si>
  <si>
    <t>RECOLOCAÇÃO DE TERRA DE JARDIM</t>
  </si>
  <si>
    <t>TOPOGRAFIA</t>
  </si>
  <si>
    <t>LEVANTAMENTO PLANIMÉTRICO DE PERÍMETRO - ATÉ 1.000M</t>
  </si>
  <si>
    <t>LEVANTAMENTO PLANIMÉTRICO DE PERÍMETRO - EXCEDENTE 1.000M</t>
  </si>
  <si>
    <t>LEVANTAMENTO PLANIALTIMÉTRICO DE ÁREAS - ATÉ 10.000M2</t>
  </si>
  <si>
    <t>LEVANTAMENTO PLANIALTIMÉTRICO DE ÁREAS - EXCEDENTE A 10.000M2</t>
  </si>
  <si>
    <t>ACRÉSCIMO FACE AO GRAU DE DIFICULDADE - TERRENO ACIDENTADO</t>
  </si>
  <si>
    <t>ACRÉSCIMO FACE AO GRAU DE DIFICULDADE - TERRENO COBERTO PARA VEGETAÇÃO</t>
  </si>
  <si>
    <t>ACRÉSCIMO FACE AO GRAU DE DIFICULDADE - TERRENO PANTANOSO</t>
  </si>
  <si>
    <t>ACRÉSCIMO FACE AO GRAU DE DIFICULDADE - TERRENO COM CADASTRO</t>
  </si>
  <si>
    <t>ACRÉSCIMO PARA ELABORAÇÃO DE CÁLCULOS - ÁREAS, DISTÂNCIAS E AZIMUTES</t>
  </si>
  <si>
    <t>ACRÉSCIMO PARA ELABORAÇÃO DE CÁLCULOS - NIVELAMENTO DE SECÇÕES TRANSVERSAIS</t>
  </si>
  <si>
    <t>ACRÉSCIMO PARA ELABORAÇÃO DE CÁLCULOS - MOVIMENTO DE TERRA</t>
  </si>
  <si>
    <t>TRADO MANUAL</t>
  </si>
  <si>
    <t>MOBILIZAÇÃO E INSTALAÇÃO DE 1  EQUIPAMENTO PARA EXECUÇÃO DE SONDAGEM A PERCUSSÃO</t>
  </si>
  <si>
    <t>DESLOCAMENTO DE EQUIPAMENTO ENTRE FUROS EM TERRENO PLANO, CONSIDERANDO A DISTÂNCIA ATÉ 100M, PARA SONDAGEM A PERCUSSÃO</t>
  </si>
  <si>
    <t>DESLOCAMENTO DE EQUIPAMENTO ENTRE FUROS EM TERRENO PLANO, CONSIDERANDO A DISTÂNCIA DE 100 À 200M, PARA FUNDAÇÃO A PERCUSSÃO</t>
  </si>
  <si>
    <t>DESLOCAMENTO DE EQUIPAMENTO ENTRE FUROS EM TERRENO PLANO, CONSIDERANDO A DISTÂNCIA ACIMA DE 200M, PARA SONDAGEM A PERCUSSÃO</t>
  </si>
  <si>
    <t>DESLOCAMENTO DE EQUIPAMENTO ENTRE FUROS EM TERRENO ACIDENTADO, CONSIDERANDO A DISTÂNCIA ATÉ 50M, PARA SONDAGEM A PERCUSSÃO</t>
  </si>
  <si>
    <t>DESLOCAMENTO DE EQUIPAMENTO ENTRE FUROS EM TERRENO ACIDENTADO, CONSIDERANDO A DISTÂNCIA ACIMA DE 50M, PARA SONDAGEM A PERCUSSÃO</t>
  </si>
  <si>
    <t>EXECUÇÃO DE PLATAFORMA EM TERRENO ALAGADIÇO OU ACIDENTADO, PARA SONDAGEM A PERCUSSÃO</t>
  </si>
  <si>
    <t>PERFURAÇÃO E EXECUÇÃO DE ENSAIO PENETROMÉTRICO OU DE LAVAGEM POR TEMPO</t>
  </si>
  <si>
    <t>SERVIÇOS TÉCNICOS</t>
  </si>
  <si>
    <t>COORDENADOR GERAL</t>
  </si>
  <si>
    <t>ENGENHEIRO/ ARQUITETO SÊNIOR</t>
  </si>
  <si>
    <t>ENGENHEIRO/ ARQUITETO JUNIOR</t>
  </si>
  <si>
    <t>ENGENHEIRO/ ARQUITETO PLENO</t>
  </si>
  <si>
    <t>PROJETISTA</t>
  </si>
  <si>
    <t>DESENHISTA PROJETISTA</t>
  </si>
  <si>
    <t>COORDENADOR SETORIAL</t>
  </si>
  <si>
    <t>CONSULTOR</t>
  </si>
  <si>
    <t>PROJETISTA CADISTA</t>
  </si>
  <si>
    <t>DESENVOLVIMENTO DE PRANCHA DE DESENHO TÉCNICO/ DETALHAMENTO FORMATO A1</t>
  </si>
  <si>
    <t>DESENHISTA CADISTA</t>
  </si>
  <si>
    <t>SERVIÇO DE PLOTAGEM EM PAPEL SULFITE, TAMANHO A1, PRETO E BRANCO</t>
  </si>
  <si>
    <t>SERVIÇO DE PLOTAGEM EM PAPEL SULFITE, TAMANHO A0, PRETO E BRANCO</t>
  </si>
  <si>
    <t>SERVIÇO DE PLOTAGEM EM PAPEL SULFITE, TAMANHO A1, COLORIDA</t>
  </si>
  <si>
    <t>SERVIÇO DE PLOTAGEM EM PAPEL SULFITE, TAMANHO A0, COLORIDA</t>
  </si>
  <si>
    <t>CÓPIA XEROX EM TAMANHO OFÍCIO, UMA FACE, PRETO E BRANCO</t>
  </si>
  <si>
    <t>CÓPIA XEROX EM TAMANHO OFÍCIO, UMA FACE, COLORIDA</t>
  </si>
  <si>
    <t>CÓPIA XEROX EM TAMANHO A3, UMA FACE, PRETO E BRANCO</t>
  </si>
  <si>
    <t>CÓPIA XEROX EM TAMANHO A3, UMA FACE, COLORIDA</t>
  </si>
  <si>
    <t>CÓPIA XEROX - PRETO E BRANCO</t>
  </si>
  <si>
    <t>ENGENHEIRO DA OBRA</t>
  </si>
  <si>
    <t>PROJETO BÁSICO (PRANCHA A1)</t>
  </si>
  <si>
    <t>PROJETO EXECUTIVO (PRANCHA A1)</t>
  </si>
  <si>
    <t>LEVANTAMENTO CADASTRAL DE EDIFICAÇÃO ATÉ 500M2</t>
  </si>
  <si>
    <t>LEVANTAMENTO CADASTRAL DE EDIFICAÇÃO EXCEDENTE ENTRE 501M2 À 2000M2</t>
  </si>
  <si>
    <t>LEVANTAMENTO CADASTRAL DE EDIFICAÇÃO EXCEDENTE ENTRE 2001M2 À 5000M2</t>
  </si>
  <si>
    <t>LEVANTAMENTO CADASTRAL DE EDIFICAÇÃO EXCEDENTE ACIMA DE 5001M2</t>
  </si>
  <si>
    <t>LEVANTAMENTO CADASTRAL INSTALAÇÕES ELÉTRICAS ATÉ 500M2</t>
  </si>
  <si>
    <t>LEVANT. CADASTRAL INSTALAÇÕES ELÉTRICAS EXCEDENTE ENTRE 501M2 À 2000M2</t>
  </si>
  <si>
    <t>LEVANTAMENTO CADASTRAL INSTALAÇÕES ELÉTRICAS EXCEDENTE ENTRE 2001M2 À 5000M2</t>
  </si>
  <si>
    <t>LEVANTAMENTO CADASTRAL INSTALAÇÕES ELÉTRICAS EXCEDENTE ACIMA DE  5000M2</t>
  </si>
  <si>
    <t>LEVANTAMENTO CADASTRAL INSTALAÇÕES HIDRO-SANITÁRIAS ATÉ 500M2</t>
  </si>
  <si>
    <t>LEVANTAMENTO CADASTRAL INSTALAÇÕES HIDRO-SANITÁRIAS EXCEDENTE ENTRE 501M2 À 2000M2</t>
  </si>
  <si>
    <t>LEVANTAMENTO CADASTRAL INSTALAÇÕES HIDRO-SANITÁRIAS EXCEDENTE ENTRE 2001 M2 À 5000M2</t>
  </si>
  <si>
    <t>LEVANTAMENTO CADASTRAL INSTALAÇÕES HIDRO-SANITÁRIAS EXCEDENTE ACIMA DE 5000M2</t>
  </si>
  <si>
    <t>CADASTRAMENTO DE VEGETAÇÃO ARBOREA ATÉ 30 EXEMPLARES</t>
  </si>
  <si>
    <t>CADASTRAMENTO/ INVENTÁRIO DE VEGETAÇÃO ARBOREA ACIMA DE 30 EXEMPLARES</t>
  </si>
  <si>
    <t>PARECER TÉCNICO DE FUNDAÇÃO PARA ÁREA CONSTRUÍDA ATÉ 2000M2</t>
  </si>
  <si>
    <t>PARECER TÉCNICO DE FUNDAÇÃO PARA ÁREA CONSTRUÍDA DE 2001 À 5000M2</t>
  </si>
  <si>
    <t>PARECER TÉCNICO DE FUNDAÇÃO PARA ÁREA CONSTRUÍDA DE 5001 À 10000M2</t>
  </si>
  <si>
    <t>DESENVOLVIMENTO DE PROJETO TÉCNICO DE PREVENÇÃO E COMBATE A INCÊNDIO E APROVAÇÃO JUNTO AO CORPO DE BOMBEIROS PARA EDIFICAÇÕES ATÉ 2000 M2</t>
  </si>
  <si>
    <t>DESENVOLVIMENTO DE PROJETO TÉCNICO DE PREVENÇÃO E COMBATE A INCÊNDIO E APROVAÇÃO JUNTO AO CORPO DE BOMBEIROS PARA EDIFICAÇÕES DE 2001 M2 À 5000 M2</t>
  </si>
  <si>
    <t>DESENVOLVIMENTO DE PROJETO TÉCNICO DE PREVENÇÃO E COMBATE A INCÊNDIO E APROVAÇÃO JUNTO AO CORPO DE BOMBEIROS PARA EDIFICAÇÕES DE  5001 M2 À 10000 M2</t>
  </si>
  <si>
    <t>SERVIÇOS TÉCNICOS PROFISSIONAIS PARA OBTENÇÃO DO AVCB JUNTO AO CORPO DE BOMBEIROS PARA EDIFICAÇÕES ATÉ 2000 M2</t>
  </si>
  <si>
    <t>SERVIÇOS TÉCNICOS PROFISSIONAIS PARA OBTENÇÃO DO AVCB JUNTO AO CORPO DE BOMBEIROS PARA EDIFICAÇÕES DE 2001 À 5000 M2</t>
  </si>
  <si>
    <t>SERVIÇOS TÉCNICOS PROFISSIONAIS PARA OBTENÇÃO DO AVCB JUNTO AO CORPO DE BOMBEIROS PARA EDIFICAÇÕES DE 5001 À 10000 M2</t>
  </si>
  <si>
    <t>CONTROLE TECNOLÓGICO</t>
  </si>
  <si>
    <t>CONCRETO - ESTUDOS E ENSAIOS</t>
  </si>
  <si>
    <t>CONCRETO - ENSAIOS DE RUPTURA A COMPRESSÃO (CORPOS DE PROVA)</t>
  </si>
  <si>
    <t>CONTROLE TECNOLÓGICO DE CONCRETO - MOBILIZAÇÃO PARA MOLDAGEM E/OU COLETA DOS CORPOS DE PROVA DE CONCRETO</t>
  </si>
  <si>
    <t>VIAGEM</t>
  </si>
  <si>
    <t>CONTROLE TECNOLÓGICO DE CONCRETO MOLDAGEM DE CORPO DE PROVA</t>
  </si>
  <si>
    <t>PERÍODO</t>
  </si>
  <si>
    <t>CONTROLE TECNOLÓGICO DE CONCRETO - ENSAIO DE ESCLEROMETRIA EM 10 PONTOS COM 16 TIROS POR PONTO</t>
  </si>
  <si>
    <t>ENS.</t>
  </si>
  <si>
    <t>AÇO - ENSAIOS DE TRAÇÃO EM BARRAS</t>
  </si>
  <si>
    <t>AÇO - ENSAIOS DE DOBRAMENTO EM BARRAS</t>
  </si>
  <si>
    <t>AÇO - ENSAIOS DE VERIFICAÇÃO DE BITOLA</t>
  </si>
  <si>
    <t>ENSAIO DE ISOLAÇÃO DE CABO DE MÉDIA TENSÃO</t>
  </si>
  <si>
    <t>Un</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</si>
  <si>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</si>
  <si>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</si>
  <si>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</si>
  <si>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</si>
  <si>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 xml:space="preserve"> 06.14.020</t>
  </si>
  <si>
    <t xml:space="preserve"> 05.10.024</t>
  </si>
  <si>
    <t xml:space="preserve"> 09.01.020</t>
  </si>
  <si>
    <t xml:space="preserve"> 11.18.040</t>
  </si>
  <si>
    <t xml:space="preserve"> 10.01.040</t>
  </si>
  <si>
    <t xml:space="preserve"> 11.01.320</t>
  </si>
  <si>
    <t xml:space="preserve"> 11.16.080</t>
  </si>
  <si>
    <t xml:space="preserve"> 32.16.010</t>
  </si>
  <si>
    <t xml:space="preserve"> 17.02.020</t>
  </si>
  <si>
    <t xml:space="preserve"> 17.02.140</t>
  </si>
  <si>
    <t xml:space="preserve"> 32.17.030</t>
  </si>
  <si>
    <t xml:space="preserve"> 33.10.010</t>
  </si>
  <si>
    <t xml:space="preserve"> 44.06.250</t>
  </si>
  <si>
    <t xml:space="preserve"> 46.01.010</t>
  </si>
  <si>
    <t xml:space="preserve"> 08.17.058</t>
  </si>
  <si>
    <t xml:space="preserve"> 07.02.020</t>
  </si>
  <si>
    <t>6.6</t>
  </si>
  <si>
    <t>TABELAS DE BASQUETE DE COMPENSADO NAVAL, COM AROS E REDES - FORNECIMENTO E INSTALAÇÃO. AF_03/2022</t>
  </si>
  <si>
    <t>Secretário Municipal S.O.M</t>
  </si>
  <si>
    <t xml:space="preserve">Eng.º Civil Daniel Rossi </t>
  </si>
  <si>
    <t>1.1</t>
  </si>
  <si>
    <t>1.2</t>
  </si>
  <si>
    <t>2.4</t>
  </si>
  <si>
    <t>2.5</t>
  </si>
  <si>
    <t>2.6</t>
  </si>
  <si>
    <t>2.7</t>
  </si>
  <si>
    <t>3.1</t>
  </si>
  <si>
    <t xml:space="preserve"> 5.1.1</t>
  </si>
  <si>
    <t xml:space="preserve"> 5.1.2</t>
  </si>
  <si>
    <t xml:space="preserve"> 5.1.3</t>
  </si>
  <si>
    <t xml:space="preserve"> 5.1.4</t>
  </si>
  <si>
    <t xml:space="preserve"> 5.1.5</t>
  </si>
  <si>
    <t>6.1</t>
  </si>
  <si>
    <t>6.2</t>
  </si>
  <si>
    <t>6.3</t>
  </si>
  <si>
    <t>6.4</t>
  </si>
  <si>
    <t>6.5</t>
  </si>
  <si>
    <t xml:space="preserve"> 8.1.1</t>
  </si>
  <si>
    <t xml:space="preserve"> 8.1.2</t>
  </si>
  <si>
    <t xml:space="preserve"> 8.1.3</t>
  </si>
  <si>
    <t xml:space="preserve"> 8.1.4</t>
  </si>
  <si>
    <t>9.1</t>
  </si>
  <si>
    <t>9.1.1</t>
  </si>
  <si>
    <t>9.1.2</t>
  </si>
  <si>
    <t>9.1.3</t>
  </si>
  <si>
    <t>9.2</t>
  </si>
  <si>
    <t>9.2.1</t>
  </si>
  <si>
    <t>9.2.1.1</t>
  </si>
  <si>
    <t xml:space="preserve"> 9.2.1.2 </t>
  </si>
  <si>
    <t xml:space="preserve"> 9.2.1.3 </t>
  </si>
  <si>
    <t>9.3</t>
  </si>
  <si>
    <t>9.3.1</t>
  </si>
  <si>
    <t xml:space="preserve"> 9.3.1.1 </t>
  </si>
  <si>
    <t xml:space="preserve"> 9.3.1.2 </t>
  </si>
  <si>
    <t xml:space="preserve"> 9.3.2.1 </t>
  </si>
  <si>
    <t xml:space="preserve"> 9.3.2.2 </t>
  </si>
  <si>
    <t xml:space="preserve"> 9.3.3.1 </t>
  </si>
  <si>
    <t xml:space="preserve"> 9.3.3.2 </t>
  </si>
  <si>
    <t xml:space="preserve"> 9.4</t>
  </si>
  <si>
    <t xml:space="preserve"> 9.4.1.1 </t>
  </si>
  <si>
    <t xml:space="preserve"> 9.4.1.2 </t>
  </si>
  <si>
    <t xml:space="preserve"> 9.4.1.3 </t>
  </si>
  <si>
    <t xml:space="preserve"> 9.4.1.4 </t>
  </si>
  <si>
    <t xml:space="preserve"> 9.4.1.5 </t>
  </si>
  <si>
    <t xml:space="preserve"> 9.4.1.6 </t>
  </si>
  <si>
    <t xml:space="preserve"> 9.4.1.7 </t>
  </si>
  <si>
    <t xml:space="preserve"> 9.4.2.1 </t>
  </si>
  <si>
    <t xml:space="preserve"> 9.4.2.2 </t>
  </si>
  <si>
    <t xml:space="preserve"> 9.5</t>
  </si>
  <si>
    <t xml:space="preserve"> 9.6.4 </t>
  </si>
  <si>
    <t xml:space="preserve"> 9.5.6 </t>
  </si>
  <si>
    <t xml:space="preserve"> 9.5.4 </t>
  </si>
  <si>
    <t xml:space="preserve"> 9.5.5 </t>
  </si>
  <si>
    <t xml:space="preserve"> 9.5.7 </t>
  </si>
  <si>
    <t xml:space="preserve"> 9.5.8 </t>
  </si>
  <si>
    <t xml:space="preserve"> 9.5.9 </t>
  </si>
  <si>
    <t xml:space="preserve"> 9.5.10 </t>
  </si>
  <si>
    <t xml:space="preserve"> 9.5.11 </t>
  </si>
  <si>
    <t xml:space="preserve"> 9.5.12 </t>
  </si>
  <si>
    <t xml:space="preserve"> 9.5.13 </t>
  </si>
  <si>
    <t xml:space="preserve"> 9.5.14 </t>
  </si>
  <si>
    <t xml:space="preserve"> 9.5.15 </t>
  </si>
  <si>
    <t xml:space="preserve"> 9.5.16 </t>
  </si>
  <si>
    <t xml:space="preserve"> 9.6</t>
  </si>
  <si>
    <t xml:space="preserve"> 9.6.5 </t>
  </si>
  <si>
    <t xml:space="preserve"> 9.6.6 </t>
  </si>
  <si>
    <t xml:space="preserve"> 9.6.7 </t>
  </si>
  <si>
    <t xml:space="preserve"> 9.6.8 </t>
  </si>
  <si>
    <t xml:space="preserve"> 9.7</t>
  </si>
  <si>
    <t xml:space="preserve"> 9.7.1.1</t>
  </si>
  <si>
    <t>9.7.1</t>
  </si>
  <si>
    <t xml:space="preserve"> 9.7.2.3 </t>
  </si>
  <si>
    <t xml:space="preserve"> 9.7.2.4 </t>
  </si>
  <si>
    <t xml:space="preserve"> 9.8</t>
  </si>
  <si>
    <t xml:space="preserve"> 9.8.2.3 </t>
  </si>
  <si>
    <t xml:space="preserve"> 9.8.2.4 </t>
  </si>
  <si>
    <t xml:space="preserve"> 9.8.2.5 </t>
  </si>
  <si>
    <t xml:space="preserve"> 9.8.2.6 </t>
  </si>
  <si>
    <t xml:space="preserve"> 9.8.2.7 </t>
  </si>
  <si>
    <t xml:space="preserve"> 9.8.2.8 </t>
  </si>
  <si>
    <t xml:space="preserve"> 9.8.3 </t>
  </si>
  <si>
    <t xml:space="preserve"> 9.8.3.1 </t>
  </si>
  <si>
    <t xml:space="preserve"> 9.8.3.2 </t>
  </si>
  <si>
    <t xml:space="preserve"> 9.8.3.3 </t>
  </si>
  <si>
    <t xml:space="preserve"> 9.8.4 </t>
  </si>
  <si>
    <t xml:space="preserve"> 9.8.4.1 </t>
  </si>
  <si>
    <t>9.9</t>
  </si>
  <si>
    <t>9.9.1</t>
  </si>
  <si>
    <t xml:space="preserve"> 11.8.1</t>
  </si>
  <si>
    <t xml:space="preserve"> 11.8.2</t>
  </si>
  <si>
    <t xml:space="preserve"> 13.1</t>
  </si>
  <si>
    <t xml:space="preserve"> 13.1.1</t>
  </si>
  <si>
    <t xml:space="preserve"> 13.1.2</t>
  </si>
  <si>
    <t>13.2</t>
  </si>
  <si>
    <t xml:space="preserve"> 13.3</t>
  </si>
  <si>
    <t xml:space="preserve"> 13.3.1</t>
  </si>
  <si>
    <t xml:space="preserve"> 13.3.2</t>
  </si>
  <si>
    <t xml:space="preserve"> 13.3.3</t>
  </si>
  <si>
    <t xml:space="preserve"> 14.1.1</t>
  </si>
  <si>
    <t xml:space="preserve"> 14.1.2</t>
  </si>
  <si>
    <t xml:space="preserve"> 14.1.3</t>
  </si>
  <si>
    <t xml:space="preserve"> 15.1</t>
  </si>
  <si>
    <t xml:space="preserve"> 15.1.8 </t>
  </si>
  <si>
    <t xml:space="preserve"> 15.1.9 </t>
  </si>
  <si>
    <t xml:space="preserve"> 15.1.10 </t>
  </si>
  <si>
    <t xml:space="preserve"> 15.1.11 </t>
  </si>
  <si>
    <t xml:space="preserve"> 15.1.12 </t>
  </si>
  <si>
    <t xml:space="preserve"> 15.2</t>
  </si>
  <si>
    <t xml:space="preserve"> 16.1</t>
  </si>
  <si>
    <t xml:space="preserve"> 16.2</t>
  </si>
  <si>
    <t xml:space="preserve"> 16.3</t>
  </si>
  <si>
    <r>
      <t xml:space="preserve">TABELA REFERENCIAL: CDHU 189 - VIGÊNCIA: 02/2023 - SEM DESONERAÇÃO; SINAPI - 02/2023 - SEM DESONERAÇÃO; SIURB / SIURB INFRA - 07/2022 - SEM DESONERAÇÃO, FDE 01/2023 - SEM DESONERAÇÃO, SBC 03/2023 - SEM DESONERAÇÃO.
</t>
    </r>
    <r>
      <rPr>
        <b/>
        <sz val="10"/>
        <color theme="1"/>
        <rFont val="Calibri"/>
      </rPr>
      <t>NOTA¹:</t>
    </r>
    <r>
      <rPr>
        <sz val="10"/>
        <color theme="1"/>
        <rFont val="Calibri"/>
      </rPr>
      <t xml:space="preserve"> OS ITENS DE PAISAGISMO FORAM DETERMINADO PELA PAISAGISTA DA PREFEITURA.
</t>
    </r>
  </si>
  <si>
    <t>COLORIR</t>
  </si>
  <si>
    <t>11/2024</t>
  </si>
  <si>
    <t>10/2024</t>
  </si>
  <si>
    <t>07/2024</t>
  </si>
  <si>
    <r>
      <t xml:space="preserve">TABELA REFERENCIAL: CDHU 189 - VIGÊNCIA: 11/2024 - SEM DESONERAÇÃO; SINAPI - 10/2024 - SEM DESONERAÇÃO; SIURB / SIURB INFRA - 07/2024 - SEM DESONERAÇÃO, FDE 10/2024 - SEM DESONERAÇÃO.
</t>
    </r>
    <r>
      <rPr>
        <b/>
        <sz val="10"/>
        <color theme="1"/>
        <rFont val="Calibri"/>
      </rPr>
      <t>NOTA¹:</t>
    </r>
    <r>
      <rPr>
        <sz val="10"/>
        <color theme="1"/>
        <rFont val="Calibri"/>
      </rPr>
      <t xml:space="preserve"> OS ITENS DE PAISAGISMO FORAM DETERMINADO PELA PAISAGISTA DA PREFEITURA.
</t>
    </r>
  </si>
  <si>
    <r>
      <t xml:space="preserve">TABELA REFERENCIAL: CDHU 189 - VIGÊNCIA: 11/2024 - SEM DESONERAÇÃO; SINAPI - 10/2024 - SEM DESONERAÇÃO; SIURB / SIURB INFRA - 07/2024 - SEM DESONERAÇÃO, FDE 10/2024 - SEM DESONERAÇÃO.
</t>
    </r>
    <r>
      <rPr>
        <b/>
        <sz val="10"/>
        <color theme="1"/>
        <rFont val="Calibri"/>
      </rPr>
      <t>NOTA¹:</t>
    </r>
    <r>
      <rPr>
        <sz val="10"/>
        <color theme="1"/>
        <rFont val="Calibri"/>
      </rPr>
      <t xml:space="preserve"> OS SERVIÇOS DE TERRAPLANAGEM FORAM ESTIMADOS, POIS A PREFEITURA NÃO FORNECEU A TOPOGRAFIA DO TERRENO.
</t>
    </r>
    <r>
      <rPr>
        <b/>
        <sz val="10"/>
        <color theme="1"/>
        <rFont val="Calibri"/>
      </rPr>
      <t xml:space="preserve">NOTA²: </t>
    </r>
    <r>
      <rPr>
        <sz val="10"/>
        <color theme="1"/>
        <rFont val="Calibri"/>
      </rPr>
      <t xml:space="preserve">OS ITENS DE PAISAGISMO FORAM DETERMINADO PELA PAISAGISTA DA PREFEITURA.
</t>
    </r>
    <r>
      <rPr>
        <b/>
        <sz val="10"/>
        <color theme="1"/>
        <rFont val="Calibri"/>
      </rPr>
      <t>NOTA³:</t>
    </r>
    <r>
      <rPr>
        <sz val="10"/>
        <color theme="1"/>
        <rFont val="Calibri"/>
      </rPr>
      <t xml:space="preserve"> O PROJETO EXECUTIVO DEVE SER ELABORADO ANTES DO PERÍODO DE LICITAÇÃO OU EM PARALELO À EXECUÇÃO DA OBRA. ELE É UM PROJETO MAIS DETALHADO, CONTENDO TODAS AS INFORMAÇÕES QUE REALMENTE SERÃO USADAS NA EXECUÇÃO DA CONSTRUÇÃO.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</si>
</sst>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0.0%"/>
    <numFmt numFmtId="165" formatCode="_(&quot;R$ &quot;* #,##0.00_);_(&quot;R$ &quot;* \(#,##0.00\);_(&quot;R$ &quot;* \-??_);_(@_)"/>
    <numFmt numFmtId="166" formatCode="General;General"/>
    <numFmt numFmtId="167" formatCode="[$-F800]dddd\,\ mmmm\ dd\,\ yyyy"/>
    <numFmt numFmtId="168" formatCode="dd&quot; de &quot;mmmm&quot; de &quot;yyyy"/>
    <numFmt numFmtId="169" formatCode="_-&quot;R$&quot;\ * #,##0.00_-;\-&quot;R$&quot;\ * #,##0.00_-;_-&quot;R$&quot;\ * &quot;-&quot;??_-;_-@"/>
    <numFmt numFmtId="170" formatCode="#,##0.00\ %"/>
    <numFmt numFmtId="171" formatCode="#,##0.0000000"/>
    <numFmt numFmtId="172" formatCode="[$-416]mmmm\-yy"/>
    <numFmt numFmtId="173" formatCode="_(* #,##0_);_(* \(#,##0\);_(* &quot;-&quot;??_);_(@_)"/>
    <numFmt numFmtId="174" formatCode="&quot;R$&quot;\ #,##0.00"/>
    <numFmt numFmtId="175" formatCode="00\-000\-000"/>
  </numFmts>
  <fonts count="89" x14ac:knownFonts="1">
    <font>
      <sz val="11"/>
      <color rgb="FF000000"/>
      <name val="Arial"/>
      <scheme val="minor"/>
    </font>
    <font>
      <sz val="11"/>
      <color theme="1"/>
      <name val="Arial"/>
      <family val="2"/>
      <scheme val="minor"/>
    </font>
    <font>
      <sz val="11"/>
      <color theme="1"/>
      <name val="Arial"/>
      <family val="2"/>
      <scheme val="minor"/>
    </font>
    <font>
      <b/>
      <sz val="10"/>
      <color theme="1"/>
      <name val="Arial"/>
    </font>
    <font>
      <sz val="11"/>
      <name val="Arial"/>
    </font>
    <font>
      <b/>
      <i/>
      <sz val="8"/>
      <color theme="1"/>
      <name val="Arial"/>
    </font>
    <font>
      <sz val="8"/>
      <color theme="1"/>
      <name val="Arial"/>
    </font>
    <font>
      <sz val="10"/>
      <color theme="1"/>
      <name val="Arial"/>
    </font>
    <font>
      <sz val="10"/>
      <color rgb="FF0000FF"/>
      <name val="Arial"/>
    </font>
    <font>
      <b/>
      <i/>
      <sz val="11"/>
      <color theme="1"/>
      <name val="Arial"/>
    </font>
    <font>
      <b/>
      <i/>
      <sz val="8"/>
      <color rgb="FF0000FF"/>
      <name val="Arial"/>
    </font>
    <font>
      <sz val="8"/>
      <color theme="1"/>
      <name val="Calibri"/>
    </font>
    <font>
      <sz val="11"/>
      <color theme="1"/>
      <name val="Calibri"/>
    </font>
    <font>
      <sz val="11"/>
      <color theme="1"/>
      <name val="Arial"/>
    </font>
    <font>
      <sz val="9"/>
      <color theme="1"/>
      <name val="Arial"/>
    </font>
    <font>
      <sz val="12"/>
      <color theme="1"/>
      <name val="Arial"/>
    </font>
    <font>
      <b/>
      <sz val="8"/>
      <color theme="1"/>
      <name val="Arial"/>
    </font>
    <font>
      <b/>
      <sz val="12"/>
      <color theme="1"/>
      <name val="Calibri"/>
    </font>
    <font>
      <sz val="10"/>
      <color theme="1"/>
      <name val="Calibri"/>
    </font>
    <font>
      <b/>
      <sz val="11"/>
      <color theme="1"/>
      <name val="Calibri"/>
    </font>
    <font>
      <b/>
      <sz val="11"/>
      <color rgb="FF0000FF"/>
      <name val="Calibri"/>
    </font>
    <font>
      <b/>
      <sz val="14"/>
      <color theme="1"/>
      <name val="Calibri"/>
    </font>
    <font>
      <b/>
      <sz val="10"/>
      <color theme="1"/>
      <name val="Calibri"/>
    </font>
    <font>
      <sz val="9"/>
      <color theme="1"/>
      <name val="Calibri"/>
    </font>
    <font>
      <b/>
      <sz val="8"/>
      <color theme="1"/>
      <name val="Calibri"/>
    </font>
    <font>
      <b/>
      <sz val="11"/>
      <color theme="1"/>
      <name val="Arial"/>
    </font>
    <font>
      <b/>
      <sz val="11"/>
      <color rgb="FF008000"/>
      <name val="Arial"/>
    </font>
    <font>
      <b/>
      <sz val="12"/>
      <color rgb="FFFF0000"/>
      <name val="Calibri"/>
    </font>
    <font>
      <sz val="10"/>
      <color rgb="FFFF0000"/>
      <name val="Calibri"/>
    </font>
    <font>
      <i/>
      <sz val="12"/>
      <color theme="1"/>
      <name val="Calibri"/>
    </font>
    <font>
      <i/>
      <u/>
      <sz val="12"/>
      <color theme="1"/>
      <name val="Calibri"/>
    </font>
    <font>
      <u/>
      <sz val="10"/>
      <color theme="1"/>
      <name val="Calibri"/>
    </font>
    <font>
      <b/>
      <sz val="10"/>
      <color rgb="FF000000"/>
      <name val="Calibri"/>
    </font>
    <font>
      <sz val="10"/>
      <color rgb="FFBFBFBF"/>
      <name val="Calibri"/>
    </font>
    <font>
      <b/>
      <sz val="12"/>
      <color rgb="FF000000"/>
      <name val="Calibri"/>
    </font>
    <font>
      <sz val="10"/>
      <color rgb="FF000000"/>
      <name val="Calibri"/>
    </font>
    <font>
      <b/>
      <sz val="5"/>
      <color theme="0"/>
      <name val="Arial"/>
    </font>
    <font>
      <sz val="5"/>
      <color theme="1"/>
      <name val="Arial"/>
    </font>
    <font>
      <sz val="5"/>
      <color rgb="FFBFBFBF"/>
      <name val="Calibri"/>
    </font>
    <font>
      <sz val="5"/>
      <color theme="1"/>
      <name val="Calibri"/>
    </font>
    <font>
      <b/>
      <sz val="10"/>
      <color rgb="FFBFBFBF"/>
      <name val="Arial"/>
    </font>
    <font>
      <b/>
      <sz val="10"/>
      <color theme="0"/>
      <name val="Arial"/>
    </font>
    <font>
      <sz val="1"/>
      <color rgb="FF000000"/>
      <name val="Calibri"/>
    </font>
    <font>
      <sz val="1"/>
      <color rgb="FFBFBFBF"/>
      <name val="Calibri"/>
    </font>
    <font>
      <sz val="1"/>
      <color theme="1"/>
      <name val="Calibri"/>
    </font>
    <font>
      <b/>
      <sz val="9"/>
      <color theme="1"/>
      <name val="Calibri"/>
    </font>
    <font>
      <sz val="9"/>
      <color rgb="FF000000"/>
      <name val="Calibri"/>
    </font>
    <font>
      <b/>
      <sz val="9"/>
      <color rgb="FF000000"/>
      <name val="Calibri"/>
    </font>
    <font>
      <sz val="3"/>
      <color theme="1"/>
      <name val="Arial"/>
    </font>
    <font>
      <b/>
      <sz val="3"/>
      <color rgb="FF000000"/>
      <name val="Calibri"/>
    </font>
    <font>
      <b/>
      <sz val="3"/>
      <color theme="0"/>
      <name val="Calibri"/>
    </font>
    <font>
      <sz val="3"/>
      <color rgb="FF009999"/>
      <name val="Calibri"/>
    </font>
    <font>
      <sz val="10"/>
      <color rgb="FFFF5050"/>
      <name val="Calibri"/>
    </font>
    <font>
      <sz val="10"/>
      <color rgb="FF000000"/>
      <name val="Arial"/>
    </font>
    <font>
      <sz val="10"/>
      <color theme="1"/>
      <name val="Courier New"/>
    </font>
    <font>
      <b/>
      <sz val="10"/>
      <color theme="0"/>
      <name val="Calibri"/>
    </font>
    <font>
      <b/>
      <sz val="9"/>
      <color theme="1"/>
      <name val="Arial"/>
    </font>
    <font>
      <b/>
      <i/>
      <sz val="10"/>
      <color theme="1"/>
      <name val="Arial"/>
    </font>
    <font>
      <b/>
      <i/>
      <sz val="12"/>
      <color theme="1"/>
      <name val="Arial"/>
    </font>
    <font>
      <sz val="11"/>
      <color rgb="FF000000"/>
      <name val="Arial"/>
      <scheme val="minor"/>
    </font>
    <font>
      <sz val="11"/>
      <name val="Arial"/>
      <family val="1"/>
    </font>
    <font>
      <sz val="10"/>
      <name val="Arial"/>
      <family val="2"/>
    </font>
    <font>
      <b/>
      <sz val="9"/>
      <color rgb="FF000000"/>
      <name val="Arial"/>
      <family val="2"/>
      <scheme val="minor"/>
    </font>
    <font>
      <sz val="11"/>
      <color theme="1"/>
      <name val="Arial"/>
      <family val="2"/>
    </font>
    <font>
      <sz val="10"/>
      <color rgb="FF000000"/>
      <name val="Calibri"/>
      <family val="2"/>
    </font>
    <font>
      <sz val="11"/>
      <color rgb="FF000000"/>
      <name val="Arial"/>
      <family val="2"/>
      <scheme val="minor"/>
    </font>
    <font>
      <sz val="10"/>
      <name val="Arial"/>
    </font>
    <font>
      <sz val="10"/>
      <name val="Courier New"/>
    </font>
    <font>
      <sz val="10"/>
      <color indexed="8"/>
      <name val="Arial"/>
      <family val="2"/>
    </font>
    <font>
      <b/>
      <sz val="10"/>
      <color indexed="8"/>
      <name val="Arial"/>
      <family val="2"/>
    </font>
    <font>
      <b/>
      <sz val="8"/>
      <color indexed="8"/>
      <name val="Times New Roman"/>
      <family val="1"/>
    </font>
    <font>
      <sz val="8"/>
      <name val="Times New Roman"/>
      <family val="1"/>
    </font>
    <font>
      <sz val="10"/>
      <color indexed="8"/>
      <name val="Times New Roman"/>
      <family val="1"/>
    </font>
    <font>
      <sz val="8"/>
      <color indexed="8"/>
      <name val="Times New Roman"/>
      <family val="1"/>
    </font>
    <font>
      <sz val="10"/>
      <color theme="1"/>
      <name val="Calibri"/>
      <family val="2"/>
    </font>
    <font>
      <sz val="12"/>
      <color theme="1"/>
      <name val="Calibri"/>
      <family val="2"/>
    </font>
    <font>
      <sz val="3"/>
      <color rgb="FF009999"/>
      <name val="Calibri"/>
      <family val="2"/>
    </font>
    <font>
      <sz val="8"/>
      <color rgb="FF000000"/>
      <name val="Calibri"/>
    </font>
    <font>
      <b/>
      <sz val="9"/>
      <color theme="1"/>
      <name val="Cambria"/>
      <family val="1"/>
    </font>
    <font>
      <sz val="9"/>
      <name val="Cambria"/>
      <family val="1"/>
    </font>
    <font>
      <b/>
      <sz val="7"/>
      <color rgb="FF000000"/>
      <name val="Cambria"/>
      <family val="1"/>
    </font>
    <font>
      <sz val="7"/>
      <color rgb="FF000000"/>
      <name val="Cambria"/>
      <family val="1"/>
    </font>
    <font>
      <sz val="7"/>
      <color theme="1"/>
      <name val="Cambria"/>
      <family val="1"/>
    </font>
    <font>
      <b/>
      <sz val="7"/>
      <color theme="1"/>
      <name val="Cambria"/>
      <family val="1"/>
    </font>
    <font>
      <sz val="7"/>
      <color rgb="FFFF5050"/>
      <name val="Cambria"/>
      <family val="1"/>
    </font>
    <font>
      <b/>
      <sz val="3"/>
      <color rgb="FF000000"/>
      <name val="Cambria"/>
      <family val="1"/>
    </font>
    <font>
      <b/>
      <sz val="3"/>
      <color theme="0"/>
      <name val="Cambria"/>
      <family val="1"/>
    </font>
    <font>
      <sz val="3"/>
      <color rgb="FF009999"/>
      <name val="Cambria"/>
      <family val="1"/>
    </font>
    <font>
      <sz val="3"/>
      <color rgb="FF000000"/>
      <name val="Arial"/>
      <family val="2"/>
      <scheme val="minor"/>
    </font>
  </fonts>
  <fills count="20">
    <fill>
      <patternFill patternType="none"/>
    </fill>
    <fill>
      <patternFill patternType="gray125"/>
    </fill>
    <fill>
      <patternFill patternType="solid">
        <fgColor rgb="FFD8D8D8"/>
        <bgColor rgb="FFD8D8D8"/>
      </patternFill>
    </fill>
    <fill>
      <patternFill patternType="solid">
        <fgColor rgb="FFFFFF99"/>
        <bgColor rgb="FFFFFF99"/>
      </patternFill>
    </fill>
    <fill>
      <patternFill patternType="solid">
        <fgColor rgb="FFB4C6E7"/>
        <bgColor rgb="FFB4C6E7"/>
      </patternFill>
    </fill>
    <fill>
      <patternFill patternType="solid">
        <fgColor theme="0"/>
        <bgColor theme="0"/>
      </patternFill>
    </fill>
    <fill>
      <patternFill patternType="solid">
        <fgColor rgb="FFCCCCFF"/>
        <bgColor rgb="FFCCCCFF"/>
      </patternFill>
    </fill>
    <fill>
      <patternFill patternType="solid">
        <fgColor rgb="FFC0C0C0"/>
        <bgColor rgb="FFC0C0C0"/>
      </patternFill>
    </fill>
    <fill>
      <patternFill patternType="solid">
        <fgColor rgb="FFBFBFBF"/>
        <bgColor rgb="FFBFBFBF"/>
      </patternFill>
    </fill>
    <fill>
      <patternFill patternType="solid">
        <fgColor rgb="FFFFFFCC"/>
        <bgColor rgb="FFFFFFCC"/>
      </patternFill>
    </fill>
    <fill>
      <patternFill patternType="solid">
        <fgColor rgb="FFFFFFFF"/>
        <bgColor rgb="FFFFFFFF"/>
      </patternFill>
    </fill>
    <fill>
      <patternFill patternType="solid">
        <fgColor rgb="FFEFEFEF"/>
        <bgColor rgb="FFEFEFEF"/>
      </patternFill>
    </fill>
    <fill>
      <patternFill patternType="solid">
        <fgColor rgb="FFD6D6D6"/>
        <bgColor rgb="FFD6D6D6"/>
      </patternFill>
    </fill>
    <fill>
      <patternFill patternType="solid">
        <fgColor theme="0" tint="-0.14999847407452621"/>
        <bgColor indexed="64"/>
      </patternFill>
    </fill>
    <fill>
      <patternFill patternType="solid">
        <fgColor rgb="FFFFFFFF"/>
        <bgColor indexed="64"/>
      </patternFill>
    </fill>
    <fill>
      <patternFill patternType="solid">
        <fgColor indexed="22"/>
        <bgColor indexed="0"/>
      </patternFill>
    </fill>
    <fill>
      <patternFill patternType="solid">
        <fgColor indexed="22"/>
        <bgColor indexed="8"/>
      </patternFill>
    </fill>
    <fill>
      <patternFill patternType="solid">
        <fgColor indexed="22"/>
        <bgColor indexed="64"/>
      </patternFill>
    </fill>
    <fill>
      <patternFill patternType="solid">
        <fgColor theme="0"/>
        <bgColor indexed="64"/>
      </patternFill>
    </fill>
    <fill>
      <patternFill patternType="solid">
        <fgColor rgb="FFFFFFCC"/>
        <bgColor indexed="64"/>
      </patternFill>
    </fill>
  </fills>
  <borders count="82">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hair">
        <color rgb="FF000000"/>
      </right>
      <top style="hair">
        <color rgb="FF000000"/>
      </top>
      <bottom style="thin">
        <color rgb="FF000000"/>
      </bottom>
      <diagonal/>
    </border>
    <border>
      <left style="hair">
        <color rgb="FF000000"/>
      </left>
      <right/>
      <top style="hair">
        <color rgb="FF000000"/>
      </top>
      <bottom style="hair">
        <color rgb="FF000000"/>
      </bottom>
      <diagonal/>
    </border>
    <border>
      <left style="hair">
        <color theme="0"/>
      </left>
      <right style="hair">
        <color theme="0"/>
      </right>
      <top style="hair">
        <color theme="0"/>
      </top>
      <bottom style="hair">
        <color theme="0"/>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ck">
        <color rgb="FF000000"/>
      </top>
      <bottom/>
      <diagonal/>
    </border>
    <border>
      <left/>
      <right/>
      <top style="thin">
        <color rgb="FF000000"/>
      </top>
      <bottom style="thin">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top style="double">
        <color rgb="FF000000"/>
      </top>
      <bottom/>
      <diagonal/>
    </border>
    <border>
      <left style="double">
        <color rgb="FF000000"/>
      </left>
      <right style="double">
        <color rgb="FF000000"/>
      </right>
      <top style="double">
        <color rgb="FF000000"/>
      </top>
      <bottom/>
      <diagonal/>
    </border>
    <border>
      <left style="double">
        <color rgb="FF000000"/>
      </left>
      <right/>
      <top/>
      <bottom/>
      <diagonal/>
    </border>
    <border>
      <left style="double">
        <color rgb="FF000000"/>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style="double">
        <color rgb="FF000000"/>
      </left>
      <right style="double">
        <color rgb="FF000000"/>
      </right>
      <top/>
      <bottom style="double">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9">
    <xf numFmtId="0" fontId="0" fillId="0" borderId="0"/>
    <xf numFmtId="44" fontId="59" fillId="0" borderId="0" applyFont="0" applyFill="0" applyBorder="0" applyAlignment="0" applyProtection="0"/>
    <xf numFmtId="0" fontId="60" fillId="0" borderId="35"/>
    <xf numFmtId="44" fontId="60" fillId="0" borderId="35" applyFont="0" applyFill="0" applyBorder="0" applyAlignment="0" applyProtection="0"/>
    <xf numFmtId="9" fontId="60" fillId="0" borderId="35" applyFont="0" applyFill="0" applyBorder="0" applyAlignment="0" applyProtection="0"/>
    <xf numFmtId="0" fontId="2" fillId="0" borderId="35"/>
    <xf numFmtId="0" fontId="61" fillId="0" borderId="35"/>
    <xf numFmtId="0" fontId="61" fillId="0" borderId="35"/>
    <xf numFmtId="0" fontId="2" fillId="0" borderId="35"/>
    <xf numFmtId="0" fontId="60" fillId="0" borderId="35"/>
    <xf numFmtId="0" fontId="61" fillId="0" borderId="35"/>
    <xf numFmtId="0" fontId="2" fillId="0" borderId="35"/>
    <xf numFmtId="43" fontId="61" fillId="0" borderId="35" applyFont="0" applyFill="0" applyBorder="0" applyAlignment="0" applyProtection="0"/>
    <xf numFmtId="0" fontId="66" fillId="0" borderId="35"/>
    <xf numFmtId="0" fontId="68" fillId="0" borderId="35"/>
    <xf numFmtId="44" fontId="60" fillId="0" borderId="35" applyFont="0" applyFill="0" applyBorder="0" applyAlignment="0" applyProtection="0"/>
    <xf numFmtId="0" fontId="1" fillId="0" borderId="35"/>
    <xf numFmtId="0" fontId="1" fillId="0" borderId="35"/>
    <xf numFmtId="0" fontId="1" fillId="0" borderId="35"/>
  </cellStyleXfs>
  <cellXfs count="475">
    <xf numFmtId="0" fontId="0" fillId="0" borderId="0" xfId="0"/>
    <xf numFmtId="0" fontId="3" fillId="2" borderId="3" xfId="0" applyFont="1" applyFill="1" applyBorder="1" applyAlignment="1">
      <alignment horizontal="center" vertical="center"/>
    </xf>
    <xf numFmtId="0" fontId="5" fillId="0" borderId="0" xfId="0" applyFont="1"/>
    <xf numFmtId="0" fontId="6" fillId="0" borderId="0" xfId="0" applyFont="1"/>
    <xf numFmtId="0" fontId="7" fillId="0" borderId="0" xfId="0" applyFont="1"/>
    <xf numFmtId="0" fontId="7" fillId="0" borderId="4" xfId="0" applyFont="1" applyBorder="1" applyAlignment="1">
      <alignment vertical="center"/>
    </xf>
    <xf numFmtId="49" fontId="7" fillId="3" borderId="5" xfId="0" applyNumberFormat="1" applyFont="1" applyFill="1" applyBorder="1" applyAlignment="1">
      <alignment horizontal="left" vertical="center"/>
    </xf>
    <xf numFmtId="49" fontId="7" fillId="3" borderId="3" xfId="0" applyNumberFormat="1" applyFont="1" applyFill="1" applyBorder="1" applyAlignment="1">
      <alignment horizontal="left" vertical="center"/>
    </xf>
    <xf numFmtId="164" fontId="7" fillId="3" borderId="5" xfId="0" applyNumberFormat="1" applyFont="1" applyFill="1" applyBorder="1" applyAlignment="1">
      <alignment vertical="center"/>
    </xf>
    <xf numFmtId="49" fontId="7" fillId="3" borderId="3" xfId="0" applyNumberFormat="1" applyFont="1" applyFill="1" applyBorder="1" applyAlignment="1">
      <alignment vertical="center"/>
    </xf>
    <xf numFmtId="0" fontId="8" fillId="0" borderId="4" xfId="0" applyFont="1" applyBorder="1" applyAlignment="1">
      <alignment vertical="center"/>
    </xf>
    <xf numFmtId="0" fontId="7" fillId="3" borderId="5" xfId="0" applyFont="1" applyFill="1" applyBorder="1" applyAlignment="1">
      <alignment vertical="center"/>
    </xf>
    <xf numFmtId="0" fontId="7" fillId="3" borderId="3" xfId="0" applyFont="1" applyFill="1" applyBorder="1" applyAlignment="1">
      <alignment vertical="center"/>
    </xf>
    <xf numFmtId="0" fontId="9" fillId="0" borderId="0" xfId="0" applyFont="1" applyAlignment="1">
      <alignment horizontal="right"/>
    </xf>
    <xf numFmtId="4" fontId="7" fillId="3" borderId="5" xfId="0" applyNumberFormat="1" applyFont="1" applyFill="1" applyBorder="1" applyAlignment="1">
      <alignment horizontal="left" vertical="center"/>
    </xf>
    <xf numFmtId="4" fontId="7" fillId="3" borderId="3" xfId="0" applyNumberFormat="1" applyFont="1" applyFill="1" applyBorder="1" applyAlignment="1">
      <alignment horizontal="left" vertical="center"/>
    </xf>
    <xf numFmtId="0" fontId="5" fillId="0" borderId="6" xfId="0" applyFont="1" applyBorder="1"/>
    <xf numFmtId="10" fontId="7" fillId="3" borderId="3" xfId="0" applyNumberFormat="1" applyFont="1" applyFill="1" applyBorder="1" applyAlignment="1">
      <alignment vertical="center"/>
    </xf>
    <xf numFmtId="0" fontId="6" fillId="0" borderId="6" xfId="0" applyFont="1" applyBorder="1"/>
    <xf numFmtId="0" fontId="6" fillId="0" borderId="6" xfId="0" applyFont="1" applyBorder="1" applyAlignment="1">
      <alignment horizontal="left"/>
    </xf>
    <xf numFmtId="10" fontId="7" fillId="3" borderId="5" xfId="0" applyNumberFormat="1" applyFont="1" applyFill="1" applyBorder="1" applyAlignment="1">
      <alignment horizontal="left" vertical="center"/>
    </xf>
    <xf numFmtId="10" fontId="7" fillId="3" borderId="3" xfId="0" applyNumberFormat="1" applyFont="1" applyFill="1" applyBorder="1" applyAlignment="1">
      <alignment horizontal="left" vertical="center"/>
    </xf>
    <xf numFmtId="0" fontId="10" fillId="0" borderId="7" xfId="0" applyFont="1" applyBorder="1" applyAlignment="1">
      <alignment vertical="center"/>
    </xf>
    <xf numFmtId="4" fontId="7" fillId="0" borderId="8" xfId="0" applyNumberFormat="1" applyFont="1" applyBorder="1" applyAlignment="1">
      <alignment vertical="center"/>
    </xf>
    <xf numFmtId="4" fontId="7" fillId="0" borderId="0" xfId="0" applyNumberFormat="1" applyFont="1" applyAlignment="1">
      <alignment vertical="center"/>
    </xf>
    <xf numFmtId="0" fontId="11" fillId="0" borderId="0" xfId="0" applyFont="1"/>
    <xf numFmtId="0" fontId="12" fillId="0" borderId="0" xfId="0" applyFont="1"/>
    <xf numFmtId="0" fontId="13" fillId="0" borderId="6" xfId="0" applyFont="1" applyBorder="1"/>
    <xf numFmtId="49" fontId="7" fillId="3" borderId="5"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4" borderId="5" xfId="0" applyNumberFormat="1" applyFont="1" applyFill="1" applyBorder="1" applyAlignment="1">
      <alignment vertical="center"/>
    </xf>
    <xf numFmtId="49" fontId="7" fillId="4" borderId="3" xfId="0" applyNumberFormat="1" applyFont="1" applyFill="1" applyBorder="1" applyAlignment="1">
      <alignment vertical="center"/>
    </xf>
    <xf numFmtId="0" fontId="5" fillId="0" borderId="6" xfId="0" applyFont="1" applyBorder="1" applyAlignment="1">
      <alignment horizontal="left"/>
    </xf>
    <xf numFmtId="0" fontId="5" fillId="0" borderId="6" xfId="0" applyFont="1" applyBorder="1" applyAlignment="1">
      <alignment horizontal="center"/>
    </xf>
    <xf numFmtId="164" fontId="6" fillId="0" borderId="6" xfId="0" applyNumberFormat="1" applyFont="1" applyBorder="1"/>
    <xf numFmtId="164" fontId="6" fillId="0" borderId="6" xfId="0" applyNumberFormat="1" applyFont="1" applyBorder="1" applyAlignment="1">
      <alignment horizontal="right"/>
    </xf>
    <xf numFmtId="49" fontId="8" fillId="3" borderId="5" xfId="0" applyNumberFormat="1" applyFont="1" applyFill="1" applyBorder="1" applyAlignment="1">
      <alignment vertical="center" wrapText="1"/>
    </xf>
    <xf numFmtId="0" fontId="3" fillId="3" borderId="3" xfId="0" applyFont="1" applyFill="1" applyBorder="1" applyAlignment="1">
      <alignment vertical="center"/>
    </xf>
    <xf numFmtId="4" fontId="7" fillId="0" borderId="2" xfId="0" applyNumberFormat="1" applyFont="1" applyBorder="1" applyAlignment="1">
      <alignment vertical="center"/>
    </xf>
    <xf numFmtId="0" fontId="3" fillId="0" borderId="0" xfId="0" applyFont="1" applyAlignment="1">
      <alignment vertical="center"/>
    </xf>
    <xf numFmtId="0" fontId="3" fillId="2" borderId="9" xfId="0" applyFont="1" applyFill="1" applyBorder="1" applyAlignment="1">
      <alignment vertical="center"/>
    </xf>
    <xf numFmtId="0" fontId="3" fillId="3" borderId="10" xfId="0" applyFont="1" applyFill="1" applyBorder="1" applyAlignment="1">
      <alignment vertical="center"/>
    </xf>
    <xf numFmtId="0" fontId="7" fillId="5" borderId="11" xfId="0" applyFont="1" applyFill="1" applyBorder="1"/>
    <xf numFmtId="0" fontId="3" fillId="0" borderId="2" xfId="0" applyFont="1" applyBorder="1" applyAlignment="1">
      <alignment vertical="center"/>
    </xf>
    <xf numFmtId="0" fontId="7" fillId="3" borderId="3" xfId="0" applyFont="1" applyFill="1" applyBorder="1" applyAlignment="1">
      <alignment horizontal="left" vertical="center"/>
    </xf>
    <xf numFmtId="49" fontId="7" fillId="3" borderId="5" xfId="0" applyNumberFormat="1" applyFont="1" applyFill="1" applyBorder="1" applyAlignment="1">
      <alignment vertical="center"/>
    </xf>
    <xf numFmtId="0" fontId="7" fillId="3" borderId="5" xfId="0" applyFont="1" applyFill="1" applyBorder="1" applyAlignment="1">
      <alignment horizontal="left" vertical="center"/>
    </xf>
    <xf numFmtId="14" fontId="7" fillId="3" borderId="3" xfId="0" applyNumberFormat="1" applyFont="1" applyFill="1" applyBorder="1" applyAlignment="1">
      <alignment horizontal="left" vertical="center"/>
    </xf>
    <xf numFmtId="0" fontId="7" fillId="0" borderId="0" xfId="0" applyFont="1" applyAlignment="1">
      <alignment vertical="center"/>
    </xf>
    <xf numFmtId="14" fontId="7" fillId="3" borderId="5" xfId="0" applyNumberFormat="1" applyFont="1" applyFill="1" applyBorder="1" applyAlignment="1">
      <alignment horizontal="left" vertical="center"/>
    </xf>
    <xf numFmtId="0" fontId="7" fillId="0" borderId="1" xfId="0" applyFont="1" applyBorder="1" applyAlignment="1">
      <alignment vertical="center"/>
    </xf>
    <xf numFmtId="0" fontId="7" fillId="0" borderId="2" xfId="0" applyFont="1" applyBorder="1" applyAlignment="1">
      <alignment vertical="center"/>
    </xf>
    <xf numFmtId="0" fontId="6" fillId="0" borderId="6" xfId="0" applyFont="1" applyBorder="1" applyAlignment="1">
      <alignment horizontal="right"/>
    </xf>
    <xf numFmtId="0" fontId="7" fillId="0" borderId="12" xfId="0" applyFont="1" applyBorder="1" applyAlignment="1">
      <alignment vertical="center"/>
    </xf>
    <xf numFmtId="0" fontId="13" fillId="0" borderId="0" xfId="0" applyFont="1"/>
    <xf numFmtId="0" fontId="14" fillId="0" borderId="6" xfId="0" applyFont="1" applyBorder="1" applyAlignment="1">
      <alignment vertical="center"/>
    </xf>
    <xf numFmtId="0" fontId="15" fillId="0" borderId="13" xfId="0" applyFont="1" applyBorder="1"/>
    <xf numFmtId="0" fontId="6" fillId="0" borderId="14" xfId="0" applyFont="1" applyBorder="1"/>
    <xf numFmtId="0" fontId="16" fillId="0" borderId="0" xfId="0" applyFont="1" applyAlignment="1">
      <alignment horizontal="center" vertical="center"/>
    </xf>
    <xf numFmtId="49" fontId="12" fillId="0" borderId="0" xfId="0" applyNumberFormat="1" applyFont="1"/>
    <xf numFmtId="0" fontId="12" fillId="0" borderId="0" xfId="0" applyFont="1" applyAlignment="1">
      <alignment horizontal="center"/>
    </xf>
    <xf numFmtId="0" fontId="12" fillId="0" borderId="0" xfId="0" applyFont="1" applyAlignment="1">
      <alignment horizontal="right"/>
    </xf>
    <xf numFmtId="0" fontId="12" fillId="0" borderId="0" xfId="0" applyFont="1" applyAlignment="1">
      <alignment vertical="center"/>
    </xf>
    <xf numFmtId="0" fontId="19" fillId="0" borderId="0" xfId="0" applyFont="1" applyAlignment="1">
      <alignment horizontal="center" vertical="center"/>
    </xf>
    <xf numFmtId="10" fontId="20" fillId="0" borderId="0" xfId="0" applyNumberFormat="1" applyFont="1" applyAlignment="1">
      <alignment horizontal="center" vertical="center"/>
    </xf>
    <xf numFmtId="0" fontId="17" fillId="5" borderId="3" xfId="0" applyFont="1" applyFill="1" applyBorder="1" applyAlignment="1">
      <alignment vertical="top"/>
    </xf>
    <xf numFmtId="2" fontId="21" fillId="5" borderId="3" xfId="0" applyNumberFormat="1" applyFont="1" applyFill="1" applyBorder="1" applyAlignment="1">
      <alignment vertical="center"/>
    </xf>
    <xf numFmtId="0" fontId="18" fillId="5" borderId="3" xfId="0" applyFont="1" applyFill="1" applyBorder="1" applyAlignment="1">
      <alignment wrapText="1"/>
    </xf>
    <xf numFmtId="0" fontId="22" fillId="5" borderId="11" xfId="0" applyFont="1" applyFill="1" applyBorder="1" applyAlignment="1">
      <alignment vertical="top" wrapText="1"/>
    </xf>
    <xf numFmtId="0" fontId="22" fillId="5" borderId="3" xfId="0" applyFont="1" applyFill="1" applyBorder="1" applyAlignment="1">
      <alignment vertical="top" wrapText="1"/>
    </xf>
    <xf numFmtId="0" fontId="22" fillId="5" borderId="25" xfId="0" applyFont="1" applyFill="1" applyBorder="1" applyAlignment="1">
      <alignment vertical="top" wrapText="1"/>
    </xf>
    <xf numFmtId="0" fontId="18" fillId="0" borderId="0" xfId="0" applyFont="1" applyAlignment="1">
      <alignment horizontal="right" vertical="center" textRotation="90" wrapText="1"/>
    </xf>
    <xf numFmtId="0" fontId="23" fillId="5" borderId="3" xfId="0" applyFont="1" applyFill="1" applyBorder="1" applyAlignment="1">
      <alignment wrapText="1"/>
    </xf>
    <xf numFmtId="0" fontId="23" fillId="5" borderId="3" xfId="0" applyFont="1" applyFill="1" applyBorder="1" applyAlignment="1">
      <alignment horizontal="left"/>
    </xf>
    <xf numFmtId="0" fontId="24" fillId="0" borderId="28" xfId="0" applyFont="1" applyBorder="1" applyAlignment="1">
      <alignment horizontal="right" vertical="center" wrapText="1"/>
    </xf>
    <xf numFmtId="0" fontId="18" fillId="5" borderId="3" xfId="0" applyFont="1" applyFill="1" applyBorder="1"/>
    <xf numFmtId="0" fontId="22" fillId="0" borderId="29" xfId="0" applyFont="1" applyBorder="1" applyAlignment="1">
      <alignment horizontal="center" vertical="center"/>
    </xf>
    <xf numFmtId="4" fontId="22" fillId="0" borderId="29" xfId="0" applyNumberFormat="1" applyFont="1" applyBorder="1" applyAlignment="1">
      <alignment horizontal="center" vertical="center" wrapText="1"/>
    </xf>
    <xf numFmtId="0" fontId="18" fillId="0" borderId="29" xfId="0" applyFont="1" applyBorder="1" applyAlignment="1">
      <alignment horizontal="center" vertical="center"/>
    </xf>
    <xf numFmtId="10" fontId="18" fillId="3" borderId="29" xfId="0" applyNumberFormat="1" applyFont="1" applyFill="1" applyBorder="1" applyAlignment="1">
      <alignment horizontal="center" vertical="center"/>
    </xf>
    <xf numFmtId="10" fontId="13" fillId="0" borderId="29" xfId="0" applyNumberFormat="1" applyFont="1" applyBorder="1" applyAlignment="1">
      <alignment horizontal="center" vertical="center" wrapText="1"/>
    </xf>
    <xf numFmtId="10" fontId="13" fillId="0" borderId="29" xfId="0" applyNumberFormat="1" applyFont="1" applyBorder="1" applyAlignment="1">
      <alignment horizontal="center" vertical="center"/>
    </xf>
    <xf numFmtId="10" fontId="18" fillId="0" borderId="29" xfId="0" applyNumberFormat="1" applyFont="1" applyBorder="1" applyAlignment="1">
      <alignment horizontal="center" vertical="center"/>
    </xf>
    <xf numFmtId="0" fontId="18" fillId="5" borderId="29" xfId="0" applyFont="1" applyFill="1" applyBorder="1" applyAlignment="1">
      <alignment horizontal="center" vertical="center" wrapText="1"/>
    </xf>
    <xf numFmtId="10" fontId="22" fillId="5" borderId="29" xfId="0" applyNumberFormat="1" applyFont="1" applyFill="1" applyBorder="1" applyAlignment="1">
      <alignment horizontal="center" vertical="center"/>
    </xf>
    <xf numFmtId="0" fontId="27" fillId="5" borderId="3" xfId="0" applyFont="1" applyFill="1" applyBorder="1" applyAlignment="1">
      <alignment horizontal="right" vertical="center"/>
    </xf>
    <xf numFmtId="0" fontId="18" fillId="5" borderId="3" xfId="0" applyFont="1" applyFill="1" applyBorder="1" applyAlignment="1">
      <alignment horizontal="center" vertical="top"/>
    </xf>
    <xf numFmtId="0" fontId="29" fillId="5" borderId="3" xfId="0" applyFont="1" applyFill="1" applyBorder="1" applyAlignment="1">
      <alignment horizontal="right" vertical="center"/>
    </xf>
    <xf numFmtId="0" fontId="29" fillId="5" borderId="3" xfId="0" applyFont="1" applyFill="1" applyBorder="1" applyAlignment="1">
      <alignment horizontal="left" vertical="center"/>
    </xf>
    <xf numFmtId="0" fontId="31" fillId="5" borderId="3" xfId="0" applyFont="1" applyFill="1" applyBorder="1" applyAlignment="1">
      <alignment horizontal="center" vertical="top"/>
    </xf>
    <xf numFmtId="0" fontId="12" fillId="3" borderId="3" xfId="0" applyFont="1" applyFill="1" applyBorder="1"/>
    <xf numFmtId="0" fontId="20" fillId="0" borderId="0" xfId="0" applyFont="1" applyAlignment="1">
      <alignment horizontal="center" vertical="center"/>
    </xf>
    <xf numFmtId="0" fontId="23" fillId="5" borderId="36" xfId="0" applyFont="1" applyFill="1" applyBorder="1" applyAlignment="1">
      <alignment horizontal="left" vertical="center" wrapText="1"/>
    </xf>
    <xf numFmtId="168" fontId="18" fillId="5" borderId="3" xfId="0" applyNumberFormat="1" applyFont="1" applyFill="1" applyBorder="1"/>
    <xf numFmtId="0" fontId="22" fillId="5" borderId="38" xfId="0" applyFont="1" applyFill="1" applyBorder="1" applyAlignment="1">
      <alignment horizontal="left" vertical="top"/>
    </xf>
    <xf numFmtId="0" fontId="18" fillId="5" borderId="38" xfId="0" applyFont="1" applyFill="1" applyBorder="1"/>
    <xf numFmtId="0" fontId="11" fillId="5" borderId="3" xfId="0" applyFont="1" applyFill="1" applyBorder="1"/>
    <xf numFmtId="0" fontId="22" fillId="5" borderId="3" xfId="0" applyFont="1" applyFill="1" applyBorder="1" applyAlignment="1">
      <alignment horizontal="left" vertical="top"/>
    </xf>
    <xf numFmtId="49" fontId="18" fillId="5" borderId="3" xfId="0" applyNumberFormat="1" applyFont="1" applyFill="1" applyBorder="1" applyAlignment="1">
      <alignment horizontal="left" vertical="top"/>
    </xf>
    <xf numFmtId="166" fontId="18" fillId="5" borderId="3" xfId="0" applyNumberFormat="1" applyFont="1" applyFill="1" applyBorder="1"/>
    <xf numFmtId="0" fontId="20" fillId="0" borderId="0" xfId="0" applyFont="1" applyAlignment="1">
      <alignment horizontal="center"/>
    </xf>
    <xf numFmtId="0" fontId="18" fillId="5" borderId="3" xfId="0" applyFont="1" applyFill="1" applyBorder="1" applyAlignment="1">
      <alignment horizontal="left" vertical="top"/>
    </xf>
    <xf numFmtId="49" fontId="22" fillId="5" borderId="3" xfId="0" applyNumberFormat="1" applyFont="1" applyFill="1" applyBorder="1" applyAlignment="1">
      <alignment horizontal="left" vertical="top"/>
    </xf>
    <xf numFmtId="0" fontId="18" fillId="7" borderId="29" xfId="0" applyFont="1" applyFill="1" applyBorder="1" applyAlignment="1">
      <alignment horizontal="center" vertical="center" wrapText="1"/>
    </xf>
    <xf numFmtId="10" fontId="22" fillId="7" borderId="29" xfId="0" applyNumberFormat="1" applyFont="1" applyFill="1" applyBorder="1" applyAlignment="1">
      <alignment horizontal="center" vertical="center"/>
    </xf>
    <xf numFmtId="0" fontId="24" fillId="5" borderId="3" xfId="0" applyFont="1" applyFill="1" applyBorder="1" applyAlignment="1">
      <alignment horizontal="left" vertical="top"/>
    </xf>
    <xf numFmtId="49" fontId="11" fillId="5" borderId="3" xfId="0" applyNumberFormat="1" applyFont="1" applyFill="1" applyBorder="1" applyAlignment="1">
      <alignment vertical="top"/>
    </xf>
    <xf numFmtId="166" fontId="11" fillId="5" borderId="3" xfId="0" applyNumberFormat="1" applyFont="1" applyFill="1" applyBorder="1"/>
    <xf numFmtId="0" fontId="12" fillId="5" borderId="3" xfId="0" applyFont="1" applyFill="1" applyBorder="1"/>
    <xf numFmtId="0" fontId="18" fillId="5" borderId="3" xfId="0" applyFont="1" applyFill="1" applyBorder="1" applyAlignment="1">
      <alignment horizontal="right"/>
    </xf>
    <xf numFmtId="0" fontId="18" fillId="0" borderId="0" xfId="0" applyFont="1" applyAlignment="1">
      <alignment vertical="top"/>
    </xf>
    <xf numFmtId="0" fontId="18" fillId="5" borderId="3" xfId="0" applyFont="1" applyFill="1" applyBorder="1" applyAlignment="1">
      <alignment vertical="top"/>
    </xf>
    <xf numFmtId="49" fontId="18" fillId="5" borderId="3" xfId="0" applyNumberFormat="1" applyFont="1" applyFill="1" applyBorder="1" applyAlignment="1">
      <alignment horizontal="right"/>
    </xf>
    <xf numFmtId="4" fontId="22" fillId="2" borderId="29" xfId="0" applyNumberFormat="1" applyFont="1" applyFill="1" applyBorder="1" applyAlignment="1">
      <alignment horizontal="left" vertical="top"/>
    </xf>
    <xf numFmtId="0" fontId="33" fillId="0" borderId="0" xfId="0" applyFont="1" applyAlignment="1">
      <alignment horizontal="center" vertical="center"/>
    </xf>
    <xf numFmtId="0" fontId="33" fillId="0" borderId="0" xfId="0" applyFont="1" applyAlignment="1">
      <alignment vertical="top"/>
    </xf>
    <xf numFmtId="0" fontId="22" fillId="2" borderId="29" xfId="0" applyFont="1" applyFill="1" applyBorder="1" applyAlignment="1">
      <alignment vertical="top"/>
    </xf>
    <xf numFmtId="4" fontId="18" fillId="5" borderId="3" xfId="0" applyNumberFormat="1" applyFont="1" applyFill="1" applyBorder="1" applyAlignment="1">
      <alignment vertical="top"/>
    </xf>
    <xf numFmtId="49" fontId="34" fillId="5" borderId="3" xfId="0" applyNumberFormat="1" applyFont="1" applyFill="1" applyBorder="1" applyAlignment="1">
      <alignment vertical="top"/>
    </xf>
    <xf numFmtId="49" fontId="34" fillId="5" borderId="3" xfId="0" applyNumberFormat="1" applyFont="1" applyFill="1" applyBorder="1" applyAlignment="1">
      <alignment horizontal="right" vertical="top"/>
    </xf>
    <xf numFmtId="4" fontId="18" fillId="2" borderId="29" xfId="0" applyNumberFormat="1" applyFont="1" applyFill="1" applyBorder="1" applyAlignment="1">
      <alignment vertical="top"/>
    </xf>
    <xf numFmtId="49" fontId="18" fillId="2" borderId="29" xfId="0" applyNumberFormat="1" applyFont="1" applyFill="1" applyBorder="1" applyAlignment="1">
      <alignment vertical="top"/>
    </xf>
    <xf numFmtId="10" fontId="35" fillId="5" borderId="3" xfId="0" applyNumberFormat="1" applyFont="1" applyFill="1" applyBorder="1" applyAlignment="1">
      <alignment vertical="top"/>
    </xf>
    <xf numFmtId="0" fontId="35" fillId="5" borderId="3" xfId="0" applyFont="1" applyFill="1" applyBorder="1" applyAlignment="1">
      <alignment vertical="top"/>
    </xf>
    <xf numFmtId="49" fontId="35" fillId="5" borderId="3" xfId="0" applyNumberFormat="1" applyFont="1" applyFill="1" applyBorder="1" applyAlignment="1">
      <alignment horizontal="right" vertical="top"/>
    </xf>
    <xf numFmtId="49" fontId="18" fillId="5" borderId="3" xfId="0" applyNumberFormat="1" applyFont="1" applyFill="1" applyBorder="1" applyAlignment="1">
      <alignment horizontal="right" vertical="top"/>
    </xf>
    <xf numFmtId="4" fontId="22" fillId="2" borderId="29" xfId="0" applyNumberFormat="1" applyFont="1" applyFill="1" applyBorder="1" applyAlignment="1">
      <alignment horizontal="right" vertical="top"/>
    </xf>
    <xf numFmtId="10" fontId="18" fillId="5" borderId="29" xfId="0" applyNumberFormat="1" applyFont="1" applyFill="1" applyBorder="1" applyAlignment="1">
      <alignment horizontal="center" vertical="top"/>
    </xf>
    <xf numFmtId="1" fontId="33" fillId="5" borderId="3" xfId="0" applyNumberFormat="1" applyFont="1" applyFill="1" applyBorder="1" applyAlignment="1">
      <alignment vertical="top"/>
    </xf>
    <xf numFmtId="0" fontId="18" fillId="5" borderId="3" xfId="0" applyFont="1" applyFill="1" applyBorder="1" applyAlignment="1">
      <alignment horizontal="right" vertical="top"/>
    </xf>
    <xf numFmtId="0" fontId="13" fillId="5" borderId="3" xfId="0" applyFont="1" applyFill="1" applyBorder="1"/>
    <xf numFmtId="0" fontId="35" fillId="5" borderId="3" xfId="0" applyFont="1" applyFill="1" applyBorder="1" applyAlignment="1">
      <alignment horizontal="right" vertical="top"/>
    </xf>
    <xf numFmtId="10" fontId="18" fillId="5" borderId="3" xfId="0" applyNumberFormat="1" applyFont="1" applyFill="1" applyBorder="1" applyAlignment="1">
      <alignment horizontal="center" vertical="top"/>
    </xf>
    <xf numFmtId="0" fontId="13" fillId="0" borderId="0" xfId="0" applyFont="1" applyAlignment="1">
      <alignment horizontal="center" vertical="center"/>
    </xf>
    <xf numFmtId="0" fontId="18" fillId="0" borderId="0" xfId="0" applyFont="1" applyAlignment="1">
      <alignment horizontal="right"/>
    </xf>
    <xf numFmtId="0" fontId="22" fillId="2" borderId="29" xfId="0" applyFont="1" applyFill="1" applyBorder="1" applyAlignment="1">
      <alignment vertical="top" wrapText="1"/>
    </xf>
    <xf numFmtId="0" fontId="6" fillId="0" borderId="0" xfId="0" applyFont="1" applyAlignment="1">
      <alignment horizontal="center" vertical="center"/>
    </xf>
    <xf numFmtId="0" fontId="35" fillId="5" borderId="43" xfId="0" applyFont="1" applyFill="1" applyBorder="1" applyAlignment="1">
      <alignment horizontal="left" vertical="top" wrapText="1"/>
    </xf>
    <xf numFmtId="0" fontId="35" fillId="5" borderId="44" xfId="0" applyFont="1" applyFill="1" applyBorder="1" applyAlignment="1">
      <alignment horizontal="left" vertical="top" wrapText="1"/>
    </xf>
    <xf numFmtId="2" fontId="35" fillId="5" borderId="44" xfId="0" applyNumberFormat="1" applyFont="1" applyFill="1" applyBorder="1" applyAlignment="1">
      <alignment horizontal="right" vertical="top" wrapText="1"/>
    </xf>
    <xf numFmtId="169" fontId="35" fillId="5" borderId="44" xfId="0" applyNumberFormat="1" applyFont="1" applyFill="1" applyBorder="1" applyAlignment="1">
      <alignment horizontal="left" vertical="top" wrapText="1"/>
    </xf>
    <xf numFmtId="169" fontId="35" fillId="5" borderId="44" xfId="0" applyNumberFormat="1" applyFont="1" applyFill="1" applyBorder="1" applyAlignment="1">
      <alignment horizontal="right" vertical="top" wrapText="1"/>
    </xf>
    <xf numFmtId="170" fontId="35" fillId="5" borderId="45" xfId="0" applyNumberFormat="1" applyFont="1" applyFill="1" applyBorder="1" applyAlignment="1">
      <alignment horizontal="right" vertical="top" wrapText="1"/>
    </xf>
    <xf numFmtId="0" fontId="35" fillId="5" borderId="44" xfId="0" applyFont="1" applyFill="1" applyBorder="1" applyAlignment="1">
      <alignment horizontal="right" vertical="top" wrapText="1"/>
    </xf>
    <xf numFmtId="0" fontId="36" fillId="5" borderId="36" xfId="0" applyFont="1" applyFill="1" applyBorder="1" applyAlignment="1">
      <alignment vertical="center" wrapText="1"/>
    </xf>
    <xf numFmtId="0" fontId="36" fillId="5" borderId="10" xfId="0" applyFont="1" applyFill="1" applyBorder="1" applyAlignment="1">
      <alignment vertical="center" wrapText="1"/>
    </xf>
    <xf numFmtId="0" fontId="37" fillId="0" borderId="0" xfId="0" applyFont="1" applyAlignment="1">
      <alignment horizontal="center" vertical="center"/>
    </xf>
    <xf numFmtId="0" fontId="38" fillId="0" borderId="0" xfId="0" applyFont="1" applyAlignment="1">
      <alignment vertical="top"/>
    </xf>
    <xf numFmtId="0" fontId="39" fillId="0" borderId="0" xfId="0" applyFont="1" applyAlignment="1">
      <alignment vertical="top"/>
    </xf>
    <xf numFmtId="0" fontId="39" fillId="0" borderId="0" xfId="0" applyFont="1" applyAlignment="1">
      <alignment horizontal="center" vertical="top"/>
    </xf>
    <xf numFmtId="0" fontId="40" fillId="8" borderId="36" xfId="0" applyFont="1" applyFill="1" applyBorder="1" applyAlignment="1">
      <alignment horizontal="left" vertical="center" wrapText="1"/>
    </xf>
    <xf numFmtId="169" fontId="19" fillId="8" borderId="29" xfId="0" applyNumberFormat="1" applyFont="1" applyFill="1" applyBorder="1" applyAlignment="1">
      <alignment horizontal="right" vertical="top"/>
    </xf>
    <xf numFmtId="10" fontId="19" fillId="8" borderId="29" xfId="0" applyNumberFormat="1" applyFont="1" applyFill="1" applyBorder="1" applyAlignment="1">
      <alignment horizontal="right" vertical="top"/>
    </xf>
    <xf numFmtId="0" fontId="41" fillId="5" borderId="3" xfId="0" applyFont="1" applyFill="1" applyBorder="1" applyAlignment="1">
      <alignment horizontal="left" vertical="center" wrapText="1"/>
    </xf>
    <xf numFmtId="0" fontId="3" fillId="5" borderId="3" xfId="0" applyFont="1" applyFill="1" applyBorder="1" applyAlignment="1">
      <alignment horizontal="center" vertical="top" wrapText="1"/>
    </xf>
    <xf numFmtId="0" fontId="13" fillId="0" borderId="29" xfId="0" applyFont="1" applyBorder="1" applyAlignment="1">
      <alignment horizontal="center" vertical="center"/>
    </xf>
    <xf numFmtId="0" fontId="13" fillId="0" borderId="29" xfId="0" applyFont="1" applyBorder="1"/>
    <xf numFmtId="0" fontId="13" fillId="0" borderId="29" xfId="0" applyFont="1" applyBorder="1" applyAlignment="1">
      <alignment horizontal="left" vertical="center"/>
    </xf>
    <xf numFmtId="0" fontId="6" fillId="0" borderId="29" xfId="0" applyFont="1" applyBorder="1" applyAlignment="1">
      <alignment vertical="center"/>
    </xf>
    <xf numFmtId="4" fontId="33" fillId="0" borderId="0" xfId="0" applyNumberFormat="1" applyFont="1" applyAlignment="1">
      <alignment vertical="top"/>
    </xf>
    <xf numFmtId="49" fontId="35" fillId="5" borderId="3" xfId="0" applyNumberFormat="1" applyFont="1" applyFill="1" applyBorder="1" applyAlignment="1">
      <alignment vertical="top"/>
    </xf>
    <xf numFmtId="0" fontId="42" fillId="5" borderId="3" xfId="0" applyFont="1" applyFill="1" applyBorder="1" applyAlignment="1">
      <alignment horizontal="right" vertical="top"/>
    </xf>
    <xf numFmtId="0" fontId="43" fillId="0" borderId="0" xfId="0" applyFont="1" applyAlignment="1">
      <alignment vertical="top"/>
    </xf>
    <xf numFmtId="4" fontId="43" fillId="0" borderId="0" xfId="0" applyNumberFormat="1" applyFont="1" applyAlignment="1">
      <alignment vertical="top"/>
    </xf>
    <xf numFmtId="0" fontId="44" fillId="0" borderId="0" xfId="0" applyFont="1" applyAlignment="1">
      <alignment vertical="top"/>
    </xf>
    <xf numFmtId="0" fontId="18" fillId="2" borderId="29" xfId="0" applyFont="1" applyFill="1" applyBorder="1" applyAlignment="1">
      <alignment horizontal="left" vertical="top" wrapText="1"/>
    </xf>
    <xf numFmtId="0" fontId="18" fillId="2" borderId="29" xfId="0" applyFont="1" applyFill="1" applyBorder="1" applyAlignment="1">
      <alignment horizontal="center" vertical="top" wrapText="1"/>
    </xf>
    <xf numFmtId="0" fontId="35" fillId="5" borderId="29" xfId="0" applyFont="1" applyFill="1" applyBorder="1" applyAlignment="1">
      <alignment horizontal="left" vertical="top" wrapText="1"/>
    </xf>
    <xf numFmtId="0" fontId="35" fillId="5" borderId="29" xfId="0" applyFont="1" applyFill="1" applyBorder="1" applyAlignment="1">
      <alignment horizontal="center" vertical="top" wrapText="1"/>
    </xf>
    <xf numFmtId="0" fontId="35" fillId="5" borderId="29" xfId="0" applyFont="1" applyFill="1" applyBorder="1" applyAlignment="1">
      <alignment horizontal="right" vertical="top" wrapText="1"/>
    </xf>
    <xf numFmtId="2" fontId="35" fillId="5" borderId="29" xfId="0" applyNumberFormat="1" applyFont="1" applyFill="1" applyBorder="1" applyAlignment="1">
      <alignment horizontal="right" vertical="top" wrapText="1"/>
    </xf>
    <xf numFmtId="0" fontId="18" fillId="5" borderId="38" xfId="0" applyFont="1" applyFill="1" applyBorder="1" applyAlignment="1">
      <alignment horizontal="left" vertical="center"/>
    </xf>
    <xf numFmtId="0" fontId="18" fillId="5" borderId="3" xfId="0" applyFont="1" applyFill="1" applyBorder="1" applyAlignment="1">
      <alignment horizontal="left" vertical="center"/>
    </xf>
    <xf numFmtId="0" fontId="13" fillId="5" borderId="3" xfId="0" applyFont="1" applyFill="1" applyBorder="1" applyAlignment="1">
      <alignment horizontal="center" vertical="center"/>
    </xf>
    <xf numFmtId="0" fontId="18" fillId="0" borderId="0" xfId="0" applyFont="1" applyAlignment="1">
      <alignment horizontal="left" vertical="top"/>
    </xf>
    <xf numFmtId="0" fontId="33" fillId="5" borderId="3" xfId="0" applyFont="1" applyFill="1" applyBorder="1" applyAlignment="1">
      <alignment vertical="top"/>
    </xf>
    <xf numFmtId="49" fontId="32" fillId="5" borderId="3" xfId="0" applyNumberFormat="1" applyFont="1" applyFill="1" applyBorder="1" applyAlignment="1">
      <alignment vertical="top"/>
    </xf>
    <xf numFmtId="49" fontId="32" fillId="5" borderId="3" xfId="0" applyNumberFormat="1" applyFont="1" applyFill="1" applyBorder="1" applyAlignment="1">
      <alignment horizontal="left" vertical="top"/>
    </xf>
    <xf numFmtId="2" fontId="32" fillId="5" borderId="3" xfId="0" applyNumberFormat="1" applyFont="1" applyFill="1" applyBorder="1" applyAlignment="1">
      <alignment horizontal="left" vertical="top"/>
    </xf>
    <xf numFmtId="2" fontId="35" fillId="5" borderId="3" xfId="0" applyNumberFormat="1" applyFont="1" applyFill="1" applyBorder="1" applyAlignment="1">
      <alignment vertical="top"/>
    </xf>
    <xf numFmtId="2" fontId="35" fillId="5" borderId="3" xfId="0" applyNumberFormat="1" applyFont="1" applyFill="1" applyBorder="1" applyAlignment="1">
      <alignment horizontal="left" vertical="top"/>
    </xf>
    <xf numFmtId="14" fontId="35" fillId="5" borderId="3" xfId="0" applyNumberFormat="1" applyFont="1" applyFill="1" applyBorder="1" applyAlignment="1">
      <alignment horizontal="left" vertical="top"/>
    </xf>
    <xf numFmtId="0" fontId="13" fillId="5" borderId="3" xfId="0" applyFont="1" applyFill="1" applyBorder="1" applyAlignment="1">
      <alignment horizontal="left"/>
    </xf>
    <xf numFmtId="0" fontId="45" fillId="2" borderId="47" xfId="0" applyFont="1" applyFill="1" applyBorder="1" applyAlignment="1">
      <alignment horizontal="center" vertical="center" wrapText="1"/>
    </xf>
    <xf numFmtId="0" fontId="45" fillId="2" borderId="48" xfId="0"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32" fillId="2" borderId="29" xfId="0" applyFont="1" applyFill="1" applyBorder="1" applyAlignment="1">
      <alignment horizontal="left" vertical="top" wrapText="1"/>
    </xf>
    <xf numFmtId="0" fontId="32" fillId="5" borderId="29" xfId="0" applyFont="1" applyFill="1" applyBorder="1" applyAlignment="1">
      <alignment horizontal="left" vertical="center" wrapText="1"/>
    </xf>
    <xf numFmtId="169" fontId="46" fillId="5" borderId="29" xfId="0" applyNumberFormat="1" applyFont="1" applyFill="1" applyBorder="1" applyAlignment="1">
      <alignment horizontal="right" vertical="top" wrapText="1"/>
    </xf>
    <xf numFmtId="10" fontId="18" fillId="9" borderId="29" xfId="0" applyNumberFormat="1" applyFont="1" applyFill="1" applyBorder="1" applyAlignment="1">
      <alignment horizontal="center" vertical="top"/>
    </xf>
    <xf numFmtId="169" fontId="47" fillId="5" borderId="29" xfId="0" applyNumberFormat="1" applyFont="1" applyFill="1" applyBorder="1" applyAlignment="1">
      <alignment horizontal="center" vertical="top" wrapText="1"/>
    </xf>
    <xf numFmtId="0" fontId="48" fillId="5" borderId="3" xfId="0" applyFont="1" applyFill="1" applyBorder="1" applyAlignment="1">
      <alignment horizontal="left"/>
    </xf>
    <xf numFmtId="0" fontId="49" fillId="2" borderId="29" xfId="0" applyFont="1" applyFill="1" applyBorder="1" applyAlignment="1">
      <alignment horizontal="left" vertical="center" wrapText="1"/>
    </xf>
    <xf numFmtId="0" fontId="50" fillId="5" borderId="29" xfId="0" applyFont="1" applyFill="1" applyBorder="1" applyAlignment="1">
      <alignment horizontal="left" vertical="center" wrapText="1"/>
    </xf>
    <xf numFmtId="0" fontId="49" fillId="5" borderId="29" xfId="0" applyFont="1" applyFill="1" applyBorder="1" applyAlignment="1">
      <alignment horizontal="right" vertical="top" wrapText="1"/>
    </xf>
    <xf numFmtId="10" fontId="51" fillId="5" borderId="9" xfId="0" applyNumberFormat="1" applyFont="1" applyFill="1" applyBorder="1" applyAlignment="1">
      <alignment horizontal="center" vertical="top"/>
    </xf>
    <xf numFmtId="10" fontId="51" fillId="5" borderId="10" xfId="0" applyNumberFormat="1" applyFont="1" applyFill="1" applyBorder="1" applyAlignment="1">
      <alignment horizontal="center" vertical="top"/>
    </xf>
    <xf numFmtId="0" fontId="48" fillId="5" borderId="3" xfId="0" applyFont="1" applyFill="1" applyBorder="1"/>
    <xf numFmtId="0" fontId="48" fillId="0" borderId="0" xfId="0" applyFont="1"/>
    <xf numFmtId="0" fontId="22" fillId="2" borderId="36" xfId="0" applyFont="1" applyFill="1" applyBorder="1" applyAlignment="1">
      <alignment horizontal="right" vertical="top" wrapText="1"/>
    </xf>
    <xf numFmtId="169" fontId="47" fillId="2" borderId="29" xfId="0" applyNumberFormat="1" applyFont="1" applyFill="1" applyBorder="1" applyAlignment="1">
      <alignment horizontal="right" vertical="top" wrapText="1"/>
    </xf>
    <xf numFmtId="10" fontId="47" fillId="2" borderId="29" xfId="0" applyNumberFormat="1" applyFont="1" applyFill="1" applyBorder="1" applyAlignment="1">
      <alignment horizontal="right" vertical="top" wrapText="1"/>
    </xf>
    <xf numFmtId="10" fontId="52" fillId="5" borderId="3" xfId="0" applyNumberFormat="1" applyFont="1" applyFill="1" applyBorder="1" applyAlignment="1">
      <alignment horizontal="center" vertical="top"/>
    </xf>
    <xf numFmtId="0" fontId="22" fillId="5" borderId="3" xfId="0" applyFont="1" applyFill="1" applyBorder="1" applyAlignment="1">
      <alignment horizontal="right" vertical="top" wrapText="1"/>
    </xf>
    <xf numFmtId="169" fontId="47" fillId="5" borderId="3" xfId="0" applyNumberFormat="1" applyFont="1" applyFill="1" applyBorder="1" applyAlignment="1">
      <alignment horizontal="right" vertical="top" wrapText="1"/>
    </xf>
    <xf numFmtId="167" fontId="18" fillId="5" borderId="3" xfId="0" applyNumberFormat="1" applyFont="1" applyFill="1" applyBorder="1" applyAlignment="1">
      <alignment horizontal="left" vertical="top" wrapText="1"/>
    </xf>
    <xf numFmtId="0" fontId="45" fillId="2" borderId="49" xfId="0" applyFont="1" applyFill="1" applyBorder="1" applyAlignment="1">
      <alignment horizontal="right" vertical="top" wrapText="1"/>
    </xf>
    <xf numFmtId="10" fontId="23" fillId="5" borderId="50" xfId="0" applyNumberFormat="1" applyFont="1" applyFill="1" applyBorder="1" applyAlignment="1">
      <alignment horizontal="right" vertical="top" wrapText="1"/>
    </xf>
    <xf numFmtId="169" fontId="23" fillId="5" borderId="50" xfId="0" applyNumberFormat="1" applyFont="1" applyFill="1" applyBorder="1" applyAlignment="1">
      <alignment horizontal="right" vertical="top" wrapText="1"/>
    </xf>
    <xf numFmtId="0" fontId="45" fillId="2" borderId="51" xfId="0" applyFont="1" applyFill="1" applyBorder="1" applyAlignment="1">
      <alignment horizontal="right" vertical="top" wrapText="1"/>
    </xf>
    <xf numFmtId="10" fontId="45" fillId="5" borderId="52" xfId="0" applyNumberFormat="1" applyFont="1" applyFill="1" applyBorder="1" applyAlignment="1">
      <alignment horizontal="right" vertical="top" wrapText="1"/>
    </xf>
    <xf numFmtId="169" fontId="45" fillId="5" borderId="52" xfId="0" applyNumberFormat="1" applyFont="1" applyFill="1" applyBorder="1" applyAlignment="1">
      <alignment horizontal="right" vertical="top" wrapText="1"/>
    </xf>
    <xf numFmtId="10" fontId="23" fillId="5" borderId="52" xfId="0" applyNumberFormat="1" applyFont="1" applyFill="1" applyBorder="1" applyAlignment="1">
      <alignment horizontal="right" vertical="top" wrapText="1"/>
    </xf>
    <xf numFmtId="169" fontId="23" fillId="5" borderId="52" xfId="0" applyNumberFormat="1" applyFont="1" applyFill="1" applyBorder="1" applyAlignment="1">
      <alignment horizontal="right" vertical="top" wrapText="1"/>
    </xf>
    <xf numFmtId="0" fontId="7" fillId="10" borderId="3" xfId="0" applyFont="1" applyFill="1" applyBorder="1" applyAlignment="1">
      <alignment horizontal="center" vertical="top" wrapText="1"/>
    </xf>
    <xf numFmtId="0" fontId="7" fillId="5" borderId="3" xfId="0" applyFont="1" applyFill="1" applyBorder="1" applyAlignment="1">
      <alignment horizontal="center" vertical="top" wrapText="1"/>
    </xf>
    <xf numFmtId="0" fontId="13" fillId="0" borderId="0" xfId="0" applyFont="1" applyAlignment="1">
      <alignment horizontal="left"/>
    </xf>
    <xf numFmtId="4" fontId="33" fillId="0" borderId="0" xfId="0" applyNumberFormat="1" applyFont="1" applyAlignment="1">
      <alignment horizontal="right" vertical="top"/>
    </xf>
    <xf numFmtId="0" fontId="18" fillId="5" borderId="38" xfId="0" applyFont="1" applyFill="1" applyBorder="1" applyAlignment="1">
      <alignment horizontal="left" vertical="top"/>
    </xf>
    <xf numFmtId="0" fontId="22" fillId="10" borderId="3" xfId="0" applyFont="1" applyFill="1" applyBorder="1" applyAlignment="1">
      <alignment wrapText="1"/>
    </xf>
    <xf numFmtId="0" fontId="18" fillId="0" borderId="0" xfId="0" applyFont="1" applyAlignment="1">
      <alignment horizontal="right" vertical="top"/>
    </xf>
    <xf numFmtId="0" fontId="22" fillId="10" borderId="53" xfId="0" applyFont="1" applyFill="1" applyBorder="1" applyAlignment="1">
      <alignment horizontal="left" vertical="top" wrapText="1"/>
    </xf>
    <xf numFmtId="0" fontId="22" fillId="10" borderId="53" xfId="0" applyFont="1" applyFill="1" applyBorder="1" applyAlignment="1">
      <alignment horizontal="right" vertical="top" wrapText="1"/>
    </xf>
    <xf numFmtId="0" fontId="22" fillId="10" borderId="53" xfId="0" applyFont="1" applyFill="1" applyBorder="1" applyAlignment="1">
      <alignment horizontal="center" vertical="top" wrapText="1"/>
    </xf>
    <xf numFmtId="0" fontId="35" fillId="10" borderId="53" xfId="0" applyFont="1" applyFill="1" applyBorder="1" applyAlignment="1">
      <alignment horizontal="left" vertical="top" wrapText="1"/>
    </xf>
    <xf numFmtId="0" fontId="35" fillId="10" borderId="53" xfId="0" applyFont="1" applyFill="1" applyBorder="1" applyAlignment="1">
      <alignment horizontal="right" vertical="top" wrapText="1"/>
    </xf>
    <xf numFmtId="0" fontId="35" fillId="10" borderId="53" xfId="0" applyFont="1" applyFill="1" applyBorder="1" applyAlignment="1">
      <alignment horizontal="center" vertical="top" wrapText="1"/>
    </xf>
    <xf numFmtId="171" fontId="35" fillId="10" borderId="53" xfId="0" applyNumberFormat="1" applyFont="1" applyFill="1" applyBorder="1" applyAlignment="1">
      <alignment horizontal="right" vertical="top" wrapText="1"/>
    </xf>
    <xf numFmtId="4" fontId="35" fillId="10" borderId="53" xfId="0" applyNumberFormat="1" applyFont="1" applyFill="1" applyBorder="1" applyAlignment="1">
      <alignment horizontal="right" vertical="top" wrapText="1"/>
    </xf>
    <xf numFmtId="0" fontId="18" fillId="11" borderId="53" xfId="0" applyFont="1" applyFill="1" applyBorder="1" applyAlignment="1">
      <alignment horizontal="left" vertical="top" wrapText="1"/>
    </xf>
    <xf numFmtId="0" fontId="18" fillId="11" borderId="53" xfId="0" applyFont="1" applyFill="1" applyBorder="1" applyAlignment="1">
      <alignment horizontal="right" vertical="top" wrapText="1"/>
    </xf>
    <xf numFmtId="0" fontId="18" fillId="11" borderId="53" xfId="0" applyFont="1" applyFill="1" applyBorder="1" applyAlignment="1">
      <alignment horizontal="center" vertical="top" wrapText="1"/>
    </xf>
    <xf numFmtId="171" fontId="18" fillId="11" borderId="53" xfId="0" applyNumberFormat="1" applyFont="1" applyFill="1" applyBorder="1" applyAlignment="1">
      <alignment horizontal="right" vertical="top" wrapText="1"/>
    </xf>
    <xf numFmtId="4" fontId="18" fillId="11" borderId="53" xfId="0" applyNumberFormat="1" applyFont="1" applyFill="1" applyBorder="1" applyAlignment="1">
      <alignment horizontal="right" vertical="top" wrapText="1"/>
    </xf>
    <xf numFmtId="0" fontId="18" fillId="10" borderId="3" xfId="0" applyFont="1" applyFill="1" applyBorder="1" applyAlignment="1">
      <alignment horizontal="right" vertical="top" wrapText="1"/>
    </xf>
    <xf numFmtId="4" fontId="7" fillId="10" borderId="3" xfId="0" applyNumberFormat="1" applyFont="1" applyFill="1" applyBorder="1" applyAlignment="1">
      <alignment horizontal="right" vertical="top" wrapText="1"/>
    </xf>
    <xf numFmtId="4" fontId="18" fillId="10" borderId="3" xfId="0" applyNumberFormat="1" applyFont="1" applyFill="1" applyBorder="1" applyAlignment="1">
      <alignment horizontal="right" vertical="top" wrapText="1"/>
    </xf>
    <xf numFmtId="0" fontId="53" fillId="10" borderId="56" xfId="0" applyFont="1" applyFill="1" applyBorder="1" applyAlignment="1">
      <alignment horizontal="left" vertical="top" wrapText="1"/>
    </xf>
    <xf numFmtId="0" fontId="54" fillId="0" borderId="0" xfId="0" applyFont="1" applyAlignment="1">
      <alignment horizontal="left" vertical="top"/>
    </xf>
    <xf numFmtId="0" fontId="12" fillId="0" borderId="0" xfId="0" applyFont="1" applyAlignment="1">
      <alignment horizontal="left" vertical="top"/>
    </xf>
    <xf numFmtId="0" fontId="18" fillId="12" borderId="53" xfId="0" applyFont="1" applyFill="1" applyBorder="1" applyAlignment="1">
      <alignment horizontal="left" vertical="top" wrapText="1"/>
    </xf>
    <xf numFmtId="0" fontId="18" fillId="12" borderId="53" xfId="0" applyFont="1" applyFill="1" applyBorder="1" applyAlignment="1">
      <alignment horizontal="right" vertical="top" wrapText="1"/>
    </xf>
    <xf numFmtId="0" fontId="18" fillId="12" borderId="53" xfId="0" applyFont="1" applyFill="1" applyBorder="1" applyAlignment="1">
      <alignment horizontal="center" vertical="top" wrapText="1"/>
    </xf>
    <xf numFmtId="171" fontId="18" fillId="12" borderId="53" xfId="0" applyNumberFormat="1" applyFont="1" applyFill="1" applyBorder="1" applyAlignment="1">
      <alignment horizontal="right" vertical="top" wrapText="1"/>
    </xf>
    <xf numFmtId="4" fontId="18" fillId="12" borderId="53" xfId="0" applyNumberFormat="1" applyFont="1" applyFill="1" applyBorder="1" applyAlignment="1">
      <alignment horizontal="right" vertical="top" wrapText="1"/>
    </xf>
    <xf numFmtId="0" fontId="7" fillId="10" borderId="3" xfId="0" applyFont="1" applyFill="1" applyBorder="1" applyAlignment="1">
      <alignment horizontal="right" vertical="top" wrapText="1"/>
    </xf>
    <xf numFmtId="0" fontId="22" fillId="5" borderId="3" xfId="0" applyFont="1" applyFill="1" applyBorder="1" applyAlignment="1">
      <alignment horizontal="center" vertical="top" wrapText="1"/>
    </xf>
    <xf numFmtId="0" fontId="18" fillId="0" borderId="0" xfId="0" applyFont="1" applyAlignment="1">
      <alignment horizontal="right" vertical="center" wrapText="1"/>
    </xf>
    <xf numFmtId="49" fontId="18" fillId="3" borderId="9" xfId="0" applyNumberFormat="1" applyFont="1" applyFill="1" applyBorder="1" applyAlignment="1">
      <alignment vertical="top" wrapText="1"/>
    </xf>
    <xf numFmtId="0" fontId="55" fillId="5" borderId="3" xfId="0" applyFont="1" applyFill="1" applyBorder="1" applyAlignment="1">
      <alignment horizontal="left" vertical="center" wrapText="1"/>
    </xf>
    <xf numFmtId="0" fontId="18" fillId="5" borderId="3" xfId="0" applyFont="1" applyFill="1" applyBorder="1" applyAlignment="1">
      <alignment horizontal="left" vertical="top" wrapText="1"/>
    </xf>
    <xf numFmtId="0" fontId="18" fillId="0" borderId="0" xfId="0" applyFont="1" applyAlignment="1">
      <alignment horizontal="center" vertical="top"/>
    </xf>
    <xf numFmtId="49" fontId="18" fillId="0" borderId="0" xfId="0" applyNumberFormat="1" applyFont="1" applyAlignment="1">
      <alignment horizontal="left" vertical="top"/>
    </xf>
    <xf numFmtId="0" fontId="18" fillId="0" borderId="0" xfId="0" applyFont="1" applyAlignment="1">
      <alignment horizontal="left" vertical="top" wrapText="1"/>
    </xf>
    <xf numFmtId="0" fontId="22" fillId="0" borderId="29" xfId="0" applyFont="1" applyBorder="1" applyAlignment="1">
      <alignment horizontal="center" wrapText="1"/>
    </xf>
    <xf numFmtId="0" fontId="22" fillId="0" borderId="29" xfId="0" applyFont="1" applyBorder="1" applyAlignment="1">
      <alignment wrapText="1"/>
    </xf>
    <xf numFmtId="0" fontId="22" fillId="2" borderId="29" xfId="0" applyFont="1" applyFill="1" applyBorder="1" applyAlignment="1">
      <alignment horizontal="center" vertical="center" wrapText="1"/>
    </xf>
    <xf numFmtId="0" fontId="22" fillId="2" borderId="29" xfId="0" applyFont="1" applyFill="1" applyBorder="1" applyAlignment="1">
      <alignment vertical="center" wrapText="1"/>
    </xf>
    <xf numFmtId="0" fontId="18" fillId="0" borderId="29" xfId="0" applyFont="1" applyBorder="1" applyAlignment="1">
      <alignment horizontal="center" wrapText="1"/>
    </xf>
    <xf numFmtId="0" fontId="18" fillId="5" borderId="29" xfId="0" applyFont="1" applyFill="1" applyBorder="1" applyAlignment="1">
      <alignment wrapText="1"/>
    </xf>
    <xf numFmtId="0" fontId="22" fillId="5" borderId="29" xfId="0" applyFont="1" applyFill="1" applyBorder="1" applyAlignment="1">
      <alignment wrapText="1"/>
    </xf>
    <xf numFmtId="0" fontId="22" fillId="2" borderId="29" xfId="0" applyFont="1" applyFill="1" applyBorder="1" applyAlignment="1">
      <alignment horizontal="center" wrapText="1"/>
    </xf>
    <xf numFmtId="0" fontId="22" fillId="2" borderId="29" xfId="0" applyFont="1" applyFill="1" applyBorder="1" applyAlignment="1">
      <alignment wrapText="1"/>
    </xf>
    <xf numFmtId="0" fontId="18" fillId="0" borderId="0" xfId="0" applyFont="1" applyAlignment="1">
      <alignment horizontal="right" wrapText="1"/>
    </xf>
    <xf numFmtId="2" fontId="3" fillId="5" borderId="64" xfId="0" applyNumberFormat="1" applyFont="1" applyFill="1" applyBorder="1"/>
    <xf numFmtId="2" fontId="7" fillId="5" borderId="66" xfId="0" applyNumberFormat="1" applyFont="1" applyFill="1" applyBorder="1"/>
    <xf numFmtId="173" fontId="57" fillId="5" borderId="66" xfId="0" applyNumberFormat="1" applyFont="1" applyFill="1" applyBorder="1" applyAlignment="1">
      <alignment horizontal="center"/>
    </xf>
    <xf numFmtId="173" fontId="7" fillId="5" borderId="66" xfId="0" applyNumberFormat="1" applyFont="1" applyFill="1" applyBorder="1" applyAlignment="1">
      <alignment vertical="center"/>
    </xf>
    <xf numFmtId="0" fontId="12" fillId="5" borderId="66" xfId="0" applyFont="1" applyFill="1" applyBorder="1"/>
    <xf numFmtId="2" fontId="3" fillId="5" borderId="68" xfId="0" applyNumberFormat="1" applyFont="1" applyFill="1" applyBorder="1"/>
    <xf numFmtId="2" fontId="7" fillId="5" borderId="3" xfId="0" applyNumberFormat="1" applyFont="1" applyFill="1" applyBorder="1"/>
    <xf numFmtId="2" fontId="57" fillId="5" borderId="3" xfId="0" applyNumberFormat="1" applyFont="1" applyFill="1" applyBorder="1" applyAlignment="1">
      <alignment horizontal="center"/>
    </xf>
    <xf numFmtId="173" fontId="7" fillId="5" borderId="3" xfId="0" applyNumberFormat="1" applyFont="1" applyFill="1" applyBorder="1" applyAlignment="1">
      <alignment vertical="center"/>
    </xf>
    <xf numFmtId="2" fontId="3" fillId="5" borderId="70" xfId="0" applyNumberFormat="1" applyFont="1" applyFill="1" applyBorder="1"/>
    <xf numFmtId="173" fontId="58" fillId="5" borderId="71" xfId="0" applyNumberFormat="1" applyFont="1" applyFill="1" applyBorder="1" applyAlignment="1">
      <alignment horizontal="center"/>
    </xf>
    <xf numFmtId="1" fontId="7" fillId="5" borderId="71" xfId="0" applyNumberFormat="1" applyFont="1" applyFill="1" applyBorder="1" applyAlignment="1">
      <alignment horizontal="left"/>
    </xf>
    <xf numFmtId="173" fontId="57" fillId="5" borderId="71" xfId="0" applyNumberFormat="1" applyFont="1" applyFill="1" applyBorder="1" applyAlignment="1">
      <alignment horizontal="center"/>
    </xf>
    <xf numFmtId="173" fontId="7" fillId="5" borderId="71" xfId="0" applyNumberFormat="1" applyFont="1" applyFill="1" applyBorder="1" applyAlignment="1">
      <alignment vertical="center"/>
    </xf>
    <xf numFmtId="0" fontId="12" fillId="5" borderId="71" xfId="0" applyFont="1" applyFill="1" applyBorder="1"/>
    <xf numFmtId="0" fontId="3" fillId="5" borderId="3" xfId="0" applyFont="1" applyFill="1" applyBorder="1"/>
    <xf numFmtId="2" fontId="12" fillId="5" borderId="3" xfId="0" applyNumberFormat="1" applyFont="1" applyFill="1" applyBorder="1"/>
    <xf numFmtId="174" fontId="13" fillId="5" borderId="3" xfId="1" applyNumberFormat="1" applyFont="1" applyFill="1" applyBorder="1"/>
    <xf numFmtId="174" fontId="13" fillId="5" borderId="3" xfId="0" applyNumberFormat="1" applyFont="1" applyFill="1" applyBorder="1"/>
    <xf numFmtId="44" fontId="62" fillId="13" borderId="73" xfId="9" applyNumberFormat="1" applyFont="1" applyFill="1" applyBorder="1" applyAlignment="1">
      <alignment horizontal="right" vertical="top" wrapText="1"/>
    </xf>
    <xf numFmtId="49" fontId="0" fillId="14" borderId="74" xfId="0" applyNumberFormat="1" applyFill="1" applyBorder="1" applyAlignment="1">
      <alignment horizontal="left" vertical="center"/>
    </xf>
    <xf numFmtId="0" fontId="0" fillId="0" borderId="74" xfId="0" applyBorder="1" applyAlignment="1">
      <alignment vertical="center" wrapText="1"/>
    </xf>
    <xf numFmtId="0" fontId="0" fillId="0" borderId="74" xfId="0" applyBorder="1" applyAlignment="1">
      <alignment horizontal="center" vertical="center"/>
    </xf>
    <xf numFmtId="4" fontId="0" fillId="0" borderId="74" xfId="0" applyNumberFormat="1" applyBorder="1" applyAlignment="1">
      <alignment vertical="center"/>
    </xf>
    <xf numFmtId="49" fontId="0" fillId="0" borderId="75" xfId="0" applyNumberFormat="1" applyBorder="1" applyAlignment="1">
      <alignment horizontal="left" vertical="center"/>
    </xf>
    <xf numFmtId="0" fontId="0" fillId="0" borderId="75" xfId="0" applyBorder="1" applyAlignment="1">
      <alignment vertical="center" wrapText="1"/>
    </xf>
    <xf numFmtId="0" fontId="0" fillId="0" borderId="75" xfId="0" applyBorder="1" applyAlignment="1">
      <alignment horizontal="center" vertical="center"/>
    </xf>
    <xf numFmtId="4" fontId="0" fillId="0" borderId="75" xfId="0" applyNumberFormat="1" applyBorder="1" applyAlignment="1">
      <alignment vertical="center"/>
    </xf>
    <xf numFmtId="49" fontId="65" fillId="0" borderId="75" xfId="0" applyNumberFormat="1" applyFont="1" applyBorder="1" applyAlignment="1">
      <alignment horizontal="left" vertical="center"/>
    </xf>
    <xf numFmtId="0" fontId="64" fillId="5" borderId="44" xfId="0" applyFont="1" applyFill="1" applyBorder="1" applyAlignment="1">
      <alignment horizontal="left" vertical="top" wrapText="1"/>
    </xf>
    <xf numFmtId="0" fontId="63" fillId="0" borderId="0" xfId="0" applyFont="1"/>
    <xf numFmtId="0" fontId="66" fillId="0" borderId="35" xfId="13"/>
    <xf numFmtId="0" fontId="67" fillId="0" borderId="35" xfId="13" applyFont="1" applyAlignment="1">
      <alignment horizontal="left"/>
    </xf>
    <xf numFmtId="0" fontId="67" fillId="0" borderId="35" xfId="13" applyFont="1" applyAlignment="1">
      <alignment horizontal="right"/>
    </xf>
    <xf numFmtId="44" fontId="35" fillId="5" borderId="44" xfId="1" applyFont="1" applyFill="1" applyBorder="1" applyAlignment="1">
      <alignment horizontal="left" vertical="top" wrapText="1"/>
    </xf>
    <xf numFmtId="0" fontId="69" fillId="15" borderId="76" xfId="5" applyFont="1" applyFill="1" applyBorder="1" applyAlignment="1">
      <alignment horizontal="center"/>
    </xf>
    <xf numFmtId="0" fontId="69" fillId="15" borderId="76" xfId="5" applyFont="1" applyFill="1" applyBorder="1" applyAlignment="1">
      <alignment horizontal="center" wrapText="1"/>
    </xf>
    <xf numFmtId="0" fontId="69" fillId="16" borderId="76" xfId="5" applyFont="1" applyFill="1" applyBorder="1" applyAlignment="1">
      <alignment horizontal="center" wrapText="1"/>
    </xf>
    <xf numFmtId="4" fontId="69" fillId="16" borderId="76" xfId="5" applyNumberFormat="1" applyFont="1" applyFill="1" applyBorder="1" applyAlignment="1">
      <alignment horizontal="right" wrapText="1"/>
    </xf>
    <xf numFmtId="175" fontId="69" fillId="17" borderId="35" xfId="5" applyNumberFormat="1" applyFont="1" applyFill="1" applyAlignment="1">
      <alignment horizontal="center" wrapText="1"/>
    </xf>
    <xf numFmtId="0" fontId="70" fillId="17" borderId="35" xfId="5" applyFont="1" applyFill="1" applyAlignment="1">
      <alignment wrapText="1"/>
    </xf>
    <xf numFmtId="0" fontId="71" fillId="17" borderId="35" xfId="5" applyFont="1" applyFill="1" applyAlignment="1">
      <alignment horizontal="center"/>
    </xf>
    <xf numFmtId="4" fontId="72" fillId="17" borderId="35" xfId="5" applyNumberFormat="1" applyFont="1" applyFill="1" applyAlignment="1">
      <alignment horizontal="right"/>
    </xf>
    <xf numFmtId="175" fontId="68" fillId="0" borderId="76" xfId="14" applyNumberFormat="1" applyBorder="1" applyAlignment="1">
      <alignment horizontal="center" wrapText="1"/>
    </xf>
    <xf numFmtId="0" fontId="73" fillId="0" borderId="76" xfId="14" applyFont="1" applyBorder="1" applyAlignment="1">
      <alignment wrapText="1"/>
    </xf>
    <xf numFmtId="0" fontId="73" fillId="0" borderId="76" xfId="14" applyFont="1" applyBorder="1" applyAlignment="1">
      <alignment horizontal="center" wrapText="1"/>
    </xf>
    <xf numFmtId="4" fontId="72" fillId="0" borderId="76" xfId="14" applyNumberFormat="1" applyFont="1" applyBorder="1" applyAlignment="1">
      <alignment wrapText="1"/>
    </xf>
    <xf numFmtId="175" fontId="69" fillId="17" borderId="76" xfId="5" applyNumberFormat="1" applyFont="1" applyFill="1" applyBorder="1" applyAlignment="1">
      <alignment horizontal="center" wrapText="1"/>
    </xf>
    <xf numFmtId="0" fontId="70" fillId="17" borderId="76" xfId="5" applyFont="1" applyFill="1" applyBorder="1" applyAlignment="1">
      <alignment wrapText="1"/>
    </xf>
    <xf numFmtId="0" fontId="71" fillId="17" borderId="76" xfId="5" applyFont="1" applyFill="1" applyBorder="1" applyAlignment="1">
      <alignment horizontal="center"/>
    </xf>
    <xf numFmtId="4" fontId="72" fillId="17" borderId="76" xfId="5" applyNumberFormat="1" applyFont="1" applyFill="1" applyBorder="1" applyAlignment="1">
      <alignment horizontal="right"/>
    </xf>
    <xf numFmtId="0" fontId="74" fillId="12" borderId="53" xfId="0" applyFont="1" applyFill="1" applyBorder="1" applyAlignment="1">
      <alignment horizontal="right" vertical="top" wrapText="1"/>
    </xf>
    <xf numFmtId="0" fontId="18" fillId="5" borderId="39" xfId="0" applyFont="1" applyFill="1" applyBorder="1" applyAlignment="1">
      <alignment horizontal="left" vertical="center"/>
    </xf>
    <xf numFmtId="0" fontId="4" fillId="0" borderId="40" xfId="0" applyFont="1" applyBorder="1"/>
    <xf numFmtId="0" fontId="4" fillId="0" borderId="41" xfId="0" applyFont="1" applyBorder="1"/>
    <xf numFmtId="44" fontId="13" fillId="0" borderId="0" xfId="0" applyNumberFormat="1" applyFont="1"/>
    <xf numFmtId="44" fontId="75" fillId="0" borderId="0" xfId="1" applyFont="1" applyAlignment="1">
      <alignment vertical="top"/>
    </xf>
    <xf numFmtId="0" fontId="77" fillId="10" borderId="35" xfId="0" applyFont="1" applyFill="1" applyBorder="1"/>
    <xf numFmtId="10" fontId="76" fillId="18" borderId="77" xfId="4" applyNumberFormat="1" applyFont="1" applyFill="1" applyBorder="1" applyAlignment="1">
      <alignment horizontal="center" vertical="top"/>
    </xf>
    <xf numFmtId="10" fontId="74" fillId="19" borderId="73" xfId="4" applyNumberFormat="1" applyFont="1" applyFill="1" applyBorder="1" applyAlignment="1" applyProtection="1">
      <alignment horizontal="center" vertical="top"/>
      <protection locked="0"/>
    </xf>
    <xf numFmtId="10" fontId="76" fillId="18" borderId="79" xfId="4" applyNumberFormat="1" applyFont="1" applyFill="1" applyBorder="1" applyAlignment="1">
      <alignment horizontal="center" vertical="top"/>
    </xf>
    <xf numFmtId="10" fontId="74" fillId="19" borderId="80" xfId="4" applyNumberFormat="1" applyFont="1" applyFill="1" applyBorder="1" applyAlignment="1" applyProtection="1">
      <alignment horizontal="center" vertical="top"/>
      <protection locked="0"/>
    </xf>
    <xf numFmtId="10" fontId="74" fillId="19" borderId="78" xfId="4" applyNumberFormat="1" applyFont="1" applyFill="1" applyBorder="1" applyAlignment="1" applyProtection="1">
      <alignment horizontal="center" vertical="top"/>
      <protection locked="0"/>
    </xf>
    <xf numFmtId="10" fontId="74" fillId="19" borderId="81" xfId="4" applyNumberFormat="1" applyFont="1" applyFill="1" applyBorder="1" applyAlignment="1" applyProtection="1">
      <alignment horizontal="center" vertical="top"/>
      <protection locked="0"/>
    </xf>
    <xf numFmtId="0" fontId="32" fillId="10" borderId="35" xfId="0" applyFont="1" applyFill="1" applyBorder="1" applyAlignment="1">
      <alignment horizontal="left" vertical="top"/>
    </xf>
    <xf numFmtId="49" fontId="35" fillId="10" borderId="0" xfId="0" applyNumberFormat="1" applyFont="1" applyFill="1" applyAlignment="1">
      <alignment horizontal="left" vertical="top"/>
    </xf>
    <xf numFmtId="166" fontId="35" fillId="10" borderId="35" xfId="0" applyNumberFormat="1" applyFont="1" applyFill="1" applyBorder="1"/>
    <xf numFmtId="0" fontId="35" fillId="10" borderId="41" xfId="0" applyFont="1" applyFill="1" applyBorder="1" applyAlignment="1">
      <alignment vertical="center"/>
    </xf>
    <xf numFmtId="0" fontId="35" fillId="10" borderId="35" xfId="0" applyFont="1" applyFill="1" applyBorder="1" applyAlignment="1">
      <alignment vertical="center"/>
    </xf>
    <xf numFmtId="0" fontId="18" fillId="5" borderId="35" xfId="0" applyFont="1" applyFill="1" applyBorder="1" applyAlignment="1">
      <alignment horizontal="left" vertical="center"/>
    </xf>
    <xf numFmtId="0" fontId="18" fillId="5" borderId="35" xfId="0" applyFont="1" applyFill="1" applyBorder="1"/>
    <xf numFmtId="169" fontId="13" fillId="0" borderId="0" xfId="0" applyNumberFormat="1" applyFont="1"/>
    <xf numFmtId="0" fontId="3" fillId="2" borderId="1" xfId="0" applyFont="1" applyFill="1" applyBorder="1" applyAlignment="1">
      <alignment horizontal="center" vertical="center"/>
    </xf>
    <xf numFmtId="0" fontId="4" fillId="0" borderId="2" xfId="0" applyFont="1" applyBorder="1"/>
    <xf numFmtId="0" fontId="25" fillId="0" borderId="30" xfId="0" applyFont="1" applyBorder="1" applyAlignment="1">
      <alignment horizontal="center" vertical="center" wrapText="1"/>
    </xf>
    <xf numFmtId="0" fontId="4" fillId="0" borderId="31" xfId="0" applyFont="1" applyBorder="1"/>
    <xf numFmtId="0" fontId="4" fillId="0" borderId="32" xfId="0" applyFont="1" applyBorder="1"/>
    <xf numFmtId="0" fontId="4" fillId="0" borderId="7" xfId="0" applyFont="1" applyBorder="1"/>
    <xf numFmtId="0" fontId="4" fillId="0" borderId="26" xfId="0" applyFont="1" applyBorder="1"/>
    <xf numFmtId="0" fontId="4" fillId="0" borderId="8" xfId="0" applyFont="1" applyBorder="1"/>
    <xf numFmtId="0" fontId="3" fillId="0" borderId="33" xfId="0" applyFont="1" applyBorder="1" applyAlignment="1">
      <alignment horizontal="center" vertical="center" wrapText="1"/>
    </xf>
    <xf numFmtId="0" fontId="4" fillId="0" borderId="34" xfId="0" applyFont="1" applyBorder="1"/>
    <xf numFmtId="0" fontId="25" fillId="0" borderId="1" xfId="0" applyFont="1" applyBorder="1" applyAlignment="1">
      <alignment horizontal="center" vertical="center" wrapText="1"/>
    </xf>
    <xf numFmtId="0" fontId="4" fillId="0" borderId="27" xfId="0" applyFont="1" applyBorder="1"/>
    <xf numFmtId="0" fontId="18" fillId="0" borderId="1" xfId="0" applyFont="1" applyBorder="1" applyAlignment="1">
      <alignment horizontal="center" vertical="center" wrapText="1"/>
    </xf>
    <xf numFmtId="0" fontId="22" fillId="0" borderId="23" xfId="0" applyFont="1" applyBorder="1" applyAlignment="1">
      <alignment vertical="top" wrapText="1"/>
    </xf>
    <xf numFmtId="0" fontId="0" fillId="0" borderId="0" xfId="0"/>
    <xf numFmtId="0" fontId="4" fillId="0" borderId="24" xfId="0" applyFont="1" applyBorder="1"/>
    <xf numFmtId="49" fontId="23" fillId="0" borderId="7" xfId="0" applyNumberFormat="1" applyFont="1" applyBorder="1" applyAlignment="1">
      <alignment wrapText="1"/>
    </xf>
    <xf numFmtId="0" fontId="23" fillId="0" borderId="1" xfId="0" applyFont="1" applyBorder="1" applyAlignment="1">
      <alignment horizontal="left" wrapText="1"/>
    </xf>
    <xf numFmtId="10" fontId="23" fillId="3" borderId="1" xfId="0" applyNumberFormat="1" applyFont="1" applyFill="1" applyBorder="1" applyAlignment="1">
      <alignment horizontal="center" vertical="center"/>
    </xf>
    <xf numFmtId="0" fontId="23" fillId="0" borderId="1" xfId="0" applyFont="1" applyBorder="1" applyAlignment="1">
      <alignment horizontal="left"/>
    </xf>
    <xf numFmtId="0" fontId="17" fillId="5" borderId="1" xfId="0" applyFont="1" applyFill="1" applyBorder="1" applyAlignment="1">
      <alignment horizontal="center" vertical="center"/>
    </xf>
    <xf numFmtId="0" fontId="22" fillId="0" borderId="23" xfId="0" applyFont="1" applyBorder="1" applyAlignment="1">
      <alignment horizontal="left" vertical="top"/>
    </xf>
    <xf numFmtId="165" fontId="23" fillId="6" borderId="18" xfId="0" applyNumberFormat="1" applyFont="1" applyFill="1" applyBorder="1" applyAlignment="1">
      <alignment horizontal="left"/>
    </xf>
    <xf numFmtId="0" fontId="4" fillId="0" borderId="22" xfId="0" applyFont="1" applyBorder="1"/>
    <xf numFmtId="0" fontId="4" fillId="0" borderId="19" xfId="0" applyFont="1" applyBorder="1"/>
    <xf numFmtId="0" fontId="22" fillId="5" borderId="15" xfId="0" applyFont="1" applyFill="1" applyBorder="1" applyAlignment="1">
      <alignment horizontal="left" vertical="top"/>
    </xf>
    <xf numFmtId="0" fontId="4" fillId="0" borderId="16" xfId="0" applyFont="1" applyBorder="1"/>
    <xf numFmtId="0" fontId="4" fillId="0" borderId="35" xfId="0" applyFont="1" applyBorder="1"/>
    <xf numFmtId="0" fontId="35" fillId="10" borderId="41" xfId="0" applyFont="1" applyFill="1" applyBorder="1" applyAlignment="1">
      <alignment horizontal="left" vertical="center"/>
    </xf>
    <xf numFmtId="0" fontId="18" fillId="5" borderId="39" xfId="0" applyFont="1" applyFill="1" applyBorder="1" applyAlignment="1">
      <alignment horizontal="left" vertical="center"/>
    </xf>
    <xf numFmtId="0" fontId="4" fillId="0" borderId="40" xfId="0" applyFont="1" applyBorder="1"/>
    <xf numFmtId="0" fontId="4" fillId="0" borderId="41" xfId="0" applyFont="1" applyBorder="1"/>
    <xf numFmtId="0" fontId="18" fillId="5" borderId="18" xfId="0" applyFont="1" applyFill="1" applyBorder="1" applyAlignment="1">
      <alignment horizontal="center" vertical="top" wrapText="1"/>
    </xf>
    <xf numFmtId="0" fontId="17" fillId="5" borderId="15" xfId="0" applyFont="1" applyFill="1" applyBorder="1" applyAlignment="1">
      <alignment horizontal="right" vertical="center"/>
    </xf>
    <xf numFmtId="0" fontId="4" fillId="0" borderId="17" xfId="0" applyFont="1" applyBorder="1"/>
    <xf numFmtId="0" fontId="22" fillId="5" borderId="20" xfId="0" applyFont="1" applyFill="1" applyBorder="1" applyAlignment="1">
      <alignment vertical="top" wrapText="1"/>
    </xf>
    <xf numFmtId="0" fontId="22" fillId="5" borderId="15" xfId="0" applyFont="1" applyFill="1" applyBorder="1" applyAlignment="1">
      <alignment vertical="top" wrapText="1"/>
    </xf>
    <xf numFmtId="49" fontId="18" fillId="5" borderId="18" xfId="0" applyNumberFormat="1" applyFont="1" applyFill="1" applyBorder="1" applyAlignment="1">
      <alignment vertical="top" wrapText="1"/>
    </xf>
    <xf numFmtId="49" fontId="18" fillId="5" borderId="21" xfId="0" applyNumberFormat="1" applyFont="1" applyFill="1" applyBorder="1" applyAlignment="1">
      <alignment vertical="top" wrapText="1"/>
    </xf>
    <xf numFmtId="0" fontId="18" fillId="5" borderId="1" xfId="0" applyFont="1" applyFill="1" applyBorder="1" applyAlignment="1">
      <alignment horizontal="center" vertical="center" wrapText="1"/>
    </xf>
    <xf numFmtId="0" fontId="28" fillId="5" borderId="15" xfId="0" applyFont="1" applyFill="1" applyBorder="1" applyAlignment="1">
      <alignment horizontal="left" vertical="center"/>
    </xf>
    <xf numFmtId="0" fontId="18" fillId="5" borderId="15" xfId="0" applyFont="1" applyFill="1" applyBorder="1" applyAlignment="1">
      <alignment horizontal="center" vertical="center"/>
    </xf>
    <xf numFmtId="0" fontId="30" fillId="0" borderId="0" xfId="0" applyFont="1" applyAlignment="1">
      <alignment horizontal="center"/>
    </xf>
    <xf numFmtId="0" fontId="29" fillId="5" borderId="15" xfId="0" applyFont="1" applyFill="1" applyBorder="1" applyAlignment="1">
      <alignment horizontal="center" vertical="top"/>
    </xf>
    <xf numFmtId="0" fontId="18" fillId="0" borderId="1" xfId="0" applyFont="1" applyBorder="1" applyAlignment="1">
      <alignment horizontal="left" vertical="center" wrapText="1"/>
    </xf>
    <xf numFmtId="49" fontId="18" fillId="3" borderId="1" xfId="0" applyNumberFormat="1" applyFont="1" applyFill="1" applyBorder="1" applyAlignment="1">
      <alignment horizontal="left" vertical="top" wrapText="1"/>
    </xf>
    <xf numFmtId="166" fontId="18" fillId="5" borderId="21" xfId="0" applyNumberFormat="1" applyFont="1" applyFill="1" applyBorder="1" applyAlignment="1">
      <alignment horizontal="left"/>
    </xf>
    <xf numFmtId="0" fontId="4" fillId="0" borderId="37" xfId="0" applyFont="1" applyBorder="1"/>
    <xf numFmtId="167" fontId="18" fillId="5" borderId="21" xfId="0" applyNumberFormat="1" applyFont="1" applyFill="1" applyBorder="1" applyAlignment="1">
      <alignment horizontal="left"/>
    </xf>
    <xf numFmtId="0" fontId="18" fillId="7"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18" fillId="0" borderId="0" xfId="0" applyFont="1" applyAlignment="1">
      <alignment horizontal="right" vertical="center" textRotation="90" wrapText="1"/>
    </xf>
    <xf numFmtId="4" fontId="19" fillId="8" borderId="46" xfId="0" applyNumberFormat="1" applyFont="1" applyFill="1" applyBorder="1" applyAlignment="1">
      <alignment horizontal="right" vertical="top" wrapText="1"/>
    </xf>
    <xf numFmtId="167" fontId="18" fillId="5" borderId="15" xfId="0" applyNumberFormat="1" applyFont="1" applyFill="1" applyBorder="1" applyAlignment="1">
      <alignment horizontal="left" vertical="center" wrapText="1"/>
    </xf>
    <xf numFmtId="0" fontId="18" fillId="5" borderId="41" xfId="0" applyFont="1" applyFill="1" applyBorder="1" applyAlignment="1">
      <alignment horizontal="left" vertical="center"/>
    </xf>
    <xf numFmtId="4" fontId="32" fillId="2" borderId="33" xfId="0" applyNumberFormat="1" applyFont="1" applyFill="1" applyBorder="1" applyAlignment="1">
      <alignment horizontal="center" vertical="center" wrapText="1"/>
    </xf>
    <xf numFmtId="0" fontId="4" fillId="0" borderId="42" xfId="0" applyFont="1" applyBorder="1"/>
    <xf numFmtId="4" fontId="18" fillId="2" borderId="1" xfId="0" applyNumberFormat="1" applyFont="1" applyFill="1" applyBorder="1" applyAlignment="1">
      <alignment horizontal="center" vertical="top"/>
    </xf>
    <xf numFmtId="3" fontId="18" fillId="2" borderId="1" xfId="0" applyNumberFormat="1" applyFont="1" applyFill="1" applyBorder="1" applyAlignment="1">
      <alignment horizontal="center" vertical="top"/>
    </xf>
    <xf numFmtId="14" fontId="18" fillId="2" borderId="1" xfId="0" applyNumberFormat="1" applyFont="1" applyFill="1" applyBorder="1" applyAlignment="1">
      <alignment horizontal="center" vertical="top"/>
    </xf>
    <xf numFmtId="4" fontId="32" fillId="2" borderId="33" xfId="0" applyNumberFormat="1" applyFont="1" applyFill="1" applyBorder="1" applyAlignment="1">
      <alignment horizontal="center" vertical="center"/>
    </xf>
    <xf numFmtId="0" fontId="18" fillId="11" borderId="54" xfId="0" applyFont="1" applyFill="1" applyBorder="1" applyAlignment="1">
      <alignment horizontal="left" vertical="top" wrapText="1"/>
    </xf>
    <xf numFmtId="0" fontId="4" fillId="0" borderId="55" xfId="0" applyFont="1" applyBorder="1"/>
    <xf numFmtId="0" fontId="18" fillId="10" borderId="15" xfId="0" applyFont="1" applyFill="1" applyBorder="1" applyAlignment="1">
      <alignment horizontal="right" vertical="top" wrapText="1"/>
    </xf>
    <xf numFmtId="0" fontId="22" fillId="10" borderId="54" xfId="0" applyFont="1" applyFill="1" applyBorder="1" applyAlignment="1">
      <alignment horizontal="left" vertical="top" wrapText="1"/>
    </xf>
    <xf numFmtId="0" fontId="35" fillId="10" borderId="54" xfId="0" applyFont="1" applyFill="1" applyBorder="1" applyAlignment="1">
      <alignment horizontal="left" vertical="top" wrapText="1"/>
    </xf>
    <xf numFmtId="0" fontId="18" fillId="12" borderId="54" xfId="0" applyFont="1" applyFill="1" applyBorder="1" applyAlignment="1">
      <alignment horizontal="left" vertical="top" wrapText="1"/>
    </xf>
    <xf numFmtId="0" fontId="7" fillId="10" borderId="15" xfId="0" applyFont="1" applyFill="1" applyBorder="1" applyAlignment="1">
      <alignment horizontal="right" vertical="top" wrapText="1"/>
    </xf>
    <xf numFmtId="49" fontId="18" fillId="3" borderId="46" xfId="0" applyNumberFormat="1" applyFont="1" applyFill="1" applyBorder="1" applyAlignment="1">
      <alignment horizontal="left" vertical="top" wrapText="1"/>
    </xf>
    <xf numFmtId="0" fontId="4" fillId="0" borderId="57" xfId="0" applyFont="1" applyBorder="1"/>
    <xf numFmtId="0" fontId="17" fillId="10" borderId="21" xfId="0" applyFont="1" applyFill="1" applyBorder="1" applyAlignment="1">
      <alignment horizontal="center" wrapText="1"/>
    </xf>
    <xf numFmtId="49" fontId="34" fillId="5" borderId="15" xfId="0" applyNumberFormat="1" applyFont="1" applyFill="1" applyBorder="1" applyAlignment="1">
      <alignment horizontal="right" vertical="top"/>
    </xf>
    <xf numFmtId="0" fontId="44" fillId="0" borderId="0" xfId="0" applyFont="1" applyAlignment="1">
      <alignment horizontal="right" vertical="center" textRotation="90" wrapText="1"/>
    </xf>
    <xf numFmtId="167" fontId="18" fillId="5" borderId="15" xfId="0" applyNumberFormat="1" applyFont="1" applyFill="1" applyBorder="1" applyAlignment="1">
      <alignment horizontal="left"/>
    </xf>
    <xf numFmtId="0" fontId="45" fillId="2" borderId="1" xfId="0" applyFont="1" applyFill="1" applyBorder="1" applyAlignment="1">
      <alignment horizontal="center" vertical="center" wrapText="1"/>
    </xf>
    <xf numFmtId="0" fontId="45" fillId="2" borderId="33" xfId="0" applyFont="1" applyFill="1" applyBorder="1" applyAlignment="1">
      <alignment horizontal="center" vertical="center" wrapText="1"/>
    </xf>
    <xf numFmtId="0" fontId="45" fillId="2" borderId="46" xfId="0" applyFont="1" applyFill="1" applyBorder="1" applyAlignment="1">
      <alignment horizontal="center" vertical="center" wrapText="1"/>
    </xf>
    <xf numFmtId="169" fontId="22" fillId="2" borderId="1" xfId="0" applyNumberFormat="1" applyFont="1" applyFill="1" applyBorder="1" applyAlignment="1">
      <alignment horizontal="center" wrapText="1"/>
    </xf>
    <xf numFmtId="0" fontId="22" fillId="2" borderId="1" xfId="0" applyFont="1" applyFill="1" applyBorder="1" applyAlignment="1">
      <alignment wrapText="1"/>
    </xf>
    <xf numFmtId="0" fontId="18" fillId="0" borderId="1" xfId="0" applyFont="1" applyBorder="1" applyAlignment="1">
      <alignment wrapText="1"/>
    </xf>
    <xf numFmtId="0" fontId="18" fillId="0" borderId="1" xfId="0" applyFont="1" applyBorder="1" applyAlignment="1">
      <alignment horizontal="center" wrapText="1"/>
    </xf>
    <xf numFmtId="169" fontId="18" fillId="5" borderId="1" xfId="0" applyNumberFormat="1" applyFont="1" applyFill="1" applyBorder="1" applyAlignment="1">
      <alignment wrapText="1"/>
    </xf>
    <xf numFmtId="172" fontId="18" fillId="5" borderId="1" xfId="0" applyNumberFormat="1" applyFont="1" applyFill="1" applyBorder="1" applyAlignment="1">
      <alignment horizontal="center" wrapText="1"/>
    </xf>
    <xf numFmtId="0" fontId="18" fillId="5" borderId="1" xfId="0" applyFont="1" applyFill="1" applyBorder="1" applyAlignment="1">
      <alignment wrapText="1"/>
    </xf>
    <xf numFmtId="0" fontId="22" fillId="0" borderId="1" xfId="0" applyFont="1" applyBorder="1" applyAlignment="1">
      <alignment horizontal="center" wrapText="1"/>
    </xf>
    <xf numFmtId="169" fontId="22" fillId="2" borderId="1" xfId="0" applyNumberFormat="1" applyFont="1" applyFill="1" applyBorder="1" applyAlignment="1">
      <alignment horizontal="center" vertical="center" wrapText="1"/>
    </xf>
    <xf numFmtId="0" fontId="22" fillId="2" borderId="1" xfId="0" applyFont="1" applyFill="1" applyBorder="1" applyAlignment="1">
      <alignment vertical="center" wrapText="1"/>
    </xf>
    <xf numFmtId="0" fontId="17" fillId="10" borderId="21" xfId="0" applyFont="1" applyFill="1" applyBorder="1" applyAlignment="1">
      <alignment horizontal="center"/>
    </xf>
    <xf numFmtId="2" fontId="25" fillId="5" borderId="58" xfId="0" applyNumberFormat="1" applyFont="1" applyFill="1" applyBorder="1" applyAlignment="1">
      <alignment horizontal="center" vertical="center"/>
    </xf>
    <xf numFmtId="0" fontId="4" fillId="0" borderId="59" xfId="0" applyFont="1" applyBorder="1"/>
    <xf numFmtId="0" fontId="4" fillId="0" borderId="60" xfId="0" applyFont="1" applyBorder="1"/>
    <xf numFmtId="2" fontId="25" fillId="5" borderId="61" xfId="0" applyNumberFormat="1" applyFont="1" applyFill="1" applyBorder="1" applyAlignment="1">
      <alignment horizontal="center"/>
    </xf>
    <xf numFmtId="0" fontId="4" fillId="0" borderId="62" xfId="0" applyFont="1" applyBorder="1"/>
    <xf numFmtId="0" fontId="4" fillId="0" borderId="63" xfId="0" applyFont="1" applyBorder="1"/>
    <xf numFmtId="2" fontId="56" fillId="5" borderId="65" xfId="0" applyNumberFormat="1" applyFont="1" applyFill="1" applyBorder="1" applyAlignment="1">
      <alignment horizontal="left" wrapText="1"/>
    </xf>
    <xf numFmtId="169" fontId="12" fillId="5" borderId="67" xfId="0" applyNumberFormat="1" applyFont="1" applyFill="1" applyBorder="1" applyAlignment="1">
      <alignment horizontal="center" vertical="center"/>
    </xf>
    <xf numFmtId="0" fontId="4" fillId="0" borderId="69" xfId="0" applyFont="1" applyBorder="1"/>
    <xf numFmtId="0" fontId="4" fillId="0" borderId="72" xfId="0" applyFont="1" applyBorder="1"/>
    <xf numFmtId="173" fontId="58" fillId="5" borderId="15" xfId="0" applyNumberFormat="1" applyFont="1" applyFill="1" applyBorder="1" applyAlignment="1">
      <alignment horizontal="center"/>
    </xf>
    <xf numFmtId="0" fontId="78" fillId="2" borderId="33" xfId="0" applyFont="1" applyFill="1" applyBorder="1" applyAlignment="1">
      <alignment horizontal="center" vertical="center" wrapText="1"/>
    </xf>
    <xf numFmtId="0" fontId="78" fillId="2" borderId="47" xfId="0" applyFont="1" applyFill="1" applyBorder="1" applyAlignment="1">
      <alignment horizontal="center" vertical="center" wrapText="1"/>
    </xf>
    <xf numFmtId="0" fontId="78" fillId="2" borderId="1" xfId="0" applyFont="1" applyFill="1" applyBorder="1" applyAlignment="1">
      <alignment horizontal="center" vertical="center" wrapText="1"/>
    </xf>
    <xf numFmtId="0" fontId="79" fillId="0" borderId="2" xfId="0" applyFont="1" applyBorder="1"/>
    <xf numFmtId="0" fontId="78" fillId="2" borderId="46" xfId="0" applyFont="1" applyFill="1" applyBorder="1" applyAlignment="1">
      <alignment horizontal="center" vertical="center" wrapText="1"/>
    </xf>
    <xf numFmtId="0" fontId="80" fillId="2" borderId="29" xfId="0" applyFont="1" applyFill="1" applyBorder="1" applyAlignment="1">
      <alignment horizontal="left" vertical="top" wrapText="1"/>
    </xf>
    <xf numFmtId="0" fontId="80" fillId="5" borderId="29" xfId="0" applyFont="1" applyFill="1" applyBorder="1" applyAlignment="1">
      <alignment horizontal="left" vertical="center" wrapText="1"/>
    </xf>
    <xf numFmtId="169" fontId="81" fillId="5" borderId="29" xfId="0" applyNumberFormat="1" applyFont="1" applyFill="1" applyBorder="1" applyAlignment="1">
      <alignment horizontal="right" vertical="top" wrapText="1"/>
    </xf>
    <xf numFmtId="10" fontId="82" fillId="19" borderId="73" xfId="4" applyNumberFormat="1" applyFont="1" applyFill="1" applyBorder="1" applyAlignment="1" applyProtection="1">
      <alignment horizontal="center" vertical="top"/>
      <protection locked="0"/>
    </xf>
    <xf numFmtId="169" fontId="80" fillId="5" borderId="29" xfId="0" applyNumberFormat="1" applyFont="1" applyFill="1" applyBorder="1" applyAlignment="1">
      <alignment horizontal="center" vertical="top" wrapText="1"/>
    </xf>
    <xf numFmtId="10" fontId="82" fillId="19" borderId="80" xfId="4" applyNumberFormat="1" applyFont="1" applyFill="1" applyBorder="1" applyAlignment="1" applyProtection="1">
      <alignment horizontal="center" vertical="top"/>
      <protection locked="0"/>
    </xf>
    <xf numFmtId="10" fontId="82" fillId="19" borderId="78" xfId="4" applyNumberFormat="1" applyFont="1" applyFill="1" applyBorder="1" applyAlignment="1" applyProtection="1">
      <alignment horizontal="center" vertical="top"/>
      <protection locked="0"/>
    </xf>
    <xf numFmtId="10" fontId="82" fillId="19" borderId="81" xfId="4" applyNumberFormat="1" applyFont="1" applyFill="1" applyBorder="1" applyAlignment="1" applyProtection="1">
      <alignment horizontal="center" vertical="top"/>
      <protection locked="0"/>
    </xf>
    <xf numFmtId="0" fontId="83" fillId="2" borderId="29" xfId="0" applyFont="1" applyFill="1" applyBorder="1" applyAlignment="1">
      <alignment vertical="top" wrapText="1"/>
    </xf>
    <xf numFmtId="0" fontId="83" fillId="2" borderId="36" xfId="0" applyFont="1" applyFill="1" applyBorder="1" applyAlignment="1">
      <alignment horizontal="right" vertical="top" wrapText="1"/>
    </xf>
    <xf numFmtId="169" fontId="80" fillId="2" borderId="29" xfId="0" applyNumberFormat="1" applyFont="1" applyFill="1" applyBorder="1" applyAlignment="1">
      <alignment horizontal="right" vertical="top" wrapText="1"/>
    </xf>
    <xf numFmtId="10" fontId="80" fillId="2" borderId="29" xfId="0" applyNumberFormat="1" applyFont="1" applyFill="1" applyBorder="1" applyAlignment="1">
      <alignment horizontal="right" vertical="top" wrapText="1"/>
    </xf>
    <xf numFmtId="10" fontId="84" fillId="5" borderId="3" xfId="0" applyNumberFormat="1" applyFont="1" applyFill="1" applyBorder="1" applyAlignment="1">
      <alignment horizontal="center" vertical="top"/>
    </xf>
    <xf numFmtId="0" fontId="83" fillId="5" borderId="3" xfId="0" applyFont="1" applyFill="1" applyBorder="1" applyAlignment="1">
      <alignment horizontal="right" vertical="top" wrapText="1"/>
    </xf>
    <xf numFmtId="169" fontId="80" fillId="5" borderId="3" xfId="0" applyNumberFormat="1" applyFont="1" applyFill="1" applyBorder="1" applyAlignment="1">
      <alignment horizontal="right" vertical="top" wrapText="1"/>
    </xf>
    <xf numFmtId="0" fontId="82" fillId="5" borderId="3" xfId="0" applyFont="1" applyFill="1" applyBorder="1"/>
    <xf numFmtId="167" fontId="82" fillId="5" borderId="3" xfId="0" applyNumberFormat="1" applyFont="1" applyFill="1" applyBorder="1" applyAlignment="1">
      <alignment horizontal="left" vertical="top" wrapText="1"/>
    </xf>
    <xf numFmtId="0" fontId="83" fillId="2" borderId="49" xfId="0" applyFont="1" applyFill="1" applyBorder="1" applyAlignment="1">
      <alignment horizontal="right" vertical="top" wrapText="1"/>
    </xf>
    <xf numFmtId="10" fontId="82" fillId="5" borderId="50" xfId="0" applyNumberFormat="1" applyFont="1" applyFill="1" applyBorder="1" applyAlignment="1">
      <alignment horizontal="right" vertical="top" wrapText="1"/>
    </xf>
    <xf numFmtId="169" fontId="82" fillId="5" borderId="50" xfId="0" applyNumberFormat="1" applyFont="1" applyFill="1" applyBorder="1" applyAlignment="1">
      <alignment horizontal="right" vertical="top" wrapText="1"/>
    </xf>
    <xf numFmtId="0" fontId="83" fillId="5" borderId="3" xfId="0" applyFont="1" applyFill="1" applyBorder="1" applyAlignment="1">
      <alignment vertical="top" wrapText="1"/>
    </xf>
    <xf numFmtId="0" fontId="83" fillId="2" borderId="51" xfId="0" applyFont="1" applyFill="1" applyBorder="1" applyAlignment="1">
      <alignment horizontal="right" vertical="top" wrapText="1"/>
    </xf>
    <xf numFmtId="10" fontId="83" fillId="5" borderId="52" xfId="0" applyNumberFormat="1" applyFont="1" applyFill="1" applyBorder="1" applyAlignment="1">
      <alignment horizontal="right" vertical="top" wrapText="1"/>
    </xf>
    <xf numFmtId="169" fontId="83" fillId="5" borderId="52" xfId="0" applyNumberFormat="1" applyFont="1" applyFill="1" applyBorder="1" applyAlignment="1">
      <alignment horizontal="right" vertical="top" wrapText="1"/>
    </xf>
    <xf numFmtId="10" fontId="82" fillId="5" borderId="52" xfId="0" applyNumberFormat="1" applyFont="1" applyFill="1" applyBorder="1" applyAlignment="1">
      <alignment horizontal="right" vertical="top" wrapText="1"/>
    </xf>
    <xf numFmtId="169" fontId="82" fillId="5" borderId="52" xfId="0" applyNumberFormat="1" applyFont="1" applyFill="1" applyBorder="1" applyAlignment="1">
      <alignment horizontal="right" vertical="top" wrapText="1"/>
    </xf>
    <xf numFmtId="0" fontId="85" fillId="2" borderId="29" xfId="0" applyFont="1" applyFill="1" applyBorder="1" applyAlignment="1">
      <alignment horizontal="left" vertical="center" wrapText="1"/>
    </xf>
    <xf numFmtId="0" fontId="86" fillId="5" borderId="29" xfId="0" applyFont="1" applyFill="1" applyBorder="1" applyAlignment="1">
      <alignment horizontal="left" vertical="center" wrapText="1"/>
    </xf>
    <xf numFmtId="0" fontId="85" fillId="5" borderId="29" xfId="0" applyFont="1" applyFill="1" applyBorder="1" applyAlignment="1">
      <alignment horizontal="right" vertical="top" wrapText="1"/>
    </xf>
    <xf numFmtId="10" fontId="87" fillId="18" borderId="77" xfId="4" applyNumberFormat="1" applyFont="1" applyFill="1" applyBorder="1" applyAlignment="1">
      <alignment horizontal="center" vertical="top"/>
    </xf>
    <xf numFmtId="10" fontId="87" fillId="5" borderId="10" xfId="0" applyNumberFormat="1" applyFont="1" applyFill="1" applyBorder="1" applyAlignment="1">
      <alignment horizontal="center" vertical="top"/>
    </xf>
    <xf numFmtId="10" fontId="87" fillId="5" borderId="9" xfId="0" applyNumberFormat="1" applyFont="1" applyFill="1" applyBorder="1" applyAlignment="1">
      <alignment horizontal="center" vertical="top"/>
    </xf>
    <xf numFmtId="10" fontId="87" fillId="18" borderId="79" xfId="4" applyNumberFormat="1" applyFont="1" applyFill="1" applyBorder="1" applyAlignment="1">
      <alignment horizontal="center" vertical="top"/>
    </xf>
    <xf numFmtId="0" fontId="88" fillId="0" borderId="0" xfId="0" applyFont="1"/>
  </cellXfs>
  <cellStyles count="19">
    <cellStyle name="Moeda" xfId="1" builtinId="4"/>
    <cellStyle name="Moeda 2" xfId="3" xr:uid="{345DC61F-3E78-4264-A357-71557A217ECE}"/>
    <cellStyle name="Moeda 3" xfId="15" xr:uid="{43E36F18-7681-4EE2-AC11-A4C333BF30EB}"/>
    <cellStyle name="Normal" xfId="0" builtinId="0"/>
    <cellStyle name="Normal 2" xfId="5" xr:uid="{CE943330-13D2-4C99-9E03-77609E950977}"/>
    <cellStyle name="Normal 2 2" xfId="6" xr:uid="{31D7A638-4AC6-43B4-8D86-9760D9917852}"/>
    <cellStyle name="Normal 2 3" xfId="16" xr:uid="{CACF7E44-15F4-4AE7-8963-9E6209BB0443}"/>
    <cellStyle name="Normal 3" xfId="8" xr:uid="{004E4B6A-20B6-49CD-9AE5-DEAC9AEA6D44}"/>
    <cellStyle name="Normal 3 2" xfId="17" xr:uid="{922836CE-9241-43A8-9088-FACFEA129536}"/>
    <cellStyle name="Normal 4" xfId="7" xr:uid="{9F731DB9-BC87-4AB6-8C60-0F1A2BC70CCF}"/>
    <cellStyle name="Normal 5" xfId="10" xr:uid="{ABECC796-879A-4BA7-B335-EB2A6B4B6E76}"/>
    <cellStyle name="Normal 6" xfId="9" xr:uid="{41EC1082-926A-47FA-8810-538DDB517D22}"/>
    <cellStyle name="Normal 7" xfId="11" xr:uid="{47E019AF-7734-4E4E-BF23-D6AA2933D08F}"/>
    <cellStyle name="Normal 7 2" xfId="18" xr:uid="{C978C34C-38AF-477E-8FF3-6F435311EF0A}"/>
    <cellStyle name="Normal 8" xfId="2" xr:uid="{6ADFF001-2398-4D40-9662-D09C8BACC291}"/>
    <cellStyle name="Normal 9" xfId="13" xr:uid="{C2F7BB8F-9CD9-411B-878E-FA9C98361342}"/>
    <cellStyle name="Normal_Plan1" xfId="14" xr:uid="{6A93299C-65E2-4129-84E8-B6AB39A6C5BF}"/>
    <cellStyle name="Porcentagem 2" xfId="4" xr:uid="{88144DBF-ED44-41B0-837B-D7D4E82AA790}"/>
    <cellStyle name="Vírgula 4" xfId="12" xr:uid="{E4DED99F-23EA-4AD9-88CA-A64D21FC20A3}"/>
  </cellStyles>
  <dxfs count="81">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FFFF99"/>
          <bgColor rgb="FFFFFF99"/>
        </patternFill>
      </fill>
    </dxf>
    <dxf>
      <font>
        <b/>
      </font>
      <fill>
        <patternFill patternType="solid">
          <fgColor rgb="FFD8D8D8"/>
          <bgColor rgb="FFD8D8D8"/>
        </patternFill>
      </fill>
      <border>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ill>
        <patternFill patternType="solid">
          <fgColor rgb="FF009999"/>
          <bgColor rgb="FF009999"/>
        </patternFill>
      </fill>
    </dxf>
    <dxf>
      <font>
        <b/>
      </font>
      <fill>
        <patternFill patternType="solid">
          <fgColor rgb="FFD8D8D8"/>
          <bgColor rgb="FFD8D8D8"/>
        </patternFill>
      </fill>
      <border>
        <top style="thin">
          <color rgb="FF000000"/>
        </top>
        <bottom style="thin">
          <color rgb="FF000000"/>
        </bottom>
      </border>
    </dxf>
    <dxf>
      <fill>
        <patternFill patternType="solid">
          <fgColor theme="0"/>
          <bgColor theme="0"/>
        </patternFill>
      </fill>
      <border>
        <top style="thin">
          <color rgb="FF000000"/>
        </top>
        <bottom style="thin">
          <color rgb="FF000000"/>
        </bottom>
      </border>
    </dxf>
    <dxf>
      <font>
        <b/>
      </font>
      <fill>
        <patternFill patternType="solid">
          <fgColor rgb="FFBFBFBF"/>
          <bgColor rgb="FFBFBFBF"/>
        </patternFill>
      </fill>
      <border>
        <left style="thin">
          <color theme="1"/>
        </left>
        <right style="thin">
          <color theme="1"/>
        </right>
        <top style="thin">
          <color theme="1"/>
        </top>
        <bottom style="thin">
          <color theme="1"/>
        </bottom>
      </border>
    </dxf>
    <dxf>
      <numFmt numFmtId="2" formatCode="0.00"/>
      <fill>
        <patternFill patternType="solid">
          <fgColor theme="0"/>
          <bgColor theme="0"/>
        </patternFill>
      </fill>
      <border>
        <left style="thin">
          <color rgb="FF000000"/>
        </left>
        <right style="thin">
          <color rgb="FF000000"/>
        </right>
        <top style="thin">
          <color rgb="FF000000"/>
        </top>
        <bottom style="thin">
          <color rgb="FF000000"/>
        </bottom>
      </border>
    </dxf>
    <dxf>
      <font>
        <color theme="0"/>
      </font>
      <fill>
        <patternFill patternType="solid">
          <fgColor theme="0"/>
          <bgColor theme="0"/>
        </patternFill>
      </fill>
    </dxf>
    <dxf>
      <font>
        <b/>
      </font>
      <numFmt numFmtId="2" formatCode="0.00"/>
      <fill>
        <patternFill patternType="solid">
          <fgColor rgb="FFF2F2F2"/>
          <bgColor rgb="FFF2F2F2"/>
        </patternFill>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font>
      <fill>
        <patternFill patternType="solid">
          <fgColor rgb="FFD8D8D8"/>
          <bgColor rgb="FFD8D8D8"/>
        </patternFill>
      </fill>
      <border>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ill>
        <patternFill patternType="solid">
          <fgColor rgb="FFFFFF99"/>
          <bgColor rgb="FFFFFF99"/>
        </patternFill>
      </fill>
    </dxf>
    <dxf>
      <font>
        <b/>
      </font>
      <fill>
        <patternFill patternType="solid">
          <fgColor rgb="FFD8D8D8"/>
          <bgColor rgb="FFD8D8D8"/>
        </patternFill>
      </fill>
      <border>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color rgb="FFFFFFFF"/>
      </font>
      <fill>
        <patternFill patternType="none"/>
      </fill>
      <border>
        <top style="thin">
          <color rgb="FF000000"/>
        </top>
      </border>
    </dxf>
    <dxf>
      <font>
        <b/>
        <color rgb="FFFFFFFF"/>
      </font>
      <fill>
        <patternFill patternType="none"/>
      </fill>
      <border>
        <top style="thin">
          <color rgb="FF000000"/>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hyperlink" Target="#PLANILHA!A1"/><Relationship Id="rId1" Type="http://schemas.openxmlformats.org/officeDocument/2006/relationships/hyperlink" Target="#INFO!A1"/></Relationships>
</file>

<file path=xl/drawings/_rels/drawing3.xml.rels><?xml version="1.0" encoding="UTF-8" standalone="yes"?>
<Relationships xmlns="http://schemas.openxmlformats.org/package/2006/relationships"><Relationship Id="rId8" Type="http://schemas.openxmlformats.org/officeDocument/2006/relationships/image" Target="../media/image4.png"/><Relationship Id="rId13" Type="http://schemas.openxmlformats.org/officeDocument/2006/relationships/image" Target="../media/image20.png"/><Relationship Id="rId3" Type="http://schemas.openxmlformats.org/officeDocument/2006/relationships/hyperlink" Target="#BDI!A1"/><Relationship Id="rId7" Type="http://schemas.openxmlformats.org/officeDocument/2006/relationships/image" Target="../media/image16.png"/><Relationship Id="rId12" Type="http://schemas.openxmlformats.org/officeDocument/2006/relationships/image" Target="../media/image19.png"/><Relationship Id="rId2" Type="http://schemas.openxmlformats.org/officeDocument/2006/relationships/hyperlink" Target="#MEMORIA!A1"/><Relationship Id="rId16" Type="http://schemas.openxmlformats.org/officeDocument/2006/relationships/image" Target="../media/image22.png"/><Relationship Id="rId1" Type="http://schemas.openxmlformats.org/officeDocument/2006/relationships/hyperlink" Target="#INFO!A1"/><Relationship Id="rId6" Type="http://schemas.openxmlformats.org/officeDocument/2006/relationships/image" Target="../media/image15.png"/><Relationship Id="rId11" Type="http://schemas.openxmlformats.org/officeDocument/2006/relationships/image" Target="../media/image2.png"/><Relationship Id="rId5" Type="http://schemas.openxmlformats.org/officeDocument/2006/relationships/image" Target="../media/image14.png"/><Relationship Id="rId15" Type="http://schemas.openxmlformats.org/officeDocument/2006/relationships/image" Target="../media/image21.png"/><Relationship Id="rId10" Type="http://schemas.openxmlformats.org/officeDocument/2006/relationships/image" Target="../media/image18.png"/><Relationship Id="rId4" Type="http://schemas.openxmlformats.org/officeDocument/2006/relationships/image" Target="../media/image13.png"/><Relationship Id="rId9" Type="http://schemas.openxmlformats.org/officeDocument/2006/relationships/image" Target="../media/image17.png"/><Relationship Id="rId14"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drawing5.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CRONOGRAMA!A1"/><Relationship Id="rId1" Type="http://schemas.openxmlformats.org/officeDocument/2006/relationships/hyperlink" Target="#INFO!A1"/><Relationship Id="rId4" Type="http://schemas.openxmlformats.org/officeDocument/2006/relationships/image" Target="../media/image25.png"/></Relationships>
</file>

<file path=xl/drawings/_rels/drawing6.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hyperlink" Target="#MEMORIA!A1"/><Relationship Id="rId1" Type="http://schemas.openxmlformats.org/officeDocument/2006/relationships/hyperlink" Target="#INFO!A1"/><Relationship Id="rId4" Type="http://schemas.openxmlformats.org/officeDocument/2006/relationships/image" Target="../media/image27.png"/></Relationships>
</file>

<file path=xl/drawings/_rels/drawing7.xml.rels><?xml version="1.0" encoding="UTF-8" standalone="yes"?>
<Relationships xmlns="http://schemas.openxmlformats.org/package/2006/relationships"><Relationship Id="rId1" Type="http://schemas.openxmlformats.org/officeDocument/2006/relationships/image" Target="../media/image28.png"/></Relationships>
</file>

<file path=xl/drawings/_rels/drawing8.xml.rels><?xml version="1.0" encoding="UTF-8" standalone="yes"?>
<Relationships xmlns="http://schemas.openxmlformats.org/package/2006/relationships"><Relationship Id="rId8" Type="http://schemas.openxmlformats.org/officeDocument/2006/relationships/image" Target="../media/image4.png"/><Relationship Id="rId13" Type="http://schemas.openxmlformats.org/officeDocument/2006/relationships/image" Target="../media/image20.png"/><Relationship Id="rId3" Type="http://schemas.openxmlformats.org/officeDocument/2006/relationships/hyperlink" Target="#BDI!A1"/><Relationship Id="rId7" Type="http://schemas.openxmlformats.org/officeDocument/2006/relationships/image" Target="../media/image16.png"/><Relationship Id="rId12" Type="http://schemas.openxmlformats.org/officeDocument/2006/relationships/image" Target="../media/image19.png"/><Relationship Id="rId2" Type="http://schemas.openxmlformats.org/officeDocument/2006/relationships/hyperlink" Target="#MEMORIA!A1"/><Relationship Id="rId16" Type="http://schemas.openxmlformats.org/officeDocument/2006/relationships/image" Target="../media/image22.png"/><Relationship Id="rId1" Type="http://schemas.openxmlformats.org/officeDocument/2006/relationships/hyperlink" Target="#INFO!A1"/><Relationship Id="rId6" Type="http://schemas.openxmlformats.org/officeDocument/2006/relationships/image" Target="../media/image15.png"/><Relationship Id="rId11" Type="http://schemas.openxmlformats.org/officeDocument/2006/relationships/image" Target="../media/image2.png"/><Relationship Id="rId5" Type="http://schemas.openxmlformats.org/officeDocument/2006/relationships/image" Target="../media/image14.png"/><Relationship Id="rId15" Type="http://schemas.openxmlformats.org/officeDocument/2006/relationships/image" Target="../media/image21.png"/><Relationship Id="rId10" Type="http://schemas.openxmlformats.org/officeDocument/2006/relationships/image" Target="../media/image18.png"/><Relationship Id="rId4" Type="http://schemas.openxmlformats.org/officeDocument/2006/relationships/image" Target="../media/image13.png"/><Relationship Id="rId9" Type="http://schemas.openxmlformats.org/officeDocument/2006/relationships/image" Target="../media/image17.png"/><Relationship Id="rId14"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oneCellAnchor>
    <xdr:from>
      <xdr:col>7</xdr:col>
      <xdr:colOff>342900</xdr:colOff>
      <xdr:row>50</xdr:row>
      <xdr:rowOff>219075</xdr:rowOff>
    </xdr:from>
    <xdr:ext cx="5448300" cy="11811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2626613" y="3194213"/>
          <a:ext cx="5438775" cy="11715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ENG: Ricardo Peixoto dos Santos</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CREA: 5070047301</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7</xdr:col>
      <xdr:colOff>361950</xdr:colOff>
      <xdr:row>48</xdr:row>
      <xdr:rowOff>152400</xdr:rowOff>
    </xdr:from>
    <xdr:ext cx="5419725" cy="1181100"/>
    <xdr:sp macro="" textlink="">
      <xdr:nvSpPr>
        <xdr:cNvPr id="4" name="Shape 4">
          <a:extLst>
            <a:ext uri="{FF2B5EF4-FFF2-40B4-BE49-F238E27FC236}">
              <a16:creationId xmlns:a16="http://schemas.microsoft.com/office/drawing/2014/main" id="{00000000-0008-0000-0000-000004000000}"/>
            </a:ext>
          </a:extLst>
        </xdr:cNvPr>
        <xdr:cNvSpPr txBox="1"/>
      </xdr:nvSpPr>
      <xdr:spPr>
        <a:xfrm>
          <a:off x="2640900" y="3194213"/>
          <a:ext cx="5410200" cy="11715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ARQ.: Liane hatizuka yoshida</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CAU: A143535-3</a:t>
          </a:r>
          <a:br>
            <a:rPr lang="en-US" sz="1000">
              <a:solidFill>
                <a:schemeClr val="dk1"/>
              </a:solidFill>
              <a:latin typeface="Calibri"/>
              <a:ea typeface="Calibri"/>
              <a:cs typeface="Calibri"/>
              <a:sym typeface="Calibri"/>
            </a:rPr>
          </a:b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7</xdr:col>
      <xdr:colOff>333375</xdr:colOff>
      <xdr:row>52</xdr:row>
      <xdr:rowOff>304800</xdr:rowOff>
    </xdr:from>
    <xdr:ext cx="5457825" cy="1352550"/>
    <xdr:sp macro="" textlink="">
      <xdr:nvSpPr>
        <xdr:cNvPr id="5" name="Shape 5">
          <a:extLst>
            <a:ext uri="{FF2B5EF4-FFF2-40B4-BE49-F238E27FC236}">
              <a16:creationId xmlns:a16="http://schemas.microsoft.com/office/drawing/2014/main" id="{00000000-0008-0000-0000-000005000000}"/>
            </a:ext>
          </a:extLst>
        </xdr:cNvPr>
        <xdr:cNvSpPr txBox="1"/>
      </xdr:nvSpPr>
      <xdr:spPr>
        <a:xfrm>
          <a:off x="2621850" y="3108488"/>
          <a:ext cx="5448300" cy="13430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ENG: Antonio Carlos Farina Junior</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CREA: 5070047301</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7</xdr:col>
      <xdr:colOff>371475</xdr:colOff>
      <xdr:row>46</xdr:row>
      <xdr:rowOff>28575</xdr:rowOff>
    </xdr:from>
    <xdr:ext cx="5419725" cy="1181100"/>
    <xdr:sp macro="" textlink="">
      <xdr:nvSpPr>
        <xdr:cNvPr id="6" name="Shape 6">
          <a:extLst>
            <a:ext uri="{FF2B5EF4-FFF2-40B4-BE49-F238E27FC236}">
              <a16:creationId xmlns:a16="http://schemas.microsoft.com/office/drawing/2014/main" id="{00000000-0008-0000-0000-000006000000}"/>
            </a:ext>
          </a:extLst>
        </xdr:cNvPr>
        <xdr:cNvSpPr txBox="1"/>
      </xdr:nvSpPr>
      <xdr:spPr>
        <a:xfrm>
          <a:off x="2640900" y="3194213"/>
          <a:ext cx="5410200" cy="11715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pelo Tomador</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xxx</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xxx</a:t>
          </a:r>
          <a:br>
            <a:rPr lang="en-US" sz="1000">
              <a:solidFill>
                <a:schemeClr val="dk1"/>
              </a:solidFill>
              <a:latin typeface="Calibri"/>
              <a:ea typeface="Calibri"/>
              <a:cs typeface="Calibri"/>
              <a:sym typeface="Calibri"/>
            </a:rPr>
          </a:br>
          <a:endParaRPr sz="1000">
            <a:latin typeface="Calibri"/>
            <a:ea typeface="Calibri"/>
            <a:cs typeface="Calibri"/>
            <a:sym typeface="Calibri"/>
          </a:endParaRPr>
        </a:p>
      </xdr:txBody>
    </xdr:sp>
    <xdr:clientData fLocksWithSheet="0"/>
  </xdr:oneCellAnchor>
  <xdr:oneCellAnchor>
    <xdr:from>
      <xdr:col>4</xdr:col>
      <xdr:colOff>1733550</xdr:colOff>
      <xdr:row>46</xdr:row>
      <xdr:rowOff>76200</xdr:rowOff>
    </xdr:from>
    <xdr:ext cx="952500" cy="790575"/>
    <xdr:pic>
      <xdr:nvPicPr>
        <xdr:cNvPr id="2" name="image3.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152400</xdr:colOff>
      <xdr:row>50</xdr:row>
      <xdr:rowOff>57150</xdr:rowOff>
    </xdr:from>
    <xdr:ext cx="647700" cy="647700"/>
    <xdr:pic>
      <xdr:nvPicPr>
        <xdr:cNvPr id="7" name="image1.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142875</xdr:colOff>
      <xdr:row>46</xdr:row>
      <xdr:rowOff>76200</xdr:rowOff>
    </xdr:from>
    <xdr:ext cx="647700" cy="647700"/>
    <xdr:pic>
      <xdr:nvPicPr>
        <xdr:cNvPr id="8" name="image4.png" descr="MOGI GUAÇU BRASÃO Logo Vector (.CDR) Free Download">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xdr:col>
      <xdr:colOff>142875</xdr:colOff>
      <xdr:row>47</xdr:row>
      <xdr:rowOff>66675</xdr:rowOff>
    </xdr:from>
    <xdr:ext cx="647700" cy="647700"/>
    <xdr:pic>
      <xdr:nvPicPr>
        <xdr:cNvPr id="9" name="image11.png" descr="Leis de Tietê SP - Digitalização, Compilação e Consolidação da legislação  municipal">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142875</xdr:colOff>
      <xdr:row>49</xdr:row>
      <xdr:rowOff>38100</xdr:rowOff>
    </xdr:from>
    <xdr:ext cx="647700" cy="647700"/>
    <xdr:pic>
      <xdr:nvPicPr>
        <xdr:cNvPr id="10" name="image10.pn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xdr:col>
      <xdr:colOff>190500</xdr:colOff>
      <xdr:row>51</xdr:row>
      <xdr:rowOff>66675</xdr:rowOff>
    </xdr:from>
    <xdr:ext cx="571500" cy="647700"/>
    <xdr:pic>
      <xdr:nvPicPr>
        <xdr:cNvPr id="11" name="image5.pn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142875</xdr:colOff>
      <xdr:row>53</xdr:row>
      <xdr:rowOff>66675</xdr:rowOff>
    </xdr:from>
    <xdr:ext cx="647700" cy="647700"/>
    <xdr:pic>
      <xdr:nvPicPr>
        <xdr:cNvPr id="12" name="image8.png" descr="Plano Municipal de Educação de Votorantim - SP">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142875</xdr:colOff>
      <xdr:row>52</xdr:row>
      <xdr:rowOff>47625</xdr:rowOff>
    </xdr:from>
    <xdr:ext cx="647700" cy="647700"/>
    <xdr:pic>
      <xdr:nvPicPr>
        <xdr:cNvPr id="13" name="image12.pn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152400</xdr:colOff>
      <xdr:row>54</xdr:row>
      <xdr:rowOff>95250</xdr:rowOff>
    </xdr:from>
    <xdr:ext cx="647700" cy="495300"/>
    <xdr:pic>
      <xdr:nvPicPr>
        <xdr:cNvPr id="14" name="image9.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152400</xdr:colOff>
      <xdr:row>56</xdr:row>
      <xdr:rowOff>66675</xdr:rowOff>
    </xdr:from>
    <xdr:ext cx="647700" cy="647700"/>
    <xdr:pic>
      <xdr:nvPicPr>
        <xdr:cNvPr id="15" name="image2.pn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142875</xdr:colOff>
      <xdr:row>48</xdr:row>
      <xdr:rowOff>66675</xdr:rowOff>
    </xdr:from>
    <xdr:ext cx="647700" cy="647700"/>
    <xdr:pic>
      <xdr:nvPicPr>
        <xdr:cNvPr id="16" name="image7.pn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142875</xdr:colOff>
      <xdr:row>55</xdr:row>
      <xdr:rowOff>76200</xdr:rowOff>
    </xdr:from>
    <xdr:ext cx="647700" cy="647700"/>
    <xdr:pic>
      <xdr:nvPicPr>
        <xdr:cNvPr id="17" name="image6.pn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4</xdr:col>
      <xdr:colOff>1733550</xdr:colOff>
      <xdr:row>46</xdr:row>
      <xdr:rowOff>66675</xdr:rowOff>
    </xdr:from>
    <xdr:ext cx="952500" cy="790575"/>
    <xdr:pic>
      <xdr:nvPicPr>
        <xdr:cNvPr id="18" name="image3.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152400</xdr:colOff>
      <xdr:row>0</xdr:row>
      <xdr:rowOff>171450</xdr:rowOff>
    </xdr:from>
    <xdr:ext cx="476250" cy="247650"/>
    <xdr:sp macro="" textlink="">
      <xdr:nvSpPr>
        <xdr:cNvPr id="8" name="Shape 8">
          <a:hlinkClick xmlns:r="http://schemas.openxmlformats.org/officeDocument/2006/relationships" r:id="rId1"/>
          <a:extLst>
            <a:ext uri="{FF2B5EF4-FFF2-40B4-BE49-F238E27FC236}">
              <a16:creationId xmlns:a16="http://schemas.microsoft.com/office/drawing/2014/main" id="{00000000-0008-0000-0100-000008000000}"/>
            </a:ext>
          </a:extLst>
        </xdr:cNvPr>
        <xdr:cNvSpPr/>
      </xdr:nvSpPr>
      <xdr:spPr>
        <a:xfrm>
          <a:off x="5112638" y="3660938"/>
          <a:ext cx="466725" cy="23812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INFO</a:t>
          </a:r>
          <a:endParaRPr sz="1400"/>
        </a:p>
      </xdr:txBody>
    </xdr:sp>
    <xdr:clientData fLocksWithSheet="0"/>
  </xdr:oneCellAnchor>
  <xdr:oneCellAnchor>
    <xdr:from>
      <xdr:col>9</xdr:col>
      <xdr:colOff>152400</xdr:colOff>
      <xdr:row>1</xdr:row>
      <xdr:rowOff>152400</xdr:rowOff>
    </xdr:from>
    <xdr:ext cx="447675" cy="257175"/>
    <xdr:sp macro="" textlink="">
      <xdr:nvSpPr>
        <xdr:cNvPr id="9" name="Shape 9">
          <a:hlinkClick xmlns:r="http://schemas.openxmlformats.org/officeDocument/2006/relationships" r:id="rId2"/>
          <a:extLst>
            <a:ext uri="{FF2B5EF4-FFF2-40B4-BE49-F238E27FC236}">
              <a16:creationId xmlns:a16="http://schemas.microsoft.com/office/drawing/2014/main" id="{00000000-0008-0000-0100-000009000000}"/>
            </a:ext>
          </a:extLst>
        </xdr:cNvPr>
        <xdr:cNvSpPr/>
      </xdr:nvSpPr>
      <xdr:spPr>
        <a:xfrm>
          <a:off x="5126925" y="3656175"/>
          <a:ext cx="438150" cy="247650"/>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100" b="1" i="0" u="none" strike="noStrike">
            <a:solidFill>
              <a:srgbClr val="000000"/>
            </a:solidFill>
            <a:latin typeface="Calibri"/>
            <a:ea typeface="Calibri"/>
            <a:cs typeface="Calibri"/>
            <a:sym typeface="Calibri"/>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3257550</xdr:colOff>
      <xdr:row>9</xdr:row>
      <xdr:rowOff>38100</xdr:rowOff>
    </xdr:from>
    <xdr:ext cx="1095375" cy="247650"/>
    <xdr:sp macro="" textlink="">
      <xdr:nvSpPr>
        <xdr:cNvPr id="10" name="Shape 10">
          <a:extLst>
            <a:ext uri="{FF2B5EF4-FFF2-40B4-BE49-F238E27FC236}">
              <a16:creationId xmlns:a16="http://schemas.microsoft.com/office/drawing/2014/main" id="{00000000-0008-0000-0200-00000A000000}"/>
            </a:ext>
          </a:extLst>
        </xdr:cNvPr>
        <xdr:cNvSpPr/>
      </xdr:nvSpPr>
      <xdr:spPr>
        <a:xfrm>
          <a:off x="4803075" y="3656175"/>
          <a:ext cx="1085850"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IMPORTAR BASE</a:t>
          </a:r>
          <a:endParaRPr sz="1400"/>
        </a:p>
      </xdr:txBody>
    </xdr:sp>
    <xdr:clientData fLocksWithSheet="0"/>
  </xdr:oneCellAnchor>
  <xdr:oneCellAnchor>
    <xdr:from>
      <xdr:col>4</xdr:col>
      <xdr:colOff>2066925</xdr:colOff>
      <xdr:row>9</xdr:row>
      <xdr:rowOff>38100</xdr:rowOff>
    </xdr:from>
    <xdr:ext cx="1085850" cy="247650"/>
    <xdr:sp macro="" textlink="">
      <xdr:nvSpPr>
        <xdr:cNvPr id="11" name="Shape 11">
          <a:extLst>
            <a:ext uri="{FF2B5EF4-FFF2-40B4-BE49-F238E27FC236}">
              <a16:creationId xmlns:a16="http://schemas.microsoft.com/office/drawing/2014/main" id="{00000000-0008-0000-0200-00000B000000}"/>
            </a:ext>
          </a:extLst>
        </xdr:cNvPr>
        <xdr:cNvSpPr/>
      </xdr:nvSpPr>
      <xdr:spPr>
        <a:xfrm>
          <a:off x="4807838" y="3656175"/>
          <a:ext cx="1076325"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EDITAR</a:t>
          </a:r>
          <a:endParaRPr sz="1400"/>
        </a:p>
      </xdr:txBody>
    </xdr:sp>
    <xdr:clientData fLocksWithSheet="0"/>
  </xdr:oneCellAnchor>
  <xdr:oneCellAnchor>
    <xdr:from>
      <xdr:col>4</xdr:col>
      <xdr:colOff>857250</xdr:colOff>
      <xdr:row>9</xdr:row>
      <xdr:rowOff>38100</xdr:rowOff>
    </xdr:from>
    <xdr:ext cx="1085850" cy="247650"/>
    <xdr:sp macro="" textlink="">
      <xdr:nvSpPr>
        <xdr:cNvPr id="12" name="Shape 12">
          <a:extLst>
            <a:ext uri="{FF2B5EF4-FFF2-40B4-BE49-F238E27FC236}">
              <a16:creationId xmlns:a16="http://schemas.microsoft.com/office/drawing/2014/main" id="{00000000-0008-0000-0200-00000C000000}"/>
            </a:ext>
          </a:extLst>
        </xdr:cNvPr>
        <xdr:cNvSpPr/>
      </xdr:nvSpPr>
      <xdr:spPr>
        <a:xfrm>
          <a:off x="4807838" y="3656175"/>
          <a:ext cx="1076325"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PREPARAR</a:t>
          </a:r>
          <a:endParaRPr sz="1400"/>
        </a:p>
      </xdr:txBody>
    </xdr:sp>
    <xdr:clientData fLocksWithSheet="0"/>
  </xdr:oneCellAnchor>
  <xdr:oneCellAnchor>
    <xdr:from>
      <xdr:col>0</xdr:col>
      <xdr:colOff>161925</xdr:colOff>
      <xdr:row>0</xdr:row>
      <xdr:rowOff>104775</xdr:rowOff>
    </xdr:from>
    <xdr:ext cx="476250" cy="285750"/>
    <xdr:sp macro="" textlink="">
      <xdr:nvSpPr>
        <xdr:cNvPr id="13" name="Shape 13">
          <a:hlinkClick xmlns:r="http://schemas.openxmlformats.org/officeDocument/2006/relationships" r:id="rId1"/>
          <a:extLst>
            <a:ext uri="{FF2B5EF4-FFF2-40B4-BE49-F238E27FC236}">
              <a16:creationId xmlns:a16="http://schemas.microsoft.com/office/drawing/2014/main" id="{00000000-0008-0000-0200-00000D000000}"/>
            </a:ext>
          </a:extLst>
        </xdr:cNvPr>
        <xdr:cNvSpPr/>
      </xdr:nvSpPr>
      <xdr:spPr>
        <a:xfrm>
          <a:off x="5112638" y="3641888"/>
          <a:ext cx="466725" cy="27622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INFO</a:t>
          </a:r>
          <a:endParaRPr sz="1400"/>
        </a:p>
      </xdr:txBody>
    </xdr:sp>
    <xdr:clientData fLocksWithSheet="0"/>
  </xdr:oneCellAnchor>
  <xdr:oneCellAnchor>
    <xdr:from>
      <xdr:col>0</xdr:col>
      <xdr:colOff>171450</xdr:colOff>
      <xdr:row>4</xdr:row>
      <xdr:rowOff>114300</xdr:rowOff>
    </xdr:from>
    <xdr:ext cx="457200" cy="342900"/>
    <xdr:sp macro="" textlink="">
      <xdr:nvSpPr>
        <xdr:cNvPr id="14" name="Shape 14">
          <a:hlinkClick xmlns:r="http://schemas.openxmlformats.org/officeDocument/2006/relationships" r:id="rId2"/>
          <a:extLst>
            <a:ext uri="{FF2B5EF4-FFF2-40B4-BE49-F238E27FC236}">
              <a16:creationId xmlns:a16="http://schemas.microsoft.com/office/drawing/2014/main" id="{00000000-0008-0000-0200-00000E000000}"/>
            </a:ext>
          </a:extLst>
        </xdr:cNvPr>
        <xdr:cNvSpPr/>
      </xdr:nvSpPr>
      <xdr:spPr>
        <a:xfrm>
          <a:off x="5122163" y="3613313"/>
          <a:ext cx="447675" cy="33337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100" b="1" i="0" u="none" strike="noStrike">
            <a:solidFill>
              <a:srgbClr val="000000"/>
            </a:solidFill>
            <a:latin typeface="Calibri"/>
            <a:ea typeface="Calibri"/>
            <a:cs typeface="Calibri"/>
            <a:sym typeface="Calibri"/>
          </a:endParaRPr>
        </a:p>
      </xdr:txBody>
    </xdr:sp>
    <xdr:clientData fLocksWithSheet="0"/>
  </xdr:oneCellAnchor>
  <xdr:oneCellAnchor>
    <xdr:from>
      <xdr:col>0</xdr:col>
      <xdr:colOff>171450</xdr:colOff>
      <xdr:row>2</xdr:row>
      <xdr:rowOff>95250</xdr:rowOff>
    </xdr:from>
    <xdr:ext cx="476250" cy="323850"/>
    <xdr:sp macro="" textlink="">
      <xdr:nvSpPr>
        <xdr:cNvPr id="15" name="Shape 15">
          <a:hlinkClick xmlns:r="http://schemas.openxmlformats.org/officeDocument/2006/relationships" r:id="rId3"/>
          <a:extLst>
            <a:ext uri="{FF2B5EF4-FFF2-40B4-BE49-F238E27FC236}">
              <a16:creationId xmlns:a16="http://schemas.microsoft.com/office/drawing/2014/main" id="{00000000-0008-0000-0200-00000F000000}"/>
            </a:ext>
          </a:extLst>
        </xdr:cNvPr>
        <xdr:cNvSpPr/>
      </xdr:nvSpPr>
      <xdr:spPr>
        <a:xfrm>
          <a:off x="5112638" y="3622838"/>
          <a:ext cx="466725" cy="31432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400"/>
        </a:p>
      </xdr:txBody>
    </xdr:sp>
    <xdr:clientData fLocksWithSheet="0"/>
  </xdr:oneCellAnchor>
  <xdr:oneCellAnchor>
    <xdr:from>
      <xdr:col>5</xdr:col>
      <xdr:colOff>114300</xdr:colOff>
      <xdr:row>9</xdr:row>
      <xdr:rowOff>38100</xdr:rowOff>
    </xdr:from>
    <xdr:ext cx="1095375" cy="247650"/>
    <xdr:sp macro="" textlink="">
      <xdr:nvSpPr>
        <xdr:cNvPr id="16" name="Shape 16">
          <a:extLst>
            <a:ext uri="{FF2B5EF4-FFF2-40B4-BE49-F238E27FC236}">
              <a16:creationId xmlns:a16="http://schemas.microsoft.com/office/drawing/2014/main" id="{00000000-0008-0000-0200-000010000000}"/>
            </a:ext>
          </a:extLst>
        </xdr:cNvPr>
        <xdr:cNvSpPr/>
      </xdr:nvSpPr>
      <xdr:spPr>
        <a:xfrm>
          <a:off x="4803075" y="3656175"/>
          <a:ext cx="1085850"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LIMPAR</a:t>
          </a:r>
          <a:endParaRPr sz="1400"/>
        </a:p>
      </xdr:txBody>
    </xdr:sp>
    <xdr:clientData fLocksWithSheet="0"/>
  </xdr:oneCellAnchor>
  <xdr:oneCellAnchor>
    <xdr:from>
      <xdr:col>8</xdr:col>
      <xdr:colOff>619125</xdr:colOff>
      <xdr:row>1555</xdr:row>
      <xdr:rowOff>161925</xdr:rowOff>
    </xdr:from>
    <xdr:ext cx="2819400" cy="1009650"/>
    <xdr:sp macro="" textlink="">
      <xdr:nvSpPr>
        <xdr:cNvPr id="17" name="Shape 17">
          <a:extLst>
            <a:ext uri="{FF2B5EF4-FFF2-40B4-BE49-F238E27FC236}">
              <a16:creationId xmlns:a16="http://schemas.microsoft.com/office/drawing/2014/main" id="{00000000-0008-0000-0200-000011000000}"/>
            </a:ext>
          </a:extLst>
        </xdr:cNvPr>
        <xdr:cNvSpPr txBox="1"/>
      </xdr:nvSpPr>
      <xdr:spPr>
        <a:xfrm>
          <a:off x="3941063" y="3279938"/>
          <a:ext cx="2809875" cy="10001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ENG: Ricardo Peixoto dos Santos</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CREA: 5070047301</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8</xdr:col>
      <xdr:colOff>638175</xdr:colOff>
      <xdr:row>1553</xdr:row>
      <xdr:rowOff>95250</xdr:rowOff>
    </xdr:from>
    <xdr:ext cx="2809875" cy="1009650"/>
    <xdr:sp macro="" textlink="">
      <xdr:nvSpPr>
        <xdr:cNvPr id="18" name="Shape 18">
          <a:extLst>
            <a:ext uri="{FF2B5EF4-FFF2-40B4-BE49-F238E27FC236}">
              <a16:creationId xmlns:a16="http://schemas.microsoft.com/office/drawing/2014/main" id="{00000000-0008-0000-0200-000012000000}"/>
            </a:ext>
          </a:extLst>
        </xdr:cNvPr>
        <xdr:cNvSpPr txBox="1"/>
      </xdr:nvSpPr>
      <xdr:spPr>
        <a:xfrm>
          <a:off x="3945825" y="3279938"/>
          <a:ext cx="2800350" cy="10001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ARQ.: Liane hatizuka yoshida</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CAU: A143535-3</a:t>
          </a:r>
          <a:br>
            <a:rPr lang="en-US" sz="1000">
              <a:solidFill>
                <a:schemeClr val="dk1"/>
              </a:solidFill>
              <a:latin typeface="Calibri"/>
              <a:ea typeface="Calibri"/>
              <a:cs typeface="Calibri"/>
              <a:sym typeface="Calibri"/>
            </a:rPr>
          </a:b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8</xdr:col>
      <xdr:colOff>609600</xdr:colOff>
      <xdr:row>1557</xdr:row>
      <xdr:rowOff>247650</xdr:rowOff>
    </xdr:from>
    <xdr:ext cx="2819400" cy="1009650"/>
    <xdr:sp macro="" textlink="">
      <xdr:nvSpPr>
        <xdr:cNvPr id="19" name="Shape 19">
          <a:extLst>
            <a:ext uri="{FF2B5EF4-FFF2-40B4-BE49-F238E27FC236}">
              <a16:creationId xmlns:a16="http://schemas.microsoft.com/office/drawing/2014/main" id="{00000000-0008-0000-0200-000013000000}"/>
            </a:ext>
          </a:extLst>
        </xdr:cNvPr>
        <xdr:cNvSpPr txBox="1"/>
      </xdr:nvSpPr>
      <xdr:spPr>
        <a:xfrm>
          <a:off x="3941063" y="3279938"/>
          <a:ext cx="2809875" cy="10001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ENG: Antonio Carlos Farina Junior</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CREA: 5070047301</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8</xdr:col>
      <xdr:colOff>647700</xdr:colOff>
      <xdr:row>1550</xdr:row>
      <xdr:rowOff>161925</xdr:rowOff>
    </xdr:from>
    <xdr:ext cx="2809875" cy="1000125"/>
    <xdr:sp macro="" textlink="">
      <xdr:nvSpPr>
        <xdr:cNvPr id="20" name="Shape 20">
          <a:extLst>
            <a:ext uri="{FF2B5EF4-FFF2-40B4-BE49-F238E27FC236}">
              <a16:creationId xmlns:a16="http://schemas.microsoft.com/office/drawing/2014/main" id="{00000000-0008-0000-0200-000014000000}"/>
            </a:ext>
          </a:extLst>
        </xdr:cNvPr>
        <xdr:cNvSpPr txBox="1"/>
      </xdr:nvSpPr>
      <xdr:spPr>
        <a:xfrm>
          <a:off x="3945825" y="3284700"/>
          <a:ext cx="2800350" cy="9906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pelo Tomador</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xxx</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xxx</a:t>
          </a:r>
          <a:br>
            <a:rPr lang="en-US" sz="1000">
              <a:solidFill>
                <a:schemeClr val="dk1"/>
              </a:solidFill>
              <a:latin typeface="Calibri"/>
              <a:ea typeface="Calibri"/>
              <a:cs typeface="Calibri"/>
              <a:sym typeface="Calibri"/>
            </a:rPr>
          </a:br>
          <a:endParaRPr sz="1000">
            <a:latin typeface="Calibri"/>
            <a:ea typeface="Calibri"/>
            <a:cs typeface="Calibri"/>
            <a:sym typeface="Calibri"/>
          </a:endParaRPr>
        </a:p>
      </xdr:txBody>
    </xdr:sp>
    <xdr:clientData fLocksWithSheet="0"/>
  </xdr:oneCellAnchor>
  <xdr:oneCellAnchor>
    <xdr:from>
      <xdr:col>7</xdr:col>
      <xdr:colOff>123825</xdr:colOff>
      <xdr:row>9</xdr:row>
      <xdr:rowOff>28575</xdr:rowOff>
    </xdr:from>
    <xdr:ext cx="1085850" cy="285750"/>
    <xdr:sp macro="" textlink="">
      <xdr:nvSpPr>
        <xdr:cNvPr id="21" name="Shape 21">
          <a:extLst>
            <a:ext uri="{FF2B5EF4-FFF2-40B4-BE49-F238E27FC236}">
              <a16:creationId xmlns:a16="http://schemas.microsoft.com/office/drawing/2014/main" id="{00000000-0008-0000-0200-000015000000}"/>
            </a:ext>
          </a:extLst>
        </xdr:cNvPr>
        <xdr:cNvSpPr/>
      </xdr:nvSpPr>
      <xdr:spPr>
        <a:xfrm>
          <a:off x="4807838" y="3641888"/>
          <a:ext cx="1076325" cy="27622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IMPRIMIR</a:t>
          </a:r>
          <a:endParaRPr sz="1400"/>
        </a:p>
      </xdr:txBody>
    </xdr:sp>
    <xdr:clientData fLocksWithSheet="0"/>
  </xdr:oneCellAnchor>
  <xdr:oneCellAnchor>
    <xdr:from>
      <xdr:col>0</xdr:col>
      <xdr:colOff>790575</xdr:colOff>
      <xdr:row>3</xdr:row>
      <xdr:rowOff>66675</xdr:rowOff>
    </xdr:from>
    <xdr:ext cx="733425" cy="619125"/>
    <xdr:pic>
      <xdr:nvPicPr>
        <xdr:cNvPr id="2" name="image16.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xdr:col>
      <xdr:colOff>133350</xdr:colOff>
      <xdr:row>1559</xdr:row>
      <xdr:rowOff>142875</xdr:rowOff>
    </xdr:from>
    <xdr:ext cx="533400" cy="352425"/>
    <xdr:pic>
      <xdr:nvPicPr>
        <xdr:cNvPr id="3" name="image15.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0</xdr:col>
      <xdr:colOff>781050</xdr:colOff>
      <xdr:row>3</xdr:row>
      <xdr:rowOff>57150</xdr:rowOff>
    </xdr:from>
    <xdr:ext cx="733425" cy="609600"/>
    <xdr:pic>
      <xdr:nvPicPr>
        <xdr:cNvPr id="4" name="image14.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0</xdr:colOff>
      <xdr:row>1551</xdr:row>
      <xdr:rowOff>0</xdr:rowOff>
    </xdr:from>
    <xdr:ext cx="619125" cy="619125"/>
    <xdr:pic>
      <xdr:nvPicPr>
        <xdr:cNvPr id="5" name="image18.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3</xdr:col>
      <xdr:colOff>0</xdr:colOff>
      <xdr:row>1552</xdr:row>
      <xdr:rowOff>0</xdr:rowOff>
    </xdr:from>
    <xdr:ext cx="600075" cy="619125"/>
    <xdr:pic>
      <xdr:nvPicPr>
        <xdr:cNvPr id="6" name="image11.png">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0</xdr:colOff>
      <xdr:row>1553</xdr:row>
      <xdr:rowOff>0</xdr:rowOff>
    </xdr:from>
    <xdr:ext cx="619125" cy="619125"/>
    <xdr:pic>
      <xdr:nvPicPr>
        <xdr:cNvPr id="7" name="image22.png">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0</xdr:colOff>
      <xdr:row>1554</xdr:row>
      <xdr:rowOff>0</xdr:rowOff>
    </xdr:from>
    <xdr:ext cx="619125" cy="619125"/>
    <xdr:pic>
      <xdr:nvPicPr>
        <xdr:cNvPr id="8" name="image17.png">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0</xdr:colOff>
      <xdr:row>1555</xdr:row>
      <xdr:rowOff>0</xdr:rowOff>
    </xdr:from>
    <xdr:ext cx="695325" cy="619125"/>
    <xdr:pic>
      <xdr:nvPicPr>
        <xdr:cNvPr id="9" name="image1.png">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0</xdr:colOff>
      <xdr:row>1556</xdr:row>
      <xdr:rowOff>0</xdr:rowOff>
    </xdr:from>
    <xdr:ext cx="571500" cy="619125"/>
    <xdr:pic>
      <xdr:nvPicPr>
        <xdr:cNvPr id="22" name="image19.png">
          <a:extLst>
            <a:ext uri="{FF2B5EF4-FFF2-40B4-BE49-F238E27FC236}">
              <a16:creationId xmlns:a16="http://schemas.microsoft.com/office/drawing/2014/main" id="{00000000-0008-0000-0200-000016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3</xdr:col>
      <xdr:colOff>0</xdr:colOff>
      <xdr:row>1557</xdr:row>
      <xdr:rowOff>0</xdr:rowOff>
    </xdr:from>
    <xdr:ext cx="619125" cy="619125"/>
    <xdr:pic>
      <xdr:nvPicPr>
        <xdr:cNvPr id="23" name="image24.png">
          <a:extLst>
            <a:ext uri="{FF2B5EF4-FFF2-40B4-BE49-F238E27FC236}">
              <a16:creationId xmlns:a16="http://schemas.microsoft.com/office/drawing/2014/main" id="{00000000-0008-0000-0200-000017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3</xdr:col>
      <xdr:colOff>0</xdr:colOff>
      <xdr:row>1558</xdr:row>
      <xdr:rowOff>0</xdr:rowOff>
    </xdr:from>
    <xdr:ext cx="561975" cy="619125"/>
    <xdr:pic>
      <xdr:nvPicPr>
        <xdr:cNvPr id="24" name="image8.png">
          <a:extLst>
            <a:ext uri="{FF2B5EF4-FFF2-40B4-BE49-F238E27FC236}">
              <a16:creationId xmlns:a16="http://schemas.microsoft.com/office/drawing/2014/main" id="{00000000-0008-0000-0200-000018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3</xdr:col>
      <xdr:colOff>0</xdr:colOff>
      <xdr:row>1560</xdr:row>
      <xdr:rowOff>0</xdr:rowOff>
    </xdr:from>
    <xdr:ext cx="838200" cy="514350"/>
    <xdr:pic>
      <xdr:nvPicPr>
        <xdr:cNvPr id="25" name="image23.png">
          <a:extLst>
            <a:ext uri="{FF2B5EF4-FFF2-40B4-BE49-F238E27FC236}">
              <a16:creationId xmlns:a16="http://schemas.microsoft.com/office/drawing/2014/main" id="{00000000-0008-0000-0200-000019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3</xdr:col>
      <xdr:colOff>0</xdr:colOff>
      <xdr:row>1561</xdr:row>
      <xdr:rowOff>0</xdr:rowOff>
    </xdr:from>
    <xdr:ext cx="619125" cy="619125"/>
    <xdr:pic>
      <xdr:nvPicPr>
        <xdr:cNvPr id="26" name="image20.png">
          <a:extLst>
            <a:ext uri="{FF2B5EF4-FFF2-40B4-BE49-F238E27FC236}">
              <a16:creationId xmlns:a16="http://schemas.microsoft.com/office/drawing/2014/main" id="{00000000-0008-0000-0200-00001A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247650</xdr:colOff>
      <xdr:row>7</xdr:row>
      <xdr:rowOff>47625</xdr:rowOff>
    </xdr:from>
    <xdr:ext cx="1085850" cy="247650"/>
    <xdr:sp macro="" textlink="">
      <xdr:nvSpPr>
        <xdr:cNvPr id="32" name="Shape 32">
          <a:extLst>
            <a:ext uri="{FF2B5EF4-FFF2-40B4-BE49-F238E27FC236}">
              <a16:creationId xmlns:a16="http://schemas.microsoft.com/office/drawing/2014/main" id="{00000000-0008-0000-0500-000020000000}"/>
            </a:ext>
          </a:extLst>
        </xdr:cNvPr>
        <xdr:cNvSpPr/>
      </xdr:nvSpPr>
      <xdr:spPr>
        <a:xfrm>
          <a:off x="4807838" y="3660938"/>
          <a:ext cx="1076325" cy="23812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PREPARAR</a:t>
          </a:r>
          <a:endParaRPr sz="1400"/>
        </a:p>
      </xdr:txBody>
    </xdr:sp>
    <xdr:clientData fLocksWithSheet="0"/>
  </xdr:oneCellAnchor>
  <xdr:oneCellAnchor>
    <xdr:from>
      <xdr:col>5</xdr:col>
      <xdr:colOff>447675</xdr:colOff>
      <xdr:row>7</xdr:row>
      <xdr:rowOff>57150</xdr:rowOff>
    </xdr:from>
    <xdr:ext cx="1085850" cy="247650"/>
    <xdr:sp macro="" textlink="">
      <xdr:nvSpPr>
        <xdr:cNvPr id="33" name="Shape 33">
          <a:extLst>
            <a:ext uri="{FF2B5EF4-FFF2-40B4-BE49-F238E27FC236}">
              <a16:creationId xmlns:a16="http://schemas.microsoft.com/office/drawing/2014/main" id="{00000000-0008-0000-0500-000021000000}"/>
            </a:ext>
          </a:extLst>
        </xdr:cNvPr>
        <xdr:cNvSpPr/>
      </xdr:nvSpPr>
      <xdr:spPr>
        <a:xfrm>
          <a:off x="4807838" y="3660938"/>
          <a:ext cx="1076325" cy="23812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EDITAR</a:t>
          </a:r>
          <a:endParaRPr sz="1400"/>
        </a:p>
      </xdr:txBody>
    </xdr:sp>
    <xdr:clientData fLocksWithSheet="0"/>
  </xdr:oneCellAnchor>
  <xdr:oneCellAnchor>
    <xdr:from>
      <xdr:col>5</xdr:col>
      <xdr:colOff>1676400</xdr:colOff>
      <xdr:row>7</xdr:row>
      <xdr:rowOff>57150</xdr:rowOff>
    </xdr:from>
    <xdr:ext cx="1085850" cy="247650"/>
    <xdr:sp macro="" textlink="">
      <xdr:nvSpPr>
        <xdr:cNvPr id="34" name="Shape 34">
          <a:extLst>
            <a:ext uri="{FF2B5EF4-FFF2-40B4-BE49-F238E27FC236}">
              <a16:creationId xmlns:a16="http://schemas.microsoft.com/office/drawing/2014/main" id="{00000000-0008-0000-0500-000022000000}"/>
            </a:ext>
          </a:extLst>
        </xdr:cNvPr>
        <xdr:cNvSpPr/>
      </xdr:nvSpPr>
      <xdr:spPr>
        <a:xfrm>
          <a:off x="4807838" y="3660938"/>
          <a:ext cx="1076325" cy="23812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IMPORTAR BASE</a:t>
          </a:r>
          <a:endParaRPr sz="1400"/>
        </a:p>
      </xdr:txBody>
    </xdr:sp>
    <xdr:clientData fLocksWithSheet="0"/>
  </xdr:oneCellAnchor>
  <xdr:oneCellAnchor>
    <xdr:from>
      <xdr:col>0</xdr:col>
      <xdr:colOff>609600</xdr:colOff>
      <xdr:row>3</xdr:row>
      <xdr:rowOff>19050</xdr:rowOff>
    </xdr:from>
    <xdr:ext cx="1228725" cy="590550"/>
    <xdr:pic>
      <xdr:nvPicPr>
        <xdr:cNvPr id="2" name="image27.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600075</xdr:colOff>
      <xdr:row>3</xdr:row>
      <xdr:rowOff>19050</xdr:rowOff>
    </xdr:from>
    <xdr:ext cx="1228725" cy="581025"/>
    <xdr:pic>
      <xdr:nvPicPr>
        <xdr:cNvPr id="3" name="image28.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276225</xdr:colOff>
      <xdr:row>6</xdr:row>
      <xdr:rowOff>0</xdr:rowOff>
    </xdr:from>
    <xdr:ext cx="1095375" cy="723900"/>
    <xdr:sp macro="" textlink="">
      <xdr:nvSpPr>
        <xdr:cNvPr id="22" name="Shape 22">
          <a:extLst>
            <a:ext uri="{FF2B5EF4-FFF2-40B4-BE49-F238E27FC236}">
              <a16:creationId xmlns:a16="http://schemas.microsoft.com/office/drawing/2014/main" id="{00000000-0008-0000-0300-000016000000}"/>
            </a:ext>
          </a:extLst>
        </xdr:cNvPr>
        <xdr:cNvSpPr/>
      </xdr:nvSpPr>
      <xdr:spPr>
        <a:xfrm>
          <a:off x="4803075" y="3422813"/>
          <a:ext cx="1085850" cy="71437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IMPORTAR BASE</a:t>
          </a:r>
          <a:endParaRPr sz="1400"/>
        </a:p>
      </xdr:txBody>
    </xdr:sp>
    <xdr:clientData fLocksWithSheet="0"/>
  </xdr:oneCellAnchor>
  <xdr:oneCellAnchor>
    <xdr:from>
      <xdr:col>2</xdr:col>
      <xdr:colOff>2667000</xdr:colOff>
      <xdr:row>6</xdr:row>
      <xdr:rowOff>0</xdr:rowOff>
    </xdr:from>
    <xdr:ext cx="1114425" cy="723900"/>
    <xdr:sp macro="" textlink="">
      <xdr:nvSpPr>
        <xdr:cNvPr id="23" name="Shape 23">
          <a:extLst>
            <a:ext uri="{FF2B5EF4-FFF2-40B4-BE49-F238E27FC236}">
              <a16:creationId xmlns:a16="http://schemas.microsoft.com/office/drawing/2014/main" id="{00000000-0008-0000-0300-000017000000}"/>
            </a:ext>
          </a:extLst>
        </xdr:cNvPr>
        <xdr:cNvSpPr/>
      </xdr:nvSpPr>
      <xdr:spPr>
        <a:xfrm>
          <a:off x="4793550" y="3418050"/>
          <a:ext cx="1104900" cy="72390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EDITAR</a:t>
          </a:r>
          <a:endParaRPr sz="1400"/>
        </a:p>
      </xdr:txBody>
    </xdr:sp>
    <xdr:clientData fLocksWithSheet="0"/>
  </xdr:oneCellAnchor>
  <xdr:oneCellAnchor>
    <xdr:from>
      <xdr:col>2</xdr:col>
      <xdr:colOff>1457325</xdr:colOff>
      <xdr:row>6</xdr:row>
      <xdr:rowOff>9525</xdr:rowOff>
    </xdr:from>
    <xdr:ext cx="1123950" cy="723900"/>
    <xdr:sp macro="" textlink="">
      <xdr:nvSpPr>
        <xdr:cNvPr id="24" name="Shape 24">
          <a:extLst>
            <a:ext uri="{FF2B5EF4-FFF2-40B4-BE49-F238E27FC236}">
              <a16:creationId xmlns:a16="http://schemas.microsoft.com/office/drawing/2014/main" id="{00000000-0008-0000-0300-000018000000}"/>
            </a:ext>
          </a:extLst>
        </xdr:cNvPr>
        <xdr:cNvSpPr/>
      </xdr:nvSpPr>
      <xdr:spPr>
        <a:xfrm>
          <a:off x="4788788" y="3418050"/>
          <a:ext cx="1114425" cy="72390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PREPARAR</a:t>
          </a:r>
          <a:endParaRPr sz="1400"/>
        </a:p>
      </xdr:txBody>
    </xdr:sp>
    <xdr:clientData fLocksWithSheet="0"/>
  </xdr:oneCellAnchor>
  <xdr:oneCellAnchor>
    <xdr:from>
      <xdr:col>0</xdr:col>
      <xdr:colOff>123825</xdr:colOff>
      <xdr:row>0</xdr:row>
      <xdr:rowOff>95250</xdr:rowOff>
    </xdr:from>
    <xdr:ext cx="476250" cy="285750"/>
    <xdr:sp macro="" textlink="">
      <xdr:nvSpPr>
        <xdr:cNvPr id="25" name="Shape 25">
          <a:hlinkClick xmlns:r="http://schemas.openxmlformats.org/officeDocument/2006/relationships" r:id="rId1"/>
          <a:extLst>
            <a:ext uri="{FF2B5EF4-FFF2-40B4-BE49-F238E27FC236}">
              <a16:creationId xmlns:a16="http://schemas.microsoft.com/office/drawing/2014/main" id="{00000000-0008-0000-0300-000019000000}"/>
            </a:ext>
          </a:extLst>
        </xdr:cNvPr>
        <xdr:cNvSpPr/>
      </xdr:nvSpPr>
      <xdr:spPr>
        <a:xfrm>
          <a:off x="5112638" y="3641888"/>
          <a:ext cx="466725" cy="27622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INFO</a:t>
          </a:r>
          <a:endParaRPr sz="1400"/>
        </a:p>
      </xdr:txBody>
    </xdr:sp>
    <xdr:clientData fLocksWithSheet="0"/>
  </xdr:oneCellAnchor>
  <xdr:oneCellAnchor>
    <xdr:from>
      <xdr:col>0</xdr:col>
      <xdr:colOff>123825</xdr:colOff>
      <xdr:row>4</xdr:row>
      <xdr:rowOff>76200</xdr:rowOff>
    </xdr:from>
    <xdr:ext cx="447675" cy="533400"/>
    <xdr:sp macro="" textlink="">
      <xdr:nvSpPr>
        <xdr:cNvPr id="26" name="Shape 26">
          <a:hlinkClick xmlns:r="http://schemas.openxmlformats.org/officeDocument/2006/relationships" r:id="rId2"/>
          <a:extLst>
            <a:ext uri="{FF2B5EF4-FFF2-40B4-BE49-F238E27FC236}">
              <a16:creationId xmlns:a16="http://schemas.microsoft.com/office/drawing/2014/main" id="{00000000-0008-0000-0300-00001A000000}"/>
            </a:ext>
          </a:extLst>
        </xdr:cNvPr>
        <xdr:cNvSpPr/>
      </xdr:nvSpPr>
      <xdr:spPr>
        <a:xfrm>
          <a:off x="5126925" y="3518063"/>
          <a:ext cx="438150" cy="52387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100" b="1" i="0" u="none" strike="noStrike">
            <a:solidFill>
              <a:srgbClr val="000000"/>
            </a:solidFill>
            <a:latin typeface="Calibri"/>
            <a:ea typeface="Calibri"/>
            <a:cs typeface="Calibri"/>
            <a:sym typeface="Calibri"/>
          </a:endParaRPr>
        </a:p>
      </xdr:txBody>
    </xdr:sp>
    <xdr:clientData fLocksWithSheet="0"/>
  </xdr:oneCellAnchor>
  <xdr:oneCellAnchor>
    <xdr:from>
      <xdr:col>0</xdr:col>
      <xdr:colOff>114300</xdr:colOff>
      <xdr:row>2</xdr:row>
      <xdr:rowOff>76200</xdr:rowOff>
    </xdr:from>
    <xdr:ext cx="476250" cy="247650"/>
    <xdr:sp macro="" textlink="">
      <xdr:nvSpPr>
        <xdr:cNvPr id="27" name="Shape 27">
          <a:hlinkClick xmlns:r="http://schemas.openxmlformats.org/officeDocument/2006/relationships" r:id="rId3"/>
          <a:extLst>
            <a:ext uri="{FF2B5EF4-FFF2-40B4-BE49-F238E27FC236}">
              <a16:creationId xmlns:a16="http://schemas.microsoft.com/office/drawing/2014/main" id="{00000000-0008-0000-0300-00001B000000}"/>
            </a:ext>
          </a:extLst>
        </xdr:cNvPr>
        <xdr:cNvSpPr/>
      </xdr:nvSpPr>
      <xdr:spPr>
        <a:xfrm>
          <a:off x="5112638" y="3660938"/>
          <a:ext cx="466725" cy="23812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400"/>
        </a:p>
      </xdr:txBody>
    </xdr:sp>
    <xdr:clientData fLocksWithSheet="0"/>
  </xdr:oneCellAnchor>
  <xdr:oneCellAnchor>
    <xdr:from>
      <xdr:col>0</xdr:col>
      <xdr:colOff>695325</xdr:colOff>
      <xdr:row>2</xdr:row>
      <xdr:rowOff>66675</xdr:rowOff>
    </xdr:from>
    <xdr:ext cx="733425" cy="695325"/>
    <xdr:pic>
      <xdr:nvPicPr>
        <xdr:cNvPr id="2" name="image2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695325</xdr:colOff>
      <xdr:row>2</xdr:row>
      <xdr:rowOff>57150</xdr:rowOff>
    </xdr:from>
    <xdr:ext cx="733425" cy="695325"/>
    <xdr:pic>
      <xdr:nvPicPr>
        <xdr:cNvPr id="3" name="image2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7</xdr:col>
      <xdr:colOff>152400</xdr:colOff>
      <xdr:row>0</xdr:row>
      <xdr:rowOff>38100</xdr:rowOff>
    </xdr:from>
    <xdr:ext cx="1085850" cy="333375"/>
    <xdr:sp macro="" textlink="">
      <xdr:nvSpPr>
        <xdr:cNvPr id="28" name="Shape 28">
          <a:extLst>
            <a:ext uri="{FF2B5EF4-FFF2-40B4-BE49-F238E27FC236}">
              <a16:creationId xmlns:a16="http://schemas.microsoft.com/office/drawing/2014/main" id="{00000000-0008-0000-0400-00001C000000}"/>
            </a:ext>
          </a:extLst>
        </xdr:cNvPr>
        <xdr:cNvSpPr/>
      </xdr:nvSpPr>
      <xdr:spPr>
        <a:xfrm>
          <a:off x="4807838" y="3618075"/>
          <a:ext cx="1076325" cy="3238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EDITAR</a:t>
          </a:r>
          <a:endParaRPr sz="1400"/>
        </a:p>
      </xdr:txBody>
    </xdr:sp>
    <xdr:clientData fLocksWithSheet="0"/>
  </xdr:oneCellAnchor>
  <xdr:oneCellAnchor>
    <xdr:from>
      <xdr:col>5</xdr:col>
      <xdr:colOff>552450</xdr:colOff>
      <xdr:row>0</xdr:row>
      <xdr:rowOff>47625</xdr:rowOff>
    </xdr:from>
    <xdr:ext cx="1095375" cy="323850"/>
    <xdr:sp macro="" textlink="">
      <xdr:nvSpPr>
        <xdr:cNvPr id="29" name="Shape 29">
          <a:extLst>
            <a:ext uri="{FF2B5EF4-FFF2-40B4-BE49-F238E27FC236}">
              <a16:creationId xmlns:a16="http://schemas.microsoft.com/office/drawing/2014/main" id="{00000000-0008-0000-0400-00001D000000}"/>
            </a:ext>
          </a:extLst>
        </xdr:cNvPr>
        <xdr:cNvSpPr/>
      </xdr:nvSpPr>
      <xdr:spPr>
        <a:xfrm>
          <a:off x="4803075" y="3622838"/>
          <a:ext cx="1085850" cy="31432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PREPARAR</a:t>
          </a:r>
          <a:endParaRPr sz="1400"/>
        </a:p>
      </xdr:txBody>
    </xdr:sp>
    <xdr:clientData fLocksWithSheet="0"/>
  </xdr:oneCellAnchor>
  <xdr:oneCellAnchor>
    <xdr:from>
      <xdr:col>0</xdr:col>
      <xdr:colOff>66675</xdr:colOff>
      <xdr:row>0</xdr:row>
      <xdr:rowOff>76200</xdr:rowOff>
    </xdr:from>
    <xdr:ext cx="476250" cy="323850"/>
    <xdr:sp macro="" textlink="">
      <xdr:nvSpPr>
        <xdr:cNvPr id="30" name="Shape 30">
          <a:hlinkClick xmlns:r="http://schemas.openxmlformats.org/officeDocument/2006/relationships" r:id="rId1"/>
          <a:extLst>
            <a:ext uri="{FF2B5EF4-FFF2-40B4-BE49-F238E27FC236}">
              <a16:creationId xmlns:a16="http://schemas.microsoft.com/office/drawing/2014/main" id="{00000000-0008-0000-0400-00001E000000}"/>
            </a:ext>
          </a:extLst>
        </xdr:cNvPr>
        <xdr:cNvSpPr/>
      </xdr:nvSpPr>
      <xdr:spPr>
        <a:xfrm>
          <a:off x="5112638" y="3622838"/>
          <a:ext cx="466725" cy="31432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INFO</a:t>
          </a:r>
          <a:endParaRPr sz="1400"/>
        </a:p>
      </xdr:txBody>
    </xdr:sp>
    <xdr:clientData fLocksWithSheet="0"/>
  </xdr:oneCellAnchor>
  <xdr:oneCellAnchor>
    <xdr:from>
      <xdr:col>0</xdr:col>
      <xdr:colOff>66675</xdr:colOff>
      <xdr:row>2</xdr:row>
      <xdr:rowOff>95250</xdr:rowOff>
    </xdr:from>
    <xdr:ext cx="476250" cy="342900"/>
    <xdr:sp macro="" textlink="">
      <xdr:nvSpPr>
        <xdr:cNvPr id="31" name="Shape 31">
          <a:hlinkClick xmlns:r="http://schemas.openxmlformats.org/officeDocument/2006/relationships" r:id="rId2"/>
          <a:extLst>
            <a:ext uri="{FF2B5EF4-FFF2-40B4-BE49-F238E27FC236}">
              <a16:creationId xmlns:a16="http://schemas.microsoft.com/office/drawing/2014/main" id="{00000000-0008-0000-0400-00001F000000}"/>
            </a:ext>
          </a:extLst>
        </xdr:cNvPr>
        <xdr:cNvSpPr/>
      </xdr:nvSpPr>
      <xdr:spPr>
        <a:xfrm>
          <a:off x="5112638" y="3613313"/>
          <a:ext cx="466725" cy="333375"/>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400"/>
        </a:p>
      </xdr:txBody>
    </xdr:sp>
    <xdr:clientData fLocksWithSheet="0"/>
  </xdr:oneCellAnchor>
  <xdr:oneCellAnchor>
    <xdr:from>
      <xdr:col>0</xdr:col>
      <xdr:colOff>723900</xdr:colOff>
      <xdr:row>2</xdr:row>
      <xdr:rowOff>38100</xdr:rowOff>
    </xdr:from>
    <xdr:ext cx="733425" cy="657225"/>
    <xdr:pic>
      <xdr:nvPicPr>
        <xdr:cNvPr id="2" name="image25.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723900</xdr:colOff>
      <xdr:row>2</xdr:row>
      <xdr:rowOff>38100</xdr:rowOff>
    </xdr:from>
    <xdr:ext cx="733425" cy="647700"/>
    <xdr:pic>
      <xdr:nvPicPr>
        <xdr:cNvPr id="3" name="image26.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542925</xdr:colOff>
      <xdr:row>8</xdr:row>
      <xdr:rowOff>9525</xdr:rowOff>
    </xdr:from>
    <xdr:ext cx="1171575" cy="266700"/>
    <xdr:sp macro="" textlink="">
      <xdr:nvSpPr>
        <xdr:cNvPr id="35" name="Shape 35">
          <a:extLst>
            <a:ext uri="{FF2B5EF4-FFF2-40B4-BE49-F238E27FC236}">
              <a16:creationId xmlns:a16="http://schemas.microsoft.com/office/drawing/2014/main" id="{00000000-0008-0000-0600-000023000000}"/>
            </a:ext>
          </a:extLst>
        </xdr:cNvPr>
        <xdr:cNvSpPr/>
      </xdr:nvSpPr>
      <xdr:spPr>
        <a:xfrm>
          <a:off x="4764975" y="3651413"/>
          <a:ext cx="1162050" cy="25717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PREPARAR</a:t>
          </a:r>
          <a:endParaRPr sz="1400"/>
        </a:p>
      </xdr:txBody>
    </xdr:sp>
    <xdr:clientData fLocksWithSheet="0"/>
  </xdr:oneCellAnchor>
  <xdr:oneCellAnchor>
    <xdr:from>
      <xdr:col>3</xdr:col>
      <xdr:colOff>723900</xdr:colOff>
      <xdr:row>8</xdr:row>
      <xdr:rowOff>19050</xdr:rowOff>
    </xdr:from>
    <xdr:ext cx="1352550" cy="266700"/>
    <xdr:sp macro="" textlink="">
      <xdr:nvSpPr>
        <xdr:cNvPr id="36" name="Shape 36">
          <a:extLst>
            <a:ext uri="{FF2B5EF4-FFF2-40B4-BE49-F238E27FC236}">
              <a16:creationId xmlns:a16="http://schemas.microsoft.com/office/drawing/2014/main" id="{00000000-0008-0000-0600-000024000000}"/>
            </a:ext>
          </a:extLst>
        </xdr:cNvPr>
        <xdr:cNvSpPr/>
      </xdr:nvSpPr>
      <xdr:spPr>
        <a:xfrm>
          <a:off x="4674488" y="3651413"/>
          <a:ext cx="1343025" cy="257175"/>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EDITAR</a:t>
          </a:r>
          <a:endParaRPr sz="1400"/>
        </a:p>
      </xdr:txBody>
    </xdr:sp>
    <xdr:clientData fLocksWithSheet="0"/>
  </xdr:oneCellAnchor>
  <xdr:oneCellAnchor>
    <xdr:from>
      <xdr:col>0</xdr:col>
      <xdr:colOff>600075</xdr:colOff>
      <xdr:row>3</xdr:row>
      <xdr:rowOff>0</xdr:rowOff>
    </xdr:from>
    <xdr:ext cx="828675" cy="800100"/>
    <xdr:pic>
      <xdr:nvPicPr>
        <xdr:cNvPr id="2" name="image29.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590550</xdr:colOff>
      <xdr:row>3</xdr:row>
      <xdr:rowOff>0</xdr:rowOff>
    </xdr:from>
    <xdr:ext cx="828675" cy="800100"/>
    <xdr:pic>
      <xdr:nvPicPr>
        <xdr:cNvPr id="3" name="image29.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3257550</xdr:colOff>
      <xdr:row>9</xdr:row>
      <xdr:rowOff>38100</xdr:rowOff>
    </xdr:from>
    <xdr:ext cx="1095375" cy="247650"/>
    <xdr:sp macro="" textlink="">
      <xdr:nvSpPr>
        <xdr:cNvPr id="2" name="Shape 10">
          <a:extLst>
            <a:ext uri="{FF2B5EF4-FFF2-40B4-BE49-F238E27FC236}">
              <a16:creationId xmlns:a16="http://schemas.microsoft.com/office/drawing/2014/main" id="{2E56C70D-3919-4892-9767-10C8DB9B439D}"/>
            </a:ext>
          </a:extLst>
        </xdr:cNvPr>
        <xdr:cNvSpPr/>
      </xdr:nvSpPr>
      <xdr:spPr>
        <a:xfrm>
          <a:off x="6248400" y="1666875"/>
          <a:ext cx="1095375"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IMPORTAR BASE</a:t>
          </a:r>
          <a:endParaRPr sz="1400"/>
        </a:p>
      </xdr:txBody>
    </xdr:sp>
    <xdr:clientData fLocksWithSheet="0"/>
  </xdr:oneCellAnchor>
  <xdr:oneCellAnchor>
    <xdr:from>
      <xdr:col>4</xdr:col>
      <xdr:colOff>2066925</xdr:colOff>
      <xdr:row>9</xdr:row>
      <xdr:rowOff>38100</xdr:rowOff>
    </xdr:from>
    <xdr:ext cx="1085850" cy="247650"/>
    <xdr:sp macro="" textlink="">
      <xdr:nvSpPr>
        <xdr:cNvPr id="3" name="Shape 11">
          <a:extLst>
            <a:ext uri="{FF2B5EF4-FFF2-40B4-BE49-F238E27FC236}">
              <a16:creationId xmlns:a16="http://schemas.microsoft.com/office/drawing/2014/main" id="{441AD193-17B2-46C0-83D0-23A540E9D8E1}"/>
            </a:ext>
          </a:extLst>
        </xdr:cNvPr>
        <xdr:cNvSpPr/>
      </xdr:nvSpPr>
      <xdr:spPr>
        <a:xfrm>
          <a:off x="5057775" y="1666875"/>
          <a:ext cx="1085850"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EDITAR</a:t>
          </a:r>
          <a:endParaRPr sz="1400"/>
        </a:p>
      </xdr:txBody>
    </xdr:sp>
    <xdr:clientData fLocksWithSheet="0"/>
  </xdr:oneCellAnchor>
  <xdr:oneCellAnchor>
    <xdr:from>
      <xdr:col>4</xdr:col>
      <xdr:colOff>857250</xdr:colOff>
      <xdr:row>9</xdr:row>
      <xdr:rowOff>38100</xdr:rowOff>
    </xdr:from>
    <xdr:ext cx="1085850" cy="247650"/>
    <xdr:sp macro="" textlink="">
      <xdr:nvSpPr>
        <xdr:cNvPr id="4" name="Shape 12">
          <a:extLst>
            <a:ext uri="{FF2B5EF4-FFF2-40B4-BE49-F238E27FC236}">
              <a16:creationId xmlns:a16="http://schemas.microsoft.com/office/drawing/2014/main" id="{7479AA9E-A909-4E0F-BE31-4E9522D2FD7D}"/>
            </a:ext>
          </a:extLst>
        </xdr:cNvPr>
        <xdr:cNvSpPr/>
      </xdr:nvSpPr>
      <xdr:spPr>
        <a:xfrm>
          <a:off x="3848100" y="1666875"/>
          <a:ext cx="1085850"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PREPARAR</a:t>
          </a:r>
          <a:endParaRPr sz="1400"/>
        </a:p>
      </xdr:txBody>
    </xdr:sp>
    <xdr:clientData fLocksWithSheet="0"/>
  </xdr:oneCellAnchor>
  <xdr:oneCellAnchor>
    <xdr:from>
      <xdr:col>0</xdr:col>
      <xdr:colOff>161925</xdr:colOff>
      <xdr:row>0</xdr:row>
      <xdr:rowOff>104775</xdr:rowOff>
    </xdr:from>
    <xdr:ext cx="476250" cy="285750"/>
    <xdr:sp macro="" textlink="">
      <xdr:nvSpPr>
        <xdr:cNvPr id="5" name="Shape 13">
          <a:hlinkClick xmlns:r="http://schemas.openxmlformats.org/officeDocument/2006/relationships" r:id="rId1"/>
          <a:extLst>
            <a:ext uri="{FF2B5EF4-FFF2-40B4-BE49-F238E27FC236}">
              <a16:creationId xmlns:a16="http://schemas.microsoft.com/office/drawing/2014/main" id="{B423B13E-68BB-49DC-AE26-D41345BB0774}"/>
            </a:ext>
          </a:extLst>
        </xdr:cNvPr>
        <xdr:cNvSpPr/>
      </xdr:nvSpPr>
      <xdr:spPr>
        <a:xfrm>
          <a:off x="161925" y="104775"/>
          <a:ext cx="476250" cy="285750"/>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INFO</a:t>
          </a:r>
          <a:endParaRPr sz="1400"/>
        </a:p>
      </xdr:txBody>
    </xdr:sp>
    <xdr:clientData fLocksWithSheet="0"/>
  </xdr:oneCellAnchor>
  <xdr:oneCellAnchor>
    <xdr:from>
      <xdr:col>0</xdr:col>
      <xdr:colOff>171450</xdr:colOff>
      <xdr:row>4</xdr:row>
      <xdr:rowOff>114300</xdr:rowOff>
    </xdr:from>
    <xdr:ext cx="457200" cy="342900"/>
    <xdr:sp macro="" textlink="">
      <xdr:nvSpPr>
        <xdr:cNvPr id="6" name="Shape 14">
          <a:hlinkClick xmlns:r="http://schemas.openxmlformats.org/officeDocument/2006/relationships" r:id="rId2"/>
          <a:extLst>
            <a:ext uri="{FF2B5EF4-FFF2-40B4-BE49-F238E27FC236}">
              <a16:creationId xmlns:a16="http://schemas.microsoft.com/office/drawing/2014/main" id="{B750609D-A794-4987-8D7D-44C5AA49A096}"/>
            </a:ext>
          </a:extLst>
        </xdr:cNvPr>
        <xdr:cNvSpPr/>
      </xdr:nvSpPr>
      <xdr:spPr>
        <a:xfrm>
          <a:off x="171450" y="838200"/>
          <a:ext cx="457200" cy="342900"/>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100" b="1" i="0" u="none" strike="noStrike">
            <a:solidFill>
              <a:srgbClr val="000000"/>
            </a:solidFill>
            <a:latin typeface="Calibri"/>
            <a:ea typeface="Calibri"/>
            <a:cs typeface="Calibri"/>
            <a:sym typeface="Calibri"/>
          </a:endParaRPr>
        </a:p>
      </xdr:txBody>
    </xdr:sp>
    <xdr:clientData fLocksWithSheet="0"/>
  </xdr:oneCellAnchor>
  <xdr:oneCellAnchor>
    <xdr:from>
      <xdr:col>0</xdr:col>
      <xdr:colOff>171450</xdr:colOff>
      <xdr:row>2</xdr:row>
      <xdr:rowOff>95250</xdr:rowOff>
    </xdr:from>
    <xdr:ext cx="476250" cy="323850"/>
    <xdr:sp macro="" textlink="">
      <xdr:nvSpPr>
        <xdr:cNvPr id="7" name="Shape 15">
          <a:hlinkClick xmlns:r="http://schemas.openxmlformats.org/officeDocument/2006/relationships" r:id="rId3"/>
          <a:extLst>
            <a:ext uri="{FF2B5EF4-FFF2-40B4-BE49-F238E27FC236}">
              <a16:creationId xmlns:a16="http://schemas.microsoft.com/office/drawing/2014/main" id="{99AFD872-766B-4B99-B928-2F598D926956}"/>
            </a:ext>
          </a:extLst>
        </xdr:cNvPr>
        <xdr:cNvSpPr/>
      </xdr:nvSpPr>
      <xdr:spPr>
        <a:xfrm>
          <a:off x="171450" y="457200"/>
          <a:ext cx="476250" cy="323850"/>
        </a:xfrm>
        <a:prstGeom prst="roundRect">
          <a:avLst>
            <a:gd name="adj" fmla="val 16667"/>
          </a:avLst>
        </a:prstGeom>
        <a:solidFill>
          <a:srgbClr val="99CCFF"/>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a:t>
          </a:r>
          <a:endParaRPr sz="1400"/>
        </a:p>
      </xdr:txBody>
    </xdr:sp>
    <xdr:clientData fLocksWithSheet="0"/>
  </xdr:oneCellAnchor>
  <xdr:oneCellAnchor>
    <xdr:from>
      <xdr:col>5</xdr:col>
      <xdr:colOff>114300</xdr:colOff>
      <xdr:row>9</xdr:row>
      <xdr:rowOff>38100</xdr:rowOff>
    </xdr:from>
    <xdr:ext cx="1095375" cy="247650"/>
    <xdr:sp macro="" textlink="">
      <xdr:nvSpPr>
        <xdr:cNvPr id="8" name="Shape 16">
          <a:extLst>
            <a:ext uri="{FF2B5EF4-FFF2-40B4-BE49-F238E27FC236}">
              <a16:creationId xmlns:a16="http://schemas.microsoft.com/office/drawing/2014/main" id="{C9881EDB-47A8-4818-AF78-2162FDF31CAD}"/>
            </a:ext>
          </a:extLst>
        </xdr:cNvPr>
        <xdr:cNvSpPr/>
      </xdr:nvSpPr>
      <xdr:spPr>
        <a:xfrm>
          <a:off x="7448550" y="1666875"/>
          <a:ext cx="1095375" cy="2476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LIMPAR</a:t>
          </a:r>
          <a:endParaRPr sz="1400"/>
        </a:p>
      </xdr:txBody>
    </xdr:sp>
    <xdr:clientData fLocksWithSheet="0"/>
  </xdr:oneCellAnchor>
  <xdr:oneCellAnchor>
    <xdr:from>
      <xdr:col>8</xdr:col>
      <xdr:colOff>619125</xdr:colOff>
      <xdr:row>1089</xdr:row>
      <xdr:rowOff>161925</xdr:rowOff>
    </xdr:from>
    <xdr:ext cx="2819400" cy="1009650"/>
    <xdr:sp macro="" textlink="">
      <xdr:nvSpPr>
        <xdr:cNvPr id="9" name="Shape 17">
          <a:extLst>
            <a:ext uri="{FF2B5EF4-FFF2-40B4-BE49-F238E27FC236}">
              <a16:creationId xmlns:a16="http://schemas.microsoft.com/office/drawing/2014/main" id="{5FB7B108-B17E-467E-A0D2-A3030178C744}"/>
            </a:ext>
          </a:extLst>
        </xdr:cNvPr>
        <xdr:cNvSpPr txBox="1"/>
      </xdr:nvSpPr>
      <xdr:spPr>
        <a:xfrm>
          <a:off x="10010775" y="102803325"/>
          <a:ext cx="2819400" cy="10096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ENG: Ricardo Peixoto dos Santos</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CREA: 5070047301</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8</xdr:col>
      <xdr:colOff>638175</xdr:colOff>
      <xdr:row>1087</xdr:row>
      <xdr:rowOff>95250</xdr:rowOff>
    </xdr:from>
    <xdr:ext cx="2809875" cy="1009650"/>
    <xdr:sp macro="" textlink="">
      <xdr:nvSpPr>
        <xdr:cNvPr id="10" name="Shape 18">
          <a:extLst>
            <a:ext uri="{FF2B5EF4-FFF2-40B4-BE49-F238E27FC236}">
              <a16:creationId xmlns:a16="http://schemas.microsoft.com/office/drawing/2014/main" id="{4F86CF18-FE0A-4786-B74B-AD40512AE457}"/>
            </a:ext>
          </a:extLst>
        </xdr:cNvPr>
        <xdr:cNvSpPr txBox="1"/>
      </xdr:nvSpPr>
      <xdr:spPr>
        <a:xfrm>
          <a:off x="10029825" y="101498400"/>
          <a:ext cx="2809875" cy="10096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ARQ.: Liane hatizuka yoshida</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CAU: A143535-3</a:t>
          </a:r>
          <a:br>
            <a:rPr lang="en-US" sz="1000">
              <a:solidFill>
                <a:schemeClr val="dk1"/>
              </a:solidFill>
              <a:latin typeface="Calibri"/>
              <a:ea typeface="Calibri"/>
              <a:cs typeface="Calibri"/>
              <a:sym typeface="Calibri"/>
            </a:rPr>
          </a:b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8</xdr:col>
      <xdr:colOff>609600</xdr:colOff>
      <xdr:row>1091</xdr:row>
      <xdr:rowOff>247650</xdr:rowOff>
    </xdr:from>
    <xdr:ext cx="2819400" cy="1009650"/>
    <xdr:sp macro="" textlink="">
      <xdr:nvSpPr>
        <xdr:cNvPr id="11" name="Shape 19">
          <a:extLst>
            <a:ext uri="{FF2B5EF4-FFF2-40B4-BE49-F238E27FC236}">
              <a16:creationId xmlns:a16="http://schemas.microsoft.com/office/drawing/2014/main" id="{C1D720FF-826F-418F-831F-0E6E1DC35E57}"/>
            </a:ext>
          </a:extLst>
        </xdr:cNvPr>
        <xdr:cNvSpPr txBox="1"/>
      </xdr:nvSpPr>
      <xdr:spPr>
        <a:xfrm>
          <a:off x="10001250" y="104127300"/>
          <a:ext cx="2819400" cy="10096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Técnico pelo Orçamento</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ENG: Antonio Carlos Farina Junior</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CREA: 5070047301</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ART/RRT: </a:t>
          </a:r>
          <a:endParaRPr sz="1000">
            <a:latin typeface="Calibri"/>
            <a:ea typeface="Calibri"/>
            <a:cs typeface="Calibri"/>
            <a:sym typeface="Calibri"/>
          </a:endParaRPr>
        </a:p>
      </xdr:txBody>
    </xdr:sp>
    <xdr:clientData fLocksWithSheet="0"/>
  </xdr:oneCellAnchor>
  <xdr:oneCellAnchor>
    <xdr:from>
      <xdr:col>8</xdr:col>
      <xdr:colOff>647700</xdr:colOff>
      <xdr:row>1084</xdr:row>
      <xdr:rowOff>161925</xdr:rowOff>
    </xdr:from>
    <xdr:ext cx="2809875" cy="1000125"/>
    <xdr:sp macro="" textlink="">
      <xdr:nvSpPr>
        <xdr:cNvPr id="12" name="Shape 20">
          <a:extLst>
            <a:ext uri="{FF2B5EF4-FFF2-40B4-BE49-F238E27FC236}">
              <a16:creationId xmlns:a16="http://schemas.microsoft.com/office/drawing/2014/main" id="{5439037C-F065-4125-A961-FD4BCAF2F9C3}"/>
            </a:ext>
          </a:extLst>
        </xdr:cNvPr>
        <xdr:cNvSpPr txBox="1"/>
      </xdr:nvSpPr>
      <xdr:spPr>
        <a:xfrm>
          <a:off x="10039350" y="100145850"/>
          <a:ext cx="2809875" cy="10001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Arial"/>
              <a:ea typeface="Arial"/>
              <a:cs typeface="Arial"/>
              <a:sym typeface="Arial"/>
            </a:rPr>
            <a:t>______________________________________</a:t>
          </a:r>
          <a:endParaRPr sz="1400"/>
        </a:p>
        <a:p>
          <a:pPr marL="0" lvl="0" indent="0" algn="l" rtl="0">
            <a:spcBef>
              <a:spcPts val="0"/>
            </a:spcBef>
            <a:spcAft>
              <a:spcPts val="0"/>
            </a:spcAft>
            <a:buNone/>
          </a:pPr>
          <a:r>
            <a:rPr lang="en-US" sz="1000" b="1">
              <a:solidFill>
                <a:schemeClr val="dk1"/>
              </a:solidFill>
              <a:latin typeface="Calibri"/>
              <a:ea typeface="Calibri"/>
              <a:cs typeface="Calibri"/>
              <a:sym typeface="Calibri"/>
            </a:rPr>
            <a:t>Responsável pelo Tomador</a:t>
          </a:r>
          <a:endParaRPr sz="1400"/>
        </a:p>
        <a:p>
          <a:pPr marL="0" marR="0" lvl="0" indent="0" algn="l" rtl="0">
            <a:lnSpc>
              <a:spcPct val="100000"/>
            </a:lnSpc>
            <a:spcBef>
              <a:spcPts val="0"/>
            </a:spcBef>
            <a:spcAft>
              <a:spcPts val="0"/>
            </a:spcAft>
            <a:buClr>
              <a:schemeClr val="dk1"/>
            </a:buClr>
            <a:buSzPts val="1000"/>
            <a:buFont typeface="Calibri"/>
            <a:buNone/>
          </a:pPr>
          <a:r>
            <a:rPr lang="en-US" sz="1000">
              <a:solidFill>
                <a:schemeClr val="dk1"/>
              </a:solidFill>
              <a:latin typeface="Calibri"/>
              <a:ea typeface="Calibri"/>
              <a:cs typeface="Calibri"/>
              <a:sym typeface="Calibri"/>
            </a:rPr>
            <a:t>xxx</a:t>
          </a:r>
          <a:endParaRPr sz="1400"/>
        </a:p>
        <a:p>
          <a:pPr marL="0" lvl="0" indent="0" algn="l" rtl="0">
            <a:spcBef>
              <a:spcPts val="0"/>
            </a:spcBef>
            <a:spcAft>
              <a:spcPts val="0"/>
            </a:spcAft>
            <a:buNone/>
          </a:pPr>
          <a:r>
            <a:rPr lang="en-US" sz="1000">
              <a:solidFill>
                <a:schemeClr val="dk1"/>
              </a:solidFill>
              <a:latin typeface="Calibri"/>
              <a:ea typeface="Calibri"/>
              <a:cs typeface="Calibri"/>
              <a:sym typeface="Calibri"/>
            </a:rPr>
            <a:t>xxx</a:t>
          </a:r>
          <a:br>
            <a:rPr lang="en-US" sz="1000">
              <a:solidFill>
                <a:schemeClr val="dk1"/>
              </a:solidFill>
              <a:latin typeface="Calibri"/>
              <a:ea typeface="Calibri"/>
              <a:cs typeface="Calibri"/>
              <a:sym typeface="Calibri"/>
            </a:rPr>
          </a:br>
          <a:endParaRPr sz="1000">
            <a:latin typeface="Calibri"/>
            <a:ea typeface="Calibri"/>
            <a:cs typeface="Calibri"/>
            <a:sym typeface="Calibri"/>
          </a:endParaRPr>
        </a:p>
      </xdr:txBody>
    </xdr:sp>
    <xdr:clientData fLocksWithSheet="0"/>
  </xdr:oneCellAnchor>
  <xdr:oneCellAnchor>
    <xdr:from>
      <xdr:col>7</xdr:col>
      <xdr:colOff>123825</xdr:colOff>
      <xdr:row>9</xdr:row>
      <xdr:rowOff>28575</xdr:rowOff>
    </xdr:from>
    <xdr:ext cx="1085850" cy="285750"/>
    <xdr:sp macro="" textlink="">
      <xdr:nvSpPr>
        <xdr:cNvPr id="13" name="Shape 21">
          <a:extLst>
            <a:ext uri="{FF2B5EF4-FFF2-40B4-BE49-F238E27FC236}">
              <a16:creationId xmlns:a16="http://schemas.microsoft.com/office/drawing/2014/main" id="{2C1B3CD3-BA0E-446E-82D5-025831C9585C}"/>
            </a:ext>
          </a:extLst>
        </xdr:cNvPr>
        <xdr:cNvSpPr/>
      </xdr:nvSpPr>
      <xdr:spPr>
        <a:xfrm>
          <a:off x="8658225" y="1657350"/>
          <a:ext cx="1085850" cy="285750"/>
        </a:xfrm>
        <a:prstGeom prst="roundRect">
          <a:avLst>
            <a:gd name="adj" fmla="val 16667"/>
          </a:avLst>
        </a:prstGeom>
        <a:solidFill>
          <a:srgbClr val="FFCC99"/>
        </a:solidFill>
        <a:ln w="9525" cap="flat" cmpd="sng">
          <a:solidFill>
            <a:srgbClr val="808080"/>
          </a:solidFill>
          <a:prstDash val="solid"/>
          <a:miter lim="800000"/>
          <a:headEnd type="none" w="sm" len="sm"/>
          <a:tailEnd type="none" w="sm" len="sm"/>
        </a:ln>
      </xdr:spPr>
      <xdr:txBody>
        <a:bodyPr spcFirstLastPara="1" wrap="square" lIns="27350" tIns="27350" rIns="27350" bIns="27350" anchor="ctr" anchorCtr="0">
          <a:noAutofit/>
        </a:bodyPr>
        <a:lstStyle/>
        <a:p>
          <a:pPr marL="0" lvl="0" indent="0" algn="ctr" rtl="0">
            <a:spcBef>
              <a:spcPts val="0"/>
            </a:spcBef>
            <a:spcAft>
              <a:spcPts val="0"/>
            </a:spcAft>
            <a:buNone/>
          </a:pPr>
          <a:r>
            <a:rPr lang="en-US" sz="1100" b="1" i="0" u="none" strike="noStrike">
              <a:solidFill>
                <a:srgbClr val="000000"/>
              </a:solidFill>
              <a:latin typeface="Calibri"/>
              <a:ea typeface="Calibri"/>
              <a:cs typeface="Calibri"/>
              <a:sym typeface="Calibri"/>
            </a:rPr>
            <a:t>IMPRIMIR</a:t>
          </a:r>
          <a:endParaRPr sz="1400"/>
        </a:p>
      </xdr:txBody>
    </xdr:sp>
    <xdr:clientData fLocksWithSheet="0"/>
  </xdr:oneCellAnchor>
  <xdr:oneCellAnchor>
    <xdr:from>
      <xdr:col>0</xdr:col>
      <xdr:colOff>790575</xdr:colOff>
      <xdr:row>3</xdr:row>
      <xdr:rowOff>66675</xdr:rowOff>
    </xdr:from>
    <xdr:ext cx="733425" cy="619125"/>
    <xdr:pic>
      <xdr:nvPicPr>
        <xdr:cNvPr id="14" name="image16.png">
          <a:extLst>
            <a:ext uri="{FF2B5EF4-FFF2-40B4-BE49-F238E27FC236}">
              <a16:creationId xmlns:a16="http://schemas.microsoft.com/office/drawing/2014/main" id="{1691157A-FED5-4AD0-B22E-93210621D73F}"/>
            </a:ext>
          </a:extLst>
        </xdr:cNvPr>
        <xdr:cNvPicPr preferRelativeResize="0"/>
      </xdr:nvPicPr>
      <xdr:blipFill>
        <a:blip xmlns:r="http://schemas.openxmlformats.org/officeDocument/2006/relationships" r:embed="rId4" cstate="print"/>
        <a:stretch>
          <a:fillRect/>
        </a:stretch>
      </xdr:blipFill>
      <xdr:spPr>
        <a:xfrm>
          <a:off x="790575" y="609600"/>
          <a:ext cx="733425" cy="619125"/>
        </a:xfrm>
        <a:prstGeom prst="rect">
          <a:avLst/>
        </a:prstGeom>
        <a:noFill/>
      </xdr:spPr>
    </xdr:pic>
    <xdr:clientData fLocksWithSheet="0"/>
  </xdr:oneCellAnchor>
  <xdr:oneCellAnchor>
    <xdr:from>
      <xdr:col>3</xdr:col>
      <xdr:colOff>133350</xdr:colOff>
      <xdr:row>1093</xdr:row>
      <xdr:rowOff>142875</xdr:rowOff>
    </xdr:from>
    <xdr:ext cx="533400" cy="352425"/>
    <xdr:pic>
      <xdr:nvPicPr>
        <xdr:cNvPr id="15" name="image15.png">
          <a:extLst>
            <a:ext uri="{FF2B5EF4-FFF2-40B4-BE49-F238E27FC236}">
              <a16:creationId xmlns:a16="http://schemas.microsoft.com/office/drawing/2014/main" id="{FB95B242-65C5-4197-9FE2-24C61D58F535}"/>
            </a:ext>
          </a:extLst>
        </xdr:cNvPr>
        <xdr:cNvPicPr preferRelativeResize="0"/>
      </xdr:nvPicPr>
      <xdr:blipFill>
        <a:blip xmlns:r="http://schemas.openxmlformats.org/officeDocument/2006/relationships" r:embed="rId5" cstate="print"/>
        <a:stretch>
          <a:fillRect/>
        </a:stretch>
      </xdr:blipFill>
      <xdr:spPr>
        <a:xfrm>
          <a:off x="2286000" y="105260775"/>
          <a:ext cx="533400" cy="352425"/>
        </a:xfrm>
        <a:prstGeom prst="rect">
          <a:avLst/>
        </a:prstGeom>
        <a:noFill/>
      </xdr:spPr>
    </xdr:pic>
    <xdr:clientData fLocksWithSheet="0"/>
  </xdr:oneCellAnchor>
  <xdr:oneCellAnchor>
    <xdr:from>
      <xdr:col>0</xdr:col>
      <xdr:colOff>781050</xdr:colOff>
      <xdr:row>3</xdr:row>
      <xdr:rowOff>57150</xdr:rowOff>
    </xdr:from>
    <xdr:ext cx="733425" cy="609600"/>
    <xdr:pic>
      <xdr:nvPicPr>
        <xdr:cNvPr id="16" name="image14.png">
          <a:extLst>
            <a:ext uri="{FF2B5EF4-FFF2-40B4-BE49-F238E27FC236}">
              <a16:creationId xmlns:a16="http://schemas.microsoft.com/office/drawing/2014/main" id="{99C7815C-6CF6-4B8A-88B0-6C8DD47618A9}"/>
            </a:ext>
          </a:extLst>
        </xdr:cNvPr>
        <xdr:cNvPicPr preferRelativeResize="0"/>
      </xdr:nvPicPr>
      <xdr:blipFill>
        <a:blip xmlns:r="http://schemas.openxmlformats.org/officeDocument/2006/relationships" r:embed="rId6" cstate="print"/>
        <a:stretch>
          <a:fillRect/>
        </a:stretch>
      </xdr:blipFill>
      <xdr:spPr>
        <a:xfrm>
          <a:off x="781050" y="600075"/>
          <a:ext cx="733425" cy="609600"/>
        </a:xfrm>
        <a:prstGeom prst="rect">
          <a:avLst/>
        </a:prstGeom>
        <a:noFill/>
      </xdr:spPr>
    </xdr:pic>
    <xdr:clientData fLocksWithSheet="0"/>
  </xdr:oneCellAnchor>
  <xdr:oneCellAnchor>
    <xdr:from>
      <xdr:col>3</xdr:col>
      <xdr:colOff>0</xdr:colOff>
      <xdr:row>1085</xdr:row>
      <xdr:rowOff>0</xdr:rowOff>
    </xdr:from>
    <xdr:ext cx="619125" cy="619125"/>
    <xdr:pic>
      <xdr:nvPicPr>
        <xdr:cNvPr id="17" name="image18.png">
          <a:extLst>
            <a:ext uri="{FF2B5EF4-FFF2-40B4-BE49-F238E27FC236}">
              <a16:creationId xmlns:a16="http://schemas.microsoft.com/office/drawing/2014/main" id="{A8AA5235-43DB-4B28-93DB-43F02215EBE3}"/>
            </a:ext>
          </a:extLst>
        </xdr:cNvPr>
        <xdr:cNvPicPr preferRelativeResize="0"/>
      </xdr:nvPicPr>
      <xdr:blipFill>
        <a:blip xmlns:r="http://schemas.openxmlformats.org/officeDocument/2006/relationships" r:embed="rId7" cstate="print"/>
        <a:stretch>
          <a:fillRect/>
        </a:stretch>
      </xdr:blipFill>
      <xdr:spPr>
        <a:xfrm>
          <a:off x="2152650" y="100164900"/>
          <a:ext cx="619125" cy="619125"/>
        </a:xfrm>
        <a:prstGeom prst="rect">
          <a:avLst/>
        </a:prstGeom>
        <a:noFill/>
      </xdr:spPr>
    </xdr:pic>
    <xdr:clientData fLocksWithSheet="0"/>
  </xdr:oneCellAnchor>
  <xdr:oneCellAnchor>
    <xdr:from>
      <xdr:col>3</xdr:col>
      <xdr:colOff>0</xdr:colOff>
      <xdr:row>1086</xdr:row>
      <xdr:rowOff>0</xdr:rowOff>
    </xdr:from>
    <xdr:ext cx="600075" cy="619125"/>
    <xdr:pic>
      <xdr:nvPicPr>
        <xdr:cNvPr id="18" name="image11.png">
          <a:extLst>
            <a:ext uri="{FF2B5EF4-FFF2-40B4-BE49-F238E27FC236}">
              <a16:creationId xmlns:a16="http://schemas.microsoft.com/office/drawing/2014/main" id="{61D92ED1-FB6B-4009-BBEB-15161AE0ADFD}"/>
            </a:ext>
          </a:extLst>
        </xdr:cNvPr>
        <xdr:cNvPicPr preferRelativeResize="0"/>
      </xdr:nvPicPr>
      <xdr:blipFill>
        <a:blip xmlns:r="http://schemas.openxmlformats.org/officeDocument/2006/relationships" r:embed="rId8" cstate="print"/>
        <a:stretch>
          <a:fillRect/>
        </a:stretch>
      </xdr:blipFill>
      <xdr:spPr>
        <a:xfrm>
          <a:off x="2152650" y="100784025"/>
          <a:ext cx="600075" cy="619125"/>
        </a:xfrm>
        <a:prstGeom prst="rect">
          <a:avLst/>
        </a:prstGeom>
        <a:noFill/>
      </xdr:spPr>
    </xdr:pic>
    <xdr:clientData fLocksWithSheet="0"/>
  </xdr:oneCellAnchor>
  <xdr:oneCellAnchor>
    <xdr:from>
      <xdr:col>3</xdr:col>
      <xdr:colOff>0</xdr:colOff>
      <xdr:row>1087</xdr:row>
      <xdr:rowOff>0</xdr:rowOff>
    </xdr:from>
    <xdr:ext cx="619125" cy="619125"/>
    <xdr:pic>
      <xdr:nvPicPr>
        <xdr:cNvPr id="19" name="image22.png">
          <a:extLst>
            <a:ext uri="{FF2B5EF4-FFF2-40B4-BE49-F238E27FC236}">
              <a16:creationId xmlns:a16="http://schemas.microsoft.com/office/drawing/2014/main" id="{CCFBF80F-4338-4E7D-A3D2-3EABC4CF8C06}"/>
            </a:ext>
          </a:extLst>
        </xdr:cNvPr>
        <xdr:cNvPicPr preferRelativeResize="0"/>
      </xdr:nvPicPr>
      <xdr:blipFill>
        <a:blip xmlns:r="http://schemas.openxmlformats.org/officeDocument/2006/relationships" r:embed="rId9" cstate="print"/>
        <a:stretch>
          <a:fillRect/>
        </a:stretch>
      </xdr:blipFill>
      <xdr:spPr>
        <a:xfrm>
          <a:off x="2152650" y="101403150"/>
          <a:ext cx="619125" cy="619125"/>
        </a:xfrm>
        <a:prstGeom prst="rect">
          <a:avLst/>
        </a:prstGeom>
        <a:noFill/>
      </xdr:spPr>
    </xdr:pic>
    <xdr:clientData fLocksWithSheet="0"/>
  </xdr:oneCellAnchor>
  <xdr:oneCellAnchor>
    <xdr:from>
      <xdr:col>3</xdr:col>
      <xdr:colOff>0</xdr:colOff>
      <xdr:row>1088</xdr:row>
      <xdr:rowOff>0</xdr:rowOff>
    </xdr:from>
    <xdr:ext cx="619125" cy="619125"/>
    <xdr:pic>
      <xdr:nvPicPr>
        <xdr:cNvPr id="20" name="image17.png">
          <a:extLst>
            <a:ext uri="{FF2B5EF4-FFF2-40B4-BE49-F238E27FC236}">
              <a16:creationId xmlns:a16="http://schemas.microsoft.com/office/drawing/2014/main" id="{465B039C-D0BF-4DD9-AC81-815229DD5E82}"/>
            </a:ext>
          </a:extLst>
        </xdr:cNvPr>
        <xdr:cNvPicPr preferRelativeResize="0"/>
      </xdr:nvPicPr>
      <xdr:blipFill>
        <a:blip xmlns:r="http://schemas.openxmlformats.org/officeDocument/2006/relationships" r:embed="rId10" cstate="print"/>
        <a:stretch>
          <a:fillRect/>
        </a:stretch>
      </xdr:blipFill>
      <xdr:spPr>
        <a:xfrm>
          <a:off x="2152650" y="102022275"/>
          <a:ext cx="619125" cy="619125"/>
        </a:xfrm>
        <a:prstGeom prst="rect">
          <a:avLst/>
        </a:prstGeom>
        <a:noFill/>
      </xdr:spPr>
    </xdr:pic>
    <xdr:clientData fLocksWithSheet="0"/>
  </xdr:oneCellAnchor>
  <xdr:oneCellAnchor>
    <xdr:from>
      <xdr:col>3</xdr:col>
      <xdr:colOff>0</xdr:colOff>
      <xdr:row>1089</xdr:row>
      <xdr:rowOff>0</xdr:rowOff>
    </xdr:from>
    <xdr:ext cx="695325" cy="619125"/>
    <xdr:pic>
      <xdr:nvPicPr>
        <xdr:cNvPr id="21" name="image1.png">
          <a:extLst>
            <a:ext uri="{FF2B5EF4-FFF2-40B4-BE49-F238E27FC236}">
              <a16:creationId xmlns:a16="http://schemas.microsoft.com/office/drawing/2014/main" id="{E572BB53-A11F-409F-AC95-50759C5399C3}"/>
            </a:ext>
          </a:extLst>
        </xdr:cNvPr>
        <xdr:cNvPicPr preferRelativeResize="0"/>
      </xdr:nvPicPr>
      <xdr:blipFill>
        <a:blip xmlns:r="http://schemas.openxmlformats.org/officeDocument/2006/relationships" r:embed="rId11" cstate="print"/>
        <a:stretch>
          <a:fillRect/>
        </a:stretch>
      </xdr:blipFill>
      <xdr:spPr>
        <a:xfrm>
          <a:off x="2152650" y="102641400"/>
          <a:ext cx="695325" cy="619125"/>
        </a:xfrm>
        <a:prstGeom prst="rect">
          <a:avLst/>
        </a:prstGeom>
        <a:noFill/>
      </xdr:spPr>
    </xdr:pic>
    <xdr:clientData fLocksWithSheet="0"/>
  </xdr:oneCellAnchor>
  <xdr:oneCellAnchor>
    <xdr:from>
      <xdr:col>3</xdr:col>
      <xdr:colOff>0</xdr:colOff>
      <xdr:row>1090</xdr:row>
      <xdr:rowOff>0</xdr:rowOff>
    </xdr:from>
    <xdr:ext cx="571500" cy="619125"/>
    <xdr:pic>
      <xdr:nvPicPr>
        <xdr:cNvPr id="22" name="image19.png">
          <a:extLst>
            <a:ext uri="{FF2B5EF4-FFF2-40B4-BE49-F238E27FC236}">
              <a16:creationId xmlns:a16="http://schemas.microsoft.com/office/drawing/2014/main" id="{B652DDF3-6B3B-478E-BAE0-79104801567D}"/>
            </a:ext>
          </a:extLst>
        </xdr:cNvPr>
        <xdr:cNvPicPr preferRelativeResize="0"/>
      </xdr:nvPicPr>
      <xdr:blipFill>
        <a:blip xmlns:r="http://schemas.openxmlformats.org/officeDocument/2006/relationships" r:embed="rId12" cstate="print"/>
        <a:stretch>
          <a:fillRect/>
        </a:stretch>
      </xdr:blipFill>
      <xdr:spPr>
        <a:xfrm>
          <a:off x="2152650" y="103260525"/>
          <a:ext cx="571500" cy="619125"/>
        </a:xfrm>
        <a:prstGeom prst="rect">
          <a:avLst/>
        </a:prstGeom>
        <a:noFill/>
      </xdr:spPr>
    </xdr:pic>
    <xdr:clientData fLocksWithSheet="0"/>
  </xdr:oneCellAnchor>
  <xdr:oneCellAnchor>
    <xdr:from>
      <xdr:col>3</xdr:col>
      <xdr:colOff>0</xdr:colOff>
      <xdr:row>1091</xdr:row>
      <xdr:rowOff>0</xdr:rowOff>
    </xdr:from>
    <xdr:ext cx="619125" cy="619125"/>
    <xdr:pic>
      <xdr:nvPicPr>
        <xdr:cNvPr id="23" name="image24.png">
          <a:extLst>
            <a:ext uri="{FF2B5EF4-FFF2-40B4-BE49-F238E27FC236}">
              <a16:creationId xmlns:a16="http://schemas.microsoft.com/office/drawing/2014/main" id="{19895775-2C7C-4BDF-9760-4D026FFC98A6}"/>
            </a:ext>
          </a:extLst>
        </xdr:cNvPr>
        <xdr:cNvPicPr preferRelativeResize="0"/>
      </xdr:nvPicPr>
      <xdr:blipFill>
        <a:blip xmlns:r="http://schemas.openxmlformats.org/officeDocument/2006/relationships" r:embed="rId13" cstate="print"/>
        <a:stretch>
          <a:fillRect/>
        </a:stretch>
      </xdr:blipFill>
      <xdr:spPr>
        <a:xfrm>
          <a:off x="2152650" y="103879650"/>
          <a:ext cx="619125" cy="619125"/>
        </a:xfrm>
        <a:prstGeom prst="rect">
          <a:avLst/>
        </a:prstGeom>
        <a:noFill/>
      </xdr:spPr>
    </xdr:pic>
    <xdr:clientData fLocksWithSheet="0"/>
  </xdr:oneCellAnchor>
  <xdr:oneCellAnchor>
    <xdr:from>
      <xdr:col>3</xdr:col>
      <xdr:colOff>0</xdr:colOff>
      <xdr:row>1092</xdr:row>
      <xdr:rowOff>0</xdr:rowOff>
    </xdr:from>
    <xdr:ext cx="561975" cy="619125"/>
    <xdr:pic>
      <xdr:nvPicPr>
        <xdr:cNvPr id="24" name="image8.png">
          <a:extLst>
            <a:ext uri="{FF2B5EF4-FFF2-40B4-BE49-F238E27FC236}">
              <a16:creationId xmlns:a16="http://schemas.microsoft.com/office/drawing/2014/main" id="{E3DD2831-1C46-4B5F-B4A0-F72338960960}"/>
            </a:ext>
          </a:extLst>
        </xdr:cNvPr>
        <xdr:cNvPicPr preferRelativeResize="0"/>
      </xdr:nvPicPr>
      <xdr:blipFill>
        <a:blip xmlns:r="http://schemas.openxmlformats.org/officeDocument/2006/relationships" r:embed="rId14" cstate="print"/>
        <a:stretch>
          <a:fillRect/>
        </a:stretch>
      </xdr:blipFill>
      <xdr:spPr>
        <a:xfrm>
          <a:off x="2152650" y="104498775"/>
          <a:ext cx="561975" cy="619125"/>
        </a:xfrm>
        <a:prstGeom prst="rect">
          <a:avLst/>
        </a:prstGeom>
        <a:noFill/>
      </xdr:spPr>
    </xdr:pic>
    <xdr:clientData fLocksWithSheet="0"/>
  </xdr:oneCellAnchor>
  <xdr:oneCellAnchor>
    <xdr:from>
      <xdr:col>3</xdr:col>
      <xdr:colOff>0</xdr:colOff>
      <xdr:row>1094</xdr:row>
      <xdr:rowOff>0</xdr:rowOff>
    </xdr:from>
    <xdr:ext cx="838200" cy="514350"/>
    <xdr:pic>
      <xdr:nvPicPr>
        <xdr:cNvPr id="25" name="image23.png">
          <a:extLst>
            <a:ext uri="{FF2B5EF4-FFF2-40B4-BE49-F238E27FC236}">
              <a16:creationId xmlns:a16="http://schemas.microsoft.com/office/drawing/2014/main" id="{C60F1C7C-4226-482D-A211-7B9E07CCFF38}"/>
            </a:ext>
          </a:extLst>
        </xdr:cNvPr>
        <xdr:cNvPicPr preferRelativeResize="0"/>
      </xdr:nvPicPr>
      <xdr:blipFill>
        <a:blip xmlns:r="http://schemas.openxmlformats.org/officeDocument/2006/relationships" r:embed="rId15" cstate="print"/>
        <a:stretch>
          <a:fillRect/>
        </a:stretch>
      </xdr:blipFill>
      <xdr:spPr>
        <a:xfrm>
          <a:off x="2152650" y="105737025"/>
          <a:ext cx="838200" cy="514350"/>
        </a:xfrm>
        <a:prstGeom prst="rect">
          <a:avLst/>
        </a:prstGeom>
        <a:noFill/>
      </xdr:spPr>
    </xdr:pic>
    <xdr:clientData fLocksWithSheet="0"/>
  </xdr:oneCellAnchor>
  <xdr:oneCellAnchor>
    <xdr:from>
      <xdr:col>3</xdr:col>
      <xdr:colOff>0</xdr:colOff>
      <xdr:row>1095</xdr:row>
      <xdr:rowOff>0</xdr:rowOff>
    </xdr:from>
    <xdr:ext cx="619125" cy="619125"/>
    <xdr:pic>
      <xdr:nvPicPr>
        <xdr:cNvPr id="26" name="image20.png">
          <a:extLst>
            <a:ext uri="{FF2B5EF4-FFF2-40B4-BE49-F238E27FC236}">
              <a16:creationId xmlns:a16="http://schemas.microsoft.com/office/drawing/2014/main" id="{0903FEF0-A6AC-43C2-BF1D-CD5AFF760A94}"/>
            </a:ext>
          </a:extLst>
        </xdr:cNvPr>
        <xdr:cNvPicPr preferRelativeResize="0"/>
      </xdr:nvPicPr>
      <xdr:blipFill>
        <a:blip xmlns:r="http://schemas.openxmlformats.org/officeDocument/2006/relationships" r:embed="rId16" cstate="print"/>
        <a:stretch>
          <a:fillRect/>
        </a:stretch>
      </xdr:blipFill>
      <xdr:spPr>
        <a:xfrm>
          <a:off x="2152650" y="106356150"/>
          <a:ext cx="619125" cy="619125"/>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438150</xdr:colOff>
      <xdr:row>8</xdr:row>
      <xdr:rowOff>9525</xdr:rowOff>
    </xdr:from>
    <xdr:ext cx="8048625" cy="4067175"/>
    <xdr:pic>
      <xdr:nvPicPr>
        <xdr:cNvPr id="2" name="image30.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438150</xdr:colOff>
      <xdr:row>30</xdr:row>
      <xdr:rowOff>171450</xdr:rowOff>
    </xdr:from>
    <xdr:ext cx="8058150" cy="4514850"/>
    <xdr:pic>
      <xdr:nvPicPr>
        <xdr:cNvPr id="3" name="image31.pn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0"/>
  <sheetViews>
    <sheetView topLeftCell="A13" workbookViewId="0">
      <selection activeCell="B33" sqref="B33"/>
    </sheetView>
  </sheetViews>
  <sheetFormatPr defaultColWidth="12.625" defaultRowHeight="15" customHeight="1" x14ac:dyDescent="0.2"/>
  <cols>
    <col min="1" max="1" width="30.125" customWidth="1"/>
    <col min="2" max="2" width="42.875" customWidth="1"/>
    <col min="3" max="3" width="5.375" customWidth="1"/>
    <col min="4" max="4" width="12.5" customWidth="1"/>
    <col min="5" max="5" width="36.25" customWidth="1"/>
    <col min="6" max="6" width="5.375" customWidth="1"/>
    <col min="7" max="7" width="9" customWidth="1"/>
    <col min="8" max="8" width="12.125" customWidth="1"/>
    <col min="9" max="9" width="4.375" customWidth="1"/>
    <col min="10" max="10" width="10.875" customWidth="1"/>
    <col min="11" max="11" width="18.5" customWidth="1"/>
    <col min="12" max="12" width="30" customWidth="1"/>
    <col min="13" max="13" width="13.875" customWidth="1"/>
    <col min="14" max="28" width="9" customWidth="1"/>
  </cols>
  <sheetData>
    <row r="1" spans="1:28" ht="14.25" x14ac:dyDescent="0.2">
      <c r="A1" s="337" t="s">
        <v>0</v>
      </c>
      <c r="B1" s="338"/>
      <c r="C1" s="1"/>
      <c r="D1" s="2" t="s">
        <v>1</v>
      </c>
      <c r="E1" s="3" t="s">
        <v>2</v>
      </c>
      <c r="F1" s="3"/>
      <c r="G1" s="2" t="s">
        <v>3</v>
      </c>
      <c r="H1" s="3" t="s">
        <v>4</v>
      </c>
      <c r="I1" s="3"/>
      <c r="J1" s="4"/>
      <c r="K1" s="4"/>
      <c r="L1" s="4"/>
      <c r="M1" s="4"/>
      <c r="N1" s="4"/>
      <c r="O1" s="4"/>
      <c r="P1" s="4"/>
      <c r="Q1" s="4"/>
      <c r="R1" s="4"/>
      <c r="S1" s="4"/>
      <c r="T1" s="4"/>
      <c r="U1" s="4"/>
      <c r="V1" s="4"/>
      <c r="W1" s="4"/>
      <c r="X1" s="4"/>
      <c r="Y1" s="4"/>
      <c r="Z1" s="4"/>
      <c r="AA1" s="4"/>
      <c r="AB1" s="4"/>
    </row>
    <row r="2" spans="1:28" ht="14.25" x14ac:dyDescent="0.2">
      <c r="A2" s="5" t="s">
        <v>5</v>
      </c>
      <c r="B2" s="6" t="s">
        <v>6</v>
      </c>
      <c r="C2" s="7"/>
      <c r="D2" s="2" t="s">
        <v>7</v>
      </c>
      <c r="E2" s="3" t="s">
        <v>8</v>
      </c>
      <c r="F2" s="3"/>
      <c r="G2" s="2" t="s">
        <v>9</v>
      </c>
      <c r="H2" s="3" t="s">
        <v>10</v>
      </c>
      <c r="I2" s="3"/>
      <c r="J2" s="4"/>
      <c r="K2" s="4"/>
      <c r="L2" s="4"/>
      <c r="M2" s="4"/>
      <c r="N2" s="4"/>
      <c r="O2" s="4"/>
      <c r="P2" s="4"/>
      <c r="Q2" s="4"/>
      <c r="R2" s="4"/>
      <c r="S2" s="4"/>
      <c r="T2" s="4"/>
      <c r="U2" s="4"/>
      <c r="V2" s="4"/>
      <c r="W2" s="4"/>
      <c r="X2" s="4"/>
      <c r="Y2" s="4"/>
      <c r="Z2" s="4"/>
      <c r="AA2" s="4"/>
      <c r="AB2" s="4"/>
    </row>
    <row r="3" spans="1:28" ht="14.25" x14ac:dyDescent="0.2">
      <c r="A3" s="5" t="s">
        <v>11</v>
      </c>
      <c r="B3" s="8" t="str">
        <f>VLOOKUP(B2,E13:H32,4,FALSE)</f>
        <v>MOGI GUAÇU/SP</v>
      </c>
      <c r="C3" s="9"/>
      <c r="D3" s="2"/>
      <c r="E3" s="3"/>
      <c r="F3" s="3"/>
      <c r="G3" s="3"/>
      <c r="H3" s="3" t="s">
        <v>12</v>
      </c>
      <c r="I3" s="3"/>
      <c r="J3" s="4"/>
      <c r="K3" s="4"/>
      <c r="L3" s="4"/>
      <c r="M3" s="4"/>
      <c r="N3" s="4"/>
      <c r="O3" s="4"/>
      <c r="P3" s="4"/>
      <c r="Q3" s="4"/>
      <c r="R3" s="4"/>
      <c r="S3" s="4"/>
      <c r="T3" s="4"/>
      <c r="U3" s="4"/>
      <c r="V3" s="4"/>
      <c r="W3" s="4"/>
      <c r="X3" s="4"/>
      <c r="Y3" s="4"/>
      <c r="Z3" s="4"/>
      <c r="AA3" s="4"/>
      <c r="AB3" s="4"/>
    </row>
    <row r="4" spans="1:28" ht="14.25" x14ac:dyDescent="0.2">
      <c r="A4" s="10" t="s">
        <v>13</v>
      </c>
      <c r="B4" s="11" t="s">
        <v>12</v>
      </c>
      <c r="C4" s="12"/>
      <c r="D4" s="13" t="s">
        <v>14</v>
      </c>
      <c r="E4" s="2" t="s">
        <v>15</v>
      </c>
      <c r="F4" s="3"/>
      <c r="G4" s="3"/>
      <c r="H4" s="3"/>
      <c r="I4" s="3"/>
      <c r="J4" s="4"/>
      <c r="K4" s="4"/>
      <c r="L4" s="4"/>
      <c r="M4" s="4"/>
      <c r="N4" s="4"/>
      <c r="O4" s="4"/>
      <c r="P4" s="4"/>
      <c r="Q4" s="4"/>
      <c r="R4" s="4"/>
      <c r="S4" s="4"/>
      <c r="T4" s="4"/>
      <c r="U4" s="4"/>
      <c r="V4" s="4"/>
      <c r="W4" s="4"/>
      <c r="X4" s="4"/>
      <c r="Y4" s="4"/>
      <c r="Z4" s="4"/>
      <c r="AA4" s="4"/>
      <c r="AB4" s="4"/>
    </row>
    <row r="5" spans="1:28" ht="14.25" x14ac:dyDescent="0.2">
      <c r="A5" s="10" t="s">
        <v>16</v>
      </c>
      <c r="B5" s="14" t="s">
        <v>12</v>
      </c>
      <c r="C5" s="15"/>
      <c r="D5" s="16" t="s">
        <v>17</v>
      </c>
      <c r="E5" s="16" t="s">
        <v>18</v>
      </c>
      <c r="F5" s="16" t="s">
        <v>19</v>
      </c>
      <c r="G5" s="16" t="s">
        <v>20</v>
      </c>
      <c r="H5" s="3"/>
      <c r="I5" s="3"/>
      <c r="J5" s="4"/>
      <c r="K5" s="4"/>
      <c r="L5" s="4"/>
      <c r="M5" s="4"/>
      <c r="N5" s="4"/>
      <c r="O5" s="4"/>
      <c r="P5" s="4"/>
      <c r="Q5" s="4"/>
      <c r="R5" s="4"/>
      <c r="S5" s="4"/>
      <c r="T5" s="4"/>
      <c r="U5" s="4"/>
      <c r="V5" s="4"/>
      <c r="W5" s="4"/>
      <c r="X5" s="4"/>
      <c r="Y5" s="4"/>
      <c r="Z5" s="4"/>
      <c r="AA5" s="4"/>
      <c r="AB5" s="4"/>
    </row>
    <row r="6" spans="1:28" ht="14.25" x14ac:dyDescent="0.2">
      <c r="A6" s="10" t="s">
        <v>21</v>
      </c>
      <c r="B6" s="14" t="s">
        <v>12</v>
      </c>
      <c r="C6" s="17"/>
      <c r="D6" s="18" t="s">
        <v>22</v>
      </c>
      <c r="E6" s="18" t="s">
        <v>23</v>
      </c>
      <c r="F6" s="19" t="s">
        <v>24</v>
      </c>
      <c r="G6" s="19">
        <v>5070047301</v>
      </c>
      <c r="H6" s="3"/>
      <c r="I6" s="3"/>
      <c r="J6" s="4"/>
      <c r="K6" s="4"/>
      <c r="L6" s="4"/>
      <c r="M6" s="4"/>
      <c r="N6" s="4"/>
      <c r="O6" s="4"/>
      <c r="P6" s="4"/>
      <c r="Q6" s="4"/>
      <c r="R6" s="4"/>
      <c r="S6" s="4"/>
      <c r="T6" s="4"/>
      <c r="U6" s="4"/>
      <c r="V6" s="4"/>
      <c r="W6" s="4"/>
      <c r="X6" s="4"/>
      <c r="Y6" s="4"/>
      <c r="Z6" s="4"/>
      <c r="AA6" s="4"/>
      <c r="AB6" s="4"/>
    </row>
    <row r="7" spans="1:28" ht="14.25" x14ac:dyDescent="0.2">
      <c r="A7" s="10" t="s">
        <v>25</v>
      </c>
      <c r="B7" s="20" t="s">
        <v>26</v>
      </c>
      <c r="C7" s="21"/>
      <c r="D7" s="18" t="s">
        <v>22</v>
      </c>
      <c r="E7" s="18" t="s">
        <v>27</v>
      </c>
      <c r="F7" s="19" t="s">
        <v>24</v>
      </c>
      <c r="G7" s="19">
        <v>5069397510</v>
      </c>
      <c r="H7" s="3"/>
      <c r="I7" s="3"/>
      <c r="J7" s="4"/>
      <c r="K7" s="4"/>
      <c r="L7" s="4"/>
      <c r="M7" s="4"/>
      <c r="N7" s="4"/>
      <c r="O7" s="4"/>
      <c r="P7" s="4"/>
      <c r="Q7" s="4"/>
      <c r="R7" s="4"/>
      <c r="S7" s="4"/>
      <c r="T7" s="4"/>
      <c r="U7" s="4"/>
      <c r="V7" s="4"/>
      <c r="W7" s="4"/>
      <c r="X7" s="4"/>
      <c r="Y7" s="4"/>
      <c r="Z7" s="4"/>
      <c r="AA7" s="4"/>
      <c r="AB7" s="4"/>
    </row>
    <row r="8" spans="1:28" ht="14.25" x14ac:dyDescent="0.2">
      <c r="A8" s="5" t="s">
        <v>28</v>
      </c>
      <c r="B8" s="20">
        <f>VLOOKUP($B$2,$E$14:$G$33,3,FALSE)</f>
        <v>0.03</v>
      </c>
      <c r="C8" s="21"/>
      <c r="D8" s="18" t="s">
        <v>29</v>
      </c>
      <c r="E8" s="18" t="s">
        <v>30</v>
      </c>
      <c r="F8" s="19" t="s">
        <v>31</v>
      </c>
      <c r="G8" s="19" t="s">
        <v>32</v>
      </c>
      <c r="H8" s="3"/>
      <c r="I8" s="3"/>
      <c r="J8" s="4"/>
      <c r="K8" s="4"/>
      <c r="L8" s="4"/>
      <c r="M8" s="4"/>
      <c r="N8" s="4"/>
      <c r="O8" s="4"/>
      <c r="P8" s="4"/>
      <c r="Q8" s="4"/>
      <c r="R8" s="4"/>
      <c r="S8" s="4"/>
      <c r="T8" s="4"/>
      <c r="U8" s="4"/>
      <c r="V8" s="4"/>
      <c r="W8" s="4"/>
      <c r="X8" s="4"/>
      <c r="Y8" s="4"/>
      <c r="Z8" s="4"/>
      <c r="AA8" s="4"/>
      <c r="AB8" s="4"/>
    </row>
    <row r="9" spans="1:28" x14ac:dyDescent="0.25">
      <c r="A9" s="22" t="s">
        <v>33</v>
      </c>
      <c r="B9" s="23"/>
      <c r="C9" s="24"/>
      <c r="D9" s="18" t="s">
        <v>22</v>
      </c>
      <c r="E9" s="18" t="s">
        <v>34</v>
      </c>
      <c r="F9" s="19" t="s">
        <v>24</v>
      </c>
      <c r="G9" s="19">
        <v>5070634920</v>
      </c>
      <c r="H9" s="3"/>
      <c r="I9" s="25"/>
      <c r="J9" s="26"/>
      <c r="K9" s="26"/>
      <c r="L9" s="26"/>
      <c r="M9" s="26"/>
      <c r="N9" s="26"/>
      <c r="O9" s="26"/>
      <c r="P9" s="26"/>
      <c r="Q9" s="26"/>
      <c r="R9" s="26"/>
      <c r="S9" s="26"/>
      <c r="T9" s="26"/>
      <c r="U9" s="26"/>
      <c r="V9" s="26"/>
      <c r="W9" s="26"/>
      <c r="X9" s="26"/>
      <c r="Y9" s="26"/>
      <c r="Z9" s="26"/>
      <c r="AA9" s="26"/>
      <c r="AB9" s="26"/>
    </row>
    <row r="10" spans="1:28" x14ac:dyDescent="0.25">
      <c r="A10" s="337" t="s">
        <v>35</v>
      </c>
      <c r="B10" s="338"/>
      <c r="C10" s="1"/>
      <c r="D10" s="27"/>
      <c r="E10" s="18"/>
      <c r="F10" s="19"/>
      <c r="G10" s="19"/>
      <c r="H10" s="3"/>
      <c r="I10" s="25"/>
      <c r="J10" s="26"/>
      <c r="K10" s="26"/>
      <c r="L10" s="26"/>
      <c r="M10" s="26"/>
      <c r="N10" s="26"/>
      <c r="O10" s="26"/>
      <c r="P10" s="26"/>
      <c r="Q10" s="26"/>
      <c r="R10" s="26"/>
      <c r="S10" s="26"/>
      <c r="T10" s="26"/>
      <c r="U10" s="26"/>
      <c r="V10" s="26"/>
      <c r="W10" s="26"/>
      <c r="X10" s="26"/>
      <c r="Y10" s="26"/>
      <c r="Z10" s="26"/>
      <c r="AA10" s="26"/>
      <c r="AB10" s="26"/>
    </row>
    <row r="11" spans="1:28" ht="38.25" customHeight="1" x14ac:dyDescent="0.25">
      <c r="A11" s="5" t="s">
        <v>36</v>
      </c>
      <c r="B11" s="28" t="s">
        <v>37</v>
      </c>
      <c r="C11" s="29"/>
      <c r="D11" s="27"/>
      <c r="E11" s="18"/>
      <c r="F11" s="18"/>
      <c r="G11" s="18"/>
      <c r="H11" s="3"/>
      <c r="I11" s="25"/>
      <c r="J11" s="26"/>
      <c r="K11" s="26"/>
      <c r="L11" s="26"/>
      <c r="M11" s="26"/>
      <c r="N11" s="26"/>
      <c r="O11" s="26"/>
      <c r="P11" s="26"/>
      <c r="Q11" s="26"/>
      <c r="R11" s="26"/>
      <c r="S11" s="26"/>
      <c r="T11" s="26"/>
      <c r="U11" s="26"/>
      <c r="V11" s="26"/>
      <c r="W11" s="26"/>
      <c r="X11" s="26"/>
      <c r="Y11" s="26"/>
      <c r="Z11" s="26"/>
      <c r="AA11" s="26"/>
      <c r="AB11" s="26"/>
    </row>
    <row r="12" spans="1:28" ht="38.25" customHeight="1" x14ac:dyDescent="0.25">
      <c r="A12" s="5" t="s">
        <v>38</v>
      </c>
      <c r="B12" s="28" t="s">
        <v>39</v>
      </c>
      <c r="C12" s="29"/>
      <c r="D12" s="13" t="s">
        <v>14</v>
      </c>
      <c r="E12" s="2" t="s">
        <v>40</v>
      </c>
      <c r="F12" s="3"/>
      <c r="G12" s="3"/>
      <c r="H12" s="25"/>
      <c r="I12" s="26"/>
      <c r="J12" s="13" t="s">
        <v>14</v>
      </c>
      <c r="K12" s="26"/>
      <c r="L12" s="2" t="s">
        <v>41</v>
      </c>
      <c r="M12" s="26"/>
      <c r="N12" s="26"/>
      <c r="O12" s="26"/>
      <c r="P12" s="26"/>
      <c r="Q12" s="26"/>
      <c r="R12" s="26"/>
      <c r="S12" s="26"/>
      <c r="T12" s="26"/>
      <c r="U12" s="26"/>
      <c r="V12" s="26"/>
      <c r="W12" s="26"/>
      <c r="X12" s="26"/>
      <c r="Y12" s="26"/>
      <c r="Z12" s="26"/>
      <c r="AA12" s="26"/>
      <c r="AB12" s="26"/>
    </row>
    <row r="13" spans="1:28" x14ac:dyDescent="0.25">
      <c r="A13" s="5" t="s">
        <v>42</v>
      </c>
      <c r="B13" s="30" t="s">
        <v>8</v>
      </c>
      <c r="C13" s="31"/>
      <c r="D13" s="16" t="s">
        <v>43</v>
      </c>
      <c r="E13" s="32" t="s">
        <v>44</v>
      </c>
      <c r="F13" s="16"/>
      <c r="G13" s="33" t="s">
        <v>45</v>
      </c>
      <c r="H13" s="33" t="s">
        <v>46</v>
      </c>
      <c r="I13" s="26"/>
      <c r="J13" s="16" t="s">
        <v>47</v>
      </c>
      <c r="K13" s="33" t="s">
        <v>46</v>
      </c>
      <c r="L13" s="32" t="s">
        <v>44</v>
      </c>
      <c r="M13" s="33" t="s">
        <v>48</v>
      </c>
      <c r="N13" s="26"/>
      <c r="O13" s="26"/>
      <c r="P13" s="26"/>
      <c r="Q13" s="26"/>
      <c r="R13" s="26"/>
      <c r="S13" s="26"/>
      <c r="T13" s="26"/>
      <c r="U13" s="26"/>
      <c r="V13" s="26"/>
      <c r="W13" s="26"/>
      <c r="X13" s="26"/>
      <c r="Y13" s="26"/>
      <c r="Z13" s="26"/>
      <c r="AA13" s="26"/>
      <c r="AB13" s="26"/>
    </row>
    <row r="14" spans="1:28" x14ac:dyDescent="0.25">
      <c r="A14" s="5" t="s">
        <v>49</v>
      </c>
      <c r="B14" s="28" t="s">
        <v>50</v>
      </c>
      <c r="C14" s="24"/>
      <c r="D14" s="18">
        <v>1</v>
      </c>
      <c r="E14" s="18" t="s">
        <v>6</v>
      </c>
      <c r="F14" s="18"/>
      <c r="G14" s="34">
        <v>0.03</v>
      </c>
      <c r="H14" s="35" t="s">
        <v>51</v>
      </c>
      <c r="I14" s="26"/>
      <c r="J14" s="18">
        <v>1</v>
      </c>
      <c r="K14" s="35" t="s">
        <v>51</v>
      </c>
      <c r="L14" s="18" t="s">
        <v>52</v>
      </c>
      <c r="M14" s="35" t="s">
        <v>53</v>
      </c>
      <c r="N14" s="26"/>
      <c r="O14" s="26"/>
      <c r="P14" s="26"/>
      <c r="Q14" s="26"/>
      <c r="R14" s="26"/>
      <c r="S14" s="26"/>
      <c r="T14" s="26"/>
      <c r="U14" s="26"/>
      <c r="V14" s="26"/>
      <c r="W14" s="26"/>
      <c r="X14" s="26"/>
      <c r="Y14" s="26"/>
      <c r="Z14" s="26"/>
      <c r="AA14" s="26"/>
      <c r="AB14" s="26"/>
    </row>
    <row r="15" spans="1:28" x14ac:dyDescent="0.25">
      <c r="A15" s="10" t="s">
        <v>54</v>
      </c>
      <c r="B15" s="36" t="s">
        <v>12</v>
      </c>
      <c r="C15" s="37"/>
      <c r="D15" s="18">
        <v>2</v>
      </c>
      <c r="E15" s="18" t="s">
        <v>55</v>
      </c>
      <c r="F15" s="18"/>
      <c r="G15" s="34">
        <v>0.05</v>
      </c>
      <c r="H15" s="35" t="s">
        <v>56</v>
      </c>
      <c r="I15" s="26"/>
      <c r="J15" s="18">
        <v>2</v>
      </c>
      <c r="K15" s="35" t="s">
        <v>56</v>
      </c>
      <c r="L15" s="18" t="s">
        <v>57</v>
      </c>
      <c r="M15" s="35" t="s">
        <v>58</v>
      </c>
      <c r="N15" s="26"/>
      <c r="O15" s="26"/>
      <c r="P15" s="26"/>
      <c r="Q15" s="26"/>
      <c r="R15" s="26"/>
      <c r="S15" s="26"/>
      <c r="T15" s="26"/>
      <c r="U15" s="26"/>
      <c r="V15" s="26"/>
      <c r="W15" s="26"/>
      <c r="X15" s="26"/>
      <c r="Y15" s="26"/>
      <c r="Z15" s="26"/>
      <c r="AA15" s="26"/>
      <c r="AB15" s="26"/>
    </row>
    <row r="16" spans="1:28" x14ac:dyDescent="0.25">
      <c r="A16" s="22" t="s">
        <v>33</v>
      </c>
      <c r="B16" s="38"/>
      <c r="C16" s="39"/>
      <c r="D16" s="18">
        <v>3</v>
      </c>
      <c r="E16" s="18" t="s">
        <v>59</v>
      </c>
      <c r="F16" s="18"/>
      <c r="G16" s="34">
        <v>0.05</v>
      </c>
      <c r="H16" s="35" t="s">
        <v>60</v>
      </c>
      <c r="I16" s="26"/>
      <c r="J16" s="18">
        <v>3</v>
      </c>
      <c r="K16" s="35" t="s">
        <v>60</v>
      </c>
      <c r="L16" s="18" t="s">
        <v>61</v>
      </c>
      <c r="M16" s="35" t="s">
        <v>53</v>
      </c>
      <c r="N16" s="26"/>
      <c r="O16" s="26"/>
      <c r="P16" s="26"/>
      <c r="Q16" s="26"/>
      <c r="R16" s="26"/>
      <c r="S16" s="26"/>
      <c r="T16" s="26"/>
      <c r="U16" s="26"/>
      <c r="V16" s="26"/>
      <c r="W16" s="26"/>
      <c r="X16" s="26"/>
      <c r="Y16" s="26"/>
      <c r="Z16" s="26"/>
      <c r="AA16" s="26"/>
      <c r="AB16" s="26"/>
    </row>
    <row r="17" spans="1:28" x14ac:dyDescent="0.25">
      <c r="A17" s="40" t="s">
        <v>62</v>
      </c>
      <c r="B17" s="41" t="s">
        <v>63</v>
      </c>
      <c r="C17" s="1"/>
      <c r="D17" s="18">
        <v>4</v>
      </c>
      <c r="E17" s="18" t="s">
        <v>64</v>
      </c>
      <c r="F17" s="18"/>
      <c r="G17" s="34">
        <v>0.05</v>
      </c>
      <c r="H17" s="35" t="s">
        <v>65</v>
      </c>
      <c r="I17" s="26"/>
      <c r="J17" s="18">
        <v>4</v>
      </c>
      <c r="K17" s="35" t="s">
        <v>65</v>
      </c>
      <c r="L17" s="18" t="s">
        <v>66</v>
      </c>
      <c r="M17" s="35" t="s">
        <v>53</v>
      </c>
      <c r="N17" s="26"/>
      <c r="O17" s="26"/>
      <c r="P17" s="26"/>
      <c r="Q17" s="26"/>
      <c r="R17" s="26"/>
      <c r="S17" s="26"/>
      <c r="T17" s="26"/>
      <c r="U17" s="26"/>
      <c r="V17" s="26"/>
      <c r="W17" s="26"/>
      <c r="X17" s="26"/>
      <c r="Y17" s="26"/>
      <c r="Z17" s="26"/>
      <c r="AA17" s="26"/>
      <c r="AB17" s="26"/>
    </row>
    <row r="18" spans="1:28" x14ac:dyDescent="0.25">
      <c r="A18" s="42" t="s">
        <v>67</v>
      </c>
      <c r="B18" s="43"/>
      <c r="C18" s="9"/>
      <c r="D18" s="18">
        <v>5</v>
      </c>
      <c r="E18" s="18" t="s">
        <v>68</v>
      </c>
      <c r="F18" s="18"/>
      <c r="G18" s="34">
        <v>0.05</v>
      </c>
      <c r="H18" s="35" t="s">
        <v>69</v>
      </c>
      <c r="I18" s="26"/>
      <c r="J18" s="18">
        <v>5</v>
      </c>
      <c r="K18" s="35" t="s">
        <v>69</v>
      </c>
      <c r="L18" s="18" t="s">
        <v>70</v>
      </c>
      <c r="M18" s="35" t="s">
        <v>53</v>
      </c>
      <c r="N18" s="26"/>
      <c r="O18" s="26"/>
      <c r="P18" s="26"/>
      <c r="Q18" s="26"/>
      <c r="R18" s="26"/>
      <c r="S18" s="26"/>
      <c r="T18" s="26"/>
      <c r="U18" s="26"/>
      <c r="V18" s="26"/>
      <c r="W18" s="26"/>
      <c r="X18" s="26"/>
      <c r="Y18" s="26"/>
      <c r="Z18" s="26"/>
      <c r="AA18" s="26"/>
      <c r="AB18" s="26"/>
    </row>
    <row r="19" spans="1:28" x14ac:dyDescent="0.25">
      <c r="A19" s="337" t="s">
        <v>71</v>
      </c>
      <c r="B19" s="338"/>
      <c r="C19" s="44"/>
      <c r="D19" s="18">
        <v>6</v>
      </c>
      <c r="E19" s="18" t="s">
        <v>72</v>
      </c>
      <c r="F19" s="18"/>
      <c r="G19" s="34">
        <v>0.05</v>
      </c>
      <c r="H19" s="35" t="s">
        <v>73</v>
      </c>
      <c r="I19" s="26"/>
      <c r="J19" s="18">
        <v>6</v>
      </c>
      <c r="K19" s="35" t="s">
        <v>73</v>
      </c>
      <c r="L19" s="18" t="s">
        <v>74</v>
      </c>
      <c r="M19" s="35" t="s">
        <v>58</v>
      </c>
      <c r="N19" s="26"/>
      <c r="O19" s="26"/>
      <c r="P19" s="26"/>
      <c r="Q19" s="26"/>
      <c r="R19" s="26"/>
      <c r="S19" s="26"/>
      <c r="T19" s="26"/>
      <c r="U19" s="26"/>
      <c r="V19" s="26"/>
      <c r="W19" s="26"/>
      <c r="X19" s="26"/>
      <c r="Y19" s="26"/>
      <c r="Z19" s="26"/>
      <c r="AA19" s="26"/>
      <c r="AB19" s="26"/>
    </row>
    <row r="20" spans="1:28" x14ac:dyDescent="0.25">
      <c r="A20" s="5" t="s">
        <v>22</v>
      </c>
      <c r="B20" s="45" t="s">
        <v>34</v>
      </c>
      <c r="C20" s="9"/>
      <c r="D20" s="18">
        <v>7</v>
      </c>
      <c r="E20" s="18" t="s">
        <v>75</v>
      </c>
      <c r="F20" s="18"/>
      <c r="G20" s="34">
        <v>3.5000000000000003E-2</v>
      </c>
      <c r="H20" s="35" t="s">
        <v>76</v>
      </c>
      <c r="I20" s="26"/>
      <c r="J20" s="18">
        <v>7</v>
      </c>
      <c r="K20" s="35" t="s">
        <v>76</v>
      </c>
      <c r="L20" s="18" t="s">
        <v>77</v>
      </c>
      <c r="M20" s="35" t="s">
        <v>78</v>
      </c>
      <c r="N20" s="26"/>
      <c r="O20" s="26"/>
      <c r="P20" s="26"/>
      <c r="Q20" s="26"/>
      <c r="R20" s="26"/>
      <c r="S20" s="26"/>
      <c r="T20" s="26"/>
      <c r="U20" s="26"/>
      <c r="V20" s="26"/>
      <c r="W20" s="26"/>
      <c r="X20" s="26"/>
      <c r="Y20" s="26"/>
      <c r="Z20" s="26"/>
      <c r="AA20" s="26"/>
      <c r="AB20" s="26"/>
    </row>
    <row r="21" spans="1:28" ht="15.75" customHeight="1" x14ac:dyDescent="0.25">
      <c r="A21" s="5" t="s">
        <v>79</v>
      </c>
      <c r="B21" s="46">
        <f>VLOOKUP($B$20,$E$6:$G$10,3,FALSE)</f>
        <v>5070634920</v>
      </c>
      <c r="C21" s="47"/>
      <c r="D21" s="18">
        <v>8</v>
      </c>
      <c r="E21" s="18" t="s">
        <v>80</v>
      </c>
      <c r="F21" s="18"/>
      <c r="G21" s="34">
        <v>0.05</v>
      </c>
      <c r="H21" s="35" t="s">
        <v>81</v>
      </c>
      <c r="I21" s="26"/>
      <c r="J21" s="18">
        <v>8</v>
      </c>
      <c r="K21" s="35" t="s">
        <v>81</v>
      </c>
      <c r="L21" s="18" t="s">
        <v>82</v>
      </c>
      <c r="M21" s="35" t="s">
        <v>83</v>
      </c>
      <c r="N21" s="26"/>
      <c r="O21" s="26"/>
      <c r="P21" s="26"/>
      <c r="Q21" s="26"/>
      <c r="R21" s="26"/>
      <c r="S21" s="26"/>
      <c r="T21" s="26"/>
      <c r="U21" s="26"/>
      <c r="V21" s="26"/>
      <c r="W21" s="26"/>
      <c r="X21" s="26"/>
      <c r="Y21" s="26"/>
      <c r="Z21" s="26"/>
      <c r="AA21" s="26"/>
      <c r="AB21" s="26"/>
    </row>
    <row r="22" spans="1:28" ht="15.75" customHeight="1" x14ac:dyDescent="0.25">
      <c r="A22" s="5" t="s">
        <v>84</v>
      </c>
      <c r="B22" s="45" t="s">
        <v>85</v>
      </c>
      <c r="C22" s="48"/>
      <c r="D22" s="18">
        <v>9</v>
      </c>
      <c r="E22" s="18" t="s">
        <v>86</v>
      </c>
      <c r="F22" s="18"/>
      <c r="G22" s="34">
        <v>0.05</v>
      </c>
      <c r="H22" s="35" t="s">
        <v>87</v>
      </c>
      <c r="I22" s="26"/>
      <c r="J22" s="18">
        <v>9</v>
      </c>
      <c r="K22" s="35" t="s">
        <v>87</v>
      </c>
      <c r="L22" s="18" t="s">
        <v>88</v>
      </c>
      <c r="M22" s="35" t="s">
        <v>53</v>
      </c>
      <c r="N22" s="26"/>
      <c r="O22" s="26"/>
      <c r="P22" s="26"/>
      <c r="Q22" s="26"/>
      <c r="R22" s="26"/>
      <c r="S22" s="26"/>
      <c r="T22" s="26"/>
      <c r="U22" s="26"/>
      <c r="V22" s="26"/>
      <c r="W22" s="26"/>
      <c r="X22" s="26"/>
      <c r="Y22" s="26"/>
      <c r="Z22" s="26"/>
      <c r="AA22" s="26"/>
      <c r="AB22" s="26"/>
    </row>
    <row r="23" spans="1:28" ht="15.75" customHeight="1" x14ac:dyDescent="0.25">
      <c r="A23" s="5" t="s">
        <v>89</v>
      </c>
      <c r="B23" s="49">
        <f ca="1">TODAY()</f>
        <v>45709</v>
      </c>
      <c r="C23" s="1"/>
      <c r="D23" s="18">
        <v>10</v>
      </c>
      <c r="E23" s="18" t="s">
        <v>90</v>
      </c>
      <c r="F23" s="18"/>
      <c r="G23" s="34">
        <v>0.05</v>
      </c>
      <c r="H23" s="35" t="s">
        <v>91</v>
      </c>
      <c r="I23" s="26"/>
      <c r="J23" s="18">
        <v>10</v>
      </c>
      <c r="K23" s="35" t="s">
        <v>91</v>
      </c>
      <c r="L23" s="18" t="s">
        <v>92</v>
      </c>
      <c r="M23" s="35" t="s">
        <v>53</v>
      </c>
      <c r="N23" s="26"/>
      <c r="O23" s="26"/>
      <c r="P23" s="26"/>
      <c r="Q23" s="26"/>
      <c r="R23" s="26"/>
      <c r="S23" s="26"/>
      <c r="T23" s="26"/>
      <c r="U23" s="26"/>
      <c r="V23" s="26"/>
      <c r="W23" s="26"/>
      <c r="X23" s="26"/>
      <c r="Y23" s="26"/>
      <c r="Z23" s="26"/>
      <c r="AA23" s="26"/>
      <c r="AB23" s="26"/>
    </row>
    <row r="24" spans="1:28" ht="15.75" customHeight="1" x14ac:dyDescent="0.25">
      <c r="A24" s="50" t="s">
        <v>67</v>
      </c>
      <c r="B24" s="51"/>
      <c r="C24" s="9"/>
      <c r="D24" s="18">
        <v>11</v>
      </c>
      <c r="E24" s="18" t="s">
        <v>93</v>
      </c>
      <c r="F24" s="18"/>
      <c r="G24" s="34">
        <v>0.03</v>
      </c>
      <c r="H24" s="35" t="s">
        <v>94</v>
      </c>
      <c r="I24" s="26"/>
      <c r="J24" s="18">
        <v>11</v>
      </c>
      <c r="K24" s="35" t="s">
        <v>94</v>
      </c>
      <c r="L24" s="18" t="s">
        <v>95</v>
      </c>
      <c r="M24" s="35" t="s">
        <v>53</v>
      </c>
      <c r="N24" s="26"/>
      <c r="O24" s="26"/>
      <c r="P24" s="26"/>
      <c r="Q24" s="26"/>
      <c r="R24" s="26"/>
      <c r="S24" s="26"/>
      <c r="T24" s="26"/>
      <c r="U24" s="26"/>
      <c r="V24" s="26"/>
      <c r="W24" s="26"/>
      <c r="X24" s="26"/>
      <c r="Y24" s="26"/>
      <c r="Z24" s="26"/>
      <c r="AA24" s="26"/>
      <c r="AB24" s="26"/>
    </row>
    <row r="25" spans="1:28" ht="15.75" customHeight="1" x14ac:dyDescent="0.25">
      <c r="A25" s="337" t="s">
        <v>96</v>
      </c>
      <c r="B25" s="338"/>
      <c r="C25" s="9"/>
      <c r="D25" s="18">
        <v>12</v>
      </c>
      <c r="E25" s="18"/>
      <c r="F25" s="18"/>
      <c r="G25" s="34"/>
      <c r="H25" s="35"/>
      <c r="I25" s="26"/>
      <c r="J25" s="18">
        <v>12</v>
      </c>
      <c r="K25" s="35"/>
      <c r="L25" s="18"/>
      <c r="M25" s="35"/>
      <c r="N25" s="26"/>
      <c r="O25" s="26"/>
      <c r="P25" s="26"/>
      <c r="Q25" s="26"/>
      <c r="R25" s="26"/>
      <c r="S25" s="26"/>
      <c r="T25" s="26"/>
      <c r="U25" s="26"/>
      <c r="V25" s="26"/>
      <c r="W25" s="26"/>
      <c r="X25" s="26"/>
      <c r="Y25" s="26"/>
      <c r="Z25" s="26"/>
      <c r="AA25" s="26"/>
      <c r="AB25" s="26"/>
    </row>
    <row r="26" spans="1:28" ht="15.75" customHeight="1" x14ac:dyDescent="0.25">
      <c r="A26" s="5" t="s">
        <v>97</v>
      </c>
      <c r="B26" s="11" t="str">
        <f>VLOOKUP($B$3,$K$14:$M$24,2,FALSE)</f>
        <v>RODRIGO FALSETTI</v>
      </c>
      <c r="C26" s="48"/>
      <c r="D26" s="18">
        <v>13</v>
      </c>
      <c r="E26" s="18"/>
      <c r="F26" s="18"/>
      <c r="G26" s="18"/>
      <c r="H26" s="52"/>
      <c r="I26" s="26"/>
      <c r="J26" s="18">
        <v>13</v>
      </c>
      <c r="K26" s="52"/>
      <c r="L26" s="18"/>
      <c r="M26" s="52"/>
      <c r="N26" s="26"/>
      <c r="O26" s="26"/>
      <c r="P26" s="26"/>
      <c r="Q26" s="26"/>
      <c r="R26" s="26"/>
      <c r="S26" s="26"/>
      <c r="T26" s="26"/>
      <c r="U26" s="26"/>
      <c r="V26" s="26"/>
      <c r="W26" s="26"/>
      <c r="X26" s="26"/>
      <c r="Y26" s="26"/>
      <c r="Z26" s="26"/>
      <c r="AA26" s="26"/>
      <c r="AB26" s="26"/>
    </row>
    <row r="27" spans="1:28" ht="15.75" customHeight="1" x14ac:dyDescent="0.25">
      <c r="A27" s="53" t="s">
        <v>17</v>
      </c>
      <c r="B27" s="8" t="str">
        <f>VLOOKUP($B$3,$K$14:$M$24,3,FALSE)</f>
        <v>PREFEITO MUNICIPAL</v>
      </c>
      <c r="C27" s="54"/>
      <c r="D27" s="18">
        <v>14</v>
      </c>
      <c r="E27" s="18"/>
      <c r="F27" s="18"/>
      <c r="G27" s="18"/>
      <c r="H27" s="52"/>
      <c r="I27" s="26"/>
      <c r="J27" s="18">
        <v>14</v>
      </c>
      <c r="K27" s="52"/>
      <c r="L27" s="18"/>
      <c r="M27" s="52"/>
      <c r="N27" s="26"/>
      <c r="O27" s="26"/>
      <c r="P27" s="26"/>
      <c r="Q27" s="26"/>
      <c r="R27" s="26"/>
      <c r="S27" s="26"/>
      <c r="T27" s="26"/>
      <c r="U27" s="26"/>
      <c r="V27" s="26"/>
      <c r="W27" s="26"/>
      <c r="X27" s="26"/>
      <c r="Y27" s="26"/>
      <c r="Z27" s="26"/>
      <c r="AA27" s="26"/>
      <c r="AB27" s="26"/>
    </row>
    <row r="28" spans="1:28" ht="15.75" customHeight="1" x14ac:dyDescent="0.25">
      <c r="A28" s="48"/>
      <c r="B28" s="48"/>
      <c r="C28" s="54"/>
      <c r="D28" s="18">
        <v>15</v>
      </c>
      <c r="E28" s="18"/>
      <c r="F28" s="18"/>
      <c r="G28" s="18"/>
      <c r="H28" s="52"/>
      <c r="I28" s="26"/>
      <c r="J28" s="18">
        <v>15</v>
      </c>
      <c r="K28" s="52"/>
      <c r="L28" s="18"/>
      <c r="M28" s="52"/>
      <c r="N28" s="26"/>
      <c r="O28" s="26"/>
      <c r="P28" s="26"/>
      <c r="Q28" s="26"/>
      <c r="R28" s="26"/>
      <c r="S28" s="26"/>
      <c r="T28" s="26"/>
      <c r="U28" s="26"/>
      <c r="V28" s="26"/>
      <c r="W28" s="26"/>
      <c r="X28" s="26"/>
      <c r="Y28" s="26"/>
      <c r="Z28" s="26"/>
      <c r="AA28" s="26"/>
      <c r="AB28" s="26"/>
    </row>
    <row r="29" spans="1:28" ht="15.75" customHeight="1" x14ac:dyDescent="0.25">
      <c r="A29" s="337" t="s">
        <v>98</v>
      </c>
      <c r="B29" s="338"/>
      <c r="C29" s="54"/>
      <c r="D29" s="18">
        <v>16</v>
      </c>
      <c r="E29" s="18"/>
      <c r="F29" s="18"/>
      <c r="G29" s="18"/>
      <c r="H29" s="52"/>
      <c r="I29" s="26"/>
      <c r="J29" s="18">
        <v>16</v>
      </c>
      <c r="K29" s="52"/>
      <c r="L29" s="18"/>
      <c r="M29" s="52"/>
      <c r="N29" s="26"/>
      <c r="O29" s="26"/>
      <c r="P29" s="26"/>
      <c r="Q29" s="26"/>
      <c r="R29" s="26"/>
      <c r="S29" s="26"/>
      <c r="T29" s="26"/>
      <c r="U29" s="26"/>
      <c r="V29" s="26"/>
      <c r="W29" s="26"/>
      <c r="X29" s="26"/>
      <c r="Y29" s="26"/>
      <c r="Z29" s="26"/>
      <c r="AA29" s="26"/>
      <c r="AB29" s="26"/>
    </row>
    <row r="30" spans="1:28" ht="15.75" customHeight="1" x14ac:dyDescent="0.25">
      <c r="A30" s="5" t="s">
        <v>99</v>
      </c>
      <c r="B30" s="45" t="s">
        <v>34842</v>
      </c>
      <c r="C30" s="54"/>
      <c r="D30" s="18">
        <v>17</v>
      </c>
      <c r="E30" s="18"/>
      <c r="F30" s="18"/>
      <c r="G30" s="18"/>
      <c r="H30" s="52"/>
      <c r="I30" s="26"/>
      <c r="J30" s="18">
        <v>17</v>
      </c>
      <c r="K30" s="52"/>
      <c r="L30" s="18"/>
      <c r="M30" s="52"/>
      <c r="N30" s="26"/>
      <c r="O30" s="26"/>
      <c r="P30" s="26"/>
      <c r="Q30" s="26"/>
      <c r="R30" s="26"/>
      <c r="S30" s="26"/>
      <c r="T30" s="26"/>
      <c r="U30" s="26"/>
      <c r="V30" s="26"/>
      <c r="W30" s="26"/>
      <c r="X30" s="26"/>
      <c r="Y30" s="26"/>
      <c r="Z30" s="26"/>
      <c r="AA30" s="26"/>
      <c r="AB30" s="26"/>
    </row>
    <row r="31" spans="1:28" ht="15.75" customHeight="1" x14ac:dyDescent="0.25">
      <c r="A31" s="5" t="s">
        <v>100</v>
      </c>
      <c r="B31" s="45" t="s">
        <v>34843</v>
      </c>
      <c r="C31" s="54"/>
      <c r="D31" s="18">
        <v>18</v>
      </c>
      <c r="E31" s="18"/>
      <c r="F31" s="18"/>
      <c r="G31" s="18"/>
      <c r="H31" s="52"/>
      <c r="I31" s="26"/>
      <c r="J31" s="18">
        <v>18</v>
      </c>
      <c r="K31" s="52"/>
      <c r="L31" s="18"/>
      <c r="M31" s="52"/>
      <c r="N31" s="26"/>
      <c r="O31" s="26"/>
      <c r="P31" s="26"/>
      <c r="Q31" s="26"/>
      <c r="R31" s="26"/>
      <c r="S31" s="26"/>
      <c r="T31" s="26"/>
      <c r="U31" s="26"/>
      <c r="V31" s="26"/>
      <c r="W31" s="26"/>
      <c r="X31" s="26"/>
      <c r="Y31" s="26"/>
      <c r="Z31" s="26"/>
      <c r="AA31" s="26"/>
      <c r="AB31" s="26"/>
    </row>
    <row r="32" spans="1:28" ht="15.75" customHeight="1" x14ac:dyDescent="0.25">
      <c r="A32" s="5" t="s">
        <v>101</v>
      </c>
      <c r="B32" s="45" t="s">
        <v>34844</v>
      </c>
      <c r="C32" s="54"/>
      <c r="D32" s="18">
        <v>19</v>
      </c>
      <c r="E32" s="18"/>
      <c r="F32" s="18"/>
      <c r="G32" s="18"/>
      <c r="H32" s="52"/>
      <c r="I32" s="26"/>
      <c r="J32" s="18">
        <v>19</v>
      </c>
      <c r="K32" s="52"/>
      <c r="L32" s="18"/>
      <c r="M32" s="52"/>
      <c r="N32" s="26"/>
      <c r="O32" s="26"/>
      <c r="P32" s="26"/>
      <c r="Q32" s="26"/>
      <c r="R32" s="26"/>
      <c r="S32" s="26"/>
      <c r="T32" s="26"/>
      <c r="U32" s="26"/>
      <c r="V32" s="26"/>
      <c r="W32" s="26"/>
      <c r="X32" s="26"/>
      <c r="Y32" s="26"/>
      <c r="Z32" s="26"/>
      <c r="AA32" s="26"/>
      <c r="AB32" s="26"/>
    </row>
    <row r="33" spans="1:28" ht="15.75" customHeight="1" x14ac:dyDescent="0.25">
      <c r="A33" s="54"/>
      <c r="B33" s="54"/>
      <c r="C33" s="54"/>
      <c r="D33" s="54"/>
      <c r="E33" s="54"/>
      <c r="F33" s="54"/>
      <c r="G33" s="54"/>
      <c r="H33" s="3"/>
      <c r="I33" s="25"/>
      <c r="J33" s="26"/>
      <c r="K33" s="26"/>
      <c r="L33" s="26"/>
      <c r="M33" s="26"/>
      <c r="N33" s="26"/>
      <c r="O33" s="26"/>
      <c r="P33" s="26"/>
      <c r="Q33" s="26"/>
      <c r="R33" s="26"/>
      <c r="S33" s="26"/>
      <c r="T33" s="26"/>
      <c r="U33" s="26"/>
      <c r="V33" s="26"/>
      <c r="W33" s="26"/>
      <c r="X33" s="26"/>
      <c r="Y33" s="26"/>
      <c r="Z33" s="26"/>
      <c r="AA33" s="26"/>
      <c r="AB33" s="26"/>
    </row>
    <row r="34" spans="1:28" ht="15.75" customHeight="1" x14ac:dyDescent="0.25">
      <c r="A34" s="54"/>
      <c r="B34" s="54"/>
      <c r="C34" s="54"/>
      <c r="D34" s="54"/>
      <c r="E34" s="3"/>
      <c r="F34" s="3"/>
      <c r="G34" s="3"/>
      <c r="H34" s="3"/>
      <c r="I34" s="25"/>
      <c r="J34" s="26"/>
      <c r="K34" s="26"/>
      <c r="L34" s="26"/>
      <c r="M34" s="26"/>
      <c r="N34" s="26"/>
      <c r="O34" s="26"/>
      <c r="P34" s="26"/>
      <c r="Q34" s="26"/>
      <c r="R34" s="26"/>
      <c r="S34" s="26"/>
      <c r="T34" s="26"/>
      <c r="U34" s="26"/>
      <c r="V34" s="26"/>
      <c r="W34" s="26"/>
      <c r="X34" s="26"/>
      <c r="Y34" s="26"/>
      <c r="Z34" s="26"/>
      <c r="AA34" s="26"/>
      <c r="AB34" s="26"/>
    </row>
    <row r="35" spans="1:28" ht="15.75" customHeight="1" x14ac:dyDescent="0.25">
      <c r="A35" s="54"/>
      <c r="B35" s="54"/>
      <c r="C35" s="54"/>
      <c r="D35" s="54"/>
      <c r="E35" s="3"/>
      <c r="F35" s="3"/>
      <c r="G35" s="3"/>
      <c r="H35" s="3"/>
      <c r="I35" s="25"/>
      <c r="J35" s="26"/>
      <c r="K35" s="26"/>
      <c r="L35" s="26"/>
      <c r="M35" s="26"/>
      <c r="N35" s="26"/>
      <c r="O35" s="26"/>
      <c r="P35" s="26"/>
      <c r="Q35" s="26"/>
      <c r="R35" s="26"/>
      <c r="S35" s="26"/>
      <c r="T35" s="26"/>
      <c r="U35" s="26"/>
      <c r="V35" s="26"/>
      <c r="W35" s="26"/>
      <c r="X35" s="26"/>
      <c r="Y35" s="26"/>
      <c r="Z35" s="26"/>
      <c r="AA35" s="26"/>
      <c r="AB35" s="26"/>
    </row>
    <row r="36" spans="1:28" ht="15.75" customHeight="1" x14ac:dyDescent="0.25">
      <c r="A36" s="54"/>
      <c r="B36" s="54"/>
      <c r="C36" s="54"/>
      <c r="D36" s="54"/>
      <c r="E36" s="3"/>
      <c r="F36" s="3"/>
      <c r="G36" s="3"/>
      <c r="H36" s="3"/>
      <c r="I36" s="25"/>
      <c r="J36" s="26"/>
      <c r="K36" s="26"/>
      <c r="L36" s="26"/>
      <c r="M36" s="26"/>
      <c r="N36" s="26"/>
      <c r="O36" s="26"/>
      <c r="P36" s="26"/>
      <c r="Q36" s="26"/>
      <c r="R36" s="26"/>
      <c r="S36" s="26"/>
      <c r="T36" s="26"/>
      <c r="U36" s="26"/>
      <c r="V36" s="26"/>
      <c r="W36" s="26"/>
      <c r="X36" s="26"/>
      <c r="Y36" s="26"/>
      <c r="Z36" s="26"/>
      <c r="AA36" s="26"/>
      <c r="AB36" s="26"/>
    </row>
    <row r="37" spans="1:28" ht="15.75" customHeight="1" x14ac:dyDescent="0.25">
      <c r="A37" s="54"/>
      <c r="B37" s="54"/>
      <c r="C37" s="54"/>
      <c r="D37" s="54"/>
      <c r="E37" s="3"/>
      <c r="F37" s="3"/>
      <c r="G37" s="3"/>
      <c r="H37" s="3"/>
      <c r="I37" s="25"/>
      <c r="J37" s="26"/>
      <c r="K37" s="26"/>
      <c r="L37" s="26"/>
      <c r="M37" s="26"/>
      <c r="N37" s="26"/>
      <c r="O37" s="26"/>
      <c r="P37" s="26"/>
      <c r="Q37" s="26"/>
      <c r="R37" s="26"/>
      <c r="S37" s="26"/>
      <c r="T37" s="26"/>
      <c r="U37" s="26"/>
      <c r="V37" s="26"/>
      <c r="W37" s="26"/>
      <c r="X37" s="26"/>
      <c r="Y37" s="26"/>
      <c r="Z37" s="26"/>
      <c r="AA37" s="26"/>
      <c r="AB37" s="26"/>
    </row>
    <row r="38" spans="1:28" ht="15.75" customHeight="1" x14ac:dyDescent="0.25">
      <c r="A38" s="54"/>
      <c r="B38" s="54"/>
      <c r="C38" s="54"/>
      <c r="D38" s="54"/>
      <c r="E38" s="3"/>
      <c r="F38" s="3"/>
      <c r="G38" s="3"/>
      <c r="H38" s="3"/>
      <c r="I38" s="25"/>
      <c r="J38" s="26"/>
      <c r="K38" s="26"/>
      <c r="L38" s="26"/>
      <c r="M38" s="26"/>
      <c r="N38" s="26"/>
      <c r="O38" s="26"/>
      <c r="P38" s="26"/>
      <c r="Q38" s="26"/>
      <c r="R38" s="26"/>
      <c r="S38" s="26"/>
      <c r="T38" s="26"/>
      <c r="U38" s="26"/>
      <c r="V38" s="26"/>
      <c r="W38" s="26"/>
      <c r="X38" s="26"/>
      <c r="Y38" s="26"/>
      <c r="Z38" s="26"/>
      <c r="AA38" s="26"/>
      <c r="AB38" s="26"/>
    </row>
    <row r="39" spans="1:28" ht="15.75" customHeight="1" x14ac:dyDescent="0.25">
      <c r="A39" s="54"/>
      <c r="B39" s="54"/>
      <c r="C39" s="54"/>
      <c r="D39" s="54"/>
      <c r="E39" s="3"/>
      <c r="F39" s="3"/>
      <c r="G39" s="3"/>
      <c r="H39" s="3"/>
      <c r="I39" s="25"/>
      <c r="J39" s="26"/>
      <c r="K39" s="26"/>
      <c r="L39" s="26"/>
      <c r="M39" s="26"/>
      <c r="N39" s="26"/>
      <c r="O39" s="26"/>
      <c r="P39" s="26"/>
      <c r="Q39" s="26"/>
      <c r="R39" s="26"/>
      <c r="S39" s="26"/>
      <c r="T39" s="26"/>
      <c r="U39" s="26"/>
      <c r="V39" s="26"/>
      <c r="W39" s="26"/>
      <c r="X39" s="26"/>
      <c r="Y39" s="26"/>
      <c r="Z39" s="26"/>
      <c r="AA39" s="26"/>
      <c r="AB39" s="26"/>
    </row>
    <row r="40" spans="1:28" ht="15.75" customHeight="1" x14ac:dyDescent="0.25">
      <c r="A40" s="54"/>
      <c r="B40" s="54"/>
      <c r="C40" s="54"/>
      <c r="D40" s="54"/>
      <c r="E40" s="3"/>
      <c r="F40" s="3"/>
      <c r="G40" s="3"/>
      <c r="H40" s="3"/>
      <c r="I40" s="25"/>
      <c r="J40" s="26"/>
      <c r="K40" s="26"/>
      <c r="L40" s="26"/>
      <c r="M40" s="26"/>
      <c r="N40" s="26"/>
      <c r="O40" s="26"/>
      <c r="P40" s="26"/>
      <c r="Q40" s="26"/>
      <c r="R40" s="26"/>
      <c r="S40" s="26"/>
      <c r="T40" s="26"/>
      <c r="U40" s="26"/>
      <c r="V40" s="26"/>
      <c r="W40" s="26"/>
      <c r="X40" s="26"/>
      <c r="Y40" s="26"/>
      <c r="Z40" s="26"/>
      <c r="AA40" s="26"/>
      <c r="AB40" s="26"/>
    </row>
    <row r="41" spans="1:28" ht="15.75" customHeight="1" x14ac:dyDescent="0.25">
      <c r="A41" s="54"/>
      <c r="B41" s="54"/>
      <c r="C41" s="54"/>
      <c r="D41" s="54"/>
      <c r="E41" s="3"/>
      <c r="F41" s="3"/>
      <c r="G41" s="3"/>
      <c r="H41" s="3"/>
      <c r="I41" s="25"/>
      <c r="J41" s="26"/>
      <c r="K41" s="26"/>
      <c r="L41" s="26"/>
      <c r="M41" s="26"/>
      <c r="N41" s="26"/>
      <c r="O41" s="26"/>
      <c r="P41" s="26"/>
      <c r="Q41" s="26"/>
      <c r="R41" s="26"/>
      <c r="S41" s="26"/>
      <c r="T41" s="26"/>
      <c r="U41" s="26"/>
      <c r="V41" s="26"/>
      <c r="W41" s="26"/>
      <c r="X41" s="26"/>
      <c r="Y41" s="26"/>
      <c r="Z41" s="26"/>
      <c r="AA41" s="26"/>
      <c r="AB41" s="26"/>
    </row>
    <row r="42" spans="1:28" ht="15.75" customHeight="1" x14ac:dyDescent="0.25">
      <c r="A42" s="54"/>
      <c r="B42" s="54"/>
      <c r="C42" s="54"/>
      <c r="D42" s="54"/>
      <c r="E42" s="3"/>
      <c r="F42" s="3"/>
      <c r="G42" s="3"/>
      <c r="H42" s="3"/>
      <c r="I42" s="25"/>
      <c r="J42" s="26"/>
      <c r="K42" s="26"/>
      <c r="L42" s="26"/>
      <c r="M42" s="26"/>
      <c r="N42" s="26"/>
      <c r="O42" s="26"/>
      <c r="P42" s="26"/>
      <c r="Q42" s="26"/>
      <c r="R42" s="26"/>
      <c r="S42" s="26"/>
      <c r="T42" s="26"/>
      <c r="U42" s="26"/>
      <c r="V42" s="26"/>
      <c r="W42" s="26"/>
      <c r="X42" s="26"/>
      <c r="Y42" s="26"/>
      <c r="Z42" s="26"/>
      <c r="AA42" s="26"/>
      <c r="AB42" s="26"/>
    </row>
    <row r="43" spans="1:28" ht="15.75" customHeight="1" x14ac:dyDescent="0.25">
      <c r="A43" s="54"/>
      <c r="B43" s="54"/>
      <c r="C43" s="54"/>
      <c r="D43" s="54"/>
      <c r="E43" s="3"/>
      <c r="F43" s="3"/>
      <c r="G43" s="3"/>
      <c r="H43" s="3"/>
      <c r="I43" s="25"/>
      <c r="J43" s="26"/>
      <c r="K43" s="26"/>
      <c r="L43" s="26"/>
      <c r="M43" s="26"/>
      <c r="N43" s="26"/>
      <c r="O43" s="26"/>
      <c r="P43" s="26"/>
      <c r="Q43" s="26"/>
      <c r="R43" s="26"/>
      <c r="S43" s="26"/>
      <c r="T43" s="26"/>
      <c r="U43" s="26"/>
      <c r="V43" s="26"/>
      <c r="W43" s="26"/>
      <c r="X43" s="26"/>
      <c r="Y43" s="26"/>
      <c r="Z43" s="26"/>
      <c r="AA43" s="26"/>
      <c r="AB43" s="26"/>
    </row>
    <row r="44" spans="1:28" ht="15.75" customHeight="1" x14ac:dyDescent="0.25">
      <c r="A44" s="54"/>
      <c r="B44" s="54"/>
      <c r="C44" s="54"/>
      <c r="D44" s="54"/>
      <c r="E44" s="3"/>
      <c r="F44" s="3"/>
      <c r="G44" s="3"/>
      <c r="H44" s="3"/>
      <c r="I44" s="25"/>
      <c r="J44" s="26"/>
      <c r="K44" s="26"/>
      <c r="L44" s="26"/>
      <c r="M44" s="26"/>
      <c r="N44" s="26"/>
      <c r="O44" s="26"/>
      <c r="P44" s="26"/>
      <c r="Q44" s="26"/>
      <c r="R44" s="26"/>
      <c r="S44" s="26"/>
      <c r="T44" s="26"/>
      <c r="U44" s="26"/>
      <c r="V44" s="26"/>
      <c r="W44" s="26"/>
      <c r="X44" s="26"/>
      <c r="Y44" s="26"/>
      <c r="Z44" s="26"/>
      <c r="AA44" s="26"/>
      <c r="AB44" s="26"/>
    </row>
    <row r="45" spans="1:28" ht="15.75" customHeight="1" x14ac:dyDescent="0.25">
      <c r="A45" s="54"/>
      <c r="B45" s="54"/>
      <c r="C45" s="54"/>
      <c r="D45" s="54"/>
      <c r="E45" s="3"/>
      <c r="F45" s="3"/>
      <c r="G45" s="3"/>
      <c r="H45" s="3"/>
      <c r="I45" s="25"/>
      <c r="J45" s="26"/>
      <c r="K45" s="26"/>
      <c r="L45" s="26"/>
      <c r="M45" s="26"/>
      <c r="N45" s="26"/>
      <c r="O45" s="26"/>
      <c r="P45" s="26"/>
      <c r="Q45" s="26"/>
      <c r="R45" s="26"/>
      <c r="S45" s="26"/>
      <c r="T45" s="26"/>
      <c r="U45" s="26"/>
      <c r="V45" s="26"/>
      <c r="W45" s="26"/>
      <c r="X45" s="26"/>
      <c r="Y45" s="26"/>
      <c r="Z45" s="26"/>
      <c r="AA45" s="26"/>
      <c r="AB45" s="26"/>
    </row>
    <row r="46" spans="1:28" ht="15.75" customHeight="1" x14ac:dyDescent="0.25">
      <c r="A46" s="54"/>
      <c r="B46" s="2" t="s">
        <v>102</v>
      </c>
      <c r="C46" s="54"/>
      <c r="D46" s="13" t="s">
        <v>14</v>
      </c>
      <c r="E46" s="3"/>
      <c r="F46" s="13" t="s">
        <v>14</v>
      </c>
      <c r="G46" s="3"/>
      <c r="H46" s="13" t="s">
        <v>14</v>
      </c>
      <c r="I46" s="2" t="s">
        <v>103</v>
      </c>
      <c r="J46" s="3"/>
      <c r="K46" s="26"/>
      <c r="L46" s="26"/>
      <c r="M46" s="26"/>
      <c r="N46" s="26"/>
      <c r="O46" s="26"/>
      <c r="P46" s="26"/>
      <c r="Q46" s="26"/>
      <c r="R46" s="26"/>
      <c r="S46" s="26"/>
      <c r="T46" s="26"/>
      <c r="U46" s="26"/>
      <c r="V46" s="26"/>
      <c r="W46" s="26"/>
      <c r="X46" s="26"/>
      <c r="Y46" s="26"/>
      <c r="Z46" s="26"/>
      <c r="AA46" s="26"/>
      <c r="AB46" s="26"/>
    </row>
    <row r="47" spans="1:28" ht="62.25" customHeight="1" x14ac:dyDescent="0.25">
      <c r="A47" s="54"/>
      <c r="B47" s="55" t="str">
        <f t="shared" ref="B47:B65" si="0">IFERROR(E14,"")</f>
        <v>PREFEITURA MUNICIPAL DE MOGI GUAÇU</v>
      </c>
      <c r="C47" s="56">
        <v>1</v>
      </c>
      <c r="D47" s="57"/>
      <c r="E47" s="3"/>
      <c r="F47" s="58">
        <f>VLOOKUP($B$2,$B$47:$D$76,2,FALSE)</f>
        <v>1</v>
      </c>
      <c r="H47" s="54"/>
      <c r="I47" s="54"/>
      <c r="J47" s="54"/>
      <c r="K47" s="26"/>
      <c r="L47" s="54"/>
      <c r="M47" s="26"/>
      <c r="N47" s="26"/>
      <c r="O47" s="26"/>
      <c r="P47" s="26"/>
      <c r="Q47" s="26"/>
      <c r="R47" s="26"/>
      <c r="S47" s="26"/>
      <c r="T47" s="26"/>
      <c r="U47" s="26"/>
      <c r="V47" s="26"/>
      <c r="W47" s="26"/>
      <c r="X47" s="26"/>
      <c r="Y47" s="26"/>
      <c r="Z47" s="26"/>
      <c r="AA47" s="26"/>
      <c r="AB47" s="26"/>
    </row>
    <row r="48" spans="1:28" ht="62.25" customHeight="1" x14ac:dyDescent="0.25">
      <c r="A48" s="54"/>
      <c r="B48" s="55" t="str">
        <f t="shared" si="0"/>
        <v>PREFEITURA MUNICIPAL DE TIETE</v>
      </c>
      <c r="C48" s="56">
        <v>2</v>
      </c>
      <c r="D48" s="57"/>
      <c r="E48" s="3"/>
      <c r="H48" s="54"/>
      <c r="I48" s="54"/>
      <c r="J48" s="54"/>
      <c r="K48" s="26"/>
      <c r="L48" s="54"/>
      <c r="M48" s="26"/>
      <c r="N48" s="26"/>
      <c r="O48" s="26"/>
      <c r="P48" s="26"/>
      <c r="Q48" s="26"/>
      <c r="R48" s="26"/>
      <c r="S48" s="26"/>
      <c r="T48" s="26"/>
      <c r="U48" s="26"/>
      <c r="V48" s="26"/>
      <c r="W48" s="26"/>
      <c r="X48" s="26"/>
      <c r="Y48" s="26"/>
      <c r="Z48" s="26"/>
      <c r="AA48" s="26"/>
      <c r="AB48" s="26"/>
    </row>
    <row r="49" spans="1:28" ht="62.25" customHeight="1" x14ac:dyDescent="0.25">
      <c r="A49" s="54"/>
      <c r="B49" s="55" t="str">
        <f t="shared" si="0"/>
        <v>PREFEITURA MUNICIPAL DE SETE BARRAS</v>
      </c>
      <c r="C49" s="56">
        <v>3</v>
      </c>
      <c r="D49" s="57"/>
      <c r="E49" s="3"/>
      <c r="H49" s="54"/>
      <c r="I49" s="54"/>
      <c r="J49" s="54"/>
      <c r="K49" s="26"/>
      <c r="L49" s="54"/>
      <c r="M49" s="26"/>
      <c r="N49" s="26"/>
      <c r="O49" s="26"/>
      <c r="P49" s="26"/>
      <c r="Q49" s="26"/>
      <c r="R49" s="26"/>
      <c r="S49" s="26"/>
      <c r="T49" s="26"/>
      <c r="U49" s="26"/>
      <c r="V49" s="26"/>
      <c r="W49" s="26"/>
      <c r="X49" s="26"/>
      <c r="Y49" s="26"/>
      <c r="Z49" s="26"/>
      <c r="AA49" s="26"/>
      <c r="AB49" s="26"/>
    </row>
    <row r="50" spans="1:28" ht="62.25" customHeight="1" x14ac:dyDescent="0.25">
      <c r="A50" s="54"/>
      <c r="B50" s="55" t="str">
        <f t="shared" si="0"/>
        <v>PREFEITURA MUNICIPAL DE BOITUVA</v>
      </c>
      <c r="C50" s="56">
        <v>4</v>
      </c>
      <c r="D50" s="57"/>
      <c r="E50" s="3"/>
      <c r="H50" s="54"/>
      <c r="I50" s="54"/>
      <c r="J50" s="54"/>
      <c r="K50" s="26"/>
      <c r="L50" s="54"/>
      <c r="M50" s="26"/>
      <c r="N50" s="26"/>
      <c r="O50" s="26"/>
      <c r="P50" s="26"/>
      <c r="Q50" s="26"/>
      <c r="R50" s="26"/>
      <c r="S50" s="26"/>
      <c r="T50" s="26"/>
      <c r="U50" s="26"/>
      <c r="V50" s="26"/>
      <c r="W50" s="26"/>
      <c r="X50" s="26"/>
      <c r="Y50" s="26"/>
      <c r="Z50" s="26"/>
      <c r="AA50" s="26"/>
      <c r="AB50" s="26"/>
    </row>
    <row r="51" spans="1:28" ht="62.25" customHeight="1" x14ac:dyDescent="0.25">
      <c r="A51" s="54"/>
      <c r="B51" s="55" t="str">
        <f t="shared" si="0"/>
        <v>PREFEITURA MUNICIPAL DE PAULINIA</v>
      </c>
      <c r="C51" s="56">
        <v>5</v>
      </c>
      <c r="D51" s="57"/>
      <c r="E51" s="3"/>
      <c r="H51" s="54"/>
      <c r="I51" s="54"/>
      <c r="J51" s="54"/>
      <c r="K51" s="26"/>
      <c r="L51" s="54"/>
      <c r="M51" s="26"/>
      <c r="N51" s="26"/>
      <c r="O51" s="26"/>
      <c r="P51" s="26"/>
      <c r="Q51" s="26"/>
      <c r="R51" s="26"/>
      <c r="S51" s="26"/>
      <c r="T51" s="26"/>
      <c r="U51" s="26"/>
      <c r="V51" s="26"/>
      <c r="W51" s="26"/>
      <c r="X51" s="26"/>
      <c r="Y51" s="26"/>
      <c r="Z51" s="26"/>
      <c r="AA51" s="26"/>
      <c r="AB51" s="26"/>
    </row>
    <row r="52" spans="1:28" ht="62.25" customHeight="1" x14ac:dyDescent="0.25">
      <c r="A52" s="54"/>
      <c r="B52" s="55" t="str">
        <f t="shared" si="0"/>
        <v>PREFEITURA MUNICIPAL DE SÃO CAETANO DO SUL</v>
      </c>
      <c r="C52" s="56">
        <v>6</v>
      </c>
      <c r="D52" s="57"/>
      <c r="E52" s="3"/>
      <c r="H52" s="54"/>
      <c r="I52" s="54"/>
      <c r="J52" s="54"/>
      <c r="K52" s="26"/>
      <c r="L52" s="54"/>
      <c r="M52" s="26"/>
      <c r="N52" s="26"/>
      <c r="O52" s="26"/>
      <c r="P52" s="26"/>
      <c r="Q52" s="26"/>
      <c r="R52" s="26"/>
      <c r="S52" s="26"/>
      <c r="T52" s="26"/>
      <c r="U52" s="26"/>
      <c r="V52" s="26"/>
      <c r="W52" s="26"/>
      <c r="X52" s="26"/>
      <c r="Y52" s="26"/>
      <c r="Z52" s="26"/>
      <c r="AA52" s="26"/>
      <c r="AB52" s="26"/>
    </row>
    <row r="53" spans="1:28" ht="62.25" customHeight="1" x14ac:dyDescent="0.25">
      <c r="A53" s="54"/>
      <c r="B53" s="55" t="str">
        <f t="shared" si="0"/>
        <v>PREFEITURA MUNICIPAL DE MOGI DAS CRUZES</v>
      </c>
      <c r="C53" s="56">
        <v>7</v>
      </c>
      <c r="D53" s="57"/>
      <c r="E53" s="3"/>
      <c r="H53" s="54"/>
      <c r="I53" s="54"/>
      <c r="J53" s="54"/>
      <c r="K53" s="26"/>
      <c r="L53" s="54"/>
      <c r="M53" s="26"/>
      <c r="N53" s="26"/>
      <c r="O53" s="26"/>
      <c r="P53" s="26"/>
      <c r="Q53" s="26"/>
      <c r="R53" s="26"/>
      <c r="S53" s="26"/>
      <c r="T53" s="26"/>
      <c r="U53" s="26"/>
      <c r="V53" s="26"/>
      <c r="W53" s="26"/>
      <c r="X53" s="26"/>
      <c r="Y53" s="26"/>
      <c r="Z53" s="26"/>
      <c r="AA53" s="26"/>
      <c r="AB53" s="26"/>
    </row>
    <row r="54" spans="1:28" ht="62.25" customHeight="1" x14ac:dyDescent="0.25">
      <c r="A54" s="54"/>
      <c r="B54" s="55" t="str">
        <f t="shared" si="0"/>
        <v>PREFEITURA MUNICIPAL DE VOTORANTIM</v>
      </c>
      <c r="C54" s="56">
        <v>8</v>
      </c>
      <c r="D54" s="57"/>
      <c r="E54" s="3"/>
      <c r="H54" s="54"/>
      <c r="I54" s="54"/>
      <c r="J54" s="54"/>
      <c r="K54" s="26"/>
      <c r="L54" s="54"/>
      <c r="M54" s="26"/>
      <c r="N54" s="26"/>
      <c r="O54" s="26"/>
      <c r="P54" s="26"/>
      <c r="Q54" s="26"/>
      <c r="R54" s="26"/>
      <c r="S54" s="26"/>
      <c r="T54" s="26"/>
      <c r="U54" s="26"/>
      <c r="V54" s="26"/>
      <c r="W54" s="26"/>
      <c r="X54" s="26"/>
      <c r="Y54" s="26"/>
      <c r="Z54" s="26"/>
      <c r="AA54" s="26"/>
      <c r="AB54" s="26"/>
    </row>
    <row r="55" spans="1:28" ht="62.25" customHeight="1" x14ac:dyDescent="0.25">
      <c r="A55" s="54"/>
      <c r="B55" s="55" t="str">
        <f t="shared" si="0"/>
        <v>PREFEITURA MUNICIPAL DE CAMPO LIMPO PAULISTA</v>
      </c>
      <c r="C55" s="56">
        <v>9</v>
      </c>
      <c r="D55" s="57"/>
      <c r="E55" s="3"/>
      <c r="H55" s="54"/>
      <c r="I55" s="54"/>
      <c r="J55" s="54"/>
      <c r="K55" s="26"/>
      <c r="L55" s="54"/>
      <c r="M55" s="26"/>
      <c r="N55" s="26"/>
      <c r="O55" s="26"/>
      <c r="P55" s="26"/>
      <c r="Q55" s="26"/>
      <c r="R55" s="26"/>
      <c r="S55" s="26"/>
      <c r="T55" s="26"/>
      <c r="U55" s="26"/>
      <c r="V55" s="26"/>
      <c r="W55" s="26"/>
      <c r="X55" s="26"/>
      <c r="Y55" s="26"/>
      <c r="Z55" s="26"/>
      <c r="AA55" s="26"/>
      <c r="AB55" s="26"/>
    </row>
    <row r="56" spans="1:28" ht="62.25" customHeight="1" x14ac:dyDescent="0.25">
      <c r="A56" s="54"/>
      <c r="B56" s="55" t="str">
        <f t="shared" si="0"/>
        <v>PREFEITURA MUNICIPAL DE RIO DAS PEDRAS</v>
      </c>
      <c r="C56" s="56">
        <v>10</v>
      </c>
      <c r="D56" s="57"/>
      <c r="E56" s="3"/>
      <c r="H56" s="54"/>
      <c r="J56" s="54"/>
      <c r="K56" s="26"/>
      <c r="L56" s="54"/>
      <c r="M56" s="26"/>
      <c r="N56" s="26"/>
      <c r="O56" s="26"/>
      <c r="P56" s="26"/>
      <c r="Q56" s="26"/>
      <c r="R56" s="26"/>
      <c r="S56" s="26"/>
      <c r="T56" s="26"/>
      <c r="U56" s="26"/>
      <c r="V56" s="26"/>
      <c r="W56" s="26"/>
      <c r="X56" s="26"/>
      <c r="Y56" s="26"/>
      <c r="Z56" s="26"/>
      <c r="AA56" s="26"/>
      <c r="AB56" s="26"/>
    </row>
    <row r="57" spans="1:28" ht="62.25" customHeight="1" x14ac:dyDescent="0.25">
      <c r="A57" s="54"/>
      <c r="B57" s="55" t="str">
        <f t="shared" si="0"/>
        <v>PREFEITURA MUNICIPAL DE ITU</v>
      </c>
      <c r="C57" s="56">
        <v>11</v>
      </c>
      <c r="D57" s="57"/>
      <c r="E57" s="3"/>
      <c r="H57" s="54"/>
      <c r="I57" s="54"/>
      <c r="J57" s="54"/>
      <c r="K57" s="26"/>
      <c r="L57" s="54"/>
      <c r="M57" s="26"/>
      <c r="N57" s="26"/>
      <c r="O57" s="26"/>
      <c r="P57" s="26"/>
      <c r="Q57" s="26"/>
      <c r="R57" s="26"/>
      <c r="S57" s="26"/>
      <c r="T57" s="26"/>
      <c r="U57" s="26"/>
      <c r="V57" s="26"/>
      <c r="W57" s="26"/>
      <c r="X57" s="26"/>
      <c r="Y57" s="26"/>
      <c r="Z57" s="26"/>
      <c r="AA57" s="26"/>
      <c r="AB57" s="26"/>
    </row>
    <row r="58" spans="1:28" ht="62.25" customHeight="1" x14ac:dyDescent="0.25">
      <c r="A58" s="54"/>
      <c r="B58" s="55">
        <f t="shared" si="0"/>
        <v>0</v>
      </c>
      <c r="C58" s="56">
        <v>12</v>
      </c>
      <c r="D58" s="57"/>
      <c r="E58" s="3"/>
      <c r="H58" s="54"/>
      <c r="I58" s="54"/>
      <c r="J58" s="54"/>
      <c r="K58" s="26"/>
      <c r="L58" s="54"/>
      <c r="M58" s="26"/>
      <c r="N58" s="26"/>
      <c r="O58" s="26"/>
      <c r="P58" s="26"/>
      <c r="Q58" s="26"/>
      <c r="R58" s="26"/>
      <c r="S58" s="26"/>
      <c r="T58" s="26"/>
      <c r="U58" s="26"/>
      <c r="V58" s="26"/>
      <c r="W58" s="26"/>
      <c r="X58" s="26"/>
      <c r="Y58" s="26"/>
      <c r="Z58" s="26"/>
      <c r="AA58" s="26"/>
      <c r="AB58" s="26"/>
    </row>
    <row r="59" spans="1:28" ht="62.25" customHeight="1" x14ac:dyDescent="0.25">
      <c r="A59" s="54"/>
      <c r="B59" s="55">
        <f t="shared" si="0"/>
        <v>0</v>
      </c>
      <c r="C59" s="56">
        <v>13</v>
      </c>
      <c r="D59" s="57"/>
      <c r="E59" s="3"/>
      <c r="H59" s="54"/>
      <c r="I59" s="54"/>
      <c r="J59" s="54"/>
      <c r="K59" s="26"/>
      <c r="L59" s="54"/>
      <c r="M59" s="26"/>
      <c r="N59" s="26"/>
      <c r="O59" s="26"/>
      <c r="P59" s="26"/>
      <c r="Q59" s="26"/>
      <c r="R59" s="26"/>
      <c r="S59" s="26"/>
      <c r="T59" s="26"/>
      <c r="U59" s="26"/>
      <c r="V59" s="26"/>
      <c r="W59" s="26"/>
      <c r="X59" s="26"/>
      <c r="Y59" s="26"/>
      <c r="Z59" s="26"/>
      <c r="AA59" s="26"/>
      <c r="AB59" s="26"/>
    </row>
    <row r="60" spans="1:28" ht="62.25" customHeight="1" x14ac:dyDescent="0.25">
      <c r="A60" s="54"/>
      <c r="B60" s="55">
        <f t="shared" si="0"/>
        <v>0</v>
      </c>
      <c r="C60" s="56">
        <v>14</v>
      </c>
      <c r="D60" s="57"/>
      <c r="E60" s="3"/>
      <c r="H60" s="54"/>
      <c r="I60" s="54"/>
      <c r="J60" s="54"/>
      <c r="K60" s="26"/>
      <c r="L60" s="54"/>
      <c r="M60" s="26"/>
      <c r="N60" s="26"/>
      <c r="O60" s="26"/>
      <c r="P60" s="26"/>
      <c r="Q60" s="26"/>
      <c r="R60" s="26"/>
      <c r="S60" s="26"/>
      <c r="T60" s="26"/>
      <c r="U60" s="26"/>
      <c r="V60" s="26"/>
      <c r="W60" s="26"/>
      <c r="X60" s="26"/>
      <c r="Y60" s="26"/>
      <c r="Z60" s="26"/>
      <c r="AA60" s="26"/>
      <c r="AB60" s="26"/>
    </row>
    <row r="61" spans="1:28" ht="62.25" customHeight="1" x14ac:dyDescent="0.25">
      <c r="A61" s="54"/>
      <c r="B61" s="55">
        <f t="shared" si="0"/>
        <v>0</v>
      </c>
      <c r="C61" s="56">
        <v>15</v>
      </c>
      <c r="D61" s="57"/>
      <c r="E61" s="3"/>
      <c r="H61" s="54"/>
      <c r="I61" s="54"/>
      <c r="J61" s="54"/>
      <c r="K61" s="26"/>
      <c r="L61" s="54"/>
      <c r="M61" s="26"/>
      <c r="N61" s="26"/>
      <c r="O61" s="26"/>
      <c r="P61" s="26"/>
      <c r="Q61" s="26"/>
      <c r="R61" s="26"/>
      <c r="S61" s="26"/>
      <c r="T61" s="26"/>
      <c r="U61" s="26"/>
      <c r="V61" s="26"/>
      <c r="W61" s="26"/>
      <c r="X61" s="26"/>
      <c r="Y61" s="26"/>
      <c r="Z61" s="26"/>
      <c r="AA61" s="26"/>
      <c r="AB61" s="26"/>
    </row>
    <row r="62" spans="1:28" ht="62.25" customHeight="1" x14ac:dyDescent="0.25">
      <c r="A62" s="54"/>
      <c r="B62" s="55">
        <f t="shared" si="0"/>
        <v>0</v>
      </c>
      <c r="C62" s="56">
        <v>16</v>
      </c>
      <c r="D62" s="57"/>
      <c r="E62" s="3"/>
      <c r="H62" s="54"/>
      <c r="I62" s="54"/>
      <c r="J62" s="54"/>
      <c r="K62" s="26"/>
      <c r="L62" s="54"/>
      <c r="M62" s="26"/>
      <c r="N62" s="26"/>
      <c r="O62" s="26"/>
      <c r="P62" s="26"/>
      <c r="Q62" s="26"/>
      <c r="R62" s="26"/>
      <c r="S62" s="26"/>
      <c r="T62" s="26"/>
      <c r="U62" s="26"/>
      <c r="V62" s="26"/>
      <c r="W62" s="26"/>
      <c r="X62" s="26"/>
      <c r="Y62" s="26"/>
      <c r="Z62" s="26"/>
      <c r="AA62" s="26"/>
      <c r="AB62" s="26"/>
    </row>
    <row r="63" spans="1:28" ht="62.25" customHeight="1" x14ac:dyDescent="0.25">
      <c r="A63" s="54"/>
      <c r="B63" s="55">
        <f t="shared" si="0"/>
        <v>0</v>
      </c>
      <c r="C63" s="56">
        <v>17</v>
      </c>
      <c r="D63" s="57"/>
      <c r="E63" s="3"/>
      <c r="H63" s="54"/>
      <c r="I63" s="54"/>
      <c r="J63" s="54"/>
      <c r="K63" s="26"/>
      <c r="L63" s="54"/>
      <c r="M63" s="26"/>
      <c r="N63" s="26"/>
      <c r="O63" s="26"/>
      <c r="P63" s="26"/>
      <c r="Q63" s="26"/>
      <c r="R63" s="26"/>
      <c r="S63" s="26"/>
      <c r="T63" s="26"/>
      <c r="U63" s="26"/>
      <c r="V63" s="26"/>
      <c r="W63" s="26"/>
      <c r="X63" s="26"/>
      <c r="Y63" s="26"/>
      <c r="Z63" s="26"/>
      <c r="AA63" s="26"/>
      <c r="AB63" s="26"/>
    </row>
    <row r="64" spans="1:28" ht="62.25" customHeight="1" x14ac:dyDescent="0.25">
      <c r="A64" s="54"/>
      <c r="B64" s="55">
        <f t="shared" si="0"/>
        <v>0</v>
      </c>
      <c r="C64" s="56">
        <v>18</v>
      </c>
      <c r="D64" s="57"/>
      <c r="E64" s="3"/>
      <c r="H64" s="54"/>
      <c r="I64" s="54"/>
      <c r="J64" s="54"/>
      <c r="K64" s="26"/>
      <c r="L64" s="54"/>
      <c r="M64" s="26"/>
      <c r="N64" s="26"/>
      <c r="O64" s="26"/>
      <c r="P64" s="26"/>
      <c r="Q64" s="26"/>
      <c r="R64" s="26"/>
      <c r="S64" s="26"/>
      <c r="T64" s="26"/>
      <c r="U64" s="26"/>
      <c r="V64" s="26"/>
      <c r="W64" s="26"/>
      <c r="X64" s="26"/>
      <c r="Y64" s="26"/>
      <c r="Z64" s="26"/>
      <c r="AA64" s="26"/>
      <c r="AB64" s="26"/>
    </row>
    <row r="65" spans="1:28" ht="62.25" customHeight="1" x14ac:dyDescent="0.25">
      <c r="A65" s="54"/>
      <c r="B65" s="55">
        <f t="shared" si="0"/>
        <v>0</v>
      </c>
      <c r="C65" s="56">
        <v>19</v>
      </c>
      <c r="D65" s="57"/>
      <c r="E65" s="3"/>
      <c r="H65" s="54"/>
      <c r="I65" s="54"/>
      <c r="J65" s="54"/>
      <c r="K65" s="26"/>
      <c r="L65" s="54"/>
      <c r="M65" s="26"/>
      <c r="N65" s="26"/>
      <c r="O65" s="26"/>
      <c r="P65" s="26"/>
      <c r="Q65" s="26"/>
      <c r="R65" s="26"/>
      <c r="S65" s="26"/>
      <c r="T65" s="26"/>
      <c r="U65" s="26"/>
      <c r="V65" s="26"/>
      <c r="W65" s="26"/>
      <c r="X65" s="26"/>
      <c r="Y65" s="26"/>
      <c r="Z65" s="26"/>
      <c r="AA65" s="26"/>
      <c r="AB65" s="26"/>
    </row>
    <row r="66" spans="1:28" ht="54" customHeight="1" x14ac:dyDescent="0.25">
      <c r="A66" s="54"/>
      <c r="E66" s="3"/>
      <c r="H66" s="54"/>
      <c r="I66" s="54"/>
      <c r="J66" s="54"/>
      <c r="K66" s="26"/>
      <c r="L66" s="54"/>
      <c r="M66" s="26"/>
      <c r="N66" s="26"/>
      <c r="O66" s="26"/>
      <c r="P66" s="26"/>
      <c r="Q66" s="26"/>
      <c r="R66" s="26"/>
      <c r="S66" s="26"/>
      <c r="T66" s="26"/>
      <c r="U66" s="26"/>
      <c r="V66" s="26"/>
      <c r="W66" s="26"/>
      <c r="X66" s="26"/>
      <c r="Y66" s="26"/>
      <c r="Z66" s="26"/>
      <c r="AA66" s="26"/>
      <c r="AB66" s="26"/>
    </row>
    <row r="67" spans="1:28" ht="54" customHeight="1" x14ac:dyDescent="0.25">
      <c r="A67" s="54"/>
      <c r="E67" s="3"/>
      <c r="H67" s="54"/>
      <c r="I67" s="54"/>
      <c r="J67" s="54"/>
      <c r="K67" s="26"/>
      <c r="L67" s="54"/>
      <c r="M67" s="26"/>
      <c r="N67" s="26"/>
      <c r="O67" s="26"/>
      <c r="P67" s="26"/>
      <c r="Q67" s="26"/>
      <c r="R67" s="26"/>
      <c r="S67" s="26"/>
      <c r="T67" s="26"/>
      <c r="U67" s="26"/>
      <c r="V67" s="26"/>
      <c r="W67" s="26"/>
      <c r="X67" s="26"/>
      <c r="Y67" s="26"/>
      <c r="Z67" s="26"/>
      <c r="AA67" s="26"/>
      <c r="AB67" s="26"/>
    </row>
    <row r="68" spans="1:28" ht="54" customHeight="1" x14ac:dyDescent="0.25">
      <c r="A68" s="54"/>
      <c r="E68" s="3"/>
      <c r="H68" s="54"/>
      <c r="I68" s="54"/>
      <c r="J68" s="54"/>
      <c r="K68" s="26"/>
      <c r="L68" s="54"/>
      <c r="M68" s="26"/>
      <c r="N68" s="26"/>
      <c r="O68" s="26"/>
      <c r="P68" s="26"/>
      <c r="Q68" s="26"/>
      <c r="R68" s="26"/>
      <c r="S68" s="26"/>
      <c r="T68" s="26"/>
      <c r="U68" s="26"/>
      <c r="V68" s="26"/>
      <c r="W68" s="26"/>
      <c r="X68" s="26"/>
      <c r="Y68" s="26"/>
      <c r="Z68" s="26"/>
      <c r="AA68" s="26"/>
      <c r="AB68" s="26"/>
    </row>
    <row r="69" spans="1:28" ht="54" customHeight="1" x14ac:dyDescent="0.25">
      <c r="A69" s="54"/>
      <c r="E69" s="3"/>
      <c r="H69" s="54"/>
      <c r="I69" s="54"/>
      <c r="J69" s="54"/>
      <c r="K69" s="26"/>
      <c r="L69" s="54"/>
      <c r="M69" s="26"/>
      <c r="N69" s="26"/>
      <c r="O69" s="26"/>
      <c r="P69" s="26"/>
      <c r="Q69" s="26"/>
      <c r="R69" s="26"/>
      <c r="S69" s="26"/>
      <c r="T69" s="26"/>
      <c r="U69" s="26"/>
      <c r="V69" s="26"/>
      <c r="W69" s="26"/>
      <c r="X69" s="26"/>
      <c r="Y69" s="26"/>
      <c r="Z69" s="26"/>
      <c r="AA69" s="26"/>
      <c r="AB69" s="26"/>
    </row>
    <row r="70" spans="1:28" ht="54" customHeight="1" x14ac:dyDescent="0.25">
      <c r="A70" s="54"/>
      <c r="E70" s="3"/>
      <c r="H70" s="54"/>
      <c r="I70" s="54"/>
      <c r="J70" s="54"/>
      <c r="K70" s="26"/>
      <c r="L70" s="54"/>
      <c r="M70" s="26"/>
      <c r="N70" s="26"/>
      <c r="O70" s="26"/>
      <c r="P70" s="26"/>
      <c r="Q70" s="26"/>
      <c r="R70" s="26"/>
      <c r="S70" s="26"/>
      <c r="T70" s="26"/>
      <c r="U70" s="26"/>
      <c r="V70" s="26"/>
      <c r="W70" s="26"/>
      <c r="X70" s="26"/>
      <c r="Y70" s="26"/>
      <c r="Z70" s="26"/>
      <c r="AA70" s="26"/>
      <c r="AB70" s="26"/>
    </row>
    <row r="71" spans="1:28" ht="54" customHeight="1" x14ac:dyDescent="0.25">
      <c r="A71" s="54"/>
      <c r="E71" s="3"/>
      <c r="H71" s="54"/>
      <c r="I71" s="54"/>
      <c r="J71" s="54"/>
      <c r="K71" s="26"/>
      <c r="L71" s="54"/>
      <c r="M71" s="26"/>
      <c r="N71" s="26"/>
      <c r="O71" s="26"/>
      <c r="P71" s="26"/>
      <c r="Q71" s="26"/>
      <c r="R71" s="26"/>
      <c r="S71" s="26"/>
      <c r="T71" s="26"/>
      <c r="U71" s="26"/>
      <c r="V71" s="26"/>
      <c r="W71" s="26"/>
      <c r="X71" s="26"/>
      <c r="Y71" s="26"/>
      <c r="Z71" s="26"/>
      <c r="AA71" s="26"/>
      <c r="AB71" s="26"/>
    </row>
    <row r="72" spans="1:28" ht="54" customHeight="1" x14ac:dyDescent="0.25">
      <c r="A72" s="54"/>
      <c r="E72" s="3"/>
      <c r="H72" s="54"/>
      <c r="I72" s="54"/>
      <c r="J72" s="54"/>
      <c r="K72" s="26"/>
      <c r="L72" s="54"/>
      <c r="M72" s="26"/>
      <c r="N72" s="26"/>
      <c r="O72" s="26"/>
      <c r="P72" s="26"/>
      <c r="Q72" s="26"/>
      <c r="R72" s="26"/>
      <c r="S72" s="26"/>
      <c r="T72" s="26"/>
      <c r="U72" s="26"/>
      <c r="V72" s="26"/>
      <c r="W72" s="26"/>
      <c r="X72" s="26"/>
      <c r="Y72" s="26"/>
      <c r="Z72" s="26"/>
      <c r="AA72" s="26"/>
      <c r="AB72" s="26"/>
    </row>
    <row r="73" spans="1:28" ht="54" customHeight="1" x14ac:dyDescent="0.25">
      <c r="A73" s="54"/>
      <c r="E73" s="3"/>
      <c r="H73" s="54"/>
      <c r="I73" s="54"/>
      <c r="J73" s="54"/>
      <c r="K73" s="26"/>
      <c r="L73" s="54"/>
      <c r="M73" s="26"/>
      <c r="N73" s="26"/>
      <c r="O73" s="26"/>
      <c r="P73" s="26"/>
      <c r="Q73" s="26"/>
      <c r="R73" s="26"/>
      <c r="S73" s="26"/>
      <c r="T73" s="26"/>
      <c r="U73" s="26"/>
      <c r="V73" s="26"/>
      <c r="W73" s="26"/>
      <c r="X73" s="26"/>
      <c r="Y73" s="26"/>
      <c r="Z73" s="26"/>
      <c r="AA73" s="26"/>
      <c r="AB73" s="26"/>
    </row>
    <row r="74" spans="1:28" ht="54" customHeight="1" x14ac:dyDescent="0.25">
      <c r="A74" s="54"/>
      <c r="E74" s="3"/>
      <c r="H74" s="54"/>
      <c r="I74" s="54"/>
      <c r="J74" s="54"/>
      <c r="K74" s="26"/>
      <c r="L74" s="54"/>
      <c r="M74" s="26"/>
      <c r="N74" s="26"/>
      <c r="O74" s="26"/>
      <c r="P74" s="26"/>
      <c r="Q74" s="26"/>
      <c r="R74" s="26"/>
      <c r="S74" s="26"/>
      <c r="T74" s="26"/>
      <c r="U74" s="26"/>
      <c r="V74" s="26"/>
      <c r="W74" s="26"/>
      <c r="X74" s="26"/>
      <c r="Y74" s="26"/>
      <c r="Z74" s="26"/>
      <c r="AA74" s="26"/>
      <c r="AB74" s="26"/>
    </row>
    <row r="75" spans="1:28" ht="54" customHeight="1" x14ac:dyDescent="0.25">
      <c r="A75" s="54"/>
      <c r="E75" s="3"/>
      <c r="H75" s="54"/>
      <c r="I75" s="54"/>
      <c r="J75" s="54"/>
      <c r="K75" s="26"/>
      <c r="L75" s="54"/>
      <c r="M75" s="26"/>
      <c r="N75" s="26"/>
      <c r="O75" s="26"/>
      <c r="P75" s="26"/>
      <c r="Q75" s="26"/>
      <c r="R75" s="26"/>
      <c r="S75" s="26"/>
      <c r="T75" s="26"/>
      <c r="U75" s="26"/>
      <c r="V75" s="26"/>
      <c r="W75" s="26"/>
      <c r="X75" s="26"/>
      <c r="Y75" s="26"/>
      <c r="Z75" s="26"/>
      <c r="AA75" s="26"/>
      <c r="AB75" s="26"/>
    </row>
    <row r="76" spans="1:28" ht="54" customHeight="1" x14ac:dyDescent="0.25">
      <c r="A76" s="54"/>
      <c r="E76" s="3"/>
      <c r="H76" s="54"/>
      <c r="I76" s="54"/>
      <c r="J76" s="54"/>
      <c r="K76" s="26"/>
      <c r="L76" s="54"/>
      <c r="M76" s="26"/>
      <c r="N76" s="26"/>
      <c r="O76" s="26"/>
      <c r="P76" s="26"/>
      <c r="Q76" s="26"/>
      <c r="R76" s="26"/>
      <c r="S76" s="26"/>
      <c r="T76" s="26"/>
      <c r="U76" s="26"/>
      <c r="V76" s="26"/>
      <c r="W76" s="26"/>
      <c r="X76" s="26"/>
      <c r="Y76" s="26"/>
      <c r="Z76" s="26"/>
      <c r="AA76" s="26"/>
      <c r="AB76" s="26"/>
    </row>
    <row r="77" spans="1:28" ht="15.75" customHeight="1" x14ac:dyDescent="0.25">
      <c r="A77" s="54"/>
      <c r="B77" s="54"/>
      <c r="C77" s="54"/>
      <c r="D77" s="54"/>
      <c r="E77" s="3"/>
      <c r="F77" s="3"/>
      <c r="G77" s="3"/>
      <c r="H77" s="3"/>
      <c r="I77" s="25"/>
      <c r="J77" s="26"/>
      <c r="K77" s="26"/>
      <c r="L77" s="26"/>
      <c r="M77" s="26"/>
      <c r="N77" s="26"/>
      <c r="O77" s="26"/>
      <c r="P77" s="26"/>
      <c r="Q77" s="26"/>
      <c r="R77" s="26"/>
      <c r="S77" s="26"/>
      <c r="T77" s="26"/>
      <c r="U77" s="26"/>
      <c r="V77" s="26"/>
      <c r="W77" s="26"/>
      <c r="X77" s="26"/>
      <c r="Y77" s="26"/>
      <c r="Z77" s="26"/>
      <c r="AA77" s="26"/>
      <c r="AB77" s="26"/>
    </row>
    <row r="78" spans="1:28" ht="15.75" customHeight="1" x14ac:dyDescent="0.25">
      <c r="A78" s="54"/>
      <c r="B78" s="54"/>
      <c r="C78" s="54"/>
      <c r="D78" s="54"/>
      <c r="E78" s="3"/>
      <c r="F78" s="3"/>
      <c r="G78" s="3"/>
      <c r="H78" s="3"/>
      <c r="I78" s="25"/>
      <c r="J78" s="26"/>
      <c r="K78" s="26"/>
      <c r="L78" s="26"/>
      <c r="M78" s="26"/>
      <c r="N78" s="26"/>
      <c r="O78" s="26"/>
      <c r="P78" s="26"/>
      <c r="Q78" s="26"/>
      <c r="R78" s="26"/>
      <c r="S78" s="26"/>
      <c r="T78" s="26"/>
      <c r="U78" s="26"/>
      <c r="V78" s="26"/>
      <c r="W78" s="26"/>
      <c r="X78" s="26"/>
      <c r="Y78" s="26"/>
      <c r="Z78" s="26"/>
      <c r="AA78" s="26"/>
      <c r="AB78" s="26"/>
    </row>
    <row r="79" spans="1:28" ht="15.75" customHeight="1" x14ac:dyDescent="0.25">
      <c r="A79" s="54"/>
      <c r="B79" s="54"/>
      <c r="C79" s="54"/>
      <c r="D79" s="54"/>
      <c r="E79" s="3"/>
      <c r="F79" s="3"/>
      <c r="G79" s="3"/>
      <c r="H79" s="3"/>
      <c r="I79" s="25"/>
      <c r="J79" s="26"/>
      <c r="K79" s="26"/>
      <c r="L79" s="26"/>
      <c r="M79" s="26"/>
      <c r="N79" s="26"/>
      <c r="O79" s="26"/>
      <c r="P79" s="26"/>
      <c r="Q79" s="26"/>
      <c r="R79" s="26"/>
      <c r="S79" s="26"/>
      <c r="T79" s="26"/>
      <c r="U79" s="26"/>
      <c r="V79" s="26"/>
      <c r="W79" s="26"/>
      <c r="X79" s="26"/>
      <c r="Y79" s="26"/>
      <c r="Z79" s="26"/>
      <c r="AA79" s="26"/>
      <c r="AB79" s="26"/>
    </row>
    <row r="80" spans="1:28" ht="15.75" customHeight="1" x14ac:dyDescent="0.25">
      <c r="A80" s="54"/>
      <c r="B80" s="54"/>
      <c r="C80" s="54"/>
      <c r="D80" s="54"/>
      <c r="E80" s="3"/>
      <c r="F80" s="3"/>
      <c r="G80" s="3"/>
      <c r="H80" s="3"/>
      <c r="I80" s="25"/>
      <c r="J80" s="26"/>
      <c r="K80" s="26"/>
      <c r="L80" s="26"/>
      <c r="M80" s="26"/>
      <c r="N80" s="26"/>
      <c r="O80" s="26"/>
      <c r="P80" s="26"/>
      <c r="Q80" s="26"/>
      <c r="R80" s="26"/>
      <c r="S80" s="26"/>
      <c r="T80" s="26"/>
      <c r="U80" s="26"/>
      <c r="V80" s="26"/>
      <c r="W80" s="26"/>
      <c r="X80" s="26"/>
      <c r="Y80" s="26"/>
      <c r="Z80" s="26"/>
      <c r="AA80" s="26"/>
      <c r="AB80" s="26"/>
    </row>
    <row r="81" spans="1:28" ht="15.75" customHeight="1" x14ac:dyDescent="0.25">
      <c r="A81" s="54"/>
      <c r="B81" s="54"/>
      <c r="C81" s="54"/>
      <c r="D81" s="54"/>
      <c r="E81" s="3"/>
      <c r="F81" s="3"/>
      <c r="G81" s="3"/>
      <c r="H81" s="3"/>
      <c r="I81" s="25"/>
      <c r="J81" s="26"/>
      <c r="K81" s="26"/>
      <c r="L81" s="26"/>
      <c r="M81" s="26"/>
      <c r="N81" s="26"/>
      <c r="O81" s="26"/>
      <c r="P81" s="26"/>
      <c r="Q81" s="26"/>
      <c r="R81" s="26"/>
      <c r="S81" s="26"/>
      <c r="T81" s="26"/>
      <c r="U81" s="26"/>
      <c r="V81" s="26"/>
      <c r="W81" s="26"/>
      <c r="X81" s="26"/>
      <c r="Y81" s="26"/>
      <c r="Z81" s="26"/>
      <c r="AA81" s="26"/>
      <c r="AB81" s="26"/>
    </row>
    <row r="82" spans="1:28" ht="15.75" customHeight="1" x14ac:dyDescent="0.25">
      <c r="A82" s="54"/>
      <c r="B82" s="54"/>
      <c r="C82" s="54"/>
      <c r="D82" s="54"/>
      <c r="E82" s="3"/>
      <c r="F82" s="3"/>
      <c r="G82" s="3"/>
      <c r="H82" s="3"/>
      <c r="I82" s="25"/>
      <c r="J82" s="26"/>
      <c r="K82" s="26"/>
      <c r="L82" s="26"/>
      <c r="M82" s="26"/>
      <c r="N82" s="26"/>
      <c r="O82" s="26"/>
      <c r="P82" s="26"/>
      <c r="Q82" s="26"/>
      <c r="R82" s="26"/>
      <c r="S82" s="26"/>
      <c r="T82" s="26"/>
      <c r="U82" s="26"/>
      <c r="V82" s="26"/>
      <c r="W82" s="26"/>
      <c r="X82" s="26"/>
      <c r="Y82" s="26"/>
      <c r="Z82" s="26"/>
      <c r="AA82" s="26"/>
      <c r="AB82" s="26"/>
    </row>
    <row r="83" spans="1:28" ht="15.75" customHeight="1" x14ac:dyDescent="0.25">
      <c r="A83" s="54"/>
      <c r="B83" s="54"/>
      <c r="C83" s="54"/>
      <c r="D83" s="54"/>
      <c r="E83" s="3"/>
      <c r="F83" s="3"/>
      <c r="G83" s="3"/>
      <c r="H83" s="3"/>
      <c r="I83" s="25"/>
      <c r="J83" s="26"/>
      <c r="K83" s="26"/>
      <c r="L83" s="26"/>
      <c r="M83" s="26"/>
      <c r="N83" s="26"/>
      <c r="O83" s="26"/>
      <c r="P83" s="26"/>
      <c r="Q83" s="26"/>
      <c r="R83" s="26"/>
      <c r="S83" s="26"/>
      <c r="T83" s="26"/>
      <c r="U83" s="26"/>
      <c r="V83" s="26"/>
      <c r="W83" s="26"/>
      <c r="X83" s="26"/>
      <c r="Y83" s="26"/>
      <c r="Z83" s="26"/>
      <c r="AA83" s="26"/>
      <c r="AB83" s="26"/>
    </row>
    <row r="84" spans="1:28" ht="15.75" customHeight="1" x14ac:dyDescent="0.25">
      <c r="A84" s="54"/>
      <c r="B84" s="54"/>
      <c r="C84" s="54"/>
      <c r="D84" s="54"/>
      <c r="E84" s="3"/>
      <c r="F84" s="3"/>
      <c r="G84" s="3"/>
      <c r="H84" s="3"/>
      <c r="I84" s="25"/>
      <c r="J84" s="26"/>
      <c r="K84" s="26"/>
      <c r="L84" s="26"/>
      <c r="M84" s="26"/>
      <c r="N84" s="26"/>
      <c r="O84" s="26"/>
      <c r="P84" s="26"/>
      <c r="Q84" s="26"/>
      <c r="R84" s="26"/>
      <c r="S84" s="26"/>
      <c r="T84" s="26"/>
      <c r="U84" s="26"/>
      <c r="V84" s="26"/>
      <c r="W84" s="26"/>
      <c r="X84" s="26"/>
      <c r="Y84" s="26"/>
      <c r="Z84" s="26"/>
      <c r="AA84" s="26"/>
      <c r="AB84" s="26"/>
    </row>
    <row r="85" spans="1:28" ht="15.75" customHeight="1" x14ac:dyDescent="0.25">
      <c r="A85" s="54"/>
      <c r="B85" s="54"/>
      <c r="C85" s="54"/>
      <c r="D85" s="54"/>
      <c r="E85" s="3"/>
      <c r="F85" s="3"/>
      <c r="G85" s="3"/>
      <c r="H85" s="3"/>
      <c r="I85" s="25"/>
      <c r="J85" s="26"/>
      <c r="K85" s="26"/>
      <c r="L85" s="26"/>
      <c r="M85" s="26"/>
      <c r="N85" s="26"/>
      <c r="O85" s="26"/>
      <c r="P85" s="26"/>
      <c r="Q85" s="26"/>
      <c r="R85" s="26"/>
      <c r="S85" s="26"/>
      <c r="T85" s="26"/>
      <c r="U85" s="26"/>
      <c r="V85" s="26"/>
      <c r="W85" s="26"/>
      <c r="X85" s="26"/>
      <c r="Y85" s="26"/>
      <c r="Z85" s="26"/>
      <c r="AA85" s="26"/>
      <c r="AB85" s="26"/>
    </row>
    <row r="86" spans="1:28" ht="15.75" customHeight="1" x14ac:dyDescent="0.25">
      <c r="A86" s="54"/>
      <c r="B86" s="54"/>
      <c r="C86" s="54"/>
      <c r="D86" s="54"/>
      <c r="E86" s="3"/>
      <c r="F86" s="3"/>
      <c r="G86" s="3"/>
      <c r="H86" s="3"/>
      <c r="I86" s="25"/>
      <c r="J86" s="26"/>
      <c r="K86" s="26"/>
      <c r="L86" s="26"/>
      <c r="M86" s="26"/>
      <c r="N86" s="26"/>
      <c r="O86" s="26"/>
      <c r="P86" s="26"/>
      <c r="Q86" s="26"/>
      <c r="R86" s="26"/>
      <c r="S86" s="26"/>
      <c r="T86" s="26"/>
      <c r="U86" s="26"/>
      <c r="V86" s="26"/>
      <c r="W86" s="26"/>
      <c r="X86" s="26"/>
      <c r="Y86" s="26"/>
      <c r="Z86" s="26"/>
      <c r="AA86" s="26"/>
      <c r="AB86" s="26"/>
    </row>
    <row r="87" spans="1:28" ht="15.75" customHeight="1" x14ac:dyDescent="0.25">
      <c r="A87" s="54"/>
      <c r="B87" s="54"/>
      <c r="C87" s="54"/>
      <c r="D87" s="54"/>
      <c r="E87" s="3"/>
      <c r="F87" s="3"/>
      <c r="G87" s="3"/>
      <c r="H87" s="3"/>
      <c r="I87" s="25"/>
      <c r="J87" s="26"/>
      <c r="K87" s="26"/>
      <c r="L87" s="26"/>
      <c r="M87" s="26"/>
      <c r="N87" s="26"/>
      <c r="O87" s="26"/>
      <c r="P87" s="26"/>
      <c r="Q87" s="26"/>
      <c r="R87" s="26"/>
      <c r="S87" s="26"/>
      <c r="T87" s="26"/>
      <c r="U87" s="26"/>
      <c r="V87" s="26"/>
      <c r="W87" s="26"/>
      <c r="X87" s="26"/>
      <c r="Y87" s="26"/>
      <c r="Z87" s="26"/>
      <c r="AA87" s="26"/>
      <c r="AB87" s="26"/>
    </row>
    <row r="88" spans="1:28" ht="15.75" customHeight="1" x14ac:dyDescent="0.25">
      <c r="A88" s="54"/>
      <c r="B88" s="54"/>
      <c r="C88" s="54"/>
      <c r="D88" s="54"/>
      <c r="E88" s="3"/>
      <c r="F88" s="3"/>
      <c r="G88" s="3"/>
      <c r="H88" s="3"/>
      <c r="I88" s="25"/>
      <c r="J88" s="26"/>
      <c r="K88" s="26"/>
      <c r="L88" s="26"/>
      <c r="M88" s="26"/>
      <c r="N88" s="26"/>
      <c r="O88" s="26"/>
      <c r="P88" s="26"/>
      <c r="Q88" s="26"/>
      <c r="R88" s="26"/>
      <c r="S88" s="26"/>
      <c r="T88" s="26"/>
      <c r="U88" s="26"/>
      <c r="V88" s="26"/>
      <c r="W88" s="26"/>
      <c r="X88" s="26"/>
      <c r="Y88" s="26"/>
      <c r="Z88" s="26"/>
      <c r="AA88" s="26"/>
      <c r="AB88" s="26"/>
    </row>
    <row r="89" spans="1:28" ht="15.75" customHeight="1" x14ac:dyDescent="0.25">
      <c r="A89" s="54"/>
      <c r="B89" s="54"/>
      <c r="C89" s="54"/>
      <c r="D89" s="54"/>
      <c r="E89" s="3"/>
      <c r="F89" s="3"/>
      <c r="G89" s="3"/>
      <c r="H89" s="3"/>
      <c r="I89" s="25"/>
      <c r="J89" s="26"/>
      <c r="K89" s="26"/>
      <c r="L89" s="26"/>
      <c r="M89" s="26"/>
      <c r="N89" s="26"/>
      <c r="O89" s="26"/>
      <c r="P89" s="26"/>
      <c r="Q89" s="26"/>
      <c r="R89" s="26"/>
      <c r="S89" s="26"/>
      <c r="T89" s="26"/>
      <c r="U89" s="26"/>
      <c r="V89" s="26"/>
      <c r="W89" s="26"/>
      <c r="X89" s="26"/>
      <c r="Y89" s="26"/>
      <c r="Z89" s="26"/>
      <c r="AA89" s="26"/>
      <c r="AB89" s="26"/>
    </row>
    <row r="90" spans="1:28" ht="15.75" customHeight="1" x14ac:dyDescent="0.25">
      <c r="A90" s="54"/>
      <c r="B90" s="54"/>
      <c r="C90" s="54"/>
      <c r="D90" s="54"/>
      <c r="E90" s="3"/>
      <c r="F90" s="3"/>
      <c r="G90" s="3"/>
      <c r="H90" s="3"/>
      <c r="I90" s="25"/>
      <c r="J90" s="26"/>
      <c r="K90" s="26"/>
      <c r="L90" s="26"/>
      <c r="M90" s="26"/>
      <c r="N90" s="26"/>
      <c r="O90" s="26"/>
      <c r="P90" s="26"/>
      <c r="Q90" s="26"/>
      <c r="R90" s="26"/>
      <c r="S90" s="26"/>
      <c r="T90" s="26"/>
      <c r="U90" s="26"/>
      <c r="V90" s="26"/>
      <c r="W90" s="26"/>
      <c r="X90" s="26"/>
      <c r="Y90" s="26"/>
      <c r="Z90" s="26"/>
      <c r="AA90" s="26"/>
      <c r="AB90" s="26"/>
    </row>
    <row r="91" spans="1:28" ht="15.75" customHeight="1" x14ac:dyDescent="0.25">
      <c r="A91" s="54"/>
      <c r="B91" s="54"/>
      <c r="C91" s="54"/>
      <c r="D91" s="54"/>
      <c r="E91" s="3"/>
      <c r="F91" s="3"/>
      <c r="G91" s="3"/>
      <c r="H91" s="3"/>
      <c r="I91" s="25"/>
      <c r="J91" s="26"/>
      <c r="K91" s="26"/>
      <c r="L91" s="26"/>
      <c r="M91" s="26"/>
      <c r="N91" s="26"/>
      <c r="O91" s="26"/>
      <c r="P91" s="26"/>
      <c r="Q91" s="26"/>
      <c r="R91" s="26"/>
      <c r="S91" s="26"/>
      <c r="T91" s="26"/>
      <c r="U91" s="26"/>
      <c r="V91" s="26"/>
      <c r="W91" s="26"/>
      <c r="X91" s="26"/>
      <c r="Y91" s="26"/>
      <c r="Z91" s="26"/>
      <c r="AA91" s="26"/>
      <c r="AB91" s="26"/>
    </row>
    <row r="92" spans="1:28" ht="15.75" customHeight="1" x14ac:dyDescent="0.25">
      <c r="A92" s="54"/>
      <c r="B92" s="54"/>
      <c r="C92" s="54"/>
      <c r="D92" s="54"/>
      <c r="E92" s="3"/>
      <c r="F92" s="3"/>
      <c r="G92" s="3"/>
      <c r="H92" s="3"/>
      <c r="I92" s="25"/>
      <c r="J92" s="26"/>
      <c r="K92" s="26"/>
      <c r="L92" s="26"/>
      <c r="M92" s="26"/>
      <c r="N92" s="26"/>
      <c r="O92" s="26"/>
      <c r="P92" s="26"/>
      <c r="Q92" s="26"/>
      <c r="R92" s="26"/>
      <c r="S92" s="26"/>
      <c r="T92" s="26"/>
      <c r="U92" s="26"/>
      <c r="V92" s="26"/>
      <c r="W92" s="26"/>
      <c r="X92" s="26"/>
      <c r="Y92" s="26"/>
      <c r="Z92" s="26"/>
      <c r="AA92" s="26"/>
      <c r="AB92" s="26"/>
    </row>
    <row r="93" spans="1:28" ht="15.75" customHeight="1" x14ac:dyDescent="0.25">
      <c r="A93" s="54"/>
      <c r="B93" s="54"/>
      <c r="C93" s="54"/>
      <c r="D93" s="54"/>
      <c r="E93" s="3"/>
      <c r="F93" s="3"/>
      <c r="G93" s="3"/>
      <c r="H93" s="3"/>
      <c r="I93" s="25"/>
      <c r="J93" s="26"/>
      <c r="K93" s="26"/>
      <c r="L93" s="26"/>
      <c r="M93" s="26"/>
      <c r="N93" s="26"/>
      <c r="O93" s="26"/>
      <c r="P93" s="26"/>
      <c r="Q93" s="26"/>
      <c r="R93" s="26"/>
      <c r="S93" s="26"/>
      <c r="T93" s="26"/>
      <c r="U93" s="26"/>
      <c r="V93" s="26"/>
      <c r="W93" s="26"/>
      <c r="X93" s="26"/>
      <c r="Y93" s="26"/>
      <c r="Z93" s="26"/>
      <c r="AA93" s="26"/>
      <c r="AB93" s="26"/>
    </row>
    <row r="94" spans="1:28" ht="15.75" customHeight="1" x14ac:dyDescent="0.25">
      <c r="A94" s="54"/>
      <c r="B94" s="54"/>
      <c r="C94" s="54"/>
      <c r="D94" s="54"/>
      <c r="E94" s="3"/>
      <c r="F94" s="3"/>
      <c r="G94" s="3"/>
      <c r="H94" s="3"/>
      <c r="I94" s="25"/>
      <c r="J94" s="26"/>
      <c r="K94" s="26"/>
      <c r="L94" s="26"/>
      <c r="M94" s="26"/>
      <c r="N94" s="26"/>
      <c r="O94" s="26"/>
      <c r="P94" s="26"/>
      <c r="Q94" s="26"/>
      <c r="R94" s="26"/>
      <c r="S94" s="26"/>
      <c r="T94" s="26"/>
      <c r="U94" s="26"/>
      <c r="V94" s="26"/>
      <c r="W94" s="26"/>
      <c r="X94" s="26"/>
      <c r="Y94" s="26"/>
      <c r="Z94" s="26"/>
      <c r="AA94" s="26"/>
      <c r="AB94" s="26"/>
    </row>
    <row r="95" spans="1:28" ht="15.75" customHeight="1" x14ac:dyDescent="0.25">
      <c r="A95" s="54"/>
      <c r="B95" s="54"/>
      <c r="C95" s="54"/>
      <c r="D95" s="54"/>
      <c r="E95" s="3"/>
      <c r="F95" s="3"/>
      <c r="G95" s="3"/>
      <c r="H95" s="3"/>
      <c r="I95" s="25"/>
      <c r="J95" s="26"/>
      <c r="K95" s="26"/>
      <c r="L95" s="26"/>
      <c r="M95" s="26"/>
      <c r="N95" s="26"/>
      <c r="O95" s="26"/>
      <c r="P95" s="26"/>
      <c r="Q95" s="26"/>
      <c r="R95" s="26"/>
      <c r="S95" s="26"/>
      <c r="T95" s="26"/>
      <c r="U95" s="26"/>
      <c r="V95" s="26"/>
      <c r="W95" s="26"/>
      <c r="X95" s="26"/>
      <c r="Y95" s="26"/>
      <c r="Z95" s="26"/>
      <c r="AA95" s="26"/>
      <c r="AB95" s="26"/>
    </row>
    <row r="96" spans="1:28" ht="15.75" customHeight="1" x14ac:dyDescent="0.25">
      <c r="A96" s="54"/>
      <c r="B96" s="54"/>
      <c r="C96" s="54"/>
      <c r="D96" s="54"/>
      <c r="E96" s="3"/>
      <c r="F96" s="3"/>
      <c r="G96" s="3"/>
      <c r="H96" s="3"/>
      <c r="I96" s="25"/>
      <c r="J96" s="26"/>
      <c r="K96" s="26"/>
      <c r="L96" s="26"/>
      <c r="M96" s="26"/>
      <c r="N96" s="26"/>
      <c r="O96" s="26"/>
      <c r="P96" s="26"/>
      <c r="Q96" s="26"/>
      <c r="R96" s="26"/>
      <c r="S96" s="26"/>
      <c r="T96" s="26"/>
      <c r="U96" s="26"/>
      <c r="V96" s="26"/>
      <c r="W96" s="26"/>
      <c r="X96" s="26"/>
      <c r="Y96" s="26"/>
      <c r="Z96" s="26"/>
      <c r="AA96" s="26"/>
      <c r="AB96" s="26"/>
    </row>
    <row r="97" spans="1:28" ht="15.75" customHeight="1" x14ac:dyDescent="0.25">
      <c r="A97" s="54"/>
      <c r="B97" s="54"/>
      <c r="C97" s="54"/>
      <c r="D97" s="54"/>
      <c r="E97" s="3"/>
      <c r="F97" s="3"/>
      <c r="G97" s="3"/>
      <c r="H97" s="3"/>
      <c r="I97" s="25"/>
      <c r="J97" s="26"/>
      <c r="K97" s="26"/>
      <c r="L97" s="26"/>
      <c r="M97" s="26"/>
      <c r="N97" s="26"/>
      <c r="O97" s="26"/>
      <c r="P97" s="26"/>
      <c r="Q97" s="26"/>
      <c r="R97" s="26"/>
      <c r="S97" s="26"/>
      <c r="T97" s="26"/>
      <c r="U97" s="26"/>
      <c r="V97" s="26"/>
      <c r="W97" s="26"/>
      <c r="X97" s="26"/>
      <c r="Y97" s="26"/>
      <c r="Z97" s="26"/>
      <c r="AA97" s="26"/>
      <c r="AB97" s="26"/>
    </row>
    <row r="98" spans="1:28" ht="15.75" customHeight="1" x14ac:dyDescent="0.25">
      <c r="A98" s="54"/>
      <c r="B98" s="54"/>
      <c r="C98" s="54"/>
      <c r="D98" s="54"/>
      <c r="E98" s="3"/>
      <c r="F98" s="3"/>
      <c r="G98" s="3"/>
      <c r="H98" s="3"/>
      <c r="I98" s="25"/>
      <c r="J98" s="26"/>
      <c r="K98" s="26"/>
      <c r="L98" s="26"/>
      <c r="M98" s="26"/>
      <c r="N98" s="26"/>
      <c r="O98" s="26"/>
      <c r="P98" s="26"/>
      <c r="Q98" s="26"/>
      <c r="R98" s="26"/>
      <c r="S98" s="26"/>
      <c r="T98" s="26"/>
      <c r="U98" s="26"/>
      <c r="V98" s="26"/>
      <c r="W98" s="26"/>
      <c r="X98" s="26"/>
      <c r="Y98" s="26"/>
      <c r="Z98" s="26"/>
      <c r="AA98" s="26"/>
      <c r="AB98" s="26"/>
    </row>
    <row r="99" spans="1:28" ht="15.75" customHeight="1" x14ac:dyDescent="0.25">
      <c r="A99" s="54"/>
      <c r="B99" s="54"/>
      <c r="C99" s="54"/>
      <c r="D99" s="54"/>
      <c r="E99" s="3"/>
      <c r="F99" s="3"/>
      <c r="G99" s="3"/>
      <c r="H99" s="3"/>
      <c r="I99" s="25"/>
      <c r="J99" s="26"/>
      <c r="K99" s="26"/>
      <c r="L99" s="26"/>
      <c r="M99" s="26"/>
      <c r="N99" s="26"/>
      <c r="O99" s="26"/>
      <c r="P99" s="26"/>
      <c r="Q99" s="26"/>
      <c r="R99" s="26"/>
      <c r="S99" s="26"/>
      <c r="T99" s="26"/>
      <c r="U99" s="26"/>
      <c r="V99" s="26"/>
      <c r="W99" s="26"/>
      <c r="X99" s="26"/>
      <c r="Y99" s="26"/>
      <c r="Z99" s="26"/>
      <c r="AA99" s="26"/>
      <c r="AB99" s="26"/>
    </row>
    <row r="100" spans="1:28" ht="15.75" customHeight="1" x14ac:dyDescent="0.25">
      <c r="A100" s="54"/>
      <c r="B100" s="54"/>
      <c r="C100" s="54"/>
      <c r="D100" s="54"/>
      <c r="E100" s="3"/>
      <c r="F100" s="3"/>
      <c r="G100" s="3"/>
      <c r="H100" s="3"/>
      <c r="I100" s="25"/>
      <c r="J100" s="26"/>
      <c r="K100" s="26"/>
      <c r="L100" s="26"/>
      <c r="M100" s="26"/>
      <c r="N100" s="26"/>
      <c r="O100" s="26"/>
      <c r="P100" s="26"/>
      <c r="Q100" s="26"/>
      <c r="R100" s="26"/>
      <c r="S100" s="26"/>
      <c r="T100" s="26"/>
      <c r="U100" s="26"/>
      <c r="V100" s="26"/>
      <c r="W100" s="26"/>
      <c r="X100" s="26"/>
      <c r="Y100" s="26"/>
      <c r="Z100" s="26"/>
      <c r="AA100" s="26"/>
      <c r="AB100" s="26"/>
    </row>
    <row r="101" spans="1:28" ht="15.75" customHeight="1" x14ac:dyDescent="0.25">
      <c r="A101" s="54"/>
      <c r="B101" s="54"/>
      <c r="C101" s="54"/>
      <c r="D101" s="54"/>
      <c r="E101" s="3"/>
      <c r="F101" s="3"/>
      <c r="G101" s="3"/>
      <c r="H101" s="3"/>
      <c r="I101" s="25"/>
      <c r="J101" s="26"/>
      <c r="K101" s="26"/>
      <c r="L101" s="26"/>
      <c r="M101" s="26"/>
      <c r="N101" s="26"/>
      <c r="O101" s="26"/>
      <c r="P101" s="26"/>
      <c r="Q101" s="26"/>
      <c r="R101" s="26"/>
      <c r="S101" s="26"/>
      <c r="T101" s="26"/>
      <c r="U101" s="26"/>
      <c r="V101" s="26"/>
      <c r="W101" s="26"/>
      <c r="X101" s="26"/>
      <c r="Y101" s="26"/>
      <c r="Z101" s="26"/>
      <c r="AA101" s="26"/>
      <c r="AB101" s="26"/>
    </row>
    <row r="102" spans="1:28" ht="15.75" customHeight="1" x14ac:dyDescent="0.25">
      <c r="A102" s="54"/>
      <c r="B102" s="54"/>
      <c r="C102" s="54"/>
      <c r="D102" s="54"/>
      <c r="E102" s="3"/>
      <c r="F102" s="3"/>
      <c r="G102" s="3"/>
      <c r="H102" s="3"/>
      <c r="I102" s="25"/>
      <c r="J102" s="26"/>
      <c r="K102" s="26"/>
      <c r="L102" s="26"/>
      <c r="M102" s="26"/>
      <c r="N102" s="26"/>
      <c r="O102" s="26"/>
      <c r="P102" s="26"/>
      <c r="Q102" s="26"/>
      <c r="R102" s="26"/>
      <c r="S102" s="26"/>
      <c r="T102" s="26"/>
      <c r="U102" s="26"/>
      <c r="V102" s="26"/>
      <c r="W102" s="26"/>
      <c r="X102" s="26"/>
      <c r="Y102" s="26"/>
      <c r="Z102" s="26"/>
      <c r="AA102" s="26"/>
      <c r="AB102" s="26"/>
    </row>
    <row r="103" spans="1:28" ht="15.75" customHeight="1" x14ac:dyDescent="0.25">
      <c r="A103" s="54"/>
      <c r="B103" s="54"/>
      <c r="C103" s="54"/>
      <c r="D103" s="54"/>
      <c r="E103" s="3"/>
      <c r="F103" s="3"/>
      <c r="G103" s="3"/>
      <c r="H103" s="3"/>
      <c r="I103" s="25"/>
      <c r="J103" s="26"/>
      <c r="K103" s="26"/>
      <c r="L103" s="26"/>
      <c r="M103" s="26"/>
      <c r="N103" s="26"/>
      <c r="O103" s="26"/>
      <c r="P103" s="26"/>
      <c r="Q103" s="26"/>
      <c r="R103" s="26"/>
      <c r="S103" s="26"/>
      <c r="T103" s="26"/>
      <c r="U103" s="26"/>
      <c r="V103" s="26"/>
      <c r="W103" s="26"/>
      <c r="X103" s="26"/>
      <c r="Y103" s="26"/>
      <c r="Z103" s="26"/>
      <c r="AA103" s="26"/>
      <c r="AB103" s="26"/>
    </row>
    <row r="104" spans="1:28" ht="15.75" customHeight="1" x14ac:dyDescent="0.25">
      <c r="A104" s="54"/>
      <c r="B104" s="54"/>
      <c r="C104" s="54"/>
      <c r="D104" s="54"/>
      <c r="E104" s="3"/>
      <c r="F104" s="3"/>
      <c r="G104" s="3"/>
      <c r="H104" s="3"/>
      <c r="I104" s="25"/>
      <c r="J104" s="26"/>
      <c r="K104" s="26"/>
      <c r="L104" s="26"/>
      <c r="M104" s="26"/>
      <c r="N104" s="26"/>
      <c r="O104" s="26"/>
      <c r="P104" s="26"/>
      <c r="Q104" s="26"/>
      <c r="R104" s="26"/>
      <c r="S104" s="26"/>
      <c r="T104" s="26"/>
      <c r="U104" s="26"/>
      <c r="V104" s="26"/>
      <c r="W104" s="26"/>
      <c r="X104" s="26"/>
      <c r="Y104" s="26"/>
      <c r="Z104" s="26"/>
      <c r="AA104" s="26"/>
      <c r="AB104" s="26"/>
    </row>
    <row r="105" spans="1:28" ht="15.75" customHeight="1" x14ac:dyDescent="0.25">
      <c r="A105" s="54"/>
      <c r="B105" s="54"/>
      <c r="C105" s="54"/>
      <c r="D105" s="54"/>
      <c r="E105" s="3"/>
      <c r="F105" s="3"/>
      <c r="G105" s="3"/>
      <c r="H105" s="3"/>
      <c r="I105" s="25"/>
      <c r="J105" s="26"/>
      <c r="K105" s="26"/>
      <c r="L105" s="26"/>
      <c r="M105" s="26"/>
      <c r="N105" s="26"/>
      <c r="O105" s="26"/>
      <c r="P105" s="26"/>
      <c r="Q105" s="26"/>
      <c r="R105" s="26"/>
      <c r="S105" s="26"/>
      <c r="T105" s="26"/>
      <c r="U105" s="26"/>
      <c r="V105" s="26"/>
      <c r="W105" s="26"/>
      <c r="X105" s="26"/>
      <c r="Y105" s="26"/>
      <c r="Z105" s="26"/>
      <c r="AA105" s="26"/>
      <c r="AB105" s="26"/>
    </row>
    <row r="106" spans="1:28" ht="15.75" customHeight="1" x14ac:dyDescent="0.25">
      <c r="A106" s="54"/>
      <c r="B106" s="54"/>
      <c r="C106" s="54"/>
      <c r="D106" s="54"/>
      <c r="E106" s="3"/>
      <c r="F106" s="3"/>
      <c r="G106" s="3"/>
      <c r="H106" s="3"/>
      <c r="I106" s="25"/>
      <c r="J106" s="26"/>
      <c r="K106" s="26"/>
      <c r="L106" s="26"/>
      <c r="M106" s="26"/>
      <c r="N106" s="26"/>
      <c r="O106" s="26"/>
      <c r="P106" s="26"/>
      <c r="Q106" s="26"/>
      <c r="R106" s="26"/>
      <c r="S106" s="26"/>
      <c r="T106" s="26"/>
      <c r="U106" s="26"/>
      <c r="V106" s="26"/>
      <c r="W106" s="26"/>
      <c r="X106" s="26"/>
      <c r="Y106" s="26"/>
      <c r="Z106" s="26"/>
      <c r="AA106" s="26"/>
      <c r="AB106" s="26"/>
    </row>
    <row r="107" spans="1:28" ht="15.75" customHeight="1" x14ac:dyDescent="0.25">
      <c r="A107" s="54"/>
      <c r="B107" s="54"/>
      <c r="C107" s="54"/>
      <c r="D107" s="54"/>
      <c r="E107" s="3"/>
      <c r="F107" s="3"/>
      <c r="G107" s="3"/>
      <c r="H107" s="3"/>
      <c r="I107" s="25"/>
      <c r="J107" s="26"/>
      <c r="K107" s="26"/>
      <c r="L107" s="26"/>
      <c r="M107" s="26"/>
      <c r="N107" s="26"/>
      <c r="O107" s="26"/>
      <c r="P107" s="26"/>
      <c r="Q107" s="26"/>
      <c r="R107" s="26"/>
      <c r="S107" s="26"/>
      <c r="T107" s="26"/>
      <c r="U107" s="26"/>
      <c r="V107" s="26"/>
      <c r="W107" s="26"/>
      <c r="X107" s="26"/>
      <c r="Y107" s="26"/>
      <c r="Z107" s="26"/>
      <c r="AA107" s="26"/>
      <c r="AB107" s="26"/>
    </row>
    <row r="108" spans="1:28" ht="15.75" customHeight="1" x14ac:dyDescent="0.25">
      <c r="A108" s="54"/>
      <c r="B108" s="54"/>
      <c r="C108" s="54"/>
      <c r="D108" s="54"/>
      <c r="E108" s="3"/>
      <c r="F108" s="3"/>
      <c r="G108" s="3"/>
      <c r="H108" s="3"/>
      <c r="I108" s="25"/>
      <c r="J108" s="26"/>
      <c r="K108" s="26"/>
      <c r="L108" s="26"/>
      <c r="M108" s="26"/>
      <c r="N108" s="26"/>
      <c r="O108" s="26"/>
      <c r="P108" s="26"/>
      <c r="Q108" s="26"/>
      <c r="R108" s="26"/>
      <c r="S108" s="26"/>
      <c r="T108" s="26"/>
      <c r="U108" s="26"/>
      <c r="V108" s="26"/>
      <c r="W108" s="26"/>
      <c r="X108" s="26"/>
      <c r="Y108" s="26"/>
      <c r="Z108" s="26"/>
      <c r="AA108" s="26"/>
      <c r="AB108" s="26"/>
    </row>
    <row r="109" spans="1:28" ht="15.75" customHeight="1" x14ac:dyDescent="0.25">
      <c r="A109" s="54"/>
      <c r="B109" s="54"/>
      <c r="C109" s="54"/>
      <c r="D109" s="54"/>
      <c r="E109" s="3"/>
      <c r="F109" s="3"/>
      <c r="G109" s="3"/>
      <c r="H109" s="3"/>
      <c r="I109" s="25"/>
      <c r="J109" s="26"/>
      <c r="K109" s="26"/>
      <c r="L109" s="26"/>
      <c r="M109" s="26"/>
      <c r="N109" s="26"/>
      <c r="O109" s="26"/>
      <c r="P109" s="26"/>
      <c r="Q109" s="26"/>
      <c r="R109" s="26"/>
      <c r="S109" s="26"/>
      <c r="T109" s="26"/>
      <c r="U109" s="26"/>
      <c r="V109" s="26"/>
      <c r="W109" s="26"/>
      <c r="X109" s="26"/>
      <c r="Y109" s="26"/>
      <c r="Z109" s="26"/>
      <c r="AA109" s="26"/>
      <c r="AB109" s="26"/>
    </row>
    <row r="110" spans="1:28" ht="15.75" customHeight="1" x14ac:dyDescent="0.25">
      <c r="A110" s="54"/>
      <c r="B110" s="54"/>
      <c r="C110" s="54"/>
      <c r="D110" s="54"/>
      <c r="E110" s="3"/>
      <c r="F110" s="3"/>
      <c r="G110" s="3"/>
      <c r="H110" s="3"/>
      <c r="I110" s="25"/>
      <c r="J110" s="26"/>
      <c r="K110" s="26"/>
      <c r="L110" s="26"/>
      <c r="M110" s="26"/>
      <c r="N110" s="26"/>
      <c r="O110" s="26"/>
      <c r="P110" s="26"/>
      <c r="Q110" s="26"/>
      <c r="R110" s="26"/>
      <c r="S110" s="26"/>
      <c r="T110" s="26"/>
      <c r="U110" s="26"/>
      <c r="V110" s="26"/>
      <c r="W110" s="26"/>
      <c r="X110" s="26"/>
      <c r="Y110" s="26"/>
      <c r="Z110" s="26"/>
      <c r="AA110" s="26"/>
      <c r="AB110" s="26"/>
    </row>
    <row r="111" spans="1:28" ht="15.75" customHeight="1" x14ac:dyDescent="0.25">
      <c r="A111" s="54"/>
      <c r="B111" s="54"/>
      <c r="C111" s="54"/>
      <c r="D111" s="54"/>
      <c r="E111" s="3"/>
      <c r="F111" s="3"/>
      <c r="G111" s="3"/>
      <c r="H111" s="3"/>
      <c r="I111" s="25"/>
      <c r="J111" s="26"/>
      <c r="K111" s="26"/>
      <c r="L111" s="26"/>
      <c r="M111" s="26"/>
      <c r="N111" s="26"/>
      <c r="O111" s="26"/>
      <c r="P111" s="26"/>
      <c r="Q111" s="26"/>
      <c r="R111" s="26"/>
      <c r="S111" s="26"/>
      <c r="T111" s="26"/>
      <c r="U111" s="26"/>
      <c r="V111" s="26"/>
      <c r="W111" s="26"/>
      <c r="X111" s="26"/>
      <c r="Y111" s="26"/>
      <c r="Z111" s="26"/>
      <c r="AA111" s="26"/>
      <c r="AB111" s="26"/>
    </row>
    <row r="112" spans="1:28" ht="15.75" customHeight="1" x14ac:dyDescent="0.25">
      <c r="A112" s="54"/>
      <c r="B112" s="54"/>
      <c r="C112" s="54"/>
      <c r="D112" s="54"/>
      <c r="E112" s="3"/>
      <c r="F112" s="3"/>
      <c r="G112" s="3"/>
      <c r="H112" s="3"/>
      <c r="I112" s="25"/>
      <c r="J112" s="26"/>
      <c r="K112" s="26"/>
      <c r="L112" s="26"/>
      <c r="M112" s="26"/>
      <c r="N112" s="26"/>
      <c r="O112" s="26"/>
      <c r="P112" s="26"/>
      <c r="Q112" s="26"/>
      <c r="R112" s="26"/>
      <c r="S112" s="26"/>
      <c r="T112" s="26"/>
      <c r="U112" s="26"/>
      <c r="V112" s="26"/>
      <c r="W112" s="26"/>
      <c r="X112" s="26"/>
      <c r="Y112" s="26"/>
      <c r="Z112" s="26"/>
      <c r="AA112" s="26"/>
      <c r="AB112" s="26"/>
    </row>
    <row r="113" spans="1:28" ht="15.75" customHeight="1" x14ac:dyDescent="0.25">
      <c r="A113" s="54"/>
      <c r="B113" s="54"/>
      <c r="C113" s="54"/>
      <c r="D113" s="54"/>
      <c r="E113" s="3"/>
      <c r="F113" s="3"/>
      <c r="G113" s="3"/>
      <c r="H113" s="3"/>
      <c r="I113" s="25"/>
      <c r="J113" s="26"/>
      <c r="K113" s="26"/>
      <c r="L113" s="26"/>
      <c r="M113" s="26"/>
      <c r="N113" s="26"/>
      <c r="O113" s="26"/>
      <c r="P113" s="26"/>
      <c r="Q113" s="26"/>
      <c r="R113" s="26"/>
      <c r="S113" s="26"/>
      <c r="T113" s="26"/>
      <c r="U113" s="26"/>
      <c r="V113" s="26"/>
      <c r="W113" s="26"/>
      <c r="X113" s="26"/>
      <c r="Y113" s="26"/>
      <c r="Z113" s="26"/>
      <c r="AA113" s="26"/>
      <c r="AB113" s="26"/>
    </row>
    <row r="114" spans="1:28" ht="15.75" customHeight="1" x14ac:dyDescent="0.25">
      <c r="A114" s="54"/>
      <c r="B114" s="54"/>
      <c r="C114" s="54"/>
      <c r="D114" s="54"/>
      <c r="E114" s="3"/>
      <c r="F114" s="3"/>
      <c r="G114" s="3"/>
      <c r="H114" s="3"/>
      <c r="I114" s="25"/>
      <c r="J114" s="26"/>
      <c r="K114" s="26"/>
      <c r="L114" s="26"/>
      <c r="M114" s="26"/>
      <c r="N114" s="26"/>
      <c r="O114" s="26"/>
      <c r="P114" s="26"/>
      <c r="Q114" s="26"/>
      <c r="R114" s="26"/>
      <c r="S114" s="26"/>
      <c r="T114" s="26"/>
      <c r="U114" s="26"/>
      <c r="V114" s="26"/>
      <c r="W114" s="26"/>
      <c r="X114" s="26"/>
      <c r="Y114" s="26"/>
      <c r="Z114" s="26"/>
      <c r="AA114" s="26"/>
      <c r="AB114" s="26"/>
    </row>
    <row r="115" spans="1:28" ht="15.75" customHeight="1" x14ac:dyDescent="0.25">
      <c r="A115" s="54"/>
      <c r="B115" s="54"/>
      <c r="C115" s="54"/>
      <c r="D115" s="54"/>
      <c r="E115" s="3"/>
      <c r="F115" s="3"/>
      <c r="G115" s="3"/>
      <c r="H115" s="3"/>
      <c r="I115" s="25"/>
      <c r="J115" s="26"/>
      <c r="K115" s="26"/>
      <c r="L115" s="26"/>
      <c r="M115" s="26"/>
      <c r="N115" s="26"/>
      <c r="O115" s="26"/>
      <c r="P115" s="26"/>
      <c r="Q115" s="26"/>
      <c r="R115" s="26"/>
      <c r="S115" s="26"/>
      <c r="T115" s="26"/>
      <c r="U115" s="26"/>
      <c r="V115" s="26"/>
      <c r="W115" s="26"/>
      <c r="X115" s="26"/>
      <c r="Y115" s="26"/>
      <c r="Z115" s="26"/>
      <c r="AA115" s="26"/>
      <c r="AB115" s="26"/>
    </row>
    <row r="116" spans="1:28" ht="15.75" customHeight="1" x14ac:dyDescent="0.25">
      <c r="A116" s="54"/>
      <c r="B116" s="54"/>
      <c r="C116" s="54"/>
      <c r="D116" s="54"/>
      <c r="E116" s="3"/>
      <c r="F116" s="3"/>
      <c r="G116" s="3"/>
      <c r="H116" s="3"/>
      <c r="I116" s="25"/>
      <c r="J116" s="26"/>
      <c r="K116" s="26"/>
      <c r="L116" s="26"/>
      <c r="M116" s="26"/>
      <c r="N116" s="26"/>
      <c r="O116" s="26"/>
      <c r="P116" s="26"/>
      <c r="Q116" s="26"/>
      <c r="R116" s="26"/>
      <c r="S116" s="26"/>
      <c r="T116" s="26"/>
      <c r="U116" s="26"/>
      <c r="V116" s="26"/>
      <c r="W116" s="26"/>
      <c r="X116" s="26"/>
      <c r="Y116" s="26"/>
      <c r="Z116" s="26"/>
      <c r="AA116" s="26"/>
      <c r="AB116" s="26"/>
    </row>
    <row r="117" spans="1:28" ht="15.75" customHeight="1" x14ac:dyDescent="0.25">
      <c r="A117" s="54"/>
      <c r="B117" s="54"/>
      <c r="C117" s="54"/>
      <c r="D117" s="54"/>
      <c r="E117" s="3"/>
      <c r="F117" s="3"/>
      <c r="G117" s="3"/>
      <c r="H117" s="3"/>
      <c r="I117" s="25"/>
      <c r="J117" s="26"/>
      <c r="K117" s="26"/>
      <c r="L117" s="26"/>
      <c r="M117" s="26"/>
      <c r="N117" s="26"/>
      <c r="O117" s="26"/>
      <c r="P117" s="26"/>
      <c r="Q117" s="26"/>
      <c r="R117" s="26"/>
      <c r="S117" s="26"/>
      <c r="T117" s="26"/>
      <c r="U117" s="26"/>
      <c r="V117" s="26"/>
      <c r="W117" s="26"/>
      <c r="X117" s="26"/>
      <c r="Y117" s="26"/>
      <c r="Z117" s="26"/>
      <c r="AA117" s="26"/>
      <c r="AB117" s="26"/>
    </row>
    <row r="118" spans="1:28" ht="15.75" customHeight="1" x14ac:dyDescent="0.25">
      <c r="A118" s="54"/>
      <c r="B118" s="54"/>
      <c r="C118" s="54"/>
      <c r="D118" s="54"/>
      <c r="E118" s="3"/>
      <c r="F118" s="3"/>
      <c r="G118" s="3"/>
      <c r="H118" s="3"/>
      <c r="I118" s="25"/>
      <c r="J118" s="26"/>
      <c r="K118" s="26"/>
      <c r="L118" s="26"/>
      <c r="M118" s="26"/>
      <c r="N118" s="26"/>
      <c r="O118" s="26"/>
      <c r="P118" s="26"/>
      <c r="Q118" s="26"/>
      <c r="R118" s="26"/>
      <c r="S118" s="26"/>
      <c r="T118" s="26"/>
      <c r="U118" s="26"/>
      <c r="V118" s="26"/>
      <c r="W118" s="26"/>
      <c r="X118" s="26"/>
      <c r="Y118" s="26"/>
      <c r="Z118" s="26"/>
      <c r="AA118" s="26"/>
      <c r="AB118" s="26"/>
    </row>
    <row r="119" spans="1:28" ht="15.75" customHeight="1" x14ac:dyDescent="0.25">
      <c r="A119" s="54"/>
      <c r="B119" s="54"/>
      <c r="C119" s="54"/>
      <c r="D119" s="54"/>
      <c r="E119" s="3"/>
      <c r="F119" s="3"/>
      <c r="G119" s="3"/>
      <c r="H119" s="3"/>
      <c r="I119" s="25"/>
      <c r="J119" s="26"/>
      <c r="K119" s="26"/>
      <c r="L119" s="26"/>
      <c r="M119" s="26"/>
      <c r="N119" s="26"/>
      <c r="O119" s="26"/>
      <c r="P119" s="26"/>
      <c r="Q119" s="26"/>
      <c r="R119" s="26"/>
      <c r="S119" s="26"/>
      <c r="T119" s="26"/>
      <c r="U119" s="26"/>
      <c r="V119" s="26"/>
      <c r="W119" s="26"/>
      <c r="X119" s="26"/>
      <c r="Y119" s="26"/>
      <c r="Z119" s="26"/>
      <c r="AA119" s="26"/>
      <c r="AB119" s="26"/>
    </row>
    <row r="120" spans="1:28" ht="15.75" customHeight="1" x14ac:dyDescent="0.25">
      <c r="A120" s="54"/>
      <c r="B120" s="54"/>
      <c r="C120" s="54"/>
      <c r="D120" s="54"/>
      <c r="E120" s="3"/>
      <c r="F120" s="3"/>
      <c r="G120" s="3"/>
      <c r="H120" s="3"/>
      <c r="I120" s="25"/>
      <c r="J120" s="26"/>
      <c r="K120" s="26"/>
      <c r="L120" s="26"/>
      <c r="M120" s="26"/>
      <c r="N120" s="26"/>
      <c r="O120" s="26"/>
      <c r="P120" s="26"/>
      <c r="Q120" s="26"/>
      <c r="R120" s="26"/>
      <c r="S120" s="26"/>
      <c r="T120" s="26"/>
      <c r="U120" s="26"/>
      <c r="V120" s="26"/>
      <c r="W120" s="26"/>
      <c r="X120" s="26"/>
      <c r="Y120" s="26"/>
      <c r="Z120" s="26"/>
      <c r="AA120" s="26"/>
      <c r="AB120" s="26"/>
    </row>
    <row r="121" spans="1:28" ht="15.75" customHeight="1" x14ac:dyDescent="0.25">
      <c r="A121" s="54"/>
      <c r="B121" s="54"/>
      <c r="C121" s="54"/>
      <c r="D121" s="54"/>
      <c r="E121" s="3"/>
      <c r="F121" s="3"/>
      <c r="G121" s="3"/>
      <c r="H121" s="3"/>
      <c r="I121" s="25"/>
      <c r="J121" s="26"/>
      <c r="K121" s="26"/>
      <c r="L121" s="26"/>
      <c r="M121" s="26"/>
      <c r="N121" s="26"/>
      <c r="O121" s="26"/>
      <c r="P121" s="26"/>
      <c r="Q121" s="26"/>
      <c r="R121" s="26"/>
      <c r="S121" s="26"/>
      <c r="T121" s="26"/>
      <c r="U121" s="26"/>
      <c r="V121" s="26"/>
      <c r="W121" s="26"/>
      <c r="X121" s="26"/>
      <c r="Y121" s="26"/>
      <c r="Z121" s="26"/>
      <c r="AA121" s="26"/>
      <c r="AB121" s="26"/>
    </row>
    <row r="122" spans="1:28" ht="15.75" customHeight="1" x14ac:dyDescent="0.25">
      <c r="A122" s="54"/>
      <c r="B122" s="54"/>
      <c r="C122" s="54"/>
      <c r="D122" s="54"/>
      <c r="E122" s="3"/>
      <c r="F122" s="3"/>
      <c r="G122" s="3"/>
      <c r="H122" s="3"/>
      <c r="I122" s="25"/>
      <c r="J122" s="26"/>
      <c r="K122" s="26"/>
      <c r="L122" s="26"/>
      <c r="M122" s="26"/>
      <c r="N122" s="26"/>
      <c r="O122" s="26"/>
      <c r="P122" s="26"/>
      <c r="Q122" s="26"/>
      <c r="R122" s="26"/>
      <c r="S122" s="26"/>
      <c r="T122" s="26"/>
      <c r="U122" s="26"/>
      <c r="V122" s="26"/>
      <c r="W122" s="26"/>
      <c r="X122" s="26"/>
      <c r="Y122" s="26"/>
      <c r="Z122" s="26"/>
      <c r="AA122" s="26"/>
      <c r="AB122" s="26"/>
    </row>
    <row r="123" spans="1:28" ht="15.75" customHeight="1" x14ac:dyDescent="0.25">
      <c r="A123" s="54"/>
      <c r="B123" s="54"/>
      <c r="C123" s="54"/>
      <c r="D123" s="54"/>
      <c r="E123" s="3"/>
      <c r="F123" s="3"/>
      <c r="G123" s="3"/>
      <c r="H123" s="3"/>
      <c r="I123" s="25"/>
      <c r="J123" s="26"/>
      <c r="K123" s="26"/>
      <c r="L123" s="26"/>
      <c r="M123" s="26"/>
      <c r="N123" s="26"/>
      <c r="O123" s="26"/>
      <c r="P123" s="26"/>
      <c r="Q123" s="26"/>
      <c r="R123" s="26"/>
      <c r="S123" s="26"/>
      <c r="T123" s="26"/>
      <c r="U123" s="26"/>
      <c r="V123" s="26"/>
      <c r="W123" s="26"/>
      <c r="X123" s="26"/>
      <c r="Y123" s="26"/>
      <c r="Z123" s="26"/>
      <c r="AA123" s="26"/>
      <c r="AB123" s="26"/>
    </row>
    <row r="124" spans="1:28" ht="15.75" customHeight="1" x14ac:dyDescent="0.25">
      <c r="A124" s="54"/>
      <c r="B124" s="54"/>
      <c r="C124" s="54"/>
      <c r="D124" s="54"/>
      <c r="E124" s="3"/>
      <c r="F124" s="3"/>
      <c r="G124" s="3"/>
      <c r="H124" s="3"/>
      <c r="I124" s="25"/>
      <c r="J124" s="26"/>
      <c r="K124" s="26"/>
      <c r="L124" s="26"/>
      <c r="M124" s="26"/>
      <c r="N124" s="26"/>
      <c r="O124" s="26"/>
      <c r="P124" s="26"/>
      <c r="Q124" s="26"/>
      <c r="R124" s="26"/>
      <c r="S124" s="26"/>
      <c r="T124" s="26"/>
      <c r="U124" s="26"/>
      <c r="V124" s="26"/>
      <c r="W124" s="26"/>
      <c r="X124" s="26"/>
      <c r="Y124" s="26"/>
      <c r="Z124" s="26"/>
      <c r="AA124" s="26"/>
      <c r="AB124" s="26"/>
    </row>
    <row r="125" spans="1:28" ht="15.75" customHeight="1" x14ac:dyDescent="0.25">
      <c r="A125" s="54"/>
      <c r="B125" s="54"/>
      <c r="C125" s="54"/>
      <c r="D125" s="54"/>
      <c r="E125" s="3"/>
      <c r="F125" s="3"/>
      <c r="G125" s="3"/>
      <c r="H125" s="3"/>
      <c r="I125" s="25"/>
      <c r="J125" s="26"/>
      <c r="K125" s="26"/>
      <c r="L125" s="26"/>
      <c r="M125" s="26"/>
      <c r="N125" s="26"/>
      <c r="O125" s="26"/>
      <c r="P125" s="26"/>
      <c r="Q125" s="26"/>
      <c r="R125" s="26"/>
      <c r="S125" s="26"/>
      <c r="T125" s="26"/>
      <c r="U125" s="26"/>
      <c r="V125" s="26"/>
      <c r="W125" s="26"/>
      <c r="X125" s="26"/>
      <c r="Y125" s="26"/>
      <c r="Z125" s="26"/>
      <c r="AA125" s="26"/>
      <c r="AB125" s="26"/>
    </row>
    <row r="126" spans="1:28" ht="15.75" customHeight="1" x14ac:dyDescent="0.25">
      <c r="A126" s="54"/>
      <c r="B126" s="54"/>
      <c r="C126" s="54"/>
      <c r="D126" s="54"/>
      <c r="E126" s="3"/>
      <c r="F126" s="3"/>
      <c r="G126" s="3"/>
      <c r="H126" s="3"/>
      <c r="I126" s="25"/>
      <c r="J126" s="26"/>
      <c r="K126" s="26"/>
      <c r="L126" s="26"/>
      <c r="M126" s="26"/>
      <c r="N126" s="26"/>
      <c r="O126" s="26"/>
      <c r="P126" s="26"/>
      <c r="Q126" s="26"/>
      <c r="R126" s="26"/>
      <c r="S126" s="26"/>
      <c r="T126" s="26"/>
      <c r="U126" s="26"/>
      <c r="V126" s="26"/>
      <c r="W126" s="26"/>
      <c r="X126" s="26"/>
      <c r="Y126" s="26"/>
      <c r="Z126" s="26"/>
      <c r="AA126" s="26"/>
      <c r="AB126" s="26"/>
    </row>
    <row r="127" spans="1:28" ht="15.75" customHeight="1" x14ac:dyDescent="0.25">
      <c r="A127" s="54"/>
      <c r="B127" s="54"/>
      <c r="C127" s="54"/>
      <c r="D127" s="54"/>
      <c r="E127" s="3"/>
      <c r="F127" s="3"/>
      <c r="G127" s="3"/>
      <c r="H127" s="3"/>
      <c r="I127" s="25"/>
      <c r="J127" s="26"/>
      <c r="K127" s="26"/>
      <c r="L127" s="26"/>
      <c r="M127" s="26"/>
      <c r="N127" s="26"/>
      <c r="O127" s="26"/>
      <c r="P127" s="26"/>
      <c r="Q127" s="26"/>
      <c r="R127" s="26"/>
      <c r="S127" s="26"/>
      <c r="T127" s="26"/>
      <c r="U127" s="26"/>
      <c r="V127" s="26"/>
      <c r="W127" s="26"/>
      <c r="X127" s="26"/>
      <c r="Y127" s="26"/>
      <c r="Z127" s="26"/>
      <c r="AA127" s="26"/>
      <c r="AB127" s="26"/>
    </row>
    <row r="128" spans="1:28" ht="15.75" customHeight="1" x14ac:dyDescent="0.25">
      <c r="A128" s="54"/>
      <c r="B128" s="54"/>
      <c r="C128" s="54"/>
      <c r="D128" s="54"/>
      <c r="E128" s="3"/>
      <c r="F128" s="3"/>
      <c r="G128" s="3"/>
      <c r="H128" s="3"/>
      <c r="I128" s="25"/>
      <c r="J128" s="26"/>
      <c r="K128" s="26"/>
      <c r="L128" s="26"/>
      <c r="M128" s="26"/>
      <c r="N128" s="26"/>
      <c r="O128" s="26"/>
      <c r="P128" s="26"/>
      <c r="Q128" s="26"/>
      <c r="R128" s="26"/>
      <c r="S128" s="26"/>
      <c r="T128" s="26"/>
      <c r="U128" s="26"/>
      <c r="V128" s="26"/>
      <c r="W128" s="26"/>
      <c r="X128" s="26"/>
      <c r="Y128" s="26"/>
      <c r="Z128" s="26"/>
      <c r="AA128" s="26"/>
      <c r="AB128" s="26"/>
    </row>
    <row r="129" spans="1:28" ht="15.75" customHeight="1" x14ac:dyDescent="0.25">
      <c r="A129" s="54"/>
      <c r="B129" s="54"/>
      <c r="C129" s="54"/>
      <c r="D129" s="54"/>
      <c r="E129" s="3"/>
      <c r="F129" s="3"/>
      <c r="G129" s="3"/>
      <c r="H129" s="3"/>
      <c r="I129" s="25"/>
      <c r="J129" s="26"/>
      <c r="K129" s="26"/>
      <c r="L129" s="26"/>
      <c r="M129" s="26"/>
      <c r="N129" s="26"/>
      <c r="O129" s="26"/>
      <c r="P129" s="26"/>
      <c r="Q129" s="26"/>
      <c r="R129" s="26"/>
      <c r="S129" s="26"/>
      <c r="T129" s="26"/>
      <c r="U129" s="26"/>
      <c r="V129" s="26"/>
      <c r="W129" s="26"/>
      <c r="X129" s="26"/>
      <c r="Y129" s="26"/>
      <c r="Z129" s="26"/>
      <c r="AA129" s="26"/>
      <c r="AB129" s="26"/>
    </row>
    <row r="130" spans="1:28" ht="15.75" customHeight="1" x14ac:dyDescent="0.25">
      <c r="A130" s="54"/>
      <c r="B130" s="54"/>
      <c r="C130" s="54"/>
      <c r="D130" s="54"/>
      <c r="E130" s="3"/>
      <c r="F130" s="3"/>
      <c r="G130" s="3"/>
      <c r="H130" s="3"/>
      <c r="I130" s="25"/>
      <c r="J130" s="26"/>
      <c r="K130" s="26"/>
      <c r="L130" s="26"/>
      <c r="M130" s="26"/>
      <c r="N130" s="26"/>
      <c r="O130" s="26"/>
      <c r="P130" s="26"/>
      <c r="Q130" s="26"/>
      <c r="R130" s="26"/>
      <c r="S130" s="26"/>
      <c r="T130" s="26"/>
      <c r="U130" s="26"/>
      <c r="V130" s="26"/>
      <c r="W130" s="26"/>
      <c r="X130" s="26"/>
      <c r="Y130" s="26"/>
      <c r="Z130" s="26"/>
      <c r="AA130" s="26"/>
      <c r="AB130" s="26"/>
    </row>
    <row r="131" spans="1:28" ht="15.75" customHeight="1" x14ac:dyDescent="0.25">
      <c r="A131" s="54"/>
      <c r="B131" s="54"/>
      <c r="C131" s="54"/>
      <c r="D131" s="54"/>
      <c r="E131" s="3"/>
      <c r="F131" s="3"/>
      <c r="G131" s="3"/>
      <c r="H131" s="3"/>
      <c r="I131" s="25"/>
      <c r="J131" s="26"/>
      <c r="K131" s="26"/>
      <c r="L131" s="26"/>
      <c r="M131" s="26"/>
      <c r="N131" s="26"/>
      <c r="O131" s="26"/>
      <c r="P131" s="26"/>
      <c r="Q131" s="26"/>
      <c r="R131" s="26"/>
      <c r="S131" s="26"/>
      <c r="T131" s="26"/>
      <c r="U131" s="26"/>
      <c r="V131" s="26"/>
      <c r="W131" s="26"/>
      <c r="X131" s="26"/>
      <c r="Y131" s="26"/>
      <c r="Z131" s="26"/>
      <c r="AA131" s="26"/>
      <c r="AB131" s="26"/>
    </row>
    <row r="132" spans="1:28" ht="15.75" customHeight="1" x14ac:dyDescent="0.25">
      <c r="A132" s="54"/>
      <c r="B132" s="54"/>
      <c r="C132" s="54"/>
      <c r="D132" s="54"/>
      <c r="E132" s="3"/>
      <c r="F132" s="3"/>
      <c r="G132" s="3"/>
      <c r="H132" s="3"/>
      <c r="I132" s="25"/>
      <c r="J132" s="26"/>
      <c r="K132" s="26"/>
      <c r="L132" s="26"/>
      <c r="M132" s="26"/>
      <c r="N132" s="26"/>
      <c r="O132" s="26"/>
      <c r="P132" s="26"/>
      <c r="Q132" s="26"/>
      <c r="R132" s="26"/>
      <c r="S132" s="26"/>
      <c r="T132" s="26"/>
      <c r="U132" s="26"/>
      <c r="V132" s="26"/>
      <c r="W132" s="26"/>
      <c r="X132" s="26"/>
      <c r="Y132" s="26"/>
      <c r="Z132" s="26"/>
      <c r="AA132" s="26"/>
      <c r="AB132" s="26"/>
    </row>
    <row r="133" spans="1:28" ht="15.75" customHeight="1" x14ac:dyDescent="0.25">
      <c r="A133" s="54"/>
      <c r="B133" s="54"/>
      <c r="C133" s="54"/>
      <c r="D133" s="54"/>
      <c r="E133" s="3"/>
      <c r="F133" s="3"/>
      <c r="G133" s="3"/>
      <c r="H133" s="3"/>
      <c r="I133" s="25"/>
      <c r="J133" s="26"/>
      <c r="K133" s="26"/>
      <c r="L133" s="26"/>
      <c r="M133" s="26"/>
      <c r="N133" s="26"/>
      <c r="O133" s="26"/>
      <c r="P133" s="26"/>
      <c r="Q133" s="26"/>
      <c r="R133" s="26"/>
      <c r="S133" s="26"/>
      <c r="T133" s="26"/>
      <c r="U133" s="26"/>
      <c r="V133" s="26"/>
      <c r="W133" s="26"/>
      <c r="X133" s="26"/>
      <c r="Y133" s="26"/>
      <c r="Z133" s="26"/>
      <c r="AA133" s="26"/>
      <c r="AB133" s="26"/>
    </row>
    <row r="134" spans="1:28" ht="15.75" customHeight="1" x14ac:dyDescent="0.25">
      <c r="A134" s="54"/>
      <c r="B134" s="54"/>
      <c r="C134" s="54"/>
      <c r="D134" s="54"/>
      <c r="E134" s="3"/>
      <c r="F134" s="3"/>
      <c r="G134" s="3"/>
      <c r="H134" s="3"/>
      <c r="I134" s="25"/>
      <c r="J134" s="26"/>
      <c r="K134" s="26"/>
      <c r="L134" s="26"/>
      <c r="M134" s="26"/>
      <c r="N134" s="26"/>
      <c r="O134" s="26"/>
      <c r="P134" s="26"/>
      <c r="Q134" s="26"/>
      <c r="R134" s="26"/>
      <c r="S134" s="26"/>
      <c r="T134" s="26"/>
      <c r="U134" s="26"/>
      <c r="V134" s="26"/>
      <c r="W134" s="26"/>
      <c r="X134" s="26"/>
      <c r="Y134" s="26"/>
      <c r="Z134" s="26"/>
      <c r="AA134" s="26"/>
      <c r="AB134" s="26"/>
    </row>
    <row r="135" spans="1:28" ht="15.75" customHeight="1" x14ac:dyDescent="0.25">
      <c r="A135" s="54"/>
      <c r="B135" s="54"/>
      <c r="C135" s="54"/>
      <c r="D135" s="54"/>
      <c r="E135" s="3"/>
      <c r="F135" s="3"/>
      <c r="G135" s="3"/>
      <c r="H135" s="3"/>
      <c r="I135" s="25"/>
      <c r="J135" s="26"/>
      <c r="K135" s="26"/>
      <c r="L135" s="26"/>
      <c r="M135" s="26"/>
      <c r="N135" s="26"/>
      <c r="O135" s="26"/>
      <c r="P135" s="26"/>
      <c r="Q135" s="26"/>
      <c r="R135" s="26"/>
      <c r="S135" s="26"/>
      <c r="T135" s="26"/>
      <c r="U135" s="26"/>
      <c r="V135" s="26"/>
      <c r="W135" s="26"/>
      <c r="X135" s="26"/>
      <c r="Y135" s="26"/>
      <c r="Z135" s="26"/>
      <c r="AA135" s="26"/>
      <c r="AB135" s="26"/>
    </row>
    <row r="136" spans="1:28" ht="15.75" customHeight="1" x14ac:dyDescent="0.25">
      <c r="A136" s="54"/>
      <c r="B136" s="54"/>
      <c r="C136" s="54"/>
      <c r="D136" s="54"/>
      <c r="E136" s="3"/>
      <c r="F136" s="3"/>
      <c r="G136" s="3"/>
      <c r="H136" s="3"/>
      <c r="I136" s="25"/>
      <c r="J136" s="26"/>
      <c r="K136" s="26"/>
      <c r="L136" s="26"/>
      <c r="M136" s="26"/>
      <c r="N136" s="26"/>
      <c r="O136" s="26"/>
      <c r="P136" s="26"/>
      <c r="Q136" s="26"/>
      <c r="R136" s="26"/>
      <c r="S136" s="26"/>
      <c r="T136" s="26"/>
      <c r="U136" s="26"/>
      <c r="V136" s="26"/>
      <c r="W136" s="26"/>
      <c r="X136" s="26"/>
      <c r="Y136" s="26"/>
      <c r="Z136" s="26"/>
      <c r="AA136" s="26"/>
      <c r="AB136" s="26"/>
    </row>
    <row r="137" spans="1:28" ht="15.75" customHeight="1" x14ac:dyDescent="0.25">
      <c r="A137" s="54"/>
      <c r="B137" s="54"/>
      <c r="C137" s="54"/>
      <c r="D137" s="54"/>
      <c r="E137" s="3"/>
      <c r="F137" s="3"/>
      <c r="G137" s="3"/>
      <c r="H137" s="3"/>
      <c r="I137" s="25"/>
      <c r="J137" s="26"/>
      <c r="K137" s="26"/>
      <c r="L137" s="26"/>
      <c r="M137" s="26"/>
      <c r="N137" s="26"/>
      <c r="O137" s="26"/>
      <c r="P137" s="26"/>
      <c r="Q137" s="26"/>
      <c r="R137" s="26"/>
      <c r="S137" s="26"/>
      <c r="T137" s="26"/>
      <c r="U137" s="26"/>
      <c r="V137" s="26"/>
      <c r="W137" s="26"/>
      <c r="X137" s="26"/>
      <c r="Y137" s="26"/>
      <c r="Z137" s="26"/>
      <c r="AA137" s="26"/>
      <c r="AB137" s="26"/>
    </row>
    <row r="138" spans="1:28" ht="15.75" customHeight="1" x14ac:dyDescent="0.25">
      <c r="A138" s="54"/>
      <c r="B138" s="54"/>
      <c r="C138" s="54"/>
      <c r="D138" s="54"/>
      <c r="E138" s="3"/>
      <c r="F138" s="3"/>
      <c r="G138" s="3"/>
      <c r="H138" s="3"/>
      <c r="I138" s="25"/>
      <c r="J138" s="26"/>
      <c r="K138" s="26"/>
      <c r="L138" s="26"/>
      <c r="M138" s="26"/>
      <c r="N138" s="26"/>
      <c r="O138" s="26"/>
      <c r="P138" s="26"/>
      <c r="Q138" s="26"/>
      <c r="R138" s="26"/>
      <c r="S138" s="26"/>
      <c r="T138" s="26"/>
      <c r="U138" s="26"/>
      <c r="V138" s="26"/>
      <c r="W138" s="26"/>
      <c r="X138" s="26"/>
      <c r="Y138" s="26"/>
      <c r="Z138" s="26"/>
      <c r="AA138" s="26"/>
      <c r="AB138" s="26"/>
    </row>
    <row r="139" spans="1:28" ht="15.75" customHeight="1" x14ac:dyDescent="0.25">
      <c r="A139" s="54"/>
      <c r="B139" s="54"/>
      <c r="C139" s="54"/>
      <c r="D139" s="54"/>
      <c r="E139" s="3"/>
      <c r="F139" s="3"/>
      <c r="G139" s="3"/>
      <c r="H139" s="3"/>
      <c r="I139" s="25"/>
      <c r="J139" s="26"/>
      <c r="K139" s="26"/>
      <c r="L139" s="26"/>
      <c r="M139" s="26"/>
      <c r="N139" s="26"/>
      <c r="O139" s="26"/>
      <c r="P139" s="26"/>
      <c r="Q139" s="26"/>
      <c r="R139" s="26"/>
      <c r="S139" s="26"/>
      <c r="T139" s="26"/>
      <c r="U139" s="26"/>
      <c r="V139" s="26"/>
      <c r="W139" s="26"/>
      <c r="X139" s="26"/>
      <c r="Y139" s="26"/>
      <c r="Z139" s="26"/>
      <c r="AA139" s="26"/>
      <c r="AB139" s="26"/>
    </row>
    <row r="140" spans="1:28" ht="15.75" customHeight="1" x14ac:dyDescent="0.25">
      <c r="A140" s="54"/>
      <c r="B140" s="54"/>
      <c r="C140" s="54"/>
      <c r="D140" s="54"/>
      <c r="E140" s="3"/>
      <c r="F140" s="3"/>
      <c r="G140" s="3"/>
      <c r="H140" s="3"/>
      <c r="I140" s="25"/>
      <c r="J140" s="26"/>
      <c r="K140" s="26"/>
      <c r="L140" s="26"/>
      <c r="M140" s="26"/>
      <c r="N140" s="26"/>
      <c r="O140" s="26"/>
      <c r="P140" s="26"/>
      <c r="Q140" s="26"/>
      <c r="R140" s="26"/>
      <c r="S140" s="26"/>
      <c r="T140" s="26"/>
      <c r="U140" s="26"/>
      <c r="V140" s="26"/>
      <c r="W140" s="26"/>
      <c r="X140" s="26"/>
      <c r="Y140" s="26"/>
      <c r="Z140" s="26"/>
      <c r="AA140" s="26"/>
      <c r="AB140" s="26"/>
    </row>
    <row r="141" spans="1:28" ht="15.75" customHeight="1" x14ac:dyDescent="0.25">
      <c r="A141" s="54"/>
      <c r="B141" s="54"/>
      <c r="C141" s="54"/>
      <c r="D141" s="54"/>
      <c r="E141" s="3"/>
      <c r="F141" s="3"/>
      <c r="G141" s="3"/>
      <c r="H141" s="3"/>
      <c r="I141" s="25"/>
      <c r="J141" s="26"/>
      <c r="K141" s="26"/>
      <c r="L141" s="26"/>
      <c r="M141" s="26"/>
      <c r="N141" s="26"/>
      <c r="O141" s="26"/>
      <c r="P141" s="26"/>
      <c r="Q141" s="26"/>
      <c r="R141" s="26"/>
      <c r="S141" s="26"/>
      <c r="T141" s="26"/>
      <c r="U141" s="26"/>
      <c r="V141" s="26"/>
      <c r="W141" s="26"/>
      <c r="X141" s="26"/>
      <c r="Y141" s="26"/>
      <c r="Z141" s="26"/>
      <c r="AA141" s="26"/>
      <c r="AB141" s="26"/>
    </row>
    <row r="142" spans="1:28" ht="15.75" customHeight="1" x14ac:dyDescent="0.25">
      <c r="A142" s="54"/>
      <c r="B142" s="54"/>
      <c r="C142" s="54"/>
      <c r="D142" s="54"/>
      <c r="E142" s="3"/>
      <c r="F142" s="3"/>
      <c r="G142" s="3"/>
      <c r="H142" s="3"/>
      <c r="I142" s="25"/>
      <c r="J142" s="26"/>
      <c r="K142" s="26"/>
      <c r="L142" s="26"/>
      <c r="M142" s="26"/>
      <c r="N142" s="26"/>
      <c r="O142" s="26"/>
      <c r="P142" s="26"/>
      <c r="Q142" s="26"/>
      <c r="R142" s="26"/>
      <c r="S142" s="26"/>
      <c r="T142" s="26"/>
      <c r="U142" s="26"/>
      <c r="V142" s="26"/>
      <c r="W142" s="26"/>
      <c r="X142" s="26"/>
      <c r="Y142" s="26"/>
      <c r="Z142" s="26"/>
      <c r="AA142" s="26"/>
      <c r="AB142" s="26"/>
    </row>
    <row r="143" spans="1:28" ht="15.75" customHeight="1" x14ac:dyDescent="0.25">
      <c r="A143" s="54"/>
      <c r="B143" s="54"/>
      <c r="C143" s="54"/>
      <c r="D143" s="54"/>
      <c r="E143" s="3"/>
      <c r="F143" s="3"/>
      <c r="G143" s="3"/>
      <c r="H143" s="3"/>
      <c r="I143" s="25"/>
      <c r="J143" s="26"/>
      <c r="K143" s="26"/>
      <c r="L143" s="26"/>
      <c r="M143" s="26"/>
      <c r="N143" s="26"/>
      <c r="O143" s="26"/>
      <c r="P143" s="26"/>
      <c r="Q143" s="26"/>
      <c r="R143" s="26"/>
      <c r="S143" s="26"/>
      <c r="T143" s="26"/>
      <c r="U143" s="26"/>
      <c r="V143" s="26"/>
      <c r="W143" s="26"/>
      <c r="X143" s="26"/>
      <c r="Y143" s="26"/>
      <c r="Z143" s="26"/>
      <c r="AA143" s="26"/>
      <c r="AB143" s="26"/>
    </row>
    <row r="144" spans="1:28" ht="15.75" customHeight="1" x14ac:dyDescent="0.25">
      <c r="A144" s="54"/>
      <c r="B144" s="54"/>
      <c r="C144" s="54"/>
      <c r="D144" s="54"/>
      <c r="E144" s="3"/>
      <c r="F144" s="3"/>
      <c r="G144" s="3"/>
      <c r="H144" s="3"/>
      <c r="I144" s="25"/>
      <c r="J144" s="26"/>
      <c r="K144" s="26"/>
      <c r="L144" s="26"/>
      <c r="M144" s="26"/>
      <c r="N144" s="26"/>
      <c r="O144" s="26"/>
      <c r="P144" s="26"/>
      <c r="Q144" s="26"/>
      <c r="R144" s="26"/>
      <c r="S144" s="26"/>
      <c r="T144" s="26"/>
      <c r="U144" s="26"/>
      <c r="V144" s="26"/>
      <c r="W144" s="26"/>
      <c r="X144" s="26"/>
      <c r="Y144" s="26"/>
      <c r="Z144" s="26"/>
      <c r="AA144" s="26"/>
      <c r="AB144" s="26"/>
    </row>
    <row r="145" spans="1:28" ht="15.75" customHeight="1" x14ac:dyDescent="0.25">
      <c r="A145" s="54"/>
      <c r="B145" s="54"/>
      <c r="C145" s="54"/>
      <c r="D145" s="54"/>
      <c r="E145" s="3"/>
      <c r="F145" s="3"/>
      <c r="G145" s="3"/>
      <c r="H145" s="3"/>
      <c r="I145" s="25"/>
      <c r="J145" s="26"/>
      <c r="K145" s="26"/>
      <c r="L145" s="26"/>
      <c r="M145" s="26"/>
      <c r="N145" s="26"/>
      <c r="O145" s="26"/>
      <c r="P145" s="26"/>
      <c r="Q145" s="26"/>
      <c r="R145" s="26"/>
      <c r="S145" s="26"/>
      <c r="T145" s="26"/>
      <c r="U145" s="26"/>
      <c r="V145" s="26"/>
      <c r="W145" s="26"/>
      <c r="X145" s="26"/>
      <c r="Y145" s="26"/>
      <c r="Z145" s="26"/>
      <c r="AA145" s="26"/>
      <c r="AB145" s="26"/>
    </row>
    <row r="146" spans="1:28" ht="15.75" customHeight="1" x14ac:dyDescent="0.25">
      <c r="A146" s="54"/>
      <c r="B146" s="54"/>
      <c r="C146" s="54"/>
      <c r="D146" s="54"/>
      <c r="E146" s="3"/>
      <c r="F146" s="3"/>
      <c r="G146" s="3"/>
      <c r="H146" s="3"/>
      <c r="I146" s="25"/>
      <c r="J146" s="26"/>
      <c r="K146" s="26"/>
      <c r="L146" s="26"/>
      <c r="M146" s="26"/>
      <c r="N146" s="26"/>
      <c r="O146" s="26"/>
      <c r="P146" s="26"/>
      <c r="Q146" s="26"/>
      <c r="R146" s="26"/>
      <c r="S146" s="26"/>
      <c r="T146" s="26"/>
      <c r="U146" s="26"/>
      <c r="V146" s="26"/>
      <c r="W146" s="26"/>
      <c r="X146" s="26"/>
      <c r="Y146" s="26"/>
      <c r="Z146" s="26"/>
      <c r="AA146" s="26"/>
      <c r="AB146" s="26"/>
    </row>
    <row r="147" spans="1:28" ht="15.75" customHeight="1" x14ac:dyDescent="0.25">
      <c r="A147" s="54"/>
      <c r="B147" s="54"/>
      <c r="C147" s="54"/>
      <c r="D147" s="54"/>
      <c r="E147" s="3"/>
      <c r="F147" s="3"/>
      <c r="G147" s="3"/>
      <c r="H147" s="3"/>
      <c r="I147" s="25"/>
      <c r="J147" s="26"/>
      <c r="K147" s="26"/>
      <c r="L147" s="26"/>
      <c r="M147" s="26"/>
      <c r="N147" s="26"/>
      <c r="O147" s="26"/>
      <c r="P147" s="26"/>
      <c r="Q147" s="26"/>
      <c r="R147" s="26"/>
      <c r="S147" s="26"/>
      <c r="T147" s="26"/>
      <c r="U147" s="26"/>
      <c r="V147" s="26"/>
      <c r="W147" s="26"/>
      <c r="X147" s="26"/>
      <c r="Y147" s="26"/>
      <c r="Z147" s="26"/>
      <c r="AA147" s="26"/>
      <c r="AB147" s="26"/>
    </row>
    <row r="148" spans="1:28" ht="15.75" customHeight="1" x14ac:dyDescent="0.25">
      <c r="A148" s="54"/>
      <c r="B148" s="54"/>
      <c r="C148" s="54"/>
      <c r="D148" s="54"/>
      <c r="E148" s="3"/>
      <c r="F148" s="3"/>
      <c r="G148" s="3"/>
      <c r="H148" s="3"/>
      <c r="I148" s="25"/>
      <c r="J148" s="26"/>
      <c r="K148" s="26"/>
      <c r="L148" s="26"/>
      <c r="M148" s="26"/>
      <c r="N148" s="26"/>
      <c r="O148" s="26"/>
      <c r="P148" s="26"/>
      <c r="Q148" s="26"/>
      <c r="R148" s="26"/>
      <c r="S148" s="26"/>
      <c r="T148" s="26"/>
      <c r="U148" s="26"/>
      <c r="V148" s="26"/>
      <c r="W148" s="26"/>
      <c r="X148" s="26"/>
      <c r="Y148" s="26"/>
      <c r="Z148" s="26"/>
      <c r="AA148" s="26"/>
      <c r="AB148" s="26"/>
    </row>
    <row r="149" spans="1:28" ht="15.75" customHeight="1" x14ac:dyDescent="0.25">
      <c r="A149" s="54"/>
      <c r="B149" s="54"/>
      <c r="C149" s="54"/>
      <c r="D149" s="54"/>
      <c r="E149" s="3"/>
      <c r="F149" s="3"/>
      <c r="G149" s="3"/>
      <c r="H149" s="3"/>
      <c r="I149" s="25"/>
      <c r="J149" s="26"/>
      <c r="K149" s="26"/>
      <c r="L149" s="26"/>
      <c r="M149" s="26"/>
      <c r="N149" s="26"/>
      <c r="O149" s="26"/>
      <c r="P149" s="26"/>
      <c r="Q149" s="26"/>
      <c r="R149" s="26"/>
      <c r="S149" s="26"/>
      <c r="T149" s="26"/>
      <c r="U149" s="26"/>
      <c r="V149" s="26"/>
      <c r="W149" s="26"/>
      <c r="X149" s="26"/>
      <c r="Y149" s="26"/>
      <c r="Z149" s="26"/>
      <c r="AA149" s="26"/>
      <c r="AB149" s="26"/>
    </row>
    <row r="150" spans="1:28" ht="15.75" customHeight="1" x14ac:dyDescent="0.25">
      <c r="A150" s="54"/>
      <c r="B150" s="54"/>
      <c r="C150" s="54"/>
      <c r="D150" s="54"/>
      <c r="E150" s="3"/>
      <c r="F150" s="3"/>
      <c r="G150" s="3"/>
      <c r="H150" s="3"/>
      <c r="I150" s="25"/>
      <c r="J150" s="26"/>
      <c r="K150" s="26"/>
      <c r="L150" s="26"/>
      <c r="M150" s="26"/>
      <c r="N150" s="26"/>
      <c r="O150" s="26"/>
      <c r="P150" s="26"/>
      <c r="Q150" s="26"/>
      <c r="R150" s="26"/>
      <c r="S150" s="26"/>
      <c r="T150" s="26"/>
      <c r="U150" s="26"/>
      <c r="V150" s="26"/>
      <c r="W150" s="26"/>
      <c r="X150" s="26"/>
      <c r="Y150" s="26"/>
      <c r="Z150" s="26"/>
      <c r="AA150" s="26"/>
      <c r="AB150" s="26"/>
    </row>
    <row r="151" spans="1:28" ht="15.75" customHeight="1" x14ac:dyDescent="0.25">
      <c r="A151" s="54"/>
      <c r="B151" s="54"/>
      <c r="C151" s="54"/>
      <c r="D151" s="54"/>
      <c r="E151" s="3"/>
      <c r="F151" s="3"/>
      <c r="G151" s="3"/>
      <c r="H151" s="3"/>
      <c r="I151" s="25"/>
      <c r="J151" s="26"/>
      <c r="K151" s="26"/>
      <c r="L151" s="26"/>
      <c r="M151" s="26"/>
      <c r="N151" s="26"/>
      <c r="O151" s="26"/>
      <c r="P151" s="26"/>
      <c r="Q151" s="26"/>
      <c r="R151" s="26"/>
      <c r="S151" s="26"/>
      <c r="T151" s="26"/>
      <c r="U151" s="26"/>
      <c r="V151" s="26"/>
      <c r="W151" s="26"/>
      <c r="X151" s="26"/>
      <c r="Y151" s="26"/>
      <c r="Z151" s="26"/>
      <c r="AA151" s="26"/>
      <c r="AB151" s="26"/>
    </row>
    <row r="152" spans="1:28" ht="15.75" customHeight="1" x14ac:dyDescent="0.25">
      <c r="A152" s="54"/>
      <c r="B152" s="54"/>
      <c r="C152" s="54"/>
      <c r="D152" s="54"/>
      <c r="E152" s="3"/>
      <c r="F152" s="3"/>
      <c r="G152" s="3"/>
      <c r="H152" s="3"/>
      <c r="I152" s="25"/>
      <c r="J152" s="26"/>
      <c r="K152" s="26"/>
      <c r="L152" s="26"/>
      <c r="M152" s="26"/>
      <c r="N152" s="26"/>
      <c r="O152" s="26"/>
      <c r="P152" s="26"/>
      <c r="Q152" s="26"/>
      <c r="R152" s="26"/>
      <c r="S152" s="26"/>
      <c r="T152" s="26"/>
      <c r="U152" s="26"/>
      <c r="V152" s="26"/>
      <c r="W152" s="26"/>
      <c r="X152" s="26"/>
      <c r="Y152" s="26"/>
      <c r="Z152" s="26"/>
      <c r="AA152" s="26"/>
      <c r="AB152" s="26"/>
    </row>
    <row r="153" spans="1:28" ht="15.75" customHeight="1" x14ac:dyDescent="0.25">
      <c r="A153" s="54"/>
      <c r="B153" s="54"/>
      <c r="C153" s="54"/>
      <c r="D153" s="54"/>
      <c r="E153" s="3"/>
      <c r="F153" s="3"/>
      <c r="G153" s="3"/>
      <c r="H153" s="3"/>
      <c r="I153" s="25"/>
      <c r="J153" s="26"/>
      <c r="K153" s="26"/>
      <c r="L153" s="26"/>
      <c r="M153" s="26"/>
      <c r="N153" s="26"/>
      <c r="O153" s="26"/>
      <c r="P153" s="26"/>
      <c r="Q153" s="26"/>
      <c r="R153" s="26"/>
      <c r="S153" s="26"/>
      <c r="T153" s="26"/>
      <c r="U153" s="26"/>
      <c r="V153" s="26"/>
      <c r="W153" s="26"/>
      <c r="X153" s="26"/>
      <c r="Y153" s="26"/>
      <c r="Z153" s="26"/>
      <c r="AA153" s="26"/>
      <c r="AB153" s="26"/>
    </row>
    <row r="154" spans="1:28" ht="15.75" customHeight="1" x14ac:dyDescent="0.25">
      <c r="A154" s="54"/>
      <c r="B154" s="54"/>
      <c r="C154" s="54"/>
      <c r="D154" s="54"/>
      <c r="E154" s="3"/>
      <c r="F154" s="3"/>
      <c r="G154" s="3"/>
      <c r="H154" s="3"/>
      <c r="I154" s="25"/>
      <c r="J154" s="26"/>
      <c r="K154" s="26"/>
      <c r="L154" s="26"/>
      <c r="M154" s="26"/>
      <c r="N154" s="26"/>
      <c r="O154" s="26"/>
      <c r="P154" s="26"/>
      <c r="Q154" s="26"/>
      <c r="R154" s="26"/>
      <c r="S154" s="26"/>
      <c r="T154" s="26"/>
      <c r="U154" s="26"/>
      <c r="V154" s="26"/>
      <c r="W154" s="26"/>
      <c r="X154" s="26"/>
      <c r="Y154" s="26"/>
      <c r="Z154" s="26"/>
      <c r="AA154" s="26"/>
      <c r="AB154" s="26"/>
    </row>
    <row r="155" spans="1:28" ht="15.75" customHeight="1" x14ac:dyDescent="0.25">
      <c r="A155" s="54"/>
      <c r="B155" s="54"/>
      <c r="C155" s="54"/>
      <c r="D155" s="54"/>
      <c r="E155" s="3"/>
      <c r="F155" s="3"/>
      <c r="G155" s="3"/>
      <c r="H155" s="3"/>
      <c r="I155" s="25"/>
      <c r="J155" s="26"/>
      <c r="K155" s="26"/>
      <c r="L155" s="26"/>
      <c r="M155" s="26"/>
      <c r="N155" s="26"/>
      <c r="O155" s="26"/>
      <c r="P155" s="26"/>
      <c r="Q155" s="26"/>
      <c r="R155" s="26"/>
      <c r="S155" s="26"/>
      <c r="T155" s="26"/>
      <c r="U155" s="26"/>
      <c r="V155" s="26"/>
      <c r="W155" s="26"/>
      <c r="X155" s="26"/>
      <c r="Y155" s="26"/>
      <c r="Z155" s="26"/>
      <c r="AA155" s="26"/>
      <c r="AB155" s="26"/>
    </row>
    <row r="156" spans="1:28" ht="15.75" customHeight="1" x14ac:dyDescent="0.25">
      <c r="A156" s="54"/>
      <c r="B156" s="54"/>
      <c r="C156" s="54"/>
      <c r="D156" s="54"/>
      <c r="E156" s="3"/>
      <c r="F156" s="3"/>
      <c r="G156" s="3"/>
      <c r="H156" s="3"/>
      <c r="I156" s="25"/>
      <c r="J156" s="26"/>
      <c r="K156" s="26"/>
      <c r="L156" s="26"/>
      <c r="M156" s="26"/>
      <c r="N156" s="26"/>
      <c r="O156" s="26"/>
      <c r="P156" s="26"/>
      <c r="Q156" s="26"/>
      <c r="R156" s="26"/>
      <c r="S156" s="26"/>
      <c r="T156" s="26"/>
      <c r="U156" s="26"/>
      <c r="V156" s="26"/>
      <c r="W156" s="26"/>
      <c r="X156" s="26"/>
      <c r="Y156" s="26"/>
      <c r="Z156" s="26"/>
      <c r="AA156" s="26"/>
      <c r="AB156" s="26"/>
    </row>
    <row r="157" spans="1:28" ht="15.75" customHeight="1" x14ac:dyDescent="0.25">
      <c r="A157" s="54"/>
      <c r="B157" s="54"/>
      <c r="C157" s="54"/>
      <c r="D157" s="54"/>
      <c r="E157" s="3"/>
      <c r="F157" s="3"/>
      <c r="G157" s="3"/>
      <c r="H157" s="3"/>
      <c r="I157" s="25"/>
      <c r="J157" s="26"/>
      <c r="K157" s="26"/>
      <c r="L157" s="26"/>
      <c r="M157" s="26"/>
      <c r="N157" s="26"/>
      <c r="O157" s="26"/>
      <c r="P157" s="26"/>
      <c r="Q157" s="26"/>
      <c r="R157" s="26"/>
      <c r="S157" s="26"/>
      <c r="T157" s="26"/>
      <c r="U157" s="26"/>
      <c r="V157" s="26"/>
      <c r="W157" s="26"/>
      <c r="X157" s="26"/>
      <c r="Y157" s="26"/>
      <c r="Z157" s="26"/>
      <c r="AA157" s="26"/>
      <c r="AB157" s="26"/>
    </row>
    <row r="158" spans="1:28" ht="15.75" customHeight="1" x14ac:dyDescent="0.25">
      <c r="A158" s="54"/>
      <c r="B158" s="54"/>
      <c r="C158" s="54"/>
      <c r="D158" s="54"/>
      <c r="E158" s="3"/>
      <c r="F158" s="3"/>
      <c r="G158" s="3"/>
      <c r="H158" s="3"/>
      <c r="I158" s="25"/>
      <c r="J158" s="26"/>
      <c r="K158" s="26"/>
      <c r="L158" s="26"/>
      <c r="M158" s="26"/>
      <c r="N158" s="26"/>
      <c r="O158" s="26"/>
      <c r="P158" s="26"/>
      <c r="Q158" s="26"/>
      <c r="R158" s="26"/>
      <c r="S158" s="26"/>
      <c r="T158" s="26"/>
      <c r="U158" s="26"/>
      <c r="V158" s="26"/>
      <c r="W158" s="26"/>
      <c r="X158" s="26"/>
      <c r="Y158" s="26"/>
      <c r="Z158" s="26"/>
      <c r="AA158" s="26"/>
      <c r="AB158" s="26"/>
    </row>
    <row r="159" spans="1:28" ht="15.75" customHeight="1" x14ac:dyDescent="0.25">
      <c r="A159" s="54"/>
      <c r="B159" s="54"/>
      <c r="C159" s="54"/>
      <c r="D159" s="54"/>
      <c r="E159" s="3"/>
      <c r="F159" s="3"/>
      <c r="G159" s="3"/>
      <c r="H159" s="3"/>
      <c r="I159" s="25"/>
      <c r="J159" s="26"/>
      <c r="K159" s="26"/>
      <c r="L159" s="26"/>
      <c r="M159" s="26"/>
      <c r="N159" s="26"/>
      <c r="O159" s="26"/>
      <c r="P159" s="26"/>
      <c r="Q159" s="26"/>
      <c r="R159" s="26"/>
      <c r="S159" s="26"/>
      <c r="T159" s="26"/>
      <c r="U159" s="26"/>
      <c r="V159" s="26"/>
      <c r="W159" s="26"/>
      <c r="X159" s="26"/>
      <c r="Y159" s="26"/>
      <c r="Z159" s="26"/>
      <c r="AA159" s="26"/>
      <c r="AB159" s="26"/>
    </row>
    <row r="160" spans="1:28" ht="15.75" customHeight="1" x14ac:dyDescent="0.25">
      <c r="A160" s="54"/>
      <c r="B160" s="54"/>
      <c r="C160" s="54"/>
      <c r="D160" s="54"/>
      <c r="E160" s="3"/>
      <c r="F160" s="3"/>
      <c r="G160" s="3"/>
      <c r="H160" s="3"/>
      <c r="I160" s="25"/>
      <c r="J160" s="26"/>
      <c r="K160" s="26"/>
      <c r="L160" s="26"/>
      <c r="M160" s="26"/>
      <c r="N160" s="26"/>
      <c r="O160" s="26"/>
      <c r="P160" s="26"/>
      <c r="Q160" s="26"/>
      <c r="R160" s="26"/>
      <c r="S160" s="26"/>
      <c r="T160" s="26"/>
      <c r="U160" s="26"/>
      <c r="V160" s="26"/>
      <c r="W160" s="26"/>
      <c r="X160" s="26"/>
      <c r="Y160" s="26"/>
      <c r="Z160" s="26"/>
      <c r="AA160" s="26"/>
      <c r="AB160" s="26"/>
    </row>
    <row r="161" spans="1:28" ht="15.75" customHeight="1" x14ac:dyDescent="0.25">
      <c r="A161" s="54"/>
      <c r="B161" s="54"/>
      <c r="C161" s="54"/>
      <c r="D161" s="54"/>
      <c r="E161" s="3"/>
      <c r="F161" s="3"/>
      <c r="G161" s="3"/>
      <c r="H161" s="3"/>
      <c r="I161" s="25"/>
      <c r="J161" s="26"/>
      <c r="K161" s="26"/>
      <c r="L161" s="26"/>
      <c r="M161" s="26"/>
      <c r="N161" s="26"/>
      <c r="O161" s="26"/>
      <c r="P161" s="26"/>
      <c r="Q161" s="26"/>
      <c r="R161" s="26"/>
      <c r="S161" s="26"/>
      <c r="T161" s="26"/>
      <c r="U161" s="26"/>
      <c r="V161" s="26"/>
      <c r="W161" s="26"/>
      <c r="X161" s="26"/>
      <c r="Y161" s="26"/>
      <c r="Z161" s="26"/>
      <c r="AA161" s="26"/>
      <c r="AB161" s="26"/>
    </row>
    <row r="162" spans="1:28" ht="15.75" customHeight="1" x14ac:dyDescent="0.25">
      <c r="A162" s="54"/>
      <c r="B162" s="54"/>
      <c r="C162" s="54"/>
      <c r="D162" s="54"/>
      <c r="E162" s="3"/>
      <c r="F162" s="3"/>
      <c r="G162" s="3"/>
      <c r="H162" s="3"/>
      <c r="I162" s="25"/>
      <c r="J162" s="26"/>
      <c r="K162" s="26"/>
      <c r="L162" s="26"/>
      <c r="M162" s="26"/>
      <c r="N162" s="26"/>
      <c r="O162" s="26"/>
      <c r="P162" s="26"/>
      <c r="Q162" s="26"/>
      <c r="R162" s="26"/>
      <c r="S162" s="26"/>
      <c r="T162" s="26"/>
      <c r="U162" s="26"/>
      <c r="V162" s="26"/>
      <c r="W162" s="26"/>
      <c r="X162" s="26"/>
      <c r="Y162" s="26"/>
      <c r="Z162" s="26"/>
      <c r="AA162" s="26"/>
      <c r="AB162" s="26"/>
    </row>
    <row r="163" spans="1:28" ht="15.75" customHeight="1" x14ac:dyDescent="0.25">
      <c r="A163" s="54"/>
      <c r="B163" s="54"/>
      <c r="C163" s="54"/>
      <c r="D163" s="54"/>
      <c r="E163" s="3"/>
      <c r="F163" s="3"/>
      <c r="G163" s="3"/>
      <c r="H163" s="3"/>
      <c r="I163" s="25"/>
      <c r="J163" s="26"/>
      <c r="K163" s="26"/>
      <c r="L163" s="26"/>
      <c r="M163" s="26"/>
      <c r="N163" s="26"/>
      <c r="O163" s="26"/>
      <c r="P163" s="26"/>
      <c r="Q163" s="26"/>
      <c r="R163" s="26"/>
      <c r="S163" s="26"/>
      <c r="T163" s="26"/>
      <c r="U163" s="26"/>
      <c r="V163" s="26"/>
      <c r="W163" s="26"/>
      <c r="X163" s="26"/>
      <c r="Y163" s="26"/>
      <c r="Z163" s="26"/>
      <c r="AA163" s="26"/>
      <c r="AB163" s="26"/>
    </row>
    <row r="164" spans="1:28" ht="15.75" customHeight="1" x14ac:dyDescent="0.25">
      <c r="A164" s="54"/>
      <c r="B164" s="54"/>
      <c r="C164" s="54"/>
      <c r="D164" s="54"/>
      <c r="E164" s="3"/>
      <c r="F164" s="3"/>
      <c r="G164" s="3"/>
      <c r="H164" s="3"/>
      <c r="I164" s="25"/>
      <c r="J164" s="26"/>
      <c r="K164" s="26"/>
      <c r="L164" s="26"/>
      <c r="M164" s="26"/>
      <c r="N164" s="26"/>
      <c r="O164" s="26"/>
      <c r="P164" s="26"/>
      <c r="Q164" s="26"/>
      <c r="R164" s="26"/>
      <c r="S164" s="26"/>
      <c r="T164" s="26"/>
      <c r="U164" s="26"/>
      <c r="V164" s="26"/>
      <c r="W164" s="26"/>
      <c r="X164" s="26"/>
      <c r="Y164" s="26"/>
      <c r="Z164" s="26"/>
      <c r="AA164" s="26"/>
      <c r="AB164" s="26"/>
    </row>
    <row r="165" spans="1:28" ht="15.75" customHeight="1" x14ac:dyDescent="0.25">
      <c r="A165" s="54"/>
      <c r="B165" s="54"/>
      <c r="C165" s="54"/>
      <c r="D165" s="54"/>
      <c r="E165" s="3"/>
      <c r="F165" s="3"/>
      <c r="G165" s="3"/>
      <c r="H165" s="3"/>
      <c r="I165" s="25"/>
      <c r="J165" s="26"/>
      <c r="K165" s="26"/>
      <c r="L165" s="26"/>
      <c r="M165" s="26"/>
      <c r="N165" s="26"/>
      <c r="O165" s="26"/>
      <c r="P165" s="26"/>
      <c r="Q165" s="26"/>
      <c r="R165" s="26"/>
      <c r="S165" s="26"/>
      <c r="T165" s="26"/>
      <c r="U165" s="26"/>
      <c r="V165" s="26"/>
      <c r="W165" s="26"/>
      <c r="X165" s="26"/>
      <c r="Y165" s="26"/>
      <c r="Z165" s="26"/>
      <c r="AA165" s="26"/>
      <c r="AB165" s="26"/>
    </row>
    <row r="166" spans="1:28" ht="15.75" customHeight="1" x14ac:dyDescent="0.25">
      <c r="A166" s="54"/>
      <c r="B166" s="54"/>
      <c r="C166" s="54"/>
      <c r="D166" s="54"/>
      <c r="E166" s="3"/>
      <c r="F166" s="3"/>
      <c r="G166" s="3"/>
      <c r="H166" s="3"/>
      <c r="I166" s="25"/>
      <c r="J166" s="26"/>
      <c r="K166" s="26"/>
      <c r="L166" s="26"/>
      <c r="M166" s="26"/>
      <c r="N166" s="26"/>
      <c r="O166" s="26"/>
      <c r="P166" s="26"/>
      <c r="Q166" s="26"/>
      <c r="R166" s="26"/>
      <c r="S166" s="26"/>
      <c r="T166" s="26"/>
      <c r="U166" s="26"/>
      <c r="V166" s="26"/>
      <c r="W166" s="26"/>
      <c r="X166" s="26"/>
      <c r="Y166" s="26"/>
      <c r="Z166" s="26"/>
      <c r="AA166" s="26"/>
      <c r="AB166" s="26"/>
    </row>
    <row r="167" spans="1:28" ht="15.75" customHeight="1" x14ac:dyDescent="0.25">
      <c r="A167" s="54"/>
      <c r="B167" s="54"/>
      <c r="C167" s="54"/>
      <c r="D167" s="54"/>
      <c r="E167" s="3"/>
      <c r="F167" s="3"/>
      <c r="G167" s="3"/>
      <c r="H167" s="3"/>
      <c r="I167" s="25"/>
      <c r="J167" s="26"/>
      <c r="K167" s="26"/>
      <c r="L167" s="26"/>
      <c r="M167" s="26"/>
      <c r="N167" s="26"/>
      <c r="O167" s="26"/>
      <c r="P167" s="26"/>
      <c r="Q167" s="26"/>
      <c r="R167" s="26"/>
      <c r="S167" s="26"/>
      <c r="T167" s="26"/>
      <c r="U167" s="26"/>
      <c r="V167" s="26"/>
      <c r="W167" s="26"/>
      <c r="X167" s="26"/>
      <c r="Y167" s="26"/>
      <c r="Z167" s="26"/>
      <c r="AA167" s="26"/>
      <c r="AB167" s="26"/>
    </row>
    <row r="168" spans="1:28" ht="15.75" customHeight="1" x14ac:dyDescent="0.25">
      <c r="A168" s="54"/>
      <c r="B168" s="54"/>
      <c r="C168" s="54"/>
      <c r="D168" s="54"/>
      <c r="E168" s="3"/>
      <c r="F168" s="3"/>
      <c r="G168" s="3"/>
      <c r="H168" s="3"/>
      <c r="I168" s="25"/>
      <c r="J168" s="26"/>
      <c r="K168" s="26"/>
      <c r="L168" s="26"/>
      <c r="M168" s="26"/>
      <c r="N168" s="26"/>
      <c r="O168" s="26"/>
      <c r="P168" s="26"/>
      <c r="Q168" s="26"/>
      <c r="R168" s="26"/>
      <c r="S168" s="26"/>
      <c r="T168" s="26"/>
      <c r="U168" s="26"/>
      <c r="V168" s="26"/>
      <c r="W168" s="26"/>
      <c r="X168" s="26"/>
      <c r="Y168" s="26"/>
      <c r="Z168" s="26"/>
      <c r="AA168" s="26"/>
      <c r="AB168" s="26"/>
    </row>
    <row r="169" spans="1:28" ht="15.75" customHeight="1" x14ac:dyDescent="0.25">
      <c r="A169" s="54"/>
      <c r="B169" s="54"/>
      <c r="C169" s="54"/>
      <c r="D169" s="54"/>
      <c r="E169" s="3"/>
      <c r="F169" s="3"/>
      <c r="G169" s="3"/>
      <c r="H169" s="3"/>
      <c r="I169" s="25"/>
      <c r="J169" s="26"/>
      <c r="K169" s="26"/>
      <c r="L169" s="26"/>
      <c r="M169" s="26"/>
      <c r="N169" s="26"/>
      <c r="O169" s="26"/>
      <c r="P169" s="26"/>
      <c r="Q169" s="26"/>
      <c r="R169" s="26"/>
      <c r="S169" s="26"/>
      <c r="T169" s="26"/>
      <c r="U169" s="26"/>
      <c r="V169" s="26"/>
      <c r="W169" s="26"/>
      <c r="X169" s="26"/>
      <c r="Y169" s="26"/>
      <c r="Z169" s="26"/>
      <c r="AA169" s="26"/>
      <c r="AB169" s="26"/>
    </row>
    <row r="170" spans="1:28" ht="15.75" customHeight="1" x14ac:dyDescent="0.25">
      <c r="A170" s="54"/>
      <c r="B170" s="54"/>
      <c r="C170" s="54"/>
      <c r="D170" s="54"/>
      <c r="E170" s="3"/>
      <c r="F170" s="3"/>
      <c r="G170" s="3"/>
      <c r="H170" s="3"/>
      <c r="I170" s="25"/>
      <c r="J170" s="26"/>
      <c r="K170" s="26"/>
      <c r="L170" s="26"/>
      <c r="M170" s="26"/>
      <c r="N170" s="26"/>
      <c r="O170" s="26"/>
      <c r="P170" s="26"/>
      <c r="Q170" s="26"/>
      <c r="R170" s="26"/>
      <c r="S170" s="26"/>
      <c r="T170" s="26"/>
      <c r="U170" s="26"/>
      <c r="V170" s="26"/>
      <c r="W170" s="26"/>
      <c r="X170" s="26"/>
      <c r="Y170" s="26"/>
      <c r="Z170" s="26"/>
      <c r="AA170" s="26"/>
      <c r="AB170" s="26"/>
    </row>
    <row r="171" spans="1:28" ht="15.75" customHeight="1" x14ac:dyDescent="0.25">
      <c r="A171" s="54"/>
      <c r="B171" s="54"/>
      <c r="C171" s="54"/>
      <c r="D171" s="54"/>
      <c r="E171" s="3"/>
      <c r="F171" s="3"/>
      <c r="G171" s="3"/>
      <c r="H171" s="3"/>
      <c r="I171" s="25"/>
      <c r="J171" s="26"/>
      <c r="K171" s="26"/>
      <c r="L171" s="26"/>
      <c r="M171" s="26"/>
      <c r="N171" s="26"/>
      <c r="O171" s="26"/>
      <c r="P171" s="26"/>
      <c r="Q171" s="26"/>
      <c r="R171" s="26"/>
      <c r="S171" s="26"/>
      <c r="T171" s="26"/>
      <c r="U171" s="26"/>
      <c r="V171" s="26"/>
      <c r="W171" s="26"/>
      <c r="X171" s="26"/>
      <c r="Y171" s="26"/>
      <c r="Z171" s="26"/>
      <c r="AA171" s="26"/>
      <c r="AB171" s="26"/>
    </row>
    <row r="172" spans="1:28" ht="15.75" customHeight="1" x14ac:dyDescent="0.25">
      <c r="A172" s="54"/>
      <c r="B172" s="54"/>
      <c r="C172" s="54"/>
      <c r="D172" s="54"/>
      <c r="E172" s="3"/>
      <c r="F172" s="3"/>
      <c r="G172" s="3"/>
      <c r="H172" s="3"/>
      <c r="I172" s="25"/>
      <c r="J172" s="26"/>
      <c r="K172" s="26"/>
      <c r="L172" s="26"/>
      <c r="M172" s="26"/>
      <c r="N172" s="26"/>
      <c r="O172" s="26"/>
      <c r="P172" s="26"/>
      <c r="Q172" s="26"/>
      <c r="R172" s="26"/>
      <c r="S172" s="26"/>
      <c r="T172" s="26"/>
      <c r="U172" s="26"/>
      <c r="V172" s="26"/>
      <c r="W172" s="26"/>
      <c r="X172" s="26"/>
      <c r="Y172" s="26"/>
      <c r="Z172" s="26"/>
      <c r="AA172" s="26"/>
      <c r="AB172" s="26"/>
    </row>
    <row r="173" spans="1:28" ht="15.75" customHeight="1" x14ac:dyDescent="0.25">
      <c r="A173" s="54"/>
      <c r="B173" s="54"/>
      <c r="C173" s="54"/>
      <c r="D173" s="54"/>
      <c r="E173" s="3"/>
      <c r="F173" s="3"/>
      <c r="G173" s="3"/>
      <c r="H173" s="3"/>
      <c r="I173" s="25"/>
      <c r="J173" s="26"/>
      <c r="K173" s="26"/>
      <c r="L173" s="26"/>
      <c r="M173" s="26"/>
      <c r="N173" s="26"/>
      <c r="O173" s="26"/>
      <c r="P173" s="26"/>
      <c r="Q173" s="26"/>
      <c r="R173" s="26"/>
      <c r="S173" s="26"/>
      <c r="T173" s="26"/>
      <c r="U173" s="26"/>
      <c r="V173" s="26"/>
      <c r="W173" s="26"/>
      <c r="X173" s="26"/>
      <c r="Y173" s="26"/>
      <c r="Z173" s="26"/>
      <c r="AA173" s="26"/>
      <c r="AB173" s="26"/>
    </row>
    <row r="174" spans="1:28" ht="15.75" customHeight="1" x14ac:dyDescent="0.25">
      <c r="A174" s="54"/>
      <c r="B174" s="54"/>
      <c r="C174" s="54"/>
      <c r="D174" s="54"/>
      <c r="E174" s="3"/>
      <c r="F174" s="3"/>
      <c r="G174" s="3"/>
      <c r="H174" s="3"/>
      <c r="I174" s="25"/>
      <c r="J174" s="26"/>
      <c r="K174" s="26"/>
      <c r="L174" s="26"/>
      <c r="M174" s="26"/>
      <c r="N174" s="26"/>
      <c r="O174" s="26"/>
      <c r="P174" s="26"/>
      <c r="Q174" s="26"/>
      <c r="R174" s="26"/>
      <c r="S174" s="26"/>
      <c r="T174" s="26"/>
      <c r="U174" s="26"/>
      <c r="V174" s="26"/>
      <c r="W174" s="26"/>
      <c r="X174" s="26"/>
      <c r="Y174" s="26"/>
      <c r="Z174" s="26"/>
      <c r="AA174" s="26"/>
      <c r="AB174" s="26"/>
    </row>
    <row r="175" spans="1:28" ht="15.75" customHeight="1" x14ac:dyDescent="0.25">
      <c r="A175" s="54"/>
      <c r="B175" s="54"/>
      <c r="C175" s="54"/>
      <c r="D175" s="54"/>
      <c r="E175" s="3"/>
      <c r="F175" s="3"/>
      <c r="G175" s="3"/>
      <c r="H175" s="3"/>
      <c r="I175" s="25"/>
      <c r="J175" s="26"/>
      <c r="K175" s="26"/>
      <c r="L175" s="26"/>
      <c r="M175" s="26"/>
      <c r="N175" s="26"/>
      <c r="O175" s="26"/>
      <c r="P175" s="26"/>
      <c r="Q175" s="26"/>
      <c r="R175" s="26"/>
      <c r="S175" s="26"/>
      <c r="T175" s="26"/>
      <c r="U175" s="26"/>
      <c r="V175" s="26"/>
      <c r="W175" s="26"/>
      <c r="X175" s="26"/>
      <c r="Y175" s="26"/>
      <c r="Z175" s="26"/>
      <c r="AA175" s="26"/>
      <c r="AB175" s="26"/>
    </row>
    <row r="176" spans="1:28" ht="15.75" customHeight="1" x14ac:dyDescent="0.25">
      <c r="A176" s="54"/>
      <c r="B176" s="54"/>
      <c r="C176" s="54"/>
      <c r="D176" s="54"/>
      <c r="E176" s="3"/>
      <c r="F176" s="3"/>
      <c r="G176" s="3"/>
      <c r="H176" s="3"/>
      <c r="I176" s="25"/>
      <c r="J176" s="26"/>
      <c r="K176" s="26"/>
      <c r="L176" s="26"/>
      <c r="M176" s="26"/>
      <c r="N176" s="26"/>
      <c r="O176" s="26"/>
      <c r="P176" s="26"/>
      <c r="Q176" s="26"/>
      <c r="R176" s="26"/>
      <c r="S176" s="26"/>
      <c r="T176" s="26"/>
      <c r="U176" s="26"/>
      <c r="V176" s="26"/>
      <c r="W176" s="26"/>
      <c r="X176" s="26"/>
      <c r="Y176" s="26"/>
      <c r="Z176" s="26"/>
      <c r="AA176" s="26"/>
      <c r="AB176" s="26"/>
    </row>
    <row r="177" spans="1:28" ht="15.75" customHeight="1" x14ac:dyDescent="0.25">
      <c r="A177" s="54"/>
      <c r="B177" s="54"/>
      <c r="C177" s="54"/>
      <c r="D177" s="54"/>
      <c r="E177" s="3"/>
      <c r="F177" s="3"/>
      <c r="G177" s="3"/>
      <c r="H177" s="3"/>
      <c r="I177" s="25"/>
      <c r="J177" s="26"/>
      <c r="K177" s="26"/>
      <c r="L177" s="26"/>
      <c r="M177" s="26"/>
      <c r="N177" s="26"/>
      <c r="O177" s="26"/>
      <c r="P177" s="26"/>
      <c r="Q177" s="26"/>
      <c r="R177" s="26"/>
      <c r="S177" s="26"/>
      <c r="T177" s="26"/>
      <c r="U177" s="26"/>
      <c r="V177" s="26"/>
      <c r="W177" s="26"/>
      <c r="X177" s="26"/>
      <c r="Y177" s="26"/>
      <c r="Z177" s="26"/>
      <c r="AA177" s="26"/>
      <c r="AB177" s="26"/>
    </row>
    <row r="178" spans="1:28" ht="15.75" customHeight="1" x14ac:dyDescent="0.25">
      <c r="A178" s="54"/>
      <c r="B178" s="54"/>
      <c r="C178" s="54"/>
      <c r="D178" s="54"/>
      <c r="E178" s="3"/>
      <c r="F178" s="3"/>
      <c r="G178" s="3"/>
      <c r="H178" s="3"/>
      <c r="I178" s="25"/>
      <c r="J178" s="26"/>
      <c r="K178" s="26"/>
      <c r="L178" s="26"/>
      <c r="M178" s="26"/>
      <c r="N178" s="26"/>
      <c r="O178" s="26"/>
      <c r="P178" s="26"/>
      <c r="Q178" s="26"/>
      <c r="R178" s="26"/>
      <c r="S178" s="26"/>
      <c r="T178" s="26"/>
      <c r="U178" s="26"/>
      <c r="V178" s="26"/>
      <c r="W178" s="26"/>
      <c r="X178" s="26"/>
      <c r="Y178" s="26"/>
      <c r="Z178" s="26"/>
      <c r="AA178" s="26"/>
      <c r="AB178" s="26"/>
    </row>
    <row r="179" spans="1:28" ht="15.75" customHeight="1" x14ac:dyDescent="0.25">
      <c r="A179" s="54"/>
      <c r="B179" s="54"/>
      <c r="C179" s="54"/>
      <c r="D179" s="54"/>
      <c r="E179" s="3"/>
      <c r="F179" s="3"/>
      <c r="G179" s="3"/>
      <c r="H179" s="3"/>
      <c r="I179" s="25"/>
      <c r="J179" s="26"/>
      <c r="K179" s="26"/>
      <c r="L179" s="26"/>
      <c r="M179" s="26"/>
      <c r="N179" s="26"/>
      <c r="O179" s="26"/>
      <c r="P179" s="26"/>
      <c r="Q179" s="26"/>
      <c r="R179" s="26"/>
      <c r="S179" s="26"/>
      <c r="T179" s="26"/>
      <c r="U179" s="26"/>
      <c r="V179" s="26"/>
      <c r="W179" s="26"/>
      <c r="X179" s="26"/>
      <c r="Y179" s="26"/>
      <c r="Z179" s="26"/>
      <c r="AA179" s="26"/>
      <c r="AB179" s="26"/>
    </row>
    <row r="180" spans="1:28" ht="15.75" customHeight="1" x14ac:dyDescent="0.25">
      <c r="A180" s="54"/>
      <c r="B180" s="54"/>
      <c r="C180" s="54"/>
      <c r="D180" s="54"/>
      <c r="E180" s="3"/>
      <c r="F180" s="3"/>
      <c r="G180" s="3"/>
      <c r="H180" s="3"/>
      <c r="I180" s="25"/>
      <c r="J180" s="26"/>
      <c r="K180" s="26"/>
      <c r="L180" s="26"/>
      <c r="M180" s="26"/>
      <c r="N180" s="26"/>
      <c r="O180" s="26"/>
      <c r="P180" s="26"/>
      <c r="Q180" s="26"/>
      <c r="R180" s="26"/>
      <c r="S180" s="26"/>
      <c r="T180" s="26"/>
      <c r="U180" s="26"/>
      <c r="V180" s="26"/>
      <c r="W180" s="26"/>
      <c r="X180" s="26"/>
      <c r="Y180" s="26"/>
      <c r="Z180" s="26"/>
      <c r="AA180" s="26"/>
      <c r="AB180" s="26"/>
    </row>
    <row r="181" spans="1:28" ht="15.75" customHeight="1" x14ac:dyDescent="0.25">
      <c r="A181" s="54"/>
      <c r="B181" s="54"/>
      <c r="C181" s="54"/>
      <c r="D181" s="54"/>
      <c r="E181" s="3"/>
      <c r="F181" s="3"/>
      <c r="G181" s="3"/>
      <c r="H181" s="3"/>
      <c r="I181" s="25"/>
      <c r="J181" s="26"/>
      <c r="K181" s="26"/>
      <c r="L181" s="26"/>
      <c r="M181" s="26"/>
      <c r="N181" s="26"/>
      <c r="O181" s="26"/>
      <c r="P181" s="26"/>
      <c r="Q181" s="26"/>
      <c r="R181" s="26"/>
      <c r="S181" s="26"/>
      <c r="T181" s="26"/>
      <c r="U181" s="26"/>
      <c r="V181" s="26"/>
      <c r="W181" s="26"/>
      <c r="X181" s="26"/>
      <c r="Y181" s="26"/>
      <c r="Z181" s="26"/>
      <c r="AA181" s="26"/>
      <c r="AB181" s="26"/>
    </row>
    <row r="182" spans="1:28" ht="15.75" customHeight="1" x14ac:dyDescent="0.25">
      <c r="A182" s="54"/>
      <c r="B182" s="54"/>
      <c r="C182" s="54"/>
      <c r="D182" s="54"/>
      <c r="E182" s="3"/>
      <c r="F182" s="3"/>
      <c r="G182" s="3"/>
      <c r="H182" s="3"/>
      <c r="I182" s="25"/>
      <c r="J182" s="26"/>
      <c r="K182" s="26"/>
      <c r="L182" s="26"/>
      <c r="M182" s="26"/>
      <c r="N182" s="26"/>
      <c r="O182" s="26"/>
      <c r="P182" s="26"/>
      <c r="Q182" s="26"/>
      <c r="R182" s="26"/>
      <c r="S182" s="26"/>
      <c r="T182" s="26"/>
      <c r="U182" s="26"/>
      <c r="V182" s="26"/>
      <c r="W182" s="26"/>
      <c r="X182" s="26"/>
      <c r="Y182" s="26"/>
      <c r="Z182" s="26"/>
      <c r="AA182" s="26"/>
      <c r="AB182" s="26"/>
    </row>
    <row r="183" spans="1:28" ht="15.75" customHeight="1" x14ac:dyDescent="0.25">
      <c r="A183" s="54"/>
      <c r="B183" s="54"/>
      <c r="C183" s="54"/>
      <c r="D183" s="54"/>
      <c r="E183" s="3"/>
      <c r="F183" s="3"/>
      <c r="G183" s="3"/>
      <c r="H183" s="3"/>
      <c r="I183" s="25"/>
      <c r="J183" s="26"/>
      <c r="K183" s="26"/>
      <c r="L183" s="26"/>
      <c r="M183" s="26"/>
      <c r="N183" s="26"/>
      <c r="O183" s="26"/>
      <c r="P183" s="26"/>
      <c r="Q183" s="26"/>
      <c r="R183" s="26"/>
      <c r="S183" s="26"/>
      <c r="T183" s="26"/>
      <c r="U183" s="26"/>
      <c r="V183" s="26"/>
      <c r="W183" s="26"/>
      <c r="X183" s="26"/>
      <c r="Y183" s="26"/>
      <c r="Z183" s="26"/>
      <c r="AA183" s="26"/>
      <c r="AB183" s="26"/>
    </row>
    <row r="184" spans="1:28" ht="15.75" customHeight="1" x14ac:dyDescent="0.25">
      <c r="A184" s="54"/>
      <c r="B184" s="54"/>
      <c r="C184" s="54"/>
      <c r="D184" s="54"/>
      <c r="E184" s="3"/>
      <c r="F184" s="3"/>
      <c r="G184" s="3"/>
      <c r="H184" s="3"/>
      <c r="I184" s="25"/>
      <c r="J184" s="26"/>
      <c r="K184" s="26"/>
      <c r="L184" s="26"/>
      <c r="M184" s="26"/>
      <c r="N184" s="26"/>
      <c r="O184" s="26"/>
      <c r="P184" s="26"/>
      <c r="Q184" s="26"/>
      <c r="R184" s="26"/>
      <c r="S184" s="26"/>
      <c r="T184" s="26"/>
      <c r="U184" s="26"/>
      <c r="V184" s="26"/>
      <c r="W184" s="26"/>
      <c r="X184" s="26"/>
      <c r="Y184" s="26"/>
      <c r="Z184" s="26"/>
      <c r="AA184" s="26"/>
      <c r="AB184" s="26"/>
    </row>
    <row r="185" spans="1:28" ht="15.75" customHeight="1" x14ac:dyDescent="0.25">
      <c r="A185" s="54"/>
      <c r="B185" s="54"/>
      <c r="C185" s="54"/>
      <c r="D185" s="54"/>
      <c r="E185" s="3"/>
      <c r="F185" s="3"/>
      <c r="G185" s="3"/>
      <c r="H185" s="3"/>
      <c r="I185" s="25"/>
      <c r="J185" s="26"/>
      <c r="K185" s="26"/>
      <c r="L185" s="26"/>
      <c r="M185" s="26"/>
      <c r="N185" s="26"/>
      <c r="O185" s="26"/>
      <c r="P185" s="26"/>
      <c r="Q185" s="26"/>
      <c r="R185" s="26"/>
      <c r="S185" s="26"/>
      <c r="T185" s="26"/>
      <c r="U185" s="26"/>
      <c r="V185" s="26"/>
      <c r="W185" s="26"/>
      <c r="X185" s="26"/>
      <c r="Y185" s="26"/>
      <c r="Z185" s="26"/>
      <c r="AA185" s="26"/>
      <c r="AB185" s="26"/>
    </row>
    <row r="186" spans="1:28" ht="15.75" customHeight="1" x14ac:dyDescent="0.25">
      <c r="A186" s="54"/>
      <c r="B186" s="54"/>
      <c r="C186" s="54"/>
      <c r="D186" s="54"/>
      <c r="E186" s="3"/>
      <c r="F186" s="3"/>
      <c r="G186" s="3"/>
      <c r="H186" s="3"/>
      <c r="I186" s="25"/>
      <c r="J186" s="26"/>
      <c r="K186" s="26"/>
      <c r="L186" s="26"/>
      <c r="M186" s="26"/>
      <c r="N186" s="26"/>
      <c r="O186" s="26"/>
      <c r="P186" s="26"/>
      <c r="Q186" s="26"/>
      <c r="R186" s="26"/>
      <c r="S186" s="26"/>
      <c r="T186" s="26"/>
      <c r="U186" s="26"/>
      <c r="V186" s="26"/>
      <c r="W186" s="26"/>
      <c r="X186" s="26"/>
      <c r="Y186" s="26"/>
      <c r="Z186" s="26"/>
      <c r="AA186" s="26"/>
      <c r="AB186" s="26"/>
    </row>
    <row r="187" spans="1:28" ht="15.75" customHeight="1" x14ac:dyDescent="0.25">
      <c r="A187" s="54"/>
      <c r="B187" s="54"/>
      <c r="C187" s="54"/>
      <c r="D187" s="54"/>
      <c r="E187" s="3"/>
      <c r="F187" s="3"/>
      <c r="G187" s="3"/>
      <c r="H187" s="3"/>
      <c r="I187" s="25"/>
      <c r="J187" s="26"/>
      <c r="K187" s="26"/>
      <c r="L187" s="26"/>
      <c r="M187" s="26"/>
      <c r="N187" s="26"/>
      <c r="O187" s="26"/>
      <c r="P187" s="26"/>
      <c r="Q187" s="26"/>
      <c r="R187" s="26"/>
      <c r="S187" s="26"/>
      <c r="T187" s="26"/>
      <c r="U187" s="26"/>
      <c r="V187" s="26"/>
      <c r="W187" s="26"/>
      <c r="X187" s="26"/>
      <c r="Y187" s="26"/>
      <c r="Z187" s="26"/>
      <c r="AA187" s="26"/>
      <c r="AB187" s="26"/>
    </row>
    <row r="188" spans="1:28" ht="15.75" customHeight="1" x14ac:dyDescent="0.25">
      <c r="A188" s="54"/>
      <c r="B188" s="54"/>
      <c r="C188" s="54"/>
      <c r="D188" s="54"/>
      <c r="E188" s="3"/>
      <c r="F188" s="3"/>
      <c r="G188" s="3"/>
      <c r="H188" s="3"/>
      <c r="I188" s="25"/>
      <c r="J188" s="26"/>
      <c r="K188" s="26"/>
      <c r="L188" s="26"/>
      <c r="M188" s="26"/>
      <c r="N188" s="26"/>
      <c r="O188" s="26"/>
      <c r="P188" s="26"/>
      <c r="Q188" s="26"/>
      <c r="R188" s="26"/>
      <c r="S188" s="26"/>
      <c r="T188" s="26"/>
      <c r="U188" s="26"/>
      <c r="V188" s="26"/>
      <c r="W188" s="26"/>
      <c r="X188" s="26"/>
      <c r="Y188" s="26"/>
      <c r="Z188" s="26"/>
      <c r="AA188" s="26"/>
      <c r="AB188" s="26"/>
    </row>
    <row r="189" spans="1:28" ht="15.75" customHeight="1" x14ac:dyDescent="0.25">
      <c r="A189" s="54"/>
      <c r="B189" s="54"/>
      <c r="C189" s="54"/>
      <c r="D189" s="54"/>
      <c r="E189" s="3"/>
      <c r="F189" s="3"/>
      <c r="G189" s="3"/>
      <c r="H189" s="3"/>
      <c r="I189" s="25"/>
      <c r="J189" s="26"/>
      <c r="K189" s="26"/>
      <c r="L189" s="26"/>
      <c r="M189" s="26"/>
      <c r="N189" s="26"/>
      <c r="O189" s="26"/>
      <c r="P189" s="26"/>
      <c r="Q189" s="26"/>
      <c r="R189" s="26"/>
      <c r="S189" s="26"/>
      <c r="T189" s="26"/>
      <c r="U189" s="26"/>
      <c r="V189" s="26"/>
      <c r="W189" s="26"/>
      <c r="X189" s="26"/>
      <c r="Y189" s="26"/>
      <c r="Z189" s="26"/>
      <c r="AA189" s="26"/>
      <c r="AB189" s="26"/>
    </row>
    <row r="190" spans="1:28" ht="15.75" customHeight="1" x14ac:dyDescent="0.25">
      <c r="A190" s="54"/>
      <c r="B190" s="54"/>
      <c r="C190" s="54"/>
      <c r="D190" s="54"/>
      <c r="E190" s="3"/>
      <c r="F190" s="3"/>
      <c r="G190" s="3"/>
      <c r="H190" s="3"/>
      <c r="I190" s="25"/>
      <c r="J190" s="26"/>
      <c r="K190" s="26"/>
      <c r="L190" s="26"/>
      <c r="M190" s="26"/>
      <c r="N190" s="26"/>
      <c r="O190" s="26"/>
      <c r="P190" s="26"/>
      <c r="Q190" s="26"/>
      <c r="R190" s="26"/>
      <c r="S190" s="26"/>
      <c r="T190" s="26"/>
      <c r="U190" s="26"/>
      <c r="V190" s="26"/>
      <c r="W190" s="26"/>
      <c r="X190" s="26"/>
      <c r="Y190" s="26"/>
      <c r="Z190" s="26"/>
      <c r="AA190" s="26"/>
      <c r="AB190" s="26"/>
    </row>
    <row r="191" spans="1:28" ht="15.75" customHeight="1" x14ac:dyDescent="0.25">
      <c r="A191" s="54"/>
      <c r="B191" s="54"/>
      <c r="C191" s="54"/>
      <c r="D191" s="54"/>
      <c r="E191" s="3"/>
      <c r="F191" s="3"/>
      <c r="G191" s="3"/>
      <c r="H191" s="3"/>
      <c r="I191" s="25"/>
      <c r="J191" s="26"/>
      <c r="K191" s="26"/>
      <c r="L191" s="26"/>
      <c r="M191" s="26"/>
      <c r="N191" s="26"/>
      <c r="O191" s="26"/>
      <c r="P191" s="26"/>
      <c r="Q191" s="26"/>
      <c r="R191" s="26"/>
      <c r="S191" s="26"/>
      <c r="T191" s="26"/>
      <c r="U191" s="26"/>
      <c r="V191" s="26"/>
      <c r="W191" s="26"/>
      <c r="X191" s="26"/>
      <c r="Y191" s="26"/>
      <c r="Z191" s="26"/>
      <c r="AA191" s="26"/>
      <c r="AB191" s="26"/>
    </row>
    <row r="192" spans="1:28" ht="15.75" customHeight="1" x14ac:dyDescent="0.25">
      <c r="A192" s="54"/>
      <c r="B192" s="54"/>
      <c r="C192" s="54"/>
      <c r="D192" s="54"/>
      <c r="E192" s="3"/>
      <c r="F192" s="3"/>
      <c r="G192" s="3"/>
      <c r="H192" s="3"/>
      <c r="I192" s="25"/>
      <c r="J192" s="26"/>
      <c r="K192" s="26"/>
      <c r="L192" s="26"/>
      <c r="M192" s="26"/>
      <c r="N192" s="26"/>
      <c r="O192" s="26"/>
      <c r="P192" s="26"/>
      <c r="Q192" s="26"/>
      <c r="R192" s="26"/>
      <c r="S192" s="26"/>
      <c r="T192" s="26"/>
      <c r="U192" s="26"/>
      <c r="V192" s="26"/>
      <c r="W192" s="26"/>
      <c r="X192" s="26"/>
      <c r="Y192" s="26"/>
      <c r="Z192" s="26"/>
      <c r="AA192" s="26"/>
      <c r="AB192" s="26"/>
    </row>
    <row r="193" spans="1:28" ht="15.75" customHeight="1" x14ac:dyDescent="0.25">
      <c r="A193" s="54"/>
      <c r="B193" s="54"/>
      <c r="C193" s="54"/>
      <c r="D193" s="54"/>
      <c r="E193" s="3"/>
      <c r="F193" s="3"/>
      <c r="G193" s="3"/>
      <c r="H193" s="3"/>
      <c r="I193" s="25"/>
      <c r="J193" s="26"/>
      <c r="K193" s="26"/>
      <c r="L193" s="26"/>
      <c r="M193" s="26"/>
      <c r="N193" s="26"/>
      <c r="O193" s="26"/>
      <c r="P193" s="26"/>
      <c r="Q193" s="26"/>
      <c r="R193" s="26"/>
      <c r="S193" s="26"/>
      <c r="T193" s="26"/>
      <c r="U193" s="26"/>
      <c r="V193" s="26"/>
      <c r="W193" s="26"/>
      <c r="X193" s="26"/>
      <c r="Y193" s="26"/>
      <c r="Z193" s="26"/>
      <c r="AA193" s="26"/>
      <c r="AB193" s="26"/>
    </row>
    <row r="194" spans="1:28" ht="15.75" customHeight="1" x14ac:dyDescent="0.25">
      <c r="A194" s="54"/>
      <c r="B194" s="54"/>
      <c r="C194" s="54"/>
      <c r="D194" s="54"/>
      <c r="E194" s="3"/>
      <c r="F194" s="3"/>
      <c r="G194" s="3"/>
      <c r="H194" s="3"/>
      <c r="I194" s="25"/>
      <c r="J194" s="26"/>
      <c r="K194" s="26"/>
      <c r="L194" s="26"/>
      <c r="M194" s="26"/>
      <c r="N194" s="26"/>
      <c r="O194" s="26"/>
      <c r="P194" s="26"/>
      <c r="Q194" s="26"/>
      <c r="R194" s="26"/>
      <c r="S194" s="26"/>
      <c r="T194" s="26"/>
      <c r="U194" s="26"/>
      <c r="V194" s="26"/>
      <c r="W194" s="26"/>
      <c r="X194" s="26"/>
      <c r="Y194" s="26"/>
      <c r="Z194" s="26"/>
      <c r="AA194" s="26"/>
      <c r="AB194" s="26"/>
    </row>
    <row r="195" spans="1:28" ht="15.75" customHeight="1" x14ac:dyDescent="0.25">
      <c r="A195" s="54"/>
      <c r="B195" s="54"/>
      <c r="C195" s="54"/>
      <c r="D195" s="54"/>
      <c r="E195" s="3"/>
      <c r="F195" s="3"/>
      <c r="G195" s="3"/>
      <c r="H195" s="3"/>
      <c r="I195" s="25"/>
      <c r="J195" s="26"/>
      <c r="K195" s="26"/>
      <c r="L195" s="26"/>
      <c r="M195" s="26"/>
      <c r="N195" s="26"/>
      <c r="O195" s="26"/>
      <c r="P195" s="26"/>
      <c r="Q195" s="26"/>
      <c r="R195" s="26"/>
      <c r="S195" s="26"/>
      <c r="T195" s="26"/>
      <c r="U195" s="26"/>
      <c r="V195" s="26"/>
      <c r="W195" s="26"/>
      <c r="X195" s="26"/>
      <c r="Y195" s="26"/>
      <c r="Z195" s="26"/>
      <c r="AA195" s="26"/>
      <c r="AB195" s="26"/>
    </row>
    <row r="196" spans="1:28" ht="15.75" customHeight="1" x14ac:dyDescent="0.25">
      <c r="A196" s="54"/>
      <c r="B196" s="54"/>
      <c r="C196" s="54"/>
      <c r="D196" s="54"/>
      <c r="E196" s="3"/>
      <c r="F196" s="3"/>
      <c r="G196" s="3"/>
      <c r="H196" s="3"/>
      <c r="I196" s="25"/>
      <c r="J196" s="26"/>
      <c r="K196" s="26"/>
      <c r="L196" s="26"/>
      <c r="M196" s="26"/>
      <c r="N196" s="26"/>
      <c r="O196" s="26"/>
      <c r="P196" s="26"/>
      <c r="Q196" s="26"/>
      <c r="R196" s="26"/>
      <c r="S196" s="26"/>
      <c r="T196" s="26"/>
      <c r="U196" s="26"/>
      <c r="V196" s="26"/>
      <c r="W196" s="26"/>
      <c r="X196" s="26"/>
      <c r="Y196" s="26"/>
      <c r="Z196" s="26"/>
      <c r="AA196" s="26"/>
      <c r="AB196" s="26"/>
    </row>
    <row r="197" spans="1:28" ht="15.75" customHeight="1" x14ac:dyDescent="0.25">
      <c r="A197" s="54"/>
      <c r="B197" s="54"/>
      <c r="C197" s="54"/>
      <c r="D197" s="54"/>
      <c r="E197" s="3"/>
      <c r="F197" s="3"/>
      <c r="G197" s="3"/>
      <c r="H197" s="3"/>
      <c r="I197" s="25"/>
      <c r="J197" s="26"/>
      <c r="K197" s="26"/>
      <c r="L197" s="26"/>
      <c r="M197" s="26"/>
      <c r="N197" s="26"/>
      <c r="O197" s="26"/>
      <c r="P197" s="26"/>
      <c r="Q197" s="26"/>
      <c r="R197" s="26"/>
      <c r="S197" s="26"/>
      <c r="T197" s="26"/>
      <c r="U197" s="26"/>
      <c r="V197" s="26"/>
      <c r="W197" s="26"/>
      <c r="X197" s="26"/>
      <c r="Y197" s="26"/>
      <c r="Z197" s="26"/>
      <c r="AA197" s="26"/>
      <c r="AB197" s="26"/>
    </row>
    <row r="198" spans="1:28" ht="15.75" customHeight="1" x14ac:dyDescent="0.25">
      <c r="A198" s="54"/>
      <c r="B198" s="54"/>
      <c r="C198" s="54"/>
      <c r="D198" s="54"/>
      <c r="E198" s="3"/>
      <c r="F198" s="3"/>
      <c r="G198" s="3"/>
      <c r="H198" s="3"/>
      <c r="I198" s="25"/>
      <c r="J198" s="26"/>
      <c r="K198" s="26"/>
      <c r="L198" s="26"/>
      <c r="M198" s="26"/>
      <c r="N198" s="26"/>
      <c r="O198" s="26"/>
      <c r="P198" s="26"/>
      <c r="Q198" s="26"/>
      <c r="R198" s="26"/>
      <c r="S198" s="26"/>
      <c r="T198" s="26"/>
      <c r="U198" s="26"/>
      <c r="V198" s="26"/>
      <c r="W198" s="26"/>
      <c r="X198" s="26"/>
      <c r="Y198" s="26"/>
      <c r="Z198" s="26"/>
      <c r="AA198" s="26"/>
      <c r="AB198" s="26"/>
    </row>
    <row r="199" spans="1:28" ht="15.75" customHeight="1" x14ac:dyDescent="0.25">
      <c r="A199" s="54"/>
      <c r="B199" s="54"/>
      <c r="C199" s="54"/>
      <c r="D199" s="54"/>
      <c r="E199" s="3"/>
      <c r="F199" s="3"/>
      <c r="G199" s="3"/>
      <c r="H199" s="3"/>
      <c r="I199" s="25"/>
      <c r="J199" s="26"/>
      <c r="K199" s="26"/>
      <c r="L199" s="26"/>
      <c r="M199" s="26"/>
      <c r="N199" s="26"/>
      <c r="O199" s="26"/>
      <c r="P199" s="26"/>
      <c r="Q199" s="26"/>
      <c r="R199" s="26"/>
      <c r="S199" s="26"/>
      <c r="T199" s="26"/>
      <c r="U199" s="26"/>
      <c r="V199" s="26"/>
      <c r="W199" s="26"/>
      <c r="X199" s="26"/>
      <c r="Y199" s="26"/>
      <c r="Z199" s="26"/>
      <c r="AA199" s="26"/>
      <c r="AB199" s="26"/>
    </row>
    <row r="200" spans="1:28" ht="15.75" customHeight="1" x14ac:dyDescent="0.25">
      <c r="A200" s="54"/>
      <c r="B200" s="54"/>
      <c r="C200" s="54"/>
      <c r="D200" s="54"/>
      <c r="E200" s="3"/>
      <c r="F200" s="3"/>
      <c r="G200" s="3"/>
      <c r="H200" s="3"/>
      <c r="I200" s="25"/>
      <c r="J200" s="26"/>
      <c r="K200" s="26"/>
      <c r="L200" s="26"/>
      <c r="M200" s="26"/>
      <c r="N200" s="26"/>
      <c r="O200" s="26"/>
      <c r="P200" s="26"/>
      <c r="Q200" s="26"/>
      <c r="R200" s="26"/>
      <c r="S200" s="26"/>
      <c r="T200" s="26"/>
      <c r="U200" s="26"/>
      <c r="V200" s="26"/>
      <c r="W200" s="26"/>
      <c r="X200" s="26"/>
      <c r="Y200" s="26"/>
      <c r="Z200" s="26"/>
      <c r="AA200" s="26"/>
      <c r="AB200" s="26"/>
    </row>
    <row r="201" spans="1:28" ht="15.75" customHeight="1" x14ac:dyDescent="0.25">
      <c r="A201" s="54"/>
      <c r="B201" s="54"/>
      <c r="C201" s="54"/>
      <c r="D201" s="54"/>
      <c r="E201" s="3"/>
      <c r="F201" s="3"/>
      <c r="G201" s="3"/>
      <c r="H201" s="3"/>
      <c r="I201" s="25"/>
      <c r="J201" s="26"/>
      <c r="K201" s="26"/>
      <c r="L201" s="26"/>
      <c r="M201" s="26"/>
      <c r="N201" s="26"/>
      <c r="O201" s="26"/>
      <c r="P201" s="26"/>
      <c r="Q201" s="26"/>
      <c r="R201" s="26"/>
      <c r="S201" s="26"/>
      <c r="T201" s="26"/>
      <c r="U201" s="26"/>
      <c r="V201" s="26"/>
      <c r="W201" s="26"/>
      <c r="X201" s="26"/>
      <c r="Y201" s="26"/>
      <c r="Z201" s="26"/>
      <c r="AA201" s="26"/>
      <c r="AB201" s="26"/>
    </row>
    <row r="202" spans="1:28" ht="15.75" customHeight="1" x14ac:dyDescent="0.25">
      <c r="A202" s="54"/>
      <c r="B202" s="54"/>
      <c r="C202" s="54"/>
      <c r="D202" s="54"/>
      <c r="E202" s="3"/>
      <c r="F202" s="3"/>
      <c r="G202" s="3"/>
      <c r="H202" s="3"/>
      <c r="I202" s="25"/>
      <c r="J202" s="26"/>
      <c r="K202" s="26"/>
      <c r="L202" s="26"/>
      <c r="M202" s="26"/>
      <c r="N202" s="26"/>
      <c r="O202" s="26"/>
      <c r="P202" s="26"/>
      <c r="Q202" s="26"/>
      <c r="R202" s="26"/>
      <c r="S202" s="26"/>
      <c r="T202" s="26"/>
      <c r="U202" s="26"/>
      <c r="V202" s="26"/>
      <c r="W202" s="26"/>
      <c r="X202" s="26"/>
      <c r="Y202" s="26"/>
      <c r="Z202" s="26"/>
      <c r="AA202" s="26"/>
      <c r="AB202" s="26"/>
    </row>
    <row r="203" spans="1:28" ht="15.75" customHeight="1" x14ac:dyDescent="0.25">
      <c r="A203" s="54"/>
      <c r="B203" s="54"/>
      <c r="C203" s="54"/>
      <c r="D203" s="54"/>
      <c r="E203" s="3"/>
      <c r="F203" s="3"/>
      <c r="G203" s="3"/>
      <c r="H203" s="3"/>
      <c r="I203" s="25"/>
      <c r="J203" s="26"/>
      <c r="K203" s="26"/>
      <c r="L203" s="26"/>
      <c r="M203" s="26"/>
      <c r="N203" s="26"/>
      <c r="O203" s="26"/>
      <c r="P203" s="26"/>
      <c r="Q203" s="26"/>
      <c r="R203" s="26"/>
      <c r="S203" s="26"/>
      <c r="T203" s="26"/>
      <c r="U203" s="26"/>
      <c r="V203" s="26"/>
      <c r="W203" s="26"/>
      <c r="X203" s="26"/>
      <c r="Y203" s="26"/>
      <c r="Z203" s="26"/>
      <c r="AA203" s="26"/>
      <c r="AB203" s="26"/>
    </row>
    <row r="204" spans="1:28" ht="15.75" customHeight="1" x14ac:dyDescent="0.25">
      <c r="A204" s="54"/>
      <c r="B204" s="54"/>
      <c r="C204" s="54"/>
      <c r="D204" s="54"/>
      <c r="E204" s="3"/>
      <c r="F204" s="3"/>
      <c r="G204" s="3"/>
      <c r="H204" s="3"/>
      <c r="I204" s="25"/>
      <c r="J204" s="26"/>
      <c r="K204" s="26"/>
      <c r="L204" s="26"/>
      <c r="M204" s="26"/>
      <c r="N204" s="26"/>
      <c r="O204" s="26"/>
      <c r="P204" s="26"/>
      <c r="Q204" s="26"/>
      <c r="R204" s="26"/>
      <c r="S204" s="26"/>
      <c r="T204" s="26"/>
      <c r="U204" s="26"/>
      <c r="V204" s="26"/>
      <c r="W204" s="26"/>
      <c r="X204" s="26"/>
      <c r="Y204" s="26"/>
      <c r="Z204" s="26"/>
      <c r="AA204" s="26"/>
      <c r="AB204" s="26"/>
    </row>
    <row r="205" spans="1:28" ht="15.75" customHeight="1" x14ac:dyDescent="0.25">
      <c r="A205" s="54"/>
      <c r="B205" s="54"/>
      <c r="C205" s="54"/>
      <c r="D205" s="54"/>
      <c r="E205" s="3"/>
      <c r="F205" s="3"/>
      <c r="G205" s="3"/>
      <c r="H205" s="3"/>
      <c r="I205" s="25"/>
      <c r="J205" s="26"/>
      <c r="K205" s="26"/>
      <c r="L205" s="26"/>
      <c r="M205" s="26"/>
      <c r="N205" s="26"/>
      <c r="O205" s="26"/>
      <c r="P205" s="26"/>
      <c r="Q205" s="26"/>
      <c r="R205" s="26"/>
      <c r="S205" s="26"/>
      <c r="T205" s="26"/>
      <c r="U205" s="26"/>
      <c r="V205" s="26"/>
      <c r="W205" s="26"/>
      <c r="X205" s="26"/>
      <c r="Y205" s="26"/>
      <c r="Z205" s="26"/>
      <c r="AA205" s="26"/>
      <c r="AB205" s="26"/>
    </row>
    <row r="206" spans="1:28" ht="15.75" customHeight="1" x14ac:dyDescent="0.25">
      <c r="A206" s="54"/>
      <c r="B206" s="54"/>
      <c r="C206" s="54"/>
      <c r="D206" s="54"/>
      <c r="E206" s="3"/>
      <c r="F206" s="3"/>
      <c r="G206" s="3"/>
      <c r="H206" s="3"/>
      <c r="I206" s="25"/>
      <c r="J206" s="26"/>
      <c r="K206" s="26"/>
      <c r="L206" s="26"/>
      <c r="M206" s="26"/>
      <c r="N206" s="26"/>
      <c r="O206" s="26"/>
      <c r="P206" s="26"/>
      <c r="Q206" s="26"/>
      <c r="R206" s="26"/>
      <c r="S206" s="26"/>
      <c r="T206" s="26"/>
      <c r="U206" s="26"/>
      <c r="V206" s="26"/>
      <c r="W206" s="26"/>
      <c r="X206" s="26"/>
      <c r="Y206" s="26"/>
      <c r="Z206" s="26"/>
      <c r="AA206" s="26"/>
      <c r="AB206" s="26"/>
    </row>
    <row r="207" spans="1:28" ht="15.75" customHeight="1" x14ac:dyDescent="0.25">
      <c r="A207" s="54"/>
      <c r="B207" s="54"/>
      <c r="C207" s="54"/>
      <c r="D207" s="54"/>
      <c r="E207" s="3"/>
      <c r="F207" s="3"/>
      <c r="G207" s="3"/>
      <c r="H207" s="3"/>
      <c r="I207" s="25"/>
      <c r="J207" s="26"/>
      <c r="K207" s="26"/>
      <c r="L207" s="26"/>
      <c r="M207" s="26"/>
      <c r="N207" s="26"/>
      <c r="O207" s="26"/>
      <c r="P207" s="26"/>
      <c r="Q207" s="26"/>
      <c r="R207" s="26"/>
      <c r="S207" s="26"/>
      <c r="T207" s="26"/>
      <c r="U207" s="26"/>
      <c r="V207" s="26"/>
      <c r="W207" s="26"/>
      <c r="X207" s="26"/>
      <c r="Y207" s="26"/>
      <c r="Z207" s="26"/>
      <c r="AA207" s="26"/>
      <c r="AB207" s="26"/>
    </row>
    <row r="208" spans="1:28" ht="15.75" customHeight="1" x14ac:dyDescent="0.25">
      <c r="A208" s="54"/>
      <c r="B208" s="54"/>
      <c r="C208" s="54"/>
      <c r="D208" s="54"/>
      <c r="E208" s="3"/>
      <c r="F208" s="3"/>
      <c r="G208" s="3"/>
      <c r="H208" s="3"/>
      <c r="I208" s="25"/>
      <c r="J208" s="26"/>
      <c r="K208" s="26"/>
      <c r="L208" s="26"/>
      <c r="M208" s="26"/>
      <c r="N208" s="26"/>
      <c r="O208" s="26"/>
      <c r="P208" s="26"/>
      <c r="Q208" s="26"/>
      <c r="R208" s="26"/>
      <c r="S208" s="26"/>
      <c r="T208" s="26"/>
      <c r="U208" s="26"/>
      <c r="V208" s="26"/>
      <c r="W208" s="26"/>
      <c r="X208" s="26"/>
      <c r="Y208" s="26"/>
      <c r="Z208" s="26"/>
      <c r="AA208" s="26"/>
      <c r="AB208" s="26"/>
    </row>
    <row r="209" spans="1:28" ht="15.75" customHeight="1" x14ac:dyDescent="0.25">
      <c r="A209" s="54"/>
      <c r="B209" s="54"/>
      <c r="C209" s="54"/>
      <c r="D209" s="54"/>
      <c r="E209" s="3"/>
      <c r="F209" s="3"/>
      <c r="G209" s="3"/>
      <c r="H209" s="3"/>
      <c r="I209" s="25"/>
      <c r="J209" s="26"/>
      <c r="K209" s="26"/>
      <c r="L209" s="26"/>
      <c r="M209" s="26"/>
      <c r="N209" s="26"/>
      <c r="O209" s="26"/>
      <c r="P209" s="26"/>
      <c r="Q209" s="26"/>
      <c r="R209" s="26"/>
      <c r="S209" s="26"/>
      <c r="T209" s="26"/>
      <c r="U209" s="26"/>
      <c r="V209" s="26"/>
      <c r="W209" s="26"/>
      <c r="X209" s="26"/>
      <c r="Y209" s="26"/>
      <c r="Z209" s="26"/>
      <c r="AA209" s="26"/>
      <c r="AB209" s="26"/>
    </row>
    <row r="210" spans="1:28" ht="15.75" customHeight="1" x14ac:dyDescent="0.25">
      <c r="A210" s="54"/>
      <c r="B210" s="54"/>
      <c r="C210" s="54"/>
      <c r="D210" s="54"/>
      <c r="E210" s="3"/>
      <c r="F210" s="3"/>
      <c r="G210" s="3"/>
      <c r="H210" s="3"/>
      <c r="I210" s="25"/>
      <c r="J210" s="26"/>
      <c r="K210" s="26"/>
      <c r="L210" s="26"/>
      <c r="M210" s="26"/>
      <c r="N210" s="26"/>
      <c r="O210" s="26"/>
      <c r="P210" s="26"/>
      <c r="Q210" s="26"/>
      <c r="R210" s="26"/>
      <c r="S210" s="26"/>
      <c r="T210" s="26"/>
      <c r="U210" s="26"/>
      <c r="V210" s="26"/>
      <c r="W210" s="26"/>
      <c r="X210" s="26"/>
      <c r="Y210" s="26"/>
      <c r="Z210" s="26"/>
      <c r="AA210" s="26"/>
      <c r="AB210" s="26"/>
    </row>
    <row r="211" spans="1:28" ht="15.75" customHeight="1" x14ac:dyDescent="0.25">
      <c r="A211" s="54"/>
      <c r="B211" s="54"/>
      <c r="C211" s="54"/>
      <c r="D211" s="54"/>
      <c r="E211" s="3"/>
      <c r="F211" s="3"/>
      <c r="G211" s="3"/>
      <c r="H211" s="3"/>
      <c r="I211" s="25"/>
      <c r="J211" s="26"/>
      <c r="K211" s="26"/>
      <c r="L211" s="26"/>
      <c r="M211" s="26"/>
      <c r="N211" s="26"/>
      <c r="O211" s="26"/>
      <c r="P211" s="26"/>
      <c r="Q211" s="26"/>
      <c r="R211" s="26"/>
      <c r="S211" s="26"/>
      <c r="T211" s="26"/>
      <c r="U211" s="26"/>
      <c r="V211" s="26"/>
      <c r="W211" s="26"/>
      <c r="X211" s="26"/>
      <c r="Y211" s="26"/>
      <c r="Z211" s="26"/>
      <c r="AA211" s="26"/>
      <c r="AB211" s="26"/>
    </row>
    <row r="212" spans="1:28" ht="15.75" customHeight="1" x14ac:dyDescent="0.25">
      <c r="A212" s="54"/>
      <c r="B212" s="54"/>
      <c r="C212" s="54"/>
      <c r="D212" s="54"/>
      <c r="E212" s="3"/>
      <c r="F212" s="3"/>
      <c r="G212" s="3"/>
      <c r="H212" s="3"/>
      <c r="I212" s="25"/>
      <c r="J212" s="26"/>
      <c r="K212" s="26"/>
      <c r="L212" s="26"/>
      <c r="M212" s="26"/>
      <c r="N212" s="26"/>
      <c r="O212" s="26"/>
      <c r="P212" s="26"/>
      <c r="Q212" s="26"/>
      <c r="R212" s="26"/>
      <c r="S212" s="26"/>
      <c r="T212" s="26"/>
      <c r="U212" s="26"/>
      <c r="V212" s="26"/>
      <c r="W212" s="26"/>
      <c r="X212" s="26"/>
      <c r="Y212" s="26"/>
      <c r="Z212" s="26"/>
      <c r="AA212" s="26"/>
      <c r="AB212" s="26"/>
    </row>
    <row r="213" spans="1:28" ht="15.75" customHeight="1" x14ac:dyDescent="0.25">
      <c r="A213" s="54"/>
      <c r="B213" s="54"/>
      <c r="C213" s="54"/>
      <c r="D213" s="54"/>
      <c r="E213" s="3"/>
      <c r="F213" s="3"/>
      <c r="G213" s="3"/>
      <c r="H213" s="3"/>
      <c r="I213" s="25"/>
      <c r="J213" s="26"/>
      <c r="K213" s="26"/>
      <c r="L213" s="26"/>
      <c r="M213" s="26"/>
      <c r="N213" s="26"/>
      <c r="O213" s="26"/>
      <c r="P213" s="26"/>
      <c r="Q213" s="26"/>
      <c r="R213" s="26"/>
      <c r="S213" s="26"/>
      <c r="T213" s="26"/>
      <c r="U213" s="26"/>
      <c r="V213" s="26"/>
      <c r="W213" s="26"/>
      <c r="X213" s="26"/>
      <c r="Y213" s="26"/>
      <c r="Z213" s="26"/>
      <c r="AA213" s="26"/>
      <c r="AB213" s="26"/>
    </row>
    <row r="214" spans="1:28" ht="15.75" customHeight="1" x14ac:dyDescent="0.25">
      <c r="A214" s="54"/>
      <c r="B214" s="54"/>
      <c r="C214" s="54"/>
      <c r="D214" s="54"/>
      <c r="E214" s="3"/>
      <c r="F214" s="3"/>
      <c r="G214" s="3"/>
      <c r="H214" s="3"/>
      <c r="I214" s="25"/>
      <c r="J214" s="26"/>
      <c r="K214" s="26"/>
      <c r="L214" s="26"/>
      <c r="M214" s="26"/>
      <c r="N214" s="26"/>
      <c r="O214" s="26"/>
      <c r="P214" s="26"/>
      <c r="Q214" s="26"/>
      <c r="R214" s="26"/>
      <c r="S214" s="26"/>
      <c r="T214" s="26"/>
      <c r="U214" s="26"/>
      <c r="V214" s="26"/>
      <c r="W214" s="26"/>
      <c r="X214" s="26"/>
      <c r="Y214" s="26"/>
      <c r="Z214" s="26"/>
      <c r="AA214" s="26"/>
      <c r="AB214" s="26"/>
    </row>
    <row r="215" spans="1:28" ht="15.75" customHeight="1" x14ac:dyDescent="0.25">
      <c r="A215" s="54"/>
      <c r="B215" s="54"/>
      <c r="C215" s="54"/>
      <c r="D215" s="54"/>
      <c r="E215" s="3"/>
      <c r="F215" s="3"/>
      <c r="G215" s="3"/>
      <c r="H215" s="3"/>
      <c r="I215" s="25"/>
      <c r="J215" s="26"/>
      <c r="K215" s="26"/>
      <c r="L215" s="26"/>
      <c r="M215" s="26"/>
      <c r="N215" s="26"/>
      <c r="O215" s="26"/>
      <c r="P215" s="26"/>
      <c r="Q215" s="26"/>
      <c r="R215" s="26"/>
      <c r="S215" s="26"/>
      <c r="T215" s="26"/>
      <c r="U215" s="26"/>
      <c r="V215" s="26"/>
      <c r="W215" s="26"/>
      <c r="X215" s="26"/>
      <c r="Y215" s="26"/>
      <c r="Z215" s="26"/>
      <c r="AA215" s="26"/>
      <c r="AB215" s="26"/>
    </row>
    <row r="216" spans="1:28" ht="15.75" customHeight="1" x14ac:dyDescent="0.25">
      <c r="A216" s="54"/>
      <c r="B216" s="54"/>
      <c r="C216" s="54"/>
      <c r="D216" s="54"/>
      <c r="E216" s="3"/>
      <c r="F216" s="3"/>
      <c r="G216" s="3"/>
      <c r="H216" s="3"/>
      <c r="I216" s="25"/>
      <c r="J216" s="26"/>
      <c r="K216" s="26"/>
      <c r="L216" s="26"/>
      <c r="M216" s="26"/>
      <c r="N216" s="26"/>
      <c r="O216" s="26"/>
      <c r="P216" s="26"/>
      <c r="Q216" s="26"/>
      <c r="R216" s="26"/>
      <c r="S216" s="26"/>
      <c r="T216" s="26"/>
      <c r="U216" s="26"/>
      <c r="V216" s="26"/>
      <c r="W216" s="26"/>
      <c r="X216" s="26"/>
      <c r="Y216" s="26"/>
      <c r="Z216" s="26"/>
      <c r="AA216" s="26"/>
      <c r="AB216" s="26"/>
    </row>
    <row r="217" spans="1:28" ht="15.75" customHeight="1" x14ac:dyDescent="0.25">
      <c r="A217" s="54"/>
      <c r="B217" s="54"/>
      <c r="C217" s="54"/>
      <c r="D217" s="54"/>
      <c r="E217" s="3"/>
      <c r="F217" s="3"/>
      <c r="G217" s="3"/>
      <c r="H217" s="3"/>
      <c r="I217" s="25"/>
      <c r="J217" s="26"/>
      <c r="K217" s="26"/>
      <c r="L217" s="26"/>
      <c r="M217" s="26"/>
      <c r="N217" s="26"/>
      <c r="O217" s="26"/>
      <c r="P217" s="26"/>
      <c r="Q217" s="26"/>
      <c r="R217" s="26"/>
      <c r="S217" s="26"/>
      <c r="T217" s="26"/>
      <c r="U217" s="26"/>
      <c r="V217" s="26"/>
      <c r="W217" s="26"/>
      <c r="X217" s="26"/>
      <c r="Y217" s="26"/>
      <c r="Z217" s="26"/>
      <c r="AA217" s="26"/>
      <c r="AB217" s="26"/>
    </row>
    <row r="218" spans="1:28" ht="15.75" customHeight="1" x14ac:dyDescent="0.25">
      <c r="A218" s="54"/>
      <c r="B218" s="54"/>
      <c r="C218" s="54"/>
      <c r="D218" s="54"/>
      <c r="E218" s="3"/>
      <c r="F218" s="3"/>
      <c r="G218" s="3"/>
      <c r="H218" s="3"/>
      <c r="I218" s="25"/>
      <c r="J218" s="26"/>
      <c r="K218" s="26"/>
      <c r="L218" s="26"/>
      <c r="M218" s="26"/>
      <c r="N218" s="26"/>
      <c r="O218" s="26"/>
      <c r="P218" s="26"/>
      <c r="Q218" s="26"/>
      <c r="R218" s="26"/>
      <c r="S218" s="26"/>
      <c r="T218" s="26"/>
      <c r="U218" s="26"/>
      <c r="V218" s="26"/>
      <c r="W218" s="26"/>
      <c r="X218" s="26"/>
      <c r="Y218" s="26"/>
      <c r="Z218" s="26"/>
      <c r="AA218" s="26"/>
      <c r="AB218" s="26"/>
    </row>
    <row r="219" spans="1:28" ht="15.75" customHeight="1" x14ac:dyDescent="0.25">
      <c r="A219" s="54"/>
      <c r="B219" s="54"/>
      <c r="C219" s="54"/>
      <c r="D219" s="54"/>
      <c r="E219" s="3"/>
      <c r="F219" s="3"/>
      <c r="G219" s="3"/>
      <c r="H219" s="3"/>
      <c r="I219" s="25"/>
      <c r="J219" s="26"/>
      <c r="K219" s="26"/>
      <c r="L219" s="26"/>
      <c r="M219" s="26"/>
      <c r="N219" s="26"/>
      <c r="O219" s="26"/>
      <c r="P219" s="26"/>
      <c r="Q219" s="26"/>
      <c r="R219" s="26"/>
      <c r="S219" s="26"/>
      <c r="T219" s="26"/>
      <c r="U219" s="26"/>
      <c r="V219" s="26"/>
      <c r="W219" s="26"/>
      <c r="X219" s="26"/>
      <c r="Y219" s="26"/>
      <c r="Z219" s="26"/>
      <c r="AA219" s="26"/>
      <c r="AB219" s="26"/>
    </row>
    <row r="220" spans="1:28" ht="15.75" customHeight="1" x14ac:dyDescent="0.25">
      <c r="A220" s="54"/>
      <c r="B220" s="54"/>
      <c r="C220" s="54"/>
      <c r="D220" s="54"/>
      <c r="E220" s="3"/>
      <c r="F220" s="3"/>
      <c r="G220" s="3"/>
      <c r="H220" s="3"/>
      <c r="I220" s="25"/>
      <c r="J220" s="26"/>
      <c r="K220" s="26"/>
      <c r="L220" s="26"/>
      <c r="M220" s="26"/>
      <c r="N220" s="26"/>
      <c r="O220" s="26"/>
      <c r="P220" s="26"/>
      <c r="Q220" s="26"/>
      <c r="R220" s="26"/>
      <c r="S220" s="26"/>
      <c r="T220" s="26"/>
      <c r="U220" s="26"/>
      <c r="V220" s="26"/>
      <c r="W220" s="26"/>
      <c r="X220" s="26"/>
      <c r="Y220" s="26"/>
      <c r="Z220" s="26"/>
      <c r="AA220" s="26"/>
      <c r="AB220" s="26"/>
    </row>
    <row r="221" spans="1:28" ht="15.75" customHeight="1" x14ac:dyDescent="0.25">
      <c r="A221" s="54"/>
      <c r="B221" s="54"/>
      <c r="C221" s="54"/>
      <c r="D221" s="54"/>
      <c r="E221" s="3"/>
      <c r="F221" s="3"/>
      <c r="G221" s="3"/>
      <c r="H221" s="3"/>
      <c r="I221" s="25"/>
      <c r="J221" s="26"/>
      <c r="K221" s="26"/>
      <c r="L221" s="26"/>
      <c r="M221" s="26"/>
      <c r="N221" s="26"/>
      <c r="O221" s="26"/>
      <c r="P221" s="26"/>
      <c r="Q221" s="26"/>
      <c r="R221" s="26"/>
      <c r="S221" s="26"/>
      <c r="T221" s="26"/>
      <c r="U221" s="26"/>
      <c r="V221" s="26"/>
      <c r="W221" s="26"/>
      <c r="X221" s="26"/>
      <c r="Y221" s="26"/>
      <c r="Z221" s="26"/>
      <c r="AA221" s="26"/>
      <c r="AB221" s="26"/>
    </row>
    <row r="222" spans="1:28" ht="15.75" customHeight="1" x14ac:dyDescent="0.25">
      <c r="A222" s="54"/>
      <c r="B222" s="54"/>
      <c r="C222" s="54"/>
      <c r="D222" s="54"/>
      <c r="E222" s="3"/>
      <c r="F222" s="3"/>
      <c r="G222" s="3"/>
      <c r="H222" s="3"/>
      <c r="I222" s="25"/>
      <c r="J222" s="26"/>
      <c r="K222" s="26"/>
      <c r="L222" s="26"/>
      <c r="M222" s="26"/>
      <c r="N222" s="26"/>
      <c r="O222" s="26"/>
      <c r="P222" s="26"/>
      <c r="Q222" s="26"/>
      <c r="R222" s="26"/>
      <c r="S222" s="26"/>
      <c r="T222" s="26"/>
      <c r="U222" s="26"/>
      <c r="V222" s="26"/>
      <c r="W222" s="26"/>
      <c r="X222" s="26"/>
      <c r="Y222" s="26"/>
      <c r="Z222" s="26"/>
      <c r="AA222" s="26"/>
      <c r="AB222" s="26"/>
    </row>
    <row r="223" spans="1:28" ht="15.75" customHeight="1" x14ac:dyDescent="0.25">
      <c r="A223" s="54"/>
      <c r="B223" s="54"/>
      <c r="C223" s="54"/>
      <c r="D223" s="54"/>
      <c r="E223" s="3"/>
      <c r="F223" s="3"/>
      <c r="G223" s="3"/>
      <c r="H223" s="3"/>
      <c r="I223" s="25"/>
      <c r="J223" s="26"/>
      <c r="K223" s="26"/>
      <c r="L223" s="26"/>
      <c r="M223" s="26"/>
      <c r="N223" s="26"/>
      <c r="O223" s="26"/>
      <c r="P223" s="26"/>
      <c r="Q223" s="26"/>
      <c r="R223" s="26"/>
      <c r="S223" s="26"/>
      <c r="T223" s="26"/>
      <c r="U223" s="26"/>
      <c r="V223" s="26"/>
      <c r="W223" s="26"/>
      <c r="X223" s="26"/>
      <c r="Y223" s="26"/>
      <c r="Z223" s="26"/>
      <c r="AA223" s="26"/>
      <c r="AB223" s="26"/>
    </row>
    <row r="224" spans="1:28" ht="15.75" customHeight="1" x14ac:dyDescent="0.25">
      <c r="A224" s="54"/>
      <c r="B224" s="54"/>
      <c r="C224" s="54"/>
      <c r="D224" s="54"/>
      <c r="E224" s="3"/>
      <c r="F224" s="3"/>
      <c r="G224" s="3"/>
      <c r="H224" s="3"/>
      <c r="I224" s="25"/>
      <c r="J224" s="26"/>
      <c r="K224" s="26"/>
      <c r="L224" s="26"/>
      <c r="M224" s="26"/>
      <c r="N224" s="26"/>
      <c r="O224" s="26"/>
      <c r="P224" s="26"/>
      <c r="Q224" s="26"/>
      <c r="R224" s="26"/>
      <c r="S224" s="26"/>
      <c r="T224" s="26"/>
      <c r="U224" s="26"/>
      <c r="V224" s="26"/>
      <c r="W224" s="26"/>
      <c r="X224" s="26"/>
      <c r="Y224" s="26"/>
      <c r="Z224" s="26"/>
      <c r="AA224" s="26"/>
      <c r="AB224" s="26"/>
    </row>
    <row r="225" spans="1:28" ht="15.75" customHeight="1" x14ac:dyDescent="0.25">
      <c r="A225" s="54"/>
      <c r="B225" s="54"/>
      <c r="C225" s="54"/>
      <c r="D225" s="54"/>
      <c r="E225" s="3"/>
      <c r="F225" s="3"/>
      <c r="G225" s="3"/>
      <c r="H225" s="3"/>
      <c r="I225" s="25"/>
      <c r="J225" s="26"/>
      <c r="K225" s="26"/>
      <c r="L225" s="26"/>
      <c r="M225" s="26"/>
      <c r="N225" s="26"/>
      <c r="O225" s="26"/>
      <c r="P225" s="26"/>
      <c r="Q225" s="26"/>
      <c r="R225" s="26"/>
      <c r="S225" s="26"/>
      <c r="T225" s="26"/>
      <c r="U225" s="26"/>
      <c r="V225" s="26"/>
      <c r="W225" s="26"/>
      <c r="X225" s="26"/>
      <c r="Y225" s="26"/>
      <c r="Z225" s="26"/>
      <c r="AA225" s="26"/>
      <c r="AB225" s="26"/>
    </row>
    <row r="226" spans="1:28" ht="15.75" customHeight="1" x14ac:dyDescent="0.25">
      <c r="A226" s="54"/>
      <c r="B226" s="54"/>
      <c r="C226" s="54"/>
      <c r="D226" s="54"/>
      <c r="E226" s="3"/>
      <c r="F226" s="3"/>
      <c r="G226" s="3"/>
      <c r="H226" s="3"/>
      <c r="I226" s="25"/>
      <c r="J226" s="26"/>
      <c r="K226" s="26"/>
      <c r="L226" s="26"/>
      <c r="M226" s="26"/>
      <c r="N226" s="26"/>
      <c r="O226" s="26"/>
      <c r="P226" s="26"/>
      <c r="Q226" s="26"/>
      <c r="R226" s="26"/>
      <c r="S226" s="26"/>
      <c r="T226" s="26"/>
      <c r="U226" s="26"/>
      <c r="V226" s="26"/>
      <c r="W226" s="26"/>
      <c r="X226" s="26"/>
      <c r="Y226" s="26"/>
      <c r="Z226" s="26"/>
      <c r="AA226" s="26"/>
      <c r="AB226" s="26"/>
    </row>
    <row r="227" spans="1:28" ht="15.75" customHeight="1" x14ac:dyDescent="0.25">
      <c r="A227" s="54"/>
      <c r="B227" s="54"/>
      <c r="C227" s="54"/>
      <c r="D227" s="54"/>
      <c r="E227" s="3"/>
      <c r="F227" s="3"/>
      <c r="G227" s="3"/>
      <c r="H227" s="3"/>
      <c r="I227" s="25"/>
      <c r="J227" s="26"/>
      <c r="K227" s="26"/>
      <c r="L227" s="26"/>
      <c r="M227" s="26"/>
      <c r="N227" s="26"/>
      <c r="O227" s="26"/>
      <c r="P227" s="26"/>
      <c r="Q227" s="26"/>
      <c r="R227" s="26"/>
      <c r="S227" s="26"/>
      <c r="T227" s="26"/>
      <c r="U227" s="26"/>
      <c r="V227" s="26"/>
      <c r="W227" s="26"/>
      <c r="X227" s="26"/>
      <c r="Y227" s="26"/>
      <c r="Z227" s="26"/>
      <c r="AA227" s="26"/>
      <c r="AB227" s="26"/>
    </row>
    <row r="228" spans="1:28" ht="15.75" customHeight="1" x14ac:dyDescent="0.25">
      <c r="A228" s="54"/>
      <c r="B228" s="54"/>
      <c r="C228" s="54"/>
      <c r="D228" s="54"/>
      <c r="E228" s="3"/>
      <c r="F228" s="3"/>
      <c r="G228" s="3"/>
      <c r="H228" s="3"/>
      <c r="I228" s="25"/>
      <c r="J228" s="26"/>
      <c r="K228" s="26"/>
      <c r="L228" s="26"/>
      <c r="M228" s="26"/>
      <c r="N228" s="26"/>
      <c r="O228" s="26"/>
      <c r="P228" s="26"/>
      <c r="Q228" s="26"/>
      <c r="R228" s="26"/>
      <c r="S228" s="26"/>
      <c r="T228" s="26"/>
      <c r="U228" s="26"/>
      <c r="V228" s="26"/>
      <c r="W228" s="26"/>
      <c r="X228" s="26"/>
      <c r="Y228" s="26"/>
      <c r="Z228" s="26"/>
      <c r="AA228" s="26"/>
      <c r="AB228" s="26"/>
    </row>
    <row r="229" spans="1:28" ht="15.75" customHeight="1" x14ac:dyDescent="0.25">
      <c r="A229" s="54"/>
      <c r="B229" s="54"/>
      <c r="C229" s="54"/>
      <c r="D229" s="54"/>
      <c r="E229" s="3"/>
      <c r="F229" s="3"/>
      <c r="G229" s="3"/>
      <c r="H229" s="3"/>
      <c r="I229" s="25"/>
      <c r="J229" s="26"/>
      <c r="K229" s="26"/>
      <c r="L229" s="26"/>
      <c r="M229" s="26"/>
      <c r="N229" s="26"/>
      <c r="O229" s="26"/>
      <c r="P229" s="26"/>
      <c r="Q229" s="26"/>
      <c r="R229" s="26"/>
      <c r="S229" s="26"/>
      <c r="T229" s="26"/>
      <c r="U229" s="26"/>
      <c r="V229" s="26"/>
      <c r="W229" s="26"/>
      <c r="X229" s="26"/>
      <c r="Y229" s="26"/>
      <c r="Z229" s="26"/>
      <c r="AA229" s="26"/>
      <c r="AB229" s="26"/>
    </row>
    <row r="230" spans="1:28" ht="15.75" customHeight="1" x14ac:dyDescent="0.25">
      <c r="A230" s="54"/>
      <c r="B230" s="54"/>
      <c r="C230" s="54"/>
      <c r="D230" s="54"/>
      <c r="E230" s="3"/>
      <c r="F230" s="3"/>
      <c r="G230" s="3"/>
      <c r="H230" s="3"/>
      <c r="I230" s="25"/>
      <c r="J230" s="26"/>
      <c r="K230" s="26"/>
      <c r="L230" s="26"/>
      <c r="M230" s="26"/>
      <c r="N230" s="26"/>
      <c r="O230" s="26"/>
      <c r="P230" s="26"/>
      <c r="Q230" s="26"/>
      <c r="R230" s="26"/>
      <c r="S230" s="26"/>
      <c r="T230" s="26"/>
      <c r="U230" s="26"/>
      <c r="V230" s="26"/>
      <c r="W230" s="26"/>
      <c r="X230" s="26"/>
      <c r="Y230" s="26"/>
      <c r="Z230" s="26"/>
      <c r="AA230" s="26"/>
      <c r="AB230" s="26"/>
    </row>
    <row r="231" spans="1:28" ht="15.75" customHeight="1" x14ac:dyDescent="0.25">
      <c r="A231" s="54"/>
      <c r="B231" s="54"/>
      <c r="C231" s="54"/>
      <c r="D231" s="54"/>
      <c r="E231" s="3"/>
      <c r="F231" s="3"/>
      <c r="G231" s="3"/>
      <c r="H231" s="3"/>
      <c r="I231" s="25"/>
      <c r="J231" s="26"/>
      <c r="K231" s="26"/>
      <c r="L231" s="26"/>
      <c r="M231" s="26"/>
      <c r="N231" s="26"/>
      <c r="O231" s="26"/>
      <c r="P231" s="26"/>
      <c r="Q231" s="26"/>
      <c r="R231" s="26"/>
      <c r="S231" s="26"/>
      <c r="T231" s="26"/>
      <c r="U231" s="26"/>
      <c r="V231" s="26"/>
      <c r="W231" s="26"/>
      <c r="X231" s="26"/>
      <c r="Y231" s="26"/>
      <c r="Z231" s="26"/>
      <c r="AA231" s="26"/>
      <c r="AB231" s="26"/>
    </row>
    <row r="232" spans="1:28" ht="15.75" customHeight="1" x14ac:dyDescent="0.25">
      <c r="A232" s="54"/>
      <c r="B232" s="54"/>
      <c r="C232" s="54"/>
      <c r="D232" s="54"/>
      <c r="E232" s="3"/>
      <c r="F232" s="3"/>
      <c r="G232" s="3"/>
      <c r="H232" s="3"/>
      <c r="I232" s="25"/>
      <c r="J232" s="26"/>
      <c r="K232" s="26"/>
      <c r="L232" s="26"/>
      <c r="M232" s="26"/>
      <c r="N232" s="26"/>
      <c r="O232" s="26"/>
      <c r="P232" s="26"/>
      <c r="Q232" s="26"/>
      <c r="R232" s="26"/>
      <c r="S232" s="26"/>
      <c r="T232" s="26"/>
      <c r="U232" s="26"/>
      <c r="V232" s="26"/>
      <c r="W232" s="26"/>
      <c r="X232" s="26"/>
      <c r="Y232" s="26"/>
      <c r="Z232" s="26"/>
      <c r="AA232" s="26"/>
      <c r="AB232" s="26"/>
    </row>
    <row r="233" spans="1:28" ht="15.75" customHeight="1" x14ac:dyDescent="0.25">
      <c r="A233" s="54"/>
      <c r="B233" s="54"/>
      <c r="C233" s="54"/>
      <c r="D233" s="54"/>
      <c r="E233" s="3"/>
      <c r="F233" s="3"/>
      <c r="G233" s="3"/>
      <c r="H233" s="3"/>
      <c r="I233" s="25"/>
      <c r="J233" s="26"/>
      <c r="K233" s="26"/>
      <c r="L233" s="26"/>
      <c r="M233" s="26"/>
      <c r="N233" s="26"/>
      <c r="O233" s="26"/>
      <c r="P233" s="26"/>
      <c r="Q233" s="26"/>
      <c r="R233" s="26"/>
      <c r="S233" s="26"/>
      <c r="T233" s="26"/>
      <c r="U233" s="26"/>
      <c r="V233" s="26"/>
      <c r="W233" s="26"/>
      <c r="X233" s="26"/>
      <c r="Y233" s="26"/>
      <c r="Z233" s="26"/>
      <c r="AA233" s="26"/>
      <c r="AB233" s="26"/>
    </row>
    <row r="234" spans="1:28" ht="15.75" customHeight="1" x14ac:dyDescent="0.25">
      <c r="A234" s="54"/>
      <c r="B234" s="54"/>
      <c r="C234" s="54"/>
      <c r="D234" s="54"/>
      <c r="E234" s="3"/>
      <c r="F234" s="3"/>
      <c r="G234" s="3"/>
      <c r="H234" s="3"/>
      <c r="I234" s="25"/>
      <c r="J234" s="26"/>
      <c r="K234" s="26"/>
      <c r="L234" s="26"/>
      <c r="M234" s="26"/>
      <c r="N234" s="26"/>
      <c r="O234" s="26"/>
      <c r="P234" s="26"/>
      <c r="Q234" s="26"/>
      <c r="R234" s="26"/>
      <c r="S234" s="26"/>
      <c r="T234" s="26"/>
      <c r="U234" s="26"/>
      <c r="V234" s="26"/>
      <c r="W234" s="26"/>
      <c r="X234" s="26"/>
      <c r="Y234" s="26"/>
      <c r="Z234" s="26"/>
      <c r="AA234" s="26"/>
      <c r="AB234" s="26"/>
    </row>
    <row r="235" spans="1:28" ht="15.75" customHeight="1" x14ac:dyDescent="0.25">
      <c r="A235" s="54"/>
      <c r="B235" s="54"/>
      <c r="C235" s="54"/>
      <c r="D235" s="54"/>
      <c r="E235" s="3"/>
      <c r="F235" s="3"/>
      <c r="G235" s="3"/>
      <c r="H235" s="3"/>
      <c r="I235" s="25"/>
      <c r="J235" s="26"/>
      <c r="K235" s="26"/>
      <c r="L235" s="26"/>
      <c r="M235" s="26"/>
      <c r="N235" s="26"/>
      <c r="O235" s="26"/>
      <c r="P235" s="26"/>
      <c r="Q235" s="26"/>
      <c r="R235" s="26"/>
      <c r="S235" s="26"/>
      <c r="T235" s="26"/>
      <c r="U235" s="26"/>
      <c r="V235" s="26"/>
      <c r="W235" s="26"/>
      <c r="X235" s="26"/>
      <c r="Y235" s="26"/>
      <c r="Z235" s="26"/>
      <c r="AA235" s="26"/>
      <c r="AB235" s="26"/>
    </row>
    <row r="236" spans="1:28" ht="15.75" customHeight="1" x14ac:dyDescent="0.25">
      <c r="A236" s="54"/>
      <c r="B236" s="54"/>
      <c r="C236" s="54"/>
      <c r="D236" s="54"/>
      <c r="E236" s="3"/>
      <c r="F236" s="3"/>
      <c r="G236" s="3"/>
      <c r="H236" s="3"/>
      <c r="I236" s="25"/>
      <c r="J236" s="26"/>
      <c r="K236" s="26"/>
      <c r="L236" s="26"/>
      <c r="M236" s="26"/>
      <c r="N236" s="26"/>
      <c r="O236" s="26"/>
      <c r="P236" s="26"/>
      <c r="Q236" s="26"/>
      <c r="R236" s="26"/>
      <c r="S236" s="26"/>
      <c r="T236" s="26"/>
      <c r="U236" s="26"/>
      <c r="V236" s="26"/>
      <c r="W236" s="26"/>
      <c r="X236" s="26"/>
      <c r="Y236" s="26"/>
      <c r="Z236" s="26"/>
      <c r="AA236" s="26"/>
      <c r="AB236" s="26"/>
    </row>
    <row r="237" spans="1:28" ht="15.75" customHeight="1" x14ac:dyDescent="0.25">
      <c r="A237" s="54"/>
      <c r="B237" s="54"/>
      <c r="C237" s="54"/>
      <c r="D237" s="54"/>
      <c r="E237" s="3"/>
      <c r="F237" s="3"/>
      <c r="G237" s="3"/>
      <c r="H237" s="3"/>
      <c r="I237" s="25"/>
      <c r="J237" s="26"/>
      <c r="K237" s="26"/>
      <c r="L237" s="26"/>
      <c r="M237" s="26"/>
      <c r="N237" s="26"/>
      <c r="O237" s="26"/>
      <c r="P237" s="26"/>
      <c r="Q237" s="26"/>
      <c r="R237" s="26"/>
      <c r="S237" s="26"/>
      <c r="T237" s="26"/>
      <c r="U237" s="26"/>
      <c r="V237" s="26"/>
      <c r="W237" s="26"/>
      <c r="X237" s="26"/>
      <c r="Y237" s="26"/>
      <c r="Z237" s="26"/>
      <c r="AA237" s="26"/>
      <c r="AB237" s="26"/>
    </row>
    <row r="238" spans="1:28" ht="15.75" customHeight="1" x14ac:dyDescent="0.25">
      <c r="A238" s="54"/>
      <c r="B238" s="54"/>
      <c r="C238" s="54"/>
      <c r="D238" s="54"/>
      <c r="E238" s="3"/>
      <c r="F238" s="3"/>
      <c r="G238" s="3"/>
      <c r="H238" s="3"/>
      <c r="I238" s="25"/>
      <c r="J238" s="26"/>
      <c r="K238" s="26"/>
      <c r="L238" s="26"/>
      <c r="M238" s="26"/>
      <c r="N238" s="26"/>
      <c r="O238" s="26"/>
      <c r="P238" s="26"/>
      <c r="Q238" s="26"/>
      <c r="R238" s="26"/>
      <c r="S238" s="26"/>
      <c r="T238" s="26"/>
      <c r="U238" s="26"/>
      <c r="V238" s="26"/>
      <c r="W238" s="26"/>
      <c r="X238" s="26"/>
      <c r="Y238" s="26"/>
      <c r="Z238" s="26"/>
      <c r="AA238" s="26"/>
      <c r="AB238" s="26"/>
    </row>
    <row r="239" spans="1:28" ht="15.75" customHeight="1" x14ac:dyDescent="0.25">
      <c r="A239" s="54"/>
      <c r="B239" s="54"/>
      <c r="C239" s="54"/>
      <c r="D239" s="54"/>
      <c r="E239" s="3"/>
      <c r="F239" s="3"/>
      <c r="G239" s="3"/>
      <c r="H239" s="3"/>
      <c r="I239" s="25"/>
      <c r="J239" s="26"/>
      <c r="K239" s="26"/>
      <c r="L239" s="26"/>
      <c r="M239" s="26"/>
      <c r="N239" s="26"/>
      <c r="O239" s="26"/>
      <c r="P239" s="26"/>
      <c r="Q239" s="26"/>
      <c r="R239" s="26"/>
      <c r="S239" s="26"/>
      <c r="T239" s="26"/>
      <c r="U239" s="26"/>
      <c r="V239" s="26"/>
      <c r="W239" s="26"/>
      <c r="X239" s="26"/>
      <c r="Y239" s="26"/>
      <c r="Z239" s="26"/>
      <c r="AA239" s="26"/>
      <c r="AB239" s="26"/>
    </row>
    <row r="240" spans="1:28" ht="15.75" customHeight="1" x14ac:dyDescent="0.25">
      <c r="A240" s="54"/>
      <c r="B240" s="54"/>
      <c r="C240" s="54"/>
      <c r="D240" s="54"/>
      <c r="E240" s="3"/>
      <c r="F240" s="3"/>
      <c r="G240" s="3"/>
      <c r="H240" s="3"/>
      <c r="I240" s="25"/>
      <c r="J240" s="26"/>
      <c r="K240" s="26"/>
      <c r="L240" s="26"/>
      <c r="M240" s="26"/>
      <c r="N240" s="26"/>
      <c r="O240" s="26"/>
      <c r="P240" s="26"/>
      <c r="Q240" s="26"/>
      <c r="R240" s="26"/>
      <c r="S240" s="26"/>
      <c r="T240" s="26"/>
      <c r="U240" s="26"/>
      <c r="V240" s="26"/>
      <c r="W240" s="26"/>
      <c r="X240" s="26"/>
      <c r="Y240" s="26"/>
      <c r="Z240" s="26"/>
      <c r="AA240" s="26"/>
      <c r="AB240" s="26"/>
    </row>
    <row r="241" spans="1:28" ht="15.75" customHeight="1" x14ac:dyDescent="0.25">
      <c r="A241" s="54"/>
      <c r="B241" s="54"/>
      <c r="C241" s="54"/>
      <c r="D241" s="54"/>
      <c r="E241" s="3"/>
      <c r="F241" s="3"/>
      <c r="G241" s="3"/>
      <c r="H241" s="3"/>
      <c r="I241" s="25"/>
      <c r="J241" s="26"/>
      <c r="K241" s="26"/>
      <c r="L241" s="26"/>
      <c r="M241" s="26"/>
      <c r="N241" s="26"/>
      <c r="O241" s="26"/>
      <c r="P241" s="26"/>
      <c r="Q241" s="26"/>
      <c r="R241" s="26"/>
      <c r="S241" s="26"/>
      <c r="T241" s="26"/>
      <c r="U241" s="26"/>
      <c r="V241" s="26"/>
      <c r="W241" s="26"/>
      <c r="X241" s="26"/>
      <c r="Y241" s="26"/>
      <c r="Z241" s="26"/>
      <c r="AA241" s="26"/>
      <c r="AB241" s="26"/>
    </row>
    <row r="242" spans="1:28" ht="15.75" customHeight="1" x14ac:dyDescent="0.25">
      <c r="A242" s="54"/>
      <c r="B242" s="54"/>
      <c r="C242" s="54"/>
      <c r="D242" s="54"/>
      <c r="E242" s="3"/>
      <c r="F242" s="3"/>
      <c r="G242" s="3"/>
      <c r="H242" s="3"/>
      <c r="I242" s="25"/>
      <c r="J242" s="26"/>
      <c r="K242" s="26"/>
      <c r="L242" s="26"/>
      <c r="M242" s="26"/>
      <c r="N242" s="26"/>
      <c r="O242" s="26"/>
      <c r="P242" s="26"/>
      <c r="Q242" s="26"/>
      <c r="R242" s="26"/>
      <c r="S242" s="26"/>
      <c r="T242" s="26"/>
      <c r="U242" s="26"/>
      <c r="V242" s="26"/>
      <c r="W242" s="26"/>
      <c r="X242" s="26"/>
      <c r="Y242" s="26"/>
      <c r="Z242" s="26"/>
      <c r="AA242" s="26"/>
      <c r="AB242" s="26"/>
    </row>
    <row r="243" spans="1:28" ht="15.75" customHeight="1" x14ac:dyDescent="0.25">
      <c r="A243" s="54"/>
      <c r="B243" s="54"/>
      <c r="C243" s="54"/>
      <c r="D243" s="54"/>
      <c r="E243" s="3"/>
      <c r="F243" s="3"/>
      <c r="G243" s="3"/>
      <c r="H243" s="3"/>
      <c r="I243" s="25"/>
      <c r="J243" s="26"/>
      <c r="K243" s="26"/>
      <c r="L243" s="26"/>
      <c r="M243" s="26"/>
      <c r="N243" s="26"/>
      <c r="O243" s="26"/>
      <c r="P243" s="26"/>
      <c r="Q243" s="26"/>
      <c r="R243" s="26"/>
      <c r="S243" s="26"/>
      <c r="T243" s="26"/>
      <c r="U243" s="26"/>
      <c r="V243" s="26"/>
      <c r="W243" s="26"/>
      <c r="X243" s="26"/>
      <c r="Y243" s="26"/>
      <c r="Z243" s="26"/>
      <c r="AA243" s="26"/>
      <c r="AB243" s="26"/>
    </row>
    <row r="244" spans="1:28" ht="15.75" customHeight="1" x14ac:dyDescent="0.25">
      <c r="A244" s="54"/>
      <c r="B244" s="54"/>
      <c r="C244" s="54"/>
      <c r="D244" s="54"/>
      <c r="E244" s="3"/>
      <c r="F244" s="3"/>
      <c r="G244" s="3"/>
      <c r="H244" s="3"/>
      <c r="I244" s="25"/>
      <c r="J244" s="26"/>
      <c r="K244" s="26"/>
      <c r="L244" s="26"/>
      <c r="M244" s="26"/>
      <c r="N244" s="26"/>
      <c r="O244" s="26"/>
      <c r="P244" s="26"/>
      <c r="Q244" s="26"/>
      <c r="R244" s="26"/>
      <c r="S244" s="26"/>
      <c r="T244" s="26"/>
      <c r="U244" s="26"/>
      <c r="V244" s="26"/>
      <c r="W244" s="26"/>
      <c r="X244" s="26"/>
      <c r="Y244" s="26"/>
      <c r="Z244" s="26"/>
      <c r="AA244" s="26"/>
      <c r="AB244" s="26"/>
    </row>
    <row r="245" spans="1:28" ht="15.75" customHeight="1" x14ac:dyDescent="0.25">
      <c r="A245" s="54"/>
      <c r="B245" s="54"/>
      <c r="C245" s="54"/>
      <c r="D245" s="54"/>
      <c r="E245" s="3"/>
      <c r="F245" s="3"/>
      <c r="G245" s="3"/>
      <c r="H245" s="3"/>
      <c r="I245" s="25"/>
      <c r="J245" s="26"/>
      <c r="K245" s="26"/>
      <c r="L245" s="26"/>
      <c r="M245" s="26"/>
      <c r="N245" s="26"/>
      <c r="O245" s="26"/>
      <c r="P245" s="26"/>
      <c r="Q245" s="26"/>
      <c r="R245" s="26"/>
      <c r="S245" s="26"/>
      <c r="T245" s="26"/>
      <c r="U245" s="26"/>
      <c r="V245" s="26"/>
      <c r="W245" s="26"/>
      <c r="X245" s="26"/>
      <c r="Y245" s="26"/>
      <c r="Z245" s="26"/>
      <c r="AA245" s="26"/>
      <c r="AB245" s="26"/>
    </row>
    <row r="246" spans="1:28" ht="15.75" customHeight="1" x14ac:dyDescent="0.25">
      <c r="A246" s="54"/>
      <c r="B246" s="54"/>
      <c r="C246" s="54"/>
      <c r="D246" s="54"/>
      <c r="E246" s="3"/>
      <c r="F246" s="3"/>
      <c r="G246" s="3"/>
      <c r="H246" s="3"/>
      <c r="I246" s="25"/>
      <c r="J246" s="26"/>
      <c r="K246" s="26"/>
      <c r="L246" s="26"/>
      <c r="M246" s="26"/>
      <c r="N246" s="26"/>
      <c r="O246" s="26"/>
      <c r="P246" s="26"/>
      <c r="Q246" s="26"/>
      <c r="R246" s="26"/>
      <c r="S246" s="26"/>
      <c r="T246" s="26"/>
      <c r="U246" s="26"/>
      <c r="V246" s="26"/>
      <c r="W246" s="26"/>
      <c r="X246" s="26"/>
      <c r="Y246" s="26"/>
      <c r="Z246" s="26"/>
      <c r="AA246" s="26"/>
      <c r="AB246" s="26"/>
    </row>
    <row r="247" spans="1:28" ht="15.75" customHeight="1" x14ac:dyDescent="0.25">
      <c r="A247" s="54"/>
      <c r="B247" s="54"/>
      <c r="C247" s="54"/>
      <c r="D247" s="54"/>
      <c r="E247" s="3"/>
      <c r="F247" s="3"/>
      <c r="G247" s="3"/>
      <c r="H247" s="3"/>
      <c r="I247" s="25"/>
      <c r="J247" s="26"/>
      <c r="K247" s="26"/>
      <c r="L247" s="26"/>
      <c r="M247" s="26"/>
      <c r="N247" s="26"/>
      <c r="O247" s="26"/>
      <c r="P247" s="26"/>
      <c r="Q247" s="26"/>
      <c r="R247" s="26"/>
      <c r="S247" s="26"/>
      <c r="T247" s="26"/>
      <c r="U247" s="26"/>
      <c r="V247" s="26"/>
      <c r="W247" s="26"/>
      <c r="X247" s="26"/>
      <c r="Y247" s="26"/>
      <c r="Z247" s="26"/>
      <c r="AA247" s="26"/>
      <c r="AB247" s="26"/>
    </row>
    <row r="248" spans="1:28" ht="15.75" customHeight="1" x14ac:dyDescent="0.25">
      <c r="A248" s="54"/>
      <c r="B248" s="54"/>
      <c r="C248" s="54"/>
      <c r="D248" s="54"/>
      <c r="E248" s="3"/>
      <c r="F248" s="3"/>
      <c r="G248" s="3"/>
      <c r="H248" s="3"/>
      <c r="I248" s="25"/>
      <c r="J248" s="26"/>
      <c r="K248" s="26"/>
      <c r="L248" s="26"/>
      <c r="M248" s="26"/>
      <c r="N248" s="26"/>
      <c r="O248" s="26"/>
      <c r="P248" s="26"/>
      <c r="Q248" s="26"/>
      <c r="R248" s="26"/>
      <c r="S248" s="26"/>
      <c r="T248" s="26"/>
      <c r="U248" s="26"/>
      <c r="V248" s="26"/>
      <c r="W248" s="26"/>
      <c r="X248" s="26"/>
      <c r="Y248" s="26"/>
      <c r="Z248" s="26"/>
      <c r="AA248" s="26"/>
      <c r="AB248" s="26"/>
    </row>
    <row r="249" spans="1:28" ht="15.75" customHeight="1" x14ac:dyDescent="0.25">
      <c r="A249" s="54"/>
      <c r="B249" s="54"/>
      <c r="C249" s="54"/>
      <c r="D249" s="54"/>
      <c r="E249" s="3"/>
      <c r="F249" s="3"/>
      <c r="G249" s="3"/>
      <c r="H249" s="3"/>
      <c r="I249" s="25"/>
      <c r="J249" s="26"/>
      <c r="K249" s="26"/>
      <c r="L249" s="26"/>
      <c r="M249" s="26"/>
      <c r="N249" s="26"/>
      <c r="O249" s="26"/>
      <c r="P249" s="26"/>
      <c r="Q249" s="26"/>
      <c r="R249" s="26"/>
      <c r="S249" s="26"/>
      <c r="T249" s="26"/>
      <c r="U249" s="26"/>
      <c r="V249" s="26"/>
      <c r="W249" s="26"/>
      <c r="X249" s="26"/>
      <c r="Y249" s="26"/>
      <c r="Z249" s="26"/>
      <c r="AA249" s="26"/>
      <c r="AB249" s="26"/>
    </row>
    <row r="250" spans="1:28" ht="15.75" customHeight="1" x14ac:dyDescent="0.25">
      <c r="A250" s="54"/>
      <c r="B250" s="54"/>
      <c r="C250" s="54"/>
      <c r="D250" s="54"/>
      <c r="E250" s="3"/>
      <c r="F250" s="3"/>
      <c r="G250" s="3"/>
      <c r="H250" s="3"/>
      <c r="I250" s="25"/>
      <c r="J250" s="26"/>
      <c r="K250" s="26"/>
      <c r="L250" s="26"/>
      <c r="M250" s="26"/>
      <c r="N250" s="26"/>
      <c r="O250" s="26"/>
      <c r="P250" s="26"/>
      <c r="Q250" s="26"/>
      <c r="R250" s="26"/>
      <c r="S250" s="26"/>
      <c r="T250" s="26"/>
      <c r="U250" s="26"/>
      <c r="V250" s="26"/>
      <c r="W250" s="26"/>
      <c r="X250" s="26"/>
      <c r="Y250" s="26"/>
      <c r="Z250" s="26"/>
      <c r="AA250" s="26"/>
      <c r="AB250" s="26"/>
    </row>
    <row r="251" spans="1:28" ht="15.75" customHeight="1" x14ac:dyDescent="0.25">
      <c r="A251" s="54"/>
      <c r="B251" s="54"/>
      <c r="C251" s="54"/>
      <c r="D251" s="54"/>
      <c r="E251" s="3"/>
      <c r="F251" s="3"/>
      <c r="G251" s="3"/>
      <c r="H251" s="3"/>
      <c r="I251" s="25"/>
      <c r="J251" s="26"/>
      <c r="K251" s="26"/>
      <c r="L251" s="26"/>
      <c r="M251" s="26"/>
      <c r="N251" s="26"/>
      <c r="O251" s="26"/>
      <c r="P251" s="26"/>
      <c r="Q251" s="26"/>
      <c r="R251" s="26"/>
      <c r="S251" s="26"/>
      <c r="T251" s="26"/>
      <c r="U251" s="26"/>
      <c r="V251" s="26"/>
      <c r="W251" s="26"/>
      <c r="X251" s="26"/>
      <c r="Y251" s="26"/>
      <c r="Z251" s="26"/>
      <c r="AA251" s="26"/>
      <c r="AB251" s="26"/>
    </row>
    <row r="252" spans="1:28" ht="15.75" customHeight="1" x14ac:dyDescent="0.25">
      <c r="A252" s="54"/>
      <c r="B252" s="54"/>
      <c r="C252" s="54"/>
      <c r="D252" s="54"/>
      <c r="E252" s="3"/>
      <c r="F252" s="3"/>
      <c r="G252" s="3"/>
      <c r="H252" s="3"/>
      <c r="I252" s="25"/>
      <c r="J252" s="26"/>
      <c r="K252" s="26"/>
      <c r="L252" s="26"/>
      <c r="M252" s="26"/>
      <c r="N252" s="26"/>
      <c r="O252" s="26"/>
      <c r="P252" s="26"/>
      <c r="Q252" s="26"/>
      <c r="R252" s="26"/>
      <c r="S252" s="26"/>
      <c r="T252" s="26"/>
      <c r="U252" s="26"/>
      <c r="V252" s="26"/>
      <c r="W252" s="26"/>
      <c r="X252" s="26"/>
      <c r="Y252" s="26"/>
      <c r="Z252" s="26"/>
      <c r="AA252" s="26"/>
      <c r="AB252" s="26"/>
    </row>
    <row r="253" spans="1:28" ht="15.75" customHeight="1" x14ac:dyDescent="0.25">
      <c r="A253" s="54"/>
      <c r="B253" s="54"/>
      <c r="C253" s="54"/>
      <c r="D253" s="54"/>
      <c r="E253" s="3"/>
      <c r="F253" s="3"/>
      <c r="G253" s="3"/>
      <c r="H253" s="3"/>
      <c r="I253" s="25"/>
      <c r="J253" s="26"/>
      <c r="K253" s="26"/>
      <c r="L253" s="26"/>
      <c r="M253" s="26"/>
      <c r="N253" s="26"/>
      <c r="O253" s="26"/>
      <c r="P253" s="26"/>
      <c r="Q253" s="26"/>
      <c r="R253" s="26"/>
      <c r="S253" s="26"/>
      <c r="T253" s="26"/>
      <c r="U253" s="26"/>
      <c r="V253" s="26"/>
      <c r="W253" s="26"/>
      <c r="X253" s="26"/>
      <c r="Y253" s="26"/>
      <c r="Z253" s="26"/>
      <c r="AA253" s="26"/>
      <c r="AB253" s="26"/>
    </row>
    <row r="254" spans="1:28" ht="15.75" customHeight="1" x14ac:dyDescent="0.25">
      <c r="A254" s="54"/>
      <c r="B254" s="54"/>
      <c r="C254" s="54"/>
      <c r="D254" s="54"/>
      <c r="E254" s="3"/>
      <c r="F254" s="3"/>
      <c r="G254" s="3"/>
      <c r="H254" s="3"/>
      <c r="I254" s="25"/>
      <c r="J254" s="26"/>
      <c r="K254" s="26"/>
      <c r="L254" s="26"/>
      <c r="M254" s="26"/>
      <c r="N254" s="26"/>
      <c r="O254" s="26"/>
      <c r="P254" s="26"/>
      <c r="Q254" s="26"/>
      <c r="R254" s="26"/>
      <c r="S254" s="26"/>
      <c r="T254" s="26"/>
      <c r="U254" s="26"/>
      <c r="V254" s="26"/>
      <c r="W254" s="26"/>
      <c r="X254" s="26"/>
      <c r="Y254" s="26"/>
      <c r="Z254" s="26"/>
      <c r="AA254" s="26"/>
      <c r="AB254" s="26"/>
    </row>
    <row r="255" spans="1:28" ht="15.75" customHeight="1" x14ac:dyDescent="0.25">
      <c r="A255" s="54"/>
      <c r="B255" s="54"/>
      <c r="C255" s="54"/>
      <c r="D255" s="54"/>
      <c r="E255" s="3"/>
      <c r="F255" s="3"/>
      <c r="G255" s="3"/>
      <c r="H255" s="3"/>
      <c r="I255" s="25"/>
      <c r="J255" s="26"/>
      <c r="K255" s="26"/>
      <c r="L255" s="26"/>
      <c r="M255" s="26"/>
      <c r="N255" s="26"/>
      <c r="O255" s="26"/>
      <c r="P255" s="26"/>
      <c r="Q255" s="26"/>
      <c r="R255" s="26"/>
      <c r="S255" s="26"/>
      <c r="T255" s="26"/>
      <c r="U255" s="26"/>
      <c r="V255" s="26"/>
      <c r="W255" s="26"/>
      <c r="X255" s="26"/>
      <c r="Y255" s="26"/>
      <c r="Z255" s="26"/>
      <c r="AA255" s="26"/>
      <c r="AB255" s="26"/>
    </row>
    <row r="256" spans="1:28" ht="15.75" customHeight="1" x14ac:dyDescent="0.25">
      <c r="A256" s="54"/>
      <c r="B256" s="54"/>
      <c r="C256" s="54"/>
      <c r="D256" s="54"/>
      <c r="E256" s="3"/>
      <c r="F256" s="3"/>
      <c r="G256" s="3"/>
      <c r="H256" s="3"/>
      <c r="I256" s="25"/>
      <c r="J256" s="26"/>
      <c r="K256" s="26"/>
      <c r="L256" s="26"/>
      <c r="M256" s="26"/>
      <c r="N256" s="26"/>
      <c r="O256" s="26"/>
      <c r="P256" s="26"/>
      <c r="Q256" s="26"/>
      <c r="R256" s="26"/>
      <c r="S256" s="26"/>
      <c r="T256" s="26"/>
      <c r="U256" s="26"/>
      <c r="V256" s="26"/>
      <c r="W256" s="26"/>
      <c r="X256" s="26"/>
      <c r="Y256" s="26"/>
      <c r="Z256" s="26"/>
      <c r="AA256" s="26"/>
      <c r="AB256" s="26"/>
    </row>
    <row r="257" spans="1:28" ht="15.75" customHeight="1" x14ac:dyDescent="0.25">
      <c r="A257" s="54"/>
      <c r="B257" s="54"/>
      <c r="C257" s="54"/>
      <c r="D257" s="54"/>
      <c r="E257" s="3"/>
      <c r="F257" s="3"/>
      <c r="G257" s="3"/>
      <c r="H257" s="3"/>
      <c r="I257" s="25"/>
      <c r="J257" s="26"/>
      <c r="K257" s="26"/>
      <c r="L257" s="26"/>
      <c r="M257" s="26"/>
      <c r="N257" s="26"/>
      <c r="O257" s="26"/>
      <c r="P257" s="26"/>
      <c r="Q257" s="26"/>
      <c r="R257" s="26"/>
      <c r="S257" s="26"/>
      <c r="T257" s="26"/>
      <c r="U257" s="26"/>
      <c r="V257" s="26"/>
      <c r="W257" s="26"/>
      <c r="X257" s="26"/>
      <c r="Y257" s="26"/>
      <c r="Z257" s="26"/>
      <c r="AA257" s="26"/>
      <c r="AB257" s="26"/>
    </row>
    <row r="258" spans="1:28" ht="15.75" customHeight="1" x14ac:dyDescent="0.25">
      <c r="A258" s="54"/>
      <c r="B258" s="54"/>
      <c r="C258" s="54"/>
      <c r="D258" s="54"/>
      <c r="E258" s="3"/>
      <c r="F258" s="3"/>
      <c r="G258" s="3"/>
      <c r="H258" s="3"/>
      <c r="I258" s="25"/>
      <c r="J258" s="26"/>
      <c r="K258" s="26"/>
      <c r="L258" s="26"/>
      <c r="M258" s="26"/>
      <c r="N258" s="26"/>
      <c r="O258" s="26"/>
      <c r="P258" s="26"/>
      <c r="Q258" s="26"/>
      <c r="R258" s="26"/>
      <c r="S258" s="26"/>
      <c r="T258" s="26"/>
      <c r="U258" s="26"/>
      <c r="V258" s="26"/>
      <c r="W258" s="26"/>
      <c r="X258" s="26"/>
      <c r="Y258" s="26"/>
      <c r="Z258" s="26"/>
      <c r="AA258" s="26"/>
      <c r="AB258" s="26"/>
    </row>
    <row r="259" spans="1:28" ht="15.75" customHeight="1" x14ac:dyDescent="0.25">
      <c r="A259" s="54"/>
      <c r="B259" s="54"/>
      <c r="C259" s="54"/>
      <c r="D259" s="54"/>
      <c r="E259" s="3"/>
      <c r="F259" s="3"/>
      <c r="G259" s="3"/>
      <c r="H259" s="3"/>
      <c r="I259" s="25"/>
      <c r="J259" s="26"/>
      <c r="K259" s="26"/>
      <c r="L259" s="26"/>
      <c r="M259" s="26"/>
      <c r="N259" s="26"/>
      <c r="O259" s="26"/>
      <c r="P259" s="26"/>
      <c r="Q259" s="26"/>
      <c r="R259" s="26"/>
      <c r="S259" s="26"/>
      <c r="T259" s="26"/>
      <c r="U259" s="26"/>
      <c r="V259" s="26"/>
      <c r="W259" s="26"/>
      <c r="X259" s="26"/>
      <c r="Y259" s="26"/>
      <c r="Z259" s="26"/>
      <c r="AA259" s="26"/>
      <c r="AB259" s="26"/>
    </row>
    <row r="260" spans="1:28" ht="15.75" customHeight="1" x14ac:dyDescent="0.25">
      <c r="A260" s="54"/>
      <c r="B260" s="54"/>
      <c r="C260" s="54"/>
      <c r="D260" s="54"/>
      <c r="E260" s="3"/>
      <c r="F260" s="3"/>
      <c r="G260" s="3"/>
      <c r="H260" s="3"/>
      <c r="I260" s="25"/>
      <c r="J260" s="26"/>
      <c r="K260" s="26"/>
      <c r="L260" s="26"/>
      <c r="M260" s="26"/>
      <c r="N260" s="26"/>
      <c r="O260" s="26"/>
      <c r="P260" s="26"/>
      <c r="Q260" s="26"/>
      <c r="R260" s="26"/>
      <c r="S260" s="26"/>
      <c r="T260" s="26"/>
      <c r="U260" s="26"/>
      <c r="V260" s="26"/>
      <c r="W260" s="26"/>
      <c r="X260" s="26"/>
      <c r="Y260" s="26"/>
      <c r="Z260" s="26"/>
      <c r="AA260" s="26"/>
      <c r="AB260" s="26"/>
    </row>
    <row r="261" spans="1:28" ht="15.75" customHeight="1" x14ac:dyDescent="0.25">
      <c r="A261" s="54"/>
      <c r="B261" s="54"/>
      <c r="C261" s="54"/>
      <c r="D261" s="54"/>
      <c r="E261" s="3"/>
      <c r="F261" s="3"/>
      <c r="G261" s="3"/>
      <c r="H261" s="3"/>
      <c r="I261" s="25"/>
      <c r="J261" s="26"/>
      <c r="K261" s="26"/>
      <c r="L261" s="26"/>
      <c r="M261" s="26"/>
      <c r="N261" s="26"/>
      <c r="O261" s="26"/>
      <c r="P261" s="26"/>
      <c r="Q261" s="26"/>
      <c r="R261" s="26"/>
      <c r="S261" s="26"/>
      <c r="T261" s="26"/>
      <c r="U261" s="26"/>
      <c r="V261" s="26"/>
      <c r="W261" s="26"/>
      <c r="X261" s="26"/>
      <c r="Y261" s="26"/>
      <c r="Z261" s="26"/>
      <c r="AA261" s="26"/>
      <c r="AB261" s="26"/>
    </row>
    <row r="262" spans="1:28" ht="15.75" customHeight="1" x14ac:dyDescent="0.25">
      <c r="A262" s="54"/>
      <c r="B262" s="54"/>
      <c r="C262" s="54"/>
      <c r="D262" s="54"/>
      <c r="E262" s="3"/>
      <c r="F262" s="3"/>
      <c r="G262" s="3"/>
      <c r="H262" s="3"/>
      <c r="I262" s="25"/>
      <c r="J262" s="26"/>
      <c r="K262" s="26"/>
      <c r="L262" s="26"/>
      <c r="M262" s="26"/>
      <c r="N262" s="26"/>
      <c r="O262" s="26"/>
      <c r="P262" s="26"/>
      <c r="Q262" s="26"/>
      <c r="R262" s="26"/>
      <c r="S262" s="26"/>
      <c r="T262" s="26"/>
      <c r="U262" s="26"/>
      <c r="V262" s="26"/>
      <c r="W262" s="26"/>
      <c r="X262" s="26"/>
      <c r="Y262" s="26"/>
      <c r="Z262" s="26"/>
      <c r="AA262" s="26"/>
      <c r="AB262" s="26"/>
    </row>
    <row r="263" spans="1:28" ht="15.75" customHeight="1" x14ac:dyDescent="0.25">
      <c r="A263" s="54"/>
      <c r="B263" s="54"/>
      <c r="C263" s="54"/>
      <c r="D263" s="54"/>
      <c r="E263" s="3"/>
      <c r="F263" s="3"/>
      <c r="G263" s="3"/>
      <c r="H263" s="3"/>
      <c r="I263" s="25"/>
      <c r="J263" s="26"/>
      <c r="K263" s="26"/>
      <c r="L263" s="26"/>
      <c r="M263" s="26"/>
      <c r="N263" s="26"/>
      <c r="O263" s="26"/>
      <c r="P263" s="26"/>
      <c r="Q263" s="26"/>
      <c r="R263" s="26"/>
      <c r="S263" s="26"/>
      <c r="T263" s="26"/>
      <c r="U263" s="26"/>
      <c r="V263" s="26"/>
      <c r="W263" s="26"/>
      <c r="X263" s="26"/>
      <c r="Y263" s="26"/>
      <c r="Z263" s="26"/>
      <c r="AA263" s="26"/>
      <c r="AB263" s="26"/>
    </row>
    <row r="264" spans="1:28" ht="15.75" customHeight="1" x14ac:dyDescent="0.25">
      <c r="A264" s="54"/>
      <c r="B264" s="54"/>
      <c r="C264" s="54"/>
      <c r="D264" s="54"/>
      <c r="E264" s="3"/>
      <c r="F264" s="3"/>
      <c r="G264" s="3"/>
      <c r="H264" s="3"/>
      <c r="I264" s="25"/>
      <c r="J264" s="26"/>
      <c r="K264" s="26"/>
      <c r="L264" s="26"/>
      <c r="M264" s="26"/>
      <c r="N264" s="26"/>
      <c r="O264" s="26"/>
      <c r="P264" s="26"/>
      <c r="Q264" s="26"/>
      <c r="R264" s="26"/>
      <c r="S264" s="26"/>
      <c r="T264" s="26"/>
      <c r="U264" s="26"/>
      <c r="V264" s="26"/>
      <c r="W264" s="26"/>
      <c r="X264" s="26"/>
      <c r="Y264" s="26"/>
      <c r="Z264" s="26"/>
      <c r="AA264" s="26"/>
      <c r="AB264" s="26"/>
    </row>
    <row r="265" spans="1:28" ht="15.75" customHeight="1" x14ac:dyDescent="0.25">
      <c r="A265" s="54"/>
      <c r="B265" s="54"/>
      <c r="C265" s="54"/>
      <c r="D265" s="54"/>
      <c r="E265" s="3"/>
      <c r="F265" s="3"/>
      <c r="G265" s="3"/>
      <c r="H265" s="3"/>
      <c r="I265" s="25"/>
      <c r="J265" s="26"/>
      <c r="K265" s="26"/>
      <c r="L265" s="26"/>
      <c r="M265" s="26"/>
      <c r="N265" s="26"/>
      <c r="O265" s="26"/>
      <c r="P265" s="26"/>
      <c r="Q265" s="26"/>
      <c r="R265" s="26"/>
      <c r="S265" s="26"/>
      <c r="T265" s="26"/>
      <c r="U265" s="26"/>
      <c r="V265" s="26"/>
      <c r="W265" s="26"/>
      <c r="X265" s="26"/>
      <c r="Y265" s="26"/>
      <c r="Z265" s="26"/>
      <c r="AA265" s="26"/>
      <c r="AB265" s="26"/>
    </row>
    <row r="266" spans="1:28" ht="15.75" customHeight="1" x14ac:dyDescent="0.25">
      <c r="A266" s="54"/>
      <c r="B266" s="54"/>
      <c r="C266" s="54"/>
      <c r="D266" s="54"/>
      <c r="E266" s="3"/>
      <c r="F266" s="3"/>
      <c r="G266" s="3"/>
      <c r="H266" s="3"/>
      <c r="I266" s="25"/>
      <c r="J266" s="26"/>
      <c r="K266" s="26"/>
      <c r="L266" s="26"/>
      <c r="M266" s="26"/>
      <c r="N266" s="26"/>
      <c r="O266" s="26"/>
      <c r="P266" s="26"/>
      <c r="Q266" s="26"/>
      <c r="R266" s="26"/>
      <c r="S266" s="26"/>
      <c r="T266" s="26"/>
      <c r="U266" s="26"/>
      <c r="V266" s="26"/>
      <c r="W266" s="26"/>
      <c r="X266" s="26"/>
      <c r="Y266" s="26"/>
      <c r="Z266" s="26"/>
      <c r="AA266" s="26"/>
      <c r="AB266" s="26"/>
    </row>
    <row r="267" spans="1:28" ht="15.75" customHeight="1" x14ac:dyDescent="0.25">
      <c r="A267" s="54"/>
      <c r="B267" s="54"/>
      <c r="C267" s="54"/>
      <c r="D267" s="54"/>
      <c r="E267" s="3"/>
      <c r="F267" s="3"/>
      <c r="G267" s="3"/>
      <c r="H267" s="3"/>
      <c r="I267" s="25"/>
      <c r="J267" s="26"/>
      <c r="K267" s="26"/>
      <c r="L267" s="26"/>
      <c r="M267" s="26"/>
      <c r="N267" s="26"/>
      <c r="O267" s="26"/>
      <c r="P267" s="26"/>
      <c r="Q267" s="26"/>
      <c r="R267" s="26"/>
      <c r="S267" s="26"/>
      <c r="T267" s="26"/>
      <c r="U267" s="26"/>
      <c r="V267" s="26"/>
      <c r="W267" s="26"/>
      <c r="X267" s="26"/>
      <c r="Y267" s="26"/>
      <c r="Z267" s="26"/>
      <c r="AA267" s="26"/>
      <c r="AB267" s="26"/>
    </row>
    <row r="268" spans="1:28" ht="15.75" customHeight="1" x14ac:dyDescent="0.25">
      <c r="A268" s="54"/>
      <c r="B268" s="54"/>
      <c r="C268" s="54"/>
      <c r="D268" s="54"/>
      <c r="E268" s="3"/>
      <c r="F268" s="3"/>
      <c r="G268" s="3"/>
      <c r="H268" s="3"/>
      <c r="I268" s="25"/>
      <c r="J268" s="26"/>
      <c r="K268" s="26"/>
      <c r="L268" s="26"/>
      <c r="M268" s="26"/>
      <c r="N268" s="26"/>
      <c r="O268" s="26"/>
      <c r="P268" s="26"/>
      <c r="Q268" s="26"/>
      <c r="R268" s="26"/>
      <c r="S268" s="26"/>
      <c r="T268" s="26"/>
      <c r="U268" s="26"/>
      <c r="V268" s="26"/>
      <c r="W268" s="26"/>
      <c r="X268" s="26"/>
      <c r="Y268" s="26"/>
      <c r="Z268" s="26"/>
      <c r="AA268" s="26"/>
      <c r="AB268" s="26"/>
    </row>
    <row r="269" spans="1:28" ht="15.75" customHeight="1" x14ac:dyDescent="0.25">
      <c r="A269" s="54"/>
      <c r="B269" s="54"/>
      <c r="C269" s="54"/>
      <c r="D269" s="54"/>
      <c r="E269" s="3"/>
      <c r="F269" s="3"/>
      <c r="G269" s="3"/>
      <c r="H269" s="3"/>
      <c r="I269" s="25"/>
      <c r="J269" s="26"/>
      <c r="K269" s="26"/>
      <c r="L269" s="26"/>
      <c r="M269" s="26"/>
      <c r="N269" s="26"/>
      <c r="O269" s="26"/>
      <c r="P269" s="26"/>
      <c r="Q269" s="26"/>
      <c r="R269" s="26"/>
      <c r="S269" s="26"/>
      <c r="T269" s="26"/>
      <c r="U269" s="26"/>
      <c r="V269" s="26"/>
      <c r="W269" s="26"/>
      <c r="X269" s="26"/>
      <c r="Y269" s="26"/>
      <c r="Z269" s="26"/>
      <c r="AA269" s="26"/>
      <c r="AB269" s="26"/>
    </row>
    <row r="270" spans="1:28" ht="15.75" customHeight="1" x14ac:dyDescent="0.25">
      <c r="A270" s="54"/>
      <c r="B270" s="54"/>
      <c r="C270" s="54"/>
      <c r="D270" s="54"/>
      <c r="E270" s="3"/>
      <c r="F270" s="3"/>
      <c r="G270" s="3"/>
      <c r="H270" s="3"/>
      <c r="I270" s="25"/>
      <c r="J270" s="26"/>
      <c r="K270" s="26"/>
      <c r="L270" s="26"/>
      <c r="M270" s="26"/>
      <c r="N270" s="26"/>
      <c r="O270" s="26"/>
      <c r="P270" s="26"/>
      <c r="Q270" s="26"/>
      <c r="R270" s="26"/>
      <c r="S270" s="26"/>
      <c r="T270" s="26"/>
      <c r="U270" s="26"/>
      <c r="V270" s="26"/>
      <c r="W270" s="26"/>
      <c r="X270" s="26"/>
      <c r="Y270" s="26"/>
      <c r="Z270" s="26"/>
      <c r="AA270" s="26"/>
      <c r="AB270" s="26"/>
    </row>
    <row r="271" spans="1:28" ht="15.75" customHeight="1" x14ac:dyDescent="0.25">
      <c r="A271" s="54"/>
      <c r="B271" s="54"/>
      <c r="C271" s="54"/>
      <c r="D271" s="54"/>
      <c r="E271" s="3"/>
      <c r="F271" s="3"/>
      <c r="G271" s="3"/>
      <c r="H271" s="3"/>
      <c r="I271" s="25"/>
      <c r="J271" s="26"/>
      <c r="K271" s="26"/>
      <c r="L271" s="26"/>
      <c r="M271" s="26"/>
      <c r="N271" s="26"/>
      <c r="O271" s="26"/>
      <c r="P271" s="26"/>
      <c r="Q271" s="26"/>
      <c r="R271" s="26"/>
      <c r="S271" s="26"/>
      <c r="T271" s="26"/>
      <c r="U271" s="26"/>
      <c r="V271" s="26"/>
      <c r="W271" s="26"/>
      <c r="X271" s="26"/>
      <c r="Y271" s="26"/>
      <c r="Z271" s="26"/>
      <c r="AA271" s="26"/>
      <c r="AB271" s="26"/>
    </row>
    <row r="272" spans="1:28" ht="15.75" customHeight="1" x14ac:dyDescent="0.25">
      <c r="A272" s="54"/>
      <c r="B272" s="54"/>
      <c r="C272" s="54"/>
      <c r="D272" s="54"/>
      <c r="E272" s="3"/>
      <c r="F272" s="3"/>
      <c r="G272" s="3"/>
      <c r="H272" s="3"/>
      <c r="I272" s="25"/>
      <c r="J272" s="26"/>
      <c r="K272" s="26"/>
      <c r="L272" s="26"/>
      <c r="M272" s="26"/>
      <c r="N272" s="26"/>
      <c r="O272" s="26"/>
      <c r="P272" s="26"/>
      <c r="Q272" s="26"/>
      <c r="R272" s="26"/>
      <c r="S272" s="26"/>
      <c r="T272" s="26"/>
      <c r="U272" s="26"/>
      <c r="V272" s="26"/>
      <c r="W272" s="26"/>
      <c r="X272" s="26"/>
      <c r="Y272" s="26"/>
      <c r="Z272" s="26"/>
      <c r="AA272" s="26"/>
      <c r="AB272" s="26"/>
    </row>
    <row r="273" spans="1:28" ht="15.75" customHeight="1" x14ac:dyDescent="0.25">
      <c r="A273" s="54"/>
      <c r="B273" s="54"/>
      <c r="C273" s="54"/>
      <c r="D273" s="54"/>
      <c r="E273" s="3"/>
      <c r="F273" s="3"/>
      <c r="G273" s="3"/>
      <c r="H273" s="3"/>
      <c r="I273" s="25"/>
      <c r="J273" s="26"/>
      <c r="K273" s="26"/>
      <c r="L273" s="26"/>
      <c r="M273" s="26"/>
      <c r="N273" s="26"/>
      <c r="O273" s="26"/>
      <c r="P273" s="26"/>
      <c r="Q273" s="26"/>
      <c r="R273" s="26"/>
      <c r="S273" s="26"/>
      <c r="T273" s="26"/>
      <c r="U273" s="26"/>
      <c r="V273" s="26"/>
      <c r="W273" s="26"/>
      <c r="X273" s="26"/>
      <c r="Y273" s="26"/>
      <c r="Z273" s="26"/>
      <c r="AA273" s="26"/>
      <c r="AB273" s="26"/>
    </row>
    <row r="274" spans="1:28" ht="15.75" customHeight="1" x14ac:dyDescent="0.25">
      <c r="A274" s="54"/>
      <c r="B274" s="54"/>
      <c r="C274" s="54"/>
      <c r="D274" s="54"/>
      <c r="E274" s="3"/>
      <c r="F274" s="3"/>
      <c r="G274" s="3"/>
      <c r="H274" s="3"/>
      <c r="I274" s="25"/>
      <c r="J274" s="26"/>
      <c r="K274" s="26"/>
      <c r="L274" s="26"/>
      <c r="M274" s="26"/>
      <c r="N274" s="26"/>
      <c r="O274" s="26"/>
      <c r="P274" s="26"/>
      <c r="Q274" s="26"/>
      <c r="R274" s="26"/>
      <c r="S274" s="26"/>
      <c r="T274" s="26"/>
      <c r="U274" s="26"/>
      <c r="V274" s="26"/>
      <c r="W274" s="26"/>
      <c r="X274" s="26"/>
      <c r="Y274" s="26"/>
      <c r="Z274" s="26"/>
      <c r="AA274" s="26"/>
      <c r="AB274" s="26"/>
    </row>
    <row r="275" spans="1:28" ht="15.75" customHeight="1" x14ac:dyDescent="0.25">
      <c r="A275" s="54"/>
      <c r="B275" s="54"/>
      <c r="C275" s="54"/>
      <c r="D275" s="54"/>
      <c r="E275" s="3"/>
      <c r="F275" s="3"/>
      <c r="G275" s="3"/>
      <c r="H275" s="3"/>
      <c r="I275" s="25"/>
      <c r="J275" s="26"/>
      <c r="K275" s="26"/>
      <c r="L275" s="26"/>
      <c r="M275" s="26"/>
      <c r="N275" s="26"/>
      <c r="O275" s="26"/>
      <c r="P275" s="26"/>
      <c r="Q275" s="26"/>
      <c r="R275" s="26"/>
      <c r="S275" s="26"/>
      <c r="T275" s="26"/>
      <c r="U275" s="26"/>
      <c r="V275" s="26"/>
      <c r="W275" s="26"/>
      <c r="X275" s="26"/>
      <c r="Y275" s="26"/>
      <c r="Z275" s="26"/>
      <c r="AA275" s="26"/>
      <c r="AB275" s="26"/>
    </row>
    <row r="276" spans="1:28" ht="15.75" customHeight="1" x14ac:dyDescent="0.25">
      <c r="A276" s="54"/>
      <c r="B276" s="54"/>
      <c r="C276" s="54"/>
      <c r="D276" s="54"/>
      <c r="E276" s="3"/>
      <c r="F276" s="3"/>
      <c r="G276" s="3"/>
      <c r="H276" s="3"/>
      <c r="I276" s="25"/>
      <c r="J276" s="26"/>
      <c r="K276" s="26"/>
      <c r="L276" s="26"/>
      <c r="M276" s="26"/>
      <c r="N276" s="26"/>
      <c r="O276" s="26"/>
      <c r="P276" s="26"/>
      <c r="Q276" s="26"/>
      <c r="R276" s="26"/>
      <c r="S276" s="26"/>
      <c r="T276" s="26"/>
      <c r="U276" s="26"/>
      <c r="V276" s="26"/>
      <c r="W276" s="26"/>
      <c r="X276" s="26"/>
      <c r="Y276" s="26"/>
      <c r="Z276" s="26"/>
      <c r="AA276" s="26"/>
      <c r="AB276" s="26"/>
    </row>
    <row r="277" spans="1:28" ht="15.75" customHeight="1" x14ac:dyDescent="0.25">
      <c r="A277" s="54"/>
      <c r="B277" s="54"/>
      <c r="C277" s="54"/>
      <c r="D277" s="54"/>
      <c r="E277" s="3"/>
      <c r="F277" s="3"/>
      <c r="G277" s="3"/>
      <c r="H277" s="3"/>
      <c r="I277" s="25"/>
      <c r="J277" s="26"/>
      <c r="K277" s="26"/>
      <c r="L277" s="26"/>
      <c r="M277" s="26"/>
      <c r="N277" s="26"/>
      <c r="O277" s="26"/>
      <c r="P277" s="26"/>
      <c r="Q277" s="26"/>
      <c r="R277" s="26"/>
      <c r="S277" s="26"/>
      <c r="T277" s="26"/>
      <c r="U277" s="26"/>
      <c r="V277" s="26"/>
      <c r="W277" s="26"/>
      <c r="X277" s="26"/>
      <c r="Y277" s="26"/>
      <c r="Z277" s="26"/>
      <c r="AA277" s="26"/>
      <c r="AB277" s="26"/>
    </row>
    <row r="278" spans="1:28" ht="15.75" customHeight="1" x14ac:dyDescent="0.25">
      <c r="A278" s="54"/>
      <c r="B278" s="54"/>
      <c r="C278" s="54"/>
      <c r="D278" s="54"/>
      <c r="E278" s="3"/>
      <c r="F278" s="3"/>
      <c r="G278" s="3"/>
      <c r="H278" s="3"/>
      <c r="I278" s="25"/>
      <c r="J278" s="26"/>
      <c r="K278" s="26"/>
      <c r="L278" s="26"/>
      <c r="M278" s="26"/>
      <c r="N278" s="26"/>
      <c r="O278" s="26"/>
      <c r="P278" s="26"/>
      <c r="Q278" s="26"/>
      <c r="R278" s="26"/>
      <c r="S278" s="26"/>
      <c r="T278" s="26"/>
      <c r="U278" s="26"/>
      <c r="V278" s="26"/>
      <c r="W278" s="26"/>
      <c r="X278" s="26"/>
      <c r="Y278" s="26"/>
      <c r="Z278" s="26"/>
      <c r="AA278" s="26"/>
      <c r="AB278" s="26"/>
    </row>
    <row r="279" spans="1:28" ht="15.75" customHeight="1" x14ac:dyDescent="0.25">
      <c r="A279" s="54"/>
      <c r="B279" s="54"/>
      <c r="C279" s="54"/>
      <c r="D279" s="54"/>
      <c r="E279" s="3"/>
      <c r="F279" s="3"/>
      <c r="G279" s="3"/>
      <c r="H279" s="3"/>
      <c r="I279" s="25"/>
      <c r="J279" s="26"/>
      <c r="K279" s="26"/>
      <c r="L279" s="26"/>
      <c r="M279" s="26"/>
      <c r="N279" s="26"/>
      <c r="O279" s="26"/>
      <c r="P279" s="26"/>
      <c r="Q279" s="26"/>
      <c r="R279" s="26"/>
      <c r="S279" s="26"/>
      <c r="T279" s="26"/>
      <c r="U279" s="26"/>
      <c r="V279" s="26"/>
      <c r="W279" s="26"/>
      <c r="X279" s="26"/>
      <c r="Y279" s="26"/>
      <c r="Z279" s="26"/>
      <c r="AA279" s="26"/>
      <c r="AB279" s="26"/>
    </row>
    <row r="280" spans="1:28" ht="15.75" customHeight="1" x14ac:dyDescent="0.25">
      <c r="A280" s="54"/>
      <c r="B280" s="54"/>
      <c r="C280" s="54"/>
      <c r="D280" s="54"/>
      <c r="E280" s="3"/>
      <c r="F280" s="3"/>
      <c r="G280" s="3"/>
      <c r="H280" s="3"/>
      <c r="I280" s="25"/>
      <c r="J280" s="26"/>
      <c r="K280" s="26"/>
      <c r="L280" s="26"/>
      <c r="M280" s="26"/>
      <c r="N280" s="26"/>
      <c r="O280" s="26"/>
      <c r="P280" s="26"/>
      <c r="Q280" s="26"/>
      <c r="R280" s="26"/>
      <c r="S280" s="26"/>
      <c r="T280" s="26"/>
      <c r="U280" s="26"/>
      <c r="V280" s="26"/>
      <c r="W280" s="26"/>
      <c r="X280" s="26"/>
      <c r="Y280" s="26"/>
      <c r="Z280" s="26"/>
      <c r="AA280" s="26"/>
      <c r="AB280" s="26"/>
    </row>
    <row r="281" spans="1:28" ht="15.75" customHeight="1" x14ac:dyDescent="0.25">
      <c r="A281" s="54"/>
      <c r="B281" s="54"/>
      <c r="C281" s="54"/>
      <c r="D281" s="54"/>
      <c r="E281" s="3"/>
      <c r="F281" s="3"/>
      <c r="G281" s="3"/>
      <c r="H281" s="3"/>
      <c r="I281" s="25"/>
      <c r="J281" s="26"/>
      <c r="K281" s="26"/>
      <c r="L281" s="26"/>
      <c r="M281" s="26"/>
      <c r="N281" s="26"/>
      <c r="O281" s="26"/>
      <c r="P281" s="26"/>
      <c r="Q281" s="26"/>
      <c r="R281" s="26"/>
      <c r="S281" s="26"/>
      <c r="T281" s="26"/>
      <c r="U281" s="26"/>
      <c r="V281" s="26"/>
      <c r="W281" s="26"/>
      <c r="X281" s="26"/>
      <c r="Y281" s="26"/>
      <c r="Z281" s="26"/>
      <c r="AA281" s="26"/>
      <c r="AB281" s="26"/>
    </row>
    <row r="282" spans="1:28" ht="15.75" customHeight="1" x14ac:dyDescent="0.25">
      <c r="A282" s="54"/>
      <c r="B282" s="54"/>
      <c r="C282" s="54"/>
      <c r="D282" s="54"/>
      <c r="E282" s="3"/>
      <c r="F282" s="3"/>
      <c r="G282" s="3"/>
      <c r="H282" s="3"/>
      <c r="I282" s="25"/>
      <c r="J282" s="26"/>
      <c r="K282" s="26"/>
      <c r="L282" s="26"/>
      <c r="M282" s="26"/>
      <c r="N282" s="26"/>
      <c r="O282" s="26"/>
      <c r="P282" s="26"/>
      <c r="Q282" s="26"/>
      <c r="R282" s="26"/>
      <c r="S282" s="26"/>
      <c r="T282" s="26"/>
      <c r="U282" s="26"/>
      <c r="V282" s="26"/>
      <c r="W282" s="26"/>
      <c r="X282" s="26"/>
      <c r="Y282" s="26"/>
      <c r="Z282" s="26"/>
      <c r="AA282" s="26"/>
      <c r="AB282" s="26"/>
    </row>
    <row r="283" spans="1:28" ht="15.75" customHeight="1" x14ac:dyDescent="0.25">
      <c r="A283" s="54"/>
      <c r="B283" s="54"/>
      <c r="C283" s="54"/>
      <c r="D283" s="54"/>
      <c r="E283" s="3"/>
      <c r="F283" s="3"/>
      <c r="G283" s="3"/>
      <c r="H283" s="3"/>
      <c r="I283" s="25"/>
      <c r="J283" s="26"/>
      <c r="K283" s="26"/>
      <c r="L283" s="26"/>
      <c r="M283" s="26"/>
      <c r="N283" s="26"/>
      <c r="O283" s="26"/>
      <c r="P283" s="26"/>
      <c r="Q283" s="26"/>
      <c r="R283" s="26"/>
      <c r="S283" s="26"/>
      <c r="T283" s="26"/>
      <c r="U283" s="26"/>
      <c r="V283" s="26"/>
      <c r="W283" s="26"/>
      <c r="X283" s="26"/>
      <c r="Y283" s="26"/>
      <c r="Z283" s="26"/>
      <c r="AA283" s="26"/>
      <c r="AB283" s="26"/>
    </row>
    <row r="284" spans="1:28" ht="15.75" customHeight="1" x14ac:dyDescent="0.25">
      <c r="A284" s="54"/>
      <c r="B284" s="54"/>
      <c r="C284" s="54"/>
      <c r="D284" s="54"/>
      <c r="E284" s="3"/>
      <c r="F284" s="3"/>
      <c r="G284" s="3"/>
      <c r="H284" s="3"/>
      <c r="I284" s="25"/>
      <c r="J284" s="26"/>
      <c r="K284" s="26"/>
      <c r="L284" s="26"/>
      <c r="M284" s="26"/>
      <c r="N284" s="26"/>
      <c r="O284" s="26"/>
      <c r="P284" s="26"/>
      <c r="Q284" s="26"/>
      <c r="R284" s="26"/>
      <c r="S284" s="26"/>
      <c r="T284" s="26"/>
      <c r="U284" s="26"/>
      <c r="V284" s="26"/>
      <c r="W284" s="26"/>
      <c r="X284" s="26"/>
      <c r="Y284" s="26"/>
      <c r="Z284" s="26"/>
      <c r="AA284" s="26"/>
      <c r="AB284" s="26"/>
    </row>
    <row r="285" spans="1:28" ht="15.75" customHeight="1" x14ac:dyDescent="0.25">
      <c r="A285" s="54"/>
      <c r="B285" s="54"/>
      <c r="C285" s="54"/>
      <c r="D285" s="54"/>
      <c r="E285" s="3"/>
      <c r="F285" s="3"/>
      <c r="G285" s="3"/>
      <c r="H285" s="3"/>
      <c r="I285" s="25"/>
      <c r="J285" s="26"/>
      <c r="K285" s="26"/>
      <c r="L285" s="26"/>
      <c r="M285" s="26"/>
      <c r="N285" s="26"/>
      <c r="O285" s="26"/>
      <c r="P285" s="26"/>
      <c r="Q285" s="26"/>
      <c r="R285" s="26"/>
      <c r="S285" s="26"/>
      <c r="T285" s="26"/>
      <c r="U285" s="26"/>
      <c r="V285" s="26"/>
      <c r="W285" s="26"/>
      <c r="X285" s="26"/>
      <c r="Y285" s="26"/>
      <c r="Z285" s="26"/>
      <c r="AA285" s="26"/>
      <c r="AB285" s="26"/>
    </row>
    <row r="286" spans="1:28" ht="15.75" customHeight="1" x14ac:dyDescent="0.25">
      <c r="A286" s="54"/>
      <c r="B286" s="54"/>
      <c r="C286" s="54"/>
      <c r="D286" s="54"/>
      <c r="E286" s="3"/>
      <c r="F286" s="3"/>
      <c r="G286" s="3"/>
      <c r="H286" s="3"/>
      <c r="I286" s="25"/>
      <c r="J286" s="26"/>
      <c r="K286" s="26"/>
      <c r="L286" s="26"/>
      <c r="M286" s="26"/>
      <c r="N286" s="26"/>
      <c r="O286" s="26"/>
      <c r="P286" s="26"/>
      <c r="Q286" s="26"/>
      <c r="R286" s="26"/>
      <c r="S286" s="26"/>
      <c r="T286" s="26"/>
      <c r="U286" s="26"/>
      <c r="V286" s="26"/>
      <c r="W286" s="26"/>
      <c r="X286" s="26"/>
      <c r="Y286" s="26"/>
      <c r="Z286" s="26"/>
      <c r="AA286" s="26"/>
      <c r="AB286" s="26"/>
    </row>
    <row r="287" spans="1:28" ht="15.75" customHeight="1" x14ac:dyDescent="0.25">
      <c r="A287" s="54"/>
      <c r="B287" s="54"/>
      <c r="C287" s="54"/>
      <c r="D287" s="54"/>
      <c r="E287" s="3"/>
      <c r="F287" s="3"/>
      <c r="G287" s="3"/>
      <c r="H287" s="3"/>
      <c r="I287" s="25"/>
      <c r="J287" s="26"/>
      <c r="K287" s="26"/>
      <c r="L287" s="26"/>
      <c r="M287" s="26"/>
      <c r="N287" s="26"/>
      <c r="O287" s="26"/>
      <c r="P287" s="26"/>
      <c r="Q287" s="26"/>
      <c r="R287" s="26"/>
      <c r="S287" s="26"/>
      <c r="T287" s="26"/>
      <c r="U287" s="26"/>
      <c r="V287" s="26"/>
      <c r="W287" s="26"/>
      <c r="X287" s="26"/>
      <c r="Y287" s="26"/>
      <c r="Z287" s="26"/>
      <c r="AA287" s="26"/>
      <c r="AB287" s="26"/>
    </row>
    <row r="288" spans="1:28" ht="15.75" customHeight="1" x14ac:dyDescent="0.25">
      <c r="A288" s="54"/>
      <c r="B288" s="54"/>
      <c r="C288" s="54"/>
      <c r="D288" s="54"/>
      <c r="E288" s="3"/>
      <c r="F288" s="3"/>
      <c r="G288" s="3"/>
      <c r="H288" s="3"/>
      <c r="I288" s="25"/>
      <c r="J288" s="26"/>
      <c r="K288" s="26"/>
      <c r="L288" s="26"/>
      <c r="M288" s="26"/>
      <c r="N288" s="26"/>
      <c r="O288" s="26"/>
      <c r="P288" s="26"/>
      <c r="Q288" s="26"/>
      <c r="R288" s="26"/>
      <c r="S288" s="26"/>
      <c r="T288" s="26"/>
      <c r="U288" s="26"/>
      <c r="V288" s="26"/>
      <c r="W288" s="26"/>
      <c r="X288" s="26"/>
      <c r="Y288" s="26"/>
      <c r="Z288" s="26"/>
      <c r="AA288" s="26"/>
      <c r="AB288" s="26"/>
    </row>
    <row r="289" spans="1:28" ht="15.75" customHeight="1" x14ac:dyDescent="0.25">
      <c r="A289" s="54"/>
      <c r="B289" s="54"/>
      <c r="C289" s="54"/>
      <c r="D289" s="54"/>
      <c r="E289" s="3"/>
      <c r="F289" s="3"/>
      <c r="G289" s="3"/>
      <c r="H289" s="3"/>
      <c r="I289" s="25"/>
      <c r="J289" s="26"/>
      <c r="K289" s="26"/>
      <c r="L289" s="26"/>
      <c r="M289" s="26"/>
      <c r="N289" s="26"/>
      <c r="O289" s="26"/>
      <c r="P289" s="26"/>
      <c r="Q289" s="26"/>
      <c r="R289" s="26"/>
      <c r="S289" s="26"/>
      <c r="T289" s="26"/>
      <c r="U289" s="26"/>
      <c r="V289" s="26"/>
      <c r="W289" s="26"/>
      <c r="X289" s="26"/>
      <c r="Y289" s="26"/>
      <c r="Z289" s="26"/>
      <c r="AA289" s="26"/>
      <c r="AB289" s="26"/>
    </row>
    <row r="290" spans="1:28" ht="15.75" customHeight="1" x14ac:dyDescent="0.25">
      <c r="A290" s="54"/>
      <c r="B290" s="54"/>
      <c r="C290" s="54"/>
      <c r="D290" s="54"/>
      <c r="E290" s="3"/>
      <c r="F290" s="3"/>
      <c r="G290" s="3"/>
      <c r="H290" s="3"/>
      <c r="I290" s="25"/>
      <c r="J290" s="26"/>
      <c r="K290" s="26"/>
      <c r="L290" s="26"/>
      <c r="M290" s="26"/>
      <c r="N290" s="26"/>
      <c r="O290" s="26"/>
      <c r="P290" s="26"/>
      <c r="Q290" s="26"/>
      <c r="R290" s="26"/>
      <c r="S290" s="26"/>
      <c r="T290" s="26"/>
      <c r="U290" s="26"/>
      <c r="V290" s="26"/>
      <c r="W290" s="26"/>
      <c r="X290" s="26"/>
      <c r="Y290" s="26"/>
      <c r="Z290" s="26"/>
      <c r="AA290" s="26"/>
      <c r="AB290" s="26"/>
    </row>
    <row r="291" spans="1:28" ht="15.75" customHeight="1" x14ac:dyDescent="0.25">
      <c r="A291" s="54"/>
      <c r="B291" s="54"/>
      <c r="C291" s="54"/>
      <c r="D291" s="54"/>
      <c r="E291" s="3"/>
      <c r="F291" s="3"/>
      <c r="G291" s="3"/>
      <c r="H291" s="3"/>
      <c r="I291" s="25"/>
      <c r="J291" s="26"/>
      <c r="K291" s="26"/>
      <c r="L291" s="26"/>
      <c r="M291" s="26"/>
      <c r="N291" s="26"/>
      <c r="O291" s="26"/>
      <c r="P291" s="26"/>
      <c r="Q291" s="26"/>
      <c r="R291" s="26"/>
      <c r="S291" s="26"/>
      <c r="T291" s="26"/>
      <c r="U291" s="26"/>
      <c r="V291" s="26"/>
      <c r="W291" s="26"/>
      <c r="X291" s="26"/>
      <c r="Y291" s="26"/>
      <c r="Z291" s="26"/>
      <c r="AA291" s="26"/>
      <c r="AB291" s="26"/>
    </row>
    <row r="292" spans="1:28" ht="15.75" customHeight="1" x14ac:dyDescent="0.25">
      <c r="A292" s="54"/>
      <c r="B292" s="54"/>
      <c r="C292" s="54"/>
      <c r="D292" s="54"/>
      <c r="E292" s="3"/>
      <c r="F292" s="3"/>
      <c r="G292" s="3"/>
      <c r="H292" s="3"/>
      <c r="I292" s="25"/>
      <c r="J292" s="26"/>
      <c r="K292" s="26"/>
      <c r="L292" s="26"/>
      <c r="M292" s="26"/>
      <c r="N292" s="26"/>
      <c r="O292" s="26"/>
      <c r="P292" s="26"/>
      <c r="Q292" s="26"/>
      <c r="R292" s="26"/>
      <c r="S292" s="26"/>
      <c r="T292" s="26"/>
      <c r="U292" s="26"/>
      <c r="V292" s="26"/>
      <c r="W292" s="26"/>
      <c r="X292" s="26"/>
      <c r="Y292" s="26"/>
      <c r="Z292" s="26"/>
      <c r="AA292" s="26"/>
      <c r="AB292" s="26"/>
    </row>
    <row r="293" spans="1:28" ht="15.75" customHeight="1" x14ac:dyDescent="0.25">
      <c r="A293" s="54"/>
      <c r="B293" s="54"/>
      <c r="C293" s="54"/>
      <c r="D293" s="54"/>
      <c r="E293" s="3"/>
      <c r="F293" s="3"/>
      <c r="G293" s="3"/>
      <c r="H293" s="3"/>
      <c r="I293" s="25"/>
      <c r="J293" s="26"/>
      <c r="K293" s="26"/>
      <c r="L293" s="26"/>
      <c r="M293" s="26"/>
      <c r="N293" s="26"/>
      <c r="O293" s="26"/>
      <c r="P293" s="26"/>
      <c r="Q293" s="26"/>
      <c r="R293" s="26"/>
      <c r="S293" s="26"/>
      <c r="T293" s="26"/>
      <c r="U293" s="26"/>
      <c r="V293" s="26"/>
      <c r="W293" s="26"/>
      <c r="X293" s="26"/>
      <c r="Y293" s="26"/>
      <c r="Z293" s="26"/>
      <c r="AA293" s="26"/>
      <c r="AB293" s="26"/>
    </row>
    <row r="294" spans="1:28" ht="15.75" customHeight="1" x14ac:dyDescent="0.25">
      <c r="A294" s="54"/>
      <c r="B294" s="54"/>
      <c r="C294" s="54"/>
      <c r="D294" s="54"/>
      <c r="E294" s="3"/>
      <c r="F294" s="3"/>
      <c r="G294" s="3"/>
      <c r="H294" s="3"/>
      <c r="I294" s="25"/>
      <c r="J294" s="26"/>
      <c r="K294" s="26"/>
      <c r="L294" s="26"/>
      <c r="M294" s="26"/>
      <c r="N294" s="26"/>
      <c r="O294" s="26"/>
      <c r="P294" s="26"/>
      <c r="Q294" s="26"/>
      <c r="R294" s="26"/>
      <c r="S294" s="26"/>
      <c r="T294" s="26"/>
      <c r="U294" s="26"/>
      <c r="V294" s="26"/>
      <c r="W294" s="26"/>
      <c r="X294" s="26"/>
      <c r="Y294" s="26"/>
      <c r="Z294" s="26"/>
      <c r="AA294" s="26"/>
      <c r="AB294" s="26"/>
    </row>
    <row r="295" spans="1:28" ht="15.75" customHeight="1" x14ac:dyDescent="0.25">
      <c r="A295" s="54"/>
      <c r="B295" s="54"/>
      <c r="C295" s="54"/>
      <c r="D295" s="54"/>
      <c r="E295" s="3"/>
      <c r="F295" s="3"/>
      <c r="G295" s="3"/>
      <c r="H295" s="3"/>
      <c r="I295" s="25"/>
      <c r="J295" s="26"/>
      <c r="K295" s="26"/>
      <c r="L295" s="26"/>
      <c r="M295" s="26"/>
      <c r="N295" s="26"/>
      <c r="O295" s="26"/>
      <c r="P295" s="26"/>
      <c r="Q295" s="26"/>
      <c r="R295" s="26"/>
      <c r="S295" s="26"/>
      <c r="T295" s="26"/>
      <c r="U295" s="26"/>
      <c r="V295" s="26"/>
      <c r="W295" s="26"/>
      <c r="X295" s="26"/>
      <c r="Y295" s="26"/>
      <c r="Z295" s="26"/>
      <c r="AA295" s="26"/>
      <c r="AB295" s="26"/>
    </row>
    <row r="296" spans="1:28" ht="15.75" customHeight="1" x14ac:dyDescent="0.25">
      <c r="A296" s="54"/>
      <c r="B296" s="54"/>
      <c r="C296" s="54"/>
      <c r="D296" s="54"/>
      <c r="E296" s="3"/>
      <c r="F296" s="3"/>
      <c r="G296" s="3"/>
      <c r="H296" s="3"/>
      <c r="I296" s="25"/>
      <c r="J296" s="26"/>
      <c r="K296" s="26"/>
      <c r="L296" s="26"/>
      <c r="M296" s="26"/>
      <c r="N296" s="26"/>
      <c r="O296" s="26"/>
      <c r="P296" s="26"/>
      <c r="Q296" s="26"/>
      <c r="R296" s="26"/>
      <c r="S296" s="26"/>
      <c r="T296" s="26"/>
      <c r="U296" s="26"/>
      <c r="V296" s="26"/>
      <c r="W296" s="26"/>
      <c r="X296" s="26"/>
      <c r="Y296" s="26"/>
      <c r="Z296" s="26"/>
      <c r="AA296" s="26"/>
      <c r="AB296" s="26"/>
    </row>
    <row r="297" spans="1:28" ht="15.75" customHeight="1" x14ac:dyDescent="0.25">
      <c r="A297" s="54"/>
      <c r="B297" s="54"/>
      <c r="C297" s="54"/>
      <c r="D297" s="54"/>
      <c r="E297" s="3"/>
      <c r="F297" s="3"/>
      <c r="G297" s="3"/>
      <c r="H297" s="3"/>
      <c r="I297" s="25"/>
      <c r="J297" s="26"/>
      <c r="K297" s="26"/>
      <c r="L297" s="26"/>
      <c r="M297" s="26"/>
      <c r="N297" s="26"/>
      <c r="O297" s="26"/>
      <c r="P297" s="26"/>
      <c r="Q297" s="26"/>
      <c r="R297" s="26"/>
      <c r="S297" s="26"/>
      <c r="T297" s="26"/>
      <c r="U297" s="26"/>
      <c r="V297" s="26"/>
      <c r="W297" s="26"/>
      <c r="X297" s="26"/>
      <c r="Y297" s="26"/>
      <c r="Z297" s="26"/>
      <c r="AA297" s="26"/>
      <c r="AB297" s="26"/>
    </row>
    <row r="298" spans="1:28" ht="15.75" customHeight="1" x14ac:dyDescent="0.25">
      <c r="A298" s="54"/>
      <c r="B298" s="54"/>
      <c r="C298" s="54"/>
      <c r="D298" s="54"/>
      <c r="E298" s="3"/>
      <c r="F298" s="3"/>
      <c r="G298" s="3"/>
      <c r="H298" s="3"/>
      <c r="I298" s="25"/>
      <c r="J298" s="26"/>
      <c r="K298" s="26"/>
      <c r="L298" s="26"/>
      <c r="M298" s="26"/>
      <c r="N298" s="26"/>
      <c r="O298" s="26"/>
      <c r="P298" s="26"/>
      <c r="Q298" s="26"/>
      <c r="R298" s="26"/>
      <c r="S298" s="26"/>
      <c r="T298" s="26"/>
      <c r="U298" s="26"/>
      <c r="V298" s="26"/>
      <c r="W298" s="26"/>
      <c r="X298" s="26"/>
      <c r="Y298" s="26"/>
      <c r="Z298" s="26"/>
      <c r="AA298" s="26"/>
      <c r="AB298" s="26"/>
    </row>
    <row r="299" spans="1:28" ht="15.75" customHeight="1" x14ac:dyDescent="0.25">
      <c r="A299" s="54"/>
      <c r="B299" s="54"/>
      <c r="C299" s="54"/>
      <c r="D299" s="54"/>
      <c r="E299" s="3"/>
      <c r="F299" s="3"/>
      <c r="G299" s="3"/>
      <c r="H299" s="3"/>
      <c r="I299" s="25"/>
      <c r="J299" s="26"/>
      <c r="K299" s="26"/>
      <c r="L299" s="26"/>
      <c r="M299" s="26"/>
      <c r="N299" s="26"/>
      <c r="O299" s="26"/>
      <c r="P299" s="26"/>
      <c r="Q299" s="26"/>
      <c r="R299" s="26"/>
      <c r="S299" s="26"/>
      <c r="T299" s="26"/>
      <c r="U299" s="26"/>
      <c r="V299" s="26"/>
      <c r="W299" s="26"/>
      <c r="X299" s="26"/>
      <c r="Y299" s="26"/>
      <c r="Z299" s="26"/>
      <c r="AA299" s="26"/>
      <c r="AB299" s="26"/>
    </row>
    <row r="300" spans="1:28" ht="15.75" customHeight="1" x14ac:dyDescent="0.25">
      <c r="A300" s="54"/>
      <c r="B300" s="54"/>
      <c r="C300" s="54"/>
      <c r="D300" s="54"/>
      <c r="E300" s="3"/>
      <c r="F300" s="3"/>
      <c r="G300" s="3"/>
      <c r="H300" s="3"/>
      <c r="I300" s="25"/>
      <c r="J300" s="26"/>
      <c r="K300" s="26"/>
      <c r="L300" s="26"/>
      <c r="M300" s="26"/>
      <c r="N300" s="26"/>
      <c r="O300" s="26"/>
      <c r="P300" s="26"/>
      <c r="Q300" s="26"/>
      <c r="R300" s="26"/>
      <c r="S300" s="26"/>
      <c r="T300" s="26"/>
      <c r="U300" s="26"/>
      <c r="V300" s="26"/>
      <c r="W300" s="26"/>
      <c r="X300" s="26"/>
      <c r="Y300" s="26"/>
      <c r="Z300" s="26"/>
      <c r="AA300" s="26"/>
      <c r="AB300" s="26"/>
    </row>
    <row r="301" spans="1:28" ht="15.75" customHeight="1" x14ac:dyDescent="0.25">
      <c r="A301" s="54"/>
      <c r="B301" s="54"/>
      <c r="C301" s="54"/>
      <c r="D301" s="54"/>
      <c r="E301" s="3"/>
      <c r="F301" s="3"/>
      <c r="G301" s="3"/>
      <c r="H301" s="3"/>
      <c r="I301" s="25"/>
      <c r="J301" s="26"/>
      <c r="K301" s="26"/>
      <c r="L301" s="26"/>
      <c r="M301" s="26"/>
      <c r="N301" s="26"/>
      <c r="O301" s="26"/>
      <c r="P301" s="26"/>
      <c r="Q301" s="26"/>
      <c r="R301" s="26"/>
      <c r="S301" s="26"/>
      <c r="T301" s="26"/>
      <c r="U301" s="26"/>
      <c r="V301" s="26"/>
      <c r="W301" s="26"/>
      <c r="X301" s="26"/>
      <c r="Y301" s="26"/>
      <c r="Z301" s="26"/>
      <c r="AA301" s="26"/>
      <c r="AB301" s="26"/>
    </row>
    <row r="302" spans="1:28" ht="15.75" customHeight="1" x14ac:dyDescent="0.25">
      <c r="A302" s="54"/>
      <c r="B302" s="54"/>
      <c r="C302" s="54"/>
      <c r="D302" s="54"/>
      <c r="E302" s="3"/>
      <c r="F302" s="3"/>
      <c r="G302" s="3"/>
      <c r="H302" s="3"/>
      <c r="I302" s="25"/>
      <c r="J302" s="26"/>
      <c r="K302" s="26"/>
      <c r="L302" s="26"/>
      <c r="M302" s="26"/>
      <c r="N302" s="26"/>
      <c r="O302" s="26"/>
      <c r="P302" s="26"/>
      <c r="Q302" s="26"/>
      <c r="R302" s="26"/>
      <c r="S302" s="26"/>
      <c r="T302" s="26"/>
      <c r="U302" s="26"/>
      <c r="V302" s="26"/>
      <c r="W302" s="26"/>
      <c r="X302" s="26"/>
      <c r="Y302" s="26"/>
      <c r="Z302" s="26"/>
      <c r="AA302" s="26"/>
      <c r="AB302" s="26"/>
    </row>
    <row r="303" spans="1:28" ht="15.75" customHeight="1" x14ac:dyDescent="0.25">
      <c r="A303" s="54"/>
      <c r="B303" s="54"/>
      <c r="C303" s="54"/>
      <c r="D303" s="54"/>
      <c r="E303" s="3"/>
      <c r="F303" s="3"/>
      <c r="G303" s="3"/>
      <c r="H303" s="3"/>
      <c r="I303" s="25"/>
      <c r="J303" s="26"/>
      <c r="K303" s="26"/>
      <c r="L303" s="26"/>
      <c r="M303" s="26"/>
      <c r="N303" s="26"/>
      <c r="O303" s="26"/>
      <c r="P303" s="26"/>
      <c r="Q303" s="26"/>
      <c r="R303" s="26"/>
      <c r="S303" s="26"/>
      <c r="T303" s="26"/>
      <c r="U303" s="26"/>
      <c r="V303" s="26"/>
      <c r="W303" s="26"/>
      <c r="X303" s="26"/>
      <c r="Y303" s="26"/>
      <c r="Z303" s="26"/>
      <c r="AA303" s="26"/>
      <c r="AB303" s="26"/>
    </row>
    <row r="304" spans="1:28" ht="15.75" customHeight="1" x14ac:dyDescent="0.25">
      <c r="A304" s="54"/>
      <c r="B304" s="54"/>
      <c r="C304" s="54"/>
      <c r="D304" s="54"/>
      <c r="E304" s="3"/>
      <c r="F304" s="3"/>
      <c r="G304" s="3"/>
      <c r="H304" s="3"/>
      <c r="I304" s="25"/>
      <c r="J304" s="26"/>
      <c r="K304" s="26"/>
      <c r="L304" s="26"/>
      <c r="M304" s="26"/>
      <c r="N304" s="26"/>
      <c r="O304" s="26"/>
      <c r="P304" s="26"/>
      <c r="Q304" s="26"/>
      <c r="R304" s="26"/>
      <c r="S304" s="26"/>
      <c r="T304" s="26"/>
      <c r="U304" s="26"/>
      <c r="V304" s="26"/>
      <c r="W304" s="26"/>
      <c r="X304" s="26"/>
      <c r="Y304" s="26"/>
      <c r="Z304" s="26"/>
      <c r="AA304" s="26"/>
      <c r="AB304" s="26"/>
    </row>
    <row r="305" spans="1:28" ht="15.75" customHeight="1" x14ac:dyDescent="0.25">
      <c r="A305" s="54"/>
      <c r="B305" s="54"/>
      <c r="C305" s="54"/>
      <c r="D305" s="54"/>
      <c r="E305" s="3"/>
      <c r="F305" s="3"/>
      <c r="G305" s="3"/>
      <c r="H305" s="3"/>
      <c r="I305" s="25"/>
      <c r="J305" s="26"/>
      <c r="K305" s="26"/>
      <c r="L305" s="26"/>
      <c r="M305" s="26"/>
      <c r="N305" s="26"/>
      <c r="O305" s="26"/>
      <c r="P305" s="26"/>
      <c r="Q305" s="26"/>
      <c r="R305" s="26"/>
      <c r="S305" s="26"/>
      <c r="T305" s="26"/>
      <c r="U305" s="26"/>
      <c r="V305" s="26"/>
      <c r="W305" s="26"/>
      <c r="X305" s="26"/>
      <c r="Y305" s="26"/>
      <c r="Z305" s="26"/>
      <c r="AA305" s="26"/>
      <c r="AB305" s="26"/>
    </row>
    <row r="306" spans="1:28" ht="15.75" customHeight="1" x14ac:dyDescent="0.25">
      <c r="A306" s="54"/>
      <c r="B306" s="54"/>
      <c r="C306" s="54"/>
      <c r="D306" s="54"/>
      <c r="E306" s="3"/>
      <c r="F306" s="3"/>
      <c r="G306" s="3"/>
      <c r="H306" s="3"/>
      <c r="I306" s="25"/>
      <c r="J306" s="26"/>
      <c r="K306" s="26"/>
      <c r="L306" s="26"/>
      <c r="M306" s="26"/>
      <c r="N306" s="26"/>
      <c r="O306" s="26"/>
      <c r="P306" s="26"/>
      <c r="Q306" s="26"/>
      <c r="R306" s="26"/>
      <c r="S306" s="26"/>
      <c r="T306" s="26"/>
      <c r="U306" s="26"/>
      <c r="V306" s="26"/>
      <c r="W306" s="26"/>
      <c r="X306" s="26"/>
      <c r="Y306" s="26"/>
      <c r="Z306" s="26"/>
      <c r="AA306" s="26"/>
      <c r="AB306" s="26"/>
    </row>
    <row r="307" spans="1:28" ht="15.75" customHeight="1" x14ac:dyDescent="0.25">
      <c r="A307" s="54"/>
      <c r="B307" s="54"/>
      <c r="C307" s="54"/>
      <c r="D307" s="54"/>
      <c r="E307" s="3"/>
      <c r="F307" s="3"/>
      <c r="G307" s="3"/>
      <c r="H307" s="3"/>
      <c r="I307" s="25"/>
      <c r="J307" s="26"/>
      <c r="K307" s="26"/>
      <c r="L307" s="26"/>
      <c r="M307" s="26"/>
      <c r="N307" s="26"/>
      <c r="O307" s="26"/>
      <c r="P307" s="26"/>
      <c r="Q307" s="26"/>
      <c r="R307" s="26"/>
      <c r="S307" s="26"/>
      <c r="T307" s="26"/>
      <c r="U307" s="26"/>
      <c r="V307" s="26"/>
      <c r="W307" s="26"/>
      <c r="X307" s="26"/>
      <c r="Y307" s="26"/>
      <c r="Z307" s="26"/>
      <c r="AA307" s="26"/>
      <c r="AB307" s="26"/>
    </row>
    <row r="308" spans="1:28" ht="15.75" customHeight="1" x14ac:dyDescent="0.25">
      <c r="A308" s="54"/>
      <c r="B308" s="54"/>
      <c r="C308" s="54"/>
      <c r="D308" s="54"/>
      <c r="E308" s="3"/>
      <c r="F308" s="3"/>
      <c r="G308" s="3"/>
      <c r="H308" s="3"/>
      <c r="I308" s="25"/>
      <c r="J308" s="26"/>
      <c r="K308" s="26"/>
      <c r="L308" s="26"/>
      <c r="M308" s="26"/>
      <c r="N308" s="26"/>
      <c r="O308" s="26"/>
      <c r="P308" s="26"/>
      <c r="Q308" s="26"/>
      <c r="R308" s="26"/>
      <c r="S308" s="26"/>
      <c r="T308" s="26"/>
      <c r="U308" s="26"/>
      <c r="V308" s="26"/>
      <c r="W308" s="26"/>
      <c r="X308" s="26"/>
      <c r="Y308" s="26"/>
      <c r="Z308" s="26"/>
      <c r="AA308" s="26"/>
      <c r="AB308" s="26"/>
    </row>
    <row r="309" spans="1:28" ht="15.75" customHeight="1" x14ac:dyDescent="0.25">
      <c r="A309" s="54"/>
      <c r="B309" s="54"/>
      <c r="C309" s="54"/>
      <c r="D309" s="54"/>
      <c r="E309" s="3"/>
      <c r="F309" s="3"/>
      <c r="G309" s="3"/>
      <c r="H309" s="3"/>
      <c r="I309" s="25"/>
      <c r="J309" s="26"/>
      <c r="K309" s="26"/>
      <c r="L309" s="26"/>
      <c r="M309" s="26"/>
      <c r="N309" s="26"/>
      <c r="O309" s="26"/>
      <c r="P309" s="26"/>
      <c r="Q309" s="26"/>
      <c r="R309" s="26"/>
      <c r="S309" s="26"/>
      <c r="T309" s="26"/>
      <c r="U309" s="26"/>
      <c r="V309" s="26"/>
      <c r="W309" s="26"/>
      <c r="X309" s="26"/>
      <c r="Y309" s="26"/>
      <c r="Z309" s="26"/>
      <c r="AA309" s="26"/>
      <c r="AB309" s="26"/>
    </row>
    <row r="310" spans="1:28" ht="15.75" customHeight="1" x14ac:dyDescent="0.25">
      <c r="A310" s="54"/>
      <c r="B310" s="54"/>
      <c r="C310" s="54"/>
      <c r="D310" s="54"/>
      <c r="E310" s="3"/>
      <c r="F310" s="3"/>
      <c r="G310" s="3"/>
      <c r="H310" s="3"/>
      <c r="I310" s="25"/>
      <c r="J310" s="26"/>
      <c r="K310" s="26"/>
      <c r="L310" s="26"/>
      <c r="M310" s="26"/>
      <c r="N310" s="26"/>
      <c r="O310" s="26"/>
      <c r="P310" s="26"/>
      <c r="Q310" s="26"/>
      <c r="R310" s="26"/>
      <c r="S310" s="26"/>
      <c r="T310" s="26"/>
      <c r="U310" s="26"/>
      <c r="V310" s="26"/>
      <c r="W310" s="26"/>
      <c r="X310" s="26"/>
      <c r="Y310" s="26"/>
      <c r="Z310" s="26"/>
      <c r="AA310" s="26"/>
      <c r="AB310" s="26"/>
    </row>
    <row r="311" spans="1:28" ht="15.75" customHeight="1" x14ac:dyDescent="0.25">
      <c r="A311" s="54"/>
      <c r="B311" s="54"/>
      <c r="C311" s="54"/>
      <c r="D311" s="54"/>
      <c r="E311" s="3"/>
      <c r="F311" s="3"/>
      <c r="G311" s="3"/>
      <c r="H311" s="3"/>
      <c r="I311" s="25"/>
      <c r="J311" s="26"/>
      <c r="K311" s="26"/>
      <c r="L311" s="26"/>
      <c r="M311" s="26"/>
      <c r="N311" s="26"/>
      <c r="O311" s="26"/>
      <c r="P311" s="26"/>
      <c r="Q311" s="26"/>
      <c r="R311" s="26"/>
      <c r="S311" s="26"/>
      <c r="T311" s="26"/>
      <c r="U311" s="26"/>
      <c r="V311" s="26"/>
      <c r="W311" s="26"/>
      <c r="X311" s="26"/>
      <c r="Y311" s="26"/>
      <c r="Z311" s="26"/>
      <c r="AA311" s="26"/>
      <c r="AB311" s="26"/>
    </row>
    <row r="312" spans="1:28" ht="15.75" customHeight="1" x14ac:dyDescent="0.25">
      <c r="A312" s="54"/>
      <c r="B312" s="54"/>
      <c r="C312" s="54"/>
      <c r="D312" s="54"/>
      <c r="E312" s="3"/>
      <c r="F312" s="3"/>
      <c r="G312" s="3"/>
      <c r="H312" s="3"/>
      <c r="I312" s="25"/>
      <c r="J312" s="26"/>
      <c r="K312" s="26"/>
      <c r="L312" s="26"/>
      <c r="M312" s="26"/>
      <c r="N312" s="26"/>
      <c r="O312" s="26"/>
      <c r="P312" s="26"/>
      <c r="Q312" s="26"/>
      <c r="R312" s="26"/>
      <c r="S312" s="26"/>
      <c r="T312" s="26"/>
      <c r="U312" s="26"/>
      <c r="V312" s="26"/>
      <c r="W312" s="26"/>
      <c r="X312" s="26"/>
      <c r="Y312" s="26"/>
      <c r="Z312" s="26"/>
      <c r="AA312" s="26"/>
      <c r="AB312" s="26"/>
    </row>
    <row r="313" spans="1:28" ht="15.75" customHeight="1" x14ac:dyDescent="0.25">
      <c r="A313" s="54"/>
      <c r="B313" s="54"/>
      <c r="C313" s="54"/>
      <c r="D313" s="54"/>
      <c r="E313" s="3"/>
      <c r="F313" s="3"/>
      <c r="G313" s="3"/>
      <c r="H313" s="3"/>
      <c r="I313" s="25"/>
      <c r="J313" s="26"/>
      <c r="K313" s="26"/>
      <c r="L313" s="26"/>
      <c r="M313" s="26"/>
      <c r="N313" s="26"/>
      <c r="O313" s="26"/>
      <c r="P313" s="26"/>
      <c r="Q313" s="26"/>
      <c r="R313" s="26"/>
      <c r="S313" s="26"/>
      <c r="T313" s="26"/>
      <c r="U313" s="26"/>
      <c r="V313" s="26"/>
      <c r="W313" s="26"/>
      <c r="X313" s="26"/>
      <c r="Y313" s="26"/>
      <c r="Z313" s="26"/>
      <c r="AA313" s="26"/>
      <c r="AB313" s="26"/>
    </row>
    <row r="314" spans="1:28" ht="15.75" customHeight="1" x14ac:dyDescent="0.25">
      <c r="A314" s="54"/>
      <c r="B314" s="54"/>
      <c r="C314" s="54"/>
      <c r="D314" s="54"/>
      <c r="E314" s="3"/>
      <c r="F314" s="3"/>
      <c r="G314" s="3"/>
      <c r="H314" s="3"/>
      <c r="I314" s="25"/>
      <c r="J314" s="26"/>
      <c r="K314" s="26"/>
      <c r="L314" s="26"/>
      <c r="M314" s="26"/>
      <c r="N314" s="26"/>
      <c r="O314" s="26"/>
      <c r="P314" s="26"/>
      <c r="Q314" s="26"/>
      <c r="R314" s="26"/>
      <c r="S314" s="26"/>
      <c r="T314" s="26"/>
      <c r="U314" s="26"/>
      <c r="V314" s="26"/>
      <c r="W314" s="26"/>
      <c r="X314" s="26"/>
      <c r="Y314" s="26"/>
      <c r="Z314" s="26"/>
      <c r="AA314" s="26"/>
      <c r="AB314" s="26"/>
    </row>
    <row r="315" spans="1:28" ht="15.75" customHeight="1" x14ac:dyDescent="0.25">
      <c r="A315" s="54"/>
      <c r="B315" s="54"/>
      <c r="C315" s="54"/>
      <c r="D315" s="54"/>
      <c r="E315" s="3"/>
      <c r="F315" s="3"/>
      <c r="G315" s="3"/>
      <c r="H315" s="3"/>
      <c r="I315" s="25"/>
      <c r="J315" s="26"/>
      <c r="K315" s="26"/>
      <c r="L315" s="26"/>
      <c r="M315" s="26"/>
      <c r="N315" s="26"/>
      <c r="O315" s="26"/>
      <c r="P315" s="26"/>
      <c r="Q315" s="26"/>
      <c r="R315" s="26"/>
      <c r="S315" s="26"/>
      <c r="T315" s="26"/>
      <c r="U315" s="26"/>
      <c r="V315" s="26"/>
      <c r="W315" s="26"/>
      <c r="X315" s="26"/>
      <c r="Y315" s="26"/>
      <c r="Z315" s="26"/>
      <c r="AA315" s="26"/>
      <c r="AB315" s="26"/>
    </row>
    <row r="316" spans="1:28" ht="15.75" customHeight="1" x14ac:dyDescent="0.25">
      <c r="A316" s="54"/>
      <c r="B316" s="54"/>
      <c r="C316" s="54"/>
      <c r="D316" s="54"/>
      <c r="E316" s="3"/>
      <c r="F316" s="3"/>
      <c r="G316" s="3"/>
      <c r="H316" s="3"/>
      <c r="I316" s="25"/>
      <c r="J316" s="26"/>
      <c r="K316" s="26"/>
      <c r="L316" s="26"/>
      <c r="M316" s="26"/>
      <c r="N316" s="26"/>
      <c r="O316" s="26"/>
      <c r="P316" s="26"/>
      <c r="Q316" s="26"/>
      <c r="R316" s="26"/>
      <c r="S316" s="26"/>
      <c r="T316" s="26"/>
      <c r="U316" s="26"/>
      <c r="V316" s="26"/>
      <c r="W316" s="26"/>
      <c r="X316" s="26"/>
      <c r="Y316" s="26"/>
      <c r="Z316" s="26"/>
      <c r="AA316" s="26"/>
      <c r="AB316" s="26"/>
    </row>
    <row r="317" spans="1:28" ht="15.75" customHeight="1" x14ac:dyDescent="0.25">
      <c r="A317" s="54"/>
      <c r="B317" s="54"/>
      <c r="C317" s="54"/>
      <c r="D317" s="54"/>
      <c r="E317" s="3"/>
      <c r="F317" s="3"/>
      <c r="G317" s="3"/>
      <c r="H317" s="3"/>
      <c r="I317" s="25"/>
      <c r="J317" s="26"/>
      <c r="K317" s="26"/>
      <c r="L317" s="26"/>
      <c r="M317" s="26"/>
      <c r="N317" s="26"/>
      <c r="O317" s="26"/>
      <c r="P317" s="26"/>
      <c r="Q317" s="26"/>
      <c r="R317" s="26"/>
      <c r="S317" s="26"/>
      <c r="T317" s="26"/>
      <c r="U317" s="26"/>
      <c r="V317" s="26"/>
      <c r="W317" s="26"/>
      <c r="X317" s="26"/>
      <c r="Y317" s="26"/>
      <c r="Z317" s="26"/>
      <c r="AA317" s="26"/>
      <c r="AB317" s="26"/>
    </row>
    <row r="318" spans="1:28" ht="15.75" customHeight="1" x14ac:dyDescent="0.25">
      <c r="A318" s="54"/>
      <c r="B318" s="54"/>
      <c r="C318" s="54"/>
      <c r="D318" s="54"/>
      <c r="E318" s="3"/>
      <c r="F318" s="3"/>
      <c r="G318" s="3"/>
      <c r="H318" s="3"/>
      <c r="I318" s="25"/>
      <c r="J318" s="26"/>
      <c r="K318" s="26"/>
      <c r="L318" s="26"/>
      <c r="M318" s="26"/>
      <c r="N318" s="26"/>
      <c r="O318" s="26"/>
      <c r="P318" s="26"/>
      <c r="Q318" s="26"/>
      <c r="R318" s="26"/>
      <c r="S318" s="26"/>
      <c r="T318" s="26"/>
      <c r="U318" s="26"/>
      <c r="V318" s="26"/>
      <c r="W318" s="26"/>
      <c r="X318" s="26"/>
      <c r="Y318" s="26"/>
      <c r="Z318" s="26"/>
      <c r="AA318" s="26"/>
      <c r="AB318" s="26"/>
    </row>
    <row r="319" spans="1:28" ht="15.75" customHeight="1" x14ac:dyDescent="0.25">
      <c r="A319" s="54"/>
      <c r="B319" s="54"/>
      <c r="C319" s="54"/>
      <c r="D319" s="54"/>
      <c r="E319" s="3"/>
      <c r="F319" s="3"/>
      <c r="G319" s="3"/>
      <c r="H319" s="3"/>
      <c r="I319" s="25"/>
      <c r="J319" s="26"/>
      <c r="K319" s="26"/>
      <c r="L319" s="26"/>
      <c r="M319" s="26"/>
      <c r="N319" s="26"/>
      <c r="O319" s="26"/>
      <c r="P319" s="26"/>
      <c r="Q319" s="26"/>
      <c r="R319" s="26"/>
      <c r="S319" s="26"/>
      <c r="T319" s="26"/>
      <c r="U319" s="26"/>
      <c r="V319" s="26"/>
      <c r="W319" s="26"/>
      <c r="X319" s="26"/>
      <c r="Y319" s="26"/>
      <c r="Z319" s="26"/>
      <c r="AA319" s="26"/>
      <c r="AB319" s="26"/>
    </row>
    <row r="320" spans="1:28" ht="15.75" customHeight="1" x14ac:dyDescent="0.25">
      <c r="A320" s="54"/>
      <c r="B320" s="54"/>
      <c r="C320" s="54"/>
      <c r="D320" s="54"/>
      <c r="E320" s="3"/>
      <c r="F320" s="3"/>
      <c r="G320" s="3"/>
      <c r="H320" s="3"/>
      <c r="I320" s="25"/>
      <c r="J320" s="26"/>
      <c r="K320" s="26"/>
      <c r="L320" s="26"/>
      <c r="M320" s="26"/>
      <c r="N320" s="26"/>
      <c r="O320" s="26"/>
      <c r="P320" s="26"/>
      <c r="Q320" s="26"/>
      <c r="R320" s="26"/>
      <c r="S320" s="26"/>
      <c r="T320" s="26"/>
      <c r="U320" s="26"/>
      <c r="V320" s="26"/>
      <c r="W320" s="26"/>
      <c r="X320" s="26"/>
      <c r="Y320" s="26"/>
      <c r="Z320" s="26"/>
      <c r="AA320" s="26"/>
      <c r="AB320" s="26"/>
    </row>
    <row r="321" spans="1:28" ht="15.75" customHeight="1" x14ac:dyDescent="0.25">
      <c r="A321" s="54"/>
      <c r="B321" s="54"/>
      <c r="C321" s="54"/>
      <c r="D321" s="54"/>
      <c r="E321" s="3"/>
      <c r="F321" s="3"/>
      <c r="G321" s="3"/>
      <c r="H321" s="3"/>
      <c r="I321" s="25"/>
      <c r="J321" s="26"/>
      <c r="K321" s="26"/>
      <c r="L321" s="26"/>
      <c r="M321" s="26"/>
      <c r="N321" s="26"/>
      <c r="O321" s="26"/>
      <c r="P321" s="26"/>
      <c r="Q321" s="26"/>
      <c r="R321" s="26"/>
      <c r="S321" s="26"/>
      <c r="T321" s="26"/>
      <c r="U321" s="26"/>
      <c r="V321" s="26"/>
      <c r="W321" s="26"/>
      <c r="X321" s="26"/>
      <c r="Y321" s="26"/>
      <c r="Z321" s="26"/>
      <c r="AA321" s="26"/>
      <c r="AB321" s="26"/>
    </row>
    <row r="322" spans="1:28" ht="15.75" customHeight="1" x14ac:dyDescent="0.25">
      <c r="A322" s="54"/>
      <c r="B322" s="54"/>
      <c r="C322" s="54"/>
      <c r="D322" s="54"/>
      <c r="E322" s="3"/>
      <c r="F322" s="3"/>
      <c r="G322" s="3"/>
      <c r="H322" s="3"/>
      <c r="I322" s="25"/>
      <c r="J322" s="26"/>
      <c r="K322" s="26"/>
      <c r="L322" s="26"/>
      <c r="M322" s="26"/>
      <c r="N322" s="26"/>
      <c r="O322" s="26"/>
      <c r="P322" s="26"/>
      <c r="Q322" s="26"/>
      <c r="R322" s="26"/>
      <c r="S322" s="26"/>
      <c r="T322" s="26"/>
      <c r="U322" s="26"/>
      <c r="V322" s="26"/>
      <c r="W322" s="26"/>
      <c r="X322" s="26"/>
      <c r="Y322" s="26"/>
      <c r="Z322" s="26"/>
      <c r="AA322" s="26"/>
      <c r="AB322" s="26"/>
    </row>
    <row r="323" spans="1:28" ht="15.75" customHeight="1" x14ac:dyDescent="0.25">
      <c r="A323" s="54"/>
      <c r="B323" s="54"/>
      <c r="C323" s="54"/>
      <c r="D323" s="54"/>
      <c r="E323" s="3"/>
      <c r="F323" s="3"/>
      <c r="G323" s="3"/>
      <c r="H323" s="3"/>
      <c r="I323" s="25"/>
      <c r="J323" s="26"/>
      <c r="K323" s="26"/>
      <c r="L323" s="26"/>
      <c r="M323" s="26"/>
      <c r="N323" s="26"/>
      <c r="O323" s="26"/>
      <c r="P323" s="26"/>
      <c r="Q323" s="26"/>
      <c r="R323" s="26"/>
      <c r="S323" s="26"/>
      <c r="T323" s="26"/>
      <c r="U323" s="26"/>
      <c r="V323" s="26"/>
      <c r="W323" s="26"/>
      <c r="X323" s="26"/>
      <c r="Y323" s="26"/>
      <c r="Z323" s="26"/>
      <c r="AA323" s="26"/>
      <c r="AB323" s="26"/>
    </row>
    <row r="324" spans="1:28" ht="15.75" customHeight="1" x14ac:dyDescent="0.25">
      <c r="A324" s="54"/>
      <c r="B324" s="54"/>
      <c r="C324" s="54"/>
      <c r="D324" s="54"/>
      <c r="E324" s="3"/>
      <c r="F324" s="3"/>
      <c r="G324" s="3"/>
      <c r="H324" s="3"/>
      <c r="I324" s="25"/>
      <c r="J324" s="26"/>
      <c r="K324" s="26"/>
      <c r="L324" s="26"/>
      <c r="M324" s="26"/>
      <c r="N324" s="26"/>
      <c r="O324" s="26"/>
      <c r="P324" s="26"/>
      <c r="Q324" s="26"/>
      <c r="R324" s="26"/>
      <c r="S324" s="26"/>
      <c r="T324" s="26"/>
      <c r="U324" s="26"/>
      <c r="V324" s="26"/>
      <c r="W324" s="26"/>
      <c r="X324" s="26"/>
      <c r="Y324" s="26"/>
      <c r="Z324" s="26"/>
      <c r="AA324" s="26"/>
      <c r="AB324" s="26"/>
    </row>
    <row r="325" spans="1:28" ht="15.75" customHeight="1" x14ac:dyDescent="0.25">
      <c r="A325" s="54"/>
      <c r="B325" s="54"/>
      <c r="C325" s="54"/>
      <c r="D325" s="54"/>
      <c r="E325" s="3"/>
      <c r="F325" s="3"/>
      <c r="G325" s="3"/>
      <c r="H325" s="3"/>
      <c r="I325" s="25"/>
      <c r="J325" s="26"/>
      <c r="K325" s="26"/>
      <c r="L325" s="26"/>
      <c r="M325" s="26"/>
      <c r="N325" s="26"/>
      <c r="O325" s="26"/>
      <c r="P325" s="26"/>
      <c r="Q325" s="26"/>
      <c r="R325" s="26"/>
      <c r="S325" s="26"/>
      <c r="T325" s="26"/>
      <c r="U325" s="26"/>
      <c r="V325" s="26"/>
      <c r="W325" s="26"/>
      <c r="X325" s="26"/>
      <c r="Y325" s="26"/>
      <c r="Z325" s="26"/>
      <c r="AA325" s="26"/>
      <c r="AB325" s="26"/>
    </row>
    <row r="326" spans="1:28" ht="15.75" customHeight="1" x14ac:dyDescent="0.25">
      <c r="A326" s="54"/>
      <c r="B326" s="54"/>
      <c r="C326" s="54"/>
      <c r="D326" s="54"/>
      <c r="E326" s="3"/>
      <c r="F326" s="3"/>
      <c r="G326" s="3"/>
      <c r="H326" s="3"/>
      <c r="I326" s="25"/>
      <c r="J326" s="26"/>
      <c r="K326" s="26"/>
      <c r="L326" s="26"/>
      <c r="M326" s="26"/>
      <c r="N326" s="26"/>
      <c r="O326" s="26"/>
      <c r="P326" s="26"/>
      <c r="Q326" s="26"/>
      <c r="R326" s="26"/>
      <c r="S326" s="26"/>
      <c r="T326" s="26"/>
      <c r="U326" s="26"/>
      <c r="V326" s="26"/>
      <c r="W326" s="26"/>
      <c r="X326" s="26"/>
      <c r="Y326" s="26"/>
      <c r="Z326" s="26"/>
      <c r="AA326" s="26"/>
      <c r="AB326" s="26"/>
    </row>
    <row r="327" spans="1:28" ht="15.75" customHeight="1" x14ac:dyDescent="0.25">
      <c r="A327" s="54"/>
      <c r="B327" s="54"/>
      <c r="C327" s="54"/>
      <c r="D327" s="54"/>
      <c r="E327" s="3"/>
      <c r="F327" s="3"/>
      <c r="G327" s="3"/>
      <c r="H327" s="3"/>
      <c r="I327" s="25"/>
      <c r="J327" s="26"/>
      <c r="K327" s="26"/>
      <c r="L327" s="26"/>
      <c r="M327" s="26"/>
      <c r="N327" s="26"/>
      <c r="O327" s="26"/>
      <c r="P327" s="26"/>
      <c r="Q327" s="26"/>
      <c r="R327" s="26"/>
      <c r="S327" s="26"/>
      <c r="T327" s="26"/>
      <c r="U327" s="26"/>
      <c r="V327" s="26"/>
      <c r="W327" s="26"/>
      <c r="X327" s="26"/>
      <c r="Y327" s="26"/>
      <c r="Z327" s="26"/>
      <c r="AA327" s="26"/>
      <c r="AB327" s="26"/>
    </row>
    <row r="328" spans="1:28" ht="15.75" customHeight="1" x14ac:dyDescent="0.25">
      <c r="A328" s="54"/>
      <c r="B328" s="54"/>
      <c r="C328" s="54"/>
      <c r="D328" s="54"/>
      <c r="E328" s="3"/>
      <c r="F328" s="3"/>
      <c r="G328" s="3"/>
      <c r="H328" s="3"/>
      <c r="I328" s="25"/>
      <c r="J328" s="26"/>
      <c r="K328" s="26"/>
      <c r="L328" s="26"/>
      <c r="M328" s="26"/>
      <c r="N328" s="26"/>
      <c r="O328" s="26"/>
      <c r="P328" s="26"/>
      <c r="Q328" s="26"/>
      <c r="R328" s="26"/>
      <c r="S328" s="26"/>
      <c r="T328" s="26"/>
      <c r="U328" s="26"/>
      <c r="V328" s="26"/>
      <c r="W328" s="26"/>
      <c r="X328" s="26"/>
      <c r="Y328" s="26"/>
      <c r="Z328" s="26"/>
      <c r="AA328" s="26"/>
      <c r="AB328" s="26"/>
    </row>
    <row r="329" spans="1:28" ht="15.75" customHeight="1" x14ac:dyDescent="0.25">
      <c r="A329" s="54"/>
      <c r="B329" s="54"/>
      <c r="C329" s="54"/>
      <c r="D329" s="54"/>
      <c r="E329" s="3"/>
      <c r="F329" s="3"/>
      <c r="G329" s="3"/>
      <c r="H329" s="3"/>
      <c r="I329" s="25"/>
      <c r="J329" s="26"/>
      <c r="K329" s="26"/>
      <c r="L329" s="26"/>
      <c r="M329" s="26"/>
      <c r="N329" s="26"/>
      <c r="O329" s="26"/>
      <c r="P329" s="26"/>
      <c r="Q329" s="26"/>
      <c r="R329" s="26"/>
      <c r="S329" s="26"/>
      <c r="T329" s="26"/>
      <c r="U329" s="26"/>
      <c r="V329" s="26"/>
      <c r="W329" s="26"/>
      <c r="X329" s="26"/>
      <c r="Y329" s="26"/>
      <c r="Z329" s="26"/>
      <c r="AA329" s="26"/>
      <c r="AB329" s="26"/>
    </row>
    <row r="330" spans="1:28" ht="15.75" customHeight="1" x14ac:dyDescent="0.25">
      <c r="A330" s="54"/>
      <c r="B330" s="54"/>
      <c r="C330" s="54"/>
      <c r="D330" s="54"/>
      <c r="E330" s="3"/>
      <c r="F330" s="3"/>
      <c r="G330" s="3"/>
      <c r="H330" s="3"/>
      <c r="I330" s="25"/>
      <c r="J330" s="26"/>
      <c r="K330" s="26"/>
      <c r="L330" s="26"/>
      <c r="M330" s="26"/>
      <c r="N330" s="26"/>
      <c r="O330" s="26"/>
      <c r="P330" s="26"/>
      <c r="Q330" s="26"/>
      <c r="R330" s="26"/>
      <c r="S330" s="26"/>
      <c r="T330" s="26"/>
      <c r="U330" s="26"/>
      <c r="V330" s="26"/>
      <c r="W330" s="26"/>
      <c r="X330" s="26"/>
      <c r="Y330" s="26"/>
      <c r="Z330" s="26"/>
      <c r="AA330" s="26"/>
      <c r="AB330" s="26"/>
    </row>
    <row r="331" spans="1:28" ht="15.75" customHeight="1" x14ac:dyDescent="0.25">
      <c r="A331" s="54"/>
      <c r="B331" s="54"/>
      <c r="C331" s="54"/>
      <c r="D331" s="54"/>
      <c r="E331" s="3"/>
      <c r="F331" s="3"/>
      <c r="G331" s="3"/>
      <c r="H331" s="3"/>
      <c r="I331" s="25"/>
      <c r="J331" s="26"/>
      <c r="K331" s="26"/>
      <c r="L331" s="26"/>
      <c r="M331" s="26"/>
      <c r="N331" s="26"/>
      <c r="O331" s="26"/>
      <c r="P331" s="26"/>
      <c r="Q331" s="26"/>
      <c r="R331" s="26"/>
      <c r="S331" s="26"/>
      <c r="T331" s="26"/>
      <c r="U331" s="26"/>
      <c r="V331" s="26"/>
      <c r="W331" s="26"/>
      <c r="X331" s="26"/>
      <c r="Y331" s="26"/>
      <c r="Z331" s="26"/>
      <c r="AA331" s="26"/>
      <c r="AB331" s="26"/>
    </row>
    <row r="332" spans="1:28" ht="15.75" customHeight="1" x14ac:dyDescent="0.25">
      <c r="A332" s="54"/>
      <c r="B332" s="54"/>
      <c r="C332" s="54"/>
      <c r="D332" s="54"/>
      <c r="E332" s="3"/>
      <c r="F332" s="3"/>
      <c r="G332" s="3"/>
      <c r="H332" s="3"/>
      <c r="I332" s="25"/>
      <c r="J332" s="26"/>
      <c r="K332" s="26"/>
      <c r="L332" s="26"/>
      <c r="M332" s="26"/>
      <c r="N332" s="26"/>
      <c r="O332" s="26"/>
      <c r="P332" s="26"/>
      <c r="Q332" s="26"/>
      <c r="R332" s="26"/>
      <c r="S332" s="26"/>
      <c r="T332" s="26"/>
      <c r="U332" s="26"/>
      <c r="V332" s="26"/>
      <c r="W332" s="26"/>
      <c r="X332" s="26"/>
      <c r="Y332" s="26"/>
      <c r="Z332" s="26"/>
      <c r="AA332" s="26"/>
      <c r="AB332" s="26"/>
    </row>
    <row r="333" spans="1:28" ht="15.75" customHeight="1" x14ac:dyDescent="0.25">
      <c r="A333" s="54"/>
      <c r="B333" s="54"/>
      <c r="C333" s="54"/>
      <c r="D333" s="54"/>
      <c r="E333" s="3"/>
      <c r="F333" s="3"/>
      <c r="G333" s="3"/>
      <c r="H333" s="3"/>
      <c r="I333" s="25"/>
      <c r="J333" s="26"/>
      <c r="K333" s="26"/>
      <c r="L333" s="26"/>
      <c r="M333" s="26"/>
      <c r="N333" s="26"/>
      <c r="O333" s="26"/>
      <c r="P333" s="26"/>
      <c r="Q333" s="26"/>
      <c r="R333" s="26"/>
      <c r="S333" s="26"/>
      <c r="T333" s="26"/>
      <c r="U333" s="26"/>
      <c r="V333" s="26"/>
      <c r="W333" s="26"/>
      <c r="X333" s="26"/>
      <c r="Y333" s="26"/>
      <c r="Z333" s="26"/>
      <c r="AA333" s="26"/>
      <c r="AB333" s="26"/>
    </row>
    <row r="334" spans="1:28" ht="15.75" customHeight="1" x14ac:dyDescent="0.25">
      <c r="A334" s="54"/>
      <c r="B334" s="54"/>
      <c r="C334" s="54"/>
      <c r="D334" s="54"/>
      <c r="E334" s="3"/>
      <c r="F334" s="3"/>
      <c r="G334" s="3"/>
      <c r="H334" s="3"/>
      <c r="I334" s="25"/>
      <c r="J334" s="26"/>
      <c r="K334" s="26"/>
      <c r="L334" s="26"/>
      <c r="M334" s="26"/>
      <c r="N334" s="26"/>
      <c r="O334" s="26"/>
      <c r="P334" s="26"/>
      <c r="Q334" s="26"/>
      <c r="R334" s="26"/>
      <c r="S334" s="26"/>
      <c r="T334" s="26"/>
      <c r="U334" s="26"/>
      <c r="V334" s="26"/>
      <c r="W334" s="26"/>
      <c r="X334" s="26"/>
      <c r="Y334" s="26"/>
      <c r="Z334" s="26"/>
      <c r="AA334" s="26"/>
      <c r="AB334" s="26"/>
    </row>
    <row r="335" spans="1:28" ht="15.75" customHeight="1" x14ac:dyDescent="0.25">
      <c r="A335" s="54"/>
      <c r="B335" s="54"/>
      <c r="C335" s="54"/>
      <c r="D335" s="54"/>
      <c r="E335" s="3"/>
      <c r="F335" s="3"/>
      <c r="G335" s="3"/>
      <c r="H335" s="3"/>
      <c r="I335" s="25"/>
      <c r="J335" s="26"/>
      <c r="K335" s="26"/>
      <c r="L335" s="26"/>
      <c r="M335" s="26"/>
      <c r="N335" s="26"/>
      <c r="O335" s="26"/>
      <c r="P335" s="26"/>
      <c r="Q335" s="26"/>
      <c r="R335" s="26"/>
      <c r="S335" s="26"/>
      <c r="T335" s="26"/>
      <c r="U335" s="26"/>
      <c r="V335" s="26"/>
      <c r="W335" s="26"/>
      <c r="X335" s="26"/>
      <c r="Y335" s="26"/>
      <c r="Z335" s="26"/>
      <c r="AA335" s="26"/>
      <c r="AB335" s="26"/>
    </row>
    <row r="336" spans="1:28" ht="15.75" customHeight="1" x14ac:dyDescent="0.25">
      <c r="A336" s="54"/>
      <c r="B336" s="54"/>
      <c r="C336" s="54"/>
      <c r="D336" s="54"/>
      <c r="E336" s="3"/>
      <c r="F336" s="3"/>
      <c r="G336" s="3"/>
      <c r="H336" s="3"/>
      <c r="I336" s="25"/>
      <c r="J336" s="26"/>
      <c r="K336" s="26"/>
      <c r="L336" s="26"/>
      <c r="M336" s="26"/>
      <c r="N336" s="26"/>
      <c r="O336" s="26"/>
      <c r="P336" s="26"/>
      <c r="Q336" s="26"/>
      <c r="R336" s="26"/>
      <c r="S336" s="26"/>
      <c r="T336" s="26"/>
      <c r="U336" s="26"/>
      <c r="V336" s="26"/>
      <c r="W336" s="26"/>
      <c r="X336" s="26"/>
      <c r="Y336" s="26"/>
      <c r="Z336" s="26"/>
      <c r="AA336" s="26"/>
      <c r="AB336" s="26"/>
    </row>
    <row r="337" spans="1:28" ht="15.75" customHeight="1" x14ac:dyDescent="0.25">
      <c r="A337" s="54"/>
      <c r="B337" s="54"/>
      <c r="C337" s="54"/>
      <c r="D337" s="54"/>
      <c r="E337" s="3"/>
      <c r="F337" s="3"/>
      <c r="G337" s="3"/>
      <c r="H337" s="3"/>
      <c r="I337" s="25"/>
      <c r="J337" s="26"/>
      <c r="K337" s="26"/>
      <c r="L337" s="26"/>
      <c r="M337" s="26"/>
      <c r="N337" s="26"/>
      <c r="O337" s="26"/>
      <c r="P337" s="26"/>
      <c r="Q337" s="26"/>
      <c r="R337" s="26"/>
      <c r="S337" s="26"/>
      <c r="T337" s="26"/>
      <c r="U337" s="26"/>
      <c r="V337" s="26"/>
      <c r="W337" s="26"/>
      <c r="X337" s="26"/>
      <c r="Y337" s="26"/>
      <c r="Z337" s="26"/>
      <c r="AA337" s="26"/>
      <c r="AB337" s="26"/>
    </row>
    <row r="338" spans="1:28" ht="15.75" customHeight="1" x14ac:dyDescent="0.25">
      <c r="A338" s="54"/>
      <c r="B338" s="54"/>
      <c r="C338" s="54"/>
      <c r="D338" s="54"/>
      <c r="E338" s="3"/>
      <c r="F338" s="3"/>
      <c r="G338" s="3"/>
      <c r="H338" s="3"/>
      <c r="I338" s="25"/>
      <c r="J338" s="26"/>
      <c r="K338" s="26"/>
      <c r="L338" s="26"/>
      <c r="M338" s="26"/>
      <c r="N338" s="26"/>
      <c r="O338" s="26"/>
      <c r="P338" s="26"/>
      <c r="Q338" s="26"/>
      <c r="R338" s="26"/>
      <c r="S338" s="26"/>
      <c r="T338" s="26"/>
      <c r="U338" s="26"/>
      <c r="V338" s="26"/>
      <c r="W338" s="26"/>
      <c r="X338" s="26"/>
      <c r="Y338" s="26"/>
      <c r="Z338" s="26"/>
      <c r="AA338" s="26"/>
      <c r="AB338" s="26"/>
    </row>
    <row r="339" spans="1:28" ht="15.75" customHeight="1" x14ac:dyDescent="0.25">
      <c r="A339" s="54"/>
      <c r="B339" s="54"/>
      <c r="C339" s="54"/>
      <c r="D339" s="54"/>
      <c r="E339" s="3"/>
      <c r="F339" s="3"/>
      <c r="G339" s="3"/>
      <c r="H339" s="3"/>
      <c r="I339" s="25"/>
      <c r="J339" s="26"/>
      <c r="K339" s="26"/>
      <c r="L339" s="26"/>
      <c r="M339" s="26"/>
      <c r="N339" s="26"/>
      <c r="O339" s="26"/>
      <c r="P339" s="26"/>
      <c r="Q339" s="26"/>
      <c r="R339" s="26"/>
      <c r="S339" s="26"/>
      <c r="T339" s="26"/>
      <c r="U339" s="26"/>
      <c r="V339" s="26"/>
      <c r="W339" s="26"/>
      <c r="X339" s="26"/>
      <c r="Y339" s="26"/>
      <c r="Z339" s="26"/>
      <c r="AA339" s="26"/>
      <c r="AB339" s="26"/>
    </row>
    <row r="340" spans="1:28" ht="15.75" customHeight="1" x14ac:dyDescent="0.25">
      <c r="A340" s="54"/>
      <c r="B340" s="54"/>
      <c r="C340" s="54"/>
      <c r="D340" s="54"/>
      <c r="E340" s="3"/>
      <c r="F340" s="3"/>
      <c r="G340" s="3"/>
      <c r="H340" s="3"/>
      <c r="I340" s="25"/>
      <c r="J340" s="26"/>
      <c r="K340" s="26"/>
      <c r="L340" s="26"/>
      <c r="M340" s="26"/>
      <c r="N340" s="26"/>
      <c r="O340" s="26"/>
      <c r="P340" s="26"/>
      <c r="Q340" s="26"/>
      <c r="R340" s="26"/>
      <c r="S340" s="26"/>
      <c r="T340" s="26"/>
      <c r="U340" s="26"/>
      <c r="V340" s="26"/>
      <c r="W340" s="26"/>
      <c r="X340" s="26"/>
      <c r="Y340" s="26"/>
      <c r="Z340" s="26"/>
      <c r="AA340" s="26"/>
      <c r="AB340" s="26"/>
    </row>
    <row r="341" spans="1:28" ht="15.75" customHeight="1" x14ac:dyDescent="0.25">
      <c r="A341" s="54"/>
      <c r="B341" s="54"/>
      <c r="C341" s="54"/>
      <c r="D341" s="54"/>
      <c r="E341" s="3"/>
      <c r="F341" s="3"/>
      <c r="G341" s="3"/>
      <c r="H341" s="3"/>
      <c r="I341" s="25"/>
      <c r="J341" s="26"/>
      <c r="K341" s="26"/>
      <c r="L341" s="26"/>
      <c r="M341" s="26"/>
      <c r="N341" s="26"/>
      <c r="O341" s="26"/>
      <c r="P341" s="26"/>
      <c r="Q341" s="26"/>
      <c r="R341" s="26"/>
      <c r="S341" s="26"/>
      <c r="T341" s="26"/>
      <c r="U341" s="26"/>
      <c r="V341" s="26"/>
      <c r="W341" s="26"/>
      <c r="X341" s="26"/>
      <c r="Y341" s="26"/>
      <c r="Z341" s="26"/>
      <c r="AA341" s="26"/>
      <c r="AB341" s="26"/>
    </row>
    <row r="342" spans="1:28" ht="15.75" customHeight="1" x14ac:dyDescent="0.25">
      <c r="A342" s="54"/>
      <c r="B342" s="54"/>
      <c r="C342" s="54"/>
      <c r="D342" s="54"/>
      <c r="E342" s="3"/>
      <c r="F342" s="3"/>
      <c r="G342" s="3"/>
      <c r="H342" s="3"/>
      <c r="I342" s="25"/>
      <c r="J342" s="26"/>
      <c r="K342" s="26"/>
      <c r="L342" s="26"/>
      <c r="M342" s="26"/>
      <c r="N342" s="26"/>
      <c r="O342" s="26"/>
      <c r="P342" s="26"/>
      <c r="Q342" s="26"/>
      <c r="R342" s="26"/>
      <c r="S342" s="26"/>
      <c r="T342" s="26"/>
      <c r="U342" s="26"/>
      <c r="V342" s="26"/>
      <c r="W342" s="26"/>
      <c r="X342" s="26"/>
      <c r="Y342" s="26"/>
      <c r="Z342" s="26"/>
      <c r="AA342" s="26"/>
      <c r="AB342" s="26"/>
    </row>
    <row r="343" spans="1:28" ht="15.75" customHeight="1" x14ac:dyDescent="0.25">
      <c r="A343" s="54"/>
      <c r="B343" s="54"/>
      <c r="C343" s="54"/>
      <c r="D343" s="54"/>
      <c r="E343" s="3"/>
      <c r="F343" s="3"/>
      <c r="G343" s="3"/>
      <c r="H343" s="3"/>
      <c r="I343" s="25"/>
      <c r="J343" s="26"/>
      <c r="K343" s="26"/>
      <c r="L343" s="26"/>
      <c r="M343" s="26"/>
      <c r="N343" s="26"/>
      <c r="O343" s="26"/>
      <c r="P343" s="26"/>
      <c r="Q343" s="26"/>
      <c r="R343" s="26"/>
      <c r="S343" s="26"/>
      <c r="T343" s="26"/>
      <c r="U343" s="26"/>
      <c r="V343" s="26"/>
      <c r="W343" s="26"/>
      <c r="X343" s="26"/>
      <c r="Y343" s="26"/>
      <c r="Z343" s="26"/>
      <c r="AA343" s="26"/>
      <c r="AB343" s="26"/>
    </row>
    <row r="344" spans="1:28" ht="15.75" customHeight="1" x14ac:dyDescent="0.25">
      <c r="A344" s="54"/>
      <c r="B344" s="54"/>
      <c r="C344" s="54"/>
      <c r="D344" s="54"/>
      <c r="E344" s="3"/>
      <c r="F344" s="3"/>
      <c r="G344" s="3"/>
      <c r="H344" s="3"/>
      <c r="I344" s="25"/>
      <c r="J344" s="26"/>
      <c r="K344" s="26"/>
      <c r="L344" s="26"/>
      <c r="M344" s="26"/>
      <c r="N344" s="26"/>
      <c r="O344" s="26"/>
      <c r="P344" s="26"/>
      <c r="Q344" s="26"/>
      <c r="R344" s="26"/>
      <c r="S344" s="26"/>
      <c r="T344" s="26"/>
      <c r="U344" s="26"/>
      <c r="V344" s="26"/>
      <c r="W344" s="26"/>
      <c r="X344" s="26"/>
      <c r="Y344" s="26"/>
      <c r="Z344" s="26"/>
      <c r="AA344" s="26"/>
      <c r="AB344" s="26"/>
    </row>
    <row r="345" spans="1:28" ht="15.75" customHeight="1" x14ac:dyDescent="0.25">
      <c r="A345" s="54"/>
      <c r="B345" s="54"/>
      <c r="C345" s="54"/>
      <c r="D345" s="54"/>
      <c r="E345" s="3"/>
      <c r="F345" s="3"/>
      <c r="G345" s="3"/>
      <c r="H345" s="3"/>
      <c r="I345" s="25"/>
      <c r="J345" s="26"/>
      <c r="K345" s="26"/>
      <c r="L345" s="26"/>
      <c r="M345" s="26"/>
      <c r="N345" s="26"/>
      <c r="O345" s="26"/>
      <c r="P345" s="26"/>
      <c r="Q345" s="26"/>
      <c r="R345" s="26"/>
      <c r="S345" s="26"/>
      <c r="T345" s="26"/>
      <c r="U345" s="26"/>
      <c r="V345" s="26"/>
      <c r="W345" s="26"/>
      <c r="X345" s="26"/>
      <c r="Y345" s="26"/>
      <c r="Z345" s="26"/>
      <c r="AA345" s="26"/>
      <c r="AB345" s="26"/>
    </row>
    <row r="346" spans="1:28" ht="15.75" customHeight="1" x14ac:dyDescent="0.25">
      <c r="A346" s="54"/>
      <c r="B346" s="54"/>
      <c r="C346" s="54"/>
      <c r="D346" s="54"/>
      <c r="E346" s="3"/>
      <c r="F346" s="3"/>
      <c r="G346" s="3"/>
      <c r="H346" s="3"/>
      <c r="I346" s="25"/>
      <c r="J346" s="26"/>
      <c r="K346" s="26"/>
      <c r="L346" s="26"/>
      <c r="M346" s="26"/>
      <c r="N346" s="26"/>
      <c r="O346" s="26"/>
      <c r="P346" s="26"/>
      <c r="Q346" s="26"/>
      <c r="R346" s="26"/>
      <c r="S346" s="26"/>
      <c r="T346" s="26"/>
      <c r="U346" s="26"/>
      <c r="V346" s="26"/>
      <c r="W346" s="26"/>
      <c r="X346" s="26"/>
      <c r="Y346" s="26"/>
      <c r="Z346" s="26"/>
      <c r="AA346" s="26"/>
      <c r="AB346" s="26"/>
    </row>
    <row r="347" spans="1:28" ht="15.75" customHeight="1" x14ac:dyDescent="0.25">
      <c r="A347" s="54"/>
      <c r="B347" s="54"/>
      <c r="C347" s="54"/>
      <c r="D347" s="54"/>
      <c r="E347" s="3"/>
      <c r="F347" s="3"/>
      <c r="G347" s="3"/>
      <c r="H347" s="3"/>
      <c r="I347" s="25"/>
      <c r="J347" s="26"/>
      <c r="K347" s="26"/>
      <c r="L347" s="26"/>
      <c r="M347" s="26"/>
      <c r="N347" s="26"/>
      <c r="O347" s="26"/>
      <c r="P347" s="26"/>
      <c r="Q347" s="26"/>
      <c r="R347" s="26"/>
      <c r="S347" s="26"/>
      <c r="T347" s="26"/>
      <c r="U347" s="26"/>
      <c r="V347" s="26"/>
      <c r="W347" s="26"/>
      <c r="X347" s="26"/>
      <c r="Y347" s="26"/>
      <c r="Z347" s="26"/>
      <c r="AA347" s="26"/>
      <c r="AB347" s="26"/>
    </row>
    <row r="348" spans="1:28" ht="15.75" customHeight="1" x14ac:dyDescent="0.25">
      <c r="A348" s="54"/>
      <c r="B348" s="54"/>
      <c r="C348" s="54"/>
      <c r="D348" s="54"/>
      <c r="E348" s="3"/>
      <c r="F348" s="3"/>
      <c r="G348" s="3"/>
      <c r="H348" s="3"/>
      <c r="I348" s="25"/>
      <c r="J348" s="26"/>
      <c r="K348" s="26"/>
      <c r="L348" s="26"/>
      <c r="M348" s="26"/>
      <c r="N348" s="26"/>
      <c r="O348" s="26"/>
      <c r="P348" s="26"/>
      <c r="Q348" s="26"/>
      <c r="R348" s="26"/>
      <c r="S348" s="26"/>
      <c r="T348" s="26"/>
      <c r="U348" s="26"/>
      <c r="V348" s="26"/>
      <c r="W348" s="26"/>
      <c r="X348" s="26"/>
      <c r="Y348" s="26"/>
      <c r="Z348" s="26"/>
      <c r="AA348" s="26"/>
      <c r="AB348" s="26"/>
    </row>
    <row r="349" spans="1:28" ht="15.75" customHeight="1" x14ac:dyDescent="0.25">
      <c r="A349" s="54"/>
      <c r="B349" s="54"/>
      <c r="C349" s="54"/>
      <c r="D349" s="54"/>
      <c r="E349" s="3"/>
      <c r="F349" s="3"/>
      <c r="G349" s="3"/>
      <c r="H349" s="3"/>
      <c r="I349" s="25"/>
      <c r="J349" s="26"/>
      <c r="K349" s="26"/>
      <c r="L349" s="26"/>
      <c r="M349" s="26"/>
      <c r="N349" s="26"/>
      <c r="O349" s="26"/>
      <c r="P349" s="26"/>
      <c r="Q349" s="26"/>
      <c r="R349" s="26"/>
      <c r="S349" s="26"/>
      <c r="T349" s="26"/>
      <c r="U349" s="26"/>
      <c r="V349" s="26"/>
      <c r="W349" s="26"/>
      <c r="X349" s="26"/>
      <c r="Y349" s="26"/>
      <c r="Z349" s="26"/>
      <c r="AA349" s="26"/>
      <c r="AB349" s="26"/>
    </row>
    <row r="350" spans="1:28" ht="15.75" customHeight="1" x14ac:dyDescent="0.25">
      <c r="A350" s="54"/>
      <c r="B350" s="54"/>
      <c r="C350" s="54"/>
      <c r="D350" s="54"/>
      <c r="E350" s="3"/>
      <c r="F350" s="3"/>
      <c r="G350" s="3"/>
      <c r="H350" s="3"/>
      <c r="I350" s="25"/>
      <c r="J350" s="26"/>
      <c r="K350" s="26"/>
      <c r="L350" s="26"/>
      <c r="M350" s="26"/>
      <c r="N350" s="26"/>
      <c r="O350" s="26"/>
      <c r="P350" s="26"/>
      <c r="Q350" s="26"/>
      <c r="R350" s="26"/>
      <c r="S350" s="26"/>
      <c r="T350" s="26"/>
      <c r="U350" s="26"/>
      <c r="V350" s="26"/>
      <c r="W350" s="26"/>
      <c r="X350" s="26"/>
      <c r="Y350" s="26"/>
      <c r="Z350" s="26"/>
      <c r="AA350" s="26"/>
      <c r="AB350" s="26"/>
    </row>
    <row r="351" spans="1:28" ht="15.75" customHeight="1" x14ac:dyDescent="0.25">
      <c r="A351" s="54"/>
      <c r="B351" s="54"/>
      <c r="C351" s="54"/>
      <c r="D351" s="54"/>
      <c r="E351" s="3"/>
      <c r="F351" s="3"/>
      <c r="G351" s="3"/>
      <c r="H351" s="3"/>
      <c r="I351" s="25"/>
      <c r="J351" s="26"/>
      <c r="K351" s="26"/>
      <c r="L351" s="26"/>
      <c r="M351" s="26"/>
      <c r="N351" s="26"/>
      <c r="O351" s="26"/>
      <c r="P351" s="26"/>
      <c r="Q351" s="26"/>
      <c r="R351" s="26"/>
      <c r="S351" s="26"/>
      <c r="T351" s="26"/>
      <c r="U351" s="26"/>
      <c r="V351" s="26"/>
      <c r="W351" s="26"/>
      <c r="X351" s="26"/>
      <c r="Y351" s="26"/>
      <c r="Z351" s="26"/>
      <c r="AA351" s="26"/>
      <c r="AB351" s="26"/>
    </row>
    <row r="352" spans="1:28" ht="15.75" customHeight="1" x14ac:dyDescent="0.25">
      <c r="A352" s="54"/>
      <c r="B352" s="54"/>
      <c r="C352" s="54"/>
      <c r="D352" s="54"/>
      <c r="E352" s="3"/>
      <c r="F352" s="3"/>
      <c r="G352" s="3"/>
      <c r="H352" s="3"/>
      <c r="I352" s="25"/>
      <c r="J352" s="26"/>
      <c r="K352" s="26"/>
      <c r="L352" s="26"/>
      <c r="M352" s="26"/>
      <c r="N352" s="26"/>
      <c r="O352" s="26"/>
      <c r="P352" s="26"/>
      <c r="Q352" s="26"/>
      <c r="R352" s="26"/>
      <c r="S352" s="26"/>
      <c r="T352" s="26"/>
      <c r="U352" s="26"/>
      <c r="V352" s="26"/>
      <c r="W352" s="26"/>
      <c r="X352" s="26"/>
      <c r="Y352" s="26"/>
      <c r="Z352" s="26"/>
      <c r="AA352" s="26"/>
      <c r="AB352" s="26"/>
    </row>
    <row r="353" spans="1:28" ht="15.75" customHeight="1" x14ac:dyDescent="0.25">
      <c r="A353" s="54"/>
      <c r="B353" s="54"/>
      <c r="C353" s="54"/>
      <c r="D353" s="54"/>
      <c r="E353" s="3"/>
      <c r="F353" s="3"/>
      <c r="G353" s="3"/>
      <c r="H353" s="3"/>
      <c r="I353" s="25"/>
      <c r="J353" s="26"/>
      <c r="K353" s="26"/>
      <c r="L353" s="26"/>
      <c r="M353" s="26"/>
      <c r="N353" s="26"/>
      <c r="O353" s="26"/>
      <c r="P353" s="26"/>
      <c r="Q353" s="26"/>
      <c r="R353" s="26"/>
      <c r="S353" s="26"/>
      <c r="T353" s="26"/>
      <c r="U353" s="26"/>
      <c r="V353" s="26"/>
      <c r="W353" s="26"/>
      <c r="X353" s="26"/>
      <c r="Y353" s="26"/>
      <c r="Z353" s="26"/>
      <c r="AA353" s="26"/>
      <c r="AB353" s="26"/>
    </row>
    <row r="354" spans="1:28" ht="15.75" customHeight="1" x14ac:dyDescent="0.25">
      <c r="A354" s="54"/>
      <c r="B354" s="54"/>
      <c r="C354" s="54"/>
      <c r="D354" s="54"/>
      <c r="E354" s="3"/>
      <c r="F354" s="3"/>
      <c r="G354" s="3"/>
      <c r="H354" s="3"/>
      <c r="I354" s="25"/>
      <c r="J354" s="26"/>
      <c r="K354" s="26"/>
      <c r="L354" s="26"/>
      <c r="M354" s="26"/>
      <c r="N354" s="26"/>
      <c r="O354" s="26"/>
      <c r="P354" s="26"/>
      <c r="Q354" s="26"/>
      <c r="R354" s="26"/>
      <c r="S354" s="26"/>
      <c r="T354" s="26"/>
      <c r="U354" s="26"/>
      <c r="V354" s="26"/>
      <c r="W354" s="26"/>
      <c r="X354" s="26"/>
      <c r="Y354" s="26"/>
      <c r="Z354" s="26"/>
      <c r="AA354" s="26"/>
      <c r="AB354" s="26"/>
    </row>
    <row r="355" spans="1:28" ht="15.75" customHeight="1" x14ac:dyDescent="0.25">
      <c r="A355" s="54"/>
      <c r="B355" s="54"/>
      <c r="C355" s="54"/>
      <c r="D355" s="54"/>
      <c r="E355" s="3"/>
      <c r="F355" s="3"/>
      <c r="G355" s="3"/>
      <c r="H355" s="3"/>
      <c r="I355" s="25"/>
      <c r="J355" s="26"/>
      <c r="K355" s="26"/>
      <c r="L355" s="26"/>
      <c r="M355" s="26"/>
      <c r="N355" s="26"/>
      <c r="O355" s="26"/>
      <c r="P355" s="26"/>
      <c r="Q355" s="26"/>
      <c r="R355" s="26"/>
      <c r="S355" s="26"/>
      <c r="T355" s="26"/>
      <c r="U355" s="26"/>
      <c r="V355" s="26"/>
      <c r="W355" s="26"/>
      <c r="X355" s="26"/>
      <c r="Y355" s="26"/>
      <c r="Z355" s="26"/>
      <c r="AA355" s="26"/>
      <c r="AB355" s="26"/>
    </row>
    <row r="356" spans="1:28" ht="15.75" customHeight="1" x14ac:dyDescent="0.25">
      <c r="A356" s="54"/>
      <c r="B356" s="54"/>
      <c r="C356" s="54"/>
      <c r="D356" s="54"/>
      <c r="E356" s="3"/>
      <c r="F356" s="3"/>
      <c r="G356" s="3"/>
      <c r="H356" s="3"/>
      <c r="I356" s="25"/>
      <c r="J356" s="26"/>
      <c r="K356" s="26"/>
      <c r="L356" s="26"/>
      <c r="M356" s="26"/>
      <c r="N356" s="26"/>
      <c r="O356" s="26"/>
      <c r="P356" s="26"/>
      <c r="Q356" s="26"/>
      <c r="R356" s="26"/>
      <c r="S356" s="26"/>
      <c r="T356" s="26"/>
      <c r="U356" s="26"/>
      <c r="V356" s="26"/>
      <c r="W356" s="26"/>
      <c r="X356" s="26"/>
      <c r="Y356" s="26"/>
      <c r="Z356" s="26"/>
      <c r="AA356" s="26"/>
      <c r="AB356" s="26"/>
    </row>
    <row r="357" spans="1:28" ht="15.75" customHeight="1" x14ac:dyDescent="0.25">
      <c r="A357" s="54"/>
      <c r="B357" s="54"/>
      <c r="C357" s="54"/>
      <c r="D357" s="54"/>
      <c r="E357" s="3"/>
      <c r="F357" s="3"/>
      <c r="G357" s="3"/>
      <c r="H357" s="3"/>
      <c r="I357" s="25"/>
      <c r="J357" s="26"/>
      <c r="K357" s="26"/>
      <c r="L357" s="26"/>
      <c r="M357" s="26"/>
      <c r="N357" s="26"/>
      <c r="O357" s="26"/>
      <c r="P357" s="26"/>
      <c r="Q357" s="26"/>
      <c r="R357" s="26"/>
      <c r="S357" s="26"/>
      <c r="T357" s="26"/>
      <c r="U357" s="26"/>
      <c r="V357" s="26"/>
      <c r="W357" s="26"/>
      <c r="X357" s="26"/>
      <c r="Y357" s="26"/>
      <c r="Z357" s="26"/>
      <c r="AA357" s="26"/>
      <c r="AB357" s="26"/>
    </row>
    <row r="358" spans="1:28" ht="15.75" customHeight="1" x14ac:dyDescent="0.25">
      <c r="A358" s="54"/>
      <c r="B358" s="54"/>
      <c r="C358" s="54"/>
      <c r="D358" s="54"/>
      <c r="E358" s="3"/>
      <c r="F358" s="3"/>
      <c r="G358" s="3"/>
      <c r="H358" s="3"/>
      <c r="I358" s="25"/>
      <c r="J358" s="26"/>
      <c r="K358" s="26"/>
      <c r="L358" s="26"/>
      <c r="M358" s="26"/>
      <c r="N358" s="26"/>
      <c r="O358" s="26"/>
      <c r="P358" s="26"/>
      <c r="Q358" s="26"/>
      <c r="R358" s="26"/>
      <c r="S358" s="26"/>
      <c r="T358" s="26"/>
      <c r="U358" s="26"/>
      <c r="V358" s="26"/>
      <c r="W358" s="26"/>
      <c r="X358" s="26"/>
      <c r="Y358" s="26"/>
      <c r="Z358" s="26"/>
      <c r="AA358" s="26"/>
      <c r="AB358" s="26"/>
    </row>
    <row r="359" spans="1:28" ht="15.75" customHeight="1" x14ac:dyDescent="0.25">
      <c r="A359" s="54"/>
      <c r="B359" s="54"/>
      <c r="C359" s="54"/>
      <c r="D359" s="54"/>
      <c r="E359" s="3"/>
      <c r="F359" s="3"/>
      <c r="G359" s="3"/>
      <c r="H359" s="3"/>
      <c r="I359" s="25"/>
      <c r="J359" s="26"/>
      <c r="K359" s="26"/>
      <c r="L359" s="26"/>
      <c r="M359" s="26"/>
      <c r="N359" s="26"/>
      <c r="O359" s="26"/>
      <c r="P359" s="26"/>
      <c r="Q359" s="26"/>
      <c r="R359" s="26"/>
      <c r="S359" s="26"/>
      <c r="T359" s="26"/>
      <c r="U359" s="26"/>
      <c r="V359" s="26"/>
      <c r="W359" s="26"/>
      <c r="X359" s="26"/>
      <c r="Y359" s="26"/>
      <c r="Z359" s="26"/>
      <c r="AA359" s="26"/>
      <c r="AB359" s="26"/>
    </row>
    <row r="360" spans="1:28" ht="15.75" customHeight="1" x14ac:dyDescent="0.25">
      <c r="A360" s="54"/>
      <c r="B360" s="54"/>
      <c r="C360" s="54"/>
      <c r="D360" s="54"/>
      <c r="E360" s="3"/>
      <c r="F360" s="3"/>
      <c r="G360" s="3"/>
      <c r="H360" s="3"/>
      <c r="I360" s="25"/>
      <c r="J360" s="26"/>
      <c r="K360" s="26"/>
      <c r="L360" s="26"/>
      <c r="M360" s="26"/>
      <c r="N360" s="26"/>
      <c r="O360" s="26"/>
      <c r="P360" s="26"/>
      <c r="Q360" s="26"/>
      <c r="R360" s="26"/>
      <c r="S360" s="26"/>
      <c r="T360" s="26"/>
      <c r="U360" s="26"/>
      <c r="V360" s="26"/>
      <c r="W360" s="26"/>
      <c r="X360" s="26"/>
      <c r="Y360" s="26"/>
      <c r="Z360" s="26"/>
      <c r="AA360" s="26"/>
      <c r="AB360" s="26"/>
    </row>
    <row r="361" spans="1:28" ht="15.75" customHeight="1" x14ac:dyDescent="0.25">
      <c r="A361" s="54"/>
      <c r="B361" s="54"/>
      <c r="C361" s="54"/>
      <c r="D361" s="54"/>
      <c r="E361" s="3"/>
      <c r="F361" s="3"/>
      <c r="G361" s="3"/>
      <c r="H361" s="3"/>
      <c r="I361" s="25"/>
      <c r="J361" s="26"/>
      <c r="K361" s="26"/>
      <c r="L361" s="26"/>
      <c r="M361" s="26"/>
      <c r="N361" s="26"/>
      <c r="O361" s="26"/>
      <c r="P361" s="26"/>
      <c r="Q361" s="26"/>
      <c r="R361" s="26"/>
      <c r="S361" s="26"/>
      <c r="T361" s="26"/>
      <c r="U361" s="26"/>
      <c r="V361" s="26"/>
      <c r="W361" s="26"/>
      <c r="X361" s="26"/>
      <c r="Y361" s="26"/>
      <c r="Z361" s="26"/>
      <c r="AA361" s="26"/>
      <c r="AB361" s="26"/>
    </row>
    <row r="362" spans="1:28" ht="15.75" customHeight="1" x14ac:dyDescent="0.25">
      <c r="A362" s="54"/>
      <c r="B362" s="54"/>
      <c r="C362" s="54"/>
      <c r="D362" s="54"/>
      <c r="E362" s="3"/>
      <c r="F362" s="3"/>
      <c r="G362" s="3"/>
      <c r="H362" s="3"/>
      <c r="I362" s="25"/>
      <c r="J362" s="26"/>
      <c r="K362" s="26"/>
      <c r="L362" s="26"/>
      <c r="M362" s="26"/>
      <c r="N362" s="26"/>
      <c r="O362" s="26"/>
      <c r="P362" s="26"/>
      <c r="Q362" s="26"/>
      <c r="R362" s="26"/>
      <c r="S362" s="26"/>
      <c r="T362" s="26"/>
      <c r="U362" s="26"/>
      <c r="V362" s="26"/>
      <c r="W362" s="26"/>
      <c r="X362" s="26"/>
      <c r="Y362" s="26"/>
      <c r="Z362" s="26"/>
      <c r="AA362" s="26"/>
      <c r="AB362" s="26"/>
    </row>
    <row r="363" spans="1:28" ht="15.75" customHeight="1" x14ac:dyDescent="0.25">
      <c r="A363" s="54"/>
      <c r="B363" s="54"/>
      <c r="C363" s="54"/>
      <c r="D363" s="54"/>
      <c r="E363" s="3"/>
      <c r="F363" s="3"/>
      <c r="G363" s="3"/>
      <c r="H363" s="3"/>
      <c r="I363" s="25"/>
      <c r="J363" s="26"/>
      <c r="K363" s="26"/>
      <c r="L363" s="26"/>
      <c r="M363" s="26"/>
      <c r="N363" s="26"/>
      <c r="O363" s="26"/>
      <c r="P363" s="26"/>
      <c r="Q363" s="26"/>
      <c r="R363" s="26"/>
      <c r="S363" s="26"/>
      <c r="T363" s="26"/>
      <c r="U363" s="26"/>
      <c r="V363" s="26"/>
      <c r="W363" s="26"/>
      <c r="X363" s="26"/>
      <c r="Y363" s="26"/>
      <c r="Z363" s="26"/>
      <c r="AA363" s="26"/>
      <c r="AB363" s="26"/>
    </row>
    <row r="364" spans="1:28" ht="15.75" customHeight="1" x14ac:dyDescent="0.25">
      <c r="A364" s="54"/>
      <c r="B364" s="54"/>
      <c r="C364" s="54"/>
      <c r="D364" s="54"/>
      <c r="E364" s="3"/>
      <c r="F364" s="3"/>
      <c r="G364" s="3"/>
      <c r="H364" s="3"/>
      <c r="I364" s="25"/>
      <c r="J364" s="26"/>
      <c r="K364" s="26"/>
      <c r="L364" s="26"/>
      <c r="M364" s="26"/>
      <c r="N364" s="26"/>
      <c r="O364" s="26"/>
      <c r="P364" s="26"/>
      <c r="Q364" s="26"/>
      <c r="R364" s="26"/>
      <c r="S364" s="26"/>
      <c r="T364" s="26"/>
      <c r="U364" s="26"/>
      <c r="V364" s="26"/>
      <c r="W364" s="26"/>
      <c r="X364" s="26"/>
      <c r="Y364" s="26"/>
      <c r="Z364" s="26"/>
      <c r="AA364" s="26"/>
      <c r="AB364" s="26"/>
    </row>
    <row r="365" spans="1:28" ht="15.75" customHeight="1" x14ac:dyDescent="0.25">
      <c r="A365" s="54"/>
      <c r="B365" s="54"/>
      <c r="C365" s="54"/>
      <c r="D365" s="54"/>
      <c r="E365" s="3"/>
      <c r="F365" s="3"/>
      <c r="G365" s="3"/>
      <c r="H365" s="3"/>
      <c r="I365" s="25"/>
      <c r="J365" s="26"/>
      <c r="K365" s="26"/>
      <c r="L365" s="26"/>
      <c r="M365" s="26"/>
      <c r="N365" s="26"/>
      <c r="O365" s="26"/>
      <c r="P365" s="26"/>
      <c r="Q365" s="26"/>
      <c r="R365" s="26"/>
      <c r="S365" s="26"/>
      <c r="T365" s="26"/>
      <c r="U365" s="26"/>
      <c r="V365" s="26"/>
      <c r="W365" s="26"/>
      <c r="X365" s="26"/>
      <c r="Y365" s="26"/>
      <c r="Z365" s="26"/>
      <c r="AA365" s="26"/>
      <c r="AB365" s="26"/>
    </row>
    <row r="366" spans="1:28" ht="15.75" customHeight="1" x14ac:dyDescent="0.25">
      <c r="A366" s="54"/>
      <c r="B366" s="54"/>
      <c r="C366" s="54"/>
      <c r="D366" s="54"/>
      <c r="E366" s="3"/>
      <c r="F366" s="3"/>
      <c r="G366" s="3"/>
      <c r="H366" s="3"/>
      <c r="I366" s="25"/>
      <c r="J366" s="26"/>
      <c r="K366" s="26"/>
      <c r="L366" s="26"/>
      <c r="M366" s="26"/>
      <c r="N366" s="26"/>
      <c r="O366" s="26"/>
      <c r="P366" s="26"/>
      <c r="Q366" s="26"/>
      <c r="R366" s="26"/>
      <c r="S366" s="26"/>
      <c r="T366" s="26"/>
      <c r="U366" s="26"/>
      <c r="V366" s="26"/>
      <c r="W366" s="26"/>
      <c r="X366" s="26"/>
      <c r="Y366" s="26"/>
      <c r="Z366" s="26"/>
      <c r="AA366" s="26"/>
      <c r="AB366" s="26"/>
    </row>
    <row r="367" spans="1:28" ht="15.75" customHeight="1" x14ac:dyDescent="0.25">
      <c r="A367" s="54"/>
      <c r="B367" s="54"/>
      <c r="C367" s="54"/>
      <c r="D367" s="54"/>
      <c r="E367" s="3"/>
      <c r="F367" s="3"/>
      <c r="G367" s="3"/>
      <c r="H367" s="3"/>
      <c r="I367" s="25"/>
      <c r="J367" s="26"/>
      <c r="K367" s="26"/>
      <c r="L367" s="26"/>
      <c r="M367" s="26"/>
      <c r="N367" s="26"/>
      <c r="O367" s="26"/>
      <c r="P367" s="26"/>
      <c r="Q367" s="26"/>
      <c r="R367" s="26"/>
      <c r="S367" s="26"/>
      <c r="T367" s="26"/>
      <c r="U367" s="26"/>
      <c r="V367" s="26"/>
      <c r="W367" s="26"/>
      <c r="X367" s="26"/>
      <c r="Y367" s="26"/>
      <c r="Z367" s="26"/>
      <c r="AA367" s="26"/>
      <c r="AB367" s="26"/>
    </row>
    <row r="368" spans="1:28" ht="15.75" customHeight="1" x14ac:dyDescent="0.25">
      <c r="A368" s="54"/>
      <c r="B368" s="54"/>
      <c r="C368" s="54"/>
      <c r="D368" s="54"/>
      <c r="E368" s="3"/>
      <c r="F368" s="3"/>
      <c r="G368" s="3"/>
      <c r="H368" s="3"/>
      <c r="I368" s="25"/>
      <c r="J368" s="26"/>
      <c r="K368" s="26"/>
      <c r="L368" s="26"/>
      <c r="M368" s="26"/>
      <c r="N368" s="26"/>
      <c r="O368" s="26"/>
      <c r="P368" s="26"/>
      <c r="Q368" s="26"/>
      <c r="R368" s="26"/>
      <c r="S368" s="26"/>
      <c r="T368" s="26"/>
      <c r="U368" s="26"/>
      <c r="V368" s="26"/>
      <c r="W368" s="26"/>
      <c r="X368" s="26"/>
      <c r="Y368" s="26"/>
      <c r="Z368" s="26"/>
      <c r="AA368" s="26"/>
      <c r="AB368" s="26"/>
    </row>
    <row r="369" spans="1:28" ht="15.75" customHeight="1" x14ac:dyDescent="0.25">
      <c r="A369" s="54"/>
      <c r="B369" s="54"/>
      <c r="C369" s="54"/>
      <c r="D369" s="54"/>
      <c r="E369" s="3"/>
      <c r="F369" s="3"/>
      <c r="G369" s="3"/>
      <c r="H369" s="3"/>
      <c r="I369" s="25"/>
      <c r="J369" s="26"/>
      <c r="K369" s="26"/>
      <c r="L369" s="26"/>
      <c r="M369" s="26"/>
      <c r="N369" s="26"/>
      <c r="O369" s="26"/>
      <c r="P369" s="26"/>
      <c r="Q369" s="26"/>
      <c r="R369" s="26"/>
      <c r="S369" s="26"/>
      <c r="T369" s="26"/>
      <c r="U369" s="26"/>
      <c r="V369" s="26"/>
      <c r="W369" s="26"/>
      <c r="X369" s="26"/>
      <c r="Y369" s="26"/>
      <c r="Z369" s="26"/>
      <c r="AA369" s="26"/>
      <c r="AB369" s="26"/>
    </row>
    <row r="370" spans="1:28" ht="15.75" customHeight="1" x14ac:dyDescent="0.25">
      <c r="A370" s="54"/>
      <c r="B370" s="54"/>
      <c r="C370" s="54"/>
      <c r="D370" s="54"/>
      <c r="E370" s="3"/>
      <c r="F370" s="3"/>
      <c r="G370" s="3"/>
      <c r="H370" s="3"/>
      <c r="I370" s="25"/>
      <c r="J370" s="26"/>
      <c r="K370" s="26"/>
      <c r="L370" s="26"/>
      <c r="M370" s="26"/>
      <c r="N370" s="26"/>
      <c r="O370" s="26"/>
      <c r="P370" s="26"/>
      <c r="Q370" s="26"/>
      <c r="R370" s="26"/>
      <c r="S370" s="26"/>
      <c r="T370" s="26"/>
      <c r="U370" s="26"/>
      <c r="V370" s="26"/>
      <c r="W370" s="26"/>
      <c r="X370" s="26"/>
      <c r="Y370" s="26"/>
      <c r="Z370" s="26"/>
      <c r="AA370" s="26"/>
      <c r="AB370" s="26"/>
    </row>
    <row r="371" spans="1:28" ht="15.75" customHeight="1" x14ac:dyDescent="0.25">
      <c r="A371" s="54"/>
      <c r="B371" s="54"/>
      <c r="C371" s="54"/>
      <c r="D371" s="54"/>
      <c r="E371" s="3"/>
      <c r="F371" s="3"/>
      <c r="G371" s="3"/>
      <c r="H371" s="3"/>
      <c r="I371" s="25"/>
      <c r="J371" s="26"/>
      <c r="K371" s="26"/>
      <c r="L371" s="26"/>
      <c r="M371" s="26"/>
      <c r="N371" s="26"/>
      <c r="O371" s="26"/>
      <c r="P371" s="26"/>
      <c r="Q371" s="26"/>
      <c r="R371" s="26"/>
      <c r="S371" s="26"/>
      <c r="T371" s="26"/>
      <c r="U371" s="26"/>
      <c r="V371" s="26"/>
      <c r="W371" s="26"/>
      <c r="X371" s="26"/>
      <c r="Y371" s="26"/>
      <c r="Z371" s="26"/>
      <c r="AA371" s="26"/>
      <c r="AB371" s="26"/>
    </row>
    <row r="372" spans="1:28" ht="15.75" customHeight="1" x14ac:dyDescent="0.25">
      <c r="A372" s="54"/>
      <c r="B372" s="54"/>
      <c r="C372" s="54"/>
      <c r="D372" s="54"/>
      <c r="E372" s="3"/>
      <c r="F372" s="3"/>
      <c r="G372" s="3"/>
      <c r="H372" s="3"/>
      <c r="I372" s="25"/>
      <c r="J372" s="26"/>
      <c r="K372" s="26"/>
      <c r="L372" s="26"/>
      <c r="M372" s="26"/>
      <c r="N372" s="26"/>
      <c r="O372" s="26"/>
      <c r="P372" s="26"/>
      <c r="Q372" s="26"/>
      <c r="R372" s="26"/>
      <c r="S372" s="26"/>
      <c r="T372" s="26"/>
      <c r="U372" s="26"/>
      <c r="V372" s="26"/>
      <c r="W372" s="26"/>
      <c r="X372" s="26"/>
      <c r="Y372" s="26"/>
      <c r="Z372" s="26"/>
      <c r="AA372" s="26"/>
      <c r="AB372" s="26"/>
    </row>
    <row r="373" spans="1:28" ht="15.75" customHeight="1" x14ac:dyDescent="0.25">
      <c r="A373" s="54"/>
      <c r="B373" s="54"/>
      <c r="C373" s="54"/>
      <c r="D373" s="54"/>
      <c r="E373" s="3"/>
      <c r="F373" s="3"/>
      <c r="G373" s="3"/>
      <c r="H373" s="3"/>
      <c r="I373" s="25"/>
      <c r="J373" s="26"/>
      <c r="K373" s="26"/>
      <c r="L373" s="26"/>
      <c r="M373" s="26"/>
      <c r="N373" s="26"/>
      <c r="O373" s="26"/>
      <c r="P373" s="26"/>
      <c r="Q373" s="26"/>
      <c r="R373" s="26"/>
      <c r="S373" s="26"/>
      <c r="T373" s="26"/>
      <c r="U373" s="26"/>
      <c r="V373" s="26"/>
      <c r="W373" s="26"/>
      <c r="X373" s="26"/>
      <c r="Y373" s="26"/>
      <c r="Z373" s="26"/>
      <c r="AA373" s="26"/>
      <c r="AB373" s="26"/>
    </row>
    <row r="374" spans="1:28" ht="15.75" customHeight="1" x14ac:dyDescent="0.25">
      <c r="A374" s="54"/>
      <c r="B374" s="54"/>
      <c r="C374" s="54"/>
      <c r="D374" s="54"/>
      <c r="E374" s="3"/>
      <c r="F374" s="3"/>
      <c r="G374" s="3"/>
      <c r="H374" s="3"/>
      <c r="I374" s="25"/>
      <c r="J374" s="26"/>
      <c r="K374" s="26"/>
      <c r="L374" s="26"/>
      <c r="M374" s="26"/>
      <c r="N374" s="26"/>
      <c r="O374" s="26"/>
      <c r="P374" s="26"/>
      <c r="Q374" s="26"/>
      <c r="R374" s="26"/>
      <c r="S374" s="26"/>
      <c r="T374" s="26"/>
      <c r="U374" s="26"/>
      <c r="V374" s="26"/>
      <c r="W374" s="26"/>
      <c r="X374" s="26"/>
      <c r="Y374" s="26"/>
      <c r="Z374" s="26"/>
      <c r="AA374" s="26"/>
      <c r="AB374" s="26"/>
    </row>
    <row r="375" spans="1:28" ht="15.75" customHeight="1" x14ac:dyDescent="0.25">
      <c r="A375" s="54"/>
      <c r="B375" s="54"/>
      <c r="C375" s="54"/>
      <c r="D375" s="54"/>
      <c r="E375" s="3"/>
      <c r="F375" s="3"/>
      <c r="G375" s="3"/>
      <c r="H375" s="3"/>
      <c r="I375" s="25"/>
      <c r="J375" s="26"/>
      <c r="K375" s="26"/>
      <c r="L375" s="26"/>
      <c r="M375" s="26"/>
      <c r="N375" s="26"/>
      <c r="O375" s="26"/>
      <c r="P375" s="26"/>
      <c r="Q375" s="26"/>
      <c r="R375" s="26"/>
      <c r="S375" s="26"/>
      <c r="T375" s="26"/>
      <c r="U375" s="26"/>
      <c r="V375" s="26"/>
      <c r="W375" s="26"/>
      <c r="X375" s="26"/>
      <c r="Y375" s="26"/>
      <c r="Z375" s="26"/>
      <c r="AA375" s="26"/>
      <c r="AB375" s="26"/>
    </row>
    <row r="376" spans="1:28" ht="15.75" customHeight="1" x14ac:dyDescent="0.25">
      <c r="A376" s="54"/>
      <c r="B376" s="54"/>
      <c r="C376" s="54"/>
      <c r="D376" s="54"/>
      <c r="E376" s="3"/>
      <c r="F376" s="3"/>
      <c r="G376" s="3"/>
      <c r="H376" s="3"/>
      <c r="I376" s="25"/>
      <c r="J376" s="26"/>
      <c r="K376" s="26"/>
      <c r="L376" s="26"/>
      <c r="M376" s="26"/>
      <c r="N376" s="26"/>
      <c r="O376" s="26"/>
      <c r="P376" s="26"/>
      <c r="Q376" s="26"/>
      <c r="R376" s="26"/>
      <c r="S376" s="26"/>
      <c r="T376" s="26"/>
      <c r="U376" s="26"/>
      <c r="V376" s="26"/>
      <c r="W376" s="26"/>
      <c r="X376" s="26"/>
      <c r="Y376" s="26"/>
      <c r="Z376" s="26"/>
      <c r="AA376" s="26"/>
      <c r="AB376" s="26"/>
    </row>
    <row r="377" spans="1:28" ht="15.75" customHeight="1" x14ac:dyDescent="0.25">
      <c r="A377" s="54"/>
      <c r="B377" s="54"/>
      <c r="C377" s="54"/>
      <c r="D377" s="54"/>
      <c r="E377" s="3"/>
      <c r="F377" s="3"/>
      <c r="G377" s="3"/>
      <c r="H377" s="3"/>
      <c r="I377" s="25"/>
      <c r="J377" s="26"/>
      <c r="K377" s="26"/>
      <c r="L377" s="26"/>
      <c r="M377" s="26"/>
      <c r="N377" s="26"/>
      <c r="O377" s="26"/>
      <c r="P377" s="26"/>
      <c r="Q377" s="26"/>
      <c r="R377" s="26"/>
      <c r="S377" s="26"/>
      <c r="T377" s="26"/>
      <c r="U377" s="26"/>
      <c r="V377" s="26"/>
      <c r="W377" s="26"/>
      <c r="X377" s="26"/>
      <c r="Y377" s="26"/>
      <c r="Z377" s="26"/>
      <c r="AA377" s="26"/>
      <c r="AB377" s="26"/>
    </row>
    <row r="378" spans="1:28" ht="15.75" customHeight="1" x14ac:dyDescent="0.25">
      <c r="A378" s="54"/>
      <c r="B378" s="54"/>
      <c r="C378" s="54"/>
      <c r="D378" s="54"/>
      <c r="E378" s="3"/>
      <c r="F378" s="3"/>
      <c r="G378" s="3"/>
      <c r="H378" s="3"/>
      <c r="I378" s="25"/>
      <c r="J378" s="26"/>
      <c r="K378" s="26"/>
      <c r="L378" s="26"/>
      <c r="M378" s="26"/>
      <c r="N378" s="26"/>
      <c r="O378" s="26"/>
      <c r="P378" s="26"/>
      <c r="Q378" s="26"/>
      <c r="R378" s="26"/>
      <c r="S378" s="26"/>
      <c r="T378" s="26"/>
      <c r="U378" s="26"/>
      <c r="V378" s="26"/>
      <c r="W378" s="26"/>
      <c r="X378" s="26"/>
      <c r="Y378" s="26"/>
      <c r="Z378" s="26"/>
      <c r="AA378" s="26"/>
      <c r="AB378" s="26"/>
    </row>
    <row r="379" spans="1:28" ht="15.75" customHeight="1" x14ac:dyDescent="0.25">
      <c r="A379" s="54"/>
      <c r="B379" s="54"/>
      <c r="C379" s="54"/>
      <c r="D379" s="54"/>
      <c r="E379" s="3"/>
      <c r="F379" s="3"/>
      <c r="G379" s="3"/>
      <c r="H379" s="3"/>
      <c r="I379" s="25"/>
      <c r="J379" s="26"/>
      <c r="K379" s="26"/>
      <c r="L379" s="26"/>
      <c r="M379" s="26"/>
      <c r="N379" s="26"/>
      <c r="O379" s="26"/>
      <c r="P379" s="26"/>
      <c r="Q379" s="26"/>
      <c r="R379" s="26"/>
      <c r="S379" s="26"/>
      <c r="T379" s="26"/>
      <c r="U379" s="26"/>
      <c r="V379" s="26"/>
      <c r="W379" s="26"/>
      <c r="X379" s="26"/>
      <c r="Y379" s="26"/>
      <c r="Z379" s="26"/>
      <c r="AA379" s="26"/>
      <c r="AB379" s="26"/>
    </row>
    <row r="380" spans="1:28" ht="15.75" customHeight="1" x14ac:dyDescent="0.25">
      <c r="A380" s="54"/>
      <c r="B380" s="54"/>
      <c r="C380" s="54"/>
      <c r="D380" s="54"/>
      <c r="E380" s="3"/>
      <c r="F380" s="3"/>
      <c r="G380" s="3"/>
      <c r="H380" s="3"/>
      <c r="I380" s="25"/>
      <c r="J380" s="26"/>
      <c r="K380" s="26"/>
      <c r="L380" s="26"/>
      <c r="M380" s="26"/>
      <c r="N380" s="26"/>
      <c r="O380" s="26"/>
      <c r="P380" s="26"/>
      <c r="Q380" s="26"/>
      <c r="R380" s="26"/>
      <c r="S380" s="26"/>
      <c r="T380" s="26"/>
      <c r="U380" s="26"/>
      <c r="V380" s="26"/>
      <c r="W380" s="26"/>
      <c r="X380" s="26"/>
      <c r="Y380" s="26"/>
      <c r="Z380" s="26"/>
      <c r="AA380" s="26"/>
      <c r="AB380" s="26"/>
    </row>
    <row r="381" spans="1:28" ht="15.75" customHeight="1" x14ac:dyDescent="0.25">
      <c r="A381" s="54"/>
      <c r="B381" s="54"/>
      <c r="C381" s="54"/>
      <c r="D381" s="54"/>
      <c r="E381" s="3"/>
      <c r="F381" s="3"/>
      <c r="G381" s="3"/>
      <c r="H381" s="3"/>
      <c r="I381" s="25"/>
      <c r="J381" s="26"/>
      <c r="K381" s="26"/>
      <c r="L381" s="26"/>
      <c r="M381" s="26"/>
      <c r="N381" s="26"/>
      <c r="O381" s="26"/>
      <c r="P381" s="26"/>
      <c r="Q381" s="26"/>
      <c r="R381" s="26"/>
      <c r="S381" s="26"/>
      <c r="T381" s="26"/>
      <c r="U381" s="26"/>
      <c r="V381" s="26"/>
      <c r="W381" s="26"/>
      <c r="X381" s="26"/>
      <c r="Y381" s="26"/>
      <c r="Z381" s="26"/>
      <c r="AA381" s="26"/>
      <c r="AB381" s="26"/>
    </row>
    <row r="382" spans="1:28" ht="15.75" customHeight="1" x14ac:dyDescent="0.25">
      <c r="A382" s="54"/>
      <c r="B382" s="54"/>
      <c r="C382" s="54"/>
      <c r="D382" s="54"/>
      <c r="E382" s="3"/>
      <c r="F382" s="3"/>
      <c r="G382" s="3"/>
      <c r="H382" s="3"/>
      <c r="I382" s="25"/>
      <c r="J382" s="26"/>
      <c r="K382" s="26"/>
      <c r="L382" s="26"/>
      <c r="M382" s="26"/>
      <c r="N382" s="26"/>
      <c r="O382" s="26"/>
      <c r="P382" s="26"/>
      <c r="Q382" s="26"/>
      <c r="R382" s="26"/>
      <c r="S382" s="26"/>
      <c r="T382" s="26"/>
      <c r="U382" s="26"/>
      <c r="V382" s="26"/>
      <c r="W382" s="26"/>
      <c r="X382" s="26"/>
      <c r="Y382" s="26"/>
      <c r="Z382" s="26"/>
      <c r="AA382" s="26"/>
      <c r="AB382" s="26"/>
    </row>
    <row r="383" spans="1:28" ht="15.75" customHeight="1" x14ac:dyDescent="0.25">
      <c r="A383" s="54"/>
      <c r="B383" s="54"/>
      <c r="C383" s="54"/>
      <c r="D383" s="54"/>
      <c r="E383" s="3"/>
      <c r="F383" s="3"/>
      <c r="G383" s="3"/>
      <c r="H383" s="3"/>
      <c r="I383" s="25"/>
      <c r="J383" s="26"/>
      <c r="K383" s="26"/>
      <c r="L383" s="26"/>
      <c r="M383" s="26"/>
      <c r="N383" s="26"/>
      <c r="O383" s="26"/>
      <c r="P383" s="26"/>
      <c r="Q383" s="26"/>
      <c r="R383" s="26"/>
      <c r="S383" s="26"/>
      <c r="T383" s="26"/>
      <c r="U383" s="26"/>
      <c r="V383" s="26"/>
      <c r="W383" s="26"/>
      <c r="X383" s="26"/>
      <c r="Y383" s="26"/>
      <c r="Z383" s="26"/>
      <c r="AA383" s="26"/>
      <c r="AB383" s="26"/>
    </row>
    <row r="384" spans="1:28" ht="15.75" customHeight="1" x14ac:dyDescent="0.25">
      <c r="A384" s="54"/>
      <c r="B384" s="54"/>
      <c r="C384" s="54"/>
      <c r="D384" s="54"/>
      <c r="E384" s="3"/>
      <c r="F384" s="3"/>
      <c r="G384" s="3"/>
      <c r="H384" s="3"/>
      <c r="I384" s="25"/>
      <c r="J384" s="26"/>
      <c r="K384" s="26"/>
      <c r="L384" s="26"/>
      <c r="M384" s="26"/>
      <c r="N384" s="26"/>
      <c r="O384" s="26"/>
      <c r="P384" s="26"/>
      <c r="Q384" s="26"/>
      <c r="R384" s="26"/>
      <c r="S384" s="26"/>
      <c r="T384" s="26"/>
      <c r="U384" s="26"/>
      <c r="V384" s="26"/>
      <c r="W384" s="26"/>
      <c r="X384" s="26"/>
      <c r="Y384" s="26"/>
      <c r="Z384" s="26"/>
      <c r="AA384" s="26"/>
      <c r="AB384" s="26"/>
    </row>
    <row r="385" spans="1:28" ht="15.75" customHeight="1" x14ac:dyDescent="0.25">
      <c r="A385" s="54"/>
      <c r="B385" s="54"/>
      <c r="C385" s="54"/>
      <c r="D385" s="54"/>
      <c r="E385" s="3"/>
      <c r="F385" s="3"/>
      <c r="G385" s="3"/>
      <c r="H385" s="3"/>
      <c r="I385" s="25"/>
      <c r="J385" s="26"/>
      <c r="K385" s="26"/>
      <c r="L385" s="26"/>
      <c r="M385" s="26"/>
      <c r="N385" s="26"/>
      <c r="O385" s="26"/>
      <c r="P385" s="26"/>
      <c r="Q385" s="26"/>
      <c r="R385" s="26"/>
      <c r="S385" s="26"/>
      <c r="T385" s="26"/>
      <c r="U385" s="26"/>
      <c r="V385" s="26"/>
      <c r="W385" s="26"/>
      <c r="X385" s="26"/>
      <c r="Y385" s="26"/>
      <c r="Z385" s="26"/>
      <c r="AA385" s="26"/>
      <c r="AB385" s="26"/>
    </row>
    <row r="386" spans="1:28" ht="15.75" customHeight="1" x14ac:dyDescent="0.25">
      <c r="A386" s="54"/>
      <c r="B386" s="54"/>
      <c r="C386" s="54"/>
      <c r="D386" s="54"/>
      <c r="E386" s="3"/>
      <c r="F386" s="3"/>
      <c r="G386" s="3"/>
      <c r="H386" s="3"/>
      <c r="I386" s="25"/>
      <c r="J386" s="26"/>
      <c r="K386" s="26"/>
      <c r="L386" s="26"/>
      <c r="M386" s="26"/>
      <c r="N386" s="26"/>
      <c r="O386" s="26"/>
      <c r="P386" s="26"/>
      <c r="Q386" s="26"/>
      <c r="R386" s="26"/>
      <c r="S386" s="26"/>
      <c r="T386" s="26"/>
      <c r="U386" s="26"/>
      <c r="V386" s="26"/>
      <c r="W386" s="26"/>
      <c r="X386" s="26"/>
      <c r="Y386" s="26"/>
      <c r="Z386" s="26"/>
      <c r="AA386" s="26"/>
      <c r="AB386" s="26"/>
    </row>
    <row r="387" spans="1:28" ht="15.75" customHeight="1" x14ac:dyDescent="0.25">
      <c r="A387" s="54"/>
      <c r="B387" s="54"/>
      <c r="C387" s="54"/>
      <c r="D387" s="54"/>
      <c r="E387" s="3"/>
      <c r="F387" s="3"/>
      <c r="G387" s="3"/>
      <c r="H387" s="3"/>
      <c r="I387" s="25"/>
      <c r="J387" s="26"/>
      <c r="K387" s="26"/>
      <c r="L387" s="26"/>
      <c r="M387" s="26"/>
      <c r="N387" s="26"/>
      <c r="O387" s="26"/>
      <c r="P387" s="26"/>
      <c r="Q387" s="26"/>
      <c r="R387" s="26"/>
      <c r="S387" s="26"/>
      <c r="T387" s="26"/>
      <c r="U387" s="26"/>
      <c r="V387" s="26"/>
      <c r="W387" s="26"/>
      <c r="X387" s="26"/>
      <c r="Y387" s="26"/>
      <c r="Z387" s="26"/>
      <c r="AA387" s="26"/>
      <c r="AB387" s="26"/>
    </row>
    <row r="388" spans="1:28" ht="15.75" customHeight="1" x14ac:dyDescent="0.25">
      <c r="A388" s="54"/>
      <c r="B388" s="54"/>
      <c r="C388" s="54"/>
      <c r="D388" s="54"/>
      <c r="E388" s="3"/>
      <c r="F388" s="3"/>
      <c r="G388" s="3"/>
      <c r="H388" s="3"/>
      <c r="I388" s="25"/>
      <c r="J388" s="26"/>
      <c r="K388" s="26"/>
      <c r="L388" s="26"/>
      <c r="M388" s="26"/>
      <c r="N388" s="26"/>
      <c r="O388" s="26"/>
      <c r="P388" s="26"/>
      <c r="Q388" s="26"/>
      <c r="R388" s="26"/>
      <c r="S388" s="26"/>
      <c r="T388" s="26"/>
      <c r="U388" s="26"/>
      <c r="V388" s="26"/>
      <c r="W388" s="26"/>
      <c r="X388" s="26"/>
      <c r="Y388" s="26"/>
      <c r="Z388" s="26"/>
      <c r="AA388" s="26"/>
      <c r="AB388" s="26"/>
    </row>
    <row r="389" spans="1:28" ht="15.75" customHeight="1" x14ac:dyDescent="0.25">
      <c r="A389" s="54"/>
      <c r="B389" s="54"/>
      <c r="C389" s="54"/>
      <c r="D389" s="54"/>
      <c r="E389" s="3"/>
      <c r="F389" s="3"/>
      <c r="G389" s="3"/>
      <c r="H389" s="3"/>
      <c r="I389" s="25"/>
      <c r="J389" s="26"/>
      <c r="K389" s="26"/>
      <c r="L389" s="26"/>
      <c r="M389" s="26"/>
      <c r="N389" s="26"/>
      <c r="O389" s="26"/>
      <c r="P389" s="26"/>
      <c r="Q389" s="26"/>
      <c r="R389" s="26"/>
      <c r="S389" s="26"/>
      <c r="T389" s="26"/>
      <c r="U389" s="26"/>
      <c r="V389" s="26"/>
      <c r="W389" s="26"/>
      <c r="X389" s="26"/>
      <c r="Y389" s="26"/>
      <c r="Z389" s="26"/>
      <c r="AA389" s="26"/>
      <c r="AB389" s="26"/>
    </row>
    <row r="390" spans="1:28" ht="15.75" customHeight="1" x14ac:dyDescent="0.25">
      <c r="A390" s="54"/>
      <c r="B390" s="54"/>
      <c r="C390" s="54"/>
      <c r="D390" s="54"/>
      <c r="E390" s="3"/>
      <c r="F390" s="3"/>
      <c r="G390" s="3"/>
      <c r="H390" s="3"/>
      <c r="I390" s="25"/>
      <c r="J390" s="26"/>
      <c r="K390" s="26"/>
      <c r="L390" s="26"/>
      <c r="M390" s="26"/>
      <c r="N390" s="26"/>
      <c r="O390" s="26"/>
      <c r="P390" s="26"/>
      <c r="Q390" s="26"/>
      <c r="R390" s="26"/>
      <c r="S390" s="26"/>
      <c r="T390" s="26"/>
      <c r="U390" s="26"/>
      <c r="V390" s="26"/>
      <c r="W390" s="26"/>
      <c r="X390" s="26"/>
      <c r="Y390" s="26"/>
      <c r="Z390" s="26"/>
      <c r="AA390" s="26"/>
      <c r="AB390" s="26"/>
    </row>
    <row r="391" spans="1:28" ht="15.75" customHeight="1" x14ac:dyDescent="0.25">
      <c r="A391" s="54"/>
      <c r="B391" s="54"/>
      <c r="C391" s="54"/>
      <c r="D391" s="54"/>
      <c r="E391" s="3"/>
      <c r="F391" s="3"/>
      <c r="G391" s="3"/>
      <c r="H391" s="3"/>
      <c r="I391" s="25"/>
      <c r="J391" s="26"/>
      <c r="K391" s="26"/>
      <c r="L391" s="26"/>
      <c r="M391" s="26"/>
      <c r="N391" s="26"/>
      <c r="O391" s="26"/>
      <c r="P391" s="26"/>
      <c r="Q391" s="26"/>
      <c r="R391" s="26"/>
      <c r="S391" s="26"/>
      <c r="T391" s="26"/>
      <c r="U391" s="26"/>
      <c r="V391" s="26"/>
      <c r="W391" s="26"/>
      <c r="X391" s="26"/>
      <c r="Y391" s="26"/>
      <c r="Z391" s="26"/>
      <c r="AA391" s="26"/>
      <c r="AB391" s="26"/>
    </row>
    <row r="392" spans="1:28" ht="15.75" customHeight="1" x14ac:dyDescent="0.25">
      <c r="A392" s="54"/>
      <c r="B392" s="54"/>
      <c r="C392" s="54"/>
      <c r="D392" s="54"/>
      <c r="E392" s="3"/>
      <c r="F392" s="3"/>
      <c r="G392" s="3"/>
      <c r="H392" s="3"/>
      <c r="I392" s="25"/>
      <c r="J392" s="26"/>
      <c r="K392" s="26"/>
      <c r="L392" s="26"/>
      <c r="M392" s="26"/>
      <c r="N392" s="26"/>
      <c r="O392" s="26"/>
      <c r="P392" s="26"/>
      <c r="Q392" s="26"/>
      <c r="R392" s="26"/>
      <c r="S392" s="26"/>
      <c r="T392" s="26"/>
      <c r="U392" s="26"/>
      <c r="V392" s="26"/>
      <c r="W392" s="26"/>
      <c r="X392" s="26"/>
      <c r="Y392" s="26"/>
      <c r="Z392" s="26"/>
      <c r="AA392" s="26"/>
      <c r="AB392" s="26"/>
    </row>
    <row r="393" spans="1:28" ht="15.75" customHeight="1" x14ac:dyDescent="0.25">
      <c r="A393" s="54"/>
      <c r="B393" s="54"/>
      <c r="C393" s="54"/>
      <c r="D393" s="54"/>
      <c r="E393" s="3"/>
      <c r="F393" s="3"/>
      <c r="G393" s="3"/>
      <c r="H393" s="3"/>
      <c r="I393" s="25"/>
      <c r="J393" s="26"/>
      <c r="K393" s="26"/>
      <c r="L393" s="26"/>
      <c r="M393" s="26"/>
      <c r="N393" s="26"/>
      <c r="O393" s="26"/>
      <c r="P393" s="26"/>
      <c r="Q393" s="26"/>
      <c r="R393" s="26"/>
      <c r="S393" s="26"/>
      <c r="T393" s="26"/>
      <c r="U393" s="26"/>
      <c r="V393" s="26"/>
      <c r="W393" s="26"/>
      <c r="X393" s="26"/>
      <c r="Y393" s="26"/>
      <c r="Z393" s="26"/>
      <c r="AA393" s="26"/>
      <c r="AB393" s="26"/>
    </row>
    <row r="394" spans="1:28" ht="15.75" customHeight="1" x14ac:dyDescent="0.25">
      <c r="A394" s="54"/>
      <c r="B394" s="54"/>
      <c r="C394" s="54"/>
      <c r="D394" s="54"/>
      <c r="E394" s="3"/>
      <c r="F394" s="3"/>
      <c r="G394" s="3"/>
      <c r="H394" s="3"/>
      <c r="I394" s="25"/>
      <c r="J394" s="26"/>
      <c r="K394" s="26"/>
      <c r="L394" s="26"/>
      <c r="M394" s="26"/>
      <c r="N394" s="26"/>
      <c r="O394" s="26"/>
      <c r="P394" s="26"/>
      <c r="Q394" s="26"/>
      <c r="R394" s="26"/>
      <c r="S394" s="26"/>
      <c r="T394" s="26"/>
      <c r="U394" s="26"/>
      <c r="V394" s="26"/>
      <c r="W394" s="26"/>
      <c r="X394" s="26"/>
      <c r="Y394" s="26"/>
      <c r="Z394" s="26"/>
      <c r="AA394" s="26"/>
      <c r="AB394" s="26"/>
    </row>
    <row r="395" spans="1:28" ht="15.75" customHeight="1" x14ac:dyDescent="0.25">
      <c r="A395" s="54"/>
      <c r="B395" s="54"/>
      <c r="C395" s="54"/>
      <c r="D395" s="54"/>
      <c r="E395" s="3"/>
      <c r="F395" s="3"/>
      <c r="G395" s="3"/>
      <c r="H395" s="3"/>
      <c r="I395" s="25"/>
      <c r="J395" s="26"/>
      <c r="K395" s="26"/>
      <c r="L395" s="26"/>
      <c r="M395" s="26"/>
      <c r="N395" s="26"/>
      <c r="O395" s="26"/>
      <c r="P395" s="26"/>
      <c r="Q395" s="26"/>
      <c r="R395" s="26"/>
      <c r="S395" s="26"/>
      <c r="T395" s="26"/>
      <c r="U395" s="26"/>
      <c r="V395" s="26"/>
      <c r="W395" s="26"/>
      <c r="X395" s="26"/>
      <c r="Y395" s="26"/>
      <c r="Z395" s="26"/>
      <c r="AA395" s="26"/>
      <c r="AB395" s="26"/>
    </row>
    <row r="396" spans="1:28" ht="15.75" customHeight="1" x14ac:dyDescent="0.25">
      <c r="A396" s="54"/>
      <c r="B396" s="54"/>
      <c r="C396" s="54"/>
      <c r="D396" s="54"/>
      <c r="E396" s="3"/>
      <c r="F396" s="3"/>
      <c r="G396" s="3"/>
      <c r="H396" s="3"/>
      <c r="I396" s="25"/>
      <c r="J396" s="26"/>
      <c r="K396" s="26"/>
      <c r="L396" s="26"/>
      <c r="M396" s="26"/>
      <c r="N396" s="26"/>
      <c r="O396" s="26"/>
      <c r="P396" s="26"/>
      <c r="Q396" s="26"/>
      <c r="R396" s="26"/>
      <c r="S396" s="26"/>
      <c r="T396" s="26"/>
      <c r="U396" s="26"/>
      <c r="V396" s="26"/>
      <c r="W396" s="26"/>
      <c r="X396" s="26"/>
      <c r="Y396" s="26"/>
      <c r="Z396" s="26"/>
      <c r="AA396" s="26"/>
      <c r="AB396" s="26"/>
    </row>
    <row r="397" spans="1:28" ht="15.75" customHeight="1" x14ac:dyDescent="0.25">
      <c r="A397" s="54"/>
      <c r="B397" s="54"/>
      <c r="C397" s="54"/>
      <c r="D397" s="54"/>
      <c r="E397" s="3"/>
      <c r="F397" s="3"/>
      <c r="G397" s="3"/>
      <c r="H397" s="3"/>
      <c r="I397" s="25"/>
      <c r="J397" s="26"/>
      <c r="K397" s="26"/>
      <c r="L397" s="26"/>
      <c r="M397" s="26"/>
      <c r="N397" s="26"/>
      <c r="O397" s="26"/>
      <c r="P397" s="26"/>
      <c r="Q397" s="26"/>
      <c r="R397" s="26"/>
      <c r="S397" s="26"/>
      <c r="T397" s="26"/>
      <c r="U397" s="26"/>
      <c r="V397" s="26"/>
      <c r="W397" s="26"/>
      <c r="X397" s="26"/>
      <c r="Y397" s="26"/>
      <c r="Z397" s="26"/>
      <c r="AA397" s="26"/>
      <c r="AB397" s="26"/>
    </row>
    <row r="398" spans="1:28" ht="15.75" customHeight="1" x14ac:dyDescent="0.25">
      <c r="A398" s="54"/>
      <c r="B398" s="54"/>
      <c r="C398" s="54"/>
      <c r="D398" s="54"/>
      <c r="E398" s="3"/>
      <c r="F398" s="3"/>
      <c r="G398" s="3"/>
      <c r="H398" s="3"/>
      <c r="I398" s="25"/>
      <c r="J398" s="26"/>
      <c r="K398" s="26"/>
      <c r="L398" s="26"/>
      <c r="M398" s="26"/>
      <c r="N398" s="26"/>
      <c r="O398" s="26"/>
      <c r="P398" s="26"/>
      <c r="Q398" s="26"/>
      <c r="R398" s="26"/>
      <c r="S398" s="26"/>
      <c r="T398" s="26"/>
      <c r="U398" s="26"/>
      <c r="V398" s="26"/>
      <c r="W398" s="26"/>
      <c r="X398" s="26"/>
      <c r="Y398" s="26"/>
      <c r="Z398" s="26"/>
      <c r="AA398" s="26"/>
      <c r="AB398" s="26"/>
    </row>
    <row r="399" spans="1:28" ht="15.75" customHeight="1" x14ac:dyDescent="0.25">
      <c r="A399" s="54"/>
      <c r="B399" s="54"/>
      <c r="C399" s="54"/>
      <c r="D399" s="54"/>
      <c r="E399" s="3"/>
      <c r="F399" s="3"/>
      <c r="G399" s="3"/>
      <c r="H399" s="3"/>
      <c r="I399" s="25"/>
      <c r="J399" s="26"/>
      <c r="K399" s="26"/>
      <c r="L399" s="26"/>
      <c r="M399" s="26"/>
      <c r="N399" s="26"/>
      <c r="O399" s="26"/>
      <c r="P399" s="26"/>
      <c r="Q399" s="26"/>
      <c r="R399" s="26"/>
      <c r="S399" s="26"/>
      <c r="T399" s="26"/>
      <c r="U399" s="26"/>
      <c r="V399" s="26"/>
      <c r="W399" s="26"/>
      <c r="X399" s="26"/>
      <c r="Y399" s="26"/>
      <c r="Z399" s="26"/>
      <c r="AA399" s="26"/>
      <c r="AB399" s="26"/>
    </row>
    <row r="400" spans="1:28" ht="15.75" customHeight="1" x14ac:dyDescent="0.25">
      <c r="A400" s="54"/>
      <c r="B400" s="54"/>
      <c r="C400" s="54"/>
      <c r="D400" s="54"/>
      <c r="E400" s="3"/>
      <c r="F400" s="3"/>
      <c r="G400" s="3"/>
      <c r="H400" s="3"/>
      <c r="I400" s="25"/>
      <c r="J400" s="26"/>
      <c r="K400" s="26"/>
      <c r="L400" s="26"/>
      <c r="M400" s="26"/>
      <c r="N400" s="26"/>
      <c r="O400" s="26"/>
      <c r="P400" s="26"/>
      <c r="Q400" s="26"/>
      <c r="R400" s="26"/>
      <c r="S400" s="26"/>
      <c r="T400" s="26"/>
      <c r="U400" s="26"/>
      <c r="V400" s="26"/>
      <c r="W400" s="26"/>
      <c r="X400" s="26"/>
      <c r="Y400" s="26"/>
      <c r="Z400" s="26"/>
      <c r="AA400" s="26"/>
      <c r="AB400" s="26"/>
    </row>
    <row r="401" spans="1:28" ht="15.75" customHeight="1" x14ac:dyDescent="0.25">
      <c r="A401" s="54"/>
      <c r="B401" s="54"/>
      <c r="C401" s="54"/>
      <c r="D401" s="54"/>
      <c r="E401" s="3"/>
      <c r="F401" s="3"/>
      <c r="G401" s="3"/>
      <c r="H401" s="3"/>
      <c r="I401" s="25"/>
      <c r="J401" s="26"/>
      <c r="K401" s="26"/>
      <c r="L401" s="26"/>
      <c r="M401" s="26"/>
      <c r="N401" s="26"/>
      <c r="O401" s="26"/>
      <c r="P401" s="26"/>
      <c r="Q401" s="26"/>
      <c r="R401" s="26"/>
      <c r="S401" s="26"/>
      <c r="T401" s="26"/>
      <c r="U401" s="26"/>
      <c r="V401" s="26"/>
      <c r="W401" s="26"/>
      <c r="X401" s="26"/>
      <c r="Y401" s="26"/>
      <c r="Z401" s="26"/>
      <c r="AA401" s="26"/>
      <c r="AB401" s="26"/>
    </row>
    <row r="402" spans="1:28" ht="15.75" customHeight="1" x14ac:dyDescent="0.25">
      <c r="A402" s="54"/>
      <c r="B402" s="54"/>
      <c r="C402" s="54"/>
      <c r="D402" s="54"/>
      <c r="E402" s="3"/>
      <c r="F402" s="3"/>
      <c r="G402" s="3"/>
      <c r="H402" s="3"/>
      <c r="I402" s="25"/>
      <c r="J402" s="26"/>
      <c r="K402" s="26"/>
      <c r="L402" s="26"/>
      <c r="M402" s="26"/>
      <c r="N402" s="26"/>
      <c r="O402" s="26"/>
      <c r="P402" s="26"/>
      <c r="Q402" s="26"/>
      <c r="R402" s="26"/>
      <c r="S402" s="26"/>
      <c r="T402" s="26"/>
      <c r="U402" s="26"/>
      <c r="V402" s="26"/>
      <c r="W402" s="26"/>
      <c r="X402" s="26"/>
      <c r="Y402" s="26"/>
      <c r="Z402" s="26"/>
      <c r="AA402" s="26"/>
      <c r="AB402" s="26"/>
    </row>
    <row r="403" spans="1:28" ht="15.75" customHeight="1" x14ac:dyDescent="0.25">
      <c r="A403" s="54"/>
      <c r="B403" s="54"/>
      <c r="C403" s="54"/>
      <c r="D403" s="54"/>
      <c r="E403" s="3"/>
      <c r="F403" s="3"/>
      <c r="G403" s="3"/>
      <c r="H403" s="3"/>
      <c r="I403" s="25"/>
      <c r="J403" s="26"/>
      <c r="K403" s="26"/>
      <c r="L403" s="26"/>
      <c r="M403" s="26"/>
      <c r="N403" s="26"/>
      <c r="O403" s="26"/>
      <c r="P403" s="26"/>
      <c r="Q403" s="26"/>
      <c r="R403" s="26"/>
      <c r="S403" s="26"/>
      <c r="T403" s="26"/>
      <c r="U403" s="26"/>
      <c r="V403" s="26"/>
      <c r="W403" s="26"/>
      <c r="X403" s="26"/>
      <c r="Y403" s="26"/>
      <c r="Z403" s="26"/>
      <c r="AA403" s="26"/>
      <c r="AB403" s="26"/>
    </row>
    <row r="404" spans="1:28" ht="15.75" customHeight="1" x14ac:dyDescent="0.25">
      <c r="A404" s="54"/>
      <c r="B404" s="54"/>
      <c r="C404" s="54"/>
      <c r="D404" s="54"/>
      <c r="E404" s="3"/>
      <c r="F404" s="3"/>
      <c r="G404" s="3"/>
      <c r="H404" s="3"/>
      <c r="I404" s="25"/>
      <c r="J404" s="26"/>
      <c r="K404" s="26"/>
      <c r="L404" s="26"/>
      <c r="M404" s="26"/>
      <c r="N404" s="26"/>
      <c r="O404" s="26"/>
      <c r="P404" s="26"/>
      <c r="Q404" s="26"/>
      <c r="R404" s="26"/>
      <c r="S404" s="26"/>
      <c r="T404" s="26"/>
      <c r="U404" s="26"/>
      <c r="V404" s="26"/>
      <c r="W404" s="26"/>
      <c r="X404" s="26"/>
      <c r="Y404" s="26"/>
      <c r="Z404" s="26"/>
      <c r="AA404" s="26"/>
      <c r="AB404" s="26"/>
    </row>
    <row r="405" spans="1:28" ht="15.75" customHeight="1" x14ac:dyDescent="0.25">
      <c r="A405" s="54"/>
      <c r="B405" s="54"/>
      <c r="C405" s="54"/>
      <c r="D405" s="54"/>
      <c r="E405" s="3"/>
      <c r="F405" s="3"/>
      <c r="G405" s="3"/>
      <c r="H405" s="3"/>
      <c r="I405" s="25"/>
      <c r="J405" s="26"/>
      <c r="K405" s="26"/>
      <c r="L405" s="26"/>
      <c r="M405" s="26"/>
      <c r="N405" s="26"/>
      <c r="O405" s="26"/>
      <c r="P405" s="26"/>
      <c r="Q405" s="26"/>
      <c r="R405" s="26"/>
      <c r="S405" s="26"/>
      <c r="T405" s="26"/>
      <c r="U405" s="26"/>
      <c r="V405" s="26"/>
      <c r="W405" s="26"/>
      <c r="X405" s="26"/>
      <c r="Y405" s="26"/>
      <c r="Z405" s="26"/>
      <c r="AA405" s="26"/>
      <c r="AB405" s="26"/>
    </row>
    <row r="406" spans="1:28" ht="15.75" customHeight="1" x14ac:dyDescent="0.25">
      <c r="A406" s="54"/>
      <c r="B406" s="54"/>
      <c r="C406" s="54"/>
      <c r="D406" s="54"/>
      <c r="E406" s="3"/>
      <c r="F406" s="3"/>
      <c r="G406" s="3"/>
      <c r="H406" s="3"/>
      <c r="I406" s="25"/>
      <c r="J406" s="26"/>
      <c r="K406" s="26"/>
      <c r="L406" s="26"/>
      <c r="M406" s="26"/>
      <c r="N406" s="26"/>
      <c r="O406" s="26"/>
      <c r="P406" s="26"/>
      <c r="Q406" s="26"/>
      <c r="R406" s="26"/>
      <c r="S406" s="26"/>
      <c r="T406" s="26"/>
      <c r="U406" s="26"/>
      <c r="V406" s="26"/>
      <c r="W406" s="26"/>
      <c r="X406" s="26"/>
      <c r="Y406" s="26"/>
      <c r="Z406" s="26"/>
      <c r="AA406" s="26"/>
      <c r="AB406" s="26"/>
    </row>
    <row r="407" spans="1:28" ht="15.75" customHeight="1" x14ac:dyDescent="0.25">
      <c r="A407" s="54"/>
      <c r="B407" s="54"/>
      <c r="C407" s="54"/>
      <c r="D407" s="54"/>
      <c r="E407" s="3"/>
      <c r="F407" s="3"/>
      <c r="G407" s="3"/>
      <c r="H407" s="3"/>
      <c r="I407" s="25"/>
      <c r="J407" s="26"/>
      <c r="K407" s="26"/>
      <c r="L407" s="26"/>
      <c r="M407" s="26"/>
      <c r="N407" s="26"/>
      <c r="O407" s="26"/>
      <c r="P407" s="26"/>
      <c r="Q407" s="26"/>
      <c r="R407" s="26"/>
      <c r="S407" s="26"/>
      <c r="T407" s="26"/>
      <c r="U407" s="26"/>
      <c r="V407" s="26"/>
      <c r="W407" s="26"/>
      <c r="X407" s="26"/>
      <c r="Y407" s="26"/>
      <c r="Z407" s="26"/>
      <c r="AA407" s="26"/>
      <c r="AB407" s="26"/>
    </row>
    <row r="408" spans="1:28" ht="15.75" customHeight="1" x14ac:dyDescent="0.25">
      <c r="A408" s="54"/>
      <c r="B408" s="54"/>
      <c r="C408" s="54"/>
      <c r="D408" s="54"/>
      <c r="E408" s="3"/>
      <c r="F408" s="3"/>
      <c r="G408" s="3"/>
      <c r="H408" s="3"/>
      <c r="I408" s="25"/>
      <c r="J408" s="26"/>
      <c r="K408" s="26"/>
      <c r="L408" s="26"/>
      <c r="M408" s="26"/>
      <c r="N408" s="26"/>
      <c r="O408" s="26"/>
      <c r="P408" s="26"/>
      <c r="Q408" s="26"/>
      <c r="R408" s="26"/>
      <c r="S408" s="26"/>
      <c r="T408" s="26"/>
      <c r="U408" s="26"/>
      <c r="V408" s="26"/>
      <c r="W408" s="26"/>
      <c r="X408" s="26"/>
      <c r="Y408" s="26"/>
      <c r="Z408" s="26"/>
      <c r="AA408" s="26"/>
      <c r="AB408" s="26"/>
    </row>
    <row r="409" spans="1:28" ht="15.75" customHeight="1" x14ac:dyDescent="0.25">
      <c r="A409" s="54"/>
      <c r="B409" s="54"/>
      <c r="C409" s="54"/>
      <c r="D409" s="54"/>
      <c r="E409" s="3"/>
      <c r="F409" s="3"/>
      <c r="G409" s="3"/>
      <c r="H409" s="3"/>
      <c r="I409" s="25"/>
      <c r="J409" s="26"/>
      <c r="K409" s="26"/>
      <c r="L409" s="26"/>
      <c r="M409" s="26"/>
      <c r="N409" s="26"/>
      <c r="O409" s="26"/>
      <c r="P409" s="26"/>
      <c r="Q409" s="26"/>
      <c r="R409" s="26"/>
      <c r="S409" s="26"/>
      <c r="T409" s="26"/>
      <c r="U409" s="26"/>
      <c r="V409" s="26"/>
      <c r="W409" s="26"/>
      <c r="X409" s="26"/>
      <c r="Y409" s="26"/>
      <c r="Z409" s="26"/>
      <c r="AA409" s="26"/>
      <c r="AB409" s="26"/>
    </row>
    <row r="410" spans="1:28" ht="15.75" customHeight="1" x14ac:dyDescent="0.25">
      <c r="A410" s="54"/>
      <c r="B410" s="54"/>
      <c r="C410" s="54"/>
      <c r="D410" s="54"/>
      <c r="E410" s="3"/>
      <c r="F410" s="3"/>
      <c r="G410" s="3"/>
      <c r="H410" s="3"/>
      <c r="I410" s="25"/>
      <c r="J410" s="26"/>
      <c r="K410" s="26"/>
      <c r="L410" s="26"/>
      <c r="M410" s="26"/>
      <c r="N410" s="26"/>
      <c r="O410" s="26"/>
      <c r="P410" s="26"/>
      <c r="Q410" s="26"/>
      <c r="R410" s="26"/>
      <c r="S410" s="26"/>
      <c r="T410" s="26"/>
      <c r="U410" s="26"/>
      <c r="V410" s="26"/>
      <c r="W410" s="26"/>
      <c r="X410" s="26"/>
      <c r="Y410" s="26"/>
      <c r="Z410" s="26"/>
      <c r="AA410" s="26"/>
      <c r="AB410" s="26"/>
    </row>
    <row r="411" spans="1:28" ht="15.75" customHeight="1" x14ac:dyDescent="0.25">
      <c r="A411" s="54"/>
      <c r="B411" s="54"/>
      <c r="C411" s="54"/>
      <c r="D411" s="54"/>
      <c r="E411" s="3"/>
      <c r="F411" s="3"/>
      <c r="G411" s="3"/>
      <c r="H411" s="3"/>
      <c r="I411" s="25"/>
      <c r="J411" s="26"/>
      <c r="K411" s="26"/>
      <c r="L411" s="26"/>
      <c r="M411" s="26"/>
      <c r="N411" s="26"/>
      <c r="O411" s="26"/>
      <c r="P411" s="26"/>
      <c r="Q411" s="26"/>
      <c r="R411" s="26"/>
      <c r="S411" s="26"/>
      <c r="T411" s="26"/>
      <c r="U411" s="26"/>
      <c r="V411" s="26"/>
      <c r="W411" s="26"/>
      <c r="X411" s="26"/>
      <c r="Y411" s="26"/>
      <c r="Z411" s="26"/>
      <c r="AA411" s="26"/>
      <c r="AB411" s="26"/>
    </row>
    <row r="412" spans="1:28" ht="15.75" customHeight="1" x14ac:dyDescent="0.25">
      <c r="A412" s="54"/>
      <c r="B412" s="54"/>
      <c r="C412" s="54"/>
      <c r="D412" s="54"/>
      <c r="E412" s="3"/>
      <c r="F412" s="3"/>
      <c r="G412" s="3"/>
      <c r="H412" s="3"/>
      <c r="I412" s="25"/>
      <c r="J412" s="26"/>
      <c r="K412" s="26"/>
      <c r="L412" s="26"/>
      <c r="M412" s="26"/>
      <c r="N412" s="26"/>
      <c r="O412" s="26"/>
      <c r="P412" s="26"/>
      <c r="Q412" s="26"/>
      <c r="R412" s="26"/>
      <c r="S412" s="26"/>
      <c r="T412" s="26"/>
      <c r="U412" s="26"/>
      <c r="V412" s="26"/>
      <c r="W412" s="26"/>
      <c r="X412" s="26"/>
      <c r="Y412" s="26"/>
      <c r="Z412" s="26"/>
      <c r="AA412" s="26"/>
      <c r="AB412" s="26"/>
    </row>
    <row r="413" spans="1:28" ht="15.75" customHeight="1" x14ac:dyDescent="0.25">
      <c r="A413" s="54"/>
      <c r="B413" s="54"/>
      <c r="C413" s="54"/>
      <c r="D413" s="54"/>
      <c r="E413" s="3"/>
      <c r="F413" s="3"/>
      <c r="G413" s="3"/>
      <c r="H413" s="3"/>
      <c r="I413" s="25"/>
      <c r="J413" s="26"/>
      <c r="K413" s="26"/>
      <c r="L413" s="26"/>
      <c r="M413" s="26"/>
      <c r="N413" s="26"/>
      <c r="O413" s="26"/>
      <c r="P413" s="26"/>
      <c r="Q413" s="26"/>
      <c r="R413" s="26"/>
      <c r="S413" s="26"/>
      <c r="T413" s="26"/>
      <c r="U413" s="26"/>
      <c r="V413" s="26"/>
      <c r="W413" s="26"/>
      <c r="X413" s="26"/>
      <c r="Y413" s="26"/>
      <c r="Z413" s="26"/>
      <c r="AA413" s="26"/>
      <c r="AB413" s="26"/>
    </row>
    <row r="414" spans="1:28" ht="15.75" customHeight="1" x14ac:dyDescent="0.25">
      <c r="A414" s="54"/>
      <c r="B414" s="54"/>
      <c r="C414" s="54"/>
      <c r="D414" s="54"/>
      <c r="E414" s="3"/>
      <c r="F414" s="3"/>
      <c r="G414" s="3"/>
      <c r="H414" s="3"/>
      <c r="I414" s="25"/>
      <c r="J414" s="26"/>
      <c r="K414" s="26"/>
      <c r="L414" s="26"/>
      <c r="M414" s="26"/>
      <c r="N414" s="26"/>
      <c r="O414" s="26"/>
      <c r="P414" s="26"/>
      <c r="Q414" s="26"/>
      <c r="R414" s="26"/>
      <c r="S414" s="26"/>
      <c r="T414" s="26"/>
      <c r="U414" s="26"/>
      <c r="V414" s="26"/>
      <c r="W414" s="26"/>
      <c r="X414" s="26"/>
      <c r="Y414" s="26"/>
      <c r="Z414" s="26"/>
      <c r="AA414" s="26"/>
      <c r="AB414" s="26"/>
    </row>
    <row r="415" spans="1:28" ht="15.75" customHeight="1" x14ac:dyDescent="0.25">
      <c r="A415" s="54"/>
      <c r="B415" s="54"/>
      <c r="C415" s="54"/>
      <c r="D415" s="54"/>
      <c r="E415" s="3"/>
      <c r="F415" s="3"/>
      <c r="G415" s="3"/>
      <c r="H415" s="3"/>
      <c r="I415" s="25"/>
      <c r="J415" s="26"/>
      <c r="K415" s="26"/>
      <c r="L415" s="26"/>
      <c r="M415" s="26"/>
      <c r="N415" s="26"/>
      <c r="O415" s="26"/>
      <c r="P415" s="26"/>
      <c r="Q415" s="26"/>
      <c r="R415" s="26"/>
      <c r="S415" s="26"/>
      <c r="T415" s="26"/>
      <c r="U415" s="26"/>
      <c r="V415" s="26"/>
      <c r="W415" s="26"/>
      <c r="X415" s="26"/>
      <c r="Y415" s="26"/>
      <c r="Z415" s="26"/>
      <c r="AA415" s="26"/>
      <c r="AB415" s="26"/>
    </row>
    <row r="416" spans="1:28" ht="15.75" customHeight="1" x14ac:dyDescent="0.25">
      <c r="A416" s="54"/>
      <c r="B416" s="54"/>
      <c r="C416" s="54"/>
      <c r="D416" s="54"/>
      <c r="E416" s="3"/>
      <c r="F416" s="3"/>
      <c r="G416" s="3"/>
      <c r="H416" s="3"/>
      <c r="I416" s="25"/>
      <c r="J416" s="26"/>
      <c r="K416" s="26"/>
      <c r="L416" s="26"/>
      <c r="M416" s="26"/>
      <c r="N416" s="26"/>
      <c r="O416" s="26"/>
      <c r="P416" s="26"/>
      <c r="Q416" s="26"/>
      <c r="R416" s="26"/>
      <c r="S416" s="26"/>
      <c r="T416" s="26"/>
      <c r="U416" s="26"/>
      <c r="V416" s="26"/>
      <c r="W416" s="26"/>
      <c r="X416" s="26"/>
      <c r="Y416" s="26"/>
      <c r="Z416" s="26"/>
      <c r="AA416" s="26"/>
      <c r="AB416" s="26"/>
    </row>
    <row r="417" spans="1:28" ht="15.75" customHeight="1" x14ac:dyDescent="0.25">
      <c r="A417" s="54"/>
      <c r="B417" s="54"/>
      <c r="C417" s="54"/>
      <c r="D417" s="54"/>
      <c r="E417" s="3"/>
      <c r="F417" s="3"/>
      <c r="G417" s="3"/>
      <c r="H417" s="3"/>
      <c r="I417" s="25"/>
      <c r="J417" s="26"/>
      <c r="K417" s="26"/>
      <c r="L417" s="26"/>
      <c r="M417" s="26"/>
      <c r="N417" s="26"/>
      <c r="O417" s="26"/>
      <c r="P417" s="26"/>
      <c r="Q417" s="26"/>
      <c r="R417" s="26"/>
      <c r="S417" s="26"/>
      <c r="T417" s="26"/>
      <c r="U417" s="26"/>
      <c r="V417" s="26"/>
      <c r="W417" s="26"/>
      <c r="X417" s="26"/>
      <c r="Y417" s="26"/>
      <c r="Z417" s="26"/>
      <c r="AA417" s="26"/>
      <c r="AB417" s="26"/>
    </row>
    <row r="418" spans="1:28" ht="15.75" customHeight="1" x14ac:dyDescent="0.25">
      <c r="A418" s="54"/>
      <c r="B418" s="54"/>
      <c r="C418" s="54"/>
      <c r="D418" s="54"/>
      <c r="E418" s="3"/>
      <c r="F418" s="3"/>
      <c r="G418" s="3"/>
      <c r="H418" s="3"/>
      <c r="I418" s="25"/>
      <c r="J418" s="26"/>
      <c r="K418" s="26"/>
      <c r="L418" s="26"/>
      <c r="M418" s="26"/>
      <c r="N418" s="26"/>
      <c r="O418" s="26"/>
      <c r="P418" s="26"/>
      <c r="Q418" s="26"/>
      <c r="R418" s="26"/>
      <c r="S418" s="26"/>
      <c r="T418" s="26"/>
      <c r="U418" s="26"/>
      <c r="V418" s="26"/>
      <c r="W418" s="26"/>
      <c r="X418" s="26"/>
      <c r="Y418" s="26"/>
      <c r="Z418" s="26"/>
      <c r="AA418" s="26"/>
      <c r="AB418" s="26"/>
    </row>
    <row r="419" spans="1:28" ht="15.75" customHeight="1" x14ac:dyDescent="0.25">
      <c r="A419" s="54"/>
      <c r="B419" s="54"/>
      <c r="C419" s="54"/>
      <c r="D419" s="54"/>
      <c r="E419" s="3"/>
      <c r="F419" s="3"/>
      <c r="G419" s="3"/>
      <c r="H419" s="3"/>
      <c r="I419" s="25"/>
      <c r="J419" s="26"/>
      <c r="K419" s="26"/>
      <c r="L419" s="26"/>
      <c r="M419" s="26"/>
      <c r="N419" s="26"/>
      <c r="O419" s="26"/>
      <c r="P419" s="26"/>
      <c r="Q419" s="26"/>
      <c r="R419" s="26"/>
      <c r="S419" s="26"/>
      <c r="T419" s="26"/>
      <c r="U419" s="26"/>
      <c r="V419" s="26"/>
      <c r="W419" s="26"/>
      <c r="X419" s="26"/>
      <c r="Y419" s="26"/>
      <c r="Z419" s="26"/>
      <c r="AA419" s="26"/>
      <c r="AB419" s="26"/>
    </row>
    <row r="420" spans="1:28" ht="15.75" customHeight="1" x14ac:dyDescent="0.25">
      <c r="A420" s="54"/>
      <c r="B420" s="54"/>
      <c r="C420" s="54"/>
      <c r="D420" s="54"/>
      <c r="E420" s="3"/>
      <c r="F420" s="3"/>
      <c r="G420" s="3"/>
      <c r="H420" s="3"/>
      <c r="I420" s="25"/>
      <c r="J420" s="26"/>
      <c r="K420" s="26"/>
      <c r="L420" s="26"/>
      <c r="M420" s="26"/>
      <c r="N420" s="26"/>
      <c r="O420" s="26"/>
      <c r="P420" s="26"/>
      <c r="Q420" s="26"/>
      <c r="R420" s="26"/>
      <c r="S420" s="26"/>
      <c r="T420" s="26"/>
      <c r="U420" s="26"/>
      <c r="V420" s="26"/>
      <c r="W420" s="26"/>
      <c r="X420" s="26"/>
      <c r="Y420" s="26"/>
      <c r="Z420" s="26"/>
      <c r="AA420" s="26"/>
      <c r="AB420" s="26"/>
    </row>
    <row r="421" spans="1:28" ht="15.75" customHeight="1" x14ac:dyDescent="0.25">
      <c r="A421" s="54"/>
      <c r="B421" s="54"/>
      <c r="C421" s="54"/>
      <c r="D421" s="54"/>
      <c r="E421" s="3"/>
      <c r="F421" s="3"/>
      <c r="G421" s="3"/>
      <c r="H421" s="3"/>
      <c r="I421" s="25"/>
      <c r="J421" s="26"/>
      <c r="K421" s="26"/>
      <c r="L421" s="26"/>
      <c r="M421" s="26"/>
      <c r="N421" s="26"/>
      <c r="O421" s="26"/>
      <c r="P421" s="26"/>
      <c r="Q421" s="26"/>
      <c r="R421" s="26"/>
      <c r="S421" s="26"/>
      <c r="T421" s="26"/>
      <c r="U421" s="26"/>
      <c r="V421" s="26"/>
      <c r="W421" s="26"/>
      <c r="X421" s="26"/>
      <c r="Y421" s="26"/>
      <c r="Z421" s="26"/>
      <c r="AA421" s="26"/>
      <c r="AB421" s="26"/>
    </row>
    <row r="422" spans="1:28" ht="15.75" customHeight="1" x14ac:dyDescent="0.25">
      <c r="A422" s="54"/>
      <c r="B422" s="54"/>
      <c r="C422" s="54"/>
      <c r="D422" s="54"/>
      <c r="E422" s="3"/>
      <c r="F422" s="3"/>
      <c r="G422" s="3"/>
      <c r="H422" s="3"/>
      <c r="I422" s="25"/>
      <c r="J422" s="26"/>
      <c r="K422" s="26"/>
      <c r="L422" s="26"/>
      <c r="M422" s="26"/>
      <c r="N422" s="26"/>
      <c r="O422" s="26"/>
      <c r="P422" s="26"/>
      <c r="Q422" s="26"/>
      <c r="R422" s="26"/>
      <c r="S422" s="26"/>
      <c r="T422" s="26"/>
      <c r="U422" s="26"/>
      <c r="V422" s="26"/>
      <c r="W422" s="26"/>
      <c r="X422" s="26"/>
      <c r="Y422" s="26"/>
      <c r="Z422" s="26"/>
      <c r="AA422" s="26"/>
      <c r="AB422" s="26"/>
    </row>
    <row r="423" spans="1:28" ht="15.75" customHeight="1" x14ac:dyDescent="0.25">
      <c r="A423" s="54"/>
      <c r="B423" s="54"/>
      <c r="C423" s="54"/>
      <c r="D423" s="54"/>
      <c r="E423" s="3"/>
      <c r="F423" s="3"/>
      <c r="G423" s="3"/>
      <c r="H423" s="3"/>
      <c r="I423" s="25"/>
      <c r="J423" s="26"/>
      <c r="K423" s="26"/>
      <c r="L423" s="26"/>
      <c r="M423" s="26"/>
      <c r="N423" s="26"/>
      <c r="O423" s="26"/>
      <c r="P423" s="26"/>
      <c r="Q423" s="26"/>
      <c r="R423" s="26"/>
      <c r="S423" s="26"/>
      <c r="T423" s="26"/>
      <c r="U423" s="26"/>
      <c r="V423" s="26"/>
      <c r="W423" s="26"/>
      <c r="X423" s="26"/>
      <c r="Y423" s="26"/>
      <c r="Z423" s="26"/>
      <c r="AA423" s="26"/>
      <c r="AB423" s="26"/>
    </row>
    <row r="424" spans="1:28" ht="15.75" customHeight="1" x14ac:dyDescent="0.25">
      <c r="A424" s="54"/>
      <c r="B424" s="54"/>
      <c r="C424" s="54"/>
      <c r="D424" s="54"/>
      <c r="E424" s="3"/>
      <c r="F424" s="3"/>
      <c r="G424" s="3"/>
      <c r="H424" s="3"/>
      <c r="I424" s="25"/>
      <c r="J424" s="26"/>
      <c r="K424" s="26"/>
      <c r="L424" s="26"/>
      <c r="M424" s="26"/>
      <c r="N424" s="26"/>
      <c r="O424" s="26"/>
      <c r="P424" s="26"/>
      <c r="Q424" s="26"/>
      <c r="R424" s="26"/>
      <c r="S424" s="26"/>
      <c r="T424" s="26"/>
      <c r="U424" s="26"/>
      <c r="V424" s="26"/>
      <c r="W424" s="26"/>
      <c r="X424" s="26"/>
      <c r="Y424" s="26"/>
      <c r="Z424" s="26"/>
      <c r="AA424" s="26"/>
      <c r="AB424" s="26"/>
    </row>
    <row r="425" spans="1:28" ht="15.75" customHeight="1" x14ac:dyDescent="0.25">
      <c r="A425" s="54"/>
      <c r="B425" s="54"/>
      <c r="C425" s="54"/>
      <c r="D425" s="54"/>
      <c r="E425" s="3"/>
      <c r="F425" s="3"/>
      <c r="G425" s="3"/>
      <c r="H425" s="3"/>
      <c r="I425" s="25"/>
      <c r="J425" s="26"/>
      <c r="K425" s="26"/>
      <c r="L425" s="26"/>
      <c r="M425" s="26"/>
      <c r="N425" s="26"/>
      <c r="O425" s="26"/>
      <c r="P425" s="26"/>
      <c r="Q425" s="26"/>
      <c r="R425" s="26"/>
      <c r="S425" s="26"/>
      <c r="T425" s="26"/>
      <c r="U425" s="26"/>
      <c r="V425" s="26"/>
      <c r="W425" s="26"/>
      <c r="X425" s="26"/>
      <c r="Y425" s="26"/>
      <c r="Z425" s="26"/>
      <c r="AA425" s="26"/>
      <c r="AB425" s="26"/>
    </row>
    <row r="426" spans="1:28" ht="15.75" customHeight="1" x14ac:dyDescent="0.25">
      <c r="A426" s="54"/>
      <c r="B426" s="54"/>
      <c r="C426" s="54"/>
      <c r="D426" s="54"/>
      <c r="E426" s="3"/>
      <c r="F426" s="3"/>
      <c r="G426" s="3"/>
      <c r="H426" s="3"/>
      <c r="I426" s="25"/>
      <c r="J426" s="26"/>
      <c r="K426" s="26"/>
      <c r="L426" s="26"/>
      <c r="M426" s="26"/>
      <c r="N426" s="26"/>
      <c r="O426" s="26"/>
      <c r="P426" s="26"/>
      <c r="Q426" s="26"/>
      <c r="R426" s="26"/>
      <c r="S426" s="26"/>
      <c r="T426" s="26"/>
      <c r="U426" s="26"/>
      <c r="V426" s="26"/>
      <c r="W426" s="26"/>
      <c r="X426" s="26"/>
      <c r="Y426" s="26"/>
      <c r="Z426" s="26"/>
      <c r="AA426" s="26"/>
      <c r="AB426" s="26"/>
    </row>
    <row r="427" spans="1:28" ht="15.75" customHeight="1" x14ac:dyDescent="0.25">
      <c r="A427" s="54"/>
      <c r="B427" s="54"/>
      <c r="C427" s="54"/>
      <c r="D427" s="54"/>
      <c r="E427" s="3"/>
      <c r="F427" s="3"/>
      <c r="G427" s="3"/>
      <c r="H427" s="3"/>
      <c r="I427" s="25"/>
      <c r="J427" s="26"/>
      <c r="K427" s="26"/>
      <c r="L427" s="26"/>
      <c r="M427" s="26"/>
      <c r="N427" s="26"/>
      <c r="O427" s="26"/>
      <c r="P427" s="26"/>
      <c r="Q427" s="26"/>
      <c r="R427" s="26"/>
      <c r="S427" s="26"/>
      <c r="T427" s="26"/>
      <c r="U427" s="26"/>
      <c r="V427" s="26"/>
      <c r="W427" s="26"/>
      <c r="X427" s="26"/>
      <c r="Y427" s="26"/>
      <c r="Z427" s="26"/>
      <c r="AA427" s="26"/>
      <c r="AB427" s="26"/>
    </row>
    <row r="428" spans="1:28" ht="15.75" customHeight="1" x14ac:dyDescent="0.25">
      <c r="A428" s="54"/>
      <c r="B428" s="54"/>
      <c r="C428" s="54"/>
      <c r="D428" s="54"/>
      <c r="E428" s="3"/>
      <c r="F428" s="3"/>
      <c r="G428" s="3"/>
      <c r="H428" s="3"/>
      <c r="I428" s="25"/>
      <c r="J428" s="26"/>
      <c r="K428" s="26"/>
      <c r="L428" s="26"/>
      <c r="M428" s="26"/>
      <c r="N428" s="26"/>
      <c r="O428" s="26"/>
      <c r="P428" s="26"/>
      <c r="Q428" s="26"/>
      <c r="R428" s="26"/>
      <c r="S428" s="26"/>
      <c r="T428" s="26"/>
      <c r="U428" s="26"/>
      <c r="V428" s="26"/>
      <c r="W428" s="26"/>
      <c r="X428" s="26"/>
      <c r="Y428" s="26"/>
      <c r="Z428" s="26"/>
      <c r="AA428" s="26"/>
      <c r="AB428" s="26"/>
    </row>
    <row r="429" spans="1:28" ht="15.75" customHeight="1" x14ac:dyDescent="0.25">
      <c r="A429" s="54"/>
      <c r="B429" s="54"/>
      <c r="C429" s="54"/>
      <c r="D429" s="54"/>
      <c r="E429" s="3"/>
      <c r="F429" s="3"/>
      <c r="G429" s="3"/>
      <c r="H429" s="3"/>
      <c r="I429" s="25"/>
      <c r="J429" s="26"/>
      <c r="K429" s="26"/>
      <c r="L429" s="26"/>
      <c r="M429" s="26"/>
      <c r="N429" s="26"/>
      <c r="O429" s="26"/>
      <c r="P429" s="26"/>
      <c r="Q429" s="26"/>
      <c r="R429" s="26"/>
      <c r="S429" s="26"/>
      <c r="T429" s="26"/>
      <c r="U429" s="26"/>
      <c r="V429" s="26"/>
      <c r="W429" s="26"/>
      <c r="X429" s="26"/>
      <c r="Y429" s="26"/>
      <c r="Z429" s="26"/>
      <c r="AA429" s="26"/>
      <c r="AB429" s="26"/>
    </row>
    <row r="430" spans="1:28" ht="15.75" customHeight="1" x14ac:dyDescent="0.25">
      <c r="A430" s="54"/>
      <c r="B430" s="54"/>
      <c r="C430" s="54"/>
      <c r="D430" s="54"/>
      <c r="E430" s="3"/>
      <c r="F430" s="3"/>
      <c r="G430" s="3"/>
      <c r="H430" s="3"/>
      <c r="I430" s="25"/>
      <c r="J430" s="26"/>
      <c r="K430" s="26"/>
      <c r="L430" s="26"/>
      <c r="M430" s="26"/>
      <c r="N430" s="26"/>
      <c r="O430" s="26"/>
      <c r="P430" s="26"/>
      <c r="Q430" s="26"/>
      <c r="R430" s="26"/>
      <c r="S430" s="26"/>
      <c r="T430" s="26"/>
      <c r="U430" s="26"/>
      <c r="V430" s="26"/>
      <c r="W430" s="26"/>
      <c r="X430" s="26"/>
      <c r="Y430" s="26"/>
      <c r="Z430" s="26"/>
      <c r="AA430" s="26"/>
      <c r="AB430" s="26"/>
    </row>
    <row r="431" spans="1:28" ht="15.75" customHeight="1" x14ac:dyDescent="0.25">
      <c r="A431" s="54"/>
      <c r="B431" s="54"/>
      <c r="C431" s="54"/>
      <c r="D431" s="54"/>
      <c r="E431" s="3"/>
      <c r="F431" s="3"/>
      <c r="G431" s="3"/>
      <c r="H431" s="3"/>
      <c r="I431" s="25"/>
      <c r="J431" s="26"/>
      <c r="K431" s="26"/>
      <c r="L431" s="26"/>
      <c r="M431" s="26"/>
      <c r="N431" s="26"/>
      <c r="O431" s="26"/>
      <c r="P431" s="26"/>
      <c r="Q431" s="26"/>
      <c r="R431" s="26"/>
      <c r="S431" s="26"/>
      <c r="T431" s="26"/>
      <c r="U431" s="26"/>
      <c r="V431" s="26"/>
      <c r="W431" s="26"/>
      <c r="X431" s="26"/>
      <c r="Y431" s="26"/>
      <c r="Z431" s="26"/>
      <c r="AA431" s="26"/>
      <c r="AB431" s="26"/>
    </row>
    <row r="432" spans="1:28" ht="15.75" customHeight="1" x14ac:dyDescent="0.25">
      <c r="A432" s="54"/>
      <c r="B432" s="54"/>
      <c r="C432" s="54"/>
      <c r="D432" s="54"/>
      <c r="E432" s="3"/>
      <c r="F432" s="3"/>
      <c r="G432" s="3"/>
      <c r="H432" s="3"/>
      <c r="I432" s="25"/>
      <c r="J432" s="26"/>
      <c r="K432" s="26"/>
      <c r="L432" s="26"/>
      <c r="M432" s="26"/>
      <c r="N432" s="26"/>
      <c r="O432" s="26"/>
      <c r="P432" s="26"/>
      <c r="Q432" s="26"/>
      <c r="R432" s="26"/>
      <c r="S432" s="26"/>
      <c r="T432" s="26"/>
      <c r="U432" s="26"/>
      <c r="V432" s="26"/>
      <c r="W432" s="26"/>
      <c r="X432" s="26"/>
      <c r="Y432" s="26"/>
      <c r="Z432" s="26"/>
      <c r="AA432" s="26"/>
      <c r="AB432" s="26"/>
    </row>
    <row r="433" spans="1:28" ht="15.75" customHeight="1" x14ac:dyDescent="0.25">
      <c r="A433" s="54"/>
      <c r="B433" s="54"/>
      <c r="C433" s="54"/>
      <c r="D433" s="54"/>
      <c r="E433" s="3"/>
      <c r="F433" s="3"/>
      <c r="G433" s="3"/>
      <c r="H433" s="3"/>
      <c r="I433" s="25"/>
      <c r="J433" s="26"/>
      <c r="K433" s="26"/>
      <c r="L433" s="26"/>
      <c r="M433" s="26"/>
      <c r="N433" s="26"/>
      <c r="O433" s="26"/>
      <c r="P433" s="26"/>
      <c r="Q433" s="26"/>
      <c r="R433" s="26"/>
      <c r="S433" s="26"/>
      <c r="T433" s="26"/>
      <c r="U433" s="26"/>
      <c r="V433" s="26"/>
      <c r="W433" s="26"/>
      <c r="X433" s="26"/>
      <c r="Y433" s="26"/>
      <c r="Z433" s="26"/>
      <c r="AA433" s="26"/>
      <c r="AB433" s="26"/>
    </row>
    <row r="434" spans="1:28" ht="15.75" customHeight="1" x14ac:dyDescent="0.25">
      <c r="A434" s="54"/>
      <c r="B434" s="54"/>
      <c r="C434" s="54"/>
      <c r="D434" s="54"/>
      <c r="E434" s="3"/>
      <c r="F434" s="3"/>
      <c r="G434" s="3"/>
      <c r="H434" s="3"/>
      <c r="I434" s="25"/>
      <c r="J434" s="26"/>
      <c r="K434" s="26"/>
      <c r="L434" s="26"/>
      <c r="M434" s="26"/>
      <c r="N434" s="26"/>
      <c r="O434" s="26"/>
      <c r="P434" s="26"/>
      <c r="Q434" s="26"/>
      <c r="R434" s="26"/>
      <c r="S434" s="26"/>
      <c r="T434" s="26"/>
      <c r="U434" s="26"/>
      <c r="V434" s="26"/>
      <c r="W434" s="26"/>
      <c r="X434" s="26"/>
      <c r="Y434" s="26"/>
      <c r="Z434" s="26"/>
      <c r="AA434" s="26"/>
      <c r="AB434" s="26"/>
    </row>
    <row r="435" spans="1:28" ht="15.75" customHeight="1" x14ac:dyDescent="0.25">
      <c r="A435" s="54"/>
      <c r="B435" s="54"/>
      <c r="C435" s="54"/>
      <c r="D435" s="54"/>
      <c r="E435" s="3"/>
      <c r="F435" s="3"/>
      <c r="G435" s="3"/>
      <c r="H435" s="3"/>
      <c r="I435" s="25"/>
      <c r="J435" s="26"/>
      <c r="K435" s="26"/>
      <c r="L435" s="26"/>
      <c r="M435" s="26"/>
      <c r="N435" s="26"/>
      <c r="O435" s="26"/>
      <c r="P435" s="26"/>
      <c r="Q435" s="26"/>
      <c r="R435" s="26"/>
      <c r="S435" s="26"/>
      <c r="T435" s="26"/>
      <c r="U435" s="26"/>
      <c r="V435" s="26"/>
      <c r="W435" s="26"/>
      <c r="X435" s="26"/>
      <c r="Y435" s="26"/>
      <c r="Z435" s="26"/>
      <c r="AA435" s="26"/>
      <c r="AB435" s="26"/>
    </row>
    <row r="436" spans="1:28" ht="15.75" customHeight="1" x14ac:dyDescent="0.25">
      <c r="A436" s="54"/>
      <c r="B436" s="54"/>
      <c r="C436" s="54"/>
      <c r="D436" s="54"/>
      <c r="E436" s="3"/>
      <c r="F436" s="3"/>
      <c r="G436" s="3"/>
      <c r="H436" s="3"/>
      <c r="I436" s="25"/>
      <c r="J436" s="26"/>
      <c r="K436" s="26"/>
      <c r="L436" s="26"/>
      <c r="M436" s="26"/>
      <c r="N436" s="26"/>
      <c r="O436" s="26"/>
      <c r="P436" s="26"/>
      <c r="Q436" s="26"/>
      <c r="R436" s="26"/>
      <c r="S436" s="26"/>
      <c r="T436" s="26"/>
      <c r="U436" s="26"/>
      <c r="V436" s="26"/>
      <c r="W436" s="26"/>
      <c r="X436" s="26"/>
      <c r="Y436" s="26"/>
      <c r="Z436" s="26"/>
      <c r="AA436" s="26"/>
      <c r="AB436" s="26"/>
    </row>
    <row r="437" spans="1:28" ht="15.75" customHeight="1" x14ac:dyDescent="0.25">
      <c r="A437" s="54"/>
      <c r="B437" s="54"/>
      <c r="C437" s="54"/>
      <c r="D437" s="54"/>
      <c r="E437" s="3"/>
      <c r="F437" s="3"/>
      <c r="G437" s="3"/>
      <c r="H437" s="3"/>
      <c r="I437" s="25"/>
      <c r="J437" s="26"/>
      <c r="K437" s="26"/>
      <c r="L437" s="26"/>
      <c r="M437" s="26"/>
      <c r="N437" s="26"/>
      <c r="O437" s="26"/>
      <c r="P437" s="26"/>
      <c r="Q437" s="26"/>
      <c r="R437" s="26"/>
      <c r="S437" s="26"/>
      <c r="T437" s="26"/>
      <c r="U437" s="26"/>
      <c r="V437" s="26"/>
      <c r="W437" s="26"/>
      <c r="X437" s="26"/>
      <c r="Y437" s="26"/>
      <c r="Z437" s="26"/>
      <c r="AA437" s="26"/>
      <c r="AB437" s="26"/>
    </row>
    <row r="438" spans="1:28" ht="15.75" customHeight="1" x14ac:dyDescent="0.25">
      <c r="A438" s="54"/>
      <c r="B438" s="54"/>
      <c r="C438" s="54"/>
      <c r="D438" s="54"/>
      <c r="E438" s="3"/>
      <c r="F438" s="3"/>
      <c r="G438" s="3"/>
      <c r="H438" s="3"/>
      <c r="I438" s="25"/>
      <c r="J438" s="26"/>
      <c r="K438" s="26"/>
      <c r="L438" s="26"/>
      <c r="M438" s="26"/>
      <c r="N438" s="26"/>
      <c r="O438" s="26"/>
      <c r="P438" s="26"/>
      <c r="Q438" s="26"/>
      <c r="R438" s="26"/>
      <c r="S438" s="26"/>
      <c r="T438" s="26"/>
      <c r="U438" s="26"/>
      <c r="V438" s="26"/>
      <c r="W438" s="26"/>
      <c r="X438" s="26"/>
      <c r="Y438" s="26"/>
      <c r="Z438" s="26"/>
      <c r="AA438" s="26"/>
      <c r="AB438" s="26"/>
    </row>
    <row r="439" spans="1:28" ht="15.75" customHeight="1" x14ac:dyDescent="0.25">
      <c r="A439" s="54"/>
      <c r="B439" s="54"/>
      <c r="C439" s="54"/>
      <c r="D439" s="54"/>
      <c r="E439" s="3"/>
      <c r="F439" s="3"/>
      <c r="G439" s="3"/>
      <c r="H439" s="3"/>
      <c r="I439" s="25"/>
      <c r="J439" s="26"/>
      <c r="K439" s="26"/>
      <c r="L439" s="26"/>
      <c r="M439" s="26"/>
      <c r="N439" s="26"/>
      <c r="O439" s="26"/>
      <c r="P439" s="26"/>
      <c r="Q439" s="26"/>
      <c r="R439" s="26"/>
      <c r="S439" s="26"/>
      <c r="T439" s="26"/>
      <c r="U439" s="26"/>
      <c r="V439" s="26"/>
      <c r="W439" s="26"/>
      <c r="X439" s="26"/>
      <c r="Y439" s="26"/>
      <c r="Z439" s="26"/>
      <c r="AA439" s="26"/>
      <c r="AB439" s="26"/>
    </row>
    <row r="440" spans="1:28" ht="15.75" customHeight="1" x14ac:dyDescent="0.25">
      <c r="A440" s="54"/>
      <c r="B440" s="54"/>
      <c r="C440" s="54"/>
      <c r="D440" s="54"/>
      <c r="E440" s="3"/>
      <c r="F440" s="3"/>
      <c r="G440" s="3"/>
      <c r="H440" s="3"/>
      <c r="I440" s="25"/>
      <c r="J440" s="26"/>
      <c r="K440" s="26"/>
      <c r="L440" s="26"/>
      <c r="M440" s="26"/>
      <c r="N440" s="26"/>
      <c r="O440" s="26"/>
      <c r="P440" s="26"/>
      <c r="Q440" s="26"/>
      <c r="R440" s="26"/>
      <c r="S440" s="26"/>
      <c r="T440" s="26"/>
      <c r="U440" s="26"/>
      <c r="V440" s="26"/>
      <c r="W440" s="26"/>
      <c r="X440" s="26"/>
      <c r="Y440" s="26"/>
      <c r="Z440" s="26"/>
      <c r="AA440" s="26"/>
      <c r="AB440" s="26"/>
    </row>
    <row r="441" spans="1:28" ht="15.75" customHeight="1" x14ac:dyDescent="0.25">
      <c r="A441" s="54"/>
      <c r="B441" s="54"/>
      <c r="C441" s="54"/>
      <c r="D441" s="54"/>
      <c r="E441" s="3"/>
      <c r="F441" s="3"/>
      <c r="G441" s="3"/>
      <c r="H441" s="3"/>
      <c r="I441" s="25"/>
      <c r="J441" s="26"/>
      <c r="K441" s="26"/>
      <c r="L441" s="26"/>
      <c r="M441" s="26"/>
      <c r="N441" s="26"/>
      <c r="O441" s="26"/>
      <c r="P441" s="26"/>
      <c r="Q441" s="26"/>
      <c r="R441" s="26"/>
      <c r="S441" s="26"/>
      <c r="T441" s="26"/>
      <c r="U441" s="26"/>
      <c r="V441" s="26"/>
      <c r="W441" s="26"/>
      <c r="X441" s="26"/>
      <c r="Y441" s="26"/>
      <c r="Z441" s="26"/>
      <c r="AA441" s="26"/>
      <c r="AB441" s="26"/>
    </row>
    <row r="442" spans="1:28" ht="15.75" customHeight="1" x14ac:dyDescent="0.25">
      <c r="A442" s="54"/>
      <c r="B442" s="54"/>
      <c r="C442" s="54"/>
      <c r="D442" s="54"/>
      <c r="E442" s="3"/>
      <c r="F442" s="3"/>
      <c r="G442" s="3"/>
      <c r="H442" s="3"/>
      <c r="I442" s="25"/>
      <c r="J442" s="26"/>
      <c r="K442" s="26"/>
      <c r="L442" s="26"/>
      <c r="M442" s="26"/>
      <c r="N442" s="26"/>
      <c r="O442" s="26"/>
      <c r="P442" s="26"/>
      <c r="Q442" s="26"/>
      <c r="R442" s="26"/>
      <c r="S442" s="26"/>
      <c r="T442" s="26"/>
      <c r="U442" s="26"/>
      <c r="V442" s="26"/>
      <c r="W442" s="26"/>
      <c r="X442" s="26"/>
      <c r="Y442" s="26"/>
      <c r="Z442" s="26"/>
      <c r="AA442" s="26"/>
      <c r="AB442" s="26"/>
    </row>
    <row r="443" spans="1:28" ht="15.75" customHeight="1" x14ac:dyDescent="0.25">
      <c r="A443" s="54"/>
      <c r="B443" s="54"/>
      <c r="C443" s="54"/>
      <c r="D443" s="54"/>
      <c r="E443" s="3"/>
      <c r="F443" s="3"/>
      <c r="G443" s="3"/>
      <c r="H443" s="3"/>
      <c r="I443" s="25"/>
      <c r="J443" s="26"/>
      <c r="K443" s="26"/>
      <c r="L443" s="26"/>
      <c r="M443" s="26"/>
      <c r="N443" s="26"/>
      <c r="O443" s="26"/>
      <c r="P443" s="26"/>
      <c r="Q443" s="26"/>
      <c r="R443" s="26"/>
      <c r="S443" s="26"/>
      <c r="T443" s="26"/>
      <c r="U443" s="26"/>
      <c r="V443" s="26"/>
      <c r="W443" s="26"/>
      <c r="X443" s="26"/>
      <c r="Y443" s="26"/>
      <c r="Z443" s="26"/>
      <c r="AA443" s="26"/>
      <c r="AB443" s="26"/>
    </row>
    <row r="444" spans="1:28" ht="15.75" customHeight="1" x14ac:dyDescent="0.25">
      <c r="A444" s="54"/>
      <c r="B444" s="54"/>
      <c r="C444" s="54"/>
      <c r="D444" s="54"/>
      <c r="E444" s="3"/>
      <c r="F444" s="3"/>
      <c r="G444" s="3"/>
      <c r="H444" s="3"/>
      <c r="I444" s="25"/>
      <c r="J444" s="26"/>
      <c r="K444" s="26"/>
      <c r="L444" s="26"/>
      <c r="M444" s="26"/>
      <c r="N444" s="26"/>
      <c r="O444" s="26"/>
      <c r="P444" s="26"/>
      <c r="Q444" s="26"/>
      <c r="R444" s="26"/>
      <c r="S444" s="26"/>
      <c r="T444" s="26"/>
      <c r="U444" s="26"/>
      <c r="V444" s="26"/>
      <c r="W444" s="26"/>
      <c r="X444" s="26"/>
      <c r="Y444" s="26"/>
      <c r="Z444" s="26"/>
      <c r="AA444" s="26"/>
      <c r="AB444" s="26"/>
    </row>
    <row r="445" spans="1:28" ht="15.75" customHeight="1" x14ac:dyDescent="0.25">
      <c r="A445" s="54"/>
      <c r="B445" s="54"/>
      <c r="C445" s="54"/>
      <c r="D445" s="54"/>
      <c r="E445" s="3"/>
      <c r="F445" s="3"/>
      <c r="G445" s="3"/>
      <c r="H445" s="3"/>
      <c r="I445" s="25"/>
      <c r="J445" s="26"/>
      <c r="K445" s="26"/>
      <c r="L445" s="26"/>
      <c r="M445" s="26"/>
      <c r="N445" s="26"/>
      <c r="O445" s="26"/>
      <c r="P445" s="26"/>
      <c r="Q445" s="26"/>
      <c r="R445" s="26"/>
      <c r="S445" s="26"/>
      <c r="T445" s="26"/>
      <c r="U445" s="26"/>
      <c r="V445" s="26"/>
      <c r="W445" s="26"/>
      <c r="X445" s="26"/>
      <c r="Y445" s="26"/>
      <c r="Z445" s="26"/>
      <c r="AA445" s="26"/>
      <c r="AB445" s="26"/>
    </row>
    <row r="446" spans="1:28" ht="15.75" customHeight="1" x14ac:dyDescent="0.25">
      <c r="A446" s="54"/>
      <c r="B446" s="54"/>
      <c r="C446" s="54"/>
      <c r="D446" s="54"/>
      <c r="E446" s="3"/>
      <c r="F446" s="3"/>
      <c r="G446" s="3"/>
      <c r="H446" s="3"/>
      <c r="I446" s="25"/>
      <c r="J446" s="26"/>
      <c r="K446" s="26"/>
      <c r="L446" s="26"/>
      <c r="M446" s="26"/>
      <c r="N446" s="26"/>
      <c r="O446" s="26"/>
      <c r="P446" s="26"/>
      <c r="Q446" s="26"/>
      <c r="R446" s="26"/>
      <c r="S446" s="26"/>
      <c r="T446" s="26"/>
      <c r="U446" s="26"/>
      <c r="V446" s="26"/>
      <c r="W446" s="26"/>
      <c r="X446" s="26"/>
      <c r="Y446" s="26"/>
      <c r="Z446" s="26"/>
      <c r="AA446" s="26"/>
      <c r="AB446" s="26"/>
    </row>
    <row r="447" spans="1:28" ht="15.75" customHeight="1" x14ac:dyDescent="0.25">
      <c r="A447" s="54"/>
      <c r="B447" s="54"/>
      <c r="C447" s="54"/>
      <c r="D447" s="54"/>
      <c r="E447" s="3"/>
      <c r="F447" s="3"/>
      <c r="G447" s="3"/>
      <c r="H447" s="3"/>
      <c r="I447" s="25"/>
      <c r="J447" s="26"/>
      <c r="K447" s="26"/>
      <c r="L447" s="26"/>
      <c r="M447" s="26"/>
      <c r="N447" s="26"/>
      <c r="O447" s="26"/>
      <c r="P447" s="26"/>
      <c r="Q447" s="26"/>
      <c r="R447" s="26"/>
      <c r="S447" s="26"/>
      <c r="T447" s="26"/>
      <c r="U447" s="26"/>
      <c r="V447" s="26"/>
      <c r="W447" s="26"/>
      <c r="X447" s="26"/>
      <c r="Y447" s="26"/>
      <c r="Z447" s="26"/>
      <c r="AA447" s="26"/>
      <c r="AB447" s="26"/>
    </row>
    <row r="448" spans="1:28" ht="15.75" customHeight="1" x14ac:dyDescent="0.25">
      <c r="A448" s="54"/>
      <c r="B448" s="54"/>
      <c r="C448" s="54"/>
      <c r="D448" s="54"/>
      <c r="E448" s="3"/>
      <c r="F448" s="3"/>
      <c r="G448" s="3"/>
      <c r="H448" s="3"/>
      <c r="I448" s="25"/>
      <c r="J448" s="26"/>
      <c r="K448" s="26"/>
      <c r="L448" s="26"/>
      <c r="M448" s="26"/>
      <c r="N448" s="26"/>
      <c r="O448" s="26"/>
      <c r="P448" s="26"/>
      <c r="Q448" s="26"/>
      <c r="R448" s="26"/>
      <c r="S448" s="26"/>
      <c r="T448" s="26"/>
      <c r="U448" s="26"/>
      <c r="V448" s="26"/>
      <c r="W448" s="26"/>
      <c r="X448" s="26"/>
      <c r="Y448" s="26"/>
      <c r="Z448" s="26"/>
      <c r="AA448" s="26"/>
      <c r="AB448" s="26"/>
    </row>
    <row r="449" spans="1:28" ht="15.75" customHeight="1" x14ac:dyDescent="0.25">
      <c r="A449" s="54"/>
      <c r="B449" s="54"/>
      <c r="C449" s="54"/>
      <c r="D449" s="54"/>
      <c r="E449" s="3"/>
      <c r="F449" s="3"/>
      <c r="G449" s="3"/>
      <c r="H449" s="3"/>
      <c r="I449" s="25"/>
      <c r="J449" s="26"/>
      <c r="K449" s="26"/>
      <c r="L449" s="26"/>
      <c r="M449" s="26"/>
      <c r="N449" s="26"/>
      <c r="O449" s="26"/>
      <c r="P449" s="26"/>
      <c r="Q449" s="26"/>
      <c r="R449" s="26"/>
      <c r="S449" s="26"/>
      <c r="T449" s="26"/>
      <c r="U449" s="26"/>
      <c r="V449" s="26"/>
      <c r="W449" s="26"/>
      <c r="X449" s="26"/>
      <c r="Y449" s="26"/>
      <c r="Z449" s="26"/>
      <c r="AA449" s="26"/>
      <c r="AB449" s="26"/>
    </row>
    <row r="450" spans="1:28" ht="15.75" customHeight="1" x14ac:dyDescent="0.25">
      <c r="A450" s="54"/>
      <c r="B450" s="54"/>
      <c r="C450" s="54"/>
      <c r="D450" s="54"/>
      <c r="E450" s="3"/>
      <c r="F450" s="3"/>
      <c r="G450" s="3"/>
      <c r="H450" s="3"/>
      <c r="I450" s="25"/>
      <c r="J450" s="26"/>
      <c r="K450" s="26"/>
      <c r="L450" s="26"/>
      <c r="M450" s="26"/>
      <c r="N450" s="26"/>
      <c r="O450" s="26"/>
      <c r="P450" s="26"/>
      <c r="Q450" s="26"/>
      <c r="R450" s="26"/>
      <c r="S450" s="26"/>
      <c r="T450" s="26"/>
      <c r="U450" s="26"/>
      <c r="V450" s="26"/>
      <c r="W450" s="26"/>
      <c r="X450" s="26"/>
      <c r="Y450" s="26"/>
      <c r="Z450" s="26"/>
      <c r="AA450" s="26"/>
      <c r="AB450" s="26"/>
    </row>
    <row r="451" spans="1:28" ht="15.75" customHeight="1" x14ac:dyDescent="0.25">
      <c r="A451" s="54"/>
      <c r="B451" s="54"/>
      <c r="C451" s="54"/>
      <c r="D451" s="54"/>
      <c r="E451" s="3"/>
      <c r="F451" s="3"/>
      <c r="G451" s="3"/>
      <c r="H451" s="3"/>
      <c r="I451" s="25"/>
      <c r="J451" s="26"/>
      <c r="K451" s="26"/>
      <c r="L451" s="26"/>
      <c r="M451" s="26"/>
      <c r="N451" s="26"/>
      <c r="O451" s="26"/>
      <c r="P451" s="26"/>
      <c r="Q451" s="26"/>
      <c r="R451" s="26"/>
      <c r="S451" s="26"/>
      <c r="T451" s="26"/>
      <c r="U451" s="26"/>
      <c r="V451" s="26"/>
      <c r="W451" s="26"/>
      <c r="X451" s="26"/>
      <c r="Y451" s="26"/>
      <c r="Z451" s="26"/>
      <c r="AA451" s="26"/>
      <c r="AB451" s="26"/>
    </row>
    <row r="452" spans="1:28" ht="15.75" customHeight="1" x14ac:dyDescent="0.25">
      <c r="A452" s="54"/>
      <c r="B452" s="54"/>
      <c r="C452" s="54"/>
      <c r="D452" s="54"/>
      <c r="E452" s="3"/>
      <c r="F452" s="3"/>
      <c r="G452" s="3"/>
      <c r="H452" s="3"/>
      <c r="I452" s="25"/>
      <c r="J452" s="26"/>
      <c r="K452" s="26"/>
      <c r="L452" s="26"/>
      <c r="M452" s="26"/>
      <c r="N452" s="26"/>
      <c r="O452" s="26"/>
      <c r="P452" s="26"/>
      <c r="Q452" s="26"/>
      <c r="R452" s="26"/>
      <c r="S452" s="26"/>
      <c r="T452" s="26"/>
      <c r="U452" s="26"/>
      <c r="V452" s="26"/>
      <c r="W452" s="26"/>
      <c r="X452" s="26"/>
      <c r="Y452" s="26"/>
      <c r="Z452" s="26"/>
      <c r="AA452" s="26"/>
      <c r="AB452" s="26"/>
    </row>
    <row r="453" spans="1:28" ht="15.75" customHeight="1" x14ac:dyDescent="0.25">
      <c r="A453" s="54"/>
      <c r="B453" s="54"/>
      <c r="C453" s="54"/>
      <c r="D453" s="54"/>
      <c r="E453" s="3"/>
      <c r="F453" s="3"/>
      <c r="G453" s="3"/>
      <c r="H453" s="3"/>
      <c r="I453" s="25"/>
      <c r="J453" s="26"/>
      <c r="K453" s="26"/>
      <c r="L453" s="26"/>
      <c r="M453" s="26"/>
      <c r="N453" s="26"/>
      <c r="O453" s="26"/>
      <c r="P453" s="26"/>
      <c r="Q453" s="26"/>
      <c r="R453" s="26"/>
      <c r="S453" s="26"/>
      <c r="T453" s="26"/>
      <c r="U453" s="26"/>
      <c r="V453" s="26"/>
      <c r="W453" s="26"/>
      <c r="X453" s="26"/>
      <c r="Y453" s="26"/>
      <c r="Z453" s="26"/>
      <c r="AA453" s="26"/>
      <c r="AB453" s="26"/>
    </row>
    <row r="454" spans="1:28" ht="15.75" customHeight="1" x14ac:dyDescent="0.25">
      <c r="A454" s="54"/>
      <c r="B454" s="54"/>
      <c r="C454" s="54"/>
      <c r="D454" s="54"/>
      <c r="E454" s="3"/>
      <c r="F454" s="3"/>
      <c r="G454" s="3"/>
      <c r="H454" s="3"/>
      <c r="I454" s="25"/>
      <c r="J454" s="26"/>
      <c r="K454" s="26"/>
      <c r="L454" s="26"/>
      <c r="M454" s="26"/>
      <c r="N454" s="26"/>
      <c r="O454" s="26"/>
      <c r="P454" s="26"/>
      <c r="Q454" s="26"/>
      <c r="R454" s="26"/>
      <c r="S454" s="26"/>
      <c r="T454" s="26"/>
      <c r="U454" s="26"/>
      <c r="V454" s="26"/>
      <c r="W454" s="26"/>
      <c r="X454" s="26"/>
      <c r="Y454" s="26"/>
      <c r="Z454" s="26"/>
      <c r="AA454" s="26"/>
      <c r="AB454" s="26"/>
    </row>
    <row r="455" spans="1:28" ht="15.75" customHeight="1" x14ac:dyDescent="0.25">
      <c r="A455" s="54"/>
      <c r="B455" s="54"/>
      <c r="C455" s="54"/>
      <c r="D455" s="54"/>
      <c r="E455" s="3"/>
      <c r="F455" s="3"/>
      <c r="G455" s="3"/>
      <c r="H455" s="3"/>
      <c r="I455" s="25"/>
      <c r="J455" s="26"/>
      <c r="K455" s="26"/>
      <c r="L455" s="26"/>
      <c r="M455" s="26"/>
      <c r="N455" s="26"/>
      <c r="O455" s="26"/>
      <c r="P455" s="26"/>
      <c r="Q455" s="26"/>
      <c r="R455" s="26"/>
      <c r="S455" s="26"/>
      <c r="T455" s="26"/>
      <c r="U455" s="26"/>
      <c r="V455" s="26"/>
      <c r="W455" s="26"/>
      <c r="X455" s="26"/>
      <c r="Y455" s="26"/>
      <c r="Z455" s="26"/>
      <c r="AA455" s="26"/>
      <c r="AB455" s="26"/>
    </row>
    <row r="456" spans="1:28" ht="15.75" customHeight="1" x14ac:dyDescent="0.25">
      <c r="A456" s="54"/>
      <c r="B456" s="54"/>
      <c r="C456" s="54"/>
      <c r="D456" s="54"/>
      <c r="E456" s="3"/>
      <c r="F456" s="3"/>
      <c r="G456" s="3"/>
      <c r="H456" s="3"/>
      <c r="I456" s="25"/>
      <c r="J456" s="26"/>
      <c r="K456" s="26"/>
      <c r="L456" s="26"/>
      <c r="M456" s="26"/>
      <c r="N456" s="26"/>
      <c r="O456" s="26"/>
      <c r="P456" s="26"/>
      <c r="Q456" s="26"/>
      <c r="R456" s="26"/>
      <c r="S456" s="26"/>
      <c r="T456" s="26"/>
      <c r="U456" s="26"/>
      <c r="V456" s="26"/>
      <c r="W456" s="26"/>
      <c r="X456" s="26"/>
      <c r="Y456" s="26"/>
      <c r="Z456" s="26"/>
      <c r="AA456" s="26"/>
      <c r="AB456" s="26"/>
    </row>
    <row r="457" spans="1:28" ht="15.75" customHeight="1" x14ac:dyDescent="0.25">
      <c r="A457" s="54"/>
      <c r="B457" s="54"/>
      <c r="C457" s="54"/>
      <c r="D457" s="54"/>
      <c r="E457" s="3"/>
      <c r="F457" s="3"/>
      <c r="G457" s="3"/>
      <c r="H457" s="3"/>
      <c r="I457" s="25"/>
      <c r="J457" s="26"/>
      <c r="K457" s="26"/>
      <c r="L457" s="26"/>
      <c r="M457" s="26"/>
      <c r="N457" s="26"/>
      <c r="O457" s="26"/>
      <c r="P457" s="26"/>
      <c r="Q457" s="26"/>
      <c r="R457" s="26"/>
      <c r="S457" s="26"/>
      <c r="T457" s="26"/>
      <c r="U457" s="26"/>
      <c r="V457" s="26"/>
      <c r="W457" s="26"/>
      <c r="X457" s="26"/>
      <c r="Y457" s="26"/>
      <c r="Z457" s="26"/>
      <c r="AA457" s="26"/>
      <c r="AB457" s="26"/>
    </row>
    <row r="458" spans="1:28" ht="15.75" customHeight="1" x14ac:dyDescent="0.25">
      <c r="A458" s="54"/>
      <c r="B458" s="54"/>
      <c r="C458" s="54"/>
      <c r="D458" s="54"/>
      <c r="E458" s="3"/>
      <c r="F458" s="3"/>
      <c r="G458" s="3"/>
      <c r="H458" s="3"/>
      <c r="I458" s="25"/>
      <c r="J458" s="26"/>
      <c r="K458" s="26"/>
      <c r="L458" s="26"/>
      <c r="M458" s="26"/>
      <c r="N458" s="26"/>
      <c r="O458" s="26"/>
      <c r="P458" s="26"/>
      <c r="Q458" s="26"/>
      <c r="R458" s="26"/>
      <c r="S458" s="26"/>
      <c r="T458" s="26"/>
      <c r="U458" s="26"/>
      <c r="V458" s="26"/>
      <c r="W458" s="26"/>
      <c r="X458" s="26"/>
      <c r="Y458" s="26"/>
      <c r="Z458" s="26"/>
      <c r="AA458" s="26"/>
      <c r="AB458" s="26"/>
    </row>
    <row r="459" spans="1:28" ht="15.75" customHeight="1" x14ac:dyDescent="0.25">
      <c r="A459" s="54"/>
      <c r="B459" s="54"/>
      <c r="C459" s="54"/>
      <c r="D459" s="54"/>
      <c r="E459" s="3"/>
      <c r="F459" s="3"/>
      <c r="G459" s="3"/>
      <c r="H459" s="3"/>
      <c r="I459" s="25"/>
      <c r="J459" s="26"/>
      <c r="K459" s="26"/>
      <c r="L459" s="26"/>
      <c r="M459" s="26"/>
      <c r="N459" s="26"/>
      <c r="O459" s="26"/>
      <c r="P459" s="26"/>
      <c r="Q459" s="26"/>
      <c r="R459" s="26"/>
      <c r="S459" s="26"/>
      <c r="T459" s="26"/>
      <c r="U459" s="26"/>
      <c r="V459" s="26"/>
      <c r="W459" s="26"/>
      <c r="X459" s="26"/>
      <c r="Y459" s="26"/>
      <c r="Z459" s="26"/>
      <c r="AA459" s="26"/>
      <c r="AB459" s="26"/>
    </row>
    <row r="460" spans="1:28" ht="15.75" customHeight="1" x14ac:dyDescent="0.25">
      <c r="A460" s="54"/>
      <c r="B460" s="54"/>
      <c r="C460" s="54"/>
      <c r="D460" s="54"/>
      <c r="E460" s="3"/>
      <c r="F460" s="3"/>
      <c r="G460" s="3"/>
      <c r="H460" s="3"/>
      <c r="I460" s="25"/>
      <c r="J460" s="26"/>
      <c r="K460" s="26"/>
      <c r="L460" s="26"/>
      <c r="M460" s="26"/>
      <c r="N460" s="26"/>
      <c r="O460" s="26"/>
      <c r="P460" s="26"/>
      <c r="Q460" s="26"/>
      <c r="R460" s="26"/>
      <c r="S460" s="26"/>
      <c r="T460" s="26"/>
      <c r="U460" s="26"/>
      <c r="V460" s="26"/>
      <c r="W460" s="26"/>
      <c r="X460" s="26"/>
      <c r="Y460" s="26"/>
      <c r="Z460" s="26"/>
      <c r="AA460" s="26"/>
      <c r="AB460" s="26"/>
    </row>
    <row r="461" spans="1:28" ht="15.75" customHeight="1" x14ac:dyDescent="0.25">
      <c r="A461" s="54"/>
      <c r="B461" s="54"/>
      <c r="C461" s="54"/>
      <c r="D461" s="54"/>
      <c r="E461" s="3"/>
      <c r="F461" s="3"/>
      <c r="G461" s="3"/>
      <c r="H461" s="3"/>
      <c r="I461" s="25"/>
      <c r="J461" s="26"/>
      <c r="K461" s="26"/>
      <c r="L461" s="26"/>
      <c r="M461" s="26"/>
      <c r="N461" s="26"/>
      <c r="O461" s="26"/>
      <c r="P461" s="26"/>
      <c r="Q461" s="26"/>
      <c r="R461" s="26"/>
      <c r="S461" s="26"/>
      <c r="T461" s="26"/>
      <c r="U461" s="26"/>
      <c r="V461" s="26"/>
      <c r="W461" s="26"/>
      <c r="X461" s="26"/>
      <c r="Y461" s="26"/>
      <c r="Z461" s="26"/>
      <c r="AA461" s="26"/>
      <c r="AB461" s="26"/>
    </row>
    <row r="462" spans="1:28" ht="15.75" customHeight="1" x14ac:dyDescent="0.25">
      <c r="A462" s="54"/>
      <c r="B462" s="54"/>
      <c r="C462" s="54"/>
      <c r="D462" s="54"/>
      <c r="E462" s="3"/>
      <c r="F462" s="3"/>
      <c r="G462" s="3"/>
      <c r="H462" s="3"/>
      <c r="I462" s="25"/>
      <c r="J462" s="26"/>
      <c r="K462" s="26"/>
      <c r="L462" s="26"/>
      <c r="M462" s="26"/>
      <c r="N462" s="26"/>
      <c r="O462" s="26"/>
      <c r="P462" s="26"/>
      <c r="Q462" s="26"/>
      <c r="R462" s="26"/>
      <c r="S462" s="26"/>
      <c r="T462" s="26"/>
      <c r="U462" s="26"/>
      <c r="V462" s="26"/>
      <c r="W462" s="26"/>
      <c r="X462" s="26"/>
      <c r="Y462" s="26"/>
      <c r="Z462" s="26"/>
      <c r="AA462" s="26"/>
      <c r="AB462" s="26"/>
    </row>
    <row r="463" spans="1:28" ht="15.75" customHeight="1" x14ac:dyDescent="0.25">
      <c r="A463" s="54"/>
      <c r="B463" s="54"/>
      <c r="C463" s="54"/>
      <c r="D463" s="54"/>
      <c r="E463" s="3"/>
      <c r="F463" s="3"/>
      <c r="G463" s="3"/>
      <c r="H463" s="3"/>
      <c r="I463" s="25"/>
      <c r="J463" s="26"/>
      <c r="K463" s="26"/>
      <c r="L463" s="26"/>
      <c r="M463" s="26"/>
      <c r="N463" s="26"/>
      <c r="O463" s="26"/>
      <c r="P463" s="26"/>
      <c r="Q463" s="26"/>
      <c r="R463" s="26"/>
      <c r="S463" s="26"/>
      <c r="T463" s="26"/>
      <c r="U463" s="26"/>
      <c r="V463" s="26"/>
      <c r="W463" s="26"/>
      <c r="X463" s="26"/>
      <c r="Y463" s="26"/>
      <c r="Z463" s="26"/>
      <c r="AA463" s="26"/>
      <c r="AB463" s="26"/>
    </row>
    <row r="464" spans="1:28" ht="15.75" customHeight="1" x14ac:dyDescent="0.25">
      <c r="A464" s="54"/>
      <c r="B464" s="54"/>
      <c r="C464" s="54"/>
      <c r="D464" s="54"/>
      <c r="E464" s="3"/>
      <c r="F464" s="3"/>
      <c r="G464" s="3"/>
      <c r="H464" s="3"/>
      <c r="I464" s="25"/>
      <c r="J464" s="26"/>
      <c r="K464" s="26"/>
      <c r="L464" s="26"/>
      <c r="M464" s="26"/>
      <c r="N464" s="26"/>
      <c r="O464" s="26"/>
      <c r="P464" s="26"/>
      <c r="Q464" s="26"/>
      <c r="R464" s="26"/>
      <c r="S464" s="26"/>
      <c r="T464" s="26"/>
      <c r="U464" s="26"/>
      <c r="V464" s="26"/>
      <c r="W464" s="26"/>
      <c r="X464" s="26"/>
      <c r="Y464" s="26"/>
      <c r="Z464" s="26"/>
      <c r="AA464" s="26"/>
      <c r="AB464" s="26"/>
    </row>
    <row r="465" spans="1:28" ht="15.75" customHeight="1" x14ac:dyDescent="0.25">
      <c r="A465" s="54"/>
      <c r="B465" s="54"/>
      <c r="C465" s="54"/>
      <c r="D465" s="54"/>
      <c r="E465" s="3"/>
      <c r="F465" s="3"/>
      <c r="G465" s="3"/>
      <c r="H465" s="3"/>
      <c r="I465" s="25"/>
      <c r="J465" s="26"/>
      <c r="K465" s="26"/>
      <c r="L465" s="26"/>
      <c r="M465" s="26"/>
      <c r="N465" s="26"/>
      <c r="O465" s="26"/>
      <c r="P465" s="26"/>
      <c r="Q465" s="26"/>
      <c r="R465" s="26"/>
      <c r="S465" s="26"/>
      <c r="T465" s="26"/>
      <c r="U465" s="26"/>
      <c r="V465" s="26"/>
      <c r="W465" s="26"/>
      <c r="X465" s="26"/>
      <c r="Y465" s="26"/>
      <c r="Z465" s="26"/>
      <c r="AA465" s="26"/>
      <c r="AB465" s="26"/>
    </row>
    <row r="466" spans="1:28" ht="15.75" customHeight="1" x14ac:dyDescent="0.25">
      <c r="A466" s="54"/>
      <c r="B466" s="54"/>
      <c r="C466" s="54"/>
      <c r="D466" s="54"/>
      <c r="E466" s="3"/>
      <c r="F466" s="3"/>
      <c r="G466" s="3"/>
      <c r="H466" s="3"/>
      <c r="I466" s="25"/>
      <c r="J466" s="26"/>
      <c r="K466" s="26"/>
      <c r="L466" s="26"/>
      <c r="M466" s="26"/>
      <c r="N466" s="26"/>
      <c r="O466" s="26"/>
      <c r="P466" s="26"/>
      <c r="Q466" s="26"/>
      <c r="R466" s="26"/>
      <c r="S466" s="26"/>
      <c r="T466" s="26"/>
      <c r="U466" s="26"/>
      <c r="V466" s="26"/>
      <c r="W466" s="26"/>
      <c r="X466" s="26"/>
      <c r="Y466" s="26"/>
      <c r="Z466" s="26"/>
      <c r="AA466" s="26"/>
      <c r="AB466" s="26"/>
    </row>
    <row r="467" spans="1:28" ht="15.75" customHeight="1" x14ac:dyDescent="0.25">
      <c r="A467" s="54"/>
      <c r="B467" s="54"/>
      <c r="C467" s="54"/>
      <c r="D467" s="54"/>
      <c r="E467" s="3"/>
      <c r="F467" s="3"/>
      <c r="G467" s="3"/>
      <c r="H467" s="3"/>
      <c r="I467" s="25"/>
      <c r="J467" s="26"/>
      <c r="K467" s="26"/>
      <c r="L467" s="26"/>
      <c r="M467" s="26"/>
      <c r="N467" s="26"/>
      <c r="O467" s="26"/>
      <c r="P467" s="26"/>
      <c r="Q467" s="26"/>
      <c r="R467" s="26"/>
      <c r="S467" s="26"/>
      <c r="T467" s="26"/>
      <c r="U467" s="26"/>
      <c r="V467" s="26"/>
      <c r="W467" s="26"/>
      <c r="X467" s="26"/>
      <c r="Y467" s="26"/>
      <c r="Z467" s="26"/>
      <c r="AA467" s="26"/>
      <c r="AB467" s="26"/>
    </row>
    <row r="468" spans="1:28" ht="15.75" customHeight="1" x14ac:dyDescent="0.25">
      <c r="A468" s="54"/>
      <c r="B468" s="54"/>
      <c r="C468" s="54"/>
      <c r="D468" s="54"/>
      <c r="E468" s="3"/>
      <c r="F468" s="3"/>
      <c r="G468" s="3"/>
      <c r="H468" s="3"/>
      <c r="I468" s="25"/>
      <c r="J468" s="26"/>
      <c r="K468" s="26"/>
      <c r="L468" s="26"/>
      <c r="M468" s="26"/>
      <c r="N468" s="26"/>
      <c r="O468" s="26"/>
      <c r="P468" s="26"/>
      <c r="Q468" s="26"/>
      <c r="R468" s="26"/>
      <c r="S468" s="26"/>
      <c r="T468" s="26"/>
      <c r="U468" s="26"/>
      <c r="V468" s="26"/>
      <c r="W468" s="26"/>
      <c r="X468" s="26"/>
      <c r="Y468" s="26"/>
      <c r="Z468" s="26"/>
      <c r="AA468" s="26"/>
      <c r="AB468" s="26"/>
    </row>
    <row r="469" spans="1:28" ht="15.75" customHeight="1" x14ac:dyDescent="0.25">
      <c r="A469" s="54"/>
      <c r="B469" s="54"/>
      <c r="C469" s="54"/>
      <c r="D469" s="54"/>
      <c r="E469" s="3"/>
      <c r="F469" s="3"/>
      <c r="G469" s="3"/>
      <c r="H469" s="3"/>
      <c r="I469" s="25"/>
      <c r="J469" s="26"/>
      <c r="K469" s="26"/>
      <c r="L469" s="26"/>
      <c r="M469" s="26"/>
      <c r="N469" s="26"/>
      <c r="O469" s="26"/>
      <c r="P469" s="26"/>
      <c r="Q469" s="26"/>
      <c r="R469" s="26"/>
      <c r="S469" s="26"/>
      <c r="T469" s="26"/>
      <c r="U469" s="26"/>
      <c r="V469" s="26"/>
      <c r="W469" s="26"/>
      <c r="X469" s="26"/>
      <c r="Y469" s="26"/>
      <c r="Z469" s="26"/>
      <c r="AA469" s="26"/>
      <c r="AB469" s="26"/>
    </row>
    <row r="470" spans="1:28" ht="15.75" customHeight="1" x14ac:dyDescent="0.25">
      <c r="A470" s="54"/>
      <c r="B470" s="54"/>
      <c r="C470" s="54"/>
      <c r="D470" s="54"/>
      <c r="E470" s="3"/>
      <c r="F470" s="3"/>
      <c r="G470" s="3"/>
      <c r="H470" s="3"/>
      <c r="I470" s="25"/>
      <c r="J470" s="26"/>
      <c r="K470" s="26"/>
      <c r="L470" s="26"/>
      <c r="M470" s="26"/>
      <c r="N470" s="26"/>
      <c r="O470" s="26"/>
      <c r="P470" s="26"/>
      <c r="Q470" s="26"/>
      <c r="R470" s="26"/>
      <c r="S470" s="26"/>
      <c r="T470" s="26"/>
      <c r="U470" s="26"/>
      <c r="V470" s="26"/>
      <c r="W470" s="26"/>
      <c r="X470" s="26"/>
      <c r="Y470" s="26"/>
      <c r="Z470" s="26"/>
      <c r="AA470" s="26"/>
      <c r="AB470" s="26"/>
    </row>
    <row r="471" spans="1:28" ht="15.75" customHeight="1" x14ac:dyDescent="0.25">
      <c r="A471" s="54"/>
      <c r="B471" s="54"/>
      <c r="C471" s="54"/>
      <c r="D471" s="54"/>
      <c r="E471" s="3"/>
      <c r="F471" s="3"/>
      <c r="G471" s="3"/>
      <c r="H471" s="3"/>
      <c r="I471" s="25"/>
      <c r="J471" s="26"/>
      <c r="K471" s="26"/>
      <c r="L471" s="26"/>
      <c r="M471" s="26"/>
      <c r="N471" s="26"/>
      <c r="O471" s="26"/>
      <c r="P471" s="26"/>
      <c r="Q471" s="26"/>
      <c r="R471" s="26"/>
      <c r="S471" s="26"/>
      <c r="T471" s="26"/>
      <c r="U471" s="26"/>
      <c r="V471" s="26"/>
      <c r="W471" s="26"/>
      <c r="X471" s="26"/>
      <c r="Y471" s="26"/>
      <c r="Z471" s="26"/>
      <c r="AA471" s="26"/>
      <c r="AB471" s="26"/>
    </row>
    <row r="472" spans="1:28" ht="15.75" customHeight="1" x14ac:dyDescent="0.25">
      <c r="A472" s="54"/>
      <c r="B472" s="54"/>
      <c r="C472" s="54"/>
      <c r="D472" s="54"/>
      <c r="E472" s="3"/>
      <c r="F472" s="3"/>
      <c r="G472" s="3"/>
      <c r="H472" s="3"/>
      <c r="I472" s="25"/>
      <c r="J472" s="26"/>
      <c r="K472" s="26"/>
      <c r="L472" s="26"/>
      <c r="M472" s="26"/>
      <c r="N472" s="26"/>
      <c r="O472" s="26"/>
      <c r="P472" s="26"/>
      <c r="Q472" s="26"/>
      <c r="R472" s="26"/>
      <c r="S472" s="26"/>
      <c r="T472" s="26"/>
      <c r="U472" s="26"/>
      <c r="V472" s="26"/>
      <c r="W472" s="26"/>
      <c r="X472" s="26"/>
      <c r="Y472" s="26"/>
      <c r="Z472" s="26"/>
      <c r="AA472" s="26"/>
      <c r="AB472" s="26"/>
    </row>
    <row r="473" spans="1:28" ht="15.75" customHeight="1" x14ac:dyDescent="0.25">
      <c r="A473" s="54"/>
      <c r="B473" s="54"/>
      <c r="C473" s="54"/>
      <c r="D473" s="54"/>
      <c r="E473" s="3"/>
      <c r="F473" s="3"/>
      <c r="G473" s="3"/>
      <c r="H473" s="3"/>
      <c r="I473" s="25"/>
      <c r="J473" s="26"/>
      <c r="K473" s="26"/>
      <c r="L473" s="26"/>
      <c r="M473" s="26"/>
      <c r="N473" s="26"/>
      <c r="O473" s="26"/>
      <c r="P473" s="26"/>
      <c r="Q473" s="26"/>
      <c r="R473" s="26"/>
      <c r="S473" s="26"/>
      <c r="T473" s="26"/>
      <c r="U473" s="26"/>
      <c r="V473" s="26"/>
      <c r="W473" s="26"/>
      <c r="X473" s="26"/>
      <c r="Y473" s="26"/>
      <c r="Z473" s="26"/>
      <c r="AA473" s="26"/>
      <c r="AB473" s="26"/>
    </row>
    <row r="474" spans="1:28" ht="15.75" customHeight="1" x14ac:dyDescent="0.25">
      <c r="A474" s="54"/>
      <c r="B474" s="54"/>
      <c r="C474" s="54"/>
      <c r="D474" s="54"/>
      <c r="E474" s="3"/>
      <c r="F474" s="3"/>
      <c r="G474" s="3"/>
      <c r="H474" s="3"/>
      <c r="I474" s="25"/>
      <c r="J474" s="26"/>
      <c r="K474" s="26"/>
      <c r="L474" s="26"/>
      <c r="M474" s="26"/>
      <c r="N474" s="26"/>
      <c r="O474" s="26"/>
      <c r="P474" s="26"/>
      <c r="Q474" s="26"/>
      <c r="R474" s="26"/>
      <c r="S474" s="26"/>
      <c r="T474" s="26"/>
      <c r="U474" s="26"/>
      <c r="V474" s="26"/>
      <c r="W474" s="26"/>
      <c r="X474" s="26"/>
      <c r="Y474" s="26"/>
      <c r="Z474" s="26"/>
      <c r="AA474" s="26"/>
      <c r="AB474" s="26"/>
    </row>
    <row r="475" spans="1:28" ht="15.75" customHeight="1" x14ac:dyDescent="0.25">
      <c r="A475" s="54"/>
      <c r="B475" s="54"/>
      <c r="C475" s="54"/>
      <c r="D475" s="54"/>
      <c r="E475" s="3"/>
      <c r="F475" s="3"/>
      <c r="G475" s="3"/>
      <c r="H475" s="3"/>
      <c r="I475" s="25"/>
      <c r="J475" s="26"/>
      <c r="K475" s="26"/>
      <c r="L475" s="26"/>
      <c r="M475" s="26"/>
      <c r="N475" s="26"/>
      <c r="O475" s="26"/>
      <c r="P475" s="26"/>
      <c r="Q475" s="26"/>
      <c r="R475" s="26"/>
      <c r="S475" s="26"/>
      <c r="T475" s="26"/>
      <c r="U475" s="26"/>
      <c r="V475" s="26"/>
      <c r="W475" s="26"/>
      <c r="X475" s="26"/>
      <c r="Y475" s="26"/>
      <c r="Z475" s="26"/>
      <c r="AA475" s="26"/>
      <c r="AB475" s="26"/>
    </row>
    <row r="476" spans="1:28" ht="15.75" customHeight="1" x14ac:dyDescent="0.25">
      <c r="A476" s="54"/>
      <c r="B476" s="54"/>
      <c r="C476" s="54"/>
      <c r="D476" s="54"/>
      <c r="E476" s="3"/>
      <c r="F476" s="3"/>
      <c r="G476" s="3"/>
      <c r="H476" s="3"/>
      <c r="I476" s="25"/>
      <c r="J476" s="26"/>
      <c r="K476" s="26"/>
      <c r="L476" s="26"/>
      <c r="M476" s="26"/>
      <c r="N476" s="26"/>
      <c r="O476" s="26"/>
      <c r="P476" s="26"/>
      <c r="Q476" s="26"/>
      <c r="R476" s="26"/>
      <c r="S476" s="26"/>
      <c r="T476" s="26"/>
      <c r="U476" s="26"/>
      <c r="V476" s="26"/>
      <c r="W476" s="26"/>
      <c r="X476" s="26"/>
      <c r="Y476" s="26"/>
      <c r="Z476" s="26"/>
      <c r="AA476" s="26"/>
      <c r="AB476" s="26"/>
    </row>
    <row r="477" spans="1:28" ht="15.75" customHeight="1" x14ac:dyDescent="0.25">
      <c r="A477" s="54"/>
      <c r="B477" s="54"/>
      <c r="C477" s="54"/>
      <c r="D477" s="54"/>
      <c r="E477" s="3"/>
      <c r="F477" s="3"/>
      <c r="G477" s="3"/>
      <c r="H477" s="3"/>
      <c r="I477" s="25"/>
      <c r="J477" s="26"/>
      <c r="K477" s="26"/>
      <c r="L477" s="26"/>
      <c r="M477" s="26"/>
      <c r="N477" s="26"/>
      <c r="O477" s="26"/>
      <c r="P477" s="26"/>
      <c r="Q477" s="26"/>
      <c r="R477" s="26"/>
      <c r="S477" s="26"/>
      <c r="T477" s="26"/>
      <c r="U477" s="26"/>
      <c r="V477" s="26"/>
      <c r="W477" s="26"/>
      <c r="X477" s="26"/>
      <c r="Y477" s="26"/>
      <c r="Z477" s="26"/>
      <c r="AA477" s="26"/>
      <c r="AB477" s="26"/>
    </row>
    <row r="478" spans="1:28" ht="15.75" customHeight="1" x14ac:dyDescent="0.25">
      <c r="A478" s="54"/>
      <c r="B478" s="54"/>
      <c r="C478" s="54"/>
      <c r="D478" s="54"/>
      <c r="E478" s="3"/>
      <c r="F478" s="3"/>
      <c r="G478" s="3"/>
      <c r="H478" s="3"/>
      <c r="I478" s="25"/>
      <c r="J478" s="26"/>
      <c r="K478" s="26"/>
      <c r="L478" s="26"/>
      <c r="M478" s="26"/>
      <c r="N478" s="26"/>
      <c r="O478" s="26"/>
      <c r="P478" s="26"/>
      <c r="Q478" s="26"/>
      <c r="R478" s="26"/>
      <c r="S478" s="26"/>
      <c r="T478" s="26"/>
      <c r="U478" s="26"/>
      <c r="V478" s="26"/>
      <c r="W478" s="26"/>
      <c r="X478" s="26"/>
      <c r="Y478" s="26"/>
      <c r="Z478" s="26"/>
      <c r="AA478" s="26"/>
      <c r="AB478" s="26"/>
    </row>
    <row r="479" spans="1:28" ht="15.75" customHeight="1" x14ac:dyDescent="0.25">
      <c r="A479" s="54"/>
      <c r="B479" s="54"/>
      <c r="C479" s="54"/>
      <c r="D479" s="54"/>
      <c r="E479" s="3"/>
      <c r="F479" s="3"/>
      <c r="G479" s="3"/>
      <c r="H479" s="3"/>
      <c r="I479" s="25"/>
      <c r="J479" s="26"/>
      <c r="K479" s="26"/>
      <c r="L479" s="26"/>
      <c r="M479" s="26"/>
      <c r="N479" s="26"/>
      <c r="O479" s="26"/>
      <c r="P479" s="26"/>
      <c r="Q479" s="26"/>
      <c r="R479" s="26"/>
      <c r="S479" s="26"/>
      <c r="T479" s="26"/>
      <c r="U479" s="26"/>
      <c r="V479" s="26"/>
      <c r="W479" s="26"/>
      <c r="X479" s="26"/>
      <c r="Y479" s="26"/>
      <c r="Z479" s="26"/>
      <c r="AA479" s="26"/>
      <c r="AB479" s="26"/>
    </row>
    <row r="480" spans="1:28" ht="15.75" customHeight="1" x14ac:dyDescent="0.25">
      <c r="A480" s="54"/>
      <c r="B480" s="54"/>
      <c r="C480" s="54"/>
      <c r="D480" s="54"/>
      <c r="E480" s="3"/>
      <c r="F480" s="3"/>
      <c r="G480" s="3"/>
      <c r="H480" s="3"/>
      <c r="I480" s="25"/>
      <c r="J480" s="26"/>
      <c r="K480" s="26"/>
      <c r="L480" s="26"/>
      <c r="M480" s="26"/>
      <c r="N480" s="26"/>
      <c r="O480" s="26"/>
      <c r="P480" s="26"/>
      <c r="Q480" s="26"/>
      <c r="R480" s="26"/>
      <c r="S480" s="26"/>
      <c r="T480" s="26"/>
      <c r="U480" s="26"/>
      <c r="V480" s="26"/>
      <c r="W480" s="26"/>
      <c r="X480" s="26"/>
      <c r="Y480" s="26"/>
      <c r="Z480" s="26"/>
      <c r="AA480" s="26"/>
      <c r="AB480" s="26"/>
    </row>
    <row r="481" spans="1:28" ht="15.75" customHeight="1" x14ac:dyDescent="0.25">
      <c r="A481" s="54"/>
      <c r="B481" s="54"/>
      <c r="C481" s="54"/>
      <c r="D481" s="54"/>
      <c r="E481" s="3"/>
      <c r="F481" s="3"/>
      <c r="G481" s="3"/>
      <c r="H481" s="3"/>
      <c r="I481" s="25"/>
      <c r="J481" s="26"/>
      <c r="K481" s="26"/>
      <c r="L481" s="26"/>
      <c r="M481" s="26"/>
      <c r="N481" s="26"/>
      <c r="O481" s="26"/>
      <c r="P481" s="26"/>
      <c r="Q481" s="26"/>
      <c r="R481" s="26"/>
      <c r="S481" s="26"/>
      <c r="T481" s="26"/>
      <c r="U481" s="26"/>
      <c r="V481" s="26"/>
      <c r="W481" s="26"/>
      <c r="X481" s="26"/>
      <c r="Y481" s="26"/>
      <c r="Z481" s="26"/>
      <c r="AA481" s="26"/>
      <c r="AB481" s="26"/>
    </row>
    <row r="482" spans="1:28" ht="15.75" customHeight="1" x14ac:dyDescent="0.25">
      <c r="A482" s="54"/>
      <c r="B482" s="54"/>
      <c r="C482" s="54"/>
      <c r="D482" s="54"/>
      <c r="E482" s="3"/>
      <c r="F482" s="3"/>
      <c r="G482" s="3"/>
      <c r="H482" s="3"/>
      <c r="I482" s="25"/>
      <c r="J482" s="26"/>
      <c r="K482" s="26"/>
      <c r="L482" s="26"/>
      <c r="M482" s="26"/>
      <c r="N482" s="26"/>
      <c r="O482" s="26"/>
      <c r="P482" s="26"/>
      <c r="Q482" s="26"/>
      <c r="R482" s="26"/>
      <c r="S482" s="26"/>
      <c r="T482" s="26"/>
      <c r="U482" s="26"/>
      <c r="V482" s="26"/>
      <c r="W482" s="26"/>
      <c r="X482" s="26"/>
      <c r="Y482" s="26"/>
      <c r="Z482" s="26"/>
      <c r="AA482" s="26"/>
      <c r="AB482" s="26"/>
    </row>
    <row r="483" spans="1:28" ht="15.75" customHeight="1" x14ac:dyDescent="0.25">
      <c r="A483" s="54"/>
      <c r="B483" s="54"/>
      <c r="C483" s="54"/>
      <c r="D483" s="54"/>
      <c r="E483" s="3"/>
      <c r="F483" s="3"/>
      <c r="G483" s="3"/>
      <c r="H483" s="3"/>
      <c r="I483" s="25"/>
      <c r="J483" s="26"/>
      <c r="K483" s="26"/>
      <c r="L483" s="26"/>
      <c r="M483" s="26"/>
      <c r="N483" s="26"/>
      <c r="O483" s="26"/>
      <c r="P483" s="26"/>
      <c r="Q483" s="26"/>
      <c r="R483" s="26"/>
      <c r="S483" s="26"/>
      <c r="T483" s="26"/>
      <c r="U483" s="26"/>
      <c r="V483" s="26"/>
      <c r="W483" s="26"/>
      <c r="X483" s="26"/>
      <c r="Y483" s="26"/>
      <c r="Z483" s="26"/>
      <c r="AA483" s="26"/>
      <c r="AB483" s="26"/>
    </row>
    <row r="484" spans="1:28" ht="15.75" customHeight="1" x14ac:dyDescent="0.25">
      <c r="A484" s="54"/>
      <c r="B484" s="54"/>
      <c r="C484" s="54"/>
      <c r="D484" s="54"/>
      <c r="E484" s="3"/>
      <c r="F484" s="3"/>
      <c r="G484" s="3"/>
      <c r="H484" s="3"/>
      <c r="I484" s="25"/>
      <c r="J484" s="26"/>
      <c r="K484" s="26"/>
      <c r="L484" s="26"/>
      <c r="M484" s="26"/>
      <c r="N484" s="26"/>
      <c r="O484" s="26"/>
      <c r="P484" s="26"/>
      <c r="Q484" s="26"/>
      <c r="R484" s="26"/>
      <c r="S484" s="26"/>
      <c r="T484" s="26"/>
      <c r="U484" s="26"/>
      <c r="V484" s="26"/>
      <c r="W484" s="26"/>
      <c r="X484" s="26"/>
      <c r="Y484" s="26"/>
      <c r="Z484" s="26"/>
      <c r="AA484" s="26"/>
      <c r="AB484" s="26"/>
    </row>
    <row r="485" spans="1:28" ht="15.75" customHeight="1" x14ac:dyDescent="0.25">
      <c r="A485" s="54"/>
      <c r="B485" s="54"/>
      <c r="C485" s="54"/>
      <c r="D485" s="54"/>
      <c r="E485" s="3"/>
      <c r="F485" s="3"/>
      <c r="G485" s="3"/>
      <c r="H485" s="3"/>
      <c r="I485" s="25"/>
      <c r="J485" s="26"/>
      <c r="K485" s="26"/>
      <c r="L485" s="26"/>
      <c r="M485" s="26"/>
      <c r="N485" s="26"/>
      <c r="O485" s="26"/>
      <c r="P485" s="26"/>
      <c r="Q485" s="26"/>
      <c r="R485" s="26"/>
      <c r="S485" s="26"/>
      <c r="T485" s="26"/>
      <c r="U485" s="26"/>
      <c r="V485" s="26"/>
      <c r="W485" s="26"/>
      <c r="X485" s="26"/>
      <c r="Y485" s="26"/>
      <c r="Z485" s="26"/>
      <c r="AA485" s="26"/>
      <c r="AB485" s="26"/>
    </row>
    <row r="486" spans="1:28" ht="15.75" customHeight="1" x14ac:dyDescent="0.25">
      <c r="A486" s="54"/>
      <c r="B486" s="54"/>
      <c r="C486" s="54"/>
      <c r="D486" s="54"/>
      <c r="E486" s="3"/>
      <c r="F486" s="3"/>
      <c r="G486" s="3"/>
      <c r="H486" s="3"/>
      <c r="I486" s="25"/>
      <c r="J486" s="26"/>
      <c r="K486" s="26"/>
      <c r="L486" s="26"/>
      <c r="M486" s="26"/>
      <c r="N486" s="26"/>
      <c r="O486" s="26"/>
      <c r="P486" s="26"/>
      <c r="Q486" s="26"/>
      <c r="R486" s="26"/>
      <c r="S486" s="26"/>
      <c r="T486" s="26"/>
      <c r="U486" s="26"/>
      <c r="V486" s="26"/>
      <c r="W486" s="26"/>
      <c r="X486" s="26"/>
      <c r="Y486" s="26"/>
      <c r="Z486" s="26"/>
      <c r="AA486" s="26"/>
      <c r="AB486" s="26"/>
    </row>
    <row r="487" spans="1:28" ht="15.75" customHeight="1" x14ac:dyDescent="0.25">
      <c r="A487" s="54"/>
      <c r="B487" s="54"/>
      <c r="C487" s="54"/>
      <c r="D487" s="54"/>
      <c r="E487" s="3"/>
      <c r="F487" s="3"/>
      <c r="G487" s="3"/>
      <c r="H487" s="3"/>
      <c r="I487" s="25"/>
      <c r="J487" s="26"/>
      <c r="K487" s="26"/>
      <c r="L487" s="26"/>
      <c r="M487" s="26"/>
      <c r="N487" s="26"/>
      <c r="O487" s="26"/>
      <c r="P487" s="26"/>
      <c r="Q487" s="26"/>
      <c r="R487" s="26"/>
      <c r="S487" s="26"/>
      <c r="T487" s="26"/>
      <c r="U487" s="26"/>
      <c r="V487" s="26"/>
      <c r="W487" s="26"/>
      <c r="X487" s="26"/>
      <c r="Y487" s="26"/>
      <c r="Z487" s="26"/>
      <c r="AA487" s="26"/>
      <c r="AB487" s="26"/>
    </row>
    <row r="488" spans="1:28" ht="15.75" customHeight="1" x14ac:dyDescent="0.25">
      <c r="A488" s="54"/>
      <c r="B488" s="54"/>
      <c r="C488" s="54"/>
      <c r="D488" s="54"/>
      <c r="E488" s="3"/>
      <c r="F488" s="3"/>
      <c r="G488" s="3"/>
      <c r="H488" s="3"/>
      <c r="I488" s="25"/>
      <c r="J488" s="26"/>
      <c r="K488" s="26"/>
      <c r="L488" s="26"/>
      <c r="M488" s="26"/>
      <c r="N488" s="26"/>
      <c r="O488" s="26"/>
      <c r="P488" s="26"/>
      <c r="Q488" s="26"/>
      <c r="R488" s="26"/>
      <c r="S488" s="26"/>
      <c r="T488" s="26"/>
      <c r="U488" s="26"/>
      <c r="V488" s="26"/>
      <c r="W488" s="26"/>
      <c r="X488" s="26"/>
      <c r="Y488" s="26"/>
      <c r="Z488" s="26"/>
      <c r="AA488" s="26"/>
      <c r="AB488" s="26"/>
    </row>
    <row r="489" spans="1:28" ht="15.75" customHeight="1" x14ac:dyDescent="0.25">
      <c r="A489" s="54"/>
      <c r="B489" s="54"/>
      <c r="C489" s="54"/>
      <c r="D489" s="54"/>
      <c r="E489" s="3"/>
      <c r="F489" s="3"/>
      <c r="G489" s="3"/>
      <c r="H489" s="3"/>
      <c r="I489" s="25"/>
      <c r="J489" s="26"/>
      <c r="K489" s="26"/>
      <c r="L489" s="26"/>
      <c r="M489" s="26"/>
      <c r="N489" s="26"/>
      <c r="O489" s="26"/>
      <c r="P489" s="26"/>
      <c r="Q489" s="26"/>
      <c r="R489" s="26"/>
      <c r="S489" s="26"/>
      <c r="T489" s="26"/>
      <c r="U489" s="26"/>
      <c r="V489" s="26"/>
      <c r="W489" s="26"/>
      <c r="X489" s="26"/>
      <c r="Y489" s="26"/>
      <c r="Z489" s="26"/>
      <c r="AA489" s="26"/>
      <c r="AB489" s="26"/>
    </row>
    <row r="490" spans="1:28" ht="15.75" customHeight="1" x14ac:dyDescent="0.25">
      <c r="A490" s="54"/>
      <c r="B490" s="54"/>
      <c r="C490" s="54"/>
      <c r="D490" s="54"/>
      <c r="E490" s="3"/>
      <c r="F490" s="3"/>
      <c r="G490" s="3"/>
      <c r="H490" s="3"/>
      <c r="I490" s="25"/>
      <c r="J490" s="26"/>
      <c r="K490" s="26"/>
      <c r="L490" s="26"/>
      <c r="M490" s="26"/>
      <c r="N490" s="26"/>
      <c r="O490" s="26"/>
      <c r="P490" s="26"/>
      <c r="Q490" s="26"/>
      <c r="R490" s="26"/>
      <c r="S490" s="26"/>
      <c r="T490" s="26"/>
      <c r="U490" s="26"/>
      <c r="V490" s="26"/>
      <c r="W490" s="26"/>
      <c r="X490" s="26"/>
      <c r="Y490" s="26"/>
      <c r="Z490" s="26"/>
      <c r="AA490" s="26"/>
      <c r="AB490" s="26"/>
    </row>
    <row r="491" spans="1:28" ht="15.75" customHeight="1" x14ac:dyDescent="0.25">
      <c r="A491" s="54"/>
      <c r="B491" s="54"/>
      <c r="C491" s="54"/>
      <c r="D491" s="54"/>
      <c r="E491" s="3"/>
      <c r="F491" s="3"/>
      <c r="G491" s="3"/>
      <c r="H491" s="3"/>
      <c r="I491" s="25"/>
      <c r="J491" s="26"/>
      <c r="K491" s="26"/>
      <c r="L491" s="26"/>
      <c r="M491" s="26"/>
      <c r="N491" s="26"/>
      <c r="O491" s="26"/>
      <c r="P491" s="26"/>
      <c r="Q491" s="26"/>
      <c r="R491" s="26"/>
      <c r="S491" s="26"/>
      <c r="T491" s="26"/>
      <c r="U491" s="26"/>
      <c r="V491" s="26"/>
      <c r="W491" s="26"/>
      <c r="X491" s="26"/>
      <c r="Y491" s="26"/>
      <c r="Z491" s="26"/>
      <c r="AA491" s="26"/>
      <c r="AB491" s="26"/>
    </row>
    <row r="492" spans="1:28" ht="15.75" customHeight="1" x14ac:dyDescent="0.25">
      <c r="A492" s="54"/>
      <c r="B492" s="54"/>
      <c r="C492" s="54"/>
      <c r="D492" s="54"/>
      <c r="E492" s="3"/>
      <c r="F492" s="3"/>
      <c r="G492" s="3"/>
      <c r="H492" s="3"/>
      <c r="I492" s="25"/>
      <c r="J492" s="26"/>
      <c r="K492" s="26"/>
      <c r="L492" s="26"/>
      <c r="M492" s="26"/>
      <c r="N492" s="26"/>
      <c r="O492" s="26"/>
      <c r="P492" s="26"/>
      <c r="Q492" s="26"/>
      <c r="R492" s="26"/>
      <c r="S492" s="26"/>
      <c r="T492" s="26"/>
      <c r="U492" s="26"/>
      <c r="V492" s="26"/>
      <c r="W492" s="26"/>
      <c r="X492" s="26"/>
      <c r="Y492" s="26"/>
      <c r="Z492" s="26"/>
      <c r="AA492" s="26"/>
      <c r="AB492" s="26"/>
    </row>
    <row r="493" spans="1:28" ht="15.75" customHeight="1" x14ac:dyDescent="0.25">
      <c r="A493" s="54"/>
      <c r="B493" s="54"/>
      <c r="C493" s="54"/>
      <c r="D493" s="54"/>
      <c r="E493" s="3"/>
      <c r="F493" s="3"/>
      <c r="G493" s="3"/>
      <c r="H493" s="3"/>
      <c r="I493" s="25"/>
      <c r="J493" s="26"/>
      <c r="K493" s="26"/>
      <c r="L493" s="26"/>
      <c r="M493" s="26"/>
      <c r="N493" s="26"/>
      <c r="O493" s="26"/>
      <c r="P493" s="26"/>
      <c r="Q493" s="26"/>
      <c r="R493" s="26"/>
      <c r="S493" s="26"/>
      <c r="T493" s="26"/>
      <c r="U493" s="26"/>
      <c r="V493" s="26"/>
      <c r="W493" s="26"/>
      <c r="X493" s="26"/>
      <c r="Y493" s="26"/>
      <c r="Z493" s="26"/>
      <c r="AA493" s="26"/>
      <c r="AB493" s="26"/>
    </row>
    <row r="494" spans="1:28" ht="15.75" customHeight="1" x14ac:dyDescent="0.25">
      <c r="A494" s="54"/>
      <c r="B494" s="54"/>
      <c r="C494" s="54"/>
      <c r="D494" s="54"/>
      <c r="E494" s="3"/>
      <c r="F494" s="3"/>
      <c r="G494" s="3"/>
      <c r="H494" s="3"/>
      <c r="I494" s="25"/>
      <c r="J494" s="26"/>
      <c r="K494" s="26"/>
      <c r="L494" s="26"/>
      <c r="M494" s="26"/>
      <c r="N494" s="26"/>
      <c r="O494" s="26"/>
      <c r="P494" s="26"/>
      <c r="Q494" s="26"/>
      <c r="R494" s="26"/>
      <c r="S494" s="26"/>
      <c r="T494" s="26"/>
      <c r="U494" s="26"/>
      <c r="V494" s="26"/>
      <c r="W494" s="26"/>
      <c r="X494" s="26"/>
      <c r="Y494" s="26"/>
      <c r="Z494" s="26"/>
      <c r="AA494" s="26"/>
      <c r="AB494" s="26"/>
    </row>
    <row r="495" spans="1:28" ht="15.75" customHeight="1" x14ac:dyDescent="0.25">
      <c r="A495" s="54"/>
      <c r="B495" s="54"/>
      <c r="C495" s="54"/>
      <c r="D495" s="54"/>
      <c r="E495" s="3"/>
      <c r="F495" s="3"/>
      <c r="G495" s="3"/>
      <c r="H495" s="3"/>
      <c r="I495" s="25"/>
      <c r="J495" s="26"/>
      <c r="K495" s="26"/>
      <c r="L495" s="26"/>
      <c r="M495" s="26"/>
      <c r="N495" s="26"/>
      <c r="O495" s="26"/>
      <c r="P495" s="26"/>
      <c r="Q495" s="26"/>
      <c r="R495" s="26"/>
      <c r="S495" s="26"/>
      <c r="T495" s="26"/>
      <c r="U495" s="26"/>
      <c r="V495" s="26"/>
      <c r="W495" s="26"/>
      <c r="X495" s="26"/>
      <c r="Y495" s="26"/>
      <c r="Z495" s="26"/>
      <c r="AA495" s="26"/>
      <c r="AB495" s="26"/>
    </row>
    <row r="496" spans="1:28" ht="15.75" customHeight="1" x14ac:dyDescent="0.25">
      <c r="A496" s="54"/>
      <c r="B496" s="54"/>
      <c r="C496" s="54"/>
      <c r="D496" s="54"/>
      <c r="E496" s="3"/>
      <c r="F496" s="3"/>
      <c r="G496" s="3"/>
      <c r="H496" s="3"/>
      <c r="I496" s="25"/>
      <c r="J496" s="26"/>
      <c r="K496" s="26"/>
      <c r="L496" s="26"/>
      <c r="M496" s="26"/>
      <c r="N496" s="26"/>
      <c r="O496" s="26"/>
      <c r="P496" s="26"/>
      <c r="Q496" s="26"/>
      <c r="R496" s="26"/>
      <c r="S496" s="26"/>
      <c r="T496" s="26"/>
      <c r="U496" s="26"/>
      <c r="V496" s="26"/>
      <c r="W496" s="26"/>
      <c r="X496" s="26"/>
      <c r="Y496" s="26"/>
      <c r="Z496" s="26"/>
      <c r="AA496" s="26"/>
      <c r="AB496" s="26"/>
    </row>
    <row r="497" spans="1:28" ht="15.75" customHeight="1" x14ac:dyDescent="0.25">
      <c r="A497" s="54"/>
      <c r="B497" s="54"/>
      <c r="C497" s="54"/>
      <c r="D497" s="54"/>
      <c r="E497" s="3"/>
      <c r="F497" s="3"/>
      <c r="G497" s="3"/>
      <c r="H497" s="3"/>
      <c r="I497" s="25"/>
      <c r="J497" s="26"/>
      <c r="K497" s="26"/>
      <c r="L497" s="26"/>
      <c r="M497" s="26"/>
      <c r="N497" s="26"/>
      <c r="O497" s="26"/>
      <c r="P497" s="26"/>
      <c r="Q497" s="26"/>
      <c r="R497" s="26"/>
      <c r="S497" s="26"/>
      <c r="T497" s="26"/>
      <c r="U497" s="26"/>
      <c r="V497" s="26"/>
      <c r="W497" s="26"/>
      <c r="X497" s="26"/>
      <c r="Y497" s="26"/>
      <c r="Z497" s="26"/>
      <c r="AA497" s="26"/>
      <c r="AB497" s="26"/>
    </row>
    <row r="498" spans="1:28" ht="15.75" customHeight="1" x14ac:dyDescent="0.25">
      <c r="A498" s="54"/>
      <c r="B498" s="54"/>
      <c r="C498" s="54"/>
      <c r="D498" s="54"/>
      <c r="E498" s="3"/>
      <c r="F498" s="3"/>
      <c r="G498" s="3"/>
      <c r="H498" s="3"/>
      <c r="I498" s="25"/>
      <c r="J498" s="26"/>
      <c r="K498" s="26"/>
      <c r="L498" s="26"/>
      <c r="M498" s="26"/>
      <c r="N498" s="26"/>
      <c r="O498" s="26"/>
      <c r="P498" s="26"/>
      <c r="Q498" s="26"/>
      <c r="R498" s="26"/>
      <c r="S498" s="26"/>
      <c r="T498" s="26"/>
      <c r="U498" s="26"/>
      <c r="V498" s="26"/>
      <c r="W498" s="26"/>
      <c r="X498" s="26"/>
      <c r="Y498" s="26"/>
      <c r="Z498" s="26"/>
      <c r="AA498" s="26"/>
      <c r="AB498" s="26"/>
    </row>
    <row r="499" spans="1:28" ht="15.75" customHeight="1" x14ac:dyDescent="0.25">
      <c r="A499" s="54"/>
      <c r="B499" s="54"/>
      <c r="C499" s="54"/>
      <c r="D499" s="54"/>
      <c r="E499" s="3"/>
      <c r="F499" s="3"/>
      <c r="G499" s="3"/>
      <c r="H499" s="3"/>
      <c r="I499" s="25"/>
      <c r="J499" s="26"/>
      <c r="K499" s="26"/>
      <c r="L499" s="26"/>
      <c r="M499" s="26"/>
      <c r="N499" s="26"/>
      <c r="O499" s="26"/>
      <c r="P499" s="26"/>
      <c r="Q499" s="26"/>
      <c r="R499" s="26"/>
      <c r="S499" s="26"/>
      <c r="T499" s="26"/>
      <c r="U499" s="26"/>
      <c r="V499" s="26"/>
      <c r="W499" s="26"/>
      <c r="X499" s="26"/>
      <c r="Y499" s="26"/>
      <c r="Z499" s="26"/>
      <c r="AA499" s="26"/>
      <c r="AB499" s="26"/>
    </row>
    <row r="500" spans="1:28" ht="15.75" customHeight="1" x14ac:dyDescent="0.25">
      <c r="A500" s="54"/>
      <c r="B500" s="54"/>
      <c r="C500" s="54"/>
      <c r="D500" s="54"/>
      <c r="E500" s="3"/>
      <c r="F500" s="3"/>
      <c r="G500" s="3"/>
      <c r="H500" s="3"/>
      <c r="I500" s="25"/>
      <c r="J500" s="26"/>
      <c r="K500" s="26"/>
      <c r="L500" s="26"/>
      <c r="M500" s="26"/>
      <c r="N500" s="26"/>
      <c r="O500" s="26"/>
      <c r="P500" s="26"/>
      <c r="Q500" s="26"/>
      <c r="R500" s="26"/>
      <c r="S500" s="26"/>
      <c r="T500" s="26"/>
      <c r="U500" s="26"/>
      <c r="V500" s="26"/>
      <c r="W500" s="26"/>
      <c r="X500" s="26"/>
      <c r="Y500" s="26"/>
      <c r="Z500" s="26"/>
      <c r="AA500" s="26"/>
      <c r="AB500" s="26"/>
    </row>
    <row r="501" spans="1:28" ht="15.75" customHeight="1" x14ac:dyDescent="0.25">
      <c r="A501" s="54"/>
      <c r="B501" s="54"/>
      <c r="C501" s="54"/>
      <c r="D501" s="54"/>
      <c r="E501" s="3"/>
      <c r="F501" s="3"/>
      <c r="G501" s="3"/>
      <c r="H501" s="3"/>
      <c r="I501" s="25"/>
      <c r="J501" s="26"/>
      <c r="K501" s="26"/>
      <c r="L501" s="26"/>
      <c r="M501" s="26"/>
      <c r="N501" s="26"/>
      <c r="O501" s="26"/>
      <c r="P501" s="26"/>
      <c r="Q501" s="26"/>
      <c r="R501" s="26"/>
      <c r="S501" s="26"/>
      <c r="T501" s="26"/>
      <c r="U501" s="26"/>
      <c r="V501" s="26"/>
      <c r="W501" s="26"/>
      <c r="X501" s="26"/>
      <c r="Y501" s="26"/>
      <c r="Z501" s="26"/>
      <c r="AA501" s="26"/>
      <c r="AB501" s="26"/>
    </row>
    <row r="502" spans="1:28" ht="15.75" customHeight="1" x14ac:dyDescent="0.25">
      <c r="A502" s="54"/>
      <c r="B502" s="54"/>
      <c r="C502" s="54"/>
      <c r="D502" s="54"/>
      <c r="E502" s="3"/>
      <c r="F502" s="3"/>
      <c r="G502" s="3"/>
      <c r="H502" s="3"/>
      <c r="I502" s="25"/>
      <c r="J502" s="26"/>
      <c r="K502" s="26"/>
      <c r="L502" s="26"/>
      <c r="M502" s="26"/>
      <c r="N502" s="26"/>
      <c r="O502" s="26"/>
      <c r="P502" s="26"/>
      <c r="Q502" s="26"/>
      <c r="R502" s="26"/>
      <c r="S502" s="26"/>
      <c r="T502" s="26"/>
      <c r="U502" s="26"/>
      <c r="V502" s="26"/>
      <c r="W502" s="26"/>
      <c r="X502" s="26"/>
      <c r="Y502" s="26"/>
      <c r="Z502" s="26"/>
      <c r="AA502" s="26"/>
      <c r="AB502" s="26"/>
    </row>
    <row r="503" spans="1:28" ht="15.75" customHeight="1" x14ac:dyDescent="0.25">
      <c r="A503" s="54"/>
      <c r="B503" s="54"/>
      <c r="C503" s="54"/>
      <c r="D503" s="54"/>
      <c r="E503" s="3"/>
      <c r="F503" s="3"/>
      <c r="G503" s="3"/>
      <c r="H503" s="3"/>
      <c r="I503" s="25"/>
      <c r="J503" s="26"/>
      <c r="K503" s="26"/>
      <c r="L503" s="26"/>
      <c r="M503" s="26"/>
      <c r="N503" s="26"/>
      <c r="O503" s="26"/>
      <c r="P503" s="26"/>
      <c r="Q503" s="26"/>
      <c r="R503" s="26"/>
      <c r="S503" s="26"/>
      <c r="T503" s="26"/>
      <c r="U503" s="26"/>
      <c r="V503" s="26"/>
      <c r="W503" s="26"/>
      <c r="X503" s="26"/>
      <c r="Y503" s="26"/>
      <c r="Z503" s="26"/>
      <c r="AA503" s="26"/>
      <c r="AB503" s="26"/>
    </row>
    <row r="504" spans="1:28" ht="15.75" customHeight="1" x14ac:dyDescent="0.25">
      <c r="A504" s="54"/>
      <c r="B504" s="54"/>
      <c r="C504" s="54"/>
      <c r="D504" s="54"/>
      <c r="E504" s="3"/>
      <c r="F504" s="3"/>
      <c r="G504" s="3"/>
      <c r="H504" s="3"/>
      <c r="I504" s="25"/>
      <c r="J504" s="26"/>
      <c r="K504" s="26"/>
      <c r="L504" s="26"/>
      <c r="M504" s="26"/>
      <c r="N504" s="26"/>
      <c r="O504" s="26"/>
      <c r="P504" s="26"/>
      <c r="Q504" s="26"/>
      <c r="R504" s="26"/>
      <c r="S504" s="26"/>
      <c r="T504" s="26"/>
      <c r="U504" s="26"/>
      <c r="V504" s="26"/>
      <c r="W504" s="26"/>
      <c r="X504" s="26"/>
      <c r="Y504" s="26"/>
      <c r="Z504" s="26"/>
      <c r="AA504" s="26"/>
      <c r="AB504" s="26"/>
    </row>
    <row r="505" spans="1:28" ht="15.75" customHeight="1" x14ac:dyDescent="0.25">
      <c r="A505" s="54"/>
      <c r="B505" s="54"/>
      <c r="C505" s="54"/>
      <c r="D505" s="54"/>
      <c r="E505" s="3"/>
      <c r="F505" s="3"/>
      <c r="G505" s="3"/>
      <c r="H505" s="3"/>
      <c r="I505" s="25"/>
      <c r="J505" s="26"/>
      <c r="K505" s="26"/>
      <c r="L505" s="26"/>
      <c r="M505" s="26"/>
      <c r="N505" s="26"/>
      <c r="O505" s="26"/>
      <c r="P505" s="26"/>
      <c r="Q505" s="26"/>
      <c r="R505" s="26"/>
      <c r="S505" s="26"/>
      <c r="T505" s="26"/>
      <c r="U505" s="26"/>
      <c r="V505" s="26"/>
      <c r="W505" s="26"/>
      <c r="X505" s="26"/>
      <c r="Y505" s="26"/>
      <c r="Z505" s="26"/>
      <c r="AA505" s="26"/>
      <c r="AB505" s="26"/>
    </row>
    <row r="506" spans="1:28" ht="15.75" customHeight="1" x14ac:dyDescent="0.25">
      <c r="A506" s="54"/>
      <c r="B506" s="54"/>
      <c r="C506" s="54"/>
      <c r="D506" s="54"/>
      <c r="E506" s="3"/>
      <c r="F506" s="3"/>
      <c r="G506" s="3"/>
      <c r="H506" s="3"/>
      <c r="I506" s="25"/>
      <c r="J506" s="26"/>
      <c r="K506" s="26"/>
      <c r="L506" s="26"/>
      <c r="M506" s="26"/>
      <c r="N506" s="26"/>
      <c r="O506" s="26"/>
      <c r="P506" s="26"/>
      <c r="Q506" s="26"/>
      <c r="R506" s="26"/>
      <c r="S506" s="26"/>
      <c r="T506" s="26"/>
      <c r="U506" s="26"/>
      <c r="V506" s="26"/>
      <c r="W506" s="26"/>
      <c r="X506" s="26"/>
      <c r="Y506" s="26"/>
      <c r="Z506" s="26"/>
      <c r="AA506" s="26"/>
      <c r="AB506" s="26"/>
    </row>
    <row r="507" spans="1:28" ht="15.75" customHeight="1" x14ac:dyDescent="0.25">
      <c r="A507" s="54"/>
      <c r="B507" s="54"/>
      <c r="C507" s="54"/>
      <c r="D507" s="54"/>
      <c r="E507" s="3"/>
      <c r="F507" s="3"/>
      <c r="G507" s="3"/>
      <c r="H507" s="3"/>
      <c r="I507" s="25"/>
      <c r="J507" s="26"/>
      <c r="K507" s="26"/>
      <c r="L507" s="26"/>
      <c r="M507" s="26"/>
      <c r="N507" s="26"/>
      <c r="O507" s="26"/>
      <c r="P507" s="26"/>
      <c r="Q507" s="26"/>
      <c r="R507" s="26"/>
      <c r="S507" s="26"/>
      <c r="T507" s="26"/>
      <c r="U507" s="26"/>
      <c r="V507" s="26"/>
      <c r="W507" s="26"/>
      <c r="X507" s="26"/>
      <c r="Y507" s="26"/>
      <c r="Z507" s="26"/>
      <c r="AA507" s="26"/>
      <c r="AB507" s="26"/>
    </row>
    <row r="508" spans="1:28" ht="15.75" customHeight="1" x14ac:dyDescent="0.25">
      <c r="A508" s="54"/>
      <c r="B508" s="54"/>
      <c r="C508" s="54"/>
      <c r="D508" s="54"/>
      <c r="E508" s="3"/>
      <c r="F508" s="3"/>
      <c r="G508" s="3"/>
      <c r="H508" s="3"/>
      <c r="I508" s="25"/>
      <c r="J508" s="26"/>
      <c r="K508" s="26"/>
      <c r="L508" s="26"/>
      <c r="M508" s="26"/>
      <c r="N508" s="26"/>
      <c r="O508" s="26"/>
      <c r="P508" s="26"/>
      <c r="Q508" s="26"/>
      <c r="R508" s="26"/>
      <c r="S508" s="26"/>
      <c r="T508" s="26"/>
      <c r="U508" s="26"/>
      <c r="V508" s="26"/>
      <c r="W508" s="26"/>
      <c r="X508" s="26"/>
      <c r="Y508" s="26"/>
      <c r="Z508" s="26"/>
      <c r="AA508" s="26"/>
      <c r="AB508" s="26"/>
    </row>
    <row r="509" spans="1:28" ht="15.75" customHeight="1" x14ac:dyDescent="0.25">
      <c r="A509" s="54"/>
      <c r="B509" s="54"/>
      <c r="C509" s="54"/>
      <c r="D509" s="54"/>
      <c r="E509" s="3"/>
      <c r="F509" s="3"/>
      <c r="G509" s="3"/>
      <c r="H509" s="3"/>
      <c r="I509" s="25"/>
      <c r="J509" s="26"/>
      <c r="K509" s="26"/>
      <c r="L509" s="26"/>
      <c r="M509" s="26"/>
      <c r="N509" s="26"/>
      <c r="O509" s="26"/>
      <c r="P509" s="26"/>
      <c r="Q509" s="26"/>
      <c r="R509" s="26"/>
      <c r="S509" s="26"/>
      <c r="T509" s="26"/>
      <c r="U509" s="26"/>
      <c r="V509" s="26"/>
      <c r="W509" s="26"/>
      <c r="X509" s="26"/>
      <c r="Y509" s="26"/>
      <c r="Z509" s="26"/>
      <c r="AA509" s="26"/>
      <c r="AB509" s="26"/>
    </row>
    <row r="510" spans="1:28" ht="15.75" customHeight="1" x14ac:dyDescent="0.25">
      <c r="A510" s="54"/>
      <c r="B510" s="54"/>
      <c r="C510" s="54"/>
      <c r="D510" s="54"/>
      <c r="E510" s="3"/>
      <c r="F510" s="3"/>
      <c r="G510" s="3"/>
      <c r="H510" s="3"/>
      <c r="I510" s="25"/>
      <c r="J510" s="26"/>
      <c r="K510" s="26"/>
      <c r="L510" s="26"/>
      <c r="M510" s="26"/>
      <c r="N510" s="26"/>
      <c r="O510" s="26"/>
      <c r="P510" s="26"/>
      <c r="Q510" s="26"/>
      <c r="R510" s="26"/>
      <c r="S510" s="26"/>
      <c r="T510" s="26"/>
      <c r="U510" s="26"/>
      <c r="V510" s="26"/>
      <c r="W510" s="26"/>
      <c r="X510" s="26"/>
      <c r="Y510" s="26"/>
      <c r="Z510" s="26"/>
      <c r="AA510" s="26"/>
      <c r="AB510" s="26"/>
    </row>
    <row r="511" spans="1:28" ht="15.75" customHeight="1" x14ac:dyDescent="0.25">
      <c r="A511" s="54"/>
      <c r="B511" s="54"/>
      <c r="C511" s="54"/>
      <c r="D511" s="54"/>
      <c r="E511" s="3"/>
      <c r="F511" s="3"/>
      <c r="G511" s="3"/>
      <c r="H511" s="3"/>
      <c r="I511" s="25"/>
      <c r="J511" s="26"/>
      <c r="K511" s="26"/>
      <c r="L511" s="26"/>
      <c r="M511" s="26"/>
      <c r="N511" s="26"/>
      <c r="O511" s="26"/>
      <c r="P511" s="26"/>
      <c r="Q511" s="26"/>
      <c r="R511" s="26"/>
      <c r="S511" s="26"/>
      <c r="T511" s="26"/>
      <c r="U511" s="26"/>
      <c r="V511" s="26"/>
      <c r="W511" s="26"/>
      <c r="X511" s="26"/>
      <c r="Y511" s="26"/>
      <c r="Z511" s="26"/>
      <c r="AA511" s="26"/>
      <c r="AB511" s="26"/>
    </row>
    <row r="512" spans="1:28" ht="15.75" customHeight="1" x14ac:dyDescent="0.25">
      <c r="A512" s="54"/>
      <c r="B512" s="54"/>
      <c r="C512" s="54"/>
      <c r="D512" s="54"/>
      <c r="E512" s="3"/>
      <c r="F512" s="3"/>
      <c r="G512" s="3"/>
      <c r="H512" s="3"/>
      <c r="I512" s="25"/>
      <c r="J512" s="26"/>
      <c r="K512" s="26"/>
      <c r="L512" s="26"/>
      <c r="M512" s="26"/>
      <c r="N512" s="26"/>
      <c r="O512" s="26"/>
      <c r="P512" s="26"/>
      <c r="Q512" s="26"/>
      <c r="R512" s="26"/>
      <c r="S512" s="26"/>
      <c r="T512" s="26"/>
      <c r="U512" s="26"/>
      <c r="V512" s="26"/>
      <c r="W512" s="26"/>
      <c r="X512" s="26"/>
      <c r="Y512" s="26"/>
      <c r="Z512" s="26"/>
      <c r="AA512" s="26"/>
      <c r="AB512" s="26"/>
    </row>
    <row r="513" spans="1:28" ht="15.75" customHeight="1" x14ac:dyDescent="0.25">
      <c r="A513" s="54"/>
      <c r="B513" s="54"/>
      <c r="C513" s="54"/>
      <c r="D513" s="54"/>
      <c r="E513" s="3"/>
      <c r="F513" s="3"/>
      <c r="G513" s="3"/>
      <c r="H513" s="3"/>
      <c r="I513" s="25"/>
      <c r="J513" s="26"/>
      <c r="K513" s="26"/>
      <c r="L513" s="26"/>
      <c r="M513" s="26"/>
      <c r="N513" s="26"/>
      <c r="O513" s="26"/>
      <c r="P513" s="26"/>
      <c r="Q513" s="26"/>
      <c r="R513" s="26"/>
      <c r="S513" s="26"/>
      <c r="T513" s="26"/>
      <c r="U513" s="26"/>
      <c r="V513" s="26"/>
      <c r="W513" s="26"/>
      <c r="X513" s="26"/>
      <c r="Y513" s="26"/>
      <c r="Z513" s="26"/>
      <c r="AA513" s="26"/>
      <c r="AB513" s="26"/>
    </row>
    <row r="514" spans="1:28" ht="15.75" customHeight="1" x14ac:dyDescent="0.25">
      <c r="A514" s="54"/>
      <c r="B514" s="54"/>
      <c r="C514" s="54"/>
      <c r="D514" s="54"/>
      <c r="E514" s="3"/>
      <c r="F514" s="3"/>
      <c r="G514" s="3"/>
      <c r="H514" s="3"/>
      <c r="I514" s="25"/>
      <c r="J514" s="26"/>
      <c r="K514" s="26"/>
      <c r="L514" s="26"/>
      <c r="M514" s="26"/>
      <c r="N514" s="26"/>
      <c r="O514" s="26"/>
      <c r="P514" s="26"/>
      <c r="Q514" s="26"/>
      <c r="R514" s="26"/>
      <c r="S514" s="26"/>
      <c r="T514" s="26"/>
      <c r="U514" s="26"/>
      <c r="V514" s="26"/>
      <c r="W514" s="26"/>
      <c r="X514" s="26"/>
      <c r="Y514" s="26"/>
      <c r="Z514" s="26"/>
      <c r="AA514" s="26"/>
      <c r="AB514" s="26"/>
    </row>
    <row r="515" spans="1:28" ht="15.75" customHeight="1" x14ac:dyDescent="0.25">
      <c r="A515" s="54"/>
      <c r="B515" s="54"/>
      <c r="C515" s="54"/>
      <c r="D515" s="54"/>
      <c r="E515" s="3"/>
      <c r="F515" s="3"/>
      <c r="G515" s="3"/>
      <c r="H515" s="3"/>
      <c r="I515" s="25"/>
      <c r="J515" s="26"/>
      <c r="K515" s="26"/>
      <c r="L515" s="26"/>
      <c r="M515" s="26"/>
      <c r="N515" s="26"/>
      <c r="O515" s="26"/>
      <c r="P515" s="26"/>
      <c r="Q515" s="26"/>
      <c r="R515" s="26"/>
      <c r="S515" s="26"/>
      <c r="T515" s="26"/>
      <c r="U515" s="26"/>
      <c r="V515" s="26"/>
      <c r="W515" s="26"/>
      <c r="X515" s="26"/>
      <c r="Y515" s="26"/>
      <c r="Z515" s="26"/>
      <c r="AA515" s="26"/>
      <c r="AB515" s="26"/>
    </row>
    <row r="516" spans="1:28" ht="15.75" customHeight="1" x14ac:dyDescent="0.25">
      <c r="A516" s="54"/>
      <c r="B516" s="54"/>
      <c r="C516" s="54"/>
      <c r="D516" s="54"/>
      <c r="E516" s="3"/>
      <c r="F516" s="3"/>
      <c r="G516" s="3"/>
      <c r="H516" s="3"/>
      <c r="I516" s="25"/>
      <c r="J516" s="26"/>
      <c r="K516" s="26"/>
      <c r="L516" s="26"/>
      <c r="M516" s="26"/>
      <c r="N516" s="26"/>
      <c r="O516" s="26"/>
      <c r="P516" s="26"/>
      <c r="Q516" s="26"/>
      <c r="R516" s="26"/>
      <c r="S516" s="26"/>
      <c r="T516" s="26"/>
      <c r="U516" s="26"/>
      <c r="V516" s="26"/>
      <c r="W516" s="26"/>
      <c r="X516" s="26"/>
      <c r="Y516" s="26"/>
      <c r="Z516" s="26"/>
      <c r="AA516" s="26"/>
      <c r="AB516" s="26"/>
    </row>
    <row r="517" spans="1:28" ht="15.75" customHeight="1" x14ac:dyDescent="0.25">
      <c r="A517" s="54"/>
      <c r="B517" s="54"/>
      <c r="C517" s="54"/>
      <c r="D517" s="54"/>
      <c r="E517" s="3"/>
      <c r="F517" s="3"/>
      <c r="G517" s="3"/>
      <c r="H517" s="3"/>
      <c r="I517" s="25"/>
      <c r="J517" s="26"/>
      <c r="K517" s="26"/>
      <c r="L517" s="26"/>
      <c r="M517" s="26"/>
      <c r="N517" s="26"/>
      <c r="O517" s="26"/>
      <c r="P517" s="26"/>
      <c r="Q517" s="26"/>
      <c r="R517" s="26"/>
      <c r="S517" s="26"/>
      <c r="T517" s="26"/>
      <c r="U517" s="26"/>
      <c r="V517" s="26"/>
      <c r="W517" s="26"/>
      <c r="X517" s="26"/>
      <c r="Y517" s="26"/>
      <c r="Z517" s="26"/>
      <c r="AA517" s="26"/>
      <c r="AB517" s="26"/>
    </row>
    <row r="518" spans="1:28" ht="15.75" customHeight="1" x14ac:dyDescent="0.25">
      <c r="A518" s="54"/>
      <c r="B518" s="54"/>
      <c r="C518" s="54"/>
      <c r="D518" s="54"/>
      <c r="E518" s="3"/>
      <c r="F518" s="3"/>
      <c r="G518" s="3"/>
      <c r="H518" s="3"/>
      <c r="I518" s="25"/>
      <c r="J518" s="26"/>
      <c r="K518" s="26"/>
      <c r="L518" s="26"/>
      <c r="M518" s="26"/>
      <c r="N518" s="26"/>
      <c r="O518" s="26"/>
      <c r="P518" s="26"/>
      <c r="Q518" s="26"/>
      <c r="R518" s="26"/>
      <c r="S518" s="26"/>
      <c r="T518" s="26"/>
      <c r="U518" s="26"/>
      <c r="V518" s="26"/>
      <c r="W518" s="26"/>
      <c r="X518" s="26"/>
      <c r="Y518" s="26"/>
      <c r="Z518" s="26"/>
      <c r="AA518" s="26"/>
      <c r="AB518" s="26"/>
    </row>
    <row r="519" spans="1:28" ht="15.75" customHeight="1" x14ac:dyDescent="0.25">
      <c r="A519" s="54"/>
      <c r="B519" s="54"/>
      <c r="C519" s="54"/>
      <c r="D519" s="54"/>
      <c r="E519" s="3"/>
      <c r="F519" s="3"/>
      <c r="G519" s="3"/>
      <c r="H519" s="3"/>
      <c r="I519" s="25"/>
      <c r="J519" s="26"/>
      <c r="K519" s="26"/>
      <c r="L519" s="26"/>
      <c r="M519" s="26"/>
      <c r="N519" s="26"/>
      <c r="O519" s="26"/>
      <c r="P519" s="26"/>
      <c r="Q519" s="26"/>
      <c r="R519" s="26"/>
      <c r="S519" s="26"/>
      <c r="T519" s="26"/>
      <c r="U519" s="26"/>
      <c r="V519" s="26"/>
      <c r="W519" s="26"/>
      <c r="X519" s="26"/>
      <c r="Y519" s="26"/>
      <c r="Z519" s="26"/>
      <c r="AA519" s="26"/>
      <c r="AB519" s="26"/>
    </row>
    <row r="520" spans="1:28" ht="15.75" customHeight="1" x14ac:dyDescent="0.25">
      <c r="A520" s="54"/>
      <c r="B520" s="54"/>
      <c r="C520" s="54"/>
      <c r="D520" s="54"/>
      <c r="E520" s="3"/>
      <c r="F520" s="3"/>
      <c r="G520" s="3"/>
      <c r="H520" s="3"/>
      <c r="I520" s="25"/>
      <c r="J520" s="26"/>
      <c r="K520" s="26"/>
      <c r="L520" s="26"/>
      <c r="M520" s="26"/>
      <c r="N520" s="26"/>
      <c r="O520" s="26"/>
      <c r="P520" s="26"/>
      <c r="Q520" s="26"/>
      <c r="R520" s="26"/>
      <c r="S520" s="26"/>
      <c r="T520" s="26"/>
      <c r="U520" s="26"/>
      <c r="V520" s="26"/>
      <c r="W520" s="26"/>
      <c r="X520" s="26"/>
      <c r="Y520" s="26"/>
      <c r="Z520" s="26"/>
      <c r="AA520" s="26"/>
      <c r="AB520" s="26"/>
    </row>
    <row r="521" spans="1:28" ht="15.75" customHeight="1" x14ac:dyDescent="0.25">
      <c r="A521" s="54"/>
      <c r="B521" s="54"/>
      <c r="C521" s="54"/>
      <c r="D521" s="54"/>
      <c r="E521" s="3"/>
      <c r="F521" s="3"/>
      <c r="G521" s="3"/>
      <c r="H521" s="3"/>
      <c r="I521" s="25"/>
      <c r="J521" s="26"/>
      <c r="K521" s="26"/>
      <c r="L521" s="26"/>
      <c r="M521" s="26"/>
      <c r="N521" s="26"/>
      <c r="O521" s="26"/>
      <c r="P521" s="26"/>
      <c r="Q521" s="26"/>
      <c r="R521" s="26"/>
      <c r="S521" s="26"/>
      <c r="T521" s="26"/>
      <c r="U521" s="26"/>
      <c r="V521" s="26"/>
      <c r="W521" s="26"/>
      <c r="X521" s="26"/>
      <c r="Y521" s="26"/>
      <c r="Z521" s="26"/>
      <c r="AA521" s="26"/>
      <c r="AB521" s="26"/>
    </row>
    <row r="522" spans="1:28" ht="15.75" customHeight="1" x14ac:dyDescent="0.25">
      <c r="A522" s="54"/>
      <c r="B522" s="54"/>
      <c r="C522" s="54"/>
      <c r="D522" s="54"/>
      <c r="E522" s="3"/>
      <c r="F522" s="3"/>
      <c r="G522" s="3"/>
      <c r="H522" s="3"/>
      <c r="I522" s="25"/>
      <c r="J522" s="26"/>
      <c r="K522" s="26"/>
      <c r="L522" s="26"/>
      <c r="M522" s="26"/>
      <c r="N522" s="26"/>
      <c r="O522" s="26"/>
      <c r="P522" s="26"/>
      <c r="Q522" s="26"/>
      <c r="R522" s="26"/>
      <c r="S522" s="26"/>
      <c r="T522" s="26"/>
      <c r="U522" s="26"/>
      <c r="V522" s="26"/>
      <c r="W522" s="26"/>
      <c r="X522" s="26"/>
      <c r="Y522" s="26"/>
      <c r="Z522" s="26"/>
      <c r="AA522" s="26"/>
      <c r="AB522" s="26"/>
    </row>
    <row r="523" spans="1:28" ht="15.75" customHeight="1" x14ac:dyDescent="0.25">
      <c r="A523" s="54"/>
      <c r="B523" s="54"/>
      <c r="C523" s="54"/>
      <c r="D523" s="54"/>
      <c r="E523" s="3"/>
      <c r="F523" s="3"/>
      <c r="G523" s="3"/>
      <c r="H523" s="3"/>
      <c r="I523" s="25"/>
      <c r="J523" s="26"/>
      <c r="K523" s="26"/>
      <c r="L523" s="26"/>
      <c r="M523" s="26"/>
      <c r="N523" s="26"/>
      <c r="O523" s="26"/>
      <c r="P523" s="26"/>
      <c r="Q523" s="26"/>
      <c r="R523" s="26"/>
      <c r="S523" s="26"/>
      <c r="T523" s="26"/>
      <c r="U523" s="26"/>
      <c r="V523" s="26"/>
      <c r="W523" s="26"/>
      <c r="X523" s="26"/>
      <c r="Y523" s="26"/>
      <c r="Z523" s="26"/>
      <c r="AA523" s="26"/>
      <c r="AB523" s="26"/>
    </row>
    <row r="524" spans="1:28" ht="15.75" customHeight="1" x14ac:dyDescent="0.25">
      <c r="A524" s="54"/>
      <c r="B524" s="54"/>
      <c r="C524" s="54"/>
      <c r="D524" s="54"/>
      <c r="E524" s="3"/>
      <c r="F524" s="3"/>
      <c r="G524" s="3"/>
      <c r="H524" s="3"/>
      <c r="I524" s="25"/>
      <c r="J524" s="26"/>
      <c r="K524" s="26"/>
      <c r="L524" s="26"/>
      <c r="M524" s="26"/>
      <c r="N524" s="26"/>
      <c r="O524" s="26"/>
      <c r="P524" s="26"/>
      <c r="Q524" s="26"/>
      <c r="R524" s="26"/>
      <c r="S524" s="26"/>
      <c r="T524" s="26"/>
      <c r="U524" s="26"/>
      <c r="V524" s="26"/>
      <c r="W524" s="26"/>
      <c r="X524" s="26"/>
      <c r="Y524" s="26"/>
      <c r="Z524" s="26"/>
      <c r="AA524" s="26"/>
      <c r="AB524" s="26"/>
    </row>
    <row r="525" spans="1:28" ht="15.75" customHeight="1" x14ac:dyDescent="0.25">
      <c r="A525" s="54"/>
      <c r="B525" s="54"/>
      <c r="C525" s="54"/>
      <c r="D525" s="54"/>
      <c r="E525" s="3"/>
      <c r="F525" s="3"/>
      <c r="G525" s="3"/>
      <c r="H525" s="3"/>
      <c r="I525" s="25"/>
      <c r="J525" s="26"/>
      <c r="K525" s="26"/>
      <c r="L525" s="26"/>
      <c r="M525" s="26"/>
      <c r="N525" s="26"/>
      <c r="O525" s="26"/>
      <c r="P525" s="26"/>
      <c r="Q525" s="26"/>
      <c r="R525" s="26"/>
      <c r="S525" s="26"/>
      <c r="T525" s="26"/>
      <c r="U525" s="26"/>
      <c r="V525" s="26"/>
      <c r="W525" s="26"/>
      <c r="X525" s="26"/>
      <c r="Y525" s="26"/>
      <c r="Z525" s="26"/>
      <c r="AA525" s="26"/>
      <c r="AB525" s="26"/>
    </row>
    <row r="526" spans="1:28" ht="15.75" customHeight="1" x14ac:dyDescent="0.25">
      <c r="A526" s="54"/>
      <c r="B526" s="54"/>
      <c r="C526" s="54"/>
      <c r="D526" s="54"/>
      <c r="E526" s="3"/>
      <c r="F526" s="3"/>
      <c r="G526" s="3"/>
      <c r="H526" s="3"/>
      <c r="I526" s="25"/>
      <c r="J526" s="26"/>
      <c r="K526" s="26"/>
      <c r="L526" s="26"/>
      <c r="M526" s="26"/>
      <c r="N526" s="26"/>
      <c r="O526" s="26"/>
      <c r="P526" s="26"/>
      <c r="Q526" s="26"/>
      <c r="R526" s="26"/>
      <c r="S526" s="26"/>
      <c r="T526" s="26"/>
      <c r="U526" s="26"/>
      <c r="V526" s="26"/>
      <c r="W526" s="26"/>
      <c r="X526" s="26"/>
      <c r="Y526" s="26"/>
      <c r="Z526" s="26"/>
      <c r="AA526" s="26"/>
      <c r="AB526" s="26"/>
    </row>
    <row r="527" spans="1:28" ht="15.75" customHeight="1" x14ac:dyDescent="0.25">
      <c r="A527" s="54"/>
      <c r="B527" s="54"/>
      <c r="C527" s="54"/>
      <c r="D527" s="54"/>
      <c r="E527" s="3"/>
      <c r="F527" s="3"/>
      <c r="G527" s="3"/>
      <c r="H527" s="3"/>
      <c r="I527" s="25"/>
      <c r="J527" s="26"/>
      <c r="K527" s="26"/>
      <c r="L527" s="26"/>
      <c r="M527" s="26"/>
      <c r="N527" s="26"/>
      <c r="O527" s="26"/>
      <c r="P527" s="26"/>
      <c r="Q527" s="26"/>
      <c r="R527" s="26"/>
      <c r="S527" s="26"/>
      <c r="T527" s="26"/>
      <c r="U527" s="26"/>
      <c r="V527" s="26"/>
      <c r="W527" s="26"/>
      <c r="X527" s="26"/>
      <c r="Y527" s="26"/>
      <c r="Z527" s="26"/>
      <c r="AA527" s="26"/>
      <c r="AB527" s="26"/>
    </row>
    <row r="528" spans="1:28" ht="15.75" customHeight="1" x14ac:dyDescent="0.25">
      <c r="A528" s="54"/>
      <c r="B528" s="54"/>
      <c r="C528" s="54"/>
      <c r="D528" s="54"/>
      <c r="E528" s="3"/>
      <c r="F528" s="3"/>
      <c r="G528" s="3"/>
      <c r="H528" s="3"/>
      <c r="I528" s="25"/>
      <c r="J528" s="26"/>
      <c r="K528" s="26"/>
      <c r="L528" s="26"/>
      <c r="M528" s="26"/>
      <c r="N528" s="26"/>
      <c r="O528" s="26"/>
      <c r="P528" s="26"/>
      <c r="Q528" s="26"/>
      <c r="R528" s="26"/>
      <c r="S528" s="26"/>
      <c r="T528" s="26"/>
      <c r="U528" s="26"/>
      <c r="V528" s="26"/>
      <c r="W528" s="26"/>
      <c r="X528" s="26"/>
      <c r="Y528" s="26"/>
      <c r="Z528" s="26"/>
      <c r="AA528" s="26"/>
      <c r="AB528" s="26"/>
    </row>
    <row r="529" spans="1:28" ht="15.75" customHeight="1" x14ac:dyDescent="0.25">
      <c r="A529" s="54"/>
      <c r="B529" s="54"/>
      <c r="C529" s="54"/>
      <c r="D529" s="54"/>
      <c r="E529" s="3"/>
      <c r="F529" s="3"/>
      <c r="G529" s="3"/>
      <c r="H529" s="3"/>
      <c r="I529" s="25"/>
      <c r="J529" s="26"/>
      <c r="K529" s="26"/>
      <c r="L529" s="26"/>
      <c r="M529" s="26"/>
      <c r="N529" s="26"/>
      <c r="O529" s="26"/>
      <c r="P529" s="26"/>
      <c r="Q529" s="26"/>
      <c r="R529" s="26"/>
      <c r="S529" s="26"/>
      <c r="T529" s="26"/>
      <c r="U529" s="26"/>
      <c r="V529" s="26"/>
      <c r="W529" s="26"/>
      <c r="X529" s="26"/>
      <c r="Y529" s="26"/>
      <c r="Z529" s="26"/>
      <c r="AA529" s="26"/>
      <c r="AB529" s="26"/>
    </row>
    <row r="530" spans="1:28" ht="15.75" customHeight="1" x14ac:dyDescent="0.25">
      <c r="A530" s="54"/>
      <c r="B530" s="54"/>
      <c r="C530" s="54"/>
      <c r="D530" s="54"/>
      <c r="E530" s="3"/>
      <c r="F530" s="3"/>
      <c r="G530" s="3"/>
      <c r="H530" s="3"/>
      <c r="I530" s="25"/>
      <c r="J530" s="26"/>
      <c r="K530" s="26"/>
      <c r="L530" s="26"/>
      <c r="M530" s="26"/>
      <c r="N530" s="26"/>
      <c r="O530" s="26"/>
      <c r="P530" s="26"/>
      <c r="Q530" s="26"/>
      <c r="R530" s="26"/>
      <c r="S530" s="26"/>
      <c r="T530" s="26"/>
      <c r="U530" s="26"/>
      <c r="V530" s="26"/>
      <c r="W530" s="26"/>
      <c r="X530" s="26"/>
      <c r="Y530" s="26"/>
      <c r="Z530" s="26"/>
      <c r="AA530" s="26"/>
      <c r="AB530" s="26"/>
    </row>
    <row r="531" spans="1:28" ht="15.75" customHeight="1" x14ac:dyDescent="0.25">
      <c r="A531" s="54"/>
      <c r="B531" s="54"/>
      <c r="C531" s="54"/>
      <c r="D531" s="54"/>
      <c r="E531" s="3"/>
      <c r="F531" s="3"/>
      <c r="G531" s="3"/>
      <c r="H531" s="3"/>
      <c r="I531" s="25"/>
      <c r="J531" s="26"/>
      <c r="K531" s="26"/>
      <c r="L531" s="26"/>
      <c r="M531" s="26"/>
      <c r="N531" s="26"/>
      <c r="O531" s="26"/>
      <c r="P531" s="26"/>
      <c r="Q531" s="26"/>
      <c r="R531" s="26"/>
      <c r="S531" s="26"/>
      <c r="T531" s="26"/>
      <c r="U531" s="26"/>
      <c r="V531" s="26"/>
      <c r="W531" s="26"/>
      <c r="X531" s="26"/>
      <c r="Y531" s="26"/>
      <c r="Z531" s="26"/>
      <c r="AA531" s="26"/>
      <c r="AB531" s="26"/>
    </row>
    <row r="532" spans="1:28" ht="15.75" customHeight="1" x14ac:dyDescent="0.25">
      <c r="A532" s="54"/>
      <c r="B532" s="54"/>
      <c r="C532" s="54"/>
      <c r="D532" s="54"/>
      <c r="E532" s="3"/>
      <c r="F532" s="3"/>
      <c r="G532" s="3"/>
      <c r="H532" s="3"/>
      <c r="I532" s="25"/>
      <c r="J532" s="26"/>
      <c r="K532" s="26"/>
      <c r="L532" s="26"/>
      <c r="M532" s="26"/>
      <c r="N532" s="26"/>
      <c r="O532" s="26"/>
      <c r="P532" s="26"/>
      <c r="Q532" s="26"/>
      <c r="R532" s="26"/>
      <c r="S532" s="26"/>
      <c r="T532" s="26"/>
      <c r="U532" s="26"/>
      <c r="V532" s="26"/>
      <c r="W532" s="26"/>
      <c r="X532" s="26"/>
      <c r="Y532" s="26"/>
      <c r="Z532" s="26"/>
      <c r="AA532" s="26"/>
      <c r="AB532" s="26"/>
    </row>
    <row r="533" spans="1:28" ht="15.75" customHeight="1" x14ac:dyDescent="0.25">
      <c r="A533" s="54"/>
      <c r="B533" s="54"/>
      <c r="C533" s="54"/>
      <c r="D533" s="54"/>
      <c r="E533" s="3"/>
      <c r="F533" s="3"/>
      <c r="G533" s="3"/>
      <c r="H533" s="3"/>
      <c r="I533" s="25"/>
      <c r="J533" s="26"/>
      <c r="K533" s="26"/>
      <c r="L533" s="26"/>
      <c r="M533" s="26"/>
      <c r="N533" s="26"/>
      <c r="O533" s="26"/>
      <c r="P533" s="26"/>
      <c r="Q533" s="26"/>
      <c r="R533" s="26"/>
      <c r="S533" s="26"/>
      <c r="T533" s="26"/>
      <c r="U533" s="26"/>
      <c r="V533" s="26"/>
      <c r="W533" s="26"/>
      <c r="X533" s="26"/>
      <c r="Y533" s="26"/>
      <c r="Z533" s="26"/>
      <c r="AA533" s="26"/>
      <c r="AB533" s="26"/>
    </row>
    <row r="534" spans="1:28" ht="15.75" customHeight="1" x14ac:dyDescent="0.25">
      <c r="A534" s="54"/>
      <c r="B534" s="54"/>
      <c r="C534" s="54"/>
      <c r="D534" s="54"/>
      <c r="E534" s="3"/>
      <c r="F534" s="3"/>
      <c r="G534" s="3"/>
      <c r="H534" s="3"/>
      <c r="I534" s="25"/>
      <c r="J534" s="26"/>
      <c r="K534" s="26"/>
      <c r="L534" s="26"/>
      <c r="M534" s="26"/>
      <c r="N534" s="26"/>
      <c r="O534" s="26"/>
      <c r="P534" s="26"/>
      <c r="Q534" s="26"/>
      <c r="R534" s="26"/>
      <c r="S534" s="26"/>
      <c r="T534" s="26"/>
      <c r="U534" s="26"/>
      <c r="V534" s="26"/>
      <c r="W534" s="26"/>
      <c r="X534" s="26"/>
      <c r="Y534" s="26"/>
      <c r="Z534" s="26"/>
      <c r="AA534" s="26"/>
      <c r="AB534" s="26"/>
    </row>
    <row r="535" spans="1:28" ht="15.75" customHeight="1" x14ac:dyDescent="0.25">
      <c r="A535" s="54"/>
      <c r="B535" s="54"/>
      <c r="C535" s="54"/>
      <c r="D535" s="54"/>
      <c r="E535" s="3"/>
      <c r="F535" s="3"/>
      <c r="G535" s="3"/>
      <c r="H535" s="3"/>
      <c r="I535" s="25"/>
      <c r="J535" s="26"/>
      <c r="K535" s="26"/>
      <c r="L535" s="26"/>
      <c r="M535" s="26"/>
      <c r="N535" s="26"/>
      <c r="O535" s="26"/>
      <c r="P535" s="26"/>
      <c r="Q535" s="26"/>
      <c r="R535" s="26"/>
      <c r="S535" s="26"/>
      <c r="T535" s="26"/>
      <c r="U535" s="26"/>
      <c r="V535" s="26"/>
      <c r="W535" s="26"/>
      <c r="X535" s="26"/>
      <c r="Y535" s="26"/>
      <c r="Z535" s="26"/>
      <c r="AA535" s="26"/>
      <c r="AB535" s="26"/>
    </row>
    <row r="536" spans="1:28" ht="15.75" customHeight="1" x14ac:dyDescent="0.25">
      <c r="A536" s="54"/>
      <c r="B536" s="54"/>
      <c r="C536" s="54"/>
      <c r="D536" s="54"/>
      <c r="E536" s="3"/>
      <c r="F536" s="3"/>
      <c r="G536" s="3"/>
      <c r="H536" s="3"/>
      <c r="I536" s="25"/>
      <c r="J536" s="26"/>
      <c r="K536" s="26"/>
      <c r="L536" s="26"/>
      <c r="M536" s="26"/>
      <c r="N536" s="26"/>
      <c r="O536" s="26"/>
      <c r="P536" s="26"/>
      <c r="Q536" s="26"/>
      <c r="R536" s="26"/>
      <c r="S536" s="26"/>
      <c r="T536" s="26"/>
      <c r="U536" s="26"/>
      <c r="V536" s="26"/>
      <c r="W536" s="26"/>
      <c r="X536" s="26"/>
      <c r="Y536" s="26"/>
      <c r="Z536" s="26"/>
      <c r="AA536" s="26"/>
      <c r="AB536" s="26"/>
    </row>
    <row r="537" spans="1:28" ht="15.75" customHeight="1" x14ac:dyDescent="0.25">
      <c r="A537" s="54"/>
      <c r="B537" s="54"/>
      <c r="C537" s="54"/>
      <c r="D537" s="54"/>
      <c r="E537" s="3"/>
      <c r="F537" s="3"/>
      <c r="G537" s="3"/>
      <c r="H537" s="3"/>
      <c r="I537" s="25"/>
      <c r="J537" s="26"/>
      <c r="K537" s="26"/>
      <c r="L537" s="26"/>
      <c r="M537" s="26"/>
      <c r="N537" s="26"/>
      <c r="O537" s="26"/>
      <c r="P537" s="26"/>
      <c r="Q537" s="26"/>
      <c r="R537" s="26"/>
      <c r="S537" s="26"/>
      <c r="T537" s="26"/>
      <c r="U537" s="26"/>
      <c r="V537" s="26"/>
      <c r="W537" s="26"/>
      <c r="X537" s="26"/>
      <c r="Y537" s="26"/>
      <c r="Z537" s="26"/>
      <c r="AA537" s="26"/>
      <c r="AB537" s="26"/>
    </row>
    <row r="538" spans="1:28" ht="15.75" customHeight="1" x14ac:dyDescent="0.25">
      <c r="A538" s="54"/>
      <c r="B538" s="54"/>
      <c r="C538" s="54"/>
      <c r="D538" s="54"/>
      <c r="E538" s="3"/>
      <c r="F538" s="3"/>
      <c r="G538" s="3"/>
      <c r="H538" s="3"/>
      <c r="I538" s="25"/>
      <c r="J538" s="26"/>
      <c r="K538" s="26"/>
      <c r="L538" s="26"/>
      <c r="M538" s="26"/>
      <c r="N538" s="26"/>
      <c r="O538" s="26"/>
      <c r="P538" s="26"/>
      <c r="Q538" s="26"/>
      <c r="R538" s="26"/>
      <c r="S538" s="26"/>
      <c r="T538" s="26"/>
      <c r="U538" s="26"/>
      <c r="V538" s="26"/>
      <c r="W538" s="26"/>
      <c r="X538" s="26"/>
      <c r="Y538" s="26"/>
      <c r="Z538" s="26"/>
      <c r="AA538" s="26"/>
      <c r="AB538" s="26"/>
    </row>
    <row r="539" spans="1:28" ht="15.75" customHeight="1" x14ac:dyDescent="0.25">
      <c r="A539" s="54"/>
      <c r="B539" s="54"/>
      <c r="C539" s="54"/>
      <c r="D539" s="54"/>
      <c r="E539" s="3"/>
      <c r="F539" s="3"/>
      <c r="G539" s="3"/>
      <c r="H539" s="3"/>
      <c r="I539" s="25"/>
      <c r="J539" s="26"/>
      <c r="K539" s="26"/>
      <c r="L539" s="26"/>
      <c r="M539" s="26"/>
      <c r="N539" s="26"/>
      <c r="O539" s="26"/>
      <c r="P539" s="26"/>
      <c r="Q539" s="26"/>
      <c r="R539" s="26"/>
      <c r="S539" s="26"/>
      <c r="T539" s="26"/>
      <c r="U539" s="26"/>
      <c r="V539" s="26"/>
      <c r="W539" s="26"/>
      <c r="X539" s="26"/>
      <c r="Y539" s="26"/>
      <c r="Z539" s="26"/>
      <c r="AA539" s="26"/>
      <c r="AB539" s="26"/>
    </row>
    <row r="540" spans="1:28" ht="15.75" customHeight="1" x14ac:dyDescent="0.25">
      <c r="A540" s="54"/>
      <c r="B540" s="54"/>
      <c r="C540" s="54"/>
      <c r="D540" s="54"/>
      <c r="E540" s="3"/>
      <c r="F540" s="3"/>
      <c r="G540" s="3"/>
      <c r="H540" s="3"/>
      <c r="I540" s="25"/>
      <c r="J540" s="26"/>
      <c r="K540" s="26"/>
      <c r="L540" s="26"/>
      <c r="M540" s="26"/>
      <c r="N540" s="26"/>
      <c r="O540" s="26"/>
      <c r="P540" s="26"/>
      <c r="Q540" s="26"/>
      <c r="R540" s="26"/>
      <c r="S540" s="26"/>
      <c r="T540" s="26"/>
      <c r="U540" s="26"/>
      <c r="V540" s="26"/>
      <c r="W540" s="26"/>
      <c r="X540" s="26"/>
      <c r="Y540" s="26"/>
      <c r="Z540" s="26"/>
      <c r="AA540" s="26"/>
      <c r="AB540" s="26"/>
    </row>
    <row r="541" spans="1:28" ht="15.75" customHeight="1" x14ac:dyDescent="0.25">
      <c r="A541" s="54"/>
      <c r="B541" s="54"/>
      <c r="C541" s="54"/>
      <c r="D541" s="54"/>
      <c r="E541" s="3"/>
      <c r="F541" s="3"/>
      <c r="G541" s="3"/>
      <c r="H541" s="3"/>
      <c r="I541" s="25"/>
      <c r="J541" s="26"/>
      <c r="K541" s="26"/>
      <c r="L541" s="26"/>
      <c r="M541" s="26"/>
      <c r="N541" s="26"/>
      <c r="O541" s="26"/>
      <c r="P541" s="26"/>
      <c r="Q541" s="26"/>
      <c r="R541" s="26"/>
      <c r="S541" s="26"/>
      <c r="T541" s="26"/>
      <c r="U541" s="26"/>
      <c r="V541" s="26"/>
      <c r="W541" s="26"/>
      <c r="X541" s="26"/>
      <c r="Y541" s="26"/>
      <c r="Z541" s="26"/>
      <c r="AA541" s="26"/>
      <c r="AB541" s="26"/>
    </row>
    <row r="542" spans="1:28" ht="15.75" customHeight="1" x14ac:dyDescent="0.25">
      <c r="A542" s="54"/>
      <c r="B542" s="54"/>
      <c r="C542" s="54"/>
      <c r="D542" s="54"/>
      <c r="E542" s="3"/>
      <c r="F542" s="3"/>
      <c r="G542" s="3"/>
      <c r="H542" s="3"/>
      <c r="I542" s="25"/>
      <c r="J542" s="26"/>
      <c r="K542" s="26"/>
      <c r="L542" s="26"/>
      <c r="M542" s="26"/>
      <c r="N542" s="26"/>
      <c r="O542" s="26"/>
      <c r="P542" s="26"/>
      <c r="Q542" s="26"/>
      <c r="R542" s="26"/>
      <c r="S542" s="26"/>
      <c r="T542" s="26"/>
      <c r="U542" s="26"/>
      <c r="V542" s="26"/>
      <c r="W542" s="26"/>
      <c r="X542" s="26"/>
      <c r="Y542" s="26"/>
      <c r="Z542" s="26"/>
      <c r="AA542" s="26"/>
      <c r="AB542" s="26"/>
    </row>
    <row r="543" spans="1:28" ht="15.75" customHeight="1" x14ac:dyDescent="0.25">
      <c r="A543" s="54"/>
      <c r="B543" s="54"/>
      <c r="C543" s="54"/>
      <c r="D543" s="54"/>
      <c r="E543" s="3"/>
      <c r="F543" s="3"/>
      <c r="G543" s="3"/>
      <c r="H543" s="3"/>
      <c r="I543" s="25"/>
      <c r="J543" s="26"/>
      <c r="K543" s="26"/>
      <c r="L543" s="26"/>
      <c r="M543" s="26"/>
      <c r="N543" s="26"/>
      <c r="O543" s="26"/>
      <c r="P543" s="26"/>
      <c r="Q543" s="26"/>
      <c r="R543" s="26"/>
      <c r="S543" s="26"/>
      <c r="T543" s="26"/>
      <c r="U543" s="26"/>
      <c r="V543" s="26"/>
      <c r="W543" s="26"/>
      <c r="X543" s="26"/>
      <c r="Y543" s="26"/>
      <c r="Z543" s="26"/>
      <c r="AA543" s="26"/>
      <c r="AB543" s="26"/>
    </row>
    <row r="544" spans="1:28" ht="15.75" customHeight="1" x14ac:dyDescent="0.25">
      <c r="A544" s="54"/>
      <c r="B544" s="54"/>
      <c r="C544" s="54"/>
      <c r="D544" s="54"/>
      <c r="E544" s="3"/>
      <c r="F544" s="3"/>
      <c r="G544" s="3"/>
      <c r="H544" s="3"/>
      <c r="I544" s="25"/>
      <c r="J544" s="26"/>
      <c r="K544" s="26"/>
      <c r="L544" s="26"/>
      <c r="M544" s="26"/>
      <c r="N544" s="26"/>
      <c r="O544" s="26"/>
      <c r="P544" s="26"/>
      <c r="Q544" s="26"/>
      <c r="R544" s="26"/>
      <c r="S544" s="26"/>
      <c r="T544" s="26"/>
      <c r="U544" s="26"/>
      <c r="V544" s="26"/>
      <c r="W544" s="26"/>
      <c r="X544" s="26"/>
      <c r="Y544" s="26"/>
      <c r="Z544" s="26"/>
      <c r="AA544" s="26"/>
      <c r="AB544" s="26"/>
    </row>
    <row r="545" spans="1:28" ht="15.75" customHeight="1" x14ac:dyDescent="0.25">
      <c r="A545" s="54"/>
      <c r="B545" s="54"/>
      <c r="C545" s="54"/>
      <c r="D545" s="54"/>
      <c r="E545" s="3"/>
      <c r="F545" s="3"/>
      <c r="G545" s="3"/>
      <c r="H545" s="3"/>
      <c r="I545" s="25"/>
      <c r="J545" s="26"/>
      <c r="K545" s="26"/>
      <c r="L545" s="26"/>
      <c r="M545" s="26"/>
      <c r="N545" s="26"/>
      <c r="O545" s="26"/>
      <c r="P545" s="26"/>
      <c r="Q545" s="26"/>
      <c r="R545" s="26"/>
      <c r="S545" s="26"/>
      <c r="T545" s="26"/>
      <c r="U545" s="26"/>
      <c r="V545" s="26"/>
      <c r="W545" s="26"/>
      <c r="X545" s="26"/>
      <c r="Y545" s="26"/>
      <c r="Z545" s="26"/>
      <c r="AA545" s="26"/>
      <c r="AB545" s="26"/>
    </row>
    <row r="546" spans="1:28" ht="15.75" customHeight="1" x14ac:dyDescent="0.25">
      <c r="A546" s="54"/>
      <c r="B546" s="54"/>
      <c r="C546" s="54"/>
      <c r="D546" s="54"/>
      <c r="E546" s="3"/>
      <c r="F546" s="3"/>
      <c r="G546" s="3"/>
      <c r="H546" s="3"/>
      <c r="I546" s="25"/>
      <c r="J546" s="26"/>
      <c r="K546" s="26"/>
      <c r="L546" s="26"/>
      <c r="M546" s="26"/>
      <c r="N546" s="26"/>
      <c r="O546" s="26"/>
      <c r="P546" s="26"/>
      <c r="Q546" s="26"/>
      <c r="R546" s="26"/>
      <c r="S546" s="26"/>
      <c r="T546" s="26"/>
      <c r="U546" s="26"/>
      <c r="V546" s="26"/>
      <c r="W546" s="26"/>
      <c r="X546" s="26"/>
      <c r="Y546" s="26"/>
      <c r="Z546" s="26"/>
      <c r="AA546" s="26"/>
      <c r="AB546" s="26"/>
    </row>
    <row r="547" spans="1:28" ht="15.75" customHeight="1" x14ac:dyDescent="0.25">
      <c r="A547" s="54"/>
      <c r="B547" s="54"/>
      <c r="C547" s="54"/>
      <c r="D547" s="54"/>
      <c r="E547" s="3"/>
      <c r="F547" s="3"/>
      <c r="G547" s="3"/>
      <c r="H547" s="3"/>
      <c r="I547" s="25"/>
      <c r="J547" s="26"/>
      <c r="K547" s="26"/>
      <c r="L547" s="26"/>
      <c r="M547" s="26"/>
      <c r="N547" s="26"/>
      <c r="O547" s="26"/>
      <c r="P547" s="26"/>
      <c r="Q547" s="26"/>
      <c r="R547" s="26"/>
      <c r="S547" s="26"/>
      <c r="T547" s="26"/>
      <c r="U547" s="26"/>
      <c r="V547" s="26"/>
      <c r="W547" s="26"/>
      <c r="X547" s="26"/>
      <c r="Y547" s="26"/>
      <c r="Z547" s="26"/>
      <c r="AA547" s="26"/>
      <c r="AB547" s="26"/>
    </row>
    <row r="548" spans="1:28" ht="15.75" customHeight="1" x14ac:dyDescent="0.25">
      <c r="A548" s="54"/>
      <c r="B548" s="54"/>
      <c r="C548" s="54"/>
      <c r="D548" s="54"/>
      <c r="E548" s="3"/>
      <c r="F548" s="3"/>
      <c r="G548" s="3"/>
      <c r="H548" s="3"/>
      <c r="I548" s="25"/>
      <c r="J548" s="26"/>
      <c r="K548" s="26"/>
      <c r="L548" s="26"/>
      <c r="M548" s="26"/>
      <c r="N548" s="26"/>
      <c r="O548" s="26"/>
      <c r="P548" s="26"/>
      <c r="Q548" s="26"/>
      <c r="R548" s="26"/>
      <c r="S548" s="26"/>
      <c r="T548" s="26"/>
      <c r="U548" s="26"/>
      <c r="V548" s="26"/>
      <c r="W548" s="26"/>
      <c r="X548" s="26"/>
      <c r="Y548" s="26"/>
      <c r="Z548" s="26"/>
      <c r="AA548" s="26"/>
      <c r="AB548" s="26"/>
    </row>
    <row r="549" spans="1:28" ht="15.75" customHeight="1" x14ac:dyDescent="0.25">
      <c r="A549" s="54"/>
      <c r="B549" s="54"/>
      <c r="C549" s="54"/>
      <c r="D549" s="54"/>
      <c r="E549" s="3"/>
      <c r="F549" s="3"/>
      <c r="G549" s="3"/>
      <c r="H549" s="3"/>
      <c r="I549" s="25"/>
      <c r="J549" s="26"/>
      <c r="K549" s="26"/>
      <c r="L549" s="26"/>
      <c r="M549" s="26"/>
      <c r="N549" s="26"/>
      <c r="O549" s="26"/>
      <c r="P549" s="26"/>
      <c r="Q549" s="26"/>
      <c r="R549" s="26"/>
      <c r="S549" s="26"/>
      <c r="T549" s="26"/>
      <c r="U549" s="26"/>
      <c r="V549" s="26"/>
      <c r="W549" s="26"/>
      <c r="X549" s="26"/>
      <c r="Y549" s="26"/>
      <c r="Z549" s="26"/>
      <c r="AA549" s="26"/>
      <c r="AB549" s="26"/>
    </row>
    <row r="550" spans="1:28" ht="15.75" customHeight="1" x14ac:dyDescent="0.25">
      <c r="A550" s="54"/>
      <c r="B550" s="54"/>
      <c r="C550" s="54"/>
      <c r="D550" s="54"/>
      <c r="E550" s="3"/>
      <c r="F550" s="3"/>
      <c r="G550" s="3"/>
      <c r="H550" s="3"/>
      <c r="I550" s="25"/>
      <c r="J550" s="26"/>
      <c r="K550" s="26"/>
      <c r="L550" s="26"/>
      <c r="M550" s="26"/>
      <c r="N550" s="26"/>
      <c r="O550" s="26"/>
      <c r="P550" s="26"/>
      <c r="Q550" s="26"/>
      <c r="R550" s="26"/>
      <c r="S550" s="26"/>
      <c r="T550" s="26"/>
      <c r="U550" s="26"/>
      <c r="V550" s="26"/>
      <c r="W550" s="26"/>
      <c r="X550" s="26"/>
      <c r="Y550" s="26"/>
      <c r="Z550" s="26"/>
      <c r="AA550" s="26"/>
      <c r="AB550" s="26"/>
    </row>
    <row r="551" spans="1:28" ht="15.75" customHeight="1" x14ac:dyDescent="0.25">
      <c r="A551" s="54"/>
      <c r="B551" s="54"/>
      <c r="C551" s="54"/>
      <c r="D551" s="54"/>
      <c r="E551" s="3"/>
      <c r="F551" s="3"/>
      <c r="G551" s="3"/>
      <c r="H551" s="3"/>
      <c r="I551" s="25"/>
      <c r="J551" s="26"/>
      <c r="K551" s="26"/>
      <c r="L551" s="26"/>
      <c r="M551" s="26"/>
      <c r="N551" s="26"/>
      <c r="O551" s="26"/>
      <c r="P551" s="26"/>
      <c r="Q551" s="26"/>
      <c r="R551" s="26"/>
      <c r="S551" s="26"/>
      <c r="T551" s="26"/>
      <c r="U551" s="26"/>
      <c r="V551" s="26"/>
      <c r="W551" s="26"/>
      <c r="X551" s="26"/>
      <c r="Y551" s="26"/>
      <c r="Z551" s="26"/>
      <c r="AA551" s="26"/>
      <c r="AB551" s="26"/>
    </row>
    <row r="552" spans="1:28" ht="15.75" customHeight="1" x14ac:dyDescent="0.25">
      <c r="A552" s="54"/>
      <c r="B552" s="54"/>
      <c r="C552" s="54"/>
      <c r="D552" s="54"/>
      <c r="E552" s="3"/>
      <c r="F552" s="3"/>
      <c r="G552" s="3"/>
      <c r="H552" s="3"/>
      <c r="I552" s="25"/>
      <c r="J552" s="26"/>
      <c r="K552" s="26"/>
      <c r="L552" s="26"/>
      <c r="M552" s="26"/>
      <c r="N552" s="26"/>
      <c r="O552" s="26"/>
      <c r="P552" s="26"/>
      <c r="Q552" s="26"/>
      <c r="R552" s="26"/>
      <c r="S552" s="26"/>
      <c r="T552" s="26"/>
      <c r="U552" s="26"/>
      <c r="V552" s="26"/>
      <c r="W552" s="26"/>
      <c r="X552" s="26"/>
      <c r="Y552" s="26"/>
      <c r="Z552" s="26"/>
      <c r="AA552" s="26"/>
      <c r="AB552" s="26"/>
    </row>
    <row r="553" spans="1:28" ht="15.75" customHeight="1" x14ac:dyDescent="0.25">
      <c r="A553" s="54"/>
      <c r="B553" s="54"/>
      <c r="C553" s="54"/>
      <c r="D553" s="54"/>
      <c r="E553" s="3"/>
      <c r="F553" s="3"/>
      <c r="G553" s="3"/>
      <c r="H553" s="3"/>
      <c r="I553" s="25"/>
      <c r="J553" s="26"/>
      <c r="K553" s="26"/>
      <c r="L553" s="26"/>
      <c r="M553" s="26"/>
      <c r="N553" s="26"/>
      <c r="O553" s="26"/>
      <c r="P553" s="26"/>
      <c r="Q553" s="26"/>
      <c r="R553" s="26"/>
      <c r="S553" s="26"/>
      <c r="T553" s="26"/>
      <c r="U553" s="26"/>
      <c r="V553" s="26"/>
      <c r="W553" s="26"/>
      <c r="X553" s="26"/>
      <c r="Y553" s="26"/>
      <c r="Z553" s="26"/>
      <c r="AA553" s="26"/>
      <c r="AB553" s="26"/>
    </row>
    <row r="554" spans="1:28" ht="15.75" customHeight="1" x14ac:dyDescent="0.25">
      <c r="A554" s="54"/>
      <c r="B554" s="54"/>
      <c r="C554" s="54"/>
      <c r="D554" s="54"/>
      <c r="E554" s="3"/>
      <c r="F554" s="3"/>
      <c r="G554" s="3"/>
      <c r="H554" s="3"/>
      <c r="I554" s="25"/>
      <c r="J554" s="26"/>
      <c r="K554" s="26"/>
      <c r="L554" s="26"/>
      <c r="M554" s="26"/>
      <c r="N554" s="26"/>
      <c r="O554" s="26"/>
      <c r="P554" s="26"/>
      <c r="Q554" s="26"/>
      <c r="R554" s="26"/>
      <c r="S554" s="26"/>
      <c r="T554" s="26"/>
      <c r="U554" s="26"/>
      <c r="V554" s="26"/>
      <c r="W554" s="26"/>
      <c r="X554" s="26"/>
      <c r="Y554" s="26"/>
      <c r="Z554" s="26"/>
      <c r="AA554" s="26"/>
      <c r="AB554" s="26"/>
    </row>
    <row r="555" spans="1:28" ht="15.75" customHeight="1" x14ac:dyDescent="0.25">
      <c r="A555" s="54"/>
      <c r="B555" s="54"/>
      <c r="C555" s="54"/>
      <c r="D555" s="54"/>
      <c r="E555" s="3"/>
      <c r="F555" s="3"/>
      <c r="G555" s="3"/>
      <c r="H555" s="3"/>
      <c r="I555" s="25"/>
      <c r="J555" s="26"/>
      <c r="K555" s="26"/>
      <c r="L555" s="26"/>
      <c r="M555" s="26"/>
      <c r="N555" s="26"/>
      <c r="O555" s="26"/>
      <c r="P555" s="26"/>
      <c r="Q555" s="26"/>
      <c r="R555" s="26"/>
      <c r="S555" s="26"/>
      <c r="T555" s="26"/>
      <c r="U555" s="26"/>
      <c r="V555" s="26"/>
      <c r="W555" s="26"/>
      <c r="X555" s="26"/>
      <c r="Y555" s="26"/>
      <c r="Z555" s="26"/>
      <c r="AA555" s="26"/>
      <c r="AB555" s="26"/>
    </row>
    <row r="556" spans="1:28" ht="15.75" customHeight="1" x14ac:dyDescent="0.25">
      <c r="A556" s="54"/>
      <c r="B556" s="54"/>
      <c r="C556" s="54"/>
      <c r="D556" s="54"/>
      <c r="E556" s="3"/>
      <c r="F556" s="3"/>
      <c r="G556" s="3"/>
      <c r="H556" s="3"/>
      <c r="I556" s="25"/>
      <c r="J556" s="26"/>
      <c r="K556" s="26"/>
      <c r="L556" s="26"/>
      <c r="M556" s="26"/>
      <c r="N556" s="26"/>
      <c r="O556" s="26"/>
      <c r="P556" s="26"/>
      <c r="Q556" s="26"/>
      <c r="R556" s="26"/>
      <c r="S556" s="26"/>
      <c r="T556" s="26"/>
      <c r="U556" s="26"/>
      <c r="V556" s="26"/>
      <c r="W556" s="26"/>
      <c r="X556" s="26"/>
      <c r="Y556" s="26"/>
      <c r="Z556" s="26"/>
      <c r="AA556" s="26"/>
      <c r="AB556" s="26"/>
    </row>
    <row r="557" spans="1:28" ht="15.75" customHeight="1" x14ac:dyDescent="0.25">
      <c r="A557" s="54"/>
      <c r="B557" s="54"/>
      <c r="C557" s="54"/>
      <c r="D557" s="54"/>
      <c r="E557" s="3"/>
      <c r="F557" s="3"/>
      <c r="G557" s="3"/>
      <c r="H557" s="3"/>
      <c r="I557" s="25"/>
      <c r="J557" s="26"/>
      <c r="K557" s="26"/>
      <c r="L557" s="26"/>
      <c r="M557" s="26"/>
      <c r="N557" s="26"/>
      <c r="O557" s="26"/>
      <c r="P557" s="26"/>
      <c r="Q557" s="26"/>
      <c r="R557" s="26"/>
      <c r="S557" s="26"/>
      <c r="T557" s="26"/>
      <c r="U557" s="26"/>
      <c r="V557" s="26"/>
      <c r="W557" s="26"/>
      <c r="X557" s="26"/>
      <c r="Y557" s="26"/>
      <c r="Z557" s="26"/>
      <c r="AA557" s="26"/>
      <c r="AB557" s="26"/>
    </row>
    <row r="558" spans="1:28" ht="15.75" customHeight="1" x14ac:dyDescent="0.25">
      <c r="A558" s="54"/>
      <c r="B558" s="54"/>
      <c r="C558" s="54"/>
      <c r="D558" s="54"/>
      <c r="E558" s="3"/>
      <c r="F558" s="3"/>
      <c r="G558" s="3"/>
      <c r="H558" s="3"/>
      <c r="I558" s="25"/>
      <c r="J558" s="26"/>
      <c r="K558" s="26"/>
      <c r="L558" s="26"/>
      <c r="M558" s="26"/>
      <c r="N558" s="26"/>
      <c r="O558" s="26"/>
      <c r="P558" s="26"/>
      <c r="Q558" s="26"/>
      <c r="R558" s="26"/>
      <c r="S558" s="26"/>
      <c r="T558" s="26"/>
      <c r="U558" s="26"/>
      <c r="V558" s="26"/>
      <c r="W558" s="26"/>
      <c r="X558" s="26"/>
      <c r="Y558" s="26"/>
      <c r="Z558" s="26"/>
      <c r="AA558" s="26"/>
      <c r="AB558" s="26"/>
    </row>
    <row r="559" spans="1:28" ht="15.75" customHeight="1" x14ac:dyDescent="0.25">
      <c r="A559" s="54"/>
      <c r="B559" s="54"/>
      <c r="C559" s="54"/>
      <c r="D559" s="54"/>
      <c r="E559" s="3"/>
      <c r="F559" s="3"/>
      <c r="G559" s="3"/>
      <c r="H559" s="3"/>
      <c r="I559" s="25"/>
      <c r="J559" s="26"/>
      <c r="K559" s="26"/>
      <c r="L559" s="26"/>
      <c r="M559" s="26"/>
      <c r="N559" s="26"/>
      <c r="O559" s="26"/>
      <c r="P559" s="26"/>
      <c r="Q559" s="26"/>
      <c r="R559" s="26"/>
      <c r="S559" s="26"/>
      <c r="T559" s="26"/>
      <c r="U559" s="26"/>
      <c r="V559" s="26"/>
      <c r="W559" s="26"/>
      <c r="X559" s="26"/>
      <c r="Y559" s="26"/>
      <c r="Z559" s="26"/>
      <c r="AA559" s="26"/>
      <c r="AB559" s="26"/>
    </row>
    <row r="560" spans="1:28" ht="15.75" customHeight="1" x14ac:dyDescent="0.25">
      <c r="A560" s="54"/>
      <c r="B560" s="54"/>
      <c r="C560" s="54"/>
      <c r="D560" s="54"/>
      <c r="E560" s="3"/>
      <c r="F560" s="3"/>
      <c r="G560" s="3"/>
      <c r="H560" s="3"/>
      <c r="I560" s="25"/>
      <c r="J560" s="26"/>
      <c r="K560" s="26"/>
      <c r="L560" s="26"/>
      <c r="M560" s="26"/>
      <c r="N560" s="26"/>
      <c r="O560" s="26"/>
      <c r="P560" s="26"/>
      <c r="Q560" s="26"/>
      <c r="R560" s="26"/>
      <c r="S560" s="26"/>
      <c r="T560" s="26"/>
      <c r="U560" s="26"/>
      <c r="V560" s="26"/>
      <c r="W560" s="26"/>
      <c r="X560" s="26"/>
      <c r="Y560" s="26"/>
      <c r="Z560" s="26"/>
      <c r="AA560" s="26"/>
      <c r="AB560" s="26"/>
    </row>
    <row r="561" spans="1:28" ht="15.75" customHeight="1" x14ac:dyDescent="0.25">
      <c r="A561" s="54"/>
      <c r="B561" s="54"/>
      <c r="C561" s="54"/>
      <c r="D561" s="54"/>
      <c r="E561" s="3"/>
      <c r="F561" s="3"/>
      <c r="G561" s="3"/>
      <c r="H561" s="3"/>
      <c r="I561" s="25"/>
      <c r="J561" s="26"/>
      <c r="K561" s="26"/>
      <c r="L561" s="26"/>
      <c r="M561" s="26"/>
      <c r="N561" s="26"/>
      <c r="O561" s="26"/>
      <c r="P561" s="26"/>
      <c r="Q561" s="26"/>
      <c r="R561" s="26"/>
      <c r="S561" s="26"/>
      <c r="T561" s="26"/>
      <c r="U561" s="26"/>
      <c r="V561" s="26"/>
      <c r="W561" s="26"/>
      <c r="X561" s="26"/>
      <c r="Y561" s="26"/>
      <c r="Z561" s="26"/>
      <c r="AA561" s="26"/>
      <c r="AB561" s="26"/>
    </row>
    <row r="562" spans="1:28" ht="15.75" customHeight="1" x14ac:dyDescent="0.25">
      <c r="A562" s="54"/>
      <c r="B562" s="54"/>
      <c r="C562" s="54"/>
      <c r="D562" s="54"/>
      <c r="E562" s="3"/>
      <c r="F562" s="3"/>
      <c r="G562" s="3"/>
      <c r="H562" s="3"/>
      <c r="I562" s="25"/>
      <c r="J562" s="26"/>
      <c r="K562" s="26"/>
      <c r="L562" s="26"/>
      <c r="M562" s="26"/>
      <c r="N562" s="26"/>
      <c r="O562" s="26"/>
      <c r="P562" s="26"/>
      <c r="Q562" s="26"/>
      <c r="R562" s="26"/>
      <c r="S562" s="26"/>
      <c r="T562" s="26"/>
      <c r="U562" s="26"/>
      <c r="V562" s="26"/>
      <c r="W562" s="26"/>
      <c r="X562" s="26"/>
      <c r="Y562" s="26"/>
      <c r="Z562" s="26"/>
      <c r="AA562" s="26"/>
      <c r="AB562" s="26"/>
    </row>
    <row r="563" spans="1:28" ht="15.75" customHeight="1" x14ac:dyDescent="0.25">
      <c r="A563" s="54"/>
      <c r="B563" s="54"/>
      <c r="C563" s="54"/>
      <c r="D563" s="54"/>
      <c r="E563" s="3"/>
      <c r="F563" s="3"/>
      <c r="G563" s="3"/>
      <c r="H563" s="3"/>
      <c r="I563" s="25"/>
      <c r="J563" s="26"/>
      <c r="K563" s="26"/>
      <c r="L563" s="26"/>
      <c r="M563" s="26"/>
      <c r="N563" s="26"/>
      <c r="O563" s="26"/>
      <c r="P563" s="26"/>
      <c r="Q563" s="26"/>
      <c r="R563" s="26"/>
      <c r="S563" s="26"/>
      <c r="T563" s="26"/>
      <c r="U563" s="26"/>
      <c r="V563" s="26"/>
      <c r="W563" s="26"/>
      <c r="X563" s="26"/>
      <c r="Y563" s="26"/>
      <c r="Z563" s="26"/>
      <c r="AA563" s="26"/>
      <c r="AB563" s="26"/>
    </row>
    <row r="564" spans="1:28" ht="15.75" customHeight="1" x14ac:dyDescent="0.25">
      <c r="A564" s="54"/>
      <c r="B564" s="54"/>
      <c r="C564" s="54"/>
      <c r="D564" s="54"/>
      <c r="E564" s="3"/>
      <c r="F564" s="3"/>
      <c r="G564" s="3"/>
      <c r="H564" s="3"/>
      <c r="I564" s="25"/>
      <c r="J564" s="26"/>
      <c r="K564" s="26"/>
      <c r="L564" s="26"/>
      <c r="M564" s="26"/>
      <c r="N564" s="26"/>
      <c r="O564" s="26"/>
      <c r="P564" s="26"/>
      <c r="Q564" s="26"/>
      <c r="R564" s="26"/>
      <c r="S564" s="26"/>
      <c r="T564" s="26"/>
      <c r="U564" s="26"/>
      <c r="V564" s="26"/>
      <c r="W564" s="26"/>
      <c r="X564" s="26"/>
      <c r="Y564" s="26"/>
      <c r="Z564" s="26"/>
      <c r="AA564" s="26"/>
      <c r="AB564" s="26"/>
    </row>
    <row r="565" spans="1:28" ht="15.75" customHeight="1" x14ac:dyDescent="0.25">
      <c r="A565" s="54"/>
      <c r="B565" s="54"/>
      <c r="C565" s="54"/>
      <c r="D565" s="54"/>
      <c r="E565" s="3"/>
      <c r="F565" s="3"/>
      <c r="G565" s="3"/>
      <c r="H565" s="3"/>
      <c r="I565" s="25"/>
      <c r="J565" s="26"/>
      <c r="K565" s="26"/>
      <c r="L565" s="26"/>
      <c r="M565" s="26"/>
      <c r="N565" s="26"/>
      <c r="O565" s="26"/>
      <c r="P565" s="26"/>
      <c r="Q565" s="26"/>
      <c r="R565" s="26"/>
      <c r="S565" s="26"/>
      <c r="T565" s="26"/>
      <c r="U565" s="26"/>
      <c r="V565" s="26"/>
      <c r="W565" s="26"/>
      <c r="X565" s="26"/>
      <c r="Y565" s="26"/>
      <c r="Z565" s="26"/>
      <c r="AA565" s="26"/>
      <c r="AB565" s="26"/>
    </row>
    <row r="566" spans="1:28" ht="15.75" customHeight="1" x14ac:dyDescent="0.25">
      <c r="A566" s="54"/>
      <c r="B566" s="54"/>
      <c r="C566" s="54"/>
      <c r="D566" s="54"/>
      <c r="E566" s="3"/>
      <c r="F566" s="3"/>
      <c r="G566" s="3"/>
      <c r="H566" s="3"/>
      <c r="I566" s="25"/>
      <c r="J566" s="26"/>
      <c r="K566" s="26"/>
      <c r="L566" s="26"/>
      <c r="M566" s="26"/>
      <c r="N566" s="26"/>
      <c r="O566" s="26"/>
      <c r="P566" s="26"/>
      <c r="Q566" s="26"/>
      <c r="R566" s="26"/>
      <c r="S566" s="26"/>
      <c r="T566" s="26"/>
      <c r="U566" s="26"/>
      <c r="V566" s="26"/>
      <c r="W566" s="26"/>
      <c r="X566" s="26"/>
      <c r="Y566" s="26"/>
      <c r="Z566" s="26"/>
      <c r="AA566" s="26"/>
      <c r="AB566" s="26"/>
    </row>
    <row r="567" spans="1:28" ht="15.75" customHeight="1" x14ac:dyDescent="0.25">
      <c r="A567" s="54"/>
      <c r="B567" s="54"/>
      <c r="C567" s="54"/>
      <c r="D567" s="54"/>
      <c r="E567" s="3"/>
      <c r="F567" s="3"/>
      <c r="G567" s="3"/>
      <c r="H567" s="3"/>
      <c r="I567" s="25"/>
      <c r="J567" s="26"/>
      <c r="K567" s="26"/>
      <c r="L567" s="26"/>
      <c r="M567" s="26"/>
      <c r="N567" s="26"/>
      <c r="O567" s="26"/>
      <c r="P567" s="26"/>
      <c r="Q567" s="26"/>
      <c r="R567" s="26"/>
      <c r="S567" s="26"/>
      <c r="T567" s="26"/>
      <c r="U567" s="26"/>
      <c r="V567" s="26"/>
      <c r="W567" s="26"/>
      <c r="X567" s="26"/>
      <c r="Y567" s="26"/>
      <c r="Z567" s="26"/>
      <c r="AA567" s="26"/>
      <c r="AB567" s="26"/>
    </row>
    <row r="568" spans="1:28" ht="15.75" customHeight="1" x14ac:dyDescent="0.25">
      <c r="A568" s="54"/>
      <c r="B568" s="54"/>
      <c r="C568" s="54"/>
      <c r="D568" s="54"/>
      <c r="E568" s="3"/>
      <c r="F568" s="3"/>
      <c r="G568" s="3"/>
      <c r="H568" s="3"/>
      <c r="I568" s="25"/>
      <c r="J568" s="26"/>
      <c r="K568" s="26"/>
      <c r="L568" s="26"/>
      <c r="M568" s="26"/>
      <c r="N568" s="26"/>
      <c r="O568" s="26"/>
      <c r="P568" s="26"/>
      <c r="Q568" s="26"/>
      <c r="R568" s="26"/>
      <c r="S568" s="26"/>
      <c r="T568" s="26"/>
      <c r="U568" s="26"/>
      <c r="V568" s="26"/>
      <c r="W568" s="26"/>
      <c r="X568" s="26"/>
      <c r="Y568" s="26"/>
      <c r="Z568" s="26"/>
      <c r="AA568" s="26"/>
      <c r="AB568" s="26"/>
    </row>
    <row r="569" spans="1:28" ht="15.75" customHeight="1" x14ac:dyDescent="0.25">
      <c r="A569" s="54"/>
      <c r="B569" s="54"/>
      <c r="C569" s="54"/>
      <c r="D569" s="54"/>
      <c r="E569" s="3"/>
      <c r="F569" s="3"/>
      <c r="G569" s="3"/>
      <c r="H569" s="3"/>
      <c r="I569" s="25"/>
      <c r="J569" s="26"/>
      <c r="K569" s="26"/>
      <c r="L569" s="26"/>
      <c r="M569" s="26"/>
      <c r="N569" s="26"/>
      <c r="O569" s="26"/>
      <c r="P569" s="26"/>
      <c r="Q569" s="26"/>
      <c r="R569" s="26"/>
      <c r="S569" s="26"/>
      <c r="T569" s="26"/>
      <c r="U569" s="26"/>
      <c r="V569" s="26"/>
      <c r="W569" s="26"/>
      <c r="X569" s="26"/>
      <c r="Y569" s="26"/>
      <c r="Z569" s="26"/>
      <c r="AA569" s="26"/>
      <c r="AB569" s="26"/>
    </row>
    <row r="570" spans="1:28" ht="15.75" customHeight="1" x14ac:dyDescent="0.25">
      <c r="A570" s="54"/>
      <c r="B570" s="54"/>
      <c r="C570" s="54"/>
      <c r="D570" s="54"/>
      <c r="E570" s="3"/>
      <c r="F570" s="3"/>
      <c r="G570" s="3"/>
      <c r="H570" s="3"/>
      <c r="I570" s="25"/>
      <c r="J570" s="26"/>
      <c r="K570" s="26"/>
      <c r="L570" s="26"/>
      <c r="M570" s="26"/>
      <c r="N570" s="26"/>
      <c r="O570" s="26"/>
      <c r="P570" s="26"/>
      <c r="Q570" s="26"/>
      <c r="R570" s="26"/>
      <c r="S570" s="26"/>
      <c r="T570" s="26"/>
      <c r="U570" s="26"/>
      <c r="V570" s="26"/>
      <c r="W570" s="26"/>
      <c r="X570" s="26"/>
      <c r="Y570" s="26"/>
      <c r="Z570" s="26"/>
      <c r="AA570" s="26"/>
      <c r="AB570" s="26"/>
    </row>
    <row r="571" spans="1:28" ht="15.75" customHeight="1" x14ac:dyDescent="0.25">
      <c r="A571" s="54"/>
      <c r="B571" s="54"/>
      <c r="C571" s="54"/>
      <c r="D571" s="54"/>
      <c r="E571" s="3"/>
      <c r="F571" s="3"/>
      <c r="G571" s="3"/>
      <c r="H571" s="3"/>
      <c r="I571" s="25"/>
      <c r="J571" s="26"/>
      <c r="K571" s="26"/>
      <c r="L571" s="26"/>
      <c r="M571" s="26"/>
      <c r="N571" s="26"/>
      <c r="O571" s="26"/>
      <c r="P571" s="26"/>
      <c r="Q571" s="26"/>
      <c r="R571" s="26"/>
      <c r="S571" s="26"/>
      <c r="T571" s="26"/>
      <c r="U571" s="26"/>
      <c r="V571" s="26"/>
      <c r="W571" s="26"/>
      <c r="X571" s="26"/>
      <c r="Y571" s="26"/>
      <c r="Z571" s="26"/>
      <c r="AA571" s="26"/>
      <c r="AB571" s="26"/>
    </row>
    <row r="572" spans="1:28" ht="15.75" customHeight="1" x14ac:dyDescent="0.25">
      <c r="A572" s="54"/>
      <c r="B572" s="54"/>
      <c r="C572" s="54"/>
      <c r="D572" s="54"/>
      <c r="E572" s="3"/>
      <c r="F572" s="3"/>
      <c r="G572" s="3"/>
      <c r="H572" s="3"/>
      <c r="I572" s="25"/>
      <c r="J572" s="26"/>
      <c r="K572" s="26"/>
      <c r="L572" s="26"/>
      <c r="M572" s="26"/>
      <c r="N572" s="26"/>
      <c r="O572" s="26"/>
      <c r="P572" s="26"/>
      <c r="Q572" s="26"/>
      <c r="R572" s="26"/>
      <c r="S572" s="26"/>
      <c r="T572" s="26"/>
      <c r="U572" s="26"/>
      <c r="V572" s="26"/>
      <c r="W572" s="26"/>
      <c r="X572" s="26"/>
      <c r="Y572" s="26"/>
      <c r="Z572" s="26"/>
      <c r="AA572" s="26"/>
      <c r="AB572" s="26"/>
    </row>
    <row r="573" spans="1:28" ht="15.75" customHeight="1" x14ac:dyDescent="0.25">
      <c r="A573" s="54"/>
      <c r="B573" s="54"/>
      <c r="C573" s="54"/>
      <c r="D573" s="54"/>
      <c r="E573" s="3"/>
      <c r="F573" s="3"/>
      <c r="G573" s="3"/>
      <c r="H573" s="3"/>
      <c r="I573" s="25"/>
      <c r="J573" s="26"/>
      <c r="K573" s="26"/>
      <c r="L573" s="26"/>
      <c r="M573" s="26"/>
      <c r="N573" s="26"/>
      <c r="O573" s="26"/>
      <c r="P573" s="26"/>
      <c r="Q573" s="26"/>
      <c r="R573" s="26"/>
      <c r="S573" s="26"/>
      <c r="T573" s="26"/>
      <c r="U573" s="26"/>
      <c r="V573" s="26"/>
      <c r="W573" s="26"/>
      <c r="X573" s="26"/>
      <c r="Y573" s="26"/>
      <c r="Z573" s="26"/>
      <c r="AA573" s="26"/>
      <c r="AB573" s="26"/>
    </row>
    <row r="574" spans="1:28" ht="15.75" customHeight="1" x14ac:dyDescent="0.25">
      <c r="A574" s="54"/>
      <c r="B574" s="54"/>
      <c r="C574" s="54"/>
      <c r="D574" s="54"/>
      <c r="E574" s="3"/>
      <c r="F574" s="3"/>
      <c r="G574" s="3"/>
      <c r="H574" s="3"/>
      <c r="I574" s="25"/>
      <c r="J574" s="26"/>
      <c r="K574" s="26"/>
      <c r="L574" s="26"/>
      <c r="M574" s="26"/>
      <c r="N574" s="26"/>
      <c r="O574" s="26"/>
      <c r="P574" s="26"/>
      <c r="Q574" s="26"/>
      <c r="R574" s="26"/>
      <c r="S574" s="26"/>
      <c r="T574" s="26"/>
      <c r="U574" s="26"/>
      <c r="V574" s="26"/>
      <c r="W574" s="26"/>
      <c r="X574" s="26"/>
      <c r="Y574" s="26"/>
      <c r="Z574" s="26"/>
      <c r="AA574" s="26"/>
      <c r="AB574" s="26"/>
    </row>
    <row r="575" spans="1:28" ht="15.75" customHeight="1" x14ac:dyDescent="0.25">
      <c r="A575" s="54"/>
      <c r="B575" s="54"/>
      <c r="C575" s="54"/>
      <c r="D575" s="54"/>
      <c r="E575" s="3"/>
      <c r="F575" s="3"/>
      <c r="G575" s="3"/>
      <c r="H575" s="3"/>
      <c r="I575" s="25"/>
      <c r="J575" s="26"/>
      <c r="K575" s="26"/>
      <c r="L575" s="26"/>
      <c r="M575" s="26"/>
      <c r="N575" s="26"/>
      <c r="O575" s="26"/>
      <c r="P575" s="26"/>
      <c r="Q575" s="26"/>
      <c r="R575" s="26"/>
      <c r="S575" s="26"/>
      <c r="T575" s="26"/>
      <c r="U575" s="26"/>
      <c r="V575" s="26"/>
      <c r="W575" s="26"/>
      <c r="X575" s="26"/>
      <c r="Y575" s="26"/>
      <c r="Z575" s="26"/>
      <c r="AA575" s="26"/>
      <c r="AB575" s="26"/>
    </row>
    <row r="576" spans="1:28" ht="15.75" customHeight="1" x14ac:dyDescent="0.25">
      <c r="A576" s="54"/>
      <c r="B576" s="54"/>
      <c r="C576" s="54"/>
      <c r="D576" s="54"/>
      <c r="E576" s="3"/>
      <c r="F576" s="3"/>
      <c r="G576" s="3"/>
      <c r="H576" s="3"/>
      <c r="I576" s="25"/>
      <c r="J576" s="26"/>
      <c r="K576" s="26"/>
      <c r="L576" s="26"/>
      <c r="M576" s="26"/>
      <c r="N576" s="26"/>
      <c r="O576" s="26"/>
      <c r="P576" s="26"/>
      <c r="Q576" s="26"/>
      <c r="R576" s="26"/>
      <c r="S576" s="26"/>
      <c r="T576" s="26"/>
      <c r="U576" s="26"/>
      <c r="V576" s="26"/>
      <c r="W576" s="26"/>
      <c r="X576" s="26"/>
      <c r="Y576" s="26"/>
      <c r="Z576" s="26"/>
      <c r="AA576" s="26"/>
      <c r="AB576" s="26"/>
    </row>
    <row r="577" spans="1:28" ht="15.75" customHeight="1" x14ac:dyDescent="0.25">
      <c r="A577" s="54"/>
      <c r="B577" s="54"/>
      <c r="C577" s="54"/>
      <c r="D577" s="54"/>
      <c r="E577" s="3"/>
      <c r="F577" s="3"/>
      <c r="G577" s="3"/>
      <c r="H577" s="3"/>
      <c r="I577" s="25"/>
      <c r="J577" s="26"/>
      <c r="K577" s="26"/>
      <c r="L577" s="26"/>
      <c r="M577" s="26"/>
      <c r="N577" s="26"/>
      <c r="O577" s="26"/>
      <c r="P577" s="26"/>
      <c r="Q577" s="26"/>
      <c r="R577" s="26"/>
      <c r="S577" s="26"/>
      <c r="T577" s="26"/>
      <c r="U577" s="26"/>
      <c r="V577" s="26"/>
      <c r="W577" s="26"/>
      <c r="X577" s="26"/>
      <c r="Y577" s="26"/>
      <c r="Z577" s="26"/>
      <c r="AA577" s="26"/>
      <c r="AB577" s="26"/>
    </row>
    <row r="578" spans="1:28" ht="15.75" customHeight="1" x14ac:dyDescent="0.25">
      <c r="A578" s="54"/>
      <c r="B578" s="54"/>
      <c r="C578" s="54"/>
      <c r="D578" s="54"/>
      <c r="E578" s="3"/>
      <c r="F578" s="3"/>
      <c r="G578" s="3"/>
      <c r="H578" s="3"/>
      <c r="I578" s="25"/>
      <c r="J578" s="26"/>
      <c r="K578" s="26"/>
      <c r="L578" s="26"/>
      <c r="M578" s="26"/>
      <c r="N578" s="26"/>
      <c r="O578" s="26"/>
      <c r="P578" s="26"/>
      <c r="Q578" s="26"/>
      <c r="R578" s="26"/>
      <c r="S578" s="26"/>
      <c r="T578" s="26"/>
      <c r="U578" s="26"/>
      <c r="V578" s="26"/>
      <c r="W578" s="26"/>
      <c r="X578" s="26"/>
      <c r="Y578" s="26"/>
      <c r="Z578" s="26"/>
      <c r="AA578" s="26"/>
      <c r="AB578" s="26"/>
    </row>
    <row r="579" spans="1:28" ht="15.75" customHeight="1" x14ac:dyDescent="0.25">
      <c r="A579" s="54"/>
      <c r="B579" s="54"/>
      <c r="C579" s="54"/>
      <c r="D579" s="54"/>
      <c r="E579" s="3"/>
      <c r="F579" s="3"/>
      <c r="G579" s="3"/>
      <c r="H579" s="3"/>
      <c r="I579" s="25"/>
      <c r="J579" s="26"/>
      <c r="K579" s="26"/>
      <c r="L579" s="26"/>
      <c r="M579" s="26"/>
      <c r="N579" s="26"/>
      <c r="O579" s="26"/>
      <c r="P579" s="26"/>
      <c r="Q579" s="26"/>
      <c r="R579" s="26"/>
      <c r="S579" s="26"/>
      <c r="T579" s="26"/>
      <c r="U579" s="26"/>
      <c r="V579" s="26"/>
      <c r="W579" s="26"/>
      <c r="X579" s="26"/>
      <c r="Y579" s="26"/>
      <c r="Z579" s="26"/>
      <c r="AA579" s="26"/>
      <c r="AB579" s="26"/>
    </row>
    <row r="580" spans="1:28" ht="15.75" customHeight="1" x14ac:dyDescent="0.25">
      <c r="A580" s="54"/>
      <c r="B580" s="54"/>
      <c r="C580" s="54"/>
      <c r="D580" s="54"/>
      <c r="E580" s="3"/>
      <c r="F580" s="3"/>
      <c r="G580" s="3"/>
      <c r="H580" s="3"/>
      <c r="I580" s="25"/>
      <c r="J580" s="26"/>
      <c r="K580" s="26"/>
      <c r="L580" s="26"/>
      <c r="M580" s="26"/>
      <c r="N580" s="26"/>
      <c r="O580" s="26"/>
      <c r="P580" s="26"/>
      <c r="Q580" s="26"/>
      <c r="R580" s="26"/>
      <c r="S580" s="26"/>
      <c r="T580" s="26"/>
      <c r="U580" s="26"/>
      <c r="V580" s="26"/>
      <c r="W580" s="26"/>
      <c r="X580" s="26"/>
      <c r="Y580" s="26"/>
      <c r="Z580" s="26"/>
      <c r="AA580" s="26"/>
      <c r="AB580" s="26"/>
    </row>
    <row r="581" spans="1:28" ht="15.75" customHeight="1" x14ac:dyDescent="0.25">
      <c r="A581" s="54"/>
      <c r="B581" s="54"/>
      <c r="C581" s="54"/>
      <c r="D581" s="54"/>
      <c r="E581" s="3"/>
      <c r="F581" s="3"/>
      <c r="G581" s="3"/>
      <c r="H581" s="3"/>
      <c r="I581" s="25"/>
      <c r="J581" s="26"/>
      <c r="K581" s="26"/>
      <c r="L581" s="26"/>
      <c r="M581" s="26"/>
      <c r="N581" s="26"/>
      <c r="O581" s="26"/>
      <c r="P581" s="26"/>
      <c r="Q581" s="26"/>
      <c r="R581" s="26"/>
      <c r="S581" s="26"/>
      <c r="T581" s="26"/>
      <c r="U581" s="26"/>
      <c r="V581" s="26"/>
      <c r="W581" s="26"/>
      <c r="X581" s="26"/>
      <c r="Y581" s="26"/>
      <c r="Z581" s="26"/>
      <c r="AA581" s="26"/>
      <c r="AB581" s="26"/>
    </row>
    <row r="582" spans="1:28" ht="15.75" customHeight="1" x14ac:dyDescent="0.25">
      <c r="A582" s="54"/>
      <c r="B582" s="54"/>
      <c r="C582" s="54"/>
      <c r="D582" s="54"/>
      <c r="E582" s="3"/>
      <c r="F582" s="3"/>
      <c r="G582" s="3"/>
      <c r="H582" s="3"/>
      <c r="I582" s="25"/>
      <c r="J582" s="26"/>
      <c r="K582" s="26"/>
      <c r="L582" s="26"/>
      <c r="M582" s="26"/>
      <c r="N582" s="26"/>
      <c r="O582" s="26"/>
      <c r="P582" s="26"/>
      <c r="Q582" s="26"/>
      <c r="R582" s="26"/>
      <c r="S582" s="26"/>
      <c r="T582" s="26"/>
      <c r="U582" s="26"/>
      <c r="V582" s="26"/>
      <c r="W582" s="26"/>
      <c r="X582" s="26"/>
      <c r="Y582" s="26"/>
      <c r="Z582" s="26"/>
      <c r="AA582" s="26"/>
      <c r="AB582" s="26"/>
    </row>
    <row r="583" spans="1:28" ht="15.75" customHeight="1" x14ac:dyDescent="0.25">
      <c r="A583" s="54"/>
      <c r="B583" s="54"/>
      <c r="C583" s="54"/>
      <c r="D583" s="54"/>
      <c r="E583" s="3"/>
      <c r="F583" s="3"/>
      <c r="G583" s="3"/>
      <c r="H583" s="3"/>
      <c r="I583" s="25"/>
      <c r="J583" s="26"/>
      <c r="K583" s="26"/>
      <c r="L583" s="26"/>
      <c r="M583" s="26"/>
      <c r="N583" s="26"/>
      <c r="O583" s="26"/>
      <c r="P583" s="26"/>
      <c r="Q583" s="26"/>
      <c r="R583" s="26"/>
      <c r="S583" s="26"/>
      <c r="T583" s="26"/>
      <c r="U583" s="26"/>
      <c r="V583" s="26"/>
      <c r="W583" s="26"/>
      <c r="X583" s="26"/>
      <c r="Y583" s="26"/>
      <c r="Z583" s="26"/>
      <c r="AA583" s="26"/>
      <c r="AB583" s="26"/>
    </row>
    <row r="584" spans="1:28" ht="15.75" customHeight="1" x14ac:dyDescent="0.25">
      <c r="A584" s="54"/>
      <c r="B584" s="54"/>
      <c r="C584" s="54"/>
      <c r="D584" s="54"/>
      <c r="E584" s="3"/>
      <c r="F584" s="3"/>
      <c r="G584" s="3"/>
      <c r="H584" s="3"/>
      <c r="I584" s="25"/>
      <c r="J584" s="26"/>
      <c r="K584" s="26"/>
      <c r="L584" s="26"/>
      <c r="M584" s="26"/>
      <c r="N584" s="26"/>
      <c r="O584" s="26"/>
      <c r="P584" s="26"/>
      <c r="Q584" s="26"/>
      <c r="R584" s="26"/>
      <c r="S584" s="26"/>
      <c r="T584" s="26"/>
      <c r="U584" s="26"/>
      <c r="V584" s="26"/>
      <c r="W584" s="26"/>
      <c r="X584" s="26"/>
      <c r="Y584" s="26"/>
      <c r="Z584" s="26"/>
      <c r="AA584" s="26"/>
      <c r="AB584" s="26"/>
    </row>
    <row r="585" spans="1:28" ht="15.75" customHeight="1" x14ac:dyDescent="0.25">
      <c r="A585" s="54"/>
      <c r="B585" s="54"/>
      <c r="C585" s="54"/>
      <c r="D585" s="54"/>
      <c r="E585" s="3"/>
      <c r="F585" s="3"/>
      <c r="G585" s="3"/>
      <c r="H585" s="3"/>
      <c r="I585" s="25"/>
      <c r="J585" s="26"/>
      <c r="K585" s="26"/>
      <c r="L585" s="26"/>
      <c r="M585" s="26"/>
      <c r="N585" s="26"/>
      <c r="O585" s="26"/>
      <c r="P585" s="26"/>
      <c r="Q585" s="26"/>
      <c r="R585" s="26"/>
      <c r="S585" s="26"/>
      <c r="T585" s="26"/>
      <c r="U585" s="26"/>
      <c r="V585" s="26"/>
      <c r="W585" s="26"/>
      <c r="X585" s="26"/>
      <c r="Y585" s="26"/>
      <c r="Z585" s="26"/>
      <c r="AA585" s="26"/>
      <c r="AB585" s="26"/>
    </row>
    <row r="586" spans="1:28" ht="15.75" customHeight="1" x14ac:dyDescent="0.25">
      <c r="A586" s="54"/>
      <c r="B586" s="54"/>
      <c r="C586" s="54"/>
      <c r="D586" s="54"/>
      <c r="E586" s="3"/>
      <c r="F586" s="3"/>
      <c r="G586" s="3"/>
      <c r="H586" s="3"/>
      <c r="I586" s="25"/>
      <c r="J586" s="26"/>
      <c r="K586" s="26"/>
      <c r="L586" s="26"/>
      <c r="M586" s="26"/>
      <c r="N586" s="26"/>
      <c r="O586" s="26"/>
      <c r="P586" s="26"/>
      <c r="Q586" s="26"/>
      <c r="R586" s="26"/>
      <c r="S586" s="26"/>
      <c r="T586" s="26"/>
      <c r="U586" s="26"/>
      <c r="V586" s="26"/>
      <c r="W586" s="26"/>
      <c r="X586" s="26"/>
      <c r="Y586" s="26"/>
      <c r="Z586" s="26"/>
      <c r="AA586" s="26"/>
      <c r="AB586" s="26"/>
    </row>
    <row r="587" spans="1:28" ht="15.75" customHeight="1" x14ac:dyDescent="0.25">
      <c r="A587" s="54"/>
      <c r="B587" s="54"/>
      <c r="C587" s="54"/>
      <c r="D587" s="54"/>
      <c r="E587" s="3"/>
      <c r="F587" s="3"/>
      <c r="G587" s="3"/>
      <c r="H587" s="3"/>
      <c r="I587" s="25"/>
      <c r="J587" s="26"/>
      <c r="K587" s="26"/>
      <c r="L587" s="26"/>
      <c r="M587" s="26"/>
      <c r="N587" s="26"/>
      <c r="O587" s="26"/>
      <c r="P587" s="26"/>
      <c r="Q587" s="26"/>
      <c r="R587" s="26"/>
      <c r="S587" s="26"/>
      <c r="T587" s="26"/>
      <c r="U587" s="26"/>
      <c r="V587" s="26"/>
      <c r="W587" s="26"/>
      <c r="X587" s="26"/>
      <c r="Y587" s="26"/>
      <c r="Z587" s="26"/>
      <c r="AA587" s="26"/>
      <c r="AB587" s="26"/>
    </row>
    <row r="588" spans="1:28" ht="15.75" customHeight="1" x14ac:dyDescent="0.25">
      <c r="A588" s="54"/>
      <c r="B588" s="54"/>
      <c r="C588" s="54"/>
      <c r="D588" s="54"/>
      <c r="E588" s="3"/>
      <c r="F588" s="3"/>
      <c r="G588" s="3"/>
      <c r="H588" s="3"/>
      <c r="I588" s="25"/>
      <c r="J588" s="26"/>
      <c r="K588" s="26"/>
      <c r="L588" s="26"/>
      <c r="M588" s="26"/>
      <c r="N588" s="26"/>
      <c r="O588" s="26"/>
      <c r="P588" s="26"/>
      <c r="Q588" s="26"/>
      <c r="R588" s="26"/>
      <c r="S588" s="26"/>
      <c r="T588" s="26"/>
      <c r="U588" s="26"/>
      <c r="V588" s="26"/>
      <c r="W588" s="26"/>
      <c r="X588" s="26"/>
      <c r="Y588" s="26"/>
      <c r="Z588" s="26"/>
      <c r="AA588" s="26"/>
      <c r="AB588" s="26"/>
    </row>
    <row r="589" spans="1:28" ht="15.75" customHeight="1" x14ac:dyDescent="0.25">
      <c r="A589" s="54"/>
      <c r="B589" s="54"/>
      <c r="C589" s="54"/>
      <c r="D589" s="54"/>
      <c r="E589" s="3"/>
      <c r="F589" s="3"/>
      <c r="G589" s="3"/>
      <c r="H589" s="3"/>
      <c r="I589" s="25"/>
      <c r="J589" s="26"/>
      <c r="K589" s="26"/>
      <c r="L589" s="26"/>
      <c r="M589" s="26"/>
      <c r="N589" s="26"/>
      <c r="O589" s="26"/>
      <c r="P589" s="26"/>
      <c r="Q589" s="26"/>
      <c r="R589" s="26"/>
      <c r="S589" s="26"/>
      <c r="T589" s="26"/>
      <c r="U589" s="26"/>
      <c r="V589" s="26"/>
      <c r="W589" s="26"/>
      <c r="X589" s="26"/>
      <c r="Y589" s="26"/>
      <c r="Z589" s="26"/>
      <c r="AA589" s="26"/>
      <c r="AB589" s="26"/>
    </row>
    <row r="590" spans="1:28" ht="15.75" customHeight="1" x14ac:dyDescent="0.25">
      <c r="A590" s="54"/>
      <c r="B590" s="54"/>
      <c r="C590" s="54"/>
      <c r="D590" s="54"/>
      <c r="E590" s="3"/>
      <c r="F590" s="3"/>
      <c r="G590" s="3"/>
      <c r="H590" s="3"/>
      <c r="I590" s="25"/>
      <c r="J590" s="26"/>
      <c r="K590" s="26"/>
      <c r="L590" s="26"/>
      <c r="M590" s="26"/>
      <c r="N590" s="26"/>
      <c r="O590" s="26"/>
      <c r="P590" s="26"/>
      <c r="Q590" s="26"/>
      <c r="R590" s="26"/>
      <c r="S590" s="26"/>
      <c r="T590" s="26"/>
      <c r="U590" s="26"/>
      <c r="V590" s="26"/>
      <c r="W590" s="26"/>
      <c r="X590" s="26"/>
      <c r="Y590" s="26"/>
      <c r="Z590" s="26"/>
      <c r="AA590" s="26"/>
      <c r="AB590" s="26"/>
    </row>
    <row r="591" spans="1:28" ht="15.75" customHeight="1" x14ac:dyDescent="0.25">
      <c r="A591" s="54"/>
      <c r="B591" s="54"/>
      <c r="C591" s="54"/>
      <c r="D591" s="54"/>
      <c r="E591" s="3"/>
      <c r="F591" s="3"/>
      <c r="G591" s="3"/>
      <c r="H591" s="3"/>
      <c r="I591" s="25"/>
      <c r="J591" s="26"/>
      <c r="K591" s="26"/>
      <c r="L591" s="26"/>
      <c r="M591" s="26"/>
      <c r="N591" s="26"/>
      <c r="O591" s="26"/>
      <c r="P591" s="26"/>
      <c r="Q591" s="26"/>
      <c r="R591" s="26"/>
      <c r="S591" s="26"/>
      <c r="T591" s="26"/>
      <c r="U591" s="26"/>
      <c r="V591" s="26"/>
      <c r="W591" s="26"/>
      <c r="X591" s="26"/>
      <c r="Y591" s="26"/>
      <c r="Z591" s="26"/>
      <c r="AA591" s="26"/>
      <c r="AB591" s="26"/>
    </row>
    <row r="592" spans="1:28" ht="15.75" customHeight="1" x14ac:dyDescent="0.25">
      <c r="A592" s="54"/>
      <c r="B592" s="54"/>
      <c r="C592" s="54"/>
      <c r="D592" s="54"/>
      <c r="E592" s="3"/>
      <c r="F592" s="3"/>
      <c r="G592" s="3"/>
      <c r="H592" s="3"/>
      <c r="I592" s="25"/>
      <c r="J592" s="26"/>
      <c r="K592" s="26"/>
      <c r="L592" s="26"/>
      <c r="M592" s="26"/>
      <c r="N592" s="26"/>
      <c r="O592" s="26"/>
      <c r="P592" s="26"/>
      <c r="Q592" s="26"/>
      <c r="R592" s="26"/>
      <c r="S592" s="26"/>
      <c r="T592" s="26"/>
      <c r="U592" s="26"/>
      <c r="V592" s="26"/>
      <c r="W592" s="26"/>
      <c r="X592" s="26"/>
      <c r="Y592" s="26"/>
      <c r="Z592" s="26"/>
      <c r="AA592" s="26"/>
      <c r="AB592" s="26"/>
    </row>
    <row r="593" spans="1:28" ht="15.75" customHeight="1" x14ac:dyDescent="0.25">
      <c r="A593" s="54"/>
      <c r="B593" s="54"/>
      <c r="C593" s="54"/>
      <c r="D593" s="54"/>
      <c r="E593" s="3"/>
      <c r="F593" s="3"/>
      <c r="G593" s="3"/>
      <c r="H593" s="3"/>
      <c r="I593" s="25"/>
      <c r="J593" s="26"/>
      <c r="K593" s="26"/>
      <c r="L593" s="26"/>
      <c r="M593" s="26"/>
      <c r="N593" s="26"/>
      <c r="O593" s="26"/>
      <c r="P593" s="26"/>
      <c r="Q593" s="26"/>
      <c r="R593" s="26"/>
      <c r="S593" s="26"/>
      <c r="T593" s="26"/>
      <c r="U593" s="26"/>
      <c r="V593" s="26"/>
      <c r="W593" s="26"/>
      <c r="X593" s="26"/>
      <c r="Y593" s="26"/>
      <c r="Z593" s="26"/>
      <c r="AA593" s="26"/>
      <c r="AB593" s="26"/>
    </row>
    <row r="594" spans="1:28" ht="15.75" customHeight="1" x14ac:dyDescent="0.25">
      <c r="A594" s="54"/>
      <c r="B594" s="54"/>
      <c r="C594" s="54"/>
      <c r="D594" s="54"/>
      <c r="E594" s="3"/>
      <c r="F594" s="3"/>
      <c r="G594" s="3"/>
      <c r="H594" s="3"/>
      <c r="I594" s="25"/>
      <c r="J594" s="26"/>
      <c r="K594" s="26"/>
      <c r="L594" s="26"/>
      <c r="M594" s="26"/>
      <c r="N594" s="26"/>
      <c r="O594" s="26"/>
      <c r="P594" s="26"/>
      <c r="Q594" s="26"/>
      <c r="R594" s="26"/>
      <c r="S594" s="26"/>
      <c r="T594" s="26"/>
      <c r="U594" s="26"/>
      <c r="V594" s="26"/>
      <c r="W594" s="26"/>
      <c r="X594" s="26"/>
      <c r="Y594" s="26"/>
      <c r="Z594" s="26"/>
      <c r="AA594" s="26"/>
      <c r="AB594" s="26"/>
    </row>
    <row r="595" spans="1:28" ht="15.75" customHeight="1" x14ac:dyDescent="0.25">
      <c r="A595" s="54"/>
      <c r="B595" s="54"/>
      <c r="C595" s="54"/>
      <c r="D595" s="54"/>
      <c r="E595" s="3"/>
      <c r="F595" s="3"/>
      <c r="G595" s="3"/>
      <c r="H595" s="3"/>
      <c r="I595" s="25"/>
      <c r="J595" s="26"/>
      <c r="K595" s="26"/>
      <c r="L595" s="26"/>
      <c r="M595" s="26"/>
      <c r="N595" s="26"/>
      <c r="O595" s="26"/>
      <c r="P595" s="26"/>
      <c r="Q595" s="26"/>
      <c r="R595" s="26"/>
      <c r="S595" s="26"/>
      <c r="T595" s="26"/>
      <c r="U595" s="26"/>
      <c r="V595" s="26"/>
      <c r="W595" s="26"/>
      <c r="X595" s="26"/>
      <c r="Y595" s="26"/>
      <c r="Z595" s="26"/>
      <c r="AA595" s="26"/>
      <c r="AB595" s="26"/>
    </row>
    <row r="596" spans="1:28" ht="15.75" customHeight="1" x14ac:dyDescent="0.25">
      <c r="A596" s="54"/>
      <c r="B596" s="54"/>
      <c r="C596" s="54"/>
      <c r="D596" s="54"/>
      <c r="E596" s="3"/>
      <c r="F596" s="3"/>
      <c r="G596" s="3"/>
      <c r="H596" s="3"/>
      <c r="I596" s="25"/>
      <c r="J596" s="26"/>
      <c r="K596" s="26"/>
      <c r="L596" s="26"/>
      <c r="M596" s="26"/>
      <c r="N596" s="26"/>
      <c r="O596" s="26"/>
      <c r="P596" s="26"/>
      <c r="Q596" s="26"/>
      <c r="R596" s="26"/>
      <c r="S596" s="26"/>
      <c r="T596" s="26"/>
      <c r="U596" s="26"/>
      <c r="V596" s="26"/>
      <c r="W596" s="26"/>
      <c r="X596" s="26"/>
      <c r="Y596" s="26"/>
      <c r="Z596" s="26"/>
      <c r="AA596" s="26"/>
      <c r="AB596" s="26"/>
    </row>
    <row r="597" spans="1:28" ht="15.75" customHeight="1" x14ac:dyDescent="0.25">
      <c r="A597" s="54"/>
      <c r="B597" s="54"/>
      <c r="C597" s="54"/>
      <c r="D597" s="54"/>
      <c r="E597" s="3"/>
      <c r="F597" s="3"/>
      <c r="G597" s="3"/>
      <c r="H597" s="3"/>
      <c r="I597" s="25"/>
      <c r="J597" s="26"/>
      <c r="K597" s="26"/>
      <c r="L597" s="26"/>
      <c r="M597" s="26"/>
      <c r="N597" s="26"/>
      <c r="O597" s="26"/>
      <c r="P597" s="26"/>
      <c r="Q597" s="26"/>
      <c r="R597" s="26"/>
      <c r="S597" s="26"/>
      <c r="T597" s="26"/>
      <c r="U597" s="26"/>
      <c r="V597" s="26"/>
      <c r="W597" s="26"/>
      <c r="X597" s="26"/>
      <c r="Y597" s="26"/>
      <c r="Z597" s="26"/>
      <c r="AA597" s="26"/>
      <c r="AB597" s="26"/>
    </row>
    <row r="598" spans="1:28" ht="15.75" customHeight="1" x14ac:dyDescent="0.25">
      <c r="A598" s="54"/>
      <c r="B598" s="54"/>
      <c r="C598" s="54"/>
      <c r="D598" s="54"/>
      <c r="E598" s="3"/>
      <c r="F598" s="3"/>
      <c r="G598" s="3"/>
      <c r="H598" s="3"/>
      <c r="I598" s="25"/>
      <c r="J598" s="26"/>
      <c r="K598" s="26"/>
      <c r="L598" s="26"/>
      <c r="M598" s="26"/>
      <c r="N598" s="26"/>
      <c r="O598" s="26"/>
      <c r="P598" s="26"/>
      <c r="Q598" s="26"/>
      <c r="R598" s="26"/>
      <c r="S598" s="26"/>
      <c r="T598" s="26"/>
      <c r="U598" s="26"/>
      <c r="V598" s="26"/>
      <c r="W598" s="26"/>
      <c r="X598" s="26"/>
      <c r="Y598" s="26"/>
      <c r="Z598" s="26"/>
      <c r="AA598" s="26"/>
      <c r="AB598" s="26"/>
    </row>
    <row r="599" spans="1:28" ht="15.75" customHeight="1" x14ac:dyDescent="0.25">
      <c r="A599" s="54"/>
      <c r="B599" s="54"/>
      <c r="C599" s="54"/>
      <c r="D599" s="54"/>
      <c r="E599" s="3"/>
      <c r="F599" s="3"/>
      <c r="G599" s="3"/>
      <c r="H599" s="3"/>
      <c r="I599" s="25"/>
      <c r="J599" s="26"/>
      <c r="K599" s="26"/>
      <c r="L599" s="26"/>
      <c r="M599" s="26"/>
      <c r="N599" s="26"/>
      <c r="O599" s="26"/>
      <c r="P599" s="26"/>
      <c r="Q599" s="26"/>
      <c r="R599" s="26"/>
      <c r="S599" s="26"/>
      <c r="T599" s="26"/>
      <c r="U599" s="26"/>
      <c r="V599" s="26"/>
      <c r="W599" s="26"/>
      <c r="X599" s="26"/>
      <c r="Y599" s="26"/>
      <c r="Z599" s="26"/>
      <c r="AA599" s="26"/>
      <c r="AB599" s="26"/>
    </row>
    <row r="600" spans="1:28" ht="15.75" customHeight="1" x14ac:dyDescent="0.25">
      <c r="A600" s="54"/>
      <c r="B600" s="54"/>
      <c r="C600" s="54"/>
      <c r="D600" s="54"/>
      <c r="E600" s="3"/>
      <c r="F600" s="3"/>
      <c r="G600" s="3"/>
      <c r="H600" s="3"/>
      <c r="I600" s="25"/>
      <c r="J600" s="26"/>
      <c r="K600" s="26"/>
      <c r="L600" s="26"/>
      <c r="M600" s="26"/>
      <c r="N600" s="26"/>
      <c r="O600" s="26"/>
      <c r="P600" s="26"/>
      <c r="Q600" s="26"/>
      <c r="R600" s="26"/>
      <c r="S600" s="26"/>
      <c r="T600" s="26"/>
      <c r="U600" s="26"/>
      <c r="V600" s="26"/>
      <c r="W600" s="26"/>
      <c r="X600" s="26"/>
      <c r="Y600" s="26"/>
      <c r="Z600" s="26"/>
      <c r="AA600" s="26"/>
      <c r="AB600" s="26"/>
    </row>
    <row r="601" spans="1:28" ht="15.75" customHeight="1" x14ac:dyDescent="0.25">
      <c r="A601" s="54"/>
      <c r="B601" s="54"/>
      <c r="C601" s="54"/>
      <c r="D601" s="54"/>
      <c r="E601" s="3"/>
      <c r="F601" s="3"/>
      <c r="G601" s="3"/>
      <c r="H601" s="3"/>
      <c r="I601" s="25"/>
      <c r="J601" s="26"/>
      <c r="K601" s="26"/>
      <c r="L601" s="26"/>
      <c r="M601" s="26"/>
      <c r="N601" s="26"/>
      <c r="O601" s="26"/>
      <c r="P601" s="26"/>
      <c r="Q601" s="26"/>
      <c r="R601" s="26"/>
      <c r="S601" s="26"/>
      <c r="T601" s="26"/>
      <c r="U601" s="26"/>
      <c r="V601" s="26"/>
      <c r="W601" s="26"/>
      <c r="X601" s="26"/>
      <c r="Y601" s="26"/>
      <c r="Z601" s="26"/>
      <c r="AA601" s="26"/>
      <c r="AB601" s="26"/>
    </row>
    <row r="602" spans="1:28" ht="15.75" customHeight="1" x14ac:dyDescent="0.25">
      <c r="A602" s="54"/>
      <c r="B602" s="54"/>
      <c r="C602" s="54"/>
      <c r="D602" s="54"/>
      <c r="E602" s="3"/>
      <c r="F602" s="3"/>
      <c r="G602" s="3"/>
      <c r="H602" s="3"/>
      <c r="I602" s="25"/>
      <c r="J602" s="26"/>
      <c r="K602" s="26"/>
      <c r="L602" s="26"/>
      <c r="M602" s="26"/>
      <c r="N602" s="26"/>
      <c r="O602" s="26"/>
      <c r="P602" s="26"/>
      <c r="Q602" s="26"/>
      <c r="R602" s="26"/>
      <c r="S602" s="26"/>
      <c r="T602" s="26"/>
      <c r="U602" s="26"/>
      <c r="V602" s="26"/>
      <c r="W602" s="26"/>
      <c r="X602" s="26"/>
      <c r="Y602" s="26"/>
      <c r="Z602" s="26"/>
      <c r="AA602" s="26"/>
      <c r="AB602" s="26"/>
    </row>
    <row r="603" spans="1:28" ht="15.75" customHeight="1" x14ac:dyDescent="0.25">
      <c r="A603" s="54"/>
      <c r="B603" s="54"/>
      <c r="C603" s="54"/>
      <c r="D603" s="54"/>
      <c r="E603" s="3"/>
      <c r="F603" s="3"/>
      <c r="G603" s="3"/>
      <c r="H603" s="3"/>
      <c r="I603" s="25"/>
      <c r="J603" s="26"/>
      <c r="K603" s="26"/>
      <c r="L603" s="26"/>
      <c r="M603" s="26"/>
      <c r="N603" s="26"/>
      <c r="O603" s="26"/>
      <c r="P603" s="26"/>
      <c r="Q603" s="26"/>
      <c r="R603" s="26"/>
      <c r="S603" s="26"/>
      <c r="T603" s="26"/>
      <c r="U603" s="26"/>
      <c r="V603" s="26"/>
      <c r="W603" s="26"/>
      <c r="X603" s="26"/>
      <c r="Y603" s="26"/>
      <c r="Z603" s="26"/>
      <c r="AA603" s="26"/>
      <c r="AB603" s="26"/>
    </row>
    <row r="604" spans="1:28" ht="15.75" customHeight="1" x14ac:dyDescent="0.25">
      <c r="A604" s="54"/>
      <c r="B604" s="54"/>
      <c r="C604" s="54"/>
      <c r="D604" s="54"/>
      <c r="E604" s="3"/>
      <c r="F604" s="3"/>
      <c r="G604" s="3"/>
      <c r="H604" s="3"/>
      <c r="I604" s="25"/>
      <c r="J604" s="26"/>
      <c r="K604" s="26"/>
      <c r="L604" s="26"/>
      <c r="M604" s="26"/>
      <c r="N604" s="26"/>
      <c r="O604" s="26"/>
      <c r="P604" s="26"/>
      <c r="Q604" s="26"/>
      <c r="R604" s="26"/>
      <c r="S604" s="26"/>
      <c r="T604" s="26"/>
      <c r="U604" s="26"/>
      <c r="V604" s="26"/>
      <c r="W604" s="26"/>
      <c r="X604" s="26"/>
      <c r="Y604" s="26"/>
      <c r="Z604" s="26"/>
      <c r="AA604" s="26"/>
      <c r="AB604" s="26"/>
    </row>
    <row r="605" spans="1:28" ht="15.75" customHeight="1" x14ac:dyDescent="0.25">
      <c r="A605" s="54"/>
      <c r="B605" s="54"/>
      <c r="C605" s="54"/>
      <c r="D605" s="54"/>
      <c r="E605" s="3"/>
      <c r="F605" s="3"/>
      <c r="G605" s="3"/>
      <c r="H605" s="3"/>
      <c r="I605" s="25"/>
      <c r="J605" s="26"/>
      <c r="K605" s="26"/>
      <c r="L605" s="26"/>
      <c r="M605" s="26"/>
      <c r="N605" s="26"/>
      <c r="O605" s="26"/>
      <c r="P605" s="26"/>
      <c r="Q605" s="26"/>
      <c r="R605" s="26"/>
      <c r="S605" s="26"/>
      <c r="T605" s="26"/>
      <c r="U605" s="26"/>
      <c r="V605" s="26"/>
      <c r="W605" s="26"/>
      <c r="X605" s="26"/>
      <c r="Y605" s="26"/>
      <c r="Z605" s="26"/>
      <c r="AA605" s="26"/>
      <c r="AB605" s="26"/>
    </row>
    <row r="606" spans="1:28" ht="15.75" customHeight="1" x14ac:dyDescent="0.25">
      <c r="A606" s="54"/>
      <c r="B606" s="54"/>
      <c r="C606" s="54"/>
      <c r="D606" s="54"/>
      <c r="E606" s="3"/>
      <c r="F606" s="3"/>
      <c r="G606" s="3"/>
      <c r="H606" s="3"/>
      <c r="I606" s="25"/>
      <c r="J606" s="26"/>
      <c r="K606" s="26"/>
      <c r="L606" s="26"/>
      <c r="M606" s="26"/>
      <c r="N606" s="26"/>
      <c r="O606" s="26"/>
      <c r="P606" s="26"/>
      <c r="Q606" s="26"/>
      <c r="R606" s="26"/>
      <c r="S606" s="26"/>
      <c r="T606" s="26"/>
      <c r="U606" s="26"/>
      <c r="V606" s="26"/>
      <c r="W606" s="26"/>
      <c r="X606" s="26"/>
      <c r="Y606" s="26"/>
      <c r="Z606" s="26"/>
      <c r="AA606" s="26"/>
      <c r="AB606" s="26"/>
    </row>
    <row r="607" spans="1:28" ht="15.75" customHeight="1" x14ac:dyDescent="0.25">
      <c r="A607" s="54"/>
      <c r="B607" s="54"/>
      <c r="C607" s="54"/>
      <c r="D607" s="54"/>
      <c r="E607" s="3"/>
      <c r="F607" s="3"/>
      <c r="G607" s="3"/>
      <c r="H607" s="3"/>
      <c r="I607" s="25"/>
      <c r="J607" s="26"/>
      <c r="K607" s="26"/>
      <c r="L607" s="26"/>
      <c r="M607" s="26"/>
      <c r="N607" s="26"/>
      <c r="O607" s="26"/>
      <c r="P607" s="26"/>
      <c r="Q607" s="26"/>
      <c r="R607" s="26"/>
      <c r="S607" s="26"/>
      <c r="T607" s="26"/>
      <c r="U607" s="26"/>
      <c r="V607" s="26"/>
      <c r="W607" s="26"/>
      <c r="X607" s="26"/>
      <c r="Y607" s="26"/>
      <c r="Z607" s="26"/>
      <c r="AA607" s="26"/>
      <c r="AB607" s="26"/>
    </row>
    <row r="608" spans="1:28" ht="15.75" customHeight="1" x14ac:dyDescent="0.25">
      <c r="A608" s="54"/>
      <c r="B608" s="54"/>
      <c r="C608" s="54"/>
      <c r="D608" s="54"/>
      <c r="E608" s="3"/>
      <c r="F608" s="3"/>
      <c r="G608" s="3"/>
      <c r="H608" s="3"/>
      <c r="I608" s="25"/>
      <c r="J608" s="26"/>
      <c r="K608" s="26"/>
      <c r="L608" s="26"/>
      <c r="M608" s="26"/>
      <c r="N608" s="26"/>
      <c r="O608" s="26"/>
      <c r="P608" s="26"/>
      <c r="Q608" s="26"/>
      <c r="R608" s="26"/>
      <c r="S608" s="26"/>
      <c r="T608" s="26"/>
      <c r="U608" s="26"/>
      <c r="V608" s="26"/>
      <c r="W608" s="26"/>
      <c r="X608" s="26"/>
      <c r="Y608" s="26"/>
      <c r="Z608" s="26"/>
      <c r="AA608" s="26"/>
      <c r="AB608" s="26"/>
    </row>
    <row r="609" spans="1:28" ht="15.75" customHeight="1" x14ac:dyDescent="0.25">
      <c r="A609" s="54"/>
      <c r="B609" s="54"/>
      <c r="C609" s="54"/>
      <c r="D609" s="54"/>
      <c r="E609" s="3"/>
      <c r="F609" s="3"/>
      <c r="G609" s="3"/>
      <c r="H609" s="3"/>
      <c r="I609" s="25"/>
      <c r="J609" s="26"/>
      <c r="K609" s="26"/>
      <c r="L609" s="26"/>
      <c r="M609" s="26"/>
      <c r="N609" s="26"/>
      <c r="O609" s="26"/>
      <c r="P609" s="26"/>
      <c r="Q609" s="26"/>
      <c r="R609" s="26"/>
      <c r="S609" s="26"/>
      <c r="T609" s="26"/>
      <c r="U609" s="26"/>
      <c r="V609" s="26"/>
      <c r="W609" s="26"/>
      <c r="X609" s="26"/>
      <c r="Y609" s="26"/>
      <c r="Z609" s="26"/>
      <c r="AA609" s="26"/>
      <c r="AB609" s="26"/>
    </row>
    <row r="610" spans="1:28" ht="15.75" customHeight="1" x14ac:dyDescent="0.25">
      <c r="A610" s="54"/>
      <c r="B610" s="54"/>
      <c r="C610" s="54"/>
      <c r="D610" s="54"/>
      <c r="E610" s="3"/>
      <c r="F610" s="3"/>
      <c r="G610" s="3"/>
      <c r="H610" s="3"/>
      <c r="I610" s="25"/>
      <c r="J610" s="26"/>
      <c r="K610" s="26"/>
      <c r="L610" s="26"/>
      <c r="M610" s="26"/>
      <c r="N610" s="26"/>
      <c r="O610" s="26"/>
      <c r="P610" s="26"/>
      <c r="Q610" s="26"/>
      <c r="R610" s="26"/>
      <c r="S610" s="26"/>
      <c r="T610" s="26"/>
      <c r="U610" s="26"/>
      <c r="V610" s="26"/>
      <c r="W610" s="26"/>
      <c r="X610" s="26"/>
      <c r="Y610" s="26"/>
      <c r="Z610" s="26"/>
      <c r="AA610" s="26"/>
      <c r="AB610" s="26"/>
    </row>
    <row r="611" spans="1:28" ht="15.75" customHeight="1" x14ac:dyDescent="0.25">
      <c r="A611" s="54"/>
      <c r="B611" s="54"/>
      <c r="C611" s="54"/>
      <c r="D611" s="54"/>
      <c r="E611" s="3"/>
      <c r="F611" s="3"/>
      <c r="G611" s="3"/>
      <c r="H611" s="3"/>
      <c r="I611" s="25"/>
      <c r="J611" s="26"/>
      <c r="K611" s="26"/>
      <c r="L611" s="26"/>
      <c r="M611" s="26"/>
      <c r="N611" s="26"/>
      <c r="O611" s="26"/>
      <c r="P611" s="26"/>
      <c r="Q611" s="26"/>
      <c r="R611" s="26"/>
      <c r="S611" s="26"/>
      <c r="T611" s="26"/>
      <c r="U611" s="26"/>
      <c r="V611" s="26"/>
      <c r="W611" s="26"/>
      <c r="X611" s="26"/>
      <c r="Y611" s="26"/>
      <c r="Z611" s="26"/>
      <c r="AA611" s="26"/>
      <c r="AB611" s="26"/>
    </row>
    <row r="612" spans="1:28" ht="15.75" customHeight="1" x14ac:dyDescent="0.25">
      <c r="A612" s="54"/>
      <c r="B612" s="54"/>
      <c r="C612" s="54"/>
      <c r="D612" s="54"/>
      <c r="E612" s="3"/>
      <c r="F612" s="3"/>
      <c r="G612" s="3"/>
      <c r="H612" s="3"/>
      <c r="I612" s="25"/>
      <c r="J612" s="26"/>
      <c r="K612" s="26"/>
      <c r="L612" s="26"/>
      <c r="M612" s="26"/>
      <c r="N612" s="26"/>
      <c r="O612" s="26"/>
      <c r="P612" s="26"/>
      <c r="Q612" s="26"/>
      <c r="R612" s="26"/>
      <c r="S612" s="26"/>
      <c r="T612" s="26"/>
      <c r="U612" s="26"/>
      <c r="V612" s="26"/>
      <c r="W612" s="26"/>
      <c r="X612" s="26"/>
      <c r="Y612" s="26"/>
      <c r="Z612" s="26"/>
      <c r="AA612" s="26"/>
      <c r="AB612" s="26"/>
    </row>
    <row r="613" spans="1:28" ht="15.75" customHeight="1" x14ac:dyDescent="0.25">
      <c r="A613" s="54"/>
      <c r="B613" s="54"/>
      <c r="C613" s="54"/>
      <c r="D613" s="54"/>
      <c r="E613" s="3"/>
      <c r="F613" s="3"/>
      <c r="G613" s="3"/>
      <c r="H613" s="3"/>
      <c r="I613" s="25"/>
      <c r="J613" s="26"/>
      <c r="K613" s="26"/>
      <c r="L613" s="26"/>
      <c r="M613" s="26"/>
      <c r="N613" s="26"/>
      <c r="O613" s="26"/>
      <c r="P613" s="26"/>
      <c r="Q613" s="26"/>
      <c r="R613" s="26"/>
      <c r="S613" s="26"/>
      <c r="T613" s="26"/>
      <c r="U613" s="26"/>
      <c r="V613" s="26"/>
      <c r="W613" s="26"/>
      <c r="X613" s="26"/>
      <c r="Y613" s="26"/>
      <c r="Z613" s="26"/>
      <c r="AA613" s="26"/>
      <c r="AB613" s="26"/>
    </row>
    <row r="614" spans="1:28" ht="15.75" customHeight="1" x14ac:dyDescent="0.25">
      <c r="A614" s="54"/>
      <c r="B614" s="54"/>
      <c r="C614" s="54"/>
      <c r="D614" s="54"/>
      <c r="E614" s="3"/>
      <c r="F614" s="3"/>
      <c r="G614" s="3"/>
      <c r="H614" s="3"/>
      <c r="I614" s="25"/>
      <c r="J614" s="26"/>
      <c r="K614" s="26"/>
      <c r="L614" s="26"/>
      <c r="M614" s="26"/>
      <c r="N614" s="26"/>
      <c r="O614" s="26"/>
      <c r="P614" s="26"/>
      <c r="Q614" s="26"/>
      <c r="R614" s="26"/>
      <c r="S614" s="26"/>
      <c r="T614" s="26"/>
      <c r="U614" s="26"/>
      <c r="V614" s="26"/>
      <c r="W614" s="26"/>
      <c r="X614" s="26"/>
      <c r="Y614" s="26"/>
      <c r="Z614" s="26"/>
      <c r="AA614" s="26"/>
      <c r="AB614" s="26"/>
    </row>
    <row r="615" spans="1:28" ht="15.75" customHeight="1" x14ac:dyDescent="0.25">
      <c r="A615" s="54"/>
      <c r="B615" s="54"/>
      <c r="C615" s="54"/>
      <c r="D615" s="54"/>
      <c r="E615" s="3"/>
      <c r="F615" s="3"/>
      <c r="G615" s="3"/>
      <c r="H615" s="3"/>
      <c r="I615" s="25"/>
      <c r="J615" s="26"/>
      <c r="K615" s="26"/>
      <c r="L615" s="26"/>
      <c r="M615" s="26"/>
      <c r="N615" s="26"/>
      <c r="O615" s="26"/>
      <c r="P615" s="26"/>
      <c r="Q615" s="26"/>
      <c r="R615" s="26"/>
      <c r="S615" s="26"/>
      <c r="T615" s="26"/>
      <c r="U615" s="26"/>
      <c r="V615" s="26"/>
      <c r="W615" s="26"/>
      <c r="X615" s="26"/>
      <c r="Y615" s="26"/>
      <c r="Z615" s="26"/>
      <c r="AA615" s="26"/>
      <c r="AB615" s="26"/>
    </row>
    <row r="616" spans="1:28" ht="15.75" customHeight="1" x14ac:dyDescent="0.25">
      <c r="A616" s="54"/>
      <c r="B616" s="54"/>
      <c r="C616" s="54"/>
      <c r="D616" s="54"/>
      <c r="E616" s="3"/>
      <c r="F616" s="3"/>
      <c r="G616" s="3"/>
      <c r="H616" s="3"/>
      <c r="I616" s="25"/>
      <c r="J616" s="26"/>
      <c r="K616" s="26"/>
      <c r="L616" s="26"/>
      <c r="M616" s="26"/>
      <c r="N616" s="26"/>
      <c r="O616" s="26"/>
      <c r="P616" s="26"/>
      <c r="Q616" s="26"/>
      <c r="R616" s="26"/>
      <c r="S616" s="26"/>
      <c r="T616" s="26"/>
      <c r="U616" s="26"/>
      <c r="V616" s="26"/>
      <c r="W616" s="26"/>
      <c r="X616" s="26"/>
      <c r="Y616" s="26"/>
      <c r="Z616" s="26"/>
      <c r="AA616" s="26"/>
      <c r="AB616" s="26"/>
    </row>
    <row r="617" spans="1:28" ht="15.75" customHeight="1" x14ac:dyDescent="0.25">
      <c r="A617" s="54"/>
      <c r="B617" s="54"/>
      <c r="C617" s="54"/>
      <c r="D617" s="54"/>
      <c r="E617" s="3"/>
      <c r="F617" s="3"/>
      <c r="G617" s="3"/>
      <c r="H617" s="3"/>
      <c r="I617" s="25"/>
      <c r="J617" s="26"/>
      <c r="K617" s="26"/>
      <c r="L617" s="26"/>
      <c r="M617" s="26"/>
      <c r="N617" s="26"/>
      <c r="O617" s="26"/>
      <c r="P617" s="26"/>
      <c r="Q617" s="26"/>
      <c r="R617" s="26"/>
      <c r="S617" s="26"/>
      <c r="T617" s="26"/>
      <c r="U617" s="26"/>
      <c r="V617" s="26"/>
      <c r="W617" s="26"/>
      <c r="X617" s="26"/>
      <c r="Y617" s="26"/>
      <c r="Z617" s="26"/>
      <c r="AA617" s="26"/>
      <c r="AB617" s="26"/>
    </row>
    <row r="618" spans="1:28" ht="15.75" customHeight="1" x14ac:dyDescent="0.25">
      <c r="A618" s="54"/>
      <c r="B618" s="54"/>
      <c r="C618" s="54"/>
      <c r="D618" s="54"/>
      <c r="E618" s="3"/>
      <c r="F618" s="3"/>
      <c r="G618" s="3"/>
      <c r="H618" s="3"/>
      <c r="I618" s="25"/>
      <c r="J618" s="26"/>
      <c r="K618" s="26"/>
      <c r="L618" s="26"/>
      <c r="M618" s="26"/>
      <c r="N618" s="26"/>
      <c r="O618" s="26"/>
      <c r="P618" s="26"/>
      <c r="Q618" s="26"/>
      <c r="R618" s="26"/>
      <c r="S618" s="26"/>
      <c r="T618" s="26"/>
      <c r="U618" s="26"/>
      <c r="V618" s="26"/>
      <c r="W618" s="26"/>
      <c r="X618" s="26"/>
      <c r="Y618" s="26"/>
      <c r="Z618" s="26"/>
      <c r="AA618" s="26"/>
      <c r="AB618" s="26"/>
    </row>
    <row r="619" spans="1:28" ht="15.75" customHeight="1" x14ac:dyDescent="0.25">
      <c r="A619" s="54"/>
      <c r="B619" s="54"/>
      <c r="C619" s="54"/>
      <c r="D619" s="54"/>
      <c r="E619" s="3"/>
      <c r="F619" s="3"/>
      <c r="G619" s="3"/>
      <c r="H619" s="3"/>
      <c r="I619" s="25"/>
      <c r="J619" s="26"/>
      <c r="K619" s="26"/>
      <c r="L619" s="26"/>
      <c r="M619" s="26"/>
      <c r="N619" s="26"/>
      <c r="O619" s="26"/>
      <c r="P619" s="26"/>
      <c r="Q619" s="26"/>
      <c r="R619" s="26"/>
      <c r="S619" s="26"/>
      <c r="T619" s="26"/>
      <c r="U619" s="26"/>
      <c r="V619" s="26"/>
      <c r="W619" s="26"/>
      <c r="X619" s="26"/>
      <c r="Y619" s="26"/>
      <c r="Z619" s="26"/>
      <c r="AA619" s="26"/>
      <c r="AB619" s="26"/>
    </row>
    <row r="620" spans="1:28" ht="15.75" customHeight="1" x14ac:dyDescent="0.25">
      <c r="A620" s="54"/>
      <c r="B620" s="54"/>
      <c r="C620" s="54"/>
      <c r="D620" s="54"/>
      <c r="E620" s="3"/>
      <c r="F620" s="3"/>
      <c r="G620" s="3"/>
      <c r="H620" s="3"/>
      <c r="I620" s="25"/>
      <c r="J620" s="26"/>
      <c r="K620" s="26"/>
      <c r="L620" s="26"/>
      <c r="M620" s="26"/>
      <c r="N620" s="26"/>
      <c r="O620" s="26"/>
      <c r="P620" s="26"/>
      <c r="Q620" s="26"/>
      <c r="R620" s="26"/>
      <c r="S620" s="26"/>
      <c r="T620" s="26"/>
      <c r="U620" s="26"/>
      <c r="V620" s="26"/>
      <c r="W620" s="26"/>
      <c r="X620" s="26"/>
      <c r="Y620" s="26"/>
      <c r="Z620" s="26"/>
      <c r="AA620" s="26"/>
      <c r="AB620" s="26"/>
    </row>
    <row r="621" spans="1:28" ht="15.75" customHeight="1" x14ac:dyDescent="0.25">
      <c r="A621" s="54"/>
      <c r="B621" s="54"/>
      <c r="C621" s="54"/>
      <c r="D621" s="54"/>
      <c r="E621" s="3"/>
      <c r="F621" s="3"/>
      <c r="G621" s="3"/>
      <c r="H621" s="3"/>
      <c r="I621" s="25"/>
      <c r="J621" s="26"/>
      <c r="K621" s="26"/>
      <c r="L621" s="26"/>
      <c r="M621" s="26"/>
      <c r="N621" s="26"/>
      <c r="O621" s="26"/>
      <c r="P621" s="26"/>
      <c r="Q621" s="26"/>
      <c r="R621" s="26"/>
      <c r="S621" s="26"/>
      <c r="T621" s="26"/>
      <c r="U621" s="26"/>
      <c r="V621" s="26"/>
      <c r="W621" s="26"/>
      <c r="X621" s="26"/>
      <c r="Y621" s="26"/>
      <c r="Z621" s="26"/>
      <c r="AA621" s="26"/>
      <c r="AB621" s="26"/>
    </row>
    <row r="622" spans="1:28" ht="15.75" customHeight="1" x14ac:dyDescent="0.25">
      <c r="A622" s="54"/>
      <c r="B622" s="54"/>
      <c r="C622" s="54"/>
      <c r="D622" s="54"/>
      <c r="E622" s="3"/>
      <c r="F622" s="3"/>
      <c r="G622" s="3"/>
      <c r="H622" s="3"/>
      <c r="I622" s="25"/>
      <c r="J622" s="26"/>
      <c r="K622" s="26"/>
      <c r="L622" s="26"/>
      <c r="M622" s="26"/>
      <c r="N622" s="26"/>
      <c r="O622" s="26"/>
      <c r="P622" s="26"/>
      <c r="Q622" s="26"/>
      <c r="R622" s="26"/>
      <c r="S622" s="26"/>
      <c r="T622" s="26"/>
      <c r="U622" s="26"/>
      <c r="V622" s="26"/>
      <c r="W622" s="26"/>
      <c r="X622" s="26"/>
      <c r="Y622" s="26"/>
      <c r="Z622" s="26"/>
      <c r="AA622" s="26"/>
      <c r="AB622" s="26"/>
    </row>
    <row r="623" spans="1:28" ht="15.75" customHeight="1" x14ac:dyDescent="0.25">
      <c r="A623" s="54"/>
      <c r="B623" s="54"/>
      <c r="C623" s="54"/>
      <c r="D623" s="54"/>
      <c r="E623" s="3"/>
      <c r="F623" s="3"/>
      <c r="G623" s="3"/>
      <c r="H623" s="3"/>
      <c r="I623" s="25"/>
      <c r="J623" s="26"/>
      <c r="K623" s="26"/>
      <c r="L623" s="26"/>
      <c r="M623" s="26"/>
      <c r="N623" s="26"/>
      <c r="O623" s="26"/>
      <c r="P623" s="26"/>
      <c r="Q623" s="26"/>
      <c r="R623" s="26"/>
      <c r="S623" s="26"/>
      <c r="T623" s="26"/>
      <c r="U623" s="26"/>
      <c r="V623" s="26"/>
      <c r="W623" s="26"/>
      <c r="X623" s="26"/>
      <c r="Y623" s="26"/>
      <c r="Z623" s="26"/>
      <c r="AA623" s="26"/>
      <c r="AB623" s="26"/>
    </row>
    <row r="624" spans="1:28" ht="15.75" customHeight="1" x14ac:dyDescent="0.25">
      <c r="A624" s="54"/>
      <c r="B624" s="54"/>
      <c r="C624" s="54"/>
      <c r="D624" s="54"/>
      <c r="E624" s="3"/>
      <c r="F624" s="3"/>
      <c r="G624" s="3"/>
      <c r="H624" s="3"/>
      <c r="I624" s="25"/>
      <c r="J624" s="26"/>
      <c r="K624" s="26"/>
      <c r="L624" s="26"/>
      <c r="M624" s="26"/>
      <c r="N624" s="26"/>
      <c r="O624" s="26"/>
      <c r="P624" s="26"/>
      <c r="Q624" s="26"/>
      <c r="R624" s="26"/>
      <c r="S624" s="26"/>
      <c r="T624" s="26"/>
      <c r="U624" s="26"/>
      <c r="V624" s="26"/>
      <c r="W624" s="26"/>
      <c r="X624" s="26"/>
      <c r="Y624" s="26"/>
      <c r="Z624" s="26"/>
      <c r="AA624" s="26"/>
      <c r="AB624" s="26"/>
    </row>
    <row r="625" spans="1:28" ht="15.75" customHeight="1" x14ac:dyDescent="0.25">
      <c r="A625" s="54"/>
      <c r="B625" s="54"/>
      <c r="C625" s="54"/>
      <c r="D625" s="54"/>
      <c r="E625" s="3"/>
      <c r="F625" s="3"/>
      <c r="G625" s="3"/>
      <c r="H625" s="3"/>
      <c r="I625" s="25"/>
      <c r="J625" s="26"/>
      <c r="K625" s="26"/>
      <c r="L625" s="26"/>
      <c r="M625" s="26"/>
      <c r="N625" s="26"/>
      <c r="O625" s="26"/>
      <c r="P625" s="26"/>
      <c r="Q625" s="26"/>
      <c r="R625" s="26"/>
      <c r="S625" s="26"/>
      <c r="T625" s="26"/>
      <c r="U625" s="26"/>
      <c r="V625" s="26"/>
      <c r="W625" s="26"/>
      <c r="X625" s="26"/>
      <c r="Y625" s="26"/>
      <c r="Z625" s="26"/>
      <c r="AA625" s="26"/>
      <c r="AB625" s="26"/>
    </row>
    <row r="626" spans="1:28" ht="15.75" customHeight="1" x14ac:dyDescent="0.25">
      <c r="A626" s="54"/>
      <c r="B626" s="54"/>
      <c r="C626" s="54"/>
      <c r="D626" s="54"/>
      <c r="E626" s="3"/>
      <c r="F626" s="3"/>
      <c r="G626" s="3"/>
      <c r="H626" s="3"/>
      <c r="I626" s="25"/>
      <c r="J626" s="26"/>
      <c r="K626" s="26"/>
      <c r="L626" s="26"/>
      <c r="M626" s="26"/>
      <c r="N626" s="26"/>
      <c r="O626" s="26"/>
      <c r="P626" s="26"/>
      <c r="Q626" s="26"/>
      <c r="R626" s="26"/>
      <c r="S626" s="26"/>
      <c r="T626" s="26"/>
      <c r="U626" s="26"/>
      <c r="V626" s="26"/>
      <c r="W626" s="26"/>
      <c r="X626" s="26"/>
      <c r="Y626" s="26"/>
      <c r="Z626" s="26"/>
      <c r="AA626" s="26"/>
      <c r="AB626" s="26"/>
    </row>
    <row r="627" spans="1:28" ht="15.75" customHeight="1" x14ac:dyDescent="0.25">
      <c r="A627" s="54"/>
      <c r="B627" s="54"/>
      <c r="C627" s="54"/>
      <c r="D627" s="54"/>
      <c r="E627" s="3"/>
      <c r="F627" s="3"/>
      <c r="G627" s="3"/>
      <c r="H627" s="3"/>
      <c r="I627" s="25"/>
      <c r="J627" s="26"/>
      <c r="K627" s="26"/>
      <c r="L627" s="26"/>
      <c r="M627" s="26"/>
      <c r="N627" s="26"/>
      <c r="O627" s="26"/>
      <c r="P627" s="26"/>
      <c r="Q627" s="26"/>
      <c r="R627" s="26"/>
      <c r="S627" s="26"/>
      <c r="T627" s="26"/>
      <c r="U627" s="26"/>
      <c r="V627" s="26"/>
      <c r="W627" s="26"/>
      <c r="X627" s="26"/>
      <c r="Y627" s="26"/>
      <c r="Z627" s="26"/>
      <c r="AA627" s="26"/>
      <c r="AB627" s="26"/>
    </row>
    <row r="628" spans="1:28" ht="15.75" customHeight="1" x14ac:dyDescent="0.25">
      <c r="A628" s="54"/>
      <c r="B628" s="54"/>
      <c r="C628" s="54"/>
      <c r="D628" s="54"/>
      <c r="E628" s="3"/>
      <c r="F628" s="3"/>
      <c r="G628" s="3"/>
      <c r="H628" s="3"/>
      <c r="I628" s="25"/>
      <c r="J628" s="26"/>
      <c r="K628" s="26"/>
      <c r="L628" s="26"/>
      <c r="M628" s="26"/>
      <c r="N628" s="26"/>
      <c r="O628" s="26"/>
      <c r="P628" s="26"/>
      <c r="Q628" s="26"/>
      <c r="R628" s="26"/>
      <c r="S628" s="26"/>
      <c r="T628" s="26"/>
      <c r="U628" s="26"/>
      <c r="V628" s="26"/>
      <c r="W628" s="26"/>
      <c r="X628" s="26"/>
      <c r="Y628" s="26"/>
      <c r="Z628" s="26"/>
      <c r="AA628" s="26"/>
      <c r="AB628" s="26"/>
    </row>
    <row r="629" spans="1:28" ht="15.75" customHeight="1" x14ac:dyDescent="0.25">
      <c r="A629" s="54"/>
      <c r="B629" s="54"/>
      <c r="C629" s="54"/>
      <c r="D629" s="54"/>
      <c r="E629" s="3"/>
      <c r="F629" s="3"/>
      <c r="G629" s="3"/>
      <c r="H629" s="3"/>
      <c r="I629" s="25"/>
      <c r="J629" s="26"/>
      <c r="K629" s="26"/>
      <c r="L629" s="26"/>
      <c r="M629" s="26"/>
      <c r="N629" s="26"/>
      <c r="O629" s="26"/>
      <c r="P629" s="26"/>
      <c r="Q629" s="26"/>
      <c r="R629" s="26"/>
      <c r="S629" s="26"/>
      <c r="T629" s="26"/>
      <c r="U629" s="26"/>
      <c r="V629" s="26"/>
      <c r="W629" s="26"/>
      <c r="X629" s="26"/>
      <c r="Y629" s="26"/>
      <c r="Z629" s="26"/>
      <c r="AA629" s="26"/>
      <c r="AB629" s="26"/>
    </row>
    <row r="630" spans="1:28" ht="15.75" customHeight="1" x14ac:dyDescent="0.25">
      <c r="A630" s="54"/>
      <c r="B630" s="54"/>
      <c r="C630" s="54"/>
      <c r="D630" s="54"/>
      <c r="E630" s="3"/>
      <c r="F630" s="3"/>
      <c r="G630" s="3"/>
      <c r="H630" s="3"/>
      <c r="I630" s="25"/>
      <c r="J630" s="26"/>
      <c r="K630" s="26"/>
      <c r="L630" s="26"/>
      <c r="M630" s="26"/>
      <c r="N630" s="26"/>
      <c r="O630" s="26"/>
      <c r="P630" s="26"/>
      <c r="Q630" s="26"/>
      <c r="R630" s="26"/>
      <c r="S630" s="26"/>
      <c r="T630" s="26"/>
      <c r="U630" s="26"/>
      <c r="V630" s="26"/>
      <c r="W630" s="26"/>
      <c r="X630" s="26"/>
      <c r="Y630" s="26"/>
      <c r="Z630" s="26"/>
      <c r="AA630" s="26"/>
      <c r="AB630" s="26"/>
    </row>
    <row r="631" spans="1:28" ht="15.75" customHeight="1" x14ac:dyDescent="0.25">
      <c r="A631" s="54"/>
      <c r="B631" s="54"/>
      <c r="C631" s="54"/>
      <c r="D631" s="54"/>
      <c r="E631" s="3"/>
      <c r="F631" s="3"/>
      <c r="G631" s="3"/>
      <c r="H631" s="3"/>
      <c r="I631" s="25"/>
      <c r="J631" s="26"/>
      <c r="K631" s="26"/>
      <c r="L631" s="26"/>
      <c r="M631" s="26"/>
      <c r="N631" s="26"/>
      <c r="O631" s="26"/>
      <c r="P631" s="26"/>
      <c r="Q631" s="26"/>
      <c r="R631" s="26"/>
      <c r="S631" s="26"/>
      <c r="T631" s="26"/>
      <c r="U631" s="26"/>
      <c r="V631" s="26"/>
      <c r="W631" s="26"/>
      <c r="X631" s="26"/>
      <c r="Y631" s="26"/>
      <c r="Z631" s="26"/>
      <c r="AA631" s="26"/>
      <c r="AB631" s="26"/>
    </row>
    <row r="632" spans="1:28" ht="15.75" customHeight="1" x14ac:dyDescent="0.25">
      <c r="A632" s="54"/>
      <c r="B632" s="54"/>
      <c r="C632" s="54"/>
      <c r="D632" s="54"/>
      <c r="E632" s="3"/>
      <c r="F632" s="3"/>
      <c r="G632" s="3"/>
      <c r="H632" s="3"/>
      <c r="I632" s="25"/>
      <c r="J632" s="26"/>
      <c r="K632" s="26"/>
      <c r="L632" s="26"/>
      <c r="M632" s="26"/>
      <c r="N632" s="26"/>
      <c r="O632" s="26"/>
      <c r="P632" s="26"/>
      <c r="Q632" s="26"/>
      <c r="R632" s="26"/>
      <c r="S632" s="26"/>
      <c r="T632" s="26"/>
      <c r="U632" s="26"/>
      <c r="V632" s="26"/>
      <c r="W632" s="26"/>
      <c r="X632" s="26"/>
      <c r="Y632" s="26"/>
      <c r="Z632" s="26"/>
      <c r="AA632" s="26"/>
      <c r="AB632" s="26"/>
    </row>
    <row r="633" spans="1:28" ht="15.75" customHeight="1" x14ac:dyDescent="0.25">
      <c r="A633" s="54"/>
      <c r="B633" s="54"/>
      <c r="C633" s="54"/>
      <c r="D633" s="54"/>
      <c r="E633" s="3"/>
      <c r="F633" s="3"/>
      <c r="G633" s="3"/>
      <c r="H633" s="3"/>
      <c r="I633" s="25"/>
      <c r="J633" s="26"/>
      <c r="K633" s="26"/>
      <c r="L633" s="26"/>
      <c r="M633" s="26"/>
      <c r="N633" s="26"/>
      <c r="O633" s="26"/>
      <c r="P633" s="26"/>
      <c r="Q633" s="26"/>
      <c r="R633" s="26"/>
      <c r="S633" s="26"/>
      <c r="T633" s="26"/>
      <c r="U633" s="26"/>
      <c r="V633" s="26"/>
      <c r="W633" s="26"/>
      <c r="X633" s="26"/>
      <c r="Y633" s="26"/>
      <c r="Z633" s="26"/>
      <c r="AA633" s="26"/>
      <c r="AB633" s="26"/>
    </row>
    <row r="634" spans="1:28" ht="15.75" customHeight="1" x14ac:dyDescent="0.25">
      <c r="A634" s="54"/>
      <c r="B634" s="54"/>
      <c r="C634" s="54"/>
      <c r="D634" s="54"/>
      <c r="E634" s="3"/>
      <c r="F634" s="3"/>
      <c r="G634" s="3"/>
      <c r="H634" s="3"/>
      <c r="I634" s="25"/>
      <c r="J634" s="26"/>
      <c r="K634" s="26"/>
      <c r="L634" s="26"/>
      <c r="M634" s="26"/>
      <c r="N634" s="26"/>
      <c r="O634" s="26"/>
      <c r="P634" s="26"/>
      <c r="Q634" s="26"/>
      <c r="R634" s="26"/>
      <c r="S634" s="26"/>
      <c r="T634" s="26"/>
      <c r="U634" s="26"/>
      <c r="V634" s="26"/>
      <c r="W634" s="26"/>
      <c r="X634" s="26"/>
      <c r="Y634" s="26"/>
      <c r="Z634" s="26"/>
      <c r="AA634" s="26"/>
      <c r="AB634" s="26"/>
    </row>
    <row r="635" spans="1:28" ht="15.75" customHeight="1" x14ac:dyDescent="0.25">
      <c r="A635" s="54"/>
      <c r="B635" s="54"/>
      <c r="C635" s="54"/>
      <c r="D635" s="54"/>
      <c r="E635" s="3"/>
      <c r="F635" s="3"/>
      <c r="G635" s="3"/>
      <c r="H635" s="3"/>
      <c r="I635" s="25"/>
      <c r="J635" s="26"/>
      <c r="K635" s="26"/>
      <c r="L635" s="26"/>
      <c r="M635" s="26"/>
      <c r="N635" s="26"/>
      <c r="O635" s="26"/>
      <c r="P635" s="26"/>
      <c r="Q635" s="26"/>
      <c r="R635" s="26"/>
      <c r="S635" s="26"/>
      <c r="T635" s="26"/>
      <c r="U635" s="26"/>
      <c r="V635" s="26"/>
      <c r="W635" s="26"/>
      <c r="X635" s="26"/>
      <c r="Y635" s="26"/>
      <c r="Z635" s="26"/>
      <c r="AA635" s="26"/>
      <c r="AB635" s="26"/>
    </row>
    <row r="636" spans="1:28" ht="15.75" customHeight="1" x14ac:dyDescent="0.25">
      <c r="A636" s="54"/>
      <c r="B636" s="54"/>
      <c r="C636" s="54"/>
      <c r="D636" s="54"/>
      <c r="E636" s="3"/>
      <c r="F636" s="3"/>
      <c r="G636" s="3"/>
      <c r="H636" s="3"/>
      <c r="I636" s="25"/>
      <c r="J636" s="26"/>
      <c r="K636" s="26"/>
      <c r="L636" s="26"/>
      <c r="M636" s="26"/>
      <c r="N636" s="26"/>
      <c r="O636" s="26"/>
      <c r="P636" s="26"/>
      <c r="Q636" s="26"/>
      <c r="R636" s="26"/>
      <c r="S636" s="26"/>
      <c r="T636" s="26"/>
      <c r="U636" s="26"/>
      <c r="V636" s="26"/>
      <c r="W636" s="26"/>
      <c r="X636" s="26"/>
      <c r="Y636" s="26"/>
      <c r="Z636" s="26"/>
      <c r="AA636" s="26"/>
      <c r="AB636" s="26"/>
    </row>
    <row r="637" spans="1:28" ht="15.75" customHeight="1" x14ac:dyDescent="0.25">
      <c r="A637" s="54"/>
      <c r="B637" s="54"/>
      <c r="C637" s="54"/>
      <c r="D637" s="54"/>
      <c r="E637" s="3"/>
      <c r="F637" s="3"/>
      <c r="G637" s="3"/>
      <c r="H637" s="3"/>
      <c r="I637" s="25"/>
      <c r="J637" s="26"/>
      <c r="K637" s="26"/>
      <c r="L637" s="26"/>
      <c r="M637" s="26"/>
      <c r="N637" s="26"/>
      <c r="O637" s="26"/>
      <c r="P637" s="26"/>
      <c r="Q637" s="26"/>
      <c r="R637" s="26"/>
      <c r="S637" s="26"/>
      <c r="T637" s="26"/>
      <c r="U637" s="26"/>
      <c r="V637" s="26"/>
      <c r="W637" s="26"/>
      <c r="X637" s="26"/>
      <c r="Y637" s="26"/>
      <c r="Z637" s="26"/>
      <c r="AA637" s="26"/>
      <c r="AB637" s="26"/>
    </row>
    <row r="638" spans="1:28" ht="15.75" customHeight="1" x14ac:dyDescent="0.25">
      <c r="A638" s="54"/>
      <c r="B638" s="54"/>
      <c r="C638" s="54"/>
      <c r="D638" s="54"/>
      <c r="E638" s="3"/>
      <c r="F638" s="3"/>
      <c r="G638" s="3"/>
      <c r="H638" s="3"/>
      <c r="I638" s="25"/>
      <c r="J638" s="26"/>
      <c r="K638" s="26"/>
      <c r="L638" s="26"/>
      <c r="M638" s="26"/>
      <c r="N638" s="26"/>
      <c r="O638" s="26"/>
      <c r="P638" s="26"/>
      <c r="Q638" s="26"/>
      <c r="R638" s="26"/>
      <c r="S638" s="26"/>
      <c r="T638" s="26"/>
      <c r="U638" s="26"/>
      <c r="V638" s="26"/>
      <c r="W638" s="26"/>
      <c r="X638" s="26"/>
      <c r="Y638" s="26"/>
      <c r="Z638" s="26"/>
      <c r="AA638" s="26"/>
      <c r="AB638" s="26"/>
    </row>
    <row r="639" spans="1:28" ht="15.75" customHeight="1" x14ac:dyDescent="0.25">
      <c r="A639" s="54"/>
      <c r="B639" s="54"/>
      <c r="C639" s="54"/>
      <c r="D639" s="54"/>
      <c r="E639" s="3"/>
      <c r="F639" s="3"/>
      <c r="G639" s="3"/>
      <c r="H639" s="3"/>
      <c r="I639" s="25"/>
      <c r="J639" s="26"/>
      <c r="K639" s="26"/>
      <c r="L639" s="26"/>
      <c r="M639" s="26"/>
      <c r="N639" s="26"/>
      <c r="O639" s="26"/>
      <c r="P639" s="26"/>
      <c r="Q639" s="26"/>
      <c r="R639" s="26"/>
      <c r="S639" s="26"/>
      <c r="T639" s="26"/>
      <c r="U639" s="26"/>
      <c r="V639" s="26"/>
      <c r="W639" s="26"/>
      <c r="X639" s="26"/>
      <c r="Y639" s="26"/>
      <c r="Z639" s="26"/>
      <c r="AA639" s="26"/>
      <c r="AB639" s="26"/>
    </row>
    <row r="640" spans="1:28" ht="15.75" customHeight="1" x14ac:dyDescent="0.25">
      <c r="A640" s="54"/>
      <c r="B640" s="54"/>
      <c r="C640" s="54"/>
      <c r="D640" s="54"/>
      <c r="E640" s="3"/>
      <c r="F640" s="3"/>
      <c r="G640" s="3"/>
      <c r="H640" s="3"/>
      <c r="I640" s="25"/>
      <c r="J640" s="26"/>
      <c r="K640" s="26"/>
      <c r="L640" s="26"/>
      <c r="M640" s="26"/>
      <c r="N640" s="26"/>
      <c r="O640" s="26"/>
      <c r="P640" s="26"/>
      <c r="Q640" s="26"/>
      <c r="R640" s="26"/>
      <c r="S640" s="26"/>
      <c r="T640" s="26"/>
      <c r="U640" s="26"/>
      <c r="V640" s="26"/>
      <c r="W640" s="26"/>
      <c r="X640" s="26"/>
      <c r="Y640" s="26"/>
      <c r="Z640" s="26"/>
      <c r="AA640" s="26"/>
      <c r="AB640" s="26"/>
    </row>
    <row r="641" spans="1:28" ht="15.75" customHeight="1" x14ac:dyDescent="0.25">
      <c r="A641" s="54"/>
      <c r="B641" s="54"/>
      <c r="C641" s="54"/>
      <c r="D641" s="54"/>
      <c r="E641" s="3"/>
      <c r="F641" s="3"/>
      <c r="G641" s="3"/>
      <c r="H641" s="3"/>
      <c r="I641" s="25"/>
      <c r="J641" s="26"/>
      <c r="K641" s="26"/>
      <c r="L641" s="26"/>
      <c r="M641" s="26"/>
      <c r="N641" s="26"/>
      <c r="O641" s="26"/>
      <c r="P641" s="26"/>
      <c r="Q641" s="26"/>
      <c r="R641" s="26"/>
      <c r="S641" s="26"/>
      <c r="T641" s="26"/>
      <c r="U641" s="26"/>
      <c r="V641" s="26"/>
      <c r="W641" s="26"/>
      <c r="X641" s="26"/>
      <c r="Y641" s="26"/>
      <c r="Z641" s="26"/>
      <c r="AA641" s="26"/>
      <c r="AB641" s="26"/>
    </row>
    <row r="642" spans="1:28" ht="15.75" customHeight="1" x14ac:dyDescent="0.25">
      <c r="A642" s="54"/>
      <c r="B642" s="54"/>
      <c r="C642" s="54"/>
      <c r="D642" s="54"/>
      <c r="E642" s="3"/>
      <c r="F642" s="3"/>
      <c r="G642" s="3"/>
      <c r="H642" s="3"/>
      <c r="I642" s="25"/>
      <c r="J642" s="26"/>
      <c r="K642" s="26"/>
      <c r="L642" s="26"/>
      <c r="M642" s="26"/>
      <c r="N642" s="26"/>
      <c r="O642" s="26"/>
      <c r="P642" s="26"/>
      <c r="Q642" s="26"/>
      <c r="R642" s="26"/>
      <c r="S642" s="26"/>
      <c r="T642" s="26"/>
      <c r="U642" s="26"/>
      <c r="V642" s="26"/>
      <c r="W642" s="26"/>
      <c r="X642" s="26"/>
      <c r="Y642" s="26"/>
      <c r="Z642" s="26"/>
      <c r="AA642" s="26"/>
      <c r="AB642" s="26"/>
    </row>
    <row r="643" spans="1:28" ht="15.75" customHeight="1" x14ac:dyDescent="0.25">
      <c r="A643" s="54"/>
      <c r="B643" s="54"/>
      <c r="C643" s="54"/>
      <c r="D643" s="54"/>
      <c r="E643" s="3"/>
      <c r="F643" s="3"/>
      <c r="G643" s="3"/>
      <c r="H643" s="3"/>
      <c r="I643" s="25"/>
      <c r="J643" s="26"/>
      <c r="K643" s="26"/>
      <c r="L643" s="26"/>
      <c r="M643" s="26"/>
      <c r="N643" s="26"/>
      <c r="O643" s="26"/>
      <c r="P643" s="26"/>
      <c r="Q643" s="26"/>
      <c r="R643" s="26"/>
      <c r="S643" s="26"/>
      <c r="T643" s="26"/>
      <c r="U643" s="26"/>
      <c r="V643" s="26"/>
      <c r="W643" s="26"/>
      <c r="X643" s="26"/>
      <c r="Y643" s="26"/>
      <c r="Z643" s="26"/>
      <c r="AA643" s="26"/>
      <c r="AB643" s="26"/>
    </row>
    <row r="644" spans="1:28" ht="15.75" customHeight="1" x14ac:dyDescent="0.25">
      <c r="A644" s="54"/>
      <c r="B644" s="54"/>
      <c r="C644" s="54"/>
      <c r="D644" s="54"/>
      <c r="E644" s="3"/>
      <c r="F644" s="3"/>
      <c r="G644" s="3"/>
      <c r="H644" s="3"/>
      <c r="I644" s="25"/>
      <c r="J644" s="26"/>
      <c r="K644" s="26"/>
      <c r="L644" s="26"/>
      <c r="M644" s="26"/>
      <c r="N644" s="26"/>
      <c r="O644" s="26"/>
      <c r="P644" s="26"/>
      <c r="Q644" s="26"/>
      <c r="R644" s="26"/>
      <c r="S644" s="26"/>
      <c r="T644" s="26"/>
      <c r="U644" s="26"/>
      <c r="V644" s="26"/>
      <c r="W644" s="26"/>
      <c r="X644" s="26"/>
      <c r="Y644" s="26"/>
      <c r="Z644" s="26"/>
      <c r="AA644" s="26"/>
      <c r="AB644" s="26"/>
    </row>
    <row r="645" spans="1:28" ht="15.75" customHeight="1" x14ac:dyDescent="0.25">
      <c r="A645" s="54"/>
      <c r="B645" s="54"/>
      <c r="C645" s="54"/>
      <c r="D645" s="54"/>
      <c r="E645" s="3"/>
      <c r="F645" s="3"/>
      <c r="G645" s="3"/>
      <c r="H645" s="3"/>
      <c r="I645" s="25"/>
      <c r="J645" s="26"/>
      <c r="K645" s="26"/>
      <c r="L645" s="26"/>
      <c r="M645" s="26"/>
      <c r="N645" s="26"/>
      <c r="O645" s="26"/>
      <c r="P645" s="26"/>
      <c r="Q645" s="26"/>
      <c r="R645" s="26"/>
      <c r="S645" s="26"/>
      <c r="T645" s="26"/>
      <c r="U645" s="26"/>
      <c r="V645" s="26"/>
      <c r="W645" s="26"/>
      <c r="X645" s="26"/>
      <c r="Y645" s="26"/>
      <c r="Z645" s="26"/>
      <c r="AA645" s="26"/>
      <c r="AB645" s="26"/>
    </row>
    <row r="646" spans="1:28" ht="15.75" customHeight="1" x14ac:dyDescent="0.25">
      <c r="A646" s="54"/>
      <c r="B646" s="54"/>
      <c r="C646" s="54"/>
      <c r="D646" s="54"/>
      <c r="E646" s="3"/>
      <c r="F646" s="3"/>
      <c r="G646" s="3"/>
      <c r="H646" s="3"/>
      <c r="I646" s="25"/>
      <c r="J646" s="26"/>
      <c r="K646" s="26"/>
      <c r="L646" s="26"/>
      <c r="M646" s="26"/>
      <c r="N646" s="26"/>
      <c r="O646" s="26"/>
      <c r="P646" s="26"/>
      <c r="Q646" s="26"/>
      <c r="R646" s="26"/>
      <c r="S646" s="26"/>
      <c r="T646" s="26"/>
      <c r="U646" s="26"/>
      <c r="V646" s="26"/>
      <c r="W646" s="26"/>
      <c r="X646" s="26"/>
      <c r="Y646" s="26"/>
      <c r="Z646" s="26"/>
      <c r="AA646" s="26"/>
      <c r="AB646" s="26"/>
    </row>
    <row r="647" spans="1:28" ht="15.75" customHeight="1" x14ac:dyDescent="0.25">
      <c r="A647" s="54"/>
      <c r="B647" s="54"/>
      <c r="C647" s="54"/>
      <c r="D647" s="54"/>
      <c r="E647" s="3"/>
      <c r="F647" s="3"/>
      <c r="G647" s="3"/>
      <c r="H647" s="3"/>
      <c r="I647" s="25"/>
      <c r="J647" s="26"/>
      <c r="K647" s="26"/>
      <c r="L647" s="26"/>
      <c r="M647" s="26"/>
      <c r="N647" s="26"/>
      <c r="O647" s="26"/>
      <c r="P647" s="26"/>
      <c r="Q647" s="26"/>
      <c r="R647" s="26"/>
      <c r="S647" s="26"/>
      <c r="T647" s="26"/>
      <c r="U647" s="26"/>
      <c r="V647" s="26"/>
      <c r="W647" s="26"/>
      <c r="X647" s="26"/>
      <c r="Y647" s="26"/>
      <c r="Z647" s="26"/>
      <c r="AA647" s="26"/>
      <c r="AB647" s="26"/>
    </row>
    <row r="648" spans="1:28" ht="15.75" customHeight="1" x14ac:dyDescent="0.25">
      <c r="A648" s="54"/>
      <c r="B648" s="54"/>
      <c r="C648" s="54"/>
      <c r="D648" s="54"/>
      <c r="E648" s="3"/>
      <c r="F648" s="3"/>
      <c r="G648" s="3"/>
      <c r="H648" s="3"/>
      <c r="I648" s="25"/>
      <c r="J648" s="26"/>
      <c r="K648" s="26"/>
      <c r="L648" s="26"/>
      <c r="M648" s="26"/>
      <c r="N648" s="26"/>
      <c r="O648" s="26"/>
      <c r="P648" s="26"/>
      <c r="Q648" s="26"/>
      <c r="R648" s="26"/>
      <c r="S648" s="26"/>
      <c r="T648" s="26"/>
      <c r="U648" s="26"/>
      <c r="V648" s="26"/>
      <c r="W648" s="26"/>
      <c r="X648" s="26"/>
      <c r="Y648" s="26"/>
      <c r="Z648" s="26"/>
      <c r="AA648" s="26"/>
      <c r="AB648" s="26"/>
    </row>
    <row r="649" spans="1:28" ht="15.75" customHeight="1" x14ac:dyDescent="0.25">
      <c r="A649" s="54"/>
      <c r="B649" s="54"/>
      <c r="C649" s="54"/>
      <c r="D649" s="54"/>
      <c r="E649" s="3"/>
      <c r="F649" s="3"/>
      <c r="G649" s="3"/>
      <c r="H649" s="3"/>
      <c r="I649" s="25"/>
      <c r="J649" s="26"/>
      <c r="K649" s="26"/>
      <c r="L649" s="26"/>
      <c r="M649" s="26"/>
      <c r="N649" s="26"/>
      <c r="O649" s="26"/>
      <c r="P649" s="26"/>
      <c r="Q649" s="26"/>
      <c r="R649" s="26"/>
      <c r="S649" s="26"/>
      <c r="T649" s="26"/>
      <c r="U649" s="26"/>
      <c r="V649" s="26"/>
      <c r="W649" s="26"/>
      <c r="X649" s="26"/>
      <c r="Y649" s="26"/>
      <c r="Z649" s="26"/>
      <c r="AA649" s="26"/>
      <c r="AB649" s="26"/>
    </row>
    <row r="650" spans="1:28" ht="15.75" customHeight="1" x14ac:dyDescent="0.25">
      <c r="A650" s="54"/>
      <c r="B650" s="54"/>
      <c r="C650" s="54"/>
      <c r="D650" s="54"/>
      <c r="E650" s="3"/>
      <c r="F650" s="3"/>
      <c r="G650" s="3"/>
      <c r="H650" s="3"/>
      <c r="I650" s="25"/>
      <c r="J650" s="26"/>
      <c r="K650" s="26"/>
      <c r="L650" s="26"/>
      <c r="M650" s="26"/>
      <c r="N650" s="26"/>
      <c r="O650" s="26"/>
      <c r="P650" s="26"/>
      <c r="Q650" s="26"/>
      <c r="R650" s="26"/>
      <c r="S650" s="26"/>
      <c r="T650" s="26"/>
      <c r="U650" s="26"/>
      <c r="V650" s="26"/>
      <c r="W650" s="26"/>
      <c r="X650" s="26"/>
      <c r="Y650" s="26"/>
      <c r="Z650" s="26"/>
      <c r="AA650" s="26"/>
      <c r="AB650" s="26"/>
    </row>
    <row r="651" spans="1:28" ht="15.75" customHeight="1" x14ac:dyDescent="0.25">
      <c r="A651" s="54"/>
      <c r="B651" s="54"/>
      <c r="C651" s="54"/>
      <c r="D651" s="54"/>
      <c r="E651" s="3"/>
      <c r="F651" s="3"/>
      <c r="G651" s="3"/>
      <c r="H651" s="3"/>
      <c r="I651" s="25"/>
      <c r="J651" s="26"/>
      <c r="K651" s="26"/>
      <c r="L651" s="26"/>
      <c r="M651" s="26"/>
      <c r="N651" s="26"/>
      <c r="O651" s="26"/>
      <c r="P651" s="26"/>
      <c r="Q651" s="26"/>
      <c r="R651" s="26"/>
      <c r="S651" s="26"/>
      <c r="T651" s="26"/>
      <c r="U651" s="26"/>
      <c r="V651" s="26"/>
      <c r="W651" s="26"/>
      <c r="X651" s="26"/>
      <c r="Y651" s="26"/>
      <c r="Z651" s="26"/>
      <c r="AA651" s="26"/>
      <c r="AB651" s="26"/>
    </row>
    <row r="652" spans="1:28" ht="15.75" customHeight="1" x14ac:dyDescent="0.25">
      <c r="A652" s="54"/>
      <c r="B652" s="54"/>
      <c r="C652" s="54"/>
      <c r="D652" s="54"/>
      <c r="E652" s="3"/>
      <c r="F652" s="3"/>
      <c r="G652" s="3"/>
      <c r="H652" s="3"/>
      <c r="I652" s="25"/>
      <c r="J652" s="26"/>
      <c r="K652" s="26"/>
      <c r="L652" s="26"/>
      <c r="M652" s="26"/>
      <c r="N652" s="26"/>
      <c r="O652" s="26"/>
      <c r="P652" s="26"/>
      <c r="Q652" s="26"/>
      <c r="R652" s="26"/>
      <c r="S652" s="26"/>
      <c r="T652" s="26"/>
      <c r="U652" s="26"/>
      <c r="V652" s="26"/>
      <c r="W652" s="26"/>
      <c r="X652" s="26"/>
      <c r="Y652" s="26"/>
      <c r="Z652" s="26"/>
      <c r="AA652" s="26"/>
      <c r="AB652" s="26"/>
    </row>
    <row r="653" spans="1:28" ht="15.75" customHeight="1" x14ac:dyDescent="0.25">
      <c r="A653" s="54"/>
      <c r="B653" s="54"/>
      <c r="C653" s="54"/>
      <c r="D653" s="54"/>
      <c r="E653" s="3"/>
      <c r="F653" s="3"/>
      <c r="G653" s="3"/>
      <c r="H653" s="3"/>
      <c r="I653" s="25"/>
      <c r="J653" s="26"/>
      <c r="K653" s="26"/>
      <c r="L653" s="26"/>
      <c r="M653" s="26"/>
      <c r="N653" s="26"/>
      <c r="O653" s="26"/>
      <c r="P653" s="26"/>
      <c r="Q653" s="26"/>
      <c r="R653" s="26"/>
      <c r="S653" s="26"/>
      <c r="T653" s="26"/>
      <c r="U653" s="26"/>
      <c r="V653" s="26"/>
      <c r="W653" s="26"/>
      <c r="X653" s="26"/>
      <c r="Y653" s="26"/>
      <c r="Z653" s="26"/>
      <c r="AA653" s="26"/>
      <c r="AB653" s="26"/>
    </row>
    <row r="654" spans="1:28" ht="15.75" customHeight="1" x14ac:dyDescent="0.25">
      <c r="A654" s="54"/>
      <c r="B654" s="54"/>
      <c r="C654" s="54"/>
      <c r="D654" s="54"/>
      <c r="E654" s="3"/>
      <c r="F654" s="3"/>
      <c r="G654" s="3"/>
      <c r="H654" s="3"/>
      <c r="I654" s="25"/>
      <c r="J654" s="26"/>
      <c r="K654" s="26"/>
      <c r="L654" s="26"/>
      <c r="M654" s="26"/>
      <c r="N654" s="26"/>
      <c r="O654" s="26"/>
      <c r="P654" s="26"/>
      <c r="Q654" s="26"/>
      <c r="R654" s="26"/>
      <c r="S654" s="26"/>
      <c r="T654" s="26"/>
      <c r="U654" s="26"/>
      <c r="V654" s="26"/>
      <c r="W654" s="26"/>
      <c r="X654" s="26"/>
      <c r="Y654" s="26"/>
      <c r="Z654" s="26"/>
      <c r="AA654" s="26"/>
      <c r="AB654" s="26"/>
    </row>
    <row r="655" spans="1:28" ht="15.75" customHeight="1" x14ac:dyDescent="0.25">
      <c r="A655" s="54"/>
      <c r="B655" s="54"/>
      <c r="C655" s="54"/>
      <c r="D655" s="54"/>
      <c r="E655" s="3"/>
      <c r="F655" s="3"/>
      <c r="G655" s="3"/>
      <c r="H655" s="3"/>
      <c r="I655" s="25"/>
      <c r="J655" s="26"/>
      <c r="K655" s="26"/>
      <c r="L655" s="26"/>
      <c r="M655" s="26"/>
      <c r="N655" s="26"/>
      <c r="O655" s="26"/>
      <c r="P655" s="26"/>
      <c r="Q655" s="26"/>
      <c r="R655" s="26"/>
      <c r="S655" s="26"/>
      <c r="T655" s="26"/>
      <c r="U655" s="26"/>
      <c r="V655" s="26"/>
      <c r="W655" s="26"/>
      <c r="X655" s="26"/>
      <c r="Y655" s="26"/>
      <c r="Z655" s="26"/>
      <c r="AA655" s="26"/>
      <c r="AB655" s="26"/>
    </row>
    <row r="656" spans="1:28" ht="15.75" customHeight="1" x14ac:dyDescent="0.25">
      <c r="A656" s="54"/>
      <c r="B656" s="54"/>
      <c r="C656" s="54"/>
      <c r="D656" s="54"/>
      <c r="E656" s="3"/>
      <c r="F656" s="3"/>
      <c r="G656" s="3"/>
      <c r="H656" s="3"/>
      <c r="I656" s="25"/>
      <c r="J656" s="26"/>
      <c r="K656" s="26"/>
      <c r="L656" s="26"/>
      <c r="M656" s="26"/>
      <c r="N656" s="26"/>
      <c r="O656" s="26"/>
      <c r="P656" s="26"/>
      <c r="Q656" s="26"/>
      <c r="R656" s="26"/>
      <c r="S656" s="26"/>
      <c r="T656" s="26"/>
      <c r="U656" s="26"/>
      <c r="V656" s="26"/>
      <c r="W656" s="26"/>
      <c r="X656" s="26"/>
      <c r="Y656" s="26"/>
      <c r="Z656" s="26"/>
      <c r="AA656" s="26"/>
      <c r="AB656" s="26"/>
    </row>
    <row r="657" spans="1:28" ht="15.75" customHeight="1" x14ac:dyDescent="0.25">
      <c r="A657" s="54"/>
      <c r="B657" s="54"/>
      <c r="C657" s="54"/>
      <c r="D657" s="54"/>
      <c r="E657" s="3"/>
      <c r="F657" s="3"/>
      <c r="G657" s="3"/>
      <c r="H657" s="3"/>
      <c r="I657" s="25"/>
      <c r="J657" s="26"/>
      <c r="K657" s="26"/>
      <c r="L657" s="26"/>
      <c r="M657" s="26"/>
      <c r="N657" s="26"/>
      <c r="O657" s="26"/>
      <c r="P657" s="26"/>
      <c r="Q657" s="26"/>
      <c r="R657" s="26"/>
      <c r="S657" s="26"/>
      <c r="T657" s="26"/>
      <c r="U657" s="26"/>
      <c r="V657" s="26"/>
      <c r="W657" s="26"/>
      <c r="X657" s="26"/>
      <c r="Y657" s="26"/>
      <c r="Z657" s="26"/>
      <c r="AA657" s="26"/>
      <c r="AB657" s="26"/>
    </row>
    <row r="658" spans="1:28" ht="15.75" customHeight="1" x14ac:dyDescent="0.25">
      <c r="A658" s="54"/>
      <c r="B658" s="54"/>
      <c r="C658" s="54"/>
      <c r="D658" s="54"/>
      <c r="E658" s="3"/>
      <c r="F658" s="3"/>
      <c r="G658" s="3"/>
      <c r="H658" s="3"/>
      <c r="I658" s="25"/>
      <c r="J658" s="26"/>
      <c r="K658" s="26"/>
      <c r="L658" s="26"/>
      <c r="M658" s="26"/>
      <c r="N658" s="26"/>
      <c r="O658" s="26"/>
      <c r="P658" s="26"/>
      <c r="Q658" s="26"/>
      <c r="R658" s="26"/>
      <c r="S658" s="26"/>
      <c r="T658" s="26"/>
      <c r="U658" s="26"/>
      <c r="V658" s="26"/>
      <c r="W658" s="26"/>
      <c r="X658" s="26"/>
      <c r="Y658" s="26"/>
      <c r="Z658" s="26"/>
      <c r="AA658" s="26"/>
      <c r="AB658" s="26"/>
    </row>
    <row r="659" spans="1:28" ht="15.75" customHeight="1" x14ac:dyDescent="0.25">
      <c r="A659" s="54"/>
      <c r="B659" s="54"/>
      <c r="C659" s="54"/>
      <c r="D659" s="54"/>
      <c r="E659" s="3"/>
      <c r="F659" s="3"/>
      <c r="G659" s="3"/>
      <c r="H659" s="3"/>
      <c r="I659" s="25"/>
      <c r="J659" s="26"/>
      <c r="K659" s="26"/>
      <c r="L659" s="26"/>
      <c r="M659" s="26"/>
      <c r="N659" s="26"/>
      <c r="O659" s="26"/>
      <c r="P659" s="26"/>
      <c r="Q659" s="26"/>
      <c r="R659" s="26"/>
      <c r="S659" s="26"/>
      <c r="T659" s="26"/>
      <c r="U659" s="26"/>
      <c r="V659" s="26"/>
      <c r="W659" s="26"/>
      <c r="X659" s="26"/>
      <c r="Y659" s="26"/>
      <c r="Z659" s="26"/>
      <c r="AA659" s="26"/>
      <c r="AB659" s="26"/>
    </row>
    <row r="660" spans="1:28" ht="15.75" customHeight="1" x14ac:dyDescent="0.25">
      <c r="A660" s="54"/>
      <c r="B660" s="54"/>
      <c r="C660" s="54"/>
      <c r="D660" s="54"/>
      <c r="E660" s="3"/>
      <c r="F660" s="3"/>
      <c r="G660" s="3"/>
      <c r="H660" s="3"/>
      <c r="I660" s="25"/>
      <c r="J660" s="26"/>
      <c r="K660" s="26"/>
      <c r="L660" s="26"/>
      <c r="M660" s="26"/>
      <c r="N660" s="26"/>
      <c r="O660" s="26"/>
      <c r="P660" s="26"/>
      <c r="Q660" s="26"/>
      <c r="R660" s="26"/>
      <c r="S660" s="26"/>
      <c r="T660" s="26"/>
      <c r="U660" s="26"/>
      <c r="V660" s="26"/>
      <c r="W660" s="26"/>
      <c r="X660" s="26"/>
      <c r="Y660" s="26"/>
      <c r="Z660" s="26"/>
      <c r="AA660" s="26"/>
      <c r="AB660" s="26"/>
    </row>
    <row r="661" spans="1:28" ht="15.75" customHeight="1" x14ac:dyDescent="0.25">
      <c r="A661" s="54"/>
      <c r="B661" s="54"/>
      <c r="C661" s="54"/>
      <c r="D661" s="54"/>
      <c r="E661" s="3"/>
      <c r="F661" s="3"/>
      <c r="G661" s="3"/>
      <c r="H661" s="3"/>
      <c r="I661" s="25"/>
      <c r="J661" s="26"/>
      <c r="K661" s="26"/>
      <c r="L661" s="26"/>
      <c r="M661" s="26"/>
      <c r="N661" s="26"/>
      <c r="O661" s="26"/>
      <c r="P661" s="26"/>
      <c r="Q661" s="26"/>
      <c r="R661" s="26"/>
      <c r="S661" s="26"/>
      <c r="T661" s="26"/>
      <c r="U661" s="26"/>
      <c r="V661" s="26"/>
      <c r="W661" s="26"/>
      <c r="X661" s="26"/>
      <c r="Y661" s="26"/>
      <c r="Z661" s="26"/>
      <c r="AA661" s="26"/>
      <c r="AB661" s="26"/>
    </row>
    <row r="662" spans="1:28" ht="15.75" customHeight="1" x14ac:dyDescent="0.25">
      <c r="A662" s="54"/>
      <c r="B662" s="54"/>
      <c r="C662" s="54"/>
      <c r="D662" s="54"/>
      <c r="E662" s="3"/>
      <c r="F662" s="3"/>
      <c r="G662" s="3"/>
      <c r="H662" s="3"/>
      <c r="I662" s="25"/>
      <c r="J662" s="26"/>
      <c r="K662" s="26"/>
      <c r="L662" s="26"/>
      <c r="M662" s="26"/>
      <c r="N662" s="26"/>
      <c r="O662" s="26"/>
      <c r="P662" s="26"/>
      <c r="Q662" s="26"/>
      <c r="R662" s="26"/>
      <c r="S662" s="26"/>
      <c r="T662" s="26"/>
      <c r="U662" s="26"/>
      <c r="V662" s="26"/>
      <c r="W662" s="26"/>
      <c r="X662" s="26"/>
      <c r="Y662" s="26"/>
      <c r="Z662" s="26"/>
      <c r="AA662" s="26"/>
      <c r="AB662" s="26"/>
    </row>
    <row r="663" spans="1:28" ht="15.75" customHeight="1" x14ac:dyDescent="0.25">
      <c r="A663" s="54"/>
      <c r="B663" s="54"/>
      <c r="C663" s="54"/>
      <c r="D663" s="54"/>
      <c r="E663" s="3"/>
      <c r="F663" s="3"/>
      <c r="G663" s="3"/>
      <c r="H663" s="3"/>
      <c r="I663" s="25"/>
      <c r="J663" s="26"/>
      <c r="K663" s="26"/>
      <c r="L663" s="26"/>
      <c r="M663" s="26"/>
      <c r="N663" s="26"/>
      <c r="O663" s="26"/>
      <c r="P663" s="26"/>
      <c r="Q663" s="26"/>
      <c r="R663" s="26"/>
      <c r="S663" s="26"/>
      <c r="T663" s="26"/>
      <c r="U663" s="26"/>
      <c r="V663" s="26"/>
      <c r="W663" s="26"/>
      <c r="X663" s="26"/>
      <c r="Y663" s="26"/>
      <c r="Z663" s="26"/>
      <c r="AA663" s="26"/>
      <c r="AB663" s="26"/>
    </row>
    <row r="664" spans="1:28" ht="15.75" customHeight="1" x14ac:dyDescent="0.25">
      <c r="A664" s="54"/>
      <c r="B664" s="54"/>
      <c r="C664" s="54"/>
      <c r="D664" s="54"/>
      <c r="E664" s="3"/>
      <c r="F664" s="3"/>
      <c r="G664" s="3"/>
      <c r="H664" s="3"/>
      <c r="I664" s="25"/>
      <c r="J664" s="26"/>
      <c r="K664" s="26"/>
      <c r="L664" s="26"/>
      <c r="M664" s="26"/>
      <c r="N664" s="26"/>
      <c r="O664" s="26"/>
      <c r="P664" s="26"/>
      <c r="Q664" s="26"/>
      <c r="R664" s="26"/>
      <c r="S664" s="26"/>
      <c r="T664" s="26"/>
      <c r="U664" s="26"/>
      <c r="V664" s="26"/>
      <c r="W664" s="26"/>
      <c r="X664" s="26"/>
      <c r="Y664" s="26"/>
      <c r="Z664" s="26"/>
      <c r="AA664" s="26"/>
      <c r="AB664" s="26"/>
    </row>
    <row r="665" spans="1:28" ht="15.75" customHeight="1" x14ac:dyDescent="0.25">
      <c r="A665" s="54"/>
      <c r="B665" s="54"/>
      <c r="C665" s="54"/>
      <c r="D665" s="54"/>
      <c r="E665" s="3"/>
      <c r="F665" s="3"/>
      <c r="G665" s="3"/>
      <c r="H665" s="3"/>
      <c r="I665" s="25"/>
      <c r="J665" s="26"/>
      <c r="K665" s="26"/>
      <c r="L665" s="26"/>
      <c r="M665" s="26"/>
      <c r="N665" s="26"/>
      <c r="O665" s="26"/>
      <c r="P665" s="26"/>
      <c r="Q665" s="26"/>
      <c r="R665" s="26"/>
      <c r="S665" s="26"/>
      <c r="T665" s="26"/>
      <c r="U665" s="26"/>
      <c r="V665" s="26"/>
      <c r="W665" s="26"/>
      <c r="X665" s="26"/>
      <c r="Y665" s="26"/>
      <c r="Z665" s="26"/>
      <c r="AA665" s="26"/>
      <c r="AB665" s="26"/>
    </row>
    <row r="666" spans="1:28" ht="15.75" customHeight="1" x14ac:dyDescent="0.25">
      <c r="A666" s="54"/>
      <c r="B666" s="54"/>
      <c r="C666" s="54"/>
      <c r="D666" s="54"/>
      <c r="E666" s="3"/>
      <c r="F666" s="3"/>
      <c r="G666" s="3"/>
      <c r="H666" s="3"/>
      <c r="I666" s="25"/>
      <c r="J666" s="26"/>
      <c r="K666" s="26"/>
      <c r="L666" s="26"/>
      <c r="M666" s="26"/>
      <c r="N666" s="26"/>
      <c r="O666" s="26"/>
      <c r="P666" s="26"/>
      <c r="Q666" s="26"/>
      <c r="R666" s="26"/>
      <c r="S666" s="26"/>
      <c r="T666" s="26"/>
      <c r="U666" s="26"/>
      <c r="V666" s="26"/>
      <c r="W666" s="26"/>
      <c r="X666" s="26"/>
      <c r="Y666" s="26"/>
      <c r="Z666" s="26"/>
      <c r="AA666" s="26"/>
      <c r="AB666" s="26"/>
    </row>
    <row r="667" spans="1:28" ht="15.75" customHeight="1" x14ac:dyDescent="0.25">
      <c r="A667" s="54"/>
      <c r="B667" s="54"/>
      <c r="C667" s="54"/>
      <c r="D667" s="54"/>
      <c r="E667" s="3"/>
      <c r="F667" s="3"/>
      <c r="G667" s="3"/>
      <c r="H667" s="3"/>
      <c r="I667" s="25"/>
      <c r="J667" s="26"/>
      <c r="K667" s="26"/>
      <c r="L667" s="26"/>
      <c r="M667" s="26"/>
      <c r="N667" s="26"/>
      <c r="O667" s="26"/>
      <c r="P667" s="26"/>
      <c r="Q667" s="26"/>
      <c r="R667" s="26"/>
      <c r="S667" s="26"/>
      <c r="T667" s="26"/>
      <c r="U667" s="26"/>
      <c r="V667" s="26"/>
      <c r="W667" s="26"/>
      <c r="X667" s="26"/>
      <c r="Y667" s="26"/>
      <c r="Z667" s="26"/>
      <c r="AA667" s="26"/>
      <c r="AB667" s="26"/>
    </row>
    <row r="668" spans="1:28" ht="15.75" customHeight="1" x14ac:dyDescent="0.25">
      <c r="A668" s="54"/>
      <c r="B668" s="54"/>
      <c r="C668" s="54"/>
      <c r="D668" s="54"/>
      <c r="E668" s="3"/>
      <c r="F668" s="3"/>
      <c r="G668" s="3"/>
      <c r="H668" s="3"/>
      <c r="I668" s="25"/>
      <c r="J668" s="26"/>
      <c r="K668" s="26"/>
      <c r="L668" s="26"/>
      <c r="M668" s="26"/>
      <c r="N668" s="26"/>
      <c r="O668" s="26"/>
      <c r="P668" s="26"/>
      <c r="Q668" s="26"/>
      <c r="R668" s="26"/>
      <c r="S668" s="26"/>
      <c r="T668" s="26"/>
      <c r="U668" s="26"/>
      <c r="V668" s="26"/>
      <c r="W668" s="26"/>
      <c r="X668" s="26"/>
      <c r="Y668" s="26"/>
      <c r="Z668" s="26"/>
      <c r="AA668" s="26"/>
      <c r="AB668" s="26"/>
    </row>
    <row r="669" spans="1:28" ht="15.75" customHeight="1" x14ac:dyDescent="0.25">
      <c r="A669" s="54"/>
      <c r="B669" s="54"/>
      <c r="C669" s="54"/>
      <c r="D669" s="54"/>
      <c r="E669" s="3"/>
      <c r="F669" s="3"/>
      <c r="G669" s="3"/>
      <c r="H669" s="3"/>
      <c r="I669" s="25"/>
      <c r="J669" s="26"/>
      <c r="K669" s="26"/>
      <c r="L669" s="26"/>
      <c r="M669" s="26"/>
      <c r="N669" s="26"/>
      <c r="O669" s="26"/>
      <c r="P669" s="26"/>
      <c r="Q669" s="26"/>
      <c r="R669" s="26"/>
      <c r="S669" s="26"/>
      <c r="T669" s="26"/>
      <c r="U669" s="26"/>
      <c r="V669" s="26"/>
      <c r="W669" s="26"/>
      <c r="X669" s="26"/>
      <c r="Y669" s="26"/>
      <c r="Z669" s="26"/>
      <c r="AA669" s="26"/>
      <c r="AB669" s="26"/>
    </row>
    <row r="670" spans="1:28" ht="15.75" customHeight="1" x14ac:dyDescent="0.25">
      <c r="A670" s="54"/>
      <c r="B670" s="54"/>
      <c r="C670" s="54"/>
      <c r="D670" s="54"/>
      <c r="E670" s="3"/>
      <c r="F670" s="3"/>
      <c r="G670" s="3"/>
      <c r="H670" s="3"/>
      <c r="I670" s="25"/>
      <c r="J670" s="26"/>
      <c r="K670" s="26"/>
      <c r="L670" s="26"/>
      <c r="M670" s="26"/>
      <c r="N670" s="26"/>
      <c r="O670" s="26"/>
      <c r="P670" s="26"/>
      <c r="Q670" s="26"/>
      <c r="R670" s="26"/>
      <c r="S670" s="26"/>
      <c r="T670" s="26"/>
      <c r="U670" s="26"/>
      <c r="V670" s="26"/>
      <c r="W670" s="26"/>
      <c r="X670" s="26"/>
      <c r="Y670" s="26"/>
      <c r="Z670" s="26"/>
      <c r="AA670" s="26"/>
      <c r="AB670" s="26"/>
    </row>
    <row r="671" spans="1:28" ht="15.75" customHeight="1" x14ac:dyDescent="0.25">
      <c r="A671" s="54"/>
      <c r="B671" s="54"/>
      <c r="C671" s="54"/>
      <c r="D671" s="54"/>
      <c r="E671" s="3"/>
      <c r="F671" s="3"/>
      <c r="G671" s="3"/>
      <c r="H671" s="3"/>
      <c r="I671" s="25"/>
      <c r="J671" s="26"/>
      <c r="K671" s="26"/>
      <c r="L671" s="26"/>
      <c r="M671" s="26"/>
      <c r="N671" s="26"/>
      <c r="O671" s="26"/>
      <c r="P671" s="26"/>
      <c r="Q671" s="26"/>
      <c r="R671" s="26"/>
      <c r="S671" s="26"/>
      <c r="T671" s="26"/>
      <c r="U671" s="26"/>
      <c r="V671" s="26"/>
      <c r="W671" s="26"/>
      <c r="X671" s="26"/>
      <c r="Y671" s="26"/>
      <c r="Z671" s="26"/>
      <c r="AA671" s="26"/>
      <c r="AB671" s="26"/>
    </row>
    <row r="672" spans="1:28" ht="15.75" customHeight="1" x14ac:dyDescent="0.25">
      <c r="A672" s="54"/>
      <c r="B672" s="54"/>
      <c r="C672" s="54"/>
      <c r="D672" s="54"/>
      <c r="E672" s="3"/>
      <c r="F672" s="3"/>
      <c r="G672" s="3"/>
      <c r="H672" s="3"/>
      <c r="I672" s="25"/>
      <c r="J672" s="26"/>
      <c r="K672" s="26"/>
      <c r="L672" s="26"/>
      <c r="M672" s="26"/>
      <c r="N672" s="26"/>
      <c r="O672" s="26"/>
      <c r="P672" s="26"/>
      <c r="Q672" s="26"/>
      <c r="R672" s="26"/>
      <c r="S672" s="26"/>
      <c r="T672" s="26"/>
      <c r="U672" s="26"/>
      <c r="V672" s="26"/>
      <c r="W672" s="26"/>
      <c r="X672" s="26"/>
      <c r="Y672" s="26"/>
      <c r="Z672" s="26"/>
      <c r="AA672" s="26"/>
      <c r="AB672" s="26"/>
    </row>
    <row r="673" spans="1:28" ht="15.75" customHeight="1" x14ac:dyDescent="0.25">
      <c r="A673" s="54"/>
      <c r="B673" s="54"/>
      <c r="C673" s="54"/>
      <c r="D673" s="54"/>
      <c r="E673" s="3"/>
      <c r="F673" s="3"/>
      <c r="G673" s="3"/>
      <c r="H673" s="3"/>
      <c r="I673" s="25"/>
      <c r="J673" s="26"/>
      <c r="K673" s="26"/>
      <c r="L673" s="26"/>
      <c r="M673" s="26"/>
      <c r="N673" s="26"/>
      <c r="O673" s="26"/>
      <c r="P673" s="26"/>
      <c r="Q673" s="26"/>
      <c r="R673" s="26"/>
      <c r="S673" s="26"/>
      <c r="T673" s="26"/>
      <c r="U673" s="26"/>
      <c r="V673" s="26"/>
      <c r="W673" s="26"/>
      <c r="X673" s="26"/>
      <c r="Y673" s="26"/>
      <c r="Z673" s="26"/>
      <c r="AA673" s="26"/>
      <c r="AB673" s="26"/>
    </row>
    <row r="674" spans="1:28" ht="15.75" customHeight="1" x14ac:dyDescent="0.25">
      <c r="A674" s="54"/>
      <c r="B674" s="54"/>
      <c r="C674" s="54"/>
      <c r="D674" s="54"/>
      <c r="E674" s="3"/>
      <c r="F674" s="3"/>
      <c r="G674" s="3"/>
      <c r="H674" s="3"/>
      <c r="I674" s="25"/>
      <c r="J674" s="26"/>
      <c r="K674" s="26"/>
      <c r="L674" s="26"/>
      <c r="M674" s="26"/>
      <c r="N674" s="26"/>
      <c r="O674" s="26"/>
      <c r="P674" s="26"/>
      <c r="Q674" s="26"/>
      <c r="R674" s="26"/>
      <c r="S674" s="26"/>
      <c r="T674" s="26"/>
      <c r="U674" s="26"/>
      <c r="V674" s="26"/>
      <c r="W674" s="26"/>
      <c r="X674" s="26"/>
      <c r="Y674" s="26"/>
      <c r="Z674" s="26"/>
      <c r="AA674" s="26"/>
      <c r="AB674" s="26"/>
    </row>
    <row r="675" spans="1:28" ht="15.75" customHeight="1" x14ac:dyDescent="0.25">
      <c r="A675" s="54"/>
      <c r="B675" s="54"/>
      <c r="C675" s="54"/>
      <c r="D675" s="54"/>
      <c r="E675" s="3"/>
      <c r="F675" s="3"/>
      <c r="G675" s="3"/>
      <c r="H675" s="3"/>
      <c r="I675" s="25"/>
      <c r="J675" s="26"/>
      <c r="K675" s="26"/>
      <c r="L675" s="26"/>
      <c r="M675" s="26"/>
      <c r="N675" s="26"/>
      <c r="O675" s="26"/>
      <c r="P675" s="26"/>
      <c r="Q675" s="26"/>
      <c r="R675" s="26"/>
      <c r="S675" s="26"/>
      <c r="T675" s="26"/>
      <c r="U675" s="26"/>
      <c r="V675" s="26"/>
      <c r="W675" s="26"/>
      <c r="X675" s="26"/>
      <c r="Y675" s="26"/>
      <c r="Z675" s="26"/>
      <c r="AA675" s="26"/>
      <c r="AB675" s="26"/>
    </row>
    <row r="676" spans="1:28" ht="15.75" customHeight="1" x14ac:dyDescent="0.25">
      <c r="A676" s="54"/>
      <c r="B676" s="54"/>
      <c r="C676" s="54"/>
      <c r="D676" s="54"/>
      <c r="E676" s="3"/>
      <c r="F676" s="3"/>
      <c r="G676" s="3"/>
      <c r="H676" s="3"/>
      <c r="I676" s="25"/>
      <c r="J676" s="26"/>
      <c r="K676" s="26"/>
      <c r="L676" s="26"/>
      <c r="M676" s="26"/>
      <c r="N676" s="26"/>
      <c r="O676" s="26"/>
      <c r="P676" s="26"/>
      <c r="Q676" s="26"/>
      <c r="R676" s="26"/>
      <c r="S676" s="26"/>
      <c r="T676" s="26"/>
      <c r="U676" s="26"/>
      <c r="V676" s="26"/>
      <c r="W676" s="26"/>
      <c r="X676" s="26"/>
      <c r="Y676" s="26"/>
      <c r="Z676" s="26"/>
      <c r="AA676" s="26"/>
      <c r="AB676" s="26"/>
    </row>
    <row r="677" spans="1:28" ht="15.75" customHeight="1" x14ac:dyDescent="0.25">
      <c r="A677" s="54"/>
      <c r="B677" s="54"/>
      <c r="C677" s="54"/>
      <c r="D677" s="54"/>
      <c r="E677" s="3"/>
      <c r="F677" s="3"/>
      <c r="G677" s="3"/>
      <c r="H677" s="3"/>
      <c r="I677" s="25"/>
      <c r="J677" s="26"/>
      <c r="K677" s="26"/>
      <c r="L677" s="26"/>
      <c r="M677" s="26"/>
      <c r="N677" s="26"/>
      <c r="O677" s="26"/>
      <c r="P677" s="26"/>
      <c r="Q677" s="26"/>
      <c r="R677" s="26"/>
      <c r="S677" s="26"/>
      <c r="T677" s="26"/>
      <c r="U677" s="26"/>
      <c r="V677" s="26"/>
      <c r="W677" s="26"/>
      <c r="X677" s="26"/>
      <c r="Y677" s="26"/>
      <c r="Z677" s="26"/>
      <c r="AA677" s="26"/>
      <c r="AB677" s="26"/>
    </row>
    <row r="678" spans="1:28" ht="15.75" customHeight="1" x14ac:dyDescent="0.25">
      <c r="A678" s="54"/>
      <c r="B678" s="54"/>
      <c r="C678" s="54"/>
      <c r="D678" s="54"/>
      <c r="E678" s="3"/>
      <c r="F678" s="3"/>
      <c r="G678" s="3"/>
      <c r="H678" s="3"/>
      <c r="I678" s="25"/>
      <c r="J678" s="26"/>
      <c r="K678" s="26"/>
      <c r="L678" s="26"/>
      <c r="M678" s="26"/>
      <c r="N678" s="26"/>
      <c r="O678" s="26"/>
      <c r="P678" s="26"/>
      <c r="Q678" s="26"/>
      <c r="R678" s="26"/>
      <c r="S678" s="26"/>
      <c r="T678" s="26"/>
      <c r="U678" s="26"/>
      <c r="V678" s="26"/>
      <c r="W678" s="26"/>
      <c r="X678" s="26"/>
      <c r="Y678" s="26"/>
      <c r="Z678" s="26"/>
      <c r="AA678" s="26"/>
      <c r="AB678" s="26"/>
    </row>
    <row r="679" spans="1:28" ht="15.75" customHeight="1" x14ac:dyDescent="0.25">
      <c r="A679" s="54"/>
      <c r="B679" s="54"/>
      <c r="C679" s="54"/>
      <c r="D679" s="54"/>
      <c r="E679" s="3"/>
      <c r="F679" s="3"/>
      <c r="G679" s="3"/>
      <c r="H679" s="3"/>
      <c r="I679" s="25"/>
      <c r="J679" s="26"/>
      <c r="K679" s="26"/>
      <c r="L679" s="26"/>
      <c r="M679" s="26"/>
      <c r="N679" s="26"/>
      <c r="O679" s="26"/>
      <c r="P679" s="26"/>
      <c r="Q679" s="26"/>
      <c r="R679" s="26"/>
      <c r="S679" s="26"/>
      <c r="T679" s="26"/>
      <c r="U679" s="26"/>
      <c r="V679" s="26"/>
      <c r="W679" s="26"/>
      <c r="X679" s="26"/>
      <c r="Y679" s="26"/>
      <c r="Z679" s="26"/>
      <c r="AA679" s="26"/>
      <c r="AB679" s="26"/>
    </row>
    <row r="680" spans="1:28" ht="15.75" customHeight="1" x14ac:dyDescent="0.25">
      <c r="A680" s="54"/>
      <c r="B680" s="54"/>
      <c r="C680" s="54"/>
      <c r="D680" s="54"/>
      <c r="E680" s="3"/>
      <c r="F680" s="3"/>
      <c r="G680" s="3"/>
      <c r="H680" s="3"/>
      <c r="I680" s="25"/>
      <c r="J680" s="26"/>
      <c r="K680" s="26"/>
      <c r="L680" s="26"/>
      <c r="M680" s="26"/>
      <c r="N680" s="26"/>
      <c r="O680" s="26"/>
      <c r="P680" s="26"/>
      <c r="Q680" s="26"/>
      <c r="R680" s="26"/>
      <c r="S680" s="26"/>
      <c r="T680" s="26"/>
      <c r="U680" s="26"/>
      <c r="V680" s="26"/>
      <c r="W680" s="26"/>
      <c r="X680" s="26"/>
      <c r="Y680" s="26"/>
      <c r="Z680" s="26"/>
      <c r="AA680" s="26"/>
      <c r="AB680" s="26"/>
    </row>
    <row r="681" spans="1:28" ht="15.75" customHeight="1" x14ac:dyDescent="0.25">
      <c r="A681" s="54"/>
      <c r="B681" s="54"/>
      <c r="C681" s="54"/>
      <c r="D681" s="54"/>
      <c r="E681" s="3"/>
      <c r="F681" s="3"/>
      <c r="G681" s="3"/>
      <c r="H681" s="3"/>
      <c r="I681" s="25"/>
      <c r="J681" s="26"/>
      <c r="K681" s="26"/>
      <c r="L681" s="26"/>
      <c r="M681" s="26"/>
      <c r="N681" s="26"/>
      <c r="O681" s="26"/>
      <c r="P681" s="26"/>
      <c r="Q681" s="26"/>
      <c r="R681" s="26"/>
      <c r="S681" s="26"/>
      <c r="T681" s="26"/>
      <c r="U681" s="26"/>
      <c r="V681" s="26"/>
      <c r="W681" s="26"/>
      <c r="X681" s="26"/>
      <c r="Y681" s="26"/>
      <c r="Z681" s="26"/>
      <c r="AA681" s="26"/>
      <c r="AB681" s="26"/>
    </row>
    <row r="682" spans="1:28" ht="15.75" customHeight="1" x14ac:dyDescent="0.25">
      <c r="A682" s="54"/>
      <c r="B682" s="54"/>
      <c r="C682" s="54"/>
      <c r="D682" s="54"/>
      <c r="E682" s="3"/>
      <c r="F682" s="3"/>
      <c r="G682" s="3"/>
      <c r="H682" s="3"/>
      <c r="I682" s="25"/>
      <c r="J682" s="26"/>
      <c r="K682" s="26"/>
      <c r="L682" s="26"/>
      <c r="M682" s="26"/>
      <c r="N682" s="26"/>
      <c r="O682" s="26"/>
      <c r="P682" s="26"/>
      <c r="Q682" s="26"/>
      <c r="R682" s="26"/>
      <c r="S682" s="26"/>
      <c r="T682" s="26"/>
      <c r="U682" s="26"/>
      <c r="V682" s="26"/>
      <c r="W682" s="26"/>
      <c r="X682" s="26"/>
      <c r="Y682" s="26"/>
      <c r="Z682" s="26"/>
      <c r="AA682" s="26"/>
      <c r="AB682" s="26"/>
    </row>
    <row r="683" spans="1:28" ht="15.75" customHeight="1" x14ac:dyDescent="0.25">
      <c r="A683" s="54"/>
      <c r="B683" s="54"/>
      <c r="C683" s="54"/>
      <c r="D683" s="54"/>
      <c r="E683" s="3"/>
      <c r="F683" s="3"/>
      <c r="G683" s="3"/>
      <c r="H683" s="3"/>
      <c r="I683" s="25"/>
      <c r="J683" s="26"/>
      <c r="K683" s="26"/>
      <c r="L683" s="26"/>
      <c r="M683" s="26"/>
      <c r="N683" s="26"/>
      <c r="O683" s="26"/>
      <c r="P683" s="26"/>
      <c r="Q683" s="26"/>
      <c r="R683" s="26"/>
      <c r="S683" s="26"/>
      <c r="T683" s="26"/>
      <c r="U683" s="26"/>
      <c r="V683" s="26"/>
      <c r="W683" s="26"/>
      <c r="X683" s="26"/>
      <c r="Y683" s="26"/>
      <c r="Z683" s="26"/>
      <c r="AA683" s="26"/>
      <c r="AB683" s="26"/>
    </row>
    <row r="684" spans="1:28" ht="15.75" customHeight="1" x14ac:dyDescent="0.25">
      <c r="A684" s="54"/>
      <c r="B684" s="54"/>
      <c r="C684" s="54"/>
      <c r="D684" s="54"/>
      <c r="E684" s="3"/>
      <c r="F684" s="3"/>
      <c r="G684" s="3"/>
      <c r="H684" s="3"/>
      <c r="I684" s="25"/>
      <c r="J684" s="26"/>
      <c r="K684" s="26"/>
      <c r="L684" s="26"/>
      <c r="M684" s="26"/>
      <c r="N684" s="26"/>
      <c r="O684" s="26"/>
      <c r="P684" s="26"/>
      <c r="Q684" s="26"/>
      <c r="R684" s="26"/>
      <c r="S684" s="26"/>
      <c r="T684" s="26"/>
      <c r="U684" s="26"/>
      <c r="V684" s="26"/>
      <c r="W684" s="26"/>
      <c r="X684" s="26"/>
      <c r="Y684" s="26"/>
      <c r="Z684" s="26"/>
      <c r="AA684" s="26"/>
      <c r="AB684" s="26"/>
    </row>
    <row r="685" spans="1:28" ht="15.75" customHeight="1" x14ac:dyDescent="0.25">
      <c r="A685" s="54"/>
      <c r="B685" s="54"/>
      <c r="C685" s="54"/>
      <c r="D685" s="54"/>
      <c r="E685" s="3"/>
      <c r="F685" s="3"/>
      <c r="G685" s="3"/>
      <c r="H685" s="3"/>
      <c r="I685" s="25"/>
      <c r="J685" s="26"/>
      <c r="K685" s="26"/>
      <c r="L685" s="26"/>
      <c r="M685" s="26"/>
      <c r="N685" s="26"/>
      <c r="O685" s="26"/>
      <c r="P685" s="26"/>
      <c r="Q685" s="26"/>
      <c r="R685" s="26"/>
      <c r="S685" s="26"/>
      <c r="T685" s="26"/>
      <c r="U685" s="26"/>
      <c r="V685" s="26"/>
      <c r="W685" s="26"/>
      <c r="X685" s="26"/>
      <c r="Y685" s="26"/>
      <c r="Z685" s="26"/>
      <c r="AA685" s="26"/>
      <c r="AB685" s="26"/>
    </row>
    <row r="686" spans="1:28" ht="15.75" customHeight="1" x14ac:dyDescent="0.25">
      <c r="A686" s="54"/>
      <c r="B686" s="54"/>
      <c r="C686" s="54"/>
      <c r="D686" s="54"/>
      <c r="E686" s="3"/>
      <c r="F686" s="3"/>
      <c r="G686" s="3"/>
      <c r="H686" s="3"/>
      <c r="I686" s="25"/>
      <c r="J686" s="26"/>
      <c r="K686" s="26"/>
      <c r="L686" s="26"/>
      <c r="M686" s="26"/>
      <c r="N686" s="26"/>
      <c r="O686" s="26"/>
      <c r="P686" s="26"/>
      <c r="Q686" s="26"/>
      <c r="R686" s="26"/>
      <c r="S686" s="26"/>
      <c r="T686" s="26"/>
      <c r="U686" s="26"/>
      <c r="V686" s="26"/>
      <c r="W686" s="26"/>
      <c r="X686" s="26"/>
      <c r="Y686" s="26"/>
      <c r="Z686" s="26"/>
      <c r="AA686" s="26"/>
      <c r="AB686" s="26"/>
    </row>
    <row r="687" spans="1:28" ht="15.75" customHeight="1" x14ac:dyDescent="0.25">
      <c r="A687" s="54"/>
      <c r="B687" s="54"/>
      <c r="C687" s="54"/>
      <c r="D687" s="54"/>
      <c r="E687" s="3"/>
      <c r="F687" s="3"/>
      <c r="G687" s="3"/>
      <c r="H687" s="3"/>
      <c r="I687" s="25"/>
      <c r="J687" s="26"/>
      <c r="K687" s="26"/>
      <c r="L687" s="26"/>
      <c r="M687" s="26"/>
      <c r="N687" s="26"/>
      <c r="O687" s="26"/>
      <c r="P687" s="26"/>
      <c r="Q687" s="26"/>
      <c r="R687" s="26"/>
      <c r="S687" s="26"/>
      <c r="T687" s="26"/>
      <c r="U687" s="26"/>
      <c r="V687" s="26"/>
      <c r="W687" s="26"/>
      <c r="X687" s="26"/>
      <c r="Y687" s="26"/>
      <c r="Z687" s="26"/>
      <c r="AA687" s="26"/>
      <c r="AB687" s="26"/>
    </row>
    <row r="688" spans="1:28" ht="15.75" customHeight="1" x14ac:dyDescent="0.25">
      <c r="A688" s="54"/>
      <c r="B688" s="54"/>
      <c r="C688" s="54"/>
      <c r="D688" s="54"/>
      <c r="E688" s="3"/>
      <c r="F688" s="3"/>
      <c r="G688" s="3"/>
      <c r="H688" s="3"/>
      <c r="I688" s="25"/>
      <c r="J688" s="26"/>
      <c r="K688" s="26"/>
      <c r="L688" s="26"/>
      <c r="M688" s="26"/>
      <c r="N688" s="26"/>
      <c r="O688" s="26"/>
      <c r="P688" s="26"/>
      <c r="Q688" s="26"/>
      <c r="R688" s="26"/>
      <c r="S688" s="26"/>
      <c r="T688" s="26"/>
      <c r="U688" s="26"/>
      <c r="V688" s="26"/>
      <c r="W688" s="26"/>
      <c r="X688" s="26"/>
      <c r="Y688" s="26"/>
      <c r="Z688" s="26"/>
      <c r="AA688" s="26"/>
      <c r="AB688" s="26"/>
    </row>
    <row r="689" spans="1:28" ht="15.75" customHeight="1" x14ac:dyDescent="0.25">
      <c r="A689" s="54"/>
      <c r="B689" s="54"/>
      <c r="C689" s="54"/>
      <c r="D689" s="54"/>
      <c r="E689" s="3"/>
      <c r="F689" s="3"/>
      <c r="G689" s="3"/>
      <c r="H689" s="3"/>
      <c r="I689" s="25"/>
      <c r="J689" s="26"/>
      <c r="K689" s="26"/>
      <c r="L689" s="26"/>
      <c r="M689" s="26"/>
      <c r="N689" s="26"/>
      <c r="O689" s="26"/>
      <c r="P689" s="26"/>
      <c r="Q689" s="26"/>
      <c r="R689" s="26"/>
      <c r="S689" s="26"/>
      <c r="T689" s="26"/>
      <c r="U689" s="26"/>
      <c r="V689" s="26"/>
      <c r="W689" s="26"/>
      <c r="X689" s="26"/>
      <c r="Y689" s="26"/>
      <c r="Z689" s="26"/>
      <c r="AA689" s="26"/>
      <c r="AB689" s="26"/>
    </row>
    <row r="690" spans="1:28" ht="15.75" customHeight="1" x14ac:dyDescent="0.25">
      <c r="A690" s="54"/>
      <c r="B690" s="54"/>
      <c r="C690" s="54"/>
      <c r="D690" s="54"/>
      <c r="E690" s="3"/>
      <c r="F690" s="3"/>
      <c r="G690" s="3"/>
      <c r="H690" s="3"/>
      <c r="I690" s="25"/>
      <c r="J690" s="26"/>
      <c r="K690" s="26"/>
      <c r="L690" s="26"/>
      <c r="M690" s="26"/>
      <c r="N690" s="26"/>
      <c r="O690" s="26"/>
      <c r="P690" s="26"/>
      <c r="Q690" s="26"/>
      <c r="R690" s="26"/>
      <c r="S690" s="26"/>
      <c r="T690" s="26"/>
      <c r="U690" s="26"/>
      <c r="V690" s="26"/>
      <c r="W690" s="26"/>
      <c r="X690" s="26"/>
      <c r="Y690" s="26"/>
      <c r="Z690" s="26"/>
      <c r="AA690" s="26"/>
      <c r="AB690" s="26"/>
    </row>
    <row r="691" spans="1:28" ht="15.75" customHeight="1" x14ac:dyDescent="0.25">
      <c r="A691" s="54"/>
      <c r="B691" s="54"/>
      <c r="C691" s="54"/>
      <c r="D691" s="54"/>
      <c r="E691" s="3"/>
      <c r="F691" s="3"/>
      <c r="G691" s="3"/>
      <c r="H691" s="3"/>
      <c r="I691" s="25"/>
      <c r="J691" s="26"/>
      <c r="K691" s="26"/>
      <c r="L691" s="26"/>
      <c r="M691" s="26"/>
      <c r="N691" s="26"/>
      <c r="O691" s="26"/>
      <c r="P691" s="26"/>
      <c r="Q691" s="26"/>
      <c r="R691" s="26"/>
      <c r="S691" s="26"/>
      <c r="T691" s="26"/>
      <c r="U691" s="26"/>
      <c r="V691" s="26"/>
      <c r="W691" s="26"/>
      <c r="X691" s="26"/>
      <c r="Y691" s="26"/>
      <c r="Z691" s="26"/>
      <c r="AA691" s="26"/>
      <c r="AB691" s="26"/>
    </row>
    <row r="692" spans="1:28" ht="15.75" customHeight="1" x14ac:dyDescent="0.25">
      <c r="A692" s="54"/>
      <c r="B692" s="54"/>
      <c r="C692" s="54"/>
      <c r="D692" s="54"/>
      <c r="E692" s="3"/>
      <c r="F692" s="3"/>
      <c r="G692" s="3"/>
      <c r="H692" s="3"/>
      <c r="I692" s="25"/>
      <c r="J692" s="26"/>
      <c r="K692" s="26"/>
      <c r="L692" s="26"/>
      <c r="M692" s="26"/>
      <c r="N692" s="26"/>
      <c r="O692" s="26"/>
      <c r="P692" s="26"/>
      <c r="Q692" s="26"/>
      <c r="R692" s="26"/>
      <c r="S692" s="26"/>
      <c r="T692" s="26"/>
      <c r="U692" s="26"/>
      <c r="V692" s="26"/>
      <c r="W692" s="26"/>
      <c r="X692" s="26"/>
      <c r="Y692" s="26"/>
      <c r="Z692" s="26"/>
      <c r="AA692" s="26"/>
      <c r="AB692" s="26"/>
    </row>
    <row r="693" spans="1:28" ht="15.75" customHeight="1" x14ac:dyDescent="0.25">
      <c r="A693" s="54"/>
      <c r="B693" s="54"/>
      <c r="C693" s="54"/>
      <c r="D693" s="54"/>
      <c r="E693" s="3"/>
      <c r="F693" s="3"/>
      <c r="G693" s="3"/>
      <c r="H693" s="3"/>
      <c r="I693" s="25"/>
      <c r="J693" s="26"/>
      <c r="K693" s="26"/>
      <c r="L693" s="26"/>
      <c r="M693" s="26"/>
      <c r="N693" s="26"/>
      <c r="O693" s="26"/>
      <c r="P693" s="26"/>
      <c r="Q693" s="26"/>
      <c r="R693" s="26"/>
      <c r="S693" s="26"/>
      <c r="T693" s="26"/>
      <c r="U693" s="26"/>
      <c r="V693" s="26"/>
      <c r="W693" s="26"/>
      <c r="X693" s="26"/>
      <c r="Y693" s="26"/>
      <c r="Z693" s="26"/>
      <c r="AA693" s="26"/>
      <c r="AB693" s="26"/>
    </row>
    <row r="694" spans="1:28" ht="15.75" customHeight="1" x14ac:dyDescent="0.25">
      <c r="A694" s="54"/>
      <c r="B694" s="54"/>
      <c r="C694" s="54"/>
      <c r="D694" s="54"/>
      <c r="E694" s="3"/>
      <c r="F694" s="3"/>
      <c r="G694" s="3"/>
      <c r="H694" s="3"/>
      <c r="I694" s="25"/>
      <c r="J694" s="26"/>
      <c r="K694" s="26"/>
      <c r="L694" s="26"/>
      <c r="M694" s="26"/>
      <c r="N694" s="26"/>
      <c r="O694" s="26"/>
      <c r="P694" s="26"/>
      <c r="Q694" s="26"/>
      <c r="R694" s="26"/>
      <c r="S694" s="26"/>
      <c r="T694" s="26"/>
      <c r="U694" s="26"/>
      <c r="V694" s="26"/>
      <c r="W694" s="26"/>
      <c r="X694" s="26"/>
      <c r="Y694" s="26"/>
      <c r="Z694" s="26"/>
      <c r="AA694" s="26"/>
      <c r="AB694" s="26"/>
    </row>
    <row r="695" spans="1:28" ht="15.75" customHeight="1" x14ac:dyDescent="0.25">
      <c r="A695" s="54"/>
      <c r="B695" s="54"/>
      <c r="C695" s="54"/>
      <c r="D695" s="54"/>
      <c r="E695" s="3"/>
      <c r="F695" s="3"/>
      <c r="G695" s="3"/>
      <c r="H695" s="3"/>
      <c r="I695" s="25"/>
      <c r="J695" s="26"/>
      <c r="K695" s="26"/>
      <c r="L695" s="26"/>
      <c r="M695" s="26"/>
      <c r="N695" s="26"/>
      <c r="O695" s="26"/>
      <c r="P695" s="26"/>
      <c r="Q695" s="26"/>
      <c r="R695" s="26"/>
      <c r="S695" s="26"/>
      <c r="T695" s="26"/>
      <c r="U695" s="26"/>
      <c r="V695" s="26"/>
      <c r="W695" s="26"/>
      <c r="X695" s="26"/>
      <c r="Y695" s="26"/>
      <c r="Z695" s="26"/>
      <c r="AA695" s="26"/>
      <c r="AB695" s="26"/>
    </row>
    <row r="696" spans="1:28" ht="15.75" customHeight="1" x14ac:dyDescent="0.25">
      <c r="A696" s="54"/>
      <c r="B696" s="54"/>
      <c r="C696" s="54"/>
      <c r="D696" s="54"/>
      <c r="E696" s="3"/>
      <c r="F696" s="3"/>
      <c r="G696" s="3"/>
      <c r="H696" s="3"/>
      <c r="I696" s="25"/>
      <c r="J696" s="26"/>
      <c r="K696" s="26"/>
      <c r="L696" s="26"/>
      <c r="M696" s="26"/>
      <c r="N696" s="26"/>
      <c r="O696" s="26"/>
      <c r="P696" s="26"/>
      <c r="Q696" s="26"/>
      <c r="R696" s="26"/>
      <c r="S696" s="26"/>
      <c r="T696" s="26"/>
      <c r="U696" s="26"/>
      <c r="V696" s="26"/>
      <c r="W696" s="26"/>
      <c r="X696" s="26"/>
      <c r="Y696" s="26"/>
      <c r="Z696" s="26"/>
      <c r="AA696" s="26"/>
      <c r="AB696" s="26"/>
    </row>
    <row r="697" spans="1:28" ht="15.75" customHeight="1" x14ac:dyDescent="0.25">
      <c r="A697" s="54"/>
      <c r="B697" s="54"/>
      <c r="C697" s="54"/>
      <c r="D697" s="54"/>
      <c r="E697" s="3"/>
      <c r="F697" s="3"/>
      <c r="G697" s="3"/>
      <c r="H697" s="3"/>
      <c r="I697" s="25"/>
      <c r="J697" s="26"/>
      <c r="K697" s="26"/>
      <c r="L697" s="26"/>
      <c r="M697" s="26"/>
      <c r="N697" s="26"/>
      <c r="O697" s="26"/>
      <c r="P697" s="26"/>
      <c r="Q697" s="26"/>
      <c r="R697" s="26"/>
      <c r="S697" s="26"/>
      <c r="T697" s="26"/>
      <c r="U697" s="26"/>
      <c r="V697" s="26"/>
      <c r="W697" s="26"/>
      <c r="X697" s="26"/>
      <c r="Y697" s="26"/>
      <c r="Z697" s="26"/>
      <c r="AA697" s="26"/>
      <c r="AB697" s="26"/>
    </row>
    <row r="698" spans="1:28" ht="15.75" customHeight="1" x14ac:dyDescent="0.25">
      <c r="A698" s="54"/>
      <c r="B698" s="54"/>
      <c r="C698" s="54"/>
      <c r="D698" s="54"/>
      <c r="E698" s="3"/>
      <c r="F698" s="3"/>
      <c r="G698" s="3"/>
      <c r="H698" s="3"/>
      <c r="I698" s="25"/>
      <c r="J698" s="26"/>
      <c r="K698" s="26"/>
      <c r="L698" s="26"/>
      <c r="M698" s="26"/>
      <c r="N698" s="26"/>
      <c r="O698" s="26"/>
      <c r="P698" s="26"/>
      <c r="Q698" s="26"/>
      <c r="R698" s="26"/>
      <c r="S698" s="26"/>
      <c r="T698" s="26"/>
      <c r="U698" s="26"/>
      <c r="V698" s="26"/>
      <c r="W698" s="26"/>
      <c r="X698" s="26"/>
      <c r="Y698" s="26"/>
      <c r="Z698" s="26"/>
      <c r="AA698" s="26"/>
      <c r="AB698" s="26"/>
    </row>
    <row r="699" spans="1:28" ht="15.75" customHeight="1" x14ac:dyDescent="0.25">
      <c r="A699" s="54"/>
      <c r="B699" s="54"/>
      <c r="C699" s="54"/>
      <c r="D699" s="54"/>
      <c r="E699" s="3"/>
      <c r="F699" s="3"/>
      <c r="G699" s="3"/>
      <c r="H699" s="3"/>
      <c r="I699" s="25"/>
      <c r="J699" s="26"/>
      <c r="K699" s="26"/>
      <c r="L699" s="26"/>
      <c r="M699" s="26"/>
      <c r="N699" s="26"/>
      <c r="O699" s="26"/>
      <c r="P699" s="26"/>
      <c r="Q699" s="26"/>
      <c r="R699" s="26"/>
      <c r="S699" s="26"/>
      <c r="T699" s="26"/>
      <c r="U699" s="26"/>
      <c r="V699" s="26"/>
      <c r="W699" s="26"/>
      <c r="X699" s="26"/>
      <c r="Y699" s="26"/>
      <c r="Z699" s="26"/>
      <c r="AA699" s="26"/>
      <c r="AB699" s="26"/>
    </row>
    <row r="700" spans="1:28" ht="15.75" customHeight="1" x14ac:dyDescent="0.25">
      <c r="A700" s="54"/>
      <c r="B700" s="54"/>
      <c r="C700" s="54"/>
      <c r="D700" s="54"/>
      <c r="E700" s="3"/>
      <c r="F700" s="3"/>
      <c r="G700" s="3"/>
      <c r="H700" s="3"/>
      <c r="I700" s="25"/>
      <c r="J700" s="26"/>
      <c r="K700" s="26"/>
      <c r="L700" s="26"/>
      <c r="M700" s="26"/>
      <c r="N700" s="26"/>
      <c r="O700" s="26"/>
      <c r="P700" s="26"/>
      <c r="Q700" s="26"/>
      <c r="R700" s="26"/>
      <c r="S700" s="26"/>
      <c r="T700" s="26"/>
      <c r="U700" s="26"/>
      <c r="V700" s="26"/>
      <c r="W700" s="26"/>
      <c r="X700" s="26"/>
      <c r="Y700" s="26"/>
      <c r="Z700" s="26"/>
      <c r="AA700" s="26"/>
      <c r="AB700" s="26"/>
    </row>
    <row r="701" spans="1:28" ht="15.75" customHeight="1" x14ac:dyDescent="0.25">
      <c r="A701" s="54"/>
      <c r="B701" s="54"/>
      <c r="C701" s="54"/>
      <c r="D701" s="54"/>
      <c r="E701" s="3"/>
      <c r="F701" s="3"/>
      <c r="G701" s="3"/>
      <c r="H701" s="3"/>
      <c r="I701" s="25"/>
      <c r="J701" s="26"/>
      <c r="K701" s="26"/>
      <c r="L701" s="26"/>
      <c r="M701" s="26"/>
      <c r="N701" s="26"/>
      <c r="O701" s="26"/>
      <c r="P701" s="26"/>
      <c r="Q701" s="26"/>
      <c r="R701" s="26"/>
      <c r="S701" s="26"/>
      <c r="T701" s="26"/>
      <c r="U701" s="26"/>
      <c r="V701" s="26"/>
      <c r="W701" s="26"/>
      <c r="X701" s="26"/>
      <c r="Y701" s="26"/>
      <c r="Z701" s="26"/>
      <c r="AA701" s="26"/>
      <c r="AB701" s="26"/>
    </row>
    <row r="702" spans="1:28" ht="15.75" customHeight="1" x14ac:dyDescent="0.25">
      <c r="A702" s="54"/>
      <c r="B702" s="54"/>
      <c r="C702" s="54"/>
      <c r="D702" s="54"/>
      <c r="E702" s="3"/>
      <c r="F702" s="3"/>
      <c r="G702" s="3"/>
      <c r="H702" s="3"/>
      <c r="I702" s="25"/>
      <c r="J702" s="26"/>
      <c r="K702" s="26"/>
      <c r="L702" s="26"/>
      <c r="M702" s="26"/>
      <c r="N702" s="26"/>
      <c r="O702" s="26"/>
      <c r="P702" s="26"/>
      <c r="Q702" s="26"/>
      <c r="R702" s="26"/>
      <c r="S702" s="26"/>
      <c r="T702" s="26"/>
      <c r="U702" s="26"/>
      <c r="V702" s="26"/>
      <c r="W702" s="26"/>
      <c r="X702" s="26"/>
      <c r="Y702" s="26"/>
      <c r="Z702" s="26"/>
      <c r="AA702" s="26"/>
      <c r="AB702" s="26"/>
    </row>
    <row r="703" spans="1:28" ht="15.75" customHeight="1" x14ac:dyDescent="0.25">
      <c r="A703" s="54"/>
      <c r="B703" s="54"/>
      <c r="C703" s="54"/>
      <c r="D703" s="54"/>
      <c r="E703" s="3"/>
      <c r="F703" s="3"/>
      <c r="G703" s="3"/>
      <c r="H703" s="3"/>
      <c r="I703" s="25"/>
      <c r="J703" s="26"/>
      <c r="K703" s="26"/>
      <c r="L703" s="26"/>
      <c r="M703" s="26"/>
      <c r="N703" s="26"/>
      <c r="O703" s="26"/>
      <c r="P703" s="26"/>
      <c r="Q703" s="26"/>
      <c r="R703" s="26"/>
      <c r="S703" s="26"/>
      <c r="T703" s="26"/>
      <c r="U703" s="26"/>
      <c r="V703" s="26"/>
      <c r="W703" s="26"/>
      <c r="X703" s="26"/>
      <c r="Y703" s="26"/>
      <c r="Z703" s="26"/>
      <c r="AA703" s="26"/>
      <c r="AB703" s="26"/>
    </row>
    <row r="704" spans="1:28" ht="15.75" customHeight="1" x14ac:dyDescent="0.25">
      <c r="A704" s="54"/>
      <c r="B704" s="54"/>
      <c r="C704" s="54"/>
      <c r="D704" s="54"/>
      <c r="E704" s="3"/>
      <c r="F704" s="3"/>
      <c r="G704" s="3"/>
      <c r="H704" s="3"/>
      <c r="I704" s="25"/>
      <c r="J704" s="26"/>
      <c r="K704" s="26"/>
      <c r="L704" s="26"/>
      <c r="M704" s="26"/>
      <c r="N704" s="26"/>
      <c r="O704" s="26"/>
      <c r="P704" s="26"/>
      <c r="Q704" s="26"/>
      <c r="R704" s="26"/>
      <c r="S704" s="26"/>
      <c r="T704" s="26"/>
      <c r="U704" s="26"/>
      <c r="V704" s="26"/>
      <c r="W704" s="26"/>
      <c r="X704" s="26"/>
      <c r="Y704" s="26"/>
      <c r="Z704" s="26"/>
      <c r="AA704" s="26"/>
      <c r="AB704" s="26"/>
    </row>
    <row r="705" spans="1:28" ht="15.75" customHeight="1" x14ac:dyDescent="0.25">
      <c r="A705" s="54"/>
      <c r="B705" s="54"/>
      <c r="C705" s="54"/>
      <c r="D705" s="54"/>
      <c r="E705" s="3"/>
      <c r="F705" s="3"/>
      <c r="G705" s="3"/>
      <c r="H705" s="3"/>
      <c r="I705" s="25"/>
      <c r="J705" s="26"/>
      <c r="K705" s="26"/>
      <c r="L705" s="26"/>
      <c r="M705" s="26"/>
      <c r="N705" s="26"/>
      <c r="O705" s="26"/>
      <c r="P705" s="26"/>
      <c r="Q705" s="26"/>
      <c r="R705" s="26"/>
      <c r="S705" s="26"/>
      <c r="T705" s="26"/>
      <c r="U705" s="26"/>
      <c r="V705" s="26"/>
      <c r="W705" s="26"/>
      <c r="X705" s="26"/>
      <c r="Y705" s="26"/>
      <c r="Z705" s="26"/>
      <c r="AA705" s="26"/>
      <c r="AB705" s="26"/>
    </row>
    <row r="706" spans="1:28" ht="15.75" customHeight="1" x14ac:dyDescent="0.25">
      <c r="A706" s="54"/>
      <c r="B706" s="54"/>
      <c r="C706" s="54"/>
      <c r="D706" s="54"/>
      <c r="E706" s="3"/>
      <c r="F706" s="3"/>
      <c r="G706" s="3"/>
      <c r="H706" s="3"/>
      <c r="I706" s="25"/>
      <c r="J706" s="26"/>
      <c r="K706" s="26"/>
      <c r="L706" s="26"/>
      <c r="M706" s="26"/>
      <c r="N706" s="26"/>
      <c r="O706" s="26"/>
      <c r="P706" s="26"/>
      <c r="Q706" s="26"/>
      <c r="R706" s="26"/>
      <c r="S706" s="26"/>
      <c r="T706" s="26"/>
      <c r="U706" s="26"/>
      <c r="V706" s="26"/>
      <c r="W706" s="26"/>
      <c r="X706" s="26"/>
      <c r="Y706" s="26"/>
      <c r="Z706" s="26"/>
      <c r="AA706" s="26"/>
      <c r="AB706" s="26"/>
    </row>
    <row r="707" spans="1:28" ht="15.75" customHeight="1" x14ac:dyDescent="0.25">
      <c r="A707" s="54"/>
      <c r="B707" s="54"/>
      <c r="C707" s="54"/>
      <c r="D707" s="54"/>
      <c r="E707" s="3"/>
      <c r="F707" s="3"/>
      <c r="G707" s="3"/>
      <c r="H707" s="3"/>
      <c r="I707" s="25"/>
      <c r="J707" s="26"/>
      <c r="K707" s="26"/>
      <c r="L707" s="26"/>
      <c r="M707" s="26"/>
      <c r="N707" s="26"/>
      <c r="O707" s="26"/>
      <c r="P707" s="26"/>
      <c r="Q707" s="26"/>
      <c r="R707" s="26"/>
      <c r="S707" s="26"/>
      <c r="T707" s="26"/>
      <c r="U707" s="26"/>
      <c r="V707" s="26"/>
      <c r="W707" s="26"/>
      <c r="X707" s="26"/>
      <c r="Y707" s="26"/>
      <c r="Z707" s="26"/>
      <c r="AA707" s="26"/>
      <c r="AB707" s="26"/>
    </row>
    <row r="708" spans="1:28" ht="15.75" customHeight="1" x14ac:dyDescent="0.25">
      <c r="A708" s="54"/>
      <c r="B708" s="54"/>
      <c r="C708" s="54"/>
      <c r="D708" s="54"/>
      <c r="E708" s="3"/>
      <c r="F708" s="3"/>
      <c r="G708" s="3"/>
      <c r="H708" s="3"/>
      <c r="I708" s="25"/>
      <c r="J708" s="26"/>
      <c r="K708" s="26"/>
      <c r="L708" s="26"/>
      <c r="M708" s="26"/>
      <c r="N708" s="26"/>
      <c r="O708" s="26"/>
      <c r="P708" s="26"/>
      <c r="Q708" s="26"/>
      <c r="R708" s="26"/>
      <c r="S708" s="26"/>
      <c r="T708" s="26"/>
      <c r="U708" s="26"/>
      <c r="V708" s="26"/>
      <c r="W708" s="26"/>
      <c r="X708" s="26"/>
      <c r="Y708" s="26"/>
      <c r="Z708" s="26"/>
      <c r="AA708" s="26"/>
      <c r="AB708" s="26"/>
    </row>
    <row r="709" spans="1:28" ht="15.75" customHeight="1" x14ac:dyDescent="0.25">
      <c r="A709" s="54"/>
      <c r="B709" s="54"/>
      <c r="C709" s="54"/>
      <c r="D709" s="54"/>
      <c r="E709" s="3"/>
      <c r="F709" s="3"/>
      <c r="G709" s="3"/>
      <c r="H709" s="3"/>
      <c r="I709" s="25"/>
      <c r="J709" s="26"/>
      <c r="K709" s="26"/>
      <c r="L709" s="26"/>
      <c r="M709" s="26"/>
      <c r="N709" s="26"/>
      <c r="O709" s="26"/>
      <c r="P709" s="26"/>
      <c r="Q709" s="26"/>
      <c r="R709" s="26"/>
      <c r="S709" s="26"/>
      <c r="T709" s="26"/>
      <c r="U709" s="26"/>
      <c r="V709" s="26"/>
      <c r="W709" s="26"/>
      <c r="X709" s="26"/>
      <c r="Y709" s="26"/>
      <c r="Z709" s="26"/>
      <c r="AA709" s="26"/>
      <c r="AB709" s="26"/>
    </row>
    <row r="710" spans="1:28" ht="15.75" customHeight="1" x14ac:dyDescent="0.25">
      <c r="A710" s="54"/>
      <c r="B710" s="54"/>
      <c r="C710" s="54"/>
      <c r="D710" s="54"/>
      <c r="E710" s="3"/>
      <c r="F710" s="3"/>
      <c r="G710" s="3"/>
      <c r="H710" s="3"/>
      <c r="I710" s="25"/>
      <c r="J710" s="26"/>
      <c r="K710" s="26"/>
      <c r="L710" s="26"/>
      <c r="M710" s="26"/>
      <c r="N710" s="26"/>
      <c r="O710" s="26"/>
      <c r="P710" s="26"/>
      <c r="Q710" s="26"/>
      <c r="R710" s="26"/>
      <c r="S710" s="26"/>
      <c r="T710" s="26"/>
      <c r="U710" s="26"/>
      <c r="V710" s="26"/>
      <c r="W710" s="26"/>
      <c r="X710" s="26"/>
      <c r="Y710" s="26"/>
      <c r="Z710" s="26"/>
      <c r="AA710" s="26"/>
      <c r="AB710" s="26"/>
    </row>
    <row r="711" spans="1:28" ht="15.75" customHeight="1" x14ac:dyDescent="0.25">
      <c r="A711" s="54"/>
      <c r="B711" s="54"/>
      <c r="C711" s="54"/>
      <c r="D711" s="54"/>
      <c r="E711" s="3"/>
      <c r="F711" s="3"/>
      <c r="G711" s="3"/>
      <c r="H711" s="3"/>
      <c r="I711" s="25"/>
      <c r="J711" s="26"/>
      <c r="K711" s="26"/>
      <c r="L711" s="26"/>
      <c r="M711" s="26"/>
      <c r="N711" s="26"/>
      <c r="O711" s="26"/>
      <c r="P711" s="26"/>
      <c r="Q711" s="26"/>
      <c r="R711" s="26"/>
      <c r="S711" s="26"/>
      <c r="T711" s="26"/>
      <c r="U711" s="26"/>
      <c r="V711" s="26"/>
      <c r="W711" s="26"/>
      <c r="X711" s="26"/>
      <c r="Y711" s="26"/>
      <c r="Z711" s="26"/>
      <c r="AA711" s="26"/>
      <c r="AB711" s="26"/>
    </row>
    <row r="712" spans="1:28" ht="15.75" customHeight="1" x14ac:dyDescent="0.25">
      <c r="A712" s="54"/>
      <c r="B712" s="54"/>
      <c r="C712" s="54"/>
      <c r="D712" s="54"/>
      <c r="E712" s="3"/>
      <c r="F712" s="3"/>
      <c r="G712" s="3"/>
      <c r="H712" s="3"/>
      <c r="I712" s="25"/>
      <c r="J712" s="26"/>
      <c r="K712" s="26"/>
      <c r="L712" s="26"/>
      <c r="M712" s="26"/>
      <c r="N712" s="26"/>
      <c r="O712" s="26"/>
      <c r="P712" s="26"/>
      <c r="Q712" s="26"/>
      <c r="R712" s="26"/>
      <c r="S712" s="26"/>
      <c r="T712" s="26"/>
      <c r="U712" s="26"/>
      <c r="V712" s="26"/>
      <c r="W712" s="26"/>
      <c r="X712" s="26"/>
      <c r="Y712" s="26"/>
      <c r="Z712" s="26"/>
      <c r="AA712" s="26"/>
      <c r="AB712" s="26"/>
    </row>
    <row r="713" spans="1:28" ht="15.75" customHeight="1" x14ac:dyDescent="0.25">
      <c r="A713" s="54"/>
      <c r="B713" s="54"/>
      <c r="C713" s="54"/>
      <c r="D713" s="54"/>
      <c r="E713" s="3"/>
      <c r="F713" s="3"/>
      <c r="G713" s="3"/>
      <c r="H713" s="3"/>
      <c r="I713" s="25"/>
      <c r="J713" s="26"/>
      <c r="K713" s="26"/>
      <c r="L713" s="26"/>
      <c r="M713" s="26"/>
      <c r="N713" s="26"/>
      <c r="O713" s="26"/>
      <c r="P713" s="26"/>
      <c r="Q713" s="26"/>
      <c r="R713" s="26"/>
      <c r="S713" s="26"/>
      <c r="T713" s="26"/>
      <c r="U713" s="26"/>
      <c r="V713" s="26"/>
      <c r="W713" s="26"/>
      <c r="X713" s="26"/>
      <c r="Y713" s="26"/>
      <c r="Z713" s="26"/>
      <c r="AA713" s="26"/>
      <c r="AB713" s="26"/>
    </row>
    <row r="714" spans="1:28" ht="15.75" customHeight="1" x14ac:dyDescent="0.25">
      <c r="A714" s="54"/>
      <c r="B714" s="54"/>
      <c r="C714" s="54"/>
      <c r="D714" s="54"/>
      <c r="E714" s="3"/>
      <c r="F714" s="3"/>
      <c r="G714" s="3"/>
      <c r="H714" s="3"/>
      <c r="I714" s="25"/>
      <c r="J714" s="26"/>
      <c r="K714" s="26"/>
      <c r="L714" s="26"/>
      <c r="M714" s="26"/>
      <c r="N714" s="26"/>
      <c r="O714" s="26"/>
      <c r="P714" s="26"/>
      <c r="Q714" s="26"/>
      <c r="R714" s="26"/>
      <c r="S714" s="26"/>
      <c r="T714" s="26"/>
      <c r="U714" s="26"/>
      <c r="V714" s="26"/>
      <c r="W714" s="26"/>
      <c r="X714" s="26"/>
      <c r="Y714" s="26"/>
      <c r="Z714" s="26"/>
      <c r="AA714" s="26"/>
      <c r="AB714" s="26"/>
    </row>
    <row r="715" spans="1:28" ht="15.75" customHeight="1" x14ac:dyDescent="0.25">
      <c r="A715" s="54"/>
      <c r="B715" s="54"/>
      <c r="C715" s="54"/>
      <c r="D715" s="54"/>
      <c r="E715" s="3"/>
      <c r="F715" s="3"/>
      <c r="G715" s="3"/>
      <c r="H715" s="3"/>
      <c r="I715" s="25"/>
      <c r="J715" s="26"/>
      <c r="K715" s="26"/>
      <c r="L715" s="26"/>
      <c r="M715" s="26"/>
      <c r="N715" s="26"/>
      <c r="O715" s="26"/>
      <c r="P715" s="26"/>
      <c r="Q715" s="26"/>
      <c r="R715" s="26"/>
      <c r="S715" s="26"/>
      <c r="T715" s="26"/>
      <c r="U715" s="26"/>
      <c r="V715" s="26"/>
      <c r="W715" s="26"/>
      <c r="X715" s="26"/>
      <c r="Y715" s="26"/>
      <c r="Z715" s="26"/>
      <c r="AA715" s="26"/>
      <c r="AB715" s="26"/>
    </row>
    <row r="716" spans="1:28" ht="15.75" customHeight="1" x14ac:dyDescent="0.25">
      <c r="A716" s="54"/>
      <c r="B716" s="54"/>
      <c r="C716" s="54"/>
      <c r="D716" s="54"/>
      <c r="E716" s="3"/>
      <c r="F716" s="3"/>
      <c r="G716" s="3"/>
      <c r="H716" s="3"/>
      <c r="I716" s="25"/>
      <c r="J716" s="26"/>
      <c r="K716" s="26"/>
      <c r="L716" s="26"/>
      <c r="M716" s="26"/>
      <c r="N716" s="26"/>
      <c r="O716" s="26"/>
      <c r="P716" s="26"/>
      <c r="Q716" s="26"/>
      <c r="R716" s="26"/>
      <c r="S716" s="26"/>
      <c r="T716" s="26"/>
      <c r="U716" s="26"/>
      <c r="V716" s="26"/>
      <c r="W716" s="26"/>
      <c r="X716" s="26"/>
      <c r="Y716" s="26"/>
      <c r="Z716" s="26"/>
      <c r="AA716" s="26"/>
      <c r="AB716" s="26"/>
    </row>
    <row r="717" spans="1:28" ht="15.75" customHeight="1" x14ac:dyDescent="0.25">
      <c r="A717" s="54"/>
      <c r="B717" s="54"/>
      <c r="C717" s="54"/>
      <c r="D717" s="54"/>
      <c r="E717" s="3"/>
      <c r="F717" s="3"/>
      <c r="G717" s="3"/>
      <c r="H717" s="3"/>
      <c r="I717" s="25"/>
      <c r="J717" s="26"/>
      <c r="K717" s="26"/>
      <c r="L717" s="26"/>
      <c r="M717" s="26"/>
      <c r="N717" s="26"/>
      <c r="O717" s="26"/>
      <c r="P717" s="26"/>
      <c r="Q717" s="26"/>
      <c r="R717" s="26"/>
      <c r="S717" s="26"/>
      <c r="T717" s="26"/>
      <c r="U717" s="26"/>
      <c r="V717" s="26"/>
      <c r="W717" s="26"/>
      <c r="X717" s="26"/>
      <c r="Y717" s="26"/>
      <c r="Z717" s="26"/>
      <c r="AA717" s="26"/>
      <c r="AB717" s="26"/>
    </row>
    <row r="718" spans="1:28" ht="15.75" customHeight="1" x14ac:dyDescent="0.25">
      <c r="A718" s="54"/>
      <c r="B718" s="54"/>
      <c r="C718" s="54"/>
      <c r="D718" s="54"/>
      <c r="E718" s="3"/>
      <c r="F718" s="3"/>
      <c r="G718" s="3"/>
      <c r="H718" s="3"/>
      <c r="I718" s="25"/>
      <c r="J718" s="26"/>
      <c r="K718" s="26"/>
      <c r="L718" s="26"/>
      <c r="M718" s="26"/>
      <c r="N718" s="26"/>
      <c r="O718" s="26"/>
      <c r="P718" s="26"/>
      <c r="Q718" s="26"/>
      <c r="R718" s="26"/>
      <c r="S718" s="26"/>
      <c r="T718" s="26"/>
      <c r="U718" s="26"/>
      <c r="V718" s="26"/>
      <c r="W718" s="26"/>
      <c r="X718" s="26"/>
      <c r="Y718" s="26"/>
      <c r="Z718" s="26"/>
      <c r="AA718" s="26"/>
      <c r="AB718" s="26"/>
    </row>
    <row r="719" spans="1:28" ht="15.75" customHeight="1" x14ac:dyDescent="0.25">
      <c r="A719" s="54"/>
      <c r="B719" s="54"/>
      <c r="C719" s="54"/>
      <c r="D719" s="54"/>
      <c r="E719" s="3"/>
      <c r="F719" s="3"/>
      <c r="G719" s="3"/>
      <c r="H719" s="3"/>
      <c r="I719" s="25"/>
      <c r="J719" s="26"/>
      <c r="K719" s="26"/>
      <c r="L719" s="26"/>
      <c r="M719" s="26"/>
      <c r="N719" s="26"/>
      <c r="O719" s="26"/>
      <c r="P719" s="26"/>
      <c r="Q719" s="26"/>
      <c r="R719" s="26"/>
      <c r="S719" s="26"/>
      <c r="T719" s="26"/>
      <c r="U719" s="26"/>
      <c r="V719" s="26"/>
      <c r="W719" s="26"/>
      <c r="X719" s="26"/>
      <c r="Y719" s="26"/>
      <c r="Z719" s="26"/>
      <c r="AA719" s="26"/>
      <c r="AB719" s="26"/>
    </row>
    <row r="720" spans="1:28" ht="15.75" customHeight="1" x14ac:dyDescent="0.25">
      <c r="A720" s="54"/>
      <c r="B720" s="54"/>
      <c r="C720" s="54"/>
      <c r="D720" s="54"/>
      <c r="E720" s="3"/>
      <c r="F720" s="3"/>
      <c r="G720" s="3"/>
      <c r="H720" s="3"/>
      <c r="I720" s="25"/>
      <c r="J720" s="26"/>
      <c r="K720" s="26"/>
      <c r="L720" s="26"/>
      <c r="M720" s="26"/>
      <c r="N720" s="26"/>
      <c r="O720" s="26"/>
      <c r="P720" s="26"/>
      <c r="Q720" s="26"/>
      <c r="R720" s="26"/>
      <c r="S720" s="26"/>
      <c r="T720" s="26"/>
      <c r="U720" s="26"/>
      <c r="V720" s="26"/>
      <c r="W720" s="26"/>
      <c r="X720" s="26"/>
      <c r="Y720" s="26"/>
      <c r="Z720" s="26"/>
      <c r="AA720" s="26"/>
      <c r="AB720" s="26"/>
    </row>
    <row r="721" spans="1:28" ht="15.75" customHeight="1" x14ac:dyDescent="0.25">
      <c r="A721" s="54"/>
      <c r="B721" s="54"/>
      <c r="C721" s="54"/>
      <c r="D721" s="54"/>
      <c r="E721" s="3"/>
      <c r="F721" s="3"/>
      <c r="G721" s="3"/>
      <c r="H721" s="3"/>
      <c r="I721" s="25"/>
      <c r="J721" s="26"/>
      <c r="K721" s="26"/>
      <c r="L721" s="26"/>
      <c r="M721" s="26"/>
      <c r="N721" s="26"/>
      <c r="O721" s="26"/>
      <c r="P721" s="26"/>
      <c r="Q721" s="26"/>
      <c r="R721" s="26"/>
      <c r="S721" s="26"/>
      <c r="T721" s="26"/>
      <c r="U721" s="26"/>
      <c r="V721" s="26"/>
      <c r="W721" s="26"/>
      <c r="X721" s="26"/>
      <c r="Y721" s="26"/>
      <c r="Z721" s="26"/>
      <c r="AA721" s="26"/>
      <c r="AB721" s="26"/>
    </row>
    <row r="722" spans="1:28" ht="15.75" customHeight="1" x14ac:dyDescent="0.25">
      <c r="A722" s="54"/>
      <c r="B722" s="54"/>
      <c r="C722" s="54"/>
      <c r="D722" s="54"/>
      <c r="E722" s="3"/>
      <c r="F722" s="3"/>
      <c r="G722" s="3"/>
      <c r="H722" s="3"/>
      <c r="I722" s="25"/>
      <c r="J722" s="26"/>
      <c r="K722" s="26"/>
      <c r="L722" s="26"/>
      <c r="M722" s="26"/>
      <c r="N722" s="26"/>
      <c r="O722" s="26"/>
      <c r="P722" s="26"/>
      <c r="Q722" s="26"/>
      <c r="R722" s="26"/>
      <c r="S722" s="26"/>
      <c r="T722" s="26"/>
      <c r="U722" s="26"/>
      <c r="V722" s="26"/>
      <c r="W722" s="26"/>
      <c r="X722" s="26"/>
      <c r="Y722" s="26"/>
      <c r="Z722" s="26"/>
      <c r="AA722" s="26"/>
      <c r="AB722" s="26"/>
    </row>
    <row r="723" spans="1:28" ht="15.75" customHeight="1" x14ac:dyDescent="0.25">
      <c r="A723" s="54"/>
      <c r="B723" s="54"/>
      <c r="C723" s="54"/>
      <c r="D723" s="54"/>
      <c r="E723" s="3"/>
      <c r="F723" s="3"/>
      <c r="G723" s="3"/>
      <c r="H723" s="3"/>
      <c r="I723" s="25"/>
      <c r="J723" s="26"/>
      <c r="K723" s="26"/>
      <c r="L723" s="26"/>
      <c r="M723" s="26"/>
      <c r="N723" s="26"/>
      <c r="O723" s="26"/>
      <c r="P723" s="26"/>
      <c r="Q723" s="26"/>
      <c r="R723" s="26"/>
      <c r="S723" s="26"/>
      <c r="T723" s="26"/>
      <c r="U723" s="26"/>
      <c r="V723" s="26"/>
      <c r="W723" s="26"/>
      <c r="X723" s="26"/>
      <c r="Y723" s="26"/>
      <c r="Z723" s="26"/>
      <c r="AA723" s="26"/>
      <c r="AB723" s="26"/>
    </row>
    <row r="724" spans="1:28" ht="15.75" customHeight="1" x14ac:dyDescent="0.25">
      <c r="A724" s="54"/>
      <c r="B724" s="54"/>
      <c r="C724" s="54"/>
      <c r="D724" s="54"/>
      <c r="E724" s="3"/>
      <c r="F724" s="3"/>
      <c r="G724" s="3"/>
      <c r="H724" s="3"/>
      <c r="I724" s="25"/>
      <c r="J724" s="26"/>
      <c r="K724" s="26"/>
      <c r="L724" s="26"/>
      <c r="M724" s="26"/>
      <c r="N724" s="26"/>
      <c r="O724" s="26"/>
      <c r="P724" s="26"/>
      <c r="Q724" s="26"/>
      <c r="R724" s="26"/>
      <c r="S724" s="26"/>
      <c r="T724" s="26"/>
      <c r="U724" s="26"/>
      <c r="V724" s="26"/>
      <c r="W724" s="26"/>
      <c r="X724" s="26"/>
      <c r="Y724" s="26"/>
      <c r="Z724" s="26"/>
      <c r="AA724" s="26"/>
      <c r="AB724" s="26"/>
    </row>
    <row r="725" spans="1:28" ht="15.75" customHeight="1" x14ac:dyDescent="0.25">
      <c r="A725" s="54"/>
      <c r="B725" s="54"/>
      <c r="C725" s="54"/>
      <c r="D725" s="54"/>
      <c r="E725" s="3"/>
      <c r="F725" s="3"/>
      <c r="G725" s="3"/>
      <c r="H725" s="3"/>
      <c r="I725" s="25"/>
      <c r="J725" s="26"/>
      <c r="K725" s="26"/>
      <c r="L725" s="26"/>
      <c r="M725" s="26"/>
      <c r="N725" s="26"/>
      <c r="O725" s="26"/>
      <c r="P725" s="26"/>
      <c r="Q725" s="26"/>
      <c r="R725" s="26"/>
      <c r="S725" s="26"/>
      <c r="T725" s="26"/>
      <c r="U725" s="26"/>
      <c r="V725" s="26"/>
      <c r="W725" s="26"/>
      <c r="X725" s="26"/>
      <c r="Y725" s="26"/>
      <c r="Z725" s="26"/>
      <c r="AA725" s="26"/>
      <c r="AB725" s="26"/>
    </row>
    <row r="726" spans="1:28" ht="15.75" customHeight="1" x14ac:dyDescent="0.25">
      <c r="A726" s="54"/>
      <c r="B726" s="54"/>
      <c r="C726" s="54"/>
      <c r="D726" s="54"/>
      <c r="E726" s="3"/>
      <c r="F726" s="3"/>
      <c r="G726" s="3"/>
      <c r="H726" s="3"/>
      <c r="I726" s="25"/>
      <c r="J726" s="26"/>
      <c r="K726" s="26"/>
      <c r="L726" s="26"/>
      <c r="M726" s="26"/>
      <c r="N726" s="26"/>
      <c r="O726" s="26"/>
      <c r="P726" s="26"/>
      <c r="Q726" s="26"/>
      <c r="R726" s="26"/>
      <c r="S726" s="26"/>
      <c r="T726" s="26"/>
      <c r="U726" s="26"/>
      <c r="V726" s="26"/>
      <c r="W726" s="26"/>
      <c r="X726" s="26"/>
      <c r="Y726" s="26"/>
      <c r="Z726" s="26"/>
      <c r="AA726" s="26"/>
      <c r="AB726" s="26"/>
    </row>
    <row r="727" spans="1:28" ht="15.75" customHeight="1" x14ac:dyDescent="0.25">
      <c r="A727" s="54"/>
      <c r="B727" s="54"/>
      <c r="C727" s="54"/>
      <c r="D727" s="54"/>
      <c r="E727" s="3"/>
      <c r="F727" s="3"/>
      <c r="G727" s="3"/>
      <c r="H727" s="3"/>
      <c r="I727" s="25"/>
      <c r="J727" s="26"/>
      <c r="K727" s="26"/>
      <c r="L727" s="26"/>
      <c r="M727" s="26"/>
      <c r="N727" s="26"/>
      <c r="O727" s="26"/>
      <c r="P727" s="26"/>
      <c r="Q727" s="26"/>
      <c r="R727" s="26"/>
      <c r="S727" s="26"/>
      <c r="T727" s="26"/>
      <c r="U727" s="26"/>
      <c r="V727" s="26"/>
      <c r="W727" s="26"/>
      <c r="X727" s="26"/>
      <c r="Y727" s="26"/>
      <c r="Z727" s="26"/>
      <c r="AA727" s="26"/>
      <c r="AB727" s="26"/>
    </row>
    <row r="728" spans="1:28" ht="15.75" customHeight="1" x14ac:dyDescent="0.25">
      <c r="A728" s="54"/>
      <c r="B728" s="54"/>
      <c r="C728" s="54"/>
      <c r="D728" s="54"/>
      <c r="E728" s="3"/>
      <c r="F728" s="3"/>
      <c r="G728" s="3"/>
      <c r="H728" s="3"/>
      <c r="I728" s="25"/>
      <c r="J728" s="26"/>
      <c r="K728" s="26"/>
      <c r="L728" s="26"/>
      <c r="M728" s="26"/>
      <c r="N728" s="26"/>
      <c r="O728" s="26"/>
      <c r="P728" s="26"/>
      <c r="Q728" s="26"/>
      <c r="R728" s="26"/>
      <c r="S728" s="26"/>
      <c r="T728" s="26"/>
      <c r="U728" s="26"/>
      <c r="V728" s="26"/>
      <c r="W728" s="26"/>
      <c r="X728" s="26"/>
      <c r="Y728" s="26"/>
      <c r="Z728" s="26"/>
      <c r="AA728" s="26"/>
      <c r="AB728" s="26"/>
    </row>
    <row r="729" spans="1:28" ht="15.75" customHeight="1" x14ac:dyDescent="0.25">
      <c r="A729" s="54"/>
      <c r="B729" s="54"/>
      <c r="C729" s="54"/>
      <c r="D729" s="54"/>
      <c r="E729" s="3"/>
      <c r="F729" s="3"/>
      <c r="G729" s="3"/>
      <c r="H729" s="3"/>
      <c r="I729" s="25"/>
      <c r="J729" s="26"/>
      <c r="K729" s="26"/>
      <c r="L729" s="26"/>
      <c r="M729" s="26"/>
      <c r="N729" s="26"/>
      <c r="O729" s="26"/>
      <c r="P729" s="26"/>
      <c r="Q729" s="26"/>
      <c r="R729" s="26"/>
      <c r="S729" s="26"/>
      <c r="T729" s="26"/>
      <c r="U729" s="26"/>
      <c r="V729" s="26"/>
      <c r="W729" s="26"/>
      <c r="X729" s="26"/>
      <c r="Y729" s="26"/>
      <c r="Z729" s="26"/>
      <c r="AA729" s="26"/>
      <c r="AB729" s="26"/>
    </row>
    <row r="730" spans="1:28" ht="15.75" customHeight="1" x14ac:dyDescent="0.25">
      <c r="A730" s="54"/>
      <c r="B730" s="54"/>
      <c r="C730" s="54"/>
      <c r="D730" s="54"/>
      <c r="E730" s="3"/>
      <c r="F730" s="3"/>
      <c r="G730" s="3"/>
      <c r="H730" s="3"/>
      <c r="I730" s="25"/>
      <c r="J730" s="26"/>
      <c r="K730" s="26"/>
      <c r="L730" s="26"/>
      <c r="M730" s="26"/>
      <c r="N730" s="26"/>
      <c r="O730" s="26"/>
      <c r="P730" s="26"/>
      <c r="Q730" s="26"/>
      <c r="R730" s="26"/>
      <c r="S730" s="26"/>
      <c r="T730" s="26"/>
      <c r="U730" s="26"/>
      <c r="V730" s="26"/>
      <c r="W730" s="26"/>
      <c r="X730" s="26"/>
      <c r="Y730" s="26"/>
      <c r="Z730" s="26"/>
      <c r="AA730" s="26"/>
      <c r="AB730" s="26"/>
    </row>
    <row r="731" spans="1:28" ht="15.75" customHeight="1" x14ac:dyDescent="0.25">
      <c r="A731" s="54"/>
      <c r="B731" s="54"/>
      <c r="C731" s="54"/>
      <c r="D731" s="54"/>
      <c r="E731" s="3"/>
      <c r="F731" s="3"/>
      <c r="G731" s="3"/>
      <c r="H731" s="3"/>
      <c r="I731" s="25"/>
      <c r="J731" s="26"/>
      <c r="K731" s="26"/>
      <c r="L731" s="26"/>
      <c r="M731" s="26"/>
      <c r="N731" s="26"/>
      <c r="O731" s="26"/>
      <c r="P731" s="26"/>
      <c r="Q731" s="26"/>
      <c r="R731" s="26"/>
      <c r="S731" s="26"/>
      <c r="T731" s="26"/>
      <c r="U731" s="26"/>
      <c r="V731" s="26"/>
      <c r="W731" s="26"/>
      <c r="X731" s="26"/>
      <c r="Y731" s="26"/>
      <c r="Z731" s="26"/>
      <c r="AA731" s="26"/>
      <c r="AB731" s="26"/>
    </row>
    <row r="732" spans="1:28" ht="15.75" customHeight="1" x14ac:dyDescent="0.25">
      <c r="A732" s="54"/>
      <c r="B732" s="54"/>
      <c r="C732" s="54"/>
      <c r="D732" s="54"/>
      <c r="E732" s="3"/>
      <c r="F732" s="3"/>
      <c r="G732" s="3"/>
      <c r="H732" s="3"/>
      <c r="I732" s="25"/>
      <c r="J732" s="26"/>
      <c r="K732" s="26"/>
      <c r="L732" s="26"/>
      <c r="M732" s="26"/>
      <c r="N732" s="26"/>
      <c r="O732" s="26"/>
      <c r="P732" s="26"/>
      <c r="Q732" s="26"/>
      <c r="R732" s="26"/>
      <c r="S732" s="26"/>
      <c r="T732" s="26"/>
      <c r="U732" s="26"/>
      <c r="V732" s="26"/>
      <c r="W732" s="26"/>
      <c r="X732" s="26"/>
      <c r="Y732" s="26"/>
      <c r="Z732" s="26"/>
      <c r="AA732" s="26"/>
      <c r="AB732" s="26"/>
    </row>
    <row r="733" spans="1:28" ht="15.75" customHeight="1" x14ac:dyDescent="0.25">
      <c r="A733" s="54"/>
      <c r="B733" s="54"/>
      <c r="C733" s="54"/>
      <c r="D733" s="54"/>
      <c r="E733" s="3"/>
      <c r="F733" s="3"/>
      <c r="G733" s="3"/>
      <c r="H733" s="3"/>
      <c r="I733" s="25"/>
      <c r="J733" s="26"/>
      <c r="K733" s="26"/>
      <c r="L733" s="26"/>
      <c r="M733" s="26"/>
      <c r="N733" s="26"/>
      <c r="O733" s="26"/>
      <c r="P733" s="26"/>
      <c r="Q733" s="26"/>
      <c r="R733" s="26"/>
      <c r="S733" s="26"/>
      <c r="T733" s="26"/>
      <c r="U733" s="26"/>
      <c r="V733" s="26"/>
      <c r="W733" s="26"/>
      <c r="X733" s="26"/>
      <c r="Y733" s="26"/>
      <c r="Z733" s="26"/>
      <c r="AA733" s="26"/>
      <c r="AB733" s="26"/>
    </row>
    <row r="734" spans="1:28" ht="15.75" customHeight="1" x14ac:dyDescent="0.25">
      <c r="A734" s="54"/>
      <c r="B734" s="54"/>
      <c r="C734" s="54"/>
      <c r="D734" s="54"/>
      <c r="E734" s="3"/>
      <c r="F734" s="3"/>
      <c r="G734" s="3"/>
      <c r="H734" s="3"/>
      <c r="I734" s="25"/>
      <c r="J734" s="26"/>
      <c r="K734" s="26"/>
      <c r="L734" s="26"/>
      <c r="M734" s="26"/>
      <c r="N734" s="26"/>
      <c r="O734" s="26"/>
      <c r="P734" s="26"/>
      <c r="Q734" s="26"/>
      <c r="R734" s="26"/>
      <c r="S734" s="26"/>
      <c r="T734" s="26"/>
      <c r="U734" s="26"/>
      <c r="V734" s="26"/>
      <c r="W734" s="26"/>
      <c r="X734" s="26"/>
      <c r="Y734" s="26"/>
      <c r="Z734" s="26"/>
      <c r="AA734" s="26"/>
      <c r="AB734" s="26"/>
    </row>
    <row r="735" spans="1:28" ht="15.75" customHeight="1" x14ac:dyDescent="0.25">
      <c r="A735" s="54"/>
      <c r="B735" s="54"/>
      <c r="C735" s="54"/>
      <c r="D735" s="54"/>
      <c r="E735" s="3"/>
      <c r="F735" s="3"/>
      <c r="G735" s="3"/>
      <c r="H735" s="3"/>
      <c r="I735" s="25"/>
      <c r="J735" s="26"/>
      <c r="K735" s="26"/>
      <c r="L735" s="26"/>
      <c r="M735" s="26"/>
      <c r="N735" s="26"/>
      <c r="O735" s="26"/>
      <c r="P735" s="26"/>
      <c r="Q735" s="26"/>
      <c r="R735" s="26"/>
      <c r="S735" s="26"/>
      <c r="T735" s="26"/>
      <c r="U735" s="26"/>
      <c r="V735" s="26"/>
      <c r="W735" s="26"/>
      <c r="X735" s="26"/>
      <c r="Y735" s="26"/>
      <c r="Z735" s="26"/>
      <c r="AA735" s="26"/>
      <c r="AB735" s="26"/>
    </row>
    <row r="736" spans="1:28" ht="15.75" customHeight="1" x14ac:dyDescent="0.25">
      <c r="A736" s="54"/>
      <c r="B736" s="54"/>
      <c r="C736" s="54"/>
      <c r="D736" s="54"/>
      <c r="E736" s="3"/>
      <c r="F736" s="3"/>
      <c r="G736" s="3"/>
      <c r="H736" s="3"/>
      <c r="I736" s="25"/>
      <c r="J736" s="26"/>
      <c r="K736" s="26"/>
      <c r="L736" s="26"/>
      <c r="M736" s="26"/>
      <c r="N736" s="26"/>
      <c r="O736" s="26"/>
      <c r="P736" s="26"/>
      <c r="Q736" s="26"/>
      <c r="R736" s="26"/>
      <c r="S736" s="26"/>
      <c r="T736" s="26"/>
      <c r="U736" s="26"/>
      <c r="V736" s="26"/>
      <c r="W736" s="26"/>
      <c r="X736" s="26"/>
      <c r="Y736" s="26"/>
      <c r="Z736" s="26"/>
      <c r="AA736" s="26"/>
      <c r="AB736" s="26"/>
    </row>
    <row r="737" spans="1:28" ht="15.75" customHeight="1" x14ac:dyDescent="0.25">
      <c r="A737" s="54"/>
      <c r="B737" s="54"/>
      <c r="C737" s="54"/>
      <c r="D737" s="54"/>
      <c r="E737" s="3"/>
      <c r="F737" s="3"/>
      <c r="G737" s="3"/>
      <c r="H737" s="3"/>
      <c r="I737" s="25"/>
      <c r="J737" s="26"/>
      <c r="K737" s="26"/>
      <c r="L737" s="26"/>
      <c r="M737" s="26"/>
      <c r="N737" s="26"/>
      <c r="O737" s="26"/>
      <c r="P737" s="26"/>
      <c r="Q737" s="26"/>
      <c r="R737" s="26"/>
      <c r="S737" s="26"/>
      <c r="T737" s="26"/>
      <c r="U737" s="26"/>
      <c r="V737" s="26"/>
      <c r="W737" s="26"/>
      <c r="X737" s="26"/>
      <c r="Y737" s="26"/>
      <c r="Z737" s="26"/>
      <c r="AA737" s="26"/>
      <c r="AB737" s="26"/>
    </row>
    <row r="738" spans="1:28" ht="15.75" customHeight="1" x14ac:dyDescent="0.25">
      <c r="A738" s="54"/>
      <c r="B738" s="54"/>
      <c r="C738" s="54"/>
      <c r="D738" s="54"/>
      <c r="E738" s="3"/>
      <c r="F738" s="3"/>
      <c r="G738" s="3"/>
      <c r="H738" s="3"/>
      <c r="I738" s="25"/>
      <c r="J738" s="26"/>
      <c r="K738" s="26"/>
      <c r="L738" s="26"/>
      <c r="M738" s="26"/>
      <c r="N738" s="26"/>
      <c r="O738" s="26"/>
      <c r="P738" s="26"/>
      <c r="Q738" s="26"/>
      <c r="R738" s="26"/>
      <c r="S738" s="26"/>
      <c r="T738" s="26"/>
      <c r="U738" s="26"/>
      <c r="V738" s="26"/>
      <c r="W738" s="26"/>
      <c r="X738" s="26"/>
      <c r="Y738" s="26"/>
      <c r="Z738" s="26"/>
      <c r="AA738" s="26"/>
      <c r="AB738" s="26"/>
    </row>
    <row r="739" spans="1:28" ht="15.75" customHeight="1" x14ac:dyDescent="0.25">
      <c r="A739" s="54"/>
      <c r="B739" s="54"/>
      <c r="C739" s="54"/>
      <c r="D739" s="54"/>
      <c r="E739" s="3"/>
      <c r="F739" s="3"/>
      <c r="G739" s="3"/>
      <c r="H739" s="3"/>
      <c r="I739" s="25"/>
      <c r="J739" s="26"/>
      <c r="K739" s="26"/>
      <c r="L739" s="26"/>
      <c r="M739" s="26"/>
      <c r="N739" s="26"/>
      <c r="O739" s="26"/>
      <c r="P739" s="26"/>
      <c r="Q739" s="26"/>
      <c r="R739" s="26"/>
      <c r="S739" s="26"/>
      <c r="T739" s="26"/>
      <c r="U739" s="26"/>
      <c r="V739" s="26"/>
      <c r="W739" s="26"/>
      <c r="X739" s="26"/>
      <c r="Y739" s="26"/>
      <c r="Z739" s="26"/>
      <c r="AA739" s="26"/>
      <c r="AB739" s="26"/>
    </row>
    <row r="740" spans="1:28" ht="15.75" customHeight="1" x14ac:dyDescent="0.25">
      <c r="A740" s="54"/>
      <c r="B740" s="54"/>
      <c r="C740" s="54"/>
      <c r="D740" s="54"/>
      <c r="E740" s="3"/>
      <c r="F740" s="3"/>
      <c r="G740" s="3"/>
      <c r="H740" s="3"/>
      <c r="I740" s="25"/>
      <c r="J740" s="26"/>
      <c r="K740" s="26"/>
      <c r="L740" s="26"/>
      <c r="M740" s="26"/>
      <c r="N740" s="26"/>
      <c r="O740" s="26"/>
      <c r="P740" s="26"/>
      <c r="Q740" s="26"/>
      <c r="R740" s="26"/>
      <c r="S740" s="26"/>
      <c r="T740" s="26"/>
      <c r="U740" s="26"/>
      <c r="V740" s="26"/>
      <c r="W740" s="26"/>
      <c r="X740" s="26"/>
      <c r="Y740" s="26"/>
      <c r="Z740" s="26"/>
      <c r="AA740" s="26"/>
      <c r="AB740" s="26"/>
    </row>
    <row r="741" spans="1:28" ht="15.75" customHeight="1" x14ac:dyDescent="0.25">
      <c r="A741" s="54"/>
      <c r="B741" s="54"/>
      <c r="C741" s="54"/>
      <c r="D741" s="54"/>
      <c r="E741" s="3"/>
      <c r="F741" s="3"/>
      <c r="G741" s="3"/>
      <c r="H741" s="3"/>
      <c r="I741" s="25"/>
      <c r="J741" s="26"/>
      <c r="K741" s="26"/>
      <c r="L741" s="26"/>
      <c r="M741" s="26"/>
      <c r="N741" s="26"/>
      <c r="O741" s="26"/>
      <c r="P741" s="26"/>
      <c r="Q741" s="26"/>
      <c r="R741" s="26"/>
      <c r="S741" s="26"/>
      <c r="T741" s="26"/>
      <c r="U741" s="26"/>
      <c r="V741" s="26"/>
      <c r="W741" s="26"/>
      <c r="X741" s="26"/>
      <c r="Y741" s="26"/>
      <c r="Z741" s="26"/>
      <c r="AA741" s="26"/>
      <c r="AB741" s="26"/>
    </row>
    <row r="742" spans="1:28" ht="15.75" customHeight="1" x14ac:dyDescent="0.25">
      <c r="A742" s="54"/>
      <c r="B742" s="54"/>
      <c r="C742" s="54"/>
      <c r="D742" s="54"/>
      <c r="E742" s="3"/>
      <c r="F742" s="3"/>
      <c r="G742" s="3"/>
      <c r="H742" s="3"/>
      <c r="I742" s="25"/>
      <c r="J742" s="26"/>
      <c r="K742" s="26"/>
      <c r="L742" s="26"/>
      <c r="M742" s="26"/>
      <c r="N742" s="26"/>
      <c r="O742" s="26"/>
      <c r="P742" s="26"/>
      <c r="Q742" s="26"/>
      <c r="R742" s="26"/>
      <c r="S742" s="26"/>
      <c r="T742" s="26"/>
      <c r="U742" s="26"/>
      <c r="V742" s="26"/>
      <c r="W742" s="26"/>
      <c r="X742" s="26"/>
      <c r="Y742" s="26"/>
      <c r="Z742" s="26"/>
      <c r="AA742" s="26"/>
      <c r="AB742" s="26"/>
    </row>
    <row r="743" spans="1:28" ht="15.75" customHeight="1" x14ac:dyDescent="0.25">
      <c r="A743" s="54"/>
      <c r="B743" s="54"/>
      <c r="C743" s="54"/>
      <c r="D743" s="54"/>
      <c r="E743" s="3"/>
      <c r="F743" s="3"/>
      <c r="G743" s="3"/>
      <c r="H743" s="3"/>
      <c r="I743" s="25"/>
      <c r="J743" s="26"/>
      <c r="K743" s="26"/>
      <c r="L743" s="26"/>
      <c r="M743" s="26"/>
      <c r="N743" s="26"/>
      <c r="O743" s="26"/>
      <c r="P743" s="26"/>
      <c r="Q743" s="26"/>
      <c r="R743" s="26"/>
      <c r="S743" s="26"/>
      <c r="T743" s="26"/>
      <c r="U743" s="26"/>
      <c r="V743" s="26"/>
      <c r="W743" s="26"/>
      <c r="X743" s="26"/>
      <c r="Y743" s="26"/>
      <c r="Z743" s="26"/>
      <c r="AA743" s="26"/>
      <c r="AB743" s="26"/>
    </row>
    <row r="744" spans="1:28" ht="15.75" customHeight="1" x14ac:dyDescent="0.25">
      <c r="A744" s="54"/>
      <c r="B744" s="54"/>
      <c r="C744" s="54"/>
      <c r="D744" s="54"/>
      <c r="E744" s="3"/>
      <c r="F744" s="3"/>
      <c r="G744" s="3"/>
      <c r="H744" s="3"/>
      <c r="I744" s="25"/>
      <c r="J744" s="26"/>
      <c r="K744" s="26"/>
      <c r="L744" s="26"/>
      <c r="M744" s="26"/>
      <c r="N744" s="26"/>
      <c r="O744" s="26"/>
      <c r="P744" s="26"/>
      <c r="Q744" s="26"/>
      <c r="R744" s="26"/>
      <c r="S744" s="26"/>
      <c r="T744" s="26"/>
      <c r="U744" s="26"/>
      <c r="V744" s="26"/>
      <c r="W744" s="26"/>
      <c r="X744" s="26"/>
      <c r="Y744" s="26"/>
      <c r="Z744" s="26"/>
      <c r="AA744" s="26"/>
      <c r="AB744" s="26"/>
    </row>
    <row r="745" spans="1:28" ht="15.75" customHeight="1" x14ac:dyDescent="0.25">
      <c r="A745" s="54"/>
      <c r="B745" s="54"/>
      <c r="C745" s="54"/>
      <c r="D745" s="54"/>
      <c r="E745" s="3"/>
      <c r="F745" s="3"/>
      <c r="G745" s="3"/>
      <c r="H745" s="3"/>
      <c r="I745" s="25"/>
      <c r="J745" s="26"/>
      <c r="K745" s="26"/>
      <c r="L745" s="26"/>
      <c r="M745" s="26"/>
      <c r="N745" s="26"/>
      <c r="O745" s="26"/>
      <c r="P745" s="26"/>
      <c r="Q745" s="26"/>
      <c r="R745" s="26"/>
      <c r="S745" s="26"/>
      <c r="T745" s="26"/>
      <c r="U745" s="26"/>
      <c r="V745" s="26"/>
      <c r="W745" s="26"/>
      <c r="X745" s="26"/>
      <c r="Y745" s="26"/>
      <c r="Z745" s="26"/>
      <c r="AA745" s="26"/>
      <c r="AB745" s="26"/>
    </row>
    <row r="746" spans="1:28" ht="15.75" customHeight="1" x14ac:dyDescent="0.25">
      <c r="A746" s="54"/>
      <c r="B746" s="54"/>
      <c r="C746" s="54"/>
      <c r="D746" s="54"/>
      <c r="E746" s="3"/>
      <c r="F746" s="3"/>
      <c r="G746" s="3"/>
      <c r="H746" s="3"/>
      <c r="I746" s="25"/>
      <c r="J746" s="26"/>
      <c r="K746" s="26"/>
      <c r="L746" s="26"/>
      <c r="M746" s="26"/>
      <c r="N746" s="26"/>
      <c r="O746" s="26"/>
      <c r="P746" s="26"/>
      <c r="Q746" s="26"/>
      <c r="R746" s="26"/>
      <c r="S746" s="26"/>
      <c r="T746" s="26"/>
      <c r="U746" s="26"/>
      <c r="V746" s="26"/>
      <c r="W746" s="26"/>
      <c r="X746" s="26"/>
      <c r="Y746" s="26"/>
      <c r="Z746" s="26"/>
      <c r="AA746" s="26"/>
      <c r="AB746" s="26"/>
    </row>
    <row r="747" spans="1:28" ht="15.75" customHeight="1" x14ac:dyDescent="0.25">
      <c r="A747" s="54"/>
      <c r="B747" s="54"/>
      <c r="C747" s="54"/>
      <c r="D747" s="54"/>
      <c r="E747" s="3"/>
      <c r="F747" s="3"/>
      <c r="G747" s="3"/>
      <c r="H747" s="3"/>
      <c r="I747" s="25"/>
      <c r="J747" s="26"/>
      <c r="K747" s="26"/>
      <c r="L747" s="26"/>
      <c r="M747" s="26"/>
      <c r="N747" s="26"/>
      <c r="O747" s="26"/>
      <c r="P747" s="26"/>
      <c r="Q747" s="26"/>
      <c r="R747" s="26"/>
      <c r="S747" s="26"/>
      <c r="T747" s="26"/>
      <c r="U747" s="26"/>
      <c r="V747" s="26"/>
      <c r="W747" s="26"/>
      <c r="X747" s="26"/>
      <c r="Y747" s="26"/>
      <c r="Z747" s="26"/>
      <c r="AA747" s="26"/>
      <c r="AB747" s="26"/>
    </row>
    <row r="748" spans="1:28" ht="15.75" customHeight="1" x14ac:dyDescent="0.25">
      <c r="A748" s="54"/>
      <c r="B748" s="54"/>
      <c r="C748" s="54"/>
      <c r="D748" s="54"/>
      <c r="E748" s="3"/>
      <c r="F748" s="3"/>
      <c r="G748" s="3"/>
      <c r="H748" s="3"/>
      <c r="I748" s="25"/>
      <c r="J748" s="26"/>
      <c r="K748" s="26"/>
      <c r="L748" s="26"/>
      <c r="M748" s="26"/>
      <c r="N748" s="26"/>
      <c r="O748" s="26"/>
      <c r="P748" s="26"/>
      <c r="Q748" s="26"/>
      <c r="R748" s="26"/>
      <c r="S748" s="26"/>
      <c r="T748" s="26"/>
      <c r="U748" s="26"/>
      <c r="V748" s="26"/>
      <c r="W748" s="26"/>
      <c r="X748" s="26"/>
      <c r="Y748" s="26"/>
      <c r="Z748" s="26"/>
      <c r="AA748" s="26"/>
      <c r="AB748" s="26"/>
    </row>
    <row r="749" spans="1:28" ht="15.75" customHeight="1" x14ac:dyDescent="0.25">
      <c r="A749" s="54"/>
      <c r="B749" s="54"/>
      <c r="C749" s="54"/>
      <c r="D749" s="54"/>
      <c r="E749" s="3"/>
      <c r="F749" s="3"/>
      <c r="G749" s="3"/>
      <c r="H749" s="3"/>
      <c r="I749" s="25"/>
      <c r="J749" s="26"/>
      <c r="K749" s="26"/>
      <c r="L749" s="26"/>
      <c r="M749" s="26"/>
      <c r="N749" s="26"/>
      <c r="O749" s="26"/>
      <c r="P749" s="26"/>
      <c r="Q749" s="26"/>
      <c r="R749" s="26"/>
      <c r="S749" s="26"/>
      <c r="T749" s="26"/>
      <c r="U749" s="26"/>
      <c r="V749" s="26"/>
      <c r="W749" s="26"/>
      <c r="X749" s="26"/>
      <c r="Y749" s="26"/>
      <c r="Z749" s="26"/>
      <c r="AA749" s="26"/>
      <c r="AB749" s="26"/>
    </row>
    <row r="750" spans="1:28" ht="15.75" customHeight="1" x14ac:dyDescent="0.25">
      <c r="A750" s="54"/>
      <c r="B750" s="54"/>
      <c r="C750" s="54"/>
      <c r="D750" s="54"/>
      <c r="E750" s="3"/>
      <c r="F750" s="3"/>
      <c r="G750" s="3"/>
      <c r="H750" s="3"/>
      <c r="I750" s="25"/>
      <c r="J750" s="26"/>
      <c r="K750" s="26"/>
      <c r="L750" s="26"/>
      <c r="M750" s="26"/>
      <c r="N750" s="26"/>
      <c r="O750" s="26"/>
      <c r="P750" s="26"/>
      <c r="Q750" s="26"/>
      <c r="R750" s="26"/>
      <c r="S750" s="26"/>
      <c r="T750" s="26"/>
      <c r="U750" s="26"/>
      <c r="V750" s="26"/>
      <c r="W750" s="26"/>
      <c r="X750" s="26"/>
      <c r="Y750" s="26"/>
      <c r="Z750" s="26"/>
      <c r="AA750" s="26"/>
      <c r="AB750" s="26"/>
    </row>
    <row r="751" spans="1:28" ht="15.75" customHeight="1" x14ac:dyDescent="0.25">
      <c r="A751" s="54"/>
      <c r="B751" s="54"/>
      <c r="C751" s="54"/>
      <c r="D751" s="54"/>
      <c r="E751" s="3"/>
      <c r="F751" s="3"/>
      <c r="G751" s="3"/>
      <c r="H751" s="3"/>
      <c r="I751" s="25"/>
      <c r="J751" s="26"/>
      <c r="K751" s="26"/>
      <c r="L751" s="26"/>
      <c r="M751" s="26"/>
      <c r="N751" s="26"/>
      <c r="O751" s="26"/>
      <c r="P751" s="26"/>
      <c r="Q751" s="26"/>
      <c r="R751" s="26"/>
      <c r="S751" s="26"/>
      <c r="T751" s="26"/>
      <c r="U751" s="26"/>
      <c r="V751" s="26"/>
      <c r="W751" s="26"/>
      <c r="X751" s="26"/>
      <c r="Y751" s="26"/>
      <c r="Z751" s="26"/>
      <c r="AA751" s="26"/>
      <c r="AB751" s="26"/>
    </row>
    <row r="752" spans="1:28" ht="15.75" customHeight="1" x14ac:dyDescent="0.25">
      <c r="A752" s="54"/>
      <c r="B752" s="54"/>
      <c r="C752" s="54"/>
      <c r="D752" s="54"/>
      <c r="E752" s="3"/>
      <c r="F752" s="3"/>
      <c r="G752" s="3"/>
      <c r="H752" s="3"/>
      <c r="I752" s="25"/>
      <c r="J752" s="26"/>
      <c r="K752" s="26"/>
      <c r="L752" s="26"/>
      <c r="M752" s="26"/>
      <c r="N752" s="26"/>
      <c r="O752" s="26"/>
      <c r="P752" s="26"/>
      <c r="Q752" s="26"/>
      <c r="R752" s="26"/>
      <c r="S752" s="26"/>
      <c r="T752" s="26"/>
      <c r="U752" s="26"/>
      <c r="V752" s="26"/>
      <c r="W752" s="26"/>
      <c r="X752" s="26"/>
      <c r="Y752" s="26"/>
      <c r="Z752" s="26"/>
      <c r="AA752" s="26"/>
      <c r="AB752" s="26"/>
    </row>
    <row r="753" spans="1:28" ht="15.75" customHeight="1" x14ac:dyDescent="0.25">
      <c r="A753" s="54"/>
      <c r="B753" s="54"/>
      <c r="C753" s="54"/>
      <c r="D753" s="54"/>
      <c r="E753" s="3"/>
      <c r="F753" s="3"/>
      <c r="G753" s="3"/>
      <c r="H753" s="3"/>
      <c r="I753" s="25"/>
      <c r="J753" s="26"/>
      <c r="K753" s="26"/>
      <c r="L753" s="26"/>
      <c r="M753" s="26"/>
      <c r="N753" s="26"/>
      <c r="O753" s="26"/>
      <c r="P753" s="26"/>
      <c r="Q753" s="26"/>
      <c r="R753" s="26"/>
      <c r="S753" s="26"/>
      <c r="T753" s="26"/>
      <c r="U753" s="26"/>
      <c r="V753" s="26"/>
      <c r="W753" s="26"/>
      <c r="X753" s="26"/>
      <c r="Y753" s="26"/>
      <c r="Z753" s="26"/>
      <c r="AA753" s="26"/>
      <c r="AB753" s="26"/>
    </row>
    <row r="754" spans="1:28" ht="15.75" customHeight="1" x14ac:dyDescent="0.25">
      <c r="A754" s="54"/>
      <c r="B754" s="54"/>
      <c r="C754" s="54"/>
      <c r="D754" s="54"/>
      <c r="E754" s="3"/>
      <c r="F754" s="3"/>
      <c r="G754" s="3"/>
      <c r="H754" s="3"/>
      <c r="I754" s="25"/>
      <c r="J754" s="26"/>
      <c r="K754" s="26"/>
      <c r="L754" s="26"/>
      <c r="M754" s="26"/>
      <c r="N754" s="26"/>
      <c r="O754" s="26"/>
      <c r="P754" s="26"/>
      <c r="Q754" s="26"/>
      <c r="R754" s="26"/>
      <c r="S754" s="26"/>
      <c r="T754" s="26"/>
      <c r="U754" s="26"/>
      <c r="V754" s="26"/>
      <c r="W754" s="26"/>
      <c r="X754" s="26"/>
      <c r="Y754" s="26"/>
      <c r="Z754" s="26"/>
      <c r="AA754" s="26"/>
      <c r="AB754" s="26"/>
    </row>
    <row r="755" spans="1:28" ht="15.75" customHeight="1" x14ac:dyDescent="0.25">
      <c r="A755" s="54"/>
      <c r="B755" s="54"/>
      <c r="C755" s="54"/>
      <c r="D755" s="54"/>
      <c r="E755" s="3"/>
      <c r="F755" s="3"/>
      <c r="G755" s="3"/>
      <c r="H755" s="3"/>
      <c r="I755" s="25"/>
      <c r="J755" s="26"/>
      <c r="K755" s="26"/>
      <c r="L755" s="26"/>
      <c r="M755" s="26"/>
      <c r="N755" s="26"/>
      <c r="O755" s="26"/>
      <c r="P755" s="26"/>
      <c r="Q755" s="26"/>
      <c r="R755" s="26"/>
      <c r="S755" s="26"/>
      <c r="T755" s="26"/>
      <c r="U755" s="26"/>
      <c r="V755" s="26"/>
      <c r="W755" s="26"/>
      <c r="X755" s="26"/>
      <c r="Y755" s="26"/>
      <c r="Z755" s="26"/>
      <c r="AA755" s="26"/>
      <c r="AB755" s="26"/>
    </row>
    <row r="756" spans="1:28" ht="15.75" customHeight="1" x14ac:dyDescent="0.25">
      <c r="A756" s="54"/>
      <c r="B756" s="54"/>
      <c r="C756" s="54"/>
      <c r="D756" s="54"/>
      <c r="E756" s="3"/>
      <c r="F756" s="3"/>
      <c r="G756" s="3"/>
      <c r="H756" s="3"/>
      <c r="I756" s="25"/>
      <c r="J756" s="26"/>
      <c r="K756" s="26"/>
      <c r="L756" s="26"/>
      <c r="M756" s="26"/>
      <c r="N756" s="26"/>
      <c r="O756" s="26"/>
      <c r="P756" s="26"/>
      <c r="Q756" s="26"/>
      <c r="R756" s="26"/>
      <c r="S756" s="26"/>
      <c r="T756" s="26"/>
      <c r="U756" s="26"/>
      <c r="V756" s="26"/>
      <c r="W756" s="26"/>
      <c r="X756" s="26"/>
      <c r="Y756" s="26"/>
      <c r="Z756" s="26"/>
      <c r="AA756" s="26"/>
      <c r="AB756" s="26"/>
    </row>
    <row r="757" spans="1:28" ht="15.75" customHeight="1" x14ac:dyDescent="0.25">
      <c r="A757" s="54"/>
      <c r="B757" s="54"/>
      <c r="C757" s="54"/>
      <c r="D757" s="54"/>
      <c r="E757" s="3"/>
      <c r="F757" s="3"/>
      <c r="G757" s="3"/>
      <c r="H757" s="3"/>
      <c r="I757" s="25"/>
      <c r="J757" s="26"/>
      <c r="K757" s="26"/>
      <c r="L757" s="26"/>
      <c r="M757" s="26"/>
      <c r="N757" s="26"/>
      <c r="O757" s="26"/>
      <c r="P757" s="26"/>
      <c r="Q757" s="26"/>
      <c r="R757" s="26"/>
      <c r="S757" s="26"/>
      <c r="T757" s="26"/>
      <c r="U757" s="26"/>
      <c r="V757" s="26"/>
      <c r="W757" s="26"/>
      <c r="X757" s="26"/>
      <c r="Y757" s="26"/>
      <c r="Z757" s="26"/>
      <c r="AA757" s="26"/>
      <c r="AB757" s="26"/>
    </row>
    <row r="758" spans="1:28" ht="15.75" customHeight="1" x14ac:dyDescent="0.25">
      <c r="A758" s="54"/>
      <c r="B758" s="54"/>
      <c r="C758" s="54"/>
      <c r="D758" s="54"/>
      <c r="E758" s="3"/>
      <c r="F758" s="3"/>
      <c r="G758" s="3"/>
      <c r="H758" s="3"/>
      <c r="I758" s="25"/>
      <c r="J758" s="26"/>
      <c r="K758" s="26"/>
      <c r="L758" s="26"/>
      <c r="M758" s="26"/>
      <c r="N758" s="26"/>
      <c r="O758" s="26"/>
      <c r="P758" s="26"/>
      <c r="Q758" s="26"/>
      <c r="R758" s="26"/>
      <c r="S758" s="26"/>
      <c r="T758" s="26"/>
      <c r="U758" s="26"/>
      <c r="V758" s="26"/>
      <c r="W758" s="26"/>
      <c r="X758" s="26"/>
      <c r="Y758" s="26"/>
      <c r="Z758" s="26"/>
      <c r="AA758" s="26"/>
      <c r="AB758" s="26"/>
    </row>
    <row r="759" spans="1:28" ht="15.75" customHeight="1" x14ac:dyDescent="0.25">
      <c r="A759" s="54"/>
      <c r="B759" s="54"/>
      <c r="C759" s="54"/>
      <c r="D759" s="54"/>
      <c r="E759" s="3"/>
      <c r="F759" s="3"/>
      <c r="G759" s="3"/>
      <c r="H759" s="3"/>
      <c r="I759" s="25"/>
      <c r="J759" s="26"/>
      <c r="K759" s="26"/>
      <c r="L759" s="26"/>
      <c r="M759" s="26"/>
      <c r="N759" s="26"/>
      <c r="O759" s="26"/>
      <c r="P759" s="26"/>
      <c r="Q759" s="26"/>
      <c r="R759" s="26"/>
      <c r="S759" s="26"/>
      <c r="T759" s="26"/>
      <c r="U759" s="26"/>
      <c r="V759" s="26"/>
      <c r="W759" s="26"/>
      <c r="X759" s="26"/>
      <c r="Y759" s="26"/>
      <c r="Z759" s="26"/>
      <c r="AA759" s="26"/>
      <c r="AB759" s="26"/>
    </row>
    <row r="760" spans="1:28" ht="15.75" customHeight="1" x14ac:dyDescent="0.25">
      <c r="A760" s="54"/>
      <c r="B760" s="54"/>
      <c r="C760" s="54"/>
      <c r="D760" s="54"/>
      <c r="E760" s="3"/>
      <c r="F760" s="3"/>
      <c r="G760" s="3"/>
      <c r="H760" s="3"/>
      <c r="I760" s="25"/>
      <c r="J760" s="26"/>
      <c r="K760" s="26"/>
      <c r="L760" s="26"/>
      <c r="M760" s="26"/>
      <c r="N760" s="26"/>
      <c r="O760" s="26"/>
      <c r="P760" s="26"/>
      <c r="Q760" s="26"/>
      <c r="R760" s="26"/>
      <c r="S760" s="26"/>
      <c r="T760" s="26"/>
      <c r="U760" s="26"/>
      <c r="V760" s="26"/>
      <c r="W760" s="26"/>
      <c r="X760" s="26"/>
      <c r="Y760" s="26"/>
      <c r="Z760" s="26"/>
      <c r="AA760" s="26"/>
      <c r="AB760" s="26"/>
    </row>
    <row r="761" spans="1:28" ht="15.75" customHeight="1" x14ac:dyDescent="0.25">
      <c r="A761" s="54"/>
      <c r="B761" s="54"/>
      <c r="C761" s="54"/>
      <c r="D761" s="54"/>
      <c r="E761" s="3"/>
      <c r="F761" s="3"/>
      <c r="G761" s="3"/>
      <c r="H761" s="3"/>
      <c r="I761" s="25"/>
      <c r="J761" s="26"/>
      <c r="K761" s="26"/>
      <c r="L761" s="26"/>
      <c r="M761" s="26"/>
      <c r="N761" s="26"/>
      <c r="O761" s="26"/>
      <c r="P761" s="26"/>
      <c r="Q761" s="26"/>
      <c r="R761" s="26"/>
      <c r="S761" s="26"/>
      <c r="T761" s="26"/>
      <c r="U761" s="26"/>
      <c r="V761" s="26"/>
      <c r="W761" s="26"/>
      <c r="X761" s="26"/>
      <c r="Y761" s="26"/>
      <c r="Z761" s="26"/>
      <c r="AA761" s="26"/>
      <c r="AB761" s="26"/>
    </row>
    <row r="762" spans="1:28" ht="15.75" customHeight="1" x14ac:dyDescent="0.25">
      <c r="A762" s="54"/>
      <c r="B762" s="54"/>
      <c r="C762" s="54"/>
      <c r="D762" s="54"/>
      <c r="E762" s="3"/>
      <c r="F762" s="3"/>
      <c r="G762" s="3"/>
      <c r="H762" s="3"/>
      <c r="I762" s="25"/>
      <c r="J762" s="26"/>
      <c r="K762" s="26"/>
      <c r="L762" s="26"/>
      <c r="M762" s="26"/>
      <c r="N762" s="26"/>
      <c r="O762" s="26"/>
      <c r="P762" s="26"/>
      <c r="Q762" s="26"/>
      <c r="R762" s="26"/>
      <c r="S762" s="26"/>
      <c r="T762" s="26"/>
      <c r="U762" s="26"/>
      <c r="V762" s="26"/>
      <c r="W762" s="26"/>
      <c r="X762" s="26"/>
      <c r="Y762" s="26"/>
      <c r="Z762" s="26"/>
      <c r="AA762" s="26"/>
      <c r="AB762" s="26"/>
    </row>
    <row r="763" spans="1:28" ht="15.75" customHeight="1" x14ac:dyDescent="0.25">
      <c r="A763" s="54"/>
      <c r="B763" s="54"/>
      <c r="C763" s="54"/>
      <c r="D763" s="54"/>
      <c r="E763" s="3"/>
      <c r="F763" s="3"/>
      <c r="G763" s="3"/>
      <c r="H763" s="3"/>
      <c r="I763" s="25"/>
      <c r="J763" s="26"/>
      <c r="K763" s="26"/>
      <c r="L763" s="26"/>
      <c r="M763" s="26"/>
      <c r="N763" s="26"/>
      <c r="O763" s="26"/>
      <c r="P763" s="26"/>
      <c r="Q763" s="26"/>
      <c r="R763" s="26"/>
      <c r="S763" s="26"/>
      <c r="T763" s="26"/>
      <c r="U763" s="26"/>
      <c r="V763" s="26"/>
      <c r="W763" s="26"/>
      <c r="X763" s="26"/>
      <c r="Y763" s="26"/>
      <c r="Z763" s="26"/>
      <c r="AA763" s="26"/>
      <c r="AB763" s="26"/>
    </row>
    <row r="764" spans="1:28" ht="15.75" customHeight="1" x14ac:dyDescent="0.25">
      <c r="A764" s="54"/>
      <c r="B764" s="54"/>
      <c r="C764" s="54"/>
      <c r="D764" s="54"/>
      <c r="E764" s="3"/>
      <c r="F764" s="3"/>
      <c r="G764" s="3"/>
      <c r="H764" s="3"/>
      <c r="I764" s="25"/>
      <c r="J764" s="26"/>
      <c r="K764" s="26"/>
      <c r="L764" s="26"/>
      <c r="M764" s="26"/>
      <c r="N764" s="26"/>
      <c r="O764" s="26"/>
      <c r="P764" s="26"/>
      <c r="Q764" s="26"/>
      <c r="R764" s="26"/>
      <c r="S764" s="26"/>
      <c r="T764" s="26"/>
      <c r="U764" s="26"/>
      <c r="V764" s="26"/>
      <c r="W764" s="26"/>
      <c r="X764" s="26"/>
      <c r="Y764" s="26"/>
      <c r="Z764" s="26"/>
      <c r="AA764" s="26"/>
      <c r="AB764" s="26"/>
    </row>
    <row r="765" spans="1:28" ht="15.75" customHeight="1" x14ac:dyDescent="0.25">
      <c r="A765" s="54"/>
      <c r="B765" s="54"/>
      <c r="C765" s="54"/>
      <c r="D765" s="54"/>
      <c r="E765" s="3"/>
      <c r="F765" s="3"/>
      <c r="G765" s="3"/>
      <c r="H765" s="3"/>
      <c r="I765" s="25"/>
      <c r="J765" s="26"/>
      <c r="K765" s="26"/>
      <c r="L765" s="26"/>
      <c r="M765" s="26"/>
      <c r="N765" s="26"/>
      <c r="O765" s="26"/>
      <c r="P765" s="26"/>
      <c r="Q765" s="26"/>
      <c r="R765" s="26"/>
      <c r="S765" s="26"/>
      <c r="T765" s="26"/>
      <c r="U765" s="26"/>
      <c r="V765" s="26"/>
      <c r="W765" s="26"/>
      <c r="X765" s="26"/>
      <c r="Y765" s="26"/>
      <c r="Z765" s="26"/>
      <c r="AA765" s="26"/>
      <c r="AB765" s="26"/>
    </row>
    <row r="766" spans="1:28" ht="15.75" customHeight="1" x14ac:dyDescent="0.25">
      <c r="A766" s="54"/>
      <c r="B766" s="54"/>
      <c r="C766" s="54"/>
      <c r="D766" s="54"/>
      <c r="E766" s="3"/>
      <c r="F766" s="3"/>
      <c r="G766" s="3"/>
      <c r="H766" s="3"/>
      <c r="I766" s="25"/>
      <c r="J766" s="26"/>
      <c r="K766" s="26"/>
      <c r="L766" s="26"/>
      <c r="M766" s="26"/>
      <c r="N766" s="26"/>
      <c r="O766" s="26"/>
      <c r="P766" s="26"/>
      <c r="Q766" s="26"/>
      <c r="R766" s="26"/>
      <c r="S766" s="26"/>
      <c r="T766" s="26"/>
      <c r="U766" s="26"/>
      <c r="V766" s="26"/>
      <c r="W766" s="26"/>
      <c r="X766" s="26"/>
      <c r="Y766" s="26"/>
      <c r="Z766" s="26"/>
      <c r="AA766" s="26"/>
      <c r="AB766" s="26"/>
    </row>
    <row r="767" spans="1:28" ht="15.75" customHeight="1" x14ac:dyDescent="0.25">
      <c r="A767" s="54"/>
      <c r="B767" s="54"/>
      <c r="C767" s="54"/>
      <c r="D767" s="54"/>
      <c r="E767" s="3"/>
      <c r="F767" s="3"/>
      <c r="G767" s="3"/>
      <c r="H767" s="3"/>
      <c r="I767" s="25"/>
      <c r="J767" s="26"/>
      <c r="K767" s="26"/>
      <c r="L767" s="26"/>
      <c r="M767" s="26"/>
      <c r="N767" s="26"/>
      <c r="O767" s="26"/>
      <c r="P767" s="26"/>
      <c r="Q767" s="26"/>
      <c r="R767" s="26"/>
      <c r="S767" s="26"/>
      <c r="T767" s="26"/>
      <c r="U767" s="26"/>
      <c r="V767" s="26"/>
      <c r="W767" s="26"/>
      <c r="X767" s="26"/>
      <c r="Y767" s="26"/>
      <c r="Z767" s="26"/>
      <c r="AA767" s="26"/>
      <c r="AB767" s="26"/>
    </row>
    <row r="768" spans="1:28" ht="15.75" customHeight="1" x14ac:dyDescent="0.25">
      <c r="A768" s="54"/>
      <c r="B768" s="54"/>
      <c r="C768" s="54"/>
      <c r="D768" s="54"/>
      <c r="E768" s="3"/>
      <c r="F768" s="3"/>
      <c r="G768" s="3"/>
      <c r="H768" s="3"/>
      <c r="I768" s="25"/>
      <c r="J768" s="26"/>
      <c r="K768" s="26"/>
      <c r="L768" s="26"/>
      <c r="M768" s="26"/>
      <c r="N768" s="26"/>
      <c r="O768" s="26"/>
      <c r="P768" s="26"/>
      <c r="Q768" s="26"/>
      <c r="R768" s="26"/>
      <c r="S768" s="26"/>
      <c r="T768" s="26"/>
      <c r="U768" s="26"/>
      <c r="V768" s="26"/>
      <c r="W768" s="26"/>
      <c r="X768" s="26"/>
      <c r="Y768" s="26"/>
      <c r="Z768" s="26"/>
      <c r="AA768" s="26"/>
      <c r="AB768" s="26"/>
    </row>
    <row r="769" spans="1:28" ht="15.75" customHeight="1" x14ac:dyDescent="0.25">
      <c r="A769" s="54"/>
      <c r="B769" s="54"/>
      <c r="C769" s="54"/>
      <c r="D769" s="54"/>
      <c r="E769" s="3"/>
      <c r="F769" s="3"/>
      <c r="G769" s="3"/>
      <c r="H769" s="3"/>
      <c r="I769" s="25"/>
      <c r="J769" s="26"/>
      <c r="K769" s="26"/>
      <c r="L769" s="26"/>
      <c r="M769" s="26"/>
      <c r="N769" s="26"/>
      <c r="O769" s="26"/>
      <c r="P769" s="26"/>
      <c r="Q769" s="26"/>
      <c r="R769" s="26"/>
      <c r="S769" s="26"/>
      <c r="T769" s="26"/>
      <c r="U769" s="26"/>
      <c r="V769" s="26"/>
      <c r="W769" s="26"/>
      <c r="X769" s="26"/>
      <c r="Y769" s="26"/>
      <c r="Z769" s="26"/>
      <c r="AA769" s="26"/>
      <c r="AB769" s="26"/>
    </row>
    <row r="770" spans="1:28" ht="15.75" customHeight="1" x14ac:dyDescent="0.25">
      <c r="A770" s="54"/>
      <c r="B770" s="54"/>
      <c r="C770" s="54"/>
      <c r="D770" s="54"/>
      <c r="E770" s="3"/>
      <c r="F770" s="3"/>
      <c r="G770" s="3"/>
      <c r="H770" s="3"/>
      <c r="I770" s="25"/>
      <c r="J770" s="26"/>
      <c r="K770" s="26"/>
      <c r="L770" s="26"/>
      <c r="M770" s="26"/>
      <c r="N770" s="26"/>
      <c r="O770" s="26"/>
      <c r="P770" s="26"/>
      <c r="Q770" s="26"/>
      <c r="R770" s="26"/>
      <c r="S770" s="26"/>
      <c r="T770" s="26"/>
      <c r="U770" s="26"/>
      <c r="V770" s="26"/>
      <c r="W770" s="26"/>
      <c r="X770" s="26"/>
      <c r="Y770" s="26"/>
      <c r="Z770" s="26"/>
      <c r="AA770" s="26"/>
      <c r="AB770" s="26"/>
    </row>
    <row r="771" spans="1:28" ht="15.75" customHeight="1" x14ac:dyDescent="0.25">
      <c r="A771" s="54"/>
      <c r="B771" s="54"/>
      <c r="C771" s="54"/>
      <c r="D771" s="54"/>
      <c r="E771" s="3"/>
      <c r="F771" s="3"/>
      <c r="G771" s="3"/>
      <c r="H771" s="3"/>
      <c r="I771" s="25"/>
      <c r="J771" s="26"/>
      <c r="K771" s="26"/>
      <c r="L771" s="26"/>
      <c r="M771" s="26"/>
      <c r="N771" s="26"/>
      <c r="O771" s="26"/>
      <c r="P771" s="26"/>
      <c r="Q771" s="26"/>
      <c r="R771" s="26"/>
      <c r="S771" s="26"/>
      <c r="T771" s="26"/>
      <c r="U771" s="26"/>
      <c r="V771" s="26"/>
      <c r="W771" s="26"/>
      <c r="X771" s="26"/>
      <c r="Y771" s="26"/>
      <c r="Z771" s="26"/>
      <c r="AA771" s="26"/>
      <c r="AB771" s="26"/>
    </row>
    <row r="772" spans="1:28" ht="15.75" customHeight="1" x14ac:dyDescent="0.25">
      <c r="A772" s="54"/>
      <c r="B772" s="54"/>
      <c r="C772" s="54"/>
      <c r="D772" s="54"/>
      <c r="E772" s="3"/>
      <c r="F772" s="3"/>
      <c r="G772" s="3"/>
      <c r="H772" s="3"/>
      <c r="I772" s="25"/>
      <c r="J772" s="26"/>
      <c r="K772" s="26"/>
      <c r="L772" s="26"/>
      <c r="M772" s="26"/>
      <c r="N772" s="26"/>
      <c r="O772" s="26"/>
      <c r="P772" s="26"/>
      <c r="Q772" s="26"/>
      <c r="R772" s="26"/>
      <c r="S772" s="26"/>
      <c r="T772" s="26"/>
      <c r="U772" s="26"/>
      <c r="V772" s="26"/>
      <c r="W772" s="26"/>
      <c r="X772" s="26"/>
      <c r="Y772" s="26"/>
      <c r="Z772" s="26"/>
      <c r="AA772" s="26"/>
      <c r="AB772" s="26"/>
    </row>
    <row r="773" spans="1:28" ht="15.75" customHeight="1" x14ac:dyDescent="0.25">
      <c r="A773" s="54"/>
      <c r="B773" s="54"/>
      <c r="C773" s="54"/>
      <c r="D773" s="54"/>
      <c r="E773" s="3"/>
      <c r="F773" s="3"/>
      <c r="G773" s="3"/>
      <c r="H773" s="3"/>
      <c r="I773" s="25"/>
      <c r="J773" s="26"/>
      <c r="K773" s="26"/>
      <c r="L773" s="26"/>
      <c r="M773" s="26"/>
      <c r="N773" s="26"/>
      <c r="O773" s="26"/>
      <c r="P773" s="26"/>
      <c r="Q773" s="26"/>
      <c r="R773" s="26"/>
      <c r="S773" s="26"/>
      <c r="T773" s="26"/>
      <c r="U773" s="26"/>
      <c r="V773" s="26"/>
      <c r="W773" s="26"/>
      <c r="X773" s="26"/>
      <c r="Y773" s="26"/>
      <c r="Z773" s="26"/>
      <c r="AA773" s="26"/>
      <c r="AB773" s="26"/>
    </row>
    <row r="774" spans="1:28" ht="15.75" customHeight="1" x14ac:dyDescent="0.25">
      <c r="A774" s="54"/>
      <c r="B774" s="54"/>
      <c r="C774" s="54"/>
      <c r="D774" s="54"/>
      <c r="E774" s="3"/>
      <c r="F774" s="3"/>
      <c r="G774" s="3"/>
      <c r="H774" s="3"/>
      <c r="I774" s="25"/>
      <c r="J774" s="26"/>
      <c r="K774" s="26"/>
      <c r="L774" s="26"/>
      <c r="M774" s="26"/>
      <c r="N774" s="26"/>
      <c r="O774" s="26"/>
      <c r="P774" s="26"/>
      <c r="Q774" s="26"/>
      <c r="R774" s="26"/>
      <c r="S774" s="26"/>
      <c r="T774" s="26"/>
      <c r="U774" s="26"/>
      <c r="V774" s="26"/>
      <c r="W774" s="26"/>
      <c r="X774" s="26"/>
      <c r="Y774" s="26"/>
      <c r="Z774" s="26"/>
      <c r="AA774" s="26"/>
      <c r="AB774" s="26"/>
    </row>
    <row r="775" spans="1:28" ht="15.75" customHeight="1" x14ac:dyDescent="0.25">
      <c r="A775" s="54"/>
      <c r="B775" s="54"/>
      <c r="C775" s="54"/>
      <c r="D775" s="54"/>
      <c r="E775" s="3"/>
      <c r="F775" s="3"/>
      <c r="G775" s="3"/>
      <c r="H775" s="3"/>
      <c r="I775" s="25"/>
      <c r="J775" s="26"/>
      <c r="K775" s="26"/>
      <c r="L775" s="26"/>
      <c r="M775" s="26"/>
      <c r="N775" s="26"/>
      <c r="O775" s="26"/>
      <c r="P775" s="26"/>
      <c r="Q775" s="26"/>
      <c r="R775" s="26"/>
      <c r="S775" s="26"/>
      <c r="T775" s="26"/>
      <c r="U775" s="26"/>
      <c r="V775" s="26"/>
      <c r="W775" s="26"/>
      <c r="X775" s="26"/>
      <c r="Y775" s="26"/>
      <c r="Z775" s="26"/>
      <c r="AA775" s="26"/>
      <c r="AB775" s="26"/>
    </row>
    <row r="776" spans="1:28" ht="15.75" customHeight="1" x14ac:dyDescent="0.25">
      <c r="A776" s="54"/>
      <c r="B776" s="54"/>
      <c r="C776" s="54"/>
      <c r="D776" s="54"/>
      <c r="E776" s="3"/>
      <c r="F776" s="3"/>
      <c r="G776" s="3"/>
      <c r="H776" s="3"/>
      <c r="I776" s="25"/>
      <c r="J776" s="26"/>
      <c r="K776" s="26"/>
      <c r="L776" s="26"/>
      <c r="M776" s="26"/>
      <c r="N776" s="26"/>
      <c r="O776" s="26"/>
      <c r="P776" s="26"/>
      <c r="Q776" s="26"/>
      <c r="R776" s="26"/>
      <c r="S776" s="26"/>
      <c r="T776" s="26"/>
      <c r="U776" s="26"/>
      <c r="V776" s="26"/>
      <c r="W776" s="26"/>
      <c r="X776" s="26"/>
      <c r="Y776" s="26"/>
      <c r="Z776" s="26"/>
      <c r="AA776" s="26"/>
      <c r="AB776" s="26"/>
    </row>
    <row r="777" spans="1:28" ht="15.75" customHeight="1" x14ac:dyDescent="0.25">
      <c r="A777" s="54"/>
      <c r="B777" s="54"/>
      <c r="C777" s="54"/>
      <c r="D777" s="54"/>
      <c r="E777" s="3"/>
      <c r="F777" s="3"/>
      <c r="G777" s="3"/>
      <c r="H777" s="3"/>
      <c r="I777" s="25"/>
      <c r="J777" s="26"/>
      <c r="K777" s="26"/>
      <c r="L777" s="26"/>
      <c r="M777" s="26"/>
      <c r="N777" s="26"/>
      <c r="O777" s="26"/>
      <c r="P777" s="26"/>
      <c r="Q777" s="26"/>
      <c r="R777" s="26"/>
      <c r="S777" s="26"/>
      <c r="T777" s="26"/>
      <c r="U777" s="26"/>
      <c r="V777" s="26"/>
      <c r="W777" s="26"/>
      <c r="X777" s="26"/>
      <c r="Y777" s="26"/>
      <c r="Z777" s="26"/>
      <c r="AA777" s="26"/>
      <c r="AB777" s="26"/>
    </row>
    <row r="778" spans="1:28" ht="15.75" customHeight="1" x14ac:dyDescent="0.25">
      <c r="A778" s="54"/>
      <c r="B778" s="54"/>
      <c r="C778" s="54"/>
      <c r="D778" s="54"/>
      <c r="E778" s="3"/>
      <c r="F778" s="3"/>
      <c r="G778" s="3"/>
      <c r="H778" s="3"/>
      <c r="I778" s="25"/>
      <c r="J778" s="26"/>
      <c r="K778" s="26"/>
      <c r="L778" s="26"/>
      <c r="M778" s="26"/>
      <c r="N778" s="26"/>
      <c r="O778" s="26"/>
      <c r="P778" s="26"/>
      <c r="Q778" s="26"/>
      <c r="R778" s="26"/>
      <c r="S778" s="26"/>
      <c r="T778" s="26"/>
      <c r="U778" s="26"/>
      <c r="V778" s="26"/>
      <c r="W778" s="26"/>
      <c r="X778" s="26"/>
      <c r="Y778" s="26"/>
      <c r="Z778" s="26"/>
      <c r="AA778" s="26"/>
      <c r="AB778" s="26"/>
    </row>
    <row r="779" spans="1:28" ht="15.75" customHeight="1" x14ac:dyDescent="0.25">
      <c r="A779" s="54"/>
      <c r="B779" s="54"/>
      <c r="C779" s="54"/>
      <c r="D779" s="54"/>
      <c r="E779" s="3"/>
      <c r="F779" s="3"/>
      <c r="G779" s="3"/>
      <c r="H779" s="3"/>
      <c r="I779" s="25"/>
      <c r="J779" s="26"/>
      <c r="K779" s="26"/>
      <c r="L779" s="26"/>
      <c r="M779" s="26"/>
      <c r="N779" s="26"/>
      <c r="O779" s="26"/>
      <c r="P779" s="26"/>
      <c r="Q779" s="26"/>
      <c r="R779" s="26"/>
      <c r="S779" s="26"/>
      <c r="T779" s="26"/>
      <c r="U779" s="26"/>
      <c r="V779" s="26"/>
      <c r="W779" s="26"/>
      <c r="X779" s="26"/>
      <c r="Y779" s="26"/>
      <c r="Z779" s="26"/>
      <c r="AA779" s="26"/>
      <c r="AB779" s="26"/>
    </row>
    <row r="780" spans="1:28" ht="15.75" customHeight="1" x14ac:dyDescent="0.25">
      <c r="A780" s="54"/>
      <c r="B780" s="54"/>
      <c r="C780" s="54"/>
      <c r="D780" s="54"/>
      <c r="E780" s="3"/>
      <c r="F780" s="3"/>
      <c r="G780" s="3"/>
      <c r="H780" s="3"/>
      <c r="I780" s="25"/>
      <c r="J780" s="26"/>
      <c r="K780" s="26"/>
      <c r="L780" s="26"/>
      <c r="M780" s="26"/>
      <c r="N780" s="26"/>
      <c r="O780" s="26"/>
      <c r="P780" s="26"/>
      <c r="Q780" s="26"/>
      <c r="R780" s="26"/>
      <c r="S780" s="26"/>
      <c r="T780" s="26"/>
      <c r="U780" s="26"/>
      <c r="V780" s="26"/>
      <c r="W780" s="26"/>
      <c r="X780" s="26"/>
      <c r="Y780" s="26"/>
      <c r="Z780" s="26"/>
      <c r="AA780" s="26"/>
      <c r="AB780" s="26"/>
    </row>
    <row r="781" spans="1:28" ht="15.75" customHeight="1" x14ac:dyDescent="0.25">
      <c r="A781" s="54"/>
      <c r="B781" s="54"/>
      <c r="C781" s="54"/>
      <c r="D781" s="54"/>
      <c r="E781" s="3"/>
      <c r="F781" s="3"/>
      <c r="G781" s="3"/>
      <c r="H781" s="3"/>
      <c r="I781" s="25"/>
      <c r="J781" s="26"/>
      <c r="K781" s="26"/>
      <c r="L781" s="26"/>
      <c r="M781" s="26"/>
      <c r="N781" s="26"/>
      <c r="O781" s="26"/>
      <c r="P781" s="26"/>
      <c r="Q781" s="26"/>
      <c r="R781" s="26"/>
      <c r="S781" s="26"/>
      <c r="T781" s="26"/>
      <c r="U781" s="26"/>
      <c r="V781" s="26"/>
      <c r="W781" s="26"/>
      <c r="X781" s="26"/>
      <c r="Y781" s="26"/>
      <c r="Z781" s="26"/>
      <c r="AA781" s="26"/>
      <c r="AB781" s="26"/>
    </row>
    <row r="782" spans="1:28" ht="15.75" customHeight="1" x14ac:dyDescent="0.25">
      <c r="A782" s="54"/>
      <c r="B782" s="54"/>
      <c r="C782" s="54"/>
      <c r="D782" s="54"/>
      <c r="E782" s="3"/>
      <c r="F782" s="3"/>
      <c r="G782" s="3"/>
      <c r="H782" s="3"/>
      <c r="I782" s="25"/>
      <c r="J782" s="26"/>
      <c r="K782" s="26"/>
      <c r="L782" s="26"/>
      <c r="M782" s="26"/>
      <c r="N782" s="26"/>
      <c r="O782" s="26"/>
      <c r="P782" s="26"/>
      <c r="Q782" s="26"/>
      <c r="R782" s="26"/>
      <c r="S782" s="26"/>
      <c r="T782" s="26"/>
      <c r="U782" s="26"/>
      <c r="V782" s="26"/>
      <c r="W782" s="26"/>
      <c r="X782" s="26"/>
      <c r="Y782" s="26"/>
      <c r="Z782" s="26"/>
      <c r="AA782" s="26"/>
      <c r="AB782" s="26"/>
    </row>
    <row r="783" spans="1:28" ht="15.75" customHeight="1" x14ac:dyDescent="0.25">
      <c r="A783" s="54"/>
      <c r="B783" s="54"/>
      <c r="C783" s="54"/>
      <c r="D783" s="54"/>
      <c r="E783" s="3"/>
      <c r="F783" s="3"/>
      <c r="G783" s="3"/>
      <c r="H783" s="3"/>
      <c r="I783" s="25"/>
      <c r="J783" s="26"/>
      <c r="K783" s="26"/>
      <c r="L783" s="26"/>
      <c r="M783" s="26"/>
      <c r="N783" s="26"/>
      <c r="O783" s="26"/>
      <c r="P783" s="26"/>
      <c r="Q783" s="26"/>
      <c r="R783" s="26"/>
      <c r="S783" s="26"/>
      <c r="T783" s="26"/>
      <c r="U783" s="26"/>
      <c r="V783" s="26"/>
      <c r="W783" s="26"/>
      <c r="X783" s="26"/>
      <c r="Y783" s="26"/>
      <c r="Z783" s="26"/>
      <c r="AA783" s="26"/>
      <c r="AB783" s="26"/>
    </row>
    <row r="784" spans="1:28" ht="15.75" customHeight="1" x14ac:dyDescent="0.25">
      <c r="A784" s="54"/>
      <c r="B784" s="54"/>
      <c r="C784" s="54"/>
      <c r="D784" s="54"/>
      <c r="E784" s="3"/>
      <c r="F784" s="3"/>
      <c r="G784" s="3"/>
      <c r="H784" s="3"/>
      <c r="I784" s="25"/>
      <c r="J784" s="26"/>
      <c r="K784" s="26"/>
      <c r="L784" s="26"/>
      <c r="M784" s="26"/>
      <c r="N784" s="26"/>
      <c r="O784" s="26"/>
      <c r="P784" s="26"/>
      <c r="Q784" s="26"/>
      <c r="R784" s="26"/>
      <c r="S784" s="26"/>
      <c r="T784" s="26"/>
      <c r="U784" s="26"/>
      <c r="V784" s="26"/>
      <c r="W784" s="26"/>
      <c r="X784" s="26"/>
      <c r="Y784" s="26"/>
      <c r="Z784" s="26"/>
      <c r="AA784" s="26"/>
      <c r="AB784" s="26"/>
    </row>
    <row r="785" spans="1:28" ht="15.75" customHeight="1" x14ac:dyDescent="0.25">
      <c r="A785" s="54"/>
      <c r="B785" s="54"/>
      <c r="C785" s="54"/>
      <c r="D785" s="54"/>
      <c r="E785" s="3"/>
      <c r="F785" s="3"/>
      <c r="G785" s="3"/>
      <c r="H785" s="3"/>
      <c r="I785" s="25"/>
      <c r="J785" s="26"/>
      <c r="K785" s="26"/>
      <c r="L785" s="26"/>
      <c r="M785" s="26"/>
      <c r="N785" s="26"/>
      <c r="O785" s="26"/>
      <c r="P785" s="26"/>
      <c r="Q785" s="26"/>
      <c r="R785" s="26"/>
      <c r="S785" s="26"/>
      <c r="T785" s="26"/>
      <c r="U785" s="26"/>
      <c r="V785" s="26"/>
      <c r="W785" s="26"/>
      <c r="X785" s="26"/>
      <c r="Y785" s="26"/>
      <c r="Z785" s="26"/>
      <c r="AA785" s="26"/>
      <c r="AB785" s="26"/>
    </row>
    <row r="786" spans="1:28" ht="15.75" customHeight="1" x14ac:dyDescent="0.25">
      <c r="A786" s="54"/>
      <c r="B786" s="54"/>
      <c r="C786" s="54"/>
      <c r="D786" s="54"/>
      <c r="E786" s="3"/>
      <c r="F786" s="3"/>
      <c r="G786" s="3"/>
      <c r="H786" s="3"/>
      <c r="I786" s="25"/>
      <c r="J786" s="26"/>
      <c r="K786" s="26"/>
      <c r="L786" s="26"/>
      <c r="M786" s="26"/>
      <c r="N786" s="26"/>
      <c r="O786" s="26"/>
      <c r="P786" s="26"/>
      <c r="Q786" s="26"/>
      <c r="R786" s="26"/>
      <c r="S786" s="26"/>
      <c r="T786" s="26"/>
      <c r="U786" s="26"/>
      <c r="V786" s="26"/>
      <c r="W786" s="26"/>
      <c r="X786" s="26"/>
      <c r="Y786" s="26"/>
      <c r="Z786" s="26"/>
      <c r="AA786" s="26"/>
      <c r="AB786" s="26"/>
    </row>
    <row r="787" spans="1:28" ht="15.75" customHeight="1" x14ac:dyDescent="0.25">
      <c r="A787" s="54"/>
      <c r="B787" s="54"/>
      <c r="C787" s="54"/>
      <c r="D787" s="54"/>
      <c r="E787" s="3"/>
      <c r="F787" s="3"/>
      <c r="G787" s="3"/>
      <c r="H787" s="3"/>
      <c r="I787" s="25"/>
      <c r="J787" s="26"/>
      <c r="K787" s="26"/>
      <c r="L787" s="26"/>
      <c r="M787" s="26"/>
      <c r="N787" s="26"/>
      <c r="O787" s="26"/>
      <c r="P787" s="26"/>
      <c r="Q787" s="26"/>
      <c r="R787" s="26"/>
      <c r="S787" s="26"/>
      <c r="T787" s="26"/>
      <c r="U787" s="26"/>
      <c r="V787" s="26"/>
      <c r="W787" s="26"/>
      <c r="X787" s="26"/>
      <c r="Y787" s="26"/>
      <c r="Z787" s="26"/>
      <c r="AA787" s="26"/>
      <c r="AB787" s="26"/>
    </row>
    <row r="788" spans="1:28" ht="15.75" customHeight="1" x14ac:dyDescent="0.25">
      <c r="A788" s="54"/>
      <c r="B788" s="54"/>
      <c r="C788" s="54"/>
      <c r="D788" s="54"/>
      <c r="E788" s="3"/>
      <c r="F788" s="3"/>
      <c r="G788" s="3"/>
      <c r="H788" s="3"/>
      <c r="I788" s="25"/>
      <c r="J788" s="26"/>
      <c r="K788" s="26"/>
      <c r="L788" s="26"/>
      <c r="M788" s="26"/>
      <c r="N788" s="26"/>
      <c r="O788" s="26"/>
      <c r="P788" s="26"/>
      <c r="Q788" s="26"/>
      <c r="R788" s="26"/>
      <c r="S788" s="26"/>
      <c r="T788" s="26"/>
      <c r="U788" s="26"/>
      <c r="V788" s="26"/>
      <c r="W788" s="26"/>
      <c r="X788" s="26"/>
      <c r="Y788" s="26"/>
      <c r="Z788" s="26"/>
      <c r="AA788" s="26"/>
      <c r="AB788" s="26"/>
    </row>
    <row r="789" spans="1:28" ht="15.75" customHeight="1" x14ac:dyDescent="0.25">
      <c r="A789" s="54"/>
      <c r="B789" s="54"/>
      <c r="C789" s="54"/>
      <c r="D789" s="54"/>
      <c r="E789" s="3"/>
      <c r="F789" s="3"/>
      <c r="G789" s="3"/>
      <c r="H789" s="3"/>
      <c r="I789" s="25"/>
      <c r="J789" s="26"/>
      <c r="K789" s="26"/>
      <c r="L789" s="26"/>
      <c r="M789" s="26"/>
      <c r="N789" s="26"/>
      <c r="O789" s="26"/>
      <c r="P789" s="26"/>
      <c r="Q789" s="26"/>
      <c r="R789" s="26"/>
      <c r="S789" s="26"/>
      <c r="T789" s="26"/>
      <c r="U789" s="26"/>
      <c r="V789" s="26"/>
      <c r="W789" s="26"/>
      <c r="X789" s="26"/>
      <c r="Y789" s="26"/>
      <c r="Z789" s="26"/>
      <c r="AA789" s="26"/>
      <c r="AB789" s="26"/>
    </row>
    <row r="790" spans="1:28" ht="15.75" customHeight="1" x14ac:dyDescent="0.25">
      <c r="A790" s="54"/>
      <c r="B790" s="54"/>
      <c r="C790" s="54"/>
      <c r="D790" s="54"/>
      <c r="E790" s="3"/>
      <c r="F790" s="3"/>
      <c r="G790" s="3"/>
      <c r="H790" s="3"/>
      <c r="I790" s="25"/>
      <c r="J790" s="26"/>
      <c r="K790" s="26"/>
      <c r="L790" s="26"/>
      <c r="M790" s="26"/>
      <c r="N790" s="26"/>
      <c r="O790" s="26"/>
      <c r="P790" s="26"/>
      <c r="Q790" s="26"/>
      <c r="R790" s="26"/>
      <c r="S790" s="26"/>
      <c r="T790" s="26"/>
      <c r="U790" s="26"/>
      <c r="V790" s="26"/>
      <c r="W790" s="26"/>
      <c r="X790" s="26"/>
      <c r="Y790" s="26"/>
      <c r="Z790" s="26"/>
      <c r="AA790" s="26"/>
      <c r="AB790" s="26"/>
    </row>
    <row r="791" spans="1:28" ht="15.75" customHeight="1" x14ac:dyDescent="0.25">
      <c r="A791" s="54"/>
      <c r="B791" s="54"/>
      <c r="C791" s="54"/>
      <c r="D791" s="54"/>
      <c r="E791" s="3"/>
      <c r="F791" s="3"/>
      <c r="G791" s="3"/>
      <c r="H791" s="3"/>
      <c r="I791" s="25"/>
      <c r="J791" s="26"/>
      <c r="K791" s="26"/>
      <c r="L791" s="26"/>
      <c r="M791" s="26"/>
      <c r="N791" s="26"/>
      <c r="O791" s="26"/>
      <c r="P791" s="26"/>
      <c r="Q791" s="26"/>
      <c r="R791" s="26"/>
      <c r="S791" s="26"/>
      <c r="T791" s="26"/>
      <c r="U791" s="26"/>
      <c r="V791" s="26"/>
      <c r="W791" s="26"/>
      <c r="X791" s="26"/>
      <c r="Y791" s="26"/>
      <c r="Z791" s="26"/>
      <c r="AA791" s="26"/>
      <c r="AB791" s="26"/>
    </row>
    <row r="792" spans="1:28" ht="15.75" customHeight="1" x14ac:dyDescent="0.25">
      <c r="A792" s="54"/>
      <c r="B792" s="54"/>
      <c r="C792" s="54"/>
      <c r="D792" s="54"/>
      <c r="E792" s="3"/>
      <c r="F792" s="3"/>
      <c r="G792" s="3"/>
      <c r="H792" s="3"/>
      <c r="I792" s="25"/>
      <c r="J792" s="26"/>
      <c r="K792" s="26"/>
      <c r="L792" s="26"/>
      <c r="M792" s="26"/>
      <c r="N792" s="26"/>
      <c r="O792" s="26"/>
      <c r="P792" s="26"/>
      <c r="Q792" s="26"/>
      <c r="R792" s="26"/>
      <c r="S792" s="26"/>
      <c r="T792" s="26"/>
      <c r="U792" s="26"/>
      <c r="V792" s="26"/>
      <c r="W792" s="26"/>
      <c r="X792" s="26"/>
      <c r="Y792" s="26"/>
      <c r="Z792" s="26"/>
      <c r="AA792" s="26"/>
      <c r="AB792" s="26"/>
    </row>
    <row r="793" spans="1:28" ht="15.75" customHeight="1" x14ac:dyDescent="0.25">
      <c r="A793" s="54"/>
      <c r="B793" s="54"/>
      <c r="C793" s="54"/>
      <c r="D793" s="54"/>
      <c r="E793" s="3"/>
      <c r="F793" s="3"/>
      <c r="G793" s="3"/>
      <c r="H793" s="3"/>
      <c r="I793" s="25"/>
      <c r="J793" s="26"/>
      <c r="K793" s="26"/>
      <c r="L793" s="26"/>
      <c r="M793" s="26"/>
      <c r="N793" s="26"/>
      <c r="O793" s="26"/>
      <c r="P793" s="26"/>
      <c r="Q793" s="26"/>
      <c r="R793" s="26"/>
      <c r="S793" s="26"/>
      <c r="T793" s="26"/>
      <c r="U793" s="26"/>
      <c r="V793" s="26"/>
      <c r="W793" s="26"/>
      <c r="X793" s="26"/>
      <c r="Y793" s="26"/>
      <c r="Z793" s="26"/>
      <c r="AA793" s="26"/>
      <c r="AB793" s="26"/>
    </row>
    <row r="794" spans="1:28" ht="15.75" customHeight="1" x14ac:dyDescent="0.25">
      <c r="A794" s="54"/>
      <c r="B794" s="54"/>
      <c r="C794" s="54"/>
      <c r="D794" s="54"/>
      <c r="E794" s="3"/>
      <c r="F794" s="3"/>
      <c r="G794" s="3"/>
      <c r="H794" s="3"/>
      <c r="I794" s="25"/>
      <c r="J794" s="26"/>
      <c r="K794" s="26"/>
      <c r="L794" s="26"/>
      <c r="M794" s="26"/>
      <c r="N794" s="26"/>
      <c r="O794" s="26"/>
      <c r="P794" s="26"/>
      <c r="Q794" s="26"/>
      <c r="R794" s="26"/>
      <c r="S794" s="26"/>
      <c r="T794" s="26"/>
      <c r="U794" s="26"/>
      <c r="V794" s="26"/>
      <c r="W794" s="26"/>
      <c r="X794" s="26"/>
      <c r="Y794" s="26"/>
      <c r="Z794" s="26"/>
      <c r="AA794" s="26"/>
      <c r="AB794" s="26"/>
    </row>
    <row r="795" spans="1:28" ht="15.75" customHeight="1" x14ac:dyDescent="0.25">
      <c r="A795" s="54"/>
      <c r="B795" s="54"/>
      <c r="C795" s="54"/>
      <c r="D795" s="54"/>
      <c r="E795" s="3"/>
      <c r="F795" s="3"/>
      <c r="G795" s="3"/>
      <c r="H795" s="3"/>
      <c r="I795" s="25"/>
      <c r="J795" s="26"/>
      <c r="K795" s="26"/>
      <c r="L795" s="26"/>
      <c r="M795" s="26"/>
      <c r="N795" s="26"/>
      <c r="O795" s="26"/>
      <c r="P795" s="26"/>
      <c r="Q795" s="26"/>
      <c r="R795" s="26"/>
      <c r="S795" s="26"/>
      <c r="T795" s="26"/>
      <c r="U795" s="26"/>
      <c r="V795" s="26"/>
      <c r="W795" s="26"/>
      <c r="X795" s="26"/>
      <c r="Y795" s="26"/>
      <c r="Z795" s="26"/>
      <c r="AA795" s="26"/>
      <c r="AB795" s="26"/>
    </row>
    <row r="796" spans="1:28" ht="15.75" customHeight="1" x14ac:dyDescent="0.25">
      <c r="A796" s="54"/>
      <c r="B796" s="54"/>
      <c r="C796" s="54"/>
      <c r="D796" s="54"/>
      <c r="E796" s="3"/>
      <c r="F796" s="3"/>
      <c r="G796" s="3"/>
      <c r="H796" s="3"/>
      <c r="I796" s="25"/>
      <c r="J796" s="26"/>
      <c r="K796" s="26"/>
      <c r="L796" s="26"/>
      <c r="M796" s="26"/>
      <c r="N796" s="26"/>
      <c r="O796" s="26"/>
      <c r="P796" s="26"/>
      <c r="Q796" s="26"/>
      <c r="R796" s="26"/>
      <c r="S796" s="26"/>
      <c r="T796" s="26"/>
      <c r="U796" s="26"/>
      <c r="V796" s="26"/>
      <c r="W796" s="26"/>
      <c r="X796" s="26"/>
      <c r="Y796" s="26"/>
      <c r="Z796" s="26"/>
      <c r="AA796" s="26"/>
      <c r="AB796" s="26"/>
    </row>
    <row r="797" spans="1:28" ht="15.75" customHeight="1" x14ac:dyDescent="0.25">
      <c r="A797" s="54"/>
      <c r="B797" s="54"/>
      <c r="C797" s="54"/>
      <c r="D797" s="54"/>
      <c r="E797" s="3"/>
      <c r="F797" s="3"/>
      <c r="G797" s="3"/>
      <c r="H797" s="3"/>
      <c r="I797" s="25"/>
      <c r="J797" s="26"/>
      <c r="K797" s="26"/>
      <c r="L797" s="26"/>
      <c r="M797" s="26"/>
      <c r="N797" s="26"/>
      <c r="O797" s="26"/>
      <c r="P797" s="26"/>
      <c r="Q797" s="26"/>
      <c r="R797" s="26"/>
      <c r="S797" s="26"/>
      <c r="T797" s="26"/>
      <c r="U797" s="26"/>
      <c r="V797" s="26"/>
      <c r="W797" s="26"/>
      <c r="X797" s="26"/>
      <c r="Y797" s="26"/>
      <c r="Z797" s="26"/>
      <c r="AA797" s="26"/>
      <c r="AB797" s="26"/>
    </row>
    <row r="798" spans="1:28" ht="15.75" customHeight="1" x14ac:dyDescent="0.25">
      <c r="A798" s="54"/>
      <c r="B798" s="54"/>
      <c r="C798" s="54"/>
      <c r="D798" s="54"/>
      <c r="E798" s="3"/>
      <c r="F798" s="3"/>
      <c r="G798" s="3"/>
      <c r="H798" s="3"/>
      <c r="I798" s="25"/>
      <c r="J798" s="26"/>
      <c r="K798" s="26"/>
      <c r="L798" s="26"/>
      <c r="M798" s="26"/>
      <c r="N798" s="26"/>
      <c r="O798" s="26"/>
      <c r="P798" s="26"/>
      <c r="Q798" s="26"/>
      <c r="R798" s="26"/>
      <c r="S798" s="26"/>
      <c r="T798" s="26"/>
      <c r="U798" s="26"/>
      <c r="V798" s="26"/>
      <c r="W798" s="26"/>
      <c r="X798" s="26"/>
      <c r="Y798" s="26"/>
      <c r="Z798" s="26"/>
      <c r="AA798" s="26"/>
      <c r="AB798" s="26"/>
    </row>
    <row r="799" spans="1:28" ht="15.75" customHeight="1" x14ac:dyDescent="0.25">
      <c r="A799" s="54"/>
      <c r="B799" s="54"/>
      <c r="C799" s="54"/>
      <c r="D799" s="54"/>
      <c r="E799" s="3"/>
      <c r="F799" s="3"/>
      <c r="G799" s="3"/>
      <c r="H799" s="3"/>
      <c r="I799" s="25"/>
      <c r="J799" s="26"/>
      <c r="K799" s="26"/>
      <c r="L799" s="26"/>
      <c r="M799" s="26"/>
      <c r="N799" s="26"/>
      <c r="O799" s="26"/>
      <c r="P799" s="26"/>
      <c r="Q799" s="26"/>
      <c r="R799" s="26"/>
      <c r="S799" s="26"/>
      <c r="T799" s="26"/>
      <c r="U799" s="26"/>
      <c r="V799" s="26"/>
      <c r="W799" s="26"/>
      <c r="X799" s="26"/>
      <c r="Y799" s="26"/>
      <c r="Z799" s="26"/>
      <c r="AA799" s="26"/>
      <c r="AB799" s="26"/>
    </row>
    <row r="800" spans="1:28" ht="15.75" customHeight="1" x14ac:dyDescent="0.25">
      <c r="A800" s="54"/>
      <c r="B800" s="54"/>
      <c r="C800" s="54"/>
      <c r="D800" s="54"/>
      <c r="E800" s="3"/>
      <c r="F800" s="3"/>
      <c r="G800" s="3"/>
      <c r="H800" s="3"/>
      <c r="I800" s="25"/>
      <c r="J800" s="26"/>
      <c r="K800" s="26"/>
      <c r="L800" s="26"/>
      <c r="M800" s="26"/>
      <c r="N800" s="26"/>
      <c r="O800" s="26"/>
      <c r="P800" s="26"/>
      <c r="Q800" s="26"/>
      <c r="R800" s="26"/>
      <c r="S800" s="26"/>
      <c r="T800" s="26"/>
      <c r="U800" s="26"/>
      <c r="V800" s="26"/>
      <c r="W800" s="26"/>
      <c r="X800" s="26"/>
      <c r="Y800" s="26"/>
      <c r="Z800" s="26"/>
      <c r="AA800" s="26"/>
      <c r="AB800" s="26"/>
    </row>
    <row r="801" spans="1:28" ht="15.75" customHeight="1" x14ac:dyDescent="0.25">
      <c r="A801" s="54"/>
      <c r="B801" s="54"/>
      <c r="C801" s="54"/>
      <c r="D801" s="54"/>
      <c r="E801" s="3"/>
      <c r="F801" s="3"/>
      <c r="G801" s="3"/>
      <c r="H801" s="3"/>
      <c r="I801" s="25"/>
      <c r="J801" s="26"/>
      <c r="K801" s="26"/>
      <c r="L801" s="26"/>
      <c r="M801" s="26"/>
      <c r="N801" s="26"/>
      <c r="O801" s="26"/>
      <c r="P801" s="26"/>
      <c r="Q801" s="26"/>
      <c r="R801" s="26"/>
      <c r="S801" s="26"/>
      <c r="T801" s="26"/>
      <c r="U801" s="26"/>
      <c r="V801" s="26"/>
      <c r="W801" s="26"/>
      <c r="X801" s="26"/>
      <c r="Y801" s="26"/>
      <c r="Z801" s="26"/>
      <c r="AA801" s="26"/>
      <c r="AB801" s="26"/>
    </row>
    <row r="802" spans="1:28" ht="15.75" customHeight="1" x14ac:dyDescent="0.25">
      <c r="A802" s="54"/>
      <c r="B802" s="54"/>
      <c r="C802" s="54"/>
      <c r="D802" s="54"/>
      <c r="E802" s="3"/>
      <c r="F802" s="3"/>
      <c r="G802" s="3"/>
      <c r="H802" s="3"/>
      <c r="I802" s="25"/>
      <c r="J802" s="26"/>
      <c r="K802" s="26"/>
      <c r="L802" s="26"/>
      <c r="M802" s="26"/>
      <c r="N802" s="26"/>
      <c r="O802" s="26"/>
      <c r="P802" s="26"/>
      <c r="Q802" s="26"/>
      <c r="R802" s="26"/>
      <c r="S802" s="26"/>
      <c r="T802" s="26"/>
      <c r="U802" s="26"/>
      <c r="V802" s="26"/>
      <c r="W802" s="26"/>
      <c r="X802" s="26"/>
      <c r="Y802" s="26"/>
      <c r="Z802" s="26"/>
      <c r="AA802" s="26"/>
      <c r="AB802" s="26"/>
    </row>
    <row r="803" spans="1:28" ht="15.75" customHeight="1" x14ac:dyDescent="0.25">
      <c r="A803" s="54"/>
      <c r="B803" s="54"/>
      <c r="C803" s="54"/>
      <c r="D803" s="54"/>
      <c r="E803" s="3"/>
      <c r="F803" s="3"/>
      <c r="G803" s="3"/>
      <c r="H803" s="3"/>
      <c r="I803" s="25"/>
      <c r="J803" s="26"/>
      <c r="K803" s="26"/>
      <c r="L803" s="26"/>
      <c r="M803" s="26"/>
      <c r="N803" s="26"/>
      <c r="O803" s="26"/>
      <c r="P803" s="26"/>
      <c r="Q803" s="26"/>
      <c r="R803" s="26"/>
      <c r="S803" s="26"/>
      <c r="T803" s="26"/>
      <c r="U803" s="26"/>
      <c r="V803" s="26"/>
      <c r="W803" s="26"/>
      <c r="X803" s="26"/>
      <c r="Y803" s="26"/>
      <c r="Z803" s="26"/>
      <c r="AA803" s="26"/>
      <c r="AB803" s="26"/>
    </row>
    <row r="804" spans="1:28" ht="15.75" customHeight="1" x14ac:dyDescent="0.25">
      <c r="A804" s="54"/>
      <c r="B804" s="54"/>
      <c r="C804" s="54"/>
      <c r="D804" s="54"/>
      <c r="E804" s="3"/>
      <c r="F804" s="3"/>
      <c r="G804" s="3"/>
      <c r="H804" s="3"/>
      <c r="I804" s="25"/>
      <c r="J804" s="26"/>
      <c r="K804" s="26"/>
      <c r="L804" s="26"/>
      <c r="M804" s="26"/>
      <c r="N804" s="26"/>
      <c r="O804" s="26"/>
      <c r="P804" s="26"/>
      <c r="Q804" s="26"/>
      <c r="R804" s="26"/>
      <c r="S804" s="26"/>
      <c r="T804" s="26"/>
      <c r="U804" s="26"/>
      <c r="V804" s="26"/>
      <c r="W804" s="26"/>
      <c r="X804" s="26"/>
      <c r="Y804" s="26"/>
      <c r="Z804" s="26"/>
      <c r="AA804" s="26"/>
      <c r="AB804" s="26"/>
    </row>
    <row r="805" spans="1:28" ht="15.75" customHeight="1" x14ac:dyDescent="0.25">
      <c r="A805" s="54"/>
      <c r="B805" s="54"/>
      <c r="C805" s="54"/>
      <c r="D805" s="54"/>
      <c r="E805" s="3"/>
      <c r="F805" s="3"/>
      <c r="G805" s="3"/>
      <c r="H805" s="3"/>
      <c r="I805" s="25"/>
      <c r="J805" s="26"/>
      <c r="K805" s="26"/>
      <c r="L805" s="26"/>
      <c r="M805" s="26"/>
      <c r="N805" s="26"/>
      <c r="O805" s="26"/>
      <c r="P805" s="26"/>
      <c r="Q805" s="26"/>
      <c r="R805" s="26"/>
      <c r="S805" s="26"/>
      <c r="T805" s="26"/>
      <c r="U805" s="26"/>
      <c r="V805" s="26"/>
      <c r="W805" s="26"/>
      <c r="X805" s="26"/>
      <c r="Y805" s="26"/>
      <c r="Z805" s="26"/>
      <c r="AA805" s="26"/>
      <c r="AB805" s="26"/>
    </row>
    <row r="806" spans="1:28" ht="15.75" customHeight="1" x14ac:dyDescent="0.25">
      <c r="A806" s="54"/>
      <c r="B806" s="54"/>
      <c r="C806" s="54"/>
      <c r="D806" s="54"/>
      <c r="E806" s="3"/>
      <c r="F806" s="3"/>
      <c r="G806" s="3"/>
      <c r="H806" s="3"/>
      <c r="I806" s="25"/>
      <c r="J806" s="26"/>
      <c r="K806" s="26"/>
      <c r="L806" s="26"/>
      <c r="M806" s="26"/>
      <c r="N806" s="26"/>
      <c r="O806" s="26"/>
      <c r="P806" s="26"/>
      <c r="Q806" s="26"/>
      <c r="R806" s="26"/>
      <c r="S806" s="26"/>
      <c r="T806" s="26"/>
      <c r="U806" s="26"/>
      <c r="V806" s="26"/>
      <c r="W806" s="26"/>
      <c r="X806" s="26"/>
      <c r="Y806" s="26"/>
      <c r="Z806" s="26"/>
      <c r="AA806" s="26"/>
      <c r="AB806" s="26"/>
    </row>
    <row r="807" spans="1:28" ht="15.75" customHeight="1" x14ac:dyDescent="0.25">
      <c r="A807" s="54"/>
      <c r="B807" s="54"/>
      <c r="C807" s="54"/>
      <c r="D807" s="54"/>
      <c r="E807" s="3"/>
      <c r="F807" s="3"/>
      <c r="G807" s="3"/>
      <c r="H807" s="3"/>
      <c r="I807" s="25"/>
      <c r="J807" s="26"/>
      <c r="K807" s="26"/>
      <c r="L807" s="26"/>
      <c r="M807" s="26"/>
      <c r="N807" s="26"/>
      <c r="O807" s="26"/>
      <c r="P807" s="26"/>
      <c r="Q807" s="26"/>
      <c r="R807" s="26"/>
      <c r="S807" s="26"/>
      <c r="T807" s="26"/>
      <c r="U807" s="26"/>
      <c r="V807" s="26"/>
      <c r="W807" s="26"/>
      <c r="X807" s="26"/>
      <c r="Y807" s="26"/>
      <c r="Z807" s="26"/>
      <c r="AA807" s="26"/>
      <c r="AB807" s="26"/>
    </row>
    <row r="808" spans="1:28" ht="15.75" customHeight="1" x14ac:dyDescent="0.25">
      <c r="A808" s="54"/>
      <c r="B808" s="54"/>
      <c r="C808" s="54"/>
      <c r="D808" s="54"/>
      <c r="E808" s="3"/>
      <c r="F808" s="3"/>
      <c r="G808" s="3"/>
      <c r="H808" s="3"/>
      <c r="I808" s="25"/>
      <c r="J808" s="26"/>
      <c r="K808" s="26"/>
      <c r="L808" s="26"/>
      <c r="M808" s="26"/>
      <c r="N808" s="26"/>
      <c r="O808" s="26"/>
      <c r="P808" s="26"/>
      <c r="Q808" s="26"/>
      <c r="R808" s="26"/>
      <c r="S808" s="26"/>
      <c r="T808" s="26"/>
      <c r="U808" s="26"/>
      <c r="V808" s="26"/>
      <c r="W808" s="26"/>
      <c r="X808" s="26"/>
      <c r="Y808" s="26"/>
      <c r="Z808" s="26"/>
      <c r="AA808" s="26"/>
      <c r="AB808" s="26"/>
    </row>
    <row r="809" spans="1:28" ht="15.75" customHeight="1" x14ac:dyDescent="0.25">
      <c r="A809" s="54"/>
      <c r="B809" s="54"/>
      <c r="C809" s="54"/>
      <c r="D809" s="54"/>
      <c r="E809" s="3"/>
      <c r="F809" s="3"/>
      <c r="G809" s="3"/>
      <c r="H809" s="3"/>
      <c r="I809" s="25"/>
      <c r="J809" s="26"/>
      <c r="K809" s="26"/>
      <c r="L809" s="26"/>
      <c r="M809" s="26"/>
      <c r="N809" s="26"/>
      <c r="O809" s="26"/>
      <c r="P809" s="26"/>
      <c r="Q809" s="26"/>
      <c r="R809" s="26"/>
      <c r="S809" s="26"/>
      <c r="T809" s="26"/>
      <c r="U809" s="26"/>
      <c r="V809" s="26"/>
      <c r="W809" s="26"/>
      <c r="X809" s="26"/>
      <c r="Y809" s="26"/>
      <c r="Z809" s="26"/>
      <c r="AA809" s="26"/>
      <c r="AB809" s="26"/>
    </row>
    <row r="810" spans="1:28" ht="15.75" customHeight="1" x14ac:dyDescent="0.25">
      <c r="A810" s="54"/>
      <c r="B810" s="54"/>
      <c r="C810" s="54"/>
      <c r="D810" s="54"/>
      <c r="E810" s="3"/>
      <c r="F810" s="3"/>
      <c r="G810" s="3"/>
      <c r="H810" s="3"/>
      <c r="I810" s="25"/>
      <c r="J810" s="26"/>
      <c r="K810" s="26"/>
      <c r="L810" s="26"/>
      <c r="M810" s="26"/>
      <c r="N810" s="26"/>
      <c r="O810" s="26"/>
      <c r="P810" s="26"/>
      <c r="Q810" s="26"/>
      <c r="R810" s="26"/>
      <c r="S810" s="26"/>
      <c r="T810" s="26"/>
      <c r="U810" s="26"/>
      <c r="V810" s="26"/>
      <c r="W810" s="26"/>
      <c r="X810" s="26"/>
      <c r="Y810" s="26"/>
      <c r="Z810" s="26"/>
      <c r="AA810" s="26"/>
      <c r="AB810" s="26"/>
    </row>
    <row r="811" spans="1:28" ht="15.75" customHeight="1" x14ac:dyDescent="0.25">
      <c r="A811" s="54"/>
      <c r="B811" s="54"/>
      <c r="C811" s="54"/>
      <c r="D811" s="54"/>
      <c r="E811" s="3"/>
      <c r="F811" s="3"/>
      <c r="G811" s="3"/>
      <c r="H811" s="3"/>
      <c r="I811" s="25"/>
      <c r="J811" s="26"/>
      <c r="K811" s="26"/>
      <c r="L811" s="26"/>
      <c r="M811" s="26"/>
      <c r="N811" s="26"/>
      <c r="O811" s="26"/>
      <c r="P811" s="26"/>
      <c r="Q811" s="26"/>
      <c r="R811" s="26"/>
      <c r="S811" s="26"/>
      <c r="T811" s="26"/>
      <c r="U811" s="26"/>
      <c r="V811" s="26"/>
      <c r="W811" s="26"/>
      <c r="X811" s="26"/>
      <c r="Y811" s="26"/>
      <c r="Z811" s="26"/>
      <c r="AA811" s="26"/>
      <c r="AB811" s="26"/>
    </row>
    <row r="812" spans="1:28" ht="15.75" customHeight="1" x14ac:dyDescent="0.25">
      <c r="A812" s="54"/>
      <c r="B812" s="54"/>
      <c r="C812" s="54"/>
      <c r="D812" s="54"/>
      <c r="E812" s="3"/>
      <c r="F812" s="3"/>
      <c r="G812" s="3"/>
      <c r="H812" s="3"/>
      <c r="I812" s="25"/>
      <c r="J812" s="26"/>
      <c r="K812" s="26"/>
      <c r="L812" s="26"/>
      <c r="M812" s="26"/>
      <c r="N812" s="26"/>
      <c r="O812" s="26"/>
      <c r="P812" s="26"/>
      <c r="Q812" s="26"/>
      <c r="R812" s="26"/>
      <c r="S812" s="26"/>
      <c r="T812" s="26"/>
      <c r="U812" s="26"/>
      <c r="V812" s="26"/>
      <c r="W812" s="26"/>
      <c r="X812" s="26"/>
      <c r="Y812" s="26"/>
      <c r="Z812" s="26"/>
      <c r="AA812" s="26"/>
      <c r="AB812" s="26"/>
    </row>
    <row r="813" spans="1:28" ht="15.75" customHeight="1" x14ac:dyDescent="0.25">
      <c r="A813" s="54"/>
      <c r="B813" s="54"/>
      <c r="C813" s="54"/>
      <c r="D813" s="54"/>
      <c r="E813" s="3"/>
      <c r="F813" s="3"/>
      <c r="G813" s="3"/>
      <c r="H813" s="3"/>
      <c r="I813" s="25"/>
      <c r="J813" s="26"/>
      <c r="K813" s="26"/>
      <c r="L813" s="26"/>
      <c r="M813" s="26"/>
      <c r="N813" s="26"/>
      <c r="O813" s="26"/>
      <c r="P813" s="26"/>
      <c r="Q813" s="26"/>
      <c r="R813" s="26"/>
      <c r="S813" s="26"/>
      <c r="T813" s="26"/>
      <c r="U813" s="26"/>
      <c r="V813" s="26"/>
      <c r="W813" s="26"/>
      <c r="X813" s="26"/>
      <c r="Y813" s="26"/>
      <c r="Z813" s="26"/>
      <c r="AA813" s="26"/>
      <c r="AB813" s="26"/>
    </row>
    <row r="814" spans="1:28" ht="15.75" customHeight="1" x14ac:dyDescent="0.25">
      <c r="A814" s="54"/>
      <c r="B814" s="54"/>
      <c r="C814" s="54"/>
      <c r="D814" s="54"/>
      <c r="E814" s="3"/>
      <c r="F814" s="3"/>
      <c r="G814" s="3"/>
      <c r="H814" s="3"/>
      <c r="I814" s="25"/>
      <c r="J814" s="26"/>
      <c r="K814" s="26"/>
      <c r="L814" s="26"/>
      <c r="M814" s="26"/>
      <c r="N814" s="26"/>
      <c r="O814" s="26"/>
      <c r="P814" s="26"/>
      <c r="Q814" s="26"/>
      <c r="R814" s="26"/>
      <c r="S814" s="26"/>
      <c r="T814" s="26"/>
      <c r="U814" s="26"/>
      <c r="V814" s="26"/>
      <c r="W814" s="26"/>
      <c r="X814" s="26"/>
      <c r="Y814" s="26"/>
      <c r="Z814" s="26"/>
      <c r="AA814" s="26"/>
      <c r="AB814" s="26"/>
    </row>
    <row r="815" spans="1:28" ht="15.75" customHeight="1" x14ac:dyDescent="0.25">
      <c r="A815" s="54"/>
      <c r="B815" s="54"/>
      <c r="C815" s="54"/>
      <c r="D815" s="54"/>
      <c r="E815" s="3"/>
      <c r="F815" s="3"/>
      <c r="G815" s="3"/>
      <c r="H815" s="3"/>
      <c r="I815" s="25"/>
      <c r="J815" s="26"/>
      <c r="K815" s="26"/>
      <c r="L815" s="26"/>
      <c r="M815" s="26"/>
      <c r="N815" s="26"/>
      <c r="O815" s="26"/>
      <c r="P815" s="26"/>
      <c r="Q815" s="26"/>
      <c r="R815" s="26"/>
      <c r="S815" s="26"/>
      <c r="T815" s="26"/>
      <c r="U815" s="26"/>
      <c r="V815" s="26"/>
      <c r="W815" s="26"/>
      <c r="X815" s="26"/>
      <c r="Y815" s="26"/>
      <c r="Z815" s="26"/>
      <c r="AA815" s="26"/>
      <c r="AB815" s="26"/>
    </row>
    <row r="816" spans="1:28" ht="15.75" customHeight="1" x14ac:dyDescent="0.25">
      <c r="A816" s="54"/>
      <c r="B816" s="54"/>
      <c r="C816" s="54"/>
      <c r="D816" s="54"/>
      <c r="E816" s="3"/>
      <c r="F816" s="3"/>
      <c r="G816" s="3"/>
      <c r="H816" s="3"/>
      <c r="I816" s="25"/>
      <c r="J816" s="26"/>
      <c r="K816" s="26"/>
      <c r="L816" s="26"/>
      <c r="M816" s="26"/>
      <c r="N816" s="26"/>
      <c r="O816" s="26"/>
      <c r="P816" s="26"/>
      <c r="Q816" s="26"/>
      <c r="R816" s="26"/>
      <c r="S816" s="26"/>
      <c r="T816" s="26"/>
      <c r="U816" s="26"/>
      <c r="V816" s="26"/>
      <c r="W816" s="26"/>
      <c r="X816" s="26"/>
      <c r="Y816" s="26"/>
      <c r="Z816" s="26"/>
      <c r="AA816" s="26"/>
      <c r="AB816" s="26"/>
    </row>
    <row r="817" spans="1:28" ht="15.75" customHeight="1" x14ac:dyDescent="0.25">
      <c r="A817" s="54"/>
      <c r="B817" s="54"/>
      <c r="C817" s="54"/>
      <c r="D817" s="54"/>
      <c r="E817" s="3"/>
      <c r="F817" s="3"/>
      <c r="G817" s="3"/>
      <c r="H817" s="3"/>
      <c r="I817" s="25"/>
      <c r="J817" s="26"/>
      <c r="K817" s="26"/>
      <c r="L817" s="26"/>
      <c r="M817" s="26"/>
      <c r="N817" s="26"/>
      <c r="O817" s="26"/>
      <c r="P817" s="26"/>
      <c r="Q817" s="26"/>
      <c r="R817" s="26"/>
      <c r="S817" s="26"/>
      <c r="T817" s="26"/>
      <c r="U817" s="26"/>
      <c r="V817" s="26"/>
      <c r="W817" s="26"/>
      <c r="X817" s="26"/>
      <c r="Y817" s="26"/>
      <c r="Z817" s="26"/>
      <c r="AA817" s="26"/>
      <c r="AB817" s="26"/>
    </row>
    <row r="818" spans="1:28" ht="15.75" customHeight="1" x14ac:dyDescent="0.25">
      <c r="A818" s="54"/>
      <c r="B818" s="54"/>
      <c r="C818" s="54"/>
      <c r="D818" s="54"/>
      <c r="E818" s="3"/>
      <c r="F818" s="3"/>
      <c r="G818" s="3"/>
      <c r="H818" s="3"/>
      <c r="I818" s="25"/>
      <c r="J818" s="26"/>
      <c r="K818" s="26"/>
      <c r="L818" s="26"/>
      <c r="M818" s="26"/>
      <c r="N818" s="26"/>
      <c r="O818" s="26"/>
      <c r="P818" s="26"/>
      <c r="Q818" s="26"/>
      <c r="R818" s="26"/>
      <c r="S818" s="26"/>
      <c r="T818" s="26"/>
      <c r="U818" s="26"/>
      <c r="V818" s="26"/>
      <c r="W818" s="26"/>
      <c r="X818" s="26"/>
      <c r="Y818" s="26"/>
      <c r="Z818" s="26"/>
      <c r="AA818" s="26"/>
      <c r="AB818" s="26"/>
    </row>
    <row r="819" spans="1:28" ht="15.75" customHeight="1" x14ac:dyDescent="0.25">
      <c r="A819" s="54"/>
      <c r="B819" s="54"/>
      <c r="C819" s="54"/>
      <c r="D819" s="54"/>
      <c r="E819" s="3"/>
      <c r="F819" s="3"/>
      <c r="G819" s="3"/>
      <c r="H819" s="3"/>
      <c r="I819" s="25"/>
      <c r="J819" s="26"/>
      <c r="K819" s="26"/>
      <c r="L819" s="26"/>
      <c r="M819" s="26"/>
      <c r="N819" s="26"/>
      <c r="O819" s="26"/>
      <c r="P819" s="26"/>
      <c r="Q819" s="26"/>
      <c r="R819" s="26"/>
      <c r="S819" s="26"/>
      <c r="T819" s="26"/>
      <c r="U819" s="26"/>
      <c r="V819" s="26"/>
      <c r="W819" s="26"/>
      <c r="X819" s="26"/>
      <c r="Y819" s="26"/>
      <c r="Z819" s="26"/>
      <c r="AA819" s="26"/>
      <c r="AB819" s="26"/>
    </row>
    <row r="820" spans="1:28" ht="15.75" customHeight="1" x14ac:dyDescent="0.25">
      <c r="A820" s="54"/>
      <c r="B820" s="54"/>
      <c r="C820" s="54"/>
      <c r="D820" s="54"/>
      <c r="E820" s="3"/>
      <c r="F820" s="3"/>
      <c r="G820" s="3"/>
      <c r="H820" s="3"/>
      <c r="I820" s="25"/>
      <c r="J820" s="26"/>
      <c r="K820" s="26"/>
      <c r="L820" s="26"/>
      <c r="M820" s="26"/>
      <c r="N820" s="26"/>
      <c r="O820" s="26"/>
      <c r="P820" s="26"/>
      <c r="Q820" s="26"/>
      <c r="R820" s="26"/>
      <c r="S820" s="26"/>
      <c r="T820" s="26"/>
      <c r="U820" s="26"/>
      <c r="V820" s="26"/>
      <c r="W820" s="26"/>
      <c r="X820" s="26"/>
      <c r="Y820" s="26"/>
      <c r="Z820" s="26"/>
      <c r="AA820" s="26"/>
      <c r="AB820" s="26"/>
    </row>
    <row r="821" spans="1:28" ht="15.75" customHeight="1" x14ac:dyDescent="0.25">
      <c r="A821" s="54"/>
      <c r="B821" s="54"/>
      <c r="C821" s="54"/>
      <c r="D821" s="54"/>
      <c r="E821" s="3"/>
      <c r="F821" s="3"/>
      <c r="G821" s="3"/>
      <c r="H821" s="3"/>
      <c r="I821" s="25"/>
      <c r="J821" s="26"/>
      <c r="K821" s="26"/>
      <c r="L821" s="26"/>
      <c r="M821" s="26"/>
      <c r="N821" s="26"/>
      <c r="O821" s="26"/>
      <c r="P821" s="26"/>
      <c r="Q821" s="26"/>
      <c r="R821" s="26"/>
      <c r="S821" s="26"/>
      <c r="T821" s="26"/>
      <c r="U821" s="26"/>
      <c r="V821" s="26"/>
      <c r="W821" s="26"/>
      <c r="X821" s="26"/>
      <c r="Y821" s="26"/>
      <c r="Z821" s="26"/>
      <c r="AA821" s="26"/>
      <c r="AB821" s="26"/>
    </row>
    <row r="822" spans="1:28" ht="15.75" customHeight="1" x14ac:dyDescent="0.25">
      <c r="A822" s="54"/>
      <c r="B822" s="54"/>
      <c r="C822" s="54"/>
      <c r="D822" s="54"/>
      <c r="E822" s="3"/>
      <c r="F822" s="3"/>
      <c r="G822" s="3"/>
      <c r="H822" s="3"/>
      <c r="I822" s="25"/>
      <c r="J822" s="26"/>
      <c r="K822" s="26"/>
      <c r="L822" s="26"/>
      <c r="M822" s="26"/>
      <c r="N822" s="26"/>
      <c r="O822" s="26"/>
      <c r="P822" s="26"/>
      <c r="Q822" s="26"/>
      <c r="R822" s="26"/>
      <c r="S822" s="26"/>
      <c r="T822" s="26"/>
      <c r="U822" s="26"/>
      <c r="V822" s="26"/>
      <c r="W822" s="26"/>
      <c r="X822" s="26"/>
      <c r="Y822" s="26"/>
      <c r="Z822" s="26"/>
      <c r="AA822" s="26"/>
      <c r="AB822" s="26"/>
    </row>
    <row r="823" spans="1:28" ht="15.75" customHeight="1" x14ac:dyDescent="0.25">
      <c r="A823" s="54"/>
      <c r="B823" s="54"/>
      <c r="C823" s="54"/>
      <c r="D823" s="54"/>
      <c r="E823" s="3"/>
      <c r="F823" s="3"/>
      <c r="G823" s="3"/>
      <c r="H823" s="3"/>
      <c r="I823" s="25"/>
      <c r="J823" s="26"/>
      <c r="K823" s="26"/>
      <c r="L823" s="26"/>
      <c r="M823" s="26"/>
      <c r="N823" s="26"/>
      <c r="O823" s="26"/>
      <c r="P823" s="26"/>
      <c r="Q823" s="26"/>
      <c r="R823" s="26"/>
      <c r="S823" s="26"/>
      <c r="T823" s="26"/>
      <c r="U823" s="26"/>
      <c r="V823" s="26"/>
      <c r="W823" s="26"/>
      <c r="X823" s="26"/>
      <c r="Y823" s="26"/>
      <c r="Z823" s="26"/>
      <c r="AA823" s="26"/>
      <c r="AB823" s="26"/>
    </row>
    <row r="824" spans="1:28" ht="15.75" customHeight="1" x14ac:dyDescent="0.25">
      <c r="A824" s="54"/>
      <c r="B824" s="54"/>
      <c r="C824" s="54"/>
      <c r="D824" s="54"/>
      <c r="E824" s="3"/>
      <c r="F824" s="3"/>
      <c r="G824" s="3"/>
      <c r="H824" s="3"/>
      <c r="I824" s="25"/>
      <c r="J824" s="26"/>
      <c r="K824" s="26"/>
      <c r="L824" s="26"/>
      <c r="M824" s="26"/>
      <c r="N824" s="26"/>
      <c r="O824" s="26"/>
      <c r="P824" s="26"/>
      <c r="Q824" s="26"/>
      <c r="R824" s="26"/>
      <c r="S824" s="26"/>
      <c r="T824" s="26"/>
      <c r="U824" s="26"/>
      <c r="V824" s="26"/>
      <c r="W824" s="26"/>
      <c r="X824" s="26"/>
      <c r="Y824" s="26"/>
      <c r="Z824" s="26"/>
      <c r="AA824" s="26"/>
      <c r="AB824" s="26"/>
    </row>
    <row r="825" spans="1:28" ht="15.75" customHeight="1" x14ac:dyDescent="0.25">
      <c r="A825" s="54"/>
      <c r="B825" s="54"/>
      <c r="C825" s="54"/>
      <c r="D825" s="54"/>
      <c r="E825" s="3"/>
      <c r="F825" s="3"/>
      <c r="G825" s="3"/>
      <c r="H825" s="3"/>
      <c r="I825" s="25"/>
      <c r="J825" s="26"/>
      <c r="K825" s="26"/>
      <c r="L825" s="26"/>
      <c r="M825" s="26"/>
      <c r="N825" s="26"/>
      <c r="O825" s="26"/>
      <c r="P825" s="26"/>
      <c r="Q825" s="26"/>
      <c r="R825" s="26"/>
      <c r="S825" s="26"/>
      <c r="T825" s="26"/>
      <c r="U825" s="26"/>
      <c r="V825" s="26"/>
      <c r="W825" s="26"/>
      <c r="X825" s="26"/>
      <c r="Y825" s="26"/>
      <c r="Z825" s="26"/>
      <c r="AA825" s="26"/>
      <c r="AB825" s="26"/>
    </row>
    <row r="826" spans="1:28" ht="15.75" customHeight="1" x14ac:dyDescent="0.25">
      <c r="A826" s="54"/>
      <c r="B826" s="54"/>
      <c r="C826" s="54"/>
      <c r="D826" s="54"/>
      <c r="E826" s="3"/>
      <c r="F826" s="3"/>
      <c r="G826" s="3"/>
      <c r="H826" s="3"/>
      <c r="I826" s="25"/>
      <c r="J826" s="26"/>
      <c r="K826" s="26"/>
      <c r="L826" s="26"/>
      <c r="M826" s="26"/>
      <c r="N826" s="26"/>
      <c r="O826" s="26"/>
      <c r="P826" s="26"/>
      <c r="Q826" s="26"/>
      <c r="R826" s="26"/>
      <c r="S826" s="26"/>
      <c r="T826" s="26"/>
      <c r="U826" s="26"/>
      <c r="V826" s="26"/>
      <c r="W826" s="26"/>
      <c r="X826" s="26"/>
      <c r="Y826" s="26"/>
      <c r="Z826" s="26"/>
      <c r="AA826" s="26"/>
      <c r="AB826" s="26"/>
    </row>
    <row r="827" spans="1:28" ht="15.75" customHeight="1" x14ac:dyDescent="0.25">
      <c r="A827" s="54"/>
      <c r="B827" s="54"/>
      <c r="C827" s="54"/>
      <c r="D827" s="54"/>
      <c r="E827" s="3"/>
      <c r="F827" s="3"/>
      <c r="G827" s="3"/>
      <c r="H827" s="3"/>
      <c r="I827" s="25"/>
      <c r="J827" s="26"/>
      <c r="K827" s="26"/>
      <c r="L827" s="26"/>
      <c r="M827" s="26"/>
      <c r="N827" s="26"/>
      <c r="O827" s="26"/>
      <c r="P827" s="26"/>
      <c r="Q827" s="26"/>
      <c r="R827" s="26"/>
      <c r="S827" s="26"/>
      <c r="T827" s="26"/>
      <c r="U827" s="26"/>
      <c r="V827" s="26"/>
      <c r="W827" s="26"/>
      <c r="X827" s="26"/>
      <c r="Y827" s="26"/>
      <c r="Z827" s="26"/>
      <c r="AA827" s="26"/>
      <c r="AB827" s="26"/>
    </row>
    <row r="828" spans="1:28" ht="15.75" customHeight="1" x14ac:dyDescent="0.25">
      <c r="A828" s="54"/>
      <c r="B828" s="54"/>
      <c r="C828" s="54"/>
      <c r="D828" s="54"/>
      <c r="E828" s="3"/>
      <c r="F828" s="3"/>
      <c r="G828" s="3"/>
      <c r="H828" s="3"/>
      <c r="I828" s="25"/>
      <c r="J828" s="26"/>
      <c r="K828" s="26"/>
      <c r="L828" s="26"/>
      <c r="M828" s="26"/>
      <c r="N828" s="26"/>
      <c r="O828" s="26"/>
      <c r="P828" s="26"/>
      <c r="Q828" s="26"/>
      <c r="R828" s="26"/>
      <c r="S828" s="26"/>
      <c r="T828" s="26"/>
      <c r="U828" s="26"/>
      <c r="V828" s="26"/>
      <c r="W828" s="26"/>
      <c r="X828" s="26"/>
      <c r="Y828" s="26"/>
      <c r="Z828" s="26"/>
      <c r="AA828" s="26"/>
      <c r="AB828" s="26"/>
    </row>
    <row r="829" spans="1:28" ht="15.75" customHeight="1" x14ac:dyDescent="0.25">
      <c r="A829" s="54"/>
      <c r="B829" s="54"/>
      <c r="C829" s="54"/>
      <c r="D829" s="54"/>
      <c r="E829" s="3"/>
      <c r="F829" s="3"/>
      <c r="G829" s="3"/>
      <c r="H829" s="3"/>
      <c r="I829" s="25"/>
      <c r="J829" s="26"/>
      <c r="K829" s="26"/>
      <c r="L829" s="26"/>
      <c r="M829" s="26"/>
      <c r="N829" s="26"/>
      <c r="O829" s="26"/>
      <c r="P829" s="26"/>
      <c r="Q829" s="26"/>
      <c r="R829" s="26"/>
      <c r="S829" s="26"/>
      <c r="T829" s="26"/>
      <c r="U829" s="26"/>
      <c r="V829" s="26"/>
      <c r="W829" s="26"/>
      <c r="X829" s="26"/>
      <c r="Y829" s="26"/>
      <c r="Z829" s="26"/>
      <c r="AA829" s="26"/>
      <c r="AB829" s="26"/>
    </row>
    <row r="830" spans="1:28" ht="15.75" customHeight="1" x14ac:dyDescent="0.25">
      <c r="A830" s="54"/>
      <c r="B830" s="54"/>
      <c r="C830" s="54"/>
      <c r="D830" s="54"/>
      <c r="E830" s="3"/>
      <c r="F830" s="3"/>
      <c r="G830" s="3"/>
      <c r="H830" s="3"/>
      <c r="I830" s="25"/>
      <c r="J830" s="26"/>
      <c r="K830" s="26"/>
      <c r="L830" s="26"/>
      <c r="M830" s="26"/>
      <c r="N830" s="26"/>
      <c r="O830" s="26"/>
      <c r="P830" s="26"/>
      <c r="Q830" s="26"/>
      <c r="R830" s="26"/>
      <c r="S830" s="26"/>
      <c r="T830" s="26"/>
      <c r="U830" s="26"/>
      <c r="V830" s="26"/>
      <c r="W830" s="26"/>
      <c r="X830" s="26"/>
      <c r="Y830" s="26"/>
      <c r="Z830" s="26"/>
      <c r="AA830" s="26"/>
      <c r="AB830" s="26"/>
    </row>
    <row r="831" spans="1:28" ht="15.75" customHeight="1" x14ac:dyDescent="0.25">
      <c r="A831" s="54"/>
      <c r="B831" s="54"/>
      <c r="C831" s="54"/>
      <c r="D831" s="54"/>
      <c r="E831" s="3"/>
      <c r="F831" s="3"/>
      <c r="G831" s="3"/>
      <c r="H831" s="3"/>
      <c r="I831" s="25"/>
      <c r="J831" s="26"/>
      <c r="K831" s="26"/>
      <c r="L831" s="26"/>
      <c r="M831" s="26"/>
      <c r="N831" s="26"/>
      <c r="O831" s="26"/>
      <c r="P831" s="26"/>
      <c r="Q831" s="26"/>
      <c r="R831" s="26"/>
      <c r="S831" s="26"/>
      <c r="T831" s="26"/>
      <c r="U831" s="26"/>
      <c r="V831" s="26"/>
      <c r="W831" s="26"/>
      <c r="X831" s="26"/>
      <c r="Y831" s="26"/>
      <c r="Z831" s="26"/>
      <c r="AA831" s="26"/>
      <c r="AB831" s="26"/>
    </row>
    <row r="832" spans="1:28" ht="15.75" customHeight="1" x14ac:dyDescent="0.25">
      <c r="A832" s="54"/>
      <c r="B832" s="54"/>
      <c r="C832" s="54"/>
      <c r="D832" s="54"/>
      <c r="E832" s="3"/>
      <c r="F832" s="3"/>
      <c r="G832" s="3"/>
      <c r="H832" s="3"/>
      <c r="I832" s="25"/>
      <c r="J832" s="26"/>
      <c r="K832" s="26"/>
      <c r="L832" s="26"/>
      <c r="M832" s="26"/>
      <c r="N832" s="26"/>
      <c r="O832" s="26"/>
      <c r="P832" s="26"/>
      <c r="Q832" s="26"/>
      <c r="R832" s="26"/>
      <c r="S832" s="26"/>
      <c r="T832" s="26"/>
      <c r="U832" s="26"/>
      <c r="V832" s="26"/>
      <c r="W832" s="26"/>
      <c r="X832" s="26"/>
      <c r="Y832" s="26"/>
      <c r="Z832" s="26"/>
      <c r="AA832" s="26"/>
      <c r="AB832" s="26"/>
    </row>
    <row r="833" spans="1:28" ht="15.75" customHeight="1" x14ac:dyDescent="0.25">
      <c r="A833" s="54"/>
      <c r="B833" s="54"/>
      <c r="C833" s="54"/>
      <c r="D833" s="54"/>
      <c r="E833" s="3"/>
      <c r="F833" s="3"/>
      <c r="G833" s="3"/>
      <c r="H833" s="3"/>
      <c r="I833" s="25"/>
      <c r="J833" s="26"/>
      <c r="K833" s="26"/>
      <c r="L833" s="26"/>
      <c r="M833" s="26"/>
      <c r="N833" s="26"/>
      <c r="O833" s="26"/>
      <c r="P833" s="26"/>
      <c r="Q833" s="26"/>
      <c r="R833" s="26"/>
      <c r="S833" s="26"/>
      <c r="T833" s="26"/>
      <c r="U833" s="26"/>
      <c r="V833" s="26"/>
      <c r="W833" s="26"/>
      <c r="X833" s="26"/>
      <c r="Y833" s="26"/>
      <c r="Z833" s="26"/>
      <c r="AA833" s="26"/>
      <c r="AB833" s="26"/>
    </row>
    <row r="834" spans="1:28" ht="15.75" customHeight="1" x14ac:dyDescent="0.25">
      <c r="A834" s="54"/>
      <c r="B834" s="54"/>
      <c r="C834" s="54"/>
      <c r="D834" s="54"/>
      <c r="E834" s="3"/>
      <c r="F834" s="3"/>
      <c r="G834" s="3"/>
      <c r="H834" s="3"/>
      <c r="I834" s="25"/>
      <c r="J834" s="26"/>
      <c r="K834" s="26"/>
      <c r="L834" s="26"/>
      <c r="M834" s="26"/>
      <c r="N834" s="26"/>
      <c r="O834" s="26"/>
      <c r="P834" s="26"/>
      <c r="Q834" s="26"/>
      <c r="R834" s="26"/>
      <c r="S834" s="26"/>
      <c r="T834" s="26"/>
      <c r="U834" s="26"/>
      <c r="V834" s="26"/>
      <c r="W834" s="26"/>
      <c r="X834" s="26"/>
      <c r="Y834" s="26"/>
      <c r="Z834" s="26"/>
      <c r="AA834" s="26"/>
      <c r="AB834" s="26"/>
    </row>
    <row r="835" spans="1:28" ht="15.75" customHeight="1" x14ac:dyDescent="0.25">
      <c r="A835" s="54"/>
      <c r="B835" s="54"/>
      <c r="C835" s="54"/>
      <c r="D835" s="54"/>
      <c r="E835" s="3"/>
      <c r="F835" s="3"/>
      <c r="G835" s="3"/>
      <c r="H835" s="3"/>
      <c r="I835" s="25"/>
      <c r="J835" s="26"/>
      <c r="K835" s="26"/>
      <c r="L835" s="26"/>
      <c r="M835" s="26"/>
      <c r="N835" s="26"/>
      <c r="O835" s="26"/>
      <c r="P835" s="26"/>
      <c r="Q835" s="26"/>
      <c r="R835" s="26"/>
      <c r="S835" s="26"/>
      <c r="T835" s="26"/>
      <c r="U835" s="26"/>
      <c r="V835" s="26"/>
      <c r="W835" s="26"/>
      <c r="X835" s="26"/>
      <c r="Y835" s="26"/>
      <c r="Z835" s="26"/>
      <c r="AA835" s="26"/>
      <c r="AB835" s="26"/>
    </row>
    <row r="836" spans="1:28" ht="15.75" customHeight="1" x14ac:dyDescent="0.25">
      <c r="A836" s="54"/>
      <c r="B836" s="54"/>
      <c r="C836" s="54"/>
      <c r="D836" s="54"/>
      <c r="E836" s="3"/>
      <c r="F836" s="3"/>
      <c r="G836" s="3"/>
      <c r="H836" s="3"/>
      <c r="I836" s="25"/>
      <c r="J836" s="26"/>
      <c r="K836" s="26"/>
      <c r="L836" s="26"/>
      <c r="M836" s="26"/>
      <c r="N836" s="26"/>
      <c r="O836" s="26"/>
      <c r="P836" s="26"/>
      <c r="Q836" s="26"/>
      <c r="R836" s="26"/>
      <c r="S836" s="26"/>
      <c r="T836" s="26"/>
      <c r="U836" s="26"/>
      <c r="V836" s="26"/>
      <c r="W836" s="26"/>
      <c r="X836" s="26"/>
      <c r="Y836" s="26"/>
      <c r="Z836" s="26"/>
      <c r="AA836" s="26"/>
      <c r="AB836" s="26"/>
    </row>
    <row r="837" spans="1:28" ht="15.75" customHeight="1" x14ac:dyDescent="0.25">
      <c r="A837" s="54"/>
      <c r="B837" s="54"/>
      <c r="C837" s="54"/>
      <c r="D837" s="54"/>
      <c r="E837" s="3"/>
      <c r="F837" s="3"/>
      <c r="G837" s="3"/>
      <c r="H837" s="3"/>
      <c r="I837" s="25"/>
      <c r="J837" s="26"/>
      <c r="K837" s="26"/>
      <c r="L837" s="26"/>
      <c r="M837" s="26"/>
      <c r="N837" s="26"/>
      <c r="O837" s="26"/>
      <c r="P837" s="26"/>
      <c r="Q837" s="26"/>
      <c r="R837" s="26"/>
      <c r="S837" s="26"/>
      <c r="T837" s="26"/>
      <c r="U837" s="26"/>
      <c r="V837" s="26"/>
      <c r="W837" s="26"/>
      <c r="X837" s="26"/>
      <c r="Y837" s="26"/>
      <c r="Z837" s="26"/>
      <c r="AA837" s="26"/>
      <c r="AB837" s="26"/>
    </row>
    <row r="838" spans="1:28" ht="15.75" customHeight="1" x14ac:dyDescent="0.25">
      <c r="A838" s="54"/>
      <c r="B838" s="54"/>
      <c r="C838" s="54"/>
      <c r="D838" s="54"/>
      <c r="E838" s="3"/>
      <c r="F838" s="3"/>
      <c r="G838" s="3"/>
      <c r="H838" s="3"/>
      <c r="I838" s="25"/>
      <c r="J838" s="26"/>
      <c r="K838" s="26"/>
      <c r="L838" s="26"/>
      <c r="M838" s="26"/>
      <c r="N838" s="26"/>
      <c r="O838" s="26"/>
      <c r="P838" s="26"/>
      <c r="Q838" s="26"/>
      <c r="R838" s="26"/>
      <c r="S838" s="26"/>
      <c r="T838" s="26"/>
      <c r="U838" s="26"/>
      <c r="V838" s="26"/>
      <c r="W838" s="26"/>
      <c r="X838" s="26"/>
      <c r="Y838" s="26"/>
      <c r="Z838" s="26"/>
      <c r="AA838" s="26"/>
      <c r="AB838" s="26"/>
    </row>
    <row r="839" spans="1:28" ht="15.75" customHeight="1" x14ac:dyDescent="0.25">
      <c r="A839" s="54"/>
      <c r="B839" s="54"/>
      <c r="C839" s="54"/>
      <c r="D839" s="54"/>
      <c r="E839" s="3"/>
      <c r="F839" s="3"/>
      <c r="G839" s="3"/>
      <c r="H839" s="3"/>
      <c r="I839" s="25"/>
      <c r="J839" s="26"/>
      <c r="K839" s="26"/>
      <c r="L839" s="26"/>
      <c r="M839" s="26"/>
      <c r="N839" s="26"/>
      <c r="O839" s="26"/>
      <c r="P839" s="26"/>
      <c r="Q839" s="26"/>
      <c r="R839" s="26"/>
      <c r="S839" s="26"/>
      <c r="T839" s="26"/>
      <c r="U839" s="26"/>
      <c r="V839" s="26"/>
      <c r="W839" s="26"/>
      <c r="X839" s="26"/>
      <c r="Y839" s="26"/>
      <c r="Z839" s="26"/>
      <c r="AA839" s="26"/>
      <c r="AB839" s="26"/>
    </row>
    <row r="840" spans="1:28" ht="15.75" customHeight="1" x14ac:dyDescent="0.25">
      <c r="A840" s="54"/>
      <c r="B840" s="54"/>
      <c r="C840" s="54"/>
      <c r="D840" s="54"/>
      <c r="E840" s="3"/>
      <c r="F840" s="3"/>
      <c r="G840" s="3"/>
      <c r="H840" s="3"/>
      <c r="I840" s="25"/>
      <c r="J840" s="26"/>
      <c r="K840" s="26"/>
      <c r="L840" s="26"/>
      <c r="M840" s="26"/>
      <c r="N840" s="26"/>
      <c r="O840" s="26"/>
      <c r="P840" s="26"/>
      <c r="Q840" s="26"/>
      <c r="R840" s="26"/>
      <c r="S840" s="26"/>
      <c r="T840" s="26"/>
      <c r="U840" s="26"/>
      <c r="V840" s="26"/>
      <c r="W840" s="26"/>
      <c r="X840" s="26"/>
      <c r="Y840" s="26"/>
      <c r="Z840" s="26"/>
      <c r="AA840" s="26"/>
      <c r="AB840" s="26"/>
    </row>
    <row r="841" spans="1:28" ht="15.75" customHeight="1" x14ac:dyDescent="0.25">
      <c r="A841" s="54"/>
      <c r="B841" s="54"/>
      <c r="C841" s="54"/>
      <c r="D841" s="54"/>
      <c r="E841" s="3"/>
      <c r="F841" s="3"/>
      <c r="G841" s="3"/>
      <c r="H841" s="3"/>
      <c r="I841" s="25"/>
      <c r="J841" s="26"/>
      <c r="K841" s="26"/>
      <c r="L841" s="26"/>
      <c r="M841" s="26"/>
      <c r="N841" s="26"/>
      <c r="O841" s="26"/>
      <c r="P841" s="26"/>
      <c r="Q841" s="26"/>
      <c r="R841" s="26"/>
      <c r="S841" s="26"/>
      <c r="T841" s="26"/>
      <c r="U841" s="26"/>
      <c r="V841" s="26"/>
      <c r="W841" s="26"/>
      <c r="X841" s="26"/>
      <c r="Y841" s="26"/>
      <c r="Z841" s="26"/>
      <c r="AA841" s="26"/>
      <c r="AB841" s="26"/>
    </row>
    <row r="842" spans="1:28" ht="15.75" customHeight="1" x14ac:dyDescent="0.25">
      <c r="A842" s="54"/>
      <c r="B842" s="54"/>
      <c r="C842" s="54"/>
      <c r="D842" s="54"/>
      <c r="E842" s="3"/>
      <c r="F842" s="3"/>
      <c r="G842" s="3"/>
      <c r="H842" s="3"/>
      <c r="I842" s="25"/>
      <c r="J842" s="26"/>
      <c r="K842" s="26"/>
      <c r="L842" s="26"/>
      <c r="M842" s="26"/>
      <c r="N842" s="26"/>
      <c r="O842" s="26"/>
      <c r="P842" s="26"/>
      <c r="Q842" s="26"/>
      <c r="R842" s="26"/>
      <c r="S842" s="26"/>
      <c r="T842" s="26"/>
      <c r="U842" s="26"/>
      <c r="V842" s="26"/>
      <c r="W842" s="26"/>
      <c r="X842" s="26"/>
      <c r="Y842" s="26"/>
      <c r="Z842" s="26"/>
      <c r="AA842" s="26"/>
      <c r="AB842" s="26"/>
    </row>
    <row r="843" spans="1:28" ht="15.75" customHeight="1" x14ac:dyDescent="0.25">
      <c r="A843" s="54"/>
      <c r="B843" s="54"/>
      <c r="C843" s="54"/>
      <c r="D843" s="54"/>
      <c r="E843" s="3"/>
      <c r="F843" s="3"/>
      <c r="G843" s="3"/>
      <c r="H843" s="3"/>
      <c r="I843" s="25"/>
      <c r="J843" s="26"/>
      <c r="K843" s="26"/>
      <c r="L843" s="26"/>
      <c r="M843" s="26"/>
      <c r="N843" s="26"/>
      <c r="O843" s="26"/>
      <c r="P843" s="26"/>
      <c r="Q843" s="26"/>
      <c r="R843" s="26"/>
      <c r="S843" s="26"/>
      <c r="T843" s="26"/>
      <c r="U843" s="26"/>
      <c r="V843" s="26"/>
      <c r="W843" s="26"/>
      <c r="X843" s="26"/>
      <c r="Y843" s="26"/>
      <c r="Z843" s="26"/>
      <c r="AA843" s="26"/>
      <c r="AB843" s="26"/>
    </row>
    <row r="844" spans="1:28" ht="15.75" customHeight="1" x14ac:dyDescent="0.25">
      <c r="A844" s="54"/>
      <c r="B844" s="54"/>
      <c r="C844" s="54"/>
      <c r="D844" s="54"/>
      <c r="E844" s="3"/>
      <c r="F844" s="3"/>
      <c r="G844" s="3"/>
      <c r="H844" s="3"/>
      <c r="I844" s="25"/>
      <c r="J844" s="26"/>
      <c r="K844" s="26"/>
      <c r="L844" s="26"/>
      <c r="M844" s="26"/>
      <c r="N844" s="26"/>
      <c r="O844" s="26"/>
      <c r="P844" s="26"/>
      <c r="Q844" s="26"/>
      <c r="R844" s="26"/>
      <c r="S844" s="26"/>
      <c r="T844" s="26"/>
      <c r="U844" s="26"/>
      <c r="V844" s="26"/>
      <c r="W844" s="26"/>
      <c r="X844" s="26"/>
      <c r="Y844" s="26"/>
      <c r="Z844" s="26"/>
      <c r="AA844" s="26"/>
      <c r="AB844" s="26"/>
    </row>
    <row r="845" spans="1:28" ht="15.75" customHeight="1" x14ac:dyDescent="0.25">
      <c r="A845" s="54"/>
      <c r="B845" s="54"/>
      <c r="C845" s="54"/>
      <c r="D845" s="54"/>
      <c r="E845" s="3"/>
      <c r="F845" s="3"/>
      <c r="G845" s="3"/>
      <c r="H845" s="3"/>
      <c r="I845" s="25"/>
      <c r="J845" s="26"/>
      <c r="K845" s="26"/>
      <c r="L845" s="26"/>
      <c r="M845" s="26"/>
      <c r="N845" s="26"/>
      <c r="O845" s="26"/>
      <c r="P845" s="26"/>
      <c r="Q845" s="26"/>
      <c r="R845" s="26"/>
      <c r="S845" s="26"/>
      <c r="T845" s="26"/>
      <c r="U845" s="26"/>
      <c r="V845" s="26"/>
      <c r="W845" s="26"/>
      <c r="X845" s="26"/>
      <c r="Y845" s="26"/>
      <c r="Z845" s="26"/>
      <c r="AA845" s="26"/>
      <c r="AB845" s="26"/>
    </row>
    <row r="846" spans="1:28" ht="15.75" customHeight="1" x14ac:dyDescent="0.25">
      <c r="A846" s="54"/>
      <c r="B846" s="54"/>
      <c r="C846" s="54"/>
      <c r="D846" s="54"/>
      <c r="E846" s="3"/>
      <c r="F846" s="3"/>
      <c r="G846" s="3"/>
      <c r="H846" s="3"/>
      <c r="I846" s="25"/>
      <c r="J846" s="26"/>
      <c r="K846" s="26"/>
      <c r="L846" s="26"/>
      <c r="M846" s="26"/>
      <c r="N846" s="26"/>
      <c r="O846" s="26"/>
      <c r="P846" s="26"/>
      <c r="Q846" s="26"/>
      <c r="R846" s="26"/>
      <c r="S846" s="26"/>
      <c r="T846" s="26"/>
      <c r="U846" s="26"/>
      <c r="V846" s="26"/>
      <c r="W846" s="26"/>
      <c r="X846" s="26"/>
      <c r="Y846" s="26"/>
      <c r="Z846" s="26"/>
      <c r="AA846" s="26"/>
      <c r="AB846" s="26"/>
    </row>
    <row r="847" spans="1:28" ht="15.75" customHeight="1" x14ac:dyDescent="0.25">
      <c r="A847" s="54"/>
      <c r="B847" s="54"/>
      <c r="C847" s="54"/>
      <c r="D847" s="54"/>
      <c r="E847" s="3"/>
      <c r="F847" s="3"/>
      <c r="G847" s="3"/>
      <c r="H847" s="3"/>
      <c r="I847" s="25"/>
      <c r="J847" s="26"/>
      <c r="K847" s="26"/>
      <c r="L847" s="26"/>
      <c r="M847" s="26"/>
      <c r="N847" s="26"/>
      <c r="O847" s="26"/>
      <c r="P847" s="26"/>
      <c r="Q847" s="26"/>
      <c r="R847" s="26"/>
      <c r="S847" s="26"/>
      <c r="T847" s="26"/>
      <c r="U847" s="26"/>
      <c r="V847" s="26"/>
      <c r="W847" s="26"/>
      <c r="X847" s="26"/>
      <c r="Y847" s="26"/>
      <c r="Z847" s="26"/>
      <c r="AA847" s="26"/>
      <c r="AB847" s="26"/>
    </row>
    <row r="848" spans="1:28" ht="15.75" customHeight="1" x14ac:dyDescent="0.25">
      <c r="A848" s="54"/>
      <c r="B848" s="54"/>
      <c r="C848" s="54"/>
      <c r="D848" s="54"/>
      <c r="E848" s="3"/>
      <c r="F848" s="3"/>
      <c r="G848" s="3"/>
      <c r="H848" s="3"/>
      <c r="I848" s="25"/>
      <c r="J848" s="26"/>
      <c r="K848" s="26"/>
      <c r="L848" s="26"/>
      <c r="M848" s="26"/>
      <c r="N848" s="26"/>
      <c r="O848" s="26"/>
      <c r="P848" s="26"/>
      <c r="Q848" s="26"/>
      <c r="R848" s="26"/>
      <c r="S848" s="26"/>
      <c r="T848" s="26"/>
      <c r="U848" s="26"/>
      <c r="V848" s="26"/>
      <c r="W848" s="26"/>
      <c r="X848" s="26"/>
      <c r="Y848" s="26"/>
      <c r="Z848" s="26"/>
      <c r="AA848" s="26"/>
      <c r="AB848" s="26"/>
    </row>
    <row r="849" spans="1:28" ht="15.75" customHeight="1" x14ac:dyDescent="0.25">
      <c r="A849" s="54"/>
      <c r="B849" s="54"/>
      <c r="C849" s="54"/>
      <c r="D849" s="54"/>
      <c r="E849" s="3"/>
      <c r="F849" s="3"/>
      <c r="G849" s="3"/>
      <c r="H849" s="3"/>
      <c r="I849" s="25"/>
      <c r="J849" s="26"/>
      <c r="K849" s="26"/>
      <c r="L849" s="26"/>
      <c r="M849" s="26"/>
      <c r="N849" s="26"/>
      <c r="O849" s="26"/>
      <c r="P849" s="26"/>
      <c r="Q849" s="26"/>
      <c r="R849" s="26"/>
      <c r="S849" s="26"/>
      <c r="T849" s="26"/>
      <c r="U849" s="26"/>
      <c r="V849" s="26"/>
      <c r="W849" s="26"/>
      <c r="X849" s="26"/>
      <c r="Y849" s="26"/>
      <c r="Z849" s="26"/>
      <c r="AA849" s="26"/>
      <c r="AB849" s="26"/>
    </row>
    <row r="850" spans="1:28" ht="15.75" customHeight="1" x14ac:dyDescent="0.25">
      <c r="A850" s="54"/>
      <c r="B850" s="54"/>
      <c r="C850" s="54"/>
      <c r="D850" s="54"/>
      <c r="E850" s="3"/>
      <c r="F850" s="3"/>
      <c r="G850" s="3"/>
      <c r="H850" s="3"/>
      <c r="I850" s="25"/>
      <c r="J850" s="26"/>
      <c r="K850" s="26"/>
      <c r="L850" s="26"/>
      <c r="M850" s="26"/>
      <c r="N850" s="26"/>
      <c r="O850" s="26"/>
      <c r="P850" s="26"/>
      <c r="Q850" s="26"/>
      <c r="R850" s="26"/>
      <c r="S850" s="26"/>
      <c r="T850" s="26"/>
      <c r="U850" s="26"/>
      <c r="V850" s="26"/>
      <c r="W850" s="26"/>
      <c r="X850" s="26"/>
      <c r="Y850" s="26"/>
      <c r="Z850" s="26"/>
      <c r="AA850" s="26"/>
      <c r="AB850" s="26"/>
    </row>
    <row r="851" spans="1:28" ht="15.75" customHeight="1" x14ac:dyDescent="0.25">
      <c r="A851" s="54"/>
      <c r="B851" s="54"/>
      <c r="C851" s="54"/>
      <c r="D851" s="54"/>
      <c r="E851" s="3"/>
      <c r="F851" s="3"/>
      <c r="G851" s="3"/>
      <c r="H851" s="3"/>
      <c r="I851" s="25"/>
      <c r="J851" s="26"/>
      <c r="K851" s="26"/>
      <c r="L851" s="26"/>
      <c r="M851" s="26"/>
      <c r="N851" s="26"/>
      <c r="O851" s="26"/>
      <c r="P851" s="26"/>
      <c r="Q851" s="26"/>
      <c r="R851" s="26"/>
      <c r="S851" s="26"/>
      <c r="T851" s="26"/>
      <c r="U851" s="26"/>
      <c r="V851" s="26"/>
      <c r="W851" s="26"/>
      <c r="X851" s="26"/>
      <c r="Y851" s="26"/>
      <c r="Z851" s="26"/>
      <c r="AA851" s="26"/>
      <c r="AB851" s="26"/>
    </row>
    <row r="852" spans="1:28" ht="15.75" customHeight="1" x14ac:dyDescent="0.25">
      <c r="A852" s="54"/>
      <c r="B852" s="54"/>
      <c r="C852" s="54"/>
      <c r="D852" s="54"/>
      <c r="E852" s="3"/>
      <c r="F852" s="3"/>
      <c r="G852" s="3"/>
      <c r="H852" s="3"/>
      <c r="I852" s="25"/>
      <c r="J852" s="26"/>
      <c r="K852" s="26"/>
      <c r="L852" s="26"/>
      <c r="M852" s="26"/>
      <c r="N852" s="26"/>
      <c r="O852" s="26"/>
      <c r="P852" s="26"/>
      <c r="Q852" s="26"/>
      <c r="R852" s="26"/>
      <c r="S852" s="26"/>
      <c r="T852" s="26"/>
      <c r="U852" s="26"/>
      <c r="V852" s="26"/>
      <c r="W852" s="26"/>
      <c r="X852" s="26"/>
      <c r="Y852" s="26"/>
      <c r="Z852" s="26"/>
      <c r="AA852" s="26"/>
      <c r="AB852" s="26"/>
    </row>
    <row r="853" spans="1:28" ht="15.75" customHeight="1" x14ac:dyDescent="0.25">
      <c r="A853" s="54"/>
      <c r="B853" s="54"/>
      <c r="C853" s="54"/>
      <c r="D853" s="54"/>
      <c r="E853" s="3"/>
      <c r="F853" s="3"/>
      <c r="G853" s="3"/>
      <c r="H853" s="3"/>
      <c r="I853" s="25"/>
      <c r="J853" s="26"/>
      <c r="K853" s="26"/>
      <c r="L853" s="26"/>
      <c r="M853" s="26"/>
      <c r="N853" s="26"/>
      <c r="O853" s="26"/>
      <c r="P853" s="26"/>
      <c r="Q853" s="26"/>
      <c r="R853" s="26"/>
      <c r="S853" s="26"/>
      <c r="T853" s="26"/>
      <c r="U853" s="26"/>
      <c r="V853" s="26"/>
      <c r="W853" s="26"/>
      <c r="X853" s="26"/>
      <c r="Y853" s="26"/>
      <c r="Z853" s="26"/>
      <c r="AA853" s="26"/>
      <c r="AB853" s="26"/>
    </row>
    <row r="854" spans="1:28" ht="15.75" customHeight="1" x14ac:dyDescent="0.25">
      <c r="A854" s="54"/>
      <c r="B854" s="54"/>
      <c r="C854" s="54"/>
      <c r="D854" s="54"/>
      <c r="E854" s="3"/>
      <c r="F854" s="3"/>
      <c r="G854" s="3"/>
      <c r="H854" s="3"/>
      <c r="I854" s="25"/>
      <c r="J854" s="26"/>
      <c r="K854" s="26"/>
      <c r="L854" s="26"/>
      <c r="M854" s="26"/>
      <c r="N854" s="26"/>
      <c r="O854" s="26"/>
      <c r="P854" s="26"/>
      <c r="Q854" s="26"/>
      <c r="R854" s="26"/>
      <c r="S854" s="26"/>
      <c r="T854" s="26"/>
      <c r="U854" s="26"/>
      <c r="V854" s="26"/>
      <c r="W854" s="26"/>
      <c r="X854" s="26"/>
      <c r="Y854" s="26"/>
      <c r="Z854" s="26"/>
      <c r="AA854" s="26"/>
      <c r="AB854" s="26"/>
    </row>
    <row r="855" spans="1:28" ht="15.75" customHeight="1" x14ac:dyDescent="0.25">
      <c r="A855" s="54"/>
      <c r="B855" s="54"/>
      <c r="C855" s="54"/>
      <c r="D855" s="54"/>
      <c r="E855" s="3"/>
      <c r="F855" s="3"/>
      <c r="G855" s="3"/>
      <c r="H855" s="3"/>
      <c r="I855" s="25"/>
      <c r="J855" s="26"/>
      <c r="K855" s="26"/>
      <c r="L855" s="26"/>
      <c r="M855" s="26"/>
      <c r="N855" s="26"/>
      <c r="O855" s="26"/>
      <c r="P855" s="26"/>
      <c r="Q855" s="26"/>
      <c r="R855" s="26"/>
      <c r="S855" s="26"/>
      <c r="T855" s="26"/>
      <c r="U855" s="26"/>
      <c r="V855" s="26"/>
      <c r="W855" s="26"/>
      <c r="X855" s="26"/>
      <c r="Y855" s="26"/>
      <c r="Z855" s="26"/>
      <c r="AA855" s="26"/>
      <c r="AB855" s="26"/>
    </row>
    <row r="856" spans="1:28" ht="15.75" customHeight="1" x14ac:dyDescent="0.25">
      <c r="A856" s="54"/>
      <c r="B856" s="54"/>
      <c r="C856" s="54"/>
      <c r="D856" s="54"/>
      <c r="E856" s="3"/>
      <c r="F856" s="3"/>
      <c r="G856" s="3"/>
      <c r="H856" s="3"/>
      <c r="I856" s="25"/>
      <c r="J856" s="26"/>
      <c r="K856" s="26"/>
      <c r="L856" s="26"/>
      <c r="M856" s="26"/>
      <c r="N856" s="26"/>
      <c r="O856" s="26"/>
      <c r="P856" s="26"/>
      <c r="Q856" s="26"/>
      <c r="R856" s="26"/>
      <c r="S856" s="26"/>
      <c r="T856" s="26"/>
      <c r="U856" s="26"/>
      <c r="V856" s="26"/>
      <c r="W856" s="26"/>
      <c r="X856" s="26"/>
      <c r="Y856" s="26"/>
      <c r="Z856" s="26"/>
      <c r="AA856" s="26"/>
      <c r="AB856" s="26"/>
    </row>
    <row r="857" spans="1:28" ht="15.75" customHeight="1" x14ac:dyDescent="0.25">
      <c r="A857" s="54"/>
      <c r="B857" s="54"/>
      <c r="C857" s="54"/>
      <c r="D857" s="54"/>
      <c r="E857" s="3"/>
      <c r="F857" s="3"/>
      <c r="G857" s="3"/>
      <c r="H857" s="3"/>
      <c r="I857" s="25"/>
      <c r="J857" s="26"/>
      <c r="K857" s="26"/>
      <c r="L857" s="26"/>
      <c r="M857" s="26"/>
      <c r="N857" s="26"/>
      <c r="O857" s="26"/>
      <c r="P857" s="26"/>
      <c r="Q857" s="26"/>
      <c r="R857" s="26"/>
      <c r="S857" s="26"/>
      <c r="T857" s="26"/>
      <c r="U857" s="26"/>
      <c r="V857" s="26"/>
      <c r="W857" s="26"/>
      <c r="X857" s="26"/>
      <c r="Y857" s="26"/>
      <c r="Z857" s="26"/>
      <c r="AA857" s="26"/>
      <c r="AB857" s="26"/>
    </row>
    <row r="858" spans="1:28" ht="15.75" customHeight="1" x14ac:dyDescent="0.25">
      <c r="A858" s="54"/>
      <c r="B858" s="54"/>
      <c r="C858" s="54"/>
      <c r="D858" s="54"/>
      <c r="E858" s="3"/>
      <c r="F858" s="3"/>
      <c r="G858" s="3"/>
      <c r="H858" s="3"/>
      <c r="I858" s="25"/>
      <c r="J858" s="26"/>
      <c r="K858" s="26"/>
      <c r="L858" s="26"/>
      <c r="M858" s="26"/>
      <c r="N858" s="26"/>
      <c r="O858" s="26"/>
      <c r="P858" s="26"/>
      <c r="Q858" s="26"/>
      <c r="R858" s="26"/>
      <c r="S858" s="26"/>
      <c r="T858" s="26"/>
      <c r="U858" s="26"/>
      <c r="V858" s="26"/>
      <c r="W858" s="26"/>
      <c r="X858" s="26"/>
      <c r="Y858" s="26"/>
      <c r="Z858" s="26"/>
      <c r="AA858" s="26"/>
      <c r="AB858" s="26"/>
    </row>
    <row r="859" spans="1:28" ht="15.75" customHeight="1" x14ac:dyDescent="0.25">
      <c r="A859" s="54"/>
      <c r="B859" s="54"/>
      <c r="C859" s="54"/>
      <c r="D859" s="54"/>
      <c r="E859" s="3"/>
      <c r="F859" s="3"/>
      <c r="G859" s="3"/>
      <c r="H859" s="3"/>
      <c r="I859" s="25"/>
      <c r="J859" s="26"/>
      <c r="K859" s="26"/>
      <c r="L859" s="26"/>
      <c r="M859" s="26"/>
      <c r="N859" s="26"/>
      <c r="O859" s="26"/>
      <c r="P859" s="26"/>
      <c r="Q859" s="26"/>
      <c r="R859" s="26"/>
      <c r="S859" s="26"/>
      <c r="T859" s="26"/>
      <c r="U859" s="26"/>
      <c r="V859" s="26"/>
      <c r="W859" s="26"/>
      <c r="X859" s="26"/>
      <c r="Y859" s="26"/>
      <c r="Z859" s="26"/>
      <c r="AA859" s="26"/>
      <c r="AB859" s="26"/>
    </row>
    <row r="860" spans="1:28" ht="15.75" customHeight="1" x14ac:dyDescent="0.25">
      <c r="A860" s="54"/>
      <c r="B860" s="54"/>
      <c r="C860" s="54"/>
      <c r="D860" s="54"/>
      <c r="E860" s="3"/>
      <c r="F860" s="3"/>
      <c r="G860" s="3"/>
      <c r="H860" s="3"/>
      <c r="I860" s="25"/>
      <c r="J860" s="26"/>
      <c r="K860" s="26"/>
      <c r="L860" s="26"/>
      <c r="M860" s="26"/>
      <c r="N860" s="26"/>
      <c r="O860" s="26"/>
      <c r="P860" s="26"/>
      <c r="Q860" s="26"/>
      <c r="R860" s="26"/>
      <c r="S860" s="26"/>
      <c r="T860" s="26"/>
      <c r="U860" s="26"/>
      <c r="V860" s="26"/>
      <c r="W860" s="26"/>
      <c r="X860" s="26"/>
      <c r="Y860" s="26"/>
      <c r="Z860" s="26"/>
      <c r="AA860" s="26"/>
      <c r="AB860" s="26"/>
    </row>
    <row r="861" spans="1:28" ht="15.75" customHeight="1" x14ac:dyDescent="0.25">
      <c r="A861" s="54"/>
      <c r="B861" s="54"/>
      <c r="C861" s="54"/>
      <c r="D861" s="54"/>
      <c r="E861" s="3"/>
      <c r="F861" s="3"/>
      <c r="G861" s="3"/>
      <c r="H861" s="3"/>
      <c r="I861" s="25"/>
      <c r="J861" s="26"/>
      <c r="K861" s="26"/>
      <c r="L861" s="26"/>
      <c r="M861" s="26"/>
      <c r="N861" s="26"/>
      <c r="O861" s="26"/>
      <c r="P861" s="26"/>
      <c r="Q861" s="26"/>
      <c r="R861" s="26"/>
      <c r="S861" s="26"/>
      <c r="T861" s="26"/>
      <c r="U861" s="26"/>
      <c r="V861" s="26"/>
      <c r="W861" s="26"/>
      <c r="X861" s="26"/>
      <c r="Y861" s="26"/>
      <c r="Z861" s="26"/>
      <c r="AA861" s="26"/>
      <c r="AB861" s="26"/>
    </row>
    <row r="862" spans="1:28" ht="15.75" customHeight="1" x14ac:dyDescent="0.25">
      <c r="A862" s="54"/>
      <c r="B862" s="54"/>
      <c r="C862" s="54"/>
      <c r="D862" s="54"/>
      <c r="E862" s="3"/>
      <c r="F862" s="3"/>
      <c r="G862" s="3"/>
      <c r="H862" s="3"/>
      <c r="I862" s="25"/>
      <c r="J862" s="26"/>
      <c r="K862" s="26"/>
      <c r="L862" s="26"/>
      <c r="M862" s="26"/>
      <c r="N862" s="26"/>
      <c r="O862" s="26"/>
      <c r="P862" s="26"/>
      <c r="Q862" s="26"/>
      <c r="R862" s="26"/>
      <c r="S862" s="26"/>
      <c r="T862" s="26"/>
      <c r="U862" s="26"/>
      <c r="V862" s="26"/>
      <c r="W862" s="26"/>
      <c r="X862" s="26"/>
      <c r="Y862" s="26"/>
      <c r="Z862" s="26"/>
      <c r="AA862" s="26"/>
      <c r="AB862" s="26"/>
    </row>
    <row r="863" spans="1:28" ht="15.75" customHeight="1" x14ac:dyDescent="0.25">
      <c r="A863" s="54"/>
      <c r="B863" s="54"/>
      <c r="C863" s="54"/>
      <c r="D863" s="54"/>
      <c r="E863" s="3"/>
      <c r="F863" s="3"/>
      <c r="G863" s="3"/>
      <c r="H863" s="3"/>
      <c r="I863" s="25"/>
      <c r="J863" s="26"/>
      <c r="K863" s="26"/>
      <c r="L863" s="26"/>
      <c r="M863" s="26"/>
      <c r="N863" s="26"/>
      <c r="O863" s="26"/>
      <c r="P863" s="26"/>
      <c r="Q863" s="26"/>
      <c r="R863" s="26"/>
      <c r="S863" s="26"/>
      <c r="T863" s="26"/>
      <c r="U863" s="26"/>
      <c r="V863" s="26"/>
      <c r="W863" s="26"/>
      <c r="X863" s="26"/>
      <c r="Y863" s="26"/>
      <c r="Z863" s="26"/>
      <c r="AA863" s="26"/>
      <c r="AB863" s="26"/>
    </row>
    <row r="864" spans="1:28" ht="15.75" customHeight="1" x14ac:dyDescent="0.25">
      <c r="A864" s="54"/>
      <c r="B864" s="54"/>
      <c r="C864" s="54"/>
      <c r="D864" s="54"/>
      <c r="E864" s="3"/>
      <c r="F864" s="3"/>
      <c r="G864" s="3"/>
      <c r="H864" s="3"/>
      <c r="I864" s="25"/>
      <c r="J864" s="26"/>
      <c r="K864" s="26"/>
      <c r="L864" s="26"/>
      <c r="M864" s="26"/>
      <c r="N864" s="26"/>
      <c r="O864" s="26"/>
      <c r="P864" s="26"/>
      <c r="Q864" s="26"/>
      <c r="R864" s="26"/>
      <c r="S864" s="26"/>
      <c r="T864" s="26"/>
      <c r="U864" s="26"/>
      <c r="V864" s="26"/>
      <c r="W864" s="26"/>
      <c r="X864" s="26"/>
      <c r="Y864" s="26"/>
      <c r="Z864" s="26"/>
      <c r="AA864" s="26"/>
      <c r="AB864" s="26"/>
    </row>
    <row r="865" spans="1:28" ht="15.75" customHeight="1" x14ac:dyDescent="0.25">
      <c r="A865" s="54"/>
      <c r="B865" s="54"/>
      <c r="C865" s="54"/>
      <c r="D865" s="54"/>
      <c r="E865" s="3"/>
      <c r="F865" s="3"/>
      <c r="G865" s="3"/>
      <c r="H865" s="3"/>
      <c r="I865" s="25"/>
      <c r="J865" s="26"/>
      <c r="K865" s="26"/>
      <c r="L865" s="26"/>
      <c r="M865" s="26"/>
      <c r="N865" s="26"/>
      <c r="O865" s="26"/>
      <c r="P865" s="26"/>
      <c r="Q865" s="26"/>
      <c r="R865" s="26"/>
      <c r="S865" s="26"/>
      <c r="T865" s="26"/>
      <c r="U865" s="26"/>
      <c r="V865" s="26"/>
      <c r="W865" s="26"/>
      <c r="X865" s="26"/>
      <c r="Y865" s="26"/>
      <c r="Z865" s="26"/>
      <c r="AA865" s="26"/>
      <c r="AB865" s="26"/>
    </row>
    <row r="866" spans="1:28" ht="15.75" customHeight="1" x14ac:dyDescent="0.25">
      <c r="A866" s="54"/>
      <c r="B866" s="54"/>
      <c r="C866" s="54"/>
      <c r="D866" s="54"/>
      <c r="E866" s="3"/>
      <c r="F866" s="3"/>
      <c r="G866" s="3"/>
      <c r="H866" s="3"/>
      <c r="I866" s="25"/>
      <c r="J866" s="26"/>
      <c r="K866" s="26"/>
      <c r="L866" s="26"/>
      <c r="M866" s="26"/>
      <c r="N866" s="26"/>
      <c r="O866" s="26"/>
      <c r="P866" s="26"/>
      <c r="Q866" s="26"/>
      <c r="R866" s="26"/>
      <c r="S866" s="26"/>
      <c r="T866" s="26"/>
      <c r="U866" s="26"/>
      <c r="V866" s="26"/>
      <c r="W866" s="26"/>
      <c r="X866" s="26"/>
      <c r="Y866" s="26"/>
      <c r="Z866" s="26"/>
      <c r="AA866" s="26"/>
      <c r="AB866" s="26"/>
    </row>
    <row r="867" spans="1:28" ht="15.75" customHeight="1" x14ac:dyDescent="0.25">
      <c r="A867" s="54"/>
      <c r="B867" s="54"/>
      <c r="C867" s="54"/>
      <c r="D867" s="54"/>
      <c r="E867" s="3"/>
      <c r="F867" s="3"/>
      <c r="G867" s="3"/>
      <c r="H867" s="3"/>
      <c r="I867" s="25"/>
      <c r="J867" s="26"/>
      <c r="K867" s="26"/>
      <c r="L867" s="26"/>
      <c r="M867" s="26"/>
      <c r="N867" s="26"/>
      <c r="O867" s="26"/>
      <c r="P867" s="26"/>
      <c r="Q867" s="26"/>
      <c r="R867" s="26"/>
      <c r="S867" s="26"/>
      <c r="T867" s="26"/>
      <c r="U867" s="26"/>
      <c r="V867" s="26"/>
      <c r="W867" s="26"/>
      <c r="X867" s="26"/>
      <c r="Y867" s="26"/>
      <c r="Z867" s="26"/>
      <c r="AA867" s="26"/>
      <c r="AB867" s="26"/>
    </row>
    <row r="868" spans="1:28" ht="15.75" customHeight="1" x14ac:dyDescent="0.25">
      <c r="A868" s="54"/>
      <c r="B868" s="54"/>
      <c r="C868" s="54"/>
      <c r="D868" s="54"/>
      <c r="E868" s="3"/>
      <c r="F868" s="3"/>
      <c r="G868" s="3"/>
      <c r="H868" s="3"/>
      <c r="I868" s="25"/>
      <c r="J868" s="26"/>
      <c r="K868" s="26"/>
      <c r="L868" s="26"/>
      <c r="M868" s="26"/>
      <c r="N868" s="26"/>
      <c r="O868" s="26"/>
      <c r="P868" s="26"/>
      <c r="Q868" s="26"/>
      <c r="R868" s="26"/>
      <c r="S868" s="26"/>
      <c r="T868" s="26"/>
      <c r="U868" s="26"/>
      <c r="V868" s="26"/>
      <c r="W868" s="26"/>
      <c r="X868" s="26"/>
      <c r="Y868" s="26"/>
      <c r="Z868" s="26"/>
      <c r="AA868" s="26"/>
      <c r="AB868" s="26"/>
    </row>
    <row r="869" spans="1:28" ht="15.75" customHeight="1" x14ac:dyDescent="0.25">
      <c r="A869" s="54"/>
      <c r="B869" s="54"/>
      <c r="C869" s="54"/>
      <c r="D869" s="54"/>
      <c r="E869" s="3"/>
      <c r="F869" s="3"/>
      <c r="G869" s="3"/>
      <c r="H869" s="3"/>
      <c r="I869" s="25"/>
      <c r="J869" s="26"/>
      <c r="K869" s="26"/>
      <c r="L869" s="26"/>
      <c r="M869" s="26"/>
      <c r="N869" s="26"/>
      <c r="O869" s="26"/>
      <c r="P869" s="26"/>
      <c r="Q869" s="26"/>
      <c r="R869" s="26"/>
      <c r="S869" s="26"/>
      <c r="T869" s="26"/>
      <c r="U869" s="26"/>
      <c r="V869" s="26"/>
      <c r="W869" s="26"/>
      <c r="X869" s="26"/>
      <c r="Y869" s="26"/>
      <c r="Z869" s="26"/>
      <c r="AA869" s="26"/>
      <c r="AB869" s="26"/>
    </row>
    <row r="870" spans="1:28" ht="15.75" customHeight="1" x14ac:dyDescent="0.25">
      <c r="A870" s="54"/>
      <c r="B870" s="54"/>
      <c r="C870" s="54"/>
      <c r="D870" s="54"/>
      <c r="E870" s="3"/>
      <c r="F870" s="3"/>
      <c r="G870" s="3"/>
      <c r="H870" s="3"/>
      <c r="I870" s="25"/>
      <c r="J870" s="26"/>
      <c r="K870" s="26"/>
      <c r="L870" s="26"/>
      <c r="M870" s="26"/>
      <c r="N870" s="26"/>
      <c r="O870" s="26"/>
      <c r="P870" s="26"/>
      <c r="Q870" s="26"/>
      <c r="R870" s="26"/>
      <c r="S870" s="26"/>
      <c r="T870" s="26"/>
      <c r="U870" s="26"/>
      <c r="V870" s="26"/>
      <c r="W870" s="26"/>
      <c r="X870" s="26"/>
      <c r="Y870" s="26"/>
      <c r="Z870" s="26"/>
      <c r="AA870" s="26"/>
      <c r="AB870" s="26"/>
    </row>
    <row r="871" spans="1:28" ht="15.75" customHeight="1" x14ac:dyDescent="0.25">
      <c r="A871" s="54"/>
      <c r="B871" s="54"/>
      <c r="C871" s="54"/>
      <c r="D871" s="54"/>
      <c r="E871" s="3"/>
      <c r="F871" s="3"/>
      <c r="G871" s="3"/>
      <c r="H871" s="3"/>
      <c r="I871" s="25"/>
      <c r="J871" s="26"/>
      <c r="K871" s="26"/>
      <c r="L871" s="26"/>
      <c r="M871" s="26"/>
      <c r="N871" s="26"/>
      <c r="O871" s="26"/>
      <c r="P871" s="26"/>
      <c r="Q871" s="26"/>
      <c r="R871" s="26"/>
      <c r="S871" s="26"/>
      <c r="T871" s="26"/>
      <c r="U871" s="26"/>
      <c r="V871" s="26"/>
      <c r="W871" s="26"/>
      <c r="X871" s="26"/>
      <c r="Y871" s="26"/>
      <c r="Z871" s="26"/>
      <c r="AA871" s="26"/>
      <c r="AB871" s="26"/>
    </row>
    <row r="872" spans="1:28" ht="15.75" customHeight="1" x14ac:dyDescent="0.25">
      <c r="A872" s="54"/>
      <c r="B872" s="54"/>
      <c r="C872" s="54"/>
      <c r="D872" s="54"/>
      <c r="E872" s="3"/>
      <c r="F872" s="3"/>
      <c r="G872" s="3"/>
      <c r="H872" s="3"/>
      <c r="I872" s="25"/>
      <c r="J872" s="26"/>
      <c r="K872" s="26"/>
      <c r="L872" s="26"/>
      <c r="M872" s="26"/>
      <c r="N872" s="26"/>
      <c r="O872" s="26"/>
      <c r="P872" s="26"/>
      <c r="Q872" s="26"/>
      <c r="R872" s="26"/>
      <c r="S872" s="26"/>
      <c r="T872" s="26"/>
      <c r="U872" s="26"/>
      <c r="V872" s="26"/>
      <c r="W872" s="26"/>
      <c r="X872" s="26"/>
      <c r="Y872" s="26"/>
      <c r="Z872" s="26"/>
      <c r="AA872" s="26"/>
      <c r="AB872" s="26"/>
    </row>
    <row r="873" spans="1:28" ht="15.75" customHeight="1" x14ac:dyDescent="0.25">
      <c r="A873" s="54"/>
      <c r="B873" s="54"/>
      <c r="C873" s="54"/>
      <c r="D873" s="54"/>
      <c r="E873" s="3"/>
      <c r="F873" s="3"/>
      <c r="G873" s="3"/>
      <c r="H873" s="3"/>
      <c r="I873" s="25"/>
      <c r="J873" s="26"/>
      <c r="K873" s="26"/>
      <c r="L873" s="26"/>
      <c r="M873" s="26"/>
      <c r="N873" s="26"/>
      <c r="O873" s="26"/>
      <c r="P873" s="26"/>
      <c r="Q873" s="26"/>
      <c r="R873" s="26"/>
      <c r="S873" s="26"/>
      <c r="T873" s="26"/>
      <c r="U873" s="26"/>
      <c r="V873" s="26"/>
      <c r="W873" s="26"/>
      <c r="X873" s="26"/>
      <c r="Y873" s="26"/>
      <c r="Z873" s="26"/>
      <c r="AA873" s="26"/>
      <c r="AB873" s="26"/>
    </row>
    <row r="874" spans="1:28" ht="15.75" customHeight="1" x14ac:dyDescent="0.25">
      <c r="A874" s="54"/>
      <c r="B874" s="54"/>
      <c r="C874" s="54"/>
      <c r="D874" s="54"/>
      <c r="E874" s="3"/>
      <c r="F874" s="3"/>
      <c r="G874" s="3"/>
      <c r="H874" s="3"/>
      <c r="I874" s="25"/>
      <c r="J874" s="26"/>
      <c r="K874" s="26"/>
      <c r="L874" s="26"/>
      <c r="M874" s="26"/>
      <c r="N874" s="26"/>
      <c r="O874" s="26"/>
      <c r="P874" s="26"/>
      <c r="Q874" s="26"/>
      <c r="R874" s="26"/>
      <c r="S874" s="26"/>
      <c r="T874" s="26"/>
      <c r="U874" s="26"/>
      <c r="V874" s="26"/>
      <c r="W874" s="26"/>
      <c r="X874" s="26"/>
      <c r="Y874" s="26"/>
      <c r="Z874" s="26"/>
      <c r="AA874" s="26"/>
      <c r="AB874" s="26"/>
    </row>
    <row r="875" spans="1:28" ht="15.75" customHeight="1" x14ac:dyDescent="0.25">
      <c r="A875" s="54"/>
      <c r="B875" s="54"/>
      <c r="C875" s="54"/>
      <c r="D875" s="54"/>
      <c r="E875" s="3"/>
      <c r="F875" s="3"/>
      <c r="G875" s="3"/>
      <c r="H875" s="3"/>
      <c r="I875" s="25"/>
      <c r="J875" s="26"/>
      <c r="K875" s="26"/>
      <c r="L875" s="26"/>
      <c r="M875" s="26"/>
      <c r="N875" s="26"/>
      <c r="O875" s="26"/>
      <c r="P875" s="26"/>
      <c r="Q875" s="26"/>
      <c r="R875" s="26"/>
      <c r="S875" s="26"/>
      <c r="T875" s="26"/>
      <c r="U875" s="26"/>
      <c r="V875" s="26"/>
      <c r="W875" s="26"/>
      <c r="X875" s="26"/>
      <c r="Y875" s="26"/>
      <c r="Z875" s="26"/>
      <c r="AA875" s="26"/>
      <c r="AB875" s="26"/>
    </row>
    <row r="876" spans="1:28" ht="15.75" customHeight="1" x14ac:dyDescent="0.25">
      <c r="A876" s="54"/>
      <c r="B876" s="54"/>
      <c r="C876" s="54"/>
      <c r="D876" s="54"/>
      <c r="E876" s="3"/>
      <c r="F876" s="3"/>
      <c r="G876" s="3"/>
      <c r="H876" s="3"/>
      <c r="I876" s="25"/>
      <c r="J876" s="26"/>
      <c r="K876" s="26"/>
      <c r="L876" s="26"/>
      <c r="M876" s="26"/>
      <c r="N876" s="26"/>
      <c r="O876" s="26"/>
      <c r="P876" s="26"/>
      <c r="Q876" s="26"/>
      <c r="R876" s="26"/>
      <c r="S876" s="26"/>
      <c r="T876" s="26"/>
      <c r="U876" s="26"/>
      <c r="V876" s="26"/>
      <c r="W876" s="26"/>
      <c r="X876" s="26"/>
      <c r="Y876" s="26"/>
      <c r="Z876" s="26"/>
      <c r="AA876" s="26"/>
      <c r="AB876" s="26"/>
    </row>
    <row r="877" spans="1:28" ht="15.75" customHeight="1" x14ac:dyDescent="0.25">
      <c r="A877" s="54"/>
      <c r="B877" s="54"/>
      <c r="C877" s="54"/>
      <c r="D877" s="54"/>
      <c r="E877" s="3"/>
      <c r="F877" s="3"/>
      <c r="G877" s="3"/>
      <c r="H877" s="3"/>
      <c r="I877" s="25"/>
      <c r="J877" s="26"/>
      <c r="K877" s="26"/>
      <c r="L877" s="26"/>
      <c r="M877" s="26"/>
      <c r="N877" s="26"/>
      <c r="O877" s="26"/>
      <c r="P877" s="26"/>
      <c r="Q877" s="26"/>
      <c r="R877" s="26"/>
      <c r="S877" s="26"/>
      <c r="T877" s="26"/>
      <c r="U877" s="26"/>
      <c r="V877" s="26"/>
      <c r="W877" s="26"/>
      <c r="X877" s="26"/>
      <c r="Y877" s="26"/>
      <c r="Z877" s="26"/>
      <c r="AA877" s="26"/>
      <c r="AB877" s="26"/>
    </row>
    <row r="878" spans="1:28" ht="15.75" customHeight="1" x14ac:dyDescent="0.25">
      <c r="A878" s="54"/>
      <c r="B878" s="54"/>
      <c r="C878" s="54"/>
      <c r="D878" s="54"/>
      <c r="E878" s="3"/>
      <c r="F878" s="3"/>
      <c r="G878" s="3"/>
      <c r="H878" s="3"/>
      <c r="I878" s="25"/>
      <c r="J878" s="26"/>
      <c r="K878" s="26"/>
      <c r="L878" s="26"/>
      <c r="M878" s="26"/>
      <c r="N878" s="26"/>
      <c r="O878" s="26"/>
      <c r="P878" s="26"/>
      <c r="Q878" s="26"/>
      <c r="R878" s="26"/>
      <c r="S878" s="26"/>
      <c r="T878" s="26"/>
      <c r="U878" s="26"/>
      <c r="V878" s="26"/>
      <c r="W878" s="26"/>
      <c r="X878" s="26"/>
      <c r="Y878" s="26"/>
      <c r="Z878" s="26"/>
      <c r="AA878" s="26"/>
      <c r="AB878" s="26"/>
    </row>
    <row r="879" spans="1:28" ht="15.75" customHeight="1" x14ac:dyDescent="0.25">
      <c r="A879" s="54"/>
      <c r="B879" s="54"/>
      <c r="C879" s="54"/>
      <c r="D879" s="54"/>
      <c r="E879" s="3"/>
      <c r="F879" s="3"/>
      <c r="G879" s="3"/>
      <c r="H879" s="3"/>
      <c r="I879" s="25"/>
      <c r="J879" s="26"/>
      <c r="K879" s="26"/>
      <c r="L879" s="26"/>
      <c r="M879" s="26"/>
      <c r="N879" s="26"/>
      <c r="O879" s="26"/>
      <c r="P879" s="26"/>
      <c r="Q879" s="26"/>
      <c r="R879" s="26"/>
      <c r="S879" s="26"/>
      <c r="T879" s="26"/>
      <c r="U879" s="26"/>
      <c r="V879" s="26"/>
      <c r="W879" s="26"/>
      <c r="X879" s="26"/>
      <c r="Y879" s="26"/>
      <c r="Z879" s="26"/>
      <c r="AA879" s="26"/>
      <c r="AB879" s="26"/>
    </row>
    <row r="880" spans="1:28" ht="15.75" customHeight="1" x14ac:dyDescent="0.25">
      <c r="A880" s="54"/>
      <c r="B880" s="54"/>
      <c r="C880" s="54"/>
      <c r="D880" s="54"/>
      <c r="E880" s="3"/>
      <c r="F880" s="3"/>
      <c r="G880" s="3"/>
      <c r="H880" s="3"/>
      <c r="I880" s="25"/>
      <c r="J880" s="26"/>
      <c r="K880" s="26"/>
      <c r="L880" s="26"/>
      <c r="M880" s="26"/>
      <c r="N880" s="26"/>
      <c r="O880" s="26"/>
      <c r="P880" s="26"/>
      <c r="Q880" s="26"/>
      <c r="R880" s="26"/>
      <c r="S880" s="26"/>
      <c r="T880" s="26"/>
      <c r="U880" s="26"/>
      <c r="V880" s="26"/>
      <c r="W880" s="26"/>
      <c r="X880" s="26"/>
      <c r="Y880" s="26"/>
      <c r="Z880" s="26"/>
      <c r="AA880" s="26"/>
      <c r="AB880" s="26"/>
    </row>
    <row r="881" spans="1:28" ht="15.75" customHeight="1" x14ac:dyDescent="0.25">
      <c r="A881" s="54"/>
      <c r="B881" s="54"/>
      <c r="C881" s="54"/>
      <c r="D881" s="54"/>
      <c r="E881" s="3"/>
      <c r="F881" s="3"/>
      <c r="G881" s="3"/>
      <c r="H881" s="3"/>
      <c r="I881" s="25"/>
      <c r="J881" s="26"/>
      <c r="K881" s="26"/>
      <c r="L881" s="26"/>
      <c r="M881" s="26"/>
      <c r="N881" s="26"/>
      <c r="O881" s="26"/>
      <c r="P881" s="26"/>
      <c r="Q881" s="26"/>
      <c r="R881" s="26"/>
      <c r="S881" s="26"/>
      <c r="T881" s="26"/>
      <c r="U881" s="26"/>
      <c r="V881" s="26"/>
      <c r="W881" s="26"/>
      <c r="X881" s="26"/>
      <c r="Y881" s="26"/>
      <c r="Z881" s="26"/>
      <c r="AA881" s="26"/>
      <c r="AB881" s="26"/>
    </row>
    <row r="882" spans="1:28" ht="15.75" customHeight="1" x14ac:dyDescent="0.25">
      <c r="A882" s="54"/>
      <c r="B882" s="54"/>
      <c r="C882" s="54"/>
      <c r="D882" s="54"/>
      <c r="E882" s="3"/>
      <c r="F882" s="3"/>
      <c r="G882" s="3"/>
      <c r="H882" s="3"/>
      <c r="I882" s="25"/>
      <c r="J882" s="26"/>
      <c r="K882" s="26"/>
      <c r="L882" s="26"/>
      <c r="M882" s="26"/>
      <c r="N882" s="26"/>
      <c r="O882" s="26"/>
      <c r="P882" s="26"/>
      <c r="Q882" s="26"/>
      <c r="R882" s="26"/>
      <c r="S882" s="26"/>
      <c r="T882" s="26"/>
      <c r="U882" s="26"/>
      <c r="V882" s="26"/>
      <c r="W882" s="26"/>
      <c r="X882" s="26"/>
      <c r="Y882" s="26"/>
      <c r="Z882" s="26"/>
      <c r="AA882" s="26"/>
      <c r="AB882" s="26"/>
    </row>
    <row r="883" spans="1:28" ht="15.75" customHeight="1" x14ac:dyDescent="0.25">
      <c r="A883" s="54"/>
      <c r="B883" s="54"/>
      <c r="C883" s="54"/>
      <c r="D883" s="54"/>
      <c r="E883" s="3"/>
      <c r="F883" s="3"/>
      <c r="G883" s="3"/>
      <c r="H883" s="3"/>
      <c r="I883" s="25"/>
      <c r="J883" s="26"/>
      <c r="K883" s="26"/>
      <c r="L883" s="26"/>
      <c r="M883" s="26"/>
      <c r="N883" s="26"/>
      <c r="O883" s="26"/>
      <c r="P883" s="26"/>
      <c r="Q883" s="26"/>
      <c r="R883" s="26"/>
      <c r="S883" s="26"/>
      <c r="T883" s="26"/>
      <c r="U883" s="26"/>
      <c r="V883" s="26"/>
      <c r="W883" s="26"/>
      <c r="X883" s="26"/>
      <c r="Y883" s="26"/>
      <c r="Z883" s="26"/>
      <c r="AA883" s="26"/>
      <c r="AB883" s="26"/>
    </row>
    <row r="884" spans="1:28" ht="15.75" customHeight="1" x14ac:dyDescent="0.25">
      <c r="A884" s="54"/>
      <c r="B884" s="54"/>
      <c r="C884" s="54"/>
      <c r="D884" s="54"/>
      <c r="E884" s="3"/>
      <c r="F884" s="3"/>
      <c r="G884" s="3"/>
      <c r="H884" s="3"/>
      <c r="I884" s="25"/>
      <c r="J884" s="26"/>
      <c r="K884" s="26"/>
      <c r="L884" s="26"/>
      <c r="M884" s="26"/>
      <c r="N884" s="26"/>
      <c r="O884" s="26"/>
      <c r="P884" s="26"/>
      <c r="Q884" s="26"/>
      <c r="R884" s="26"/>
      <c r="S884" s="26"/>
      <c r="T884" s="26"/>
      <c r="U884" s="26"/>
      <c r="V884" s="26"/>
      <c r="W884" s="26"/>
      <c r="X884" s="26"/>
      <c r="Y884" s="26"/>
      <c r="Z884" s="26"/>
      <c r="AA884" s="26"/>
      <c r="AB884" s="26"/>
    </row>
    <row r="885" spans="1:28" ht="15.75" customHeight="1" x14ac:dyDescent="0.25">
      <c r="A885" s="54"/>
      <c r="B885" s="54"/>
      <c r="C885" s="54"/>
      <c r="D885" s="54"/>
      <c r="E885" s="3"/>
      <c r="F885" s="3"/>
      <c r="G885" s="3"/>
      <c r="H885" s="3"/>
      <c r="I885" s="25"/>
      <c r="J885" s="26"/>
      <c r="K885" s="26"/>
      <c r="L885" s="26"/>
      <c r="M885" s="26"/>
      <c r="N885" s="26"/>
      <c r="O885" s="26"/>
      <c r="P885" s="26"/>
      <c r="Q885" s="26"/>
      <c r="R885" s="26"/>
      <c r="S885" s="26"/>
      <c r="T885" s="26"/>
      <c r="U885" s="26"/>
      <c r="V885" s="26"/>
      <c r="W885" s="26"/>
      <c r="X885" s="26"/>
      <c r="Y885" s="26"/>
      <c r="Z885" s="26"/>
      <c r="AA885" s="26"/>
      <c r="AB885" s="26"/>
    </row>
    <row r="886" spans="1:28" ht="15.75" customHeight="1" x14ac:dyDescent="0.25">
      <c r="A886" s="54"/>
      <c r="B886" s="54"/>
      <c r="C886" s="54"/>
      <c r="D886" s="54"/>
      <c r="E886" s="3"/>
      <c r="F886" s="3"/>
      <c r="G886" s="3"/>
      <c r="H886" s="3"/>
      <c r="I886" s="25"/>
      <c r="J886" s="26"/>
      <c r="K886" s="26"/>
      <c r="L886" s="26"/>
      <c r="M886" s="26"/>
      <c r="N886" s="26"/>
      <c r="O886" s="26"/>
      <c r="P886" s="26"/>
      <c r="Q886" s="26"/>
      <c r="R886" s="26"/>
      <c r="S886" s="26"/>
      <c r="T886" s="26"/>
      <c r="U886" s="26"/>
      <c r="V886" s="26"/>
      <c r="W886" s="26"/>
      <c r="X886" s="26"/>
      <c r="Y886" s="26"/>
      <c r="Z886" s="26"/>
      <c r="AA886" s="26"/>
      <c r="AB886" s="26"/>
    </row>
    <row r="887" spans="1:28" ht="15.75" customHeight="1" x14ac:dyDescent="0.25">
      <c r="A887" s="54"/>
      <c r="B887" s="54"/>
      <c r="C887" s="54"/>
      <c r="D887" s="54"/>
      <c r="E887" s="3"/>
      <c r="F887" s="3"/>
      <c r="G887" s="3"/>
      <c r="H887" s="3"/>
      <c r="I887" s="25"/>
      <c r="J887" s="26"/>
      <c r="K887" s="26"/>
      <c r="L887" s="26"/>
      <c r="M887" s="26"/>
      <c r="N887" s="26"/>
      <c r="O887" s="26"/>
      <c r="P887" s="26"/>
      <c r="Q887" s="26"/>
      <c r="R887" s="26"/>
      <c r="S887" s="26"/>
      <c r="T887" s="26"/>
      <c r="U887" s="26"/>
      <c r="V887" s="26"/>
      <c r="W887" s="26"/>
      <c r="X887" s="26"/>
      <c r="Y887" s="26"/>
      <c r="Z887" s="26"/>
      <c r="AA887" s="26"/>
      <c r="AB887" s="26"/>
    </row>
    <row r="888" spans="1:28" ht="15.75" customHeight="1" x14ac:dyDescent="0.25">
      <c r="A888" s="54"/>
      <c r="B888" s="54"/>
      <c r="C888" s="54"/>
      <c r="D888" s="54"/>
      <c r="E888" s="3"/>
      <c r="F888" s="3"/>
      <c r="G888" s="3"/>
      <c r="H888" s="3"/>
      <c r="I888" s="25"/>
      <c r="J888" s="26"/>
      <c r="K888" s="26"/>
      <c r="L888" s="26"/>
      <c r="M888" s="26"/>
      <c r="N888" s="26"/>
      <c r="O888" s="26"/>
      <c r="P888" s="26"/>
      <c r="Q888" s="26"/>
      <c r="R888" s="26"/>
      <c r="S888" s="26"/>
      <c r="T888" s="26"/>
      <c r="U888" s="26"/>
      <c r="V888" s="26"/>
      <c r="W888" s="26"/>
      <c r="X888" s="26"/>
      <c r="Y888" s="26"/>
      <c r="Z888" s="26"/>
      <c r="AA888" s="26"/>
      <c r="AB888" s="26"/>
    </row>
    <row r="889" spans="1:28" ht="15.75" customHeight="1" x14ac:dyDescent="0.25">
      <c r="A889" s="54"/>
      <c r="B889" s="54"/>
      <c r="C889" s="54"/>
      <c r="D889" s="54"/>
      <c r="E889" s="3"/>
      <c r="F889" s="3"/>
      <c r="G889" s="3"/>
      <c r="H889" s="3"/>
      <c r="I889" s="25"/>
      <c r="J889" s="26"/>
      <c r="K889" s="26"/>
      <c r="L889" s="26"/>
      <c r="M889" s="26"/>
      <c r="N889" s="26"/>
      <c r="O889" s="26"/>
      <c r="P889" s="26"/>
      <c r="Q889" s="26"/>
      <c r="R889" s="26"/>
      <c r="S889" s="26"/>
      <c r="T889" s="26"/>
      <c r="U889" s="26"/>
      <c r="V889" s="26"/>
      <c r="W889" s="26"/>
      <c r="X889" s="26"/>
      <c r="Y889" s="26"/>
      <c r="Z889" s="26"/>
      <c r="AA889" s="26"/>
      <c r="AB889" s="26"/>
    </row>
    <row r="890" spans="1:28" ht="15.75" customHeight="1" x14ac:dyDescent="0.25">
      <c r="A890" s="54"/>
      <c r="B890" s="54"/>
      <c r="C890" s="54"/>
      <c r="D890" s="54"/>
      <c r="E890" s="3"/>
      <c r="F890" s="3"/>
      <c r="G890" s="3"/>
      <c r="H890" s="3"/>
      <c r="I890" s="25"/>
      <c r="J890" s="26"/>
      <c r="K890" s="26"/>
      <c r="L890" s="26"/>
      <c r="M890" s="26"/>
      <c r="N890" s="26"/>
      <c r="O890" s="26"/>
      <c r="P890" s="26"/>
      <c r="Q890" s="26"/>
      <c r="R890" s="26"/>
      <c r="S890" s="26"/>
      <c r="T890" s="26"/>
      <c r="U890" s="26"/>
      <c r="V890" s="26"/>
      <c r="W890" s="26"/>
      <c r="X890" s="26"/>
      <c r="Y890" s="26"/>
      <c r="Z890" s="26"/>
      <c r="AA890" s="26"/>
      <c r="AB890" s="26"/>
    </row>
    <row r="891" spans="1:28" ht="15.75" customHeight="1" x14ac:dyDescent="0.25">
      <c r="A891" s="54"/>
      <c r="B891" s="54"/>
      <c r="C891" s="54"/>
      <c r="D891" s="54"/>
      <c r="E891" s="3"/>
      <c r="F891" s="3"/>
      <c r="G891" s="3"/>
      <c r="H891" s="3"/>
      <c r="I891" s="25"/>
      <c r="J891" s="26"/>
      <c r="K891" s="26"/>
      <c r="L891" s="26"/>
      <c r="M891" s="26"/>
      <c r="N891" s="26"/>
      <c r="O891" s="26"/>
      <c r="P891" s="26"/>
      <c r="Q891" s="26"/>
      <c r="R891" s="26"/>
      <c r="S891" s="26"/>
      <c r="T891" s="26"/>
      <c r="U891" s="26"/>
      <c r="V891" s="26"/>
      <c r="W891" s="26"/>
      <c r="X891" s="26"/>
      <c r="Y891" s="26"/>
      <c r="Z891" s="26"/>
      <c r="AA891" s="26"/>
      <c r="AB891" s="26"/>
    </row>
    <row r="892" spans="1:28" ht="15.75" customHeight="1" x14ac:dyDescent="0.25">
      <c r="A892" s="54"/>
      <c r="B892" s="54"/>
      <c r="C892" s="54"/>
      <c r="D892" s="54"/>
      <c r="E892" s="3"/>
      <c r="F892" s="3"/>
      <c r="G892" s="3"/>
      <c r="H892" s="3"/>
      <c r="I892" s="25"/>
      <c r="J892" s="26"/>
      <c r="K892" s="26"/>
      <c r="L892" s="26"/>
      <c r="M892" s="26"/>
      <c r="N892" s="26"/>
      <c r="O892" s="26"/>
      <c r="P892" s="26"/>
      <c r="Q892" s="26"/>
      <c r="R892" s="26"/>
      <c r="S892" s="26"/>
      <c r="T892" s="26"/>
      <c r="U892" s="26"/>
      <c r="V892" s="26"/>
      <c r="W892" s="26"/>
      <c r="X892" s="26"/>
      <c r="Y892" s="26"/>
      <c r="Z892" s="26"/>
      <c r="AA892" s="26"/>
      <c r="AB892" s="26"/>
    </row>
    <row r="893" spans="1:28" ht="15.75" customHeight="1" x14ac:dyDescent="0.25">
      <c r="A893" s="54"/>
      <c r="B893" s="54"/>
      <c r="C893" s="54"/>
      <c r="D893" s="54"/>
      <c r="E893" s="3"/>
      <c r="F893" s="3"/>
      <c r="G893" s="3"/>
      <c r="H893" s="3"/>
      <c r="I893" s="25"/>
      <c r="J893" s="26"/>
      <c r="K893" s="26"/>
      <c r="L893" s="26"/>
      <c r="M893" s="26"/>
      <c r="N893" s="26"/>
      <c r="O893" s="26"/>
      <c r="P893" s="26"/>
      <c r="Q893" s="26"/>
      <c r="R893" s="26"/>
      <c r="S893" s="26"/>
      <c r="T893" s="26"/>
      <c r="U893" s="26"/>
      <c r="V893" s="26"/>
      <c r="W893" s="26"/>
      <c r="X893" s="26"/>
      <c r="Y893" s="26"/>
      <c r="Z893" s="26"/>
      <c r="AA893" s="26"/>
      <c r="AB893" s="26"/>
    </row>
    <row r="894" spans="1:28" ht="15.75" customHeight="1" x14ac:dyDescent="0.25">
      <c r="A894" s="54"/>
      <c r="B894" s="54"/>
      <c r="C894" s="54"/>
      <c r="D894" s="54"/>
      <c r="E894" s="3"/>
      <c r="F894" s="3"/>
      <c r="G894" s="3"/>
      <c r="H894" s="3"/>
      <c r="I894" s="25"/>
      <c r="J894" s="26"/>
      <c r="K894" s="26"/>
      <c r="L894" s="26"/>
      <c r="M894" s="26"/>
      <c r="N894" s="26"/>
      <c r="O894" s="26"/>
      <c r="P894" s="26"/>
      <c r="Q894" s="26"/>
      <c r="R894" s="26"/>
      <c r="S894" s="26"/>
      <c r="T894" s="26"/>
      <c r="U894" s="26"/>
      <c r="V894" s="26"/>
      <c r="W894" s="26"/>
      <c r="X894" s="26"/>
      <c r="Y894" s="26"/>
      <c r="Z894" s="26"/>
      <c r="AA894" s="26"/>
      <c r="AB894" s="26"/>
    </row>
    <row r="895" spans="1:28" ht="15.75" customHeight="1" x14ac:dyDescent="0.25">
      <c r="A895" s="54"/>
      <c r="B895" s="54"/>
      <c r="C895" s="54"/>
      <c r="D895" s="54"/>
      <c r="E895" s="3"/>
      <c r="F895" s="3"/>
      <c r="G895" s="3"/>
      <c r="H895" s="3"/>
      <c r="I895" s="25"/>
      <c r="J895" s="26"/>
      <c r="K895" s="26"/>
      <c r="L895" s="26"/>
      <c r="M895" s="26"/>
      <c r="N895" s="26"/>
      <c r="O895" s="26"/>
      <c r="P895" s="26"/>
      <c r="Q895" s="26"/>
      <c r="R895" s="26"/>
      <c r="S895" s="26"/>
      <c r="T895" s="26"/>
      <c r="U895" s="26"/>
      <c r="V895" s="26"/>
      <c r="W895" s="26"/>
      <c r="X895" s="26"/>
      <c r="Y895" s="26"/>
      <c r="Z895" s="26"/>
      <c r="AA895" s="26"/>
      <c r="AB895" s="26"/>
    </row>
    <row r="896" spans="1:28" ht="15.75" customHeight="1" x14ac:dyDescent="0.25">
      <c r="A896" s="54"/>
      <c r="B896" s="54"/>
      <c r="C896" s="54"/>
      <c r="D896" s="54"/>
      <c r="E896" s="3"/>
      <c r="F896" s="3"/>
      <c r="G896" s="3"/>
      <c r="H896" s="3"/>
      <c r="I896" s="25"/>
      <c r="J896" s="26"/>
      <c r="K896" s="26"/>
      <c r="L896" s="26"/>
      <c r="M896" s="26"/>
      <c r="N896" s="26"/>
      <c r="O896" s="26"/>
      <c r="P896" s="26"/>
      <c r="Q896" s="26"/>
      <c r="R896" s="26"/>
      <c r="S896" s="26"/>
      <c r="T896" s="26"/>
      <c r="U896" s="26"/>
      <c r="V896" s="26"/>
      <c r="W896" s="26"/>
      <c r="X896" s="26"/>
      <c r="Y896" s="26"/>
      <c r="Z896" s="26"/>
      <c r="AA896" s="26"/>
      <c r="AB896" s="26"/>
    </row>
    <row r="897" spans="1:28" ht="15.75" customHeight="1" x14ac:dyDescent="0.25">
      <c r="A897" s="54"/>
      <c r="B897" s="54"/>
      <c r="C897" s="54"/>
      <c r="D897" s="54"/>
      <c r="E897" s="3"/>
      <c r="F897" s="3"/>
      <c r="G897" s="3"/>
      <c r="H897" s="3"/>
      <c r="I897" s="25"/>
      <c r="J897" s="26"/>
      <c r="K897" s="26"/>
      <c r="L897" s="26"/>
      <c r="M897" s="26"/>
      <c r="N897" s="26"/>
      <c r="O897" s="26"/>
      <c r="P897" s="26"/>
      <c r="Q897" s="26"/>
      <c r="R897" s="26"/>
      <c r="S897" s="26"/>
      <c r="T897" s="26"/>
      <c r="U897" s="26"/>
      <c r="V897" s="26"/>
      <c r="W897" s="26"/>
      <c r="X897" s="26"/>
      <c r="Y897" s="26"/>
      <c r="Z897" s="26"/>
      <c r="AA897" s="26"/>
      <c r="AB897" s="26"/>
    </row>
    <row r="898" spans="1:28" ht="15.75" customHeight="1" x14ac:dyDescent="0.25">
      <c r="A898" s="54"/>
      <c r="B898" s="54"/>
      <c r="C898" s="54"/>
      <c r="D898" s="54"/>
      <c r="E898" s="3"/>
      <c r="F898" s="3"/>
      <c r="G898" s="3"/>
      <c r="H898" s="3"/>
      <c r="I898" s="25"/>
      <c r="J898" s="26"/>
      <c r="K898" s="26"/>
      <c r="L898" s="26"/>
      <c r="M898" s="26"/>
      <c r="N898" s="26"/>
      <c r="O898" s="26"/>
      <c r="P898" s="26"/>
      <c r="Q898" s="26"/>
      <c r="R898" s="26"/>
      <c r="S898" s="26"/>
      <c r="T898" s="26"/>
      <c r="U898" s="26"/>
      <c r="V898" s="26"/>
      <c r="W898" s="26"/>
      <c r="X898" s="26"/>
      <c r="Y898" s="26"/>
      <c r="Z898" s="26"/>
      <c r="AA898" s="26"/>
      <c r="AB898" s="26"/>
    </row>
    <row r="899" spans="1:28" ht="15.75" customHeight="1" x14ac:dyDescent="0.25">
      <c r="A899" s="54"/>
      <c r="B899" s="54"/>
      <c r="C899" s="54"/>
      <c r="D899" s="54"/>
      <c r="E899" s="3"/>
      <c r="F899" s="3"/>
      <c r="G899" s="3"/>
      <c r="H899" s="3"/>
      <c r="I899" s="25"/>
      <c r="J899" s="26"/>
      <c r="K899" s="26"/>
      <c r="L899" s="26"/>
      <c r="M899" s="26"/>
      <c r="N899" s="26"/>
      <c r="O899" s="26"/>
      <c r="P899" s="26"/>
      <c r="Q899" s="26"/>
      <c r="R899" s="26"/>
      <c r="S899" s="26"/>
      <c r="T899" s="26"/>
      <c r="U899" s="26"/>
      <c r="V899" s="26"/>
      <c r="W899" s="26"/>
      <c r="X899" s="26"/>
      <c r="Y899" s="26"/>
      <c r="Z899" s="26"/>
      <c r="AA899" s="26"/>
      <c r="AB899" s="26"/>
    </row>
    <row r="900" spans="1:28" ht="15.75" customHeight="1" x14ac:dyDescent="0.25">
      <c r="A900" s="54"/>
      <c r="B900" s="54"/>
      <c r="C900" s="54"/>
      <c r="D900" s="54"/>
      <c r="E900" s="3"/>
      <c r="F900" s="3"/>
      <c r="G900" s="3"/>
      <c r="H900" s="3"/>
      <c r="I900" s="25"/>
      <c r="J900" s="26"/>
      <c r="K900" s="26"/>
      <c r="L900" s="26"/>
      <c r="M900" s="26"/>
      <c r="N900" s="26"/>
      <c r="O900" s="26"/>
      <c r="P900" s="26"/>
      <c r="Q900" s="26"/>
      <c r="R900" s="26"/>
      <c r="S900" s="26"/>
      <c r="T900" s="26"/>
      <c r="U900" s="26"/>
      <c r="V900" s="26"/>
      <c r="W900" s="26"/>
      <c r="X900" s="26"/>
      <c r="Y900" s="26"/>
      <c r="Z900" s="26"/>
      <c r="AA900" s="26"/>
      <c r="AB900" s="26"/>
    </row>
    <row r="901" spans="1:28" ht="15.75" customHeight="1" x14ac:dyDescent="0.25">
      <c r="A901" s="54"/>
      <c r="B901" s="54"/>
      <c r="C901" s="54"/>
      <c r="D901" s="54"/>
      <c r="E901" s="3"/>
      <c r="F901" s="3"/>
      <c r="G901" s="3"/>
      <c r="H901" s="3"/>
      <c r="I901" s="25"/>
      <c r="J901" s="26"/>
      <c r="K901" s="26"/>
      <c r="L901" s="26"/>
      <c r="M901" s="26"/>
      <c r="N901" s="26"/>
      <c r="O901" s="26"/>
      <c r="P901" s="26"/>
      <c r="Q901" s="26"/>
      <c r="R901" s="26"/>
      <c r="S901" s="26"/>
      <c r="T901" s="26"/>
      <c r="U901" s="26"/>
      <c r="V901" s="26"/>
      <c r="W901" s="26"/>
      <c r="X901" s="26"/>
      <c r="Y901" s="26"/>
      <c r="Z901" s="26"/>
      <c r="AA901" s="26"/>
      <c r="AB901" s="26"/>
    </row>
    <row r="902" spans="1:28" ht="15.75" customHeight="1" x14ac:dyDescent="0.25">
      <c r="A902" s="54"/>
      <c r="B902" s="54"/>
      <c r="C902" s="54"/>
      <c r="D902" s="54"/>
      <c r="E902" s="3"/>
      <c r="F902" s="3"/>
      <c r="G902" s="3"/>
      <c r="H902" s="3"/>
      <c r="I902" s="25"/>
      <c r="J902" s="26"/>
      <c r="K902" s="26"/>
      <c r="L902" s="26"/>
      <c r="M902" s="26"/>
      <c r="N902" s="26"/>
      <c r="O902" s="26"/>
      <c r="P902" s="26"/>
      <c r="Q902" s="26"/>
      <c r="R902" s="26"/>
      <c r="S902" s="26"/>
      <c r="T902" s="26"/>
      <c r="U902" s="26"/>
      <c r="V902" s="26"/>
      <c r="W902" s="26"/>
      <c r="X902" s="26"/>
      <c r="Y902" s="26"/>
      <c r="Z902" s="26"/>
      <c r="AA902" s="26"/>
      <c r="AB902" s="26"/>
    </row>
    <row r="903" spans="1:28" ht="15.75" customHeight="1" x14ac:dyDescent="0.25">
      <c r="A903" s="54"/>
      <c r="B903" s="54"/>
      <c r="C903" s="54"/>
      <c r="D903" s="54"/>
      <c r="E903" s="3"/>
      <c r="F903" s="3"/>
      <c r="G903" s="3"/>
      <c r="H903" s="3"/>
      <c r="I903" s="25"/>
      <c r="J903" s="26"/>
      <c r="K903" s="26"/>
      <c r="L903" s="26"/>
      <c r="M903" s="26"/>
      <c r="N903" s="26"/>
      <c r="O903" s="26"/>
      <c r="P903" s="26"/>
      <c r="Q903" s="26"/>
      <c r="R903" s="26"/>
      <c r="S903" s="26"/>
      <c r="T903" s="26"/>
      <c r="U903" s="26"/>
      <c r="V903" s="26"/>
      <c r="W903" s="26"/>
      <c r="X903" s="26"/>
      <c r="Y903" s="26"/>
      <c r="Z903" s="26"/>
      <c r="AA903" s="26"/>
      <c r="AB903" s="26"/>
    </row>
    <row r="904" spans="1:28" ht="15.75" customHeight="1" x14ac:dyDescent="0.25">
      <c r="A904" s="54"/>
      <c r="B904" s="54"/>
      <c r="C904" s="54"/>
      <c r="D904" s="54"/>
      <c r="E904" s="3"/>
      <c r="F904" s="3"/>
      <c r="G904" s="3"/>
      <c r="H904" s="3"/>
      <c r="I904" s="25"/>
      <c r="J904" s="26"/>
      <c r="K904" s="26"/>
      <c r="L904" s="26"/>
      <c r="M904" s="26"/>
      <c r="N904" s="26"/>
      <c r="O904" s="26"/>
      <c r="P904" s="26"/>
      <c r="Q904" s="26"/>
      <c r="R904" s="26"/>
      <c r="S904" s="26"/>
      <c r="T904" s="26"/>
      <c r="U904" s="26"/>
      <c r="V904" s="26"/>
      <c r="W904" s="26"/>
      <c r="X904" s="26"/>
      <c r="Y904" s="26"/>
      <c r="Z904" s="26"/>
      <c r="AA904" s="26"/>
      <c r="AB904" s="26"/>
    </row>
    <row r="905" spans="1:28" ht="15.75" customHeight="1" x14ac:dyDescent="0.25">
      <c r="A905" s="54"/>
      <c r="B905" s="54"/>
      <c r="C905" s="54"/>
      <c r="D905" s="54"/>
      <c r="E905" s="3"/>
      <c r="F905" s="3"/>
      <c r="G905" s="3"/>
      <c r="H905" s="3"/>
      <c r="I905" s="25"/>
      <c r="J905" s="26"/>
      <c r="K905" s="26"/>
      <c r="L905" s="26"/>
      <c r="M905" s="26"/>
      <c r="N905" s="26"/>
      <c r="O905" s="26"/>
      <c r="P905" s="26"/>
      <c r="Q905" s="26"/>
      <c r="R905" s="26"/>
      <c r="S905" s="26"/>
      <c r="T905" s="26"/>
      <c r="U905" s="26"/>
      <c r="V905" s="26"/>
      <c r="W905" s="26"/>
      <c r="X905" s="26"/>
      <c r="Y905" s="26"/>
      <c r="Z905" s="26"/>
      <c r="AA905" s="26"/>
      <c r="AB905" s="26"/>
    </row>
    <row r="906" spans="1:28" ht="15.75" customHeight="1" x14ac:dyDescent="0.25">
      <c r="A906" s="54"/>
      <c r="B906" s="54"/>
      <c r="C906" s="54"/>
      <c r="D906" s="54"/>
      <c r="E906" s="3"/>
      <c r="F906" s="3"/>
      <c r="G906" s="3"/>
      <c r="H906" s="3"/>
      <c r="I906" s="25"/>
      <c r="J906" s="26"/>
      <c r="K906" s="26"/>
      <c r="L906" s="26"/>
      <c r="M906" s="26"/>
      <c r="N906" s="26"/>
      <c r="O906" s="26"/>
      <c r="P906" s="26"/>
      <c r="Q906" s="26"/>
      <c r="R906" s="26"/>
      <c r="S906" s="26"/>
      <c r="T906" s="26"/>
      <c r="U906" s="26"/>
      <c r="V906" s="26"/>
      <c r="W906" s="26"/>
      <c r="X906" s="26"/>
      <c r="Y906" s="26"/>
      <c r="Z906" s="26"/>
      <c r="AA906" s="26"/>
      <c r="AB906" s="26"/>
    </row>
    <row r="907" spans="1:28" ht="15.75" customHeight="1" x14ac:dyDescent="0.25">
      <c r="A907" s="54"/>
      <c r="B907" s="54"/>
      <c r="C907" s="54"/>
      <c r="D907" s="54"/>
      <c r="E907" s="3"/>
      <c r="F907" s="3"/>
      <c r="G907" s="3"/>
      <c r="H907" s="3"/>
      <c r="I907" s="25"/>
      <c r="J907" s="26"/>
      <c r="K907" s="26"/>
      <c r="L907" s="26"/>
      <c r="M907" s="26"/>
      <c r="N907" s="26"/>
      <c r="O907" s="26"/>
      <c r="P907" s="26"/>
      <c r="Q907" s="26"/>
      <c r="R907" s="26"/>
      <c r="S907" s="26"/>
      <c r="T907" s="26"/>
      <c r="U907" s="26"/>
      <c r="V907" s="26"/>
      <c r="W907" s="26"/>
      <c r="X907" s="26"/>
      <c r="Y907" s="26"/>
      <c r="Z907" s="26"/>
      <c r="AA907" s="26"/>
      <c r="AB907" s="26"/>
    </row>
    <row r="908" spans="1:28" ht="15.75" customHeight="1" x14ac:dyDescent="0.25">
      <c r="A908" s="54"/>
      <c r="B908" s="54"/>
      <c r="C908" s="54"/>
      <c r="D908" s="54"/>
      <c r="E908" s="3"/>
      <c r="F908" s="3"/>
      <c r="G908" s="3"/>
      <c r="H908" s="3"/>
      <c r="I908" s="25"/>
      <c r="J908" s="26"/>
      <c r="K908" s="26"/>
      <c r="L908" s="26"/>
      <c r="M908" s="26"/>
      <c r="N908" s="26"/>
      <c r="O908" s="26"/>
      <c r="P908" s="26"/>
      <c r="Q908" s="26"/>
      <c r="R908" s="26"/>
      <c r="S908" s="26"/>
      <c r="T908" s="26"/>
      <c r="U908" s="26"/>
      <c r="V908" s="26"/>
      <c r="W908" s="26"/>
      <c r="X908" s="26"/>
      <c r="Y908" s="26"/>
      <c r="Z908" s="26"/>
      <c r="AA908" s="26"/>
      <c r="AB908" s="26"/>
    </row>
    <row r="909" spans="1:28" ht="15.75" customHeight="1" x14ac:dyDescent="0.25">
      <c r="A909" s="54"/>
      <c r="B909" s="54"/>
      <c r="C909" s="54"/>
      <c r="D909" s="54"/>
      <c r="E909" s="3"/>
      <c r="F909" s="3"/>
      <c r="G909" s="3"/>
      <c r="H909" s="3"/>
      <c r="I909" s="25"/>
      <c r="J909" s="26"/>
      <c r="K909" s="26"/>
      <c r="L909" s="26"/>
      <c r="M909" s="26"/>
      <c r="N909" s="26"/>
      <c r="O909" s="26"/>
      <c r="P909" s="26"/>
      <c r="Q909" s="26"/>
      <c r="R909" s="26"/>
      <c r="S909" s="26"/>
      <c r="T909" s="26"/>
      <c r="U909" s="26"/>
      <c r="V909" s="26"/>
      <c r="W909" s="26"/>
      <c r="X909" s="26"/>
      <c r="Y909" s="26"/>
      <c r="Z909" s="26"/>
      <c r="AA909" s="26"/>
      <c r="AB909" s="26"/>
    </row>
    <row r="910" spans="1:28" ht="15.75" customHeight="1" x14ac:dyDescent="0.25">
      <c r="A910" s="54"/>
      <c r="B910" s="54"/>
      <c r="C910" s="54"/>
      <c r="D910" s="54"/>
      <c r="E910" s="3"/>
      <c r="F910" s="3"/>
      <c r="G910" s="3"/>
      <c r="H910" s="3"/>
      <c r="I910" s="25"/>
      <c r="J910" s="26"/>
      <c r="K910" s="26"/>
      <c r="L910" s="26"/>
      <c r="M910" s="26"/>
      <c r="N910" s="26"/>
      <c r="O910" s="26"/>
      <c r="P910" s="26"/>
      <c r="Q910" s="26"/>
      <c r="R910" s="26"/>
      <c r="S910" s="26"/>
      <c r="T910" s="26"/>
      <c r="U910" s="26"/>
      <c r="V910" s="26"/>
      <c r="W910" s="26"/>
      <c r="X910" s="26"/>
      <c r="Y910" s="26"/>
      <c r="Z910" s="26"/>
      <c r="AA910" s="26"/>
      <c r="AB910" s="26"/>
    </row>
    <row r="911" spans="1:28" ht="15.75" customHeight="1" x14ac:dyDescent="0.25">
      <c r="A911" s="54"/>
      <c r="B911" s="54"/>
      <c r="C911" s="54"/>
      <c r="D911" s="54"/>
      <c r="E911" s="3"/>
      <c r="F911" s="3"/>
      <c r="G911" s="3"/>
      <c r="H911" s="3"/>
      <c r="I911" s="25"/>
      <c r="J911" s="26"/>
      <c r="K911" s="26"/>
      <c r="L911" s="26"/>
      <c r="M911" s="26"/>
      <c r="N911" s="26"/>
      <c r="O911" s="26"/>
      <c r="P911" s="26"/>
      <c r="Q911" s="26"/>
      <c r="R911" s="26"/>
      <c r="S911" s="26"/>
      <c r="T911" s="26"/>
      <c r="U911" s="26"/>
      <c r="V911" s="26"/>
      <c r="W911" s="26"/>
      <c r="X911" s="26"/>
      <c r="Y911" s="26"/>
      <c r="Z911" s="26"/>
      <c r="AA911" s="26"/>
      <c r="AB911" s="26"/>
    </row>
    <row r="912" spans="1:28" ht="15.75" customHeight="1" x14ac:dyDescent="0.25">
      <c r="A912" s="54"/>
      <c r="B912" s="54"/>
      <c r="C912" s="54"/>
      <c r="D912" s="54"/>
      <c r="E912" s="3"/>
      <c r="F912" s="3"/>
      <c r="G912" s="3"/>
      <c r="H912" s="3"/>
      <c r="I912" s="25"/>
      <c r="J912" s="26"/>
      <c r="K912" s="26"/>
      <c r="L912" s="26"/>
      <c r="M912" s="26"/>
      <c r="N912" s="26"/>
      <c r="O912" s="26"/>
      <c r="P912" s="26"/>
      <c r="Q912" s="26"/>
      <c r="R912" s="26"/>
      <c r="S912" s="26"/>
      <c r="T912" s="26"/>
      <c r="U912" s="26"/>
      <c r="V912" s="26"/>
      <c r="W912" s="26"/>
      <c r="X912" s="26"/>
      <c r="Y912" s="26"/>
      <c r="Z912" s="26"/>
      <c r="AA912" s="26"/>
      <c r="AB912" s="26"/>
    </row>
    <row r="913" spans="1:28" ht="15.75" customHeight="1" x14ac:dyDescent="0.25">
      <c r="A913" s="54"/>
      <c r="B913" s="54"/>
      <c r="C913" s="54"/>
      <c r="D913" s="54"/>
      <c r="E913" s="3"/>
      <c r="F913" s="3"/>
      <c r="G913" s="3"/>
      <c r="H913" s="3"/>
      <c r="I913" s="25"/>
      <c r="J913" s="26"/>
      <c r="K913" s="26"/>
      <c r="L913" s="26"/>
      <c r="M913" s="26"/>
      <c r="N913" s="26"/>
      <c r="O913" s="26"/>
      <c r="P913" s="26"/>
      <c r="Q913" s="26"/>
      <c r="R913" s="26"/>
      <c r="S913" s="26"/>
      <c r="T913" s="26"/>
      <c r="U913" s="26"/>
      <c r="V913" s="26"/>
      <c r="W913" s="26"/>
      <c r="X913" s="26"/>
      <c r="Y913" s="26"/>
      <c r="Z913" s="26"/>
      <c r="AA913" s="26"/>
      <c r="AB913" s="26"/>
    </row>
    <row r="914" spans="1:28" ht="15.75" customHeight="1" x14ac:dyDescent="0.25">
      <c r="A914" s="54"/>
      <c r="B914" s="54"/>
      <c r="C914" s="54"/>
      <c r="D914" s="54"/>
      <c r="E914" s="3"/>
      <c r="F914" s="3"/>
      <c r="G914" s="3"/>
      <c r="H914" s="3"/>
      <c r="I914" s="25"/>
      <c r="J914" s="26"/>
      <c r="K914" s="26"/>
      <c r="L914" s="26"/>
      <c r="M914" s="26"/>
      <c r="N914" s="26"/>
      <c r="O914" s="26"/>
      <c r="P914" s="26"/>
      <c r="Q914" s="26"/>
      <c r="R914" s="26"/>
      <c r="S914" s="26"/>
      <c r="T914" s="26"/>
      <c r="U914" s="26"/>
      <c r="V914" s="26"/>
      <c r="W914" s="26"/>
      <c r="X914" s="26"/>
      <c r="Y914" s="26"/>
      <c r="Z914" s="26"/>
      <c r="AA914" s="26"/>
      <c r="AB914" s="26"/>
    </row>
    <row r="915" spans="1:28" ht="15.75" customHeight="1" x14ac:dyDescent="0.25">
      <c r="A915" s="54"/>
      <c r="B915" s="54"/>
      <c r="C915" s="54"/>
      <c r="D915" s="54"/>
      <c r="E915" s="3"/>
      <c r="F915" s="3"/>
      <c r="G915" s="3"/>
      <c r="H915" s="3"/>
      <c r="I915" s="25"/>
      <c r="J915" s="26"/>
      <c r="K915" s="26"/>
      <c r="L915" s="26"/>
      <c r="M915" s="26"/>
      <c r="N915" s="26"/>
      <c r="O915" s="26"/>
      <c r="P915" s="26"/>
      <c r="Q915" s="26"/>
      <c r="R915" s="26"/>
      <c r="S915" s="26"/>
      <c r="T915" s="26"/>
      <c r="U915" s="26"/>
      <c r="V915" s="26"/>
      <c r="W915" s="26"/>
      <c r="X915" s="26"/>
      <c r="Y915" s="26"/>
      <c r="Z915" s="26"/>
      <c r="AA915" s="26"/>
      <c r="AB915" s="26"/>
    </row>
    <row r="916" spans="1:28" ht="15.75" customHeight="1" x14ac:dyDescent="0.25">
      <c r="A916" s="54"/>
      <c r="B916" s="54"/>
      <c r="C916" s="54"/>
      <c r="D916" s="54"/>
      <c r="E916" s="3"/>
      <c r="F916" s="3"/>
      <c r="G916" s="3"/>
      <c r="H916" s="3"/>
      <c r="I916" s="25"/>
      <c r="J916" s="26"/>
      <c r="K916" s="26"/>
      <c r="L916" s="26"/>
      <c r="M916" s="26"/>
      <c r="N916" s="26"/>
      <c r="O916" s="26"/>
      <c r="P916" s="26"/>
      <c r="Q916" s="26"/>
      <c r="R916" s="26"/>
      <c r="S916" s="26"/>
      <c r="T916" s="26"/>
      <c r="U916" s="26"/>
      <c r="V916" s="26"/>
      <c r="W916" s="26"/>
      <c r="X916" s="26"/>
      <c r="Y916" s="26"/>
      <c r="Z916" s="26"/>
      <c r="AA916" s="26"/>
      <c r="AB916" s="26"/>
    </row>
    <row r="917" spans="1:28" ht="15.75" customHeight="1" x14ac:dyDescent="0.25">
      <c r="A917" s="54"/>
      <c r="B917" s="54"/>
      <c r="C917" s="54"/>
      <c r="D917" s="54"/>
      <c r="E917" s="3"/>
      <c r="F917" s="3"/>
      <c r="G917" s="3"/>
      <c r="H917" s="3"/>
      <c r="I917" s="25"/>
      <c r="J917" s="26"/>
      <c r="K917" s="26"/>
      <c r="L917" s="26"/>
      <c r="M917" s="26"/>
      <c r="N917" s="26"/>
      <c r="O917" s="26"/>
      <c r="P917" s="26"/>
      <c r="Q917" s="26"/>
      <c r="R917" s="26"/>
      <c r="S917" s="26"/>
      <c r="T917" s="26"/>
      <c r="U917" s="26"/>
      <c r="V917" s="26"/>
      <c r="W917" s="26"/>
      <c r="X917" s="26"/>
      <c r="Y917" s="26"/>
      <c r="Z917" s="26"/>
      <c r="AA917" s="26"/>
      <c r="AB917" s="26"/>
    </row>
    <row r="918" spans="1:28" ht="15.75" customHeight="1" x14ac:dyDescent="0.25">
      <c r="A918" s="54"/>
      <c r="B918" s="54"/>
      <c r="C918" s="54"/>
      <c r="D918" s="54"/>
      <c r="E918" s="3"/>
      <c r="F918" s="3"/>
      <c r="G918" s="3"/>
      <c r="H918" s="3"/>
      <c r="I918" s="25"/>
      <c r="J918" s="26"/>
      <c r="K918" s="26"/>
      <c r="L918" s="26"/>
      <c r="M918" s="26"/>
      <c r="N918" s="26"/>
      <c r="O918" s="26"/>
      <c r="P918" s="26"/>
      <c r="Q918" s="26"/>
      <c r="R918" s="26"/>
      <c r="S918" s="26"/>
      <c r="T918" s="26"/>
      <c r="U918" s="26"/>
      <c r="V918" s="26"/>
      <c r="W918" s="26"/>
      <c r="X918" s="26"/>
      <c r="Y918" s="26"/>
      <c r="Z918" s="26"/>
      <c r="AA918" s="26"/>
      <c r="AB918" s="26"/>
    </row>
    <row r="919" spans="1:28" ht="15.75" customHeight="1" x14ac:dyDescent="0.25">
      <c r="A919" s="54"/>
      <c r="B919" s="54"/>
      <c r="C919" s="54"/>
      <c r="D919" s="54"/>
      <c r="E919" s="3"/>
      <c r="F919" s="3"/>
      <c r="G919" s="3"/>
      <c r="H919" s="3"/>
      <c r="I919" s="25"/>
      <c r="J919" s="26"/>
      <c r="K919" s="26"/>
      <c r="L919" s="26"/>
      <c r="M919" s="26"/>
      <c r="N919" s="26"/>
      <c r="O919" s="26"/>
      <c r="P919" s="26"/>
      <c r="Q919" s="26"/>
      <c r="R919" s="26"/>
      <c r="S919" s="26"/>
      <c r="T919" s="26"/>
      <c r="U919" s="26"/>
      <c r="V919" s="26"/>
      <c r="W919" s="26"/>
      <c r="X919" s="26"/>
      <c r="Y919" s="26"/>
      <c r="Z919" s="26"/>
      <c r="AA919" s="26"/>
      <c r="AB919" s="26"/>
    </row>
    <row r="920" spans="1:28" ht="15.75" customHeight="1" x14ac:dyDescent="0.25">
      <c r="A920" s="54"/>
      <c r="B920" s="54"/>
      <c r="C920" s="54"/>
      <c r="D920" s="54"/>
      <c r="E920" s="3"/>
      <c r="F920" s="3"/>
      <c r="G920" s="3"/>
      <c r="H920" s="3"/>
      <c r="I920" s="25"/>
      <c r="J920" s="26"/>
      <c r="K920" s="26"/>
      <c r="L920" s="26"/>
      <c r="M920" s="26"/>
      <c r="N920" s="26"/>
      <c r="O920" s="26"/>
      <c r="P920" s="26"/>
      <c r="Q920" s="26"/>
      <c r="R920" s="26"/>
      <c r="S920" s="26"/>
      <c r="T920" s="26"/>
      <c r="U920" s="26"/>
      <c r="V920" s="26"/>
      <c r="W920" s="26"/>
      <c r="X920" s="26"/>
      <c r="Y920" s="26"/>
      <c r="Z920" s="26"/>
      <c r="AA920" s="26"/>
      <c r="AB920" s="26"/>
    </row>
    <row r="921" spans="1:28" ht="15.75" customHeight="1" x14ac:dyDescent="0.25">
      <c r="A921" s="54"/>
      <c r="B921" s="54"/>
      <c r="C921" s="54"/>
      <c r="D921" s="54"/>
      <c r="E921" s="3"/>
      <c r="F921" s="3"/>
      <c r="G921" s="3"/>
      <c r="H921" s="3"/>
      <c r="I921" s="25"/>
      <c r="J921" s="26"/>
      <c r="K921" s="26"/>
      <c r="L921" s="26"/>
      <c r="M921" s="26"/>
      <c r="N921" s="26"/>
      <c r="O921" s="26"/>
      <c r="P921" s="26"/>
      <c r="Q921" s="26"/>
      <c r="R921" s="26"/>
      <c r="S921" s="26"/>
      <c r="T921" s="26"/>
      <c r="U921" s="26"/>
      <c r="V921" s="26"/>
      <c r="W921" s="26"/>
      <c r="X921" s="26"/>
      <c r="Y921" s="26"/>
      <c r="Z921" s="26"/>
      <c r="AA921" s="26"/>
      <c r="AB921" s="26"/>
    </row>
    <row r="922" spans="1:28" ht="15.75" customHeight="1" x14ac:dyDescent="0.25">
      <c r="A922" s="54"/>
      <c r="B922" s="54"/>
      <c r="C922" s="54"/>
      <c r="D922" s="54"/>
      <c r="E922" s="3"/>
      <c r="F922" s="3"/>
      <c r="G922" s="3"/>
      <c r="H922" s="3"/>
      <c r="I922" s="25"/>
      <c r="J922" s="26"/>
      <c r="K922" s="26"/>
      <c r="L922" s="26"/>
      <c r="M922" s="26"/>
      <c r="N922" s="26"/>
      <c r="O922" s="26"/>
      <c r="P922" s="26"/>
      <c r="Q922" s="26"/>
      <c r="R922" s="26"/>
      <c r="S922" s="26"/>
      <c r="T922" s="26"/>
      <c r="U922" s="26"/>
      <c r="V922" s="26"/>
      <c r="W922" s="26"/>
      <c r="X922" s="26"/>
      <c r="Y922" s="26"/>
      <c r="Z922" s="26"/>
      <c r="AA922" s="26"/>
      <c r="AB922" s="26"/>
    </row>
    <row r="923" spans="1:28" ht="15.75" customHeight="1" x14ac:dyDescent="0.25">
      <c r="A923" s="54"/>
      <c r="B923" s="54"/>
      <c r="C923" s="54"/>
      <c r="D923" s="54"/>
      <c r="E923" s="3"/>
      <c r="F923" s="3"/>
      <c r="G923" s="3"/>
      <c r="H923" s="3"/>
      <c r="I923" s="25"/>
      <c r="J923" s="26"/>
      <c r="K923" s="26"/>
      <c r="L923" s="26"/>
      <c r="M923" s="26"/>
      <c r="N923" s="26"/>
      <c r="O923" s="26"/>
      <c r="P923" s="26"/>
      <c r="Q923" s="26"/>
      <c r="R923" s="26"/>
      <c r="S923" s="26"/>
      <c r="T923" s="26"/>
      <c r="U923" s="26"/>
      <c r="V923" s="26"/>
      <c r="W923" s="26"/>
      <c r="X923" s="26"/>
      <c r="Y923" s="26"/>
      <c r="Z923" s="26"/>
      <c r="AA923" s="26"/>
      <c r="AB923" s="26"/>
    </row>
    <row r="924" spans="1:28" ht="15.75" customHeight="1" x14ac:dyDescent="0.25">
      <c r="A924" s="54"/>
      <c r="B924" s="54"/>
      <c r="C924" s="54"/>
      <c r="D924" s="54"/>
      <c r="E924" s="3"/>
      <c r="F924" s="3"/>
      <c r="G924" s="3"/>
      <c r="H924" s="3"/>
      <c r="I924" s="25"/>
      <c r="J924" s="26"/>
      <c r="K924" s="26"/>
      <c r="L924" s="26"/>
      <c r="M924" s="26"/>
      <c r="N924" s="26"/>
      <c r="O924" s="26"/>
      <c r="P924" s="26"/>
      <c r="Q924" s="26"/>
      <c r="R924" s="26"/>
      <c r="S924" s="26"/>
      <c r="T924" s="26"/>
      <c r="U924" s="26"/>
      <c r="V924" s="26"/>
      <c r="W924" s="26"/>
      <c r="X924" s="26"/>
      <c r="Y924" s="26"/>
      <c r="Z924" s="26"/>
      <c r="AA924" s="26"/>
      <c r="AB924" s="26"/>
    </row>
    <row r="925" spans="1:28" ht="15.75" customHeight="1" x14ac:dyDescent="0.25">
      <c r="A925" s="54"/>
      <c r="B925" s="54"/>
      <c r="C925" s="54"/>
      <c r="D925" s="54"/>
      <c r="E925" s="3"/>
      <c r="F925" s="3"/>
      <c r="G925" s="3"/>
      <c r="H925" s="3"/>
      <c r="I925" s="25"/>
      <c r="J925" s="26"/>
      <c r="K925" s="26"/>
      <c r="L925" s="26"/>
      <c r="M925" s="26"/>
      <c r="N925" s="26"/>
      <c r="O925" s="26"/>
      <c r="P925" s="26"/>
      <c r="Q925" s="26"/>
      <c r="R925" s="26"/>
      <c r="S925" s="26"/>
      <c r="T925" s="26"/>
      <c r="U925" s="26"/>
      <c r="V925" s="26"/>
      <c r="W925" s="26"/>
      <c r="X925" s="26"/>
      <c r="Y925" s="26"/>
      <c r="Z925" s="26"/>
      <c r="AA925" s="26"/>
      <c r="AB925" s="26"/>
    </row>
    <row r="926" spans="1:28" ht="15.75" customHeight="1" x14ac:dyDescent="0.25">
      <c r="A926" s="54"/>
      <c r="B926" s="54"/>
      <c r="C926" s="54"/>
      <c r="D926" s="54"/>
      <c r="E926" s="3"/>
      <c r="F926" s="3"/>
      <c r="G926" s="3"/>
      <c r="H926" s="3"/>
      <c r="I926" s="25"/>
      <c r="J926" s="26"/>
      <c r="K926" s="26"/>
      <c r="L926" s="26"/>
      <c r="M926" s="26"/>
      <c r="N926" s="26"/>
      <c r="O926" s="26"/>
      <c r="P926" s="26"/>
      <c r="Q926" s="26"/>
      <c r="R926" s="26"/>
      <c r="S926" s="26"/>
      <c r="T926" s="26"/>
      <c r="U926" s="26"/>
      <c r="V926" s="26"/>
      <c r="W926" s="26"/>
      <c r="X926" s="26"/>
      <c r="Y926" s="26"/>
      <c r="Z926" s="26"/>
      <c r="AA926" s="26"/>
      <c r="AB926" s="26"/>
    </row>
    <row r="927" spans="1:28" ht="15.75" customHeight="1" x14ac:dyDescent="0.25">
      <c r="A927" s="54"/>
      <c r="B927" s="54"/>
      <c r="C927" s="54"/>
      <c r="D927" s="54"/>
      <c r="E927" s="3"/>
      <c r="F927" s="3"/>
      <c r="G927" s="3"/>
      <c r="H927" s="3"/>
      <c r="I927" s="25"/>
      <c r="J927" s="26"/>
      <c r="K927" s="26"/>
      <c r="L927" s="26"/>
      <c r="M927" s="26"/>
      <c r="N927" s="26"/>
      <c r="O927" s="26"/>
      <c r="P927" s="26"/>
      <c r="Q927" s="26"/>
      <c r="R927" s="26"/>
      <c r="S927" s="26"/>
      <c r="T927" s="26"/>
      <c r="U927" s="26"/>
      <c r="V927" s="26"/>
      <c r="W927" s="26"/>
      <c r="X927" s="26"/>
      <c r="Y927" s="26"/>
      <c r="Z927" s="26"/>
      <c r="AA927" s="26"/>
      <c r="AB927" s="26"/>
    </row>
    <row r="928" spans="1:28" ht="15.75" customHeight="1" x14ac:dyDescent="0.25">
      <c r="A928" s="54"/>
      <c r="B928" s="54"/>
      <c r="C928" s="54"/>
      <c r="D928" s="54"/>
      <c r="E928" s="3"/>
      <c r="F928" s="3"/>
      <c r="G928" s="3"/>
      <c r="H928" s="3"/>
      <c r="I928" s="25"/>
      <c r="J928" s="26"/>
      <c r="K928" s="26"/>
      <c r="L928" s="26"/>
      <c r="M928" s="26"/>
      <c r="N928" s="26"/>
      <c r="O928" s="26"/>
      <c r="P928" s="26"/>
      <c r="Q928" s="26"/>
      <c r="R928" s="26"/>
      <c r="S928" s="26"/>
      <c r="T928" s="26"/>
      <c r="U928" s="26"/>
      <c r="V928" s="26"/>
      <c r="W928" s="26"/>
      <c r="X928" s="26"/>
      <c r="Y928" s="26"/>
      <c r="Z928" s="26"/>
      <c r="AA928" s="26"/>
      <c r="AB928" s="26"/>
    </row>
    <row r="929" spans="1:28" ht="15.75" customHeight="1" x14ac:dyDescent="0.25">
      <c r="A929" s="54"/>
      <c r="B929" s="54"/>
      <c r="C929" s="54"/>
      <c r="D929" s="54"/>
      <c r="E929" s="3"/>
      <c r="F929" s="3"/>
      <c r="G929" s="3"/>
      <c r="H929" s="3"/>
      <c r="I929" s="25"/>
      <c r="J929" s="26"/>
      <c r="K929" s="26"/>
      <c r="L929" s="26"/>
      <c r="M929" s="26"/>
      <c r="N929" s="26"/>
      <c r="O929" s="26"/>
      <c r="P929" s="26"/>
      <c r="Q929" s="26"/>
      <c r="R929" s="26"/>
      <c r="S929" s="26"/>
      <c r="T929" s="26"/>
      <c r="U929" s="26"/>
      <c r="V929" s="26"/>
      <c r="W929" s="26"/>
      <c r="X929" s="26"/>
      <c r="Y929" s="26"/>
      <c r="Z929" s="26"/>
      <c r="AA929" s="26"/>
      <c r="AB929" s="26"/>
    </row>
    <row r="930" spans="1:28" ht="15.75" customHeight="1" x14ac:dyDescent="0.25">
      <c r="A930" s="54"/>
      <c r="B930" s="54"/>
      <c r="C930" s="54"/>
      <c r="D930" s="54"/>
      <c r="E930" s="3"/>
      <c r="F930" s="3"/>
      <c r="G930" s="3"/>
      <c r="H930" s="3"/>
      <c r="I930" s="25"/>
      <c r="J930" s="26"/>
      <c r="K930" s="26"/>
      <c r="L930" s="26"/>
      <c r="M930" s="26"/>
      <c r="N930" s="26"/>
      <c r="O930" s="26"/>
      <c r="P930" s="26"/>
      <c r="Q930" s="26"/>
      <c r="R930" s="26"/>
      <c r="S930" s="26"/>
      <c r="T930" s="26"/>
      <c r="U930" s="26"/>
      <c r="V930" s="26"/>
      <c r="W930" s="26"/>
      <c r="X930" s="26"/>
      <c r="Y930" s="26"/>
      <c r="Z930" s="26"/>
      <c r="AA930" s="26"/>
      <c r="AB930" s="26"/>
    </row>
    <row r="931" spans="1:28" ht="15.75" customHeight="1" x14ac:dyDescent="0.25">
      <c r="A931" s="54"/>
      <c r="B931" s="54"/>
      <c r="C931" s="54"/>
      <c r="D931" s="54"/>
      <c r="E931" s="3"/>
      <c r="F931" s="3"/>
      <c r="G931" s="3"/>
      <c r="H931" s="3"/>
      <c r="I931" s="25"/>
      <c r="J931" s="26"/>
      <c r="K931" s="26"/>
      <c r="L931" s="26"/>
      <c r="M931" s="26"/>
      <c r="N931" s="26"/>
      <c r="O931" s="26"/>
      <c r="P931" s="26"/>
      <c r="Q931" s="26"/>
      <c r="R931" s="26"/>
      <c r="S931" s="26"/>
      <c r="T931" s="26"/>
      <c r="U931" s="26"/>
      <c r="V931" s="26"/>
      <c r="W931" s="26"/>
      <c r="X931" s="26"/>
      <c r="Y931" s="26"/>
      <c r="Z931" s="26"/>
      <c r="AA931" s="26"/>
      <c r="AB931" s="26"/>
    </row>
    <row r="932" spans="1:28" ht="15.75" customHeight="1" x14ac:dyDescent="0.25">
      <c r="A932" s="54"/>
      <c r="B932" s="54"/>
      <c r="C932" s="54"/>
      <c r="D932" s="54"/>
      <c r="E932" s="3"/>
      <c r="F932" s="3"/>
      <c r="G932" s="3"/>
      <c r="H932" s="3"/>
      <c r="I932" s="25"/>
      <c r="J932" s="26"/>
      <c r="K932" s="26"/>
      <c r="L932" s="26"/>
      <c r="M932" s="26"/>
      <c r="N932" s="26"/>
      <c r="O932" s="26"/>
      <c r="P932" s="26"/>
      <c r="Q932" s="26"/>
      <c r="R932" s="26"/>
      <c r="S932" s="26"/>
      <c r="T932" s="26"/>
      <c r="U932" s="26"/>
      <c r="V932" s="26"/>
      <c r="W932" s="26"/>
      <c r="X932" s="26"/>
      <c r="Y932" s="26"/>
      <c r="Z932" s="26"/>
      <c r="AA932" s="26"/>
      <c r="AB932" s="26"/>
    </row>
    <row r="933" spans="1:28" ht="15.75" customHeight="1" x14ac:dyDescent="0.25">
      <c r="A933" s="54"/>
      <c r="B933" s="54"/>
      <c r="C933" s="54"/>
      <c r="D933" s="54"/>
      <c r="E933" s="3"/>
      <c r="F933" s="3"/>
      <c r="G933" s="3"/>
      <c r="H933" s="3"/>
      <c r="I933" s="25"/>
      <c r="J933" s="26"/>
      <c r="K933" s="26"/>
      <c r="L933" s="26"/>
      <c r="M933" s="26"/>
      <c r="N933" s="26"/>
      <c r="O933" s="26"/>
      <c r="P933" s="26"/>
      <c r="Q933" s="26"/>
      <c r="R933" s="26"/>
      <c r="S933" s="26"/>
      <c r="T933" s="26"/>
      <c r="U933" s="26"/>
      <c r="V933" s="26"/>
      <c r="W933" s="26"/>
      <c r="X933" s="26"/>
      <c r="Y933" s="26"/>
      <c r="Z933" s="26"/>
      <c r="AA933" s="26"/>
      <c r="AB933" s="26"/>
    </row>
    <row r="934" spans="1:28" ht="15.75" customHeight="1" x14ac:dyDescent="0.25">
      <c r="A934" s="54"/>
      <c r="B934" s="54"/>
      <c r="C934" s="54"/>
      <c r="D934" s="54"/>
      <c r="E934" s="3"/>
      <c r="F934" s="3"/>
      <c r="G934" s="3"/>
      <c r="H934" s="3"/>
      <c r="I934" s="25"/>
      <c r="J934" s="26"/>
      <c r="K934" s="26"/>
      <c r="L934" s="26"/>
      <c r="M934" s="26"/>
      <c r="N934" s="26"/>
      <c r="O934" s="26"/>
      <c r="P934" s="26"/>
      <c r="Q934" s="26"/>
      <c r="R934" s="26"/>
      <c r="S934" s="26"/>
      <c r="T934" s="26"/>
      <c r="U934" s="26"/>
      <c r="V934" s="26"/>
      <c r="W934" s="26"/>
      <c r="X934" s="26"/>
      <c r="Y934" s="26"/>
      <c r="Z934" s="26"/>
      <c r="AA934" s="26"/>
      <c r="AB934" s="26"/>
    </row>
    <row r="935" spans="1:28" ht="15.75" customHeight="1" x14ac:dyDescent="0.25">
      <c r="A935" s="54"/>
      <c r="B935" s="54"/>
      <c r="C935" s="54"/>
      <c r="D935" s="54"/>
      <c r="E935" s="3"/>
      <c r="F935" s="3"/>
      <c r="G935" s="3"/>
      <c r="H935" s="3"/>
      <c r="I935" s="25"/>
      <c r="J935" s="26"/>
      <c r="K935" s="26"/>
      <c r="L935" s="26"/>
      <c r="M935" s="26"/>
      <c r="N935" s="26"/>
      <c r="O935" s="26"/>
      <c r="P935" s="26"/>
      <c r="Q935" s="26"/>
      <c r="R935" s="26"/>
      <c r="S935" s="26"/>
      <c r="T935" s="26"/>
      <c r="U935" s="26"/>
      <c r="V935" s="26"/>
      <c r="W935" s="26"/>
      <c r="X935" s="26"/>
      <c r="Y935" s="26"/>
      <c r="Z935" s="26"/>
      <c r="AA935" s="26"/>
      <c r="AB935" s="26"/>
    </row>
    <row r="936" spans="1:28" ht="15.75" customHeight="1" x14ac:dyDescent="0.25">
      <c r="A936" s="54"/>
      <c r="B936" s="54"/>
      <c r="C936" s="54"/>
      <c r="D936" s="54"/>
      <c r="E936" s="3"/>
      <c r="F936" s="3"/>
      <c r="G936" s="3"/>
      <c r="H936" s="3"/>
      <c r="I936" s="25"/>
      <c r="J936" s="26"/>
      <c r="K936" s="26"/>
      <c r="L936" s="26"/>
      <c r="M936" s="26"/>
      <c r="N936" s="26"/>
      <c r="O936" s="26"/>
      <c r="P936" s="26"/>
      <c r="Q936" s="26"/>
      <c r="R936" s="26"/>
      <c r="S936" s="26"/>
      <c r="T936" s="26"/>
      <c r="U936" s="26"/>
      <c r="V936" s="26"/>
      <c r="W936" s="26"/>
      <c r="X936" s="26"/>
      <c r="Y936" s="26"/>
      <c r="Z936" s="26"/>
      <c r="AA936" s="26"/>
      <c r="AB936" s="26"/>
    </row>
    <row r="937" spans="1:28" ht="15.75" customHeight="1" x14ac:dyDescent="0.25">
      <c r="A937" s="54"/>
      <c r="B937" s="54"/>
      <c r="C937" s="54"/>
      <c r="D937" s="54"/>
      <c r="E937" s="3"/>
      <c r="F937" s="3"/>
      <c r="G937" s="3"/>
      <c r="H937" s="3"/>
      <c r="I937" s="25"/>
      <c r="J937" s="26"/>
      <c r="K937" s="26"/>
      <c r="L937" s="26"/>
      <c r="M937" s="26"/>
      <c r="N937" s="26"/>
      <c r="O937" s="26"/>
      <c r="P937" s="26"/>
      <c r="Q937" s="26"/>
      <c r="R937" s="26"/>
      <c r="S937" s="26"/>
      <c r="T937" s="26"/>
      <c r="U937" s="26"/>
      <c r="V937" s="26"/>
      <c r="W937" s="26"/>
      <c r="X937" s="26"/>
      <c r="Y937" s="26"/>
      <c r="Z937" s="26"/>
      <c r="AA937" s="26"/>
      <c r="AB937" s="26"/>
    </row>
    <row r="938" spans="1:28" ht="15.75" customHeight="1" x14ac:dyDescent="0.25">
      <c r="A938" s="54"/>
      <c r="B938" s="54"/>
      <c r="C938" s="54"/>
      <c r="D938" s="54"/>
      <c r="E938" s="3"/>
      <c r="F938" s="3"/>
      <c r="G938" s="3"/>
      <c r="H938" s="3"/>
      <c r="I938" s="25"/>
      <c r="J938" s="26"/>
      <c r="K938" s="26"/>
      <c r="L938" s="26"/>
      <c r="M938" s="26"/>
      <c r="N938" s="26"/>
      <c r="O938" s="26"/>
      <c r="P938" s="26"/>
      <c r="Q938" s="26"/>
      <c r="R938" s="26"/>
      <c r="S938" s="26"/>
      <c r="T938" s="26"/>
      <c r="U938" s="26"/>
      <c r="V938" s="26"/>
      <c r="W938" s="26"/>
      <c r="X938" s="26"/>
      <c r="Y938" s="26"/>
      <c r="Z938" s="26"/>
      <c r="AA938" s="26"/>
      <c r="AB938" s="26"/>
    </row>
    <row r="939" spans="1:28" ht="15.75" customHeight="1" x14ac:dyDescent="0.25">
      <c r="A939" s="54"/>
      <c r="B939" s="54"/>
      <c r="C939" s="54"/>
      <c r="D939" s="54"/>
      <c r="E939" s="3"/>
      <c r="F939" s="3"/>
      <c r="G939" s="3"/>
      <c r="H939" s="3"/>
      <c r="I939" s="25"/>
      <c r="J939" s="26"/>
      <c r="K939" s="26"/>
      <c r="L939" s="26"/>
      <c r="M939" s="26"/>
      <c r="N939" s="26"/>
      <c r="O939" s="26"/>
      <c r="P939" s="26"/>
      <c r="Q939" s="26"/>
      <c r="R939" s="26"/>
      <c r="S939" s="26"/>
      <c r="T939" s="26"/>
      <c r="U939" s="26"/>
      <c r="V939" s="26"/>
      <c r="W939" s="26"/>
      <c r="X939" s="26"/>
      <c r="Y939" s="26"/>
      <c r="Z939" s="26"/>
      <c r="AA939" s="26"/>
      <c r="AB939" s="26"/>
    </row>
    <row r="940" spans="1:28" ht="15.75" customHeight="1" x14ac:dyDescent="0.25">
      <c r="A940" s="54"/>
      <c r="B940" s="54"/>
      <c r="C940" s="54"/>
      <c r="D940" s="54"/>
      <c r="E940" s="3"/>
      <c r="F940" s="3"/>
      <c r="G940" s="3"/>
      <c r="H940" s="3"/>
      <c r="I940" s="25"/>
      <c r="J940" s="26"/>
      <c r="K940" s="26"/>
      <c r="L940" s="26"/>
      <c r="M940" s="26"/>
      <c r="N940" s="26"/>
      <c r="O940" s="26"/>
      <c r="P940" s="26"/>
      <c r="Q940" s="26"/>
      <c r="R940" s="26"/>
      <c r="S940" s="26"/>
      <c r="T940" s="26"/>
      <c r="U940" s="26"/>
      <c r="V940" s="26"/>
      <c r="W940" s="26"/>
      <c r="X940" s="26"/>
      <c r="Y940" s="26"/>
      <c r="Z940" s="26"/>
      <c r="AA940" s="26"/>
      <c r="AB940" s="26"/>
    </row>
    <row r="941" spans="1:28" ht="15.75" customHeight="1" x14ac:dyDescent="0.25">
      <c r="A941" s="54"/>
      <c r="B941" s="54"/>
      <c r="C941" s="54"/>
      <c r="D941" s="54"/>
      <c r="E941" s="3"/>
      <c r="F941" s="3"/>
      <c r="G941" s="3"/>
      <c r="H941" s="3"/>
      <c r="I941" s="25"/>
      <c r="J941" s="26"/>
      <c r="K941" s="26"/>
      <c r="L941" s="26"/>
      <c r="M941" s="26"/>
      <c r="N941" s="26"/>
      <c r="O941" s="26"/>
      <c r="P941" s="26"/>
      <c r="Q941" s="26"/>
      <c r="R941" s="26"/>
      <c r="S941" s="26"/>
      <c r="T941" s="26"/>
      <c r="U941" s="26"/>
      <c r="V941" s="26"/>
      <c r="W941" s="26"/>
      <c r="X941" s="26"/>
      <c r="Y941" s="26"/>
      <c r="Z941" s="26"/>
      <c r="AA941" s="26"/>
      <c r="AB941" s="26"/>
    </row>
    <row r="942" spans="1:28" ht="15.75" customHeight="1" x14ac:dyDescent="0.25">
      <c r="A942" s="54"/>
      <c r="B942" s="54"/>
      <c r="C942" s="54"/>
      <c r="D942" s="54"/>
      <c r="E942" s="3"/>
      <c r="F942" s="3"/>
      <c r="G942" s="3"/>
      <c r="H942" s="3"/>
      <c r="I942" s="25"/>
      <c r="J942" s="26"/>
      <c r="K942" s="26"/>
      <c r="L942" s="26"/>
      <c r="M942" s="26"/>
      <c r="N942" s="26"/>
      <c r="O942" s="26"/>
      <c r="P942" s="26"/>
      <c r="Q942" s="26"/>
      <c r="R942" s="26"/>
      <c r="S942" s="26"/>
      <c r="T942" s="26"/>
      <c r="U942" s="26"/>
      <c r="V942" s="26"/>
      <c r="W942" s="26"/>
      <c r="X942" s="26"/>
      <c r="Y942" s="26"/>
      <c r="Z942" s="26"/>
      <c r="AA942" s="26"/>
      <c r="AB942" s="26"/>
    </row>
    <row r="943" spans="1:28" ht="15.75" customHeight="1" x14ac:dyDescent="0.25">
      <c r="A943" s="54"/>
      <c r="B943" s="54"/>
      <c r="C943" s="54"/>
      <c r="D943" s="54"/>
      <c r="E943" s="3"/>
      <c r="F943" s="3"/>
      <c r="G943" s="3"/>
      <c r="H943" s="3"/>
      <c r="I943" s="25"/>
      <c r="J943" s="26"/>
      <c r="K943" s="26"/>
      <c r="L943" s="26"/>
      <c r="M943" s="26"/>
      <c r="N943" s="26"/>
      <c r="O943" s="26"/>
      <c r="P943" s="26"/>
      <c r="Q943" s="26"/>
      <c r="R943" s="26"/>
      <c r="S943" s="26"/>
      <c r="T943" s="26"/>
      <c r="U943" s="26"/>
      <c r="V943" s="26"/>
      <c r="W943" s="26"/>
      <c r="X943" s="26"/>
      <c r="Y943" s="26"/>
      <c r="Z943" s="26"/>
      <c r="AA943" s="26"/>
      <c r="AB943" s="26"/>
    </row>
    <row r="944" spans="1:28" ht="15.75" customHeight="1" x14ac:dyDescent="0.25">
      <c r="A944" s="54"/>
      <c r="B944" s="54"/>
      <c r="C944" s="54"/>
      <c r="D944" s="54"/>
      <c r="E944" s="3"/>
      <c r="F944" s="3"/>
      <c r="G944" s="3"/>
      <c r="H944" s="3"/>
      <c r="I944" s="25"/>
      <c r="J944" s="26"/>
      <c r="K944" s="26"/>
      <c r="L944" s="26"/>
      <c r="M944" s="26"/>
      <c r="N944" s="26"/>
      <c r="O944" s="26"/>
      <c r="P944" s="26"/>
      <c r="Q944" s="26"/>
      <c r="R944" s="26"/>
      <c r="S944" s="26"/>
      <c r="T944" s="26"/>
      <c r="U944" s="26"/>
      <c r="V944" s="26"/>
      <c r="W944" s="26"/>
      <c r="X944" s="26"/>
      <c r="Y944" s="26"/>
      <c r="Z944" s="26"/>
      <c r="AA944" s="26"/>
      <c r="AB944" s="26"/>
    </row>
    <row r="945" spans="1:28" ht="15.75" customHeight="1" x14ac:dyDescent="0.25">
      <c r="A945" s="54"/>
      <c r="B945" s="54"/>
      <c r="C945" s="54"/>
      <c r="D945" s="54"/>
      <c r="E945" s="3"/>
      <c r="F945" s="3"/>
      <c r="G945" s="3"/>
      <c r="H945" s="3"/>
      <c r="I945" s="25"/>
      <c r="J945" s="26"/>
      <c r="K945" s="26"/>
      <c r="L945" s="26"/>
      <c r="M945" s="26"/>
      <c r="N945" s="26"/>
      <c r="O945" s="26"/>
      <c r="P945" s="26"/>
      <c r="Q945" s="26"/>
      <c r="R945" s="26"/>
      <c r="S945" s="26"/>
      <c r="T945" s="26"/>
      <c r="U945" s="26"/>
      <c r="V945" s="26"/>
      <c r="W945" s="26"/>
      <c r="X945" s="26"/>
      <c r="Y945" s="26"/>
      <c r="Z945" s="26"/>
      <c r="AA945" s="26"/>
      <c r="AB945" s="26"/>
    </row>
    <row r="946" spans="1:28" ht="15.75" customHeight="1" x14ac:dyDescent="0.25">
      <c r="A946" s="54"/>
      <c r="B946" s="54"/>
      <c r="C946" s="54"/>
      <c r="D946" s="54"/>
      <c r="E946" s="3"/>
      <c r="F946" s="3"/>
      <c r="G946" s="3"/>
      <c r="H946" s="3"/>
      <c r="I946" s="25"/>
      <c r="J946" s="26"/>
      <c r="K946" s="26"/>
      <c r="L946" s="26"/>
      <c r="M946" s="26"/>
      <c r="N946" s="26"/>
      <c r="O946" s="26"/>
      <c r="P946" s="26"/>
      <c r="Q946" s="26"/>
      <c r="R946" s="26"/>
      <c r="S946" s="26"/>
      <c r="T946" s="26"/>
      <c r="U946" s="26"/>
      <c r="V946" s="26"/>
      <c r="W946" s="26"/>
      <c r="X946" s="26"/>
      <c r="Y946" s="26"/>
      <c r="Z946" s="26"/>
      <c r="AA946" s="26"/>
      <c r="AB946" s="26"/>
    </row>
    <row r="947" spans="1:28" ht="15.75" customHeight="1" x14ac:dyDescent="0.25">
      <c r="A947" s="54"/>
      <c r="B947" s="54"/>
      <c r="C947" s="54"/>
      <c r="D947" s="54"/>
      <c r="E947" s="3"/>
      <c r="F947" s="3"/>
      <c r="G947" s="3"/>
      <c r="H947" s="3"/>
      <c r="I947" s="25"/>
      <c r="J947" s="26"/>
      <c r="K947" s="26"/>
      <c r="L947" s="26"/>
      <c r="M947" s="26"/>
      <c r="N947" s="26"/>
      <c r="O947" s="26"/>
      <c r="P947" s="26"/>
      <c r="Q947" s="26"/>
      <c r="R947" s="26"/>
      <c r="S947" s="26"/>
      <c r="T947" s="26"/>
      <c r="U947" s="26"/>
      <c r="V947" s="26"/>
      <c r="W947" s="26"/>
      <c r="X947" s="26"/>
      <c r="Y947" s="26"/>
      <c r="Z947" s="26"/>
      <c r="AA947" s="26"/>
      <c r="AB947" s="26"/>
    </row>
    <row r="948" spans="1:28" ht="15.75" customHeight="1" x14ac:dyDescent="0.25">
      <c r="A948" s="54"/>
      <c r="B948" s="54"/>
      <c r="C948" s="54"/>
      <c r="D948" s="54"/>
      <c r="E948" s="3"/>
      <c r="F948" s="3"/>
      <c r="G948" s="3"/>
      <c r="H948" s="3"/>
      <c r="I948" s="25"/>
      <c r="J948" s="26"/>
      <c r="K948" s="26"/>
      <c r="L948" s="26"/>
      <c r="M948" s="26"/>
      <c r="N948" s="26"/>
      <c r="O948" s="26"/>
      <c r="P948" s="26"/>
      <c r="Q948" s="26"/>
      <c r="R948" s="26"/>
      <c r="S948" s="26"/>
      <c r="T948" s="26"/>
      <c r="U948" s="26"/>
      <c r="V948" s="26"/>
      <c r="W948" s="26"/>
      <c r="X948" s="26"/>
      <c r="Y948" s="26"/>
      <c r="Z948" s="26"/>
      <c r="AA948" s="26"/>
      <c r="AB948" s="26"/>
    </row>
    <row r="949" spans="1:28" ht="15.75" customHeight="1" x14ac:dyDescent="0.25">
      <c r="A949" s="54"/>
      <c r="B949" s="54"/>
      <c r="C949" s="54"/>
      <c r="D949" s="54"/>
      <c r="E949" s="3"/>
      <c r="F949" s="3"/>
      <c r="G949" s="3"/>
      <c r="H949" s="3"/>
      <c r="I949" s="25"/>
      <c r="J949" s="26"/>
      <c r="K949" s="26"/>
      <c r="L949" s="26"/>
      <c r="M949" s="26"/>
      <c r="N949" s="26"/>
      <c r="O949" s="26"/>
      <c r="P949" s="26"/>
      <c r="Q949" s="26"/>
      <c r="R949" s="26"/>
      <c r="S949" s="26"/>
      <c r="T949" s="26"/>
      <c r="U949" s="26"/>
      <c r="V949" s="26"/>
      <c r="W949" s="26"/>
      <c r="X949" s="26"/>
      <c r="Y949" s="26"/>
      <c r="Z949" s="26"/>
      <c r="AA949" s="26"/>
      <c r="AB949" s="26"/>
    </row>
    <row r="950" spans="1:28" ht="15.75" customHeight="1" x14ac:dyDescent="0.25">
      <c r="A950" s="54"/>
      <c r="B950" s="54"/>
      <c r="C950" s="54"/>
      <c r="D950" s="54"/>
      <c r="E950" s="3"/>
      <c r="F950" s="3"/>
      <c r="G950" s="3"/>
      <c r="H950" s="3"/>
      <c r="I950" s="25"/>
      <c r="J950" s="26"/>
      <c r="K950" s="26"/>
      <c r="L950" s="26"/>
      <c r="M950" s="26"/>
      <c r="N950" s="26"/>
      <c r="O950" s="26"/>
      <c r="P950" s="26"/>
      <c r="Q950" s="26"/>
      <c r="R950" s="26"/>
      <c r="S950" s="26"/>
      <c r="T950" s="26"/>
      <c r="U950" s="26"/>
      <c r="V950" s="26"/>
      <c r="W950" s="26"/>
      <c r="X950" s="26"/>
      <c r="Y950" s="26"/>
      <c r="Z950" s="26"/>
      <c r="AA950" s="26"/>
      <c r="AB950" s="26"/>
    </row>
    <row r="951" spans="1:28" ht="15.75" customHeight="1" x14ac:dyDescent="0.25">
      <c r="A951" s="54"/>
      <c r="B951" s="54"/>
      <c r="C951" s="54"/>
      <c r="D951" s="54"/>
      <c r="E951" s="3"/>
      <c r="F951" s="3"/>
      <c r="G951" s="3"/>
      <c r="H951" s="3"/>
      <c r="I951" s="25"/>
      <c r="J951" s="26"/>
      <c r="K951" s="26"/>
      <c r="L951" s="26"/>
      <c r="M951" s="26"/>
      <c r="N951" s="26"/>
      <c r="O951" s="26"/>
      <c r="P951" s="26"/>
      <c r="Q951" s="26"/>
      <c r="R951" s="26"/>
      <c r="S951" s="26"/>
      <c r="T951" s="26"/>
      <c r="U951" s="26"/>
      <c r="V951" s="26"/>
      <c r="W951" s="26"/>
      <c r="X951" s="26"/>
      <c r="Y951" s="26"/>
      <c r="Z951" s="26"/>
      <c r="AA951" s="26"/>
      <c r="AB951" s="26"/>
    </row>
    <row r="952" spans="1:28" ht="15.75" customHeight="1" x14ac:dyDescent="0.25">
      <c r="A952" s="54"/>
      <c r="B952" s="54"/>
      <c r="C952" s="54"/>
      <c r="D952" s="54"/>
      <c r="E952" s="3"/>
      <c r="F952" s="3"/>
      <c r="G952" s="3"/>
      <c r="H952" s="3"/>
      <c r="I952" s="25"/>
      <c r="J952" s="26"/>
      <c r="K952" s="26"/>
      <c r="L952" s="26"/>
      <c r="M952" s="26"/>
      <c r="N952" s="26"/>
      <c r="O952" s="26"/>
      <c r="P952" s="26"/>
      <c r="Q952" s="26"/>
      <c r="R952" s="26"/>
      <c r="S952" s="26"/>
      <c r="T952" s="26"/>
      <c r="U952" s="26"/>
      <c r="V952" s="26"/>
      <c r="W952" s="26"/>
      <c r="X952" s="26"/>
      <c r="Y952" s="26"/>
      <c r="Z952" s="26"/>
      <c r="AA952" s="26"/>
      <c r="AB952" s="26"/>
    </row>
    <row r="953" spans="1:28" ht="15.75" customHeight="1" x14ac:dyDescent="0.25">
      <c r="A953" s="54"/>
      <c r="B953" s="54"/>
      <c r="C953" s="54"/>
      <c r="D953" s="54"/>
      <c r="E953" s="3"/>
      <c r="F953" s="3"/>
      <c r="G953" s="3"/>
      <c r="H953" s="3"/>
      <c r="I953" s="25"/>
      <c r="J953" s="26"/>
      <c r="K953" s="26"/>
      <c r="L953" s="26"/>
      <c r="M953" s="26"/>
      <c r="N953" s="26"/>
      <c r="O953" s="26"/>
      <c r="P953" s="26"/>
      <c r="Q953" s="26"/>
      <c r="R953" s="26"/>
      <c r="S953" s="26"/>
      <c r="T953" s="26"/>
      <c r="U953" s="26"/>
      <c r="V953" s="26"/>
      <c r="W953" s="26"/>
      <c r="X953" s="26"/>
      <c r="Y953" s="26"/>
      <c r="Z953" s="26"/>
      <c r="AA953" s="26"/>
      <c r="AB953" s="26"/>
    </row>
    <row r="954" spans="1:28" ht="15.75" customHeight="1" x14ac:dyDescent="0.25">
      <c r="A954" s="54"/>
      <c r="B954" s="54"/>
      <c r="C954" s="54"/>
      <c r="D954" s="54"/>
      <c r="E954" s="3"/>
      <c r="F954" s="3"/>
      <c r="G954" s="3"/>
      <c r="H954" s="3"/>
      <c r="I954" s="25"/>
      <c r="J954" s="26"/>
      <c r="K954" s="26"/>
      <c r="L954" s="26"/>
      <c r="M954" s="26"/>
      <c r="N954" s="26"/>
      <c r="O954" s="26"/>
      <c r="P954" s="26"/>
      <c r="Q954" s="26"/>
      <c r="R954" s="26"/>
      <c r="S954" s="26"/>
      <c r="T954" s="26"/>
      <c r="U954" s="26"/>
      <c r="V954" s="26"/>
      <c r="W954" s="26"/>
      <c r="X954" s="26"/>
      <c r="Y954" s="26"/>
      <c r="Z954" s="26"/>
      <c r="AA954" s="26"/>
      <c r="AB954" s="26"/>
    </row>
    <row r="955" spans="1:28" ht="15.75" customHeight="1" x14ac:dyDescent="0.25">
      <c r="A955" s="54"/>
      <c r="B955" s="54"/>
      <c r="C955" s="54"/>
      <c r="D955" s="54"/>
      <c r="E955" s="3"/>
      <c r="F955" s="3"/>
      <c r="G955" s="3"/>
      <c r="H955" s="3"/>
      <c r="I955" s="25"/>
      <c r="J955" s="26"/>
      <c r="K955" s="26"/>
      <c r="L955" s="26"/>
      <c r="M955" s="26"/>
      <c r="N955" s="26"/>
      <c r="O955" s="26"/>
      <c r="P955" s="26"/>
      <c r="Q955" s="26"/>
      <c r="R955" s="26"/>
      <c r="S955" s="26"/>
      <c r="T955" s="26"/>
      <c r="U955" s="26"/>
      <c r="V955" s="26"/>
      <c r="W955" s="26"/>
      <c r="X955" s="26"/>
      <c r="Y955" s="26"/>
      <c r="Z955" s="26"/>
      <c r="AA955" s="26"/>
      <c r="AB955" s="26"/>
    </row>
    <row r="956" spans="1:28" ht="15.75" customHeight="1" x14ac:dyDescent="0.25">
      <c r="A956" s="54"/>
      <c r="B956" s="54"/>
      <c r="C956" s="54"/>
      <c r="D956" s="54"/>
      <c r="E956" s="3"/>
      <c r="F956" s="3"/>
      <c r="G956" s="3"/>
      <c r="H956" s="3"/>
      <c r="I956" s="25"/>
      <c r="J956" s="26"/>
      <c r="K956" s="26"/>
      <c r="L956" s="26"/>
      <c r="M956" s="26"/>
      <c r="N956" s="26"/>
      <c r="O956" s="26"/>
      <c r="P956" s="26"/>
      <c r="Q956" s="26"/>
      <c r="R956" s="26"/>
      <c r="S956" s="26"/>
      <c r="T956" s="26"/>
      <c r="U956" s="26"/>
      <c r="V956" s="26"/>
      <c r="W956" s="26"/>
      <c r="X956" s="26"/>
      <c r="Y956" s="26"/>
      <c r="Z956" s="26"/>
      <c r="AA956" s="26"/>
      <c r="AB956" s="26"/>
    </row>
    <row r="957" spans="1:28" ht="15.75" customHeight="1" x14ac:dyDescent="0.25">
      <c r="A957" s="54"/>
      <c r="B957" s="54"/>
      <c r="C957" s="54"/>
      <c r="D957" s="54"/>
      <c r="E957" s="3"/>
      <c r="F957" s="3"/>
      <c r="G957" s="3"/>
      <c r="H957" s="3"/>
      <c r="I957" s="25"/>
      <c r="J957" s="26"/>
      <c r="K957" s="26"/>
      <c r="L957" s="26"/>
      <c r="M957" s="26"/>
      <c r="N957" s="26"/>
      <c r="O957" s="26"/>
      <c r="P957" s="26"/>
      <c r="Q957" s="26"/>
      <c r="R957" s="26"/>
      <c r="S957" s="26"/>
      <c r="T957" s="26"/>
      <c r="U957" s="26"/>
      <c r="V957" s="26"/>
      <c r="W957" s="26"/>
      <c r="X957" s="26"/>
      <c r="Y957" s="26"/>
      <c r="Z957" s="26"/>
      <c r="AA957" s="26"/>
      <c r="AB957" s="26"/>
    </row>
    <row r="958" spans="1:28" ht="15.75" customHeight="1" x14ac:dyDescent="0.25">
      <c r="A958" s="54"/>
      <c r="B958" s="54"/>
      <c r="C958" s="54"/>
      <c r="D958" s="54"/>
      <c r="E958" s="3"/>
      <c r="F958" s="3"/>
      <c r="G958" s="3"/>
      <c r="H958" s="3"/>
      <c r="I958" s="25"/>
      <c r="J958" s="26"/>
      <c r="K958" s="26"/>
      <c r="L958" s="26"/>
      <c r="M958" s="26"/>
      <c r="N958" s="26"/>
      <c r="O958" s="26"/>
      <c r="P958" s="26"/>
      <c r="Q958" s="26"/>
      <c r="R958" s="26"/>
      <c r="S958" s="26"/>
      <c r="T958" s="26"/>
      <c r="U958" s="26"/>
      <c r="V958" s="26"/>
      <c r="W958" s="26"/>
      <c r="X958" s="26"/>
      <c r="Y958" s="26"/>
      <c r="Z958" s="26"/>
      <c r="AA958" s="26"/>
      <c r="AB958" s="26"/>
    </row>
    <row r="959" spans="1:28" ht="15.75" customHeight="1" x14ac:dyDescent="0.25">
      <c r="A959" s="54"/>
      <c r="B959" s="54"/>
      <c r="C959" s="54"/>
      <c r="D959" s="54"/>
      <c r="E959" s="3"/>
      <c r="F959" s="3"/>
      <c r="G959" s="3"/>
      <c r="H959" s="3"/>
      <c r="I959" s="25"/>
      <c r="J959" s="26"/>
      <c r="K959" s="26"/>
      <c r="L959" s="26"/>
      <c r="M959" s="26"/>
      <c r="N959" s="26"/>
      <c r="O959" s="26"/>
      <c r="P959" s="26"/>
      <c r="Q959" s="26"/>
      <c r="R959" s="26"/>
      <c r="S959" s="26"/>
      <c r="T959" s="26"/>
      <c r="U959" s="26"/>
      <c r="V959" s="26"/>
      <c r="W959" s="26"/>
      <c r="X959" s="26"/>
      <c r="Y959" s="26"/>
      <c r="Z959" s="26"/>
      <c r="AA959" s="26"/>
      <c r="AB959" s="26"/>
    </row>
    <row r="960" spans="1:28" ht="15.75" customHeight="1" x14ac:dyDescent="0.25">
      <c r="A960" s="54"/>
      <c r="B960" s="54"/>
      <c r="C960" s="54"/>
      <c r="D960" s="54"/>
      <c r="E960" s="3"/>
      <c r="F960" s="3"/>
      <c r="G960" s="3"/>
      <c r="H960" s="3"/>
      <c r="I960" s="25"/>
      <c r="J960" s="26"/>
      <c r="K960" s="26"/>
      <c r="L960" s="26"/>
      <c r="M960" s="26"/>
      <c r="N960" s="26"/>
      <c r="O960" s="26"/>
      <c r="P960" s="26"/>
      <c r="Q960" s="26"/>
      <c r="R960" s="26"/>
      <c r="S960" s="26"/>
      <c r="T960" s="26"/>
      <c r="U960" s="26"/>
      <c r="V960" s="26"/>
      <c r="W960" s="26"/>
      <c r="X960" s="26"/>
      <c r="Y960" s="26"/>
      <c r="Z960" s="26"/>
      <c r="AA960" s="26"/>
      <c r="AB960" s="26"/>
    </row>
    <row r="961" spans="1:28" ht="15.75" customHeight="1" x14ac:dyDescent="0.25">
      <c r="A961" s="54"/>
      <c r="B961" s="54"/>
      <c r="C961" s="54"/>
      <c r="D961" s="54"/>
      <c r="E961" s="3"/>
      <c r="F961" s="3"/>
      <c r="G961" s="3"/>
      <c r="H961" s="3"/>
      <c r="I961" s="25"/>
      <c r="J961" s="26"/>
      <c r="K961" s="26"/>
      <c r="L961" s="26"/>
      <c r="M961" s="26"/>
      <c r="N961" s="26"/>
      <c r="O961" s="26"/>
      <c r="P961" s="26"/>
      <c r="Q961" s="26"/>
      <c r="R961" s="26"/>
      <c r="S961" s="26"/>
      <c r="T961" s="26"/>
      <c r="U961" s="26"/>
      <c r="V961" s="26"/>
      <c r="W961" s="26"/>
      <c r="X961" s="26"/>
      <c r="Y961" s="26"/>
      <c r="Z961" s="26"/>
      <c r="AA961" s="26"/>
      <c r="AB961" s="26"/>
    </row>
    <row r="962" spans="1:28" ht="15.75" customHeight="1" x14ac:dyDescent="0.25">
      <c r="A962" s="54"/>
      <c r="B962" s="54"/>
      <c r="C962" s="54"/>
      <c r="D962" s="54"/>
      <c r="E962" s="3"/>
      <c r="F962" s="3"/>
      <c r="G962" s="3"/>
      <c r="H962" s="3"/>
      <c r="I962" s="25"/>
      <c r="J962" s="26"/>
      <c r="K962" s="26"/>
      <c r="L962" s="26"/>
      <c r="M962" s="26"/>
      <c r="N962" s="26"/>
      <c r="O962" s="26"/>
      <c r="P962" s="26"/>
      <c r="Q962" s="26"/>
      <c r="R962" s="26"/>
      <c r="S962" s="26"/>
      <c r="T962" s="26"/>
      <c r="U962" s="26"/>
      <c r="V962" s="26"/>
      <c r="W962" s="26"/>
      <c r="X962" s="26"/>
      <c r="Y962" s="26"/>
      <c r="Z962" s="26"/>
      <c r="AA962" s="26"/>
      <c r="AB962" s="26"/>
    </row>
    <row r="963" spans="1:28" ht="15.75" customHeight="1" x14ac:dyDescent="0.25">
      <c r="A963" s="54"/>
      <c r="B963" s="54"/>
      <c r="C963" s="54"/>
      <c r="D963" s="54"/>
      <c r="E963" s="3"/>
      <c r="F963" s="3"/>
      <c r="G963" s="3"/>
      <c r="H963" s="3"/>
      <c r="I963" s="25"/>
      <c r="J963" s="26"/>
      <c r="K963" s="26"/>
      <c r="L963" s="26"/>
      <c r="M963" s="26"/>
      <c r="N963" s="26"/>
      <c r="O963" s="26"/>
      <c r="P963" s="26"/>
      <c r="Q963" s="26"/>
      <c r="R963" s="26"/>
      <c r="S963" s="26"/>
      <c r="T963" s="26"/>
      <c r="U963" s="26"/>
      <c r="V963" s="26"/>
      <c r="W963" s="26"/>
      <c r="X963" s="26"/>
      <c r="Y963" s="26"/>
      <c r="Z963" s="26"/>
      <c r="AA963" s="26"/>
      <c r="AB963" s="26"/>
    </row>
    <row r="964" spans="1:28" ht="15.75" customHeight="1" x14ac:dyDescent="0.25">
      <c r="A964" s="54"/>
      <c r="B964" s="54"/>
      <c r="C964" s="54"/>
      <c r="D964" s="54"/>
      <c r="E964" s="3"/>
      <c r="F964" s="3"/>
      <c r="G964" s="3"/>
      <c r="H964" s="3"/>
      <c r="I964" s="25"/>
      <c r="J964" s="26"/>
      <c r="K964" s="26"/>
      <c r="L964" s="26"/>
      <c r="M964" s="26"/>
      <c r="N964" s="26"/>
      <c r="O964" s="26"/>
      <c r="P964" s="26"/>
      <c r="Q964" s="26"/>
      <c r="R964" s="26"/>
      <c r="S964" s="26"/>
      <c r="T964" s="26"/>
      <c r="U964" s="26"/>
      <c r="V964" s="26"/>
      <c r="W964" s="26"/>
      <c r="X964" s="26"/>
      <c r="Y964" s="26"/>
      <c r="Z964" s="26"/>
      <c r="AA964" s="26"/>
      <c r="AB964" s="26"/>
    </row>
    <row r="965" spans="1:28" ht="15.75" customHeight="1" x14ac:dyDescent="0.25">
      <c r="A965" s="54"/>
      <c r="B965" s="54"/>
      <c r="C965" s="54"/>
      <c r="D965" s="54"/>
      <c r="E965" s="3"/>
      <c r="F965" s="3"/>
      <c r="G965" s="3"/>
      <c r="H965" s="3"/>
      <c r="I965" s="25"/>
      <c r="J965" s="26"/>
      <c r="K965" s="26"/>
      <c r="L965" s="26"/>
      <c r="M965" s="26"/>
      <c r="N965" s="26"/>
      <c r="O965" s="26"/>
      <c r="P965" s="26"/>
      <c r="Q965" s="26"/>
      <c r="R965" s="26"/>
      <c r="S965" s="26"/>
      <c r="T965" s="26"/>
      <c r="U965" s="26"/>
      <c r="V965" s="26"/>
      <c r="W965" s="26"/>
      <c r="X965" s="26"/>
      <c r="Y965" s="26"/>
      <c r="Z965" s="26"/>
      <c r="AA965" s="26"/>
      <c r="AB965" s="26"/>
    </row>
    <row r="966" spans="1:28" ht="15.75" customHeight="1" x14ac:dyDescent="0.25">
      <c r="A966" s="54"/>
      <c r="B966" s="54"/>
      <c r="C966" s="54"/>
      <c r="D966" s="54"/>
      <c r="E966" s="3"/>
      <c r="F966" s="3"/>
      <c r="G966" s="3"/>
      <c r="H966" s="3"/>
      <c r="I966" s="25"/>
      <c r="J966" s="26"/>
      <c r="K966" s="26"/>
      <c r="L966" s="26"/>
      <c r="M966" s="26"/>
      <c r="N966" s="26"/>
      <c r="O966" s="26"/>
      <c r="P966" s="26"/>
      <c r="Q966" s="26"/>
      <c r="R966" s="26"/>
      <c r="S966" s="26"/>
      <c r="T966" s="26"/>
      <c r="U966" s="26"/>
      <c r="V966" s="26"/>
      <c r="W966" s="26"/>
      <c r="X966" s="26"/>
      <c r="Y966" s="26"/>
      <c r="Z966" s="26"/>
      <c r="AA966" s="26"/>
      <c r="AB966" s="26"/>
    </row>
    <row r="967" spans="1:28" ht="15.75" customHeight="1" x14ac:dyDescent="0.25">
      <c r="A967" s="54"/>
      <c r="B967" s="54"/>
      <c r="C967" s="54"/>
      <c r="D967" s="54"/>
      <c r="E967" s="3"/>
      <c r="F967" s="3"/>
      <c r="G967" s="3"/>
      <c r="H967" s="3"/>
      <c r="I967" s="25"/>
      <c r="J967" s="26"/>
      <c r="K967" s="26"/>
      <c r="L967" s="26"/>
      <c r="M967" s="26"/>
      <c r="N967" s="26"/>
      <c r="O967" s="26"/>
      <c r="P967" s="26"/>
      <c r="Q967" s="26"/>
      <c r="R967" s="26"/>
      <c r="S967" s="26"/>
      <c r="T967" s="26"/>
      <c r="U967" s="26"/>
      <c r="V967" s="26"/>
      <c r="W967" s="26"/>
      <c r="X967" s="26"/>
      <c r="Y967" s="26"/>
      <c r="Z967" s="26"/>
      <c r="AA967" s="26"/>
      <c r="AB967" s="26"/>
    </row>
    <row r="968" spans="1:28" ht="15.75" customHeight="1" x14ac:dyDescent="0.25">
      <c r="A968" s="54"/>
      <c r="B968" s="54"/>
      <c r="C968" s="54"/>
      <c r="D968" s="54"/>
      <c r="E968" s="3"/>
      <c r="F968" s="3"/>
      <c r="G968" s="3"/>
      <c r="H968" s="3"/>
      <c r="I968" s="25"/>
      <c r="J968" s="26"/>
      <c r="K968" s="26"/>
      <c r="L968" s="26"/>
      <c r="M968" s="26"/>
      <c r="N968" s="26"/>
      <c r="O968" s="26"/>
      <c r="P968" s="26"/>
      <c r="Q968" s="26"/>
      <c r="R968" s="26"/>
      <c r="S968" s="26"/>
      <c r="T968" s="26"/>
      <c r="U968" s="26"/>
      <c r="V968" s="26"/>
      <c r="W968" s="26"/>
      <c r="X968" s="26"/>
      <c r="Y968" s="26"/>
      <c r="Z968" s="26"/>
      <c r="AA968" s="26"/>
      <c r="AB968" s="26"/>
    </row>
    <row r="969" spans="1:28" ht="15.75" customHeight="1" x14ac:dyDescent="0.25">
      <c r="A969" s="54"/>
      <c r="B969" s="54"/>
      <c r="C969" s="54"/>
      <c r="D969" s="54"/>
      <c r="E969" s="3"/>
      <c r="F969" s="3"/>
      <c r="G969" s="3"/>
      <c r="H969" s="3"/>
      <c r="I969" s="25"/>
      <c r="J969" s="26"/>
      <c r="K969" s="26"/>
      <c r="L969" s="26"/>
      <c r="M969" s="26"/>
      <c r="N969" s="26"/>
      <c r="O969" s="26"/>
      <c r="P969" s="26"/>
      <c r="Q969" s="26"/>
      <c r="R969" s="26"/>
      <c r="S969" s="26"/>
      <c r="T969" s="26"/>
      <c r="U969" s="26"/>
      <c r="V969" s="26"/>
      <c r="W969" s="26"/>
      <c r="X969" s="26"/>
      <c r="Y969" s="26"/>
      <c r="Z969" s="26"/>
      <c r="AA969" s="26"/>
      <c r="AB969" s="26"/>
    </row>
    <row r="970" spans="1:28" ht="15.75" customHeight="1" x14ac:dyDescent="0.25">
      <c r="A970" s="54"/>
      <c r="B970" s="54"/>
      <c r="C970" s="54"/>
      <c r="D970" s="54"/>
      <c r="E970" s="3"/>
      <c r="F970" s="3"/>
      <c r="G970" s="3"/>
      <c r="H970" s="3"/>
      <c r="I970" s="25"/>
      <c r="J970" s="26"/>
      <c r="K970" s="26"/>
      <c r="L970" s="26"/>
      <c r="M970" s="26"/>
      <c r="N970" s="26"/>
      <c r="O970" s="26"/>
      <c r="P970" s="26"/>
      <c r="Q970" s="26"/>
      <c r="R970" s="26"/>
      <c r="S970" s="26"/>
      <c r="T970" s="26"/>
      <c r="U970" s="26"/>
      <c r="V970" s="26"/>
      <c r="W970" s="26"/>
      <c r="X970" s="26"/>
      <c r="Y970" s="26"/>
      <c r="Z970" s="26"/>
      <c r="AA970" s="26"/>
      <c r="AB970" s="26"/>
    </row>
    <row r="971" spans="1:28" ht="15.75" customHeight="1" x14ac:dyDescent="0.25">
      <c r="A971" s="54"/>
      <c r="B971" s="54"/>
      <c r="C971" s="54"/>
      <c r="D971" s="54"/>
      <c r="E971" s="3"/>
      <c r="F971" s="3"/>
      <c r="G971" s="3"/>
      <c r="H971" s="3"/>
      <c r="I971" s="25"/>
      <c r="J971" s="26"/>
      <c r="K971" s="26"/>
      <c r="L971" s="26"/>
      <c r="M971" s="26"/>
      <c r="N971" s="26"/>
      <c r="O971" s="26"/>
      <c r="P971" s="26"/>
      <c r="Q971" s="26"/>
      <c r="R971" s="26"/>
      <c r="S971" s="26"/>
      <c r="T971" s="26"/>
      <c r="U971" s="26"/>
      <c r="V971" s="26"/>
      <c r="W971" s="26"/>
      <c r="X971" s="26"/>
      <c r="Y971" s="26"/>
      <c r="Z971" s="26"/>
      <c r="AA971" s="26"/>
      <c r="AB971" s="26"/>
    </row>
    <row r="972" spans="1:28" ht="15.75" customHeight="1" x14ac:dyDescent="0.25">
      <c r="A972" s="54"/>
      <c r="B972" s="54"/>
      <c r="C972" s="54"/>
      <c r="D972" s="54"/>
      <c r="E972" s="3"/>
      <c r="F972" s="3"/>
      <c r="G972" s="3"/>
      <c r="H972" s="3"/>
      <c r="I972" s="25"/>
      <c r="J972" s="26"/>
      <c r="K972" s="26"/>
      <c r="L972" s="26"/>
      <c r="M972" s="26"/>
      <c r="N972" s="26"/>
      <c r="O972" s="26"/>
      <c r="P972" s="26"/>
      <c r="Q972" s="26"/>
      <c r="R972" s="26"/>
      <c r="S972" s="26"/>
      <c r="T972" s="26"/>
      <c r="U972" s="26"/>
      <c r="V972" s="26"/>
      <c r="W972" s="26"/>
      <c r="X972" s="26"/>
      <c r="Y972" s="26"/>
      <c r="Z972" s="26"/>
      <c r="AA972" s="26"/>
      <c r="AB972" s="26"/>
    </row>
    <row r="973" spans="1:28" ht="15.75" customHeight="1" x14ac:dyDescent="0.25">
      <c r="A973" s="54"/>
      <c r="B973" s="54"/>
      <c r="C973" s="54"/>
      <c r="D973" s="54"/>
      <c r="E973" s="3"/>
      <c r="F973" s="3"/>
      <c r="G973" s="3"/>
      <c r="H973" s="3"/>
      <c r="I973" s="25"/>
      <c r="J973" s="26"/>
      <c r="K973" s="26"/>
      <c r="L973" s="26"/>
      <c r="M973" s="26"/>
      <c r="N973" s="26"/>
      <c r="O973" s="26"/>
      <c r="P973" s="26"/>
      <c r="Q973" s="26"/>
      <c r="R973" s="26"/>
      <c r="S973" s="26"/>
      <c r="T973" s="26"/>
      <c r="U973" s="26"/>
      <c r="V973" s="26"/>
      <c r="W973" s="26"/>
      <c r="X973" s="26"/>
      <c r="Y973" s="26"/>
      <c r="Z973" s="26"/>
      <c r="AA973" s="26"/>
      <c r="AB973" s="26"/>
    </row>
    <row r="974" spans="1:28" ht="15.75" customHeight="1" x14ac:dyDescent="0.25">
      <c r="A974" s="54"/>
      <c r="B974" s="54"/>
      <c r="C974" s="54"/>
      <c r="D974" s="54"/>
      <c r="E974" s="3"/>
      <c r="F974" s="3"/>
      <c r="G974" s="3"/>
      <c r="H974" s="3"/>
      <c r="I974" s="25"/>
      <c r="J974" s="26"/>
      <c r="K974" s="26"/>
      <c r="L974" s="26"/>
      <c r="M974" s="26"/>
      <c r="N974" s="26"/>
      <c r="O974" s="26"/>
      <c r="P974" s="26"/>
      <c r="Q974" s="26"/>
      <c r="R974" s="26"/>
      <c r="S974" s="26"/>
      <c r="T974" s="26"/>
      <c r="U974" s="26"/>
      <c r="V974" s="26"/>
      <c r="W974" s="26"/>
      <c r="X974" s="26"/>
      <c r="Y974" s="26"/>
      <c r="Z974" s="26"/>
      <c r="AA974" s="26"/>
      <c r="AB974" s="26"/>
    </row>
    <row r="975" spans="1:28" ht="15.75" customHeight="1" x14ac:dyDescent="0.25">
      <c r="A975" s="54"/>
      <c r="B975" s="54"/>
      <c r="C975" s="54"/>
      <c r="D975" s="54"/>
      <c r="E975" s="3"/>
      <c r="F975" s="3"/>
      <c r="G975" s="3"/>
      <c r="H975" s="3"/>
      <c r="I975" s="25"/>
      <c r="J975" s="26"/>
      <c r="K975" s="26"/>
      <c r="L975" s="26"/>
      <c r="M975" s="26"/>
      <c r="N975" s="26"/>
      <c r="O975" s="26"/>
      <c r="P975" s="26"/>
      <c r="Q975" s="26"/>
      <c r="R975" s="26"/>
      <c r="S975" s="26"/>
      <c r="T975" s="26"/>
      <c r="U975" s="26"/>
      <c r="V975" s="26"/>
      <c r="W975" s="26"/>
      <c r="X975" s="26"/>
      <c r="Y975" s="26"/>
      <c r="Z975" s="26"/>
      <c r="AA975" s="26"/>
      <c r="AB975" s="26"/>
    </row>
    <row r="976" spans="1:28" ht="15.75" customHeight="1" x14ac:dyDescent="0.25">
      <c r="A976" s="54"/>
      <c r="B976" s="54"/>
      <c r="C976" s="54"/>
      <c r="D976" s="54"/>
      <c r="E976" s="3"/>
      <c r="F976" s="3"/>
      <c r="G976" s="3"/>
      <c r="H976" s="3"/>
      <c r="I976" s="25"/>
      <c r="J976" s="26"/>
      <c r="K976" s="26"/>
      <c r="L976" s="26"/>
      <c r="M976" s="26"/>
      <c r="N976" s="26"/>
      <c r="O976" s="26"/>
      <c r="P976" s="26"/>
      <c r="Q976" s="26"/>
      <c r="R976" s="26"/>
      <c r="S976" s="26"/>
      <c r="T976" s="26"/>
      <c r="U976" s="26"/>
      <c r="V976" s="26"/>
      <c r="W976" s="26"/>
      <c r="X976" s="26"/>
      <c r="Y976" s="26"/>
      <c r="Z976" s="26"/>
      <c r="AA976" s="26"/>
      <c r="AB976" s="26"/>
    </row>
    <row r="977" spans="1:28" ht="15.75" customHeight="1" x14ac:dyDescent="0.25">
      <c r="A977" s="54"/>
      <c r="B977" s="54"/>
      <c r="C977" s="54"/>
      <c r="D977" s="54"/>
      <c r="E977" s="3"/>
      <c r="F977" s="3"/>
      <c r="G977" s="3"/>
      <c r="H977" s="3"/>
      <c r="I977" s="25"/>
      <c r="J977" s="26"/>
      <c r="K977" s="26"/>
      <c r="L977" s="26"/>
      <c r="M977" s="26"/>
      <c r="N977" s="26"/>
      <c r="O977" s="26"/>
      <c r="P977" s="26"/>
      <c r="Q977" s="26"/>
      <c r="R977" s="26"/>
      <c r="S977" s="26"/>
      <c r="T977" s="26"/>
      <c r="U977" s="26"/>
      <c r="V977" s="26"/>
      <c r="W977" s="26"/>
      <c r="X977" s="26"/>
      <c r="Y977" s="26"/>
      <c r="Z977" s="26"/>
      <c r="AA977" s="26"/>
      <c r="AB977" s="26"/>
    </row>
    <row r="978" spans="1:28" ht="15.75" customHeight="1" x14ac:dyDescent="0.25">
      <c r="A978" s="54"/>
      <c r="B978" s="54"/>
      <c r="C978" s="54"/>
      <c r="D978" s="54"/>
      <c r="E978" s="3"/>
      <c r="F978" s="3"/>
      <c r="G978" s="3"/>
      <c r="H978" s="3"/>
      <c r="I978" s="25"/>
      <c r="J978" s="26"/>
      <c r="K978" s="26"/>
      <c r="L978" s="26"/>
      <c r="M978" s="26"/>
      <c r="N978" s="26"/>
      <c r="O978" s="26"/>
      <c r="P978" s="26"/>
      <c r="Q978" s="26"/>
      <c r="R978" s="26"/>
      <c r="S978" s="26"/>
      <c r="T978" s="26"/>
      <c r="U978" s="26"/>
      <c r="V978" s="26"/>
      <c r="W978" s="26"/>
      <c r="X978" s="26"/>
      <c r="Y978" s="26"/>
      <c r="Z978" s="26"/>
      <c r="AA978" s="26"/>
      <c r="AB978" s="26"/>
    </row>
    <row r="979" spans="1:28" ht="15.75" customHeight="1" x14ac:dyDescent="0.25">
      <c r="A979" s="54"/>
      <c r="B979" s="54"/>
      <c r="C979" s="54"/>
      <c r="D979" s="54"/>
      <c r="E979" s="3"/>
      <c r="F979" s="3"/>
      <c r="G979" s="3"/>
      <c r="H979" s="3"/>
      <c r="I979" s="25"/>
      <c r="J979" s="26"/>
      <c r="K979" s="26"/>
      <c r="L979" s="26"/>
      <c r="M979" s="26"/>
      <c r="N979" s="26"/>
      <c r="O979" s="26"/>
      <c r="P979" s="26"/>
      <c r="Q979" s="26"/>
      <c r="R979" s="26"/>
      <c r="S979" s="26"/>
      <c r="T979" s="26"/>
      <c r="U979" s="26"/>
      <c r="V979" s="26"/>
      <c r="W979" s="26"/>
      <c r="X979" s="26"/>
      <c r="Y979" s="26"/>
      <c r="Z979" s="26"/>
      <c r="AA979" s="26"/>
      <c r="AB979" s="26"/>
    </row>
    <row r="980" spans="1:28" ht="15.75" customHeight="1" x14ac:dyDescent="0.25">
      <c r="A980" s="54"/>
      <c r="B980" s="54"/>
      <c r="C980" s="54"/>
      <c r="D980" s="54"/>
      <c r="E980" s="3"/>
      <c r="F980" s="3"/>
      <c r="G980" s="3"/>
      <c r="H980" s="3"/>
      <c r="I980" s="25"/>
      <c r="J980" s="26"/>
      <c r="K980" s="26"/>
      <c r="L980" s="26"/>
      <c r="M980" s="26"/>
      <c r="N980" s="26"/>
      <c r="O980" s="26"/>
      <c r="P980" s="26"/>
      <c r="Q980" s="26"/>
      <c r="R980" s="26"/>
      <c r="S980" s="26"/>
      <c r="T980" s="26"/>
      <c r="U980" s="26"/>
      <c r="V980" s="26"/>
      <c r="W980" s="26"/>
      <c r="X980" s="26"/>
      <c r="Y980" s="26"/>
      <c r="Z980" s="26"/>
      <c r="AA980" s="26"/>
      <c r="AB980" s="26"/>
    </row>
    <row r="981" spans="1:28" ht="15.75" customHeight="1" x14ac:dyDescent="0.25">
      <c r="A981" s="54"/>
      <c r="B981" s="54"/>
      <c r="C981" s="54"/>
      <c r="D981" s="54"/>
      <c r="E981" s="3"/>
      <c r="F981" s="3"/>
      <c r="G981" s="3"/>
      <c r="H981" s="3"/>
      <c r="I981" s="25"/>
      <c r="J981" s="26"/>
      <c r="K981" s="26"/>
      <c r="L981" s="26"/>
      <c r="M981" s="26"/>
      <c r="N981" s="26"/>
      <c r="O981" s="26"/>
      <c r="P981" s="26"/>
      <c r="Q981" s="26"/>
      <c r="R981" s="26"/>
      <c r="S981" s="26"/>
      <c r="T981" s="26"/>
      <c r="U981" s="26"/>
      <c r="V981" s="26"/>
      <c r="W981" s="26"/>
      <c r="X981" s="26"/>
      <c r="Y981" s="26"/>
      <c r="Z981" s="26"/>
      <c r="AA981" s="26"/>
      <c r="AB981" s="26"/>
    </row>
    <row r="982" spans="1:28" ht="15.75" customHeight="1" x14ac:dyDescent="0.25">
      <c r="A982" s="54"/>
      <c r="B982" s="54"/>
      <c r="C982" s="54"/>
      <c r="D982" s="54"/>
      <c r="E982" s="3"/>
      <c r="F982" s="3"/>
      <c r="G982" s="3"/>
      <c r="H982" s="3"/>
      <c r="I982" s="25"/>
      <c r="J982" s="26"/>
      <c r="K982" s="26"/>
      <c r="L982" s="26"/>
      <c r="M982" s="26"/>
      <c r="N982" s="26"/>
      <c r="O982" s="26"/>
      <c r="P982" s="26"/>
      <c r="Q982" s="26"/>
      <c r="R982" s="26"/>
      <c r="S982" s="26"/>
      <c r="T982" s="26"/>
      <c r="U982" s="26"/>
      <c r="V982" s="26"/>
      <c r="W982" s="26"/>
      <c r="X982" s="26"/>
      <c r="Y982" s="26"/>
      <c r="Z982" s="26"/>
      <c r="AA982" s="26"/>
      <c r="AB982" s="26"/>
    </row>
    <row r="983" spans="1:28" ht="15.75" customHeight="1" x14ac:dyDescent="0.25">
      <c r="A983" s="54"/>
      <c r="B983" s="54"/>
      <c r="C983" s="54"/>
      <c r="D983" s="54"/>
      <c r="E983" s="3"/>
      <c r="F983" s="3"/>
      <c r="G983" s="3"/>
      <c r="H983" s="3"/>
      <c r="I983" s="25"/>
      <c r="J983" s="26"/>
      <c r="K983" s="26"/>
      <c r="L983" s="26"/>
      <c r="M983" s="26"/>
      <c r="N983" s="26"/>
      <c r="O983" s="26"/>
      <c r="P983" s="26"/>
      <c r="Q983" s="26"/>
      <c r="R983" s="26"/>
      <c r="S983" s="26"/>
      <c r="T983" s="26"/>
      <c r="U983" s="26"/>
      <c r="V983" s="26"/>
      <c r="W983" s="26"/>
      <c r="X983" s="26"/>
      <c r="Y983" s="26"/>
      <c r="Z983" s="26"/>
      <c r="AA983" s="26"/>
      <c r="AB983" s="26"/>
    </row>
    <row r="984" spans="1:28" ht="15.75" customHeight="1" x14ac:dyDescent="0.25">
      <c r="A984" s="54"/>
      <c r="B984" s="54"/>
      <c r="C984" s="54"/>
      <c r="D984" s="54"/>
      <c r="E984" s="3"/>
      <c r="F984" s="3"/>
      <c r="G984" s="3"/>
      <c r="H984" s="3"/>
      <c r="I984" s="25"/>
      <c r="J984" s="26"/>
      <c r="K984" s="26"/>
      <c r="L984" s="26"/>
      <c r="M984" s="26"/>
      <c r="N984" s="26"/>
      <c r="O984" s="26"/>
      <c r="P984" s="26"/>
      <c r="Q984" s="26"/>
      <c r="R984" s="26"/>
      <c r="S984" s="26"/>
      <c r="T984" s="26"/>
      <c r="U984" s="26"/>
      <c r="V984" s="26"/>
      <c r="W984" s="26"/>
      <c r="X984" s="26"/>
      <c r="Y984" s="26"/>
      <c r="Z984" s="26"/>
      <c r="AA984" s="26"/>
      <c r="AB984" s="26"/>
    </row>
    <row r="985" spans="1:28" ht="15.75" customHeight="1" x14ac:dyDescent="0.25">
      <c r="A985" s="54"/>
      <c r="B985" s="54"/>
      <c r="C985" s="54"/>
      <c r="D985" s="54"/>
      <c r="E985" s="3"/>
      <c r="F985" s="3"/>
      <c r="G985" s="3"/>
      <c r="H985" s="3"/>
      <c r="I985" s="25"/>
      <c r="J985" s="26"/>
      <c r="K985" s="26"/>
      <c r="L985" s="26"/>
      <c r="M985" s="26"/>
      <c r="N985" s="26"/>
      <c r="O985" s="26"/>
      <c r="P985" s="26"/>
      <c r="Q985" s="26"/>
      <c r="R985" s="26"/>
      <c r="S985" s="26"/>
      <c r="T985" s="26"/>
      <c r="U985" s="26"/>
      <c r="V985" s="26"/>
      <c r="W985" s="26"/>
      <c r="X985" s="26"/>
      <c r="Y985" s="26"/>
      <c r="Z985" s="26"/>
      <c r="AA985" s="26"/>
      <c r="AB985" s="26"/>
    </row>
    <row r="986" spans="1:28" ht="15.75" customHeight="1" x14ac:dyDescent="0.25">
      <c r="A986" s="54"/>
      <c r="B986" s="54"/>
      <c r="C986" s="54"/>
      <c r="D986" s="54"/>
      <c r="E986" s="3"/>
      <c r="F986" s="3"/>
      <c r="G986" s="3"/>
      <c r="H986" s="3"/>
      <c r="I986" s="25"/>
      <c r="J986" s="26"/>
      <c r="K986" s="26"/>
      <c r="L986" s="26"/>
      <c r="M986" s="26"/>
      <c r="N986" s="26"/>
      <c r="O986" s="26"/>
      <c r="P986" s="26"/>
      <c r="Q986" s="26"/>
      <c r="R986" s="26"/>
      <c r="S986" s="26"/>
      <c r="T986" s="26"/>
      <c r="U986" s="26"/>
      <c r="V986" s="26"/>
      <c r="W986" s="26"/>
      <c r="X986" s="26"/>
      <c r="Y986" s="26"/>
      <c r="Z986" s="26"/>
      <c r="AA986" s="26"/>
      <c r="AB986" s="26"/>
    </row>
    <row r="987" spans="1:28" ht="15.75" customHeight="1" x14ac:dyDescent="0.25">
      <c r="A987" s="54"/>
      <c r="B987" s="54"/>
      <c r="C987" s="54"/>
      <c r="D987" s="54"/>
      <c r="E987" s="3"/>
      <c r="F987" s="3"/>
      <c r="G987" s="3"/>
      <c r="H987" s="3"/>
      <c r="I987" s="25"/>
      <c r="J987" s="26"/>
      <c r="K987" s="26"/>
      <c r="L987" s="26"/>
      <c r="M987" s="26"/>
      <c r="N987" s="26"/>
      <c r="O987" s="26"/>
      <c r="P987" s="26"/>
      <c r="Q987" s="26"/>
      <c r="R987" s="26"/>
      <c r="S987" s="26"/>
      <c r="T987" s="26"/>
      <c r="U987" s="26"/>
      <c r="V987" s="26"/>
      <c r="W987" s="26"/>
      <c r="X987" s="26"/>
      <c r="Y987" s="26"/>
      <c r="Z987" s="26"/>
      <c r="AA987" s="26"/>
      <c r="AB987" s="26"/>
    </row>
    <row r="988" spans="1:28" ht="15.75" customHeight="1" x14ac:dyDescent="0.25">
      <c r="A988" s="54"/>
      <c r="B988" s="54"/>
      <c r="C988" s="54"/>
      <c r="D988" s="54"/>
      <c r="E988" s="3"/>
      <c r="F988" s="3"/>
      <c r="G988" s="3"/>
      <c r="H988" s="3"/>
      <c r="I988" s="25"/>
      <c r="J988" s="26"/>
      <c r="K988" s="26"/>
      <c r="L988" s="26"/>
      <c r="M988" s="26"/>
      <c r="N988" s="26"/>
      <c r="O988" s="26"/>
      <c r="P988" s="26"/>
      <c r="Q988" s="26"/>
      <c r="R988" s="26"/>
      <c r="S988" s="26"/>
      <c r="T988" s="26"/>
      <c r="U988" s="26"/>
      <c r="V988" s="26"/>
      <c r="W988" s="26"/>
      <c r="X988" s="26"/>
      <c r="Y988" s="26"/>
      <c r="Z988" s="26"/>
      <c r="AA988" s="26"/>
      <c r="AB988" s="26"/>
    </row>
    <row r="989" spans="1:28" ht="15.75" customHeight="1" x14ac:dyDescent="0.25">
      <c r="A989" s="54"/>
      <c r="B989" s="54"/>
      <c r="C989" s="54"/>
      <c r="D989" s="54"/>
      <c r="E989" s="3"/>
      <c r="F989" s="3"/>
      <c r="G989" s="3"/>
      <c r="H989" s="3"/>
      <c r="I989" s="25"/>
      <c r="J989" s="26"/>
      <c r="K989" s="26"/>
      <c r="L989" s="26"/>
      <c r="M989" s="26"/>
      <c r="N989" s="26"/>
      <c r="O989" s="26"/>
      <c r="P989" s="26"/>
      <c r="Q989" s="26"/>
      <c r="R989" s="26"/>
      <c r="S989" s="26"/>
      <c r="T989" s="26"/>
      <c r="U989" s="26"/>
      <c r="V989" s="26"/>
      <c r="W989" s="26"/>
      <c r="X989" s="26"/>
      <c r="Y989" s="26"/>
      <c r="Z989" s="26"/>
      <c r="AA989" s="26"/>
      <c r="AB989" s="26"/>
    </row>
    <row r="990" spans="1:28" ht="15.75" customHeight="1" x14ac:dyDescent="0.25">
      <c r="A990" s="54"/>
      <c r="B990" s="54"/>
      <c r="C990" s="54"/>
      <c r="D990" s="54"/>
      <c r="E990" s="3"/>
      <c r="F990" s="3"/>
      <c r="G990" s="3"/>
      <c r="H990" s="3"/>
      <c r="I990" s="25"/>
      <c r="J990" s="26"/>
      <c r="K990" s="26"/>
      <c r="L990" s="26"/>
      <c r="M990" s="26"/>
      <c r="N990" s="26"/>
      <c r="O990" s="26"/>
      <c r="P990" s="26"/>
      <c r="Q990" s="26"/>
      <c r="R990" s="26"/>
      <c r="S990" s="26"/>
      <c r="T990" s="26"/>
      <c r="U990" s="26"/>
      <c r="V990" s="26"/>
      <c r="W990" s="26"/>
      <c r="X990" s="26"/>
      <c r="Y990" s="26"/>
      <c r="Z990" s="26"/>
      <c r="AA990" s="26"/>
      <c r="AB990" s="26"/>
    </row>
    <row r="991" spans="1:28" ht="15.75" customHeight="1" x14ac:dyDescent="0.25">
      <c r="A991" s="54"/>
      <c r="B991" s="54"/>
      <c r="C991" s="54"/>
      <c r="D991" s="54"/>
      <c r="E991" s="3"/>
      <c r="F991" s="3"/>
      <c r="G991" s="3"/>
      <c r="H991" s="3"/>
      <c r="I991" s="25"/>
      <c r="J991" s="26"/>
      <c r="K991" s="26"/>
      <c r="L991" s="26"/>
      <c r="M991" s="26"/>
      <c r="N991" s="26"/>
      <c r="O991" s="26"/>
      <c r="P991" s="26"/>
      <c r="Q991" s="26"/>
      <c r="R991" s="26"/>
      <c r="S991" s="26"/>
      <c r="T991" s="26"/>
      <c r="U991" s="26"/>
      <c r="V991" s="26"/>
      <c r="W991" s="26"/>
      <c r="X991" s="26"/>
      <c r="Y991" s="26"/>
      <c r="Z991" s="26"/>
      <c r="AA991" s="26"/>
      <c r="AB991" s="26"/>
    </row>
    <row r="992" spans="1:28" ht="15.75" customHeight="1" x14ac:dyDescent="0.25">
      <c r="A992" s="54"/>
      <c r="B992" s="54"/>
      <c r="C992" s="54"/>
      <c r="D992" s="54"/>
      <c r="E992" s="3"/>
      <c r="F992" s="3"/>
      <c r="G992" s="3"/>
      <c r="H992" s="3"/>
      <c r="I992" s="25"/>
      <c r="J992" s="26"/>
      <c r="K992" s="26"/>
      <c r="L992" s="26"/>
      <c r="M992" s="26"/>
      <c r="N992" s="26"/>
      <c r="O992" s="26"/>
      <c r="P992" s="26"/>
      <c r="Q992" s="26"/>
      <c r="R992" s="26"/>
      <c r="S992" s="26"/>
      <c r="T992" s="26"/>
      <c r="U992" s="26"/>
      <c r="V992" s="26"/>
      <c r="W992" s="26"/>
      <c r="X992" s="26"/>
      <c r="Y992" s="26"/>
      <c r="Z992" s="26"/>
      <c r="AA992" s="26"/>
      <c r="AB992" s="26"/>
    </row>
    <row r="993" spans="1:28" ht="15.75" customHeight="1" x14ac:dyDescent="0.25">
      <c r="A993" s="54"/>
      <c r="B993" s="54"/>
      <c r="C993" s="54"/>
      <c r="D993" s="54"/>
      <c r="E993" s="3"/>
      <c r="F993" s="3"/>
      <c r="G993" s="3"/>
      <c r="H993" s="3"/>
      <c r="I993" s="25"/>
      <c r="J993" s="26"/>
      <c r="K993" s="26"/>
      <c r="L993" s="26"/>
      <c r="M993" s="26"/>
      <c r="N993" s="26"/>
      <c r="O993" s="26"/>
      <c r="P993" s="26"/>
      <c r="Q993" s="26"/>
      <c r="R993" s="26"/>
      <c r="S993" s="26"/>
      <c r="T993" s="26"/>
      <c r="U993" s="26"/>
      <c r="V993" s="26"/>
      <c r="W993" s="26"/>
      <c r="X993" s="26"/>
      <c r="Y993" s="26"/>
      <c r="Z993" s="26"/>
      <c r="AA993" s="26"/>
      <c r="AB993" s="26"/>
    </row>
    <row r="994" spans="1:28" ht="15.75" customHeight="1" x14ac:dyDescent="0.25">
      <c r="A994" s="54"/>
      <c r="B994" s="54"/>
      <c r="C994" s="54"/>
      <c r="D994" s="54"/>
      <c r="E994" s="3"/>
      <c r="F994" s="3"/>
      <c r="G994" s="3"/>
      <c r="H994" s="3"/>
      <c r="I994" s="25"/>
      <c r="J994" s="26"/>
      <c r="K994" s="26"/>
      <c r="L994" s="26"/>
      <c r="M994" s="26"/>
      <c r="N994" s="26"/>
      <c r="O994" s="26"/>
      <c r="P994" s="26"/>
      <c r="Q994" s="26"/>
      <c r="R994" s="26"/>
      <c r="S994" s="26"/>
      <c r="T994" s="26"/>
      <c r="U994" s="26"/>
      <c r="V994" s="26"/>
      <c r="W994" s="26"/>
      <c r="X994" s="26"/>
      <c r="Y994" s="26"/>
      <c r="Z994" s="26"/>
      <c r="AA994" s="26"/>
      <c r="AB994" s="26"/>
    </row>
    <row r="995" spans="1:28" ht="15.75" customHeight="1" x14ac:dyDescent="0.25">
      <c r="A995" s="54"/>
      <c r="B995" s="54"/>
      <c r="C995" s="54"/>
      <c r="D995" s="54"/>
      <c r="E995" s="3"/>
      <c r="F995" s="3"/>
      <c r="G995" s="3"/>
      <c r="H995" s="3"/>
      <c r="I995" s="25"/>
      <c r="J995" s="26"/>
      <c r="K995" s="26"/>
      <c r="L995" s="26"/>
      <c r="M995" s="26"/>
      <c r="N995" s="26"/>
      <c r="O995" s="26"/>
      <c r="P995" s="26"/>
      <c r="Q995" s="26"/>
      <c r="R995" s="26"/>
      <c r="S995" s="26"/>
      <c r="T995" s="26"/>
      <c r="U995" s="26"/>
      <c r="V995" s="26"/>
      <c r="W995" s="26"/>
      <c r="X995" s="26"/>
      <c r="Y995" s="26"/>
      <c r="Z995" s="26"/>
      <c r="AA995" s="26"/>
      <c r="AB995" s="26"/>
    </row>
    <row r="996" spans="1:28" ht="15.75" customHeight="1" x14ac:dyDescent="0.25">
      <c r="A996" s="54"/>
      <c r="B996" s="54"/>
      <c r="C996" s="54"/>
      <c r="D996" s="54"/>
      <c r="E996" s="3"/>
      <c r="F996" s="3"/>
      <c r="G996" s="3"/>
      <c r="H996" s="3"/>
      <c r="I996" s="25"/>
      <c r="J996" s="26"/>
      <c r="K996" s="26"/>
      <c r="L996" s="26"/>
      <c r="M996" s="26"/>
      <c r="N996" s="26"/>
      <c r="O996" s="26"/>
      <c r="P996" s="26"/>
      <c r="Q996" s="26"/>
      <c r="R996" s="26"/>
      <c r="S996" s="26"/>
      <c r="T996" s="26"/>
      <c r="U996" s="26"/>
      <c r="V996" s="26"/>
      <c r="W996" s="26"/>
      <c r="X996" s="26"/>
      <c r="Y996" s="26"/>
      <c r="Z996" s="26"/>
      <c r="AA996" s="26"/>
      <c r="AB996" s="26"/>
    </row>
    <row r="997" spans="1:28" ht="15.75" customHeight="1" x14ac:dyDescent="0.25">
      <c r="A997" s="54"/>
      <c r="B997" s="54"/>
      <c r="C997" s="54"/>
      <c r="D997" s="54"/>
      <c r="E997" s="3"/>
      <c r="F997" s="3"/>
      <c r="G997" s="3"/>
      <c r="H997" s="3"/>
      <c r="I997" s="25"/>
      <c r="J997" s="26"/>
      <c r="K997" s="26"/>
      <c r="L997" s="26"/>
      <c r="M997" s="26"/>
      <c r="N997" s="26"/>
      <c r="O997" s="26"/>
      <c r="P997" s="26"/>
      <c r="Q997" s="26"/>
      <c r="R997" s="26"/>
      <c r="S997" s="26"/>
      <c r="T997" s="26"/>
      <c r="U997" s="26"/>
      <c r="V997" s="26"/>
      <c r="W997" s="26"/>
      <c r="X997" s="26"/>
      <c r="Y997" s="26"/>
      <c r="Z997" s="26"/>
      <c r="AA997" s="26"/>
      <c r="AB997" s="26"/>
    </row>
    <row r="998" spans="1:28" ht="15.75" customHeight="1" x14ac:dyDescent="0.25">
      <c r="A998" s="54"/>
      <c r="B998" s="54"/>
      <c r="C998" s="54"/>
      <c r="D998" s="54"/>
      <c r="E998" s="3"/>
      <c r="F998" s="3"/>
      <c r="G998" s="3"/>
      <c r="H998" s="3"/>
      <c r="I998" s="25"/>
      <c r="J998" s="26"/>
      <c r="K998" s="26"/>
      <c r="L998" s="26"/>
      <c r="M998" s="26"/>
      <c r="N998" s="26"/>
      <c r="O998" s="26"/>
      <c r="P998" s="26"/>
      <c r="Q998" s="26"/>
      <c r="R998" s="26"/>
      <c r="S998" s="26"/>
      <c r="T998" s="26"/>
      <c r="U998" s="26"/>
      <c r="V998" s="26"/>
      <c r="W998" s="26"/>
      <c r="X998" s="26"/>
      <c r="Y998" s="26"/>
      <c r="Z998" s="26"/>
      <c r="AA998" s="26"/>
      <c r="AB998" s="26"/>
    </row>
    <row r="999" spans="1:28" ht="15.75" customHeight="1" x14ac:dyDescent="0.25">
      <c r="A999" s="54"/>
      <c r="B999" s="54"/>
      <c r="C999" s="54"/>
      <c r="D999" s="54"/>
      <c r="E999" s="3"/>
      <c r="F999" s="3"/>
      <c r="G999" s="3"/>
      <c r="H999" s="3"/>
      <c r="I999" s="25"/>
      <c r="J999" s="26"/>
      <c r="K999" s="26"/>
      <c r="L999" s="26"/>
      <c r="M999" s="26"/>
      <c r="N999" s="26"/>
      <c r="O999" s="26"/>
      <c r="P999" s="26"/>
      <c r="Q999" s="26"/>
      <c r="R999" s="26"/>
      <c r="S999" s="26"/>
      <c r="T999" s="26"/>
      <c r="U999" s="26"/>
      <c r="V999" s="26"/>
      <c r="W999" s="26"/>
      <c r="X999" s="26"/>
      <c r="Y999" s="26"/>
      <c r="Z999" s="26"/>
      <c r="AA999" s="26"/>
      <c r="AB999" s="26"/>
    </row>
    <row r="1000" spans="1:28" ht="15.75" customHeight="1" x14ac:dyDescent="0.25">
      <c r="A1000" s="54"/>
      <c r="B1000" s="54"/>
      <c r="C1000" s="54"/>
      <c r="D1000" s="54"/>
      <c r="E1000" s="3"/>
      <c r="F1000" s="3"/>
      <c r="G1000" s="3"/>
      <c r="H1000" s="3"/>
      <c r="I1000" s="25"/>
      <c r="J1000" s="26"/>
      <c r="K1000" s="26"/>
      <c r="L1000" s="26"/>
      <c r="M1000" s="26"/>
      <c r="N1000" s="26"/>
      <c r="O1000" s="26"/>
      <c r="P1000" s="26"/>
      <c r="Q1000" s="26"/>
      <c r="R1000" s="26"/>
      <c r="S1000" s="26"/>
      <c r="T1000" s="26"/>
      <c r="U1000" s="26"/>
      <c r="V1000" s="26"/>
      <c r="W1000" s="26"/>
      <c r="X1000" s="26"/>
      <c r="Y1000" s="26"/>
      <c r="Z1000" s="26"/>
      <c r="AA1000" s="26"/>
      <c r="AB1000" s="26"/>
    </row>
  </sheetData>
  <mergeCells count="5">
    <mergeCell ref="A1:B1"/>
    <mergeCell ref="A10:B10"/>
    <mergeCell ref="A19:B19"/>
    <mergeCell ref="A25:B25"/>
    <mergeCell ref="A29:B29"/>
  </mergeCells>
  <dataValidations count="6">
    <dataValidation type="list" allowBlank="1" showErrorMessage="1" sqref="A20" xr:uid="{00000000-0002-0000-0000-000000000000}">
      <formula1>$D$7:$D$8</formula1>
    </dataValidation>
    <dataValidation type="list" allowBlank="1" showErrorMessage="1" sqref="B13:C13" xr:uid="{00000000-0002-0000-0000-000001000000}">
      <formula1>$E$1:$E$2</formula1>
    </dataValidation>
    <dataValidation type="list" allowBlank="1" showErrorMessage="1" sqref="C18 B20" xr:uid="{00000000-0002-0000-0000-000002000000}">
      <formula1>$E$6:$E$10</formula1>
    </dataValidation>
    <dataValidation type="list" allowBlank="1" showErrorMessage="1" sqref="B2" xr:uid="{00000000-0002-0000-0000-000003000000}">
      <formula1>$E$14:$E$33</formula1>
    </dataValidation>
    <dataValidation type="list" allowBlank="1" showErrorMessage="1" sqref="B4" xr:uid="{00000000-0002-0000-0000-000004000000}">
      <formula1>$H$1:$H$3</formula1>
    </dataValidation>
    <dataValidation type="list" allowBlank="1" showErrorMessage="1" sqref="C2" xr:uid="{00000000-0002-0000-0000-000005000000}">
      <formula1>$E$14:$E$25</formula1>
    </dataValidation>
  </dataValidation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1000"/>
  <sheetViews>
    <sheetView topLeftCell="J55" workbookViewId="0">
      <selection activeCell="Q49" sqref="Q49"/>
    </sheetView>
  </sheetViews>
  <sheetFormatPr defaultColWidth="12.625" defaultRowHeight="15" customHeight="1" x14ac:dyDescent="0.2"/>
  <cols>
    <col min="1" max="9" width="10.875" hidden="1" customWidth="1"/>
    <col min="10" max="48" width="10.875" customWidth="1"/>
  </cols>
  <sheetData>
    <row r="1" spans="1:48" ht="27.75" customHeight="1" x14ac:dyDescent="0.25">
      <c r="A1" s="26"/>
      <c r="B1" s="26"/>
      <c r="C1" s="59" t="str">
        <f>INFO!B13</f>
        <v>NÃO DESONERADO</v>
      </c>
      <c r="D1" s="26"/>
      <c r="E1" s="60" t="s">
        <v>104</v>
      </c>
      <c r="F1" s="60" t="s">
        <v>105</v>
      </c>
      <c r="G1" s="60" t="s">
        <v>106</v>
      </c>
      <c r="H1" s="26"/>
      <c r="I1" s="26"/>
      <c r="J1" s="61"/>
      <c r="K1" s="370" t="s">
        <v>107</v>
      </c>
      <c r="L1" s="363"/>
      <c r="M1" s="363"/>
      <c r="N1" s="363"/>
      <c r="O1" s="363"/>
      <c r="P1" s="363"/>
      <c r="Q1" s="363"/>
      <c r="R1" s="371"/>
      <c r="S1" s="369" t="s">
        <v>108</v>
      </c>
      <c r="T1" s="361"/>
      <c r="U1" s="26"/>
      <c r="V1" s="26"/>
      <c r="W1" s="26"/>
      <c r="X1" s="54"/>
      <c r="Y1" s="54"/>
      <c r="Z1" s="54"/>
      <c r="AA1" s="54"/>
      <c r="AB1" s="54"/>
      <c r="AC1" s="54"/>
      <c r="AD1" s="26"/>
      <c r="AE1" s="26"/>
      <c r="AF1" s="26"/>
      <c r="AG1" s="26"/>
      <c r="AH1" s="26"/>
      <c r="AI1" s="26"/>
      <c r="AJ1" s="26"/>
      <c r="AK1" s="26"/>
      <c r="AL1" s="26"/>
      <c r="AM1" s="26"/>
      <c r="AN1" s="26"/>
      <c r="AO1" s="26"/>
      <c r="AP1" s="26"/>
      <c r="AQ1" s="26"/>
      <c r="AR1" s="26"/>
      <c r="AS1" s="26"/>
      <c r="AT1" s="26"/>
      <c r="AU1" s="26"/>
      <c r="AV1" s="26"/>
    </row>
    <row r="2" spans="1:48" ht="24" customHeight="1" x14ac:dyDescent="0.25">
      <c r="A2" s="62" t="s">
        <v>109</v>
      </c>
      <c r="B2" s="63" t="s">
        <v>110</v>
      </c>
      <c r="C2" s="62" t="s">
        <v>111</v>
      </c>
      <c r="D2" s="62"/>
      <c r="E2" s="64">
        <v>0.03</v>
      </c>
      <c r="F2" s="64">
        <v>0.04</v>
      </c>
      <c r="G2" s="64">
        <v>5.5E-2</v>
      </c>
      <c r="H2" s="26"/>
      <c r="I2" s="26"/>
      <c r="J2" s="61"/>
      <c r="K2" s="65"/>
      <c r="L2" s="65"/>
      <c r="M2" s="65"/>
      <c r="N2" s="65"/>
      <c r="O2" s="65"/>
      <c r="P2" s="65"/>
      <c r="Q2" s="65"/>
      <c r="R2" s="66"/>
      <c r="S2" s="66"/>
      <c r="T2" s="66"/>
      <c r="U2" s="26"/>
      <c r="V2" s="26"/>
      <c r="W2" s="26"/>
      <c r="X2" s="54"/>
      <c r="Y2" s="54"/>
      <c r="Z2" s="54"/>
      <c r="AA2" s="54"/>
      <c r="AB2" s="54"/>
      <c r="AC2" s="54"/>
      <c r="AD2" s="26"/>
      <c r="AE2" s="26"/>
      <c r="AF2" s="26"/>
      <c r="AG2" s="26"/>
      <c r="AH2" s="26"/>
      <c r="AI2" s="26"/>
      <c r="AJ2" s="26"/>
      <c r="AK2" s="26"/>
      <c r="AL2" s="26"/>
      <c r="AM2" s="26"/>
      <c r="AN2" s="26"/>
      <c r="AO2" s="26"/>
      <c r="AP2" s="26"/>
      <c r="AQ2" s="26"/>
      <c r="AR2" s="26"/>
      <c r="AS2" s="26"/>
      <c r="AT2" s="26"/>
      <c r="AU2" s="26"/>
      <c r="AV2" s="26"/>
    </row>
    <row r="3" spans="1:48" x14ac:dyDescent="0.25">
      <c r="A3" s="62" t="s">
        <v>109</v>
      </c>
      <c r="B3" s="63" t="s">
        <v>112</v>
      </c>
      <c r="C3" s="62" t="s">
        <v>113</v>
      </c>
      <c r="D3" s="62"/>
      <c r="E3" s="64">
        <v>8.0000000000000002E-3</v>
      </c>
      <c r="F3" s="64">
        <v>8.0000000000000002E-3</v>
      </c>
      <c r="G3" s="64">
        <v>0.01</v>
      </c>
      <c r="H3" s="26"/>
      <c r="I3" s="26"/>
      <c r="J3" s="61"/>
      <c r="K3" s="372" t="str">
        <f>INFO!A14</f>
        <v>Nº OPERAÇÃO</v>
      </c>
      <c r="L3" s="371"/>
      <c r="M3" s="372" t="str">
        <f>INFO!A15</f>
        <v>Nº CONVÊNIO</v>
      </c>
      <c r="N3" s="371"/>
      <c r="O3" s="373" t="s">
        <v>114</v>
      </c>
      <c r="P3" s="363"/>
      <c r="Q3" s="363"/>
      <c r="R3" s="363"/>
      <c r="S3" s="363"/>
      <c r="T3" s="371"/>
      <c r="U3" s="26"/>
      <c r="V3" s="26"/>
      <c r="W3" s="26"/>
      <c r="X3" s="54"/>
      <c r="Y3" s="54"/>
      <c r="Z3" s="54"/>
      <c r="AA3" s="54"/>
      <c r="AB3" s="54"/>
      <c r="AC3" s="54"/>
      <c r="AD3" s="26"/>
      <c r="AE3" s="26"/>
      <c r="AF3" s="26"/>
      <c r="AG3" s="26"/>
      <c r="AH3" s="26"/>
      <c r="AI3" s="26"/>
      <c r="AJ3" s="26"/>
      <c r="AK3" s="26"/>
      <c r="AL3" s="26"/>
      <c r="AM3" s="26"/>
      <c r="AN3" s="26"/>
      <c r="AO3" s="26"/>
      <c r="AP3" s="26"/>
      <c r="AQ3" s="26"/>
      <c r="AR3" s="26"/>
      <c r="AS3" s="26"/>
      <c r="AT3" s="26"/>
      <c r="AU3" s="26"/>
      <c r="AV3" s="26"/>
    </row>
    <row r="4" spans="1:48" x14ac:dyDescent="0.25">
      <c r="A4" s="62" t="s">
        <v>109</v>
      </c>
      <c r="B4" s="63" t="s">
        <v>115</v>
      </c>
      <c r="C4" s="62" t="s">
        <v>116</v>
      </c>
      <c r="D4" s="62"/>
      <c r="E4" s="64">
        <v>9.7000000000000003E-3</v>
      </c>
      <c r="F4" s="64">
        <v>1.2699999999999999E-2</v>
      </c>
      <c r="G4" s="64">
        <v>1.2699999999999999E-2</v>
      </c>
      <c r="H4" s="26"/>
      <c r="I4" s="26"/>
      <c r="J4" s="61"/>
      <c r="K4" s="374" t="str">
        <f>INFO!B14</f>
        <v xml:space="preserve">  </v>
      </c>
      <c r="L4" s="361"/>
      <c r="M4" s="374" t="str">
        <f>INFO!B15</f>
        <v xml:space="preserve"> </v>
      </c>
      <c r="N4" s="361"/>
      <c r="O4" s="375" t="str">
        <f>INFO!B2</f>
        <v>PREFEITURA MUNICIPAL DE MOGI GUAÇU</v>
      </c>
      <c r="P4" s="360"/>
      <c r="Q4" s="360"/>
      <c r="R4" s="360"/>
      <c r="S4" s="360"/>
      <c r="T4" s="361"/>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row>
    <row r="5" spans="1:48" x14ac:dyDescent="0.25">
      <c r="A5" s="62" t="s">
        <v>109</v>
      </c>
      <c r="B5" s="63" t="s">
        <v>117</v>
      </c>
      <c r="C5" s="62" t="s">
        <v>118</v>
      </c>
      <c r="D5" s="62"/>
      <c r="E5" s="64">
        <v>5.8999999999999999E-3</v>
      </c>
      <c r="F5" s="64">
        <v>1.23E-2</v>
      </c>
      <c r="G5" s="64">
        <v>1.3899999999999999E-2</v>
      </c>
      <c r="H5" s="26"/>
      <c r="I5" s="26"/>
      <c r="J5" s="61"/>
      <c r="K5" s="67"/>
      <c r="L5" s="67"/>
      <c r="M5" s="67"/>
      <c r="N5" s="67"/>
      <c r="O5" s="67"/>
      <c r="P5" s="67"/>
      <c r="Q5" s="67"/>
      <c r="R5" s="67"/>
      <c r="S5" s="67"/>
      <c r="T5" s="67"/>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row>
    <row r="6" spans="1:48" x14ac:dyDescent="0.25">
      <c r="A6" s="62" t="s">
        <v>109</v>
      </c>
      <c r="B6" s="63" t="s">
        <v>119</v>
      </c>
      <c r="C6" s="62" t="s">
        <v>120</v>
      </c>
      <c r="D6" s="62"/>
      <c r="E6" s="64">
        <v>6.1600000000000002E-2</v>
      </c>
      <c r="F6" s="64">
        <v>7.3999999999999996E-2</v>
      </c>
      <c r="G6" s="64">
        <v>8.9599999999999999E-2</v>
      </c>
      <c r="H6" s="26"/>
      <c r="I6" s="26"/>
      <c r="J6" s="61"/>
      <c r="K6" s="350" t="s">
        <v>121</v>
      </c>
      <c r="L6" s="351"/>
      <c r="M6" s="351"/>
      <c r="N6" s="351"/>
      <c r="O6" s="351"/>
      <c r="P6" s="351"/>
      <c r="Q6" s="351"/>
      <c r="R6" s="351"/>
      <c r="S6" s="351"/>
      <c r="T6" s="352"/>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row>
    <row r="7" spans="1:48" x14ac:dyDescent="0.25">
      <c r="A7" s="62" t="s">
        <v>109</v>
      </c>
      <c r="B7" s="63" t="s">
        <v>122</v>
      </c>
      <c r="C7" s="62" t="s">
        <v>123</v>
      </c>
      <c r="D7" s="62"/>
      <c r="E7" s="64">
        <v>0.2034</v>
      </c>
      <c r="F7" s="64">
        <v>0.22120000000000001</v>
      </c>
      <c r="G7" s="64">
        <v>0.25</v>
      </c>
      <c r="H7" s="26"/>
      <c r="I7" s="26"/>
      <c r="J7" s="61"/>
      <c r="K7" s="68"/>
      <c r="L7" s="69"/>
      <c r="M7" s="69"/>
      <c r="N7" s="69"/>
      <c r="O7" s="69"/>
      <c r="P7" s="69"/>
      <c r="Q7" s="69"/>
      <c r="R7" s="69"/>
      <c r="S7" s="69"/>
      <c r="T7" s="70"/>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row>
    <row r="8" spans="1:48" ht="15.75" x14ac:dyDescent="0.25">
      <c r="A8" s="62" t="s">
        <v>124</v>
      </c>
      <c r="B8" s="63" t="s">
        <v>110</v>
      </c>
      <c r="C8" s="62" t="s">
        <v>125</v>
      </c>
      <c r="D8" s="62"/>
      <c r="E8" s="64">
        <v>3.7999999999999999E-2</v>
      </c>
      <c r="F8" s="64">
        <v>4.0099999999999997E-2</v>
      </c>
      <c r="G8" s="64">
        <v>4.6699999999999998E-2</v>
      </c>
      <c r="H8" s="26"/>
      <c r="I8" s="26"/>
      <c r="J8" s="71" t="s">
        <v>126</v>
      </c>
      <c r="K8" s="353" t="str">
        <f>INFO!B11</f>
        <v>CONSTRUÇÃO PRAÇA FRANCISCO MARQUESE</v>
      </c>
      <c r="L8" s="343"/>
      <c r="M8" s="343"/>
      <c r="N8" s="343"/>
      <c r="O8" s="343"/>
      <c r="P8" s="343"/>
      <c r="Q8" s="343"/>
      <c r="R8" s="343"/>
      <c r="S8" s="343"/>
      <c r="T8" s="344"/>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row>
    <row r="9" spans="1:48" ht="21" customHeight="1" x14ac:dyDescent="0.25">
      <c r="A9" s="62" t="s">
        <v>124</v>
      </c>
      <c r="B9" s="63" t="s">
        <v>112</v>
      </c>
      <c r="C9" s="62" t="s">
        <v>127</v>
      </c>
      <c r="D9" s="62"/>
      <c r="E9" s="64">
        <v>3.2000000000000002E-3</v>
      </c>
      <c r="F9" s="64">
        <v>4.0000000000000001E-3</v>
      </c>
      <c r="G9" s="64">
        <v>7.4000000000000003E-3</v>
      </c>
      <c r="H9" s="26"/>
      <c r="I9" s="26"/>
      <c r="J9" s="71"/>
      <c r="K9" s="72"/>
      <c r="L9" s="72"/>
      <c r="M9" s="72"/>
      <c r="N9" s="72"/>
      <c r="O9" s="72"/>
      <c r="P9" s="72"/>
      <c r="Q9" s="72"/>
      <c r="R9" s="72"/>
      <c r="S9" s="72"/>
      <c r="T9" s="7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row>
    <row r="10" spans="1:48" ht="17.25" customHeight="1" x14ac:dyDescent="0.25">
      <c r="A10" s="62" t="s">
        <v>124</v>
      </c>
      <c r="B10" s="63" t="s">
        <v>115</v>
      </c>
      <c r="C10" s="62" t="s">
        <v>128</v>
      </c>
      <c r="D10" s="62"/>
      <c r="E10" s="64">
        <v>5.0000000000000001E-3</v>
      </c>
      <c r="F10" s="64">
        <v>5.5999999999999999E-3</v>
      </c>
      <c r="G10" s="64">
        <v>9.7000000000000003E-3</v>
      </c>
      <c r="H10" s="26"/>
      <c r="I10" s="26"/>
      <c r="J10" s="71"/>
      <c r="K10" s="354" t="s">
        <v>129</v>
      </c>
      <c r="L10" s="348"/>
      <c r="M10" s="348"/>
      <c r="N10" s="348"/>
      <c r="O10" s="348"/>
      <c r="P10" s="348"/>
      <c r="Q10" s="348"/>
      <c r="R10" s="338"/>
      <c r="S10" s="355">
        <v>1</v>
      </c>
      <c r="T10" s="338"/>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row>
    <row r="11" spans="1:48" ht="17.25" customHeight="1" x14ac:dyDescent="0.25">
      <c r="A11" s="62" t="s">
        <v>124</v>
      </c>
      <c r="B11" s="63" t="s">
        <v>117</v>
      </c>
      <c r="C11" s="62" t="s">
        <v>130</v>
      </c>
      <c r="D11" s="62"/>
      <c r="E11" s="64">
        <v>1.0200000000000001E-2</v>
      </c>
      <c r="F11" s="64">
        <v>1.11E-2</v>
      </c>
      <c r="G11" s="64">
        <v>1.21E-2</v>
      </c>
      <c r="H11" s="26"/>
      <c r="I11" s="26"/>
      <c r="J11" s="71"/>
      <c r="K11" s="356" t="s">
        <v>131</v>
      </c>
      <c r="L11" s="348"/>
      <c r="M11" s="348"/>
      <c r="N11" s="348"/>
      <c r="O11" s="348"/>
      <c r="P11" s="348"/>
      <c r="Q11" s="348"/>
      <c r="R11" s="338"/>
      <c r="S11" s="355">
        <f>INFO!$B$8</f>
        <v>0.03</v>
      </c>
      <c r="T11" s="338"/>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row>
    <row r="12" spans="1:48" x14ac:dyDescent="0.25">
      <c r="A12" s="62" t="s">
        <v>124</v>
      </c>
      <c r="B12" s="63" t="s">
        <v>119</v>
      </c>
      <c r="C12" s="62" t="s">
        <v>132</v>
      </c>
      <c r="D12" s="62"/>
      <c r="E12" s="64">
        <v>6.6400000000000001E-2</v>
      </c>
      <c r="F12" s="64">
        <v>7.2999999999999995E-2</v>
      </c>
      <c r="G12" s="64">
        <v>8.6900000000000005E-2</v>
      </c>
      <c r="H12" s="26"/>
      <c r="I12" s="26"/>
      <c r="J12" s="71"/>
      <c r="K12" s="73"/>
      <c r="L12" s="73"/>
      <c r="M12" s="73"/>
      <c r="N12" s="73"/>
      <c r="O12" s="73"/>
      <c r="P12" s="73"/>
      <c r="Q12" s="73"/>
      <c r="R12" s="73"/>
      <c r="S12" s="73"/>
      <c r="T12" s="73"/>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row>
    <row r="13" spans="1:48" ht="21.75" customHeight="1" x14ac:dyDescent="0.25">
      <c r="A13" s="62" t="s">
        <v>124</v>
      </c>
      <c r="B13" s="63" t="s">
        <v>122</v>
      </c>
      <c r="C13" s="62" t="s">
        <v>133</v>
      </c>
      <c r="D13" s="62"/>
      <c r="E13" s="64">
        <v>0.19600000000000001</v>
      </c>
      <c r="F13" s="64">
        <v>0.2097</v>
      </c>
      <c r="G13" s="64">
        <v>0.24229999999999999</v>
      </c>
      <c r="H13" s="26"/>
      <c r="I13" s="26"/>
      <c r="J13" s="74" t="s">
        <v>14</v>
      </c>
      <c r="K13" s="75"/>
      <c r="L13" s="75"/>
      <c r="M13" s="75"/>
      <c r="N13" s="75"/>
      <c r="O13" s="75"/>
      <c r="P13" s="75"/>
      <c r="Q13" s="75"/>
      <c r="R13" s="75"/>
      <c r="S13" s="75"/>
      <c r="T13" s="75"/>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row>
    <row r="14" spans="1:48" ht="15.75" x14ac:dyDescent="0.25">
      <c r="A14" s="62" t="s">
        <v>134</v>
      </c>
      <c r="B14" s="63" t="s">
        <v>110</v>
      </c>
      <c r="C14" s="62" t="s">
        <v>135</v>
      </c>
      <c r="D14" s="62"/>
      <c r="E14" s="64">
        <v>3.4299999999999997E-2</v>
      </c>
      <c r="F14" s="64">
        <v>4.9299999999999997E-2</v>
      </c>
      <c r="G14" s="64">
        <v>6.7100000000000007E-2</v>
      </c>
      <c r="H14" s="26"/>
      <c r="I14" s="26"/>
      <c r="J14" s="61" t="s">
        <v>136</v>
      </c>
      <c r="K14" s="357" t="s">
        <v>137</v>
      </c>
      <c r="L14" s="348"/>
      <c r="M14" s="348"/>
      <c r="N14" s="348"/>
      <c r="O14" s="348"/>
      <c r="P14" s="348"/>
      <c r="Q14" s="348"/>
      <c r="R14" s="348"/>
      <c r="S14" s="348"/>
      <c r="T14" s="338"/>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row>
    <row r="15" spans="1:48" x14ac:dyDescent="0.25">
      <c r="A15" s="62" t="s">
        <v>134</v>
      </c>
      <c r="B15" s="63" t="s">
        <v>112</v>
      </c>
      <c r="C15" s="62" t="s">
        <v>138</v>
      </c>
      <c r="D15" s="62"/>
      <c r="E15" s="64">
        <v>2.8E-3</v>
      </c>
      <c r="F15" s="64">
        <v>4.8999999999999998E-3</v>
      </c>
      <c r="G15" s="64">
        <v>7.4999999999999997E-3</v>
      </c>
      <c r="H15" s="26"/>
      <c r="I15" s="26"/>
      <c r="J15" s="61" t="s">
        <v>136</v>
      </c>
      <c r="K15" s="75"/>
      <c r="L15" s="75"/>
      <c r="M15" s="75"/>
      <c r="N15" s="75"/>
      <c r="O15" s="75"/>
      <c r="P15" s="75"/>
      <c r="Q15" s="75"/>
      <c r="R15" s="75"/>
      <c r="S15" s="75"/>
      <c r="T15" s="75"/>
      <c r="U15" s="26"/>
      <c r="V15" s="54"/>
      <c r="W15" s="26"/>
      <c r="X15" s="26"/>
      <c r="Y15" s="26"/>
      <c r="Z15" s="26"/>
      <c r="AA15" s="26"/>
      <c r="AB15" s="26"/>
      <c r="AC15" s="54"/>
      <c r="AD15" s="54"/>
      <c r="AE15" s="54"/>
      <c r="AF15" s="54"/>
      <c r="AG15" s="54"/>
      <c r="AH15" s="54"/>
      <c r="AI15" s="54"/>
      <c r="AJ15" s="54"/>
      <c r="AK15" s="54"/>
      <c r="AL15" s="54"/>
      <c r="AM15" s="54"/>
      <c r="AN15" s="54"/>
      <c r="AO15" s="54"/>
      <c r="AP15" s="54"/>
      <c r="AQ15" s="54"/>
      <c r="AR15" s="54"/>
      <c r="AS15" s="54"/>
      <c r="AT15" s="54"/>
      <c r="AU15" s="54"/>
      <c r="AV15" s="54"/>
    </row>
    <row r="16" spans="1:48" x14ac:dyDescent="0.25">
      <c r="A16" s="62" t="s">
        <v>134</v>
      </c>
      <c r="B16" s="63" t="s">
        <v>115</v>
      </c>
      <c r="C16" s="62" t="s">
        <v>139</v>
      </c>
      <c r="D16" s="62"/>
      <c r="E16" s="64">
        <v>0.01</v>
      </c>
      <c r="F16" s="64">
        <v>1.3899999999999999E-2</v>
      </c>
      <c r="G16" s="64">
        <v>1.7399999999999999E-2</v>
      </c>
      <c r="H16" s="26"/>
      <c r="I16" s="26"/>
      <c r="J16" s="61" t="s">
        <v>136</v>
      </c>
      <c r="K16" s="358" t="s">
        <v>140</v>
      </c>
      <c r="L16" s="351"/>
      <c r="M16" s="351"/>
      <c r="N16" s="351"/>
      <c r="O16" s="351"/>
      <c r="P16" s="351"/>
      <c r="Q16" s="351"/>
      <c r="R16" s="351"/>
      <c r="S16" s="351"/>
      <c r="T16" s="352"/>
      <c r="U16" s="26"/>
      <c r="V16" s="54"/>
      <c r="W16" s="26"/>
      <c r="X16" s="26"/>
      <c r="Y16" s="26"/>
      <c r="Z16" s="26"/>
      <c r="AA16" s="26"/>
      <c r="AB16" s="26"/>
      <c r="AC16" s="54"/>
      <c r="AD16" s="54"/>
      <c r="AE16" s="54"/>
      <c r="AF16" s="54"/>
      <c r="AG16" s="54"/>
      <c r="AH16" s="54"/>
      <c r="AI16" s="54"/>
      <c r="AJ16" s="54"/>
      <c r="AK16" s="54"/>
      <c r="AL16" s="54"/>
      <c r="AM16" s="54"/>
      <c r="AN16" s="54"/>
      <c r="AO16" s="54"/>
      <c r="AP16" s="54"/>
      <c r="AQ16" s="54"/>
      <c r="AR16" s="54"/>
      <c r="AS16" s="54"/>
      <c r="AT16" s="54"/>
      <c r="AU16" s="54"/>
      <c r="AV16" s="54"/>
    </row>
    <row r="17" spans="1:48" ht="15" customHeight="1" x14ac:dyDescent="0.25">
      <c r="A17" s="62" t="s">
        <v>134</v>
      </c>
      <c r="B17" s="63" t="s">
        <v>117</v>
      </c>
      <c r="C17" s="62" t="s">
        <v>141</v>
      </c>
      <c r="D17" s="62"/>
      <c r="E17" s="64">
        <v>9.4000000000000004E-3</v>
      </c>
      <c r="F17" s="64">
        <v>9.9000000000000008E-3</v>
      </c>
      <c r="G17" s="64">
        <v>1.17E-2</v>
      </c>
      <c r="H17" s="26"/>
      <c r="I17" s="26"/>
      <c r="J17" s="61" t="s">
        <v>136</v>
      </c>
      <c r="K17" s="359" t="s">
        <v>124</v>
      </c>
      <c r="L17" s="360"/>
      <c r="M17" s="360"/>
      <c r="N17" s="360"/>
      <c r="O17" s="360"/>
      <c r="P17" s="360"/>
      <c r="Q17" s="360"/>
      <c r="R17" s="360"/>
      <c r="S17" s="360"/>
      <c r="T17" s="361"/>
      <c r="U17" s="26"/>
      <c r="V17" s="54"/>
      <c r="W17" s="26"/>
      <c r="X17" s="26"/>
      <c r="Y17" s="26"/>
      <c r="Z17" s="26"/>
      <c r="AA17" s="26"/>
      <c r="AB17" s="26"/>
      <c r="AC17" s="54"/>
      <c r="AD17" s="54"/>
      <c r="AE17" s="54"/>
      <c r="AF17" s="54"/>
      <c r="AG17" s="54"/>
      <c r="AH17" s="54"/>
      <c r="AI17" s="54"/>
      <c r="AJ17" s="54"/>
      <c r="AK17" s="54"/>
      <c r="AL17" s="54"/>
      <c r="AM17" s="54"/>
      <c r="AN17" s="54"/>
      <c r="AO17" s="54"/>
      <c r="AP17" s="54"/>
      <c r="AQ17" s="54"/>
      <c r="AR17" s="54"/>
      <c r="AS17" s="54"/>
      <c r="AT17" s="54"/>
      <c r="AU17" s="54"/>
      <c r="AV17" s="54"/>
    </row>
    <row r="18" spans="1:48" ht="18.75" customHeight="1" x14ac:dyDescent="0.25">
      <c r="A18" s="62" t="s">
        <v>134</v>
      </c>
      <c r="B18" s="63" t="s">
        <v>119</v>
      </c>
      <c r="C18" s="62" t="s">
        <v>142</v>
      </c>
      <c r="D18" s="62"/>
      <c r="E18" s="64">
        <v>6.7400000000000002E-2</v>
      </c>
      <c r="F18" s="64">
        <v>8.0399999999999999E-2</v>
      </c>
      <c r="G18" s="64">
        <v>9.4E-2</v>
      </c>
      <c r="H18" s="26"/>
      <c r="I18" s="26"/>
      <c r="J18" s="61" t="s">
        <v>136</v>
      </c>
      <c r="K18" s="75"/>
      <c r="L18" s="75"/>
      <c r="M18" s="75"/>
      <c r="N18" s="75"/>
      <c r="O18" s="75"/>
      <c r="P18" s="75"/>
      <c r="Q18" s="75"/>
      <c r="R18" s="75"/>
      <c r="S18" s="75"/>
      <c r="T18" s="75"/>
      <c r="U18" s="26"/>
      <c r="V18" s="54"/>
      <c r="W18" s="26"/>
      <c r="X18" s="26"/>
      <c r="Y18" s="26"/>
      <c r="Z18" s="26"/>
      <c r="AA18" s="26"/>
      <c r="AB18" s="26"/>
      <c r="AC18" s="54"/>
      <c r="AD18" s="54"/>
      <c r="AE18" s="54"/>
      <c r="AF18" s="54"/>
      <c r="AG18" s="54"/>
      <c r="AH18" s="54"/>
      <c r="AI18" s="54"/>
      <c r="AJ18" s="54"/>
      <c r="AK18" s="54"/>
      <c r="AL18" s="54"/>
      <c r="AM18" s="54"/>
      <c r="AN18" s="54"/>
      <c r="AO18" s="54"/>
      <c r="AP18" s="54"/>
      <c r="AQ18" s="54"/>
      <c r="AR18" s="54"/>
      <c r="AS18" s="54"/>
      <c r="AT18" s="54"/>
      <c r="AU18" s="54"/>
      <c r="AV18" s="54"/>
    </row>
    <row r="19" spans="1:48" x14ac:dyDescent="0.25">
      <c r="A19" s="62" t="s">
        <v>134</v>
      </c>
      <c r="B19" s="63" t="s">
        <v>122</v>
      </c>
      <c r="C19" s="62" t="s">
        <v>143</v>
      </c>
      <c r="D19" s="62"/>
      <c r="E19" s="64">
        <v>0.20760000000000001</v>
      </c>
      <c r="F19" s="64">
        <v>0.24179999999999999</v>
      </c>
      <c r="G19" s="64">
        <v>0.26440000000000002</v>
      </c>
      <c r="H19" s="26"/>
      <c r="I19" s="26"/>
      <c r="J19" s="61" t="s">
        <v>136</v>
      </c>
      <c r="K19" s="76" t="s">
        <v>144</v>
      </c>
      <c r="L19" s="76"/>
      <c r="M19" s="76"/>
      <c r="N19" s="76"/>
      <c r="O19" s="76"/>
      <c r="P19" s="76"/>
      <c r="Q19" s="76"/>
      <c r="R19" s="76"/>
      <c r="S19" s="76" t="s">
        <v>145</v>
      </c>
      <c r="T19" s="77" t="s">
        <v>146</v>
      </c>
      <c r="U19" s="26"/>
      <c r="V19" s="54"/>
      <c r="W19" s="339" t="s">
        <v>147</v>
      </c>
      <c r="X19" s="340"/>
      <c r="Y19" s="341"/>
      <c r="Z19" s="345" t="s">
        <v>148</v>
      </c>
      <c r="AA19" s="345" t="s">
        <v>149</v>
      </c>
      <c r="AB19" s="345" t="s">
        <v>150</v>
      </c>
      <c r="AC19" s="54"/>
      <c r="AD19" s="54"/>
      <c r="AE19" s="54"/>
      <c r="AF19" s="54"/>
      <c r="AG19" s="54"/>
      <c r="AH19" s="54"/>
      <c r="AI19" s="54"/>
      <c r="AJ19" s="54"/>
      <c r="AK19" s="54"/>
      <c r="AL19" s="54"/>
      <c r="AM19" s="54"/>
      <c r="AN19" s="54"/>
      <c r="AO19" s="54"/>
      <c r="AP19" s="54"/>
      <c r="AQ19" s="54"/>
      <c r="AR19" s="54"/>
      <c r="AS19" s="54"/>
      <c r="AT19" s="54"/>
      <c r="AU19" s="54"/>
      <c r="AV19" s="54"/>
    </row>
    <row r="20" spans="1:48" x14ac:dyDescent="0.25">
      <c r="A20" s="62" t="s">
        <v>151</v>
      </c>
      <c r="B20" s="63" t="s">
        <v>110</v>
      </c>
      <c r="C20" s="62" t="s">
        <v>152</v>
      </c>
      <c r="D20" s="62"/>
      <c r="E20" s="64">
        <v>5.2900000000000003E-2</v>
      </c>
      <c r="F20" s="64">
        <v>5.9200000000000003E-2</v>
      </c>
      <c r="G20" s="64">
        <v>7.9299999999999995E-2</v>
      </c>
      <c r="H20" s="26"/>
      <c r="I20" s="26"/>
      <c r="J20" s="61" t="s">
        <v>136</v>
      </c>
      <c r="K20" s="76"/>
      <c r="L20" s="76"/>
      <c r="M20" s="76"/>
      <c r="N20" s="76"/>
      <c r="O20" s="76"/>
      <c r="P20" s="76"/>
      <c r="Q20" s="76"/>
      <c r="R20" s="76"/>
      <c r="S20" s="76"/>
      <c r="T20" s="77"/>
      <c r="U20" s="26"/>
      <c r="V20" s="54"/>
      <c r="W20" s="342"/>
      <c r="X20" s="343"/>
      <c r="Y20" s="344"/>
      <c r="Z20" s="346"/>
      <c r="AA20" s="346"/>
      <c r="AB20" s="346"/>
      <c r="AC20" s="54"/>
      <c r="AD20" s="54"/>
      <c r="AE20" s="54"/>
      <c r="AF20" s="54"/>
      <c r="AG20" s="54"/>
      <c r="AH20" s="54"/>
      <c r="AI20" s="54"/>
      <c r="AJ20" s="54"/>
      <c r="AK20" s="54"/>
      <c r="AL20" s="54"/>
      <c r="AM20" s="54"/>
      <c r="AN20" s="54"/>
      <c r="AO20" s="54"/>
      <c r="AP20" s="54"/>
      <c r="AQ20" s="54"/>
      <c r="AR20" s="54"/>
      <c r="AS20" s="54"/>
      <c r="AT20" s="54"/>
      <c r="AU20" s="54"/>
      <c r="AV20" s="54"/>
    </row>
    <row r="21" spans="1:48" ht="15.75" customHeight="1" x14ac:dyDescent="0.25">
      <c r="A21" s="62" t="s">
        <v>151</v>
      </c>
      <c r="B21" s="63" t="s">
        <v>112</v>
      </c>
      <c r="C21" s="62" t="s">
        <v>153</v>
      </c>
      <c r="D21" s="62"/>
      <c r="E21" s="64">
        <v>2.5000000000000001E-3</v>
      </c>
      <c r="F21" s="64">
        <v>5.1000000000000004E-3</v>
      </c>
      <c r="G21" s="64">
        <v>5.5999999999999999E-3</v>
      </c>
      <c r="H21" s="26"/>
      <c r="I21" s="26"/>
      <c r="J21" s="61" t="s">
        <v>136</v>
      </c>
      <c r="K21" s="349" t="str">
        <f>IF($K$17=$A$113,"Encargos Sociais incidentes sobre a mão de obra","Administração Central")</f>
        <v>Administração Central</v>
      </c>
      <c r="L21" s="348"/>
      <c r="M21" s="348"/>
      <c r="N21" s="348"/>
      <c r="O21" s="348"/>
      <c r="P21" s="348"/>
      <c r="Q21" s="348"/>
      <c r="R21" s="338"/>
      <c r="S21" s="78" t="s">
        <v>110</v>
      </c>
      <c r="T21" s="79">
        <v>0.04</v>
      </c>
      <c r="U21" s="26"/>
      <c r="V21" s="54"/>
      <c r="W21" s="347" t="s">
        <v>154</v>
      </c>
      <c r="X21" s="348"/>
      <c r="Y21" s="338"/>
      <c r="Z21" s="80">
        <f t="shared" ref="Z21:Z25" si="0">VLOOKUP(CONCATENATE($K$17,"-",S21),$C$2:$G$135,3,FALSE)</f>
        <v>3.7999999999999999E-2</v>
      </c>
      <c r="AA21" s="80">
        <f t="shared" ref="AA21:AA25" si="1">VLOOKUP(CONCATENATE($K$17,"-",S21),$C$2:$G$135,4,FALSE)</f>
        <v>4.0099999999999997E-2</v>
      </c>
      <c r="AB21" s="80">
        <f t="shared" ref="AB21:AB25" si="2">VLOOKUP(CONCATENATE($K$17,"-",S21),$C$2:$G$135,5,FALSE)</f>
        <v>4.6699999999999998E-2</v>
      </c>
      <c r="AC21" s="54"/>
      <c r="AD21" s="54"/>
      <c r="AE21" s="54"/>
      <c r="AF21" s="54"/>
      <c r="AG21" s="54"/>
      <c r="AH21" s="54"/>
      <c r="AI21" s="54"/>
      <c r="AJ21" s="54"/>
      <c r="AK21" s="54"/>
      <c r="AL21" s="54"/>
      <c r="AM21" s="54"/>
      <c r="AN21" s="54"/>
      <c r="AO21" s="54"/>
      <c r="AP21" s="54"/>
      <c r="AQ21" s="54"/>
      <c r="AR21" s="54"/>
      <c r="AS21" s="54"/>
      <c r="AT21" s="54"/>
      <c r="AU21" s="54"/>
      <c r="AV21" s="54"/>
    </row>
    <row r="22" spans="1:48" ht="15.75" customHeight="1" x14ac:dyDescent="0.25">
      <c r="A22" s="62" t="s">
        <v>151</v>
      </c>
      <c r="B22" s="63" t="s">
        <v>115</v>
      </c>
      <c r="C22" s="62" t="s">
        <v>155</v>
      </c>
      <c r="D22" s="62"/>
      <c r="E22" s="64">
        <v>0.01</v>
      </c>
      <c r="F22" s="64">
        <v>1.4800000000000001E-2</v>
      </c>
      <c r="G22" s="64">
        <v>1.9699999999999999E-2</v>
      </c>
      <c r="H22" s="26"/>
      <c r="I22" s="26"/>
      <c r="J22" s="61" t="s">
        <v>136</v>
      </c>
      <c r="K22" s="349" t="str">
        <f>IF($K$17=$A$113,"Administração Central da empresa ou consultoria - overhead","Seguro e Garantia")</f>
        <v>Seguro e Garantia</v>
      </c>
      <c r="L22" s="348"/>
      <c r="M22" s="348"/>
      <c r="N22" s="348"/>
      <c r="O22" s="348"/>
      <c r="P22" s="348"/>
      <c r="Q22" s="348"/>
      <c r="R22" s="338"/>
      <c r="S22" s="78" t="s">
        <v>112</v>
      </c>
      <c r="T22" s="79">
        <v>8.0000000000000002E-3</v>
      </c>
      <c r="U22" s="26"/>
      <c r="V22" s="54"/>
      <c r="W22" s="347" t="s">
        <v>154</v>
      </c>
      <c r="X22" s="348"/>
      <c r="Y22" s="338"/>
      <c r="Z22" s="80">
        <f t="shared" si="0"/>
        <v>3.2000000000000002E-3</v>
      </c>
      <c r="AA22" s="80">
        <f t="shared" si="1"/>
        <v>4.0000000000000001E-3</v>
      </c>
      <c r="AB22" s="80">
        <f t="shared" si="2"/>
        <v>7.4000000000000003E-3</v>
      </c>
      <c r="AC22" s="54"/>
      <c r="AD22" s="54"/>
      <c r="AE22" s="54"/>
      <c r="AF22" s="54"/>
      <c r="AG22" s="54"/>
      <c r="AH22" s="54"/>
      <c r="AI22" s="54"/>
      <c r="AJ22" s="54"/>
      <c r="AK22" s="54"/>
      <c r="AL22" s="54"/>
      <c r="AM22" s="54"/>
      <c r="AN22" s="54"/>
      <c r="AO22" s="54"/>
      <c r="AP22" s="54"/>
      <c r="AQ22" s="54"/>
      <c r="AR22" s="54"/>
      <c r="AS22" s="54"/>
      <c r="AT22" s="54"/>
      <c r="AU22" s="54"/>
      <c r="AV22" s="54"/>
    </row>
    <row r="23" spans="1:48" ht="15.75" customHeight="1" x14ac:dyDescent="0.25">
      <c r="A23" s="62" t="s">
        <v>151</v>
      </c>
      <c r="B23" s="63" t="s">
        <v>117</v>
      </c>
      <c r="C23" s="62" t="s">
        <v>156</v>
      </c>
      <c r="D23" s="62"/>
      <c r="E23" s="64">
        <v>1.01E-2</v>
      </c>
      <c r="F23" s="64">
        <v>1.0699999999999999E-2</v>
      </c>
      <c r="G23" s="64">
        <v>1.11E-2</v>
      </c>
      <c r="H23" s="26"/>
      <c r="I23" s="26"/>
      <c r="J23" s="61" t="s">
        <v>136</v>
      </c>
      <c r="K23" s="349" t="str">
        <f>IF($K$17=$A$113,"","Risco")</f>
        <v>Risco</v>
      </c>
      <c r="L23" s="348"/>
      <c r="M23" s="348"/>
      <c r="N23" s="348"/>
      <c r="O23" s="348"/>
      <c r="P23" s="348"/>
      <c r="Q23" s="348"/>
      <c r="R23" s="338"/>
      <c r="S23" s="78" t="s">
        <v>115</v>
      </c>
      <c r="T23" s="79">
        <v>1.2699999999999999E-2</v>
      </c>
      <c r="U23" s="26"/>
      <c r="V23" s="54"/>
      <c r="W23" s="347" t="s">
        <v>154</v>
      </c>
      <c r="X23" s="348"/>
      <c r="Y23" s="338"/>
      <c r="Z23" s="80">
        <f t="shared" si="0"/>
        <v>5.0000000000000001E-3</v>
      </c>
      <c r="AA23" s="80">
        <f t="shared" si="1"/>
        <v>5.5999999999999999E-3</v>
      </c>
      <c r="AB23" s="80">
        <f t="shared" si="2"/>
        <v>9.7000000000000003E-3</v>
      </c>
      <c r="AC23" s="54"/>
      <c r="AD23" s="54"/>
      <c r="AE23" s="54"/>
      <c r="AF23" s="54"/>
      <c r="AG23" s="54"/>
      <c r="AH23" s="54"/>
      <c r="AI23" s="54"/>
      <c r="AJ23" s="54"/>
      <c r="AK23" s="54"/>
      <c r="AL23" s="54"/>
      <c r="AM23" s="54"/>
      <c r="AN23" s="54"/>
      <c r="AO23" s="54"/>
      <c r="AP23" s="54"/>
      <c r="AQ23" s="54"/>
      <c r="AR23" s="54"/>
      <c r="AS23" s="54"/>
      <c r="AT23" s="54"/>
      <c r="AU23" s="54"/>
      <c r="AV23" s="54"/>
    </row>
    <row r="24" spans="1:48" ht="15.75" customHeight="1" x14ac:dyDescent="0.25">
      <c r="A24" s="62" t="s">
        <v>151</v>
      </c>
      <c r="B24" s="63" t="s">
        <v>119</v>
      </c>
      <c r="C24" s="62" t="s">
        <v>157</v>
      </c>
      <c r="D24" s="62"/>
      <c r="E24" s="64">
        <v>0.08</v>
      </c>
      <c r="F24" s="64">
        <v>8.3099999999999993E-2</v>
      </c>
      <c r="G24" s="64">
        <v>9.5100000000000004E-2</v>
      </c>
      <c r="H24" s="26"/>
      <c r="I24" s="26"/>
      <c r="J24" s="61" t="s">
        <v>136</v>
      </c>
      <c r="K24" s="349" t="str">
        <f>IF($K$17=$A$113,"","Despesas Financeiras")</f>
        <v>Despesas Financeiras</v>
      </c>
      <c r="L24" s="348"/>
      <c r="M24" s="348"/>
      <c r="N24" s="348"/>
      <c r="O24" s="348"/>
      <c r="P24" s="348"/>
      <c r="Q24" s="348"/>
      <c r="R24" s="338"/>
      <c r="S24" s="78" t="s">
        <v>117</v>
      </c>
      <c r="T24" s="79">
        <v>1.23E-2</v>
      </c>
      <c r="U24" s="26"/>
      <c r="V24" s="54"/>
      <c r="W24" s="347" t="s">
        <v>154</v>
      </c>
      <c r="X24" s="348"/>
      <c r="Y24" s="338"/>
      <c r="Z24" s="80">
        <f t="shared" si="0"/>
        <v>1.0200000000000001E-2</v>
      </c>
      <c r="AA24" s="80">
        <f t="shared" si="1"/>
        <v>1.11E-2</v>
      </c>
      <c r="AB24" s="80">
        <f t="shared" si="2"/>
        <v>1.21E-2</v>
      </c>
      <c r="AC24" s="54"/>
      <c r="AD24" s="54"/>
      <c r="AE24" s="54"/>
      <c r="AF24" s="54"/>
      <c r="AG24" s="54"/>
      <c r="AH24" s="54"/>
      <c r="AI24" s="54"/>
      <c r="AJ24" s="54"/>
      <c r="AK24" s="54"/>
      <c r="AL24" s="54"/>
      <c r="AM24" s="54"/>
      <c r="AN24" s="54"/>
      <c r="AO24" s="54"/>
      <c r="AP24" s="54"/>
      <c r="AQ24" s="54"/>
      <c r="AR24" s="54"/>
      <c r="AS24" s="54"/>
      <c r="AT24" s="54"/>
      <c r="AU24" s="54"/>
      <c r="AV24" s="54"/>
    </row>
    <row r="25" spans="1:48" ht="15" customHeight="1" x14ac:dyDescent="0.25">
      <c r="A25" s="62" t="s">
        <v>151</v>
      </c>
      <c r="B25" s="63" t="s">
        <v>122</v>
      </c>
      <c r="C25" s="62" t="s">
        <v>158</v>
      </c>
      <c r="D25" s="62"/>
      <c r="E25" s="64">
        <v>0.24</v>
      </c>
      <c r="F25" s="64">
        <v>0.25840000000000002</v>
      </c>
      <c r="G25" s="64">
        <v>0.27860000000000001</v>
      </c>
      <c r="H25" s="26"/>
      <c r="I25" s="26"/>
      <c r="J25" s="61" t="s">
        <v>136</v>
      </c>
      <c r="K25" s="349" t="str">
        <f>IF($K$17=$A$113,"Margem bruta da empresa de consultoria","Lucro")</f>
        <v>Lucro</v>
      </c>
      <c r="L25" s="348"/>
      <c r="M25" s="348"/>
      <c r="N25" s="348"/>
      <c r="O25" s="348"/>
      <c r="P25" s="348"/>
      <c r="Q25" s="348"/>
      <c r="R25" s="338"/>
      <c r="S25" s="78" t="s">
        <v>119</v>
      </c>
      <c r="T25" s="79">
        <v>7.3999999999999996E-2</v>
      </c>
      <c r="U25" s="26"/>
      <c r="V25" s="54"/>
      <c r="W25" s="347" t="s">
        <v>154</v>
      </c>
      <c r="X25" s="348"/>
      <c r="Y25" s="338"/>
      <c r="Z25" s="80">
        <f t="shared" si="0"/>
        <v>6.6400000000000001E-2</v>
      </c>
      <c r="AA25" s="80">
        <f t="shared" si="1"/>
        <v>7.2999999999999995E-2</v>
      </c>
      <c r="AB25" s="80">
        <f t="shared" si="2"/>
        <v>8.6900000000000005E-2</v>
      </c>
      <c r="AC25" s="54"/>
      <c r="AD25" s="54"/>
      <c r="AE25" s="54"/>
      <c r="AF25" s="54"/>
      <c r="AG25" s="54"/>
      <c r="AH25" s="54"/>
      <c r="AI25" s="54"/>
      <c r="AJ25" s="54"/>
      <c r="AK25" s="54"/>
      <c r="AL25" s="54"/>
      <c r="AM25" s="54"/>
      <c r="AN25" s="54"/>
      <c r="AO25" s="54"/>
      <c r="AP25" s="54"/>
      <c r="AQ25" s="54"/>
      <c r="AR25" s="54"/>
      <c r="AS25" s="54"/>
      <c r="AT25" s="54"/>
      <c r="AU25" s="54"/>
      <c r="AV25" s="54"/>
    </row>
    <row r="26" spans="1:48" ht="15" customHeight="1" x14ac:dyDescent="0.25">
      <c r="A26" s="62" t="s">
        <v>159</v>
      </c>
      <c r="B26" s="63" t="s">
        <v>110</v>
      </c>
      <c r="C26" s="62" t="s">
        <v>160</v>
      </c>
      <c r="D26" s="62"/>
      <c r="E26" s="64">
        <v>0.04</v>
      </c>
      <c r="F26" s="64">
        <v>5.5199999999999999E-2</v>
      </c>
      <c r="G26" s="64">
        <v>7.85E-2</v>
      </c>
      <c r="H26" s="26"/>
      <c r="I26" s="26"/>
      <c r="J26" s="61" t="s">
        <v>136</v>
      </c>
      <c r="K26" s="349" t="s">
        <v>161</v>
      </c>
      <c r="L26" s="348"/>
      <c r="M26" s="348"/>
      <c r="N26" s="348"/>
      <c r="O26" s="348"/>
      <c r="P26" s="348"/>
      <c r="Q26" s="348"/>
      <c r="R26" s="338"/>
      <c r="S26" s="78" t="s">
        <v>162</v>
      </c>
      <c r="T26" s="79">
        <v>3.6499999999999998E-2</v>
      </c>
      <c r="U26" s="26"/>
      <c r="V26" s="54"/>
      <c r="W26" s="347" t="s">
        <v>154</v>
      </c>
      <c r="X26" s="348"/>
      <c r="Y26" s="338"/>
      <c r="Z26" s="81">
        <v>3.6499999999999998E-2</v>
      </c>
      <c r="AA26" s="81">
        <v>3.6499999999999998E-2</v>
      </c>
      <c r="AB26" s="81">
        <v>3.6499999999999998E-2</v>
      </c>
      <c r="AC26" s="54"/>
      <c r="AD26" s="54"/>
      <c r="AE26" s="54"/>
      <c r="AF26" s="54"/>
      <c r="AG26" s="54"/>
      <c r="AH26" s="54"/>
      <c r="AI26" s="54"/>
      <c r="AJ26" s="54"/>
      <c r="AK26" s="54"/>
      <c r="AL26" s="54"/>
      <c r="AM26" s="54"/>
      <c r="AN26" s="54"/>
      <c r="AO26" s="54"/>
      <c r="AP26" s="54"/>
      <c r="AQ26" s="54"/>
      <c r="AR26" s="54"/>
      <c r="AS26" s="54"/>
      <c r="AT26" s="54"/>
      <c r="AU26" s="54"/>
      <c r="AV26" s="54"/>
    </row>
    <row r="27" spans="1:48" ht="15.75" customHeight="1" x14ac:dyDescent="0.25">
      <c r="A27" s="62" t="s">
        <v>159</v>
      </c>
      <c r="B27" s="63" t="s">
        <v>112</v>
      </c>
      <c r="C27" s="62" t="s">
        <v>163</v>
      </c>
      <c r="D27" s="62"/>
      <c r="E27" s="64">
        <v>8.0999999999999996E-3</v>
      </c>
      <c r="F27" s="64">
        <v>1.2200000000000001E-2</v>
      </c>
      <c r="G27" s="64">
        <v>1.9900000000000001E-2</v>
      </c>
      <c r="H27" s="26"/>
      <c r="I27" s="26"/>
      <c r="J27" s="61" t="s">
        <v>136</v>
      </c>
      <c r="K27" s="349" t="s">
        <v>164</v>
      </c>
      <c r="L27" s="348"/>
      <c r="M27" s="348"/>
      <c r="N27" s="348"/>
      <c r="O27" s="348"/>
      <c r="P27" s="348"/>
      <c r="Q27" s="348"/>
      <c r="R27" s="338"/>
      <c r="S27" s="78" t="s">
        <v>45</v>
      </c>
      <c r="T27" s="82">
        <f ca="1">IF(AND($K17&lt;&gt;$A$113,COUNTA(OFFSET(T20,1,0,6))&gt;0),$S$11*$S$10,0)</f>
        <v>0.03</v>
      </c>
      <c r="U27" s="26"/>
      <c r="V27" s="54"/>
      <c r="W27" s="347" t="s">
        <v>154</v>
      </c>
      <c r="X27" s="348"/>
      <c r="Y27" s="338"/>
      <c r="Z27" s="81">
        <v>0</v>
      </c>
      <c r="AA27" s="81">
        <v>2.5000000000000001E-2</v>
      </c>
      <c r="AB27" s="81">
        <v>0.05</v>
      </c>
      <c r="AC27" s="54"/>
      <c r="AD27" s="54"/>
      <c r="AE27" s="54"/>
      <c r="AF27" s="54"/>
      <c r="AG27" s="54"/>
      <c r="AH27" s="54"/>
      <c r="AI27" s="54"/>
      <c r="AJ27" s="54"/>
      <c r="AK27" s="54"/>
      <c r="AL27" s="54"/>
      <c r="AM27" s="54"/>
      <c r="AN27" s="54"/>
      <c r="AO27" s="54"/>
      <c r="AP27" s="54"/>
      <c r="AQ27" s="54"/>
      <c r="AR27" s="54"/>
      <c r="AS27" s="54"/>
      <c r="AT27" s="54"/>
      <c r="AU27" s="54"/>
      <c r="AV27" s="54"/>
    </row>
    <row r="28" spans="1:48" ht="15.75" customHeight="1" x14ac:dyDescent="0.25">
      <c r="A28" s="62" t="s">
        <v>159</v>
      </c>
      <c r="B28" s="63" t="s">
        <v>115</v>
      </c>
      <c r="C28" s="62" t="s">
        <v>165</v>
      </c>
      <c r="D28" s="62"/>
      <c r="E28" s="64">
        <v>1.46E-2</v>
      </c>
      <c r="F28" s="64">
        <v>2.3199999999999998E-2</v>
      </c>
      <c r="G28" s="64">
        <v>3.1600000000000003E-2</v>
      </c>
      <c r="H28" s="26"/>
      <c r="I28" s="26"/>
      <c r="J28" s="61" t="s">
        <v>136</v>
      </c>
      <c r="K28" s="349" t="s">
        <v>166</v>
      </c>
      <c r="L28" s="348"/>
      <c r="M28" s="348"/>
      <c r="N28" s="348"/>
      <c r="O28" s="348"/>
      <c r="P28" s="348"/>
      <c r="Q28" s="348"/>
      <c r="R28" s="338"/>
      <c r="S28" s="78" t="s">
        <v>167</v>
      </c>
      <c r="T28" s="82">
        <f ca="1">IF($C$1&lt;&gt;"DESONERADO",0,IF(AND($K17&lt;&gt;$A$113,COUNTA(OFFSET(T20,1,0,6))&gt;0),4.5%,0%))</f>
        <v>0</v>
      </c>
      <c r="U28" s="26"/>
      <c r="V28" s="54"/>
      <c r="W28" s="347" t="s">
        <v>154</v>
      </c>
      <c r="X28" s="348"/>
      <c r="Y28" s="338"/>
      <c r="Z28" s="80">
        <v>0</v>
      </c>
      <c r="AA28" s="80">
        <v>4.4999999999999998E-2</v>
      </c>
      <c r="AB28" s="80">
        <v>4.4999999999999998E-2</v>
      </c>
      <c r="AC28" s="54"/>
      <c r="AD28" s="54"/>
      <c r="AE28" s="54"/>
      <c r="AF28" s="54"/>
      <c r="AG28" s="54"/>
      <c r="AH28" s="54"/>
      <c r="AI28" s="54"/>
      <c r="AJ28" s="54"/>
      <c r="AK28" s="54"/>
      <c r="AL28" s="54"/>
      <c r="AM28" s="54"/>
      <c r="AN28" s="54"/>
      <c r="AO28" s="54"/>
      <c r="AP28" s="54"/>
      <c r="AQ28" s="54"/>
      <c r="AR28" s="54"/>
      <c r="AS28" s="54"/>
      <c r="AT28" s="54"/>
      <c r="AU28" s="54"/>
      <c r="AV28" s="54"/>
    </row>
    <row r="29" spans="1:48" ht="15.75" customHeight="1" x14ac:dyDescent="0.25">
      <c r="A29" s="62" t="s">
        <v>159</v>
      </c>
      <c r="B29" s="63" t="s">
        <v>117</v>
      </c>
      <c r="C29" s="62" t="s">
        <v>168</v>
      </c>
      <c r="D29" s="62"/>
      <c r="E29" s="64">
        <v>9.4000000000000004E-3</v>
      </c>
      <c r="F29" s="64">
        <v>1.0200000000000001E-2</v>
      </c>
      <c r="G29" s="64">
        <v>1.3299999999999999E-2</v>
      </c>
      <c r="H29" s="26"/>
      <c r="I29" s="26"/>
      <c r="J29" s="61" t="s">
        <v>136</v>
      </c>
      <c r="K29" s="349" t="s">
        <v>169</v>
      </c>
      <c r="L29" s="348"/>
      <c r="M29" s="348"/>
      <c r="N29" s="348"/>
      <c r="O29" s="348"/>
      <c r="P29" s="348"/>
      <c r="Q29" s="348"/>
      <c r="R29" s="338"/>
      <c r="S29" s="78" t="s">
        <v>122</v>
      </c>
      <c r="T29" s="82">
        <f ca="1">IF($K17=$A$113,0,ROUND((((1+T21+T22+T23)*(1+T24)*(1+T25)/(1-(T26+T27)))-1),4))</f>
        <v>0.2354</v>
      </c>
      <c r="U29" s="26"/>
      <c r="V29" s="54"/>
      <c r="W29" s="387" t="str">
        <f ca="1">IF(OR($K$17=$A$113,$K$17=$A$113,AND(T29&gt;Z29,T29&lt;=AB29)),"OK","FORA DO INTERVALO")</f>
        <v>OK</v>
      </c>
      <c r="X29" s="348"/>
      <c r="Y29" s="338"/>
      <c r="Z29" s="80">
        <f>IF($K17=$A$112,0,VLOOKUP(CONCATENATE($K17,"-",$S29),$C$2:$G$136,3,FALSE))</f>
        <v>0.19600000000000001</v>
      </c>
      <c r="AA29" s="80">
        <f>IF($K17=$A$112,0,VLOOKUP(CONCATENATE($K17,"-",$S29),$C$2:$G$136,4,FALSE))</f>
        <v>0.2097</v>
      </c>
      <c r="AB29" s="80">
        <f>IF($K17=$A$112,0,VLOOKUP(CONCATENATE($K17,"-",$S29),$C$2:$G$136,5,FALSE))</f>
        <v>0.24229999999999999</v>
      </c>
      <c r="AC29" s="54"/>
      <c r="AD29" s="54"/>
      <c r="AE29" s="54"/>
      <c r="AF29" s="54"/>
      <c r="AG29" s="54"/>
      <c r="AH29" s="54"/>
      <c r="AI29" s="54"/>
      <c r="AJ29" s="54"/>
      <c r="AK29" s="54"/>
      <c r="AL29" s="54"/>
      <c r="AM29" s="54"/>
      <c r="AN29" s="54"/>
      <c r="AO29" s="54"/>
      <c r="AP29" s="54"/>
      <c r="AQ29" s="54"/>
      <c r="AR29" s="54"/>
      <c r="AS29" s="54"/>
      <c r="AT29" s="54"/>
      <c r="AU29" s="54"/>
      <c r="AV29" s="54"/>
    </row>
    <row r="30" spans="1:48" ht="15" customHeight="1" x14ac:dyDescent="0.25">
      <c r="A30" s="62" t="s">
        <v>159</v>
      </c>
      <c r="B30" s="63" t="s">
        <v>119</v>
      </c>
      <c r="C30" s="62" t="s">
        <v>170</v>
      </c>
      <c r="D30" s="62"/>
      <c r="E30" s="64">
        <v>7.1400000000000005E-2</v>
      </c>
      <c r="F30" s="64">
        <v>8.4000000000000005E-2</v>
      </c>
      <c r="G30" s="64">
        <v>0.1043</v>
      </c>
      <c r="H30" s="26"/>
      <c r="I30" s="26"/>
      <c r="J30" s="61" t="s">
        <v>136</v>
      </c>
      <c r="K30" s="376" t="s">
        <v>171</v>
      </c>
      <c r="L30" s="348"/>
      <c r="M30" s="348"/>
      <c r="N30" s="348"/>
      <c r="O30" s="348"/>
      <c r="P30" s="348"/>
      <c r="Q30" s="348"/>
      <c r="R30" s="338"/>
      <c r="S30" s="83" t="s">
        <v>172</v>
      </c>
      <c r="T30" s="84">
        <f ca="1">IF($K17=$A$113,0,ROUND((((1+T21+T22+T23)*(1+T24)*(1+T25)/(1-(T26+T27+T28)))-1),4))</f>
        <v>0.2354</v>
      </c>
      <c r="U30" s="26"/>
      <c r="V30" s="54"/>
      <c r="W30" s="26"/>
      <c r="X30" s="26"/>
      <c r="Y30" s="26"/>
      <c r="Z30" s="26"/>
      <c r="AA30" s="26"/>
      <c r="AB30" s="26"/>
      <c r="AC30" s="54"/>
      <c r="AD30" s="54"/>
      <c r="AE30" s="54"/>
      <c r="AF30" s="54"/>
      <c r="AG30" s="54"/>
      <c r="AH30" s="54"/>
      <c r="AI30" s="54"/>
      <c r="AJ30" s="54"/>
      <c r="AK30" s="54"/>
      <c r="AL30" s="54"/>
      <c r="AM30" s="54"/>
      <c r="AN30" s="54"/>
      <c r="AO30" s="54"/>
      <c r="AP30" s="54"/>
      <c r="AQ30" s="54"/>
      <c r="AR30" s="54"/>
      <c r="AS30" s="54"/>
      <c r="AT30" s="54"/>
      <c r="AU30" s="54"/>
      <c r="AV30" s="54"/>
    </row>
    <row r="31" spans="1:48" ht="15.75" customHeight="1" x14ac:dyDescent="0.25">
      <c r="A31" s="62" t="s">
        <v>159</v>
      </c>
      <c r="B31" s="63" t="s">
        <v>122</v>
      </c>
      <c r="C31" s="62" t="s">
        <v>173</v>
      </c>
      <c r="D31" s="62"/>
      <c r="E31" s="64">
        <v>0.22800000000000001</v>
      </c>
      <c r="F31" s="64">
        <v>0.27479999999999999</v>
      </c>
      <c r="G31" s="64">
        <v>0.3095</v>
      </c>
      <c r="H31" s="26"/>
      <c r="I31" s="26"/>
      <c r="J31" s="61" t="s">
        <v>136</v>
      </c>
      <c r="K31" s="75"/>
      <c r="L31" s="75"/>
      <c r="M31" s="75"/>
      <c r="N31" s="75"/>
      <c r="O31" s="75"/>
      <c r="P31" s="75"/>
      <c r="Q31" s="75"/>
      <c r="R31" s="75"/>
      <c r="S31" s="75"/>
      <c r="T31" s="75"/>
      <c r="U31" s="26"/>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row>
    <row r="32" spans="1:48" ht="15.75" customHeight="1" x14ac:dyDescent="0.25">
      <c r="A32" s="62" t="s">
        <v>174</v>
      </c>
      <c r="B32" s="63" t="s">
        <v>110</v>
      </c>
      <c r="C32" s="62" t="s">
        <v>175</v>
      </c>
      <c r="D32" s="62"/>
      <c r="E32" s="64">
        <v>1.4999999999999999E-2</v>
      </c>
      <c r="F32" s="64">
        <v>3.4500000000000003E-2</v>
      </c>
      <c r="G32" s="64">
        <v>4.4900000000000002E-2</v>
      </c>
      <c r="H32" s="26"/>
      <c r="I32" s="26"/>
      <c r="J32" s="61" t="s">
        <v>136</v>
      </c>
      <c r="K32" s="85"/>
      <c r="L32" s="377"/>
      <c r="M32" s="363"/>
      <c r="N32" s="363"/>
      <c r="O32" s="363"/>
      <c r="P32" s="363"/>
      <c r="Q32" s="363"/>
      <c r="R32" s="363"/>
      <c r="S32" s="363"/>
      <c r="T32" s="364"/>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row>
    <row r="33" spans="1:48" ht="15.75" customHeight="1" x14ac:dyDescent="0.25">
      <c r="A33" s="62" t="s">
        <v>174</v>
      </c>
      <c r="B33" s="63" t="s">
        <v>112</v>
      </c>
      <c r="C33" s="62" t="s">
        <v>176</v>
      </c>
      <c r="D33" s="62"/>
      <c r="E33" s="64">
        <v>3.0000000000000001E-3</v>
      </c>
      <c r="F33" s="64">
        <v>4.7999999999999996E-3</v>
      </c>
      <c r="G33" s="64">
        <v>8.2000000000000007E-3</v>
      </c>
      <c r="H33" s="26"/>
      <c r="I33" s="26"/>
      <c r="J33" s="61" t="s">
        <v>136</v>
      </c>
      <c r="K33" s="75"/>
      <c r="L33" s="75"/>
      <c r="M33" s="75"/>
      <c r="N33" s="75"/>
      <c r="O33" s="75"/>
      <c r="P33" s="75"/>
      <c r="Q33" s="75"/>
      <c r="R33" s="75"/>
      <c r="S33" s="75"/>
      <c r="T33" s="75"/>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row>
    <row r="34" spans="1:48" ht="15.75" customHeight="1" x14ac:dyDescent="0.25">
      <c r="A34" s="62" t="s">
        <v>174</v>
      </c>
      <c r="B34" s="63" t="s">
        <v>115</v>
      </c>
      <c r="C34" s="62" t="s">
        <v>177</v>
      </c>
      <c r="D34" s="62"/>
      <c r="E34" s="64">
        <v>5.5999999999999999E-3</v>
      </c>
      <c r="F34" s="64">
        <v>8.5000000000000006E-3</v>
      </c>
      <c r="G34" s="64">
        <v>8.8999999999999999E-3</v>
      </c>
      <c r="H34" s="26"/>
      <c r="I34" s="26"/>
      <c r="J34" s="61" t="s">
        <v>136</v>
      </c>
      <c r="K34" s="378" t="s">
        <v>178</v>
      </c>
      <c r="L34" s="363"/>
      <c r="M34" s="363"/>
      <c r="N34" s="363"/>
      <c r="O34" s="363"/>
      <c r="P34" s="363"/>
      <c r="Q34" s="363"/>
      <c r="R34" s="363"/>
      <c r="S34" s="363"/>
      <c r="T34" s="364"/>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row>
    <row r="35" spans="1:48" ht="15.75" customHeight="1" x14ac:dyDescent="0.25">
      <c r="A35" s="62" t="s">
        <v>174</v>
      </c>
      <c r="B35" s="63" t="s">
        <v>117</v>
      </c>
      <c r="C35" s="62" t="s">
        <v>179</v>
      </c>
      <c r="D35" s="62"/>
      <c r="E35" s="64">
        <v>8.5000000000000006E-3</v>
      </c>
      <c r="F35" s="64">
        <v>8.5000000000000006E-3</v>
      </c>
      <c r="G35" s="64">
        <v>1.11E-2</v>
      </c>
      <c r="H35" s="26"/>
      <c r="I35" s="26"/>
      <c r="J35" s="61" t="s">
        <v>136</v>
      </c>
      <c r="K35" s="86"/>
      <c r="L35" s="86"/>
      <c r="M35" s="86"/>
      <c r="N35" s="87" t="s">
        <v>180</v>
      </c>
      <c r="O35" s="379" t="str">
        <f>IF($K17=$A$113,"(1+K1+K2)*(1+K3)","(1+AC + S + R + G)*(1 + DF)*(1+L)")</f>
        <v>(1+AC + S + R + G)*(1 + DF)*(1+L)</v>
      </c>
      <c r="P35" s="351"/>
      <c r="Q35" s="351"/>
      <c r="R35" s="88" t="s">
        <v>181</v>
      </c>
      <c r="S35" s="86"/>
      <c r="T35" s="8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row>
    <row r="36" spans="1:48" ht="15" customHeight="1" x14ac:dyDescent="0.25">
      <c r="A36" s="62" t="s">
        <v>174</v>
      </c>
      <c r="B36" s="63" t="s">
        <v>119</v>
      </c>
      <c r="C36" s="62" t="s">
        <v>182</v>
      </c>
      <c r="D36" s="62"/>
      <c r="E36" s="64">
        <v>3.5000000000000003E-2</v>
      </c>
      <c r="F36" s="64">
        <v>5.11E-2</v>
      </c>
      <c r="G36" s="64">
        <v>6.2199999999999998E-2</v>
      </c>
      <c r="H36" s="26"/>
      <c r="I36" s="26"/>
      <c r="J36" s="61" t="s">
        <v>136</v>
      </c>
      <c r="K36" s="86"/>
      <c r="L36" s="86"/>
      <c r="M36" s="86"/>
      <c r="N36" s="87"/>
      <c r="O36" s="380" t="s">
        <v>183</v>
      </c>
      <c r="P36" s="363"/>
      <c r="Q36" s="364"/>
      <c r="R36" s="88"/>
      <c r="S36" s="86"/>
      <c r="T36" s="8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row>
    <row r="37" spans="1:48" ht="15.75" customHeight="1" x14ac:dyDescent="0.25">
      <c r="A37" s="62" t="s">
        <v>174</v>
      </c>
      <c r="B37" s="63" t="s">
        <v>122</v>
      </c>
      <c r="C37" s="62" t="s">
        <v>184</v>
      </c>
      <c r="D37" s="62"/>
      <c r="E37" s="64">
        <v>0.111</v>
      </c>
      <c r="F37" s="64">
        <v>0.14019999999999999</v>
      </c>
      <c r="G37" s="64">
        <v>0.16800000000000001</v>
      </c>
      <c r="H37" s="26"/>
      <c r="I37" s="26"/>
      <c r="J37" s="61" t="s">
        <v>136</v>
      </c>
      <c r="K37" s="89"/>
      <c r="L37" s="89"/>
      <c r="M37" s="89"/>
      <c r="N37" s="89"/>
      <c r="O37" s="89"/>
      <c r="P37" s="89"/>
      <c r="Q37" s="89"/>
      <c r="R37" s="89"/>
      <c r="S37" s="89"/>
      <c r="T37" s="89"/>
      <c r="U37" s="26"/>
      <c r="V37" s="26"/>
      <c r="W37" s="90"/>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row>
    <row r="38" spans="1:48" ht="39.75" customHeight="1" x14ac:dyDescent="0.25">
      <c r="A38" s="62" t="s">
        <v>185</v>
      </c>
      <c r="B38" s="63" t="s">
        <v>110</v>
      </c>
      <c r="C38" s="62" t="s">
        <v>186</v>
      </c>
      <c r="D38" s="62"/>
      <c r="E38" s="91" t="s">
        <v>154</v>
      </c>
      <c r="F38" s="91" t="s">
        <v>154</v>
      </c>
      <c r="G38" s="91" t="s">
        <v>154</v>
      </c>
      <c r="H38" s="26"/>
      <c r="I38" s="26"/>
      <c r="J38" s="61" t="s">
        <v>136</v>
      </c>
      <c r="K38" s="381" t="str">
        <f>CONCATENATE("Declaro para os devidos fins que, conforme legislação tributária municipal, a base de cálculo deste tipo de obra corresponde à ",$S$10*100,"%, com a respectiva alíquota de ",$S$11*100,"%.")</f>
        <v>Declaro para os devidos fins que, conforme legislação tributária municipal, a base de cálculo deste tipo de obra corresponde à 100%, com a respectiva alíquota de 3%.</v>
      </c>
      <c r="L38" s="348"/>
      <c r="M38" s="348"/>
      <c r="N38" s="348"/>
      <c r="O38" s="348"/>
      <c r="P38" s="348"/>
      <c r="Q38" s="348"/>
      <c r="R38" s="348"/>
      <c r="S38" s="348"/>
      <c r="T38" s="338"/>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row>
    <row r="39" spans="1:48" ht="15.75" customHeight="1" x14ac:dyDescent="0.25">
      <c r="A39" s="62" t="s">
        <v>185</v>
      </c>
      <c r="B39" s="63" t="s">
        <v>112</v>
      </c>
      <c r="C39" s="62" t="s">
        <v>187</v>
      </c>
      <c r="D39" s="62"/>
      <c r="E39" s="91" t="s">
        <v>154</v>
      </c>
      <c r="F39" s="91" t="s">
        <v>154</v>
      </c>
      <c r="G39" s="91" t="s">
        <v>154</v>
      </c>
      <c r="H39" s="26"/>
      <c r="I39" s="26"/>
      <c r="J39" s="61" t="s">
        <v>136</v>
      </c>
      <c r="K39" s="92"/>
      <c r="L39" s="92"/>
      <c r="M39" s="92"/>
      <c r="N39" s="92"/>
      <c r="O39" s="92"/>
      <c r="P39" s="92"/>
      <c r="Q39" s="92"/>
      <c r="R39" s="92"/>
      <c r="S39" s="92"/>
      <c r="T39" s="92"/>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row>
    <row r="40" spans="1:48" ht="36" customHeight="1" x14ac:dyDescent="0.25">
      <c r="A40" s="62" t="s">
        <v>185</v>
      </c>
      <c r="B40" s="63" t="s">
        <v>115</v>
      </c>
      <c r="C40" s="62" t="s">
        <v>188</v>
      </c>
      <c r="D40" s="62"/>
      <c r="E40" s="91" t="s">
        <v>154</v>
      </c>
      <c r="F40" s="91" t="s">
        <v>154</v>
      </c>
      <c r="G40" s="91" t="s">
        <v>154</v>
      </c>
      <c r="H40" s="26"/>
      <c r="I40" s="26"/>
      <c r="J40" s="61" t="s">
        <v>136</v>
      </c>
      <c r="K40" s="381" t="str">
        <f>CONCATENATE("Declaro para os devidos fins que o regime de Contribuição Previdenciária sobre a Receita Bruta adotado para elaboração do orçamento foi ",IF(C1="NÃO DESONERADO","SEM desoneração","COM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L40" s="348"/>
      <c r="M40" s="348"/>
      <c r="N40" s="348"/>
      <c r="O40" s="348"/>
      <c r="P40" s="348"/>
      <c r="Q40" s="348"/>
      <c r="R40" s="348"/>
      <c r="S40" s="348"/>
      <c r="T40" s="338"/>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row>
    <row r="41" spans="1:48" ht="15.75" customHeight="1" x14ac:dyDescent="0.25">
      <c r="A41" s="62" t="s">
        <v>185</v>
      </c>
      <c r="B41" s="63" t="s">
        <v>117</v>
      </c>
      <c r="C41" s="62" t="s">
        <v>189</v>
      </c>
      <c r="D41" s="62"/>
      <c r="E41" s="91" t="s">
        <v>154</v>
      </c>
      <c r="F41" s="91" t="s">
        <v>154</v>
      </c>
      <c r="G41" s="91" t="s">
        <v>154</v>
      </c>
      <c r="H41" s="26"/>
      <c r="I41" s="26"/>
      <c r="J41" s="61" t="s">
        <v>136</v>
      </c>
      <c r="K41" s="75"/>
      <c r="L41" s="75"/>
      <c r="M41" s="75"/>
      <c r="N41" s="75"/>
      <c r="O41" s="75"/>
      <c r="P41" s="75"/>
      <c r="Q41" s="75"/>
      <c r="R41" s="75"/>
      <c r="S41" s="75"/>
      <c r="T41" s="75"/>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row>
    <row r="42" spans="1:48" ht="48.75" customHeight="1" x14ac:dyDescent="0.25">
      <c r="A42" s="62" t="s">
        <v>185</v>
      </c>
      <c r="B42" s="63" t="s">
        <v>119</v>
      </c>
      <c r="C42" s="62" t="s">
        <v>190</v>
      </c>
      <c r="D42" s="62"/>
      <c r="E42" s="91" t="s">
        <v>154</v>
      </c>
      <c r="F42" s="91" t="s">
        <v>154</v>
      </c>
      <c r="G42" s="91" t="s">
        <v>154</v>
      </c>
      <c r="H42" s="26"/>
      <c r="I42" s="26"/>
      <c r="J42" s="61" t="s">
        <v>136</v>
      </c>
      <c r="K42" s="75" t="s">
        <v>191</v>
      </c>
      <c r="L42" s="75"/>
      <c r="M42" s="75"/>
      <c r="N42" s="75"/>
      <c r="O42" s="75"/>
      <c r="P42" s="75"/>
      <c r="Q42" s="75"/>
      <c r="R42" s="75"/>
      <c r="S42" s="75"/>
      <c r="T42" s="75"/>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row>
    <row r="43" spans="1:48" ht="67.5" customHeight="1" x14ac:dyDescent="0.25">
      <c r="A43" s="62" t="s">
        <v>185</v>
      </c>
      <c r="B43" s="63" t="s">
        <v>122</v>
      </c>
      <c r="C43" s="62" t="s">
        <v>192</v>
      </c>
      <c r="D43" s="62"/>
      <c r="E43" s="91" t="s">
        <v>154</v>
      </c>
      <c r="F43" s="91" t="s">
        <v>154</v>
      </c>
      <c r="G43" s="91" t="s">
        <v>154</v>
      </c>
      <c r="H43" s="26"/>
      <c r="I43" s="26"/>
      <c r="J43" s="61" t="s">
        <v>136</v>
      </c>
      <c r="K43" s="382"/>
      <c r="L43" s="348"/>
      <c r="M43" s="348"/>
      <c r="N43" s="348"/>
      <c r="O43" s="348"/>
      <c r="P43" s="348"/>
      <c r="Q43" s="348"/>
      <c r="R43" s="348"/>
      <c r="S43" s="348"/>
      <c r="T43" s="338"/>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row>
    <row r="44" spans="1:48" ht="15.75" customHeight="1" x14ac:dyDescent="0.25">
      <c r="A44" s="62" t="s">
        <v>193</v>
      </c>
      <c r="B44" s="63" t="s">
        <v>194</v>
      </c>
      <c r="C44" s="62" t="s">
        <v>195</v>
      </c>
      <c r="D44" s="62"/>
      <c r="E44" s="91" t="s">
        <v>154</v>
      </c>
      <c r="F44" s="91" t="s">
        <v>154</v>
      </c>
      <c r="G44" s="91" t="s">
        <v>154</v>
      </c>
      <c r="H44" s="26"/>
      <c r="I44" s="26"/>
      <c r="J44" s="61" t="s">
        <v>136</v>
      </c>
      <c r="K44" s="75"/>
      <c r="L44" s="75"/>
      <c r="M44" s="75"/>
      <c r="N44" s="75"/>
      <c r="O44" s="75"/>
      <c r="P44" s="75"/>
      <c r="Q44" s="75"/>
      <c r="R44" s="75"/>
      <c r="S44" s="75"/>
      <c r="T44" s="75"/>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row>
    <row r="45" spans="1:48" ht="15.75" customHeight="1" x14ac:dyDescent="0.25">
      <c r="A45" s="62" t="s">
        <v>193</v>
      </c>
      <c r="B45" s="63" t="s">
        <v>196</v>
      </c>
      <c r="C45" s="62" t="s">
        <v>197</v>
      </c>
      <c r="D45" s="62"/>
      <c r="E45" s="91" t="s">
        <v>154</v>
      </c>
      <c r="F45" s="64">
        <v>0.2</v>
      </c>
      <c r="G45" s="91" t="s">
        <v>154</v>
      </c>
      <c r="H45" s="26"/>
      <c r="I45" s="26"/>
      <c r="J45" s="61" t="s">
        <v>136</v>
      </c>
      <c r="K45" s="383" t="str">
        <f>INFO!B3</f>
        <v>MOGI GUAÇU/SP</v>
      </c>
      <c r="L45" s="360"/>
      <c r="M45" s="360"/>
      <c r="N45" s="384"/>
      <c r="O45" s="75"/>
      <c r="P45" s="75"/>
      <c r="Q45" s="385">
        <f ca="1">INFO!B23</f>
        <v>45709</v>
      </c>
      <c r="R45" s="360"/>
      <c r="S45" s="360"/>
      <c r="T45" s="384"/>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row>
    <row r="46" spans="1:48" ht="55.5" customHeight="1" x14ac:dyDescent="0.25">
      <c r="A46" s="62" t="s">
        <v>193</v>
      </c>
      <c r="B46" s="63"/>
      <c r="C46" s="62" t="s">
        <v>198</v>
      </c>
      <c r="D46" s="62"/>
      <c r="E46" s="91" t="s">
        <v>154</v>
      </c>
      <c r="F46" s="91" t="s">
        <v>154</v>
      </c>
      <c r="G46" s="91" t="s">
        <v>154</v>
      </c>
      <c r="H46" s="26"/>
      <c r="I46" s="26"/>
      <c r="J46" s="61" t="s">
        <v>136</v>
      </c>
      <c r="K46" s="362" t="s">
        <v>199</v>
      </c>
      <c r="L46" s="363"/>
      <c r="M46" s="363"/>
      <c r="N46" s="364"/>
      <c r="O46" s="75"/>
      <c r="P46" s="93"/>
      <c r="Q46" s="94" t="s">
        <v>200</v>
      </c>
      <c r="R46" s="95"/>
      <c r="S46" s="95"/>
      <c r="T46" s="95"/>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row>
    <row r="47" spans="1:48" ht="15.75" customHeight="1" x14ac:dyDescent="0.25">
      <c r="A47" s="62" t="s">
        <v>193</v>
      </c>
      <c r="B47" s="63"/>
      <c r="C47" s="62" t="s">
        <v>198</v>
      </c>
      <c r="D47" s="62"/>
      <c r="E47" s="91" t="s">
        <v>154</v>
      </c>
      <c r="F47" s="91" t="s">
        <v>154</v>
      </c>
      <c r="G47" s="91" t="s">
        <v>154</v>
      </c>
      <c r="H47" s="26"/>
      <c r="I47" s="26"/>
      <c r="J47" s="61" t="s">
        <v>136</v>
      </c>
      <c r="K47" s="322"/>
      <c r="L47" s="322"/>
      <c r="M47" s="322"/>
      <c r="N47" s="322"/>
      <c r="O47" s="75"/>
      <c r="P47" s="75"/>
      <c r="Q47" s="75"/>
      <c r="R47" s="75"/>
      <c r="S47" s="75"/>
      <c r="T47" s="75"/>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row>
    <row r="48" spans="1:48" ht="15.75" customHeight="1" x14ac:dyDescent="0.25">
      <c r="A48" s="62" t="s">
        <v>193</v>
      </c>
      <c r="B48" s="63" t="s">
        <v>201</v>
      </c>
      <c r="C48" s="62" t="s">
        <v>202</v>
      </c>
      <c r="D48" s="62"/>
      <c r="E48" s="91" t="s">
        <v>154</v>
      </c>
      <c r="F48" s="64">
        <v>0.12</v>
      </c>
      <c r="G48" s="91" t="s">
        <v>154</v>
      </c>
      <c r="H48" s="26"/>
      <c r="I48" s="26"/>
      <c r="J48" s="61" t="s">
        <v>136</v>
      </c>
      <c r="K48" s="365" t="s">
        <v>34727</v>
      </c>
      <c r="L48" s="365"/>
      <c r="M48" s="365"/>
      <c r="N48" s="365"/>
      <c r="O48" s="75"/>
      <c r="P48" s="75"/>
      <c r="Q48" s="366" t="s">
        <v>204</v>
      </c>
      <c r="R48" s="367"/>
      <c r="S48" s="367"/>
      <c r="T48" s="368"/>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row>
    <row r="49" spans="1:48" ht="15.75" customHeight="1" x14ac:dyDescent="0.25">
      <c r="A49" s="62" t="s">
        <v>193</v>
      </c>
      <c r="B49" s="63" t="s">
        <v>122</v>
      </c>
      <c r="C49" s="62" t="s">
        <v>205</v>
      </c>
      <c r="D49" s="62"/>
      <c r="E49" s="91" t="s">
        <v>154</v>
      </c>
      <c r="F49" s="91" t="s">
        <v>154</v>
      </c>
      <c r="G49" s="91" t="s">
        <v>154</v>
      </c>
      <c r="H49" s="26"/>
      <c r="I49" s="26"/>
      <c r="J49" s="61" t="s">
        <v>136</v>
      </c>
      <c r="K49" s="329" t="s">
        <v>206</v>
      </c>
      <c r="L49" s="330" t="s">
        <v>34728</v>
      </c>
      <c r="M49" s="330"/>
      <c r="N49" s="331"/>
      <c r="O49" s="75"/>
      <c r="P49" s="75"/>
      <c r="Q49" s="97" t="s">
        <v>206</v>
      </c>
      <c r="R49" s="98" t="str">
        <f>INFO!B26</f>
        <v>RODRIGO FALSETTI</v>
      </c>
      <c r="S49" s="99"/>
      <c r="T49" s="99"/>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row>
    <row r="50" spans="1:48" ht="15.75" customHeight="1" x14ac:dyDescent="0.25">
      <c r="A50" s="26"/>
      <c r="B50" s="26"/>
      <c r="C50" s="26"/>
      <c r="D50" s="26"/>
      <c r="E50" s="100"/>
      <c r="F50" s="100"/>
      <c r="G50" s="100"/>
      <c r="H50" s="26"/>
      <c r="I50" s="26"/>
      <c r="J50" s="61" t="s">
        <v>136</v>
      </c>
      <c r="K50" s="97"/>
      <c r="L50" s="101"/>
      <c r="M50" s="99"/>
      <c r="N50" s="99"/>
      <c r="O50" s="75"/>
      <c r="P50" s="75"/>
      <c r="Q50" s="102" t="str">
        <f>INFO!B27</f>
        <v>PREFEITO MUNICIPAL</v>
      </c>
      <c r="R50" s="101"/>
      <c r="S50" s="99"/>
      <c r="T50" s="99"/>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row>
    <row r="51" spans="1:48" ht="15.75" customHeight="1" x14ac:dyDescent="0.25">
      <c r="A51" s="26"/>
      <c r="B51" s="26"/>
      <c r="C51" s="26"/>
      <c r="D51" s="26"/>
      <c r="E51" s="26"/>
      <c r="F51" s="26"/>
      <c r="G51" s="26"/>
      <c r="H51" s="26"/>
      <c r="I51" s="26"/>
      <c r="J51" s="61" t="s">
        <v>136</v>
      </c>
      <c r="K51" s="97"/>
      <c r="L51" s="98"/>
      <c r="M51" s="99"/>
      <c r="N51" s="99"/>
      <c r="O51" s="75"/>
      <c r="P51" s="75"/>
      <c r="Q51" s="97"/>
      <c r="R51" s="98"/>
      <c r="S51" s="99"/>
      <c r="T51" s="99"/>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row>
    <row r="52" spans="1:48" ht="27.75" customHeight="1" x14ac:dyDescent="0.25">
      <c r="A52" s="26"/>
      <c r="B52" s="26"/>
      <c r="C52" s="59"/>
      <c r="D52" s="26"/>
      <c r="E52" s="60"/>
      <c r="F52" s="60"/>
      <c r="G52" s="60"/>
      <c r="H52" s="26"/>
      <c r="I52" s="26"/>
      <c r="J52" s="61" t="str">
        <f t="shared" ref="J52:J102" ca="1" si="3">IF($T$80=0,"","F")</f>
        <v/>
      </c>
      <c r="K52" s="370" t="s">
        <v>107</v>
      </c>
      <c r="L52" s="363"/>
      <c r="M52" s="363"/>
      <c r="N52" s="363"/>
      <c r="O52" s="363"/>
      <c r="P52" s="363"/>
      <c r="Q52" s="363"/>
      <c r="R52" s="371"/>
      <c r="S52" s="369" t="s">
        <v>207</v>
      </c>
      <c r="T52" s="361"/>
      <c r="U52" s="26"/>
      <c r="V52" s="26"/>
      <c r="W52" s="26"/>
      <c r="X52" s="54"/>
      <c r="Y52" s="54"/>
      <c r="Z52" s="54"/>
      <c r="AA52" s="54"/>
      <c r="AB52" s="54"/>
      <c r="AC52" s="54"/>
      <c r="AD52" s="26"/>
      <c r="AE52" s="26"/>
      <c r="AF52" s="26"/>
      <c r="AG52" s="26"/>
      <c r="AH52" s="26"/>
      <c r="AI52" s="26"/>
      <c r="AJ52" s="26"/>
      <c r="AK52" s="26"/>
      <c r="AL52" s="26"/>
      <c r="AM52" s="26"/>
      <c r="AN52" s="26"/>
      <c r="AO52" s="26"/>
      <c r="AP52" s="26"/>
      <c r="AQ52" s="26"/>
      <c r="AR52" s="26"/>
      <c r="AS52" s="26"/>
      <c r="AT52" s="26"/>
      <c r="AU52" s="26"/>
      <c r="AV52" s="26"/>
    </row>
    <row r="53" spans="1:48" ht="24" customHeight="1" x14ac:dyDescent="0.25">
      <c r="A53" s="62"/>
      <c r="B53" s="63"/>
      <c r="C53" s="62"/>
      <c r="D53" s="62"/>
      <c r="E53" s="64"/>
      <c r="F53" s="64"/>
      <c r="G53" s="64"/>
      <c r="H53" s="26"/>
      <c r="I53" s="26"/>
      <c r="J53" s="61" t="str">
        <f t="shared" ca="1" si="3"/>
        <v/>
      </c>
      <c r="K53" s="65"/>
      <c r="L53" s="65"/>
      <c r="M53" s="65"/>
      <c r="N53" s="65"/>
      <c r="O53" s="65"/>
      <c r="P53" s="65"/>
      <c r="Q53" s="65"/>
      <c r="R53" s="66"/>
      <c r="S53" s="66"/>
      <c r="T53" s="66"/>
      <c r="U53" s="26"/>
      <c r="V53" s="26"/>
      <c r="W53" s="26"/>
      <c r="X53" s="54"/>
      <c r="Y53" s="54"/>
      <c r="Z53" s="54"/>
      <c r="AA53" s="54"/>
      <c r="AB53" s="54"/>
      <c r="AC53" s="54"/>
      <c r="AD53" s="26"/>
      <c r="AE53" s="26"/>
      <c r="AF53" s="26"/>
      <c r="AG53" s="26"/>
      <c r="AH53" s="26"/>
      <c r="AI53" s="26"/>
      <c r="AJ53" s="26"/>
      <c r="AK53" s="26"/>
      <c r="AL53" s="26"/>
      <c r="AM53" s="26"/>
      <c r="AN53" s="26"/>
      <c r="AO53" s="26"/>
      <c r="AP53" s="26"/>
      <c r="AQ53" s="26"/>
      <c r="AR53" s="26"/>
      <c r="AS53" s="26"/>
      <c r="AT53" s="26"/>
      <c r="AU53" s="26"/>
      <c r="AV53" s="26"/>
    </row>
    <row r="54" spans="1:48" ht="15.75" customHeight="1" x14ac:dyDescent="0.25">
      <c r="A54" s="62"/>
      <c r="B54" s="63"/>
      <c r="C54" s="62"/>
      <c r="D54" s="62"/>
      <c r="E54" s="64"/>
      <c r="F54" s="64"/>
      <c r="G54" s="64"/>
      <c r="H54" s="26"/>
      <c r="I54" s="26"/>
      <c r="J54" s="61" t="str">
        <f t="shared" ca="1" si="3"/>
        <v/>
      </c>
      <c r="K54" s="372" t="str">
        <f t="shared" ref="K54:K55" si="4">K3</f>
        <v>Nº OPERAÇÃO</v>
      </c>
      <c r="L54" s="371"/>
      <c r="M54" s="372" t="str">
        <f t="shared" ref="M54:M55" si="5">M3</f>
        <v>Nº CONVÊNIO</v>
      </c>
      <c r="N54" s="371"/>
      <c r="O54" s="373" t="s">
        <v>114</v>
      </c>
      <c r="P54" s="363"/>
      <c r="Q54" s="363"/>
      <c r="R54" s="363"/>
      <c r="S54" s="363"/>
      <c r="T54" s="371"/>
      <c r="U54" s="26"/>
      <c r="V54" s="26"/>
      <c r="W54" s="26"/>
      <c r="X54" s="54"/>
      <c r="Y54" s="54"/>
      <c r="Z54" s="54"/>
      <c r="AA54" s="54"/>
      <c r="AB54" s="54"/>
      <c r="AC54" s="54"/>
      <c r="AD54" s="26"/>
      <c r="AE54" s="26"/>
      <c r="AF54" s="26"/>
      <c r="AG54" s="26"/>
      <c r="AH54" s="26"/>
      <c r="AI54" s="26"/>
      <c r="AJ54" s="26"/>
      <c r="AK54" s="26"/>
      <c r="AL54" s="26"/>
      <c r="AM54" s="26"/>
      <c r="AN54" s="26"/>
      <c r="AO54" s="26"/>
      <c r="AP54" s="26"/>
      <c r="AQ54" s="26"/>
      <c r="AR54" s="26"/>
      <c r="AS54" s="26"/>
      <c r="AT54" s="26"/>
      <c r="AU54" s="26"/>
      <c r="AV54" s="26"/>
    </row>
    <row r="55" spans="1:48" ht="15.75" customHeight="1" x14ac:dyDescent="0.25">
      <c r="A55" s="62"/>
      <c r="B55" s="63"/>
      <c r="C55" s="62"/>
      <c r="D55" s="62"/>
      <c r="E55" s="64"/>
      <c r="F55" s="64"/>
      <c r="G55" s="64"/>
      <c r="H55" s="26"/>
      <c r="I55" s="26"/>
      <c r="J55" s="61" t="str">
        <f t="shared" ca="1" si="3"/>
        <v/>
      </c>
      <c r="K55" s="374" t="str">
        <f t="shared" si="4"/>
        <v xml:space="preserve">  </v>
      </c>
      <c r="L55" s="361"/>
      <c r="M55" s="374" t="str">
        <f t="shared" si="5"/>
        <v xml:space="preserve"> </v>
      </c>
      <c r="N55" s="361"/>
      <c r="O55" s="375" t="str">
        <f>O4</f>
        <v>PREFEITURA MUNICIPAL DE MOGI GUAÇU</v>
      </c>
      <c r="P55" s="360"/>
      <c r="Q55" s="360"/>
      <c r="R55" s="360"/>
      <c r="S55" s="360"/>
      <c r="T55" s="361"/>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row>
    <row r="56" spans="1:48" ht="15.75" customHeight="1" x14ac:dyDescent="0.25">
      <c r="A56" s="62"/>
      <c r="B56" s="63"/>
      <c r="C56" s="62"/>
      <c r="D56" s="62"/>
      <c r="E56" s="64"/>
      <c r="F56" s="64"/>
      <c r="G56" s="64"/>
      <c r="H56" s="26"/>
      <c r="I56" s="26"/>
      <c r="J56" s="61" t="str">
        <f t="shared" ca="1" si="3"/>
        <v/>
      </c>
      <c r="K56" s="67"/>
      <c r="L56" s="67"/>
      <c r="M56" s="67"/>
      <c r="N56" s="67"/>
      <c r="O56" s="67"/>
      <c r="P56" s="67"/>
      <c r="Q56" s="67"/>
      <c r="R56" s="67"/>
      <c r="S56" s="67"/>
      <c r="T56" s="67"/>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row>
    <row r="57" spans="1:48" ht="15.75" customHeight="1" x14ac:dyDescent="0.25">
      <c r="A57" s="62"/>
      <c r="B57" s="63"/>
      <c r="C57" s="62"/>
      <c r="D57" s="62"/>
      <c r="E57" s="64"/>
      <c r="F57" s="64"/>
      <c r="G57" s="64"/>
      <c r="H57" s="26"/>
      <c r="I57" s="26"/>
      <c r="J57" s="61" t="str">
        <f t="shared" ca="1" si="3"/>
        <v/>
      </c>
      <c r="K57" s="350" t="s">
        <v>121</v>
      </c>
      <c r="L57" s="351"/>
      <c r="M57" s="351"/>
      <c r="N57" s="351"/>
      <c r="O57" s="351"/>
      <c r="P57" s="351"/>
      <c r="Q57" s="351"/>
      <c r="R57" s="351"/>
      <c r="S57" s="351"/>
      <c r="T57" s="352"/>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row>
    <row r="58" spans="1:48" ht="15.75" customHeight="1" x14ac:dyDescent="0.25">
      <c r="A58" s="62"/>
      <c r="B58" s="63"/>
      <c r="C58" s="62"/>
      <c r="D58" s="62"/>
      <c r="E58" s="64"/>
      <c r="F58" s="64"/>
      <c r="G58" s="64"/>
      <c r="H58" s="26"/>
      <c r="I58" s="26"/>
      <c r="J58" s="61" t="str">
        <f t="shared" ca="1" si="3"/>
        <v/>
      </c>
      <c r="K58" s="68"/>
      <c r="L58" s="69"/>
      <c r="M58" s="69"/>
      <c r="N58" s="69"/>
      <c r="O58" s="69"/>
      <c r="P58" s="69"/>
      <c r="Q58" s="69"/>
      <c r="R58" s="69"/>
      <c r="S58" s="69"/>
      <c r="T58" s="70"/>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row>
    <row r="59" spans="1:48" ht="15" customHeight="1" x14ac:dyDescent="0.25">
      <c r="A59" s="62"/>
      <c r="B59" s="63"/>
      <c r="C59" s="62"/>
      <c r="D59" s="62"/>
      <c r="E59" s="64"/>
      <c r="F59" s="64"/>
      <c r="G59" s="64"/>
      <c r="H59" s="26"/>
      <c r="I59" s="26"/>
      <c r="J59" s="61" t="str">
        <f t="shared" ca="1" si="3"/>
        <v/>
      </c>
      <c r="K59" s="353" t="str">
        <f>K8</f>
        <v>CONSTRUÇÃO PRAÇA FRANCISCO MARQUESE</v>
      </c>
      <c r="L59" s="343"/>
      <c r="M59" s="343"/>
      <c r="N59" s="343"/>
      <c r="O59" s="343"/>
      <c r="P59" s="343"/>
      <c r="Q59" s="343"/>
      <c r="R59" s="343"/>
      <c r="S59" s="343"/>
      <c r="T59" s="344"/>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row>
    <row r="60" spans="1:48" ht="21" customHeight="1" x14ac:dyDescent="0.25">
      <c r="A60" s="62"/>
      <c r="B60" s="63"/>
      <c r="C60" s="62"/>
      <c r="D60" s="62"/>
      <c r="E60" s="64"/>
      <c r="F60" s="64"/>
      <c r="G60" s="64"/>
      <c r="H60" s="26"/>
      <c r="I60" s="26"/>
      <c r="J60" s="61" t="str">
        <f t="shared" ca="1" si="3"/>
        <v/>
      </c>
      <c r="K60" s="72"/>
      <c r="L60" s="72"/>
      <c r="M60" s="72"/>
      <c r="N60" s="72"/>
      <c r="O60" s="72"/>
      <c r="P60" s="72"/>
      <c r="Q60" s="72"/>
      <c r="R60" s="72"/>
      <c r="S60" s="72"/>
      <c r="T60" s="72"/>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row>
    <row r="61" spans="1:48" ht="17.25" customHeight="1" x14ac:dyDescent="0.25">
      <c r="A61" s="62"/>
      <c r="B61" s="63"/>
      <c r="C61" s="62"/>
      <c r="D61" s="62"/>
      <c r="E61" s="64"/>
      <c r="F61" s="64"/>
      <c r="G61" s="64"/>
      <c r="H61" s="26"/>
      <c r="I61" s="26"/>
      <c r="J61" s="61" t="str">
        <f t="shared" ca="1" si="3"/>
        <v/>
      </c>
      <c r="K61" s="354" t="s">
        <v>129</v>
      </c>
      <c r="L61" s="348"/>
      <c r="M61" s="348"/>
      <c r="N61" s="348"/>
      <c r="O61" s="348"/>
      <c r="P61" s="348"/>
      <c r="Q61" s="348"/>
      <c r="R61" s="338"/>
      <c r="S61" s="355">
        <v>1</v>
      </c>
      <c r="T61" s="338"/>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row>
    <row r="62" spans="1:48" ht="17.25" customHeight="1" x14ac:dyDescent="0.25">
      <c r="A62" s="62"/>
      <c r="B62" s="63"/>
      <c r="C62" s="62"/>
      <c r="D62" s="62"/>
      <c r="E62" s="64"/>
      <c r="F62" s="64"/>
      <c r="G62" s="64"/>
      <c r="H62" s="26"/>
      <c r="I62" s="26"/>
      <c r="J62" s="61" t="str">
        <f t="shared" ca="1" si="3"/>
        <v/>
      </c>
      <c r="K62" s="356" t="s">
        <v>131</v>
      </c>
      <c r="L62" s="348"/>
      <c r="M62" s="348"/>
      <c r="N62" s="348"/>
      <c r="O62" s="348"/>
      <c r="P62" s="348"/>
      <c r="Q62" s="348"/>
      <c r="R62" s="338"/>
      <c r="S62" s="355">
        <f>INFO!$B$8</f>
        <v>0.03</v>
      </c>
      <c r="T62" s="338"/>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row>
    <row r="63" spans="1:48" ht="15.75" customHeight="1" x14ac:dyDescent="0.25">
      <c r="A63" s="62"/>
      <c r="B63" s="63"/>
      <c r="C63" s="62"/>
      <c r="D63" s="62"/>
      <c r="E63" s="64"/>
      <c r="F63" s="64"/>
      <c r="G63" s="64"/>
      <c r="H63" s="26"/>
      <c r="I63" s="26"/>
      <c r="J63" s="61" t="str">
        <f t="shared" ca="1" si="3"/>
        <v/>
      </c>
      <c r="K63" s="73"/>
      <c r="L63" s="73"/>
      <c r="M63" s="73"/>
      <c r="N63" s="73"/>
      <c r="O63" s="73"/>
      <c r="P63" s="73"/>
      <c r="Q63" s="73"/>
      <c r="R63" s="73"/>
      <c r="S63" s="73"/>
      <c r="T63" s="73"/>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row>
    <row r="64" spans="1:48" ht="21.75" customHeight="1" x14ac:dyDescent="0.25">
      <c r="A64" s="62"/>
      <c r="B64" s="63"/>
      <c r="C64" s="62"/>
      <c r="D64" s="62"/>
      <c r="E64" s="64"/>
      <c r="F64" s="64"/>
      <c r="G64" s="64"/>
      <c r="H64" s="26"/>
      <c r="I64" s="26"/>
      <c r="J64" s="61" t="str">
        <f t="shared" ca="1" si="3"/>
        <v/>
      </c>
      <c r="K64" s="75"/>
      <c r="L64" s="75"/>
      <c r="M64" s="75"/>
      <c r="N64" s="75"/>
      <c r="O64" s="75"/>
      <c r="P64" s="75"/>
      <c r="Q64" s="75"/>
      <c r="R64" s="75"/>
      <c r="S64" s="75"/>
      <c r="T64" s="75"/>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row>
    <row r="65" spans="1:48" ht="15.75" customHeight="1" x14ac:dyDescent="0.25">
      <c r="A65" s="62"/>
      <c r="B65" s="63"/>
      <c r="C65" s="62"/>
      <c r="D65" s="62"/>
      <c r="E65" s="64"/>
      <c r="F65" s="64"/>
      <c r="G65" s="64"/>
      <c r="H65" s="26"/>
      <c r="I65" s="26"/>
      <c r="J65" s="61" t="str">
        <f t="shared" ca="1" si="3"/>
        <v/>
      </c>
      <c r="K65" s="357" t="s">
        <v>208</v>
      </c>
      <c r="L65" s="348"/>
      <c r="M65" s="348"/>
      <c r="N65" s="348"/>
      <c r="O65" s="348"/>
      <c r="P65" s="348"/>
      <c r="Q65" s="348"/>
      <c r="R65" s="348"/>
      <c r="S65" s="348"/>
      <c r="T65" s="338"/>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row>
    <row r="66" spans="1:48" ht="15.75" customHeight="1" x14ac:dyDescent="0.25">
      <c r="A66" s="62"/>
      <c r="B66" s="63"/>
      <c r="C66" s="62"/>
      <c r="D66" s="62"/>
      <c r="E66" s="64"/>
      <c r="F66" s="64"/>
      <c r="G66" s="64"/>
      <c r="H66" s="26"/>
      <c r="I66" s="26"/>
      <c r="J66" s="61" t="str">
        <f t="shared" ca="1" si="3"/>
        <v/>
      </c>
      <c r="K66" s="75"/>
      <c r="L66" s="75"/>
      <c r="M66" s="75"/>
      <c r="N66" s="75"/>
      <c r="O66" s="75"/>
      <c r="P66" s="75"/>
      <c r="Q66" s="75"/>
      <c r="R66" s="75"/>
      <c r="S66" s="75"/>
      <c r="T66" s="75"/>
      <c r="U66" s="26"/>
      <c r="V66" s="54"/>
      <c r="W66" s="26"/>
      <c r="X66" s="26"/>
      <c r="Y66" s="26"/>
      <c r="Z66" s="26"/>
      <c r="AA66" s="26"/>
      <c r="AB66" s="26"/>
      <c r="AC66" s="54"/>
      <c r="AD66" s="54"/>
      <c r="AE66" s="54"/>
      <c r="AF66" s="54"/>
      <c r="AG66" s="54"/>
      <c r="AH66" s="54"/>
      <c r="AI66" s="54"/>
      <c r="AJ66" s="54"/>
      <c r="AK66" s="54"/>
      <c r="AL66" s="54"/>
      <c r="AM66" s="54"/>
      <c r="AN66" s="54"/>
      <c r="AO66" s="54"/>
      <c r="AP66" s="54"/>
      <c r="AQ66" s="54"/>
      <c r="AR66" s="54"/>
      <c r="AS66" s="54"/>
      <c r="AT66" s="54"/>
      <c r="AU66" s="54"/>
      <c r="AV66" s="54"/>
    </row>
    <row r="67" spans="1:48" ht="15.75" customHeight="1" x14ac:dyDescent="0.25">
      <c r="A67" s="62"/>
      <c r="B67" s="63"/>
      <c r="C67" s="62"/>
      <c r="D67" s="62"/>
      <c r="E67" s="64"/>
      <c r="F67" s="64"/>
      <c r="G67" s="64"/>
      <c r="H67" s="26"/>
      <c r="I67" s="26"/>
      <c r="J67" s="61" t="str">
        <f t="shared" ca="1" si="3"/>
        <v/>
      </c>
      <c r="K67" s="358" t="s">
        <v>140</v>
      </c>
      <c r="L67" s="351"/>
      <c r="M67" s="351"/>
      <c r="N67" s="351"/>
      <c r="O67" s="351"/>
      <c r="P67" s="351"/>
      <c r="Q67" s="351"/>
      <c r="R67" s="351"/>
      <c r="S67" s="351"/>
      <c r="T67" s="352"/>
      <c r="U67" s="26"/>
      <c r="V67" s="54"/>
      <c r="W67" s="26"/>
      <c r="X67" s="26"/>
      <c r="Y67" s="26"/>
      <c r="Z67" s="26"/>
      <c r="AA67" s="26"/>
      <c r="AB67" s="26"/>
      <c r="AC67" s="54"/>
      <c r="AD67" s="54"/>
      <c r="AE67" s="54"/>
      <c r="AF67" s="54"/>
      <c r="AG67" s="54"/>
      <c r="AH67" s="54"/>
      <c r="AI67" s="54"/>
      <c r="AJ67" s="54"/>
      <c r="AK67" s="54"/>
      <c r="AL67" s="54"/>
      <c r="AM67" s="54"/>
      <c r="AN67" s="54"/>
      <c r="AO67" s="54"/>
      <c r="AP67" s="54"/>
      <c r="AQ67" s="54"/>
      <c r="AR67" s="54"/>
      <c r="AS67" s="54"/>
      <c r="AT67" s="54"/>
      <c r="AU67" s="54"/>
      <c r="AV67" s="54"/>
    </row>
    <row r="68" spans="1:48" ht="15" customHeight="1" x14ac:dyDescent="0.25">
      <c r="A68" s="62"/>
      <c r="B68" s="63"/>
      <c r="C68" s="62"/>
      <c r="D68" s="62"/>
      <c r="E68" s="64"/>
      <c r="F68" s="64"/>
      <c r="G68" s="64"/>
      <c r="H68" s="26"/>
      <c r="I68" s="26"/>
      <c r="J68" s="61" t="str">
        <f t="shared" ca="1" si="3"/>
        <v/>
      </c>
      <c r="K68" s="359" t="s">
        <v>209</v>
      </c>
      <c r="L68" s="360"/>
      <c r="M68" s="360"/>
      <c r="N68" s="360"/>
      <c r="O68" s="360"/>
      <c r="P68" s="360"/>
      <c r="Q68" s="360"/>
      <c r="R68" s="360"/>
      <c r="S68" s="360"/>
      <c r="T68" s="361"/>
      <c r="U68" s="26"/>
      <c r="V68" s="54"/>
      <c r="W68" s="26"/>
      <c r="X68" s="26"/>
      <c r="Y68" s="26"/>
      <c r="Z68" s="26"/>
      <c r="AA68" s="26"/>
      <c r="AB68" s="26"/>
      <c r="AC68" s="54"/>
      <c r="AD68" s="54"/>
      <c r="AE68" s="54"/>
      <c r="AF68" s="54"/>
      <c r="AG68" s="54"/>
      <c r="AH68" s="54"/>
      <c r="AI68" s="54"/>
      <c r="AJ68" s="54"/>
      <c r="AK68" s="54"/>
      <c r="AL68" s="54"/>
      <c r="AM68" s="54"/>
      <c r="AN68" s="54"/>
      <c r="AO68" s="54"/>
      <c r="AP68" s="54"/>
      <c r="AQ68" s="54"/>
      <c r="AR68" s="54"/>
      <c r="AS68" s="54"/>
      <c r="AT68" s="54"/>
      <c r="AU68" s="54"/>
      <c r="AV68" s="54"/>
    </row>
    <row r="69" spans="1:48" ht="18.75" customHeight="1" x14ac:dyDescent="0.25">
      <c r="A69" s="62"/>
      <c r="B69" s="63"/>
      <c r="C69" s="62"/>
      <c r="D69" s="62"/>
      <c r="E69" s="64"/>
      <c r="F69" s="64"/>
      <c r="G69" s="64"/>
      <c r="H69" s="26"/>
      <c r="I69" s="26"/>
      <c r="J69" s="61" t="str">
        <f t="shared" ca="1" si="3"/>
        <v/>
      </c>
      <c r="K69" s="75"/>
      <c r="L69" s="75"/>
      <c r="M69" s="75"/>
      <c r="N69" s="75"/>
      <c r="O69" s="75"/>
      <c r="P69" s="75"/>
      <c r="Q69" s="75"/>
      <c r="R69" s="75"/>
      <c r="S69" s="75"/>
      <c r="T69" s="75"/>
      <c r="U69" s="26"/>
      <c r="V69" s="54"/>
      <c r="W69" s="26"/>
      <c r="X69" s="26"/>
      <c r="Y69" s="26"/>
      <c r="Z69" s="26"/>
      <c r="AA69" s="26"/>
      <c r="AB69" s="26"/>
      <c r="AC69" s="54"/>
      <c r="AD69" s="54"/>
      <c r="AE69" s="54"/>
      <c r="AF69" s="54"/>
      <c r="AG69" s="54"/>
      <c r="AH69" s="54"/>
      <c r="AI69" s="54"/>
      <c r="AJ69" s="54"/>
      <c r="AK69" s="54"/>
      <c r="AL69" s="54"/>
      <c r="AM69" s="54"/>
      <c r="AN69" s="54"/>
      <c r="AO69" s="54"/>
      <c r="AP69" s="54"/>
      <c r="AQ69" s="54"/>
      <c r="AR69" s="54"/>
      <c r="AS69" s="54"/>
      <c r="AT69" s="54"/>
      <c r="AU69" s="54"/>
      <c r="AV69" s="54"/>
    </row>
    <row r="70" spans="1:48" ht="15.75" customHeight="1" x14ac:dyDescent="0.25">
      <c r="A70" s="62"/>
      <c r="B70" s="63"/>
      <c r="C70" s="62"/>
      <c r="D70" s="62"/>
      <c r="E70" s="64"/>
      <c r="F70" s="64"/>
      <c r="G70" s="64"/>
      <c r="H70" s="26"/>
      <c r="I70" s="26"/>
      <c r="J70" s="61" t="str">
        <f t="shared" ca="1" si="3"/>
        <v/>
      </c>
      <c r="K70" s="76" t="s">
        <v>144</v>
      </c>
      <c r="L70" s="76"/>
      <c r="M70" s="76"/>
      <c r="N70" s="76"/>
      <c r="O70" s="76"/>
      <c r="P70" s="76"/>
      <c r="Q70" s="76"/>
      <c r="R70" s="76"/>
      <c r="S70" s="76" t="s">
        <v>145</v>
      </c>
      <c r="T70" s="77" t="s">
        <v>146</v>
      </c>
      <c r="U70" s="26"/>
      <c r="V70" s="54"/>
      <c r="W70" s="339" t="s">
        <v>147</v>
      </c>
      <c r="X70" s="340"/>
      <c r="Y70" s="341"/>
      <c r="Z70" s="345" t="s">
        <v>148</v>
      </c>
      <c r="AA70" s="345" t="s">
        <v>149</v>
      </c>
      <c r="AB70" s="345" t="s">
        <v>150</v>
      </c>
      <c r="AC70" s="54"/>
      <c r="AD70" s="54"/>
      <c r="AE70" s="54"/>
      <c r="AF70" s="54"/>
      <c r="AG70" s="54"/>
      <c r="AH70" s="54"/>
      <c r="AI70" s="54"/>
      <c r="AJ70" s="54"/>
      <c r="AK70" s="54"/>
      <c r="AL70" s="54"/>
      <c r="AM70" s="54"/>
      <c r="AN70" s="54"/>
      <c r="AO70" s="54"/>
      <c r="AP70" s="54"/>
      <c r="AQ70" s="54"/>
      <c r="AR70" s="54"/>
      <c r="AS70" s="54"/>
      <c r="AT70" s="54"/>
      <c r="AU70" s="54"/>
      <c r="AV70" s="54"/>
    </row>
    <row r="71" spans="1:48" ht="15.75" customHeight="1" x14ac:dyDescent="0.25">
      <c r="A71" s="62"/>
      <c r="B71" s="63"/>
      <c r="C71" s="62"/>
      <c r="D71" s="62"/>
      <c r="E71" s="64"/>
      <c r="F71" s="64"/>
      <c r="G71" s="64"/>
      <c r="H71" s="26"/>
      <c r="I71" s="26"/>
      <c r="J71" s="61" t="str">
        <f t="shared" ca="1" si="3"/>
        <v/>
      </c>
      <c r="K71" s="76"/>
      <c r="L71" s="76"/>
      <c r="M71" s="76"/>
      <c r="N71" s="76"/>
      <c r="O71" s="76"/>
      <c r="P71" s="76"/>
      <c r="Q71" s="76"/>
      <c r="R71" s="76"/>
      <c r="S71" s="76"/>
      <c r="T71" s="77"/>
      <c r="U71" s="26"/>
      <c r="V71" s="54"/>
      <c r="W71" s="342"/>
      <c r="X71" s="343"/>
      <c r="Y71" s="344"/>
      <c r="Z71" s="346"/>
      <c r="AA71" s="346"/>
      <c r="AB71" s="346"/>
      <c r="AC71" s="54"/>
      <c r="AD71" s="54"/>
      <c r="AE71" s="54"/>
      <c r="AF71" s="54"/>
      <c r="AG71" s="54"/>
      <c r="AH71" s="54"/>
      <c r="AI71" s="54"/>
      <c r="AJ71" s="54"/>
      <c r="AK71" s="54"/>
      <c r="AL71" s="54"/>
      <c r="AM71" s="54"/>
      <c r="AN71" s="54"/>
      <c r="AO71" s="54"/>
      <c r="AP71" s="54"/>
      <c r="AQ71" s="54"/>
      <c r="AR71" s="54"/>
      <c r="AS71" s="54"/>
      <c r="AT71" s="54"/>
      <c r="AU71" s="54"/>
      <c r="AV71" s="54"/>
    </row>
    <row r="72" spans="1:48" ht="15.75" customHeight="1" x14ac:dyDescent="0.25">
      <c r="A72" s="62"/>
      <c r="B72" s="63"/>
      <c r="C72" s="62"/>
      <c r="D72" s="62"/>
      <c r="E72" s="64"/>
      <c r="F72" s="64"/>
      <c r="G72" s="64"/>
      <c r="H72" s="26"/>
      <c r="I72" s="26"/>
      <c r="J72" s="61" t="str">
        <f t="shared" ca="1" si="3"/>
        <v/>
      </c>
      <c r="K72" s="349" t="str">
        <f>IF($K$17=$A$113,"Encargos Sociais incidentes sobre a mão de obra","Administração Central")</f>
        <v>Administração Central</v>
      </c>
      <c r="L72" s="348"/>
      <c r="M72" s="348"/>
      <c r="N72" s="348"/>
      <c r="O72" s="348"/>
      <c r="P72" s="348"/>
      <c r="Q72" s="348"/>
      <c r="R72" s="338"/>
      <c r="S72" s="78" t="s">
        <v>110</v>
      </c>
      <c r="T72" s="79"/>
      <c r="U72" s="26"/>
      <c r="V72" s="54"/>
      <c r="W72" s="347" t="s">
        <v>154</v>
      </c>
      <c r="X72" s="348"/>
      <c r="Y72" s="338"/>
      <c r="Z72" s="80" t="e">
        <f t="shared" ref="Z72:Z76" si="6">VLOOKUP(CONCATENATE($K$68,"-",S72),$C$2:$G$135,3,FALSE)</f>
        <v>#N/A</v>
      </c>
      <c r="AA72" s="80" t="e">
        <f t="shared" ref="AA72:AA76" si="7">VLOOKUP(CONCATENATE($K$68,"-",S72),$C$2:$G$135,4,FALSE)</f>
        <v>#N/A</v>
      </c>
      <c r="AB72" s="80" t="e">
        <f t="shared" ref="AB72:AB76" si="8">VLOOKUP(CONCATENATE($K$68,"-",S72),$C$2:$G$135,5,FALSE)</f>
        <v>#N/A</v>
      </c>
      <c r="AC72" s="54"/>
      <c r="AD72" s="54"/>
      <c r="AE72" s="54"/>
      <c r="AF72" s="54"/>
      <c r="AG72" s="54"/>
      <c r="AH72" s="54"/>
      <c r="AI72" s="54"/>
      <c r="AJ72" s="54"/>
      <c r="AK72" s="54"/>
      <c r="AL72" s="54"/>
      <c r="AM72" s="54"/>
      <c r="AN72" s="54"/>
      <c r="AO72" s="54"/>
      <c r="AP72" s="54"/>
      <c r="AQ72" s="54"/>
      <c r="AR72" s="54"/>
      <c r="AS72" s="54"/>
      <c r="AT72" s="54"/>
      <c r="AU72" s="54"/>
      <c r="AV72" s="54"/>
    </row>
    <row r="73" spans="1:48" ht="15.75" customHeight="1" x14ac:dyDescent="0.25">
      <c r="A73" s="62"/>
      <c r="B73" s="63"/>
      <c r="C73" s="62"/>
      <c r="D73" s="62"/>
      <c r="E73" s="64"/>
      <c r="F73" s="64"/>
      <c r="G73" s="64"/>
      <c r="H73" s="26"/>
      <c r="I73" s="26"/>
      <c r="J73" s="61" t="str">
        <f t="shared" ca="1" si="3"/>
        <v/>
      </c>
      <c r="K73" s="349" t="str">
        <f>IF($K$17=$A$113,"Administração Central da empresa ou consultoria - overhead","Seguro e Garantia")</f>
        <v>Seguro e Garantia</v>
      </c>
      <c r="L73" s="348"/>
      <c r="M73" s="348"/>
      <c r="N73" s="348"/>
      <c r="O73" s="348"/>
      <c r="P73" s="348"/>
      <c r="Q73" s="348"/>
      <c r="R73" s="338"/>
      <c r="S73" s="78" t="s">
        <v>112</v>
      </c>
      <c r="T73" s="79"/>
      <c r="U73" s="26"/>
      <c r="V73" s="54"/>
      <c r="W73" s="347" t="s">
        <v>154</v>
      </c>
      <c r="X73" s="348"/>
      <c r="Y73" s="338"/>
      <c r="Z73" s="80" t="e">
        <f t="shared" si="6"/>
        <v>#N/A</v>
      </c>
      <c r="AA73" s="80" t="e">
        <f t="shared" si="7"/>
        <v>#N/A</v>
      </c>
      <c r="AB73" s="80" t="e">
        <f t="shared" si="8"/>
        <v>#N/A</v>
      </c>
      <c r="AC73" s="54"/>
      <c r="AD73" s="54"/>
      <c r="AE73" s="54"/>
      <c r="AF73" s="54"/>
      <c r="AG73" s="54"/>
      <c r="AH73" s="54"/>
      <c r="AI73" s="54"/>
      <c r="AJ73" s="54"/>
      <c r="AK73" s="54"/>
      <c r="AL73" s="54"/>
      <c r="AM73" s="54"/>
      <c r="AN73" s="54"/>
      <c r="AO73" s="54"/>
      <c r="AP73" s="54"/>
      <c r="AQ73" s="54"/>
      <c r="AR73" s="54"/>
      <c r="AS73" s="54"/>
      <c r="AT73" s="54"/>
      <c r="AU73" s="54"/>
      <c r="AV73" s="54"/>
    </row>
    <row r="74" spans="1:48" ht="15.75" customHeight="1" x14ac:dyDescent="0.25">
      <c r="A74" s="62"/>
      <c r="B74" s="63"/>
      <c r="C74" s="62"/>
      <c r="D74" s="62"/>
      <c r="E74" s="64"/>
      <c r="F74" s="64"/>
      <c r="G74" s="64"/>
      <c r="H74" s="26"/>
      <c r="I74" s="26"/>
      <c r="J74" s="61" t="str">
        <f t="shared" ca="1" si="3"/>
        <v/>
      </c>
      <c r="K74" s="349" t="str">
        <f>IF($K$17=$A$113,"","Risco")</f>
        <v>Risco</v>
      </c>
      <c r="L74" s="348"/>
      <c r="M74" s="348"/>
      <c r="N74" s="348"/>
      <c r="O74" s="348"/>
      <c r="P74" s="348"/>
      <c r="Q74" s="348"/>
      <c r="R74" s="338"/>
      <c r="S74" s="78" t="s">
        <v>115</v>
      </c>
      <c r="T74" s="79"/>
      <c r="U74" s="26"/>
      <c r="V74" s="54"/>
      <c r="W74" s="347" t="s">
        <v>154</v>
      </c>
      <c r="X74" s="348"/>
      <c r="Y74" s="338"/>
      <c r="Z74" s="80" t="e">
        <f t="shared" si="6"/>
        <v>#N/A</v>
      </c>
      <c r="AA74" s="80" t="e">
        <f t="shared" si="7"/>
        <v>#N/A</v>
      </c>
      <c r="AB74" s="80" t="e">
        <f t="shared" si="8"/>
        <v>#N/A</v>
      </c>
      <c r="AC74" s="54"/>
      <c r="AD74" s="54"/>
      <c r="AE74" s="54"/>
      <c r="AF74" s="54"/>
      <c r="AG74" s="54"/>
      <c r="AH74" s="54"/>
      <c r="AI74" s="54"/>
      <c r="AJ74" s="54"/>
      <c r="AK74" s="54"/>
      <c r="AL74" s="54"/>
      <c r="AM74" s="54"/>
      <c r="AN74" s="54"/>
      <c r="AO74" s="54"/>
      <c r="AP74" s="54"/>
      <c r="AQ74" s="54"/>
      <c r="AR74" s="54"/>
      <c r="AS74" s="54"/>
      <c r="AT74" s="54"/>
      <c r="AU74" s="54"/>
      <c r="AV74" s="54"/>
    </row>
    <row r="75" spans="1:48" ht="15.75" customHeight="1" x14ac:dyDescent="0.25">
      <c r="A75" s="62"/>
      <c r="B75" s="63"/>
      <c r="C75" s="62"/>
      <c r="D75" s="62"/>
      <c r="E75" s="64"/>
      <c r="F75" s="64"/>
      <c r="G75" s="64"/>
      <c r="H75" s="26"/>
      <c r="I75" s="26"/>
      <c r="J75" s="61" t="str">
        <f t="shared" ca="1" si="3"/>
        <v/>
      </c>
      <c r="K75" s="349" t="str">
        <f>IF($K$17=$A$113,"","Despesas Financeiras")</f>
        <v>Despesas Financeiras</v>
      </c>
      <c r="L75" s="348"/>
      <c r="M75" s="348"/>
      <c r="N75" s="348"/>
      <c r="O75" s="348"/>
      <c r="P75" s="348"/>
      <c r="Q75" s="348"/>
      <c r="R75" s="338"/>
      <c r="S75" s="78" t="s">
        <v>117</v>
      </c>
      <c r="T75" s="79"/>
      <c r="U75" s="26"/>
      <c r="V75" s="54"/>
      <c r="W75" s="347" t="s">
        <v>154</v>
      </c>
      <c r="X75" s="348"/>
      <c r="Y75" s="338"/>
      <c r="Z75" s="80" t="e">
        <f t="shared" si="6"/>
        <v>#N/A</v>
      </c>
      <c r="AA75" s="80" t="e">
        <f t="shared" si="7"/>
        <v>#N/A</v>
      </c>
      <c r="AB75" s="80" t="e">
        <f t="shared" si="8"/>
        <v>#N/A</v>
      </c>
      <c r="AC75" s="54"/>
      <c r="AD75" s="54"/>
      <c r="AE75" s="54"/>
      <c r="AF75" s="54"/>
      <c r="AG75" s="54"/>
      <c r="AH75" s="54"/>
      <c r="AI75" s="54"/>
      <c r="AJ75" s="54"/>
      <c r="AK75" s="54"/>
      <c r="AL75" s="54"/>
      <c r="AM75" s="54"/>
      <c r="AN75" s="54"/>
      <c r="AO75" s="54"/>
      <c r="AP75" s="54"/>
      <c r="AQ75" s="54"/>
      <c r="AR75" s="54"/>
      <c r="AS75" s="54"/>
      <c r="AT75" s="54"/>
      <c r="AU75" s="54"/>
      <c r="AV75" s="54"/>
    </row>
    <row r="76" spans="1:48" ht="15" customHeight="1" x14ac:dyDescent="0.25">
      <c r="A76" s="62"/>
      <c r="B76" s="63"/>
      <c r="C76" s="62"/>
      <c r="D76" s="62"/>
      <c r="E76" s="64"/>
      <c r="F76" s="64"/>
      <c r="G76" s="64"/>
      <c r="H76" s="26"/>
      <c r="I76" s="26"/>
      <c r="J76" s="61" t="str">
        <f t="shared" ca="1" si="3"/>
        <v/>
      </c>
      <c r="K76" s="349" t="str">
        <f>IF($K$17=$A$113,"Margem bruta da empresa de consultoria","Lucro")</f>
        <v>Lucro</v>
      </c>
      <c r="L76" s="348"/>
      <c r="M76" s="348"/>
      <c r="N76" s="348"/>
      <c r="O76" s="348"/>
      <c r="P76" s="348"/>
      <c r="Q76" s="348"/>
      <c r="R76" s="338"/>
      <c r="S76" s="78" t="s">
        <v>119</v>
      </c>
      <c r="T76" s="79"/>
      <c r="U76" s="26"/>
      <c r="V76" s="54"/>
      <c r="W76" s="347" t="s">
        <v>154</v>
      </c>
      <c r="X76" s="348"/>
      <c r="Y76" s="338"/>
      <c r="Z76" s="80" t="e">
        <f t="shared" si="6"/>
        <v>#N/A</v>
      </c>
      <c r="AA76" s="80" t="e">
        <f t="shared" si="7"/>
        <v>#N/A</v>
      </c>
      <c r="AB76" s="80" t="e">
        <f t="shared" si="8"/>
        <v>#N/A</v>
      </c>
      <c r="AC76" s="54"/>
      <c r="AD76" s="54"/>
      <c r="AE76" s="54"/>
      <c r="AF76" s="54"/>
      <c r="AG76" s="54"/>
      <c r="AH76" s="54"/>
      <c r="AI76" s="54"/>
      <c r="AJ76" s="54"/>
      <c r="AK76" s="54"/>
      <c r="AL76" s="54"/>
      <c r="AM76" s="54"/>
      <c r="AN76" s="54"/>
      <c r="AO76" s="54"/>
      <c r="AP76" s="54"/>
      <c r="AQ76" s="54"/>
      <c r="AR76" s="54"/>
      <c r="AS76" s="54"/>
      <c r="AT76" s="54"/>
      <c r="AU76" s="54"/>
      <c r="AV76" s="54"/>
    </row>
    <row r="77" spans="1:48" ht="15" customHeight="1" x14ac:dyDescent="0.25">
      <c r="A77" s="62"/>
      <c r="B77" s="63"/>
      <c r="C77" s="62"/>
      <c r="D77" s="62"/>
      <c r="E77" s="64"/>
      <c r="F77" s="64"/>
      <c r="G77" s="64"/>
      <c r="H77" s="26"/>
      <c r="I77" s="26"/>
      <c r="J77" s="61" t="str">
        <f t="shared" ca="1" si="3"/>
        <v/>
      </c>
      <c r="K77" s="349" t="s">
        <v>161</v>
      </c>
      <c r="L77" s="348"/>
      <c r="M77" s="348"/>
      <c r="N77" s="348"/>
      <c r="O77" s="348"/>
      <c r="P77" s="348"/>
      <c r="Q77" s="348"/>
      <c r="R77" s="338"/>
      <c r="S77" s="78" t="s">
        <v>162</v>
      </c>
      <c r="T77" s="79"/>
      <c r="U77" s="26"/>
      <c r="V77" s="54"/>
      <c r="W77" s="347" t="s">
        <v>154</v>
      </c>
      <c r="X77" s="348"/>
      <c r="Y77" s="338"/>
      <c r="Z77" s="81">
        <v>3.6499999999999998E-2</v>
      </c>
      <c r="AA77" s="81">
        <v>3.6499999999999998E-2</v>
      </c>
      <c r="AB77" s="81">
        <v>3.6499999999999998E-2</v>
      </c>
      <c r="AC77" s="54"/>
      <c r="AD77" s="54"/>
      <c r="AE77" s="54"/>
      <c r="AF77" s="54"/>
      <c r="AG77" s="54"/>
      <c r="AH77" s="54"/>
      <c r="AI77" s="54"/>
      <c r="AJ77" s="54"/>
      <c r="AK77" s="54"/>
      <c r="AL77" s="54"/>
      <c r="AM77" s="54"/>
      <c r="AN77" s="54"/>
      <c r="AO77" s="54"/>
      <c r="AP77" s="54"/>
      <c r="AQ77" s="54"/>
      <c r="AR77" s="54"/>
      <c r="AS77" s="54"/>
      <c r="AT77" s="54"/>
      <c r="AU77" s="54"/>
      <c r="AV77" s="54"/>
    </row>
    <row r="78" spans="1:48" ht="15.75" customHeight="1" x14ac:dyDescent="0.25">
      <c r="A78" s="62"/>
      <c r="B78" s="63"/>
      <c r="C78" s="62"/>
      <c r="D78" s="62"/>
      <c r="E78" s="64"/>
      <c r="F78" s="64"/>
      <c r="G78" s="64"/>
      <c r="H78" s="26"/>
      <c r="I78" s="26"/>
      <c r="J78" s="61" t="str">
        <f t="shared" ca="1" si="3"/>
        <v/>
      </c>
      <c r="K78" s="349" t="s">
        <v>164</v>
      </c>
      <c r="L78" s="348"/>
      <c r="M78" s="348"/>
      <c r="N78" s="348"/>
      <c r="O78" s="348"/>
      <c r="P78" s="348"/>
      <c r="Q78" s="348"/>
      <c r="R78" s="338"/>
      <c r="S78" s="78" t="s">
        <v>45</v>
      </c>
      <c r="T78" s="82">
        <f ca="1">IF(AND($K68&lt;&gt;$A$113,COUNTA(OFFSET(T71,1,0,6))&gt;0),$S$11*$S$10,0)</f>
        <v>0</v>
      </c>
      <c r="U78" s="26"/>
      <c r="V78" s="54"/>
      <c r="W78" s="347" t="s">
        <v>154</v>
      </c>
      <c r="X78" s="348"/>
      <c r="Y78" s="338"/>
      <c r="Z78" s="81">
        <v>0</v>
      </c>
      <c r="AA78" s="81">
        <v>2.5000000000000001E-2</v>
      </c>
      <c r="AB78" s="81">
        <v>0.05</v>
      </c>
      <c r="AC78" s="54"/>
      <c r="AD78" s="54"/>
      <c r="AE78" s="54"/>
      <c r="AF78" s="54"/>
      <c r="AG78" s="54"/>
      <c r="AH78" s="54"/>
      <c r="AI78" s="54"/>
      <c r="AJ78" s="54"/>
      <c r="AK78" s="54"/>
      <c r="AL78" s="54"/>
      <c r="AM78" s="54"/>
      <c r="AN78" s="54"/>
      <c r="AO78" s="54"/>
      <c r="AP78" s="54"/>
      <c r="AQ78" s="54"/>
      <c r="AR78" s="54"/>
      <c r="AS78" s="54"/>
      <c r="AT78" s="54"/>
      <c r="AU78" s="54"/>
      <c r="AV78" s="54"/>
    </row>
    <row r="79" spans="1:48" ht="15.75" customHeight="1" x14ac:dyDescent="0.25">
      <c r="A79" s="62"/>
      <c r="B79" s="63"/>
      <c r="C79" s="62"/>
      <c r="D79" s="62"/>
      <c r="E79" s="64"/>
      <c r="F79" s="64"/>
      <c r="G79" s="64"/>
      <c r="H79" s="26"/>
      <c r="I79" s="26"/>
      <c r="J79" s="61" t="str">
        <f t="shared" ca="1" si="3"/>
        <v/>
      </c>
      <c r="K79" s="349" t="s">
        <v>166</v>
      </c>
      <c r="L79" s="348"/>
      <c r="M79" s="348"/>
      <c r="N79" s="348"/>
      <c r="O79" s="348"/>
      <c r="P79" s="348"/>
      <c r="Q79" s="348"/>
      <c r="R79" s="338"/>
      <c r="S79" s="78" t="s">
        <v>167</v>
      </c>
      <c r="T79" s="82">
        <f ca="1">IF($C$1&lt;&gt;"DESONERADO",0,IF(AND($K68&lt;&gt;$A$113,COUNTA(OFFSET(T71,1,0,6))&gt;0),4.5%,0%))</f>
        <v>0</v>
      </c>
      <c r="U79" s="26"/>
      <c r="V79" s="54"/>
      <c r="W79" s="347" t="s">
        <v>154</v>
      </c>
      <c r="X79" s="348"/>
      <c r="Y79" s="338"/>
      <c r="Z79" s="80">
        <v>0</v>
      </c>
      <c r="AA79" s="80">
        <v>4.4999999999999998E-2</v>
      </c>
      <c r="AB79" s="80">
        <v>4.4999999999999998E-2</v>
      </c>
      <c r="AC79" s="54"/>
      <c r="AD79" s="54"/>
      <c r="AE79" s="54"/>
      <c r="AF79" s="54"/>
      <c r="AG79" s="54"/>
      <c r="AH79" s="54"/>
      <c r="AI79" s="54"/>
      <c r="AJ79" s="54"/>
      <c r="AK79" s="54"/>
      <c r="AL79" s="54"/>
      <c r="AM79" s="54"/>
      <c r="AN79" s="54"/>
      <c r="AO79" s="54"/>
      <c r="AP79" s="54"/>
      <c r="AQ79" s="54"/>
      <c r="AR79" s="54"/>
      <c r="AS79" s="54"/>
      <c r="AT79" s="54"/>
      <c r="AU79" s="54"/>
      <c r="AV79" s="54"/>
    </row>
    <row r="80" spans="1:48" ht="15.75" customHeight="1" x14ac:dyDescent="0.25">
      <c r="A80" s="62"/>
      <c r="B80" s="63"/>
      <c r="C80" s="62"/>
      <c r="D80" s="62"/>
      <c r="E80" s="64"/>
      <c r="F80" s="64"/>
      <c r="G80" s="64"/>
      <c r="H80" s="26"/>
      <c r="I80" s="26"/>
      <c r="J80" s="61" t="str">
        <f t="shared" ca="1" si="3"/>
        <v/>
      </c>
      <c r="K80" s="349" t="s">
        <v>169</v>
      </c>
      <c r="L80" s="348"/>
      <c r="M80" s="348"/>
      <c r="N80" s="348"/>
      <c r="O80" s="348"/>
      <c r="P80" s="348"/>
      <c r="Q80" s="348"/>
      <c r="R80" s="338"/>
      <c r="S80" s="78" t="s">
        <v>122</v>
      </c>
      <c r="T80" s="82">
        <f ca="1">IF($K68=$A$113,0,ROUND((((1+T72+T73+T74)*(1+T75)*(1+T76)/(1-(T77+T78)))-1),4))</f>
        <v>0</v>
      </c>
      <c r="U80" s="26"/>
      <c r="V80" s="54"/>
      <c r="W80" s="387" t="e">
        <f ca="1">IF(OR($K$17=$A$113,$K$17=$A$113,AND(T80&gt;Z80,T80&lt;=AB80)),"OK","FORA DO INTERVALO")</f>
        <v>#N/A</v>
      </c>
      <c r="X80" s="348"/>
      <c r="Y80" s="338"/>
      <c r="Z80" s="80" t="e">
        <f>IF($K68=$A$112,0,VLOOKUP(CONCATENATE($K68,"-",$S80),$C$2:$G$136,3,FALSE))</f>
        <v>#N/A</v>
      </c>
      <c r="AA80" s="80" t="e">
        <f>IF($K68=$A$112,0,VLOOKUP(CONCATENATE($K68,"-",$S80),$C$2:$G$136,4,FALSE))</f>
        <v>#N/A</v>
      </c>
      <c r="AB80" s="80" t="e">
        <f>IF($K68=$A$112,0,VLOOKUP(CONCATENATE($K68,"-",$S80),$C$2:$G$136,5,FALSE))</f>
        <v>#N/A</v>
      </c>
      <c r="AC80" s="54"/>
      <c r="AD80" s="54"/>
      <c r="AE80" s="54"/>
      <c r="AF80" s="54"/>
      <c r="AG80" s="54"/>
      <c r="AH80" s="54"/>
      <c r="AI80" s="54"/>
      <c r="AJ80" s="54"/>
      <c r="AK80" s="54"/>
      <c r="AL80" s="54"/>
      <c r="AM80" s="54"/>
      <c r="AN80" s="54"/>
      <c r="AO80" s="54"/>
      <c r="AP80" s="54"/>
      <c r="AQ80" s="54"/>
      <c r="AR80" s="54"/>
      <c r="AS80" s="54"/>
      <c r="AT80" s="54"/>
      <c r="AU80" s="54"/>
      <c r="AV80" s="54"/>
    </row>
    <row r="81" spans="1:48" ht="15" customHeight="1" x14ac:dyDescent="0.25">
      <c r="A81" s="62"/>
      <c r="B81" s="63"/>
      <c r="C81" s="62"/>
      <c r="D81" s="62"/>
      <c r="E81" s="64"/>
      <c r="F81" s="64"/>
      <c r="G81" s="64"/>
      <c r="H81" s="26"/>
      <c r="I81" s="26"/>
      <c r="J81" s="61" t="str">
        <f t="shared" ca="1" si="3"/>
        <v/>
      </c>
      <c r="K81" s="386" t="s">
        <v>171</v>
      </c>
      <c r="L81" s="348"/>
      <c r="M81" s="348"/>
      <c r="N81" s="348"/>
      <c r="O81" s="348"/>
      <c r="P81" s="348"/>
      <c r="Q81" s="348"/>
      <c r="R81" s="338"/>
      <c r="S81" s="103" t="s">
        <v>172</v>
      </c>
      <c r="T81" s="104">
        <f ca="1">IF($K68=$A$113,0,ROUND((((1+T72+T73+T74)*(1+T75)*(1+T76)/(1-(T77+T78+T79)))-1),4))</f>
        <v>0</v>
      </c>
      <c r="U81" s="26"/>
      <c r="V81" s="54"/>
      <c r="W81" s="26"/>
      <c r="X81" s="26"/>
      <c r="Y81" s="26"/>
      <c r="Z81" s="26"/>
      <c r="AA81" s="26"/>
      <c r="AB81" s="26"/>
      <c r="AC81" s="54"/>
      <c r="AD81" s="54"/>
      <c r="AE81" s="54"/>
      <c r="AF81" s="54"/>
      <c r="AG81" s="54"/>
      <c r="AH81" s="54"/>
      <c r="AI81" s="54"/>
      <c r="AJ81" s="54"/>
      <c r="AK81" s="54"/>
      <c r="AL81" s="54"/>
      <c r="AM81" s="54"/>
      <c r="AN81" s="54"/>
      <c r="AO81" s="54"/>
      <c r="AP81" s="54"/>
      <c r="AQ81" s="54"/>
      <c r="AR81" s="54"/>
      <c r="AS81" s="54"/>
      <c r="AT81" s="54"/>
      <c r="AU81" s="54"/>
      <c r="AV81" s="54"/>
    </row>
    <row r="82" spans="1:48" ht="15.75" customHeight="1" x14ac:dyDescent="0.25">
      <c r="A82" s="62"/>
      <c r="B82" s="63"/>
      <c r="C82" s="62"/>
      <c r="D82" s="62"/>
      <c r="E82" s="64"/>
      <c r="F82" s="64"/>
      <c r="G82" s="64"/>
      <c r="H82" s="26"/>
      <c r="I82" s="26"/>
      <c r="J82" s="61" t="str">
        <f t="shared" ca="1" si="3"/>
        <v/>
      </c>
      <c r="K82" s="75"/>
      <c r="L82" s="75"/>
      <c r="M82" s="75"/>
      <c r="N82" s="75"/>
      <c r="O82" s="75"/>
      <c r="P82" s="75"/>
      <c r="Q82" s="75"/>
      <c r="R82" s="75"/>
      <c r="S82" s="75"/>
      <c r="T82" s="75"/>
      <c r="U82" s="26"/>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row>
    <row r="83" spans="1:48" ht="15.75" customHeight="1" x14ac:dyDescent="0.25">
      <c r="A83" s="62"/>
      <c r="B83" s="63"/>
      <c r="C83" s="62"/>
      <c r="D83" s="62"/>
      <c r="E83" s="64"/>
      <c r="F83" s="64"/>
      <c r="G83" s="64"/>
      <c r="H83" s="26"/>
      <c r="I83" s="26"/>
      <c r="J83" s="61" t="str">
        <f t="shared" ca="1" si="3"/>
        <v/>
      </c>
      <c r="K83" s="85"/>
      <c r="L83" s="377"/>
      <c r="M83" s="363"/>
      <c r="N83" s="363"/>
      <c r="O83" s="363"/>
      <c r="P83" s="363"/>
      <c r="Q83" s="363"/>
      <c r="R83" s="363"/>
      <c r="S83" s="363"/>
      <c r="T83" s="364"/>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row>
    <row r="84" spans="1:48" ht="15.75" customHeight="1" x14ac:dyDescent="0.25">
      <c r="A84" s="62"/>
      <c r="B84" s="63"/>
      <c r="C84" s="62"/>
      <c r="D84" s="62"/>
      <c r="E84" s="64"/>
      <c r="F84" s="64"/>
      <c r="G84" s="64"/>
      <c r="H84" s="26"/>
      <c r="I84" s="26"/>
      <c r="J84" s="61" t="str">
        <f t="shared" ca="1" si="3"/>
        <v/>
      </c>
      <c r="K84" s="75"/>
      <c r="L84" s="75"/>
      <c r="M84" s="75"/>
      <c r="N84" s="75"/>
      <c r="O84" s="75"/>
      <c r="P84" s="75"/>
      <c r="Q84" s="75"/>
      <c r="R84" s="75"/>
      <c r="S84" s="75"/>
      <c r="T84" s="75"/>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row>
    <row r="85" spans="1:48" ht="15.75" customHeight="1" x14ac:dyDescent="0.25">
      <c r="A85" s="62"/>
      <c r="B85" s="63"/>
      <c r="C85" s="62"/>
      <c r="D85" s="62"/>
      <c r="E85" s="64"/>
      <c r="F85" s="64"/>
      <c r="G85" s="64"/>
      <c r="H85" s="26"/>
      <c r="I85" s="26"/>
      <c r="J85" s="61" t="str">
        <f t="shared" ca="1" si="3"/>
        <v/>
      </c>
      <c r="K85" s="378" t="s">
        <v>178</v>
      </c>
      <c r="L85" s="363"/>
      <c r="M85" s="363"/>
      <c r="N85" s="363"/>
      <c r="O85" s="363"/>
      <c r="P85" s="363"/>
      <c r="Q85" s="363"/>
      <c r="R85" s="363"/>
      <c r="S85" s="363"/>
      <c r="T85" s="364"/>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row>
    <row r="86" spans="1:48" ht="15.75" customHeight="1" x14ac:dyDescent="0.25">
      <c r="A86" s="62"/>
      <c r="B86" s="63"/>
      <c r="C86" s="62"/>
      <c r="D86" s="62"/>
      <c r="E86" s="64"/>
      <c r="F86" s="64"/>
      <c r="G86" s="64"/>
      <c r="H86" s="26"/>
      <c r="I86" s="26"/>
      <c r="J86" s="61" t="str">
        <f t="shared" ca="1" si="3"/>
        <v/>
      </c>
      <c r="K86" s="86"/>
      <c r="L86" s="86"/>
      <c r="M86" s="86"/>
      <c r="N86" s="87" t="s">
        <v>180</v>
      </c>
      <c r="O86" s="379" t="str">
        <f>IF($K68=$A$113,"(1+K1+K2)*(1+K3)","(1+AC + S + R + G)*(1 + DF)*(1+L)")</f>
        <v>(1+AC + S + R + G)*(1 + DF)*(1+L)</v>
      </c>
      <c r="P86" s="351"/>
      <c r="Q86" s="351"/>
      <c r="R86" s="88" t="s">
        <v>181</v>
      </c>
      <c r="S86" s="86"/>
      <c r="T86" s="8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row>
    <row r="87" spans="1:48" ht="15" customHeight="1" x14ac:dyDescent="0.25">
      <c r="A87" s="62"/>
      <c r="B87" s="63"/>
      <c r="C87" s="62"/>
      <c r="D87" s="62"/>
      <c r="E87" s="64"/>
      <c r="F87" s="64"/>
      <c r="G87" s="64"/>
      <c r="H87" s="26"/>
      <c r="I87" s="26"/>
      <c r="J87" s="61" t="str">
        <f t="shared" ca="1" si="3"/>
        <v/>
      </c>
      <c r="K87" s="86"/>
      <c r="L87" s="86"/>
      <c r="M87" s="86"/>
      <c r="N87" s="87"/>
      <c r="O87" s="380" t="s">
        <v>183</v>
      </c>
      <c r="P87" s="363"/>
      <c r="Q87" s="364"/>
      <c r="R87" s="88"/>
      <c r="S87" s="86"/>
      <c r="T87" s="8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row>
    <row r="88" spans="1:48" ht="15.75" customHeight="1" x14ac:dyDescent="0.25">
      <c r="A88" s="62"/>
      <c r="B88" s="63"/>
      <c r="C88" s="62"/>
      <c r="D88" s="62"/>
      <c r="E88" s="64"/>
      <c r="F88" s="64"/>
      <c r="G88" s="64"/>
      <c r="H88" s="26"/>
      <c r="I88" s="26"/>
      <c r="J88" s="61" t="str">
        <f t="shared" ca="1" si="3"/>
        <v/>
      </c>
      <c r="K88" s="89"/>
      <c r="L88" s="89"/>
      <c r="M88" s="89"/>
      <c r="N88" s="89"/>
      <c r="O88" s="89"/>
      <c r="P88" s="89"/>
      <c r="Q88" s="89"/>
      <c r="R88" s="89"/>
      <c r="S88" s="89"/>
      <c r="T88" s="89"/>
      <c r="U88" s="26"/>
      <c r="V88" s="26"/>
      <c r="W88" s="90"/>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row>
    <row r="89" spans="1:48" ht="39.75" customHeight="1" x14ac:dyDescent="0.25">
      <c r="A89" s="62"/>
      <c r="B89" s="63"/>
      <c r="C89" s="62"/>
      <c r="D89" s="62"/>
      <c r="E89" s="91"/>
      <c r="F89" s="91"/>
      <c r="G89" s="91"/>
      <c r="H89" s="26"/>
      <c r="I89" s="26"/>
      <c r="J89" s="61" t="str">
        <f t="shared" ca="1" si="3"/>
        <v/>
      </c>
      <c r="K89" s="381" t="str">
        <f>CONCATENATE("Declaro para os devidos fins que, conforme legislação tributária municipal, a base de cálculo deste tipo de obra corresponde à ",$S$10*100,"%, com a respectiva alíquota de ",$S$11*100,"%.")</f>
        <v>Declaro para os devidos fins que, conforme legislação tributária municipal, a base de cálculo deste tipo de obra corresponde à 100%, com a respectiva alíquota de 3%.</v>
      </c>
      <c r="L89" s="348"/>
      <c r="M89" s="348"/>
      <c r="N89" s="348"/>
      <c r="O89" s="348"/>
      <c r="P89" s="348"/>
      <c r="Q89" s="348"/>
      <c r="R89" s="348"/>
      <c r="S89" s="348"/>
      <c r="T89" s="338"/>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row>
    <row r="90" spans="1:48" ht="15.75" customHeight="1" x14ac:dyDescent="0.25">
      <c r="A90" s="62"/>
      <c r="B90" s="63"/>
      <c r="C90" s="62"/>
      <c r="D90" s="62"/>
      <c r="E90" s="91"/>
      <c r="F90" s="91"/>
      <c r="G90" s="91"/>
      <c r="H90" s="26"/>
      <c r="I90" s="26"/>
      <c r="J90" s="61" t="str">
        <f t="shared" ca="1" si="3"/>
        <v/>
      </c>
      <c r="K90" s="92"/>
      <c r="L90" s="92"/>
      <c r="M90" s="92"/>
      <c r="N90" s="92"/>
      <c r="O90" s="92"/>
      <c r="P90" s="92"/>
      <c r="Q90" s="92"/>
      <c r="R90" s="92"/>
      <c r="S90" s="92"/>
      <c r="T90" s="92"/>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row>
    <row r="91" spans="1:48" ht="36" customHeight="1" x14ac:dyDescent="0.25">
      <c r="A91" s="62"/>
      <c r="B91" s="63"/>
      <c r="C91" s="62"/>
      <c r="D91" s="62"/>
      <c r="E91" s="91"/>
      <c r="F91" s="91"/>
      <c r="G91" s="91"/>
      <c r="H91" s="26"/>
      <c r="I91" s="26"/>
      <c r="J91" s="61" t="str">
        <f t="shared" ca="1" si="3"/>
        <v/>
      </c>
      <c r="K91" s="381" t="str">
        <f>CONCATENATE("Declaro para os devidos fins que o regime de Contribuição Previdenciária sobre a Receita Bruta adotado para elaboração do orçamento foi ",IF(C1="NÃO DESONERADO","SEM desoneração","COM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L91" s="348"/>
      <c r="M91" s="348"/>
      <c r="N91" s="348"/>
      <c r="O91" s="348"/>
      <c r="P91" s="348"/>
      <c r="Q91" s="348"/>
      <c r="R91" s="348"/>
      <c r="S91" s="348"/>
      <c r="T91" s="338"/>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row>
    <row r="92" spans="1:48" ht="15.75" customHeight="1" x14ac:dyDescent="0.25">
      <c r="A92" s="62"/>
      <c r="B92" s="63"/>
      <c r="C92" s="62"/>
      <c r="D92" s="62"/>
      <c r="E92" s="91"/>
      <c r="F92" s="91"/>
      <c r="G92" s="91"/>
      <c r="H92" s="26"/>
      <c r="I92" s="26"/>
      <c r="J92" s="61" t="str">
        <f t="shared" ca="1" si="3"/>
        <v/>
      </c>
      <c r="K92" s="75"/>
      <c r="L92" s="75"/>
      <c r="M92" s="75"/>
      <c r="N92" s="75"/>
      <c r="O92" s="75"/>
      <c r="P92" s="75"/>
      <c r="Q92" s="75"/>
      <c r="R92" s="75"/>
      <c r="S92" s="75"/>
      <c r="T92" s="75"/>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row>
    <row r="93" spans="1:48" ht="48.75" customHeight="1" x14ac:dyDescent="0.25">
      <c r="A93" s="62"/>
      <c r="B93" s="63"/>
      <c r="C93" s="62"/>
      <c r="D93" s="62"/>
      <c r="E93" s="91"/>
      <c r="F93" s="91"/>
      <c r="G93" s="91"/>
      <c r="H93" s="26"/>
      <c r="I93" s="26"/>
      <c r="J93" s="61" t="str">
        <f t="shared" ca="1" si="3"/>
        <v/>
      </c>
      <c r="K93" s="75" t="s">
        <v>191</v>
      </c>
      <c r="L93" s="75"/>
      <c r="M93" s="75"/>
      <c r="N93" s="75"/>
      <c r="O93" s="75"/>
      <c r="P93" s="75"/>
      <c r="Q93" s="75"/>
      <c r="R93" s="75"/>
      <c r="S93" s="75"/>
      <c r="T93" s="75"/>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row>
    <row r="94" spans="1:48" ht="67.5" customHeight="1" x14ac:dyDescent="0.25">
      <c r="A94" s="62"/>
      <c r="B94" s="63"/>
      <c r="C94" s="62"/>
      <c r="D94" s="62"/>
      <c r="E94" s="91"/>
      <c r="F94" s="91"/>
      <c r="G94" s="91"/>
      <c r="H94" s="26"/>
      <c r="I94" s="26"/>
      <c r="J94" s="61" t="str">
        <f t="shared" ca="1" si="3"/>
        <v/>
      </c>
      <c r="K94" s="382"/>
      <c r="L94" s="348"/>
      <c r="M94" s="348"/>
      <c r="N94" s="348"/>
      <c r="O94" s="348"/>
      <c r="P94" s="348"/>
      <c r="Q94" s="348"/>
      <c r="R94" s="348"/>
      <c r="S94" s="348"/>
      <c r="T94" s="338"/>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row>
    <row r="95" spans="1:48" ht="15.75" customHeight="1" x14ac:dyDescent="0.25">
      <c r="A95" s="62"/>
      <c r="B95" s="63"/>
      <c r="C95" s="62"/>
      <c r="D95" s="62"/>
      <c r="E95" s="91"/>
      <c r="F95" s="91"/>
      <c r="G95" s="91"/>
      <c r="H95" s="26"/>
      <c r="I95" s="26"/>
      <c r="J95" s="61" t="str">
        <f t="shared" ca="1" si="3"/>
        <v/>
      </c>
      <c r="K95" s="75"/>
      <c r="L95" s="75"/>
      <c r="M95" s="75"/>
      <c r="N95" s="75"/>
      <c r="O95" s="75"/>
      <c r="P95" s="75"/>
      <c r="Q95" s="75"/>
      <c r="R95" s="75"/>
      <c r="S95" s="75"/>
      <c r="T95" s="75"/>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row>
    <row r="96" spans="1:48" ht="15.75" customHeight="1" x14ac:dyDescent="0.25">
      <c r="A96" s="62"/>
      <c r="B96" s="63"/>
      <c r="C96" s="62"/>
      <c r="D96" s="62"/>
      <c r="E96" s="91"/>
      <c r="F96" s="64"/>
      <c r="G96" s="91"/>
      <c r="H96" s="26"/>
      <c r="I96" s="26"/>
      <c r="J96" s="61" t="str">
        <f t="shared" ca="1" si="3"/>
        <v/>
      </c>
      <c r="K96" s="383" t="str">
        <f>K45</f>
        <v>MOGI GUAÇU/SP</v>
      </c>
      <c r="L96" s="360"/>
      <c r="M96" s="360"/>
      <c r="N96" s="384"/>
      <c r="O96" s="75"/>
      <c r="P96" s="75"/>
      <c r="Q96" s="385">
        <f ca="1">Q45</f>
        <v>45709</v>
      </c>
      <c r="R96" s="360"/>
      <c r="S96" s="360"/>
      <c r="T96" s="384"/>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row>
    <row r="97" spans="1:48" ht="55.5" customHeight="1" x14ac:dyDescent="0.25">
      <c r="A97" s="62"/>
      <c r="B97" s="63"/>
      <c r="C97" s="62"/>
      <c r="D97" s="62"/>
      <c r="E97" s="91"/>
      <c r="F97" s="91"/>
      <c r="G97" s="91"/>
      <c r="H97" s="26"/>
      <c r="I97" s="26"/>
      <c r="J97" s="61" t="str">
        <f t="shared" ca="1" si="3"/>
        <v/>
      </c>
      <c r="K97" s="362" t="s">
        <v>199</v>
      </c>
      <c r="L97" s="363"/>
      <c r="M97" s="363"/>
      <c r="N97" s="364"/>
      <c r="O97" s="75"/>
      <c r="P97" s="93"/>
      <c r="Q97" s="94" t="s">
        <v>200</v>
      </c>
      <c r="R97" s="95"/>
      <c r="S97" s="95"/>
      <c r="T97" s="95"/>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row>
    <row r="98" spans="1:48" ht="15.75" customHeight="1" x14ac:dyDescent="0.25">
      <c r="A98" s="62"/>
      <c r="B98" s="63"/>
      <c r="C98" s="62"/>
      <c r="D98" s="62"/>
      <c r="E98" s="91"/>
      <c r="F98" s="91"/>
      <c r="G98" s="91"/>
      <c r="H98" s="26"/>
      <c r="I98" s="26"/>
      <c r="J98" s="61" t="str">
        <f t="shared" ca="1" si="3"/>
        <v/>
      </c>
      <c r="K98" s="322"/>
      <c r="L98" s="322"/>
      <c r="M98" s="322"/>
      <c r="N98" s="322"/>
      <c r="O98" s="75"/>
      <c r="P98" s="75"/>
      <c r="Q98" s="75"/>
      <c r="R98" s="75"/>
      <c r="S98" s="75"/>
      <c r="T98" s="75"/>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row>
    <row r="99" spans="1:48" ht="15.75" customHeight="1" x14ac:dyDescent="0.25">
      <c r="A99" s="62"/>
      <c r="B99" s="63"/>
      <c r="C99" s="62"/>
      <c r="D99" s="62"/>
      <c r="E99" s="91"/>
      <c r="F99" s="64"/>
      <c r="G99" s="91"/>
      <c r="H99" s="26"/>
      <c r="I99" s="26"/>
      <c r="J99" s="61" t="str">
        <f t="shared" ca="1" si="3"/>
        <v/>
      </c>
      <c r="K99" s="365" t="s">
        <v>34727</v>
      </c>
      <c r="L99" s="365"/>
      <c r="M99" s="365"/>
      <c r="N99" s="365"/>
      <c r="O99" s="75"/>
      <c r="P99" s="75"/>
      <c r="Q99" s="366" t="s">
        <v>204</v>
      </c>
      <c r="R99" s="367"/>
      <c r="S99" s="367"/>
      <c r="T99" s="368"/>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row>
    <row r="100" spans="1:48" ht="15.75" customHeight="1" x14ac:dyDescent="0.25">
      <c r="A100" s="62"/>
      <c r="B100" s="63"/>
      <c r="C100" s="62"/>
      <c r="D100" s="62"/>
      <c r="E100" s="91"/>
      <c r="F100" s="91"/>
      <c r="G100" s="91"/>
      <c r="H100" s="26"/>
      <c r="I100" s="26"/>
      <c r="J100" s="61" t="str">
        <f t="shared" ca="1" si="3"/>
        <v/>
      </c>
      <c r="K100" s="329" t="s">
        <v>206</v>
      </c>
      <c r="L100" s="330" t="s">
        <v>34728</v>
      </c>
      <c r="M100" s="330"/>
      <c r="N100" s="331"/>
      <c r="O100" s="75"/>
      <c r="P100" s="75"/>
      <c r="Q100" s="97" t="s">
        <v>206</v>
      </c>
      <c r="R100" s="98" t="str">
        <f>R49</f>
        <v>RODRIGO FALSETTI</v>
      </c>
      <c r="S100" s="99"/>
      <c r="T100" s="99"/>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row>
    <row r="101" spans="1:48" ht="15.75" customHeight="1" x14ac:dyDescent="0.25">
      <c r="A101" s="26"/>
      <c r="B101" s="26"/>
      <c r="C101" s="26"/>
      <c r="D101" s="26"/>
      <c r="E101" s="100"/>
      <c r="F101" s="100"/>
      <c r="G101" s="100"/>
      <c r="H101" s="26"/>
      <c r="I101" s="26"/>
      <c r="J101" s="61" t="str">
        <f t="shared" ca="1" si="3"/>
        <v/>
      </c>
      <c r="K101" s="97"/>
      <c r="L101" s="98"/>
      <c r="M101" s="99"/>
      <c r="N101" s="99"/>
      <c r="O101" s="75"/>
      <c r="P101" s="75"/>
      <c r="Q101" s="102" t="str">
        <f>Q50</f>
        <v>PREFEITO MUNICIPAL</v>
      </c>
      <c r="R101" s="101"/>
      <c r="S101" s="99"/>
      <c r="T101" s="99"/>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row>
    <row r="102" spans="1:48" ht="15.75" customHeight="1" x14ac:dyDescent="0.25">
      <c r="A102" s="26"/>
      <c r="B102" s="26"/>
      <c r="C102" s="26"/>
      <c r="D102" s="26"/>
      <c r="E102" s="26"/>
      <c r="F102" s="26"/>
      <c r="G102" s="26"/>
      <c r="H102" s="26"/>
      <c r="I102" s="26"/>
      <c r="J102" s="61" t="str">
        <f t="shared" ca="1" si="3"/>
        <v/>
      </c>
      <c r="K102" s="97"/>
      <c r="L102" s="98"/>
      <c r="M102" s="99"/>
      <c r="N102" s="99"/>
      <c r="O102" s="75"/>
      <c r="P102" s="75"/>
      <c r="Q102" s="97"/>
      <c r="R102" s="98"/>
      <c r="S102" s="99"/>
      <c r="T102" s="99"/>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row>
    <row r="103" spans="1:48" ht="15.75" customHeight="1" x14ac:dyDescent="0.25">
      <c r="A103" s="26"/>
      <c r="B103" s="26"/>
      <c r="C103" s="26"/>
      <c r="D103" s="26"/>
      <c r="E103" s="26"/>
      <c r="F103" s="26"/>
      <c r="G103" s="26"/>
      <c r="H103" s="26"/>
      <c r="I103" s="26"/>
      <c r="J103" s="61"/>
      <c r="K103" s="105"/>
      <c r="L103" s="106"/>
      <c r="M103" s="107"/>
      <c r="N103" s="107"/>
      <c r="O103" s="108"/>
      <c r="P103" s="75"/>
      <c r="Q103" s="109"/>
      <c r="R103" s="75"/>
      <c r="S103" s="75"/>
      <c r="T103" s="75"/>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row>
    <row r="104" spans="1:48" ht="15.75" customHeight="1" x14ac:dyDescent="0.25">
      <c r="A104" s="26"/>
      <c r="B104" s="26"/>
      <c r="C104" s="26"/>
      <c r="D104" s="26"/>
      <c r="E104" s="26"/>
      <c r="F104" s="26"/>
      <c r="G104" s="26"/>
      <c r="H104" s="26"/>
      <c r="I104" s="26"/>
      <c r="J104" s="61"/>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row>
    <row r="105" spans="1:48" ht="15.75" customHeight="1" x14ac:dyDescent="0.25">
      <c r="A105" s="48" t="s">
        <v>209</v>
      </c>
      <c r="B105" s="26"/>
      <c r="C105" s="26"/>
      <c r="D105" s="26"/>
      <c r="E105" s="26"/>
      <c r="F105" s="26"/>
      <c r="G105" s="26"/>
      <c r="H105" s="26"/>
      <c r="I105" s="26"/>
      <c r="J105" s="61"/>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row>
    <row r="106" spans="1:48" ht="15.75" customHeight="1" x14ac:dyDescent="0.25">
      <c r="A106" s="48" t="s">
        <v>109</v>
      </c>
      <c r="B106" s="26"/>
      <c r="C106" s="26"/>
      <c r="D106" s="26"/>
      <c r="E106" s="26"/>
      <c r="F106" s="26"/>
      <c r="G106" s="26"/>
      <c r="H106" s="26"/>
      <c r="I106" s="26"/>
      <c r="J106" s="61"/>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row>
    <row r="107" spans="1:48" ht="15.75" customHeight="1" x14ac:dyDescent="0.25">
      <c r="A107" s="48" t="s">
        <v>124</v>
      </c>
      <c r="B107" s="26"/>
      <c r="C107" s="26"/>
      <c r="D107" s="26"/>
      <c r="E107" s="26"/>
      <c r="F107" s="26"/>
      <c r="G107" s="26"/>
      <c r="H107" s="26"/>
      <c r="I107" s="26"/>
      <c r="J107" s="61"/>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row>
    <row r="108" spans="1:48" ht="15.75" customHeight="1" x14ac:dyDescent="0.25">
      <c r="A108" s="48" t="s">
        <v>134</v>
      </c>
      <c r="B108" s="26"/>
      <c r="C108" s="26"/>
      <c r="D108" s="26"/>
      <c r="E108" s="26"/>
      <c r="F108" s="26"/>
      <c r="G108" s="26"/>
      <c r="H108" s="26"/>
      <c r="I108" s="26"/>
      <c r="J108" s="61"/>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row>
    <row r="109" spans="1:48" ht="15.75" customHeight="1" x14ac:dyDescent="0.25">
      <c r="A109" s="48" t="s">
        <v>151</v>
      </c>
      <c r="B109" s="26"/>
      <c r="C109" s="26"/>
      <c r="D109" s="26"/>
      <c r="E109" s="26"/>
      <c r="F109" s="26"/>
      <c r="G109" s="26"/>
      <c r="H109" s="26"/>
      <c r="I109" s="26"/>
      <c r="J109" s="61"/>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row>
    <row r="110" spans="1:48" ht="15.75" customHeight="1" x14ac:dyDescent="0.25">
      <c r="A110" s="48" t="s">
        <v>159</v>
      </c>
      <c r="B110" s="26"/>
      <c r="C110" s="26"/>
      <c r="D110" s="26"/>
      <c r="E110" s="26"/>
      <c r="F110" s="26"/>
      <c r="G110" s="26"/>
      <c r="H110" s="26"/>
      <c r="I110" s="26"/>
      <c r="J110" s="61"/>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row>
    <row r="111" spans="1:48" ht="15.75" customHeight="1" x14ac:dyDescent="0.25">
      <c r="A111" s="48" t="s">
        <v>174</v>
      </c>
      <c r="B111" s="26"/>
      <c r="C111" s="26"/>
      <c r="D111" s="26"/>
      <c r="E111" s="26"/>
      <c r="F111" s="26"/>
      <c r="G111" s="26"/>
      <c r="H111" s="26"/>
      <c r="I111" s="26"/>
      <c r="J111" s="61"/>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row>
    <row r="112" spans="1:48" ht="15.75" customHeight="1" x14ac:dyDescent="0.25">
      <c r="A112" s="48" t="s">
        <v>185</v>
      </c>
      <c r="B112" s="26"/>
      <c r="C112" s="26"/>
      <c r="D112" s="26"/>
      <c r="E112" s="26"/>
      <c r="F112" s="26"/>
      <c r="G112" s="26"/>
      <c r="H112" s="26"/>
      <c r="I112" s="26"/>
      <c r="J112" s="61"/>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row>
    <row r="113" spans="1:48" ht="15.75" customHeight="1" x14ac:dyDescent="0.25">
      <c r="A113" s="48" t="s">
        <v>193</v>
      </c>
      <c r="B113" s="26"/>
      <c r="C113" s="26"/>
      <c r="D113" s="26"/>
      <c r="E113" s="26"/>
      <c r="F113" s="26"/>
      <c r="G113" s="26"/>
      <c r="H113" s="26"/>
      <c r="I113" s="26"/>
      <c r="J113" s="61"/>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row>
    <row r="114" spans="1:48" ht="15.75" customHeight="1" x14ac:dyDescent="0.25">
      <c r="A114" s="26"/>
      <c r="B114" s="26"/>
      <c r="C114" s="26"/>
      <c r="D114" s="26"/>
      <c r="E114" s="26"/>
      <c r="F114" s="26"/>
      <c r="G114" s="26"/>
      <c r="H114" s="26"/>
      <c r="I114" s="26"/>
      <c r="J114" s="61"/>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row>
    <row r="115" spans="1:48" ht="15.75" customHeight="1" x14ac:dyDescent="0.25">
      <c r="A115" s="26"/>
      <c r="B115" s="26"/>
      <c r="C115" s="26"/>
      <c r="D115" s="26"/>
      <c r="E115" s="26"/>
      <c r="F115" s="26"/>
      <c r="G115" s="26"/>
      <c r="H115" s="26"/>
      <c r="I115" s="26"/>
      <c r="J115" s="61"/>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row>
    <row r="116" spans="1:48" ht="15.75" customHeight="1" x14ac:dyDescent="0.25">
      <c r="A116" s="26"/>
      <c r="B116" s="26"/>
      <c r="C116" s="26"/>
      <c r="D116" s="26"/>
      <c r="E116" s="26"/>
      <c r="F116" s="26"/>
      <c r="G116" s="26"/>
      <c r="H116" s="26"/>
      <c r="I116" s="26"/>
      <c r="J116" s="61"/>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row>
    <row r="117" spans="1:48" ht="15.75" customHeight="1" x14ac:dyDescent="0.25">
      <c r="A117" s="26"/>
      <c r="B117" s="26"/>
      <c r="C117" s="26"/>
      <c r="D117" s="26"/>
      <c r="E117" s="26"/>
      <c r="F117" s="26"/>
      <c r="G117" s="26"/>
      <c r="H117" s="26"/>
      <c r="I117" s="26"/>
      <c r="J117" s="61"/>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row>
    <row r="118" spans="1:48" ht="15.75" customHeight="1" x14ac:dyDescent="0.25">
      <c r="A118" s="26"/>
      <c r="B118" s="26"/>
      <c r="C118" s="26"/>
      <c r="D118" s="26"/>
      <c r="E118" s="26"/>
      <c r="F118" s="26"/>
      <c r="G118" s="26"/>
      <c r="H118" s="26"/>
      <c r="I118" s="26"/>
      <c r="J118" s="61"/>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row>
    <row r="119" spans="1:48" ht="15.75" customHeight="1" x14ac:dyDescent="0.25">
      <c r="A119" s="26"/>
      <c r="B119" s="26"/>
      <c r="C119" s="26"/>
      <c r="D119" s="26"/>
      <c r="E119" s="26"/>
      <c r="F119" s="26"/>
      <c r="G119" s="26"/>
      <c r="H119" s="26"/>
      <c r="I119" s="26"/>
      <c r="J119" s="61"/>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row>
    <row r="120" spans="1:48" ht="15.75" customHeight="1" x14ac:dyDescent="0.25">
      <c r="A120" s="26"/>
      <c r="B120" s="26"/>
      <c r="C120" s="26"/>
      <c r="D120" s="26"/>
      <c r="E120" s="26"/>
      <c r="F120" s="26"/>
      <c r="G120" s="26"/>
      <c r="H120" s="26"/>
      <c r="I120" s="26"/>
      <c r="J120" s="61"/>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row>
    <row r="121" spans="1:48" ht="15.75" customHeight="1" x14ac:dyDescent="0.25">
      <c r="A121" s="26"/>
      <c r="B121" s="26"/>
      <c r="C121" s="26"/>
      <c r="D121" s="26"/>
      <c r="E121" s="26"/>
      <c r="F121" s="26"/>
      <c r="G121" s="26"/>
      <c r="H121" s="26"/>
      <c r="I121" s="26"/>
      <c r="J121" s="61"/>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row>
    <row r="122" spans="1:48" ht="15.75" customHeight="1" x14ac:dyDescent="0.25">
      <c r="A122" s="26"/>
      <c r="B122" s="26"/>
      <c r="C122" s="26"/>
      <c r="D122" s="26"/>
      <c r="E122" s="26"/>
      <c r="F122" s="26"/>
      <c r="G122" s="26"/>
      <c r="H122" s="26"/>
      <c r="I122" s="26"/>
      <c r="J122" s="61"/>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row>
    <row r="123" spans="1:48" ht="15.75" customHeight="1" x14ac:dyDescent="0.25">
      <c r="A123" s="26"/>
      <c r="B123" s="26"/>
      <c r="C123" s="26"/>
      <c r="D123" s="26"/>
      <c r="E123" s="26"/>
      <c r="F123" s="26"/>
      <c r="G123" s="26"/>
      <c r="H123" s="26"/>
      <c r="I123" s="26"/>
      <c r="J123" s="61"/>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row>
    <row r="124" spans="1:48" ht="15.75" customHeight="1" x14ac:dyDescent="0.25">
      <c r="A124" s="26"/>
      <c r="B124" s="26"/>
      <c r="C124" s="26"/>
      <c r="D124" s="26"/>
      <c r="E124" s="26"/>
      <c r="F124" s="26"/>
      <c r="G124" s="26"/>
      <c r="H124" s="26"/>
      <c r="I124" s="26"/>
      <c r="J124" s="61"/>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row>
    <row r="125" spans="1:48" ht="15.75" customHeight="1" x14ac:dyDescent="0.25">
      <c r="A125" s="26"/>
      <c r="B125" s="26"/>
      <c r="C125" s="26"/>
      <c r="D125" s="26"/>
      <c r="E125" s="26"/>
      <c r="F125" s="26"/>
      <c r="G125" s="26"/>
      <c r="H125" s="26"/>
      <c r="I125" s="26"/>
      <c r="J125" s="61"/>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row>
    <row r="126" spans="1:48" ht="15.75" customHeight="1" x14ac:dyDescent="0.25">
      <c r="A126" s="26"/>
      <c r="B126" s="26"/>
      <c r="C126" s="26"/>
      <c r="D126" s="26"/>
      <c r="E126" s="26"/>
      <c r="F126" s="26"/>
      <c r="G126" s="26"/>
      <c r="H126" s="26"/>
      <c r="I126" s="26"/>
      <c r="J126" s="61"/>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row>
    <row r="127" spans="1:48" ht="15.75" customHeight="1" x14ac:dyDescent="0.25">
      <c r="A127" s="26"/>
      <c r="B127" s="26"/>
      <c r="C127" s="26"/>
      <c r="D127" s="26"/>
      <c r="E127" s="26"/>
      <c r="F127" s="26"/>
      <c r="G127" s="26"/>
      <c r="H127" s="26"/>
      <c r="I127" s="26"/>
      <c r="J127" s="61"/>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row>
    <row r="128" spans="1:48" ht="15.75" customHeight="1" x14ac:dyDescent="0.25">
      <c r="A128" s="26"/>
      <c r="B128" s="26"/>
      <c r="C128" s="26"/>
      <c r="D128" s="26"/>
      <c r="E128" s="26"/>
      <c r="F128" s="26"/>
      <c r="G128" s="26"/>
      <c r="H128" s="26"/>
      <c r="I128" s="26"/>
      <c r="J128" s="61"/>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row>
    <row r="129" spans="1:48" ht="15.75" customHeight="1" x14ac:dyDescent="0.25">
      <c r="A129" s="26"/>
      <c r="B129" s="26"/>
      <c r="C129" s="26"/>
      <c r="D129" s="26"/>
      <c r="E129" s="26"/>
      <c r="F129" s="26"/>
      <c r="G129" s="26"/>
      <c r="H129" s="26"/>
      <c r="I129" s="26"/>
      <c r="J129" s="61"/>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row>
    <row r="130" spans="1:48" ht="15.75" customHeight="1" x14ac:dyDescent="0.25">
      <c r="A130" s="26"/>
      <c r="B130" s="26"/>
      <c r="C130" s="26"/>
      <c r="D130" s="26"/>
      <c r="E130" s="26"/>
      <c r="F130" s="26"/>
      <c r="G130" s="26"/>
      <c r="H130" s="26"/>
      <c r="I130" s="26"/>
      <c r="J130" s="61"/>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row>
    <row r="131" spans="1:48" ht="15.75" customHeight="1" x14ac:dyDescent="0.25">
      <c r="A131" s="26"/>
      <c r="B131" s="26"/>
      <c r="C131" s="26"/>
      <c r="D131" s="26"/>
      <c r="E131" s="26"/>
      <c r="F131" s="26"/>
      <c r="G131" s="26"/>
      <c r="H131" s="26"/>
      <c r="I131" s="26"/>
      <c r="J131" s="61"/>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row>
    <row r="132" spans="1:48" ht="15.75" customHeight="1" x14ac:dyDescent="0.25">
      <c r="A132" s="26"/>
      <c r="B132" s="26"/>
      <c r="C132" s="26"/>
      <c r="D132" s="26"/>
      <c r="E132" s="26"/>
      <c r="F132" s="26"/>
      <c r="G132" s="26"/>
      <c r="H132" s="26"/>
      <c r="I132" s="26"/>
      <c r="J132" s="61"/>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row>
    <row r="133" spans="1:48" ht="15.75" customHeight="1" x14ac:dyDescent="0.25">
      <c r="A133" s="26"/>
      <c r="B133" s="26"/>
      <c r="C133" s="26"/>
      <c r="D133" s="26"/>
      <c r="E133" s="26"/>
      <c r="F133" s="26"/>
      <c r="G133" s="26"/>
      <c r="H133" s="26"/>
      <c r="I133" s="26"/>
      <c r="J133" s="61"/>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row>
    <row r="134" spans="1:48" ht="15.75" customHeight="1" x14ac:dyDescent="0.25">
      <c r="A134" s="26"/>
      <c r="B134" s="26"/>
      <c r="C134" s="26"/>
      <c r="D134" s="26"/>
      <c r="E134" s="26"/>
      <c r="F134" s="26"/>
      <c r="G134" s="26"/>
      <c r="H134" s="26"/>
      <c r="I134" s="26"/>
      <c r="J134" s="61"/>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row>
    <row r="135" spans="1:48" ht="15.75" customHeight="1" x14ac:dyDescent="0.25">
      <c r="A135" s="26"/>
      <c r="B135" s="26"/>
      <c r="C135" s="26"/>
      <c r="D135" s="26"/>
      <c r="E135" s="26"/>
      <c r="F135" s="26"/>
      <c r="G135" s="26"/>
      <c r="H135" s="26"/>
      <c r="I135" s="26"/>
      <c r="J135" s="61"/>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row>
    <row r="136" spans="1:48" ht="15.75" customHeight="1" x14ac:dyDescent="0.25">
      <c r="A136" s="26"/>
      <c r="B136" s="26"/>
      <c r="C136" s="26"/>
      <c r="D136" s="26"/>
      <c r="E136" s="26"/>
      <c r="F136" s="26"/>
      <c r="G136" s="26"/>
      <c r="H136" s="26"/>
      <c r="I136" s="26"/>
      <c r="J136" s="61"/>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row>
    <row r="137" spans="1:48" ht="15.75" customHeight="1" x14ac:dyDescent="0.25">
      <c r="A137" s="26"/>
      <c r="B137" s="26"/>
      <c r="C137" s="26"/>
      <c r="D137" s="26"/>
      <c r="E137" s="26"/>
      <c r="F137" s="26"/>
      <c r="G137" s="26"/>
      <c r="H137" s="26"/>
      <c r="I137" s="26"/>
      <c r="J137" s="61"/>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row>
    <row r="138" spans="1:48" ht="15.75" customHeight="1" x14ac:dyDescent="0.25">
      <c r="A138" s="26"/>
      <c r="B138" s="26"/>
      <c r="C138" s="26"/>
      <c r="D138" s="26"/>
      <c r="E138" s="26"/>
      <c r="F138" s="26"/>
      <c r="G138" s="26"/>
      <c r="H138" s="26"/>
      <c r="I138" s="26"/>
      <c r="J138" s="61"/>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row>
    <row r="139" spans="1:48" ht="15.75" customHeight="1" x14ac:dyDescent="0.25">
      <c r="A139" s="26"/>
      <c r="B139" s="26"/>
      <c r="C139" s="26"/>
      <c r="D139" s="26"/>
      <c r="E139" s="26"/>
      <c r="F139" s="26"/>
      <c r="G139" s="26"/>
      <c r="H139" s="26"/>
      <c r="I139" s="26"/>
      <c r="J139" s="61"/>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row>
    <row r="140" spans="1:48" ht="15.75" customHeight="1" x14ac:dyDescent="0.25">
      <c r="A140" s="26"/>
      <c r="B140" s="26"/>
      <c r="C140" s="26"/>
      <c r="D140" s="26"/>
      <c r="E140" s="26"/>
      <c r="F140" s="26"/>
      <c r="G140" s="26"/>
      <c r="H140" s="26"/>
      <c r="I140" s="26"/>
      <c r="J140" s="61"/>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row>
    <row r="141" spans="1:48" ht="15.75" customHeight="1" x14ac:dyDescent="0.25">
      <c r="A141" s="26"/>
      <c r="B141" s="26"/>
      <c r="C141" s="26"/>
      <c r="D141" s="26"/>
      <c r="E141" s="26"/>
      <c r="F141" s="26"/>
      <c r="G141" s="26"/>
      <c r="H141" s="26"/>
      <c r="I141" s="26"/>
      <c r="J141" s="61"/>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row>
    <row r="142" spans="1:48" ht="15.75" customHeight="1" x14ac:dyDescent="0.25">
      <c r="A142" s="26"/>
      <c r="B142" s="26"/>
      <c r="C142" s="26"/>
      <c r="D142" s="26"/>
      <c r="E142" s="26"/>
      <c r="F142" s="26"/>
      <c r="G142" s="26"/>
      <c r="H142" s="26"/>
      <c r="I142" s="26"/>
      <c r="J142" s="61"/>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row>
    <row r="143" spans="1:48" ht="15.75" customHeight="1" x14ac:dyDescent="0.25">
      <c r="A143" s="26"/>
      <c r="B143" s="26"/>
      <c r="C143" s="26"/>
      <c r="D143" s="26"/>
      <c r="E143" s="26"/>
      <c r="F143" s="26"/>
      <c r="G143" s="26"/>
      <c r="H143" s="26"/>
      <c r="I143" s="26"/>
      <c r="J143" s="61"/>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row>
    <row r="144" spans="1:48" ht="15.75" customHeight="1" x14ac:dyDescent="0.25">
      <c r="A144" s="26"/>
      <c r="B144" s="26"/>
      <c r="C144" s="26"/>
      <c r="D144" s="26"/>
      <c r="E144" s="26"/>
      <c r="F144" s="26"/>
      <c r="G144" s="26"/>
      <c r="H144" s="26"/>
      <c r="I144" s="26"/>
      <c r="J144" s="61"/>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row>
    <row r="145" spans="1:48" ht="15.75" customHeight="1" x14ac:dyDescent="0.25">
      <c r="A145" s="26"/>
      <c r="B145" s="26"/>
      <c r="C145" s="26"/>
      <c r="D145" s="26"/>
      <c r="E145" s="26"/>
      <c r="F145" s="26"/>
      <c r="G145" s="26"/>
      <c r="H145" s="26"/>
      <c r="I145" s="26"/>
      <c r="J145" s="61"/>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row>
    <row r="146" spans="1:48" ht="15.75" customHeight="1" x14ac:dyDescent="0.25">
      <c r="A146" s="26"/>
      <c r="B146" s="26"/>
      <c r="C146" s="26"/>
      <c r="D146" s="26"/>
      <c r="E146" s="26"/>
      <c r="F146" s="26"/>
      <c r="G146" s="26"/>
      <c r="H146" s="26"/>
      <c r="I146" s="26"/>
      <c r="J146" s="61"/>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row>
    <row r="147" spans="1:48" ht="15.75" customHeight="1" x14ac:dyDescent="0.25">
      <c r="A147" s="26"/>
      <c r="B147" s="26"/>
      <c r="C147" s="26"/>
      <c r="D147" s="26"/>
      <c r="E147" s="26"/>
      <c r="F147" s="26"/>
      <c r="G147" s="26"/>
      <c r="H147" s="26"/>
      <c r="I147" s="26"/>
      <c r="J147" s="61"/>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row>
    <row r="148" spans="1:48" ht="15.75" customHeight="1" x14ac:dyDescent="0.25">
      <c r="A148" s="26"/>
      <c r="B148" s="26"/>
      <c r="C148" s="26"/>
      <c r="D148" s="26"/>
      <c r="E148" s="26"/>
      <c r="F148" s="26"/>
      <c r="G148" s="26"/>
      <c r="H148" s="26"/>
      <c r="I148" s="26"/>
      <c r="J148" s="61"/>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row>
    <row r="149" spans="1:48" ht="15.75" customHeight="1" x14ac:dyDescent="0.25">
      <c r="A149" s="26"/>
      <c r="B149" s="26"/>
      <c r="C149" s="26"/>
      <c r="D149" s="26"/>
      <c r="E149" s="26"/>
      <c r="F149" s="26"/>
      <c r="G149" s="26"/>
      <c r="H149" s="26"/>
      <c r="I149" s="26"/>
      <c r="J149" s="61"/>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row>
    <row r="150" spans="1:48" ht="15.75" customHeight="1" x14ac:dyDescent="0.25">
      <c r="A150" s="26"/>
      <c r="B150" s="26"/>
      <c r="C150" s="26"/>
      <c r="D150" s="26"/>
      <c r="E150" s="26"/>
      <c r="F150" s="26"/>
      <c r="G150" s="26"/>
      <c r="H150" s="26"/>
      <c r="I150" s="26"/>
      <c r="J150" s="61"/>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row>
    <row r="151" spans="1:48" ht="15.75" customHeight="1" x14ac:dyDescent="0.25">
      <c r="A151" s="26"/>
      <c r="B151" s="26"/>
      <c r="C151" s="26"/>
      <c r="D151" s="26"/>
      <c r="E151" s="26"/>
      <c r="F151" s="26"/>
      <c r="G151" s="26"/>
      <c r="H151" s="26"/>
      <c r="I151" s="26"/>
      <c r="J151" s="61"/>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row>
    <row r="152" spans="1:48" ht="15.75" customHeight="1" x14ac:dyDescent="0.25">
      <c r="A152" s="26"/>
      <c r="B152" s="26"/>
      <c r="C152" s="26"/>
      <c r="D152" s="26"/>
      <c r="E152" s="26"/>
      <c r="F152" s="26"/>
      <c r="G152" s="26"/>
      <c r="H152" s="26"/>
      <c r="I152" s="26"/>
      <c r="J152" s="61"/>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row>
    <row r="153" spans="1:48" ht="15.75" customHeight="1" x14ac:dyDescent="0.25">
      <c r="A153" s="26"/>
      <c r="B153" s="26"/>
      <c r="C153" s="26"/>
      <c r="D153" s="26"/>
      <c r="E153" s="26"/>
      <c r="F153" s="26"/>
      <c r="G153" s="26"/>
      <c r="H153" s="26"/>
      <c r="I153" s="26"/>
      <c r="J153" s="61"/>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row>
    <row r="154" spans="1:48" ht="15.75" customHeight="1" x14ac:dyDescent="0.25">
      <c r="A154" s="26"/>
      <c r="B154" s="26"/>
      <c r="C154" s="26"/>
      <c r="D154" s="26"/>
      <c r="E154" s="26"/>
      <c r="F154" s="26"/>
      <c r="G154" s="26"/>
      <c r="H154" s="26"/>
      <c r="I154" s="26"/>
      <c r="J154" s="61"/>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row>
    <row r="155" spans="1:48" ht="15.75" customHeight="1" x14ac:dyDescent="0.25">
      <c r="A155" s="26"/>
      <c r="B155" s="26"/>
      <c r="C155" s="26"/>
      <c r="D155" s="26"/>
      <c r="E155" s="26"/>
      <c r="F155" s="26"/>
      <c r="G155" s="26"/>
      <c r="H155" s="26"/>
      <c r="I155" s="26"/>
      <c r="J155" s="61"/>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row>
    <row r="156" spans="1:48" ht="15.75" customHeight="1" x14ac:dyDescent="0.25">
      <c r="A156" s="26"/>
      <c r="B156" s="26"/>
      <c r="C156" s="26"/>
      <c r="D156" s="26"/>
      <c r="E156" s="26"/>
      <c r="F156" s="26"/>
      <c r="G156" s="26"/>
      <c r="H156" s="26"/>
      <c r="I156" s="26"/>
      <c r="J156" s="61"/>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row>
    <row r="157" spans="1:48" ht="15.75" customHeight="1" x14ac:dyDescent="0.25">
      <c r="A157" s="26"/>
      <c r="B157" s="26"/>
      <c r="C157" s="26"/>
      <c r="D157" s="26"/>
      <c r="E157" s="26"/>
      <c r="F157" s="26"/>
      <c r="G157" s="26"/>
      <c r="H157" s="26"/>
      <c r="I157" s="26"/>
      <c r="J157" s="61"/>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row>
    <row r="158" spans="1:48" ht="15.75" customHeight="1" x14ac:dyDescent="0.25">
      <c r="A158" s="26"/>
      <c r="B158" s="26"/>
      <c r="C158" s="26"/>
      <c r="D158" s="26"/>
      <c r="E158" s="26"/>
      <c r="F158" s="26"/>
      <c r="G158" s="26"/>
      <c r="H158" s="26"/>
      <c r="I158" s="26"/>
      <c r="J158" s="61"/>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row>
    <row r="159" spans="1:48" ht="15.75" customHeight="1" x14ac:dyDescent="0.25">
      <c r="A159" s="26"/>
      <c r="B159" s="26"/>
      <c r="C159" s="26"/>
      <c r="D159" s="26"/>
      <c r="E159" s="26"/>
      <c r="F159" s="26"/>
      <c r="G159" s="26"/>
      <c r="H159" s="26"/>
      <c r="I159" s="26"/>
      <c r="J159" s="61"/>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row>
    <row r="160" spans="1:48" ht="15.75" customHeight="1" x14ac:dyDescent="0.25">
      <c r="A160" s="26"/>
      <c r="B160" s="26"/>
      <c r="C160" s="26"/>
      <c r="D160" s="26"/>
      <c r="E160" s="26"/>
      <c r="F160" s="26"/>
      <c r="G160" s="26"/>
      <c r="H160" s="26"/>
      <c r="I160" s="26"/>
      <c r="J160" s="61"/>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row>
    <row r="161" spans="1:48" ht="15.75" customHeight="1" x14ac:dyDescent="0.25">
      <c r="A161" s="26"/>
      <c r="B161" s="26"/>
      <c r="C161" s="26"/>
      <c r="D161" s="26"/>
      <c r="E161" s="26"/>
      <c r="F161" s="26"/>
      <c r="G161" s="26"/>
      <c r="H161" s="26"/>
      <c r="I161" s="26"/>
      <c r="J161" s="61"/>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row>
    <row r="162" spans="1:48" ht="15.75" customHeight="1" x14ac:dyDescent="0.25">
      <c r="A162" s="26"/>
      <c r="B162" s="26"/>
      <c r="C162" s="26"/>
      <c r="D162" s="26"/>
      <c r="E162" s="26"/>
      <c r="F162" s="26"/>
      <c r="G162" s="26"/>
      <c r="H162" s="26"/>
      <c r="I162" s="26"/>
      <c r="J162" s="61"/>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row>
    <row r="163" spans="1:48" ht="15.75" customHeight="1" x14ac:dyDescent="0.25">
      <c r="A163" s="26"/>
      <c r="B163" s="26"/>
      <c r="C163" s="26"/>
      <c r="D163" s="26"/>
      <c r="E163" s="26"/>
      <c r="F163" s="26"/>
      <c r="G163" s="26"/>
      <c r="H163" s="26"/>
      <c r="I163" s="26"/>
      <c r="J163" s="61"/>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row>
    <row r="164" spans="1:48" ht="15.75" customHeight="1" x14ac:dyDescent="0.25">
      <c r="A164" s="26"/>
      <c r="B164" s="26"/>
      <c r="C164" s="26"/>
      <c r="D164" s="26"/>
      <c r="E164" s="26"/>
      <c r="F164" s="26"/>
      <c r="G164" s="26"/>
      <c r="H164" s="26"/>
      <c r="I164" s="26"/>
      <c r="J164" s="61"/>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row>
    <row r="165" spans="1:48" ht="15.75" customHeight="1" x14ac:dyDescent="0.25">
      <c r="A165" s="26"/>
      <c r="B165" s="26"/>
      <c r="C165" s="26"/>
      <c r="D165" s="26"/>
      <c r="E165" s="26"/>
      <c r="F165" s="26"/>
      <c r="G165" s="26"/>
      <c r="H165" s="26"/>
      <c r="I165" s="26"/>
      <c r="J165" s="61"/>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row>
    <row r="166" spans="1:48" ht="15.75" customHeight="1" x14ac:dyDescent="0.25">
      <c r="A166" s="26"/>
      <c r="B166" s="26"/>
      <c r="C166" s="26"/>
      <c r="D166" s="26"/>
      <c r="E166" s="26"/>
      <c r="F166" s="26"/>
      <c r="G166" s="26"/>
      <c r="H166" s="26"/>
      <c r="I166" s="26"/>
      <c r="J166" s="61"/>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row>
    <row r="167" spans="1:48" ht="15.75" customHeight="1" x14ac:dyDescent="0.25">
      <c r="A167" s="26"/>
      <c r="B167" s="26"/>
      <c r="C167" s="26"/>
      <c r="D167" s="26"/>
      <c r="E167" s="26"/>
      <c r="F167" s="26"/>
      <c r="G167" s="26"/>
      <c r="H167" s="26"/>
      <c r="I167" s="26"/>
      <c r="J167" s="61"/>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row>
    <row r="168" spans="1:48" ht="15.75" customHeight="1" x14ac:dyDescent="0.25">
      <c r="A168" s="26"/>
      <c r="B168" s="26"/>
      <c r="C168" s="26"/>
      <c r="D168" s="26"/>
      <c r="E168" s="26"/>
      <c r="F168" s="26"/>
      <c r="G168" s="26"/>
      <c r="H168" s="26"/>
      <c r="I168" s="26"/>
      <c r="J168" s="61"/>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row>
    <row r="169" spans="1:48" ht="15.75" customHeight="1" x14ac:dyDescent="0.25">
      <c r="A169" s="26"/>
      <c r="B169" s="26"/>
      <c r="C169" s="26"/>
      <c r="D169" s="26"/>
      <c r="E169" s="26"/>
      <c r="F169" s="26"/>
      <c r="G169" s="26"/>
      <c r="H169" s="26"/>
      <c r="I169" s="26"/>
      <c r="J169" s="61"/>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row>
    <row r="170" spans="1:48" ht="15.75" customHeight="1" x14ac:dyDescent="0.25">
      <c r="A170" s="26"/>
      <c r="B170" s="26"/>
      <c r="C170" s="26"/>
      <c r="D170" s="26"/>
      <c r="E170" s="26"/>
      <c r="F170" s="26"/>
      <c r="G170" s="26"/>
      <c r="H170" s="26"/>
      <c r="I170" s="26"/>
      <c r="J170" s="61"/>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row>
    <row r="171" spans="1:48" ht="15.75" customHeight="1" x14ac:dyDescent="0.25">
      <c r="A171" s="26"/>
      <c r="B171" s="26"/>
      <c r="C171" s="26"/>
      <c r="D171" s="26"/>
      <c r="E171" s="26"/>
      <c r="F171" s="26"/>
      <c r="G171" s="26"/>
      <c r="H171" s="26"/>
      <c r="I171" s="26"/>
      <c r="J171" s="61"/>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row>
    <row r="172" spans="1:48" ht="15.75" customHeight="1" x14ac:dyDescent="0.25">
      <c r="A172" s="26"/>
      <c r="B172" s="26"/>
      <c r="C172" s="26"/>
      <c r="D172" s="26"/>
      <c r="E172" s="26"/>
      <c r="F172" s="26"/>
      <c r="G172" s="26"/>
      <c r="H172" s="26"/>
      <c r="I172" s="26"/>
      <c r="J172" s="61"/>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row>
    <row r="173" spans="1:48" ht="15.75" customHeight="1" x14ac:dyDescent="0.25">
      <c r="A173" s="26"/>
      <c r="B173" s="26"/>
      <c r="C173" s="26"/>
      <c r="D173" s="26"/>
      <c r="E173" s="26"/>
      <c r="F173" s="26"/>
      <c r="G173" s="26"/>
      <c r="H173" s="26"/>
      <c r="I173" s="26"/>
      <c r="J173" s="61"/>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row>
    <row r="174" spans="1:48" ht="15.75" customHeight="1" x14ac:dyDescent="0.25">
      <c r="A174" s="26"/>
      <c r="B174" s="26"/>
      <c r="C174" s="26"/>
      <c r="D174" s="26"/>
      <c r="E174" s="26"/>
      <c r="F174" s="26"/>
      <c r="G174" s="26"/>
      <c r="H174" s="26"/>
      <c r="I174" s="26"/>
      <c r="J174" s="61"/>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row>
    <row r="175" spans="1:48" ht="15.75" customHeight="1" x14ac:dyDescent="0.25">
      <c r="A175" s="26"/>
      <c r="B175" s="26"/>
      <c r="C175" s="26"/>
      <c r="D175" s="26"/>
      <c r="E175" s="26"/>
      <c r="F175" s="26"/>
      <c r="G175" s="26"/>
      <c r="H175" s="26"/>
      <c r="I175" s="26"/>
      <c r="J175" s="61"/>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row>
    <row r="176" spans="1:48" ht="15.75" customHeight="1" x14ac:dyDescent="0.25">
      <c r="A176" s="26"/>
      <c r="B176" s="26"/>
      <c r="C176" s="26"/>
      <c r="D176" s="26"/>
      <c r="E176" s="26"/>
      <c r="F176" s="26"/>
      <c r="G176" s="26"/>
      <c r="H176" s="26"/>
      <c r="I176" s="26"/>
      <c r="J176" s="61"/>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row>
    <row r="177" spans="1:48" ht="15.75" customHeight="1" x14ac:dyDescent="0.25">
      <c r="A177" s="26"/>
      <c r="B177" s="26"/>
      <c r="C177" s="26"/>
      <c r="D177" s="26"/>
      <c r="E177" s="26"/>
      <c r="F177" s="26"/>
      <c r="G177" s="26"/>
      <c r="H177" s="26"/>
      <c r="I177" s="26"/>
      <c r="J177" s="61"/>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row>
    <row r="178" spans="1:48" ht="15.75" customHeight="1" x14ac:dyDescent="0.25">
      <c r="A178" s="26"/>
      <c r="B178" s="26"/>
      <c r="C178" s="26"/>
      <c r="D178" s="26"/>
      <c r="E178" s="26"/>
      <c r="F178" s="26"/>
      <c r="G178" s="26"/>
      <c r="H178" s="26"/>
      <c r="I178" s="26"/>
      <c r="J178" s="61"/>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row>
    <row r="179" spans="1:48" ht="15.75" customHeight="1" x14ac:dyDescent="0.25">
      <c r="A179" s="26"/>
      <c r="B179" s="26"/>
      <c r="C179" s="26"/>
      <c r="D179" s="26"/>
      <c r="E179" s="26"/>
      <c r="F179" s="26"/>
      <c r="G179" s="26"/>
      <c r="H179" s="26"/>
      <c r="I179" s="26"/>
      <c r="J179" s="61"/>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row>
    <row r="180" spans="1:48" ht="15.75" customHeight="1" x14ac:dyDescent="0.25">
      <c r="A180" s="26"/>
      <c r="B180" s="26"/>
      <c r="C180" s="26"/>
      <c r="D180" s="26"/>
      <c r="E180" s="26"/>
      <c r="F180" s="26"/>
      <c r="G180" s="26"/>
      <c r="H180" s="26"/>
      <c r="I180" s="26"/>
      <c r="J180" s="61"/>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row>
    <row r="181" spans="1:48" ht="15.75" customHeight="1" x14ac:dyDescent="0.25">
      <c r="A181" s="26"/>
      <c r="B181" s="26"/>
      <c r="C181" s="26"/>
      <c r="D181" s="26"/>
      <c r="E181" s="26"/>
      <c r="F181" s="26"/>
      <c r="G181" s="26"/>
      <c r="H181" s="26"/>
      <c r="I181" s="26"/>
      <c r="J181" s="61"/>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row>
    <row r="182" spans="1:48" ht="15.75" customHeight="1" x14ac:dyDescent="0.25">
      <c r="A182" s="26"/>
      <c r="B182" s="26"/>
      <c r="C182" s="26"/>
      <c r="D182" s="26"/>
      <c r="E182" s="26"/>
      <c r="F182" s="26"/>
      <c r="G182" s="26"/>
      <c r="H182" s="26"/>
      <c r="I182" s="26"/>
      <c r="J182" s="61"/>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row>
    <row r="183" spans="1:48" ht="15.75" customHeight="1" x14ac:dyDescent="0.25">
      <c r="A183" s="26"/>
      <c r="B183" s="26"/>
      <c r="C183" s="26"/>
      <c r="D183" s="26"/>
      <c r="E183" s="26"/>
      <c r="F183" s="26"/>
      <c r="G183" s="26"/>
      <c r="H183" s="26"/>
      <c r="I183" s="26"/>
      <c r="J183" s="61"/>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row>
    <row r="184" spans="1:48" ht="15.75" customHeight="1" x14ac:dyDescent="0.25">
      <c r="A184" s="26"/>
      <c r="B184" s="26"/>
      <c r="C184" s="26"/>
      <c r="D184" s="26"/>
      <c r="E184" s="26"/>
      <c r="F184" s="26"/>
      <c r="G184" s="26"/>
      <c r="H184" s="26"/>
      <c r="I184" s="26"/>
      <c r="J184" s="61"/>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row>
    <row r="185" spans="1:48" ht="15.75" customHeight="1" x14ac:dyDescent="0.25">
      <c r="A185" s="26"/>
      <c r="B185" s="26"/>
      <c r="C185" s="26"/>
      <c r="D185" s="26"/>
      <c r="E185" s="26"/>
      <c r="F185" s="26"/>
      <c r="G185" s="26"/>
      <c r="H185" s="26"/>
      <c r="I185" s="26"/>
      <c r="J185" s="61"/>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row>
    <row r="186" spans="1:48" ht="15.75" customHeight="1" x14ac:dyDescent="0.25">
      <c r="A186" s="26"/>
      <c r="B186" s="26"/>
      <c r="C186" s="26"/>
      <c r="D186" s="26"/>
      <c r="E186" s="26"/>
      <c r="F186" s="26"/>
      <c r="G186" s="26"/>
      <c r="H186" s="26"/>
      <c r="I186" s="26"/>
      <c r="J186" s="61"/>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row>
    <row r="187" spans="1:48" ht="15.75" customHeight="1" x14ac:dyDescent="0.25">
      <c r="A187" s="26"/>
      <c r="B187" s="26"/>
      <c r="C187" s="26"/>
      <c r="D187" s="26"/>
      <c r="E187" s="26"/>
      <c r="F187" s="26"/>
      <c r="G187" s="26"/>
      <c r="H187" s="26"/>
      <c r="I187" s="26"/>
      <c r="J187" s="61"/>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row>
    <row r="188" spans="1:48" ht="15.75" customHeight="1" x14ac:dyDescent="0.25">
      <c r="A188" s="26"/>
      <c r="B188" s="26"/>
      <c r="C188" s="26"/>
      <c r="D188" s="26"/>
      <c r="E188" s="26"/>
      <c r="F188" s="26"/>
      <c r="G188" s="26"/>
      <c r="H188" s="26"/>
      <c r="I188" s="26"/>
      <c r="J188" s="61"/>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row>
    <row r="189" spans="1:48" ht="15.75" customHeight="1" x14ac:dyDescent="0.25">
      <c r="A189" s="26"/>
      <c r="B189" s="26"/>
      <c r="C189" s="26"/>
      <c r="D189" s="26"/>
      <c r="E189" s="26"/>
      <c r="F189" s="26"/>
      <c r="G189" s="26"/>
      <c r="H189" s="26"/>
      <c r="I189" s="26"/>
      <c r="J189" s="61"/>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row>
    <row r="190" spans="1:48" ht="15.75" customHeight="1" x14ac:dyDescent="0.25">
      <c r="A190" s="26"/>
      <c r="B190" s="26"/>
      <c r="C190" s="26"/>
      <c r="D190" s="26"/>
      <c r="E190" s="26"/>
      <c r="F190" s="26"/>
      <c r="G190" s="26"/>
      <c r="H190" s="26"/>
      <c r="I190" s="26"/>
      <c r="J190" s="61"/>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row>
    <row r="191" spans="1:48" ht="15.75" customHeight="1" x14ac:dyDescent="0.25">
      <c r="A191" s="26"/>
      <c r="B191" s="26"/>
      <c r="C191" s="26"/>
      <c r="D191" s="26"/>
      <c r="E191" s="26"/>
      <c r="F191" s="26"/>
      <c r="G191" s="26"/>
      <c r="H191" s="26"/>
      <c r="I191" s="26"/>
      <c r="J191" s="61"/>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row>
    <row r="192" spans="1:48" ht="15.75" customHeight="1" x14ac:dyDescent="0.25">
      <c r="A192" s="26"/>
      <c r="B192" s="26"/>
      <c r="C192" s="26"/>
      <c r="D192" s="26"/>
      <c r="E192" s="26"/>
      <c r="F192" s="26"/>
      <c r="G192" s="26"/>
      <c r="H192" s="26"/>
      <c r="I192" s="26"/>
      <c r="J192" s="61"/>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row>
    <row r="193" spans="1:48" ht="15.75" customHeight="1" x14ac:dyDescent="0.25">
      <c r="A193" s="26"/>
      <c r="B193" s="26"/>
      <c r="C193" s="26"/>
      <c r="D193" s="26"/>
      <c r="E193" s="26"/>
      <c r="F193" s="26"/>
      <c r="G193" s="26"/>
      <c r="H193" s="26"/>
      <c r="I193" s="26"/>
      <c r="J193" s="61"/>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row>
    <row r="194" spans="1:48" ht="15.75" customHeight="1" x14ac:dyDescent="0.25">
      <c r="A194" s="26"/>
      <c r="B194" s="26"/>
      <c r="C194" s="26"/>
      <c r="D194" s="26"/>
      <c r="E194" s="26"/>
      <c r="F194" s="26"/>
      <c r="G194" s="26"/>
      <c r="H194" s="26"/>
      <c r="I194" s="26"/>
      <c r="J194" s="61"/>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row>
    <row r="195" spans="1:48" ht="15.75" customHeight="1" x14ac:dyDescent="0.25">
      <c r="A195" s="26"/>
      <c r="B195" s="26"/>
      <c r="C195" s="26"/>
      <c r="D195" s="26"/>
      <c r="E195" s="26"/>
      <c r="F195" s="26"/>
      <c r="G195" s="26"/>
      <c r="H195" s="26"/>
      <c r="I195" s="26"/>
      <c r="J195" s="61"/>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row>
    <row r="196" spans="1:48" ht="15.75" customHeight="1" x14ac:dyDescent="0.25">
      <c r="A196" s="26"/>
      <c r="B196" s="26"/>
      <c r="C196" s="26"/>
      <c r="D196" s="26"/>
      <c r="E196" s="26"/>
      <c r="F196" s="26"/>
      <c r="G196" s="26"/>
      <c r="H196" s="26"/>
      <c r="I196" s="26"/>
      <c r="J196" s="61"/>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row>
    <row r="197" spans="1:48" ht="15.75" customHeight="1" x14ac:dyDescent="0.25">
      <c r="A197" s="26"/>
      <c r="B197" s="26"/>
      <c r="C197" s="26"/>
      <c r="D197" s="26"/>
      <c r="E197" s="26"/>
      <c r="F197" s="26"/>
      <c r="G197" s="26"/>
      <c r="H197" s="26"/>
      <c r="I197" s="26"/>
      <c r="J197" s="61"/>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row>
    <row r="198" spans="1:48" ht="15.75" customHeight="1" x14ac:dyDescent="0.25">
      <c r="A198" s="26"/>
      <c r="B198" s="26"/>
      <c r="C198" s="26"/>
      <c r="D198" s="26"/>
      <c r="E198" s="26"/>
      <c r="F198" s="26"/>
      <c r="G198" s="26"/>
      <c r="H198" s="26"/>
      <c r="I198" s="26"/>
      <c r="J198" s="61"/>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row>
    <row r="199" spans="1:48" ht="15.75" customHeight="1" x14ac:dyDescent="0.25">
      <c r="A199" s="26"/>
      <c r="B199" s="26"/>
      <c r="C199" s="26"/>
      <c r="D199" s="26"/>
      <c r="E199" s="26"/>
      <c r="F199" s="26"/>
      <c r="G199" s="26"/>
      <c r="H199" s="26"/>
      <c r="I199" s="26"/>
      <c r="J199" s="61"/>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row>
    <row r="200" spans="1:48" ht="15.75" customHeight="1" x14ac:dyDescent="0.25">
      <c r="A200" s="26"/>
      <c r="B200" s="26"/>
      <c r="C200" s="26"/>
      <c r="D200" s="26"/>
      <c r="E200" s="26"/>
      <c r="F200" s="26"/>
      <c r="G200" s="26"/>
      <c r="H200" s="26"/>
      <c r="I200" s="26"/>
      <c r="J200" s="61"/>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row>
    <row r="201" spans="1:48" ht="15.75" customHeight="1" x14ac:dyDescent="0.25">
      <c r="A201" s="26"/>
      <c r="B201" s="26"/>
      <c r="C201" s="26"/>
      <c r="D201" s="26"/>
      <c r="E201" s="26"/>
      <c r="F201" s="26"/>
      <c r="G201" s="26"/>
      <c r="H201" s="26"/>
      <c r="I201" s="26"/>
      <c r="J201" s="61"/>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row>
    <row r="202" spans="1:48" ht="15.75" customHeight="1" x14ac:dyDescent="0.25">
      <c r="A202" s="26"/>
      <c r="B202" s="26"/>
      <c r="C202" s="26"/>
      <c r="D202" s="26"/>
      <c r="E202" s="26"/>
      <c r="F202" s="26"/>
      <c r="G202" s="26"/>
      <c r="H202" s="26"/>
      <c r="I202" s="26"/>
      <c r="J202" s="61"/>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row>
    <row r="203" spans="1:48" ht="15.75" customHeight="1" x14ac:dyDescent="0.25">
      <c r="A203" s="26"/>
      <c r="B203" s="26"/>
      <c r="C203" s="26"/>
      <c r="D203" s="26"/>
      <c r="E203" s="26"/>
      <c r="F203" s="26"/>
      <c r="G203" s="26"/>
      <c r="H203" s="26"/>
      <c r="I203" s="26"/>
      <c r="J203" s="61"/>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row>
    <row r="204" spans="1:48" ht="15.75" customHeight="1" x14ac:dyDescent="0.25">
      <c r="A204" s="26"/>
      <c r="B204" s="26"/>
      <c r="C204" s="26"/>
      <c r="D204" s="26"/>
      <c r="E204" s="26"/>
      <c r="F204" s="26"/>
      <c r="G204" s="26"/>
      <c r="H204" s="26"/>
      <c r="I204" s="26"/>
      <c r="J204" s="61"/>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row>
    <row r="205" spans="1:48" ht="15.75" customHeight="1" x14ac:dyDescent="0.25">
      <c r="A205" s="26"/>
      <c r="B205" s="26"/>
      <c r="C205" s="26"/>
      <c r="D205" s="26"/>
      <c r="E205" s="26"/>
      <c r="F205" s="26"/>
      <c r="G205" s="26"/>
      <c r="H205" s="26"/>
      <c r="I205" s="26"/>
      <c r="J205" s="61"/>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row>
    <row r="206" spans="1:48" ht="15.75" customHeight="1" x14ac:dyDescent="0.25">
      <c r="A206" s="26"/>
      <c r="B206" s="26"/>
      <c r="C206" s="26"/>
      <c r="D206" s="26"/>
      <c r="E206" s="26"/>
      <c r="F206" s="26"/>
      <c r="G206" s="26"/>
      <c r="H206" s="26"/>
      <c r="I206" s="26"/>
      <c r="J206" s="61"/>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row>
    <row r="207" spans="1:48" ht="15.75" customHeight="1" x14ac:dyDescent="0.25">
      <c r="A207" s="26"/>
      <c r="B207" s="26"/>
      <c r="C207" s="26"/>
      <c r="D207" s="26"/>
      <c r="E207" s="26"/>
      <c r="F207" s="26"/>
      <c r="G207" s="26"/>
      <c r="H207" s="26"/>
      <c r="I207" s="26"/>
      <c r="J207" s="61"/>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row>
    <row r="208" spans="1:48" ht="15.75" customHeight="1" x14ac:dyDescent="0.25">
      <c r="A208" s="26"/>
      <c r="B208" s="26"/>
      <c r="C208" s="26"/>
      <c r="D208" s="26"/>
      <c r="E208" s="26"/>
      <c r="F208" s="26"/>
      <c r="G208" s="26"/>
      <c r="H208" s="26"/>
      <c r="I208" s="26"/>
      <c r="J208" s="61"/>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row>
    <row r="209" spans="1:48" ht="15.75" customHeight="1" x14ac:dyDescent="0.25">
      <c r="A209" s="26"/>
      <c r="B209" s="26"/>
      <c r="C209" s="26"/>
      <c r="D209" s="26"/>
      <c r="E209" s="26"/>
      <c r="F209" s="26"/>
      <c r="G209" s="26"/>
      <c r="H209" s="26"/>
      <c r="I209" s="26"/>
      <c r="J209" s="61"/>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row>
    <row r="210" spans="1:48" ht="15.75" customHeight="1" x14ac:dyDescent="0.25">
      <c r="A210" s="26"/>
      <c r="B210" s="26"/>
      <c r="C210" s="26"/>
      <c r="D210" s="26"/>
      <c r="E210" s="26"/>
      <c r="F210" s="26"/>
      <c r="G210" s="26"/>
      <c r="H210" s="26"/>
      <c r="I210" s="26"/>
      <c r="J210" s="61"/>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row>
    <row r="211" spans="1:48" ht="15.75" customHeight="1" x14ac:dyDescent="0.25">
      <c r="A211" s="26"/>
      <c r="B211" s="26"/>
      <c r="C211" s="26"/>
      <c r="D211" s="26"/>
      <c r="E211" s="26"/>
      <c r="F211" s="26"/>
      <c r="G211" s="26"/>
      <c r="H211" s="26"/>
      <c r="I211" s="26"/>
      <c r="J211" s="61"/>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row>
    <row r="212" spans="1:48" ht="15.75" customHeight="1" x14ac:dyDescent="0.25">
      <c r="A212" s="26"/>
      <c r="B212" s="26"/>
      <c r="C212" s="26"/>
      <c r="D212" s="26"/>
      <c r="E212" s="26"/>
      <c r="F212" s="26"/>
      <c r="G212" s="26"/>
      <c r="H212" s="26"/>
      <c r="I212" s="26"/>
      <c r="J212" s="61"/>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row>
    <row r="213" spans="1:48" ht="15.75" customHeight="1" x14ac:dyDescent="0.25">
      <c r="A213" s="26"/>
      <c r="B213" s="26"/>
      <c r="C213" s="26"/>
      <c r="D213" s="26"/>
      <c r="E213" s="26"/>
      <c r="F213" s="26"/>
      <c r="G213" s="26"/>
      <c r="H213" s="26"/>
      <c r="I213" s="26"/>
      <c r="J213" s="61"/>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row>
    <row r="214" spans="1:48" ht="15.75" customHeight="1" x14ac:dyDescent="0.25">
      <c r="A214" s="26"/>
      <c r="B214" s="26"/>
      <c r="C214" s="26"/>
      <c r="D214" s="26"/>
      <c r="E214" s="26"/>
      <c r="F214" s="26"/>
      <c r="G214" s="26"/>
      <c r="H214" s="26"/>
      <c r="I214" s="26"/>
      <c r="J214" s="61"/>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row>
    <row r="215" spans="1:48" ht="15.75" customHeight="1" x14ac:dyDescent="0.25">
      <c r="A215" s="26"/>
      <c r="B215" s="26"/>
      <c r="C215" s="26"/>
      <c r="D215" s="26"/>
      <c r="E215" s="26"/>
      <c r="F215" s="26"/>
      <c r="G215" s="26"/>
      <c r="H215" s="26"/>
      <c r="I215" s="26"/>
      <c r="J215" s="61"/>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row>
    <row r="216" spans="1:48" ht="15.75" customHeight="1" x14ac:dyDescent="0.25">
      <c r="A216" s="26"/>
      <c r="B216" s="26"/>
      <c r="C216" s="26"/>
      <c r="D216" s="26"/>
      <c r="E216" s="26"/>
      <c r="F216" s="26"/>
      <c r="G216" s="26"/>
      <c r="H216" s="26"/>
      <c r="I216" s="26"/>
      <c r="J216" s="61"/>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row>
    <row r="217" spans="1:48" ht="15.75" customHeight="1" x14ac:dyDescent="0.25">
      <c r="A217" s="26"/>
      <c r="B217" s="26"/>
      <c r="C217" s="26"/>
      <c r="D217" s="26"/>
      <c r="E217" s="26"/>
      <c r="F217" s="26"/>
      <c r="G217" s="26"/>
      <c r="H217" s="26"/>
      <c r="I217" s="26"/>
      <c r="J217" s="61"/>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row>
    <row r="218" spans="1:48" ht="15.75" customHeight="1" x14ac:dyDescent="0.25">
      <c r="A218" s="26"/>
      <c r="B218" s="26"/>
      <c r="C218" s="26"/>
      <c r="D218" s="26"/>
      <c r="E218" s="26"/>
      <c r="F218" s="26"/>
      <c r="G218" s="26"/>
      <c r="H218" s="26"/>
      <c r="I218" s="26"/>
      <c r="J218" s="61"/>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row>
    <row r="219" spans="1:48" ht="15.75" customHeight="1" x14ac:dyDescent="0.25">
      <c r="A219" s="26"/>
      <c r="B219" s="26"/>
      <c r="C219" s="26"/>
      <c r="D219" s="26"/>
      <c r="E219" s="26"/>
      <c r="F219" s="26"/>
      <c r="G219" s="26"/>
      <c r="H219" s="26"/>
      <c r="I219" s="26"/>
      <c r="J219" s="61"/>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row>
    <row r="220" spans="1:48" ht="15.75" customHeight="1" x14ac:dyDescent="0.25">
      <c r="A220" s="26"/>
      <c r="B220" s="26"/>
      <c r="C220" s="26"/>
      <c r="D220" s="26"/>
      <c r="E220" s="26"/>
      <c r="F220" s="26"/>
      <c r="G220" s="26"/>
      <c r="H220" s="26"/>
      <c r="I220" s="26"/>
      <c r="J220" s="61"/>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row>
    <row r="221" spans="1:48" ht="15.75" customHeight="1" x14ac:dyDescent="0.25">
      <c r="A221" s="26"/>
      <c r="B221" s="26"/>
      <c r="C221" s="26"/>
      <c r="D221" s="26"/>
      <c r="E221" s="26"/>
      <c r="F221" s="26"/>
      <c r="G221" s="26"/>
      <c r="H221" s="26"/>
      <c r="I221" s="26"/>
      <c r="J221" s="61"/>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row>
    <row r="222" spans="1:48" ht="15.75" customHeight="1" x14ac:dyDescent="0.25">
      <c r="A222" s="26"/>
      <c r="B222" s="26"/>
      <c r="C222" s="26"/>
      <c r="D222" s="26"/>
      <c r="E222" s="26"/>
      <c r="F222" s="26"/>
      <c r="G222" s="26"/>
      <c r="H222" s="26"/>
      <c r="I222" s="26"/>
      <c r="J222" s="61"/>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row>
    <row r="223" spans="1:48" ht="15.75" customHeight="1" x14ac:dyDescent="0.25">
      <c r="A223" s="26"/>
      <c r="B223" s="26"/>
      <c r="C223" s="26"/>
      <c r="D223" s="26"/>
      <c r="E223" s="26"/>
      <c r="F223" s="26"/>
      <c r="G223" s="26"/>
      <c r="H223" s="26"/>
      <c r="I223" s="26"/>
      <c r="J223" s="61"/>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row>
    <row r="224" spans="1:48" ht="15.75" customHeight="1" x14ac:dyDescent="0.25">
      <c r="A224" s="26"/>
      <c r="B224" s="26"/>
      <c r="C224" s="26"/>
      <c r="D224" s="26"/>
      <c r="E224" s="26"/>
      <c r="F224" s="26"/>
      <c r="G224" s="26"/>
      <c r="H224" s="26"/>
      <c r="I224" s="26"/>
      <c r="J224" s="61"/>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row>
    <row r="225" spans="1:48" ht="15.75" customHeight="1" x14ac:dyDescent="0.25">
      <c r="A225" s="26"/>
      <c r="B225" s="26"/>
      <c r="C225" s="26"/>
      <c r="D225" s="26"/>
      <c r="E225" s="26"/>
      <c r="F225" s="26"/>
      <c r="G225" s="26"/>
      <c r="H225" s="26"/>
      <c r="I225" s="26"/>
      <c r="J225" s="61"/>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row>
    <row r="226" spans="1:48" ht="15.75" customHeight="1" x14ac:dyDescent="0.25">
      <c r="A226" s="26"/>
      <c r="B226" s="26"/>
      <c r="C226" s="26"/>
      <c r="D226" s="26"/>
      <c r="E226" s="26"/>
      <c r="F226" s="26"/>
      <c r="G226" s="26"/>
      <c r="H226" s="26"/>
      <c r="I226" s="26"/>
      <c r="J226" s="61"/>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row>
    <row r="227" spans="1:48" ht="15.75" customHeight="1" x14ac:dyDescent="0.25">
      <c r="A227" s="26"/>
      <c r="B227" s="26"/>
      <c r="C227" s="26"/>
      <c r="D227" s="26"/>
      <c r="E227" s="26"/>
      <c r="F227" s="26"/>
      <c r="G227" s="26"/>
      <c r="H227" s="26"/>
      <c r="I227" s="26"/>
      <c r="J227" s="61"/>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row>
    <row r="228" spans="1:48" ht="15.75" customHeight="1" x14ac:dyDescent="0.25">
      <c r="A228" s="26"/>
      <c r="B228" s="26"/>
      <c r="C228" s="26"/>
      <c r="D228" s="26"/>
      <c r="E228" s="26"/>
      <c r="F228" s="26"/>
      <c r="G228" s="26"/>
      <c r="H228" s="26"/>
      <c r="I228" s="26"/>
      <c r="J228" s="61"/>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row>
    <row r="229" spans="1:48" ht="15.75" customHeight="1" x14ac:dyDescent="0.25">
      <c r="A229" s="26"/>
      <c r="B229" s="26"/>
      <c r="C229" s="26"/>
      <c r="D229" s="26"/>
      <c r="E229" s="26"/>
      <c r="F229" s="26"/>
      <c r="G229" s="26"/>
      <c r="H229" s="26"/>
      <c r="I229" s="26"/>
      <c r="J229" s="61"/>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row>
    <row r="230" spans="1:48" ht="15.75" customHeight="1" x14ac:dyDescent="0.25">
      <c r="A230" s="26"/>
      <c r="B230" s="26"/>
      <c r="C230" s="26"/>
      <c r="D230" s="26"/>
      <c r="E230" s="26"/>
      <c r="F230" s="26"/>
      <c r="G230" s="26"/>
      <c r="H230" s="26"/>
      <c r="I230" s="26"/>
      <c r="J230" s="61"/>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row>
    <row r="231" spans="1:48" ht="15.75" customHeight="1" x14ac:dyDescent="0.25">
      <c r="A231" s="26"/>
      <c r="B231" s="26"/>
      <c r="C231" s="26"/>
      <c r="D231" s="26"/>
      <c r="E231" s="26"/>
      <c r="F231" s="26"/>
      <c r="G231" s="26"/>
      <c r="H231" s="26"/>
      <c r="I231" s="26"/>
      <c r="J231" s="61"/>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row>
    <row r="232" spans="1:48" ht="15.75" customHeight="1" x14ac:dyDescent="0.25">
      <c r="A232" s="26"/>
      <c r="B232" s="26"/>
      <c r="C232" s="26"/>
      <c r="D232" s="26"/>
      <c r="E232" s="26"/>
      <c r="F232" s="26"/>
      <c r="G232" s="26"/>
      <c r="H232" s="26"/>
      <c r="I232" s="26"/>
      <c r="J232" s="61"/>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row>
    <row r="233" spans="1:48" ht="15.75" customHeight="1" x14ac:dyDescent="0.25">
      <c r="A233" s="26"/>
      <c r="B233" s="26"/>
      <c r="C233" s="26"/>
      <c r="D233" s="26"/>
      <c r="E233" s="26"/>
      <c r="F233" s="26"/>
      <c r="G233" s="26"/>
      <c r="H233" s="26"/>
      <c r="I233" s="26"/>
      <c r="J233" s="61"/>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row>
    <row r="234" spans="1:48" ht="15.75" customHeight="1" x14ac:dyDescent="0.25">
      <c r="A234" s="26"/>
      <c r="B234" s="26"/>
      <c r="C234" s="26"/>
      <c r="D234" s="26"/>
      <c r="E234" s="26"/>
      <c r="F234" s="26"/>
      <c r="G234" s="26"/>
      <c r="H234" s="26"/>
      <c r="I234" s="26"/>
      <c r="J234" s="61"/>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row>
    <row r="235" spans="1:48" ht="15.75" customHeight="1" x14ac:dyDescent="0.25">
      <c r="A235" s="26"/>
      <c r="B235" s="26"/>
      <c r="C235" s="26"/>
      <c r="D235" s="26"/>
      <c r="E235" s="26"/>
      <c r="F235" s="26"/>
      <c r="G235" s="26"/>
      <c r="H235" s="26"/>
      <c r="I235" s="26"/>
      <c r="J235" s="61"/>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row>
    <row r="236" spans="1:48" ht="15.75" customHeight="1" x14ac:dyDescent="0.25">
      <c r="A236" s="26"/>
      <c r="B236" s="26"/>
      <c r="C236" s="26"/>
      <c r="D236" s="26"/>
      <c r="E236" s="26"/>
      <c r="F236" s="26"/>
      <c r="G236" s="26"/>
      <c r="H236" s="26"/>
      <c r="I236" s="26"/>
      <c r="J236" s="61"/>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row>
    <row r="237" spans="1:48" ht="15.75" customHeight="1" x14ac:dyDescent="0.25">
      <c r="A237" s="26"/>
      <c r="B237" s="26"/>
      <c r="C237" s="26"/>
      <c r="D237" s="26"/>
      <c r="E237" s="26"/>
      <c r="F237" s="26"/>
      <c r="G237" s="26"/>
      <c r="H237" s="26"/>
      <c r="I237" s="26"/>
      <c r="J237" s="61"/>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row>
    <row r="238" spans="1:48" ht="15.75" customHeight="1" x14ac:dyDescent="0.25">
      <c r="A238" s="26"/>
      <c r="B238" s="26"/>
      <c r="C238" s="26"/>
      <c r="D238" s="26"/>
      <c r="E238" s="26"/>
      <c r="F238" s="26"/>
      <c r="G238" s="26"/>
      <c r="H238" s="26"/>
      <c r="I238" s="26"/>
      <c r="J238" s="61"/>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row>
    <row r="239" spans="1:48" ht="15.75" customHeight="1" x14ac:dyDescent="0.25">
      <c r="A239" s="26"/>
      <c r="B239" s="26"/>
      <c r="C239" s="26"/>
      <c r="D239" s="26"/>
      <c r="E239" s="26"/>
      <c r="F239" s="26"/>
      <c r="G239" s="26"/>
      <c r="H239" s="26"/>
      <c r="I239" s="26"/>
      <c r="J239" s="61"/>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row>
    <row r="240" spans="1:48" ht="15.75" customHeight="1" x14ac:dyDescent="0.25">
      <c r="A240" s="26"/>
      <c r="B240" s="26"/>
      <c r="C240" s="26"/>
      <c r="D240" s="26"/>
      <c r="E240" s="26"/>
      <c r="F240" s="26"/>
      <c r="G240" s="26"/>
      <c r="H240" s="26"/>
      <c r="I240" s="26"/>
      <c r="J240" s="61"/>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row>
    <row r="241" spans="1:48" ht="15.75" customHeight="1" x14ac:dyDescent="0.25">
      <c r="A241" s="26"/>
      <c r="B241" s="26"/>
      <c r="C241" s="26"/>
      <c r="D241" s="26"/>
      <c r="E241" s="26"/>
      <c r="F241" s="26"/>
      <c r="G241" s="26"/>
      <c r="H241" s="26"/>
      <c r="I241" s="26"/>
      <c r="J241" s="61"/>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row>
    <row r="242" spans="1:48" ht="15.75" customHeight="1" x14ac:dyDescent="0.25">
      <c r="A242" s="26"/>
      <c r="B242" s="26"/>
      <c r="C242" s="26"/>
      <c r="D242" s="26"/>
      <c r="E242" s="26"/>
      <c r="F242" s="26"/>
      <c r="G242" s="26"/>
      <c r="H242" s="26"/>
      <c r="I242" s="26"/>
      <c r="J242" s="61"/>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row>
    <row r="243" spans="1:48" ht="15.75" customHeight="1" x14ac:dyDescent="0.25">
      <c r="A243" s="26"/>
      <c r="B243" s="26"/>
      <c r="C243" s="26"/>
      <c r="D243" s="26"/>
      <c r="E243" s="26"/>
      <c r="F243" s="26"/>
      <c r="G243" s="26"/>
      <c r="H243" s="26"/>
      <c r="I243" s="26"/>
      <c r="J243" s="61"/>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row>
    <row r="244" spans="1:48" ht="15.75" customHeight="1" x14ac:dyDescent="0.25">
      <c r="A244" s="26"/>
      <c r="B244" s="26"/>
      <c r="C244" s="26"/>
      <c r="D244" s="26"/>
      <c r="E244" s="26"/>
      <c r="F244" s="26"/>
      <c r="G244" s="26"/>
      <c r="H244" s="26"/>
      <c r="I244" s="26"/>
      <c r="J244" s="61"/>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row>
    <row r="245" spans="1:48" ht="15.75" customHeight="1" x14ac:dyDescent="0.25">
      <c r="A245" s="26"/>
      <c r="B245" s="26"/>
      <c r="C245" s="26"/>
      <c r="D245" s="26"/>
      <c r="E245" s="26"/>
      <c r="F245" s="26"/>
      <c r="G245" s="26"/>
      <c r="H245" s="26"/>
      <c r="I245" s="26"/>
      <c r="J245" s="61"/>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row>
    <row r="246" spans="1:48" ht="15.75" customHeight="1" x14ac:dyDescent="0.25">
      <c r="A246" s="26"/>
      <c r="B246" s="26"/>
      <c r="C246" s="26"/>
      <c r="D246" s="26"/>
      <c r="E246" s="26"/>
      <c r="F246" s="26"/>
      <c r="G246" s="26"/>
      <c r="H246" s="26"/>
      <c r="I246" s="26"/>
      <c r="J246" s="61"/>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row>
    <row r="247" spans="1:48" ht="15.75" customHeight="1" x14ac:dyDescent="0.25">
      <c r="A247" s="26"/>
      <c r="B247" s="26"/>
      <c r="C247" s="26"/>
      <c r="D247" s="26"/>
      <c r="E247" s="26"/>
      <c r="F247" s="26"/>
      <c r="G247" s="26"/>
      <c r="H247" s="26"/>
      <c r="I247" s="26"/>
      <c r="J247" s="61"/>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row>
    <row r="248" spans="1:48" ht="15.75" customHeight="1" x14ac:dyDescent="0.25">
      <c r="A248" s="26"/>
      <c r="B248" s="26"/>
      <c r="C248" s="26"/>
      <c r="D248" s="26"/>
      <c r="E248" s="26"/>
      <c r="F248" s="26"/>
      <c r="G248" s="26"/>
      <c r="H248" s="26"/>
      <c r="I248" s="26"/>
      <c r="J248" s="61"/>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row>
    <row r="249" spans="1:48" ht="15.75" customHeight="1" x14ac:dyDescent="0.25">
      <c r="A249" s="26"/>
      <c r="B249" s="26"/>
      <c r="C249" s="26"/>
      <c r="D249" s="26"/>
      <c r="E249" s="26"/>
      <c r="F249" s="26"/>
      <c r="G249" s="26"/>
      <c r="H249" s="26"/>
      <c r="I249" s="26"/>
      <c r="J249" s="61"/>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row>
    <row r="250" spans="1:48" ht="15.75" customHeight="1" x14ac:dyDescent="0.25">
      <c r="A250" s="26"/>
      <c r="B250" s="26"/>
      <c r="C250" s="26"/>
      <c r="D250" s="26"/>
      <c r="E250" s="26"/>
      <c r="F250" s="26"/>
      <c r="G250" s="26"/>
      <c r="H250" s="26"/>
      <c r="I250" s="26"/>
      <c r="J250" s="61"/>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row>
    <row r="251" spans="1:48" ht="15.75" customHeight="1" x14ac:dyDescent="0.25">
      <c r="A251" s="26"/>
      <c r="B251" s="26"/>
      <c r="C251" s="26"/>
      <c r="D251" s="26"/>
      <c r="E251" s="26"/>
      <c r="F251" s="26"/>
      <c r="G251" s="26"/>
      <c r="H251" s="26"/>
      <c r="I251" s="26"/>
      <c r="J251" s="61"/>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row>
    <row r="252" spans="1:48" ht="15.75" customHeight="1" x14ac:dyDescent="0.25">
      <c r="A252" s="26"/>
      <c r="B252" s="26"/>
      <c r="C252" s="26"/>
      <c r="D252" s="26"/>
      <c r="E252" s="26"/>
      <c r="F252" s="26"/>
      <c r="G252" s="26"/>
      <c r="H252" s="26"/>
      <c r="I252" s="26"/>
      <c r="J252" s="61"/>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row>
    <row r="253" spans="1:48" ht="15.75" customHeight="1" x14ac:dyDescent="0.25">
      <c r="A253" s="26"/>
      <c r="B253" s="26"/>
      <c r="C253" s="26"/>
      <c r="D253" s="26"/>
      <c r="E253" s="26"/>
      <c r="F253" s="26"/>
      <c r="G253" s="26"/>
      <c r="H253" s="26"/>
      <c r="I253" s="26"/>
      <c r="J253" s="61"/>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row>
    <row r="254" spans="1:48" ht="15.75" customHeight="1" x14ac:dyDescent="0.25">
      <c r="A254" s="26"/>
      <c r="B254" s="26"/>
      <c r="C254" s="26"/>
      <c r="D254" s="26"/>
      <c r="E254" s="26"/>
      <c r="F254" s="26"/>
      <c r="G254" s="26"/>
      <c r="H254" s="26"/>
      <c r="I254" s="26"/>
      <c r="J254" s="61"/>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row>
    <row r="255" spans="1:48" ht="15.75" customHeight="1" x14ac:dyDescent="0.25">
      <c r="A255" s="26"/>
      <c r="B255" s="26"/>
      <c r="C255" s="26"/>
      <c r="D255" s="26"/>
      <c r="E255" s="26"/>
      <c r="F255" s="26"/>
      <c r="G255" s="26"/>
      <c r="H255" s="26"/>
      <c r="I255" s="26"/>
      <c r="J255" s="61"/>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row>
    <row r="256" spans="1:48" ht="15.75" customHeight="1" x14ac:dyDescent="0.25">
      <c r="A256" s="26"/>
      <c r="B256" s="26"/>
      <c r="C256" s="26"/>
      <c r="D256" s="26"/>
      <c r="E256" s="26"/>
      <c r="F256" s="26"/>
      <c r="G256" s="26"/>
      <c r="H256" s="26"/>
      <c r="I256" s="26"/>
      <c r="J256" s="61"/>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row>
    <row r="257" spans="1:48" ht="15.75" customHeight="1" x14ac:dyDescent="0.25">
      <c r="A257" s="26"/>
      <c r="B257" s="26"/>
      <c r="C257" s="26"/>
      <c r="D257" s="26"/>
      <c r="E257" s="26"/>
      <c r="F257" s="26"/>
      <c r="G257" s="26"/>
      <c r="H257" s="26"/>
      <c r="I257" s="26"/>
      <c r="J257" s="61"/>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row>
    <row r="258" spans="1:48" ht="15.75" customHeight="1" x14ac:dyDescent="0.25">
      <c r="A258" s="26"/>
      <c r="B258" s="26"/>
      <c r="C258" s="26"/>
      <c r="D258" s="26"/>
      <c r="E258" s="26"/>
      <c r="F258" s="26"/>
      <c r="G258" s="26"/>
      <c r="H258" s="26"/>
      <c r="I258" s="26"/>
      <c r="J258" s="61"/>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row>
    <row r="259" spans="1:48" ht="15.75" customHeight="1" x14ac:dyDescent="0.25">
      <c r="A259" s="26"/>
      <c r="B259" s="26"/>
      <c r="C259" s="26"/>
      <c r="D259" s="26"/>
      <c r="E259" s="26"/>
      <c r="F259" s="26"/>
      <c r="G259" s="26"/>
      <c r="H259" s="26"/>
      <c r="I259" s="26"/>
      <c r="J259" s="61"/>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row>
    <row r="260" spans="1:48" ht="15.75" customHeight="1" x14ac:dyDescent="0.25">
      <c r="A260" s="26"/>
      <c r="B260" s="26"/>
      <c r="C260" s="26"/>
      <c r="D260" s="26"/>
      <c r="E260" s="26"/>
      <c r="F260" s="26"/>
      <c r="G260" s="26"/>
      <c r="H260" s="26"/>
      <c r="I260" s="26"/>
      <c r="J260" s="61"/>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row>
    <row r="261" spans="1:48" ht="15.75" customHeight="1" x14ac:dyDescent="0.25">
      <c r="A261" s="26"/>
      <c r="B261" s="26"/>
      <c r="C261" s="26"/>
      <c r="D261" s="26"/>
      <c r="E261" s="26"/>
      <c r="F261" s="26"/>
      <c r="G261" s="26"/>
      <c r="H261" s="26"/>
      <c r="I261" s="26"/>
      <c r="J261" s="61"/>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row>
    <row r="262" spans="1:48" ht="15.75" customHeight="1" x14ac:dyDescent="0.25">
      <c r="A262" s="26"/>
      <c r="B262" s="26"/>
      <c r="C262" s="26"/>
      <c r="D262" s="26"/>
      <c r="E262" s="26"/>
      <c r="F262" s="26"/>
      <c r="G262" s="26"/>
      <c r="H262" s="26"/>
      <c r="I262" s="26"/>
      <c r="J262" s="61"/>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row>
    <row r="263" spans="1:48" ht="15.75" customHeight="1" x14ac:dyDescent="0.25">
      <c r="A263" s="26"/>
      <c r="B263" s="26"/>
      <c r="C263" s="26"/>
      <c r="D263" s="26"/>
      <c r="E263" s="26"/>
      <c r="F263" s="26"/>
      <c r="G263" s="26"/>
      <c r="H263" s="26"/>
      <c r="I263" s="26"/>
      <c r="J263" s="61"/>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row>
    <row r="264" spans="1:48" ht="15.75" customHeight="1" x14ac:dyDescent="0.25">
      <c r="A264" s="26"/>
      <c r="B264" s="26"/>
      <c r="C264" s="26"/>
      <c r="D264" s="26"/>
      <c r="E264" s="26"/>
      <c r="F264" s="26"/>
      <c r="G264" s="26"/>
      <c r="H264" s="26"/>
      <c r="I264" s="26"/>
      <c r="J264" s="61"/>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row>
    <row r="265" spans="1:48" ht="15.75" customHeight="1" x14ac:dyDescent="0.25">
      <c r="A265" s="26"/>
      <c r="B265" s="26"/>
      <c r="C265" s="26"/>
      <c r="D265" s="26"/>
      <c r="E265" s="26"/>
      <c r="F265" s="26"/>
      <c r="G265" s="26"/>
      <c r="H265" s="26"/>
      <c r="I265" s="26"/>
      <c r="J265" s="61"/>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row>
    <row r="266" spans="1:48" ht="15.75" customHeight="1" x14ac:dyDescent="0.25">
      <c r="A266" s="26"/>
      <c r="B266" s="26"/>
      <c r="C266" s="26"/>
      <c r="D266" s="26"/>
      <c r="E266" s="26"/>
      <c r="F266" s="26"/>
      <c r="G266" s="26"/>
      <c r="H266" s="26"/>
      <c r="I266" s="26"/>
      <c r="J266" s="61"/>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row>
    <row r="267" spans="1:48" ht="15.75" customHeight="1" x14ac:dyDescent="0.25">
      <c r="A267" s="26"/>
      <c r="B267" s="26"/>
      <c r="C267" s="26"/>
      <c r="D267" s="26"/>
      <c r="E267" s="26"/>
      <c r="F267" s="26"/>
      <c r="G267" s="26"/>
      <c r="H267" s="26"/>
      <c r="I267" s="26"/>
      <c r="J267" s="61"/>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row>
    <row r="268" spans="1:48" ht="15.75" customHeight="1" x14ac:dyDescent="0.25">
      <c r="A268" s="26"/>
      <c r="B268" s="26"/>
      <c r="C268" s="26"/>
      <c r="D268" s="26"/>
      <c r="E268" s="26"/>
      <c r="F268" s="26"/>
      <c r="G268" s="26"/>
      <c r="H268" s="26"/>
      <c r="I268" s="26"/>
      <c r="J268" s="61"/>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row>
    <row r="269" spans="1:48" ht="15.75" customHeight="1" x14ac:dyDescent="0.25">
      <c r="A269" s="26"/>
      <c r="B269" s="26"/>
      <c r="C269" s="26"/>
      <c r="D269" s="26"/>
      <c r="E269" s="26"/>
      <c r="F269" s="26"/>
      <c r="G269" s="26"/>
      <c r="H269" s="26"/>
      <c r="I269" s="26"/>
      <c r="J269" s="61"/>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row>
    <row r="270" spans="1:48" ht="15.75" customHeight="1" x14ac:dyDescent="0.25">
      <c r="A270" s="26"/>
      <c r="B270" s="26"/>
      <c r="C270" s="26"/>
      <c r="D270" s="26"/>
      <c r="E270" s="26"/>
      <c r="F270" s="26"/>
      <c r="G270" s="26"/>
      <c r="H270" s="26"/>
      <c r="I270" s="26"/>
      <c r="J270" s="61"/>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row>
    <row r="271" spans="1:48" ht="15.75" customHeight="1" x14ac:dyDescent="0.25">
      <c r="A271" s="26"/>
      <c r="B271" s="26"/>
      <c r="C271" s="26"/>
      <c r="D271" s="26"/>
      <c r="E271" s="26"/>
      <c r="F271" s="26"/>
      <c r="G271" s="26"/>
      <c r="H271" s="26"/>
      <c r="I271" s="26"/>
      <c r="J271" s="61"/>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row>
    <row r="272" spans="1:48" ht="15.75" customHeight="1" x14ac:dyDescent="0.25">
      <c r="A272" s="26"/>
      <c r="B272" s="26"/>
      <c r="C272" s="26"/>
      <c r="D272" s="26"/>
      <c r="E272" s="26"/>
      <c r="F272" s="26"/>
      <c r="G272" s="26"/>
      <c r="H272" s="26"/>
      <c r="I272" s="26"/>
      <c r="J272" s="61"/>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row>
    <row r="273" spans="1:48" ht="15.75" customHeight="1" x14ac:dyDescent="0.25">
      <c r="A273" s="26"/>
      <c r="B273" s="26"/>
      <c r="C273" s="26"/>
      <c r="D273" s="26"/>
      <c r="E273" s="26"/>
      <c r="F273" s="26"/>
      <c r="G273" s="26"/>
      <c r="H273" s="26"/>
      <c r="I273" s="26"/>
      <c r="J273" s="61"/>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row>
    <row r="274" spans="1:48" ht="15.75" customHeight="1" x14ac:dyDescent="0.25">
      <c r="A274" s="26"/>
      <c r="B274" s="26"/>
      <c r="C274" s="26"/>
      <c r="D274" s="26"/>
      <c r="E274" s="26"/>
      <c r="F274" s="26"/>
      <c r="G274" s="26"/>
      <c r="H274" s="26"/>
      <c r="I274" s="26"/>
      <c r="J274" s="61"/>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row>
    <row r="275" spans="1:48" ht="15.75" customHeight="1" x14ac:dyDescent="0.25">
      <c r="A275" s="26"/>
      <c r="B275" s="26"/>
      <c r="C275" s="26"/>
      <c r="D275" s="26"/>
      <c r="E275" s="26"/>
      <c r="F275" s="26"/>
      <c r="G275" s="26"/>
      <c r="H275" s="26"/>
      <c r="I275" s="26"/>
      <c r="J275" s="61"/>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row>
    <row r="276" spans="1:48" ht="15.75" customHeight="1" x14ac:dyDescent="0.25">
      <c r="A276" s="26"/>
      <c r="B276" s="26"/>
      <c r="C276" s="26"/>
      <c r="D276" s="26"/>
      <c r="E276" s="26"/>
      <c r="F276" s="26"/>
      <c r="G276" s="26"/>
      <c r="H276" s="26"/>
      <c r="I276" s="26"/>
      <c r="J276" s="61"/>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row>
    <row r="277" spans="1:48" ht="15.75" customHeight="1" x14ac:dyDescent="0.25">
      <c r="A277" s="26"/>
      <c r="B277" s="26"/>
      <c r="C277" s="26"/>
      <c r="D277" s="26"/>
      <c r="E277" s="26"/>
      <c r="F277" s="26"/>
      <c r="G277" s="26"/>
      <c r="H277" s="26"/>
      <c r="I277" s="26"/>
      <c r="J277" s="61"/>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row>
    <row r="278" spans="1:48" ht="15.75" customHeight="1" x14ac:dyDescent="0.25">
      <c r="A278" s="26"/>
      <c r="B278" s="26"/>
      <c r="C278" s="26"/>
      <c r="D278" s="26"/>
      <c r="E278" s="26"/>
      <c r="F278" s="26"/>
      <c r="G278" s="26"/>
      <c r="H278" s="26"/>
      <c r="I278" s="26"/>
      <c r="J278" s="61"/>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row>
    <row r="279" spans="1:48" ht="15.75" customHeight="1" x14ac:dyDescent="0.25">
      <c r="A279" s="26"/>
      <c r="B279" s="26"/>
      <c r="C279" s="26"/>
      <c r="D279" s="26"/>
      <c r="E279" s="26"/>
      <c r="F279" s="26"/>
      <c r="G279" s="26"/>
      <c r="H279" s="26"/>
      <c r="I279" s="26"/>
      <c r="J279" s="61"/>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row>
    <row r="280" spans="1:48" ht="15.75" customHeight="1" x14ac:dyDescent="0.25">
      <c r="A280" s="26"/>
      <c r="B280" s="26"/>
      <c r="C280" s="26"/>
      <c r="D280" s="26"/>
      <c r="E280" s="26"/>
      <c r="F280" s="26"/>
      <c r="G280" s="26"/>
      <c r="H280" s="26"/>
      <c r="I280" s="26"/>
      <c r="J280" s="61"/>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row>
    <row r="281" spans="1:48" ht="15.75" customHeight="1" x14ac:dyDescent="0.25">
      <c r="A281" s="26"/>
      <c r="B281" s="26"/>
      <c r="C281" s="26"/>
      <c r="D281" s="26"/>
      <c r="E281" s="26"/>
      <c r="F281" s="26"/>
      <c r="G281" s="26"/>
      <c r="H281" s="26"/>
      <c r="I281" s="26"/>
      <c r="J281" s="61"/>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row>
    <row r="282" spans="1:48" ht="15.75" customHeight="1" x14ac:dyDescent="0.25">
      <c r="A282" s="26"/>
      <c r="B282" s="26"/>
      <c r="C282" s="26"/>
      <c r="D282" s="26"/>
      <c r="E282" s="26"/>
      <c r="F282" s="26"/>
      <c r="G282" s="26"/>
      <c r="H282" s="26"/>
      <c r="I282" s="26"/>
      <c r="J282" s="61"/>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row>
    <row r="283" spans="1:48" ht="15.75" customHeight="1" x14ac:dyDescent="0.25">
      <c r="A283" s="26"/>
      <c r="B283" s="26"/>
      <c r="C283" s="26"/>
      <c r="D283" s="26"/>
      <c r="E283" s="26"/>
      <c r="F283" s="26"/>
      <c r="G283" s="26"/>
      <c r="H283" s="26"/>
      <c r="I283" s="26"/>
      <c r="J283" s="61"/>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row>
    <row r="284" spans="1:48" ht="15.75" customHeight="1" x14ac:dyDescent="0.25">
      <c r="A284" s="26"/>
      <c r="B284" s="26"/>
      <c r="C284" s="26"/>
      <c r="D284" s="26"/>
      <c r="E284" s="26"/>
      <c r="F284" s="26"/>
      <c r="G284" s="26"/>
      <c r="H284" s="26"/>
      <c r="I284" s="26"/>
      <c r="J284" s="61"/>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row>
    <row r="285" spans="1:48" ht="15.75" customHeight="1" x14ac:dyDescent="0.25">
      <c r="A285" s="26"/>
      <c r="B285" s="26"/>
      <c r="C285" s="26"/>
      <c r="D285" s="26"/>
      <c r="E285" s="26"/>
      <c r="F285" s="26"/>
      <c r="G285" s="26"/>
      <c r="H285" s="26"/>
      <c r="I285" s="26"/>
      <c r="J285" s="61"/>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row>
    <row r="286" spans="1:48" ht="15.75" customHeight="1" x14ac:dyDescent="0.25">
      <c r="A286" s="26"/>
      <c r="B286" s="26"/>
      <c r="C286" s="26"/>
      <c r="D286" s="26"/>
      <c r="E286" s="26"/>
      <c r="F286" s="26"/>
      <c r="G286" s="26"/>
      <c r="H286" s="26"/>
      <c r="I286" s="26"/>
      <c r="J286" s="61"/>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row>
    <row r="287" spans="1:48" ht="15.75" customHeight="1" x14ac:dyDescent="0.25">
      <c r="A287" s="26"/>
      <c r="B287" s="26"/>
      <c r="C287" s="26"/>
      <c r="D287" s="26"/>
      <c r="E287" s="26"/>
      <c r="F287" s="26"/>
      <c r="G287" s="26"/>
      <c r="H287" s="26"/>
      <c r="I287" s="26"/>
      <c r="J287" s="61"/>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row>
    <row r="288" spans="1:48" ht="15.75" customHeight="1" x14ac:dyDescent="0.25">
      <c r="A288" s="26"/>
      <c r="B288" s="26"/>
      <c r="C288" s="26"/>
      <c r="D288" s="26"/>
      <c r="E288" s="26"/>
      <c r="F288" s="26"/>
      <c r="G288" s="26"/>
      <c r="H288" s="26"/>
      <c r="I288" s="26"/>
      <c r="J288" s="61"/>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row>
    <row r="289" spans="1:48" ht="15.75" customHeight="1" x14ac:dyDescent="0.25">
      <c r="A289" s="26"/>
      <c r="B289" s="26"/>
      <c r="C289" s="26"/>
      <c r="D289" s="26"/>
      <c r="E289" s="26"/>
      <c r="F289" s="26"/>
      <c r="G289" s="26"/>
      <c r="H289" s="26"/>
      <c r="I289" s="26"/>
      <c r="J289" s="61"/>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row>
    <row r="290" spans="1:48" ht="15.75" customHeight="1" x14ac:dyDescent="0.25">
      <c r="A290" s="26"/>
      <c r="B290" s="26"/>
      <c r="C290" s="26"/>
      <c r="D290" s="26"/>
      <c r="E290" s="26"/>
      <c r="F290" s="26"/>
      <c r="G290" s="26"/>
      <c r="H290" s="26"/>
      <c r="I290" s="26"/>
      <c r="J290" s="61"/>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row>
    <row r="291" spans="1:48" ht="15.75" customHeight="1" x14ac:dyDescent="0.25">
      <c r="A291" s="26"/>
      <c r="B291" s="26"/>
      <c r="C291" s="26"/>
      <c r="D291" s="26"/>
      <c r="E291" s="26"/>
      <c r="F291" s="26"/>
      <c r="G291" s="26"/>
      <c r="H291" s="26"/>
      <c r="I291" s="26"/>
      <c r="J291" s="61"/>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row>
    <row r="292" spans="1:48" ht="15.75" customHeight="1" x14ac:dyDescent="0.25">
      <c r="A292" s="26"/>
      <c r="B292" s="26"/>
      <c r="C292" s="26"/>
      <c r="D292" s="26"/>
      <c r="E292" s="26"/>
      <c r="F292" s="26"/>
      <c r="G292" s="26"/>
      <c r="H292" s="26"/>
      <c r="I292" s="26"/>
      <c r="J292" s="61"/>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row>
    <row r="293" spans="1:48" ht="15.75" customHeight="1" x14ac:dyDescent="0.25">
      <c r="A293" s="26"/>
      <c r="B293" s="26"/>
      <c r="C293" s="26"/>
      <c r="D293" s="26"/>
      <c r="E293" s="26"/>
      <c r="F293" s="26"/>
      <c r="G293" s="26"/>
      <c r="H293" s="26"/>
      <c r="I293" s="26"/>
      <c r="J293" s="61"/>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row>
    <row r="294" spans="1:48" ht="15.75" customHeight="1" x14ac:dyDescent="0.25">
      <c r="A294" s="26"/>
      <c r="B294" s="26"/>
      <c r="C294" s="26"/>
      <c r="D294" s="26"/>
      <c r="E294" s="26"/>
      <c r="F294" s="26"/>
      <c r="G294" s="26"/>
      <c r="H294" s="26"/>
      <c r="I294" s="26"/>
      <c r="J294" s="61"/>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row>
    <row r="295" spans="1:48" ht="15.75" customHeight="1" x14ac:dyDescent="0.25">
      <c r="A295" s="26"/>
      <c r="B295" s="26"/>
      <c r="C295" s="26"/>
      <c r="D295" s="26"/>
      <c r="E295" s="26"/>
      <c r="F295" s="26"/>
      <c r="G295" s="26"/>
      <c r="H295" s="26"/>
      <c r="I295" s="26"/>
      <c r="J295" s="61"/>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row>
    <row r="296" spans="1:48" ht="15.75" customHeight="1" x14ac:dyDescent="0.25">
      <c r="A296" s="26"/>
      <c r="B296" s="26"/>
      <c r="C296" s="26"/>
      <c r="D296" s="26"/>
      <c r="E296" s="26"/>
      <c r="F296" s="26"/>
      <c r="G296" s="26"/>
      <c r="H296" s="26"/>
      <c r="I296" s="26"/>
      <c r="J296" s="61"/>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row>
    <row r="297" spans="1:48" ht="15.75" customHeight="1" x14ac:dyDescent="0.25">
      <c r="A297" s="26"/>
      <c r="B297" s="26"/>
      <c r="C297" s="26"/>
      <c r="D297" s="26"/>
      <c r="E297" s="26"/>
      <c r="F297" s="26"/>
      <c r="G297" s="26"/>
      <c r="H297" s="26"/>
      <c r="I297" s="26"/>
      <c r="J297" s="61"/>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row>
    <row r="298" spans="1:48" ht="15.75" customHeight="1" x14ac:dyDescent="0.25">
      <c r="A298" s="26"/>
      <c r="B298" s="26"/>
      <c r="C298" s="26"/>
      <c r="D298" s="26"/>
      <c r="E298" s="26"/>
      <c r="F298" s="26"/>
      <c r="G298" s="26"/>
      <c r="H298" s="26"/>
      <c r="I298" s="26"/>
      <c r="J298" s="61"/>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row>
    <row r="299" spans="1:48" ht="15.75" customHeight="1" x14ac:dyDescent="0.25">
      <c r="A299" s="26"/>
      <c r="B299" s="26"/>
      <c r="C299" s="26"/>
      <c r="D299" s="26"/>
      <c r="E299" s="26"/>
      <c r="F299" s="26"/>
      <c r="G299" s="26"/>
      <c r="H299" s="26"/>
      <c r="I299" s="26"/>
      <c r="J299" s="61"/>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row>
    <row r="300" spans="1:48" ht="15.75" customHeight="1" x14ac:dyDescent="0.25">
      <c r="A300" s="26"/>
      <c r="B300" s="26"/>
      <c r="C300" s="26"/>
      <c r="D300" s="26"/>
      <c r="E300" s="26"/>
      <c r="F300" s="26"/>
      <c r="G300" s="26"/>
      <c r="H300" s="26"/>
      <c r="I300" s="26"/>
      <c r="J300" s="61"/>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row>
    <row r="301" spans="1:48" ht="15.75" customHeight="1" x14ac:dyDescent="0.25">
      <c r="A301" s="26"/>
      <c r="B301" s="26"/>
      <c r="C301" s="26"/>
      <c r="D301" s="26"/>
      <c r="E301" s="26"/>
      <c r="F301" s="26"/>
      <c r="G301" s="26"/>
      <c r="H301" s="26"/>
      <c r="I301" s="26"/>
      <c r="J301" s="61"/>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row>
    <row r="302" spans="1:48" ht="15.75" customHeight="1" x14ac:dyDescent="0.25">
      <c r="A302" s="26"/>
      <c r="B302" s="26"/>
      <c r="C302" s="26"/>
      <c r="D302" s="26"/>
      <c r="E302" s="26"/>
      <c r="F302" s="26"/>
      <c r="G302" s="26"/>
      <c r="H302" s="26"/>
      <c r="I302" s="26"/>
      <c r="J302" s="61"/>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row>
    <row r="303" spans="1:48" ht="15.75" customHeight="1" x14ac:dyDescent="0.25">
      <c r="A303" s="26"/>
      <c r="B303" s="26"/>
      <c r="C303" s="26"/>
      <c r="D303" s="26"/>
      <c r="E303" s="26"/>
      <c r="F303" s="26"/>
      <c r="G303" s="26"/>
      <c r="H303" s="26"/>
      <c r="I303" s="26"/>
      <c r="J303" s="61"/>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row>
    <row r="304" spans="1:48" ht="15.75" customHeight="1" x14ac:dyDescent="0.25">
      <c r="A304" s="26"/>
      <c r="B304" s="26"/>
      <c r="C304" s="26"/>
      <c r="D304" s="26"/>
      <c r="E304" s="26"/>
      <c r="F304" s="26"/>
      <c r="G304" s="26"/>
      <c r="H304" s="26"/>
      <c r="I304" s="26"/>
      <c r="J304" s="61"/>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row>
    <row r="305" spans="1:48" ht="15.75" customHeight="1" x14ac:dyDescent="0.25">
      <c r="A305" s="26"/>
      <c r="B305" s="26"/>
      <c r="C305" s="26"/>
      <c r="D305" s="26"/>
      <c r="E305" s="26"/>
      <c r="F305" s="26"/>
      <c r="G305" s="26"/>
      <c r="H305" s="26"/>
      <c r="I305" s="26"/>
      <c r="J305" s="61"/>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row>
    <row r="306" spans="1:48" ht="15.75" customHeight="1" x14ac:dyDescent="0.25">
      <c r="A306" s="26"/>
      <c r="B306" s="26"/>
      <c r="C306" s="26"/>
      <c r="D306" s="26"/>
      <c r="E306" s="26"/>
      <c r="F306" s="26"/>
      <c r="G306" s="26"/>
      <c r="H306" s="26"/>
      <c r="I306" s="26"/>
      <c r="J306" s="61"/>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row>
    <row r="307" spans="1:48" ht="15.75" customHeight="1" x14ac:dyDescent="0.25">
      <c r="A307" s="26"/>
      <c r="B307" s="26"/>
      <c r="C307" s="26"/>
      <c r="D307" s="26"/>
      <c r="E307" s="26"/>
      <c r="F307" s="26"/>
      <c r="G307" s="26"/>
      <c r="H307" s="26"/>
      <c r="I307" s="26"/>
      <c r="J307" s="61"/>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row>
    <row r="308" spans="1:48" ht="15.75" customHeight="1" x14ac:dyDescent="0.25">
      <c r="A308" s="26"/>
      <c r="B308" s="26"/>
      <c r="C308" s="26"/>
      <c r="D308" s="26"/>
      <c r="E308" s="26"/>
      <c r="F308" s="26"/>
      <c r="G308" s="26"/>
      <c r="H308" s="26"/>
      <c r="I308" s="26"/>
      <c r="J308" s="61"/>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row>
    <row r="309" spans="1:48" ht="15.75" customHeight="1" x14ac:dyDescent="0.25">
      <c r="A309" s="26"/>
      <c r="B309" s="26"/>
      <c r="C309" s="26"/>
      <c r="D309" s="26"/>
      <c r="E309" s="26"/>
      <c r="F309" s="26"/>
      <c r="G309" s="26"/>
      <c r="H309" s="26"/>
      <c r="I309" s="26"/>
      <c r="J309" s="61"/>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row>
    <row r="310" spans="1:48" ht="15.75" customHeight="1" x14ac:dyDescent="0.25">
      <c r="A310" s="26"/>
      <c r="B310" s="26"/>
      <c r="C310" s="26"/>
      <c r="D310" s="26"/>
      <c r="E310" s="26"/>
      <c r="F310" s="26"/>
      <c r="G310" s="26"/>
      <c r="H310" s="26"/>
      <c r="I310" s="26"/>
      <c r="J310" s="61"/>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row>
    <row r="311" spans="1:48" ht="15.75" customHeight="1" x14ac:dyDescent="0.25">
      <c r="A311" s="26"/>
      <c r="B311" s="26"/>
      <c r="C311" s="26"/>
      <c r="D311" s="26"/>
      <c r="E311" s="26"/>
      <c r="F311" s="26"/>
      <c r="G311" s="26"/>
      <c r="H311" s="26"/>
      <c r="I311" s="26"/>
      <c r="J311" s="61"/>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row>
    <row r="312" spans="1:48" ht="15.75" customHeight="1" x14ac:dyDescent="0.25">
      <c r="A312" s="26"/>
      <c r="B312" s="26"/>
      <c r="C312" s="26"/>
      <c r="D312" s="26"/>
      <c r="E312" s="26"/>
      <c r="F312" s="26"/>
      <c r="G312" s="26"/>
      <c r="H312" s="26"/>
      <c r="I312" s="26"/>
      <c r="J312" s="61"/>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row>
    <row r="313" spans="1:48" ht="15.75" customHeight="1" x14ac:dyDescent="0.25">
      <c r="A313" s="26"/>
      <c r="B313" s="26"/>
      <c r="C313" s="26"/>
      <c r="D313" s="26"/>
      <c r="E313" s="26"/>
      <c r="F313" s="26"/>
      <c r="G313" s="26"/>
      <c r="H313" s="26"/>
      <c r="I313" s="26"/>
      <c r="J313" s="61"/>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row>
    <row r="314" spans="1:48" ht="15.75" customHeight="1" x14ac:dyDescent="0.25">
      <c r="A314" s="26"/>
      <c r="B314" s="26"/>
      <c r="C314" s="26"/>
      <c r="D314" s="26"/>
      <c r="E314" s="26"/>
      <c r="F314" s="26"/>
      <c r="G314" s="26"/>
      <c r="H314" s="26"/>
      <c r="I314" s="26"/>
      <c r="J314" s="61"/>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row>
    <row r="315" spans="1:48" ht="15.75" customHeight="1" x14ac:dyDescent="0.25">
      <c r="A315" s="26"/>
      <c r="B315" s="26"/>
      <c r="C315" s="26"/>
      <c r="D315" s="26"/>
      <c r="E315" s="26"/>
      <c r="F315" s="26"/>
      <c r="G315" s="26"/>
      <c r="H315" s="26"/>
      <c r="I315" s="26"/>
      <c r="J315" s="61"/>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row>
    <row r="316" spans="1:48" ht="15.75" customHeight="1" x14ac:dyDescent="0.25">
      <c r="A316" s="26"/>
      <c r="B316" s="26"/>
      <c r="C316" s="26"/>
      <c r="D316" s="26"/>
      <c r="E316" s="26"/>
      <c r="F316" s="26"/>
      <c r="G316" s="26"/>
      <c r="H316" s="26"/>
      <c r="I316" s="26"/>
      <c r="J316" s="61"/>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row>
    <row r="317" spans="1:48" ht="15.75" customHeight="1" x14ac:dyDescent="0.25">
      <c r="A317" s="26"/>
      <c r="B317" s="26"/>
      <c r="C317" s="26"/>
      <c r="D317" s="26"/>
      <c r="E317" s="26"/>
      <c r="F317" s="26"/>
      <c r="G317" s="26"/>
      <c r="H317" s="26"/>
      <c r="I317" s="26"/>
      <c r="J317" s="61"/>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row>
    <row r="318" spans="1:48" ht="15.75" customHeight="1" x14ac:dyDescent="0.25">
      <c r="A318" s="26"/>
      <c r="B318" s="26"/>
      <c r="C318" s="26"/>
      <c r="D318" s="26"/>
      <c r="E318" s="26"/>
      <c r="F318" s="26"/>
      <c r="G318" s="26"/>
      <c r="H318" s="26"/>
      <c r="I318" s="26"/>
      <c r="J318" s="61"/>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row>
    <row r="319" spans="1:48" ht="15.75" customHeight="1" x14ac:dyDescent="0.25">
      <c r="A319" s="26"/>
      <c r="B319" s="26"/>
      <c r="C319" s="26"/>
      <c r="D319" s="26"/>
      <c r="E319" s="26"/>
      <c r="F319" s="26"/>
      <c r="G319" s="26"/>
      <c r="H319" s="26"/>
      <c r="I319" s="26"/>
      <c r="J319" s="61"/>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row>
    <row r="320" spans="1:48" ht="15.75" customHeight="1" x14ac:dyDescent="0.25">
      <c r="A320" s="26"/>
      <c r="B320" s="26"/>
      <c r="C320" s="26"/>
      <c r="D320" s="26"/>
      <c r="E320" s="26"/>
      <c r="F320" s="26"/>
      <c r="G320" s="26"/>
      <c r="H320" s="26"/>
      <c r="I320" s="26"/>
      <c r="J320" s="61"/>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row>
    <row r="321" spans="1:48" ht="15.75" customHeight="1" x14ac:dyDescent="0.25">
      <c r="A321" s="26"/>
      <c r="B321" s="26"/>
      <c r="C321" s="26"/>
      <c r="D321" s="26"/>
      <c r="E321" s="26"/>
      <c r="F321" s="26"/>
      <c r="G321" s="26"/>
      <c r="H321" s="26"/>
      <c r="I321" s="26"/>
      <c r="J321" s="61"/>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row>
    <row r="322" spans="1:48" ht="15.75" customHeight="1" x14ac:dyDescent="0.25">
      <c r="A322" s="26"/>
      <c r="B322" s="26"/>
      <c r="C322" s="26"/>
      <c r="D322" s="26"/>
      <c r="E322" s="26"/>
      <c r="F322" s="26"/>
      <c r="G322" s="26"/>
      <c r="H322" s="26"/>
      <c r="I322" s="26"/>
      <c r="J322" s="61"/>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row>
    <row r="323" spans="1:48" ht="15.75" customHeight="1" x14ac:dyDescent="0.25">
      <c r="A323" s="26"/>
      <c r="B323" s="26"/>
      <c r="C323" s="26"/>
      <c r="D323" s="26"/>
      <c r="E323" s="26"/>
      <c r="F323" s="26"/>
      <c r="G323" s="26"/>
      <c r="H323" s="26"/>
      <c r="I323" s="26"/>
      <c r="J323" s="61"/>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row>
    <row r="324" spans="1:48" ht="15.75" customHeight="1" x14ac:dyDescent="0.25">
      <c r="A324" s="26"/>
      <c r="B324" s="26"/>
      <c r="C324" s="26"/>
      <c r="D324" s="26"/>
      <c r="E324" s="26"/>
      <c r="F324" s="26"/>
      <c r="G324" s="26"/>
      <c r="H324" s="26"/>
      <c r="I324" s="26"/>
      <c r="J324" s="61"/>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row>
    <row r="325" spans="1:48" ht="15.75" customHeight="1" x14ac:dyDescent="0.25">
      <c r="A325" s="26"/>
      <c r="B325" s="26"/>
      <c r="C325" s="26"/>
      <c r="D325" s="26"/>
      <c r="E325" s="26"/>
      <c r="F325" s="26"/>
      <c r="G325" s="26"/>
      <c r="H325" s="26"/>
      <c r="I325" s="26"/>
      <c r="J325" s="61"/>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row>
    <row r="326" spans="1:48" ht="15.75" customHeight="1" x14ac:dyDescent="0.25">
      <c r="A326" s="26"/>
      <c r="B326" s="26"/>
      <c r="C326" s="26"/>
      <c r="D326" s="26"/>
      <c r="E326" s="26"/>
      <c r="F326" s="26"/>
      <c r="G326" s="26"/>
      <c r="H326" s="26"/>
      <c r="I326" s="26"/>
      <c r="J326" s="61"/>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row>
    <row r="327" spans="1:48" ht="15.75" customHeight="1" x14ac:dyDescent="0.25">
      <c r="A327" s="26"/>
      <c r="B327" s="26"/>
      <c r="C327" s="26"/>
      <c r="D327" s="26"/>
      <c r="E327" s="26"/>
      <c r="F327" s="26"/>
      <c r="G327" s="26"/>
      <c r="H327" s="26"/>
      <c r="I327" s="26"/>
      <c r="J327" s="61"/>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row>
    <row r="328" spans="1:48" ht="15.75" customHeight="1" x14ac:dyDescent="0.25">
      <c r="A328" s="26"/>
      <c r="B328" s="26"/>
      <c r="C328" s="26"/>
      <c r="D328" s="26"/>
      <c r="E328" s="26"/>
      <c r="F328" s="26"/>
      <c r="G328" s="26"/>
      <c r="H328" s="26"/>
      <c r="I328" s="26"/>
      <c r="J328" s="61"/>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row>
    <row r="329" spans="1:48" ht="15.75" customHeight="1" x14ac:dyDescent="0.25">
      <c r="A329" s="26"/>
      <c r="B329" s="26"/>
      <c r="C329" s="26"/>
      <c r="D329" s="26"/>
      <c r="E329" s="26"/>
      <c r="F329" s="26"/>
      <c r="G329" s="26"/>
      <c r="H329" s="26"/>
      <c r="I329" s="26"/>
      <c r="J329" s="61"/>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row>
    <row r="330" spans="1:48" ht="15.75" customHeight="1" x14ac:dyDescent="0.25">
      <c r="A330" s="26"/>
      <c r="B330" s="26"/>
      <c r="C330" s="26"/>
      <c r="D330" s="26"/>
      <c r="E330" s="26"/>
      <c r="F330" s="26"/>
      <c r="G330" s="26"/>
      <c r="H330" s="26"/>
      <c r="I330" s="26"/>
      <c r="J330" s="61"/>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row>
    <row r="331" spans="1:48" ht="15.75" customHeight="1" x14ac:dyDescent="0.25">
      <c r="A331" s="26"/>
      <c r="B331" s="26"/>
      <c r="C331" s="26"/>
      <c r="D331" s="26"/>
      <c r="E331" s="26"/>
      <c r="F331" s="26"/>
      <c r="G331" s="26"/>
      <c r="H331" s="26"/>
      <c r="I331" s="26"/>
      <c r="J331" s="61"/>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row>
    <row r="332" spans="1:48" ht="15.75" customHeight="1" x14ac:dyDescent="0.25">
      <c r="A332" s="26"/>
      <c r="B332" s="26"/>
      <c r="C332" s="26"/>
      <c r="D332" s="26"/>
      <c r="E332" s="26"/>
      <c r="F332" s="26"/>
      <c r="G332" s="26"/>
      <c r="H332" s="26"/>
      <c r="I332" s="26"/>
      <c r="J332" s="61"/>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row>
    <row r="333" spans="1:48" ht="15.75" customHeight="1" x14ac:dyDescent="0.25">
      <c r="A333" s="26"/>
      <c r="B333" s="26"/>
      <c r="C333" s="26"/>
      <c r="D333" s="26"/>
      <c r="E333" s="26"/>
      <c r="F333" s="26"/>
      <c r="G333" s="26"/>
      <c r="H333" s="26"/>
      <c r="I333" s="26"/>
      <c r="J333" s="61"/>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row>
    <row r="334" spans="1:48" ht="15.75" customHeight="1" x14ac:dyDescent="0.25">
      <c r="A334" s="26"/>
      <c r="B334" s="26"/>
      <c r="C334" s="26"/>
      <c r="D334" s="26"/>
      <c r="E334" s="26"/>
      <c r="F334" s="26"/>
      <c r="G334" s="26"/>
      <c r="H334" s="26"/>
      <c r="I334" s="26"/>
      <c r="J334" s="61"/>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row>
    <row r="335" spans="1:48" ht="15.75" customHeight="1" x14ac:dyDescent="0.25">
      <c r="A335" s="26"/>
      <c r="B335" s="26"/>
      <c r="C335" s="26"/>
      <c r="D335" s="26"/>
      <c r="E335" s="26"/>
      <c r="F335" s="26"/>
      <c r="G335" s="26"/>
      <c r="H335" s="26"/>
      <c r="I335" s="26"/>
      <c r="J335" s="61"/>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row>
    <row r="336" spans="1:48" ht="15.75" customHeight="1" x14ac:dyDescent="0.25">
      <c r="A336" s="26"/>
      <c r="B336" s="26"/>
      <c r="C336" s="26"/>
      <c r="D336" s="26"/>
      <c r="E336" s="26"/>
      <c r="F336" s="26"/>
      <c r="G336" s="26"/>
      <c r="H336" s="26"/>
      <c r="I336" s="26"/>
      <c r="J336" s="61"/>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row>
    <row r="337" spans="1:48" ht="15.75" customHeight="1" x14ac:dyDescent="0.25">
      <c r="A337" s="26"/>
      <c r="B337" s="26"/>
      <c r="C337" s="26"/>
      <c r="D337" s="26"/>
      <c r="E337" s="26"/>
      <c r="F337" s="26"/>
      <c r="G337" s="26"/>
      <c r="H337" s="26"/>
      <c r="I337" s="26"/>
      <c r="J337" s="61"/>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row>
    <row r="338" spans="1:48" ht="15.75" customHeight="1" x14ac:dyDescent="0.25">
      <c r="A338" s="26"/>
      <c r="B338" s="26"/>
      <c r="C338" s="26"/>
      <c r="D338" s="26"/>
      <c r="E338" s="26"/>
      <c r="F338" s="26"/>
      <c r="G338" s="26"/>
      <c r="H338" s="26"/>
      <c r="I338" s="26"/>
      <c r="J338" s="61"/>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row>
    <row r="339" spans="1:48" ht="15.75" customHeight="1" x14ac:dyDescent="0.25">
      <c r="A339" s="26"/>
      <c r="B339" s="26"/>
      <c r="C339" s="26"/>
      <c r="D339" s="26"/>
      <c r="E339" s="26"/>
      <c r="F339" s="26"/>
      <c r="G339" s="26"/>
      <c r="H339" s="26"/>
      <c r="I339" s="26"/>
      <c r="J339" s="61"/>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row>
    <row r="340" spans="1:48" ht="15.75" customHeight="1" x14ac:dyDescent="0.25">
      <c r="A340" s="26"/>
      <c r="B340" s="26"/>
      <c r="C340" s="26"/>
      <c r="D340" s="26"/>
      <c r="E340" s="26"/>
      <c r="F340" s="26"/>
      <c r="G340" s="26"/>
      <c r="H340" s="26"/>
      <c r="I340" s="26"/>
      <c r="J340" s="61"/>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row>
    <row r="341" spans="1:48" ht="15.75" customHeight="1" x14ac:dyDescent="0.25">
      <c r="A341" s="26"/>
      <c r="B341" s="26"/>
      <c r="C341" s="26"/>
      <c r="D341" s="26"/>
      <c r="E341" s="26"/>
      <c r="F341" s="26"/>
      <c r="G341" s="26"/>
      <c r="H341" s="26"/>
      <c r="I341" s="26"/>
      <c r="J341" s="61"/>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row>
    <row r="342" spans="1:48" ht="15.75" customHeight="1" x14ac:dyDescent="0.25">
      <c r="A342" s="26"/>
      <c r="B342" s="26"/>
      <c r="C342" s="26"/>
      <c r="D342" s="26"/>
      <c r="E342" s="26"/>
      <c r="F342" s="26"/>
      <c r="G342" s="26"/>
      <c r="H342" s="26"/>
      <c r="I342" s="26"/>
      <c r="J342" s="61"/>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row>
    <row r="343" spans="1:48" ht="15.75" customHeight="1" x14ac:dyDescent="0.25">
      <c r="A343" s="26"/>
      <c r="B343" s="26"/>
      <c r="C343" s="26"/>
      <c r="D343" s="26"/>
      <c r="E343" s="26"/>
      <c r="F343" s="26"/>
      <c r="G343" s="26"/>
      <c r="H343" s="26"/>
      <c r="I343" s="26"/>
      <c r="J343" s="61"/>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row>
    <row r="344" spans="1:48" ht="15.75" customHeight="1" x14ac:dyDescent="0.25">
      <c r="A344" s="26"/>
      <c r="B344" s="26"/>
      <c r="C344" s="26"/>
      <c r="D344" s="26"/>
      <c r="E344" s="26"/>
      <c r="F344" s="26"/>
      <c r="G344" s="26"/>
      <c r="H344" s="26"/>
      <c r="I344" s="26"/>
      <c r="J344" s="61"/>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row>
    <row r="345" spans="1:48" ht="15.75" customHeight="1" x14ac:dyDescent="0.25">
      <c r="A345" s="26"/>
      <c r="B345" s="26"/>
      <c r="C345" s="26"/>
      <c r="D345" s="26"/>
      <c r="E345" s="26"/>
      <c r="F345" s="26"/>
      <c r="G345" s="26"/>
      <c r="H345" s="26"/>
      <c r="I345" s="26"/>
      <c r="J345" s="61"/>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row>
    <row r="346" spans="1:48" ht="15.75" customHeight="1" x14ac:dyDescent="0.25">
      <c r="A346" s="26"/>
      <c r="B346" s="26"/>
      <c r="C346" s="26"/>
      <c r="D346" s="26"/>
      <c r="E346" s="26"/>
      <c r="F346" s="26"/>
      <c r="G346" s="26"/>
      <c r="H346" s="26"/>
      <c r="I346" s="26"/>
      <c r="J346" s="61"/>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row>
    <row r="347" spans="1:48" ht="15.75" customHeight="1" x14ac:dyDescent="0.25">
      <c r="A347" s="26"/>
      <c r="B347" s="26"/>
      <c r="C347" s="26"/>
      <c r="D347" s="26"/>
      <c r="E347" s="26"/>
      <c r="F347" s="26"/>
      <c r="G347" s="26"/>
      <c r="H347" s="26"/>
      <c r="I347" s="26"/>
      <c r="J347" s="61"/>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row>
    <row r="348" spans="1:48" ht="15.75" customHeight="1" x14ac:dyDescent="0.25">
      <c r="A348" s="26"/>
      <c r="B348" s="26"/>
      <c r="C348" s="26"/>
      <c r="D348" s="26"/>
      <c r="E348" s="26"/>
      <c r="F348" s="26"/>
      <c r="G348" s="26"/>
      <c r="H348" s="26"/>
      <c r="I348" s="26"/>
      <c r="J348" s="61"/>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row>
    <row r="349" spans="1:48" ht="15.75" customHeight="1" x14ac:dyDescent="0.25">
      <c r="A349" s="26"/>
      <c r="B349" s="26"/>
      <c r="C349" s="26"/>
      <c r="D349" s="26"/>
      <c r="E349" s="26"/>
      <c r="F349" s="26"/>
      <c r="G349" s="26"/>
      <c r="H349" s="26"/>
      <c r="I349" s="26"/>
      <c r="J349" s="61"/>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row>
    <row r="350" spans="1:48" ht="15.75" customHeight="1" x14ac:dyDescent="0.25">
      <c r="A350" s="26"/>
      <c r="B350" s="26"/>
      <c r="C350" s="26"/>
      <c r="D350" s="26"/>
      <c r="E350" s="26"/>
      <c r="F350" s="26"/>
      <c r="G350" s="26"/>
      <c r="H350" s="26"/>
      <c r="I350" s="26"/>
      <c r="J350" s="61"/>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row>
    <row r="351" spans="1:48" ht="15.75" customHeight="1" x14ac:dyDescent="0.25">
      <c r="A351" s="26"/>
      <c r="B351" s="26"/>
      <c r="C351" s="26"/>
      <c r="D351" s="26"/>
      <c r="E351" s="26"/>
      <c r="F351" s="26"/>
      <c r="G351" s="26"/>
      <c r="H351" s="26"/>
      <c r="I351" s="26"/>
      <c r="J351" s="61"/>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row>
    <row r="352" spans="1:48" ht="15.75" customHeight="1" x14ac:dyDescent="0.25">
      <c r="A352" s="26"/>
      <c r="B352" s="26"/>
      <c r="C352" s="26"/>
      <c r="D352" s="26"/>
      <c r="E352" s="26"/>
      <c r="F352" s="26"/>
      <c r="G352" s="26"/>
      <c r="H352" s="26"/>
      <c r="I352" s="26"/>
      <c r="J352" s="61"/>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row>
    <row r="353" spans="1:48" ht="15.75" customHeight="1" x14ac:dyDescent="0.25">
      <c r="A353" s="26"/>
      <c r="B353" s="26"/>
      <c r="C353" s="26"/>
      <c r="D353" s="26"/>
      <c r="E353" s="26"/>
      <c r="F353" s="26"/>
      <c r="G353" s="26"/>
      <c r="H353" s="26"/>
      <c r="I353" s="26"/>
      <c r="J353" s="61"/>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row>
    <row r="354" spans="1:48" ht="15.75" customHeight="1" x14ac:dyDescent="0.25">
      <c r="A354" s="26"/>
      <c r="B354" s="26"/>
      <c r="C354" s="26"/>
      <c r="D354" s="26"/>
      <c r="E354" s="26"/>
      <c r="F354" s="26"/>
      <c r="G354" s="26"/>
      <c r="H354" s="26"/>
      <c r="I354" s="26"/>
      <c r="J354" s="61"/>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row>
    <row r="355" spans="1:48" ht="15.75" customHeight="1" x14ac:dyDescent="0.25">
      <c r="A355" s="26"/>
      <c r="B355" s="26"/>
      <c r="C355" s="26"/>
      <c r="D355" s="26"/>
      <c r="E355" s="26"/>
      <c r="F355" s="26"/>
      <c r="G355" s="26"/>
      <c r="H355" s="26"/>
      <c r="I355" s="26"/>
      <c r="J355" s="61"/>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row>
    <row r="356" spans="1:48" ht="15.75" customHeight="1" x14ac:dyDescent="0.25">
      <c r="A356" s="26"/>
      <c r="B356" s="26"/>
      <c r="C356" s="26"/>
      <c r="D356" s="26"/>
      <c r="E356" s="26"/>
      <c r="F356" s="26"/>
      <c r="G356" s="26"/>
      <c r="H356" s="26"/>
      <c r="I356" s="26"/>
      <c r="J356" s="61"/>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row>
    <row r="357" spans="1:48" ht="15.75" customHeight="1" x14ac:dyDescent="0.25">
      <c r="A357" s="26"/>
      <c r="B357" s="26"/>
      <c r="C357" s="26"/>
      <c r="D357" s="26"/>
      <c r="E357" s="26"/>
      <c r="F357" s="26"/>
      <c r="G357" s="26"/>
      <c r="H357" s="26"/>
      <c r="I357" s="26"/>
      <c r="J357" s="61"/>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row>
    <row r="358" spans="1:48" ht="15.75" customHeight="1" x14ac:dyDescent="0.25">
      <c r="A358" s="26"/>
      <c r="B358" s="26"/>
      <c r="C358" s="26"/>
      <c r="D358" s="26"/>
      <c r="E358" s="26"/>
      <c r="F358" s="26"/>
      <c r="G358" s="26"/>
      <c r="H358" s="26"/>
      <c r="I358" s="26"/>
      <c r="J358" s="61"/>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row>
    <row r="359" spans="1:48" ht="15.75" customHeight="1" x14ac:dyDescent="0.25">
      <c r="A359" s="26"/>
      <c r="B359" s="26"/>
      <c r="C359" s="26"/>
      <c r="D359" s="26"/>
      <c r="E359" s="26"/>
      <c r="F359" s="26"/>
      <c r="G359" s="26"/>
      <c r="H359" s="26"/>
      <c r="I359" s="26"/>
      <c r="J359" s="61"/>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row>
    <row r="360" spans="1:48" ht="15.75" customHeight="1" x14ac:dyDescent="0.25">
      <c r="A360" s="26"/>
      <c r="B360" s="26"/>
      <c r="C360" s="26"/>
      <c r="D360" s="26"/>
      <c r="E360" s="26"/>
      <c r="F360" s="26"/>
      <c r="G360" s="26"/>
      <c r="H360" s="26"/>
      <c r="I360" s="26"/>
      <c r="J360" s="61"/>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row>
    <row r="361" spans="1:48" ht="15.75" customHeight="1" x14ac:dyDescent="0.25">
      <c r="A361" s="26"/>
      <c r="B361" s="26"/>
      <c r="C361" s="26"/>
      <c r="D361" s="26"/>
      <c r="E361" s="26"/>
      <c r="F361" s="26"/>
      <c r="G361" s="26"/>
      <c r="H361" s="26"/>
      <c r="I361" s="26"/>
      <c r="J361" s="61"/>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row>
    <row r="362" spans="1:48" ht="15.75" customHeight="1" x14ac:dyDescent="0.25">
      <c r="A362" s="26"/>
      <c r="B362" s="26"/>
      <c r="C362" s="26"/>
      <c r="D362" s="26"/>
      <c r="E362" s="26"/>
      <c r="F362" s="26"/>
      <c r="G362" s="26"/>
      <c r="H362" s="26"/>
      <c r="I362" s="26"/>
      <c r="J362" s="61"/>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row>
    <row r="363" spans="1:48" ht="15.75" customHeight="1" x14ac:dyDescent="0.25">
      <c r="A363" s="26"/>
      <c r="B363" s="26"/>
      <c r="C363" s="26"/>
      <c r="D363" s="26"/>
      <c r="E363" s="26"/>
      <c r="F363" s="26"/>
      <c r="G363" s="26"/>
      <c r="H363" s="26"/>
      <c r="I363" s="26"/>
      <c r="J363" s="61"/>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row>
    <row r="364" spans="1:48" ht="15.75" customHeight="1" x14ac:dyDescent="0.25">
      <c r="A364" s="26"/>
      <c r="B364" s="26"/>
      <c r="C364" s="26"/>
      <c r="D364" s="26"/>
      <c r="E364" s="26"/>
      <c r="F364" s="26"/>
      <c r="G364" s="26"/>
      <c r="H364" s="26"/>
      <c r="I364" s="26"/>
      <c r="J364" s="61"/>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row>
    <row r="365" spans="1:48" ht="15.75" customHeight="1" x14ac:dyDescent="0.25">
      <c r="A365" s="26"/>
      <c r="B365" s="26"/>
      <c r="C365" s="26"/>
      <c r="D365" s="26"/>
      <c r="E365" s="26"/>
      <c r="F365" s="26"/>
      <c r="G365" s="26"/>
      <c r="H365" s="26"/>
      <c r="I365" s="26"/>
      <c r="J365" s="61"/>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row>
    <row r="366" spans="1:48" ht="15.75" customHeight="1" x14ac:dyDescent="0.25">
      <c r="A366" s="26"/>
      <c r="B366" s="26"/>
      <c r="C366" s="26"/>
      <c r="D366" s="26"/>
      <c r="E366" s="26"/>
      <c r="F366" s="26"/>
      <c r="G366" s="26"/>
      <c r="H366" s="26"/>
      <c r="I366" s="26"/>
      <c r="J366" s="61"/>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row>
    <row r="367" spans="1:48" ht="15.75" customHeight="1" x14ac:dyDescent="0.25">
      <c r="A367" s="26"/>
      <c r="B367" s="26"/>
      <c r="C367" s="26"/>
      <c r="D367" s="26"/>
      <c r="E367" s="26"/>
      <c r="F367" s="26"/>
      <c r="G367" s="26"/>
      <c r="H367" s="26"/>
      <c r="I367" s="26"/>
      <c r="J367" s="61"/>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row>
    <row r="368" spans="1:48" ht="15.75" customHeight="1" x14ac:dyDescent="0.25">
      <c r="A368" s="26"/>
      <c r="B368" s="26"/>
      <c r="C368" s="26"/>
      <c r="D368" s="26"/>
      <c r="E368" s="26"/>
      <c r="F368" s="26"/>
      <c r="G368" s="26"/>
      <c r="H368" s="26"/>
      <c r="I368" s="26"/>
      <c r="J368" s="61"/>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row>
    <row r="369" spans="1:48" ht="15.75" customHeight="1" x14ac:dyDescent="0.25">
      <c r="A369" s="26"/>
      <c r="B369" s="26"/>
      <c r="C369" s="26"/>
      <c r="D369" s="26"/>
      <c r="E369" s="26"/>
      <c r="F369" s="26"/>
      <c r="G369" s="26"/>
      <c r="H369" s="26"/>
      <c r="I369" s="26"/>
      <c r="J369" s="61"/>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row>
    <row r="370" spans="1:48" ht="15.75" customHeight="1" x14ac:dyDescent="0.25">
      <c r="A370" s="26"/>
      <c r="B370" s="26"/>
      <c r="C370" s="26"/>
      <c r="D370" s="26"/>
      <c r="E370" s="26"/>
      <c r="F370" s="26"/>
      <c r="G370" s="26"/>
      <c r="H370" s="26"/>
      <c r="I370" s="26"/>
      <c r="J370" s="61"/>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row>
    <row r="371" spans="1:48" ht="15.75" customHeight="1" x14ac:dyDescent="0.25">
      <c r="A371" s="26"/>
      <c r="B371" s="26"/>
      <c r="C371" s="26"/>
      <c r="D371" s="26"/>
      <c r="E371" s="26"/>
      <c r="F371" s="26"/>
      <c r="G371" s="26"/>
      <c r="H371" s="26"/>
      <c r="I371" s="26"/>
      <c r="J371" s="61"/>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row>
    <row r="372" spans="1:48" ht="15.75" customHeight="1" x14ac:dyDescent="0.25">
      <c r="A372" s="26"/>
      <c r="B372" s="26"/>
      <c r="C372" s="26"/>
      <c r="D372" s="26"/>
      <c r="E372" s="26"/>
      <c r="F372" s="26"/>
      <c r="G372" s="26"/>
      <c r="H372" s="26"/>
      <c r="I372" s="26"/>
      <c r="J372" s="61"/>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row>
    <row r="373" spans="1:48" ht="15.75" customHeight="1" x14ac:dyDescent="0.25">
      <c r="A373" s="26"/>
      <c r="B373" s="26"/>
      <c r="C373" s="26"/>
      <c r="D373" s="26"/>
      <c r="E373" s="26"/>
      <c r="F373" s="26"/>
      <c r="G373" s="26"/>
      <c r="H373" s="26"/>
      <c r="I373" s="26"/>
      <c r="J373" s="61"/>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row>
    <row r="374" spans="1:48" ht="15.75" customHeight="1" x14ac:dyDescent="0.25">
      <c r="A374" s="26"/>
      <c r="B374" s="26"/>
      <c r="C374" s="26"/>
      <c r="D374" s="26"/>
      <c r="E374" s="26"/>
      <c r="F374" s="26"/>
      <c r="G374" s="26"/>
      <c r="H374" s="26"/>
      <c r="I374" s="26"/>
      <c r="J374" s="61"/>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row>
    <row r="375" spans="1:48" ht="15.75" customHeight="1" x14ac:dyDescent="0.25">
      <c r="A375" s="26"/>
      <c r="B375" s="26"/>
      <c r="C375" s="26"/>
      <c r="D375" s="26"/>
      <c r="E375" s="26"/>
      <c r="F375" s="26"/>
      <c r="G375" s="26"/>
      <c r="H375" s="26"/>
      <c r="I375" s="26"/>
      <c r="J375" s="61"/>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row>
    <row r="376" spans="1:48" ht="15.75" customHeight="1" x14ac:dyDescent="0.25">
      <c r="A376" s="26"/>
      <c r="B376" s="26"/>
      <c r="C376" s="26"/>
      <c r="D376" s="26"/>
      <c r="E376" s="26"/>
      <c r="F376" s="26"/>
      <c r="G376" s="26"/>
      <c r="H376" s="26"/>
      <c r="I376" s="26"/>
      <c r="J376" s="61"/>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row>
    <row r="377" spans="1:48" ht="15.75" customHeight="1" x14ac:dyDescent="0.25">
      <c r="A377" s="26"/>
      <c r="B377" s="26"/>
      <c r="C377" s="26"/>
      <c r="D377" s="26"/>
      <c r="E377" s="26"/>
      <c r="F377" s="26"/>
      <c r="G377" s="26"/>
      <c r="H377" s="26"/>
      <c r="I377" s="26"/>
      <c r="J377" s="61"/>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row>
    <row r="378" spans="1:48" ht="15.75" customHeight="1" x14ac:dyDescent="0.25">
      <c r="A378" s="26"/>
      <c r="B378" s="26"/>
      <c r="C378" s="26"/>
      <c r="D378" s="26"/>
      <c r="E378" s="26"/>
      <c r="F378" s="26"/>
      <c r="G378" s="26"/>
      <c r="H378" s="26"/>
      <c r="I378" s="26"/>
      <c r="J378" s="61"/>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row>
    <row r="379" spans="1:48" ht="15.75" customHeight="1" x14ac:dyDescent="0.25">
      <c r="A379" s="26"/>
      <c r="B379" s="26"/>
      <c r="C379" s="26"/>
      <c r="D379" s="26"/>
      <c r="E379" s="26"/>
      <c r="F379" s="26"/>
      <c r="G379" s="26"/>
      <c r="H379" s="26"/>
      <c r="I379" s="26"/>
      <c r="J379" s="61"/>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row>
    <row r="380" spans="1:48" ht="15.75" customHeight="1" x14ac:dyDescent="0.25">
      <c r="A380" s="26"/>
      <c r="B380" s="26"/>
      <c r="C380" s="26"/>
      <c r="D380" s="26"/>
      <c r="E380" s="26"/>
      <c r="F380" s="26"/>
      <c r="G380" s="26"/>
      <c r="H380" s="26"/>
      <c r="I380" s="26"/>
      <c r="J380" s="61"/>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row>
    <row r="381" spans="1:48" ht="15.75" customHeight="1" x14ac:dyDescent="0.25">
      <c r="A381" s="26"/>
      <c r="B381" s="26"/>
      <c r="C381" s="26"/>
      <c r="D381" s="26"/>
      <c r="E381" s="26"/>
      <c r="F381" s="26"/>
      <c r="G381" s="26"/>
      <c r="H381" s="26"/>
      <c r="I381" s="26"/>
      <c r="J381" s="61"/>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row>
    <row r="382" spans="1:48" ht="15.75" customHeight="1" x14ac:dyDescent="0.25">
      <c r="A382" s="26"/>
      <c r="B382" s="26"/>
      <c r="C382" s="26"/>
      <c r="D382" s="26"/>
      <c r="E382" s="26"/>
      <c r="F382" s="26"/>
      <c r="G382" s="26"/>
      <c r="H382" s="26"/>
      <c r="I382" s="26"/>
      <c r="J382" s="61"/>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row>
    <row r="383" spans="1:48" ht="15.75" customHeight="1" x14ac:dyDescent="0.25">
      <c r="A383" s="26"/>
      <c r="B383" s="26"/>
      <c r="C383" s="26"/>
      <c r="D383" s="26"/>
      <c r="E383" s="26"/>
      <c r="F383" s="26"/>
      <c r="G383" s="26"/>
      <c r="H383" s="26"/>
      <c r="I383" s="26"/>
      <c r="J383" s="61"/>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row>
    <row r="384" spans="1:48" ht="15.75" customHeight="1" x14ac:dyDescent="0.25">
      <c r="A384" s="26"/>
      <c r="B384" s="26"/>
      <c r="C384" s="26"/>
      <c r="D384" s="26"/>
      <c r="E384" s="26"/>
      <c r="F384" s="26"/>
      <c r="G384" s="26"/>
      <c r="H384" s="26"/>
      <c r="I384" s="26"/>
      <c r="J384" s="61"/>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row>
    <row r="385" spans="1:48" ht="15.75" customHeight="1" x14ac:dyDescent="0.25">
      <c r="A385" s="26"/>
      <c r="B385" s="26"/>
      <c r="C385" s="26"/>
      <c r="D385" s="26"/>
      <c r="E385" s="26"/>
      <c r="F385" s="26"/>
      <c r="G385" s="26"/>
      <c r="H385" s="26"/>
      <c r="I385" s="26"/>
      <c r="J385" s="61"/>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row>
    <row r="386" spans="1:48" ht="15.75" customHeight="1" x14ac:dyDescent="0.25">
      <c r="A386" s="26"/>
      <c r="B386" s="26"/>
      <c r="C386" s="26"/>
      <c r="D386" s="26"/>
      <c r="E386" s="26"/>
      <c r="F386" s="26"/>
      <c r="G386" s="26"/>
      <c r="H386" s="26"/>
      <c r="I386" s="26"/>
      <c r="J386" s="61"/>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row>
    <row r="387" spans="1:48" ht="15.75" customHeight="1" x14ac:dyDescent="0.25">
      <c r="A387" s="26"/>
      <c r="B387" s="26"/>
      <c r="C387" s="26"/>
      <c r="D387" s="26"/>
      <c r="E387" s="26"/>
      <c r="F387" s="26"/>
      <c r="G387" s="26"/>
      <c r="H387" s="26"/>
      <c r="I387" s="26"/>
      <c r="J387" s="61"/>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row>
    <row r="388" spans="1:48" ht="15.75" customHeight="1" x14ac:dyDescent="0.25">
      <c r="A388" s="26"/>
      <c r="B388" s="26"/>
      <c r="C388" s="26"/>
      <c r="D388" s="26"/>
      <c r="E388" s="26"/>
      <c r="F388" s="26"/>
      <c r="G388" s="26"/>
      <c r="H388" s="26"/>
      <c r="I388" s="26"/>
      <c r="J388" s="61"/>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row>
    <row r="389" spans="1:48" ht="15.75" customHeight="1" x14ac:dyDescent="0.25">
      <c r="A389" s="26"/>
      <c r="B389" s="26"/>
      <c r="C389" s="26"/>
      <c r="D389" s="26"/>
      <c r="E389" s="26"/>
      <c r="F389" s="26"/>
      <c r="G389" s="26"/>
      <c r="H389" s="26"/>
      <c r="I389" s="26"/>
      <c r="J389" s="61"/>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row>
    <row r="390" spans="1:48" ht="15.75" customHeight="1" x14ac:dyDescent="0.25">
      <c r="A390" s="26"/>
      <c r="B390" s="26"/>
      <c r="C390" s="26"/>
      <c r="D390" s="26"/>
      <c r="E390" s="26"/>
      <c r="F390" s="26"/>
      <c r="G390" s="26"/>
      <c r="H390" s="26"/>
      <c r="I390" s="26"/>
      <c r="J390" s="61"/>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row>
    <row r="391" spans="1:48" ht="15.75" customHeight="1" x14ac:dyDescent="0.25">
      <c r="A391" s="26"/>
      <c r="B391" s="26"/>
      <c r="C391" s="26"/>
      <c r="D391" s="26"/>
      <c r="E391" s="26"/>
      <c r="F391" s="26"/>
      <c r="G391" s="26"/>
      <c r="H391" s="26"/>
      <c r="I391" s="26"/>
      <c r="J391" s="61"/>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row>
    <row r="392" spans="1:48" ht="15.75" customHeight="1" x14ac:dyDescent="0.25">
      <c r="A392" s="26"/>
      <c r="B392" s="26"/>
      <c r="C392" s="26"/>
      <c r="D392" s="26"/>
      <c r="E392" s="26"/>
      <c r="F392" s="26"/>
      <c r="G392" s="26"/>
      <c r="H392" s="26"/>
      <c r="I392" s="26"/>
      <c r="J392" s="61"/>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row>
    <row r="393" spans="1:48" ht="15.75" customHeight="1" x14ac:dyDescent="0.25">
      <c r="A393" s="26"/>
      <c r="B393" s="26"/>
      <c r="C393" s="26"/>
      <c r="D393" s="26"/>
      <c r="E393" s="26"/>
      <c r="F393" s="26"/>
      <c r="G393" s="26"/>
      <c r="H393" s="26"/>
      <c r="I393" s="26"/>
      <c r="J393" s="61"/>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row>
    <row r="394" spans="1:48" ht="15.75" customHeight="1" x14ac:dyDescent="0.25">
      <c r="A394" s="26"/>
      <c r="B394" s="26"/>
      <c r="C394" s="26"/>
      <c r="D394" s="26"/>
      <c r="E394" s="26"/>
      <c r="F394" s="26"/>
      <c r="G394" s="26"/>
      <c r="H394" s="26"/>
      <c r="I394" s="26"/>
      <c r="J394" s="61"/>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row>
    <row r="395" spans="1:48" ht="15.75" customHeight="1" x14ac:dyDescent="0.25">
      <c r="A395" s="26"/>
      <c r="B395" s="26"/>
      <c r="C395" s="26"/>
      <c r="D395" s="26"/>
      <c r="E395" s="26"/>
      <c r="F395" s="26"/>
      <c r="G395" s="26"/>
      <c r="H395" s="26"/>
      <c r="I395" s="26"/>
      <c r="J395" s="61"/>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row>
    <row r="396" spans="1:48" ht="15.75" customHeight="1" x14ac:dyDescent="0.25">
      <c r="A396" s="26"/>
      <c r="B396" s="26"/>
      <c r="C396" s="26"/>
      <c r="D396" s="26"/>
      <c r="E396" s="26"/>
      <c r="F396" s="26"/>
      <c r="G396" s="26"/>
      <c r="H396" s="26"/>
      <c r="I396" s="26"/>
      <c r="J396" s="61"/>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row>
    <row r="397" spans="1:48" ht="15.75" customHeight="1" x14ac:dyDescent="0.25">
      <c r="A397" s="26"/>
      <c r="B397" s="26"/>
      <c r="C397" s="26"/>
      <c r="D397" s="26"/>
      <c r="E397" s="26"/>
      <c r="F397" s="26"/>
      <c r="G397" s="26"/>
      <c r="H397" s="26"/>
      <c r="I397" s="26"/>
      <c r="J397" s="61"/>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row>
    <row r="398" spans="1:48" ht="15.75" customHeight="1" x14ac:dyDescent="0.25">
      <c r="A398" s="26"/>
      <c r="B398" s="26"/>
      <c r="C398" s="26"/>
      <c r="D398" s="26"/>
      <c r="E398" s="26"/>
      <c r="F398" s="26"/>
      <c r="G398" s="26"/>
      <c r="H398" s="26"/>
      <c r="I398" s="26"/>
      <c r="J398" s="61"/>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row>
    <row r="399" spans="1:48" ht="15.75" customHeight="1" x14ac:dyDescent="0.25">
      <c r="A399" s="26"/>
      <c r="B399" s="26"/>
      <c r="C399" s="26"/>
      <c r="D399" s="26"/>
      <c r="E399" s="26"/>
      <c r="F399" s="26"/>
      <c r="G399" s="26"/>
      <c r="H399" s="26"/>
      <c r="I399" s="26"/>
      <c r="J399" s="61"/>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row>
    <row r="400" spans="1:48" ht="15.75" customHeight="1" x14ac:dyDescent="0.25">
      <c r="A400" s="26"/>
      <c r="B400" s="26"/>
      <c r="C400" s="26"/>
      <c r="D400" s="26"/>
      <c r="E400" s="26"/>
      <c r="F400" s="26"/>
      <c r="G400" s="26"/>
      <c r="H400" s="26"/>
      <c r="I400" s="26"/>
      <c r="J400" s="61"/>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row>
    <row r="401" spans="1:48" ht="15.75" customHeight="1" x14ac:dyDescent="0.25">
      <c r="A401" s="26"/>
      <c r="B401" s="26"/>
      <c r="C401" s="26"/>
      <c r="D401" s="26"/>
      <c r="E401" s="26"/>
      <c r="F401" s="26"/>
      <c r="G401" s="26"/>
      <c r="H401" s="26"/>
      <c r="I401" s="26"/>
      <c r="J401" s="61"/>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row>
    <row r="402" spans="1:48" ht="15.75" customHeight="1" x14ac:dyDescent="0.25">
      <c r="A402" s="26"/>
      <c r="B402" s="26"/>
      <c r="C402" s="26"/>
      <c r="D402" s="26"/>
      <c r="E402" s="26"/>
      <c r="F402" s="26"/>
      <c r="G402" s="26"/>
      <c r="H402" s="26"/>
      <c r="I402" s="26"/>
      <c r="J402" s="61"/>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row>
    <row r="403" spans="1:48" ht="15.75" customHeight="1" x14ac:dyDescent="0.25">
      <c r="A403" s="26"/>
      <c r="B403" s="26"/>
      <c r="C403" s="26"/>
      <c r="D403" s="26"/>
      <c r="E403" s="26"/>
      <c r="F403" s="26"/>
      <c r="G403" s="26"/>
      <c r="H403" s="26"/>
      <c r="I403" s="26"/>
      <c r="J403" s="61"/>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row>
    <row r="404" spans="1:48" ht="15.75" customHeight="1" x14ac:dyDescent="0.25">
      <c r="A404" s="26"/>
      <c r="B404" s="26"/>
      <c r="C404" s="26"/>
      <c r="D404" s="26"/>
      <c r="E404" s="26"/>
      <c r="F404" s="26"/>
      <c r="G404" s="26"/>
      <c r="H404" s="26"/>
      <c r="I404" s="26"/>
      <c r="J404" s="61"/>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row>
    <row r="405" spans="1:48" ht="15.75" customHeight="1" x14ac:dyDescent="0.25">
      <c r="A405" s="26"/>
      <c r="B405" s="26"/>
      <c r="C405" s="26"/>
      <c r="D405" s="26"/>
      <c r="E405" s="26"/>
      <c r="F405" s="26"/>
      <c r="G405" s="26"/>
      <c r="H405" s="26"/>
      <c r="I405" s="26"/>
      <c r="J405" s="61"/>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row>
    <row r="406" spans="1:48" ht="15.75" customHeight="1" x14ac:dyDescent="0.25">
      <c r="A406" s="26"/>
      <c r="B406" s="26"/>
      <c r="C406" s="26"/>
      <c r="D406" s="26"/>
      <c r="E406" s="26"/>
      <c r="F406" s="26"/>
      <c r="G406" s="26"/>
      <c r="H406" s="26"/>
      <c r="I406" s="26"/>
      <c r="J406" s="61"/>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row>
    <row r="407" spans="1:48" ht="15.75" customHeight="1" x14ac:dyDescent="0.25">
      <c r="A407" s="26"/>
      <c r="B407" s="26"/>
      <c r="C407" s="26"/>
      <c r="D407" s="26"/>
      <c r="E407" s="26"/>
      <c r="F407" s="26"/>
      <c r="G407" s="26"/>
      <c r="H407" s="26"/>
      <c r="I407" s="26"/>
      <c r="J407" s="61"/>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row>
    <row r="408" spans="1:48" ht="15.75" customHeight="1" x14ac:dyDescent="0.25">
      <c r="A408" s="26"/>
      <c r="B408" s="26"/>
      <c r="C408" s="26"/>
      <c r="D408" s="26"/>
      <c r="E408" s="26"/>
      <c r="F408" s="26"/>
      <c r="G408" s="26"/>
      <c r="H408" s="26"/>
      <c r="I408" s="26"/>
      <c r="J408" s="61"/>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row>
    <row r="409" spans="1:48" ht="15.75" customHeight="1" x14ac:dyDescent="0.25">
      <c r="A409" s="26"/>
      <c r="B409" s="26"/>
      <c r="C409" s="26"/>
      <c r="D409" s="26"/>
      <c r="E409" s="26"/>
      <c r="F409" s="26"/>
      <c r="G409" s="26"/>
      <c r="H409" s="26"/>
      <c r="I409" s="26"/>
      <c r="J409" s="61"/>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row>
    <row r="410" spans="1:48" ht="15.75" customHeight="1" x14ac:dyDescent="0.25">
      <c r="A410" s="26"/>
      <c r="B410" s="26"/>
      <c r="C410" s="26"/>
      <c r="D410" s="26"/>
      <c r="E410" s="26"/>
      <c r="F410" s="26"/>
      <c r="G410" s="26"/>
      <c r="H410" s="26"/>
      <c r="I410" s="26"/>
      <c r="J410" s="61"/>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row>
    <row r="411" spans="1:48" ht="15.75" customHeight="1" x14ac:dyDescent="0.25">
      <c r="A411" s="26"/>
      <c r="B411" s="26"/>
      <c r="C411" s="26"/>
      <c r="D411" s="26"/>
      <c r="E411" s="26"/>
      <c r="F411" s="26"/>
      <c r="G411" s="26"/>
      <c r="H411" s="26"/>
      <c r="I411" s="26"/>
      <c r="J411" s="61"/>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row>
    <row r="412" spans="1:48" ht="15.75" customHeight="1" x14ac:dyDescent="0.25">
      <c r="A412" s="26"/>
      <c r="B412" s="26"/>
      <c r="C412" s="26"/>
      <c r="D412" s="26"/>
      <c r="E412" s="26"/>
      <c r="F412" s="26"/>
      <c r="G412" s="26"/>
      <c r="H412" s="26"/>
      <c r="I412" s="26"/>
      <c r="J412" s="61"/>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row>
    <row r="413" spans="1:48" ht="15.75" customHeight="1" x14ac:dyDescent="0.25">
      <c r="A413" s="26"/>
      <c r="B413" s="26"/>
      <c r="C413" s="26"/>
      <c r="D413" s="26"/>
      <c r="E413" s="26"/>
      <c r="F413" s="26"/>
      <c r="G413" s="26"/>
      <c r="H413" s="26"/>
      <c r="I413" s="26"/>
      <c r="J413" s="61"/>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row>
    <row r="414" spans="1:48" ht="15.75" customHeight="1" x14ac:dyDescent="0.25">
      <c r="A414" s="26"/>
      <c r="B414" s="26"/>
      <c r="C414" s="26"/>
      <c r="D414" s="26"/>
      <c r="E414" s="26"/>
      <c r="F414" s="26"/>
      <c r="G414" s="26"/>
      <c r="H414" s="26"/>
      <c r="I414" s="26"/>
      <c r="J414" s="61"/>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row>
    <row r="415" spans="1:48" ht="15.75" customHeight="1" x14ac:dyDescent="0.25">
      <c r="A415" s="26"/>
      <c r="B415" s="26"/>
      <c r="C415" s="26"/>
      <c r="D415" s="26"/>
      <c r="E415" s="26"/>
      <c r="F415" s="26"/>
      <c r="G415" s="26"/>
      <c r="H415" s="26"/>
      <c r="I415" s="26"/>
      <c r="J415" s="61"/>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row>
    <row r="416" spans="1:48" ht="15.75" customHeight="1" x14ac:dyDescent="0.25">
      <c r="A416" s="26"/>
      <c r="B416" s="26"/>
      <c r="C416" s="26"/>
      <c r="D416" s="26"/>
      <c r="E416" s="26"/>
      <c r="F416" s="26"/>
      <c r="G416" s="26"/>
      <c r="H416" s="26"/>
      <c r="I416" s="26"/>
      <c r="J416" s="61"/>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row>
    <row r="417" spans="1:48" ht="15.75" customHeight="1" x14ac:dyDescent="0.25">
      <c r="A417" s="26"/>
      <c r="B417" s="26"/>
      <c r="C417" s="26"/>
      <c r="D417" s="26"/>
      <c r="E417" s="26"/>
      <c r="F417" s="26"/>
      <c r="G417" s="26"/>
      <c r="H417" s="26"/>
      <c r="I417" s="26"/>
      <c r="J417" s="61"/>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row>
    <row r="418" spans="1:48" ht="15.75" customHeight="1" x14ac:dyDescent="0.25">
      <c r="A418" s="26"/>
      <c r="B418" s="26"/>
      <c r="C418" s="26"/>
      <c r="D418" s="26"/>
      <c r="E418" s="26"/>
      <c r="F418" s="26"/>
      <c r="G418" s="26"/>
      <c r="H418" s="26"/>
      <c r="I418" s="26"/>
      <c r="J418" s="61"/>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row>
    <row r="419" spans="1:48" ht="15.75" customHeight="1" x14ac:dyDescent="0.25">
      <c r="A419" s="26"/>
      <c r="B419" s="26"/>
      <c r="C419" s="26"/>
      <c r="D419" s="26"/>
      <c r="E419" s="26"/>
      <c r="F419" s="26"/>
      <c r="G419" s="26"/>
      <c r="H419" s="26"/>
      <c r="I419" s="26"/>
      <c r="J419" s="61"/>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row>
    <row r="420" spans="1:48" ht="15.75" customHeight="1" x14ac:dyDescent="0.25">
      <c r="A420" s="26"/>
      <c r="B420" s="26"/>
      <c r="C420" s="26"/>
      <c r="D420" s="26"/>
      <c r="E420" s="26"/>
      <c r="F420" s="26"/>
      <c r="G420" s="26"/>
      <c r="H420" s="26"/>
      <c r="I420" s="26"/>
      <c r="J420" s="61"/>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row>
    <row r="421" spans="1:48" ht="15.75" customHeight="1" x14ac:dyDescent="0.25">
      <c r="A421" s="26"/>
      <c r="B421" s="26"/>
      <c r="C421" s="26"/>
      <c r="D421" s="26"/>
      <c r="E421" s="26"/>
      <c r="F421" s="26"/>
      <c r="G421" s="26"/>
      <c r="H421" s="26"/>
      <c r="I421" s="26"/>
      <c r="J421" s="61"/>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row>
    <row r="422" spans="1:48" ht="15.75" customHeight="1" x14ac:dyDescent="0.25">
      <c r="A422" s="26"/>
      <c r="B422" s="26"/>
      <c r="C422" s="26"/>
      <c r="D422" s="26"/>
      <c r="E422" s="26"/>
      <c r="F422" s="26"/>
      <c r="G422" s="26"/>
      <c r="H422" s="26"/>
      <c r="I422" s="26"/>
      <c r="J422" s="61"/>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row>
    <row r="423" spans="1:48" ht="15.75" customHeight="1" x14ac:dyDescent="0.25">
      <c r="A423" s="26"/>
      <c r="B423" s="26"/>
      <c r="C423" s="26"/>
      <c r="D423" s="26"/>
      <c r="E423" s="26"/>
      <c r="F423" s="26"/>
      <c r="G423" s="26"/>
      <c r="H423" s="26"/>
      <c r="I423" s="26"/>
      <c r="J423" s="61"/>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row>
    <row r="424" spans="1:48" ht="15.75" customHeight="1" x14ac:dyDescent="0.25">
      <c r="A424" s="26"/>
      <c r="B424" s="26"/>
      <c r="C424" s="26"/>
      <c r="D424" s="26"/>
      <c r="E424" s="26"/>
      <c r="F424" s="26"/>
      <c r="G424" s="26"/>
      <c r="H424" s="26"/>
      <c r="I424" s="26"/>
      <c r="J424" s="61"/>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row>
    <row r="425" spans="1:48" ht="15.75" customHeight="1" x14ac:dyDescent="0.25">
      <c r="A425" s="26"/>
      <c r="B425" s="26"/>
      <c r="C425" s="26"/>
      <c r="D425" s="26"/>
      <c r="E425" s="26"/>
      <c r="F425" s="26"/>
      <c r="G425" s="26"/>
      <c r="H425" s="26"/>
      <c r="I425" s="26"/>
      <c r="J425" s="61"/>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row>
    <row r="426" spans="1:48" ht="15.75" customHeight="1" x14ac:dyDescent="0.25">
      <c r="A426" s="26"/>
      <c r="B426" s="26"/>
      <c r="C426" s="26"/>
      <c r="D426" s="26"/>
      <c r="E426" s="26"/>
      <c r="F426" s="26"/>
      <c r="G426" s="26"/>
      <c r="H426" s="26"/>
      <c r="I426" s="26"/>
      <c r="J426" s="61"/>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row>
    <row r="427" spans="1:48" ht="15.75" customHeight="1" x14ac:dyDescent="0.25">
      <c r="A427" s="26"/>
      <c r="B427" s="26"/>
      <c r="C427" s="26"/>
      <c r="D427" s="26"/>
      <c r="E427" s="26"/>
      <c r="F427" s="26"/>
      <c r="G427" s="26"/>
      <c r="H427" s="26"/>
      <c r="I427" s="26"/>
      <c r="J427" s="61"/>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row>
    <row r="428" spans="1:48" ht="15.75" customHeight="1" x14ac:dyDescent="0.25">
      <c r="A428" s="26"/>
      <c r="B428" s="26"/>
      <c r="C428" s="26"/>
      <c r="D428" s="26"/>
      <c r="E428" s="26"/>
      <c r="F428" s="26"/>
      <c r="G428" s="26"/>
      <c r="H428" s="26"/>
      <c r="I428" s="26"/>
      <c r="J428" s="61"/>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row>
    <row r="429" spans="1:48" ht="15.75" customHeight="1" x14ac:dyDescent="0.25">
      <c r="A429" s="26"/>
      <c r="B429" s="26"/>
      <c r="C429" s="26"/>
      <c r="D429" s="26"/>
      <c r="E429" s="26"/>
      <c r="F429" s="26"/>
      <c r="G429" s="26"/>
      <c r="H429" s="26"/>
      <c r="I429" s="26"/>
      <c r="J429" s="61"/>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row>
    <row r="430" spans="1:48" ht="15.75" customHeight="1" x14ac:dyDescent="0.25">
      <c r="A430" s="26"/>
      <c r="B430" s="26"/>
      <c r="C430" s="26"/>
      <c r="D430" s="26"/>
      <c r="E430" s="26"/>
      <c r="F430" s="26"/>
      <c r="G430" s="26"/>
      <c r="H430" s="26"/>
      <c r="I430" s="26"/>
      <c r="J430" s="61"/>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row>
    <row r="431" spans="1:48" ht="15.75" customHeight="1" x14ac:dyDescent="0.25">
      <c r="A431" s="26"/>
      <c r="B431" s="26"/>
      <c r="C431" s="26"/>
      <c r="D431" s="26"/>
      <c r="E431" s="26"/>
      <c r="F431" s="26"/>
      <c r="G431" s="26"/>
      <c r="H431" s="26"/>
      <c r="I431" s="26"/>
      <c r="J431" s="61"/>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row>
    <row r="432" spans="1:48" ht="15.75" customHeight="1" x14ac:dyDescent="0.25">
      <c r="A432" s="26"/>
      <c r="B432" s="26"/>
      <c r="C432" s="26"/>
      <c r="D432" s="26"/>
      <c r="E432" s="26"/>
      <c r="F432" s="26"/>
      <c r="G432" s="26"/>
      <c r="H432" s="26"/>
      <c r="I432" s="26"/>
      <c r="J432" s="61"/>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row>
    <row r="433" spans="1:48" ht="15.75" customHeight="1" x14ac:dyDescent="0.25">
      <c r="A433" s="26"/>
      <c r="B433" s="26"/>
      <c r="C433" s="26"/>
      <c r="D433" s="26"/>
      <c r="E433" s="26"/>
      <c r="F433" s="26"/>
      <c r="G433" s="26"/>
      <c r="H433" s="26"/>
      <c r="I433" s="26"/>
      <c r="J433" s="61"/>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row>
    <row r="434" spans="1:48" ht="15.75" customHeight="1" x14ac:dyDescent="0.25">
      <c r="A434" s="26"/>
      <c r="B434" s="26"/>
      <c r="C434" s="26"/>
      <c r="D434" s="26"/>
      <c r="E434" s="26"/>
      <c r="F434" s="26"/>
      <c r="G434" s="26"/>
      <c r="H434" s="26"/>
      <c r="I434" s="26"/>
      <c r="J434" s="61"/>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row>
    <row r="435" spans="1:48" ht="15.75" customHeight="1" x14ac:dyDescent="0.25">
      <c r="A435" s="26"/>
      <c r="B435" s="26"/>
      <c r="C435" s="26"/>
      <c r="D435" s="26"/>
      <c r="E435" s="26"/>
      <c r="F435" s="26"/>
      <c r="G435" s="26"/>
      <c r="H435" s="26"/>
      <c r="I435" s="26"/>
      <c r="J435" s="61"/>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row>
    <row r="436" spans="1:48" ht="15.75" customHeight="1" x14ac:dyDescent="0.25">
      <c r="A436" s="26"/>
      <c r="B436" s="26"/>
      <c r="C436" s="26"/>
      <c r="D436" s="26"/>
      <c r="E436" s="26"/>
      <c r="F436" s="26"/>
      <c r="G436" s="26"/>
      <c r="H436" s="26"/>
      <c r="I436" s="26"/>
      <c r="J436" s="61"/>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row>
    <row r="437" spans="1:48" ht="15.75" customHeight="1" x14ac:dyDescent="0.25">
      <c r="A437" s="26"/>
      <c r="B437" s="26"/>
      <c r="C437" s="26"/>
      <c r="D437" s="26"/>
      <c r="E437" s="26"/>
      <c r="F437" s="26"/>
      <c r="G437" s="26"/>
      <c r="H437" s="26"/>
      <c r="I437" s="26"/>
      <c r="J437" s="61"/>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row>
    <row r="438" spans="1:48" ht="15.75" customHeight="1" x14ac:dyDescent="0.25">
      <c r="A438" s="26"/>
      <c r="B438" s="26"/>
      <c r="C438" s="26"/>
      <c r="D438" s="26"/>
      <c r="E438" s="26"/>
      <c r="F438" s="26"/>
      <c r="G438" s="26"/>
      <c r="H438" s="26"/>
      <c r="I438" s="26"/>
      <c r="J438" s="61"/>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row>
    <row r="439" spans="1:48" ht="15.75" customHeight="1" x14ac:dyDescent="0.25">
      <c r="A439" s="26"/>
      <c r="B439" s="26"/>
      <c r="C439" s="26"/>
      <c r="D439" s="26"/>
      <c r="E439" s="26"/>
      <c r="F439" s="26"/>
      <c r="G439" s="26"/>
      <c r="H439" s="26"/>
      <c r="I439" s="26"/>
      <c r="J439" s="61"/>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row>
    <row r="440" spans="1:48" ht="15.75" customHeight="1" x14ac:dyDescent="0.25">
      <c r="A440" s="26"/>
      <c r="B440" s="26"/>
      <c r="C440" s="26"/>
      <c r="D440" s="26"/>
      <c r="E440" s="26"/>
      <c r="F440" s="26"/>
      <c r="G440" s="26"/>
      <c r="H440" s="26"/>
      <c r="I440" s="26"/>
      <c r="J440" s="61"/>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row>
    <row r="441" spans="1:48" ht="15.75" customHeight="1" x14ac:dyDescent="0.25">
      <c r="A441" s="26"/>
      <c r="B441" s="26"/>
      <c r="C441" s="26"/>
      <c r="D441" s="26"/>
      <c r="E441" s="26"/>
      <c r="F441" s="26"/>
      <c r="G441" s="26"/>
      <c r="H441" s="26"/>
      <c r="I441" s="26"/>
      <c r="J441" s="61"/>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row>
    <row r="442" spans="1:48" ht="15.75" customHeight="1" x14ac:dyDescent="0.25">
      <c r="A442" s="26"/>
      <c r="B442" s="26"/>
      <c r="C442" s="26"/>
      <c r="D442" s="26"/>
      <c r="E442" s="26"/>
      <c r="F442" s="26"/>
      <c r="G442" s="26"/>
      <c r="H442" s="26"/>
      <c r="I442" s="26"/>
      <c r="J442" s="61"/>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row>
    <row r="443" spans="1:48" ht="15.75" customHeight="1" x14ac:dyDescent="0.25">
      <c r="A443" s="26"/>
      <c r="B443" s="26"/>
      <c r="C443" s="26"/>
      <c r="D443" s="26"/>
      <c r="E443" s="26"/>
      <c r="F443" s="26"/>
      <c r="G443" s="26"/>
      <c r="H443" s="26"/>
      <c r="I443" s="26"/>
      <c r="J443" s="61"/>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row>
    <row r="444" spans="1:48" ht="15.75" customHeight="1" x14ac:dyDescent="0.25">
      <c r="A444" s="26"/>
      <c r="B444" s="26"/>
      <c r="C444" s="26"/>
      <c r="D444" s="26"/>
      <c r="E444" s="26"/>
      <c r="F444" s="26"/>
      <c r="G444" s="26"/>
      <c r="H444" s="26"/>
      <c r="I444" s="26"/>
      <c r="J444" s="61"/>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row>
    <row r="445" spans="1:48" ht="15.75" customHeight="1" x14ac:dyDescent="0.25">
      <c r="A445" s="26"/>
      <c r="B445" s="26"/>
      <c r="C445" s="26"/>
      <c r="D445" s="26"/>
      <c r="E445" s="26"/>
      <c r="F445" s="26"/>
      <c r="G445" s="26"/>
      <c r="H445" s="26"/>
      <c r="I445" s="26"/>
      <c r="J445" s="61"/>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row>
    <row r="446" spans="1:48" ht="15.75" customHeight="1" x14ac:dyDescent="0.25">
      <c r="A446" s="26"/>
      <c r="B446" s="26"/>
      <c r="C446" s="26"/>
      <c r="D446" s="26"/>
      <c r="E446" s="26"/>
      <c r="F446" s="26"/>
      <c r="G446" s="26"/>
      <c r="H446" s="26"/>
      <c r="I446" s="26"/>
      <c r="J446" s="61"/>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row>
    <row r="447" spans="1:48" ht="15.75" customHeight="1" x14ac:dyDescent="0.25">
      <c r="A447" s="26"/>
      <c r="B447" s="26"/>
      <c r="C447" s="26"/>
      <c r="D447" s="26"/>
      <c r="E447" s="26"/>
      <c r="F447" s="26"/>
      <c r="G447" s="26"/>
      <c r="H447" s="26"/>
      <c r="I447" s="26"/>
      <c r="J447" s="61"/>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row>
    <row r="448" spans="1:48" ht="15.75" customHeight="1" x14ac:dyDescent="0.25">
      <c r="A448" s="26"/>
      <c r="B448" s="26"/>
      <c r="C448" s="26"/>
      <c r="D448" s="26"/>
      <c r="E448" s="26"/>
      <c r="F448" s="26"/>
      <c r="G448" s="26"/>
      <c r="H448" s="26"/>
      <c r="I448" s="26"/>
      <c r="J448" s="61"/>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row>
    <row r="449" spans="1:48" ht="15.75" customHeight="1" x14ac:dyDescent="0.25">
      <c r="A449" s="26"/>
      <c r="B449" s="26"/>
      <c r="C449" s="26"/>
      <c r="D449" s="26"/>
      <c r="E449" s="26"/>
      <c r="F449" s="26"/>
      <c r="G449" s="26"/>
      <c r="H449" s="26"/>
      <c r="I449" s="26"/>
      <c r="J449" s="61"/>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row>
    <row r="450" spans="1:48" ht="15.75" customHeight="1" x14ac:dyDescent="0.25">
      <c r="A450" s="26"/>
      <c r="B450" s="26"/>
      <c r="C450" s="26"/>
      <c r="D450" s="26"/>
      <c r="E450" s="26"/>
      <c r="F450" s="26"/>
      <c r="G450" s="26"/>
      <c r="H450" s="26"/>
      <c r="I450" s="26"/>
      <c r="J450" s="61"/>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row>
    <row r="451" spans="1:48" ht="15.75" customHeight="1" x14ac:dyDescent="0.25">
      <c r="A451" s="26"/>
      <c r="B451" s="26"/>
      <c r="C451" s="26"/>
      <c r="D451" s="26"/>
      <c r="E451" s="26"/>
      <c r="F451" s="26"/>
      <c r="G451" s="26"/>
      <c r="H451" s="26"/>
      <c r="I451" s="26"/>
      <c r="J451" s="61"/>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row>
    <row r="452" spans="1:48" ht="15.75" customHeight="1" x14ac:dyDescent="0.25">
      <c r="A452" s="26"/>
      <c r="B452" s="26"/>
      <c r="C452" s="26"/>
      <c r="D452" s="26"/>
      <c r="E452" s="26"/>
      <c r="F452" s="26"/>
      <c r="G452" s="26"/>
      <c r="H452" s="26"/>
      <c r="I452" s="26"/>
      <c r="J452" s="61"/>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row>
    <row r="453" spans="1:48" ht="15.75" customHeight="1" x14ac:dyDescent="0.25">
      <c r="A453" s="26"/>
      <c r="B453" s="26"/>
      <c r="C453" s="26"/>
      <c r="D453" s="26"/>
      <c r="E453" s="26"/>
      <c r="F453" s="26"/>
      <c r="G453" s="26"/>
      <c r="H453" s="26"/>
      <c r="I453" s="26"/>
      <c r="J453" s="61"/>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row>
    <row r="454" spans="1:48" ht="15.75" customHeight="1" x14ac:dyDescent="0.25">
      <c r="A454" s="26"/>
      <c r="B454" s="26"/>
      <c r="C454" s="26"/>
      <c r="D454" s="26"/>
      <c r="E454" s="26"/>
      <c r="F454" s="26"/>
      <c r="G454" s="26"/>
      <c r="H454" s="26"/>
      <c r="I454" s="26"/>
      <c r="J454" s="61"/>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row>
    <row r="455" spans="1:48" ht="15.75" customHeight="1" x14ac:dyDescent="0.25">
      <c r="A455" s="26"/>
      <c r="B455" s="26"/>
      <c r="C455" s="26"/>
      <c r="D455" s="26"/>
      <c r="E455" s="26"/>
      <c r="F455" s="26"/>
      <c r="G455" s="26"/>
      <c r="H455" s="26"/>
      <c r="I455" s="26"/>
      <c r="J455" s="61"/>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row>
    <row r="456" spans="1:48" ht="15.75" customHeight="1" x14ac:dyDescent="0.25">
      <c r="A456" s="26"/>
      <c r="B456" s="26"/>
      <c r="C456" s="26"/>
      <c r="D456" s="26"/>
      <c r="E456" s="26"/>
      <c r="F456" s="26"/>
      <c r="G456" s="26"/>
      <c r="H456" s="26"/>
      <c r="I456" s="26"/>
      <c r="J456" s="61"/>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row>
    <row r="457" spans="1:48" ht="15.75" customHeight="1" x14ac:dyDescent="0.25">
      <c r="A457" s="26"/>
      <c r="B457" s="26"/>
      <c r="C457" s="26"/>
      <c r="D457" s="26"/>
      <c r="E457" s="26"/>
      <c r="F457" s="26"/>
      <c r="G457" s="26"/>
      <c r="H457" s="26"/>
      <c r="I457" s="26"/>
      <c r="J457" s="61"/>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row>
    <row r="458" spans="1:48" ht="15.75" customHeight="1" x14ac:dyDescent="0.25">
      <c r="A458" s="26"/>
      <c r="B458" s="26"/>
      <c r="C458" s="26"/>
      <c r="D458" s="26"/>
      <c r="E458" s="26"/>
      <c r="F458" s="26"/>
      <c r="G458" s="26"/>
      <c r="H458" s="26"/>
      <c r="I458" s="26"/>
      <c r="J458" s="61"/>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row>
    <row r="459" spans="1:48" ht="15.75" customHeight="1" x14ac:dyDescent="0.25">
      <c r="A459" s="26"/>
      <c r="B459" s="26"/>
      <c r="C459" s="26"/>
      <c r="D459" s="26"/>
      <c r="E459" s="26"/>
      <c r="F459" s="26"/>
      <c r="G459" s="26"/>
      <c r="H459" s="26"/>
      <c r="I459" s="26"/>
      <c r="J459" s="61"/>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row>
    <row r="460" spans="1:48" ht="15.75" customHeight="1" x14ac:dyDescent="0.25">
      <c r="A460" s="26"/>
      <c r="B460" s="26"/>
      <c r="C460" s="26"/>
      <c r="D460" s="26"/>
      <c r="E460" s="26"/>
      <c r="F460" s="26"/>
      <c r="G460" s="26"/>
      <c r="H460" s="26"/>
      <c r="I460" s="26"/>
      <c r="J460" s="61"/>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row>
    <row r="461" spans="1:48" ht="15.75" customHeight="1" x14ac:dyDescent="0.25">
      <c r="A461" s="26"/>
      <c r="B461" s="26"/>
      <c r="C461" s="26"/>
      <c r="D461" s="26"/>
      <c r="E461" s="26"/>
      <c r="F461" s="26"/>
      <c r="G461" s="26"/>
      <c r="H461" s="26"/>
      <c r="I461" s="26"/>
      <c r="J461" s="61"/>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row>
    <row r="462" spans="1:48" ht="15.75" customHeight="1" x14ac:dyDescent="0.25">
      <c r="A462" s="26"/>
      <c r="B462" s="26"/>
      <c r="C462" s="26"/>
      <c r="D462" s="26"/>
      <c r="E462" s="26"/>
      <c r="F462" s="26"/>
      <c r="G462" s="26"/>
      <c r="H462" s="26"/>
      <c r="I462" s="26"/>
      <c r="J462" s="61"/>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row>
    <row r="463" spans="1:48" ht="15.75" customHeight="1" x14ac:dyDescent="0.25">
      <c r="A463" s="26"/>
      <c r="B463" s="26"/>
      <c r="C463" s="26"/>
      <c r="D463" s="26"/>
      <c r="E463" s="26"/>
      <c r="F463" s="26"/>
      <c r="G463" s="26"/>
      <c r="H463" s="26"/>
      <c r="I463" s="26"/>
      <c r="J463" s="61"/>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row>
    <row r="464" spans="1:48" ht="15.75" customHeight="1" x14ac:dyDescent="0.25">
      <c r="A464" s="26"/>
      <c r="B464" s="26"/>
      <c r="C464" s="26"/>
      <c r="D464" s="26"/>
      <c r="E464" s="26"/>
      <c r="F464" s="26"/>
      <c r="G464" s="26"/>
      <c r="H464" s="26"/>
      <c r="I464" s="26"/>
      <c r="J464" s="61"/>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row>
    <row r="465" spans="1:48" ht="15.75" customHeight="1" x14ac:dyDescent="0.25">
      <c r="A465" s="26"/>
      <c r="B465" s="26"/>
      <c r="C465" s="26"/>
      <c r="D465" s="26"/>
      <c r="E465" s="26"/>
      <c r="F465" s="26"/>
      <c r="G465" s="26"/>
      <c r="H465" s="26"/>
      <c r="I465" s="26"/>
      <c r="J465" s="61"/>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row>
    <row r="466" spans="1:48" ht="15.75" customHeight="1" x14ac:dyDescent="0.25">
      <c r="A466" s="26"/>
      <c r="B466" s="26"/>
      <c r="C466" s="26"/>
      <c r="D466" s="26"/>
      <c r="E466" s="26"/>
      <c r="F466" s="26"/>
      <c r="G466" s="26"/>
      <c r="H466" s="26"/>
      <c r="I466" s="26"/>
      <c r="J466" s="61"/>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row>
    <row r="467" spans="1:48" ht="15.75" customHeight="1" x14ac:dyDescent="0.25">
      <c r="A467" s="26"/>
      <c r="B467" s="26"/>
      <c r="C467" s="26"/>
      <c r="D467" s="26"/>
      <c r="E467" s="26"/>
      <c r="F467" s="26"/>
      <c r="G467" s="26"/>
      <c r="H467" s="26"/>
      <c r="I467" s="26"/>
      <c r="J467" s="61"/>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row>
    <row r="468" spans="1:48" ht="15.75" customHeight="1" x14ac:dyDescent="0.25">
      <c r="A468" s="26"/>
      <c r="B468" s="26"/>
      <c r="C468" s="26"/>
      <c r="D468" s="26"/>
      <c r="E468" s="26"/>
      <c r="F468" s="26"/>
      <c r="G468" s="26"/>
      <c r="H468" s="26"/>
      <c r="I468" s="26"/>
      <c r="J468" s="61"/>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row>
    <row r="469" spans="1:48" ht="15.75" customHeight="1" x14ac:dyDescent="0.25">
      <c r="A469" s="26"/>
      <c r="B469" s="26"/>
      <c r="C469" s="26"/>
      <c r="D469" s="26"/>
      <c r="E469" s="26"/>
      <c r="F469" s="26"/>
      <c r="G469" s="26"/>
      <c r="H469" s="26"/>
      <c r="I469" s="26"/>
      <c r="J469" s="61"/>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row>
    <row r="470" spans="1:48" ht="15.75" customHeight="1" x14ac:dyDescent="0.25">
      <c r="A470" s="26"/>
      <c r="B470" s="26"/>
      <c r="C470" s="26"/>
      <c r="D470" s="26"/>
      <c r="E470" s="26"/>
      <c r="F470" s="26"/>
      <c r="G470" s="26"/>
      <c r="H470" s="26"/>
      <c r="I470" s="26"/>
      <c r="J470" s="61"/>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row>
    <row r="471" spans="1:48" ht="15.75" customHeight="1" x14ac:dyDescent="0.25">
      <c r="A471" s="26"/>
      <c r="B471" s="26"/>
      <c r="C471" s="26"/>
      <c r="D471" s="26"/>
      <c r="E471" s="26"/>
      <c r="F471" s="26"/>
      <c r="G471" s="26"/>
      <c r="H471" s="26"/>
      <c r="I471" s="26"/>
      <c r="J471" s="61"/>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row>
    <row r="472" spans="1:48" ht="15.75" customHeight="1" x14ac:dyDescent="0.25">
      <c r="A472" s="26"/>
      <c r="B472" s="26"/>
      <c r="C472" s="26"/>
      <c r="D472" s="26"/>
      <c r="E472" s="26"/>
      <c r="F472" s="26"/>
      <c r="G472" s="26"/>
      <c r="H472" s="26"/>
      <c r="I472" s="26"/>
      <c r="J472" s="61"/>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row>
    <row r="473" spans="1:48" ht="15.75" customHeight="1" x14ac:dyDescent="0.25">
      <c r="A473" s="26"/>
      <c r="B473" s="26"/>
      <c r="C473" s="26"/>
      <c r="D473" s="26"/>
      <c r="E473" s="26"/>
      <c r="F473" s="26"/>
      <c r="G473" s="26"/>
      <c r="H473" s="26"/>
      <c r="I473" s="26"/>
      <c r="J473" s="61"/>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row>
    <row r="474" spans="1:48" ht="15.75" customHeight="1" x14ac:dyDescent="0.25">
      <c r="A474" s="26"/>
      <c r="B474" s="26"/>
      <c r="C474" s="26"/>
      <c r="D474" s="26"/>
      <c r="E474" s="26"/>
      <c r="F474" s="26"/>
      <c r="G474" s="26"/>
      <c r="H474" s="26"/>
      <c r="I474" s="26"/>
      <c r="J474" s="61"/>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row>
    <row r="475" spans="1:48" ht="15.75" customHeight="1" x14ac:dyDescent="0.25">
      <c r="A475" s="26"/>
      <c r="B475" s="26"/>
      <c r="C475" s="26"/>
      <c r="D475" s="26"/>
      <c r="E475" s="26"/>
      <c r="F475" s="26"/>
      <c r="G475" s="26"/>
      <c r="H475" s="26"/>
      <c r="I475" s="26"/>
      <c r="J475" s="61"/>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row>
    <row r="476" spans="1:48" ht="15.75" customHeight="1" x14ac:dyDescent="0.25">
      <c r="A476" s="26"/>
      <c r="B476" s="26"/>
      <c r="C476" s="26"/>
      <c r="D476" s="26"/>
      <c r="E476" s="26"/>
      <c r="F476" s="26"/>
      <c r="G476" s="26"/>
      <c r="H476" s="26"/>
      <c r="I476" s="26"/>
      <c r="J476" s="61"/>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row>
    <row r="477" spans="1:48" ht="15.75" customHeight="1" x14ac:dyDescent="0.25">
      <c r="A477" s="26"/>
      <c r="B477" s="26"/>
      <c r="C477" s="26"/>
      <c r="D477" s="26"/>
      <c r="E477" s="26"/>
      <c r="F477" s="26"/>
      <c r="G477" s="26"/>
      <c r="H477" s="26"/>
      <c r="I477" s="26"/>
      <c r="J477" s="61"/>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row>
    <row r="478" spans="1:48" ht="15.75" customHeight="1" x14ac:dyDescent="0.25">
      <c r="A478" s="26"/>
      <c r="B478" s="26"/>
      <c r="C478" s="26"/>
      <c r="D478" s="26"/>
      <c r="E478" s="26"/>
      <c r="F478" s="26"/>
      <c r="G478" s="26"/>
      <c r="H478" s="26"/>
      <c r="I478" s="26"/>
      <c r="J478" s="61"/>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row>
    <row r="479" spans="1:48" ht="15.75" customHeight="1" x14ac:dyDescent="0.25">
      <c r="A479" s="26"/>
      <c r="B479" s="26"/>
      <c r="C479" s="26"/>
      <c r="D479" s="26"/>
      <c r="E479" s="26"/>
      <c r="F479" s="26"/>
      <c r="G479" s="26"/>
      <c r="H479" s="26"/>
      <c r="I479" s="26"/>
      <c r="J479" s="61"/>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row>
    <row r="480" spans="1:48" ht="15.75" customHeight="1" x14ac:dyDescent="0.25">
      <c r="A480" s="26"/>
      <c r="B480" s="26"/>
      <c r="C480" s="26"/>
      <c r="D480" s="26"/>
      <c r="E480" s="26"/>
      <c r="F480" s="26"/>
      <c r="G480" s="26"/>
      <c r="H480" s="26"/>
      <c r="I480" s="26"/>
      <c r="J480" s="61"/>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row>
    <row r="481" spans="1:48" ht="15.75" customHeight="1" x14ac:dyDescent="0.25">
      <c r="A481" s="26"/>
      <c r="B481" s="26"/>
      <c r="C481" s="26"/>
      <c r="D481" s="26"/>
      <c r="E481" s="26"/>
      <c r="F481" s="26"/>
      <c r="G481" s="26"/>
      <c r="H481" s="26"/>
      <c r="I481" s="26"/>
      <c r="J481" s="61"/>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row>
    <row r="482" spans="1:48" ht="15.75" customHeight="1" x14ac:dyDescent="0.25">
      <c r="A482" s="26"/>
      <c r="B482" s="26"/>
      <c r="C482" s="26"/>
      <c r="D482" s="26"/>
      <c r="E482" s="26"/>
      <c r="F482" s="26"/>
      <c r="G482" s="26"/>
      <c r="H482" s="26"/>
      <c r="I482" s="26"/>
      <c r="J482" s="61"/>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row>
    <row r="483" spans="1:48" ht="15.75" customHeight="1" x14ac:dyDescent="0.25">
      <c r="A483" s="26"/>
      <c r="B483" s="26"/>
      <c r="C483" s="26"/>
      <c r="D483" s="26"/>
      <c r="E483" s="26"/>
      <c r="F483" s="26"/>
      <c r="G483" s="26"/>
      <c r="H483" s="26"/>
      <c r="I483" s="26"/>
      <c r="J483" s="61"/>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row>
    <row r="484" spans="1:48" ht="15.75" customHeight="1" x14ac:dyDescent="0.25">
      <c r="A484" s="26"/>
      <c r="B484" s="26"/>
      <c r="C484" s="26"/>
      <c r="D484" s="26"/>
      <c r="E484" s="26"/>
      <c r="F484" s="26"/>
      <c r="G484" s="26"/>
      <c r="H484" s="26"/>
      <c r="I484" s="26"/>
      <c r="J484" s="61"/>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row>
    <row r="485" spans="1:48" ht="15.75" customHeight="1" x14ac:dyDescent="0.25">
      <c r="A485" s="26"/>
      <c r="B485" s="26"/>
      <c r="C485" s="26"/>
      <c r="D485" s="26"/>
      <c r="E485" s="26"/>
      <c r="F485" s="26"/>
      <c r="G485" s="26"/>
      <c r="H485" s="26"/>
      <c r="I485" s="26"/>
      <c r="J485" s="61"/>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row>
    <row r="486" spans="1:48" ht="15.75" customHeight="1" x14ac:dyDescent="0.25">
      <c r="A486" s="26"/>
      <c r="B486" s="26"/>
      <c r="C486" s="26"/>
      <c r="D486" s="26"/>
      <c r="E486" s="26"/>
      <c r="F486" s="26"/>
      <c r="G486" s="26"/>
      <c r="H486" s="26"/>
      <c r="I486" s="26"/>
      <c r="J486" s="61"/>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row>
    <row r="487" spans="1:48" ht="15.75" customHeight="1" x14ac:dyDescent="0.25">
      <c r="A487" s="26"/>
      <c r="B487" s="26"/>
      <c r="C487" s="26"/>
      <c r="D487" s="26"/>
      <c r="E487" s="26"/>
      <c r="F487" s="26"/>
      <c r="G487" s="26"/>
      <c r="H487" s="26"/>
      <c r="I487" s="26"/>
      <c r="J487" s="61"/>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row>
    <row r="488" spans="1:48" ht="15.75" customHeight="1" x14ac:dyDescent="0.25">
      <c r="A488" s="26"/>
      <c r="B488" s="26"/>
      <c r="C488" s="26"/>
      <c r="D488" s="26"/>
      <c r="E488" s="26"/>
      <c r="F488" s="26"/>
      <c r="G488" s="26"/>
      <c r="H488" s="26"/>
      <c r="I488" s="26"/>
      <c r="J488" s="61"/>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row>
    <row r="489" spans="1:48" ht="15.75" customHeight="1" x14ac:dyDescent="0.25">
      <c r="A489" s="26"/>
      <c r="B489" s="26"/>
      <c r="C489" s="26"/>
      <c r="D489" s="26"/>
      <c r="E489" s="26"/>
      <c r="F489" s="26"/>
      <c r="G489" s="26"/>
      <c r="H489" s="26"/>
      <c r="I489" s="26"/>
      <c r="J489" s="61"/>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row>
    <row r="490" spans="1:48" ht="15.75" customHeight="1" x14ac:dyDescent="0.25">
      <c r="A490" s="26"/>
      <c r="B490" s="26"/>
      <c r="C490" s="26"/>
      <c r="D490" s="26"/>
      <c r="E490" s="26"/>
      <c r="F490" s="26"/>
      <c r="G490" s="26"/>
      <c r="H490" s="26"/>
      <c r="I490" s="26"/>
      <c r="J490" s="61"/>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row>
    <row r="491" spans="1:48" ht="15.75" customHeight="1" x14ac:dyDescent="0.25">
      <c r="A491" s="26"/>
      <c r="B491" s="26"/>
      <c r="C491" s="26"/>
      <c r="D491" s="26"/>
      <c r="E491" s="26"/>
      <c r="F491" s="26"/>
      <c r="G491" s="26"/>
      <c r="H491" s="26"/>
      <c r="I491" s="26"/>
      <c r="J491" s="61"/>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row>
    <row r="492" spans="1:48" ht="15.75" customHeight="1" x14ac:dyDescent="0.25">
      <c r="A492" s="26"/>
      <c r="B492" s="26"/>
      <c r="C492" s="26"/>
      <c r="D492" s="26"/>
      <c r="E492" s="26"/>
      <c r="F492" s="26"/>
      <c r="G492" s="26"/>
      <c r="H492" s="26"/>
      <c r="I492" s="26"/>
      <c r="J492" s="61"/>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row>
    <row r="493" spans="1:48" ht="15.75" customHeight="1" x14ac:dyDescent="0.25">
      <c r="A493" s="26"/>
      <c r="B493" s="26"/>
      <c r="C493" s="26"/>
      <c r="D493" s="26"/>
      <c r="E493" s="26"/>
      <c r="F493" s="26"/>
      <c r="G493" s="26"/>
      <c r="H493" s="26"/>
      <c r="I493" s="26"/>
      <c r="J493" s="61"/>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row>
    <row r="494" spans="1:48" ht="15.75" customHeight="1" x14ac:dyDescent="0.25">
      <c r="A494" s="26"/>
      <c r="B494" s="26"/>
      <c r="C494" s="26"/>
      <c r="D494" s="26"/>
      <c r="E494" s="26"/>
      <c r="F494" s="26"/>
      <c r="G494" s="26"/>
      <c r="H494" s="26"/>
      <c r="I494" s="26"/>
      <c r="J494" s="61"/>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row>
    <row r="495" spans="1:48" ht="15.75" customHeight="1" x14ac:dyDescent="0.25">
      <c r="A495" s="26"/>
      <c r="B495" s="26"/>
      <c r="C495" s="26"/>
      <c r="D495" s="26"/>
      <c r="E495" s="26"/>
      <c r="F495" s="26"/>
      <c r="G495" s="26"/>
      <c r="H495" s="26"/>
      <c r="I495" s="26"/>
      <c r="J495" s="61"/>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row>
    <row r="496" spans="1:48" ht="15.75" customHeight="1" x14ac:dyDescent="0.25">
      <c r="A496" s="26"/>
      <c r="B496" s="26"/>
      <c r="C496" s="26"/>
      <c r="D496" s="26"/>
      <c r="E496" s="26"/>
      <c r="F496" s="26"/>
      <c r="G496" s="26"/>
      <c r="H496" s="26"/>
      <c r="I496" s="26"/>
      <c r="J496" s="61"/>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row>
    <row r="497" spans="1:48" ht="15.75" customHeight="1" x14ac:dyDescent="0.25">
      <c r="A497" s="26"/>
      <c r="B497" s="26"/>
      <c r="C497" s="26"/>
      <c r="D497" s="26"/>
      <c r="E497" s="26"/>
      <c r="F497" s="26"/>
      <c r="G497" s="26"/>
      <c r="H497" s="26"/>
      <c r="I497" s="26"/>
      <c r="J497" s="61"/>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row>
    <row r="498" spans="1:48" ht="15.75" customHeight="1" x14ac:dyDescent="0.25">
      <c r="A498" s="26"/>
      <c r="B498" s="26"/>
      <c r="C498" s="26"/>
      <c r="D498" s="26"/>
      <c r="E498" s="26"/>
      <c r="F498" s="26"/>
      <c r="G498" s="26"/>
      <c r="H498" s="26"/>
      <c r="I498" s="26"/>
      <c r="J498" s="61"/>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row>
    <row r="499" spans="1:48" ht="15.75" customHeight="1" x14ac:dyDescent="0.25">
      <c r="A499" s="26"/>
      <c r="B499" s="26"/>
      <c r="C499" s="26"/>
      <c r="D499" s="26"/>
      <c r="E499" s="26"/>
      <c r="F499" s="26"/>
      <c r="G499" s="26"/>
      <c r="H499" s="26"/>
      <c r="I499" s="26"/>
      <c r="J499" s="61"/>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row>
    <row r="500" spans="1:48" ht="15.75" customHeight="1" x14ac:dyDescent="0.25">
      <c r="A500" s="26"/>
      <c r="B500" s="26"/>
      <c r="C500" s="26"/>
      <c r="D500" s="26"/>
      <c r="E500" s="26"/>
      <c r="F500" s="26"/>
      <c r="G500" s="26"/>
      <c r="H500" s="26"/>
      <c r="I500" s="26"/>
      <c r="J500" s="61"/>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row>
    <row r="501" spans="1:48" ht="15.75" customHeight="1" x14ac:dyDescent="0.25">
      <c r="A501" s="26"/>
      <c r="B501" s="26"/>
      <c r="C501" s="26"/>
      <c r="D501" s="26"/>
      <c r="E501" s="26"/>
      <c r="F501" s="26"/>
      <c r="G501" s="26"/>
      <c r="H501" s="26"/>
      <c r="I501" s="26"/>
      <c r="J501" s="61"/>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row>
    <row r="502" spans="1:48" ht="15.75" customHeight="1" x14ac:dyDescent="0.25">
      <c r="A502" s="26"/>
      <c r="B502" s="26"/>
      <c r="C502" s="26"/>
      <c r="D502" s="26"/>
      <c r="E502" s="26"/>
      <c r="F502" s="26"/>
      <c r="G502" s="26"/>
      <c r="H502" s="26"/>
      <c r="I502" s="26"/>
      <c r="J502" s="61"/>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row>
    <row r="503" spans="1:48" ht="15.75" customHeight="1" x14ac:dyDescent="0.25">
      <c r="A503" s="26"/>
      <c r="B503" s="26"/>
      <c r="C503" s="26"/>
      <c r="D503" s="26"/>
      <c r="E503" s="26"/>
      <c r="F503" s="26"/>
      <c r="G503" s="26"/>
      <c r="H503" s="26"/>
      <c r="I503" s="26"/>
      <c r="J503" s="61"/>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row>
    <row r="504" spans="1:48" ht="15.75" customHeight="1" x14ac:dyDescent="0.25">
      <c r="A504" s="26"/>
      <c r="B504" s="26"/>
      <c r="C504" s="26"/>
      <c r="D504" s="26"/>
      <c r="E504" s="26"/>
      <c r="F504" s="26"/>
      <c r="G504" s="26"/>
      <c r="H504" s="26"/>
      <c r="I504" s="26"/>
      <c r="J504" s="61"/>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row>
    <row r="505" spans="1:48" ht="15.75" customHeight="1" x14ac:dyDescent="0.25">
      <c r="A505" s="26"/>
      <c r="B505" s="26"/>
      <c r="C505" s="26"/>
      <c r="D505" s="26"/>
      <c r="E505" s="26"/>
      <c r="F505" s="26"/>
      <c r="G505" s="26"/>
      <c r="H505" s="26"/>
      <c r="I505" s="26"/>
      <c r="J505" s="61"/>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row>
    <row r="506" spans="1:48" ht="15.75" customHeight="1" x14ac:dyDescent="0.25">
      <c r="A506" s="26"/>
      <c r="B506" s="26"/>
      <c r="C506" s="26"/>
      <c r="D506" s="26"/>
      <c r="E506" s="26"/>
      <c r="F506" s="26"/>
      <c r="G506" s="26"/>
      <c r="H506" s="26"/>
      <c r="I506" s="26"/>
      <c r="J506" s="61"/>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row>
    <row r="507" spans="1:48" ht="15.75" customHeight="1" x14ac:dyDescent="0.25">
      <c r="A507" s="26"/>
      <c r="B507" s="26"/>
      <c r="C507" s="26"/>
      <c r="D507" s="26"/>
      <c r="E507" s="26"/>
      <c r="F507" s="26"/>
      <c r="G507" s="26"/>
      <c r="H507" s="26"/>
      <c r="I507" s="26"/>
      <c r="J507" s="61"/>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row>
    <row r="508" spans="1:48" ht="15.75" customHeight="1" x14ac:dyDescent="0.25">
      <c r="A508" s="26"/>
      <c r="B508" s="26"/>
      <c r="C508" s="26"/>
      <c r="D508" s="26"/>
      <c r="E508" s="26"/>
      <c r="F508" s="26"/>
      <c r="G508" s="26"/>
      <c r="H508" s="26"/>
      <c r="I508" s="26"/>
      <c r="J508" s="61"/>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row>
    <row r="509" spans="1:48" ht="15.75" customHeight="1" x14ac:dyDescent="0.25">
      <c r="A509" s="26"/>
      <c r="B509" s="26"/>
      <c r="C509" s="26"/>
      <c r="D509" s="26"/>
      <c r="E509" s="26"/>
      <c r="F509" s="26"/>
      <c r="G509" s="26"/>
      <c r="H509" s="26"/>
      <c r="I509" s="26"/>
      <c r="J509" s="61"/>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row>
    <row r="510" spans="1:48" ht="15.75" customHeight="1" x14ac:dyDescent="0.25">
      <c r="A510" s="26"/>
      <c r="B510" s="26"/>
      <c r="C510" s="26"/>
      <c r="D510" s="26"/>
      <c r="E510" s="26"/>
      <c r="F510" s="26"/>
      <c r="G510" s="26"/>
      <c r="H510" s="26"/>
      <c r="I510" s="26"/>
      <c r="J510" s="61"/>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row>
    <row r="511" spans="1:48" ht="15.75" customHeight="1" x14ac:dyDescent="0.25">
      <c r="A511" s="26"/>
      <c r="B511" s="26"/>
      <c r="C511" s="26"/>
      <c r="D511" s="26"/>
      <c r="E511" s="26"/>
      <c r="F511" s="26"/>
      <c r="G511" s="26"/>
      <c r="H511" s="26"/>
      <c r="I511" s="26"/>
      <c r="J511" s="61"/>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row>
    <row r="512" spans="1:48" ht="15.75" customHeight="1" x14ac:dyDescent="0.25">
      <c r="A512" s="26"/>
      <c r="B512" s="26"/>
      <c r="C512" s="26"/>
      <c r="D512" s="26"/>
      <c r="E512" s="26"/>
      <c r="F512" s="26"/>
      <c r="G512" s="26"/>
      <c r="H512" s="26"/>
      <c r="I512" s="26"/>
      <c r="J512" s="61"/>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row>
    <row r="513" spans="1:48" ht="15.75" customHeight="1" x14ac:dyDescent="0.25">
      <c r="A513" s="26"/>
      <c r="B513" s="26"/>
      <c r="C513" s="26"/>
      <c r="D513" s="26"/>
      <c r="E513" s="26"/>
      <c r="F513" s="26"/>
      <c r="G513" s="26"/>
      <c r="H513" s="26"/>
      <c r="I513" s="26"/>
      <c r="J513" s="61"/>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row>
    <row r="514" spans="1:48" ht="15.75" customHeight="1" x14ac:dyDescent="0.25">
      <c r="A514" s="26"/>
      <c r="B514" s="26"/>
      <c r="C514" s="26"/>
      <c r="D514" s="26"/>
      <c r="E514" s="26"/>
      <c r="F514" s="26"/>
      <c r="G514" s="26"/>
      <c r="H514" s="26"/>
      <c r="I514" s="26"/>
      <c r="J514" s="61"/>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row>
    <row r="515" spans="1:48" ht="15.75" customHeight="1" x14ac:dyDescent="0.25">
      <c r="A515" s="26"/>
      <c r="B515" s="26"/>
      <c r="C515" s="26"/>
      <c r="D515" s="26"/>
      <c r="E515" s="26"/>
      <c r="F515" s="26"/>
      <c r="G515" s="26"/>
      <c r="H515" s="26"/>
      <c r="I515" s="26"/>
      <c r="J515" s="61"/>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row>
    <row r="516" spans="1:48" ht="15.75" customHeight="1" x14ac:dyDescent="0.25">
      <c r="A516" s="26"/>
      <c r="B516" s="26"/>
      <c r="C516" s="26"/>
      <c r="D516" s="26"/>
      <c r="E516" s="26"/>
      <c r="F516" s="26"/>
      <c r="G516" s="26"/>
      <c r="H516" s="26"/>
      <c r="I516" s="26"/>
      <c r="J516" s="61"/>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row>
    <row r="517" spans="1:48" ht="15.75" customHeight="1" x14ac:dyDescent="0.25">
      <c r="A517" s="26"/>
      <c r="B517" s="26"/>
      <c r="C517" s="26"/>
      <c r="D517" s="26"/>
      <c r="E517" s="26"/>
      <c r="F517" s="26"/>
      <c r="G517" s="26"/>
      <c r="H517" s="26"/>
      <c r="I517" s="26"/>
      <c r="J517" s="61"/>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row>
    <row r="518" spans="1:48" ht="15.75" customHeight="1" x14ac:dyDescent="0.25">
      <c r="A518" s="26"/>
      <c r="B518" s="26"/>
      <c r="C518" s="26"/>
      <c r="D518" s="26"/>
      <c r="E518" s="26"/>
      <c r="F518" s="26"/>
      <c r="G518" s="26"/>
      <c r="H518" s="26"/>
      <c r="I518" s="26"/>
      <c r="J518" s="61"/>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row>
    <row r="519" spans="1:48" ht="15.75" customHeight="1" x14ac:dyDescent="0.25">
      <c r="A519" s="26"/>
      <c r="B519" s="26"/>
      <c r="C519" s="26"/>
      <c r="D519" s="26"/>
      <c r="E519" s="26"/>
      <c r="F519" s="26"/>
      <c r="G519" s="26"/>
      <c r="H519" s="26"/>
      <c r="I519" s="26"/>
      <c r="J519" s="61"/>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row>
    <row r="520" spans="1:48" ht="15.75" customHeight="1" x14ac:dyDescent="0.25">
      <c r="A520" s="26"/>
      <c r="B520" s="26"/>
      <c r="C520" s="26"/>
      <c r="D520" s="26"/>
      <c r="E520" s="26"/>
      <c r="F520" s="26"/>
      <c r="G520" s="26"/>
      <c r="H520" s="26"/>
      <c r="I520" s="26"/>
      <c r="J520" s="61"/>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row>
    <row r="521" spans="1:48" ht="15.75" customHeight="1" x14ac:dyDescent="0.25">
      <c r="A521" s="26"/>
      <c r="B521" s="26"/>
      <c r="C521" s="26"/>
      <c r="D521" s="26"/>
      <c r="E521" s="26"/>
      <c r="F521" s="26"/>
      <c r="G521" s="26"/>
      <c r="H521" s="26"/>
      <c r="I521" s="26"/>
      <c r="J521" s="61"/>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row>
    <row r="522" spans="1:48" ht="15.75" customHeight="1" x14ac:dyDescent="0.25">
      <c r="A522" s="26"/>
      <c r="B522" s="26"/>
      <c r="C522" s="26"/>
      <c r="D522" s="26"/>
      <c r="E522" s="26"/>
      <c r="F522" s="26"/>
      <c r="G522" s="26"/>
      <c r="H522" s="26"/>
      <c r="I522" s="26"/>
      <c r="J522" s="61"/>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row>
    <row r="523" spans="1:48" ht="15.75" customHeight="1" x14ac:dyDescent="0.25">
      <c r="A523" s="26"/>
      <c r="B523" s="26"/>
      <c r="C523" s="26"/>
      <c r="D523" s="26"/>
      <c r="E523" s="26"/>
      <c r="F523" s="26"/>
      <c r="G523" s="26"/>
      <c r="H523" s="26"/>
      <c r="I523" s="26"/>
      <c r="J523" s="61"/>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row>
    <row r="524" spans="1:48" ht="15.75" customHeight="1" x14ac:dyDescent="0.25">
      <c r="A524" s="26"/>
      <c r="B524" s="26"/>
      <c r="C524" s="26"/>
      <c r="D524" s="26"/>
      <c r="E524" s="26"/>
      <c r="F524" s="26"/>
      <c r="G524" s="26"/>
      <c r="H524" s="26"/>
      <c r="I524" s="26"/>
      <c r="J524" s="61"/>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row>
    <row r="525" spans="1:48" ht="15.75" customHeight="1" x14ac:dyDescent="0.25">
      <c r="A525" s="26"/>
      <c r="B525" s="26"/>
      <c r="C525" s="26"/>
      <c r="D525" s="26"/>
      <c r="E525" s="26"/>
      <c r="F525" s="26"/>
      <c r="G525" s="26"/>
      <c r="H525" s="26"/>
      <c r="I525" s="26"/>
      <c r="J525" s="61"/>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row>
    <row r="526" spans="1:48" ht="15.75" customHeight="1" x14ac:dyDescent="0.25">
      <c r="A526" s="26"/>
      <c r="B526" s="26"/>
      <c r="C526" s="26"/>
      <c r="D526" s="26"/>
      <c r="E526" s="26"/>
      <c r="F526" s="26"/>
      <c r="G526" s="26"/>
      <c r="H526" s="26"/>
      <c r="I526" s="26"/>
      <c r="J526" s="61"/>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row>
    <row r="527" spans="1:48" ht="15.75" customHeight="1" x14ac:dyDescent="0.25">
      <c r="A527" s="26"/>
      <c r="B527" s="26"/>
      <c r="C527" s="26"/>
      <c r="D527" s="26"/>
      <c r="E527" s="26"/>
      <c r="F527" s="26"/>
      <c r="G527" s="26"/>
      <c r="H527" s="26"/>
      <c r="I527" s="26"/>
      <c r="J527" s="61"/>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row>
    <row r="528" spans="1:48" ht="15.75" customHeight="1" x14ac:dyDescent="0.25">
      <c r="A528" s="26"/>
      <c r="B528" s="26"/>
      <c r="C528" s="26"/>
      <c r="D528" s="26"/>
      <c r="E528" s="26"/>
      <c r="F528" s="26"/>
      <c r="G528" s="26"/>
      <c r="H528" s="26"/>
      <c r="I528" s="26"/>
      <c r="J528" s="61"/>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row>
    <row r="529" spans="1:48" ht="15.75" customHeight="1" x14ac:dyDescent="0.25">
      <c r="A529" s="26"/>
      <c r="B529" s="26"/>
      <c r="C529" s="26"/>
      <c r="D529" s="26"/>
      <c r="E529" s="26"/>
      <c r="F529" s="26"/>
      <c r="G529" s="26"/>
      <c r="H529" s="26"/>
      <c r="I529" s="26"/>
      <c r="J529" s="61"/>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row>
    <row r="530" spans="1:48" ht="15.75" customHeight="1" x14ac:dyDescent="0.25">
      <c r="A530" s="26"/>
      <c r="B530" s="26"/>
      <c r="C530" s="26"/>
      <c r="D530" s="26"/>
      <c r="E530" s="26"/>
      <c r="F530" s="26"/>
      <c r="G530" s="26"/>
      <c r="H530" s="26"/>
      <c r="I530" s="26"/>
      <c r="J530" s="61"/>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row>
    <row r="531" spans="1:48" ht="15.75" customHeight="1" x14ac:dyDescent="0.25">
      <c r="A531" s="26"/>
      <c r="B531" s="26"/>
      <c r="C531" s="26"/>
      <c r="D531" s="26"/>
      <c r="E531" s="26"/>
      <c r="F531" s="26"/>
      <c r="G531" s="26"/>
      <c r="H531" s="26"/>
      <c r="I531" s="26"/>
      <c r="J531" s="61"/>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row>
    <row r="532" spans="1:48" ht="15.75" customHeight="1" x14ac:dyDescent="0.25">
      <c r="A532" s="26"/>
      <c r="B532" s="26"/>
      <c r="C532" s="26"/>
      <c r="D532" s="26"/>
      <c r="E532" s="26"/>
      <c r="F532" s="26"/>
      <c r="G532" s="26"/>
      <c r="H532" s="26"/>
      <c r="I532" s="26"/>
      <c r="J532" s="61"/>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row>
    <row r="533" spans="1:48" ht="15.75" customHeight="1" x14ac:dyDescent="0.25">
      <c r="A533" s="26"/>
      <c r="B533" s="26"/>
      <c r="C533" s="26"/>
      <c r="D533" s="26"/>
      <c r="E533" s="26"/>
      <c r="F533" s="26"/>
      <c r="G533" s="26"/>
      <c r="H533" s="26"/>
      <c r="I533" s="26"/>
      <c r="J533" s="61"/>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row>
    <row r="534" spans="1:48" ht="15.75" customHeight="1" x14ac:dyDescent="0.25">
      <c r="A534" s="26"/>
      <c r="B534" s="26"/>
      <c r="C534" s="26"/>
      <c r="D534" s="26"/>
      <c r="E534" s="26"/>
      <c r="F534" s="26"/>
      <c r="G534" s="26"/>
      <c r="H534" s="26"/>
      <c r="I534" s="26"/>
      <c r="J534" s="61"/>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row>
    <row r="535" spans="1:48" ht="15.75" customHeight="1" x14ac:dyDescent="0.25">
      <c r="A535" s="26"/>
      <c r="B535" s="26"/>
      <c r="C535" s="26"/>
      <c r="D535" s="26"/>
      <c r="E535" s="26"/>
      <c r="F535" s="26"/>
      <c r="G535" s="26"/>
      <c r="H535" s="26"/>
      <c r="I535" s="26"/>
      <c r="J535" s="61"/>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row>
    <row r="536" spans="1:48" ht="15.75" customHeight="1" x14ac:dyDescent="0.25">
      <c r="A536" s="26"/>
      <c r="B536" s="26"/>
      <c r="C536" s="26"/>
      <c r="D536" s="26"/>
      <c r="E536" s="26"/>
      <c r="F536" s="26"/>
      <c r="G536" s="26"/>
      <c r="H536" s="26"/>
      <c r="I536" s="26"/>
      <c r="J536" s="61"/>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row>
    <row r="537" spans="1:48" ht="15.75" customHeight="1" x14ac:dyDescent="0.25">
      <c r="A537" s="26"/>
      <c r="B537" s="26"/>
      <c r="C537" s="26"/>
      <c r="D537" s="26"/>
      <c r="E537" s="26"/>
      <c r="F537" s="26"/>
      <c r="G537" s="26"/>
      <c r="H537" s="26"/>
      <c r="I537" s="26"/>
      <c r="J537" s="61"/>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row>
    <row r="538" spans="1:48" ht="15.75" customHeight="1" x14ac:dyDescent="0.25">
      <c r="A538" s="26"/>
      <c r="B538" s="26"/>
      <c r="C538" s="26"/>
      <c r="D538" s="26"/>
      <c r="E538" s="26"/>
      <c r="F538" s="26"/>
      <c r="G538" s="26"/>
      <c r="H538" s="26"/>
      <c r="I538" s="26"/>
      <c r="J538" s="61"/>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row>
    <row r="539" spans="1:48" ht="15.75" customHeight="1" x14ac:dyDescent="0.25">
      <c r="A539" s="26"/>
      <c r="B539" s="26"/>
      <c r="C539" s="26"/>
      <c r="D539" s="26"/>
      <c r="E539" s="26"/>
      <c r="F539" s="26"/>
      <c r="G539" s="26"/>
      <c r="H539" s="26"/>
      <c r="I539" s="26"/>
      <c r="J539" s="61"/>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row>
    <row r="540" spans="1:48" ht="15.75" customHeight="1" x14ac:dyDescent="0.25">
      <c r="A540" s="26"/>
      <c r="B540" s="26"/>
      <c r="C540" s="26"/>
      <c r="D540" s="26"/>
      <c r="E540" s="26"/>
      <c r="F540" s="26"/>
      <c r="G540" s="26"/>
      <c r="H540" s="26"/>
      <c r="I540" s="26"/>
      <c r="J540" s="61"/>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row>
    <row r="541" spans="1:48" ht="15.75" customHeight="1" x14ac:dyDescent="0.25">
      <c r="A541" s="26"/>
      <c r="B541" s="26"/>
      <c r="C541" s="26"/>
      <c r="D541" s="26"/>
      <c r="E541" s="26"/>
      <c r="F541" s="26"/>
      <c r="G541" s="26"/>
      <c r="H541" s="26"/>
      <c r="I541" s="26"/>
      <c r="J541" s="61"/>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row>
    <row r="542" spans="1:48" ht="15.75" customHeight="1" x14ac:dyDescent="0.25">
      <c r="A542" s="26"/>
      <c r="B542" s="26"/>
      <c r="C542" s="26"/>
      <c r="D542" s="26"/>
      <c r="E542" s="26"/>
      <c r="F542" s="26"/>
      <c r="G542" s="26"/>
      <c r="H542" s="26"/>
      <c r="I542" s="26"/>
      <c r="J542" s="61"/>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row>
    <row r="543" spans="1:48" ht="15.75" customHeight="1" x14ac:dyDescent="0.25">
      <c r="A543" s="26"/>
      <c r="B543" s="26"/>
      <c r="C543" s="26"/>
      <c r="D543" s="26"/>
      <c r="E543" s="26"/>
      <c r="F543" s="26"/>
      <c r="G543" s="26"/>
      <c r="H543" s="26"/>
      <c r="I543" s="26"/>
      <c r="J543" s="61"/>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row>
    <row r="544" spans="1:48" ht="15.75" customHeight="1" x14ac:dyDescent="0.25">
      <c r="A544" s="26"/>
      <c r="B544" s="26"/>
      <c r="C544" s="26"/>
      <c r="D544" s="26"/>
      <c r="E544" s="26"/>
      <c r="F544" s="26"/>
      <c r="G544" s="26"/>
      <c r="H544" s="26"/>
      <c r="I544" s="26"/>
      <c r="J544" s="61"/>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row>
    <row r="545" spans="1:48" ht="15.75" customHeight="1" x14ac:dyDescent="0.25">
      <c r="A545" s="26"/>
      <c r="B545" s="26"/>
      <c r="C545" s="26"/>
      <c r="D545" s="26"/>
      <c r="E545" s="26"/>
      <c r="F545" s="26"/>
      <c r="G545" s="26"/>
      <c r="H545" s="26"/>
      <c r="I545" s="26"/>
      <c r="J545" s="61"/>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row>
    <row r="546" spans="1:48" ht="15.75" customHeight="1" x14ac:dyDescent="0.25">
      <c r="A546" s="26"/>
      <c r="B546" s="26"/>
      <c r="C546" s="26"/>
      <c r="D546" s="26"/>
      <c r="E546" s="26"/>
      <c r="F546" s="26"/>
      <c r="G546" s="26"/>
      <c r="H546" s="26"/>
      <c r="I546" s="26"/>
      <c r="J546" s="61"/>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row>
    <row r="547" spans="1:48" ht="15.75" customHeight="1" x14ac:dyDescent="0.25">
      <c r="A547" s="26"/>
      <c r="B547" s="26"/>
      <c r="C547" s="26"/>
      <c r="D547" s="26"/>
      <c r="E547" s="26"/>
      <c r="F547" s="26"/>
      <c r="G547" s="26"/>
      <c r="H547" s="26"/>
      <c r="I547" s="26"/>
      <c r="J547" s="61"/>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row>
    <row r="548" spans="1:48" ht="15.75" customHeight="1" x14ac:dyDescent="0.25">
      <c r="A548" s="26"/>
      <c r="B548" s="26"/>
      <c r="C548" s="26"/>
      <c r="D548" s="26"/>
      <c r="E548" s="26"/>
      <c r="F548" s="26"/>
      <c r="G548" s="26"/>
      <c r="H548" s="26"/>
      <c r="I548" s="26"/>
      <c r="J548" s="61"/>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row>
    <row r="549" spans="1:48" ht="15.75" customHeight="1" x14ac:dyDescent="0.25">
      <c r="A549" s="26"/>
      <c r="B549" s="26"/>
      <c r="C549" s="26"/>
      <c r="D549" s="26"/>
      <c r="E549" s="26"/>
      <c r="F549" s="26"/>
      <c r="G549" s="26"/>
      <c r="H549" s="26"/>
      <c r="I549" s="26"/>
      <c r="J549" s="61"/>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row>
    <row r="550" spans="1:48" ht="15.75" customHeight="1" x14ac:dyDescent="0.25">
      <c r="A550" s="26"/>
      <c r="B550" s="26"/>
      <c r="C550" s="26"/>
      <c r="D550" s="26"/>
      <c r="E550" s="26"/>
      <c r="F550" s="26"/>
      <c r="G550" s="26"/>
      <c r="H550" s="26"/>
      <c r="I550" s="26"/>
      <c r="J550" s="61"/>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row>
    <row r="551" spans="1:48" ht="15.75" customHeight="1" x14ac:dyDescent="0.25">
      <c r="A551" s="26"/>
      <c r="B551" s="26"/>
      <c r="C551" s="26"/>
      <c r="D551" s="26"/>
      <c r="E551" s="26"/>
      <c r="F551" s="26"/>
      <c r="G551" s="26"/>
      <c r="H551" s="26"/>
      <c r="I551" s="26"/>
      <c r="J551" s="61"/>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row>
    <row r="552" spans="1:48" ht="15.75" customHeight="1" x14ac:dyDescent="0.25">
      <c r="A552" s="26"/>
      <c r="B552" s="26"/>
      <c r="C552" s="26"/>
      <c r="D552" s="26"/>
      <c r="E552" s="26"/>
      <c r="F552" s="26"/>
      <c r="G552" s="26"/>
      <c r="H552" s="26"/>
      <c r="I552" s="26"/>
      <c r="J552" s="61"/>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row>
    <row r="553" spans="1:48" ht="15.75" customHeight="1" x14ac:dyDescent="0.25">
      <c r="A553" s="26"/>
      <c r="B553" s="26"/>
      <c r="C553" s="26"/>
      <c r="D553" s="26"/>
      <c r="E553" s="26"/>
      <c r="F553" s="26"/>
      <c r="G553" s="26"/>
      <c r="H553" s="26"/>
      <c r="I553" s="26"/>
      <c r="J553" s="61"/>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row>
    <row r="554" spans="1:48" ht="15.75" customHeight="1" x14ac:dyDescent="0.25">
      <c r="A554" s="26"/>
      <c r="B554" s="26"/>
      <c r="C554" s="26"/>
      <c r="D554" s="26"/>
      <c r="E554" s="26"/>
      <c r="F554" s="26"/>
      <c r="G554" s="26"/>
      <c r="H554" s="26"/>
      <c r="I554" s="26"/>
      <c r="J554" s="61"/>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row>
    <row r="555" spans="1:48" ht="15.75" customHeight="1" x14ac:dyDescent="0.25">
      <c r="A555" s="26"/>
      <c r="B555" s="26"/>
      <c r="C555" s="26"/>
      <c r="D555" s="26"/>
      <c r="E555" s="26"/>
      <c r="F555" s="26"/>
      <c r="G555" s="26"/>
      <c r="H555" s="26"/>
      <c r="I555" s="26"/>
      <c r="J555" s="61"/>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row>
    <row r="556" spans="1:48" ht="15.75" customHeight="1" x14ac:dyDescent="0.25">
      <c r="A556" s="26"/>
      <c r="B556" s="26"/>
      <c r="C556" s="26"/>
      <c r="D556" s="26"/>
      <c r="E556" s="26"/>
      <c r="F556" s="26"/>
      <c r="G556" s="26"/>
      <c r="H556" s="26"/>
      <c r="I556" s="26"/>
      <c r="J556" s="61"/>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row>
    <row r="557" spans="1:48" ht="15.75" customHeight="1" x14ac:dyDescent="0.25">
      <c r="A557" s="26"/>
      <c r="B557" s="26"/>
      <c r="C557" s="26"/>
      <c r="D557" s="26"/>
      <c r="E557" s="26"/>
      <c r="F557" s="26"/>
      <c r="G557" s="26"/>
      <c r="H557" s="26"/>
      <c r="I557" s="26"/>
      <c r="J557" s="61"/>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row>
    <row r="558" spans="1:48" ht="15.75" customHeight="1" x14ac:dyDescent="0.25">
      <c r="A558" s="26"/>
      <c r="B558" s="26"/>
      <c r="C558" s="26"/>
      <c r="D558" s="26"/>
      <c r="E558" s="26"/>
      <c r="F558" s="26"/>
      <c r="G558" s="26"/>
      <c r="H558" s="26"/>
      <c r="I558" s="26"/>
      <c r="J558" s="61"/>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row>
    <row r="559" spans="1:48" ht="15.75" customHeight="1" x14ac:dyDescent="0.25">
      <c r="A559" s="26"/>
      <c r="B559" s="26"/>
      <c r="C559" s="26"/>
      <c r="D559" s="26"/>
      <c r="E559" s="26"/>
      <c r="F559" s="26"/>
      <c r="G559" s="26"/>
      <c r="H559" s="26"/>
      <c r="I559" s="26"/>
      <c r="J559" s="61"/>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row>
    <row r="560" spans="1:48" ht="15.75" customHeight="1" x14ac:dyDescent="0.25">
      <c r="A560" s="26"/>
      <c r="B560" s="26"/>
      <c r="C560" s="26"/>
      <c r="D560" s="26"/>
      <c r="E560" s="26"/>
      <c r="F560" s="26"/>
      <c r="G560" s="26"/>
      <c r="H560" s="26"/>
      <c r="I560" s="26"/>
      <c r="J560" s="61"/>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row>
    <row r="561" spans="1:48" ht="15.75" customHeight="1" x14ac:dyDescent="0.25">
      <c r="A561" s="26"/>
      <c r="B561" s="26"/>
      <c r="C561" s="26"/>
      <c r="D561" s="26"/>
      <c r="E561" s="26"/>
      <c r="F561" s="26"/>
      <c r="G561" s="26"/>
      <c r="H561" s="26"/>
      <c r="I561" s="26"/>
      <c r="J561" s="61"/>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row>
    <row r="562" spans="1:48" ht="15.75" customHeight="1" x14ac:dyDescent="0.25">
      <c r="A562" s="26"/>
      <c r="B562" s="26"/>
      <c r="C562" s="26"/>
      <c r="D562" s="26"/>
      <c r="E562" s="26"/>
      <c r="F562" s="26"/>
      <c r="G562" s="26"/>
      <c r="H562" s="26"/>
      <c r="I562" s="26"/>
      <c r="J562" s="61"/>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row>
    <row r="563" spans="1:48" ht="15.75" customHeight="1" x14ac:dyDescent="0.25">
      <c r="A563" s="26"/>
      <c r="B563" s="26"/>
      <c r="C563" s="26"/>
      <c r="D563" s="26"/>
      <c r="E563" s="26"/>
      <c r="F563" s="26"/>
      <c r="G563" s="26"/>
      <c r="H563" s="26"/>
      <c r="I563" s="26"/>
      <c r="J563" s="61"/>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row>
    <row r="564" spans="1:48" ht="15.75" customHeight="1" x14ac:dyDescent="0.25">
      <c r="A564" s="26"/>
      <c r="B564" s="26"/>
      <c r="C564" s="26"/>
      <c r="D564" s="26"/>
      <c r="E564" s="26"/>
      <c r="F564" s="26"/>
      <c r="G564" s="26"/>
      <c r="H564" s="26"/>
      <c r="I564" s="26"/>
      <c r="J564" s="61"/>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row>
    <row r="565" spans="1:48" ht="15.75" customHeight="1" x14ac:dyDescent="0.25">
      <c r="A565" s="26"/>
      <c r="B565" s="26"/>
      <c r="C565" s="26"/>
      <c r="D565" s="26"/>
      <c r="E565" s="26"/>
      <c r="F565" s="26"/>
      <c r="G565" s="26"/>
      <c r="H565" s="26"/>
      <c r="I565" s="26"/>
      <c r="J565" s="61"/>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row>
    <row r="566" spans="1:48" ht="15.75" customHeight="1" x14ac:dyDescent="0.25">
      <c r="A566" s="26"/>
      <c r="B566" s="26"/>
      <c r="C566" s="26"/>
      <c r="D566" s="26"/>
      <c r="E566" s="26"/>
      <c r="F566" s="26"/>
      <c r="G566" s="26"/>
      <c r="H566" s="26"/>
      <c r="I566" s="26"/>
      <c r="J566" s="61"/>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row>
    <row r="567" spans="1:48" ht="15.75" customHeight="1" x14ac:dyDescent="0.25">
      <c r="A567" s="26"/>
      <c r="B567" s="26"/>
      <c r="C567" s="26"/>
      <c r="D567" s="26"/>
      <c r="E567" s="26"/>
      <c r="F567" s="26"/>
      <c r="G567" s="26"/>
      <c r="H567" s="26"/>
      <c r="I567" s="26"/>
      <c r="J567" s="61"/>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row>
    <row r="568" spans="1:48" ht="15.75" customHeight="1" x14ac:dyDescent="0.25">
      <c r="A568" s="26"/>
      <c r="B568" s="26"/>
      <c r="C568" s="26"/>
      <c r="D568" s="26"/>
      <c r="E568" s="26"/>
      <c r="F568" s="26"/>
      <c r="G568" s="26"/>
      <c r="H568" s="26"/>
      <c r="I568" s="26"/>
      <c r="J568" s="61"/>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row>
    <row r="569" spans="1:48" ht="15.75" customHeight="1" x14ac:dyDescent="0.25">
      <c r="A569" s="26"/>
      <c r="B569" s="26"/>
      <c r="C569" s="26"/>
      <c r="D569" s="26"/>
      <c r="E569" s="26"/>
      <c r="F569" s="26"/>
      <c r="G569" s="26"/>
      <c r="H569" s="26"/>
      <c r="I569" s="26"/>
      <c r="J569" s="61"/>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row>
    <row r="570" spans="1:48" ht="15.75" customHeight="1" x14ac:dyDescent="0.25">
      <c r="A570" s="26"/>
      <c r="B570" s="26"/>
      <c r="C570" s="26"/>
      <c r="D570" s="26"/>
      <c r="E570" s="26"/>
      <c r="F570" s="26"/>
      <c r="G570" s="26"/>
      <c r="H570" s="26"/>
      <c r="I570" s="26"/>
      <c r="J570" s="61"/>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row>
    <row r="571" spans="1:48" ht="15.75" customHeight="1" x14ac:dyDescent="0.25">
      <c r="A571" s="26"/>
      <c r="B571" s="26"/>
      <c r="C571" s="26"/>
      <c r="D571" s="26"/>
      <c r="E571" s="26"/>
      <c r="F571" s="26"/>
      <c r="G571" s="26"/>
      <c r="H571" s="26"/>
      <c r="I571" s="26"/>
      <c r="J571" s="61"/>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row>
    <row r="572" spans="1:48" ht="15.75" customHeight="1" x14ac:dyDescent="0.25">
      <c r="A572" s="26"/>
      <c r="B572" s="26"/>
      <c r="C572" s="26"/>
      <c r="D572" s="26"/>
      <c r="E572" s="26"/>
      <c r="F572" s="26"/>
      <c r="G572" s="26"/>
      <c r="H572" s="26"/>
      <c r="I572" s="26"/>
      <c r="J572" s="61"/>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row>
    <row r="573" spans="1:48" ht="15.75" customHeight="1" x14ac:dyDescent="0.25">
      <c r="A573" s="26"/>
      <c r="B573" s="26"/>
      <c r="C573" s="26"/>
      <c r="D573" s="26"/>
      <c r="E573" s="26"/>
      <c r="F573" s="26"/>
      <c r="G573" s="26"/>
      <c r="H573" s="26"/>
      <c r="I573" s="26"/>
      <c r="J573" s="61"/>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row>
    <row r="574" spans="1:48" ht="15.75" customHeight="1" x14ac:dyDescent="0.25">
      <c r="A574" s="26"/>
      <c r="B574" s="26"/>
      <c r="C574" s="26"/>
      <c r="D574" s="26"/>
      <c r="E574" s="26"/>
      <c r="F574" s="26"/>
      <c r="G574" s="26"/>
      <c r="H574" s="26"/>
      <c r="I574" s="26"/>
      <c r="J574" s="61"/>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row>
    <row r="575" spans="1:48" ht="15.75" customHeight="1" x14ac:dyDescent="0.25">
      <c r="A575" s="26"/>
      <c r="B575" s="26"/>
      <c r="C575" s="26"/>
      <c r="D575" s="26"/>
      <c r="E575" s="26"/>
      <c r="F575" s="26"/>
      <c r="G575" s="26"/>
      <c r="H575" s="26"/>
      <c r="I575" s="26"/>
      <c r="J575" s="61"/>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row>
    <row r="576" spans="1:48" ht="15.75" customHeight="1" x14ac:dyDescent="0.25">
      <c r="A576" s="26"/>
      <c r="B576" s="26"/>
      <c r="C576" s="26"/>
      <c r="D576" s="26"/>
      <c r="E576" s="26"/>
      <c r="F576" s="26"/>
      <c r="G576" s="26"/>
      <c r="H576" s="26"/>
      <c r="I576" s="26"/>
      <c r="J576" s="61"/>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row>
    <row r="577" spans="1:48" ht="15.75" customHeight="1" x14ac:dyDescent="0.25">
      <c r="A577" s="26"/>
      <c r="B577" s="26"/>
      <c r="C577" s="26"/>
      <c r="D577" s="26"/>
      <c r="E577" s="26"/>
      <c r="F577" s="26"/>
      <c r="G577" s="26"/>
      <c r="H577" s="26"/>
      <c r="I577" s="26"/>
      <c r="J577" s="61"/>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row>
    <row r="578" spans="1:48" ht="15.75" customHeight="1" x14ac:dyDescent="0.25">
      <c r="A578" s="26"/>
      <c r="B578" s="26"/>
      <c r="C578" s="26"/>
      <c r="D578" s="26"/>
      <c r="E578" s="26"/>
      <c r="F578" s="26"/>
      <c r="G578" s="26"/>
      <c r="H578" s="26"/>
      <c r="I578" s="26"/>
      <c r="J578" s="61"/>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row>
    <row r="579" spans="1:48" ht="15.75" customHeight="1" x14ac:dyDescent="0.25">
      <c r="A579" s="26"/>
      <c r="B579" s="26"/>
      <c r="C579" s="26"/>
      <c r="D579" s="26"/>
      <c r="E579" s="26"/>
      <c r="F579" s="26"/>
      <c r="G579" s="26"/>
      <c r="H579" s="26"/>
      <c r="I579" s="26"/>
      <c r="J579" s="61"/>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row>
    <row r="580" spans="1:48" ht="15.75" customHeight="1" x14ac:dyDescent="0.25">
      <c r="A580" s="26"/>
      <c r="B580" s="26"/>
      <c r="C580" s="26"/>
      <c r="D580" s="26"/>
      <c r="E580" s="26"/>
      <c r="F580" s="26"/>
      <c r="G580" s="26"/>
      <c r="H580" s="26"/>
      <c r="I580" s="26"/>
      <c r="J580" s="61"/>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row>
    <row r="581" spans="1:48" ht="15.75" customHeight="1" x14ac:dyDescent="0.25">
      <c r="A581" s="26"/>
      <c r="B581" s="26"/>
      <c r="C581" s="26"/>
      <c r="D581" s="26"/>
      <c r="E581" s="26"/>
      <c r="F581" s="26"/>
      <c r="G581" s="26"/>
      <c r="H581" s="26"/>
      <c r="I581" s="26"/>
      <c r="J581" s="61"/>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row>
    <row r="582" spans="1:48" ht="15.75" customHeight="1" x14ac:dyDescent="0.25">
      <c r="A582" s="26"/>
      <c r="B582" s="26"/>
      <c r="C582" s="26"/>
      <c r="D582" s="26"/>
      <c r="E582" s="26"/>
      <c r="F582" s="26"/>
      <c r="G582" s="26"/>
      <c r="H582" s="26"/>
      <c r="I582" s="26"/>
      <c r="J582" s="61"/>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row>
    <row r="583" spans="1:48" ht="15.75" customHeight="1" x14ac:dyDescent="0.25">
      <c r="A583" s="26"/>
      <c r="B583" s="26"/>
      <c r="C583" s="26"/>
      <c r="D583" s="26"/>
      <c r="E583" s="26"/>
      <c r="F583" s="26"/>
      <c r="G583" s="26"/>
      <c r="H583" s="26"/>
      <c r="I583" s="26"/>
      <c r="J583" s="61"/>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row>
    <row r="584" spans="1:48" ht="15.75" customHeight="1" x14ac:dyDescent="0.25">
      <c r="A584" s="26"/>
      <c r="B584" s="26"/>
      <c r="C584" s="26"/>
      <c r="D584" s="26"/>
      <c r="E584" s="26"/>
      <c r="F584" s="26"/>
      <c r="G584" s="26"/>
      <c r="H584" s="26"/>
      <c r="I584" s="26"/>
      <c r="J584" s="61"/>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row>
    <row r="585" spans="1:48" ht="15.75" customHeight="1" x14ac:dyDescent="0.25">
      <c r="A585" s="26"/>
      <c r="B585" s="26"/>
      <c r="C585" s="26"/>
      <c r="D585" s="26"/>
      <c r="E585" s="26"/>
      <c r="F585" s="26"/>
      <c r="G585" s="26"/>
      <c r="H585" s="26"/>
      <c r="I585" s="26"/>
      <c r="J585" s="61"/>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row>
    <row r="586" spans="1:48" ht="15.75" customHeight="1" x14ac:dyDescent="0.25">
      <c r="A586" s="26"/>
      <c r="B586" s="26"/>
      <c r="C586" s="26"/>
      <c r="D586" s="26"/>
      <c r="E586" s="26"/>
      <c r="F586" s="26"/>
      <c r="G586" s="26"/>
      <c r="H586" s="26"/>
      <c r="I586" s="26"/>
      <c r="J586" s="61"/>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row>
    <row r="587" spans="1:48" ht="15.75" customHeight="1" x14ac:dyDescent="0.25">
      <c r="A587" s="26"/>
      <c r="B587" s="26"/>
      <c r="C587" s="26"/>
      <c r="D587" s="26"/>
      <c r="E587" s="26"/>
      <c r="F587" s="26"/>
      <c r="G587" s="26"/>
      <c r="H587" s="26"/>
      <c r="I587" s="26"/>
      <c r="J587" s="61"/>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row>
    <row r="588" spans="1:48" ht="15.75" customHeight="1" x14ac:dyDescent="0.25">
      <c r="A588" s="26"/>
      <c r="B588" s="26"/>
      <c r="C588" s="26"/>
      <c r="D588" s="26"/>
      <c r="E588" s="26"/>
      <c r="F588" s="26"/>
      <c r="G588" s="26"/>
      <c r="H588" s="26"/>
      <c r="I588" s="26"/>
      <c r="J588" s="61"/>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row>
    <row r="589" spans="1:48" ht="15.75" customHeight="1" x14ac:dyDescent="0.25">
      <c r="A589" s="26"/>
      <c r="B589" s="26"/>
      <c r="C589" s="26"/>
      <c r="D589" s="26"/>
      <c r="E589" s="26"/>
      <c r="F589" s="26"/>
      <c r="G589" s="26"/>
      <c r="H589" s="26"/>
      <c r="I589" s="26"/>
      <c r="J589" s="61"/>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row>
    <row r="590" spans="1:48" ht="15.75" customHeight="1" x14ac:dyDescent="0.25">
      <c r="A590" s="26"/>
      <c r="B590" s="26"/>
      <c r="C590" s="26"/>
      <c r="D590" s="26"/>
      <c r="E590" s="26"/>
      <c r="F590" s="26"/>
      <c r="G590" s="26"/>
      <c r="H590" s="26"/>
      <c r="I590" s="26"/>
      <c r="J590" s="61"/>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row>
    <row r="591" spans="1:48" ht="15.75" customHeight="1" x14ac:dyDescent="0.25">
      <c r="A591" s="26"/>
      <c r="B591" s="26"/>
      <c r="C591" s="26"/>
      <c r="D591" s="26"/>
      <c r="E591" s="26"/>
      <c r="F591" s="26"/>
      <c r="G591" s="26"/>
      <c r="H591" s="26"/>
      <c r="I591" s="26"/>
      <c r="J591" s="61"/>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row>
    <row r="592" spans="1:48" ht="15.75" customHeight="1" x14ac:dyDescent="0.25">
      <c r="A592" s="26"/>
      <c r="B592" s="26"/>
      <c r="C592" s="26"/>
      <c r="D592" s="26"/>
      <c r="E592" s="26"/>
      <c r="F592" s="26"/>
      <c r="G592" s="26"/>
      <c r="H592" s="26"/>
      <c r="I592" s="26"/>
      <c r="J592" s="61"/>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row>
    <row r="593" spans="1:48" ht="15.75" customHeight="1" x14ac:dyDescent="0.25">
      <c r="A593" s="26"/>
      <c r="B593" s="26"/>
      <c r="C593" s="26"/>
      <c r="D593" s="26"/>
      <c r="E593" s="26"/>
      <c r="F593" s="26"/>
      <c r="G593" s="26"/>
      <c r="H593" s="26"/>
      <c r="I593" s="26"/>
      <c r="J593" s="61"/>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row>
    <row r="594" spans="1:48" ht="15.75" customHeight="1" x14ac:dyDescent="0.25">
      <c r="A594" s="26"/>
      <c r="B594" s="26"/>
      <c r="C594" s="26"/>
      <c r="D594" s="26"/>
      <c r="E594" s="26"/>
      <c r="F594" s="26"/>
      <c r="G594" s="26"/>
      <c r="H594" s="26"/>
      <c r="I594" s="26"/>
      <c r="J594" s="61"/>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row>
    <row r="595" spans="1:48" ht="15.75" customHeight="1" x14ac:dyDescent="0.25">
      <c r="A595" s="26"/>
      <c r="B595" s="26"/>
      <c r="C595" s="26"/>
      <c r="D595" s="26"/>
      <c r="E595" s="26"/>
      <c r="F595" s="26"/>
      <c r="G595" s="26"/>
      <c r="H595" s="26"/>
      <c r="I595" s="26"/>
      <c r="J595" s="61"/>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row>
    <row r="596" spans="1:48" ht="15.75" customHeight="1" x14ac:dyDescent="0.25">
      <c r="A596" s="26"/>
      <c r="B596" s="26"/>
      <c r="C596" s="26"/>
      <c r="D596" s="26"/>
      <c r="E596" s="26"/>
      <c r="F596" s="26"/>
      <c r="G596" s="26"/>
      <c r="H596" s="26"/>
      <c r="I596" s="26"/>
      <c r="J596" s="61"/>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row>
    <row r="597" spans="1:48" ht="15.75" customHeight="1" x14ac:dyDescent="0.25">
      <c r="A597" s="26"/>
      <c r="B597" s="26"/>
      <c r="C597" s="26"/>
      <c r="D597" s="26"/>
      <c r="E597" s="26"/>
      <c r="F597" s="26"/>
      <c r="G597" s="26"/>
      <c r="H597" s="26"/>
      <c r="I597" s="26"/>
      <c r="J597" s="61"/>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row>
    <row r="598" spans="1:48" ht="15.75" customHeight="1" x14ac:dyDescent="0.25">
      <c r="A598" s="26"/>
      <c r="B598" s="26"/>
      <c r="C598" s="26"/>
      <c r="D598" s="26"/>
      <c r="E598" s="26"/>
      <c r="F598" s="26"/>
      <c r="G598" s="26"/>
      <c r="H598" s="26"/>
      <c r="I598" s="26"/>
      <c r="J598" s="61"/>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row>
    <row r="599" spans="1:48" ht="15.75" customHeight="1" x14ac:dyDescent="0.25">
      <c r="A599" s="26"/>
      <c r="B599" s="26"/>
      <c r="C599" s="26"/>
      <c r="D599" s="26"/>
      <c r="E599" s="26"/>
      <c r="F599" s="26"/>
      <c r="G599" s="26"/>
      <c r="H599" s="26"/>
      <c r="I599" s="26"/>
      <c r="J599" s="61"/>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row>
    <row r="600" spans="1:48" ht="15.75" customHeight="1" x14ac:dyDescent="0.25">
      <c r="A600" s="26"/>
      <c r="B600" s="26"/>
      <c r="C600" s="26"/>
      <c r="D600" s="26"/>
      <c r="E600" s="26"/>
      <c r="F600" s="26"/>
      <c r="G600" s="26"/>
      <c r="H600" s="26"/>
      <c r="I600" s="26"/>
      <c r="J600" s="61"/>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row>
    <row r="601" spans="1:48" ht="15.75" customHeight="1" x14ac:dyDescent="0.25">
      <c r="A601" s="26"/>
      <c r="B601" s="26"/>
      <c r="C601" s="26"/>
      <c r="D601" s="26"/>
      <c r="E601" s="26"/>
      <c r="F601" s="26"/>
      <c r="G601" s="26"/>
      <c r="H601" s="26"/>
      <c r="I601" s="26"/>
      <c r="J601" s="61"/>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row>
    <row r="602" spans="1:48" ht="15.75" customHeight="1" x14ac:dyDescent="0.25">
      <c r="A602" s="26"/>
      <c r="B602" s="26"/>
      <c r="C602" s="26"/>
      <c r="D602" s="26"/>
      <c r="E602" s="26"/>
      <c r="F602" s="26"/>
      <c r="G602" s="26"/>
      <c r="H602" s="26"/>
      <c r="I602" s="26"/>
      <c r="J602" s="61"/>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row>
    <row r="603" spans="1:48" ht="15.75" customHeight="1" x14ac:dyDescent="0.25">
      <c r="A603" s="26"/>
      <c r="B603" s="26"/>
      <c r="C603" s="26"/>
      <c r="D603" s="26"/>
      <c r="E603" s="26"/>
      <c r="F603" s="26"/>
      <c r="G603" s="26"/>
      <c r="H603" s="26"/>
      <c r="I603" s="26"/>
      <c r="J603" s="61"/>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row>
    <row r="604" spans="1:48" ht="15.75" customHeight="1" x14ac:dyDescent="0.25">
      <c r="A604" s="26"/>
      <c r="B604" s="26"/>
      <c r="C604" s="26"/>
      <c r="D604" s="26"/>
      <c r="E604" s="26"/>
      <c r="F604" s="26"/>
      <c r="G604" s="26"/>
      <c r="H604" s="26"/>
      <c r="I604" s="26"/>
      <c r="J604" s="61"/>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row>
    <row r="605" spans="1:48" ht="15.75" customHeight="1" x14ac:dyDescent="0.25">
      <c r="A605" s="26"/>
      <c r="B605" s="26"/>
      <c r="C605" s="26"/>
      <c r="D605" s="26"/>
      <c r="E605" s="26"/>
      <c r="F605" s="26"/>
      <c r="G605" s="26"/>
      <c r="H605" s="26"/>
      <c r="I605" s="26"/>
      <c r="J605" s="61"/>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row>
    <row r="606" spans="1:48" ht="15.75" customHeight="1" x14ac:dyDescent="0.25">
      <c r="A606" s="26"/>
      <c r="B606" s="26"/>
      <c r="C606" s="26"/>
      <c r="D606" s="26"/>
      <c r="E606" s="26"/>
      <c r="F606" s="26"/>
      <c r="G606" s="26"/>
      <c r="H606" s="26"/>
      <c r="I606" s="26"/>
      <c r="J606" s="61"/>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row>
    <row r="607" spans="1:48" ht="15.75" customHeight="1" x14ac:dyDescent="0.25">
      <c r="A607" s="26"/>
      <c r="B607" s="26"/>
      <c r="C607" s="26"/>
      <c r="D607" s="26"/>
      <c r="E607" s="26"/>
      <c r="F607" s="26"/>
      <c r="G607" s="26"/>
      <c r="H607" s="26"/>
      <c r="I607" s="26"/>
      <c r="J607" s="61"/>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row>
    <row r="608" spans="1:48" ht="15.75" customHeight="1" x14ac:dyDescent="0.25">
      <c r="A608" s="26"/>
      <c r="B608" s="26"/>
      <c r="C608" s="26"/>
      <c r="D608" s="26"/>
      <c r="E608" s="26"/>
      <c r="F608" s="26"/>
      <c r="G608" s="26"/>
      <c r="H608" s="26"/>
      <c r="I608" s="26"/>
      <c r="J608" s="61"/>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row>
    <row r="609" spans="1:48" ht="15.75" customHeight="1" x14ac:dyDescent="0.25">
      <c r="A609" s="26"/>
      <c r="B609" s="26"/>
      <c r="C609" s="26"/>
      <c r="D609" s="26"/>
      <c r="E609" s="26"/>
      <c r="F609" s="26"/>
      <c r="G609" s="26"/>
      <c r="H609" s="26"/>
      <c r="I609" s="26"/>
      <c r="J609" s="61"/>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row>
    <row r="610" spans="1:48" ht="15.75" customHeight="1" x14ac:dyDescent="0.25">
      <c r="A610" s="26"/>
      <c r="B610" s="26"/>
      <c r="C610" s="26"/>
      <c r="D610" s="26"/>
      <c r="E610" s="26"/>
      <c r="F610" s="26"/>
      <c r="G610" s="26"/>
      <c r="H610" s="26"/>
      <c r="I610" s="26"/>
      <c r="J610" s="61"/>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row>
    <row r="611" spans="1:48" ht="15.75" customHeight="1" x14ac:dyDescent="0.25">
      <c r="A611" s="26"/>
      <c r="B611" s="26"/>
      <c r="C611" s="26"/>
      <c r="D611" s="26"/>
      <c r="E611" s="26"/>
      <c r="F611" s="26"/>
      <c r="G611" s="26"/>
      <c r="H611" s="26"/>
      <c r="I611" s="26"/>
      <c r="J611" s="61"/>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row>
    <row r="612" spans="1:48" ht="15.75" customHeight="1" x14ac:dyDescent="0.25">
      <c r="A612" s="26"/>
      <c r="B612" s="26"/>
      <c r="C612" s="26"/>
      <c r="D612" s="26"/>
      <c r="E612" s="26"/>
      <c r="F612" s="26"/>
      <c r="G612" s="26"/>
      <c r="H612" s="26"/>
      <c r="I612" s="26"/>
      <c r="J612" s="61"/>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row>
    <row r="613" spans="1:48" ht="15.75" customHeight="1" x14ac:dyDescent="0.25">
      <c r="A613" s="26"/>
      <c r="B613" s="26"/>
      <c r="C613" s="26"/>
      <c r="D613" s="26"/>
      <c r="E613" s="26"/>
      <c r="F613" s="26"/>
      <c r="G613" s="26"/>
      <c r="H613" s="26"/>
      <c r="I613" s="26"/>
      <c r="J613" s="61"/>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row>
    <row r="614" spans="1:48" ht="15.75" customHeight="1" x14ac:dyDescent="0.25">
      <c r="A614" s="26"/>
      <c r="B614" s="26"/>
      <c r="C614" s="26"/>
      <c r="D614" s="26"/>
      <c r="E614" s="26"/>
      <c r="F614" s="26"/>
      <c r="G614" s="26"/>
      <c r="H614" s="26"/>
      <c r="I614" s="26"/>
      <c r="J614" s="61"/>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row>
    <row r="615" spans="1:48" ht="15.75" customHeight="1" x14ac:dyDescent="0.25">
      <c r="A615" s="26"/>
      <c r="B615" s="26"/>
      <c r="C615" s="26"/>
      <c r="D615" s="26"/>
      <c r="E615" s="26"/>
      <c r="F615" s="26"/>
      <c r="G615" s="26"/>
      <c r="H615" s="26"/>
      <c r="I615" s="26"/>
      <c r="J615" s="61"/>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row>
    <row r="616" spans="1:48" ht="15.75" customHeight="1" x14ac:dyDescent="0.25">
      <c r="A616" s="26"/>
      <c r="B616" s="26"/>
      <c r="C616" s="26"/>
      <c r="D616" s="26"/>
      <c r="E616" s="26"/>
      <c r="F616" s="26"/>
      <c r="G616" s="26"/>
      <c r="H616" s="26"/>
      <c r="I616" s="26"/>
      <c r="J616" s="61"/>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row>
    <row r="617" spans="1:48" ht="15.75" customHeight="1" x14ac:dyDescent="0.25">
      <c r="A617" s="26"/>
      <c r="B617" s="26"/>
      <c r="C617" s="26"/>
      <c r="D617" s="26"/>
      <c r="E617" s="26"/>
      <c r="F617" s="26"/>
      <c r="G617" s="26"/>
      <c r="H617" s="26"/>
      <c r="I617" s="26"/>
      <c r="J617" s="61"/>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row>
    <row r="618" spans="1:48" ht="15.75" customHeight="1" x14ac:dyDescent="0.25">
      <c r="A618" s="26"/>
      <c r="B618" s="26"/>
      <c r="C618" s="26"/>
      <c r="D618" s="26"/>
      <c r="E618" s="26"/>
      <c r="F618" s="26"/>
      <c r="G618" s="26"/>
      <c r="H618" s="26"/>
      <c r="I618" s="26"/>
      <c r="J618" s="61"/>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row>
    <row r="619" spans="1:48" ht="15.75" customHeight="1" x14ac:dyDescent="0.25">
      <c r="A619" s="26"/>
      <c r="B619" s="26"/>
      <c r="C619" s="26"/>
      <c r="D619" s="26"/>
      <c r="E619" s="26"/>
      <c r="F619" s="26"/>
      <c r="G619" s="26"/>
      <c r="H619" s="26"/>
      <c r="I619" s="26"/>
      <c r="J619" s="61"/>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row>
    <row r="620" spans="1:48" ht="15.75" customHeight="1" x14ac:dyDescent="0.25">
      <c r="A620" s="26"/>
      <c r="B620" s="26"/>
      <c r="C620" s="26"/>
      <c r="D620" s="26"/>
      <c r="E620" s="26"/>
      <c r="F620" s="26"/>
      <c r="G620" s="26"/>
      <c r="H620" s="26"/>
      <c r="I620" s="26"/>
      <c r="J620" s="61"/>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row>
    <row r="621" spans="1:48" ht="15.75" customHeight="1" x14ac:dyDescent="0.25">
      <c r="A621" s="26"/>
      <c r="B621" s="26"/>
      <c r="C621" s="26"/>
      <c r="D621" s="26"/>
      <c r="E621" s="26"/>
      <c r="F621" s="26"/>
      <c r="G621" s="26"/>
      <c r="H621" s="26"/>
      <c r="I621" s="26"/>
      <c r="J621" s="61"/>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row>
    <row r="622" spans="1:48" ht="15.75" customHeight="1" x14ac:dyDescent="0.25">
      <c r="A622" s="26"/>
      <c r="B622" s="26"/>
      <c r="C622" s="26"/>
      <c r="D622" s="26"/>
      <c r="E622" s="26"/>
      <c r="F622" s="26"/>
      <c r="G622" s="26"/>
      <c r="H622" s="26"/>
      <c r="I622" s="26"/>
      <c r="J622" s="61"/>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row>
    <row r="623" spans="1:48" ht="15.75" customHeight="1" x14ac:dyDescent="0.25">
      <c r="A623" s="26"/>
      <c r="B623" s="26"/>
      <c r="C623" s="26"/>
      <c r="D623" s="26"/>
      <c r="E623" s="26"/>
      <c r="F623" s="26"/>
      <c r="G623" s="26"/>
      <c r="H623" s="26"/>
      <c r="I623" s="26"/>
      <c r="J623" s="61"/>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row>
    <row r="624" spans="1:48" ht="15.75" customHeight="1" x14ac:dyDescent="0.25">
      <c r="A624" s="26"/>
      <c r="B624" s="26"/>
      <c r="C624" s="26"/>
      <c r="D624" s="26"/>
      <c r="E624" s="26"/>
      <c r="F624" s="26"/>
      <c r="G624" s="26"/>
      <c r="H624" s="26"/>
      <c r="I624" s="26"/>
      <c r="J624" s="61"/>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row>
    <row r="625" spans="1:48" ht="15.75" customHeight="1" x14ac:dyDescent="0.25">
      <c r="A625" s="26"/>
      <c r="B625" s="26"/>
      <c r="C625" s="26"/>
      <c r="D625" s="26"/>
      <c r="E625" s="26"/>
      <c r="F625" s="26"/>
      <c r="G625" s="26"/>
      <c r="H625" s="26"/>
      <c r="I625" s="26"/>
      <c r="J625" s="61"/>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row>
    <row r="626" spans="1:48" ht="15.75" customHeight="1" x14ac:dyDescent="0.25">
      <c r="A626" s="26"/>
      <c r="B626" s="26"/>
      <c r="C626" s="26"/>
      <c r="D626" s="26"/>
      <c r="E626" s="26"/>
      <c r="F626" s="26"/>
      <c r="G626" s="26"/>
      <c r="H626" s="26"/>
      <c r="I626" s="26"/>
      <c r="J626" s="61"/>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row>
    <row r="627" spans="1:48" ht="15.75" customHeight="1" x14ac:dyDescent="0.25">
      <c r="A627" s="26"/>
      <c r="B627" s="26"/>
      <c r="C627" s="26"/>
      <c r="D627" s="26"/>
      <c r="E627" s="26"/>
      <c r="F627" s="26"/>
      <c r="G627" s="26"/>
      <c r="H627" s="26"/>
      <c r="I627" s="26"/>
      <c r="J627" s="61"/>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row>
    <row r="628" spans="1:48" ht="15.75" customHeight="1" x14ac:dyDescent="0.25">
      <c r="A628" s="26"/>
      <c r="B628" s="26"/>
      <c r="C628" s="26"/>
      <c r="D628" s="26"/>
      <c r="E628" s="26"/>
      <c r="F628" s="26"/>
      <c r="G628" s="26"/>
      <c r="H628" s="26"/>
      <c r="I628" s="26"/>
      <c r="J628" s="61"/>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row>
    <row r="629" spans="1:48" ht="15.75" customHeight="1" x14ac:dyDescent="0.25">
      <c r="A629" s="26"/>
      <c r="B629" s="26"/>
      <c r="C629" s="26"/>
      <c r="D629" s="26"/>
      <c r="E629" s="26"/>
      <c r="F629" s="26"/>
      <c r="G629" s="26"/>
      <c r="H629" s="26"/>
      <c r="I629" s="26"/>
      <c r="J629" s="61"/>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row>
    <row r="630" spans="1:48" ht="15.75" customHeight="1" x14ac:dyDescent="0.25">
      <c r="A630" s="26"/>
      <c r="B630" s="26"/>
      <c r="C630" s="26"/>
      <c r="D630" s="26"/>
      <c r="E630" s="26"/>
      <c r="F630" s="26"/>
      <c r="G630" s="26"/>
      <c r="H630" s="26"/>
      <c r="I630" s="26"/>
      <c r="J630" s="61"/>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row>
    <row r="631" spans="1:48" ht="15.75" customHeight="1" x14ac:dyDescent="0.25">
      <c r="A631" s="26"/>
      <c r="B631" s="26"/>
      <c r="C631" s="26"/>
      <c r="D631" s="26"/>
      <c r="E631" s="26"/>
      <c r="F631" s="26"/>
      <c r="G631" s="26"/>
      <c r="H631" s="26"/>
      <c r="I631" s="26"/>
      <c r="J631" s="61"/>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row>
    <row r="632" spans="1:48" ht="15.75" customHeight="1" x14ac:dyDescent="0.25">
      <c r="A632" s="26"/>
      <c r="B632" s="26"/>
      <c r="C632" s="26"/>
      <c r="D632" s="26"/>
      <c r="E632" s="26"/>
      <c r="F632" s="26"/>
      <c r="G632" s="26"/>
      <c r="H632" s="26"/>
      <c r="I632" s="26"/>
      <c r="J632" s="61"/>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row>
    <row r="633" spans="1:48" ht="15.75" customHeight="1" x14ac:dyDescent="0.25">
      <c r="A633" s="26"/>
      <c r="B633" s="26"/>
      <c r="C633" s="26"/>
      <c r="D633" s="26"/>
      <c r="E633" s="26"/>
      <c r="F633" s="26"/>
      <c r="G633" s="26"/>
      <c r="H633" s="26"/>
      <c r="I633" s="26"/>
      <c r="J633" s="61"/>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row>
    <row r="634" spans="1:48" ht="15.75" customHeight="1" x14ac:dyDescent="0.25">
      <c r="A634" s="26"/>
      <c r="B634" s="26"/>
      <c r="C634" s="26"/>
      <c r="D634" s="26"/>
      <c r="E634" s="26"/>
      <c r="F634" s="26"/>
      <c r="G634" s="26"/>
      <c r="H634" s="26"/>
      <c r="I634" s="26"/>
      <c r="J634" s="61"/>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row>
    <row r="635" spans="1:48" ht="15.75" customHeight="1" x14ac:dyDescent="0.25">
      <c r="A635" s="26"/>
      <c r="B635" s="26"/>
      <c r="C635" s="26"/>
      <c r="D635" s="26"/>
      <c r="E635" s="26"/>
      <c r="F635" s="26"/>
      <c r="G635" s="26"/>
      <c r="H635" s="26"/>
      <c r="I635" s="26"/>
      <c r="J635" s="61"/>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row>
    <row r="636" spans="1:48" ht="15.75" customHeight="1" x14ac:dyDescent="0.25">
      <c r="A636" s="26"/>
      <c r="B636" s="26"/>
      <c r="C636" s="26"/>
      <c r="D636" s="26"/>
      <c r="E636" s="26"/>
      <c r="F636" s="26"/>
      <c r="G636" s="26"/>
      <c r="H636" s="26"/>
      <c r="I636" s="26"/>
      <c r="J636" s="61"/>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row>
    <row r="637" spans="1:48" ht="15.75" customHeight="1" x14ac:dyDescent="0.25">
      <c r="A637" s="26"/>
      <c r="B637" s="26"/>
      <c r="C637" s="26"/>
      <c r="D637" s="26"/>
      <c r="E637" s="26"/>
      <c r="F637" s="26"/>
      <c r="G637" s="26"/>
      <c r="H637" s="26"/>
      <c r="I637" s="26"/>
      <c r="J637" s="61"/>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row>
    <row r="638" spans="1:48" ht="15.75" customHeight="1" x14ac:dyDescent="0.25">
      <c r="A638" s="26"/>
      <c r="B638" s="26"/>
      <c r="C638" s="26"/>
      <c r="D638" s="26"/>
      <c r="E638" s="26"/>
      <c r="F638" s="26"/>
      <c r="G638" s="26"/>
      <c r="H638" s="26"/>
      <c r="I638" s="26"/>
      <c r="J638" s="61"/>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row>
    <row r="639" spans="1:48" ht="15.75" customHeight="1" x14ac:dyDescent="0.25">
      <c r="A639" s="26"/>
      <c r="B639" s="26"/>
      <c r="C639" s="26"/>
      <c r="D639" s="26"/>
      <c r="E639" s="26"/>
      <c r="F639" s="26"/>
      <c r="G639" s="26"/>
      <c r="H639" s="26"/>
      <c r="I639" s="26"/>
      <c r="J639" s="61"/>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row>
    <row r="640" spans="1:48" ht="15.75" customHeight="1" x14ac:dyDescent="0.25">
      <c r="A640" s="26"/>
      <c r="B640" s="26"/>
      <c r="C640" s="26"/>
      <c r="D640" s="26"/>
      <c r="E640" s="26"/>
      <c r="F640" s="26"/>
      <c r="G640" s="26"/>
      <c r="H640" s="26"/>
      <c r="I640" s="26"/>
      <c r="J640" s="61"/>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row>
    <row r="641" spans="1:48" ht="15.75" customHeight="1" x14ac:dyDescent="0.25">
      <c r="A641" s="26"/>
      <c r="B641" s="26"/>
      <c r="C641" s="26"/>
      <c r="D641" s="26"/>
      <c r="E641" s="26"/>
      <c r="F641" s="26"/>
      <c r="G641" s="26"/>
      <c r="H641" s="26"/>
      <c r="I641" s="26"/>
      <c r="J641" s="61"/>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row>
    <row r="642" spans="1:48" ht="15.75" customHeight="1" x14ac:dyDescent="0.25">
      <c r="A642" s="26"/>
      <c r="B642" s="26"/>
      <c r="C642" s="26"/>
      <c r="D642" s="26"/>
      <c r="E642" s="26"/>
      <c r="F642" s="26"/>
      <c r="G642" s="26"/>
      <c r="H642" s="26"/>
      <c r="I642" s="26"/>
      <c r="J642" s="61"/>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row>
    <row r="643" spans="1:48" ht="15.75" customHeight="1" x14ac:dyDescent="0.25">
      <c r="A643" s="26"/>
      <c r="B643" s="26"/>
      <c r="C643" s="26"/>
      <c r="D643" s="26"/>
      <c r="E643" s="26"/>
      <c r="F643" s="26"/>
      <c r="G643" s="26"/>
      <c r="H643" s="26"/>
      <c r="I643" s="26"/>
      <c r="J643" s="61"/>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row>
    <row r="644" spans="1:48" ht="15.75" customHeight="1" x14ac:dyDescent="0.25">
      <c r="A644" s="26"/>
      <c r="B644" s="26"/>
      <c r="C644" s="26"/>
      <c r="D644" s="26"/>
      <c r="E644" s="26"/>
      <c r="F644" s="26"/>
      <c r="G644" s="26"/>
      <c r="H644" s="26"/>
      <c r="I644" s="26"/>
      <c r="J644" s="61"/>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row>
    <row r="645" spans="1:48" ht="15.75" customHeight="1" x14ac:dyDescent="0.25">
      <c r="A645" s="26"/>
      <c r="B645" s="26"/>
      <c r="C645" s="26"/>
      <c r="D645" s="26"/>
      <c r="E645" s="26"/>
      <c r="F645" s="26"/>
      <c r="G645" s="26"/>
      <c r="H645" s="26"/>
      <c r="I645" s="26"/>
      <c r="J645" s="61"/>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row>
    <row r="646" spans="1:48" ht="15.75" customHeight="1" x14ac:dyDescent="0.25">
      <c r="A646" s="26"/>
      <c r="B646" s="26"/>
      <c r="C646" s="26"/>
      <c r="D646" s="26"/>
      <c r="E646" s="26"/>
      <c r="F646" s="26"/>
      <c r="G646" s="26"/>
      <c r="H646" s="26"/>
      <c r="I646" s="26"/>
      <c r="J646" s="61"/>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row>
    <row r="647" spans="1:48" ht="15.75" customHeight="1" x14ac:dyDescent="0.25">
      <c r="A647" s="26"/>
      <c r="B647" s="26"/>
      <c r="C647" s="26"/>
      <c r="D647" s="26"/>
      <c r="E647" s="26"/>
      <c r="F647" s="26"/>
      <c r="G647" s="26"/>
      <c r="H647" s="26"/>
      <c r="I647" s="26"/>
      <c r="J647" s="61"/>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row>
    <row r="648" spans="1:48" ht="15.75" customHeight="1" x14ac:dyDescent="0.25">
      <c r="A648" s="26"/>
      <c r="B648" s="26"/>
      <c r="C648" s="26"/>
      <c r="D648" s="26"/>
      <c r="E648" s="26"/>
      <c r="F648" s="26"/>
      <c r="G648" s="26"/>
      <c r="H648" s="26"/>
      <c r="I648" s="26"/>
      <c r="J648" s="61"/>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row>
    <row r="649" spans="1:48" ht="15.75" customHeight="1" x14ac:dyDescent="0.25">
      <c r="A649" s="26"/>
      <c r="B649" s="26"/>
      <c r="C649" s="26"/>
      <c r="D649" s="26"/>
      <c r="E649" s="26"/>
      <c r="F649" s="26"/>
      <c r="G649" s="26"/>
      <c r="H649" s="26"/>
      <c r="I649" s="26"/>
      <c r="J649" s="61"/>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row>
    <row r="650" spans="1:48" ht="15.75" customHeight="1" x14ac:dyDescent="0.25">
      <c r="A650" s="26"/>
      <c r="B650" s="26"/>
      <c r="C650" s="26"/>
      <c r="D650" s="26"/>
      <c r="E650" s="26"/>
      <c r="F650" s="26"/>
      <c r="G650" s="26"/>
      <c r="H650" s="26"/>
      <c r="I650" s="26"/>
      <c r="J650" s="61"/>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row>
    <row r="651" spans="1:48" ht="15.75" customHeight="1" x14ac:dyDescent="0.25">
      <c r="A651" s="26"/>
      <c r="B651" s="26"/>
      <c r="C651" s="26"/>
      <c r="D651" s="26"/>
      <c r="E651" s="26"/>
      <c r="F651" s="26"/>
      <c r="G651" s="26"/>
      <c r="H651" s="26"/>
      <c r="I651" s="26"/>
      <c r="J651" s="61"/>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row>
    <row r="652" spans="1:48" ht="15.75" customHeight="1" x14ac:dyDescent="0.25">
      <c r="A652" s="26"/>
      <c r="B652" s="26"/>
      <c r="C652" s="26"/>
      <c r="D652" s="26"/>
      <c r="E652" s="26"/>
      <c r="F652" s="26"/>
      <c r="G652" s="26"/>
      <c r="H652" s="26"/>
      <c r="I652" s="26"/>
      <c r="J652" s="61"/>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row>
    <row r="653" spans="1:48" ht="15.75" customHeight="1" x14ac:dyDescent="0.25">
      <c r="A653" s="26"/>
      <c r="B653" s="26"/>
      <c r="C653" s="26"/>
      <c r="D653" s="26"/>
      <c r="E653" s="26"/>
      <c r="F653" s="26"/>
      <c r="G653" s="26"/>
      <c r="H653" s="26"/>
      <c r="I653" s="26"/>
      <c r="J653" s="61"/>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row>
    <row r="654" spans="1:48" ht="15.75" customHeight="1" x14ac:dyDescent="0.25">
      <c r="A654" s="26"/>
      <c r="B654" s="26"/>
      <c r="C654" s="26"/>
      <c r="D654" s="26"/>
      <c r="E654" s="26"/>
      <c r="F654" s="26"/>
      <c r="G654" s="26"/>
      <c r="H654" s="26"/>
      <c r="I654" s="26"/>
      <c r="J654" s="61"/>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row>
    <row r="655" spans="1:48" ht="15.75" customHeight="1" x14ac:dyDescent="0.25">
      <c r="A655" s="26"/>
      <c r="B655" s="26"/>
      <c r="C655" s="26"/>
      <c r="D655" s="26"/>
      <c r="E655" s="26"/>
      <c r="F655" s="26"/>
      <c r="G655" s="26"/>
      <c r="H655" s="26"/>
      <c r="I655" s="26"/>
      <c r="J655" s="61"/>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row>
    <row r="656" spans="1:48" ht="15.75" customHeight="1" x14ac:dyDescent="0.25">
      <c r="A656" s="26"/>
      <c r="B656" s="26"/>
      <c r="C656" s="26"/>
      <c r="D656" s="26"/>
      <c r="E656" s="26"/>
      <c r="F656" s="26"/>
      <c r="G656" s="26"/>
      <c r="H656" s="26"/>
      <c r="I656" s="26"/>
      <c r="J656" s="61"/>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row>
    <row r="657" spans="1:48" ht="15.75" customHeight="1" x14ac:dyDescent="0.25">
      <c r="A657" s="26"/>
      <c r="B657" s="26"/>
      <c r="C657" s="26"/>
      <c r="D657" s="26"/>
      <c r="E657" s="26"/>
      <c r="F657" s="26"/>
      <c r="G657" s="26"/>
      <c r="H657" s="26"/>
      <c r="I657" s="26"/>
      <c r="J657" s="61"/>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row>
    <row r="658" spans="1:48" ht="15.75" customHeight="1" x14ac:dyDescent="0.25">
      <c r="A658" s="26"/>
      <c r="B658" s="26"/>
      <c r="C658" s="26"/>
      <c r="D658" s="26"/>
      <c r="E658" s="26"/>
      <c r="F658" s="26"/>
      <c r="G658" s="26"/>
      <c r="H658" s="26"/>
      <c r="I658" s="26"/>
      <c r="J658" s="61"/>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row>
    <row r="659" spans="1:48" ht="15.75" customHeight="1" x14ac:dyDescent="0.25">
      <c r="A659" s="26"/>
      <c r="B659" s="26"/>
      <c r="C659" s="26"/>
      <c r="D659" s="26"/>
      <c r="E659" s="26"/>
      <c r="F659" s="26"/>
      <c r="G659" s="26"/>
      <c r="H659" s="26"/>
      <c r="I659" s="26"/>
      <c r="J659" s="61"/>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row>
    <row r="660" spans="1:48" ht="15.75" customHeight="1" x14ac:dyDescent="0.25">
      <c r="A660" s="26"/>
      <c r="B660" s="26"/>
      <c r="C660" s="26"/>
      <c r="D660" s="26"/>
      <c r="E660" s="26"/>
      <c r="F660" s="26"/>
      <c r="G660" s="26"/>
      <c r="H660" s="26"/>
      <c r="I660" s="26"/>
      <c r="J660" s="61"/>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row>
    <row r="661" spans="1:48" ht="15.75" customHeight="1" x14ac:dyDescent="0.25">
      <c r="A661" s="26"/>
      <c r="B661" s="26"/>
      <c r="C661" s="26"/>
      <c r="D661" s="26"/>
      <c r="E661" s="26"/>
      <c r="F661" s="26"/>
      <c r="G661" s="26"/>
      <c r="H661" s="26"/>
      <c r="I661" s="26"/>
      <c r="J661" s="61"/>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row>
    <row r="662" spans="1:48" ht="15.75" customHeight="1" x14ac:dyDescent="0.25">
      <c r="A662" s="26"/>
      <c r="B662" s="26"/>
      <c r="C662" s="26"/>
      <c r="D662" s="26"/>
      <c r="E662" s="26"/>
      <c r="F662" s="26"/>
      <c r="G662" s="26"/>
      <c r="H662" s="26"/>
      <c r="I662" s="26"/>
      <c r="J662" s="61"/>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row>
    <row r="663" spans="1:48" ht="15.75" customHeight="1" x14ac:dyDescent="0.25">
      <c r="A663" s="26"/>
      <c r="B663" s="26"/>
      <c r="C663" s="26"/>
      <c r="D663" s="26"/>
      <c r="E663" s="26"/>
      <c r="F663" s="26"/>
      <c r="G663" s="26"/>
      <c r="H663" s="26"/>
      <c r="I663" s="26"/>
      <c r="J663" s="61"/>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row>
    <row r="664" spans="1:48" ht="15.75" customHeight="1" x14ac:dyDescent="0.25">
      <c r="A664" s="26"/>
      <c r="B664" s="26"/>
      <c r="C664" s="26"/>
      <c r="D664" s="26"/>
      <c r="E664" s="26"/>
      <c r="F664" s="26"/>
      <c r="G664" s="26"/>
      <c r="H664" s="26"/>
      <c r="I664" s="26"/>
      <c r="J664" s="61"/>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row>
    <row r="665" spans="1:48" ht="15.75" customHeight="1" x14ac:dyDescent="0.25">
      <c r="A665" s="26"/>
      <c r="B665" s="26"/>
      <c r="C665" s="26"/>
      <c r="D665" s="26"/>
      <c r="E665" s="26"/>
      <c r="F665" s="26"/>
      <c r="G665" s="26"/>
      <c r="H665" s="26"/>
      <c r="I665" s="26"/>
      <c r="J665" s="61"/>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row>
    <row r="666" spans="1:48" ht="15.75" customHeight="1" x14ac:dyDescent="0.25">
      <c r="A666" s="26"/>
      <c r="B666" s="26"/>
      <c r="C666" s="26"/>
      <c r="D666" s="26"/>
      <c r="E666" s="26"/>
      <c r="F666" s="26"/>
      <c r="G666" s="26"/>
      <c r="H666" s="26"/>
      <c r="I666" s="26"/>
      <c r="J666" s="61"/>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row>
    <row r="667" spans="1:48" ht="15.75" customHeight="1" x14ac:dyDescent="0.25">
      <c r="A667" s="26"/>
      <c r="B667" s="26"/>
      <c r="C667" s="26"/>
      <c r="D667" s="26"/>
      <c r="E667" s="26"/>
      <c r="F667" s="26"/>
      <c r="G667" s="26"/>
      <c r="H667" s="26"/>
      <c r="I667" s="26"/>
      <c r="J667" s="61"/>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row>
    <row r="668" spans="1:48" ht="15.75" customHeight="1" x14ac:dyDescent="0.25">
      <c r="A668" s="26"/>
      <c r="B668" s="26"/>
      <c r="C668" s="26"/>
      <c r="D668" s="26"/>
      <c r="E668" s="26"/>
      <c r="F668" s="26"/>
      <c r="G668" s="26"/>
      <c r="H668" s="26"/>
      <c r="I668" s="26"/>
      <c r="J668" s="61"/>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row>
    <row r="669" spans="1:48" ht="15.75" customHeight="1" x14ac:dyDescent="0.25">
      <c r="A669" s="26"/>
      <c r="B669" s="26"/>
      <c r="C669" s="26"/>
      <c r="D669" s="26"/>
      <c r="E669" s="26"/>
      <c r="F669" s="26"/>
      <c r="G669" s="26"/>
      <c r="H669" s="26"/>
      <c r="I669" s="26"/>
      <c r="J669" s="61"/>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row>
    <row r="670" spans="1:48" ht="15.75" customHeight="1" x14ac:dyDescent="0.25">
      <c r="A670" s="26"/>
      <c r="B670" s="26"/>
      <c r="C670" s="26"/>
      <c r="D670" s="26"/>
      <c r="E670" s="26"/>
      <c r="F670" s="26"/>
      <c r="G670" s="26"/>
      <c r="H670" s="26"/>
      <c r="I670" s="26"/>
      <c r="J670" s="61"/>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row>
    <row r="671" spans="1:48" ht="15.75" customHeight="1" x14ac:dyDescent="0.25">
      <c r="A671" s="26"/>
      <c r="B671" s="26"/>
      <c r="C671" s="26"/>
      <c r="D671" s="26"/>
      <c r="E671" s="26"/>
      <c r="F671" s="26"/>
      <c r="G671" s="26"/>
      <c r="H671" s="26"/>
      <c r="I671" s="26"/>
      <c r="J671" s="61"/>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row>
    <row r="672" spans="1:48" ht="15.75" customHeight="1" x14ac:dyDescent="0.25">
      <c r="A672" s="26"/>
      <c r="B672" s="26"/>
      <c r="C672" s="26"/>
      <c r="D672" s="26"/>
      <c r="E672" s="26"/>
      <c r="F672" s="26"/>
      <c r="G672" s="26"/>
      <c r="H672" s="26"/>
      <c r="I672" s="26"/>
      <c r="J672" s="61"/>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row>
    <row r="673" spans="1:48" ht="15.75" customHeight="1" x14ac:dyDescent="0.25">
      <c r="A673" s="26"/>
      <c r="B673" s="26"/>
      <c r="C673" s="26"/>
      <c r="D673" s="26"/>
      <c r="E673" s="26"/>
      <c r="F673" s="26"/>
      <c r="G673" s="26"/>
      <c r="H673" s="26"/>
      <c r="I673" s="26"/>
      <c r="J673" s="61"/>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row>
    <row r="674" spans="1:48" ht="15.75" customHeight="1" x14ac:dyDescent="0.25">
      <c r="A674" s="26"/>
      <c r="B674" s="26"/>
      <c r="C674" s="26"/>
      <c r="D674" s="26"/>
      <c r="E674" s="26"/>
      <c r="F674" s="26"/>
      <c r="G674" s="26"/>
      <c r="H674" s="26"/>
      <c r="I674" s="26"/>
      <c r="J674" s="61"/>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row>
    <row r="675" spans="1:48" ht="15.75" customHeight="1" x14ac:dyDescent="0.25">
      <c r="A675" s="26"/>
      <c r="B675" s="26"/>
      <c r="C675" s="26"/>
      <c r="D675" s="26"/>
      <c r="E675" s="26"/>
      <c r="F675" s="26"/>
      <c r="G675" s="26"/>
      <c r="H675" s="26"/>
      <c r="I675" s="26"/>
      <c r="J675" s="61"/>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row>
    <row r="676" spans="1:48" ht="15.75" customHeight="1" x14ac:dyDescent="0.25">
      <c r="A676" s="26"/>
      <c r="B676" s="26"/>
      <c r="C676" s="26"/>
      <c r="D676" s="26"/>
      <c r="E676" s="26"/>
      <c r="F676" s="26"/>
      <c r="G676" s="26"/>
      <c r="H676" s="26"/>
      <c r="I676" s="26"/>
      <c r="J676" s="61"/>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row>
    <row r="677" spans="1:48" ht="15.75" customHeight="1" x14ac:dyDescent="0.25">
      <c r="A677" s="26"/>
      <c r="B677" s="26"/>
      <c r="C677" s="26"/>
      <c r="D677" s="26"/>
      <c r="E677" s="26"/>
      <c r="F677" s="26"/>
      <c r="G677" s="26"/>
      <c r="H677" s="26"/>
      <c r="I677" s="26"/>
      <c r="J677" s="61"/>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row>
    <row r="678" spans="1:48" ht="15.75" customHeight="1" x14ac:dyDescent="0.25">
      <c r="A678" s="26"/>
      <c r="B678" s="26"/>
      <c r="C678" s="26"/>
      <c r="D678" s="26"/>
      <c r="E678" s="26"/>
      <c r="F678" s="26"/>
      <c r="G678" s="26"/>
      <c r="H678" s="26"/>
      <c r="I678" s="26"/>
      <c r="J678" s="61"/>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row>
    <row r="679" spans="1:48" ht="15.75" customHeight="1" x14ac:dyDescent="0.25">
      <c r="A679" s="26"/>
      <c r="B679" s="26"/>
      <c r="C679" s="26"/>
      <c r="D679" s="26"/>
      <c r="E679" s="26"/>
      <c r="F679" s="26"/>
      <c r="G679" s="26"/>
      <c r="H679" s="26"/>
      <c r="I679" s="26"/>
      <c r="J679" s="61"/>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row>
    <row r="680" spans="1:48" ht="15.75" customHeight="1" x14ac:dyDescent="0.25">
      <c r="A680" s="26"/>
      <c r="B680" s="26"/>
      <c r="C680" s="26"/>
      <c r="D680" s="26"/>
      <c r="E680" s="26"/>
      <c r="F680" s="26"/>
      <c r="G680" s="26"/>
      <c r="H680" s="26"/>
      <c r="I680" s="26"/>
      <c r="J680" s="61"/>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row>
    <row r="681" spans="1:48" ht="15.75" customHeight="1" x14ac:dyDescent="0.25">
      <c r="A681" s="26"/>
      <c r="B681" s="26"/>
      <c r="C681" s="26"/>
      <c r="D681" s="26"/>
      <c r="E681" s="26"/>
      <c r="F681" s="26"/>
      <c r="G681" s="26"/>
      <c r="H681" s="26"/>
      <c r="I681" s="26"/>
      <c r="J681" s="61"/>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row>
    <row r="682" spans="1:48" ht="15.75" customHeight="1" x14ac:dyDescent="0.25">
      <c r="A682" s="26"/>
      <c r="B682" s="26"/>
      <c r="C682" s="26"/>
      <c r="D682" s="26"/>
      <c r="E682" s="26"/>
      <c r="F682" s="26"/>
      <c r="G682" s="26"/>
      <c r="H682" s="26"/>
      <c r="I682" s="26"/>
      <c r="J682" s="61"/>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row>
    <row r="683" spans="1:48" ht="15.75" customHeight="1" x14ac:dyDescent="0.25">
      <c r="A683" s="26"/>
      <c r="B683" s="26"/>
      <c r="C683" s="26"/>
      <c r="D683" s="26"/>
      <c r="E683" s="26"/>
      <c r="F683" s="26"/>
      <c r="G683" s="26"/>
      <c r="H683" s="26"/>
      <c r="I683" s="26"/>
      <c r="J683" s="61"/>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row>
    <row r="684" spans="1:48" ht="15.75" customHeight="1" x14ac:dyDescent="0.25">
      <c r="A684" s="26"/>
      <c r="B684" s="26"/>
      <c r="C684" s="26"/>
      <c r="D684" s="26"/>
      <c r="E684" s="26"/>
      <c r="F684" s="26"/>
      <c r="G684" s="26"/>
      <c r="H684" s="26"/>
      <c r="I684" s="26"/>
      <c r="J684" s="61"/>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row>
    <row r="685" spans="1:48" ht="15.75" customHeight="1" x14ac:dyDescent="0.25">
      <c r="A685" s="26"/>
      <c r="B685" s="26"/>
      <c r="C685" s="26"/>
      <c r="D685" s="26"/>
      <c r="E685" s="26"/>
      <c r="F685" s="26"/>
      <c r="G685" s="26"/>
      <c r="H685" s="26"/>
      <c r="I685" s="26"/>
      <c r="J685" s="61"/>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row>
    <row r="686" spans="1:48" ht="15.75" customHeight="1" x14ac:dyDescent="0.25">
      <c r="A686" s="26"/>
      <c r="B686" s="26"/>
      <c r="C686" s="26"/>
      <c r="D686" s="26"/>
      <c r="E686" s="26"/>
      <c r="F686" s="26"/>
      <c r="G686" s="26"/>
      <c r="H686" s="26"/>
      <c r="I686" s="26"/>
      <c r="J686" s="61"/>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row>
    <row r="687" spans="1:48" ht="15.75" customHeight="1" x14ac:dyDescent="0.25">
      <c r="A687" s="26"/>
      <c r="B687" s="26"/>
      <c r="C687" s="26"/>
      <c r="D687" s="26"/>
      <c r="E687" s="26"/>
      <c r="F687" s="26"/>
      <c r="G687" s="26"/>
      <c r="H687" s="26"/>
      <c r="I687" s="26"/>
      <c r="J687" s="61"/>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row>
    <row r="688" spans="1:48" ht="15.75" customHeight="1" x14ac:dyDescent="0.25">
      <c r="A688" s="26"/>
      <c r="B688" s="26"/>
      <c r="C688" s="26"/>
      <c r="D688" s="26"/>
      <c r="E688" s="26"/>
      <c r="F688" s="26"/>
      <c r="G688" s="26"/>
      <c r="H688" s="26"/>
      <c r="I688" s="26"/>
      <c r="J688" s="61"/>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row>
    <row r="689" spans="1:48" ht="15.75" customHeight="1" x14ac:dyDescent="0.25">
      <c r="A689" s="26"/>
      <c r="B689" s="26"/>
      <c r="C689" s="26"/>
      <c r="D689" s="26"/>
      <c r="E689" s="26"/>
      <c r="F689" s="26"/>
      <c r="G689" s="26"/>
      <c r="H689" s="26"/>
      <c r="I689" s="26"/>
      <c r="J689" s="61"/>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row>
    <row r="690" spans="1:48" ht="15.75" customHeight="1" x14ac:dyDescent="0.25">
      <c r="A690" s="26"/>
      <c r="B690" s="26"/>
      <c r="C690" s="26"/>
      <c r="D690" s="26"/>
      <c r="E690" s="26"/>
      <c r="F690" s="26"/>
      <c r="G690" s="26"/>
      <c r="H690" s="26"/>
      <c r="I690" s="26"/>
      <c r="J690" s="61"/>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row>
    <row r="691" spans="1:48" ht="15.75" customHeight="1" x14ac:dyDescent="0.25">
      <c r="A691" s="26"/>
      <c r="B691" s="26"/>
      <c r="C691" s="26"/>
      <c r="D691" s="26"/>
      <c r="E691" s="26"/>
      <c r="F691" s="26"/>
      <c r="G691" s="26"/>
      <c r="H691" s="26"/>
      <c r="I691" s="26"/>
      <c r="J691" s="61"/>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row>
    <row r="692" spans="1:48" ht="15.75" customHeight="1" x14ac:dyDescent="0.25">
      <c r="A692" s="26"/>
      <c r="B692" s="26"/>
      <c r="C692" s="26"/>
      <c r="D692" s="26"/>
      <c r="E692" s="26"/>
      <c r="F692" s="26"/>
      <c r="G692" s="26"/>
      <c r="H692" s="26"/>
      <c r="I692" s="26"/>
      <c r="J692" s="61"/>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row>
    <row r="693" spans="1:48" ht="15.75" customHeight="1" x14ac:dyDescent="0.25">
      <c r="A693" s="26"/>
      <c r="B693" s="26"/>
      <c r="C693" s="26"/>
      <c r="D693" s="26"/>
      <c r="E693" s="26"/>
      <c r="F693" s="26"/>
      <c r="G693" s="26"/>
      <c r="H693" s="26"/>
      <c r="I693" s="26"/>
      <c r="J693" s="61"/>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row>
    <row r="694" spans="1:48" ht="15.75" customHeight="1" x14ac:dyDescent="0.25">
      <c r="A694" s="26"/>
      <c r="B694" s="26"/>
      <c r="C694" s="26"/>
      <c r="D694" s="26"/>
      <c r="E694" s="26"/>
      <c r="F694" s="26"/>
      <c r="G694" s="26"/>
      <c r="H694" s="26"/>
      <c r="I694" s="26"/>
      <c r="J694" s="61"/>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row>
    <row r="695" spans="1:48" ht="15.75" customHeight="1" x14ac:dyDescent="0.25">
      <c r="A695" s="26"/>
      <c r="B695" s="26"/>
      <c r="C695" s="26"/>
      <c r="D695" s="26"/>
      <c r="E695" s="26"/>
      <c r="F695" s="26"/>
      <c r="G695" s="26"/>
      <c r="H695" s="26"/>
      <c r="I695" s="26"/>
      <c r="J695" s="61"/>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row>
    <row r="696" spans="1:48" ht="15.75" customHeight="1" x14ac:dyDescent="0.25">
      <c r="A696" s="26"/>
      <c r="B696" s="26"/>
      <c r="C696" s="26"/>
      <c r="D696" s="26"/>
      <c r="E696" s="26"/>
      <c r="F696" s="26"/>
      <c r="G696" s="26"/>
      <c r="H696" s="26"/>
      <c r="I696" s="26"/>
      <c r="J696" s="61"/>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row>
    <row r="697" spans="1:48" ht="15.75" customHeight="1" x14ac:dyDescent="0.25">
      <c r="A697" s="26"/>
      <c r="B697" s="26"/>
      <c r="C697" s="26"/>
      <c r="D697" s="26"/>
      <c r="E697" s="26"/>
      <c r="F697" s="26"/>
      <c r="G697" s="26"/>
      <c r="H697" s="26"/>
      <c r="I697" s="26"/>
      <c r="J697" s="61"/>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row>
    <row r="698" spans="1:48" ht="15.75" customHeight="1" x14ac:dyDescent="0.25">
      <c r="A698" s="26"/>
      <c r="B698" s="26"/>
      <c r="C698" s="26"/>
      <c r="D698" s="26"/>
      <c r="E698" s="26"/>
      <c r="F698" s="26"/>
      <c r="G698" s="26"/>
      <c r="H698" s="26"/>
      <c r="I698" s="26"/>
      <c r="J698" s="61"/>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row>
    <row r="699" spans="1:48" ht="15.75" customHeight="1" x14ac:dyDescent="0.25">
      <c r="A699" s="26"/>
      <c r="B699" s="26"/>
      <c r="C699" s="26"/>
      <c r="D699" s="26"/>
      <c r="E699" s="26"/>
      <c r="F699" s="26"/>
      <c r="G699" s="26"/>
      <c r="H699" s="26"/>
      <c r="I699" s="26"/>
      <c r="J699" s="61"/>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row>
    <row r="700" spans="1:48" ht="15.75" customHeight="1" x14ac:dyDescent="0.25">
      <c r="A700" s="26"/>
      <c r="B700" s="26"/>
      <c r="C700" s="26"/>
      <c r="D700" s="26"/>
      <c r="E700" s="26"/>
      <c r="F700" s="26"/>
      <c r="G700" s="26"/>
      <c r="H700" s="26"/>
      <c r="I700" s="26"/>
      <c r="J700" s="61"/>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row>
    <row r="701" spans="1:48" ht="15.75" customHeight="1" x14ac:dyDescent="0.25">
      <c r="A701" s="26"/>
      <c r="B701" s="26"/>
      <c r="C701" s="26"/>
      <c r="D701" s="26"/>
      <c r="E701" s="26"/>
      <c r="F701" s="26"/>
      <c r="G701" s="26"/>
      <c r="H701" s="26"/>
      <c r="I701" s="26"/>
      <c r="J701" s="61"/>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row>
    <row r="702" spans="1:48" ht="15.75" customHeight="1" x14ac:dyDescent="0.25">
      <c r="A702" s="26"/>
      <c r="B702" s="26"/>
      <c r="C702" s="26"/>
      <c r="D702" s="26"/>
      <c r="E702" s="26"/>
      <c r="F702" s="26"/>
      <c r="G702" s="26"/>
      <c r="H702" s="26"/>
      <c r="I702" s="26"/>
      <c r="J702" s="61"/>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row>
    <row r="703" spans="1:48" ht="15.75" customHeight="1" x14ac:dyDescent="0.25">
      <c r="A703" s="26"/>
      <c r="B703" s="26"/>
      <c r="C703" s="26"/>
      <c r="D703" s="26"/>
      <c r="E703" s="26"/>
      <c r="F703" s="26"/>
      <c r="G703" s="26"/>
      <c r="H703" s="26"/>
      <c r="I703" s="26"/>
      <c r="J703" s="61"/>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row>
    <row r="704" spans="1:48" ht="15.75" customHeight="1" x14ac:dyDescent="0.25">
      <c r="A704" s="26"/>
      <c r="B704" s="26"/>
      <c r="C704" s="26"/>
      <c r="D704" s="26"/>
      <c r="E704" s="26"/>
      <c r="F704" s="26"/>
      <c r="G704" s="26"/>
      <c r="H704" s="26"/>
      <c r="I704" s="26"/>
      <c r="J704" s="61"/>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row>
    <row r="705" spans="1:48" ht="15.75" customHeight="1" x14ac:dyDescent="0.25">
      <c r="A705" s="26"/>
      <c r="B705" s="26"/>
      <c r="C705" s="26"/>
      <c r="D705" s="26"/>
      <c r="E705" s="26"/>
      <c r="F705" s="26"/>
      <c r="G705" s="26"/>
      <c r="H705" s="26"/>
      <c r="I705" s="26"/>
      <c r="J705" s="61"/>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row>
    <row r="706" spans="1:48" ht="15.75" customHeight="1" x14ac:dyDescent="0.25">
      <c r="A706" s="26"/>
      <c r="B706" s="26"/>
      <c r="C706" s="26"/>
      <c r="D706" s="26"/>
      <c r="E706" s="26"/>
      <c r="F706" s="26"/>
      <c r="G706" s="26"/>
      <c r="H706" s="26"/>
      <c r="I706" s="26"/>
      <c r="J706" s="61"/>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row>
    <row r="707" spans="1:48" ht="15.75" customHeight="1" x14ac:dyDescent="0.25">
      <c r="A707" s="26"/>
      <c r="B707" s="26"/>
      <c r="C707" s="26"/>
      <c r="D707" s="26"/>
      <c r="E707" s="26"/>
      <c r="F707" s="26"/>
      <c r="G707" s="26"/>
      <c r="H707" s="26"/>
      <c r="I707" s="26"/>
      <c r="J707" s="61"/>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row>
    <row r="708" spans="1:48" ht="15.75" customHeight="1" x14ac:dyDescent="0.25">
      <c r="A708" s="26"/>
      <c r="B708" s="26"/>
      <c r="C708" s="26"/>
      <c r="D708" s="26"/>
      <c r="E708" s="26"/>
      <c r="F708" s="26"/>
      <c r="G708" s="26"/>
      <c r="H708" s="26"/>
      <c r="I708" s="26"/>
      <c r="J708" s="61"/>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row>
    <row r="709" spans="1:48" ht="15.75" customHeight="1" x14ac:dyDescent="0.25">
      <c r="A709" s="26"/>
      <c r="B709" s="26"/>
      <c r="C709" s="26"/>
      <c r="D709" s="26"/>
      <c r="E709" s="26"/>
      <c r="F709" s="26"/>
      <c r="G709" s="26"/>
      <c r="H709" s="26"/>
      <c r="I709" s="26"/>
      <c r="J709" s="61"/>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row>
    <row r="710" spans="1:48" ht="15.75" customHeight="1" x14ac:dyDescent="0.25">
      <c r="A710" s="26"/>
      <c r="B710" s="26"/>
      <c r="C710" s="26"/>
      <c r="D710" s="26"/>
      <c r="E710" s="26"/>
      <c r="F710" s="26"/>
      <c r="G710" s="26"/>
      <c r="H710" s="26"/>
      <c r="I710" s="26"/>
      <c r="J710" s="61"/>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row>
    <row r="711" spans="1:48" ht="15.75" customHeight="1" x14ac:dyDescent="0.25">
      <c r="A711" s="26"/>
      <c r="B711" s="26"/>
      <c r="C711" s="26"/>
      <c r="D711" s="26"/>
      <c r="E711" s="26"/>
      <c r="F711" s="26"/>
      <c r="G711" s="26"/>
      <c r="H711" s="26"/>
      <c r="I711" s="26"/>
      <c r="J711" s="61"/>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row>
    <row r="712" spans="1:48" ht="15.75" customHeight="1" x14ac:dyDescent="0.25">
      <c r="A712" s="26"/>
      <c r="B712" s="26"/>
      <c r="C712" s="26"/>
      <c r="D712" s="26"/>
      <c r="E712" s="26"/>
      <c r="F712" s="26"/>
      <c r="G712" s="26"/>
      <c r="H712" s="26"/>
      <c r="I712" s="26"/>
      <c r="J712" s="61"/>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row>
    <row r="713" spans="1:48" ht="15.75" customHeight="1" x14ac:dyDescent="0.25">
      <c r="A713" s="26"/>
      <c r="B713" s="26"/>
      <c r="C713" s="26"/>
      <c r="D713" s="26"/>
      <c r="E713" s="26"/>
      <c r="F713" s="26"/>
      <c r="G713" s="26"/>
      <c r="H713" s="26"/>
      <c r="I713" s="26"/>
      <c r="J713" s="61"/>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row>
    <row r="714" spans="1:48" ht="15.75" customHeight="1" x14ac:dyDescent="0.25">
      <c r="A714" s="26"/>
      <c r="B714" s="26"/>
      <c r="C714" s="26"/>
      <c r="D714" s="26"/>
      <c r="E714" s="26"/>
      <c r="F714" s="26"/>
      <c r="G714" s="26"/>
      <c r="H714" s="26"/>
      <c r="I714" s="26"/>
      <c r="J714" s="61"/>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row>
    <row r="715" spans="1:48" ht="15.75" customHeight="1" x14ac:dyDescent="0.25">
      <c r="A715" s="26"/>
      <c r="B715" s="26"/>
      <c r="C715" s="26"/>
      <c r="D715" s="26"/>
      <c r="E715" s="26"/>
      <c r="F715" s="26"/>
      <c r="G715" s="26"/>
      <c r="H715" s="26"/>
      <c r="I715" s="26"/>
      <c r="J715" s="61"/>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row>
    <row r="716" spans="1:48" ht="15.75" customHeight="1" x14ac:dyDescent="0.25">
      <c r="A716" s="26"/>
      <c r="B716" s="26"/>
      <c r="C716" s="26"/>
      <c r="D716" s="26"/>
      <c r="E716" s="26"/>
      <c r="F716" s="26"/>
      <c r="G716" s="26"/>
      <c r="H716" s="26"/>
      <c r="I716" s="26"/>
      <c r="J716" s="61"/>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row>
    <row r="717" spans="1:48" ht="15.75" customHeight="1" x14ac:dyDescent="0.25">
      <c r="A717" s="26"/>
      <c r="B717" s="26"/>
      <c r="C717" s="26"/>
      <c r="D717" s="26"/>
      <c r="E717" s="26"/>
      <c r="F717" s="26"/>
      <c r="G717" s="26"/>
      <c r="H717" s="26"/>
      <c r="I717" s="26"/>
      <c r="J717" s="61"/>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row>
    <row r="718" spans="1:48" ht="15.75" customHeight="1" x14ac:dyDescent="0.25">
      <c r="A718" s="26"/>
      <c r="B718" s="26"/>
      <c r="C718" s="26"/>
      <c r="D718" s="26"/>
      <c r="E718" s="26"/>
      <c r="F718" s="26"/>
      <c r="G718" s="26"/>
      <c r="H718" s="26"/>
      <c r="I718" s="26"/>
      <c r="J718" s="61"/>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row>
    <row r="719" spans="1:48" ht="15.75" customHeight="1" x14ac:dyDescent="0.25">
      <c r="A719" s="26"/>
      <c r="B719" s="26"/>
      <c r="C719" s="26"/>
      <c r="D719" s="26"/>
      <c r="E719" s="26"/>
      <c r="F719" s="26"/>
      <c r="G719" s="26"/>
      <c r="H719" s="26"/>
      <c r="I719" s="26"/>
      <c r="J719" s="61"/>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row>
    <row r="720" spans="1:48" ht="15.75" customHeight="1" x14ac:dyDescent="0.25">
      <c r="A720" s="26"/>
      <c r="B720" s="26"/>
      <c r="C720" s="26"/>
      <c r="D720" s="26"/>
      <c r="E720" s="26"/>
      <c r="F720" s="26"/>
      <c r="G720" s="26"/>
      <c r="H720" s="26"/>
      <c r="I720" s="26"/>
      <c r="J720" s="61"/>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row>
    <row r="721" spans="1:48" ht="15.75" customHeight="1" x14ac:dyDescent="0.25">
      <c r="A721" s="26"/>
      <c r="B721" s="26"/>
      <c r="C721" s="26"/>
      <c r="D721" s="26"/>
      <c r="E721" s="26"/>
      <c r="F721" s="26"/>
      <c r="G721" s="26"/>
      <c r="H721" s="26"/>
      <c r="I721" s="26"/>
      <c r="J721" s="61"/>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row>
    <row r="722" spans="1:48" ht="15.75" customHeight="1" x14ac:dyDescent="0.25">
      <c r="A722" s="26"/>
      <c r="B722" s="26"/>
      <c r="C722" s="26"/>
      <c r="D722" s="26"/>
      <c r="E722" s="26"/>
      <c r="F722" s="26"/>
      <c r="G722" s="26"/>
      <c r="H722" s="26"/>
      <c r="I722" s="26"/>
      <c r="J722" s="61"/>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row>
    <row r="723" spans="1:48" ht="15.75" customHeight="1" x14ac:dyDescent="0.25">
      <c r="A723" s="26"/>
      <c r="B723" s="26"/>
      <c r="C723" s="26"/>
      <c r="D723" s="26"/>
      <c r="E723" s="26"/>
      <c r="F723" s="26"/>
      <c r="G723" s="26"/>
      <c r="H723" s="26"/>
      <c r="I723" s="26"/>
      <c r="J723" s="61"/>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row>
    <row r="724" spans="1:48" ht="15.75" customHeight="1" x14ac:dyDescent="0.25">
      <c r="A724" s="26"/>
      <c r="B724" s="26"/>
      <c r="C724" s="26"/>
      <c r="D724" s="26"/>
      <c r="E724" s="26"/>
      <c r="F724" s="26"/>
      <c r="G724" s="26"/>
      <c r="H724" s="26"/>
      <c r="I724" s="26"/>
      <c r="J724" s="61"/>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row>
    <row r="725" spans="1:48" ht="15.75" customHeight="1" x14ac:dyDescent="0.25">
      <c r="A725" s="26"/>
      <c r="B725" s="26"/>
      <c r="C725" s="26"/>
      <c r="D725" s="26"/>
      <c r="E725" s="26"/>
      <c r="F725" s="26"/>
      <c r="G725" s="26"/>
      <c r="H725" s="26"/>
      <c r="I725" s="26"/>
      <c r="J725" s="61"/>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row>
    <row r="726" spans="1:48" ht="15.75" customHeight="1" x14ac:dyDescent="0.25">
      <c r="A726" s="26"/>
      <c r="B726" s="26"/>
      <c r="C726" s="26"/>
      <c r="D726" s="26"/>
      <c r="E726" s="26"/>
      <c r="F726" s="26"/>
      <c r="G726" s="26"/>
      <c r="H726" s="26"/>
      <c r="I726" s="26"/>
      <c r="J726" s="61"/>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row>
    <row r="727" spans="1:48" ht="15.75" customHeight="1" x14ac:dyDescent="0.25">
      <c r="A727" s="26"/>
      <c r="B727" s="26"/>
      <c r="C727" s="26"/>
      <c r="D727" s="26"/>
      <c r="E727" s="26"/>
      <c r="F727" s="26"/>
      <c r="G727" s="26"/>
      <c r="H727" s="26"/>
      <c r="I727" s="26"/>
      <c r="J727" s="61"/>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row>
    <row r="728" spans="1:48" ht="15.75" customHeight="1" x14ac:dyDescent="0.25">
      <c r="A728" s="26"/>
      <c r="B728" s="26"/>
      <c r="C728" s="26"/>
      <c r="D728" s="26"/>
      <c r="E728" s="26"/>
      <c r="F728" s="26"/>
      <c r="G728" s="26"/>
      <c r="H728" s="26"/>
      <c r="I728" s="26"/>
      <c r="J728" s="61"/>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row>
    <row r="729" spans="1:48" ht="15.75" customHeight="1" x14ac:dyDescent="0.25">
      <c r="A729" s="26"/>
      <c r="B729" s="26"/>
      <c r="C729" s="26"/>
      <c r="D729" s="26"/>
      <c r="E729" s="26"/>
      <c r="F729" s="26"/>
      <c r="G729" s="26"/>
      <c r="H729" s="26"/>
      <c r="I729" s="26"/>
      <c r="J729" s="61"/>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row>
    <row r="730" spans="1:48" ht="15.75" customHeight="1" x14ac:dyDescent="0.25">
      <c r="A730" s="26"/>
      <c r="B730" s="26"/>
      <c r="C730" s="26"/>
      <c r="D730" s="26"/>
      <c r="E730" s="26"/>
      <c r="F730" s="26"/>
      <c r="G730" s="26"/>
      <c r="H730" s="26"/>
      <c r="I730" s="26"/>
      <c r="J730" s="61"/>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row>
    <row r="731" spans="1:48" ht="15.75" customHeight="1" x14ac:dyDescent="0.25">
      <c r="A731" s="26"/>
      <c r="B731" s="26"/>
      <c r="C731" s="26"/>
      <c r="D731" s="26"/>
      <c r="E731" s="26"/>
      <c r="F731" s="26"/>
      <c r="G731" s="26"/>
      <c r="H731" s="26"/>
      <c r="I731" s="26"/>
      <c r="J731" s="61"/>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row>
    <row r="732" spans="1:48" ht="15.75" customHeight="1" x14ac:dyDescent="0.25">
      <c r="A732" s="26"/>
      <c r="B732" s="26"/>
      <c r="C732" s="26"/>
      <c r="D732" s="26"/>
      <c r="E732" s="26"/>
      <c r="F732" s="26"/>
      <c r="G732" s="26"/>
      <c r="H732" s="26"/>
      <c r="I732" s="26"/>
      <c r="J732" s="61"/>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row>
    <row r="733" spans="1:48" ht="15.75" customHeight="1" x14ac:dyDescent="0.25">
      <c r="A733" s="26"/>
      <c r="B733" s="26"/>
      <c r="C733" s="26"/>
      <c r="D733" s="26"/>
      <c r="E733" s="26"/>
      <c r="F733" s="26"/>
      <c r="G733" s="26"/>
      <c r="H733" s="26"/>
      <c r="I733" s="26"/>
      <c r="J733" s="61"/>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row>
    <row r="734" spans="1:48" ht="15.75" customHeight="1" x14ac:dyDescent="0.25">
      <c r="A734" s="26"/>
      <c r="B734" s="26"/>
      <c r="C734" s="26"/>
      <c r="D734" s="26"/>
      <c r="E734" s="26"/>
      <c r="F734" s="26"/>
      <c r="G734" s="26"/>
      <c r="H734" s="26"/>
      <c r="I734" s="26"/>
      <c r="J734" s="61"/>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row>
    <row r="735" spans="1:48" ht="15.75" customHeight="1" x14ac:dyDescent="0.25">
      <c r="A735" s="26"/>
      <c r="B735" s="26"/>
      <c r="C735" s="26"/>
      <c r="D735" s="26"/>
      <c r="E735" s="26"/>
      <c r="F735" s="26"/>
      <c r="G735" s="26"/>
      <c r="H735" s="26"/>
      <c r="I735" s="26"/>
      <c r="J735" s="61"/>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row>
    <row r="736" spans="1:48" ht="15.75" customHeight="1" x14ac:dyDescent="0.25">
      <c r="A736" s="26"/>
      <c r="B736" s="26"/>
      <c r="C736" s="26"/>
      <c r="D736" s="26"/>
      <c r="E736" s="26"/>
      <c r="F736" s="26"/>
      <c r="G736" s="26"/>
      <c r="H736" s="26"/>
      <c r="I736" s="26"/>
      <c r="J736" s="61"/>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row>
    <row r="737" spans="1:48" ht="15.75" customHeight="1" x14ac:dyDescent="0.25">
      <c r="A737" s="26"/>
      <c r="B737" s="26"/>
      <c r="C737" s="26"/>
      <c r="D737" s="26"/>
      <c r="E737" s="26"/>
      <c r="F737" s="26"/>
      <c r="G737" s="26"/>
      <c r="H737" s="26"/>
      <c r="I737" s="26"/>
      <c r="J737" s="61"/>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row>
    <row r="738" spans="1:48" ht="15.75" customHeight="1" x14ac:dyDescent="0.25">
      <c r="A738" s="26"/>
      <c r="B738" s="26"/>
      <c r="C738" s="26"/>
      <c r="D738" s="26"/>
      <c r="E738" s="26"/>
      <c r="F738" s="26"/>
      <c r="G738" s="26"/>
      <c r="H738" s="26"/>
      <c r="I738" s="26"/>
      <c r="J738" s="61"/>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row>
    <row r="739" spans="1:48" ht="15.75" customHeight="1" x14ac:dyDescent="0.25">
      <c r="A739" s="26"/>
      <c r="B739" s="26"/>
      <c r="C739" s="26"/>
      <c r="D739" s="26"/>
      <c r="E739" s="26"/>
      <c r="F739" s="26"/>
      <c r="G739" s="26"/>
      <c r="H739" s="26"/>
      <c r="I739" s="26"/>
      <c r="J739" s="61"/>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row>
    <row r="740" spans="1:48" ht="15.75" customHeight="1" x14ac:dyDescent="0.25">
      <c r="A740" s="26"/>
      <c r="B740" s="26"/>
      <c r="C740" s="26"/>
      <c r="D740" s="26"/>
      <c r="E740" s="26"/>
      <c r="F740" s="26"/>
      <c r="G740" s="26"/>
      <c r="H740" s="26"/>
      <c r="I740" s="26"/>
      <c r="J740" s="61"/>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row>
    <row r="741" spans="1:48" ht="15.75" customHeight="1" x14ac:dyDescent="0.25">
      <c r="A741" s="26"/>
      <c r="B741" s="26"/>
      <c r="C741" s="26"/>
      <c r="D741" s="26"/>
      <c r="E741" s="26"/>
      <c r="F741" s="26"/>
      <c r="G741" s="26"/>
      <c r="H741" s="26"/>
      <c r="I741" s="26"/>
      <c r="J741" s="61"/>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row>
    <row r="742" spans="1:48" ht="15.75" customHeight="1" x14ac:dyDescent="0.25">
      <c r="A742" s="26"/>
      <c r="B742" s="26"/>
      <c r="C742" s="26"/>
      <c r="D742" s="26"/>
      <c r="E742" s="26"/>
      <c r="F742" s="26"/>
      <c r="G742" s="26"/>
      <c r="H742" s="26"/>
      <c r="I742" s="26"/>
      <c r="J742" s="61"/>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row>
    <row r="743" spans="1:48" ht="15.75" customHeight="1" x14ac:dyDescent="0.25">
      <c r="A743" s="26"/>
      <c r="B743" s="26"/>
      <c r="C743" s="26"/>
      <c r="D743" s="26"/>
      <c r="E743" s="26"/>
      <c r="F743" s="26"/>
      <c r="G743" s="26"/>
      <c r="H743" s="26"/>
      <c r="I743" s="26"/>
      <c r="J743" s="61"/>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row>
    <row r="744" spans="1:48" ht="15.75" customHeight="1" x14ac:dyDescent="0.25">
      <c r="A744" s="26"/>
      <c r="B744" s="26"/>
      <c r="C744" s="26"/>
      <c r="D744" s="26"/>
      <c r="E744" s="26"/>
      <c r="F744" s="26"/>
      <c r="G744" s="26"/>
      <c r="H744" s="26"/>
      <c r="I744" s="26"/>
      <c r="J744" s="61"/>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row>
    <row r="745" spans="1:48" ht="15.75" customHeight="1" x14ac:dyDescent="0.25">
      <c r="A745" s="26"/>
      <c r="B745" s="26"/>
      <c r="C745" s="26"/>
      <c r="D745" s="26"/>
      <c r="E745" s="26"/>
      <c r="F745" s="26"/>
      <c r="G745" s="26"/>
      <c r="H745" s="26"/>
      <c r="I745" s="26"/>
      <c r="J745" s="61"/>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row>
    <row r="746" spans="1:48" ht="15.75" customHeight="1" x14ac:dyDescent="0.25">
      <c r="A746" s="26"/>
      <c r="B746" s="26"/>
      <c r="C746" s="26"/>
      <c r="D746" s="26"/>
      <c r="E746" s="26"/>
      <c r="F746" s="26"/>
      <c r="G746" s="26"/>
      <c r="H746" s="26"/>
      <c r="I746" s="26"/>
      <c r="J746" s="61"/>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row>
    <row r="747" spans="1:48" ht="15.75" customHeight="1" x14ac:dyDescent="0.25">
      <c r="A747" s="26"/>
      <c r="B747" s="26"/>
      <c r="C747" s="26"/>
      <c r="D747" s="26"/>
      <c r="E747" s="26"/>
      <c r="F747" s="26"/>
      <c r="G747" s="26"/>
      <c r="H747" s="26"/>
      <c r="I747" s="26"/>
      <c r="J747" s="61"/>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row>
    <row r="748" spans="1:48" ht="15.75" customHeight="1" x14ac:dyDescent="0.25">
      <c r="A748" s="26"/>
      <c r="B748" s="26"/>
      <c r="C748" s="26"/>
      <c r="D748" s="26"/>
      <c r="E748" s="26"/>
      <c r="F748" s="26"/>
      <c r="G748" s="26"/>
      <c r="H748" s="26"/>
      <c r="I748" s="26"/>
      <c r="J748" s="61"/>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row>
    <row r="749" spans="1:48" ht="15.75" customHeight="1" x14ac:dyDescent="0.25">
      <c r="A749" s="26"/>
      <c r="B749" s="26"/>
      <c r="C749" s="26"/>
      <c r="D749" s="26"/>
      <c r="E749" s="26"/>
      <c r="F749" s="26"/>
      <c r="G749" s="26"/>
      <c r="H749" s="26"/>
      <c r="I749" s="26"/>
      <c r="J749" s="61"/>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row>
    <row r="750" spans="1:48" ht="15.75" customHeight="1" x14ac:dyDescent="0.25">
      <c r="A750" s="26"/>
      <c r="B750" s="26"/>
      <c r="C750" s="26"/>
      <c r="D750" s="26"/>
      <c r="E750" s="26"/>
      <c r="F750" s="26"/>
      <c r="G750" s="26"/>
      <c r="H750" s="26"/>
      <c r="I750" s="26"/>
      <c r="J750" s="61"/>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row>
    <row r="751" spans="1:48" ht="15.75" customHeight="1" x14ac:dyDescent="0.25">
      <c r="A751" s="26"/>
      <c r="B751" s="26"/>
      <c r="C751" s="26"/>
      <c r="D751" s="26"/>
      <c r="E751" s="26"/>
      <c r="F751" s="26"/>
      <c r="G751" s="26"/>
      <c r="H751" s="26"/>
      <c r="I751" s="26"/>
      <c r="J751" s="61"/>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row>
    <row r="752" spans="1:48" ht="15.75" customHeight="1" x14ac:dyDescent="0.25">
      <c r="A752" s="26"/>
      <c r="B752" s="26"/>
      <c r="C752" s="26"/>
      <c r="D752" s="26"/>
      <c r="E752" s="26"/>
      <c r="F752" s="26"/>
      <c r="G752" s="26"/>
      <c r="H752" s="26"/>
      <c r="I752" s="26"/>
      <c r="J752" s="61"/>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row>
    <row r="753" spans="1:48" ht="15.75" customHeight="1" x14ac:dyDescent="0.25">
      <c r="A753" s="26"/>
      <c r="B753" s="26"/>
      <c r="C753" s="26"/>
      <c r="D753" s="26"/>
      <c r="E753" s="26"/>
      <c r="F753" s="26"/>
      <c r="G753" s="26"/>
      <c r="H753" s="26"/>
      <c r="I753" s="26"/>
      <c r="J753" s="61"/>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row>
    <row r="754" spans="1:48" ht="15.75" customHeight="1" x14ac:dyDescent="0.25">
      <c r="A754" s="26"/>
      <c r="B754" s="26"/>
      <c r="C754" s="26"/>
      <c r="D754" s="26"/>
      <c r="E754" s="26"/>
      <c r="F754" s="26"/>
      <c r="G754" s="26"/>
      <c r="H754" s="26"/>
      <c r="I754" s="26"/>
      <c r="J754" s="61"/>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row>
    <row r="755" spans="1:48" ht="15.75" customHeight="1" x14ac:dyDescent="0.25">
      <c r="A755" s="26"/>
      <c r="B755" s="26"/>
      <c r="C755" s="26"/>
      <c r="D755" s="26"/>
      <c r="E755" s="26"/>
      <c r="F755" s="26"/>
      <c r="G755" s="26"/>
      <c r="H755" s="26"/>
      <c r="I755" s="26"/>
      <c r="J755" s="61"/>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row>
    <row r="756" spans="1:48" ht="15.75" customHeight="1" x14ac:dyDescent="0.25">
      <c r="A756" s="26"/>
      <c r="B756" s="26"/>
      <c r="C756" s="26"/>
      <c r="D756" s="26"/>
      <c r="E756" s="26"/>
      <c r="F756" s="26"/>
      <c r="G756" s="26"/>
      <c r="H756" s="26"/>
      <c r="I756" s="26"/>
      <c r="J756" s="61"/>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row>
    <row r="757" spans="1:48" ht="15.75" customHeight="1" x14ac:dyDescent="0.25">
      <c r="A757" s="26"/>
      <c r="B757" s="26"/>
      <c r="C757" s="26"/>
      <c r="D757" s="26"/>
      <c r="E757" s="26"/>
      <c r="F757" s="26"/>
      <c r="G757" s="26"/>
      <c r="H757" s="26"/>
      <c r="I757" s="26"/>
      <c r="J757" s="61"/>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row>
    <row r="758" spans="1:48" ht="15.75" customHeight="1" x14ac:dyDescent="0.25">
      <c r="A758" s="26"/>
      <c r="B758" s="26"/>
      <c r="C758" s="26"/>
      <c r="D758" s="26"/>
      <c r="E758" s="26"/>
      <c r="F758" s="26"/>
      <c r="G758" s="26"/>
      <c r="H758" s="26"/>
      <c r="I758" s="26"/>
      <c r="J758" s="61"/>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row>
    <row r="759" spans="1:48" ht="15.75" customHeight="1" x14ac:dyDescent="0.25">
      <c r="A759" s="26"/>
      <c r="B759" s="26"/>
      <c r="C759" s="26"/>
      <c r="D759" s="26"/>
      <c r="E759" s="26"/>
      <c r="F759" s="26"/>
      <c r="G759" s="26"/>
      <c r="H759" s="26"/>
      <c r="I759" s="26"/>
      <c r="J759" s="61"/>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row>
    <row r="760" spans="1:48" ht="15.75" customHeight="1" x14ac:dyDescent="0.25">
      <c r="A760" s="26"/>
      <c r="B760" s="26"/>
      <c r="C760" s="26"/>
      <c r="D760" s="26"/>
      <c r="E760" s="26"/>
      <c r="F760" s="26"/>
      <c r="G760" s="26"/>
      <c r="H760" s="26"/>
      <c r="I760" s="26"/>
      <c r="J760" s="61"/>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row>
    <row r="761" spans="1:48" ht="15.75" customHeight="1" x14ac:dyDescent="0.25">
      <c r="A761" s="26"/>
      <c r="B761" s="26"/>
      <c r="C761" s="26"/>
      <c r="D761" s="26"/>
      <c r="E761" s="26"/>
      <c r="F761" s="26"/>
      <c r="G761" s="26"/>
      <c r="H761" s="26"/>
      <c r="I761" s="26"/>
      <c r="J761" s="61"/>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row>
    <row r="762" spans="1:48" ht="15.75" customHeight="1" x14ac:dyDescent="0.25">
      <c r="A762" s="26"/>
      <c r="B762" s="26"/>
      <c r="C762" s="26"/>
      <c r="D762" s="26"/>
      <c r="E762" s="26"/>
      <c r="F762" s="26"/>
      <c r="G762" s="26"/>
      <c r="H762" s="26"/>
      <c r="I762" s="26"/>
      <c r="J762" s="61"/>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row>
    <row r="763" spans="1:48" ht="15.75" customHeight="1" x14ac:dyDescent="0.25">
      <c r="A763" s="26"/>
      <c r="B763" s="26"/>
      <c r="C763" s="26"/>
      <c r="D763" s="26"/>
      <c r="E763" s="26"/>
      <c r="F763" s="26"/>
      <c r="G763" s="26"/>
      <c r="H763" s="26"/>
      <c r="I763" s="26"/>
      <c r="J763" s="61"/>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row>
    <row r="764" spans="1:48" ht="15.75" customHeight="1" x14ac:dyDescent="0.25">
      <c r="A764" s="26"/>
      <c r="B764" s="26"/>
      <c r="C764" s="26"/>
      <c r="D764" s="26"/>
      <c r="E764" s="26"/>
      <c r="F764" s="26"/>
      <c r="G764" s="26"/>
      <c r="H764" s="26"/>
      <c r="I764" s="26"/>
      <c r="J764" s="61"/>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row>
    <row r="765" spans="1:48" ht="15.75" customHeight="1" x14ac:dyDescent="0.25">
      <c r="A765" s="26"/>
      <c r="B765" s="26"/>
      <c r="C765" s="26"/>
      <c r="D765" s="26"/>
      <c r="E765" s="26"/>
      <c r="F765" s="26"/>
      <c r="G765" s="26"/>
      <c r="H765" s="26"/>
      <c r="I765" s="26"/>
      <c r="J765" s="61"/>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row>
    <row r="766" spans="1:48" ht="15.75" customHeight="1" x14ac:dyDescent="0.25">
      <c r="A766" s="26"/>
      <c r="B766" s="26"/>
      <c r="C766" s="26"/>
      <c r="D766" s="26"/>
      <c r="E766" s="26"/>
      <c r="F766" s="26"/>
      <c r="G766" s="26"/>
      <c r="H766" s="26"/>
      <c r="I766" s="26"/>
      <c r="J766" s="61"/>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row>
    <row r="767" spans="1:48" ht="15.75" customHeight="1" x14ac:dyDescent="0.25">
      <c r="A767" s="26"/>
      <c r="B767" s="26"/>
      <c r="C767" s="26"/>
      <c r="D767" s="26"/>
      <c r="E767" s="26"/>
      <c r="F767" s="26"/>
      <c r="G767" s="26"/>
      <c r="H767" s="26"/>
      <c r="I767" s="26"/>
      <c r="J767" s="61"/>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row>
    <row r="768" spans="1:48" ht="15.75" customHeight="1" x14ac:dyDescent="0.25">
      <c r="A768" s="26"/>
      <c r="B768" s="26"/>
      <c r="C768" s="26"/>
      <c r="D768" s="26"/>
      <c r="E768" s="26"/>
      <c r="F768" s="26"/>
      <c r="G768" s="26"/>
      <c r="H768" s="26"/>
      <c r="I768" s="26"/>
      <c r="J768" s="61"/>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row>
    <row r="769" spans="1:48" ht="15.75" customHeight="1" x14ac:dyDescent="0.25">
      <c r="A769" s="26"/>
      <c r="B769" s="26"/>
      <c r="C769" s="26"/>
      <c r="D769" s="26"/>
      <c r="E769" s="26"/>
      <c r="F769" s="26"/>
      <c r="G769" s="26"/>
      <c r="H769" s="26"/>
      <c r="I769" s="26"/>
      <c r="J769" s="61"/>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row>
    <row r="770" spans="1:48" ht="15.75" customHeight="1" x14ac:dyDescent="0.25">
      <c r="A770" s="26"/>
      <c r="B770" s="26"/>
      <c r="C770" s="26"/>
      <c r="D770" s="26"/>
      <c r="E770" s="26"/>
      <c r="F770" s="26"/>
      <c r="G770" s="26"/>
      <c r="H770" s="26"/>
      <c r="I770" s="26"/>
      <c r="J770" s="61"/>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row>
    <row r="771" spans="1:48" ht="15.75" customHeight="1" x14ac:dyDescent="0.25">
      <c r="A771" s="26"/>
      <c r="B771" s="26"/>
      <c r="C771" s="26"/>
      <c r="D771" s="26"/>
      <c r="E771" s="26"/>
      <c r="F771" s="26"/>
      <c r="G771" s="26"/>
      <c r="H771" s="26"/>
      <c r="I771" s="26"/>
      <c r="J771" s="61"/>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row>
    <row r="772" spans="1:48" ht="15.75" customHeight="1" x14ac:dyDescent="0.25">
      <c r="A772" s="26"/>
      <c r="B772" s="26"/>
      <c r="C772" s="26"/>
      <c r="D772" s="26"/>
      <c r="E772" s="26"/>
      <c r="F772" s="26"/>
      <c r="G772" s="26"/>
      <c r="H772" s="26"/>
      <c r="I772" s="26"/>
      <c r="J772" s="61"/>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row>
    <row r="773" spans="1:48" ht="15.75" customHeight="1" x14ac:dyDescent="0.25">
      <c r="A773" s="26"/>
      <c r="B773" s="26"/>
      <c r="C773" s="26"/>
      <c r="D773" s="26"/>
      <c r="E773" s="26"/>
      <c r="F773" s="26"/>
      <c r="G773" s="26"/>
      <c r="H773" s="26"/>
      <c r="I773" s="26"/>
      <c r="J773" s="61"/>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row>
    <row r="774" spans="1:48" ht="15.75" customHeight="1" x14ac:dyDescent="0.25">
      <c r="A774" s="26"/>
      <c r="B774" s="26"/>
      <c r="C774" s="26"/>
      <c r="D774" s="26"/>
      <c r="E774" s="26"/>
      <c r="F774" s="26"/>
      <c r="G774" s="26"/>
      <c r="H774" s="26"/>
      <c r="I774" s="26"/>
      <c r="J774" s="61"/>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row>
    <row r="775" spans="1:48" ht="15.75" customHeight="1" x14ac:dyDescent="0.25">
      <c r="A775" s="26"/>
      <c r="B775" s="26"/>
      <c r="C775" s="26"/>
      <c r="D775" s="26"/>
      <c r="E775" s="26"/>
      <c r="F775" s="26"/>
      <c r="G775" s="26"/>
      <c r="H775" s="26"/>
      <c r="I775" s="26"/>
      <c r="J775" s="61"/>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row>
    <row r="776" spans="1:48" ht="15.75" customHeight="1" x14ac:dyDescent="0.25">
      <c r="A776" s="26"/>
      <c r="B776" s="26"/>
      <c r="C776" s="26"/>
      <c r="D776" s="26"/>
      <c r="E776" s="26"/>
      <c r="F776" s="26"/>
      <c r="G776" s="26"/>
      <c r="H776" s="26"/>
      <c r="I776" s="26"/>
      <c r="J776" s="61"/>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row>
    <row r="777" spans="1:48" ht="15.75" customHeight="1" x14ac:dyDescent="0.25">
      <c r="A777" s="26"/>
      <c r="B777" s="26"/>
      <c r="C777" s="26"/>
      <c r="D777" s="26"/>
      <c r="E777" s="26"/>
      <c r="F777" s="26"/>
      <c r="G777" s="26"/>
      <c r="H777" s="26"/>
      <c r="I777" s="26"/>
      <c r="J777" s="61"/>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row>
    <row r="778" spans="1:48" ht="15.75" customHeight="1" x14ac:dyDescent="0.25">
      <c r="A778" s="26"/>
      <c r="B778" s="26"/>
      <c r="C778" s="26"/>
      <c r="D778" s="26"/>
      <c r="E778" s="26"/>
      <c r="F778" s="26"/>
      <c r="G778" s="26"/>
      <c r="H778" s="26"/>
      <c r="I778" s="26"/>
      <c r="J778" s="61"/>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row>
    <row r="779" spans="1:48" ht="15.75" customHeight="1" x14ac:dyDescent="0.25">
      <c r="A779" s="26"/>
      <c r="B779" s="26"/>
      <c r="C779" s="26"/>
      <c r="D779" s="26"/>
      <c r="E779" s="26"/>
      <c r="F779" s="26"/>
      <c r="G779" s="26"/>
      <c r="H779" s="26"/>
      <c r="I779" s="26"/>
      <c r="J779" s="61"/>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row>
    <row r="780" spans="1:48" ht="15.75" customHeight="1" x14ac:dyDescent="0.25">
      <c r="A780" s="26"/>
      <c r="B780" s="26"/>
      <c r="C780" s="26"/>
      <c r="D780" s="26"/>
      <c r="E780" s="26"/>
      <c r="F780" s="26"/>
      <c r="G780" s="26"/>
      <c r="H780" s="26"/>
      <c r="I780" s="26"/>
      <c r="J780" s="61"/>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row>
    <row r="781" spans="1:48" ht="15.75" customHeight="1" x14ac:dyDescent="0.25">
      <c r="A781" s="26"/>
      <c r="B781" s="26"/>
      <c r="C781" s="26"/>
      <c r="D781" s="26"/>
      <c r="E781" s="26"/>
      <c r="F781" s="26"/>
      <c r="G781" s="26"/>
      <c r="H781" s="26"/>
      <c r="I781" s="26"/>
      <c r="J781" s="61"/>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row>
    <row r="782" spans="1:48" ht="15.75" customHeight="1" x14ac:dyDescent="0.25">
      <c r="A782" s="26"/>
      <c r="B782" s="26"/>
      <c r="C782" s="26"/>
      <c r="D782" s="26"/>
      <c r="E782" s="26"/>
      <c r="F782" s="26"/>
      <c r="G782" s="26"/>
      <c r="H782" s="26"/>
      <c r="I782" s="26"/>
      <c r="J782" s="61"/>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row>
    <row r="783" spans="1:48" ht="15.75" customHeight="1" x14ac:dyDescent="0.25">
      <c r="A783" s="26"/>
      <c r="B783" s="26"/>
      <c r="C783" s="26"/>
      <c r="D783" s="26"/>
      <c r="E783" s="26"/>
      <c r="F783" s="26"/>
      <c r="G783" s="26"/>
      <c r="H783" s="26"/>
      <c r="I783" s="26"/>
      <c r="J783" s="61"/>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row>
    <row r="784" spans="1:48" ht="15.75" customHeight="1" x14ac:dyDescent="0.25">
      <c r="A784" s="26"/>
      <c r="B784" s="26"/>
      <c r="C784" s="26"/>
      <c r="D784" s="26"/>
      <c r="E784" s="26"/>
      <c r="F784" s="26"/>
      <c r="G784" s="26"/>
      <c r="H784" s="26"/>
      <c r="I784" s="26"/>
      <c r="J784" s="61"/>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row>
    <row r="785" spans="1:48" ht="15.75" customHeight="1" x14ac:dyDescent="0.25">
      <c r="A785" s="26"/>
      <c r="B785" s="26"/>
      <c r="C785" s="26"/>
      <c r="D785" s="26"/>
      <c r="E785" s="26"/>
      <c r="F785" s="26"/>
      <c r="G785" s="26"/>
      <c r="H785" s="26"/>
      <c r="I785" s="26"/>
      <c r="J785" s="61"/>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row>
    <row r="786" spans="1:48" ht="15.75" customHeight="1" x14ac:dyDescent="0.25">
      <c r="A786" s="26"/>
      <c r="B786" s="26"/>
      <c r="C786" s="26"/>
      <c r="D786" s="26"/>
      <c r="E786" s="26"/>
      <c r="F786" s="26"/>
      <c r="G786" s="26"/>
      <c r="H786" s="26"/>
      <c r="I786" s="26"/>
      <c r="J786" s="61"/>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row>
    <row r="787" spans="1:48" ht="15.75" customHeight="1" x14ac:dyDescent="0.25">
      <c r="A787" s="26"/>
      <c r="B787" s="26"/>
      <c r="C787" s="26"/>
      <c r="D787" s="26"/>
      <c r="E787" s="26"/>
      <c r="F787" s="26"/>
      <c r="G787" s="26"/>
      <c r="H787" s="26"/>
      <c r="I787" s="26"/>
      <c r="J787" s="61"/>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row>
    <row r="788" spans="1:48" ht="15.75" customHeight="1" x14ac:dyDescent="0.25">
      <c r="A788" s="26"/>
      <c r="B788" s="26"/>
      <c r="C788" s="26"/>
      <c r="D788" s="26"/>
      <c r="E788" s="26"/>
      <c r="F788" s="26"/>
      <c r="G788" s="26"/>
      <c r="H788" s="26"/>
      <c r="I788" s="26"/>
      <c r="J788" s="61"/>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row>
    <row r="789" spans="1:48" ht="15.75" customHeight="1" x14ac:dyDescent="0.25">
      <c r="A789" s="26"/>
      <c r="B789" s="26"/>
      <c r="C789" s="26"/>
      <c r="D789" s="26"/>
      <c r="E789" s="26"/>
      <c r="F789" s="26"/>
      <c r="G789" s="26"/>
      <c r="H789" s="26"/>
      <c r="I789" s="26"/>
      <c r="J789" s="61"/>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row>
    <row r="790" spans="1:48" ht="15.75" customHeight="1" x14ac:dyDescent="0.25">
      <c r="A790" s="26"/>
      <c r="B790" s="26"/>
      <c r="C790" s="26"/>
      <c r="D790" s="26"/>
      <c r="E790" s="26"/>
      <c r="F790" s="26"/>
      <c r="G790" s="26"/>
      <c r="H790" s="26"/>
      <c r="I790" s="26"/>
      <c r="J790" s="61"/>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row>
    <row r="791" spans="1:48" ht="15.75" customHeight="1" x14ac:dyDescent="0.25">
      <c r="A791" s="26"/>
      <c r="B791" s="26"/>
      <c r="C791" s="26"/>
      <c r="D791" s="26"/>
      <c r="E791" s="26"/>
      <c r="F791" s="26"/>
      <c r="G791" s="26"/>
      <c r="H791" s="26"/>
      <c r="I791" s="26"/>
      <c r="J791" s="61"/>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row>
    <row r="792" spans="1:48" ht="15.75" customHeight="1" x14ac:dyDescent="0.25">
      <c r="A792" s="26"/>
      <c r="B792" s="26"/>
      <c r="C792" s="26"/>
      <c r="D792" s="26"/>
      <c r="E792" s="26"/>
      <c r="F792" s="26"/>
      <c r="G792" s="26"/>
      <c r="H792" s="26"/>
      <c r="I792" s="26"/>
      <c r="J792" s="61"/>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row>
    <row r="793" spans="1:48" ht="15.75" customHeight="1" x14ac:dyDescent="0.25">
      <c r="A793" s="26"/>
      <c r="B793" s="26"/>
      <c r="C793" s="26"/>
      <c r="D793" s="26"/>
      <c r="E793" s="26"/>
      <c r="F793" s="26"/>
      <c r="G793" s="26"/>
      <c r="H793" s="26"/>
      <c r="I793" s="26"/>
      <c r="J793" s="61"/>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row>
    <row r="794" spans="1:48" ht="15.75" customHeight="1" x14ac:dyDescent="0.25">
      <c r="A794" s="26"/>
      <c r="B794" s="26"/>
      <c r="C794" s="26"/>
      <c r="D794" s="26"/>
      <c r="E794" s="26"/>
      <c r="F794" s="26"/>
      <c r="G794" s="26"/>
      <c r="H794" s="26"/>
      <c r="I794" s="26"/>
      <c r="J794" s="61"/>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row>
    <row r="795" spans="1:48" ht="15.75" customHeight="1" x14ac:dyDescent="0.25">
      <c r="A795" s="26"/>
      <c r="B795" s="26"/>
      <c r="C795" s="26"/>
      <c r="D795" s="26"/>
      <c r="E795" s="26"/>
      <c r="F795" s="26"/>
      <c r="G795" s="26"/>
      <c r="H795" s="26"/>
      <c r="I795" s="26"/>
      <c r="J795" s="61"/>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row>
    <row r="796" spans="1:48" ht="15.75" customHeight="1" x14ac:dyDescent="0.25">
      <c r="A796" s="26"/>
      <c r="B796" s="26"/>
      <c r="C796" s="26"/>
      <c r="D796" s="26"/>
      <c r="E796" s="26"/>
      <c r="F796" s="26"/>
      <c r="G796" s="26"/>
      <c r="H796" s="26"/>
      <c r="I796" s="26"/>
      <c r="J796" s="61"/>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row>
    <row r="797" spans="1:48" ht="15.75" customHeight="1" x14ac:dyDescent="0.25">
      <c r="A797" s="26"/>
      <c r="B797" s="26"/>
      <c r="C797" s="26"/>
      <c r="D797" s="26"/>
      <c r="E797" s="26"/>
      <c r="F797" s="26"/>
      <c r="G797" s="26"/>
      <c r="H797" s="26"/>
      <c r="I797" s="26"/>
      <c r="J797" s="61"/>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row>
    <row r="798" spans="1:48" ht="15.75" customHeight="1" x14ac:dyDescent="0.25">
      <c r="A798" s="26"/>
      <c r="B798" s="26"/>
      <c r="C798" s="26"/>
      <c r="D798" s="26"/>
      <c r="E798" s="26"/>
      <c r="F798" s="26"/>
      <c r="G798" s="26"/>
      <c r="H798" s="26"/>
      <c r="I798" s="26"/>
      <c r="J798" s="61"/>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row>
    <row r="799" spans="1:48" ht="15.75" customHeight="1" x14ac:dyDescent="0.25">
      <c r="A799" s="26"/>
      <c r="B799" s="26"/>
      <c r="C799" s="26"/>
      <c r="D799" s="26"/>
      <c r="E799" s="26"/>
      <c r="F799" s="26"/>
      <c r="G799" s="26"/>
      <c r="H799" s="26"/>
      <c r="I799" s="26"/>
      <c r="J799" s="61"/>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row>
    <row r="800" spans="1:48" ht="15.75" customHeight="1" x14ac:dyDescent="0.25">
      <c r="A800" s="26"/>
      <c r="B800" s="26"/>
      <c r="C800" s="26"/>
      <c r="D800" s="26"/>
      <c r="E800" s="26"/>
      <c r="F800" s="26"/>
      <c r="G800" s="26"/>
      <c r="H800" s="26"/>
      <c r="I800" s="26"/>
      <c r="J800" s="61"/>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row>
    <row r="801" spans="1:48" ht="15.75" customHeight="1" x14ac:dyDescent="0.25">
      <c r="A801" s="26"/>
      <c r="B801" s="26"/>
      <c r="C801" s="26"/>
      <c r="D801" s="26"/>
      <c r="E801" s="26"/>
      <c r="F801" s="26"/>
      <c r="G801" s="26"/>
      <c r="H801" s="26"/>
      <c r="I801" s="26"/>
      <c r="J801" s="61"/>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row>
    <row r="802" spans="1:48" ht="15.75" customHeight="1" x14ac:dyDescent="0.25">
      <c r="A802" s="26"/>
      <c r="B802" s="26"/>
      <c r="C802" s="26"/>
      <c r="D802" s="26"/>
      <c r="E802" s="26"/>
      <c r="F802" s="26"/>
      <c r="G802" s="26"/>
      <c r="H802" s="26"/>
      <c r="I802" s="26"/>
      <c r="J802" s="61"/>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row>
    <row r="803" spans="1:48" ht="15.75" customHeight="1" x14ac:dyDescent="0.25">
      <c r="A803" s="26"/>
      <c r="B803" s="26"/>
      <c r="C803" s="26"/>
      <c r="D803" s="26"/>
      <c r="E803" s="26"/>
      <c r="F803" s="26"/>
      <c r="G803" s="26"/>
      <c r="H803" s="26"/>
      <c r="I803" s="26"/>
      <c r="J803" s="61"/>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row>
    <row r="804" spans="1:48" ht="15.75" customHeight="1" x14ac:dyDescent="0.25">
      <c r="A804" s="26"/>
      <c r="B804" s="26"/>
      <c r="C804" s="26"/>
      <c r="D804" s="26"/>
      <c r="E804" s="26"/>
      <c r="F804" s="26"/>
      <c r="G804" s="26"/>
      <c r="H804" s="26"/>
      <c r="I804" s="26"/>
      <c r="J804" s="61"/>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row>
    <row r="805" spans="1:48" ht="15.75" customHeight="1" x14ac:dyDescent="0.25">
      <c r="A805" s="26"/>
      <c r="B805" s="26"/>
      <c r="C805" s="26"/>
      <c r="D805" s="26"/>
      <c r="E805" s="26"/>
      <c r="F805" s="26"/>
      <c r="G805" s="26"/>
      <c r="H805" s="26"/>
      <c r="I805" s="26"/>
      <c r="J805" s="61"/>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row>
    <row r="806" spans="1:48" ht="15.75" customHeight="1" x14ac:dyDescent="0.25">
      <c r="A806" s="26"/>
      <c r="B806" s="26"/>
      <c r="C806" s="26"/>
      <c r="D806" s="26"/>
      <c r="E806" s="26"/>
      <c r="F806" s="26"/>
      <c r="G806" s="26"/>
      <c r="H806" s="26"/>
      <c r="I806" s="26"/>
      <c r="J806" s="61"/>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row>
    <row r="807" spans="1:48" ht="15.75" customHeight="1" x14ac:dyDescent="0.25">
      <c r="A807" s="26"/>
      <c r="B807" s="26"/>
      <c r="C807" s="26"/>
      <c r="D807" s="26"/>
      <c r="E807" s="26"/>
      <c r="F807" s="26"/>
      <c r="G807" s="26"/>
      <c r="H807" s="26"/>
      <c r="I807" s="26"/>
      <c r="J807" s="61"/>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row>
    <row r="808" spans="1:48" ht="15.75" customHeight="1" x14ac:dyDescent="0.25">
      <c r="A808" s="26"/>
      <c r="B808" s="26"/>
      <c r="C808" s="26"/>
      <c r="D808" s="26"/>
      <c r="E808" s="26"/>
      <c r="F808" s="26"/>
      <c r="G808" s="26"/>
      <c r="H808" s="26"/>
      <c r="I808" s="26"/>
      <c r="J808" s="61"/>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row>
    <row r="809" spans="1:48" ht="15.75" customHeight="1" x14ac:dyDescent="0.25">
      <c r="A809" s="26"/>
      <c r="B809" s="26"/>
      <c r="C809" s="26"/>
      <c r="D809" s="26"/>
      <c r="E809" s="26"/>
      <c r="F809" s="26"/>
      <c r="G809" s="26"/>
      <c r="H809" s="26"/>
      <c r="I809" s="26"/>
      <c r="J809" s="61"/>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row>
    <row r="810" spans="1:48" ht="15.75" customHeight="1" x14ac:dyDescent="0.25">
      <c r="A810" s="26"/>
      <c r="B810" s="26"/>
      <c r="C810" s="26"/>
      <c r="D810" s="26"/>
      <c r="E810" s="26"/>
      <c r="F810" s="26"/>
      <c r="G810" s="26"/>
      <c r="H810" s="26"/>
      <c r="I810" s="26"/>
      <c r="J810" s="61"/>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row>
    <row r="811" spans="1:48" ht="15.75" customHeight="1" x14ac:dyDescent="0.25">
      <c r="A811" s="26"/>
      <c r="B811" s="26"/>
      <c r="C811" s="26"/>
      <c r="D811" s="26"/>
      <c r="E811" s="26"/>
      <c r="F811" s="26"/>
      <c r="G811" s="26"/>
      <c r="H811" s="26"/>
      <c r="I811" s="26"/>
      <c r="J811" s="61"/>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row>
    <row r="812" spans="1:48" ht="15.75" customHeight="1" x14ac:dyDescent="0.25">
      <c r="A812" s="26"/>
      <c r="B812" s="26"/>
      <c r="C812" s="26"/>
      <c r="D812" s="26"/>
      <c r="E812" s="26"/>
      <c r="F812" s="26"/>
      <c r="G812" s="26"/>
      <c r="H812" s="26"/>
      <c r="I812" s="26"/>
      <c r="J812" s="61"/>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row>
    <row r="813" spans="1:48" ht="15.75" customHeight="1" x14ac:dyDescent="0.25">
      <c r="A813" s="26"/>
      <c r="B813" s="26"/>
      <c r="C813" s="26"/>
      <c r="D813" s="26"/>
      <c r="E813" s="26"/>
      <c r="F813" s="26"/>
      <c r="G813" s="26"/>
      <c r="H813" s="26"/>
      <c r="I813" s="26"/>
      <c r="J813" s="61"/>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row>
    <row r="814" spans="1:48" ht="15.75" customHeight="1" x14ac:dyDescent="0.25">
      <c r="A814" s="26"/>
      <c r="B814" s="26"/>
      <c r="C814" s="26"/>
      <c r="D814" s="26"/>
      <c r="E814" s="26"/>
      <c r="F814" s="26"/>
      <c r="G814" s="26"/>
      <c r="H814" s="26"/>
      <c r="I814" s="26"/>
      <c r="J814" s="61"/>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row>
    <row r="815" spans="1:48" ht="15.75" customHeight="1" x14ac:dyDescent="0.25">
      <c r="A815" s="26"/>
      <c r="B815" s="26"/>
      <c r="C815" s="26"/>
      <c r="D815" s="26"/>
      <c r="E815" s="26"/>
      <c r="F815" s="26"/>
      <c r="G815" s="26"/>
      <c r="H815" s="26"/>
      <c r="I815" s="26"/>
      <c r="J815" s="61"/>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row>
    <row r="816" spans="1:48" ht="15.75" customHeight="1" x14ac:dyDescent="0.25">
      <c r="A816" s="26"/>
      <c r="B816" s="26"/>
      <c r="C816" s="26"/>
      <c r="D816" s="26"/>
      <c r="E816" s="26"/>
      <c r="F816" s="26"/>
      <c r="G816" s="26"/>
      <c r="H816" s="26"/>
      <c r="I816" s="26"/>
      <c r="J816" s="61"/>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row>
    <row r="817" spans="1:48" ht="15.75" customHeight="1" x14ac:dyDescent="0.25">
      <c r="A817" s="26"/>
      <c r="B817" s="26"/>
      <c r="C817" s="26"/>
      <c r="D817" s="26"/>
      <c r="E817" s="26"/>
      <c r="F817" s="26"/>
      <c r="G817" s="26"/>
      <c r="H817" s="26"/>
      <c r="I817" s="26"/>
      <c r="J817" s="61"/>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row>
    <row r="818" spans="1:48" ht="15.75" customHeight="1" x14ac:dyDescent="0.25">
      <c r="A818" s="26"/>
      <c r="B818" s="26"/>
      <c r="C818" s="26"/>
      <c r="D818" s="26"/>
      <c r="E818" s="26"/>
      <c r="F818" s="26"/>
      <c r="G818" s="26"/>
      <c r="H818" s="26"/>
      <c r="I818" s="26"/>
      <c r="J818" s="61"/>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row>
    <row r="819" spans="1:48" ht="15.75" customHeight="1" x14ac:dyDescent="0.25">
      <c r="A819" s="26"/>
      <c r="B819" s="26"/>
      <c r="C819" s="26"/>
      <c r="D819" s="26"/>
      <c r="E819" s="26"/>
      <c r="F819" s="26"/>
      <c r="G819" s="26"/>
      <c r="H819" s="26"/>
      <c r="I819" s="26"/>
      <c r="J819" s="61"/>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row>
    <row r="820" spans="1:48" ht="15.75" customHeight="1" x14ac:dyDescent="0.25">
      <c r="A820" s="26"/>
      <c r="B820" s="26"/>
      <c r="C820" s="26"/>
      <c r="D820" s="26"/>
      <c r="E820" s="26"/>
      <c r="F820" s="26"/>
      <c r="G820" s="26"/>
      <c r="H820" s="26"/>
      <c r="I820" s="26"/>
      <c r="J820" s="61"/>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row>
    <row r="821" spans="1:48" ht="15.75" customHeight="1" x14ac:dyDescent="0.25">
      <c r="A821" s="26"/>
      <c r="B821" s="26"/>
      <c r="C821" s="26"/>
      <c r="D821" s="26"/>
      <c r="E821" s="26"/>
      <c r="F821" s="26"/>
      <c r="G821" s="26"/>
      <c r="H821" s="26"/>
      <c r="I821" s="26"/>
      <c r="J821" s="61"/>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row>
    <row r="822" spans="1:48" ht="15.75" customHeight="1" x14ac:dyDescent="0.25">
      <c r="A822" s="26"/>
      <c r="B822" s="26"/>
      <c r="C822" s="26"/>
      <c r="D822" s="26"/>
      <c r="E822" s="26"/>
      <c r="F822" s="26"/>
      <c r="G822" s="26"/>
      <c r="H822" s="26"/>
      <c r="I822" s="26"/>
      <c r="J822" s="61"/>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row>
    <row r="823" spans="1:48" ht="15.75" customHeight="1" x14ac:dyDescent="0.25">
      <c r="A823" s="26"/>
      <c r="B823" s="26"/>
      <c r="C823" s="26"/>
      <c r="D823" s="26"/>
      <c r="E823" s="26"/>
      <c r="F823" s="26"/>
      <c r="G823" s="26"/>
      <c r="H823" s="26"/>
      <c r="I823" s="26"/>
      <c r="J823" s="61"/>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row>
    <row r="824" spans="1:48" ht="15.75" customHeight="1" x14ac:dyDescent="0.25">
      <c r="A824" s="26"/>
      <c r="B824" s="26"/>
      <c r="C824" s="26"/>
      <c r="D824" s="26"/>
      <c r="E824" s="26"/>
      <c r="F824" s="26"/>
      <c r="G824" s="26"/>
      <c r="H824" s="26"/>
      <c r="I824" s="26"/>
      <c r="J824" s="61"/>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row>
    <row r="825" spans="1:48" ht="15.75" customHeight="1" x14ac:dyDescent="0.25">
      <c r="A825" s="26"/>
      <c r="B825" s="26"/>
      <c r="C825" s="26"/>
      <c r="D825" s="26"/>
      <c r="E825" s="26"/>
      <c r="F825" s="26"/>
      <c r="G825" s="26"/>
      <c r="H825" s="26"/>
      <c r="I825" s="26"/>
      <c r="J825" s="61"/>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row>
    <row r="826" spans="1:48" ht="15.75" customHeight="1" x14ac:dyDescent="0.25">
      <c r="A826" s="26"/>
      <c r="B826" s="26"/>
      <c r="C826" s="26"/>
      <c r="D826" s="26"/>
      <c r="E826" s="26"/>
      <c r="F826" s="26"/>
      <c r="G826" s="26"/>
      <c r="H826" s="26"/>
      <c r="I826" s="26"/>
      <c r="J826" s="61"/>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row>
    <row r="827" spans="1:48" ht="15.75" customHeight="1" x14ac:dyDescent="0.25">
      <c r="A827" s="26"/>
      <c r="B827" s="26"/>
      <c r="C827" s="26"/>
      <c r="D827" s="26"/>
      <c r="E827" s="26"/>
      <c r="F827" s="26"/>
      <c r="G827" s="26"/>
      <c r="H827" s="26"/>
      <c r="I827" s="26"/>
      <c r="J827" s="61"/>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row>
    <row r="828" spans="1:48" ht="15.75" customHeight="1" x14ac:dyDescent="0.25">
      <c r="A828" s="26"/>
      <c r="B828" s="26"/>
      <c r="C828" s="26"/>
      <c r="D828" s="26"/>
      <c r="E828" s="26"/>
      <c r="F828" s="26"/>
      <c r="G828" s="26"/>
      <c r="H828" s="26"/>
      <c r="I828" s="26"/>
      <c r="J828" s="61"/>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row>
    <row r="829" spans="1:48" ht="15.75" customHeight="1" x14ac:dyDescent="0.25">
      <c r="A829" s="26"/>
      <c r="B829" s="26"/>
      <c r="C829" s="26"/>
      <c r="D829" s="26"/>
      <c r="E829" s="26"/>
      <c r="F829" s="26"/>
      <c r="G829" s="26"/>
      <c r="H829" s="26"/>
      <c r="I829" s="26"/>
      <c r="J829" s="61"/>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row>
    <row r="830" spans="1:48" ht="15.75" customHeight="1" x14ac:dyDescent="0.25">
      <c r="A830" s="26"/>
      <c r="B830" s="26"/>
      <c r="C830" s="26"/>
      <c r="D830" s="26"/>
      <c r="E830" s="26"/>
      <c r="F830" s="26"/>
      <c r="G830" s="26"/>
      <c r="H830" s="26"/>
      <c r="I830" s="26"/>
      <c r="J830" s="61"/>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row>
    <row r="831" spans="1:48" ht="15.75" customHeight="1" x14ac:dyDescent="0.25">
      <c r="A831" s="26"/>
      <c r="B831" s="26"/>
      <c r="C831" s="26"/>
      <c r="D831" s="26"/>
      <c r="E831" s="26"/>
      <c r="F831" s="26"/>
      <c r="G831" s="26"/>
      <c r="H831" s="26"/>
      <c r="I831" s="26"/>
      <c r="J831" s="61"/>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row>
    <row r="832" spans="1:48" ht="15.75" customHeight="1" x14ac:dyDescent="0.25">
      <c r="A832" s="26"/>
      <c r="B832" s="26"/>
      <c r="C832" s="26"/>
      <c r="D832" s="26"/>
      <c r="E832" s="26"/>
      <c r="F832" s="26"/>
      <c r="G832" s="26"/>
      <c r="H832" s="26"/>
      <c r="I832" s="26"/>
      <c r="J832" s="61"/>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row>
    <row r="833" spans="1:48" ht="15.75" customHeight="1" x14ac:dyDescent="0.25">
      <c r="A833" s="26"/>
      <c r="B833" s="26"/>
      <c r="C833" s="26"/>
      <c r="D833" s="26"/>
      <c r="E833" s="26"/>
      <c r="F833" s="26"/>
      <c r="G833" s="26"/>
      <c r="H833" s="26"/>
      <c r="I833" s="26"/>
      <c r="J833" s="61"/>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row>
    <row r="834" spans="1:48" ht="15.75" customHeight="1" x14ac:dyDescent="0.25">
      <c r="A834" s="26"/>
      <c r="B834" s="26"/>
      <c r="C834" s="26"/>
      <c r="D834" s="26"/>
      <c r="E834" s="26"/>
      <c r="F834" s="26"/>
      <c r="G834" s="26"/>
      <c r="H834" s="26"/>
      <c r="I834" s="26"/>
      <c r="J834" s="61"/>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row>
    <row r="835" spans="1:48" ht="15.75" customHeight="1" x14ac:dyDescent="0.25">
      <c r="A835" s="26"/>
      <c r="B835" s="26"/>
      <c r="C835" s="26"/>
      <c r="D835" s="26"/>
      <c r="E835" s="26"/>
      <c r="F835" s="26"/>
      <c r="G835" s="26"/>
      <c r="H835" s="26"/>
      <c r="I835" s="26"/>
      <c r="J835" s="61"/>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row>
    <row r="836" spans="1:48" ht="15.75" customHeight="1" x14ac:dyDescent="0.25">
      <c r="A836" s="26"/>
      <c r="B836" s="26"/>
      <c r="C836" s="26"/>
      <c r="D836" s="26"/>
      <c r="E836" s="26"/>
      <c r="F836" s="26"/>
      <c r="G836" s="26"/>
      <c r="H836" s="26"/>
      <c r="I836" s="26"/>
      <c r="J836" s="61"/>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row>
    <row r="837" spans="1:48" ht="15.75" customHeight="1" x14ac:dyDescent="0.25">
      <c r="A837" s="26"/>
      <c r="B837" s="26"/>
      <c r="C837" s="26"/>
      <c r="D837" s="26"/>
      <c r="E837" s="26"/>
      <c r="F837" s="26"/>
      <c r="G837" s="26"/>
      <c r="H837" s="26"/>
      <c r="I837" s="26"/>
      <c r="J837" s="61"/>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row>
    <row r="838" spans="1:48" ht="15.75" customHeight="1" x14ac:dyDescent="0.25">
      <c r="A838" s="26"/>
      <c r="B838" s="26"/>
      <c r="C838" s="26"/>
      <c r="D838" s="26"/>
      <c r="E838" s="26"/>
      <c r="F838" s="26"/>
      <c r="G838" s="26"/>
      <c r="H838" s="26"/>
      <c r="I838" s="26"/>
      <c r="J838" s="61"/>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row>
    <row r="839" spans="1:48" ht="15.75" customHeight="1" x14ac:dyDescent="0.25">
      <c r="A839" s="26"/>
      <c r="B839" s="26"/>
      <c r="C839" s="26"/>
      <c r="D839" s="26"/>
      <c r="E839" s="26"/>
      <c r="F839" s="26"/>
      <c r="G839" s="26"/>
      <c r="H839" s="26"/>
      <c r="I839" s="26"/>
      <c r="J839" s="61"/>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row>
    <row r="840" spans="1:48" ht="15.75" customHeight="1" x14ac:dyDescent="0.25">
      <c r="A840" s="26"/>
      <c r="B840" s="26"/>
      <c r="C840" s="26"/>
      <c r="D840" s="26"/>
      <c r="E840" s="26"/>
      <c r="F840" s="26"/>
      <c r="G840" s="26"/>
      <c r="H840" s="26"/>
      <c r="I840" s="26"/>
      <c r="J840" s="61"/>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row>
    <row r="841" spans="1:48" ht="15.75" customHeight="1" x14ac:dyDescent="0.25">
      <c r="A841" s="26"/>
      <c r="B841" s="26"/>
      <c r="C841" s="26"/>
      <c r="D841" s="26"/>
      <c r="E841" s="26"/>
      <c r="F841" s="26"/>
      <c r="G841" s="26"/>
      <c r="H841" s="26"/>
      <c r="I841" s="26"/>
      <c r="J841" s="61"/>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row>
    <row r="842" spans="1:48" ht="15.75" customHeight="1" x14ac:dyDescent="0.25">
      <c r="A842" s="26"/>
      <c r="B842" s="26"/>
      <c r="C842" s="26"/>
      <c r="D842" s="26"/>
      <c r="E842" s="26"/>
      <c r="F842" s="26"/>
      <c r="G842" s="26"/>
      <c r="H842" s="26"/>
      <c r="I842" s="26"/>
      <c r="J842" s="61"/>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row>
    <row r="843" spans="1:48" ht="15.75" customHeight="1" x14ac:dyDescent="0.25">
      <c r="A843" s="26"/>
      <c r="B843" s="26"/>
      <c r="C843" s="26"/>
      <c r="D843" s="26"/>
      <c r="E843" s="26"/>
      <c r="F843" s="26"/>
      <c r="G843" s="26"/>
      <c r="H843" s="26"/>
      <c r="I843" s="26"/>
      <c r="J843" s="61"/>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row>
    <row r="844" spans="1:48" ht="15.75" customHeight="1" x14ac:dyDescent="0.25">
      <c r="A844" s="26"/>
      <c r="B844" s="26"/>
      <c r="C844" s="26"/>
      <c r="D844" s="26"/>
      <c r="E844" s="26"/>
      <c r="F844" s="26"/>
      <c r="G844" s="26"/>
      <c r="H844" s="26"/>
      <c r="I844" s="26"/>
      <c r="J844" s="61"/>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row>
    <row r="845" spans="1:48" ht="15.75" customHeight="1" x14ac:dyDescent="0.25">
      <c r="A845" s="26"/>
      <c r="B845" s="26"/>
      <c r="C845" s="26"/>
      <c r="D845" s="26"/>
      <c r="E845" s="26"/>
      <c r="F845" s="26"/>
      <c r="G845" s="26"/>
      <c r="H845" s="26"/>
      <c r="I845" s="26"/>
      <c r="J845" s="61"/>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row>
    <row r="846" spans="1:48" ht="15.75" customHeight="1" x14ac:dyDescent="0.25">
      <c r="A846" s="26"/>
      <c r="B846" s="26"/>
      <c r="C846" s="26"/>
      <c r="D846" s="26"/>
      <c r="E846" s="26"/>
      <c r="F846" s="26"/>
      <c r="G846" s="26"/>
      <c r="H846" s="26"/>
      <c r="I846" s="26"/>
      <c r="J846" s="61"/>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row>
    <row r="847" spans="1:48" ht="15.75" customHeight="1" x14ac:dyDescent="0.25">
      <c r="A847" s="26"/>
      <c r="B847" s="26"/>
      <c r="C847" s="26"/>
      <c r="D847" s="26"/>
      <c r="E847" s="26"/>
      <c r="F847" s="26"/>
      <c r="G847" s="26"/>
      <c r="H847" s="26"/>
      <c r="I847" s="26"/>
      <c r="J847" s="61"/>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row>
    <row r="848" spans="1:48" ht="15.75" customHeight="1" x14ac:dyDescent="0.25">
      <c r="A848" s="26"/>
      <c r="B848" s="26"/>
      <c r="C848" s="26"/>
      <c r="D848" s="26"/>
      <c r="E848" s="26"/>
      <c r="F848" s="26"/>
      <c r="G848" s="26"/>
      <c r="H848" s="26"/>
      <c r="I848" s="26"/>
      <c r="J848" s="61"/>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row>
    <row r="849" spans="1:48" ht="15.75" customHeight="1" x14ac:dyDescent="0.25">
      <c r="A849" s="26"/>
      <c r="B849" s="26"/>
      <c r="C849" s="26"/>
      <c r="D849" s="26"/>
      <c r="E849" s="26"/>
      <c r="F849" s="26"/>
      <c r="G849" s="26"/>
      <c r="H849" s="26"/>
      <c r="I849" s="26"/>
      <c r="J849" s="61"/>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row>
    <row r="850" spans="1:48" ht="15.75" customHeight="1" x14ac:dyDescent="0.25">
      <c r="A850" s="26"/>
      <c r="B850" s="26"/>
      <c r="C850" s="26"/>
      <c r="D850" s="26"/>
      <c r="E850" s="26"/>
      <c r="F850" s="26"/>
      <c r="G850" s="26"/>
      <c r="H850" s="26"/>
      <c r="I850" s="26"/>
      <c r="J850" s="61"/>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row>
    <row r="851" spans="1:48" ht="15.75" customHeight="1" x14ac:dyDescent="0.25">
      <c r="A851" s="26"/>
      <c r="B851" s="26"/>
      <c r="C851" s="26"/>
      <c r="D851" s="26"/>
      <c r="E851" s="26"/>
      <c r="F851" s="26"/>
      <c r="G851" s="26"/>
      <c r="H851" s="26"/>
      <c r="I851" s="26"/>
      <c r="J851" s="61"/>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row>
    <row r="852" spans="1:48" ht="15.75" customHeight="1" x14ac:dyDescent="0.25">
      <c r="A852" s="26"/>
      <c r="B852" s="26"/>
      <c r="C852" s="26"/>
      <c r="D852" s="26"/>
      <c r="E852" s="26"/>
      <c r="F852" s="26"/>
      <c r="G852" s="26"/>
      <c r="H852" s="26"/>
      <c r="I852" s="26"/>
      <c r="J852" s="61"/>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row>
    <row r="853" spans="1:48" ht="15.75" customHeight="1" x14ac:dyDescent="0.25">
      <c r="A853" s="26"/>
      <c r="B853" s="26"/>
      <c r="C853" s="26"/>
      <c r="D853" s="26"/>
      <c r="E853" s="26"/>
      <c r="F853" s="26"/>
      <c r="G853" s="26"/>
      <c r="H853" s="26"/>
      <c r="I853" s="26"/>
      <c r="J853" s="61"/>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row>
    <row r="854" spans="1:48" ht="15.75" customHeight="1" x14ac:dyDescent="0.25">
      <c r="A854" s="26"/>
      <c r="B854" s="26"/>
      <c r="C854" s="26"/>
      <c r="D854" s="26"/>
      <c r="E854" s="26"/>
      <c r="F854" s="26"/>
      <c r="G854" s="26"/>
      <c r="H854" s="26"/>
      <c r="I854" s="26"/>
      <c r="J854" s="61"/>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row>
    <row r="855" spans="1:48" ht="15.75" customHeight="1" x14ac:dyDescent="0.25">
      <c r="A855" s="26"/>
      <c r="B855" s="26"/>
      <c r="C855" s="26"/>
      <c r="D855" s="26"/>
      <c r="E855" s="26"/>
      <c r="F855" s="26"/>
      <c r="G855" s="26"/>
      <c r="H855" s="26"/>
      <c r="I855" s="26"/>
      <c r="J855" s="61"/>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row>
    <row r="856" spans="1:48" ht="15.75" customHeight="1" x14ac:dyDescent="0.25">
      <c r="A856" s="26"/>
      <c r="B856" s="26"/>
      <c r="C856" s="26"/>
      <c r="D856" s="26"/>
      <c r="E856" s="26"/>
      <c r="F856" s="26"/>
      <c r="G856" s="26"/>
      <c r="H856" s="26"/>
      <c r="I856" s="26"/>
      <c r="J856" s="61"/>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row>
    <row r="857" spans="1:48" ht="15.75" customHeight="1" x14ac:dyDescent="0.25">
      <c r="A857" s="26"/>
      <c r="B857" s="26"/>
      <c r="C857" s="26"/>
      <c r="D857" s="26"/>
      <c r="E857" s="26"/>
      <c r="F857" s="26"/>
      <c r="G857" s="26"/>
      <c r="H857" s="26"/>
      <c r="I857" s="26"/>
      <c r="J857" s="61"/>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row>
    <row r="858" spans="1:48" ht="15.75" customHeight="1" x14ac:dyDescent="0.25">
      <c r="A858" s="26"/>
      <c r="B858" s="26"/>
      <c r="C858" s="26"/>
      <c r="D858" s="26"/>
      <c r="E858" s="26"/>
      <c r="F858" s="26"/>
      <c r="G858" s="26"/>
      <c r="H858" s="26"/>
      <c r="I858" s="26"/>
      <c r="J858" s="61"/>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row>
    <row r="859" spans="1:48" ht="15.75" customHeight="1" x14ac:dyDescent="0.25">
      <c r="A859" s="26"/>
      <c r="B859" s="26"/>
      <c r="C859" s="26"/>
      <c r="D859" s="26"/>
      <c r="E859" s="26"/>
      <c r="F859" s="26"/>
      <c r="G859" s="26"/>
      <c r="H859" s="26"/>
      <c r="I859" s="26"/>
      <c r="J859" s="61"/>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row>
    <row r="860" spans="1:48" ht="15.75" customHeight="1" x14ac:dyDescent="0.25">
      <c r="A860" s="26"/>
      <c r="B860" s="26"/>
      <c r="C860" s="26"/>
      <c r="D860" s="26"/>
      <c r="E860" s="26"/>
      <c r="F860" s="26"/>
      <c r="G860" s="26"/>
      <c r="H860" s="26"/>
      <c r="I860" s="26"/>
      <c r="J860" s="61"/>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row>
    <row r="861" spans="1:48" ht="15.75" customHeight="1" x14ac:dyDescent="0.25">
      <c r="A861" s="26"/>
      <c r="B861" s="26"/>
      <c r="C861" s="26"/>
      <c r="D861" s="26"/>
      <c r="E861" s="26"/>
      <c r="F861" s="26"/>
      <c r="G861" s="26"/>
      <c r="H861" s="26"/>
      <c r="I861" s="26"/>
      <c r="J861" s="61"/>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row>
    <row r="862" spans="1:48" ht="15.75" customHeight="1" x14ac:dyDescent="0.25">
      <c r="A862" s="26"/>
      <c r="B862" s="26"/>
      <c r="C862" s="26"/>
      <c r="D862" s="26"/>
      <c r="E862" s="26"/>
      <c r="F862" s="26"/>
      <c r="G862" s="26"/>
      <c r="H862" s="26"/>
      <c r="I862" s="26"/>
      <c r="J862" s="61"/>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row>
    <row r="863" spans="1:48" ht="15.75" customHeight="1" x14ac:dyDescent="0.25">
      <c r="A863" s="26"/>
      <c r="B863" s="26"/>
      <c r="C863" s="26"/>
      <c r="D863" s="26"/>
      <c r="E863" s="26"/>
      <c r="F863" s="26"/>
      <c r="G863" s="26"/>
      <c r="H863" s="26"/>
      <c r="I863" s="26"/>
      <c r="J863" s="61"/>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row>
    <row r="864" spans="1:48" ht="15.75" customHeight="1" x14ac:dyDescent="0.25">
      <c r="A864" s="26"/>
      <c r="B864" s="26"/>
      <c r="C864" s="26"/>
      <c r="D864" s="26"/>
      <c r="E864" s="26"/>
      <c r="F864" s="26"/>
      <c r="G864" s="26"/>
      <c r="H864" s="26"/>
      <c r="I864" s="26"/>
      <c r="J864" s="61"/>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row>
    <row r="865" spans="1:48" ht="15.75" customHeight="1" x14ac:dyDescent="0.25">
      <c r="A865" s="26"/>
      <c r="B865" s="26"/>
      <c r="C865" s="26"/>
      <c r="D865" s="26"/>
      <c r="E865" s="26"/>
      <c r="F865" s="26"/>
      <c r="G865" s="26"/>
      <c r="H865" s="26"/>
      <c r="I865" s="26"/>
      <c r="J865" s="61"/>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row>
    <row r="866" spans="1:48" ht="15.75" customHeight="1" x14ac:dyDescent="0.25">
      <c r="A866" s="26"/>
      <c r="B866" s="26"/>
      <c r="C866" s="26"/>
      <c r="D866" s="26"/>
      <c r="E866" s="26"/>
      <c r="F866" s="26"/>
      <c r="G866" s="26"/>
      <c r="H866" s="26"/>
      <c r="I866" s="26"/>
      <c r="J866" s="61"/>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row>
    <row r="867" spans="1:48" ht="15.75" customHeight="1" x14ac:dyDescent="0.25">
      <c r="A867" s="26"/>
      <c r="B867" s="26"/>
      <c r="C867" s="26"/>
      <c r="D867" s="26"/>
      <c r="E867" s="26"/>
      <c r="F867" s="26"/>
      <c r="G867" s="26"/>
      <c r="H867" s="26"/>
      <c r="I867" s="26"/>
      <c r="J867" s="61"/>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row>
    <row r="868" spans="1:48" ht="15.75" customHeight="1" x14ac:dyDescent="0.25">
      <c r="A868" s="26"/>
      <c r="B868" s="26"/>
      <c r="C868" s="26"/>
      <c r="D868" s="26"/>
      <c r="E868" s="26"/>
      <c r="F868" s="26"/>
      <c r="G868" s="26"/>
      <c r="H868" s="26"/>
      <c r="I868" s="26"/>
      <c r="J868" s="61"/>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row>
    <row r="869" spans="1:48" ht="15.75" customHeight="1" x14ac:dyDescent="0.25">
      <c r="A869" s="26"/>
      <c r="B869" s="26"/>
      <c r="C869" s="26"/>
      <c r="D869" s="26"/>
      <c r="E869" s="26"/>
      <c r="F869" s="26"/>
      <c r="G869" s="26"/>
      <c r="H869" s="26"/>
      <c r="I869" s="26"/>
      <c r="J869" s="61"/>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row>
    <row r="870" spans="1:48" ht="15.75" customHeight="1" x14ac:dyDescent="0.25">
      <c r="A870" s="26"/>
      <c r="B870" s="26"/>
      <c r="C870" s="26"/>
      <c r="D870" s="26"/>
      <c r="E870" s="26"/>
      <c r="F870" s="26"/>
      <c r="G870" s="26"/>
      <c r="H870" s="26"/>
      <c r="I870" s="26"/>
      <c r="J870" s="61"/>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row>
    <row r="871" spans="1:48" ht="15.75" customHeight="1" x14ac:dyDescent="0.25">
      <c r="A871" s="26"/>
      <c r="B871" s="26"/>
      <c r="C871" s="26"/>
      <c r="D871" s="26"/>
      <c r="E871" s="26"/>
      <c r="F871" s="26"/>
      <c r="G871" s="26"/>
      <c r="H871" s="26"/>
      <c r="I871" s="26"/>
      <c r="J871" s="61"/>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row>
    <row r="872" spans="1:48" ht="15.75" customHeight="1" x14ac:dyDescent="0.25">
      <c r="A872" s="26"/>
      <c r="B872" s="26"/>
      <c r="C872" s="26"/>
      <c r="D872" s="26"/>
      <c r="E872" s="26"/>
      <c r="F872" s="26"/>
      <c r="G872" s="26"/>
      <c r="H872" s="26"/>
      <c r="I872" s="26"/>
      <c r="J872" s="61"/>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row>
    <row r="873" spans="1:48" ht="15.75" customHeight="1" x14ac:dyDescent="0.25">
      <c r="A873" s="26"/>
      <c r="B873" s="26"/>
      <c r="C873" s="26"/>
      <c r="D873" s="26"/>
      <c r="E873" s="26"/>
      <c r="F873" s="26"/>
      <c r="G873" s="26"/>
      <c r="H873" s="26"/>
      <c r="I873" s="26"/>
      <c r="J873" s="61"/>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row>
    <row r="874" spans="1:48" ht="15.75" customHeight="1" x14ac:dyDescent="0.25">
      <c r="A874" s="26"/>
      <c r="B874" s="26"/>
      <c r="C874" s="26"/>
      <c r="D874" s="26"/>
      <c r="E874" s="26"/>
      <c r="F874" s="26"/>
      <c r="G874" s="26"/>
      <c r="H874" s="26"/>
      <c r="I874" s="26"/>
      <c r="J874" s="61"/>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row>
    <row r="875" spans="1:48" ht="15.75" customHeight="1" x14ac:dyDescent="0.25">
      <c r="A875" s="26"/>
      <c r="B875" s="26"/>
      <c r="C875" s="26"/>
      <c r="D875" s="26"/>
      <c r="E875" s="26"/>
      <c r="F875" s="26"/>
      <c r="G875" s="26"/>
      <c r="H875" s="26"/>
      <c r="I875" s="26"/>
      <c r="J875" s="61"/>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row>
    <row r="876" spans="1:48" ht="15.75" customHeight="1" x14ac:dyDescent="0.25">
      <c r="A876" s="26"/>
      <c r="B876" s="26"/>
      <c r="C876" s="26"/>
      <c r="D876" s="26"/>
      <c r="E876" s="26"/>
      <c r="F876" s="26"/>
      <c r="G876" s="26"/>
      <c r="H876" s="26"/>
      <c r="I876" s="26"/>
      <c r="J876" s="61"/>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row>
    <row r="877" spans="1:48" ht="15.75" customHeight="1" x14ac:dyDescent="0.25">
      <c r="A877" s="26"/>
      <c r="B877" s="26"/>
      <c r="C877" s="26"/>
      <c r="D877" s="26"/>
      <c r="E877" s="26"/>
      <c r="F877" s="26"/>
      <c r="G877" s="26"/>
      <c r="H877" s="26"/>
      <c r="I877" s="26"/>
      <c r="J877" s="61"/>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row>
    <row r="878" spans="1:48" ht="15.75" customHeight="1" x14ac:dyDescent="0.25">
      <c r="A878" s="26"/>
      <c r="B878" s="26"/>
      <c r="C878" s="26"/>
      <c r="D878" s="26"/>
      <c r="E878" s="26"/>
      <c r="F878" s="26"/>
      <c r="G878" s="26"/>
      <c r="H878" s="26"/>
      <c r="I878" s="26"/>
      <c r="J878" s="61"/>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row>
    <row r="879" spans="1:48" ht="15.75" customHeight="1" x14ac:dyDescent="0.25">
      <c r="A879" s="26"/>
      <c r="B879" s="26"/>
      <c r="C879" s="26"/>
      <c r="D879" s="26"/>
      <c r="E879" s="26"/>
      <c r="F879" s="26"/>
      <c r="G879" s="26"/>
      <c r="H879" s="26"/>
      <c r="I879" s="26"/>
      <c r="J879" s="61"/>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row>
    <row r="880" spans="1:48" ht="15.75" customHeight="1" x14ac:dyDescent="0.25">
      <c r="A880" s="26"/>
      <c r="B880" s="26"/>
      <c r="C880" s="26"/>
      <c r="D880" s="26"/>
      <c r="E880" s="26"/>
      <c r="F880" s="26"/>
      <c r="G880" s="26"/>
      <c r="H880" s="26"/>
      <c r="I880" s="26"/>
      <c r="J880" s="61"/>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row>
    <row r="881" spans="1:48" ht="15.75" customHeight="1" x14ac:dyDescent="0.25">
      <c r="A881" s="26"/>
      <c r="B881" s="26"/>
      <c r="C881" s="26"/>
      <c r="D881" s="26"/>
      <c r="E881" s="26"/>
      <c r="F881" s="26"/>
      <c r="G881" s="26"/>
      <c r="H881" s="26"/>
      <c r="I881" s="26"/>
      <c r="J881" s="61"/>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row>
    <row r="882" spans="1:48" ht="15.75" customHeight="1" x14ac:dyDescent="0.25">
      <c r="A882" s="26"/>
      <c r="B882" s="26"/>
      <c r="C882" s="26"/>
      <c r="D882" s="26"/>
      <c r="E882" s="26"/>
      <c r="F882" s="26"/>
      <c r="G882" s="26"/>
      <c r="H882" s="26"/>
      <c r="I882" s="26"/>
      <c r="J882" s="61"/>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row>
    <row r="883" spans="1:48" ht="15.75" customHeight="1" x14ac:dyDescent="0.25">
      <c r="A883" s="26"/>
      <c r="B883" s="26"/>
      <c r="C883" s="26"/>
      <c r="D883" s="26"/>
      <c r="E883" s="26"/>
      <c r="F883" s="26"/>
      <c r="G883" s="26"/>
      <c r="H883" s="26"/>
      <c r="I883" s="26"/>
      <c r="J883" s="61"/>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row>
    <row r="884" spans="1:48" ht="15.75" customHeight="1" x14ac:dyDescent="0.25">
      <c r="A884" s="26"/>
      <c r="B884" s="26"/>
      <c r="C884" s="26"/>
      <c r="D884" s="26"/>
      <c r="E884" s="26"/>
      <c r="F884" s="26"/>
      <c r="G884" s="26"/>
      <c r="H884" s="26"/>
      <c r="I884" s="26"/>
      <c r="J884" s="61"/>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row>
    <row r="885" spans="1:48" ht="15.75" customHeight="1" x14ac:dyDescent="0.25">
      <c r="A885" s="26"/>
      <c r="B885" s="26"/>
      <c r="C885" s="26"/>
      <c r="D885" s="26"/>
      <c r="E885" s="26"/>
      <c r="F885" s="26"/>
      <c r="G885" s="26"/>
      <c r="H885" s="26"/>
      <c r="I885" s="26"/>
      <c r="J885" s="61"/>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row>
    <row r="886" spans="1:48" ht="15.75" customHeight="1" x14ac:dyDescent="0.25">
      <c r="A886" s="26"/>
      <c r="B886" s="26"/>
      <c r="C886" s="26"/>
      <c r="D886" s="26"/>
      <c r="E886" s="26"/>
      <c r="F886" s="26"/>
      <c r="G886" s="26"/>
      <c r="H886" s="26"/>
      <c r="I886" s="26"/>
      <c r="J886" s="61"/>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row>
    <row r="887" spans="1:48" ht="15.75" customHeight="1" x14ac:dyDescent="0.25">
      <c r="A887" s="26"/>
      <c r="B887" s="26"/>
      <c r="C887" s="26"/>
      <c r="D887" s="26"/>
      <c r="E887" s="26"/>
      <c r="F887" s="26"/>
      <c r="G887" s="26"/>
      <c r="H887" s="26"/>
      <c r="I887" s="26"/>
      <c r="J887" s="61"/>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row>
    <row r="888" spans="1:48" ht="15.75" customHeight="1" x14ac:dyDescent="0.25">
      <c r="A888" s="26"/>
      <c r="B888" s="26"/>
      <c r="C888" s="26"/>
      <c r="D888" s="26"/>
      <c r="E888" s="26"/>
      <c r="F888" s="26"/>
      <c r="G888" s="26"/>
      <c r="H888" s="26"/>
      <c r="I888" s="26"/>
      <c r="J888" s="61"/>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row>
    <row r="889" spans="1:48" ht="15.75" customHeight="1" x14ac:dyDescent="0.25">
      <c r="A889" s="26"/>
      <c r="B889" s="26"/>
      <c r="C889" s="26"/>
      <c r="D889" s="26"/>
      <c r="E889" s="26"/>
      <c r="F889" s="26"/>
      <c r="G889" s="26"/>
      <c r="H889" s="26"/>
      <c r="I889" s="26"/>
      <c r="J889" s="61"/>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row>
    <row r="890" spans="1:48" ht="15.75" customHeight="1" x14ac:dyDescent="0.25">
      <c r="A890" s="26"/>
      <c r="B890" s="26"/>
      <c r="C890" s="26"/>
      <c r="D890" s="26"/>
      <c r="E890" s="26"/>
      <c r="F890" s="26"/>
      <c r="G890" s="26"/>
      <c r="H890" s="26"/>
      <c r="I890" s="26"/>
      <c r="J890" s="61"/>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row>
    <row r="891" spans="1:48" ht="15.75" customHeight="1" x14ac:dyDescent="0.25">
      <c r="A891" s="26"/>
      <c r="B891" s="26"/>
      <c r="C891" s="26"/>
      <c r="D891" s="26"/>
      <c r="E891" s="26"/>
      <c r="F891" s="26"/>
      <c r="G891" s="26"/>
      <c r="H891" s="26"/>
      <c r="I891" s="26"/>
      <c r="J891" s="61"/>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row>
    <row r="892" spans="1:48" ht="15.75" customHeight="1" x14ac:dyDescent="0.25">
      <c r="A892" s="26"/>
      <c r="B892" s="26"/>
      <c r="C892" s="26"/>
      <c r="D892" s="26"/>
      <c r="E892" s="26"/>
      <c r="F892" s="26"/>
      <c r="G892" s="26"/>
      <c r="H892" s="26"/>
      <c r="I892" s="26"/>
      <c r="J892" s="61"/>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row>
    <row r="893" spans="1:48" ht="15.75" customHeight="1" x14ac:dyDescent="0.25">
      <c r="A893" s="26"/>
      <c r="B893" s="26"/>
      <c r="C893" s="26"/>
      <c r="D893" s="26"/>
      <c r="E893" s="26"/>
      <c r="F893" s="26"/>
      <c r="G893" s="26"/>
      <c r="H893" s="26"/>
      <c r="I893" s="26"/>
      <c r="J893" s="61"/>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row>
    <row r="894" spans="1:48" ht="15.75" customHeight="1" x14ac:dyDescent="0.25">
      <c r="A894" s="26"/>
      <c r="B894" s="26"/>
      <c r="C894" s="26"/>
      <c r="D894" s="26"/>
      <c r="E894" s="26"/>
      <c r="F894" s="26"/>
      <c r="G894" s="26"/>
      <c r="H894" s="26"/>
      <c r="I894" s="26"/>
      <c r="J894" s="61"/>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row>
    <row r="895" spans="1:48" ht="15.75" customHeight="1" x14ac:dyDescent="0.25">
      <c r="A895" s="26"/>
      <c r="B895" s="26"/>
      <c r="C895" s="26"/>
      <c r="D895" s="26"/>
      <c r="E895" s="26"/>
      <c r="F895" s="26"/>
      <c r="G895" s="26"/>
      <c r="H895" s="26"/>
      <c r="I895" s="26"/>
      <c r="J895" s="61"/>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row>
    <row r="896" spans="1:48" ht="15.75" customHeight="1" x14ac:dyDescent="0.25">
      <c r="A896" s="26"/>
      <c r="B896" s="26"/>
      <c r="C896" s="26"/>
      <c r="D896" s="26"/>
      <c r="E896" s="26"/>
      <c r="F896" s="26"/>
      <c r="G896" s="26"/>
      <c r="H896" s="26"/>
      <c r="I896" s="26"/>
      <c r="J896" s="61"/>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row>
    <row r="897" spans="1:48" ht="15.75" customHeight="1" x14ac:dyDescent="0.25">
      <c r="A897" s="26"/>
      <c r="B897" s="26"/>
      <c r="C897" s="26"/>
      <c r="D897" s="26"/>
      <c r="E897" s="26"/>
      <c r="F897" s="26"/>
      <c r="G897" s="26"/>
      <c r="H897" s="26"/>
      <c r="I897" s="26"/>
      <c r="J897" s="61"/>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row>
    <row r="898" spans="1:48" ht="15.75" customHeight="1" x14ac:dyDescent="0.25">
      <c r="A898" s="26"/>
      <c r="B898" s="26"/>
      <c r="C898" s="26"/>
      <c r="D898" s="26"/>
      <c r="E898" s="26"/>
      <c r="F898" s="26"/>
      <c r="G898" s="26"/>
      <c r="H898" s="26"/>
      <c r="I898" s="26"/>
      <c r="J898" s="61"/>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row>
    <row r="899" spans="1:48" ht="15.75" customHeight="1" x14ac:dyDescent="0.25">
      <c r="A899" s="26"/>
      <c r="B899" s="26"/>
      <c r="C899" s="26"/>
      <c r="D899" s="26"/>
      <c r="E899" s="26"/>
      <c r="F899" s="26"/>
      <c r="G899" s="26"/>
      <c r="H899" s="26"/>
      <c r="I899" s="26"/>
      <c r="J899" s="61"/>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row>
    <row r="900" spans="1:48" ht="15.75" customHeight="1" x14ac:dyDescent="0.25">
      <c r="A900" s="26"/>
      <c r="B900" s="26"/>
      <c r="C900" s="26"/>
      <c r="D900" s="26"/>
      <c r="E900" s="26"/>
      <c r="F900" s="26"/>
      <c r="G900" s="26"/>
      <c r="H900" s="26"/>
      <c r="I900" s="26"/>
      <c r="J900" s="61"/>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row>
    <row r="901" spans="1:48" ht="15.75" customHeight="1" x14ac:dyDescent="0.25">
      <c r="A901" s="26"/>
      <c r="B901" s="26"/>
      <c r="C901" s="26"/>
      <c r="D901" s="26"/>
      <c r="E901" s="26"/>
      <c r="F901" s="26"/>
      <c r="G901" s="26"/>
      <c r="H901" s="26"/>
      <c r="I901" s="26"/>
      <c r="J901" s="61"/>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row>
    <row r="902" spans="1:48" ht="15.75" customHeight="1" x14ac:dyDescent="0.25">
      <c r="A902" s="26"/>
      <c r="B902" s="26"/>
      <c r="C902" s="26"/>
      <c r="D902" s="26"/>
      <c r="E902" s="26"/>
      <c r="F902" s="26"/>
      <c r="G902" s="26"/>
      <c r="H902" s="26"/>
      <c r="I902" s="26"/>
      <c r="J902" s="61"/>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row>
    <row r="903" spans="1:48" ht="15.75" customHeight="1" x14ac:dyDescent="0.25">
      <c r="A903" s="26"/>
      <c r="B903" s="26"/>
      <c r="C903" s="26"/>
      <c r="D903" s="26"/>
      <c r="E903" s="26"/>
      <c r="F903" s="26"/>
      <c r="G903" s="26"/>
      <c r="H903" s="26"/>
      <c r="I903" s="26"/>
      <c r="J903" s="61"/>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row>
    <row r="904" spans="1:48" ht="15.75" customHeight="1" x14ac:dyDescent="0.25">
      <c r="A904" s="26"/>
      <c r="B904" s="26"/>
      <c r="C904" s="26"/>
      <c r="D904" s="26"/>
      <c r="E904" s="26"/>
      <c r="F904" s="26"/>
      <c r="G904" s="26"/>
      <c r="H904" s="26"/>
      <c r="I904" s="26"/>
      <c r="J904" s="61"/>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row>
    <row r="905" spans="1:48" ht="15.75" customHeight="1" x14ac:dyDescent="0.25">
      <c r="A905" s="26"/>
      <c r="B905" s="26"/>
      <c r="C905" s="26"/>
      <c r="D905" s="26"/>
      <c r="E905" s="26"/>
      <c r="F905" s="26"/>
      <c r="G905" s="26"/>
      <c r="H905" s="26"/>
      <c r="I905" s="26"/>
      <c r="J905" s="61"/>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row>
    <row r="906" spans="1:48" ht="15.75" customHeight="1" x14ac:dyDescent="0.25">
      <c r="A906" s="26"/>
      <c r="B906" s="26"/>
      <c r="C906" s="26"/>
      <c r="D906" s="26"/>
      <c r="E906" s="26"/>
      <c r="F906" s="26"/>
      <c r="G906" s="26"/>
      <c r="H906" s="26"/>
      <c r="I906" s="26"/>
      <c r="J906" s="61"/>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row>
    <row r="907" spans="1:48" ht="15.75" customHeight="1" x14ac:dyDescent="0.25">
      <c r="A907" s="26"/>
      <c r="B907" s="26"/>
      <c r="C907" s="26"/>
      <c r="D907" s="26"/>
      <c r="E907" s="26"/>
      <c r="F907" s="26"/>
      <c r="G907" s="26"/>
      <c r="H907" s="26"/>
      <c r="I907" s="26"/>
      <c r="J907" s="61"/>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row>
    <row r="908" spans="1:48" ht="15.75" customHeight="1" x14ac:dyDescent="0.25">
      <c r="A908" s="26"/>
      <c r="B908" s="26"/>
      <c r="C908" s="26"/>
      <c r="D908" s="26"/>
      <c r="E908" s="26"/>
      <c r="F908" s="26"/>
      <c r="G908" s="26"/>
      <c r="H908" s="26"/>
      <c r="I908" s="26"/>
      <c r="J908" s="61"/>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row>
    <row r="909" spans="1:48" ht="15.75" customHeight="1" x14ac:dyDescent="0.25">
      <c r="A909" s="26"/>
      <c r="B909" s="26"/>
      <c r="C909" s="26"/>
      <c r="D909" s="26"/>
      <c r="E909" s="26"/>
      <c r="F909" s="26"/>
      <c r="G909" s="26"/>
      <c r="H909" s="26"/>
      <c r="I909" s="26"/>
      <c r="J909" s="61"/>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row>
    <row r="910" spans="1:48" ht="15.75" customHeight="1" x14ac:dyDescent="0.25">
      <c r="A910" s="26"/>
      <c r="B910" s="26"/>
      <c r="C910" s="26"/>
      <c r="D910" s="26"/>
      <c r="E910" s="26"/>
      <c r="F910" s="26"/>
      <c r="G910" s="26"/>
      <c r="H910" s="26"/>
      <c r="I910" s="26"/>
      <c r="J910" s="61"/>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row>
    <row r="911" spans="1:48" ht="15.75" customHeight="1" x14ac:dyDescent="0.25">
      <c r="A911" s="26"/>
      <c r="B911" s="26"/>
      <c r="C911" s="26"/>
      <c r="D911" s="26"/>
      <c r="E911" s="26"/>
      <c r="F911" s="26"/>
      <c r="G911" s="26"/>
      <c r="H911" s="26"/>
      <c r="I911" s="26"/>
      <c r="J911" s="61"/>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row>
    <row r="912" spans="1:48" ht="15.75" customHeight="1" x14ac:dyDescent="0.25">
      <c r="A912" s="26"/>
      <c r="B912" s="26"/>
      <c r="C912" s="26"/>
      <c r="D912" s="26"/>
      <c r="E912" s="26"/>
      <c r="F912" s="26"/>
      <c r="G912" s="26"/>
      <c r="H912" s="26"/>
      <c r="I912" s="26"/>
      <c r="J912" s="61"/>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row>
    <row r="913" spans="1:48" ht="15.75" customHeight="1" x14ac:dyDescent="0.25">
      <c r="A913" s="26"/>
      <c r="B913" s="26"/>
      <c r="C913" s="26"/>
      <c r="D913" s="26"/>
      <c r="E913" s="26"/>
      <c r="F913" s="26"/>
      <c r="G913" s="26"/>
      <c r="H913" s="26"/>
      <c r="I913" s="26"/>
      <c r="J913" s="61"/>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row>
    <row r="914" spans="1:48" ht="15.75" customHeight="1" x14ac:dyDescent="0.25">
      <c r="A914" s="26"/>
      <c r="B914" s="26"/>
      <c r="C914" s="26"/>
      <c r="D914" s="26"/>
      <c r="E914" s="26"/>
      <c r="F914" s="26"/>
      <c r="G914" s="26"/>
      <c r="H914" s="26"/>
      <c r="I914" s="26"/>
      <c r="J914" s="61"/>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row>
    <row r="915" spans="1:48" ht="15.75" customHeight="1" x14ac:dyDescent="0.25">
      <c r="A915" s="26"/>
      <c r="B915" s="26"/>
      <c r="C915" s="26"/>
      <c r="D915" s="26"/>
      <c r="E915" s="26"/>
      <c r="F915" s="26"/>
      <c r="G915" s="26"/>
      <c r="H915" s="26"/>
      <c r="I915" s="26"/>
      <c r="J915" s="61"/>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row>
    <row r="916" spans="1:48" ht="15.75" customHeight="1" x14ac:dyDescent="0.25">
      <c r="A916" s="26"/>
      <c r="B916" s="26"/>
      <c r="C916" s="26"/>
      <c r="D916" s="26"/>
      <c r="E916" s="26"/>
      <c r="F916" s="26"/>
      <c r="G916" s="26"/>
      <c r="H916" s="26"/>
      <c r="I916" s="26"/>
      <c r="J916" s="61"/>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row>
    <row r="917" spans="1:48" ht="15.75" customHeight="1" x14ac:dyDescent="0.25">
      <c r="A917" s="26"/>
      <c r="B917" s="26"/>
      <c r="C917" s="26"/>
      <c r="D917" s="26"/>
      <c r="E917" s="26"/>
      <c r="F917" s="26"/>
      <c r="G917" s="26"/>
      <c r="H917" s="26"/>
      <c r="I917" s="26"/>
      <c r="J917" s="61"/>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row>
    <row r="918" spans="1:48" ht="15.75" customHeight="1" x14ac:dyDescent="0.25">
      <c r="A918" s="26"/>
      <c r="B918" s="26"/>
      <c r="C918" s="26"/>
      <c r="D918" s="26"/>
      <c r="E918" s="26"/>
      <c r="F918" s="26"/>
      <c r="G918" s="26"/>
      <c r="H918" s="26"/>
      <c r="I918" s="26"/>
      <c r="J918" s="61"/>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row>
    <row r="919" spans="1:48" ht="15.75" customHeight="1" x14ac:dyDescent="0.25">
      <c r="A919" s="26"/>
      <c r="B919" s="26"/>
      <c r="C919" s="26"/>
      <c r="D919" s="26"/>
      <c r="E919" s="26"/>
      <c r="F919" s="26"/>
      <c r="G919" s="26"/>
      <c r="H919" s="26"/>
      <c r="I919" s="26"/>
      <c r="J919" s="61"/>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row>
    <row r="920" spans="1:48" ht="15.75" customHeight="1" x14ac:dyDescent="0.25">
      <c r="A920" s="26"/>
      <c r="B920" s="26"/>
      <c r="C920" s="26"/>
      <c r="D920" s="26"/>
      <c r="E920" s="26"/>
      <c r="F920" s="26"/>
      <c r="G920" s="26"/>
      <c r="H920" s="26"/>
      <c r="I920" s="26"/>
      <c r="J920" s="61"/>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row>
    <row r="921" spans="1:48" ht="15.75" customHeight="1" x14ac:dyDescent="0.25">
      <c r="A921" s="26"/>
      <c r="B921" s="26"/>
      <c r="C921" s="26"/>
      <c r="D921" s="26"/>
      <c r="E921" s="26"/>
      <c r="F921" s="26"/>
      <c r="G921" s="26"/>
      <c r="H921" s="26"/>
      <c r="I921" s="26"/>
      <c r="J921" s="61"/>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row>
    <row r="922" spans="1:48" ht="15.75" customHeight="1" x14ac:dyDescent="0.25">
      <c r="A922" s="26"/>
      <c r="B922" s="26"/>
      <c r="C922" s="26"/>
      <c r="D922" s="26"/>
      <c r="E922" s="26"/>
      <c r="F922" s="26"/>
      <c r="G922" s="26"/>
      <c r="H922" s="26"/>
      <c r="I922" s="26"/>
      <c r="J922" s="61"/>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row>
    <row r="923" spans="1:48" ht="15.75" customHeight="1" x14ac:dyDescent="0.25">
      <c r="A923" s="26"/>
      <c r="B923" s="26"/>
      <c r="C923" s="26"/>
      <c r="D923" s="26"/>
      <c r="E923" s="26"/>
      <c r="F923" s="26"/>
      <c r="G923" s="26"/>
      <c r="H923" s="26"/>
      <c r="I923" s="26"/>
      <c r="J923" s="61"/>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row>
    <row r="924" spans="1:48" ht="15.75" customHeight="1" x14ac:dyDescent="0.25">
      <c r="A924" s="26"/>
      <c r="B924" s="26"/>
      <c r="C924" s="26"/>
      <c r="D924" s="26"/>
      <c r="E924" s="26"/>
      <c r="F924" s="26"/>
      <c r="G924" s="26"/>
      <c r="H924" s="26"/>
      <c r="I924" s="26"/>
      <c r="J924" s="61"/>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row>
    <row r="925" spans="1:48" ht="15.75" customHeight="1" x14ac:dyDescent="0.25">
      <c r="A925" s="26"/>
      <c r="B925" s="26"/>
      <c r="C925" s="26"/>
      <c r="D925" s="26"/>
      <c r="E925" s="26"/>
      <c r="F925" s="26"/>
      <c r="G925" s="26"/>
      <c r="H925" s="26"/>
      <c r="I925" s="26"/>
      <c r="J925" s="61"/>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row>
    <row r="926" spans="1:48" ht="15.75" customHeight="1" x14ac:dyDescent="0.25">
      <c r="A926" s="26"/>
      <c r="B926" s="26"/>
      <c r="C926" s="26"/>
      <c r="D926" s="26"/>
      <c r="E926" s="26"/>
      <c r="F926" s="26"/>
      <c r="G926" s="26"/>
      <c r="H926" s="26"/>
      <c r="I926" s="26"/>
      <c r="J926" s="61"/>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row>
    <row r="927" spans="1:48" ht="15.75" customHeight="1" x14ac:dyDescent="0.25">
      <c r="A927" s="26"/>
      <c r="B927" s="26"/>
      <c r="C927" s="26"/>
      <c r="D927" s="26"/>
      <c r="E927" s="26"/>
      <c r="F927" s="26"/>
      <c r="G927" s="26"/>
      <c r="H927" s="26"/>
      <c r="I927" s="26"/>
      <c r="J927" s="61"/>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row>
    <row r="928" spans="1:48" ht="15.75" customHeight="1" x14ac:dyDescent="0.25">
      <c r="A928" s="26"/>
      <c r="B928" s="26"/>
      <c r="C928" s="26"/>
      <c r="D928" s="26"/>
      <c r="E928" s="26"/>
      <c r="F928" s="26"/>
      <c r="G928" s="26"/>
      <c r="H928" s="26"/>
      <c r="I928" s="26"/>
      <c r="J928" s="61"/>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row>
    <row r="929" spans="1:48" ht="15.75" customHeight="1" x14ac:dyDescent="0.25">
      <c r="A929" s="26"/>
      <c r="B929" s="26"/>
      <c r="C929" s="26"/>
      <c r="D929" s="26"/>
      <c r="E929" s="26"/>
      <c r="F929" s="26"/>
      <c r="G929" s="26"/>
      <c r="H929" s="26"/>
      <c r="I929" s="26"/>
      <c r="J929" s="61"/>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row>
    <row r="930" spans="1:48" ht="15.75" customHeight="1" x14ac:dyDescent="0.25">
      <c r="A930" s="26"/>
      <c r="B930" s="26"/>
      <c r="C930" s="26"/>
      <c r="D930" s="26"/>
      <c r="E930" s="26"/>
      <c r="F930" s="26"/>
      <c r="G930" s="26"/>
      <c r="H930" s="26"/>
      <c r="I930" s="26"/>
      <c r="J930" s="61"/>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row>
    <row r="931" spans="1:48" ht="15.75" customHeight="1" x14ac:dyDescent="0.25">
      <c r="A931" s="26"/>
      <c r="B931" s="26"/>
      <c r="C931" s="26"/>
      <c r="D931" s="26"/>
      <c r="E931" s="26"/>
      <c r="F931" s="26"/>
      <c r="G931" s="26"/>
      <c r="H931" s="26"/>
      <c r="I931" s="26"/>
      <c r="J931" s="61"/>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row>
    <row r="932" spans="1:48" ht="15.75" customHeight="1" x14ac:dyDescent="0.25">
      <c r="A932" s="26"/>
      <c r="B932" s="26"/>
      <c r="C932" s="26"/>
      <c r="D932" s="26"/>
      <c r="E932" s="26"/>
      <c r="F932" s="26"/>
      <c r="G932" s="26"/>
      <c r="H932" s="26"/>
      <c r="I932" s="26"/>
      <c r="J932" s="61"/>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row>
    <row r="933" spans="1:48" ht="15.75" customHeight="1" x14ac:dyDescent="0.25">
      <c r="A933" s="26"/>
      <c r="B933" s="26"/>
      <c r="C933" s="26"/>
      <c r="D933" s="26"/>
      <c r="E933" s="26"/>
      <c r="F933" s="26"/>
      <c r="G933" s="26"/>
      <c r="H933" s="26"/>
      <c r="I933" s="26"/>
      <c r="J933" s="61"/>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row>
    <row r="934" spans="1:48" ht="15.75" customHeight="1" x14ac:dyDescent="0.25">
      <c r="A934" s="26"/>
      <c r="B934" s="26"/>
      <c r="C934" s="26"/>
      <c r="D934" s="26"/>
      <c r="E934" s="26"/>
      <c r="F934" s="26"/>
      <c r="G934" s="26"/>
      <c r="H934" s="26"/>
      <c r="I934" s="26"/>
      <c r="J934" s="61"/>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row>
    <row r="935" spans="1:48" ht="15.75" customHeight="1" x14ac:dyDescent="0.25">
      <c r="A935" s="26"/>
      <c r="B935" s="26"/>
      <c r="C935" s="26"/>
      <c r="D935" s="26"/>
      <c r="E935" s="26"/>
      <c r="F935" s="26"/>
      <c r="G935" s="26"/>
      <c r="H935" s="26"/>
      <c r="I935" s="26"/>
      <c r="J935" s="61"/>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row>
    <row r="936" spans="1:48" ht="15.75" customHeight="1" x14ac:dyDescent="0.25">
      <c r="A936" s="26"/>
      <c r="B936" s="26"/>
      <c r="C936" s="26"/>
      <c r="D936" s="26"/>
      <c r="E936" s="26"/>
      <c r="F936" s="26"/>
      <c r="G936" s="26"/>
      <c r="H936" s="26"/>
      <c r="I936" s="26"/>
      <c r="J936" s="61"/>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row>
    <row r="937" spans="1:48" ht="15.75" customHeight="1" x14ac:dyDescent="0.25">
      <c r="A937" s="26"/>
      <c r="B937" s="26"/>
      <c r="C937" s="26"/>
      <c r="D937" s="26"/>
      <c r="E937" s="26"/>
      <c r="F937" s="26"/>
      <c r="G937" s="26"/>
      <c r="H937" s="26"/>
      <c r="I937" s="26"/>
      <c r="J937" s="61"/>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row>
    <row r="938" spans="1:48" ht="15.75" customHeight="1" x14ac:dyDescent="0.25">
      <c r="A938" s="26"/>
      <c r="B938" s="26"/>
      <c r="C938" s="26"/>
      <c r="D938" s="26"/>
      <c r="E938" s="26"/>
      <c r="F938" s="26"/>
      <c r="G938" s="26"/>
      <c r="H938" s="26"/>
      <c r="I938" s="26"/>
      <c r="J938" s="61"/>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row>
    <row r="939" spans="1:48" ht="15.75" customHeight="1" x14ac:dyDescent="0.25">
      <c r="A939" s="26"/>
      <c r="B939" s="26"/>
      <c r="C939" s="26"/>
      <c r="D939" s="26"/>
      <c r="E939" s="26"/>
      <c r="F939" s="26"/>
      <c r="G939" s="26"/>
      <c r="H939" s="26"/>
      <c r="I939" s="26"/>
      <c r="J939" s="61"/>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row>
    <row r="940" spans="1:48" ht="15.75" customHeight="1" x14ac:dyDescent="0.25">
      <c r="A940" s="26"/>
      <c r="B940" s="26"/>
      <c r="C940" s="26"/>
      <c r="D940" s="26"/>
      <c r="E940" s="26"/>
      <c r="F940" s="26"/>
      <c r="G940" s="26"/>
      <c r="H940" s="26"/>
      <c r="I940" s="26"/>
      <c r="J940" s="61"/>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row>
    <row r="941" spans="1:48" ht="15.75" customHeight="1" x14ac:dyDescent="0.25">
      <c r="A941" s="26"/>
      <c r="B941" s="26"/>
      <c r="C941" s="26"/>
      <c r="D941" s="26"/>
      <c r="E941" s="26"/>
      <c r="F941" s="26"/>
      <c r="G941" s="26"/>
      <c r="H941" s="26"/>
      <c r="I941" s="26"/>
      <c r="J941" s="61"/>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row>
    <row r="942" spans="1:48" ht="15.75" customHeight="1" x14ac:dyDescent="0.25">
      <c r="A942" s="26"/>
      <c r="B942" s="26"/>
      <c r="C942" s="26"/>
      <c r="D942" s="26"/>
      <c r="E942" s="26"/>
      <c r="F942" s="26"/>
      <c r="G942" s="26"/>
      <c r="H942" s="26"/>
      <c r="I942" s="26"/>
      <c r="J942" s="61"/>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row>
    <row r="943" spans="1:48" ht="15.75" customHeight="1" x14ac:dyDescent="0.25">
      <c r="A943" s="26"/>
      <c r="B943" s="26"/>
      <c r="C943" s="26"/>
      <c r="D943" s="26"/>
      <c r="E943" s="26"/>
      <c r="F943" s="26"/>
      <c r="G943" s="26"/>
      <c r="H943" s="26"/>
      <c r="I943" s="26"/>
      <c r="J943" s="61"/>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row>
    <row r="944" spans="1:48" ht="15.75" customHeight="1" x14ac:dyDescent="0.25">
      <c r="A944" s="26"/>
      <c r="B944" s="26"/>
      <c r="C944" s="26"/>
      <c r="D944" s="26"/>
      <c r="E944" s="26"/>
      <c r="F944" s="26"/>
      <c r="G944" s="26"/>
      <c r="H944" s="26"/>
      <c r="I944" s="26"/>
      <c r="J944" s="61"/>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row>
    <row r="945" spans="1:48" ht="15.75" customHeight="1" x14ac:dyDescent="0.25">
      <c r="A945" s="26"/>
      <c r="B945" s="26"/>
      <c r="C945" s="26"/>
      <c r="D945" s="26"/>
      <c r="E945" s="26"/>
      <c r="F945" s="26"/>
      <c r="G945" s="26"/>
      <c r="H945" s="26"/>
      <c r="I945" s="26"/>
      <c r="J945" s="61"/>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row>
    <row r="946" spans="1:48" ht="15.75" customHeight="1" x14ac:dyDescent="0.25">
      <c r="A946" s="26"/>
      <c r="B946" s="26"/>
      <c r="C946" s="26"/>
      <c r="D946" s="26"/>
      <c r="E946" s="26"/>
      <c r="F946" s="26"/>
      <c r="G946" s="26"/>
      <c r="H946" s="26"/>
      <c r="I946" s="26"/>
      <c r="J946" s="61"/>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row>
    <row r="947" spans="1:48" ht="15.75" customHeight="1" x14ac:dyDescent="0.25">
      <c r="A947" s="26"/>
      <c r="B947" s="26"/>
      <c r="C947" s="26"/>
      <c r="D947" s="26"/>
      <c r="E947" s="26"/>
      <c r="F947" s="26"/>
      <c r="G947" s="26"/>
      <c r="H947" s="26"/>
      <c r="I947" s="26"/>
      <c r="J947" s="61"/>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row>
    <row r="948" spans="1:48" ht="15.75" customHeight="1" x14ac:dyDescent="0.25">
      <c r="A948" s="26"/>
      <c r="B948" s="26"/>
      <c r="C948" s="26"/>
      <c r="D948" s="26"/>
      <c r="E948" s="26"/>
      <c r="F948" s="26"/>
      <c r="G948" s="26"/>
      <c r="H948" s="26"/>
      <c r="I948" s="26"/>
      <c r="J948" s="61"/>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row>
    <row r="949" spans="1:48" ht="15.75" customHeight="1" x14ac:dyDescent="0.25">
      <c r="A949" s="26"/>
      <c r="B949" s="26"/>
      <c r="C949" s="26"/>
      <c r="D949" s="26"/>
      <c r="E949" s="26"/>
      <c r="F949" s="26"/>
      <c r="G949" s="26"/>
      <c r="H949" s="26"/>
      <c r="I949" s="26"/>
      <c r="J949" s="61"/>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row>
    <row r="950" spans="1:48" ht="15.75" customHeight="1" x14ac:dyDescent="0.25">
      <c r="A950" s="26"/>
      <c r="B950" s="26"/>
      <c r="C950" s="26"/>
      <c r="D950" s="26"/>
      <c r="E950" s="26"/>
      <c r="F950" s="26"/>
      <c r="G950" s="26"/>
      <c r="H950" s="26"/>
      <c r="I950" s="26"/>
      <c r="J950" s="61"/>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row>
    <row r="951" spans="1:48" ht="15.75" customHeight="1" x14ac:dyDescent="0.25">
      <c r="A951" s="26"/>
      <c r="B951" s="26"/>
      <c r="C951" s="26"/>
      <c r="D951" s="26"/>
      <c r="E951" s="26"/>
      <c r="F951" s="26"/>
      <c r="G951" s="26"/>
      <c r="H951" s="26"/>
      <c r="I951" s="26"/>
      <c r="J951" s="61"/>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row>
    <row r="952" spans="1:48" ht="15.75" customHeight="1" x14ac:dyDescent="0.25">
      <c r="A952" s="26"/>
      <c r="B952" s="26"/>
      <c r="C952" s="26"/>
      <c r="D952" s="26"/>
      <c r="E952" s="26"/>
      <c r="F952" s="26"/>
      <c r="G952" s="26"/>
      <c r="H952" s="26"/>
      <c r="I952" s="26"/>
      <c r="J952" s="61"/>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row>
    <row r="953" spans="1:48" ht="15.75" customHeight="1" x14ac:dyDescent="0.25">
      <c r="A953" s="26"/>
      <c r="B953" s="26"/>
      <c r="C953" s="26"/>
      <c r="D953" s="26"/>
      <c r="E953" s="26"/>
      <c r="F953" s="26"/>
      <c r="G953" s="26"/>
      <c r="H953" s="26"/>
      <c r="I953" s="26"/>
      <c r="J953" s="61"/>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row>
    <row r="954" spans="1:48" ht="15.75" customHeight="1" x14ac:dyDescent="0.25">
      <c r="A954" s="26"/>
      <c r="B954" s="26"/>
      <c r="C954" s="26"/>
      <c r="D954" s="26"/>
      <c r="E954" s="26"/>
      <c r="F954" s="26"/>
      <c r="G954" s="26"/>
      <c r="H954" s="26"/>
      <c r="I954" s="26"/>
      <c r="J954" s="61"/>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row>
    <row r="955" spans="1:48" ht="15.75" customHeight="1" x14ac:dyDescent="0.25">
      <c r="A955" s="26"/>
      <c r="B955" s="26"/>
      <c r="C955" s="26"/>
      <c r="D955" s="26"/>
      <c r="E955" s="26"/>
      <c r="F955" s="26"/>
      <c r="G955" s="26"/>
      <c r="H955" s="26"/>
      <c r="I955" s="26"/>
      <c r="J955" s="61"/>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row>
    <row r="956" spans="1:48" ht="15.75" customHeight="1" x14ac:dyDescent="0.25">
      <c r="A956" s="26"/>
      <c r="B956" s="26"/>
      <c r="C956" s="26"/>
      <c r="D956" s="26"/>
      <c r="E956" s="26"/>
      <c r="F956" s="26"/>
      <c r="G956" s="26"/>
      <c r="H956" s="26"/>
      <c r="I956" s="26"/>
      <c r="J956" s="61"/>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row>
    <row r="957" spans="1:48" ht="15.75" customHeight="1" x14ac:dyDescent="0.25">
      <c r="A957" s="26"/>
      <c r="B957" s="26"/>
      <c r="C957" s="26"/>
      <c r="D957" s="26"/>
      <c r="E957" s="26"/>
      <c r="F957" s="26"/>
      <c r="G957" s="26"/>
      <c r="H957" s="26"/>
      <c r="I957" s="26"/>
      <c r="J957" s="61"/>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row>
    <row r="958" spans="1:48" ht="15.75" customHeight="1" x14ac:dyDescent="0.25">
      <c r="A958" s="26"/>
      <c r="B958" s="26"/>
      <c r="C958" s="26"/>
      <c r="D958" s="26"/>
      <c r="E958" s="26"/>
      <c r="F958" s="26"/>
      <c r="G958" s="26"/>
      <c r="H958" s="26"/>
      <c r="I958" s="26"/>
      <c r="J958" s="61"/>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row>
    <row r="959" spans="1:48" ht="15.75" customHeight="1" x14ac:dyDescent="0.25">
      <c r="A959" s="26"/>
      <c r="B959" s="26"/>
      <c r="C959" s="26"/>
      <c r="D959" s="26"/>
      <c r="E959" s="26"/>
      <c r="F959" s="26"/>
      <c r="G959" s="26"/>
      <c r="H959" s="26"/>
      <c r="I959" s="26"/>
      <c r="J959" s="61"/>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row>
    <row r="960" spans="1:48" ht="15.75" customHeight="1" x14ac:dyDescent="0.25">
      <c r="A960" s="26"/>
      <c r="B960" s="26"/>
      <c r="C960" s="26"/>
      <c r="D960" s="26"/>
      <c r="E960" s="26"/>
      <c r="F960" s="26"/>
      <c r="G960" s="26"/>
      <c r="H960" s="26"/>
      <c r="I960" s="26"/>
      <c r="J960" s="61"/>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row>
    <row r="961" spans="1:48" ht="15.75" customHeight="1" x14ac:dyDescent="0.25">
      <c r="A961" s="26"/>
      <c r="B961" s="26"/>
      <c r="C961" s="26"/>
      <c r="D961" s="26"/>
      <c r="E961" s="26"/>
      <c r="F961" s="26"/>
      <c r="G961" s="26"/>
      <c r="H961" s="26"/>
      <c r="I961" s="26"/>
      <c r="J961" s="61"/>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row>
    <row r="962" spans="1:48" ht="15.75" customHeight="1" x14ac:dyDescent="0.25">
      <c r="A962" s="26"/>
      <c r="B962" s="26"/>
      <c r="C962" s="26"/>
      <c r="D962" s="26"/>
      <c r="E962" s="26"/>
      <c r="F962" s="26"/>
      <c r="G962" s="26"/>
      <c r="H962" s="26"/>
      <c r="I962" s="26"/>
      <c r="J962" s="61"/>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row>
    <row r="963" spans="1:48" ht="15.75" customHeight="1" x14ac:dyDescent="0.25">
      <c r="A963" s="26"/>
      <c r="B963" s="26"/>
      <c r="C963" s="26"/>
      <c r="D963" s="26"/>
      <c r="E963" s="26"/>
      <c r="F963" s="26"/>
      <c r="G963" s="26"/>
      <c r="H963" s="26"/>
      <c r="I963" s="26"/>
      <c r="J963" s="61"/>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row>
    <row r="964" spans="1:48" ht="15.75" customHeight="1" x14ac:dyDescent="0.25">
      <c r="A964" s="26"/>
      <c r="B964" s="26"/>
      <c r="C964" s="26"/>
      <c r="D964" s="26"/>
      <c r="E964" s="26"/>
      <c r="F964" s="26"/>
      <c r="G964" s="26"/>
      <c r="H964" s="26"/>
      <c r="I964" s="26"/>
      <c r="J964" s="61"/>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row>
    <row r="965" spans="1:48" ht="15.75" customHeight="1" x14ac:dyDescent="0.25">
      <c r="A965" s="26"/>
      <c r="B965" s="26"/>
      <c r="C965" s="26"/>
      <c r="D965" s="26"/>
      <c r="E965" s="26"/>
      <c r="F965" s="26"/>
      <c r="G965" s="26"/>
      <c r="H965" s="26"/>
      <c r="I965" s="26"/>
      <c r="J965" s="61"/>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row>
    <row r="966" spans="1:48" ht="15.75" customHeight="1" x14ac:dyDescent="0.25">
      <c r="A966" s="26"/>
      <c r="B966" s="26"/>
      <c r="C966" s="26"/>
      <c r="D966" s="26"/>
      <c r="E966" s="26"/>
      <c r="F966" s="26"/>
      <c r="G966" s="26"/>
      <c r="H966" s="26"/>
      <c r="I966" s="26"/>
      <c r="J966" s="61"/>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row>
    <row r="967" spans="1:48" ht="15.75" customHeight="1" x14ac:dyDescent="0.25">
      <c r="A967" s="26"/>
      <c r="B967" s="26"/>
      <c r="C967" s="26"/>
      <c r="D967" s="26"/>
      <c r="E967" s="26"/>
      <c r="F967" s="26"/>
      <c r="G967" s="26"/>
      <c r="H967" s="26"/>
      <c r="I967" s="26"/>
      <c r="J967" s="61"/>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row>
    <row r="968" spans="1:48" ht="15.75" customHeight="1" x14ac:dyDescent="0.25">
      <c r="A968" s="26"/>
      <c r="B968" s="26"/>
      <c r="C968" s="26"/>
      <c r="D968" s="26"/>
      <c r="E968" s="26"/>
      <c r="F968" s="26"/>
      <c r="G968" s="26"/>
      <c r="H968" s="26"/>
      <c r="I968" s="26"/>
      <c r="J968" s="61"/>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row>
    <row r="969" spans="1:48" ht="15.75" customHeight="1" x14ac:dyDescent="0.25">
      <c r="A969" s="26"/>
      <c r="B969" s="26"/>
      <c r="C969" s="26"/>
      <c r="D969" s="26"/>
      <c r="E969" s="26"/>
      <c r="F969" s="26"/>
      <c r="G969" s="26"/>
      <c r="H969" s="26"/>
      <c r="I969" s="26"/>
      <c r="J969" s="61"/>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row>
    <row r="970" spans="1:48" ht="15.75" customHeight="1" x14ac:dyDescent="0.25">
      <c r="A970" s="26"/>
      <c r="B970" s="26"/>
      <c r="C970" s="26"/>
      <c r="D970" s="26"/>
      <c r="E970" s="26"/>
      <c r="F970" s="26"/>
      <c r="G970" s="26"/>
      <c r="H970" s="26"/>
      <c r="I970" s="26"/>
      <c r="J970" s="61"/>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row>
    <row r="971" spans="1:48" ht="15.75" customHeight="1" x14ac:dyDescent="0.25">
      <c r="A971" s="26"/>
      <c r="B971" s="26"/>
      <c r="C971" s="26"/>
      <c r="D971" s="26"/>
      <c r="E971" s="26"/>
      <c r="F971" s="26"/>
      <c r="G971" s="26"/>
      <c r="H971" s="26"/>
      <c r="I971" s="26"/>
      <c r="J971" s="61"/>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row>
    <row r="972" spans="1:48" ht="15.75" customHeight="1" x14ac:dyDescent="0.25">
      <c r="A972" s="26"/>
      <c r="B972" s="26"/>
      <c r="C972" s="26"/>
      <c r="D972" s="26"/>
      <c r="E972" s="26"/>
      <c r="F972" s="26"/>
      <c r="G972" s="26"/>
      <c r="H972" s="26"/>
      <c r="I972" s="26"/>
      <c r="J972" s="61"/>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row>
    <row r="973" spans="1:48" ht="15.75" customHeight="1" x14ac:dyDescent="0.25">
      <c r="A973" s="26"/>
      <c r="B973" s="26"/>
      <c r="C973" s="26"/>
      <c r="D973" s="26"/>
      <c r="E973" s="26"/>
      <c r="F973" s="26"/>
      <c r="G973" s="26"/>
      <c r="H973" s="26"/>
      <c r="I973" s="26"/>
      <c r="J973" s="61"/>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row>
    <row r="974" spans="1:48" ht="15.75" customHeight="1" x14ac:dyDescent="0.25">
      <c r="A974" s="26"/>
      <c r="B974" s="26"/>
      <c r="C974" s="26"/>
      <c r="D974" s="26"/>
      <c r="E974" s="26"/>
      <c r="F974" s="26"/>
      <c r="G974" s="26"/>
      <c r="H974" s="26"/>
      <c r="I974" s="26"/>
      <c r="J974" s="61"/>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row>
    <row r="975" spans="1:48" ht="15.75" customHeight="1" x14ac:dyDescent="0.25">
      <c r="A975" s="26"/>
      <c r="B975" s="26"/>
      <c r="C975" s="26"/>
      <c r="D975" s="26"/>
      <c r="E975" s="26"/>
      <c r="F975" s="26"/>
      <c r="G975" s="26"/>
      <c r="H975" s="26"/>
      <c r="I975" s="26"/>
      <c r="J975" s="61"/>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row>
    <row r="976" spans="1:48" ht="15.75" customHeight="1" x14ac:dyDescent="0.25">
      <c r="A976" s="26"/>
      <c r="B976" s="26"/>
      <c r="C976" s="26"/>
      <c r="D976" s="26"/>
      <c r="E976" s="26"/>
      <c r="F976" s="26"/>
      <c r="G976" s="26"/>
      <c r="H976" s="26"/>
      <c r="I976" s="26"/>
      <c r="J976" s="61"/>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row>
    <row r="977" spans="1:48" ht="15.75" customHeight="1" x14ac:dyDescent="0.25">
      <c r="A977" s="26"/>
      <c r="B977" s="26"/>
      <c r="C977" s="26"/>
      <c r="D977" s="26"/>
      <c r="E977" s="26"/>
      <c r="F977" s="26"/>
      <c r="G977" s="26"/>
      <c r="H977" s="26"/>
      <c r="I977" s="26"/>
      <c r="J977" s="61"/>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row>
    <row r="978" spans="1:48" ht="15.75" customHeight="1" x14ac:dyDescent="0.25">
      <c r="A978" s="26"/>
      <c r="B978" s="26"/>
      <c r="C978" s="26"/>
      <c r="D978" s="26"/>
      <c r="E978" s="26"/>
      <c r="F978" s="26"/>
      <c r="G978" s="26"/>
      <c r="H978" s="26"/>
      <c r="I978" s="26"/>
      <c r="J978" s="61"/>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row>
    <row r="979" spans="1:48" ht="15.75" customHeight="1" x14ac:dyDescent="0.25">
      <c r="A979" s="26"/>
      <c r="B979" s="26"/>
      <c r="C979" s="26"/>
      <c r="D979" s="26"/>
      <c r="E979" s="26"/>
      <c r="F979" s="26"/>
      <c r="G979" s="26"/>
      <c r="H979" s="26"/>
      <c r="I979" s="26"/>
      <c r="J979" s="61"/>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row>
    <row r="980" spans="1:48" ht="15.75" customHeight="1" x14ac:dyDescent="0.25">
      <c r="A980" s="26"/>
      <c r="B980" s="26"/>
      <c r="C980" s="26"/>
      <c r="D980" s="26"/>
      <c r="E980" s="26"/>
      <c r="F980" s="26"/>
      <c r="G980" s="26"/>
      <c r="H980" s="26"/>
      <c r="I980" s="26"/>
      <c r="J980" s="61"/>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row>
    <row r="981" spans="1:48" ht="15.75" customHeight="1" x14ac:dyDescent="0.25">
      <c r="A981" s="26"/>
      <c r="B981" s="26"/>
      <c r="C981" s="26"/>
      <c r="D981" s="26"/>
      <c r="E981" s="26"/>
      <c r="F981" s="26"/>
      <c r="G981" s="26"/>
      <c r="H981" s="26"/>
      <c r="I981" s="26"/>
      <c r="J981" s="61"/>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row>
    <row r="982" spans="1:48" ht="15.75" customHeight="1" x14ac:dyDescent="0.25">
      <c r="A982" s="26"/>
      <c r="B982" s="26"/>
      <c r="C982" s="26"/>
      <c r="D982" s="26"/>
      <c r="E982" s="26"/>
      <c r="F982" s="26"/>
      <c r="G982" s="26"/>
      <c r="H982" s="26"/>
      <c r="I982" s="26"/>
      <c r="J982" s="61"/>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row>
    <row r="983" spans="1:48" ht="15.75" customHeight="1" x14ac:dyDescent="0.25">
      <c r="A983" s="26"/>
      <c r="B983" s="26"/>
      <c r="C983" s="26"/>
      <c r="D983" s="26"/>
      <c r="E983" s="26"/>
      <c r="F983" s="26"/>
      <c r="G983" s="26"/>
      <c r="H983" s="26"/>
      <c r="I983" s="26"/>
      <c r="J983" s="61"/>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row>
    <row r="984" spans="1:48" ht="15.75" customHeight="1" x14ac:dyDescent="0.25">
      <c r="A984" s="26"/>
      <c r="B984" s="26"/>
      <c r="C984" s="26"/>
      <c r="D984" s="26"/>
      <c r="E984" s="26"/>
      <c r="F984" s="26"/>
      <c r="G984" s="26"/>
      <c r="H984" s="26"/>
      <c r="I984" s="26"/>
      <c r="J984" s="61"/>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row>
    <row r="985" spans="1:48" ht="15.75" customHeight="1" x14ac:dyDescent="0.25">
      <c r="A985" s="26"/>
      <c r="B985" s="26"/>
      <c r="C985" s="26"/>
      <c r="D985" s="26"/>
      <c r="E985" s="26"/>
      <c r="F985" s="26"/>
      <c r="G985" s="26"/>
      <c r="H985" s="26"/>
      <c r="I985" s="26"/>
      <c r="J985" s="61"/>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row>
    <row r="986" spans="1:48" ht="15.75" customHeight="1" x14ac:dyDescent="0.25">
      <c r="A986" s="26"/>
      <c r="B986" s="26"/>
      <c r="C986" s="26"/>
      <c r="D986" s="26"/>
      <c r="E986" s="26"/>
      <c r="F986" s="26"/>
      <c r="G986" s="26"/>
      <c r="H986" s="26"/>
      <c r="I986" s="26"/>
      <c r="J986" s="61"/>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row>
    <row r="987" spans="1:48" ht="15.75" customHeight="1" x14ac:dyDescent="0.25">
      <c r="A987" s="26"/>
      <c r="B987" s="26"/>
      <c r="C987" s="26"/>
      <c r="D987" s="26"/>
      <c r="E987" s="26"/>
      <c r="F987" s="26"/>
      <c r="G987" s="26"/>
      <c r="H987" s="26"/>
      <c r="I987" s="26"/>
      <c r="J987" s="61"/>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row>
    <row r="988" spans="1:48" ht="15.75" customHeight="1" x14ac:dyDescent="0.25">
      <c r="A988" s="26"/>
      <c r="B988" s="26"/>
      <c r="C988" s="26"/>
      <c r="D988" s="26"/>
      <c r="E988" s="26"/>
      <c r="F988" s="26"/>
      <c r="G988" s="26"/>
      <c r="H988" s="26"/>
      <c r="I988" s="26"/>
      <c r="J988" s="61"/>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row>
    <row r="989" spans="1:48" ht="15.75" customHeight="1" x14ac:dyDescent="0.25">
      <c r="A989" s="26"/>
      <c r="B989" s="26"/>
      <c r="C989" s="26"/>
      <c r="D989" s="26"/>
      <c r="E989" s="26"/>
      <c r="F989" s="26"/>
      <c r="G989" s="26"/>
      <c r="H989" s="26"/>
      <c r="I989" s="26"/>
      <c r="J989" s="61"/>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row>
    <row r="990" spans="1:48" ht="15.75" customHeight="1" x14ac:dyDescent="0.25">
      <c r="A990" s="26"/>
      <c r="B990" s="26"/>
      <c r="C990" s="26"/>
      <c r="D990" s="26"/>
      <c r="E990" s="26"/>
      <c r="F990" s="26"/>
      <c r="G990" s="26"/>
      <c r="H990" s="26"/>
      <c r="I990" s="26"/>
      <c r="J990" s="61"/>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row>
    <row r="991" spans="1:48" ht="15.75" customHeight="1" x14ac:dyDescent="0.25">
      <c r="A991" s="26"/>
      <c r="B991" s="26"/>
      <c r="C991" s="26"/>
      <c r="D991" s="26"/>
      <c r="E991" s="26"/>
      <c r="F991" s="26"/>
      <c r="G991" s="26"/>
      <c r="H991" s="26"/>
      <c r="I991" s="26"/>
      <c r="J991" s="61"/>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row>
    <row r="992" spans="1:48" ht="15.75" customHeight="1" x14ac:dyDescent="0.25">
      <c r="A992" s="26"/>
      <c r="B992" s="26"/>
      <c r="C992" s="26"/>
      <c r="D992" s="26"/>
      <c r="E992" s="26"/>
      <c r="F992" s="26"/>
      <c r="G992" s="26"/>
      <c r="H992" s="26"/>
      <c r="I992" s="26"/>
      <c r="J992" s="61"/>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row>
    <row r="993" spans="1:48" ht="15.75" customHeight="1" x14ac:dyDescent="0.25">
      <c r="A993" s="26"/>
      <c r="B993" s="26"/>
      <c r="C993" s="26"/>
      <c r="D993" s="26"/>
      <c r="E993" s="26"/>
      <c r="F993" s="26"/>
      <c r="G993" s="26"/>
      <c r="H993" s="26"/>
      <c r="I993" s="26"/>
      <c r="J993" s="61"/>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row>
    <row r="994" spans="1:48" ht="15.75" customHeight="1" x14ac:dyDescent="0.25">
      <c r="A994" s="26"/>
      <c r="B994" s="26"/>
      <c r="C994" s="26"/>
      <c r="D994" s="26"/>
      <c r="E994" s="26"/>
      <c r="F994" s="26"/>
      <c r="G994" s="26"/>
      <c r="H994" s="26"/>
      <c r="I994" s="26"/>
      <c r="J994" s="61"/>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row>
    <row r="995" spans="1:48" ht="15.75" customHeight="1" x14ac:dyDescent="0.25">
      <c r="A995" s="26"/>
      <c r="B995" s="26"/>
      <c r="C995" s="26"/>
      <c r="D995" s="26"/>
      <c r="E995" s="26"/>
      <c r="F995" s="26"/>
      <c r="G995" s="26"/>
      <c r="H995" s="26"/>
      <c r="I995" s="26"/>
      <c r="J995" s="61"/>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row>
    <row r="996" spans="1:48" ht="15.75" customHeight="1" x14ac:dyDescent="0.25">
      <c r="A996" s="26"/>
      <c r="B996" s="26"/>
      <c r="C996" s="26"/>
      <c r="D996" s="26"/>
      <c r="E996" s="26"/>
      <c r="F996" s="26"/>
      <c r="G996" s="26"/>
      <c r="H996" s="26"/>
      <c r="I996" s="26"/>
      <c r="J996" s="61"/>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row>
    <row r="997" spans="1:48" ht="15.75" customHeight="1" x14ac:dyDescent="0.25">
      <c r="A997" s="26"/>
      <c r="B997" s="26"/>
      <c r="C997" s="26"/>
      <c r="D997" s="26"/>
      <c r="E997" s="26"/>
      <c r="F997" s="26"/>
      <c r="G997" s="26"/>
      <c r="H997" s="26"/>
      <c r="I997" s="26"/>
      <c r="J997" s="61"/>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row>
    <row r="998" spans="1:48" ht="15.75" customHeight="1" x14ac:dyDescent="0.25">
      <c r="A998" s="26"/>
      <c r="B998" s="26"/>
      <c r="C998" s="26"/>
      <c r="D998" s="26"/>
      <c r="E998" s="26"/>
      <c r="F998" s="26"/>
      <c r="G998" s="26"/>
      <c r="H998" s="26"/>
      <c r="I998" s="26"/>
      <c r="J998" s="61"/>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row>
    <row r="999" spans="1:48" ht="15.75" customHeight="1" x14ac:dyDescent="0.25">
      <c r="A999" s="26"/>
      <c r="B999" s="26"/>
      <c r="C999" s="26"/>
      <c r="D999" s="26"/>
      <c r="E999" s="26"/>
      <c r="F999" s="26"/>
      <c r="G999" s="26"/>
      <c r="H999" s="26"/>
      <c r="I999" s="26"/>
      <c r="J999" s="61"/>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row>
    <row r="1000" spans="1:48" ht="15.75" customHeight="1" x14ac:dyDescent="0.25">
      <c r="A1000" s="26"/>
      <c r="B1000" s="26"/>
      <c r="C1000" s="26"/>
      <c r="D1000" s="26"/>
      <c r="E1000" s="26"/>
      <c r="F1000" s="26"/>
      <c r="G1000" s="26"/>
      <c r="H1000" s="26"/>
      <c r="I1000" s="26"/>
      <c r="J1000" s="61"/>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row>
  </sheetData>
  <autoFilter ref="J8:T102" xr:uid="{00000000-0009-0000-0000-000001000000}"/>
  <mergeCells count="104">
    <mergeCell ref="K1:R1"/>
    <mergeCell ref="S1:T1"/>
    <mergeCell ref="K3:L3"/>
    <mergeCell ref="M3:N3"/>
    <mergeCell ref="O3:T3"/>
    <mergeCell ref="K4:L4"/>
    <mergeCell ref="M4:N4"/>
    <mergeCell ref="O4:T4"/>
    <mergeCell ref="K6:T6"/>
    <mergeCell ref="K8:T8"/>
    <mergeCell ref="K10:R10"/>
    <mergeCell ref="S10:T10"/>
    <mergeCell ref="K11:R11"/>
    <mergeCell ref="S11:T11"/>
    <mergeCell ref="W19:Y20"/>
    <mergeCell ref="W21:Y21"/>
    <mergeCell ref="K14:T14"/>
    <mergeCell ref="K16:T16"/>
    <mergeCell ref="K17:T17"/>
    <mergeCell ref="Z19:Z20"/>
    <mergeCell ref="AA19:AA20"/>
    <mergeCell ref="AB19:AB20"/>
    <mergeCell ref="K21:R21"/>
    <mergeCell ref="K22:R22"/>
    <mergeCell ref="W22:Y22"/>
    <mergeCell ref="K23:R23"/>
    <mergeCell ref="W23:Y23"/>
    <mergeCell ref="K24:R24"/>
    <mergeCell ref="W24:Y24"/>
    <mergeCell ref="W25:Y25"/>
    <mergeCell ref="W28:Y28"/>
    <mergeCell ref="W29:Y29"/>
    <mergeCell ref="K25:R25"/>
    <mergeCell ref="K26:R26"/>
    <mergeCell ref="W26:Y26"/>
    <mergeCell ref="K27:R27"/>
    <mergeCell ref="W27:Y27"/>
    <mergeCell ref="K28:R28"/>
    <mergeCell ref="K29:R29"/>
    <mergeCell ref="K77:R77"/>
    <mergeCell ref="W77:Y77"/>
    <mergeCell ref="K78:R78"/>
    <mergeCell ref="W78:Y78"/>
    <mergeCell ref="K79:R79"/>
    <mergeCell ref="W79:Y79"/>
    <mergeCell ref="W80:Y80"/>
    <mergeCell ref="K91:T91"/>
    <mergeCell ref="K94:T94"/>
    <mergeCell ref="K96:N96"/>
    <mergeCell ref="Q96:T96"/>
    <mergeCell ref="K97:N97"/>
    <mergeCell ref="K99:N99"/>
    <mergeCell ref="Q99:T99"/>
    <mergeCell ref="K80:R80"/>
    <mergeCell ref="K81:R81"/>
    <mergeCell ref="L83:T83"/>
    <mergeCell ref="K85:T85"/>
    <mergeCell ref="O86:Q86"/>
    <mergeCell ref="O87:Q87"/>
    <mergeCell ref="K89:T89"/>
    <mergeCell ref="K30:R30"/>
    <mergeCell ref="L32:T32"/>
    <mergeCell ref="K34:T34"/>
    <mergeCell ref="O35:Q35"/>
    <mergeCell ref="O36:Q36"/>
    <mergeCell ref="K38:T38"/>
    <mergeCell ref="K40:T40"/>
    <mergeCell ref="K43:T43"/>
    <mergeCell ref="K45:N45"/>
    <mergeCell ref="Q45:T45"/>
    <mergeCell ref="K46:N46"/>
    <mergeCell ref="K48:N48"/>
    <mergeCell ref="Q48:T48"/>
    <mergeCell ref="S52:T52"/>
    <mergeCell ref="K52:R52"/>
    <mergeCell ref="K54:L54"/>
    <mergeCell ref="M54:N54"/>
    <mergeCell ref="O54:T54"/>
    <mergeCell ref="K55:L55"/>
    <mergeCell ref="M55:N55"/>
    <mergeCell ref="O55:T55"/>
    <mergeCell ref="K57:T57"/>
    <mergeCell ref="K59:T59"/>
    <mergeCell ref="K61:R61"/>
    <mergeCell ref="S61:T61"/>
    <mergeCell ref="K62:R62"/>
    <mergeCell ref="S62:T62"/>
    <mergeCell ref="K65:T65"/>
    <mergeCell ref="K67:T67"/>
    <mergeCell ref="K68:T68"/>
    <mergeCell ref="W70:Y71"/>
    <mergeCell ref="Z70:Z71"/>
    <mergeCell ref="AA70:AA71"/>
    <mergeCell ref="AB70:AB71"/>
    <mergeCell ref="W72:Y72"/>
    <mergeCell ref="W75:Y75"/>
    <mergeCell ref="W76:Y76"/>
    <mergeCell ref="K72:R72"/>
    <mergeCell ref="K73:R73"/>
    <mergeCell ref="W73:Y73"/>
    <mergeCell ref="K74:R74"/>
    <mergeCell ref="W74:Y74"/>
    <mergeCell ref="K75:R75"/>
    <mergeCell ref="K76:R76"/>
  </mergeCells>
  <conditionalFormatting sqref="K30:T30">
    <cfRule type="expression" dxfId="80" priority="1" stopIfTrue="1">
      <formula>$C$1="NÃO DESONERADO"</formula>
    </cfRule>
  </conditionalFormatting>
  <conditionalFormatting sqref="K81:T81">
    <cfRule type="expression" dxfId="79" priority="2" stopIfTrue="1">
      <formula>$C$1="NÃO DESONERADO"</formula>
    </cfRule>
  </conditionalFormatting>
  <dataValidations count="1">
    <dataValidation type="list" allowBlank="1" showErrorMessage="1" sqref="K17 K68" xr:uid="{00000000-0002-0000-0100-000000000000}">
      <formula1>$A$105:$A$113</formula1>
    </dataValidation>
  </dataValidations>
  <printOptions horizontalCentered="1"/>
  <pageMargins left="0.70866141732283472" right="0.70866141732283472" top="0.74803149606299213" bottom="0.74803149606299213" header="0" footer="0"/>
  <pageSetup paperSize="9" scale="70" orientation="portrait" r:id="rId1"/>
  <headerFooter>
    <oddFooter>&amp;R&amp;P /</oddFooter>
  </headerFooter>
  <rowBreaks count="1" manualBreakCount="1">
    <brk id="5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Z1562"/>
  <sheetViews>
    <sheetView zoomScaleNormal="100" workbookViewId="0">
      <pane ySplit="12" topLeftCell="A638" activePane="bottomLeft" state="frozen"/>
      <selection pane="bottomLeft" activeCell="E1501" sqref="E1501"/>
    </sheetView>
  </sheetViews>
  <sheetFormatPr defaultColWidth="12.625" defaultRowHeight="15" customHeight="1" x14ac:dyDescent="0.2"/>
  <cols>
    <col min="1" max="1" width="10.625" customWidth="1"/>
    <col min="2" max="2" width="7.625" customWidth="1"/>
    <col min="3" max="3" width="10" customWidth="1"/>
    <col min="4" max="4" width="11" customWidth="1"/>
    <col min="5" max="5" width="57" customWidth="1"/>
    <col min="6" max="6" width="4.5" customWidth="1"/>
    <col min="7" max="9" width="11.25" customWidth="1"/>
    <col min="10" max="10" width="16.625" customWidth="1"/>
    <col min="11" max="11" width="11.25" customWidth="1"/>
    <col min="12" max="12" width="10" customWidth="1"/>
    <col min="13" max="13" width="9" customWidth="1"/>
    <col min="14" max="14" width="15.375" bestFit="1" customWidth="1"/>
    <col min="15" max="15" width="9" customWidth="1"/>
    <col min="16" max="16" width="14.125" bestFit="1" customWidth="1"/>
    <col min="17" max="26" width="8.625" customWidth="1"/>
  </cols>
  <sheetData>
    <row r="1" spans="1:26" ht="14.25" customHeight="1" x14ac:dyDescent="0.2">
      <c r="A1" s="110"/>
      <c r="B1" s="101"/>
      <c r="C1" s="111"/>
      <c r="D1" s="111"/>
      <c r="E1" s="112"/>
      <c r="F1" s="111"/>
      <c r="G1" s="111"/>
      <c r="H1" s="392" t="s">
        <v>210</v>
      </c>
      <c r="I1" s="113" t="s">
        <v>211</v>
      </c>
      <c r="J1" s="394" t="s">
        <v>212</v>
      </c>
      <c r="K1" s="338"/>
      <c r="L1" s="114"/>
      <c r="M1" s="115"/>
      <c r="N1" s="110"/>
      <c r="O1" s="110"/>
      <c r="P1" s="110"/>
      <c r="Q1" s="110"/>
      <c r="R1" s="110"/>
      <c r="S1" s="110"/>
      <c r="T1" s="110"/>
      <c r="U1" s="110"/>
      <c r="V1" s="110"/>
      <c r="W1" s="110"/>
      <c r="X1" s="110"/>
      <c r="Y1" s="110"/>
      <c r="Z1" s="110"/>
    </row>
    <row r="2" spans="1:26" ht="14.25" customHeight="1" x14ac:dyDescent="0.2">
      <c r="A2" s="110"/>
      <c r="B2" s="101"/>
      <c r="C2" s="111"/>
      <c r="D2" s="111"/>
      <c r="E2" s="112"/>
      <c r="F2" s="111"/>
      <c r="G2" s="111"/>
      <c r="H2" s="393"/>
      <c r="I2" s="113" t="s">
        <v>213</v>
      </c>
      <c r="J2" s="395" t="str">
        <f>INFO!$B$17</f>
        <v>REVISÃO 13</v>
      </c>
      <c r="K2" s="338"/>
      <c r="L2" s="114"/>
      <c r="M2" s="115"/>
      <c r="N2" s="110"/>
      <c r="O2" s="110"/>
      <c r="P2" s="110"/>
      <c r="Q2" s="110"/>
      <c r="R2" s="110"/>
      <c r="S2" s="110"/>
      <c r="T2" s="110"/>
      <c r="U2" s="110"/>
      <c r="V2" s="110"/>
      <c r="W2" s="110"/>
      <c r="X2" s="110"/>
      <c r="Y2" s="110"/>
      <c r="Z2" s="110"/>
    </row>
    <row r="3" spans="1:26" ht="14.25" customHeight="1" x14ac:dyDescent="0.2">
      <c r="A3" s="110"/>
      <c r="B3" s="101"/>
      <c r="C3" s="111"/>
      <c r="D3" s="111"/>
      <c r="E3" s="112"/>
      <c r="F3" s="111"/>
      <c r="G3" s="111"/>
      <c r="H3" s="346"/>
      <c r="I3" s="116" t="s">
        <v>214</v>
      </c>
      <c r="J3" s="396">
        <f ca="1">INFO!B23</f>
        <v>45709</v>
      </c>
      <c r="K3" s="338"/>
      <c r="L3" s="114"/>
      <c r="M3" s="115"/>
      <c r="N3" s="110"/>
      <c r="O3" s="110"/>
      <c r="P3" s="110"/>
      <c r="Q3" s="110"/>
      <c r="R3" s="110"/>
      <c r="S3" s="110"/>
      <c r="T3" s="110"/>
      <c r="U3" s="110"/>
      <c r="V3" s="110"/>
      <c r="W3" s="110"/>
      <c r="X3" s="110"/>
      <c r="Y3" s="110"/>
      <c r="Z3" s="110"/>
    </row>
    <row r="4" spans="1:26" ht="14.25" customHeight="1" x14ac:dyDescent="0.2">
      <c r="A4" s="110"/>
      <c r="B4" s="101"/>
      <c r="C4" s="111"/>
      <c r="D4" s="111"/>
      <c r="E4" s="112"/>
      <c r="F4" s="111"/>
      <c r="G4" s="111"/>
      <c r="H4" s="117"/>
      <c r="I4" s="117"/>
      <c r="J4" s="117"/>
      <c r="K4" s="117"/>
      <c r="L4" s="114"/>
      <c r="M4" s="115"/>
      <c r="N4" s="110"/>
      <c r="O4" s="110"/>
      <c r="P4" s="110"/>
      <c r="Q4" s="110"/>
      <c r="R4" s="110"/>
      <c r="S4" s="110"/>
      <c r="T4" s="110"/>
      <c r="U4" s="110"/>
      <c r="V4" s="110"/>
      <c r="W4" s="110"/>
      <c r="X4" s="110"/>
      <c r="Y4" s="110"/>
      <c r="Z4" s="110"/>
    </row>
    <row r="5" spans="1:26" ht="14.25" customHeight="1" x14ac:dyDescent="0.2">
      <c r="A5" s="110"/>
      <c r="B5" s="111"/>
      <c r="C5" s="118" t="str">
        <f>INFO!$B$2</f>
        <v>PREFEITURA MUNICIPAL DE MOGI GUAÇU</v>
      </c>
      <c r="D5" s="111"/>
      <c r="E5" s="110"/>
      <c r="F5" s="119"/>
      <c r="G5" s="119" t="s">
        <v>215</v>
      </c>
      <c r="H5" s="397" t="s">
        <v>216</v>
      </c>
      <c r="I5" s="116" t="str">
        <f>INFO!A30</f>
        <v>CDHU</v>
      </c>
      <c r="J5" s="120" t="str">
        <f>INFO!$B$13</f>
        <v>NÃO DESONERADO</v>
      </c>
      <c r="K5" s="121" t="str">
        <f>INFO!B30</f>
        <v>11/2024</v>
      </c>
      <c r="L5" s="114"/>
      <c r="M5" s="115"/>
      <c r="N5" s="110"/>
      <c r="O5" s="110"/>
      <c r="P5" s="110"/>
      <c r="Q5" s="110"/>
      <c r="R5" s="110"/>
      <c r="S5" s="110"/>
      <c r="T5" s="110"/>
      <c r="U5" s="110"/>
      <c r="V5" s="110"/>
      <c r="W5" s="110"/>
      <c r="X5" s="110"/>
      <c r="Y5" s="110"/>
      <c r="Z5" s="110"/>
    </row>
    <row r="6" spans="1:26" ht="14.25" customHeight="1" x14ac:dyDescent="0.2">
      <c r="A6" s="388" t="s">
        <v>126</v>
      </c>
      <c r="B6" s="110"/>
      <c r="C6" s="122" t="str">
        <f>INFO!$B$7</f>
        <v>SECRETARIA DE OBRAS E VIAÇÃO</v>
      </c>
      <c r="D6" s="111"/>
      <c r="E6" s="123"/>
      <c r="F6" s="123"/>
      <c r="G6" s="124" t="str">
        <f>INFO!$B$11</f>
        <v>CONSTRUÇÃO PRAÇA FRANCISCO MARQUESE</v>
      </c>
      <c r="H6" s="393"/>
      <c r="I6" s="116" t="str">
        <f>INFO!A31</f>
        <v>SINAPI</v>
      </c>
      <c r="J6" s="120" t="str">
        <f>INFO!$B$13</f>
        <v>NÃO DESONERADO</v>
      </c>
      <c r="K6" s="121" t="str">
        <f>INFO!B31</f>
        <v>10/2024</v>
      </c>
      <c r="L6" s="114"/>
      <c r="M6" s="115"/>
      <c r="N6" s="110"/>
      <c r="O6" s="110"/>
      <c r="P6" s="110"/>
      <c r="Q6" s="110"/>
      <c r="R6" s="110"/>
      <c r="S6" s="110"/>
      <c r="T6" s="110"/>
      <c r="U6" s="110"/>
      <c r="V6" s="110"/>
      <c r="W6" s="110"/>
      <c r="X6" s="110"/>
      <c r="Y6" s="110"/>
      <c r="Z6" s="110"/>
    </row>
    <row r="7" spans="1:26" ht="14.25" customHeight="1" x14ac:dyDescent="0.2">
      <c r="A7" s="351"/>
      <c r="B7" s="111"/>
      <c r="C7" s="123"/>
      <c r="D7" s="123"/>
      <c r="E7" s="123"/>
      <c r="F7" s="123"/>
      <c r="G7" s="124" t="str">
        <f>INFO!$B$12</f>
        <v>AVENIDA BRASIL - MOGI GUAÇU/SP</v>
      </c>
      <c r="H7" s="346"/>
      <c r="I7" s="116" t="str">
        <f>INFO!A32</f>
        <v>SIURB</v>
      </c>
      <c r="J7" s="120" t="str">
        <f>INFO!$B$13</f>
        <v>NÃO DESONERADO</v>
      </c>
      <c r="K7" s="121" t="str">
        <f>INFO!B32</f>
        <v>07/2024</v>
      </c>
      <c r="L7" s="114"/>
      <c r="M7" s="115"/>
      <c r="N7" s="110"/>
      <c r="O7" s="110"/>
      <c r="P7" s="110"/>
      <c r="Q7" s="110"/>
      <c r="R7" s="110"/>
      <c r="S7" s="110"/>
      <c r="T7" s="110"/>
      <c r="U7" s="110"/>
      <c r="V7" s="110"/>
      <c r="W7" s="110"/>
      <c r="X7" s="110"/>
      <c r="Y7" s="110"/>
      <c r="Z7" s="110"/>
    </row>
    <row r="8" spans="1:26" ht="14.25" customHeight="1" x14ac:dyDescent="0.2">
      <c r="A8" s="351"/>
      <c r="B8" s="111"/>
      <c r="C8" s="111"/>
      <c r="D8" s="111"/>
      <c r="E8" s="111"/>
      <c r="F8" s="111"/>
      <c r="G8" s="125" t="str">
        <f>INFO!B15</f>
        <v xml:space="preserve"> </v>
      </c>
      <c r="H8" s="126" t="s">
        <v>217</v>
      </c>
      <c r="I8" s="127">
        <f ca="1">BDI!T30</f>
        <v>0.2354</v>
      </c>
      <c r="J8" s="111"/>
      <c r="K8" s="128"/>
      <c r="L8" s="114"/>
      <c r="M8" s="115"/>
      <c r="N8" s="110"/>
      <c r="O8" s="110"/>
      <c r="P8" s="110"/>
      <c r="Q8" s="110"/>
      <c r="R8" s="110"/>
      <c r="S8" s="110"/>
      <c r="T8" s="110"/>
      <c r="U8" s="110"/>
      <c r="V8" s="110"/>
      <c r="W8" s="110"/>
      <c r="X8" s="110"/>
      <c r="Y8" s="110"/>
      <c r="Z8" s="110"/>
    </row>
    <row r="9" spans="1:26" ht="14.25" customHeight="1" x14ac:dyDescent="0.2">
      <c r="A9" s="351"/>
      <c r="B9" s="111"/>
      <c r="C9" s="111"/>
      <c r="D9" s="111"/>
      <c r="E9" s="111"/>
      <c r="F9" s="111"/>
      <c r="G9" s="129" t="str">
        <f>INFO!B4</f>
        <v xml:space="preserve"> </v>
      </c>
      <c r="H9" s="126" t="s">
        <v>218</v>
      </c>
      <c r="I9" s="127">
        <f ca="1">BDI!T81</f>
        <v>0</v>
      </c>
      <c r="J9" s="130"/>
      <c r="K9" s="128"/>
      <c r="L9" s="114"/>
      <c r="M9" s="115"/>
      <c r="N9" s="110"/>
      <c r="O9" s="110"/>
      <c r="P9" s="110"/>
      <c r="Q9" s="110"/>
      <c r="R9" s="110"/>
      <c r="S9" s="110"/>
      <c r="T9" s="110"/>
      <c r="U9" s="110"/>
      <c r="V9" s="110"/>
      <c r="W9" s="110"/>
      <c r="X9" s="110"/>
      <c r="Y9" s="110"/>
      <c r="Z9" s="110"/>
    </row>
    <row r="10" spans="1:26" ht="14.25" customHeight="1" x14ac:dyDescent="0.2">
      <c r="A10" s="351"/>
      <c r="B10" s="124"/>
      <c r="C10" s="131"/>
      <c r="D10" s="131"/>
      <c r="E10" s="131"/>
      <c r="F10" s="131"/>
      <c r="G10" s="101"/>
      <c r="H10" s="101"/>
      <c r="I10" s="132"/>
      <c r="J10" s="130"/>
      <c r="K10" s="128"/>
      <c r="L10" s="114"/>
      <c r="M10" s="115"/>
      <c r="N10" s="110"/>
      <c r="O10" s="110"/>
      <c r="P10" s="110"/>
      <c r="Q10" s="110"/>
      <c r="R10" s="110"/>
      <c r="S10" s="110"/>
      <c r="T10" s="110"/>
      <c r="U10" s="110"/>
      <c r="V10" s="110"/>
      <c r="W10" s="110"/>
      <c r="X10" s="110"/>
      <c r="Y10" s="110"/>
      <c r="Z10" s="110"/>
    </row>
    <row r="11" spans="1:26" ht="14.25" customHeight="1" x14ac:dyDescent="0.2">
      <c r="A11" s="74" t="s">
        <v>14</v>
      </c>
      <c r="B11" s="101"/>
      <c r="C11" s="101"/>
      <c r="D11" s="101"/>
      <c r="E11" s="98"/>
      <c r="F11" s="101"/>
      <c r="G11" s="101"/>
      <c r="H11" s="101"/>
      <c r="I11" s="111"/>
      <c r="J11" s="111"/>
      <c r="K11" s="111"/>
      <c r="L11" s="133"/>
      <c r="M11" s="115"/>
      <c r="N11" s="110"/>
      <c r="O11" s="110"/>
      <c r="P11" s="110"/>
      <c r="Q11" s="110"/>
      <c r="R11" s="110"/>
      <c r="S11" s="110"/>
      <c r="T11" s="110"/>
      <c r="U11" s="110"/>
      <c r="V11" s="110"/>
      <c r="W11" s="110"/>
      <c r="X11" s="110"/>
      <c r="Y11" s="110"/>
      <c r="Z11" s="110"/>
    </row>
    <row r="12" spans="1:26" ht="14.25" customHeight="1" x14ac:dyDescent="0.2">
      <c r="A12" s="134" t="str">
        <f t="shared" ref="A12:A269" si="0">IF(B12&lt;&gt;0,"F","")</f>
        <v>F</v>
      </c>
      <c r="B12" s="135" t="s">
        <v>219</v>
      </c>
      <c r="C12" s="135" t="s">
        <v>220</v>
      </c>
      <c r="D12" s="135" t="s">
        <v>221</v>
      </c>
      <c r="E12" s="135" t="s">
        <v>222</v>
      </c>
      <c r="F12" s="135" t="s">
        <v>223</v>
      </c>
      <c r="G12" s="135" t="s">
        <v>224</v>
      </c>
      <c r="H12" s="135" t="s">
        <v>225</v>
      </c>
      <c r="I12" s="135" t="s">
        <v>226</v>
      </c>
      <c r="J12" s="135" t="s">
        <v>227</v>
      </c>
      <c r="K12" s="135" t="s">
        <v>228</v>
      </c>
      <c r="L12" s="136" t="s">
        <v>229</v>
      </c>
      <c r="M12" s="54"/>
      <c r="N12" s="54"/>
      <c r="O12" s="54"/>
      <c r="P12" s="54"/>
      <c r="Q12" s="54"/>
      <c r="R12" s="54"/>
      <c r="S12" s="54"/>
      <c r="T12" s="54"/>
      <c r="U12" s="54"/>
      <c r="V12" s="54"/>
      <c r="W12" s="54"/>
      <c r="X12" s="54"/>
      <c r="Y12" s="54"/>
      <c r="Z12" s="54"/>
    </row>
    <row r="13" spans="1:26" ht="14.25" customHeight="1" x14ac:dyDescent="0.2">
      <c r="A13" s="134" t="str">
        <f t="shared" si="0"/>
        <v>F</v>
      </c>
      <c r="B13" s="137" t="s">
        <v>230</v>
      </c>
      <c r="C13" s="138"/>
      <c r="D13" s="138"/>
      <c r="E13" s="138" t="s">
        <v>231</v>
      </c>
      <c r="F13" s="138"/>
      <c r="G13" s="139"/>
      <c r="H13" s="140"/>
      <c r="I13" s="140"/>
      <c r="J13" s="141">
        <f ca="1">SUBTOTAL(9,J14:J39)</f>
        <v>1977.6</v>
      </c>
      <c r="K13" s="142">
        <f t="shared" ref="K13:K44" ca="1" si="1">J13/$J$1499</f>
        <v>7.3731624240049943E-4</v>
      </c>
      <c r="L13" s="136" t="str">
        <f t="shared" ref="L13:L270" si="2">IF(I13=0,"T","I")</f>
        <v>T</v>
      </c>
      <c r="M13" s="54"/>
      <c r="N13" s="54"/>
      <c r="O13" s="54"/>
      <c r="P13" s="336"/>
      <c r="Q13" s="54"/>
      <c r="R13" s="54"/>
      <c r="S13" s="54"/>
      <c r="T13" s="54"/>
      <c r="U13" s="54"/>
      <c r="V13" s="54"/>
      <c r="W13" s="54"/>
      <c r="X13" s="54"/>
      <c r="Y13" s="54"/>
      <c r="Z13" s="54"/>
    </row>
    <row r="14" spans="1:26" ht="14.25" hidden="1" customHeight="1" x14ac:dyDescent="0.2">
      <c r="A14" s="134" t="str">
        <f t="shared" si="0"/>
        <v/>
      </c>
      <c r="B14" s="137"/>
      <c r="C14" s="138"/>
      <c r="D14" s="138"/>
      <c r="E14" s="138" t="s">
        <v>232</v>
      </c>
      <c r="F14" s="138"/>
      <c r="G14" s="139"/>
      <c r="H14" s="140"/>
      <c r="I14" s="140"/>
      <c r="J14" s="141">
        <f>SUBTOTAL(9,J15)</f>
        <v>0</v>
      </c>
      <c r="K14" s="142">
        <f t="shared" ca="1" si="1"/>
        <v>0</v>
      </c>
      <c r="L14" s="136" t="str">
        <f t="shared" si="2"/>
        <v>T</v>
      </c>
      <c r="M14" s="54"/>
      <c r="N14" s="54"/>
      <c r="O14" s="54"/>
      <c r="P14" s="54"/>
      <c r="Q14" s="54"/>
      <c r="R14" s="54"/>
      <c r="S14" s="54"/>
      <c r="T14" s="54"/>
      <c r="U14" s="54"/>
      <c r="V14" s="54"/>
      <c r="W14" s="54"/>
      <c r="X14" s="54"/>
      <c r="Y14" s="54"/>
      <c r="Z14" s="54"/>
    </row>
    <row r="15" spans="1:26" ht="14.25" hidden="1" customHeight="1" x14ac:dyDescent="0.2">
      <c r="A15" s="134" t="str">
        <f t="shared" si="0"/>
        <v/>
      </c>
      <c r="B15" s="137"/>
      <c r="C15" s="294" t="s">
        <v>2346</v>
      </c>
      <c r="D15" s="138" t="s">
        <v>99</v>
      </c>
      <c r="E15" s="138" t="s">
        <v>233</v>
      </c>
      <c r="F15" s="138" t="s">
        <v>234</v>
      </c>
      <c r="G15" s="139">
        <v>0</v>
      </c>
      <c r="H15" s="140">
        <f>IFERROR(VLOOKUP(C15,CDHU!A:F,6,FALSE),0)</f>
        <v>918.82</v>
      </c>
      <c r="I15" s="140">
        <f ca="1">ROUND(H15+($I$8*H15),2)</f>
        <v>1135.1099999999999</v>
      </c>
      <c r="J15" s="141">
        <f ca="1">ROUND((G15*I15),2)</f>
        <v>0</v>
      </c>
      <c r="K15" s="142">
        <f t="shared" ca="1" si="1"/>
        <v>0</v>
      </c>
      <c r="L15" s="136" t="str">
        <f t="shared" ca="1" si="2"/>
        <v>I</v>
      </c>
      <c r="M15" s="54"/>
      <c r="N15" s="54"/>
      <c r="O15" s="54"/>
      <c r="P15" s="54"/>
      <c r="Q15" s="54"/>
      <c r="R15" s="54"/>
      <c r="S15" s="54"/>
      <c r="T15" s="54"/>
      <c r="U15" s="54"/>
      <c r="V15" s="54"/>
      <c r="W15" s="54"/>
      <c r="X15" s="54"/>
      <c r="Y15" s="54"/>
      <c r="Z15" s="54"/>
    </row>
    <row r="16" spans="1:26" ht="14.25" hidden="1" customHeight="1" x14ac:dyDescent="0.2">
      <c r="A16" s="134" t="str">
        <f t="shared" si="0"/>
        <v/>
      </c>
      <c r="B16" s="137"/>
      <c r="C16" s="138" t="s">
        <v>67</v>
      </c>
      <c r="D16" s="138"/>
      <c r="E16" s="138" t="s">
        <v>235</v>
      </c>
      <c r="F16" s="138"/>
      <c r="G16" s="139"/>
      <c r="H16" s="140">
        <f>IFERROR(VLOOKUP(C16,CDHU!A:F,6,FALSE),0)</f>
        <v>0</v>
      </c>
      <c r="I16" s="140"/>
      <c r="J16" s="141">
        <f>SUBTOTAL(9,J17:J18)</f>
        <v>0</v>
      </c>
      <c r="K16" s="142">
        <f t="shared" ca="1" si="1"/>
        <v>0</v>
      </c>
      <c r="L16" s="136" t="str">
        <f t="shared" si="2"/>
        <v>T</v>
      </c>
      <c r="M16" s="54"/>
      <c r="N16" s="54"/>
      <c r="O16" s="54"/>
      <c r="P16" s="54"/>
      <c r="Q16" s="54"/>
      <c r="R16" s="54"/>
      <c r="S16" s="54"/>
      <c r="T16" s="54"/>
      <c r="U16" s="54"/>
      <c r="V16" s="54"/>
      <c r="W16" s="54"/>
      <c r="X16" s="54"/>
      <c r="Y16" s="54"/>
      <c r="Z16" s="54"/>
    </row>
    <row r="17" spans="1:26" ht="14.25" hidden="1" customHeight="1" x14ac:dyDescent="0.2">
      <c r="A17" s="134" t="str">
        <f t="shared" si="0"/>
        <v/>
      </c>
      <c r="B17" s="137"/>
      <c r="C17" s="294" t="s">
        <v>2299</v>
      </c>
      <c r="D17" s="138" t="s">
        <v>99</v>
      </c>
      <c r="E17" s="138" t="s">
        <v>236</v>
      </c>
      <c r="F17" s="138" t="s">
        <v>237</v>
      </c>
      <c r="G17" s="139">
        <v>0</v>
      </c>
      <c r="H17" s="140">
        <f>IFERROR(VLOOKUP(C17,CDHU!A:F,6,FALSE),0)</f>
        <v>931.5</v>
      </c>
      <c r="I17" s="140">
        <f t="shared" ref="I17:I79" ca="1" si="3">ROUND(H17+($I$8*H17),2)</f>
        <v>1150.78</v>
      </c>
      <c r="J17" s="141">
        <f t="shared" ref="J17:J79" ca="1" si="4">ROUND((G17*I17),2)</f>
        <v>0</v>
      </c>
      <c r="K17" s="142">
        <f t="shared" ca="1" si="1"/>
        <v>0</v>
      </c>
      <c r="L17" s="136" t="str">
        <f t="shared" ca="1" si="2"/>
        <v>I</v>
      </c>
      <c r="M17" s="54"/>
      <c r="N17" s="54"/>
      <c r="O17" s="54"/>
      <c r="P17" s="54"/>
      <c r="Q17" s="54"/>
      <c r="R17" s="54"/>
      <c r="S17" s="54"/>
      <c r="T17" s="54"/>
      <c r="U17" s="54"/>
      <c r="V17" s="54"/>
      <c r="W17" s="54"/>
      <c r="X17" s="54"/>
      <c r="Y17" s="54"/>
      <c r="Z17" s="54"/>
    </row>
    <row r="18" spans="1:26" ht="14.25" hidden="1" customHeight="1" x14ac:dyDescent="0.2">
      <c r="A18" s="134" t="str">
        <f t="shared" si="0"/>
        <v/>
      </c>
      <c r="B18" s="137"/>
      <c r="C18" s="138" t="s">
        <v>2298</v>
      </c>
      <c r="D18" s="138" t="s">
        <v>99</v>
      </c>
      <c r="E18" s="138" t="s">
        <v>239</v>
      </c>
      <c r="F18" s="138" t="s">
        <v>237</v>
      </c>
      <c r="G18" s="139">
        <v>0</v>
      </c>
      <c r="H18" s="140">
        <f>IFERROR(VLOOKUP(C18,CDHU!A:F,6,FALSE),0)</f>
        <v>1396.08</v>
      </c>
      <c r="I18" s="140">
        <f t="shared" ca="1" si="3"/>
        <v>1724.72</v>
      </c>
      <c r="J18" s="141">
        <f t="shared" ca="1" si="4"/>
        <v>0</v>
      </c>
      <c r="K18" s="142">
        <f t="shared" ca="1" si="1"/>
        <v>0</v>
      </c>
      <c r="L18" s="136" t="str">
        <f t="shared" ca="1" si="2"/>
        <v>I</v>
      </c>
      <c r="M18" s="54"/>
      <c r="N18" s="54"/>
      <c r="O18" s="54"/>
      <c r="P18" s="54"/>
      <c r="Q18" s="54"/>
      <c r="R18" s="54"/>
      <c r="S18" s="54"/>
      <c r="T18" s="54"/>
      <c r="U18" s="54"/>
      <c r="V18" s="54"/>
      <c r="W18" s="54"/>
      <c r="X18" s="54"/>
      <c r="Y18" s="54"/>
      <c r="Z18" s="54"/>
    </row>
    <row r="19" spans="1:26" ht="14.25" hidden="1" customHeight="1" x14ac:dyDescent="0.2">
      <c r="A19" s="134" t="str">
        <f t="shared" si="0"/>
        <v/>
      </c>
      <c r="B19" s="137"/>
      <c r="C19" s="138" t="s">
        <v>67</v>
      </c>
      <c r="D19" s="138"/>
      <c r="E19" s="138" t="s">
        <v>240</v>
      </c>
      <c r="F19" s="138"/>
      <c r="G19" s="139"/>
      <c r="H19" s="140">
        <f>IFERROR(VLOOKUP(C19,CDHU!A:F,6,FALSE),0)</f>
        <v>0</v>
      </c>
      <c r="I19" s="140"/>
      <c r="J19" s="141">
        <f>SUBTOTAL(9,J20:J23)</f>
        <v>0</v>
      </c>
      <c r="K19" s="142">
        <f t="shared" ca="1" si="1"/>
        <v>0</v>
      </c>
      <c r="L19" s="136" t="str">
        <f t="shared" si="2"/>
        <v>T</v>
      </c>
      <c r="M19" s="54"/>
      <c r="N19" s="54"/>
      <c r="O19" s="54"/>
      <c r="P19" s="54"/>
      <c r="Q19" s="54"/>
      <c r="R19" s="54"/>
      <c r="S19" s="54"/>
      <c r="T19" s="54"/>
      <c r="U19" s="54"/>
      <c r="V19" s="54"/>
      <c r="W19" s="54"/>
      <c r="X19" s="54"/>
      <c r="Y19" s="54"/>
      <c r="Z19" s="54"/>
    </row>
    <row r="20" spans="1:26" ht="14.25" hidden="1" customHeight="1" x14ac:dyDescent="0.2">
      <c r="A20" s="134" t="str">
        <f t="shared" si="0"/>
        <v/>
      </c>
      <c r="B20" s="137"/>
      <c r="C20" s="138" t="s">
        <v>1989</v>
      </c>
      <c r="D20" s="138" t="s">
        <v>99</v>
      </c>
      <c r="E20" s="138" t="s">
        <v>242</v>
      </c>
      <c r="F20" s="138" t="s">
        <v>223</v>
      </c>
      <c r="G20" s="139">
        <v>0</v>
      </c>
      <c r="H20" s="140">
        <f>IFERROR(VLOOKUP(C20,CDHU!A:F,6,FALSE),0)</f>
        <v>2507.91</v>
      </c>
      <c r="I20" s="140">
        <f t="shared" ca="1" si="3"/>
        <v>3098.27</v>
      </c>
      <c r="J20" s="141">
        <f t="shared" ca="1" si="4"/>
        <v>0</v>
      </c>
      <c r="K20" s="142">
        <f t="shared" ca="1" si="1"/>
        <v>0</v>
      </c>
      <c r="L20" s="136" t="str">
        <f t="shared" ca="1" si="2"/>
        <v>I</v>
      </c>
      <c r="M20" s="54"/>
      <c r="N20" s="54"/>
      <c r="O20" s="54"/>
      <c r="P20" s="54"/>
      <c r="Q20" s="54"/>
      <c r="R20" s="54"/>
      <c r="S20" s="54"/>
      <c r="T20" s="54"/>
      <c r="U20" s="54"/>
      <c r="V20" s="54"/>
      <c r="W20" s="54"/>
      <c r="X20" s="54"/>
      <c r="Y20" s="54"/>
      <c r="Z20" s="54"/>
    </row>
    <row r="21" spans="1:26" ht="14.25" hidden="1" customHeight="1" x14ac:dyDescent="0.2">
      <c r="A21" s="134" t="str">
        <f t="shared" si="0"/>
        <v/>
      </c>
      <c r="B21" s="137"/>
      <c r="C21" s="138" t="s">
        <v>1986</v>
      </c>
      <c r="D21" s="138" t="s">
        <v>99</v>
      </c>
      <c r="E21" s="138" t="s">
        <v>244</v>
      </c>
      <c r="F21" s="138" t="s">
        <v>223</v>
      </c>
      <c r="G21" s="139">
        <v>0</v>
      </c>
      <c r="H21" s="140">
        <f>IFERROR(VLOOKUP(C21,CDHU!A:F,6,FALSE),0)</f>
        <v>3419.6</v>
      </c>
      <c r="I21" s="140">
        <f t="shared" ca="1" si="3"/>
        <v>4224.57</v>
      </c>
      <c r="J21" s="141">
        <f t="shared" ca="1" si="4"/>
        <v>0</v>
      </c>
      <c r="K21" s="142">
        <f t="shared" ca="1" si="1"/>
        <v>0</v>
      </c>
      <c r="L21" s="136" t="str">
        <f t="shared" ca="1" si="2"/>
        <v>I</v>
      </c>
      <c r="M21" s="54"/>
      <c r="N21" s="54"/>
      <c r="O21" s="54"/>
      <c r="P21" s="54"/>
      <c r="Q21" s="54"/>
      <c r="R21" s="54"/>
      <c r="S21" s="54"/>
      <c r="T21" s="54"/>
      <c r="U21" s="54"/>
      <c r="V21" s="54"/>
      <c r="W21" s="54"/>
      <c r="X21" s="54"/>
      <c r="Y21" s="54"/>
      <c r="Z21" s="54"/>
    </row>
    <row r="22" spans="1:26" ht="14.25" hidden="1" customHeight="1" x14ac:dyDescent="0.2">
      <c r="A22" s="134" t="str">
        <f t="shared" si="0"/>
        <v/>
      </c>
      <c r="B22" s="137"/>
      <c r="C22" s="138" t="s">
        <v>1995</v>
      </c>
      <c r="D22" s="138" t="s">
        <v>99</v>
      </c>
      <c r="E22" s="138" t="s">
        <v>246</v>
      </c>
      <c r="F22" s="138" t="s">
        <v>223</v>
      </c>
      <c r="G22" s="139">
        <v>0</v>
      </c>
      <c r="H22" s="140">
        <f>IFERROR(VLOOKUP(C22,CDHU!A:F,6,FALSE),0)</f>
        <v>1195.58</v>
      </c>
      <c r="I22" s="140">
        <f t="shared" ca="1" si="3"/>
        <v>1477.02</v>
      </c>
      <c r="J22" s="141">
        <f t="shared" ca="1" si="4"/>
        <v>0</v>
      </c>
      <c r="K22" s="142">
        <f t="shared" ca="1" si="1"/>
        <v>0</v>
      </c>
      <c r="L22" s="136" t="str">
        <f t="shared" ca="1" si="2"/>
        <v>I</v>
      </c>
      <c r="M22" s="54"/>
      <c r="N22" s="54"/>
      <c r="O22" s="54"/>
      <c r="P22" s="54"/>
      <c r="Q22" s="54"/>
      <c r="R22" s="54"/>
      <c r="S22" s="54"/>
      <c r="T22" s="54"/>
      <c r="U22" s="54"/>
      <c r="V22" s="54"/>
      <c r="W22" s="54"/>
      <c r="X22" s="54"/>
      <c r="Y22" s="54"/>
      <c r="Z22" s="54"/>
    </row>
    <row r="23" spans="1:26" ht="14.25" hidden="1" customHeight="1" x14ac:dyDescent="0.2">
      <c r="A23" s="134" t="str">
        <f t="shared" si="0"/>
        <v/>
      </c>
      <c r="B23" s="137"/>
      <c r="C23" s="138" t="s">
        <v>1992</v>
      </c>
      <c r="D23" s="138" t="s">
        <v>99</v>
      </c>
      <c r="E23" s="138" t="s">
        <v>248</v>
      </c>
      <c r="F23" s="138" t="s">
        <v>223</v>
      </c>
      <c r="G23" s="139">
        <v>0</v>
      </c>
      <c r="H23" s="140">
        <f>IFERROR(VLOOKUP(C23,CDHU!A:F,6,FALSE),0)</f>
        <v>1076.6600000000001</v>
      </c>
      <c r="I23" s="140">
        <f t="shared" ca="1" si="3"/>
        <v>1330.11</v>
      </c>
      <c r="J23" s="141">
        <f t="shared" ca="1" si="4"/>
        <v>0</v>
      </c>
      <c r="K23" s="142">
        <f t="shared" ca="1" si="1"/>
        <v>0</v>
      </c>
      <c r="L23" s="136" t="str">
        <f t="shared" ca="1" si="2"/>
        <v>I</v>
      </c>
      <c r="M23" s="54"/>
      <c r="N23" s="54"/>
      <c r="O23" s="54"/>
      <c r="P23" s="54"/>
      <c r="Q23" s="54"/>
      <c r="R23" s="54"/>
      <c r="S23" s="54"/>
      <c r="T23" s="54"/>
      <c r="U23" s="54"/>
      <c r="V23" s="54"/>
      <c r="W23" s="54"/>
      <c r="X23" s="54"/>
      <c r="Y23" s="54"/>
      <c r="Z23" s="54"/>
    </row>
    <row r="24" spans="1:26" ht="14.25" hidden="1" customHeight="1" x14ac:dyDescent="0.2">
      <c r="A24" s="134" t="str">
        <f t="shared" si="0"/>
        <v/>
      </c>
      <c r="B24" s="137"/>
      <c r="C24" s="138" t="s">
        <v>67</v>
      </c>
      <c r="D24" s="138"/>
      <c r="E24" s="138" t="s">
        <v>249</v>
      </c>
      <c r="F24" s="138"/>
      <c r="G24" s="139"/>
      <c r="H24" s="140">
        <f>IFERROR(VLOOKUP(C24,CDHU!A:F,6,FALSE),0)</f>
        <v>0</v>
      </c>
      <c r="I24" s="140"/>
      <c r="J24" s="141">
        <f>SUBTOTAL(9,J25:J27)</f>
        <v>0</v>
      </c>
      <c r="K24" s="142">
        <f t="shared" ca="1" si="1"/>
        <v>0</v>
      </c>
      <c r="L24" s="136" t="str">
        <f t="shared" si="2"/>
        <v>T</v>
      </c>
      <c r="M24" s="54"/>
      <c r="N24" s="54"/>
      <c r="O24" s="54"/>
      <c r="P24" s="54"/>
      <c r="Q24" s="54"/>
      <c r="R24" s="54"/>
      <c r="S24" s="54"/>
      <c r="T24" s="54"/>
      <c r="U24" s="54"/>
      <c r="V24" s="54"/>
      <c r="W24" s="54"/>
      <c r="X24" s="54"/>
      <c r="Y24" s="54"/>
      <c r="Z24" s="54"/>
    </row>
    <row r="25" spans="1:26" ht="14.25" hidden="1" customHeight="1" x14ac:dyDescent="0.2">
      <c r="A25" s="134" t="str">
        <f t="shared" si="0"/>
        <v/>
      </c>
      <c r="B25" s="137"/>
      <c r="C25" s="138" t="s">
        <v>2368</v>
      </c>
      <c r="D25" s="138" t="s">
        <v>99</v>
      </c>
      <c r="E25" s="138" t="s">
        <v>251</v>
      </c>
      <c r="F25" s="138" t="s">
        <v>234</v>
      </c>
      <c r="G25" s="139">
        <v>0</v>
      </c>
      <c r="H25" s="140">
        <f>IFERROR(VLOOKUP(C25,CDHU!A:F,6,FALSE),0)</f>
        <v>1.82</v>
      </c>
      <c r="I25" s="140">
        <f t="shared" ca="1" si="3"/>
        <v>2.25</v>
      </c>
      <c r="J25" s="141">
        <f t="shared" ca="1" si="4"/>
        <v>0</v>
      </c>
      <c r="K25" s="142">
        <f t="shared" ca="1" si="1"/>
        <v>0</v>
      </c>
      <c r="L25" s="136" t="str">
        <f t="shared" ca="1" si="2"/>
        <v>I</v>
      </c>
      <c r="M25" s="54"/>
      <c r="N25" s="54"/>
      <c r="O25" s="54"/>
      <c r="P25" s="54"/>
      <c r="Q25" s="54"/>
      <c r="R25" s="54"/>
      <c r="S25" s="54"/>
      <c r="T25" s="54"/>
      <c r="U25" s="54"/>
      <c r="V25" s="54"/>
      <c r="W25" s="54"/>
      <c r="X25" s="54"/>
      <c r="Y25" s="54"/>
      <c r="Z25" s="54"/>
    </row>
    <row r="26" spans="1:26" ht="14.25" hidden="1" customHeight="1" x14ac:dyDescent="0.2">
      <c r="A26" s="134" t="str">
        <f t="shared" si="0"/>
        <v/>
      </c>
      <c r="B26" s="137"/>
      <c r="C26" s="138" t="s">
        <v>2364</v>
      </c>
      <c r="D26" s="138" t="s">
        <v>99</v>
      </c>
      <c r="E26" s="138" t="s">
        <v>253</v>
      </c>
      <c r="F26" s="138" t="s">
        <v>234</v>
      </c>
      <c r="G26" s="139">
        <v>0</v>
      </c>
      <c r="H26" s="140">
        <f>IFERROR(VLOOKUP(C26,CDHU!A:F,6,FALSE),0)</f>
        <v>17.75</v>
      </c>
      <c r="I26" s="140">
        <f t="shared" ca="1" si="3"/>
        <v>21.93</v>
      </c>
      <c r="J26" s="141">
        <f t="shared" ca="1" si="4"/>
        <v>0</v>
      </c>
      <c r="K26" s="142">
        <f t="shared" ca="1" si="1"/>
        <v>0</v>
      </c>
      <c r="L26" s="136" t="str">
        <f t="shared" ca="1" si="2"/>
        <v>I</v>
      </c>
      <c r="M26" s="54"/>
      <c r="N26" s="54"/>
      <c r="O26" s="54"/>
      <c r="P26" s="54"/>
      <c r="Q26" s="54"/>
      <c r="R26" s="54"/>
      <c r="S26" s="54"/>
      <c r="T26" s="54"/>
      <c r="U26" s="54"/>
      <c r="V26" s="54"/>
      <c r="W26" s="54"/>
      <c r="X26" s="54"/>
      <c r="Y26" s="54"/>
      <c r="Z26" s="54"/>
    </row>
    <row r="27" spans="1:26" ht="14.25" hidden="1" customHeight="1" x14ac:dyDescent="0.2">
      <c r="A27" s="134" t="str">
        <f t="shared" si="0"/>
        <v/>
      </c>
      <c r="B27" s="137"/>
      <c r="C27" s="138" t="s">
        <v>2367</v>
      </c>
      <c r="D27" s="138" t="s">
        <v>99</v>
      </c>
      <c r="E27" s="138" t="s">
        <v>255</v>
      </c>
      <c r="F27" s="138" t="s">
        <v>256</v>
      </c>
      <c r="G27" s="139">
        <v>0</v>
      </c>
      <c r="H27" s="140">
        <f>IFERROR(VLOOKUP(C27,CDHU!A:F,6,FALSE),0)</f>
        <v>1.49</v>
      </c>
      <c r="I27" s="140">
        <f t="shared" ca="1" si="3"/>
        <v>1.84</v>
      </c>
      <c r="J27" s="141">
        <f t="shared" ca="1" si="4"/>
        <v>0</v>
      </c>
      <c r="K27" s="142">
        <f t="shared" ca="1" si="1"/>
        <v>0</v>
      </c>
      <c r="L27" s="136" t="str">
        <f t="shared" ca="1" si="2"/>
        <v>I</v>
      </c>
      <c r="M27" s="54"/>
      <c r="N27" s="54"/>
      <c r="O27" s="54"/>
      <c r="P27" s="54"/>
      <c r="Q27" s="54"/>
      <c r="R27" s="54"/>
      <c r="S27" s="54"/>
      <c r="T27" s="54"/>
      <c r="U27" s="54"/>
      <c r="V27" s="54"/>
      <c r="W27" s="54"/>
      <c r="X27" s="54"/>
      <c r="Y27" s="54"/>
      <c r="Z27" s="54"/>
    </row>
    <row r="28" spans="1:26" ht="14.25" hidden="1" customHeight="1" x14ac:dyDescent="0.2">
      <c r="A28" s="134" t="str">
        <f t="shared" si="0"/>
        <v/>
      </c>
      <c r="B28" s="137"/>
      <c r="C28" s="138" t="s">
        <v>67</v>
      </c>
      <c r="D28" s="138"/>
      <c r="E28" s="138" t="s">
        <v>257</v>
      </c>
      <c r="F28" s="138"/>
      <c r="G28" s="139"/>
      <c r="H28" s="140">
        <f>IFERROR(VLOOKUP(C28,CDHU!A:F,6,FALSE),0)</f>
        <v>0</v>
      </c>
      <c r="I28" s="140"/>
      <c r="J28" s="141">
        <f>SUBTOTAL(9,J29:J30)</f>
        <v>0</v>
      </c>
      <c r="K28" s="142">
        <f t="shared" ca="1" si="1"/>
        <v>0</v>
      </c>
      <c r="L28" s="136" t="str">
        <f t="shared" si="2"/>
        <v>T</v>
      </c>
      <c r="M28" s="54"/>
      <c r="N28" s="54"/>
      <c r="O28" s="54"/>
      <c r="P28" s="54"/>
      <c r="Q28" s="54"/>
      <c r="R28" s="54"/>
      <c r="S28" s="54"/>
      <c r="T28" s="54"/>
      <c r="U28" s="54"/>
      <c r="V28" s="54"/>
      <c r="W28" s="54"/>
      <c r="X28" s="54"/>
      <c r="Y28" s="54"/>
      <c r="Z28" s="54"/>
    </row>
    <row r="29" spans="1:26" ht="14.25" hidden="1" customHeight="1" x14ac:dyDescent="0.2">
      <c r="A29" s="134" t="str">
        <f t="shared" si="0"/>
        <v/>
      </c>
      <c r="B29" s="137"/>
      <c r="C29" s="138" t="s">
        <v>2066</v>
      </c>
      <c r="D29" s="138" t="s">
        <v>99</v>
      </c>
      <c r="E29" s="138" t="s">
        <v>259</v>
      </c>
      <c r="F29" s="138" t="s">
        <v>256</v>
      </c>
      <c r="G29" s="139">
        <v>0</v>
      </c>
      <c r="H29" s="140">
        <f>IFERROR(VLOOKUP(C29,CDHU!A:F,6,FALSE),0)</f>
        <v>86.73</v>
      </c>
      <c r="I29" s="140">
        <f t="shared" ca="1" si="3"/>
        <v>107.15</v>
      </c>
      <c r="J29" s="141">
        <f t="shared" ca="1" si="4"/>
        <v>0</v>
      </c>
      <c r="K29" s="142">
        <f t="shared" ca="1" si="1"/>
        <v>0</v>
      </c>
      <c r="L29" s="136" t="str">
        <f t="shared" ca="1" si="2"/>
        <v>I</v>
      </c>
      <c r="M29" s="54"/>
      <c r="N29" s="54"/>
      <c r="O29" s="54"/>
      <c r="P29" s="54"/>
      <c r="Q29" s="54"/>
      <c r="R29" s="54"/>
      <c r="S29" s="54"/>
      <c r="T29" s="54"/>
      <c r="U29" s="54"/>
      <c r="V29" s="54"/>
      <c r="W29" s="54"/>
      <c r="X29" s="54"/>
      <c r="Y29" s="54"/>
      <c r="Z29" s="54"/>
    </row>
    <row r="30" spans="1:26" ht="14.25" hidden="1" customHeight="1" x14ac:dyDescent="0.2">
      <c r="A30" s="134" t="str">
        <f t="shared" si="0"/>
        <v/>
      </c>
      <c r="B30" s="137"/>
      <c r="C30" s="138" t="s">
        <v>2061</v>
      </c>
      <c r="D30" s="138" t="s">
        <v>99</v>
      </c>
      <c r="E30" s="138" t="s">
        <v>261</v>
      </c>
      <c r="F30" s="138" t="s">
        <v>262</v>
      </c>
      <c r="G30" s="139">
        <v>0</v>
      </c>
      <c r="H30" s="140">
        <f>IFERROR(VLOOKUP(C30,CDHU!A:F,6,FALSE),0)</f>
        <v>1281.25</v>
      </c>
      <c r="I30" s="140">
        <f t="shared" ca="1" si="3"/>
        <v>1582.86</v>
      </c>
      <c r="J30" s="141">
        <f t="shared" ca="1" si="4"/>
        <v>0</v>
      </c>
      <c r="K30" s="142">
        <f t="shared" ca="1" si="1"/>
        <v>0</v>
      </c>
      <c r="L30" s="136" t="str">
        <f t="shared" ca="1" si="2"/>
        <v>I</v>
      </c>
      <c r="M30" s="54"/>
      <c r="N30" s="54"/>
      <c r="O30" s="54"/>
      <c r="P30" s="54"/>
      <c r="Q30" s="54"/>
      <c r="R30" s="54"/>
      <c r="S30" s="54"/>
      <c r="T30" s="54"/>
      <c r="U30" s="54"/>
      <c r="V30" s="54"/>
      <c r="W30" s="54"/>
      <c r="X30" s="54"/>
      <c r="Y30" s="54"/>
      <c r="Z30" s="54"/>
    </row>
    <row r="31" spans="1:26" ht="14.25" customHeight="1" x14ac:dyDescent="0.2">
      <c r="A31" s="134" t="str">
        <f t="shared" si="0"/>
        <v>F</v>
      </c>
      <c r="B31" s="137" t="s">
        <v>34729</v>
      </c>
      <c r="C31" s="138" t="s">
        <v>67</v>
      </c>
      <c r="D31" s="138"/>
      <c r="E31" s="138" t="s">
        <v>263</v>
      </c>
      <c r="F31" s="138"/>
      <c r="G31" s="139"/>
      <c r="H31" s="140">
        <f>IFERROR(VLOOKUP(C31,CDHU!A:F,6,FALSE),0)</f>
        <v>0</v>
      </c>
      <c r="I31" s="140"/>
      <c r="J31" s="141">
        <f ca="1">SUBTOTAL(9,J32:J34)</f>
        <v>1977.6</v>
      </c>
      <c r="K31" s="142">
        <f t="shared" ca="1" si="1"/>
        <v>7.3731624240049943E-4</v>
      </c>
      <c r="L31" s="136" t="str">
        <f t="shared" si="2"/>
        <v>T</v>
      </c>
      <c r="M31" s="54"/>
      <c r="N31" s="54"/>
      <c r="O31" s="54"/>
      <c r="P31" s="54"/>
      <c r="Q31" s="54"/>
      <c r="R31" s="54"/>
      <c r="S31" s="54"/>
      <c r="T31" s="54"/>
      <c r="U31" s="54"/>
      <c r="V31" s="54"/>
      <c r="W31" s="54"/>
      <c r="X31" s="54"/>
      <c r="Y31" s="54"/>
      <c r="Z31" s="54"/>
    </row>
    <row r="32" spans="1:26" ht="14.25" customHeight="1" x14ac:dyDescent="0.2">
      <c r="A32" s="134" t="str">
        <f t="shared" si="0"/>
        <v>F</v>
      </c>
      <c r="B32" s="137" t="s">
        <v>34729</v>
      </c>
      <c r="C32" s="138" t="s">
        <v>2335</v>
      </c>
      <c r="D32" s="138" t="s">
        <v>99</v>
      </c>
      <c r="E32" s="138" t="s">
        <v>265</v>
      </c>
      <c r="F32" s="138" t="s">
        <v>266</v>
      </c>
      <c r="G32" s="139">
        <v>48</v>
      </c>
      <c r="H32" s="140">
        <f>IFERROR(VLOOKUP(C32,CDHU!A:F,6,FALSE),0)</f>
        <v>29</v>
      </c>
      <c r="I32" s="140">
        <f t="shared" ca="1" si="3"/>
        <v>35.83</v>
      </c>
      <c r="J32" s="141">
        <f t="shared" ca="1" si="4"/>
        <v>1719.84</v>
      </c>
      <c r="K32" s="142">
        <f t="shared" ca="1" si="1"/>
        <v>6.412145865342208E-4</v>
      </c>
      <c r="L32" s="136" t="str">
        <f t="shared" ca="1" si="2"/>
        <v>I</v>
      </c>
      <c r="M32" s="54"/>
      <c r="N32" s="54"/>
      <c r="O32" s="54"/>
      <c r="P32" s="54"/>
      <c r="Q32" s="54"/>
      <c r="R32" s="54"/>
      <c r="S32" s="54"/>
      <c r="T32" s="54"/>
      <c r="U32" s="54"/>
      <c r="V32" s="54"/>
      <c r="W32" s="54"/>
      <c r="X32" s="54"/>
      <c r="Y32" s="54"/>
      <c r="Z32" s="54"/>
    </row>
    <row r="33" spans="1:26" ht="14.25" customHeight="1" x14ac:dyDescent="0.2">
      <c r="A33" s="134" t="str">
        <f t="shared" si="0"/>
        <v>F</v>
      </c>
      <c r="B33" s="137" t="s">
        <v>34730</v>
      </c>
      <c r="C33" s="138" t="s">
        <v>2326</v>
      </c>
      <c r="D33" s="138" t="s">
        <v>99</v>
      </c>
      <c r="E33" s="138" t="s">
        <v>268</v>
      </c>
      <c r="F33" s="138" t="s">
        <v>256</v>
      </c>
      <c r="G33" s="139">
        <v>16</v>
      </c>
      <c r="H33" s="140">
        <f>IFERROR(VLOOKUP(C33,CDHU!A:F,6,FALSE),0)</f>
        <v>13.04</v>
      </c>
      <c r="I33" s="140">
        <f t="shared" ca="1" si="3"/>
        <v>16.11</v>
      </c>
      <c r="J33" s="141">
        <f t="shared" ca="1" si="4"/>
        <v>257.76</v>
      </c>
      <c r="K33" s="142">
        <f t="shared" ca="1" si="1"/>
        <v>9.6101655866278693E-5</v>
      </c>
      <c r="L33" s="136" t="str">
        <f t="shared" ca="1" si="2"/>
        <v>I</v>
      </c>
      <c r="M33" s="54"/>
      <c r="N33" s="54"/>
      <c r="O33" s="54"/>
      <c r="P33" s="54"/>
      <c r="Q33" s="54"/>
      <c r="R33" s="54"/>
      <c r="S33" s="54"/>
      <c r="T33" s="54"/>
      <c r="U33" s="54"/>
      <c r="V33" s="54"/>
      <c r="W33" s="54"/>
      <c r="X33" s="54"/>
      <c r="Y33" s="54"/>
      <c r="Z33" s="54"/>
    </row>
    <row r="34" spans="1:26" ht="14.25" hidden="1" customHeight="1" x14ac:dyDescent="0.2">
      <c r="A34" s="134" t="str">
        <f t="shared" si="0"/>
        <v/>
      </c>
      <c r="B34" s="137"/>
      <c r="C34" s="138" t="s">
        <v>3272</v>
      </c>
      <c r="D34" s="138" t="s">
        <v>99</v>
      </c>
      <c r="E34" s="138" t="s">
        <v>270</v>
      </c>
      <c r="F34" s="138" t="s">
        <v>262</v>
      </c>
      <c r="G34" s="139">
        <v>0</v>
      </c>
      <c r="H34" s="140">
        <f>IFERROR(VLOOKUP(C34,CDHU!A:F,6,FALSE),0)</f>
        <v>3032.88</v>
      </c>
      <c r="I34" s="140">
        <f t="shared" ca="1" si="3"/>
        <v>3746.82</v>
      </c>
      <c r="J34" s="141">
        <f t="shared" ca="1" si="4"/>
        <v>0</v>
      </c>
      <c r="K34" s="142">
        <f t="shared" ca="1" si="1"/>
        <v>0</v>
      </c>
      <c r="L34" s="136" t="str">
        <f t="shared" ca="1" si="2"/>
        <v>I</v>
      </c>
      <c r="M34" s="54"/>
      <c r="N34" s="54"/>
      <c r="O34" s="54"/>
      <c r="P34" s="54"/>
      <c r="Q34" s="54"/>
      <c r="R34" s="54"/>
      <c r="S34" s="54"/>
      <c r="T34" s="54"/>
      <c r="U34" s="54"/>
      <c r="V34" s="54"/>
      <c r="W34" s="54"/>
      <c r="X34" s="54"/>
      <c r="Y34" s="54"/>
      <c r="Z34" s="54"/>
    </row>
    <row r="35" spans="1:26" ht="14.25" hidden="1" customHeight="1" x14ac:dyDescent="0.2">
      <c r="A35" s="134" t="str">
        <f t="shared" si="0"/>
        <v/>
      </c>
      <c r="B35" s="137"/>
      <c r="C35" s="138" t="s">
        <v>67</v>
      </c>
      <c r="D35" s="138"/>
      <c r="E35" s="138" t="s">
        <v>271</v>
      </c>
      <c r="F35" s="138"/>
      <c r="G35" s="139"/>
      <c r="H35" s="140">
        <f>IFERROR(VLOOKUP(C35,CDHU!A:F,6,FALSE),0)</f>
        <v>0</v>
      </c>
      <c r="I35" s="140"/>
      <c r="J35" s="141">
        <f>SUBTOTAL(9,J36)</f>
        <v>0</v>
      </c>
      <c r="K35" s="142">
        <f t="shared" ca="1" si="1"/>
        <v>0</v>
      </c>
      <c r="L35" s="136" t="str">
        <f t="shared" si="2"/>
        <v>T</v>
      </c>
      <c r="M35" s="54"/>
      <c r="N35" s="54"/>
      <c r="O35" s="54"/>
      <c r="P35" s="54"/>
      <c r="Q35" s="54"/>
      <c r="R35" s="54"/>
      <c r="S35" s="54"/>
      <c r="T35" s="54"/>
      <c r="U35" s="54"/>
      <c r="V35" s="54"/>
      <c r="W35" s="54"/>
      <c r="X35" s="54"/>
      <c r="Y35" s="54"/>
      <c r="Z35" s="54"/>
    </row>
    <row r="36" spans="1:26" ht="14.25" hidden="1" customHeight="1" x14ac:dyDescent="0.2">
      <c r="A36" s="134" t="str">
        <f t="shared" si="0"/>
        <v/>
      </c>
      <c r="B36" s="137"/>
      <c r="C36" s="138" t="s">
        <v>2312</v>
      </c>
      <c r="D36" s="138" t="s">
        <v>99</v>
      </c>
      <c r="E36" s="138" t="s">
        <v>273</v>
      </c>
      <c r="F36" s="138" t="s">
        <v>234</v>
      </c>
      <c r="G36" s="139">
        <v>0</v>
      </c>
      <c r="H36" s="140">
        <f>IFERROR(VLOOKUP(C36,CDHU!A:F,6,FALSE),0)</f>
        <v>111.93</v>
      </c>
      <c r="I36" s="140">
        <f t="shared" ca="1" si="3"/>
        <v>138.28</v>
      </c>
      <c r="J36" s="141">
        <f t="shared" ca="1" si="4"/>
        <v>0</v>
      </c>
      <c r="K36" s="142">
        <f t="shared" ca="1" si="1"/>
        <v>0</v>
      </c>
      <c r="L36" s="136" t="str">
        <f t="shared" ca="1" si="2"/>
        <v>I</v>
      </c>
      <c r="M36" s="54"/>
      <c r="N36" s="54"/>
      <c r="O36" s="54"/>
      <c r="P36" s="54"/>
      <c r="Q36" s="54"/>
      <c r="R36" s="54"/>
      <c r="S36" s="54"/>
      <c r="T36" s="54"/>
      <c r="U36" s="54"/>
      <c r="V36" s="54"/>
      <c r="W36" s="54"/>
      <c r="X36" s="54"/>
      <c r="Y36" s="54"/>
      <c r="Z36" s="54"/>
    </row>
    <row r="37" spans="1:26" ht="14.25" hidden="1" customHeight="1" x14ac:dyDescent="0.2">
      <c r="A37" s="134" t="str">
        <f t="shared" si="0"/>
        <v/>
      </c>
      <c r="B37" s="137"/>
      <c r="C37" s="138" t="s">
        <v>67</v>
      </c>
      <c r="D37" s="138"/>
      <c r="E37" s="138" t="s">
        <v>274</v>
      </c>
      <c r="F37" s="138"/>
      <c r="G37" s="139"/>
      <c r="H37" s="140">
        <f>IFERROR(VLOOKUP(C37,CDHU!A:F,6,FALSE),0)</f>
        <v>0</v>
      </c>
      <c r="I37" s="140"/>
      <c r="J37" s="141">
        <f>SUBTOTAL(9,J38:J39)</f>
        <v>0</v>
      </c>
      <c r="K37" s="142">
        <f t="shared" ca="1" si="1"/>
        <v>0</v>
      </c>
      <c r="L37" s="136" t="str">
        <f t="shared" si="2"/>
        <v>T</v>
      </c>
      <c r="M37" s="54"/>
      <c r="N37" s="54"/>
      <c r="O37" s="54"/>
      <c r="P37" s="54"/>
      <c r="Q37" s="54"/>
      <c r="R37" s="54"/>
      <c r="S37" s="54"/>
      <c r="T37" s="54"/>
      <c r="U37" s="54"/>
      <c r="V37" s="54"/>
      <c r="W37" s="54"/>
      <c r="X37" s="54"/>
      <c r="Y37" s="54"/>
      <c r="Z37" s="54"/>
    </row>
    <row r="38" spans="1:26" ht="14.25" hidden="1" customHeight="1" x14ac:dyDescent="0.2">
      <c r="A38" s="134" t="str">
        <f t="shared" si="0"/>
        <v/>
      </c>
      <c r="B38" s="137"/>
      <c r="C38" s="138" t="s">
        <v>2038</v>
      </c>
      <c r="D38" s="138" t="s">
        <v>99</v>
      </c>
      <c r="E38" s="138" t="s">
        <v>276</v>
      </c>
      <c r="F38" s="138" t="s">
        <v>234</v>
      </c>
      <c r="G38" s="139">
        <v>0</v>
      </c>
      <c r="H38" s="140">
        <f>IFERROR(VLOOKUP(C38,CDHU!A:F,6,FALSE),0)</f>
        <v>0.71</v>
      </c>
      <c r="I38" s="140">
        <f t="shared" ca="1" si="3"/>
        <v>0.88</v>
      </c>
      <c r="J38" s="141">
        <f t="shared" ca="1" si="4"/>
        <v>0</v>
      </c>
      <c r="K38" s="142">
        <f t="shared" ca="1" si="1"/>
        <v>0</v>
      </c>
      <c r="L38" s="136" t="str">
        <f t="shared" ca="1" si="2"/>
        <v>I</v>
      </c>
      <c r="M38" s="54"/>
      <c r="N38" s="54"/>
      <c r="O38" s="54"/>
      <c r="P38" s="54"/>
      <c r="Q38" s="54"/>
      <c r="R38" s="54"/>
      <c r="S38" s="54"/>
      <c r="T38" s="54"/>
      <c r="U38" s="54"/>
      <c r="V38" s="54"/>
      <c r="W38" s="54"/>
      <c r="X38" s="54"/>
      <c r="Y38" s="54"/>
      <c r="Z38" s="54"/>
    </row>
    <row r="39" spans="1:26" ht="14.25" hidden="1" customHeight="1" x14ac:dyDescent="0.2">
      <c r="A39" s="134" t="str">
        <f t="shared" si="0"/>
        <v/>
      </c>
      <c r="B39" s="137"/>
      <c r="C39" s="138" t="s">
        <v>2008</v>
      </c>
      <c r="D39" s="138" t="s">
        <v>99</v>
      </c>
      <c r="E39" s="138" t="s">
        <v>278</v>
      </c>
      <c r="F39" s="138" t="s">
        <v>262</v>
      </c>
      <c r="G39" s="139">
        <v>0</v>
      </c>
      <c r="H39" s="140">
        <f>IFERROR(VLOOKUP(C39,CDHU!A:F,6,FALSE),0)</f>
        <v>1215.76</v>
      </c>
      <c r="I39" s="140">
        <f t="shared" ca="1" si="3"/>
        <v>1501.95</v>
      </c>
      <c r="J39" s="141">
        <f t="shared" ca="1" si="4"/>
        <v>0</v>
      </c>
      <c r="K39" s="142">
        <f t="shared" ca="1" si="1"/>
        <v>0</v>
      </c>
      <c r="L39" s="136" t="str">
        <f t="shared" ca="1" si="2"/>
        <v>I</v>
      </c>
      <c r="M39" s="54"/>
      <c r="N39" s="54"/>
      <c r="O39" s="54"/>
      <c r="P39" s="54"/>
      <c r="Q39" s="54"/>
      <c r="R39" s="54"/>
      <c r="S39" s="54"/>
      <c r="T39" s="54"/>
      <c r="U39" s="54"/>
      <c r="V39" s="54"/>
      <c r="W39" s="54"/>
      <c r="X39" s="54"/>
      <c r="Y39" s="54"/>
      <c r="Z39" s="54"/>
    </row>
    <row r="40" spans="1:26" ht="14.25" customHeight="1" x14ac:dyDescent="0.2">
      <c r="A40" s="134" t="str">
        <f t="shared" si="0"/>
        <v>F</v>
      </c>
      <c r="B40" s="137" t="s">
        <v>279</v>
      </c>
      <c r="C40" s="138" t="s">
        <v>67</v>
      </c>
      <c r="D40" s="138"/>
      <c r="E40" s="138" t="s">
        <v>280</v>
      </c>
      <c r="F40" s="138"/>
      <c r="G40" s="139"/>
      <c r="H40" s="140">
        <f>IFERROR(VLOOKUP(C40,CDHU!A:F,6,FALSE),0)</f>
        <v>0</v>
      </c>
      <c r="I40" s="140"/>
      <c r="J40" s="141">
        <f ca="1">SUBTOTAL(9,J41:J50)</f>
        <v>15373.15</v>
      </c>
      <c r="K40" s="142">
        <f t="shared" ca="1" si="1"/>
        <v>5.7316308615793076E-3</v>
      </c>
      <c r="L40" s="136" t="str">
        <f t="shared" si="2"/>
        <v>T</v>
      </c>
      <c r="M40" s="54"/>
      <c r="N40" s="54"/>
      <c r="O40" s="54"/>
      <c r="P40" s="336"/>
      <c r="Q40" s="54"/>
      <c r="R40" s="54"/>
      <c r="S40" s="54"/>
      <c r="T40" s="54"/>
      <c r="U40" s="54"/>
      <c r="V40" s="54"/>
      <c r="W40" s="54"/>
      <c r="X40" s="54"/>
      <c r="Y40" s="54"/>
      <c r="Z40" s="54"/>
    </row>
    <row r="41" spans="1:26" ht="14.25" customHeight="1" x14ac:dyDescent="0.2">
      <c r="A41" s="134" t="str">
        <f t="shared" si="0"/>
        <v>F</v>
      </c>
      <c r="B41" s="137" t="s">
        <v>281</v>
      </c>
      <c r="C41" s="138" t="s">
        <v>2845</v>
      </c>
      <c r="D41" s="138" t="s">
        <v>99</v>
      </c>
      <c r="E41" s="138" t="s">
        <v>283</v>
      </c>
      <c r="F41" s="138" t="s">
        <v>256</v>
      </c>
      <c r="G41" s="139">
        <v>45.25</v>
      </c>
      <c r="H41" s="140">
        <f>IFERROR(VLOOKUP(C41,CDHU!A:F,6,FALSE),0)</f>
        <v>8.57</v>
      </c>
      <c r="I41" s="140">
        <f t="shared" ca="1" si="3"/>
        <v>10.59</v>
      </c>
      <c r="J41" s="141">
        <f t="shared" ca="1" si="4"/>
        <v>479.2</v>
      </c>
      <c r="K41" s="142">
        <f t="shared" ca="1" si="1"/>
        <v>1.7866198592148027E-4</v>
      </c>
      <c r="L41" s="136" t="str">
        <f t="shared" ca="1" si="2"/>
        <v>I</v>
      </c>
      <c r="M41" s="54"/>
      <c r="N41" s="54"/>
      <c r="O41" s="54"/>
      <c r="P41" s="54"/>
      <c r="Q41" s="54"/>
      <c r="R41" s="54"/>
      <c r="S41" s="54"/>
      <c r="T41" s="54"/>
      <c r="U41" s="54"/>
      <c r="V41" s="54"/>
      <c r="W41" s="54"/>
      <c r="X41" s="54"/>
      <c r="Y41" s="54"/>
      <c r="Z41" s="54"/>
    </row>
    <row r="42" spans="1:26" ht="14.25" customHeight="1" x14ac:dyDescent="0.2">
      <c r="A42" s="134" t="str">
        <f t="shared" si="0"/>
        <v>F</v>
      </c>
      <c r="B42" s="137" t="s">
        <v>284</v>
      </c>
      <c r="C42" s="138" t="s">
        <v>2392</v>
      </c>
      <c r="D42" s="138" t="s">
        <v>99</v>
      </c>
      <c r="E42" s="138" t="s">
        <v>286</v>
      </c>
      <c r="F42" s="138" t="s">
        <v>287</v>
      </c>
      <c r="G42" s="139">
        <v>2.04</v>
      </c>
      <c r="H42" s="140">
        <f>IFERROR(VLOOKUP(C42,CDHU!A:F,6,FALSE),0)</f>
        <v>302.56</v>
      </c>
      <c r="I42" s="140">
        <f t="shared" ca="1" si="3"/>
        <v>373.78</v>
      </c>
      <c r="J42" s="141">
        <f t="shared" ca="1" si="4"/>
        <v>762.51</v>
      </c>
      <c r="K42" s="142">
        <f t="shared" ca="1" si="1"/>
        <v>2.8428954692192801E-4</v>
      </c>
      <c r="L42" s="136" t="str">
        <f t="shared" ca="1" si="2"/>
        <v>I</v>
      </c>
      <c r="M42" s="54"/>
      <c r="N42" s="54"/>
      <c r="O42" s="54"/>
      <c r="P42" s="54"/>
      <c r="Q42" s="54"/>
      <c r="R42" s="54"/>
      <c r="S42" s="54"/>
      <c r="T42" s="54"/>
      <c r="U42" s="54"/>
      <c r="V42" s="54"/>
      <c r="W42" s="54"/>
      <c r="X42" s="54"/>
      <c r="Y42" s="54"/>
      <c r="Z42" s="54"/>
    </row>
    <row r="43" spans="1:26" ht="14.25" customHeight="1" x14ac:dyDescent="0.2">
      <c r="A43" s="134" t="str">
        <f t="shared" si="0"/>
        <v>F</v>
      </c>
      <c r="B43" s="137" t="s">
        <v>288</v>
      </c>
      <c r="C43" s="138" t="s">
        <v>2373</v>
      </c>
      <c r="D43" s="138" t="s">
        <v>99</v>
      </c>
      <c r="E43" s="138" t="s">
        <v>290</v>
      </c>
      <c r="F43" s="138" t="s">
        <v>287</v>
      </c>
      <c r="G43" s="139">
        <v>11.88</v>
      </c>
      <c r="H43" s="140">
        <f>IFERROR(VLOOKUP(C43,CDHU!A:F,6,FALSE),0)</f>
        <v>235.73</v>
      </c>
      <c r="I43" s="140">
        <f t="shared" ca="1" si="3"/>
        <v>291.22000000000003</v>
      </c>
      <c r="J43" s="141">
        <f t="shared" ca="1" si="4"/>
        <v>3459.69</v>
      </c>
      <c r="K43" s="142">
        <f t="shared" ca="1" si="1"/>
        <v>1.289889578615789E-3</v>
      </c>
      <c r="L43" s="136" t="str">
        <f t="shared" ca="1" si="2"/>
        <v>I</v>
      </c>
      <c r="M43" s="54"/>
      <c r="N43" s="54"/>
      <c r="O43" s="54"/>
      <c r="P43" s="54"/>
      <c r="Q43" s="54"/>
      <c r="R43" s="54"/>
      <c r="S43" s="54"/>
      <c r="T43" s="54"/>
      <c r="U43" s="54"/>
      <c r="V43" s="54"/>
      <c r="W43" s="54"/>
      <c r="X43" s="54"/>
      <c r="Y43" s="54"/>
      <c r="Z43" s="54"/>
    </row>
    <row r="44" spans="1:26" ht="14.25" hidden="1" customHeight="1" x14ac:dyDescent="0.2">
      <c r="A44" s="134" t="str">
        <f t="shared" si="0"/>
        <v/>
      </c>
      <c r="B44" s="137"/>
      <c r="C44" s="138" t="s">
        <v>2355</v>
      </c>
      <c r="D44" s="138" t="s">
        <v>99</v>
      </c>
      <c r="E44" s="138" t="s">
        <v>292</v>
      </c>
      <c r="F44" s="138" t="s">
        <v>234</v>
      </c>
      <c r="G44" s="139">
        <v>0</v>
      </c>
      <c r="H44" s="140">
        <f>IFERROR(VLOOKUP(C44,CDHU!A:F,6,FALSE),0)</f>
        <v>5.34</v>
      </c>
      <c r="I44" s="140">
        <f t="shared" ca="1" si="3"/>
        <v>6.6</v>
      </c>
      <c r="J44" s="141">
        <f t="shared" ca="1" si="4"/>
        <v>0</v>
      </c>
      <c r="K44" s="142">
        <f t="shared" ca="1" si="1"/>
        <v>0</v>
      </c>
      <c r="L44" s="136" t="str">
        <f t="shared" ca="1" si="2"/>
        <v>I</v>
      </c>
      <c r="M44" s="54"/>
      <c r="N44" s="54"/>
      <c r="O44" s="54"/>
      <c r="P44" s="54"/>
      <c r="Q44" s="54"/>
      <c r="R44" s="54"/>
      <c r="S44" s="54"/>
      <c r="T44" s="54"/>
      <c r="U44" s="54"/>
      <c r="V44" s="54"/>
      <c r="W44" s="54"/>
      <c r="X44" s="54"/>
      <c r="Y44" s="54"/>
      <c r="Z44" s="54"/>
    </row>
    <row r="45" spans="1:26" ht="14.25" customHeight="1" x14ac:dyDescent="0.2">
      <c r="A45" s="134" t="str">
        <f t="shared" si="0"/>
        <v>F</v>
      </c>
      <c r="B45" s="137" t="s">
        <v>34731</v>
      </c>
      <c r="C45" s="138" t="s">
        <v>2782</v>
      </c>
      <c r="D45" s="138" t="s">
        <v>99</v>
      </c>
      <c r="E45" s="138" t="s">
        <v>294</v>
      </c>
      <c r="F45" s="138" t="s">
        <v>223</v>
      </c>
      <c r="G45" s="139">
        <v>2</v>
      </c>
      <c r="H45" s="140">
        <f>IFERROR(VLOOKUP(C45,CDHU!A:F,6,FALSE),0)</f>
        <v>270.92</v>
      </c>
      <c r="I45" s="140">
        <f t="shared" ca="1" si="3"/>
        <v>334.69</v>
      </c>
      <c r="J45" s="141">
        <f t="shared" ca="1" si="4"/>
        <v>669.38</v>
      </c>
      <c r="K45" s="142">
        <f t="shared" ref="K45:K76" ca="1" si="5">J45/$J$1499</f>
        <v>2.4956752949941666E-4</v>
      </c>
      <c r="L45" s="136" t="str">
        <f t="shared" ca="1" si="2"/>
        <v>I</v>
      </c>
      <c r="M45" s="54"/>
      <c r="N45" s="54"/>
      <c r="O45" s="54"/>
      <c r="P45" s="54"/>
      <c r="Q45" s="54"/>
      <c r="R45" s="54"/>
      <c r="S45" s="54"/>
      <c r="T45" s="54"/>
      <c r="U45" s="54"/>
      <c r="V45" s="54"/>
      <c r="W45" s="54"/>
      <c r="X45" s="54"/>
      <c r="Y45" s="54"/>
      <c r="Z45" s="54"/>
    </row>
    <row r="46" spans="1:26" ht="14.25" customHeight="1" x14ac:dyDescent="0.2">
      <c r="A46" s="134" t="str">
        <f t="shared" si="0"/>
        <v>F</v>
      </c>
      <c r="B46" s="137" t="s">
        <v>34732</v>
      </c>
      <c r="C46" s="138" t="s">
        <v>2649</v>
      </c>
      <c r="D46" s="138" t="s">
        <v>99</v>
      </c>
      <c r="E46" s="138" t="s">
        <v>296</v>
      </c>
      <c r="F46" s="138" t="s">
        <v>223</v>
      </c>
      <c r="G46" s="139">
        <v>2</v>
      </c>
      <c r="H46" s="140">
        <f>IFERROR(VLOOKUP(C46,CDHU!A:F,6,FALSE),0)</f>
        <v>79.010000000000005</v>
      </c>
      <c r="I46" s="140">
        <f t="shared" ca="1" si="3"/>
        <v>97.61</v>
      </c>
      <c r="J46" s="141">
        <f t="shared" ca="1" si="4"/>
        <v>195.22</v>
      </c>
      <c r="K46" s="142">
        <f t="shared" ca="1" si="5"/>
        <v>7.2784626234539593E-5</v>
      </c>
      <c r="L46" s="136" t="str">
        <f t="shared" ca="1" si="2"/>
        <v>I</v>
      </c>
      <c r="M46" s="54"/>
      <c r="N46" s="54"/>
      <c r="O46" s="54"/>
      <c r="P46" s="54"/>
      <c r="Q46" s="54"/>
      <c r="R46" s="54"/>
      <c r="S46" s="54"/>
      <c r="T46" s="54"/>
      <c r="U46" s="54"/>
      <c r="V46" s="54"/>
      <c r="W46" s="54"/>
      <c r="X46" s="54"/>
      <c r="Y46" s="54"/>
      <c r="Z46" s="54"/>
    </row>
    <row r="47" spans="1:26" ht="14.25" hidden="1" customHeight="1" x14ac:dyDescent="0.2">
      <c r="A47" s="134" t="str">
        <f t="shared" si="0"/>
        <v/>
      </c>
      <c r="B47" s="137"/>
      <c r="C47" s="138" t="s">
        <v>5464</v>
      </c>
      <c r="D47" s="138" t="s">
        <v>99</v>
      </c>
      <c r="E47" s="138" t="s">
        <v>298</v>
      </c>
      <c r="F47" s="138" t="s">
        <v>223</v>
      </c>
      <c r="G47" s="139">
        <v>0</v>
      </c>
      <c r="H47" s="140">
        <f>IFERROR(VLOOKUP(C47,CDHU!A:F,6,FALSE),0)</f>
        <v>773.43</v>
      </c>
      <c r="I47" s="140">
        <f t="shared" ca="1" si="3"/>
        <v>955.5</v>
      </c>
      <c r="J47" s="141">
        <f t="shared" ca="1" si="4"/>
        <v>0</v>
      </c>
      <c r="K47" s="142">
        <f t="shared" ca="1" si="5"/>
        <v>0</v>
      </c>
      <c r="L47" s="136" t="str">
        <f t="shared" ca="1" si="2"/>
        <v>I</v>
      </c>
      <c r="M47" s="54"/>
      <c r="N47" s="54"/>
      <c r="O47" s="54"/>
      <c r="P47" s="54"/>
      <c r="Q47" s="54"/>
      <c r="R47" s="54"/>
      <c r="S47" s="54"/>
      <c r="T47" s="54"/>
      <c r="U47" s="54"/>
      <c r="V47" s="54"/>
      <c r="W47" s="54"/>
      <c r="X47" s="54"/>
      <c r="Y47" s="54"/>
      <c r="Z47" s="54"/>
    </row>
    <row r="48" spans="1:26" ht="14.25" hidden="1" customHeight="1" x14ac:dyDescent="0.2">
      <c r="A48" s="134" t="str">
        <f t="shared" si="0"/>
        <v/>
      </c>
      <c r="B48" s="137"/>
      <c r="C48" s="138">
        <v>98533</v>
      </c>
      <c r="D48" s="138" t="s">
        <v>100</v>
      </c>
      <c r="E48" s="138" t="s">
        <v>300</v>
      </c>
      <c r="F48" s="138" t="s">
        <v>223</v>
      </c>
      <c r="G48" s="139">
        <v>0</v>
      </c>
      <c r="H48" s="299" t="str">
        <f>IFERROR(VLOOKUP(C48,SINAPI!A:J,9,FALSE),0)</f>
        <v>137,64</v>
      </c>
      <c r="I48" s="140">
        <f t="shared" ca="1" si="3"/>
        <v>170.04</v>
      </c>
      <c r="J48" s="141">
        <f t="shared" ca="1" si="4"/>
        <v>0</v>
      </c>
      <c r="K48" s="142">
        <f t="shared" ca="1" si="5"/>
        <v>0</v>
      </c>
      <c r="L48" s="136" t="str">
        <f t="shared" ca="1" si="2"/>
        <v>I</v>
      </c>
      <c r="M48" s="54" t="s">
        <v>1959</v>
      </c>
      <c r="N48" s="54"/>
      <c r="O48" s="54"/>
      <c r="P48" s="54"/>
      <c r="Q48" s="54"/>
      <c r="R48" s="54"/>
      <c r="S48" s="54"/>
      <c r="T48" s="54"/>
      <c r="U48" s="54"/>
      <c r="V48" s="54"/>
      <c r="W48" s="54"/>
      <c r="X48" s="54"/>
      <c r="Y48" s="54"/>
      <c r="Z48" s="54"/>
    </row>
    <row r="49" spans="1:26" ht="14.25" customHeight="1" x14ac:dyDescent="0.2">
      <c r="A49" s="134" t="str">
        <f t="shared" si="0"/>
        <v>F</v>
      </c>
      <c r="B49" s="137" t="s">
        <v>34733</v>
      </c>
      <c r="C49" s="138" t="s">
        <v>2884</v>
      </c>
      <c r="D49" s="138" t="s">
        <v>99</v>
      </c>
      <c r="E49" s="138" t="s">
        <v>302</v>
      </c>
      <c r="F49" s="138" t="s">
        <v>287</v>
      </c>
      <c r="G49" s="139">
        <v>2.16</v>
      </c>
      <c r="H49" s="140">
        <f>IFERROR(VLOOKUP(C49,CDHU!A:F,6,FALSE),0)</f>
        <v>17.3</v>
      </c>
      <c r="I49" s="140">
        <f t="shared" ca="1" si="3"/>
        <v>21.37</v>
      </c>
      <c r="J49" s="141">
        <f t="shared" ca="1" si="4"/>
        <v>46.16</v>
      </c>
      <c r="K49" s="142">
        <f t="shared" ca="1" si="5"/>
        <v>1.7210010997778649E-5</v>
      </c>
      <c r="L49" s="136" t="str">
        <f t="shared" ca="1" si="2"/>
        <v>I</v>
      </c>
      <c r="M49" s="54"/>
      <c r="N49" s="54"/>
      <c r="O49" s="54"/>
      <c r="P49" s="54"/>
      <c r="Q49" s="54"/>
      <c r="R49" s="54"/>
      <c r="S49" s="54"/>
      <c r="T49" s="54"/>
      <c r="U49" s="54"/>
      <c r="V49" s="54"/>
      <c r="W49" s="54"/>
      <c r="X49" s="54"/>
      <c r="Y49" s="54"/>
      <c r="Z49" s="54"/>
    </row>
    <row r="50" spans="1:26" ht="14.25" customHeight="1" x14ac:dyDescent="0.2">
      <c r="A50" s="134" t="str">
        <f t="shared" si="0"/>
        <v>F</v>
      </c>
      <c r="B50" s="137" t="s">
        <v>34734</v>
      </c>
      <c r="C50" s="138" t="s">
        <v>2878</v>
      </c>
      <c r="D50" s="138" t="s">
        <v>99</v>
      </c>
      <c r="E50" s="138" t="s">
        <v>304</v>
      </c>
      <c r="F50" s="138" t="s">
        <v>287</v>
      </c>
      <c r="G50" s="139">
        <v>167.83</v>
      </c>
      <c r="H50" s="140">
        <f>IFERROR(VLOOKUP(C50,CDHU!A:F,6,FALSE),0)</f>
        <v>47.08</v>
      </c>
      <c r="I50" s="140">
        <f t="shared" ca="1" si="3"/>
        <v>58.16</v>
      </c>
      <c r="J50" s="141">
        <f ca="1">ROUND((G50*I50),2)</f>
        <v>9760.99</v>
      </c>
      <c r="K50" s="142">
        <f t="shared" ca="1" si="5"/>
        <v>3.6392275833883755E-3</v>
      </c>
      <c r="L50" s="136" t="str">
        <f t="shared" ca="1" si="2"/>
        <v>I</v>
      </c>
      <c r="M50" s="54"/>
      <c r="N50" s="54"/>
      <c r="O50" s="54"/>
      <c r="P50" s="54"/>
      <c r="Q50" s="54"/>
      <c r="R50" s="54"/>
      <c r="S50" s="54"/>
      <c r="T50" s="54"/>
      <c r="U50" s="54"/>
      <c r="V50" s="54"/>
      <c r="W50" s="54"/>
      <c r="X50" s="54"/>
      <c r="Y50" s="54"/>
      <c r="Z50" s="54"/>
    </row>
    <row r="51" spans="1:26" ht="14.25" customHeight="1" x14ac:dyDescent="0.2">
      <c r="A51" s="134" t="str">
        <f t="shared" si="0"/>
        <v>F</v>
      </c>
      <c r="B51" s="137" t="s">
        <v>305</v>
      </c>
      <c r="C51" s="138" t="s">
        <v>67</v>
      </c>
      <c r="D51" s="138"/>
      <c r="E51" s="138" t="s">
        <v>306</v>
      </c>
      <c r="F51" s="138"/>
      <c r="G51" s="139"/>
      <c r="H51" s="140">
        <f>IFERROR(VLOOKUP(C51,CDHU!A:F,6,FALSE),0)</f>
        <v>0</v>
      </c>
      <c r="I51" s="140"/>
      <c r="J51" s="141">
        <f ca="1">SUBTOTAL(9,J52:J54)</f>
        <v>753.61</v>
      </c>
      <c r="K51" s="142">
        <f t="shared" ca="1" si="5"/>
        <v>2.8097132556403746E-4</v>
      </c>
      <c r="L51" s="136" t="str">
        <f t="shared" si="2"/>
        <v>T</v>
      </c>
      <c r="M51" s="54"/>
      <c r="N51" s="54"/>
      <c r="O51" s="54"/>
      <c r="P51" s="336"/>
      <c r="Q51" s="54"/>
      <c r="R51" s="54"/>
      <c r="S51" s="54"/>
      <c r="T51" s="54"/>
      <c r="U51" s="54"/>
      <c r="V51" s="54"/>
      <c r="W51" s="54"/>
      <c r="X51" s="54"/>
      <c r="Y51" s="54"/>
      <c r="Z51" s="54"/>
    </row>
    <row r="52" spans="1:26" ht="14.25" hidden="1" customHeight="1" x14ac:dyDescent="0.2">
      <c r="A52" s="134" t="str">
        <f t="shared" si="0"/>
        <v/>
      </c>
      <c r="B52" s="137"/>
      <c r="C52" s="138" t="s">
        <v>2953</v>
      </c>
      <c r="D52" s="138" t="s">
        <v>99</v>
      </c>
      <c r="E52" s="138" t="s">
        <v>308</v>
      </c>
      <c r="F52" s="138" t="s">
        <v>287</v>
      </c>
      <c r="G52" s="139">
        <v>0</v>
      </c>
      <c r="H52" s="140">
        <f>IFERROR(VLOOKUP(C52,CDHU!A:F,6,FALSE),0)</f>
        <v>15.84</v>
      </c>
      <c r="I52" s="140">
        <f t="shared" ca="1" si="3"/>
        <v>19.57</v>
      </c>
      <c r="J52" s="141">
        <f t="shared" ca="1" si="4"/>
        <v>0</v>
      </c>
      <c r="K52" s="142">
        <f t="shared" ca="1" si="5"/>
        <v>0</v>
      </c>
      <c r="L52" s="136" t="str">
        <f t="shared" ca="1" si="2"/>
        <v>I</v>
      </c>
      <c r="M52" s="54"/>
      <c r="N52" s="54"/>
      <c r="O52" s="54"/>
      <c r="P52" s="54"/>
      <c r="Q52" s="54"/>
      <c r="R52" s="54"/>
      <c r="S52" s="54"/>
      <c r="T52" s="54"/>
      <c r="U52" s="54"/>
      <c r="V52" s="54"/>
      <c r="W52" s="54"/>
      <c r="X52" s="54"/>
      <c r="Y52" s="54"/>
      <c r="Z52" s="54"/>
    </row>
    <row r="53" spans="1:26" ht="14.25" hidden="1" customHeight="1" x14ac:dyDescent="0.2">
      <c r="A53" s="134" t="str">
        <f t="shared" si="0"/>
        <v/>
      </c>
      <c r="B53" s="137"/>
      <c r="C53" s="138" t="s">
        <v>2990</v>
      </c>
      <c r="D53" s="138" t="s">
        <v>99</v>
      </c>
      <c r="E53" s="138" t="s">
        <v>310</v>
      </c>
      <c r="F53" s="138" t="s">
        <v>287</v>
      </c>
      <c r="G53" s="139">
        <v>0</v>
      </c>
      <c r="H53" s="140">
        <f>IFERROR(VLOOKUP(C53,CDHU!A:F,6,FALSE),0)</f>
        <v>12.08</v>
      </c>
      <c r="I53" s="140">
        <f t="shared" ca="1" si="3"/>
        <v>14.92</v>
      </c>
      <c r="J53" s="141">
        <f t="shared" ca="1" si="4"/>
        <v>0</v>
      </c>
      <c r="K53" s="142">
        <f t="shared" ca="1" si="5"/>
        <v>0</v>
      </c>
      <c r="L53" s="136" t="str">
        <f t="shared" ca="1" si="2"/>
        <v>I</v>
      </c>
      <c r="M53" s="54"/>
      <c r="N53" s="54"/>
      <c r="O53" s="54"/>
      <c r="P53" s="54"/>
      <c r="Q53" s="54"/>
      <c r="R53" s="54"/>
      <c r="S53" s="54"/>
      <c r="T53" s="54"/>
      <c r="U53" s="54"/>
      <c r="V53" s="54"/>
      <c r="W53" s="54"/>
      <c r="X53" s="54"/>
      <c r="Y53" s="54"/>
      <c r="Z53" s="54"/>
    </row>
    <row r="54" spans="1:26" ht="14.25" customHeight="1" x14ac:dyDescent="0.2">
      <c r="A54" s="134" t="str">
        <f t="shared" si="0"/>
        <v>F</v>
      </c>
      <c r="B54" s="137" t="s">
        <v>34735</v>
      </c>
      <c r="C54" s="138" t="s">
        <v>5384</v>
      </c>
      <c r="D54" s="138" t="s">
        <v>99</v>
      </c>
      <c r="E54" s="138" t="s">
        <v>312</v>
      </c>
      <c r="F54" s="138" t="s">
        <v>234</v>
      </c>
      <c r="G54" s="139">
        <v>42.99</v>
      </c>
      <c r="H54" s="140">
        <f>IFERROR(VLOOKUP(C54,CDHU!A:F,6,FALSE),0)</f>
        <v>14.19</v>
      </c>
      <c r="I54" s="140">
        <f t="shared" ca="1" si="3"/>
        <v>17.53</v>
      </c>
      <c r="J54" s="141">
        <f t="shared" ca="1" si="4"/>
        <v>753.61</v>
      </c>
      <c r="K54" s="142">
        <f t="shared" ca="1" si="5"/>
        <v>2.8097132556403746E-4</v>
      </c>
      <c r="L54" s="136" t="str">
        <f t="shared" ca="1" si="2"/>
        <v>I</v>
      </c>
      <c r="M54" s="54"/>
      <c r="N54" s="54"/>
      <c r="O54" s="54"/>
      <c r="P54" s="54"/>
      <c r="Q54" s="54"/>
      <c r="R54" s="54"/>
      <c r="S54" s="54"/>
      <c r="T54" s="54"/>
      <c r="U54" s="54"/>
      <c r="V54" s="54"/>
      <c r="W54" s="54"/>
      <c r="X54" s="54"/>
      <c r="Y54" s="54"/>
      <c r="Z54" s="54"/>
    </row>
    <row r="55" spans="1:26" ht="14.25" customHeight="1" x14ac:dyDescent="0.2">
      <c r="A55" s="134" t="str">
        <f t="shared" si="0"/>
        <v>F</v>
      </c>
      <c r="B55" s="137" t="s">
        <v>313</v>
      </c>
      <c r="C55" s="138" t="s">
        <v>67</v>
      </c>
      <c r="D55" s="138"/>
      <c r="E55" s="138" t="s">
        <v>314</v>
      </c>
      <c r="F55" s="138"/>
      <c r="G55" s="139"/>
      <c r="H55" s="140">
        <f>IFERROR(VLOOKUP(C55,CDHU!A:F,6,FALSE),0)</f>
        <v>0</v>
      </c>
      <c r="I55" s="140"/>
      <c r="J55" s="141">
        <f ca="1">SUBTOTAL(9,J56:J90)</f>
        <v>63614.310000000005</v>
      </c>
      <c r="K55" s="142">
        <f t="shared" ca="1" si="5"/>
        <v>2.371756877634533E-2</v>
      </c>
      <c r="L55" s="136" t="str">
        <f t="shared" si="2"/>
        <v>T</v>
      </c>
      <c r="M55" s="54"/>
      <c r="N55" s="54"/>
      <c r="O55" s="54"/>
      <c r="P55" s="336"/>
      <c r="Q55" s="54"/>
      <c r="R55" s="54"/>
      <c r="S55" s="54"/>
      <c r="T55" s="54"/>
      <c r="U55" s="54"/>
      <c r="V55" s="54"/>
      <c r="W55" s="54"/>
      <c r="X55" s="54"/>
      <c r="Y55" s="54"/>
      <c r="Z55" s="54"/>
    </row>
    <row r="56" spans="1:26" ht="14.25" customHeight="1" x14ac:dyDescent="0.2">
      <c r="A56" s="134" t="str">
        <f t="shared" si="0"/>
        <v>F</v>
      </c>
      <c r="B56" s="137" t="s">
        <v>315</v>
      </c>
      <c r="C56" s="138" t="s">
        <v>67</v>
      </c>
      <c r="D56" s="138"/>
      <c r="E56" s="138" t="s">
        <v>316</v>
      </c>
      <c r="F56" s="138"/>
      <c r="G56" s="139"/>
      <c r="H56" s="140">
        <f>IFERROR(VLOOKUP(C56,CDHU!A:F,6,FALSE),0)</f>
        <v>0</v>
      </c>
      <c r="I56" s="140"/>
      <c r="J56" s="141">
        <f ca="1">SUBTOTAL(9,J57:J61)</f>
        <v>520.19999999999993</v>
      </c>
      <c r="K56" s="142">
        <f t="shared" ca="1" si="5"/>
        <v>1.9394817419940321E-4</v>
      </c>
      <c r="L56" s="136" t="str">
        <f t="shared" si="2"/>
        <v>T</v>
      </c>
      <c r="M56" s="54"/>
      <c r="N56" s="54"/>
      <c r="O56" s="54"/>
      <c r="P56" s="54"/>
      <c r="Q56" s="54"/>
      <c r="R56" s="54"/>
      <c r="S56" s="54"/>
      <c r="T56" s="54"/>
      <c r="U56" s="54"/>
      <c r="V56" s="54"/>
      <c r="W56" s="54"/>
      <c r="X56" s="54"/>
      <c r="Y56" s="54"/>
      <c r="Z56" s="54"/>
    </row>
    <row r="57" spans="1:26" ht="14.25" customHeight="1" x14ac:dyDescent="0.2">
      <c r="A57" s="134" t="str">
        <f t="shared" si="0"/>
        <v>F</v>
      </c>
      <c r="B57" s="137" t="s">
        <v>317</v>
      </c>
      <c r="C57" s="138" t="s">
        <v>2932</v>
      </c>
      <c r="D57" s="138" t="s">
        <v>99</v>
      </c>
      <c r="E57" s="138" t="s">
        <v>319</v>
      </c>
      <c r="F57" s="138" t="s">
        <v>287</v>
      </c>
      <c r="G57" s="139">
        <v>3.4</v>
      </c>
      <c r="H57" s="140">
        <f>IFERROR(VLOOKUP(C57,CDHU!A:F,6,FALSE),0)</f>
        <v>64.290000000000006</v>
      </c>
      <c r="I57" s="140">
        <f t="shared" ca="1" si="3"/>
        <v>79.42</v>
      </c>
      <c r="J57" s="141">
        <f t="shared" ca="1" si="4"/>
        <v>270.02999999999997</v>
      </c>
      <c r="K57" s="142">
        <f t="shared" ca="1" si="5"/>
        <v>1.0067632733384247E-4</v>
      </c>
      <c r="L57" s="136" t="str">
        <f t="shared" ca="1" si="2"/>
        <v>I</v>
      </c>
      <c r="M57" s="54"/>
      <c r="N57" s="54"/>
      <c r="O57" s="54"/>
      <c r="P57" s="54"/>
      <c r="Q57" s="54"/>
      <c r="R57" s="54"/>
      <c r="S57" s="54"/>
      <c r="T57" s="54"/>
      <c r="U57" s="54"/>
      <c r="V57" s="54"/>
      <c r="W57" s="54"/>
      <c r="X57" s="54"/>
      <c r="Y57" s="54"/>
      <c r="Z57" s="54"/>
    </row>
    <row r="58" spans="1:26" ht="14.25" customHeight="1" x14ac:dyDescent="0.2">
      <c r="A58" s="134" t="str">
        <f t="shared" si="0"/>
        <v>F</v>
      </c>
      <c r="B58" s="137" t="s">
        <v>320</v>
      </c>
      <c r="C58" s="138" t="s">
        <v>2939</v>
      </c>
      <c r="D58" s="138" t="s">
        <v>99</v>
      </c>
      <c r="E58" s="138" t="s">
        <v>322</v>
      </c>
      <c r="F58" s="138" t="s">
        <v>287</v>
      </c>
      <c r="G58" s="139">
        <v>0.04</v>
      </c>
      <c r="H58" s="140">
        <f>IFERROR(VLOOKUP(C58,CDHU!A:F,6,FALSE),0)</f>
        <v>19.989999999999998</v>
      </c>
      <c r="I58" s="140">
        <f t="shared" ca="1" si="3"/>
        <v>24.7</v>
      </c>
      <c r="J58" s="141">
        <f t="shared" ca="1" si="4"/>
        <v>0.99</v>
      </c>
      <c r="K58" s="142">
        <f t="shared" ca="1" si="5"/>
        <v>3.6910552183277432E-7</v>
      </c>
      <c r="L58" s="136" t="str">
        <f t="shared" ca="1" si="2"/>
        <v>I</v>
      </c>
      <c r="M58" s="54"/>
      <c r="N58" s="54"/>
      <c r="O58" s="54"/>
      <c r="P58" s="54"/>
      <c r="Q58" s="54"/>
      <c r="R58" s="54"/>
      <c r="S58" s="54"/>
      <c r="T58" s="54"/>
      <c r="U58" s="54"/>
      <c r="V58" s="54"/>
      <c r="W58" s="54"/>
      <c r="X58" s="54"/>
      <c r="Y58" s="54"/>
      <c r="Z58" s="54"/>
    </row>
    <row r="59" spans="1:26" ht="14.25" customHeight="1" x14ac:dyDescent="0.2">
      <c r="A59" s="134" t="str">
        <f t="shared" si="0"/>
        <v>F</v>
      </c>
      <c r="B59" s="137" t="s">
        <v>323</v>
      </c>
      <c r="C59" s="138" t="s">
        <v>2948</v>
      </c>
      <c r="D59" s="138" t="s">
        <v>99</v>
      </c>
      <c r="E59" s="138" t="s">
        <v>325</v>
      </c>
      <c r="F59" s="138" t="s">
        <v>287</v>
      </c>
      <c r="G59" s="139">
        <v>4.37</v>
      </c>
      <c r="H59" s="140">
        <f>IFERROR(VLOOKUP(C59,CDHU!A:F,6,FALSE),0)</f>
        <v>12.86</v>
      </c>
      <c r="I59" s="140">
        <f t="shared" ca="1" si="3"/>
        <v>15.89</v>
      </c>
      <c r="J59" s="141">
        <f t="shared" ca="1" si="4"/>
        <v>69.44</v>
      </c>
      <c r="K59" s="142">
        <f t="shared" ca="1" si="5"/>
        <v>2.5889583268755403E-5</v>
      </c>
      <c r="L59" s="136" t="str">
        <f t="shared" ca="1" si="2"/>
        <v>I</v>
      </c>
      <c r="M59" s="54"/>
      <c r="N59" s="54"/>
      <c r="O59" s="54"/>
      <c r="P59" s="54"/>
      <c r="Q59" s="54"/>
      <c r="R59" s="54"/>
      <c r="S59" s="54"/>
      <c r="T59" s="54"/>
      <c r="U59" s="54"/>
      <c r="V59" s="54"/>
      <c r="W59" s="54"/>
      <c r="X59" s="54"/>
      <c r="Y59" s="54"/>
      <c r="Z59" s="54"/>
    </row>
    <row r="60" spans="1:26" ht="14.25" customHeight="1" x14ac:dyDescent="0.2">
      <c r="A60" s="134" t="str">
        <f t="shared" si="0"/>
        <v>F</v>
      </c>
      <c r="B60" s="137" t="s">
        <v>326</v>
      </c>
      <c r="C60" s="138" t="s">
        <v>2904</v>
      </c>
      <c r="D60" s="138" t="s">
        <v>99</v>
      </c>
      <c r="E60" s="138" t="s">
        <v>328</v>
      </c>
      <c r="F60" s="138" t="s">
        <v>287</v>
      </c>
      <c r="G60" s="139">
        <v>4.37</v>
      </c>
      <c r="H60" s="140">
        <f>IFERROR(VLOOKUP(C60,CDHU!A:F,6,FALSE),0)</f>
        <v>27.85</v>
      </c>
      <c r="I60" s="140">
        <f t="shared" ca="1" si="3"/>
        <v>34.409999999999997</v>
      </c>
      <c r="J60" s="141">
        <f t="shared" ca="1" si="4"/>
        <v>150.37</v>
      </c>
      <c r="K60" s="142">
        <f t="shared" ca="1" si="5"/>
        <v>5.6063027593933616E-5</v>
      </c>
      <c r="L60" s="136" t="str">
        <f t="shared" ca="1" si="2"/>
        <v>I</v>
      </c>
      <c r="M60" s="54"/>
      <c r="N60" s="54"/>
      <c r="O60" s="54"/>
      <c r="P60" s="54"/>
      <c r="Q60" s="54"/>
      <c r="R60" s="54"/>
      <c r="S60" s="54"/>
      <c r="T60" s="54"/>
      <c r="U60" s="54"/>
      <c r="V60" s="54"/>
      <c r="W60" s="54"/>
      <c r="X60" s="54"/>
      <c r="Y60" s="54"/>
      <c r="Z60" s="54"/>
    </row>
    <row r="61" spans="1:26" ht="14.25" customHeight="1" x14ac:dyDescent="0.2">
      <c r="A61" s="134" t="str">
        <f t="shared" si="0"/>
        <v>F</v>
      </c>
      <c r="B61" s="137" t="s">
        <v>329</v>
      </c>
      <c r="C61" s="138" t="s">
        <v>2979</v>
      </c>
      <c r="D61" s="138" t="s">
        <v>99</v>
      </c>
      <c r="E61" s="138" t="s">
        <v>331</v>
      </c>
      <c r="F61" s="138" t="s">
        <v>287</v>
      </c>
      <c r="G61" s="139">
        <v>4.37</v>
      </c>
      <c r="H61" s="140">
        <f>IFERROR(VLOOKUP(C61,CDHU!A:F,6,FALSE),0)</f>
        <v>5.44</v>
      </c>
      <c r="I61" s="140">
        <f t="shared" ca="1" si="3"/>
        <v>6.72</v>
      </c>
      <c r="J61" s="141">
        <f t="shared" ca="1" si="4"/>
        <v>29.37</v>
      </c>
      <c r="K61" s="142">
        <f t="shared" ca="1" si="5"/>
        <v>1.0950130481038971E-5</v>
      </c>
      <c r="L61" s="136" t="str">
        <f t="shared" ca="1" si="2"/>
        <v>I</v>
      </c>
      <c r="M61" s="54"/>
      <c r="N61" s="54"/>
      <c r="O61" s="54"/>
      <c r="P61" s="54"/>
      <c r="Q61" s="54"/>
      <c r="R61" s="54"/>
      <c r="S61" s="54"/>
      <c r="T61" s="54"/>
      <c r="U61" s="54"/>
      <c r="V61" s="54"/>
      <c r="W61" s="54"/>
      <c r="X61" s="54"/>
      <c r="Y61" s="54"/>
      <c r="Z61" s="54"/>
    </row>
    <row r="62" spans="1:26" ht="14.25" customHeight="1" x14ac:dyDescent="0.2">
      <c r="A62" s="134" t="str">
        <f t="shared" si="0"/>
        <v>F</v>
      </c>
      <c r="B62" s="137" t="s">
        <v>332</v>
      </c>
      <c r="C62" s="138" t="s">
        <v>67</v>
      </c>
      <c r="D62" s="138"/>
      <c r="E62" s="138" t="s">
        <v>333</v>
      </c>
      <c r="F62" s="138"/>
      <c r="G62" s="139"/>
      <c r="H62" s="140">
        <f>IFERROR(VLOOKUP(C62,CDHU!A:F,6,FALSE),0)</f>
        <v>0</v>
      </c>
      <c r="I62" s="140"/>
      <c r="J62" s="141">
        <f ca="1">SUBTOTAL(9,J63:J72)</f>
        <v>14153.58</v>
      </c>
      <c r="K62" s="142">
        <f t="shared" ca="1" si="5"/>
        <v>5.2769338704059775E-3</v>
      </c>
      <c r="L62" s="136" t="str">
        <f t="shared" si="2"/>
        <v>T</v>
      </c>
      <c r="M62" s="54"/>
      <c r="N62" s="54"/>
      <c r="O62" s="54"/>
      <c r="P62" s="54"/>
      <c r="Q62" s="54"/>
      <c r="R62" s="54"/>
      <c r="S62" s="54"/>
      <c r="T62" s="54"/>
      <c r="U62" s="54"/>
      <c r="V62" s="54"/>
      <c r="W62" s="54"/>
      <c r="X62" s="54"/>
      <c r="Y62" s="54"/>
      <c r="Z62" s="54"/>
    </row>
    <row r="63" spans="1:26" ht="14.25" customHeight="1" x14ac:dyDescent="0.2">
      <c r="A63" s="134" t="str">
        <f t="shared" si="0"/>
        <v>F</v>
      </c>
      <c r="B63" s="137" t="s">
        <v>334</v>
      </c>
      <c r="C63" s="138" t="s">
        <v>67</v>
      </c>
      <c r="D63" s="138"/>
      <c r="E63" s="138" t="s">
        <v>335</v>
      </c>
      <c r="F63" s="138"/>
      <c r="G63" s="139"/>
      <c r="H63" s="140">
        <f>IFERROR(VLOOKUP(C63,CDHU!A:F,6,FALSE),0)</f>
        <v>0</v>
      </c>
      <c r="I63" s="140"/>
      <c r="J63" s="141">
        <f ca="1">SUBTOTAL(9,J64:J65)</f>
        <v>9143.06</v>
      </c>
      <c r="K63" s="142">
        <f t="shared" ca="1" si="5"/>
        <v>3.4088423560084498E-3</v>
      </c>
      <c r="L63" s="136" t="str">
        <f t="shared" si="2"/>
        <v>T</v>
      </c>
      <c r="M63" s="54"/>
      <c r="N63" s="54"/>
      <c r="O63" s="54"/>
      <c r="P63" s="54"/>
      <c r="Q63" s="54"/>
      <c r="R63" s="54"/>
      <c r="S63" s="54"/>
      <c r="T63" s="54"/>
      <c r="U63" s="54"/>
      <c r="V63" s="54"/>
      <c r="W63" s="54"/>
      <c r="X63" s="54"/>
      <c r="Y63" s="54"/>
      <c r="Z63" s="54"/>
    </row>
    <row r="64" spans="1:26" ht="14.25" customHeight="1" x14ac:dyDescent="0.2">
      <c r="A64" s="134" t="str">
        <f t="shared" si="0"/>
        <v>F</v>
      </c>
      <c r="B64" s="137" t="s">
        <v>336</v>
      </c>
      <c r="C64" s="138" t="s">
        <v>3279</v>
      </c>
      <c r="D64" s="138" t="s">
        <v>99</v>
      </c>
      <c r="E64" s="138" t="s">
        <v>338</v>
      </c>
      <c r="F64" s="138" t="s">
        <v>256</v>
      </c>
      <c r="G64" s="139">
        <v>32</v>
      </c>
      <c r="H64" s="140">
        <f>IFERROR(VLOOKUP(C64,CDHU!A:F,6,FALSE),0)</f>
        <v>194.86</v>
      </c>
      <c r="I64" s="140">
        <f t="shared" ca="1" si="3"/>
        <v>240.73</v>
      </c>
      <c r="J64" s="141">
        <f t="shared" ca="1" si="4"/>
        <v>7703.36</v>
      </c>
      <c r="K64" s="142">
        <f t="shared" ca="1" si="5"/>
        <v>2.8720734471370914E-3</v>
      </c>
      <c r="L64" s="136" t="str">
        <f t="shared" ca="1" si="2"/>
        <v>I</v>
      </c>
      <c r="M64" s="54"/>
      <c r="N64" s="54"/>
      <c r="O64" s="54"/>
      <c r="P64" s="54"/>
      <c r="Q64" s="54"/>
      <c r="R64" s="54"/>
      <c r="S64" s="54"/>
      <c r="T64" s="54"/>
      <c r="U64" s="54"/>
      <c r="V64" s="54"/>
      <c r="W64" s="54"/>
      <c r="X64" s="54"/>
      <c r="Y64" s="54"/>
      <c r="Z64" s="54"/>
    </row>
    <row r="65" spans="1:26" ht="14.25" customHeight="1" x14ac:dyDescent="0.2">
      <c r="A65" s="134" t="str">
        <f t="shared" si="0"/>
        <v>F</v>
      </c>
      <c r="B65" s="137" t="s">
        <v>339</v>
      </c>
      <c r="C65" s="138" t="s">
        <v>3123</v>
      </c>
      <c r="D65" s="138" t="s">
        <v>99</v>
      </c>
      <c r="E65" s="138" t="s">
        <v>341</v>
      </c>
      <c r="F65" s="138" t="s">
        <v>342</v>
      </c>
      <c r="G65" s="139">
        <v>107.2</v>
      </c>
      <c r="H65" s="140">
        <f>IFERROR(VLOOKUP(C65,CDHU!A:F,6,FALSE),0)</f>
        <v>10.87</v>
      </c>
      <c r="I65" s="140">
        <f t="shared" ca="1" si="3"/>
        <v>13.43</v>
      </c>
      <c r="J65" s="141">
        <f t="shared" ca="1" si="4"/>
        <v>1439.7</v>
      </c>
      <c r="K65" s="142">
        <f t="shared" ca="1" si="5"/>
        <v>5.3676890887135878E-4</v>
      </c>
      <c r="L65" s="136" t="str">
        <f t="shared" ca="1" si="2"/>
        <v>I</v>
      </c>
      <c r="M65" s="54"/>
      <c r="N65" s="54"/>
      <c r="O65" s="54"/>
      <c r="P65" s="54"/>
      <c r="Q65" s="54"/>
      <c r="R65" s="54"/>
      <c r="S65" s="54"/>
      <c r="T65" s="54"/>
      <c r="U65" s="54"/>
      <c r="V65" s="54"/>
      <c r="W65" s="54"/>
      <c r="X65" s="54"/>
      <c r="Y65" s="54"/>
      <c r="Z65" s="54"/>
    </row>
    <row r="66" spans="1:26" ht="14.25" customHeight="1" x14ac:dyDescent="0.2">
      <c r="A66" s="134" t="str">
        <f t="shared" si="0"/>
        <v>F</v>
      </c>
      <c r="B66" s="137" t="s">
        <v>343</v>
      </c>
      <c r="C66" s="138" t="s">
        <v>67</v>
      </c>
      <c r="D66" s="138"/>
      <c r="E66" s="138" t="s">
        <v>344</v>
      </c>
      <c r="F66" s="138"/>
      <c r="G66" s="139"/>
      <c r="H66" s="140">
        <f>IFERROR(VLOOKUP(C66,CDHU!A:F,6,FALSE),0)</f>
        <v>0</v>
      </c>
      <c r="I66" s="140"/>
      <c r="J66" s="141">
        <f ca="1">SUBTOTAL(9,J67:J72)</f>
        <v>5010.5199999999995</v>
      </c>
      <c r="K66" s="142">
        <f t="shared" ca="1" si="5"/>
        <v>1.8680915143975275E-3</v>
      </c>
      <c r="L66" s="136" t="str">
        <f t="shared" si="2"/>
        <v>T</v>
      </c>
      <c r="M66" s="54"/>
      <c r="N66" s="54"/>
      <c r="O66" s="54"/>
      <c r="P66" s="54"/>
      <c r="Q66" s="54"/>
      <c r="R66" s="54"/>
      <c r="S66" s="54"/>
      <c r="T66" s="54"/>
      <c r="U66" s="54"/>
      <c r="V66" s="54"/>
      <c r="W66" s="54"/>
      <c r="X66" s="54"/>
      <c r="Y66" s="54"/>
      <c r="Z66" s="54"/>
    </row>
    <row r="67" spans="1:26" ht="14.25" customHeight="1" x14ac:dyDescent="0.2">
      <c r="A67" s="134" t="str">
        <f t="shared" si="0"/>
        <v>F</v>
      </c>
      <c r="B67" s="137" t="s">
        <v>345</v>
      </c>
      <c r="C67" s="138" t="s">
        <v>3071</v>
      </c>
      <c r="D67" s="138" t="s">
        <v>99</v>
      </c>
      <c r="E67" s="138" t="s">
        <v>347</v>
      </c>
      <c r="F67" s="138" t="s">
        <v>234</v>
      </c>
      <c r="G67" s="139">
        <v>13.44</v>
      </c>
      <c r="H67" s="140">
        <f>IFERROR(VLOOKUP(C67,CDHU!A:F,6,FALSE),0)</f>
        <v>105.87</v>
      </c>
      <c r="I67" s="140">
        <f t="shared" ca="1" si="3"/>
        <v>130.79</v>
      </c>
      <c r="J67" s="141">
        <f t="shared" ca="1" si="4"/>
        <v>1757.82</v>
      </c>
      <c r="K67" s="142">
        <f t="shared" ca="1" si="5"/>
        <v>6.5537481655362356E-4</v>
      </c>
      <c r="L67" s="136" t="str">
        <f t="shared" ca="1" si="2"/>
        <v>I</v>
      </c>
      <c r="M67" s="54"/>
      <c r="N67" s="54"/>
      <c r="O67" s="54"/>
      <c r="P67" s="54"/>
      <c r="Q67" s="54"/>
      <c r="R67" s="54"/>
      <c r="S67" s="54"/>
      <c r="T67" s="54"/>
      <c r="U67" s="54"/>
      <c r="V67" s="54"/>
      <c r="W67" s="54"/>
      <c r="X67" s="54"/>
      <c r="Y67" s="54"/>
      <c r="Z67" s="54"/>
    </row>
    <row r="68" spans="1:26" ht="14.25" customHeight="1" x14ac:dyDescent="0.2">
      <c r="A68" s="134" t="str">
        <f t="shared" si="0"/>
        <v>F</v>
      </c>
      <c r="B68" s="137" t="s">
        <v>348</v>
      </c>
      <c r="C68" s="138" t="s">
        <v>3203</v>
      </c>
      <c r="D68" s="138" t="s">
        <v>99</v>
      </c>
      <c r="E68" s="138" t="s">
        <v>350</v>
      </c>
      <c r="F68" s="138" t="s">
        <v>287</v>
      </c>
      <c r="G68" s="139">
        <v>0.13</v>
      </c>
      <c r="H68" s="140">
        <f>IFERROR(VLOOKUP(C68,CDHU!A:F,6,FALSE),0)</f>
        <v>212.89</v>
      </c>
      <c r="I68" s="140">
        <f t="shared" ca="1" si="3"/>
        <v>263</v>
      </c>
      <c r="J68" s="141">
        <f t="shared" ca="1" si="4"/>
        <v>34.19</v>
      </c>
      <c r="K68" s="142">
        <f t="shared" ca="1" si="5"/>
        <v>1.2747189688346014E-5</v>
      </c>
      <c r="L68" s="136" t="str">
        <f t="shared" ca="1" si="2"/>
        <v>I</v>
      </c>
      <c r="M68" s="54"/>
      <c r="N68" s="54"/>
      <c r="O68" s="54"/>
      <c r="P68" s="54"/>
      <c r="Q68" s="54"/>
      <c r="R68" s="54"/>
      <c r="S68" s="54"/>
      <c r="T68" s="54"/>
      <c r="U68" s="54"/>
      <c r="V68" s="54"/>
      <c r="W68" s="54"/>
      <c r="X68" s="54"/>
      <c r="Y68" s="54"/>
      <c r="Z68" s="54"/>
    </row>
    <row r="69" spans="1:26" ht="14.25" customHeight="1" x14ac:dyDescent="0.2">
      <c r="A69" s="134" t="str">
        <f t="shared" si="0"/>
        <v>F</v>
      </c>
      <c r="B69" s="137" t="s">
        <v>351</v>
      </c>
      <c r="C69" s="138" t="s">
        <v>3123</v>
      </c>
      <c r="D69" s="138" t="s">
        <v>99</v>
      </c>
      <c r="E69" s="138" t="s">
        <v>341</v>
      </c>
      <c r="F69" s="138" t="s">
        <v>342</v>
      </c>
      <c r="G69" s="139">
        <v>44.42</v>
      </c>
      <c r="H69" s="140">
        <f>IFERROR(VLOOKUP(C69,CDHU!A:F,6,FALSE),0)</f>
        <v>10.87</v>
      </c>
      <c r="I69" s="140">
        <f t="shared" ca="1" si="3"/>
        <v>13.43</v>
      </c>
      <c r="J69" s="141">
        <f t="shared" ca="1" si="4"/>
        <v>596.55999999999995</v>
      </c>
      <c r="K69" s="142">
        <f t="shared" ca="1" si="5"/>
        <v>2.2241776778238366E-4</v>
      </c>
      <c r="L69" s="136" t="str">
        <f t="shared" ca="1" si="2"/>
        <v>I</v>
      </c>
      <c r="M69" s="54"/>
      <c r="N69" s="54"/>
      <c r="O69" s="54"/>
      <c r="P69" s="54"/>
      <c r="Q69" s="54"/>
      <c r="R69" s="54"/>
      <c r="S69" s="54"/>
      <c r="T69" s="54"/>
      <c r="U69" s="54"/>
      <c r="V69" s="54"/>
      <c r="W69" s="54"/>
      <c r="X69" s="54"/>
      <c r="Y69" s="54"/>
      <c r="Z69" s="54"/>
    </row>
    <row r="70" spans="1:26" ht="14.25" customHeight="1" x14ac:dyDescent="0.2">
      <c r="A70" s="134" t="str">
        <f t="shared" si="0"/>
        <v>F</v>
      </c>
      <c r="B70" s="137" t="s">
        <v>352</v>
      </c>
      <c r="C70" s="138" t="s">
        <v>3138</v>
      </c>
      <c r="D70" s="138" t="s">
        <v>99</v>
      </c>
      <c r="E70" s="138" t="s">
        <v>354</v>
      </c>
      <c r="F70" s="138" t="s">
        <v>287</v>
      </c>
      <c r="G70" s="139">
        <v>2.56</v>
      </c>
      <c r="H70" s="140">
        <f>IFERROR(VLOOKUP(C70,CDHU!A:F,6,FALSE),0)</f>
        <v>527.5</v>
      </c>
      <c r="I70" s="140">
        <f t="shared" ca="1" si="3"/>
        <v>651.66999999999996</v>
      </c>
      <c r="J70" s="141">
        <f t="shared" ca="1" si="4"/>
        <v>1668.28</v>
      </c>
      <c r="K70" s="142">
        <f t="shared" ca="1" si="5"/>
        <v>6.2199127269008158E-4</v>
      </c>
      <c r="L70" s="136" t="str">
        <f t="shared" ca="1" si="2"/>
        <v>I</v>
      </c>
      <c r="M70" s="54"/>
      <c r="N70" s="54"/>
      <c r="O70" s="54"/>
      <c r="P70" s="54"/>
      <c r="Q70" s="54"/>
      <c r="R70" s="54"/>
      <c r="S70" s="54"/>
      <c r="T70" s="54"/>
      <c r="U70" s="54"/>
      <c r="V70" s="54"/>
      <c r="W70" s="54"/>
      <c r="X70" s="54"/>
      <c r="Y70" s="54"/>
      <c r="Z70" s="54"/>
    </row>
    <row r="71" spans="1:26" ht="14.25" customHeight="1" x14ac:dyDescent="0.2">
      <c r="A71" s="134" t="str">
        <f t="shared" si="0"/>
        <v>F</v>
      </c>
      <c r="B71" s="137" t="s">
        <v>355</v>
      </c>
      <c r="C71" s="138" t="s">
        <v>3194</v>
      </c>
      <c r="D71" s="138" t="s">
        <v>99</v>
      </c>
      <c r="E71" s="138" t="s">
        <v>357</v>
      </c>
      <c r="F71" s="138" t="s">
        <v>287</v>
      </c>
      <c r="G71" s="139">
        <v>2.56</v>
      </c>
      <c r="H71" s="140">
        <f>IFERROR(VLOOKUP(C71,CDHU!A:F,6,FALSE),0)</f>
        <v>180.76</v>
      </c>
      <c r="I71" s="140">
        <f t="shared" ca="1" si="3"/>
        <v>223.31</v>
      </c>
      <c r="J71" s="141">
        <f t="shared" ca="1" si="4"/>
        <v>571.66999999999996</v>
      </c>
      <c r="K71" s="142">
        <f t="shared" ca="1" si="5"/>
        <v>2.1313793299610311E-4</v>
      </c>
      <c r="L71" s="136" t="str">
        <f t="shared" ca="1" si="2"/>
        <v>I</v>
      </c>
      <c r="M71" s="54"/>
      <c r="N71" s="54"/>
      <c r="O71" s="54"/>
      <c r="P71" s="54"/>
      <c r="Q71" s="54"/>
      <c r="R71" s="54"/>
      <c r="S71" s="54"/>
      <c r="T71" s="54"/>
      <c r="U71" s="54"/>
      <c r="V71" s="54"/>
      <c r="W71" s="54"/>
      <c r="X71" s="54"/>
      <c r="Y71" s="54"/>
      <c r="Z71" s="54"/>
    </row>
    <row r="72" spans="1:26" ht="14.25" customHeight="1" x14ac:dyDescent="0.2">
      <c r="A72" s="134" t="str">
        <f t="shared" si="0"/>
        <v>F</v>
      </c>
      <c r="B72" s="137" t="s">
        <v>358</v>
      </c>
      <c r="C72" s="138" t="s">
        <v>5252</v>
      </c>
      <c r="D72" s="138" t="s">
        <v>99</v>
      </c>
      <c r="E72" s="138" t="s">
        <v>360</v>
      </c>
      <c r="F72" s="138" t="s">
        <v>234</v>
      </c>
      <c r="G72" s="139">
        <v>15.36</v>
      </c>
      <c r="H72" s="140">
        <f>IFERROR(VLOOKUP(C72,CDHU!A:F,6,FALSE),0)</f>
        <v>20.13</v>
      </c>
      <c r="I72" s="140">
        <f t="shared" ca="1" si="3"/>
        <v>24.87</v>
      </c>
      <c r="J72" s="141">
        <f t="shared" ca="1" si="4"/>
        <v>382</v>
      </c>
      <c r="K72" s="142">
        <f t="shared" ca="1" si="5"/>
        <v>1.4242253468698968E-4</v>
      </c>
      <c r="L72" s="136" t="str">
        <f t="shared" ca="1" si="2"/>
        <v>I</v>
      </c>
      <c r="M72" s="54"/>
      <c r="N72" s="54"/>
      <c r="O72" s="54"/>
      <c r="P72" s="54"/>
      <c r="Q72" s="54"/>
      <c r="R72" s="54"/>
      <c r="S72" s="54"/>
      <c r="T72" s="54"/>
      <c r="U72" s="54"/>
      <c r="V72" s="54"/>
      <c r="W72" s="54"/>
      <c r="X72" s="54"/>
      <c r="Y72" s="54"/>
      <c r="Z72" s="54"/>
    </row>
    <row r="73" spans="1:26" ht="14.25" customHeight="1" x14ac:dyDescent="0.2">
      <c r="A73" s="134" t="str">
        <f t="shared" si="0"/>
        <v>F</v>
      </c>
      <c r="B73" s="137" t="s">
        <v>361</v>
      </c>
      <c r="C73" s="138" t="s">
        <v>67</v>
      </c>
      <c r="D73" s="138"/>
      <c r="E73" s="138" t="s">
        <v>362</v>
      </c>
      <c r="F73" s="138"/>
      <c r="G73" s="139"/>
      <c r="H73" s="140">
        <f>IFERROR(VLOOKUP(C73,CDHU!A:F,6,FALSE),0)</f>
        <v>0</v>
      </c>
      <c r="I73" s="140"/>
      <c r="J73" s="141">
        <f ca="1">SUBTOTAL(9,J74:J88)</f>
        <v>30310.25</v>
      </c>
      <c r="K73" s="142">
        <f t="shared" ca="1" si="5"/>
        <v>1.1300687518314999E-2</v>
      </c>
      <c r="L73" s="136" t="str">
        <f t="shared" si="2"/>
        <v>T</v>
      </c>
      <c r="M73" s="54"/>
      <c r="N73" s="54"/>
      <c r="O73" s="54"/>
      <c r="P73" s="54"/>
      <c r="Q73" s="54"/>
      <c r="R73" s="54"/>
      <c r="S73" s="54"/>
      <c r="T73" s="54"/>
      <c r="U73" s="54"/>
      <c r="V73" s="54"/>
      <c r="W73" s="54"/>
      <c r="X73" s="54"/>
      <c r="Y73" s="54"/>
      <c r="Z73" s="54"/>
    </row>
    <row r="74" spans="1:26" ht="14.25" customHeight="1" x14ac:dyDescent="0.2">
      <c r="A74" s="134" t="str">
        <f t="shared" si="0"/>
        <v>F</v>
      </c>
      <c r="B74" s="137" t="s">
        <v>363</v>
      </c>
      <c r="C74" s="138" t="s">
        <v>67</v>
      </c>
      <c r="D74" s="138"/>
      <c r="E74" s="138" t="s">
        <v>364</v>
      </c>
      <c r="F74" s="138"/>
      <c r="G74" s="139"/>
      <c r="H74" s="140">
        <f>IFERROR(VLOOKUP(C74,CDHU!A:F,6,FALSE),0)</f>
        <v>0</v>
      </c>
      <c r="I74" s="140"/>
      <c r="J74" s="141">
        <f ca="1">SUBTOTAL(9,J75:J79)</f>
        <v>3822.7699999999995</v>
      </c>
      <c r="K74" s="142">
        <f t="shared" ca="1" si="5"/>
        <v>1.4252580966633076E-3</v>
      </c>
      <c r="L74" s="136" t="str">
        <f t="shared" si="2"/>
        <v>T</v>
      </c>
      <c r="M74" s="54"/>
      <c r="N74" s="54"/>
      <c r="O74" s="54"/>
      <c r="P74" s="54"/>
      <c r="Q74" s="54"/>
      <c r="R74" s="54"/>
      <c r="S74" s="54"/>
      <c r="T74" s="54"/>
      <c r="U74" s="54"/>
      <c r="V74" s="54"/>
      <c r="W74" s="54"/>
      <c r="X74" s="54"/>
      <c r="Y74" s="54"/>
      <c r="Z74" s="54"/>
    </row>
    <row r="75" spans="1:26" ht="14.25" customHeight="1" x14ac:dyDescent="0.2">
      <c r="A75" s="134" t="str">
        <f t="shared" si="0"/>
        <v>F</v>
      </c>
      <c r="B75" s="137" t="s">
        <v>365</v>
      </c>
      <c r="C75" s="138" t="s">
        <v>3072</v>
      </c>
      <c r="D75" s="138" t="s">
        <v>99</v>
      </c>
      <c r="E75" s="138" t="s">
        <v>367</v>
      </c>
      <c r="F75" s="138" t="s">
        <v>234</v>
      </c>
      <c r="G75" s="139">
        <v>8.77</v>
      </c>
      <c r="H75" s="140">
        <f>IFERROR(VLOOKUP(C75,CDHU!A:F,6,FALSE),0)</f>
        <v>260.39999999999998</v>
      </c>
      <c r="I75" s="140">
        <f t="shared" ca="1" si="3"/>
        <v>321.7</v>
      </c>
      <c r="J75" s="141">
        <f t="shared" ca="1" si="4"/>
        <v>2821.31</v>
      </c>
      <c r="K75" s="142">
        <f t="shared" ca="1" si="5"/>
        <v>1.0518798987899237E-3</v>
      </c>
      <c r="L75" s="136" t="str">
        <f t="shared" ca="1" si="2"/>
        <v>I</v>
      </c>
      <c r="M75" s="54"/>
      <c r="N75" s="54"/>
      <c r="O75" s="54"/>
      <c r="P75" s="54"/>
      <c r="Q75" s="54"/>
      <c r="R75" s="54"/>
      <c r="S75" s="54"/>
      <c r="T75" s="54"/>
      <c r="U75" s="54"/>
      <c r="V75" s="54"/>
      <c r="W75" s="54"/>
      <c r="X75" s="54"/>
      <c r="Y75" s="54"/>
      <c r="Z75" s="54"/>
    </row>
    <row r="76" spans="1:26" ht="14.25" customHeight="1" x14ac:dyDescent="0.2">
      <c r="A76" s="134" t="str">
        <f t="shared" si="0"/>
        <v>F</v>
      </c>
      <c r="B76" s="137" t="s">
        <v>368</v>
      </c>
      <c r="C76" s="138" t="s">
        <v>3123</v>
      </c>
      <c r="D76" s="138" t="s">
        <v>99</v>
      </c>
      <c r="E76" s="138" t="s">
        <v>341</v>
      </c>
      <c r="F76" s="138" t="s">
        <v>342</v>
      </c>
      <c r="G76" s="139">
        <v>13.52</v>
      </c>
      <c r="H76" s="140">
        <f>IFERROR(VLOOKUP(C76,CDHU!A:F,6,FALSE),0)</f>
        <v>10.87</v>
      </c>
      <c r="I76" s="140">
        <f t="shared" ca="1" si="3"/>
        <v>13.43</v>
      </c>
      <c r="J76" s="141">
        <f t="shared" ca="1" si="4"/>
        <v>181.57</v>
      </c>
      <c r="K76" s="142">
        <f t="shared" ca="1" si="5"/>
        <v>6.7695444039572562E-5</v>
      </c>
      <c r="L76" s="136" t="str">
        <f t="shared" ca="1" si="2"/>
        <v>I</v>
      </c>
      <c r="M76" s="54"/>
      <c r="N76" s="54"/>
      <c r="O76" s="54"/>
      <c r="P76" s="54"/>
      <c r="Q76" s="54"/>
      <c r="R76" s="54"/>
      <c r="S76" s="54"/>
      <c r="T76" s="54"/>
      <c r="U76" s="54"/>
      <c r="V76" s="54"/>
      <c r="W76" s="54"/>
      <c r="X76" s="54"/>
      <c r="Y76" s="54"/>
      <c r="Z76" s="54"/>
    </row>
    <row r="77" spans="1:26" ht="14.25" customHeight="1" x14ac:dyDescent="0.2">
      <c r="A77" s="134" t="str">
        <f t="shared" si="0"/>
        <v>F</v>
      </c>
      <c r="B77" s="137" t="s">
        <v>369</v>
      </c>
      <c r="C77" s="138" t="s">
        <v>3124</v>
      </c>
      <c r="D77" s="138" t="s">
        <v>99</v>
      </c>
      <c r="E77" s="138" t="s">
        <v>371</v>
      </c>
      <c r="F77" s="138" t="s">
        <v>342</v>
      </c>
      <c r="G77" s="139">
        <v>7.98</v>
      </c>
      <c r="H77" s="140">
        <f>IFERROR(VLOOKUP(C77,CDHU!A:F,6,FALSE),0)</f>
        <v>11.23</v>
      </c>
      <c r="I77" s="140">
        <f t="shared" ca="1" si="3"/>
        <v>13.87</v>
      </c>
      <c r="J77" s="141">
        <f t="shared" ca="1" si="4"/>
        <v>110.68</v>
      </c>
      <c r="K77" s="142">
        <f t="shared" ref="K77:K108" ca="1" si="6">J77/$J$1499</f>
        <v>4.1265251673183296E-5</v>
      </c>
      <c r="L77" s="136" t="str">
        <f t="shared" ca="1" si="2"/>
        <v>I</v>
      </c>
      <c r="M77" s="54"/>
      <c r="N77" s="54"/>
      <c r="O77" s="54"/>
      <c r="P77" s="54"/>
      <c r="Q77" s="54"/>
      <c r="R77" s="54"/>
      <c r="S77" s="54"/>
      <c r="T77" s="54"/>
      <c r="U77" s="54"/>
      <c r="V77" s="54"/>
      <c r="W77" s="54"/>
      <c r="X77" s="54"/>
      <c r="Y77" s="54"/>
      <c r="Z77" s="54"/>
    </row>
    <row r="78" spans="1:26" ht="14.25" customHeight="1" x14ac:dyDescent="0.2">
      <c r="A78" s="134" t="str">
        <f t="shared" si="0"/>
        <v>F</v>
      </c>
      <c r="B78" s="137" t="s">
        <v>372</v>
      </c>
      <c r="C78" s="138" t="s">
        <v>3138</v>
      </c>
      <c r="D78" s="138" t="s">
        <v>99</v>
      </c>
      <c r="E78" s="138" t="s">
        <v>354</v>
      </c>
      <c r="F78" s="138" t="s">
        <v>287</v>
      </c>
      <c r="G78" s="139">
        <v>0.88</v>
      </c>
      <c r="H78" s="140">
        <f>IFERROR(VLOOKUP(C78,CDHU!A:F,6,FALSE),0)</f>
        <v>527.5</v>
      </c>
      <c r="I78" s="140">
        <f t="shared" ca="1" si="3"/>
        <v>651.66999999999996</v>
      </c>
      <c r="J78" s="141">
        <f t="shared" ca="1" si="4"/>
        <v>573.47</v>
      </c>
      <c r="K78" s="142">
        <f t="shared" ca="1" si="6"/>
        <v>2.1380903394489E-4</v>
      </c>
      <c r="L78" s="136" t="str">
        <f t="shared" ca="1" si="2"/>
        <v>I</v>
      </c>
      <c r="M78" s="54"/>
      <c r="N78" s="54"/>
      <c r="O78" s="54"/>
      <c r="P78" s="54"/>
      <c r="Q78" s="54"/>
      <c r="R78" s="54"/>
      <c r="S78" s="54"/>
      <c r="T78" s="54"/>
      <c r="U78" s="54"/>
      <c r="V78" s="54"/>
      <c r="W78" s="54"/>
      <c r="X78" s="54"/>
      <c r="Y78" s="54"/>
      <c r="Z78" s="54"/>
    </row>
    <row r="79" spans="1:26" ht="14.25" customHeight="1" x14ac:dyDescent="0.2">
      <c r="A79" s="134" t="str">
        <f t="shared" si="0"/>
        <v>F</v>
      </c>
      <c r="B79" s="137" t="s">
        <v>373</v>
      </c>
      <c r="C79" s="138" t="s">
        <v>3195</v>
      </c>
      <c r="D79" s="138" t="s">
        <v>99</v>
      </c>
      <c r="E79" s="138" t="s">
        <v>375</v>
      </c>
      <c r="F79" s="138" t="s">
        <v>287</v>
      </c>
      <c r="G79" s="139">
        <v>0.88</v>
      </c>
      <c r="H79" s="140">
        <f>IFERROR(VLOOKUP(C79,CDHU!A:F,6,FALSE),0)</f>
        <v>124.86</v>
      </c>
      <c r="I79" s="140">
        <f t="shared" ca="1" si="3"/>
        <v>154.25</v>
      </c>
      <c r="J79" s="141">
        <f t="shared" ca="1" si="4"/>
        <v>135.74</v>
      </c>
      <c r="K79" s="142">
        <f t="shared" ca="1" si="6"/>
        <v>5.0608468215738174E-5</v>
      </c>
      <c r="L79" s="136" t="str">
        <f t="shared" ca="1" si="2"/>
        <v>I</v>
      </c>
      <c r="M79" s="54"/>
      <c r="N79" s="54"/>
      <c r="O79" s="54"/>
      <c r="P79" s="54"/>
      <c r="Q79" s="54"/>
      <c r="R79" s="54"/>
      <c r="S79" s="54"/>
      <c r="T79" s="54"/>
      <c r="U79" s="54"/>
      <c r="V79" s="54"/>
      <c r="W79" s="54"/>
      <c r="X79" s="54"/>
      <c r="Y79" s="54"/>
      <c r="Z79" s="54"/>
    </row>
    <row r="80" spans="1:26" ht="14.25" customHeight="1" x14ac:dyDescent="0.2">
      <c r="A80" s="134" t="str">
        <f t="shared" si="0"/>
        <v>F</v>
      </c>
      <c r="B80" s="137" t="s">
        <v>376</v>
      </c>
      <c r="C80" s="138" t="s">
        <v>67</v>
      </c>
      <c r="D80" s="138"/>
      <c r="E80" s="138" t="s">
        <v>377</v>
      </c>
      <c r="F80" s="138"/>
      <c r="G80" s="139"/>
      <c r="H80" s="140">
        <f>IFERROR(VLOOKUP(C80,CDHU!A:F,6,FALSE),0)</f>
        <v>0</v>
      </c>
      <c r="I80" s="140"/>
      <c r="J80" s="141">
        <f ca="1">SUBTOTAL(9,J81:J85)</f>
        <v>9096.41</v>
      </c>
      <c r="K80" s="142">
        <f t="shared" ca="1" si="6"/>
        <v>3.3914496564190571E-3</v>
      </c>
      <c r="L80" s="136" t="str">
        <f t="shared" si="2"/>
        <v>T</v>
      </c>
      <c r="M80" s="54"/>
      <c r="N80" s="54"/>
      <c r="O80" s="54"/>
      <c r="P80" s="54"/>
      <c r="Q80" s="54"/>
      <c r="R80" s="54"/>
      <c r="S80" s="54"/>
      <c r="T80" s="54"/>
      <c r="U80" s="54"/>
      <c r="V80" s="54"/>
      <c r="W80" s="54"/>
      <c r="X80" s="54"/>
      <c r="Y80" s="54"/>
      <c r="Z80" s="54"/>
    </row>
    <row r="81" spans="1:26" ht="14.25" customHeight="1" x14ac:dyDescent="0.2">
      <c r="A81" s="134" t="str">
        <f t="shared" si="0"/>
        <v>F</v>
      </c>
      <c r="B81" s="137" t="s">
        <v>378</v>
      </c>
      <c r="C81" s="138" t="s">
        <v>3072</v>
      </c>
      <c r="D81" s="138" t="s">
        <v>99</v>
      </c>
      <c r="E81" s="138" t="s">
        <v>367</v>
      </c>
      <c r="F81" s="138" t="s">
        <v>234</v>
      </c>
      <c r="G81" s="139">
        <v>18.059999999999999</v>
      </c>
      <c r="H81" s="140">
        <f>IFERROR(VLOOKUP(C81,CDHU!A:F,6,FALSE),0)</f>
        <v>260.39999999999998</v>
      </c>
      <c r="I81" s="140">
        <f t="shared" ref="I81:I146" ca="1" si="7">ROUND(H81+($I$8*H81),2)</f>
        <v>321.7</v>
      </c>
      <c r="J81" s="141">
        <f t="shared" ref="J81:J146" ca="1" si="8">ROUND((G81*I81),2)</f>
        <v>5809.9</v>
      </c>
      <c r="K81" s="142">
        <f t="shared" ca="1" si="6"/>
        <v>2.1661274457537732E-3</v>
      </c>
      <c r="L81" s="136" t="str">
        <f t="shared" ca="1" si="2"/>
        <v>I</v>
      </c>
      <c r="M81" s="54"/>
      <c r="N81" s="54"/>
      <c r="O81" s="54"/>
      <c r="P81" s="54"/>
      <c r="Q81" s="54"/>
      <c r="R81" s="54"/>
      <c r="S81" s="54"/>
      <c r="T81" s="54"/>
      <c r="U81" s="54"/>
      <c r="V81" s="54"/>
      <c r="W81" s="54"/>
      <c r="X81" s="54"/>
      <c r="Y81" s="54"/>
      <c r="Z81" s="54"/>
    </row>
    <row r="82" spans="1:26" ht="14.25" customHeight="1" x14ac:dyDescent="0.2">
      <c r="A82" s="134" t="str">
        <f t="shared" si="0"/>
        <v>F</v>
      </c>
      <c r="B82" s="137" t="s">
        <v>379</v>
      </c>
      <c r="C82" s="138" t="s">
        <v>3123</v>
      </c>
      <c r="D82" s="138" t="s">
        <v>99</v>
      </c>
      <c r="E82" s="138" t="s">
        <v>341</v>
      </c>
      <c r="F82" s="138" t="s">
        <v>342</v>
      </c>
      <c r="G82" s="139">
        <v>44.57</v>
      </c>
      <c r="H82" s="140">
        <f>IFERROR(VLOOKUP(C82,CDHU!A:F,6,FALSE),0)</f>
        <v>10.87</v>
      </c>
      <c r="I82" s="140">
        <f t="shared" ca="1" si="7"/>
        <v>13.43</v>
      </c>
      <c r="J82" s="141">
        <f t="shared" ca="1" si="8"/>
        <v>598.58000000000004</v>
      </c>
      <c r="K82" s="142">
        <f t="shared" ca="1" si="6"/>
        <v>2.2317089218046673E-4</v>
      </c>
      <c r="L82" s="136" t="str">
        <f t="shared" ca="1" si="2"/>
        <v>I</v>
      </c>
      <c r="M82" s="54"/>
      <c r="N82" s="54"/>
      <c r="O82" s="54"/>
      <c r="P82" s="54"/>
      <c r="Q82" s="54"/>
      <c r="R82" s="54"/>
      <c r="S82" s="54"/>
      <c r="T82" s="54"/>
      <c r="U82" s="54"/>
      <c r="V82" s="54"/>
      <c r="W82" s="54"/>
      <c r="X82" s="54"/>
      <c r="Y82" s="54"/>
      <c r="Z82" s="54"/>
    </row>
    <row r="83" spans="1:26" ht="14.25" customHeight="1" x14ac:dyDescent="0.2">
      <c r="A83" s="134" t="str">
        <f t="shared" si="0"/>
        <v>F</v>
      </c>
      <c r="B83" s="137" t="s">
        <v>380</v>
      </c>
      <c r="C83" s="138" t="s">
        <v>3124</v>
      </c>
      <c r="D83" s="138" t="s">
        <v>99</v>
      </c>
      <c r="E83" s="138" t="s">
        <v>371</v>
      </c>
      <c r="F83" s="138" t="s">
        <v>342</v>
      </c>
      <c r="G83" s="139">
        <v>25.87</v>
      </c>
      <c r="H83" s="140">
        <f>IFERROR(VLOOKUP(C83,CDHU!A:F,6,FALSE),0)</f>
        <v>11.23</v>
      </c>
      <c r="I83" s="140">
        <f t="shared" ca="1" si="7"/>
        <v>13.87</v>
      </c>
      <c r="J83" s="141">
        <f t="shared" ca="1" si="8"/>
        <v>358.82</v>
      </c>
      <c r="K83" s="142">
        <f t="shared" ca="1" si="6"/>
        <v>1.3378024580205664E-4</v>
      </c>
      <c r="L83" s="136" t="str">
        <f t="shared" ca="1" si="2"/>
        <v>I</v>
      </c>
      <c r="M83" s="54"/>
      <c r="N83" s="54"/>
      <c r="O83" s="54"/>
      <c r="P83" s="54"/>
      <c r="Q83" s="54"/>
      <c r="R83" s="54"/>
      <c r="S83" s="54"/>
      <c r="T83" s="54"/>
      <c r="U83" s="54"/>
      <c r="V83" s="54"/>
      <c r="W83" s="54"/>
      <c r="X83" s="54"/>
      <c r="Y83" s="54"/>
      <c r="Z83" s="54"/>
    </row>
    <row r="84" spans="1:26" ht="14.25" customHeight="1" x14ac:dyDescent="0.2">
      <c r="A84" s="134" t="str">
        <f t="shared" si="0"/>
        <v>F</v>
      </c>
      <c r="B84" s="137" t="s">
        <v>381</v>
      </c>
      <c r="C84" s="138" t="s">
        <v>3138</v>
      </c>
      <c r="D84" s="138" t="s">
        <v>99</v>
      </c>
      <c r="E84" s="138" t="s">
        <v>354</v>
      </c>
      <c r="F84" s="138" t="s">
        <v>287</v>
      </c>
      <c r="G84" s="139">
        <v>2.89</v>
      </c>
      <c r="H84" s="140">
        <f>IFERROR(VLOOKUP(C84,CDHU!A:F,6,FALSE),0)</f>
        <v>527.5</v>
      </c>
      <c r="I84" s="140">
        <f t="shared" ca="1" si="7"/>
        <v>651.66999999999996</v>
      </c>
      <c r="J84" s="141">
        <f t="shared" ca="1" si="8"/>
        <v>1883.33</v>
      </c>
      <c r="K84" s="142">
        <f t="shared" ca="1" si="6"/>
        <v>7.0216919437708972E-4</v>
      </c>
      <c r="L84" s="136" t="str">
        <f t="shared" ca="1" si="2"/>
        <v>I</v>
      </c>
      <c r="M84" s="54"/>
      <c r="N84" s="54"/>
      <c r="O84" s="54"/>
      <c r="P84" s="54"/>
      <c r="Q84" s="54"/>
      <c r="R84" s="54"/>
      <c r="S84" s="54"/>
      <c r="T84" s="54"/>
      <c r="U84" s="54"/>
      <c r="V84" s="54"/>
      <c r="W84" s="54"/>
      <c r="X84" s="54"/>
      <c r="Y84" s="54"/>
      <c r="Z84" s="54"/>
    </row>
    <row r="85" spans="1:26" ht="14.25" customHeight="1" x14ac:dyDescent="0.2">
      <c r="A85" s="134" t="str">
        <f t="shared" si="0"/>
        <v>F</v>
      </c>
      <c r="B85" s="137" t="s">
        <v>382</v>
      </c>
      <c r="C85" s="138" t="s">
        <v>3195</v>
      </c>
      <c r="D85" s="138" t="s">
        <v>99</v>
      </c>
      <c r="E85" s="138" t="s">
        <v>375</v>
      </c>
      <c r="F85" s="138" t="s">
        <v>287</v>
      </c>
      <c r="G85" s="139">
        <v>2.89</v>
      </c>
      <c r="H85" s="140">
        <f>IFERROR(VLOOKUP(C85,CDHU!A:F,6,FALSE),0)</f>
        <v>124.86</v>
      </c>
      <c r="I85" s="140">
        <f t="shared" ca="1" si="7"/>
        <v>154.25</v>
      </c>
      <c r="J85" s="141">
        <f t="shared" ca="1" si="8"/>
        <v>445.78</v>
      </c>
      <c r="K85" s="142">
        <f t="shared" ca="1" si="6"/>
        <v>1.6620187830567083E-4</v>
      </c>
      <c r="L85" s="136" t="str">
        <f t="shared" ca="1" si="2"/>
        <v>I</v>
      </c>
      <c r="M85" s="54"/>
      <c r="N85" s="54"/>
      <c r="O85" s="54"/>
      <c r="P85" s="54"/>
      <c r="Q85" s="54"/>
      <c r="R85" s="54"/>
      <c r="S85" s="54"/>
      <c r="T85" s="54"/>
      <c r="U85" s="54"/>
      <c r="V85" s="54"/>
      <c r="W85" s="54"/>
      <c r="X85" s="54"/>
      <c r="Y85" s="54"/>
      <c r="Z85" s="54"/>
    </row>
    <row r="86" spans="1:26" ht="14.25" customHeight="1" x14ac:dyDescent="0.2">
      <c r="A86" s="134" t="str">
        <f t="shared" si="0"/>
        <v>F</v>
      </c>
      <c r="B86" s="137" t="s">
        <v>383</v>
      </c>
      <c r="C86" s="138" t="s">
        <v>67</v>
      </c>
      <c r="D86" s="138"/>
      <c r="E86" s="138" t="s">
        <v>384</v>
      </c>
      <c r="F86" s="138"/>
      <c r="G86" s="139"/>
      <c r="H86" s="140">
        <f>IFERROR(VLOOKUP(C86,CDHU!A:F,6,FALSE),0)</f>
        <v>0</v>
      </c>
      <c r="I86" s="140"/>
      <c r="J86" s="141">
        <f ca="1">SUBTOTAL(9,J87:J88)</f>
        <v>17391.07</v>
      </c>
      <c r="K86" s="142">
        <f t="shared" ca="1" si="6"/>
        <v>6.4839797652326324E-3</v>
      </c>
      <c r="L86" s="136" t="str">
        <f t="shared" si="2"/>
        <v>T</v>
      </c>
      <c r="M86" s="54"/>
      <c r="N86" s="54"/>
      <c r="O86" s="54"/>
      <c r="P86" s="54"/>
      <c r="Q86" s="54"/>
      <c r="R86" s="54"/>
      <c r="S86" s="54"/>
      <c r="T86" s="54"/>
      <c r="U86" s="54"/>
      <c r="V86" s="54"/>
      <c r="W86" s="54"/>
      <c r="X86" s="54"/>
      <c r="Y86" s="54"/>
      <c r="Z86" s="54"/>
    </row>
    <row r="87" spans="1:26" ht="14.25" customHeight="1" x14ac:dyDescent="0.2">
      <c r="A87" s="134" t="str">
        <f t="shared" si="0"/>
        <v>F</v>
      </c>
      <c r="B87" s="137" t="s">
        <v>385</v>
      </c>
      <c r="C87" s="138" t="s">
        <v>3370</v>
      </c>
      <c r="D87" s="138" t="s">
        <v>99</v>
      </c>
      <c r="E87" s="138" t="s">
        <v>387</v>
      </c>
      <c r="F87" s="138" t="s">
        <v>234</v>
      </c>
      <c r="G87" s="139">
        <v>48.33</v>
      </c>
      <c r="H87" s="140">
        <f>IFERROR(VLOOKUP(C87,CDHU!A:F,6,FALSE),0)</f>
        <v>258.66000000000003</v>
      </c>
      <c r="I87" s="140">
        <f t="shared" ca="1" si="7"/>
        <v>319.55</v>
      </c>
      <c r="J87" s="141">
        <f t="shared" ca="1" si="8"/>
        <v>15443.85</v>
      </c>
      <c r="K87" s="142">
        <f t="shared" ca="1" si="6"/>
        <v>5.7579902155122141E-3</v>
      </c>
      <c r="L87" s="136" t="str">
        <f t="shared" ca="1" si="2"/>
        <v>I</v>
      </c>
      <c r="M87" s="54"/>
      <c r="N87" s="54"/>
      <c r="O87" s="54"/>
      <c r="P87" s="54"/>
      <c r="Q87" s="54"/>
      <c r="R87" s="54"/>
      <c r="S87" s="54"/>
      <c r="T87" s="54"/>
      <c r="U87" s="54"/>
      <c r="V87" s="54"/>
      <c r="W87" s="54"/>
      <c r="X87" s="54"/>
      <c r="Y87" s="54"/>
      <c r="Z87" s="54"/>
    </row>
    <row r="88" spans="1:26" ht="14.25" customHeight="1" x14ac:dyDescent="0.2">
      <c r="A88" s="134" t="str">
        <f t="shared" si="0"/>
        <v>F</v>
      </c>
      <c r="B88" s="137" t="s">
        <v>388</v>
      </c>
      <c r="C88" s="138" t="s">
        <v>3123</v>
      </c>
      <c r="D88" s="138" t="s">
        <v>99</v>
      </c>
      <c r="E88" s="138" t="s">
        <v>341</v>
      </c>
      <c r="F88" s="138" t="s">
        <v>342</v>
      </c>
      <c r="G88" s="139">
        <v>144.99</v>
      </c>
      <c r="H88" s="140">
        <f>IFERROR(VLOOKUP(C88,CDHU!A:F,6,FALSE),0)</f>
        <v>10.87</v>
      </c>
      <c r="I88" s="140">
        <f t="shared" ca="1" si="7"/>
        <v>13.43</v>
      </c>
      <c r="J88" s="141">
        <f t="shared" ca="1" si="8"/>
        <v>1947.22</v>
      </c>
      <c r="K88" s="142">
        <f t="shared" ca="1" si="6"/>
        <v>7.2598954972041905E-4</v>
      </c>
      <c r="L88" s="136" t="str">
        <f t="shared" ca="1" si="2"/>
        <v>I</v>
      </c>
      <c r="M88" s="54"/>
      <c r="N88" s="54"/>
      <c r="O88" s="54"/>
      <c r="P88" s="54"/>
      <c r="Q88" s="54"/>
      <c r="R88" s="54"/>
      <c r="S88" s="54"/>
      <c r="T88" s="54"/>
      <c r="U88" s="54"/>
      <c r="V88" s="54"/>
      <c r="W88" s="54"/>
      <c r="X88" s="54"/>
      <c r="Y88" s="54"/>
      <c r="Z88" s="54"/>
    </row>
    <row r="89" spans="1:26" ht="14.25" customHeight="1" x14ac:dyDescent="0.2">
      <c r="A89" s="134" t="str">
        <f t="shared" si="0"/>
        <v>F</v>
      </c>
      <c r="B89" s="137" t="s">
        <v>389</v>
      </c>
      <c r="C89" s="138" t="s">
        <v>67</v>
      </c>
      <c r="D89" s="138"/>
      <c r="E89" s="138" t="s">
        <v>390</v>
      </c>
      <c r="F89" s="138"/>
      <c r="G89" s="139"/>
      <c r="H89" s="140">
        <f>IFERROR(VLOOKUP(C89,CDHU!A:F,6,FALSE),0)</f>
        <v>0</v>
      </c>
      <c r="I89" s="140"/>
      <c r="J89" s="141">
        <f ca="1">SUBTOTAL(9,J90)</f>
        <v>18630.28</v>
      </c>
      <c r="K89" s="142">
        <f t="shared" ca="1" si="6"/>
        <v>6.9459992134249483E-3</v>
      </c>
      <c r="L89" s="136" t="str">
        <f t="shared" si="2"/>
        <v>T</v>
      </c>
      <c r="M89" s="54"/>
      <c r="N89" s="54"/>
      <c r="O89" s="54"/>
      <c r="P89" s="54"/>
      <c r="Q89" s="54"/>
      <c r="R89" s="54"/>
      <c r="S89" s="54"/>
      <c r="T89" s="54"/>
      <c r="U89" s="54"/>
      <c r="V89" s="54"/>
      <c r="W89" s="54"/>
      <c r="X89" s="54"/>
      <c r="Y89" s="54"/>
      <c r="Z89" s="54"/>
    </row>
    <row r="90" spans="1:26" ht="14.25" customHeight="1" x14ac:dyDescent="0.2">
      <c r="A90" s="134" t="str">
        <f t="shared" si="0"/>
        <v>F</v>
      </c>
      <c r="B90" s="137" t="s">
        <v>391</v>
      </c>
      <c r="C90" s="138" t="s">
        <v>4544</v>
      </c>
      <c r="D90" s="138" t="s">
        <v>99</v>
      </c>
      <c r="E90" s="138" t="s">
        <v>393</v>
      </c>
      <c r="F90" s="138" t="s">
        <v>256</v>
      </c>
      <c r="G90" s="139">
        <v>16.579999999999998</v>
      </c>
      <c r="H90" s="140">
        <f>IFERROR(VLOOKUP(C90,CDHU!A:F,6,FALSE),0)</f>
        <v>909.55</v>
      </c>
      <c r="I90" s="140">
        <f t="shared" ca="1" si="7"/>
        <v>1123.6600000000001</v>
      </c>
      <c r="J90" s="141">
        <f t="shared" ca="1" si="8"/>
        <v>18630.28</v>
      </c>
      <c r="K90" s="142">
        <f t="shared" ca="1" si="6"/>
        <v>6.9459992134249483E-3</v>
      </c>
      <c r="L90" s="136" t="str">
        <f t="shared" ca="1" si="2"/>
        <v>I</v>
      </c>
      <c r="M90" s="54"/>
      <c r="N90" s="54"/>
      <c r="O90" s="54"/>
      <c r="P90" s="54"/>
      <c r="Q90" s="54"/>
      <c r="R90" s="54"/>
      <c r="S90" s="54"/>
      <c r="T90" s="54"/>
      <c r="U90" s="54"/>
      <c r="V90" s="54"/>
      <c r="W90" s="54"/>
      <c r="X90" s="54"/>
      <c r="Y90" s="54"/>
      <c r="Z90" s="54"/>
    </row>
    <row r="91" spans="1:26" ht="14.25" customHeight="1" x14ac:dyDescent="0.2">
      <c r="A91" s="134" t="str">
        <f t="shared" si="0"/>
        <v>F</v>
      </c>
      <c r="B91" s="137" t="s">
        <v>394</v>
      </c>
      <c r="C91" s="138" t="s">
        <v>67</v>
      </c>
      <c r="D91" s="138"/>
      <c r="E91" s="138" t="s">
        <v>395</v>
      </c>
      <c r="F91" s="138"/>
      <c r="G91" s="139"/>
      <c r="H91" s="140">
        <f>IFERROR(VLOOKUP(C91,CDHU!A:F,6,FALSE),0)</f>
        <v>0</v>
      </c>
      <c r="I91" s="140"/>
      <c r="J91" s="141">
        <f ca="1">SUBTOTAL(9,J92:J106)</f>
        <v>220133.76000000004</v>
      </c>
      <c r="K91" s="142">
        <f t="shared" ca="1" si="6"/>
        <v>8.2073319553344154E-2</v>
      </c>
      <c r="L91" s="136" t="str">
        <f t="shared" si="2"/>
        <v>T</v>
      </c>
      <c r="M91" s="54"/>
      <c r="N91" s="54"/>
      <c r="O91" s="54"/>
      <c r="P91" s="336"/>
      <c r="Q91" s="54"/>
      <c r="R91" s="54"/>
      <c r="S91" s="54"/>
      <c r="T91" s="54"/>
      <c r="U91" s="54"/>
      <c r="V91" s="54"/>
      <c r="W91" s="54"/>
      <c r="X91" s="54"/>
      <c r="Y91" s="54"/>
      <c r="Z91" s="54"/>
    </row>
    <row r="92" spans="1:26" ht="14.25" customHeight="1" x14ac:dyDescent="0.2">
      <c r="A92" s="134" t="str">
        <f t="shared" si="0"/>
        <v>F</v>
      </c>
      <c r="B92" s="137" t="s">
        <v>396</v>
      </c>
      <c r="C92" s="138" t="s">
        <v>67</v>
      </c>
      <c r="D92" s="138"/>
      <c r="E92" s="138" t="s">
        <v>397</v>
      </c>
      <c r="F92" s="138"/>
      <c r="G92" s="139"/>
      <c r="H92" s="140">
        <f>IFERROR(VLOOKUP(C92,CDHU!A:F,6,FALSE),0)</f>
        <v>0</v>
      </c>
      <c r="I92" s="140"/>
      <c r="J92" s="141">
        <f ca="1">SUBTOTAL(9,J93:J98)</f>
        <v>207336.52000000002</v>
      </c>
      <c r="K92" s="142">
        <f t="shared" ca="1" si="6"/>
        <v>7.7302075161203493E-2</v>
      </c>
      <c r="L92" s="136" t="str">
        <f t="shared" si="2"/>
        <v>T</v>
      </c>
      <c r="M92" s="54"/>
      <c r="N92" s="54"/>
      <c r="O92" s="54"/>
      <c r="P92" s="54"/>
      <c r="Q92" s="54"/>
      <c r="R92" s="54"/>
      <c r="S92" s="54"/>
      <c r="T92" s="54"/>
      <c r="U92" s="54"/>
      <c r="V92" s="54"/>
      <c r="W92" s="54"/>
      <c r="X92" s="54"/>
      <c r="Y92" s="54"/>
      <c r="Z92" s="54"/>
    </row>
    <row r="93" spans="1:26" ht="14.25" hidden="1" customHeight="1" x14ac:dyDescent="0.2">
      <c r="A93" s="134" t="str">
        <f t="shared" si="0"/>
        <v/>
      </c>
      <c r="B93" s="137"/>
      <c r="C93" s="138" t="s">
        <v>9132</v>
      </c>
      <c r="D93" s="138" t="s">
        <v>99</v>
      </c>
      <c r="E93" s="138" t="s">
        <v>399</v>
      </c>
      <c r="F93" s="138" t="s">
        <v>234</v>
      </c>
      <c r="G93" s="139">
        <v>0</v>
      </c>
      <c r="H93" s="140">
        <f>IFERROR(VLOOKUP(C93,CDHU!A:F,6,FALSE),0)</f>
        <v>3.54</v>
      </c>
      <c r="I93" s="140">
        <f t="shared" ca="1" si="7"/>
        <v>4.37</v>
      </c>
      <c r="J93" s="141">
        <f t="shared" ca="1" si="8"/>
        <v>0</v>
      </c>
      <c r="K93" s="142">
        <f t="shared" ca="1" si="6"/>
        <v>0</v>
      </c>
      <c r="L93" s="136" t="str">
        <f t="shared" ca="1" si="2"/>
        <v>I</v>
      </c>
      <c r="M93" s="54"/>
      <c r="N93" s="54"/>
      <c r="O93" s="54"/>
      <c r="P93" s="54"/>
      <c r="Q93" s="54"/>
      <c r="R93" s="54"/>
      <c r="S93" s="54"/>
      <c r="T93" s="54"/>
      <c r="U93" s="54"/>
      <c r="V93" s="54"/>
      <c r="W93" s="54"/>
      <c r="X93" s="54"/>
      <c r="Y93" s="54"/>
      <c r="Z93" s="54"/>
    </row>
    <row r="94" spans="1:26" ht="14.25" customHeight="1" x14ac:dyDescent="0.2">
      <c r="A94" s="134" t="str">
        <f t="shared" si="0"/>
        <v>F</v>
      </c>
      <c r="B94" s="137" t="s">
        <v>34736</v>
      </c>
      <c r="C94" s="138" t="s">
        <v>9139</v>
      </c>
      <c r="D94" s="138" t="s">
        <v>99</v>
      </c>
      <c r="E94" s="138" t="s">
        <v>401</v>
      </c>
      <c r="F94" s="138" t="s">
        <v>287</v>
      </c>
      <c r="G94" s="139">
        <v>28.66</v>
      </c>
      <c r="H94" s="140">
        <f>IFERROR(VLOOKUP(C94,CDHU!A:F,6,FALSE),0)</f>
        <v>270.14999999999998</v>
      </c>
      <c r="I94" s="140">
        <f t="shared" ca="1" si="7"/>
        <v>333.74</v>
      </c>
      <c r="J94" s="141">
        <f t="shared" ca="1" si="8"/>
        <v>9564.99</v>
      </c>
      <c r="K94" s="142">
        <f t="shared" ca="1" si="6"/>
        <v>3.5661521467426952E-3</v>
      </c>
      <c r="L94" s="136" t="str">
        <f t="shared" ca="1" si="2"/>
        <v>I</v>
      </c>
      <c r="M94" s="54"/>
      <c r="N94" s="54"/>
      <c r="O94" s="54"/>
      <c r="P94" s="54"/>
      <c r="Q94" s="54"/>
      <c r="R94" s="54"/>
      <c r="S94" s="54"/>
      <c r="T94" s="54"/>
      <c r="U94" s="54"/>
      <c r="V94" s="54"/>
      <c r="W94" s="54"/>
      <c r="X94" s="54"/>
      <c r="Y94" s="54"/>
      <c r="Z94" s="54"/>
    </row>
    <row r="95" spans="1:26" ht="14.25" customHeight="1" x14ac:dyDescent="0.2">
      <c r="A95" s="134" t="str">
        <f t="shared" si="0"/>
        <v>F</v>
      </c>
      <c r="B95" s="137" t="s">
        <v>34737</v>
      </c>
      <c r="C95" s="138" t="s">
        <v>9160</v>
      </c>
      <c r="D95" s="138" t="s">
        <v>99</v>
      </c>
      <c r="E95" s="138" t="s">
        <v>403</v>
      </c>
      <c r="F95" s="138" t="s">
        <v>234</v>
      </c>
      <c r="G95" s="139">
        <v>2388.37</v>
      </c>
      <c r="H95" s="140">
        <f>IFERROR(VLOOKUP(C95,CDHU!A:F,6,FALSE),0)</f>
        <v>12.91</v>
      </c>
      <c r="I95" s="140">
        <f t="shared" ca="1" si="7"/>
        <v>15.95</v>
      </c>
      <c r="J95" s="141">
        <f t="shared" ca="1" si="8"/>
        <v>38094.5</v>
      </c>
      <c r="K95" s="142">
        <f t="shared" ca="1" si="6"/>
        <v>1.420291949642285E-2</v>
      </c>
      <c r="L95" s="136" t="str">
        <f t="shared" ca="1" si="2"/>
        <v>I</v>
      </c>
      <c r="M95" s="54"/>
      <c r="N95" s="54"/>
      <c r="O95" s="54"/>
      <c r="P95" s="54"/>
      <c r="Q95" s="54"/>
      <c r="R95" s="54"/>
      <c r="S95" s="54"/>
      <c r="T95" s="54"/>
      <c r="U95" s="54"/>
      <c r="V95" s="54"/>
      <c r="W95" s="54"/>
      <c r="X95" s="54"/>
      <c r="Y95" s="54"/>
      <c r="Z95" s="54"/>
    </row>
    <row r="96" spans="1:26" ht="14.25" customHeight="1" x14ac:dyDescent="0.2">
      <c r="A96" s="134" t="str">
        <f t="shared" si="0"/>
        <v>F</v>
      </c>
      <c r="B96" s="137" t="s">
        <v>34738</v>
      </c>
      <c r="C96" s="138" t="s">
        <v>9159</v>
      </c>
      <c r="D96" s="138" t="s">
        <v>99</v>
      </c>
      <c r="E96" s="138" t="s">
        <v>405</v>
      </c>
      <c r="F96" s="138" t="s">
        <v>234</v>
      </c>
      <c r="G96" s="139">
        <v>2388.37</v>
      </c>
      <c r="H96" s="140">
        <f>IFERROR(VLOOKUP(C96,CDHU!A:F,6,FALSE),0)</f>
        <v>6.47</v>
      </c>
      <c r="I96" s="140">
        <f t="shared" ca="1" si="7"/>
        <v>7.99</v>
      </c>
      <c r="J96" s="141">
        <f t="shared" ca="1" si="8"/>
        <v>19083.080000000002</v>
      </c>
      <c r="K96" s="142">
        <f t="shared" ca="1" si="6"/>
        <v>7.1148183854308888E-3</v>
      </c>
      <c r="L96" s="136" t="str">
        <f t="shared" ca="1" si="2"/>
        <v>I</v>
      </c>
      <c r="M96" s="54"/>
      <c r="N96" s="54"/>
      <c r="O96" s="54"/>
      <c r="P96" s="54"/>
      <c r="Q96" s="54"/>
      <c r="R96" s="54"/>
      <c r="S96" s="54"/>
      <c r="T96" s="54"/>
      <c r="U96" s="54"/>
      <c r="V96" s="54"/>
      <c r="W96" s="54"/>
      <c r="X96" s="54"/>
      <c r="Y96" s="54"/>
      <c r="Z96" s="54"/>
    </row>
    <row r="97" spans="1:26" ht="14.25" customHeight="1" x14ac:dyDescent="0.2">
      <c r="A97" s="134" t="str">
        <f t="shared" si="0"/>
        <v>F</v>
      </c>
      <c r="B97" s="137" t="s">
        <v>34739</v>
      </c>
      <c r="C97" s="138" t="s">
        <v>9156</v>
      </c>
      <c r="D97" s="138" t="s">
        <v>99</v>
      </c>
      <c r="E97" s="138" t="s">
        <v>407</v>
      </c>
      <c r="F97" s="138" t="s">
        <v>287</v>
      </c>
      <c r="G97" s="139">
        <v>71.650000000000006</v>
      </c>
      <c r="H97" s="140">
        <f>IFERROR(VLOOKUP(C97,CDHU!A:F,6,FALSE),0)</f>
        <v>1560.45</v>
      </c>
      <c r="I97" s="140">
        <f t="shared" ca="1" si="7"/>
        <v>1927.78</v>
      </c>
      <c r="J97" s="141">
        <f t="shared" ca="1" si="8"/>
        <v>138125.44</v>
      </c>
      <c r="K97" s="142">
        <f t="shared" ca="1" si="6"/>
        <v>5.1497841019779354E-2</v>
      </c>
      <c r="L97" s="136" t="str">
        <f t="shared" ca="1" si="2"/>
        <v>I</v>
      </c>
      <c r="M97" s="54"/>
      <c r="N97" s="54"/>
      <c r="O97" s="54"/>
      <c r="P97" s="54"/>
      <c r="Q97" s="54"/>
      <c r="R97" s="54"/>
      <c r="S97" s="54"/>
      <c r="T97" s="54"/>
      <c r="U97" s="54"/>
      <c r="V97" s="54"/>
      <c r="W97" s="54"/>
      <c r="X97" s="54"/>
      <c r="Y97" s="54"/>
      <c r="Z97" s="54"/>
    </row>
    <row r="98" spans="1:26" ht="14.25" customHeight="1" x14ac:dyDescent="0.2">
      <c r="A98" s="134" t="str">
        <f t="shared" si="0"/>
        <v>F</v>
      </c>
      <c r="B98" s="137" t="s">
        <v>34740</v>
      </c>
      <c r="C98" s="138" t="s">
        <v>9829</v>
      </c>
      <c r="D98" s="138" t="s">
        <v>99</v>
      </c>
      <c r="E98" s="138" t="s">
        <v>409</v>
      </c>
      <c r="F98" s="138" t="s">
        <v>234</v>
      </c>
      <c r="G98" s="139">
        <v>77.92</v>
      </c>
      <c r="H98" s="140">
        <f>IFERROR(VLOOKUP(C98,CDHU!A:F,6,FALSE),0)</f>
        <v>25.64</v>
      </c>
      <c r="I98" s="140">
        <f t="shared" ca="1" si="7"/>
        <v>31.68</v>
      </c>
      <c r="J98" s="141">
        <f t="shared" ca="1" si="8"/>
        <v>2468.5100000000002</v>
      </c>
      <c r="K98" s="142">
        <f t="shared" ca="1" si="6"/>
        <v>9.2034411282769881E-4</v>
      </c>
      <c r="L98" s="136" t="str">
        <f t="shared" ca="1" si="2"/>
        <v>I</v>
      </c>
      <c r="M98" s="54"/>
      <c r="N98" s="54"/>
      <c r="O98" s="54"/>
      <c r="P98" s="54"/>
      <c r="Q98" s="54"/>
      <c r="R98" s="54"/>
      <c r="S98" s="54"/>
      <c r="T98" s="54"/>
      <c r="U98" s="54"/>
      <c r="V98" s="54"/>
      <c r="W98" s="54"/>
      <c r="X98" s="54"/>
      <c r="Y98" s="54"/>
      <c r="Z98" s="54"/>
    </row>
    <row r="99" spans="1:26" ht="14.25" customHeight="1" x14ac:dyDescent="0.2">
      <c r="A99" s="134" t="str">
        <f t="shared" si="0"/>
        <v>F</v>
      </c>
      <c r="B99" s="137" t="s">
        <v>410</v>
      </c>
      <c r="C99" s="138" t="s">
        <v>67</v>
      </c>
      <c r="D99" s="138"/>
      <c r="E99" s="138" t="s">
        <v>411</v>
      </c>
      <c r="F99" s="138"/>
      <c r="G99" s="139"/>
      <c r="H99" s="140">
        <f>IFERROR(VLOOKUP(C99,CDHU!A:F,6,FALSE),0)</f>
        <v>0</v>
      </c>
      <c r="I99" s="140"/>
      <c r="J99" s="141">
        <f ca="1">SUBTOTAL(9,J100:J106)</f>
        <v>12797.24</v>
      </c>
      <c r="K99" s="142">
        <f t="shared" ca="1" si="6"/>
        <v>4.7712443921406594E-3</v>
      </c>
      <c r="L99" s="136" t="str">
        <f t="shared" si="2"/>
        <v>T</v>
      </c>
      <c r="M99" s="54"/>
      <c r="N99" s="54"/>
      <c r="O99" s="54"/>
      <c r="P99" s="54"/>
      <c r="Q99" s="54"/>
      <c r="R99" s="54"/>
      <c r="S99" s="54"/>
      <c r="T99" s="54"/>
      <c r="U99" s="54"/>
      <c r="V99" s="54"/>
      <c r="W99" s="54"/>
      <c r="X99" s="54"/>
      <c r="Y99" s="54"/>
      <c r="Z99" s="54"/>
    </row>
    <row r="100" spans="1:26" ht="14.25" customHeight="1" x14ac:dyDescent="0.2">
      <c r="A100" s="134" t="str">
        <f t="shared" si="0"/>
        <v>F</v>
      </c>
      <c r="B100" s="137" t="s">
        <v>412</v>
      </c>
      <c r="C100" s="138" t="s">
        <v>2927</v>
      </c>
      <c r="D100" s="138" t="s">
        <v>99</v>
      </c>
      <c r="E100" s="138" t="s">
        <v>414</v>
      </c>
      <c r="F100" s="138" t="s">
        <v>287</v>
      </c>
      <c r="G100" s="139">
        <v>8.15</v>
      </c>
      <c r="H100" s="140">
        <f>IFERROR(VLOOKUP(C100,CDHU!A:F,6,FALSE),0)</f>
        <v>53.58</v>
      </c>
      <c r="I100" s="140">
        <f t="shared" ca="1" si="7"/>
        <v>66.19</v>
      </c>
      <c r="J100" s="141">
        <f t="shared" ca="1" si="8"/>
        <v>539.45000000000005</v>
      </c>
      <c r="K100" s="142">
        <f t="shared" ca="1" si="6"/>
        <v>2.0112522601281832E-4</v>
      </c>
      <c r="L100" s="136" t="str">
        <f t="shared" ca="1" si="2"/>
        <v>I</v>
      </c>
      <c r="M100" s="54"/>
      <c r="N100" s="54"/>
      <c r="O100" s="54"/>
      <c r="P100" s="54"/>
      <c r="Q100" s="54"/>
      <c r="R100" s="54"/>
      <c r="S100" s="54"/>
      <c r="T100" s="54"/>
      <c r="U100" s="54"/>
      <c r="V100" s="54"/>
      <c r="W100" s="54"/>
      <c r="X100" s="54"/>
      <c r="Y100" s="54"/>
      <c r="Z100" s="54"/>
    </row>
    <row r="101" spans="1:26" ht="14.25" customHeight="1" x14ac:dyDescent="0.2">
      <c r="A101" s="134" t="str">
        <f t="shared" si="0"/>
        <v>F</v>
      </c>
      <c r="B101" s="137" t="s">
        <v>415</v>
      </c>
      <c r="C101" s="138" t="s">
        <v>9132</v>
      </c>
      <c r="D101" s="138" t="s">
        <v>99</v>
      </c>
      <c r="E101" s="138" t="s">
        <v>399</v>
      </c>
      <c r="F101" s="138" t="s">
        <v>234</v>
      </c>
      <c r="G101" s="139">
        <v>81.48</v>
      </c>
      <c r="H101" s="140">
        <f>IFERROR(VLOOKUP(C101,CDHU!A:F,6,FALSE),0)</f>
        <v>3.54</v>
      </c>
      <c r="I101" s="140">
        <f t="shared" ca="1" si="7"/>
        <v>4.37</v>
      </c>
      <c r="J101" s="141">
        <f t="shared" ca="1" si="8"/>
        <v>356.07</v>
      </c>
      <c r="K101" s="142">
        <f t="shared" ca="1" si="6"/>
        <v>1.327549526858545E-4</v>
      </c>
      <c r="L101" s="136" t="str">
        <f t="shared" ca="1" si="2"/>
        <v>I</v>
      </c>
      <c r="M101" s="54"/>
      <c r="N101" s="54"/>
      <c r="O101" s="54"/>
      <c r="P101" s="54"/>
      <c r="Q101" s="54"/>
      <c r="R101" s="54"/>
      <c r="S101" s="54"/>
      <c r="T101" s="54"/>
      <c r="U101" s="54"/>
      <c r="V101" s="54"/>
      <c r="W101" s="54"/>
      <c r="X101" s="54"/>
      <c r="Y101" s="54"/>
      <c r="Z101" s="54"/>
    </row>
    <row r="102" spans="1:26" ht="14.25" customHeight="1" x14ac:dyDescent="0.2">
      <c r="A102" s="134" t="str">
        <f t="shared" si="0"/>
        <v>F</v>
      </c>
      <c r="B102" s="137" t="s">
        <v>416</v>
      </c>
      <c r="C102" s="138" t="s">
        <v>3203</v>
      </c>
      <c r="D102" s="138" t="s">
        <v>99</v>
      </c>
      <c r="E102" s="138" t="s">
        <v>350</v>
      </c>
      <c r="F102" s="138" t="s">
        <v>287</v>
      </c>
      <c r="G102" s="139">
        <v>4.07</v>
      </c>
      <c r="H102" s="140">
        <f>IFERROR(VLOOKUP(C102,CDHU!A:F,6,FALSE),0)</f>
        <v>212.89</v>
      </c>
      <c r="I102" s="140">
        <f t="shared" ca="1" si="7"/>
        <v>263</v>
      </c>
      <c r="J102" s="141">
        <f t="shared" ca="1" si="8"/>
        <v>1070.4100000000001</v>
      </c>
      <c r="K102" s="142">
        <f t="shared" ca="1" si="6"/>
        <v>3.9908509255052527E-4</v>
      </c>
      <c r="L102" s="136" t="str">
        <f t="shared" ca="1" si="2"/>
        <v>I</v>
      </c>
      <c r="M102" s="54"/>
      <c r="N102" s="54"/>
      <c r="O102" s="54"/>
      <c r="P102" s="54"/>
      <c r="Q102" s="54"/>
      <c r="R102" s="54"/>
      <c r="S102" s="54"/>
      <c r="T102" s="54"/>
      <c r="U102" s="54"/>
      <c r="V102" s="54"/>
      <c r="W102" s="54"/>
      <c r="X102" s="54"/>
      <c r="Y102" s="54"/>
      <c r="Z102" s="54"/>
    </row>
    <row r="103" spans="1:26" ht="14.25" customHeight="1" x14ac:dyDescent="0.2">
      <c r="A103" s="134" t="str">
        <f t="shared" si="0"/>
        <v>F</v>
      </c>
      <c r="B103" s="137" t="s">
        <v>417</v>
      </c>
      <c r="C103" s="138" t="s">
        <v>3127</v>
      </c>
      <c r="D103" s="138" t="s">
        <v>99</v>
      </c>
      <c r="E103" s="138" t="s">
        <v>419</v>
      </c>
      <c r="F103" s="138" t="s">
        <v>342</v>
      </c>
      <c r="G103" s="139">
        <v>253.4</v>
      </c>
      <c r="H103" s="140">
        <f>IFERROR(VLOOKUP(C103,CDHU!A:F,6,FALSE),0)</f>
        <v>10.27</v>
      </c>
      <c r="I103" s="140">
        <f t="shared" ca="1" si="7"/>
        <v>12.69</v>
      </c>
      <c r="J103" s="141">
        <f t="shared" ca="1" si="8"/>
        <v>3215.65</v>
      </c>
      <c r="K103" s="142">
        <f t="shared" ca="1" si="6"/>
        <v>1.1989032033147078E-3</v>
      </c>
      <c r="L103" s="136" t="str">
        <f t="shared" ca="1" si="2"/>
        <v>I</v>
      </c>
      <c r="M103" s="54"/>
      <c r="N103" s="54"/>
      <c r="O103" s="54"/>
      <c r="P103" s="54"/>
      <c r="Q103" s="54"/>
      <c r="R103" s="54"/>
      <c r="S103" s="54"/>
      <c r="T103" s="54"/>
      <c r="U103" s="54"/>
      <c r="V103" s="54"/>
      <c r="W103" s="54"/>
      <c r="X103" s="54"/>
      <c r="Y103" s="54"/>
      <c r="Z103" s="54"/>
    </row>
    <row r="104" spans="1:26" ht="14.25" customHeight="1" x14ac:dyDescent="0.2">
      <c r="A104" s="134" t="str">
        <f t="shared" si="0"/>
        <v>F</v>
      </c>
      <c r="B104" s="137" t="s">
        <v>420</v>
      </c>
      <c r="C104" s="138" t="s">
        <v>3823</v>
      </c>
      <c r="D104" s="138" t="s">
        <v>99</v>
      </c>
      <c r="E104" s="138" t="s">
        <v>422</v>
      </c>
      <c r="F104" s="138" t="s">
        <v>287</v>
      </c>
      <c r="G104" s="139">
        <v>5.7</v>
      </c>
      <c r="H104" s="140">
        <f>IFERROR(VLOOKUP(C104,CDHU!A:F,6,FALSE),0)</f>
        <v>1005.78</v>
      </c>
      <c r="I104" s="140">
        <f t="shared" ca="1" si="7"/>
        <v>1242.54</v>
      </c>
      <c r="J104" s="141">
        <f t="shared" ca="1" si="8"/>
        <v>7082.48</v>
      </c>
      <c r="K104" s="142">
        <f t="shared" ca="1" si="6"/>
        <v>2.6405883598688762E-3</v>
      </c>
      <c r="L104" s="136" t="str">
        <f t="shared" ca="1" si="2"/>
        <v>I</v>
      </c>
      <c r="M104" s="54"/>
      <c r="N104" s="54"/>
      <c r="O104" s="54"/>
      <c r="P104" s="54"/>
      <c r="Q104" s="54"/>
      <c r="R104" s="54"/>
      <c r="S104" s="54"/>
      <c r="T104" s="54"/>
      <c r="U104" s="54"/>
      <c r="V104" s="54"/>
      <c r="W104" s="54"/>
      <c r="X104" s="54"/>
      <c r="Y104" s="54"/>
      <c r="Z104" s="54"/>
    </row>
    <row r="105" spans="1:26" ht="14.25" customHeight="1" x14ac:dyDescent="0.2">
      <c r="A105" s="134" t="str">
        <f t="shared" si="0"/>
        <v>F</v>
      </c>
      <c r="B105" s="137" t="s">
        <v>423</v>
      </c>
      <c r="C105" s="138" t="s">
        <v>2948</v>
      </c>
      <c r="D105" s="138" t="s">
        <v>99</v>
      </c>
      <c r="E105" s="138" t="s">
        <v>325</v>
      </c>
      <c r="F105" s="138" t="s">
        <v>287</v>
      </c>
      <c r="G105" s="139">
        <v>10.6</v>
      </c>
      <c r="H105" s="140">
        <f>IFERROR(VLOOKUP(C105,CDHU!A:F,6,FALSE),0)</f>
        <v>12.86</v>
      </c>
      <c r="I105" s="140">
        <f t="shared" ca="1" si="7"/>
        <v>15.89</v>
      </c>
      <c r="J105" s="141">
        <f t="shared" ca="1" si="8"/>
        <v>168.43</v>
      </c>
      <c r="K105" s="142">
        <f t="shared" ca="1" si="6"/>
        <v>6.2796407113428472E-5</v>
      </c>
      <c r="L105" s="136" t="str">
        <f t="shared" ca="1" si="2"/>
        <v>I</v>
      </c>
      <c r="M105" s="54"/>
      <c r="N105" s="54"/>
      <c r="O105" s="54"/>
      <c r="P105" s="54"/>
      <c r="Q105" s="54"/>
      <c r="R105" s="54"/>
      <c r="S105" s="54"/>
      <c r="T105" s="54"/>
      <c r="U105" s="54"/>
      <c r="V105" s="54"/>
      <c r="W105" s="54"/>
      <c r="X105" s="54"/>
      <c r="Y105" s="54"/>
      <c r="Z105" s="54"/>
    </row>
    <row r="106" spans="1:26" ht="14.25" customHeight="1" x14ac:dyDescent="0.2">
      <c r="A106" s="134" t="str">
        <f t="shared" si="0"/>
        <v>F</v>
      </c>
      <c r="B106" s="137" t="s">
        <v>424</v>
      </c>
      <c r="C106" s="138" t="s">
        <v>2904</v>
      </c>
      <c r="D106" s="138" t="s">
        <v>99</v>
      </c>
      <c r="E106" s="138" t="s">
        <v>328</v>
      </c>
      <c r="F106" s="138" t="s">
        <v>287</v>
      </c>
      <c r="G106" s="139">
        <v>10.6</v>
      </c>
      <c r="H106" s="140">
        <f>IFERROR(VLOOKUP(C106,CDHU!A:F,6,FALSE),0)</f>
        <v>27.85</v>
      </c>
      <c r="I106" s="140">
        <f t="shared" ca="1" si="7"/>
        <v>34.409999999999997</v>
      </c>
      <c r="J106" s="141">
        <f t="shared" ca="1" si="8"/>
        <v>364.75</v>
      </c>
      <c r="K106" s="142">
        <f t="shared" ca="1" si="6"/>
        <v>1.3599115059444893E-4</v>
      </c>
      <c r="L106" s="136" t="str">
        <f t="shared" ca="1" si="2"/>
        <v>I</v>
      </c>
      <c r="M106" s="54"/>
      <c r="N106" s="54"/>
      <c r="O106" s="54"/>
      <c r="P106" s="54"/>
      <c r="Q106" s="54"/>
      <c r="R106" s="54"/>
      <c r="S106" s="54"/>
      <c r="T106" s="54"/>
      <c r="U106" s="54"/>
      <c r="V106" s="54"/>
      <c r="W106" s="54"/>
      <c r="X106" s="54"/>
      <c r="Y106" s="54"/>
      <c r="Z106" s="54"/>
    </row>
    <row r="107" spans="1:26" ht="14.25" customHeight="1" x14ac:dyDescent="0.2">
      <c r="A107" s="134" t="str">
        <f t="shared" si="0"/>
        <v>F</v>
      </c>
      <c r="B107" s="137" t="s">
        <v>425</v>
      </c>
      <c r="C107" s="138" t="s">
        <v>67</v>
      </c>
      <c r="D107" s="138"/>
      <c r="E107" s="138" t="s">
        <v>426</v>
      </c>
      <c r="F107" s="138"/>
      <c r="G107" s="139"/>
      <c r="H107" s="140">
        <f>IFERROR(VLOOKUP(C107,CDHU!A:F,6,FALSE),0)</f>
        <v>0</v>
      </c>
      <c r="I107" s="140"/>
      <c r="J107" s="141">
        <f ca="1">SUBTOTAL(9,J108:J112)</f>
        <v>57575.97</v>
      </c>
      <c r="K107" s="142">
        <f t="shared" ca="1" si="6"/>
        <v>2.1466271163513292E-2</v>
      </c>
      <c r="L107" s="136" t="str">
        <f t="shared" si="2"/>
        <v>T</v>
      </c>
      <c r="M107" s="54"/>
      <c r="N107" s="54"/>
      <c r="O107" s="54"/>
      <c r="P107" s="336"/>
      <c r="Q107" s="54"/>
      <c r="R107" s="54"/>
      <c r="S107" s="54"/>
      <c r="T107" s="54"/>
      <c r="U107" s="54"/>
      <c r="V107" s="54"/>
      <c r="W107" s="54"/>
      <c r="X107" s="54"/>
      <c r="Y107" s="54"/>
      <c r="Z107" s="54"/>
    </row>
    <row r="108" spans="1:26" ht="14.25" hidden="1" customHeight="1" x14ac:dyDescent="0.2">
      <c r="A108" s="134" t="str">
        <f t="shared" si="0"/>
        <v/>
      </c>
      <c r="B108" s="137"/>
      <c r="C108" s="138" t="s">
        <v>9132</v>
      </c>
      <c r="D108" s="138" t="s">
        <v>99</v>
      </c>
      <c r="E108" s="138" t="s">
        <v>399</v>
      </c>
      <c r="F108" s="138" t="s">
        <v>234</v>
      </c>
      <c r="G108" s="139">
        <v>0</v>
      </c>
      <c r="H108" s="140">
        <f>IFERROR(VLOOKUP(C108,CDHU!A:F,6,FALSE),0)</f>
        <v>3.54</v>
      </c>
      <c r="I108" s="140">
        <f t="shared" ca="1" si="7"/>
        <v>4.37</v>
      </c>
      <c r="J108" s="141">
        <f t="shared" ca="1" si="8"/>
        <v>0</v>
      </c>
      <c r="K108" s="142">
        <f t="shared" ca="1" si="6"/>
        <v>0</v>
      </c>
      <c r="L108" s="136" t="str">
        <f t="shared" ca="1" si="2"/>
        <v>I</v>
      </c>
      <c r="M108" s="54"/>
      <c r="N108" s="54"/>
      <c r="O108" s="54"/>
      <c r="P108" s="54"/>
      <c r="Q108" s="54"/>
      <c r="R108" s="54"/>
      <c r="S108" s="54"/>
      <c r="T108" s="54"/>
      <c r="U108" s="54"/>
      <c r="V108" s="54"/>
      <c r="W108" s="54"/>
      <c r="X108" s="54"/>
      <c r="Y108" s="54"/>
      <c r="Z108" s="54"/>
    </row>
    <row r="109" spans="1:26" ht="14.25" customHeight="1" x14ac:dyDescent="0.2">
      <c r="A109" s="134" t="str">
        <f t="shared" si="0"/>
        <v>F</v>
      </c>
      <c r="B109" s="137" t="s">
        <v>34741</v>
      </c>
      <c r="C109" s="138" t="s">
        <v>3203</v>
      </c>
      <c r="D109" s="138" t="s">
        <v>99</v>
      </c>
      <c r="E109" s="138" t="s">
        <v>350</v>
      </c>
      <c r="F109" s="138" t="s">
        <v>287</v>
      </c>
      <c r="G109" s="139">
        <v>15.34</v>
      </c>
      <c r="H109" s="140">
        <f>IFERROR(VLOOKUP(C109,CDHU!A:F,6,FALSE),0)</f>
        <v>212.89</v>
      </c>
      <c r="I109" s="140">
        <f t="shared" ca="1" si="7"/>
        <v>263</v>
      </c>
      <c r="J109" s="141">
        <f t="shared" ca="1" si="8"/>
        <v>4034.42</v>
      </c>
      <c r="K109" s="142">
        <f t="shared" ref="K109:K114" ca="1" si="9">J109/$J$1499</f>
        <v>1.5041683832248296E-3</v>
      </c>
      <c r="L109" s="136" t="str">
        <f t="shared" ca="1" si="2"/>
        <v>I</v>
      </c>
      <c r="M109" s="54"/>
      <c r="N109" s="54"/>
      <c r="O109" s="54"/>
      <c r="P109" s="54"/>
      <c r="Q109" s="54"/>
      <c r="R109" s="54"/>
      <c r="S109" s="54"/>
      <c r="T109" s="54"/>
      <c r="U109" s="54"/>
      <c r="V109" s="54"/>
      <c r="W109" s="54"/>
      <c r="X109" s="54"/>
      <c r="Y109" s="54"/>
      <c r="Z109" s="54"/>
    </row>
    <row r="110" spans="1:26" ht="14.25" customHeight="1" x14ac:dyDescent="0.2">
      <c r="A110" s="134" t="str">
        <f t="shared" si="0"/>
        <v>F</v>
      </c>
      <c r="B110" s="137" t="s">
        <v>34742</v>
      </c>
      <c r="C110" s="138" t="s">
        <v>3823</v>
      </c>
      <c r="D110" s="138" t="s">
        <v>99</v>
      </c>
      <c r="E110" s="138" t="s">
        <v>422</v>
      </c>
      <c r="F110" s="138" t="s">
        <v>287</v>
      </c>
      <c r="G110" s="139">
        <v>21.47</v>
      </c>
      <c r="H110" s="140">
        <f>IFERROR(VLOOKUP(C110,CDHU!A:F,6,FALSE),0)</f>
        <v>1005.78</v>
      </c>
      <c r="I110" s="140">
        <f t="shared" ca="1" si="7"/>
        <v>1242.54</v>
      </c>
      <c r="J110" s="141">
        <f t="shared" ca="1" si="8"/>
        <v>26677.33</v>
      </c>
      <c r="K110" s="142">
        <f t="shared" ca="1" si="9"/>
        <v>9.9462119300556835E-3</v>
      </c>
      <c r="L110" s="136" t="str">
        <f t="shared" ca="1" si="2"/>
        <v>I</v>
      </c>
      <c r="M110" s="54"/>
      <c r="N110" s="54"/>
      <c r="O110" s="54"/>
      <c r="P110" s="54"/>
      <c r="Q110" s="54"/>
      <c r="R110" s="54"/>
      <c r="S110" s="54"/>
      <c r="T110" s="54"/>
      <c r="U110" s="54"/>
      <c r="V110" s="54"/>
      <c r="W110" s="54"/>
      <c r="X110" s="54"/>
      <c r="Y110" s="54"/>
      <c r="Z110" s="54"/>
    </row>
    <row r="111" spans="1:26" ht="14.25" customHeight="1" x14ac:dyDescent="0.2">
      <c r="A111" s="134" t="str">
        <f t="shared" si="0"/>
        <v>F</v>
      </c>
      <c r="B111" s="137" t="s">
        <v>34743</v>
      </c>
      <c r="C111" s="138" t="s">
        <v>3227</v>
      </c>
      <c r="D111" s="138" t="s">
        <v>99</v>
      </c>
      <c r="E111" s="138" t="s">
        <v>428</v>
      </c>
      <c r="F111" s="138" t="s">
        <v>256</v>
      </c>
      <c r="G111" s="139">
        <v>161.44</v>
      </c>
      <c r="H111" s="140">
        <f>IFERROR(VLOOKUP(C111,CDHU!A:F,6,FALSE),0)</f>
        <v>11.9</v>
      </c>
      <c r="I111" s="140">
        <f t="shared" ca="1" si="7"/>
        <v>14.7</v>
      </c>
      <c r="J111" s="141">
        <f t="shared" ca="1" si="8"/>
        <v>2373.17</v>
      </c>
      <c r="K111" s="142">
        <f t="shared" ca="1" si="9"/>
        <v>8.8479813257362125E-4</v>
      </c>
      <c r="L111" s="136" t="str">
        <f t="shared" ca="1" si="2"/>
        <v>I</v>
      </c>
      <c r="M111" s="54"/>
      <c r="N111" s="54"/>
      <c r="O111" s="54"/>
      <c r="P111" s="54"/>
      <c r="Q111" s="54"/>
      <c r="R111" s="54"/>
      <c r="S111" s="54"/>
      <c r="T111" s="54"/>
      <c r="U111" s="54"/>
      <c r="V111" s="54"/>
      <c r="W111" s="54"/>
      <c r="X111" s="54"/>
      <c r="Y111" s="54"/>
      <c r="Z111" s="54"/>
    </row>
    <row r="112" spans="1:26" ht="14.25" customHeight="1" x14ac:dyDescent="0.2">
      <c r="A112" s="134" t="str">
        <f t="shared" si="0"/>
        <v>F</v>
      </c>
      <c r="B112" s="137" t="s">
        <v>34744</v>
      </c>
      <c r="C112" s="138" t="s">
        <v>5123</v>
      </c>
      <c r="D112" s="138" t="s">
        <v>99</v>
      </c>
      <c r="E112" s="138" t="s">
        <v>430</v>
      </c>
      <c r="F112" s="138" t="s">
        <v>256</v>
      </c>
      <c r="G112" s="139">
        <v>1614.44</v>
      </c>
      <c r="H112" s="140">
        <f>IFERROR(VLOOKUP(C112,CDHU!A:F,6,FALSE),0)</f>
        <v>12.28</v>
      </c>
      <c r="I112" s="140">
        <f t="shared" ca="1" si="7"/>
        <v>15.17</v>
      </c>
      <c r="J112" s="141">
        <f t="shared" ca="1" si="8"/>
        <v>24491.05</v>
      </c>
      <c r="K112" s="142">
        <f t="shared" ca="1" si="9"/>
        <v>9.1310927176591582E-3</v>
      </c>
      <c r="L112" s="136" t="str">
        <f t="shared" ca="1" si="2"/>
        <v>I</v>
      </c>
      <c r="M112" s="54"/>
      <c r="N112" s="54"/>
      <c r="O112" s="54"/>
      <c r="P112" s="54"/>
      <c r="Q112" s="54"/>
      <c r="R112" s="54"/>
      <c r="S112" s="54"/>
      <c r="T112" s="54"/>
      <c r="U112" s="54"/>
      <c r="V112" s="54"/>
      <c r="W112" s="54"/>
      <c r="X112" s="54"/>
      <c r="Y112" s="54"/>
      <c r="Z112" s="54"/>
    </row>
    <row r="113" spans="1:26" ht="14.25" customHeight="1" x14ac:dyDescent="0.2">
      <c r="A113" s="134" t="str">
        <f t="shared" ref="A113:A114" si="10">IF(B113&lt;&gt;0,"F","")</f>
        <v>F</v>
      </c>
      <c r="B113" s="137" t="s">
        <v>34745</v>
      </c>
      <c r="C113" s="138">
        <v>94279</v>
      </c>
      <c r="D113" s="138" t="s">
        <v>100</v>
      </c>
      <c r="E113" s="138" t="s">
        <v>15704</v>
      </c>
      <c r="F113" s="138" t="s">
        <v>256</v>
      </c>
      <c r="G113" s="139">
        <v>3322.89</v>
      </c>
      <c r="H113" s="299" t="str">
        <f>IFERROR(VLOOKUP(C113,SINAPI!A:J,9,FALSE),0)</f>
        <v>41,59</v>
      </c>
      <c r="I113" s="140">
        <f t="shared" ca="1" si="7"/>
        <v>51.38</v>
      </c>
      <c r="J113" s="141">
        <f t="shared" ca="1" si="8"/>
        <v>170730.09</v>
      </c>
      <c r="K113" s="142">
        <f t="shared" ca="1" si="9"/>
        <v>6.3653958547481335E-2</v>
      </c>
      <c r="L113" s="136" t="str">
        <f ca="1">IF(I113=0,"T","I")</f>
        <v>I</v>
      </c>
      <c r="M113" s="54"/>
      <c r="N113" s="54"/>
      <c r="O113" s="54"/>
      <c r="P113" s="54"/>
      <c r="Q113" s="54"/>
      <c r="R113" s="54"/>
      <c r="S113" s="54"/>
      <c r="T113" s="54"/>
      <c r="U113" s="54"/>
      <c r="V113" s="54"/>
      <c r="W113" s="54"/>
      <c r="X113" s="54"/>
      <c r="Y113" s="54"/>
      <c r="Z113" s="54"/>
    </row>
    <row r="114" spans="1:26" ht="14.25" customHeight="1" x14ac:dyDescent="0.2">
      <c r="A114" s="134" t="str">
        <f t="shared" si="10"/>
        <v>F</v>
      </c>
      <c r="B114" s="137" t="s">
        <v>34725</v>
      </c>
      <c r="C114" s="138" t="s">
        <v>3197</v>
      </c>
      <c r="D114" s="138" t="s">
        <v>99</v>
      </c>
      <c r="E114" s="138" t="s">
        <v>3198</v>
      </c>
      <c r="F114" s="138" t="s">
        <v>234</v>
      </c>
      <c r="G114" s="139">
        <v>306.74</v>
      </c>
      <c r="H114" s="140">
        <f>IFERROR(VLOOKUP(C114,CDHU!A:F,6,FALSE),0)</f>
        <v>16.47</v>
      </c>
      <c r="I114" s="140">
        <f ca="1">ROUND(H114+($I$8*H114),2)</f>
        <v>20.350000000000001</v>
      </c>
      <c r="J114" s="141">
        <f t="shared" ca="1" si="8"/>
        <v>6242.16</v>
      </c>
      <c r="K114" s="142">
        <f t="shared" ca="1" si="9"/>
        <v>2.3272886102663338E-3</v>
      </c>
      <c r="L114" s="136" t="str">
        <f t="shared" ref="L114:L115" ca="1" si="11">IF(I114=0,"T","I")</f>
        <v>I</v>
      </c>
      <c r="M114" s="54"/>
      <c r="N114" s="54"/>
      <c r="O114" s="54"/>
      <c r="P114" s="54"/>
      <c r="Q114" s="54"/>
      <c r="R114" s="54"/>
      <c r="S114" s="54"/>
      <c r="T114" s="54"/>
      <c r="U114" s="54"/>
      <c r="V114" s="54"/>
      <c r="W114" s="54"/>
      <c r="X114" s="54"/>
      <c r="Y114" s="54"/>
      <c r="Z114" s="54"/>
    </row>
    <row r="115" spans="1:26" ht="14.25" hidden="1" customHeight="1" x14ac:dyDescent="0.2">
      <c r="A115" s="134"/>
      <c r="B115" s="137"/>
      <c r="C115" s="138"/>
      <c r="D115" s="138"/>
      <c r="E115" s="138"/>
      <c r="F115" s="138"/>
      <c r="G115" s="139"/>
      <c r="H115" s="140"/>
      <c r="I115" s="140"/>
      <c r="J115" s="141"/>
      <c r="K115" s="142"/>
      <c r="L115" s="136" t="str">
        <f t="shared" si="11"/>
        <v>T</v>
      </c>
      <c r="M115" s="54"/>
      <c r="N115" s="54"/>
      <c r="O115" s="54"/>
      <c r="P115" s="54"/>
      <c r="Q115" s="54"/>
      <c r="R115" s="54"/>
      <c r="S115" s="54"/>
      <c r="T115" s="54"/>
      <c r="U115" s="54"/>
      <c r="V115" s="54"/>
      <c r="W115" s="54"/>
      <c r="X115" s="54"/>
      <c r="Y115" s="54"/>
      <c r="Z115" s="54"/>
    </row>
    <row r="116" spans="1:26" ht="14.25" customHeight="1" x14ac:dyDescent="0.2">
      <c r="A116" s="134" t="str">
        <f t="shared" si="0"/>
        <v>F</v>
      </c>
      <c r="B116" s="137" t="s">
        <v>431</v>
      </c>
      <c r="C116" s="138" t="s">
        <v>67</v>
      </c>
      <c r="D116" s="138"/>
      <c r="E116" s="138" t="s">
        <v>432</v>
      </c>
      <c r="F116" s="138"/>
      <c r="G116" s="139"/>
      <c r="H116" s="140">
        <f>IFERROR(VLOOKUP(C116,CDHU!A:F,6,FALSE),0)</f>
        <v>0</v>
      </c>
      <c r="I116" s="140"/>
      <c r="J116" s="141">
        <f ca="1">SUBTOTAL(9,J117:J130)</f>
        <v>43189.810000000005</v>
      </c>
      <c r="K116" s="142">
        <f t="shared" ref="K116:K179" ca="1" si="12">J116/$J$1499</f>
        <v>1.6102623593846847E-2</v>
      </c>
      <c r="L116" s="136" t="str">
        <f t="shared" si="2"/>
        <v>T</v>
      </c>
      <c r="M116" s="54"/>
      <c r="N116" s="54"/>
      <c r="O116" s="54"/>
      <c r="P116" s="336"/>
      <c r="Q116" s="54"/>
      <c r="R116" s="54"/>
      <c r="S116" s="54"/>
      <c r="T116" s="54"/>
      <c r="U116" s="54"/>
      <c r="V116" s="54"/>
      <c r="W116" s="54"/>
      <c r="X116" s="54"/>
      <c r="Y116" s="54"/>
      <c r="Z116" s="54"/>
    </row>
    <row r="117" spans="1:26" ht="14.25" customHeight="1" x14ac:dyDescent="0.2">
      <c r="A117" s="134" t="str">
        <f t="shared" si="0"/>
        <v>F</v>
      </c>
      <c r="B117" s="137" t="s">
        <v>433</v>
      </c>
      <c r="C117" s="138" t="s">
        <v>67</v>
      </c>
      <c r="D117" s="138"/>
      <c r="E117" s="138" t="s">
        <v>434</v>
      </c>
      <c r="F117" s="138"/>
      <c r="G117" s="139"/>
      <c r="H117" s="140">
        <f>IFERROR(VLOOKUP(C117,CDHU!A:F,6,FALSE),0)</f>
        <v>0</v>
      </c>
      <c r="I117" s="140"/>
      <c r="J117" s="141">
        <f ca="1">SUBTOTAL(9,J118:J122)</f>
        <v>22498.36</v>
      </c>
      <c r="K117" s="142">
        <f t="shared" ca="1" si="12"/>
        <v>8.3881504123046631E-3</v>
      </c>
      <c r="L117" s="136" t="str">
        <f t="shared" si="2"/>
        <v>T</v>
      </c>
      <c r="M117" s="54"/>
      <c r="N117" s="54"/>
      <c r="O117" s="54"/>
      <c r="P117" s="54"/>
      <c r="Q117" s="54"/>
      <c r="R117" s="54"/>
      <c r="S117" s="54"/>
      <c r="T117" s="54"/>
      <c r="U117" s="54"/>
      <c r="V117" s="54"/>
      <c r="W117" s="54"/>
      <c r="X117" s="54"/>
      <c r="Y117" s="54"/>
      <c r="Z117" s="54"/>
    </row>
    <row r="118" spans="1:26" ht="14.25" customHeight="1" x14ac:dyDescent="0.2">
      <c r="A118" s="134" t="str">
        <f t="shared" si="0"/>
        <v>F</v>
      </c>
      <c r="B118" s="137" t="s">
        <v>435</v>
      </c>
      <c r="C118" s="138" t="s">
        <v>9132</v>
      </c>
      <c r="D118" s="138" t="s">
        <v>99</v>
      </c>
      <c r="E118" s="138" t="s">
        <v>399</v>
      </c>
      <c r="F118" s="138" t="s">
        <v>234</v>
      </c>
      <c r="G118" s="139">
        <v>738.97</v>
      </c>
      <c r="H118" s="140">
        <f>IFERROR(VLOOKUP(C118,CDHU!A:F,6,FALSE),0)</f>
        <v>3.54</v>
      </c>
      <c r="I118" s="140">
        <f t="shared" ca="1" si="7"/>
        <v>4.37</v>
      </c>
      <c r="J118" s="141">
        <f t="shared" ca="1" si="8"/>
        <v>3229.3</v>
      </c>
      <c r="K118" s="142">
        <f t="shared" ca="1" si="12"/>
        <v>1.203992385509675E-3</v>
      </c>
      <c r="L118" s="136" t="str">
        <f t="shared" ca="1" si="2"/>
        <v>I</v>
      </c>
      <c r="M118" s="54"/>
      <c r="N118" s="54"/>
      <c r="O118" s="54"/>
      <c r="P118" s="54"/>
      <c r="Q118" s="54"/>
      <c r="R118" s="54"/>
      <c r="S118" s="54"/>
      <c r="T118" s="54"/>
      <c r="U118" s="54"/>
      <c r="V118" s="54"/>
      <c r="W118" s="54"/>
      <c r="X118" s="54"/>
      <c r="Y118" s="54"/>
      <c r="Z118" s="54"/>
    </row>
    <row r="119" spans="1:26" ht="14.25" customHeight="1" x14ac:dyDescent="0.2">
      <c r="A119" s="134" t="str">
        <f t="shared" si="0"/>
        <v>F</v>
      </c>
      <c r="B119" s="137" t="s">
        <v>436</v>
      </c>
      <c r="C119" s="138" t="s">
        <v>3203</v>
      </c>
      <c r="D119" s="138" t="s">
        <v>99</v>
      </c>
      <c r="E119" s="138" t="s">
        <v>350</v>
      </c>
      <c r="F119" s="138" t="s">
        <v>287</v>
      </c>
      <c r="G119" s="139">
        <v>7.39</v>
      </c>
      <c r="H119" s="140">
        <f>IFERROR(VLOOKUP(C119,CDHU!A:F,6,FALSE),0)</f>
        <v>212.89</v>
      </c>
      <c r="I119" s="140">
        <f t="shared" ca="1" si="7"/>
        <v>263</v>
      </c>
      <c r="J119" s="141">
        <f t="shared" ca="1" si="8"/>
        <v>1943.57</v>
      </c>
      <c r="K119" s="142">
        <f t="shared" ca="1" si="12"/>
        <v>7.246287061298234E-4</v>
      </c>
      <c r="L119" s="136" t="str">
        <f t="shared" ca="1" si="2"/>
        <v>I</v>
      </c>
      <c r="M119" s="54"/>
      <c r="N119" s="54"/>
      <c r="O119" s="54"/>
      <c r="P119" s="54"/>
      <c r="Q119" s="54"/>
      <c r="R119" s="54"/>
      <c r="S119" s="54"/>
      <c r="T119" s="54"/>
      <c r="U119" s="54"/>
      <c r="V119" s="54"/>
      <c r="W119" s="54"/>
      <c r="X119" s="54"/>
      <c r="Y119" s="54"/>
      <c r="Z119" s="54"/>
    </row>
    <row r="120" spans="1:26" ht="14.25" customHeight="1" x14ac:dyDescent="0.2">
      <c r="A120" s="134" t="str">
        <f t="shared" si="0"/>
        <v>F</v>
      </c>
      <c r="B120" s="137" t="s">
        <v>437</v>
      </c>
      <c r="C120" s="138" t="s">
        <v>3823</v>
      </c>
      <c r="D120" s="138" t="s">
        <v>99</v>
      </c>
      <c r="E120" s="138" t="s">
        <v>422</v>
      </c>
      <c r="F120" s="138" t="s">
        <v>287</v>
      </c>
      <c r="G120" s="139">
        <v>10.35</v>
      </c>
      <c r="H120" s="140">
        <f>IFERROR(VLOOKUP(C120,CDHU!A:F,6,FALSE),0)</f>
        <v>1005.78</v>
      </c>
      <c r="I120" s="140">
        <f t="shared" ca="1" si="7"/>
        <v>1242.54</v>
      </c>
      <c r="J120" s="141">
        <f t="shared" ca="1" si="8"/>
        <v>12860.29</v>
      </c>
      <c r="K120" s="142">
        <f t="shared" ca="1" si="12"/>
        <v>4.794751567041222E-3</v>
      </c>
      <c r="L120" s="136" t="str">
        <f t="shared" ca="1" si="2"/>
        <v>I</v>
      </c>
      <c r="M120" s="54"/>
      <c r="N120" s="54"/>
      <c r="O120" s="54"/>
      <c r="P120" s="54"/>
      <c r="Q120" s="54"/>
      <c r="R120" s="54"/>
      <c r="S120" s="54"/>
      <c r="T120" s="54"/>
      <c r="U120" s="54"/>
      <c r="V120" s="54"/>
      <c r="W120" s="54"/>
      <c r="X120" s="54"/>
      <c r="Y120" s="54"/>
      <c r="Z120" s="54"/>
    </row>
    <row r="121" spans="1:26" ht="14.25" customHeight="1" x14ac:dyDescent="0.2">
      <c r="A121" s="134" t="str">
        <f t="shared" si="0"/>
        <v>F</v>
      </c>
      <c r="B121" s="137" t="s">
        <v>438</v>
      </c>
      <c r="C121" s="138" t="s">
        <v>3227</v>
      </c>
      <c r="D121" s="138" t="s">
        <v>99</v>
      </c>
      <c r="E121" s="138" t="s">
        <v>428</v>
      </c>
      <c r="F121" s="138" t="s">
        <v>256</v>
      </c>
      <c r="G121" s="139">
        <v>49.56</v>
      </c>
      <c r="H121" s="140">
        <f>IFERROR(VLOOKUP(C121,CDHU!A:F,6,FALSE),0)</f>
        <v>11.9</v>
      </c>
      <c r="I121" s="140">
        <f t="shared" ca="1" si="7"/>
        <v>14.7</v>
      </c>
      <c r="J121" s="141">
        <f t="shared" ca="1" si="8"/>
        <v>728.53</v>
      </c>
      <c r="K121" s="142">
        <f t="shared" ca="1" si="12"/>
        <v>2.7162065234427379E-4</v>
      </c>
      <c r="L121" s="136" t="str">
        <f t="shared" ca="1" si="2"/>
        <v>I</v>
      </c>
      <c r="M121" s="54"/>
      <c r="N121" s="54"/>
      <c r="O121" s="54"/>
      <c r="P121" s="54"/>
      <c r="Q121" s="54"/>
      <c r="R121" s="54"/>
      <c r="S121" s="54"/>
      <c r="T121" s="54"/>
      <c r="U121" s="54"/>
      <c r="V121" s="54"/>
      <c r="W121" s="54"/>
      <c r="X121" s="54"/>
      <c r="Y121" s="54"/>
      <c r="Z121" s="54"/>
    </row>
    <row r="122" spans="1:26" ht="14.25" customHeight="1" x14ac:dyDescent="0.2">
      <c r="A122" s="134" t="str">
        <f t="shared" si="0"/>
        <v>F</v>
      </c>
      <c r="B122" s="137" t="s">
        <v>439</v>
      </c>
      <c r="C122" s="138" t="s">
        <v>5123</v>
      </c>
      <c r="D122" s="138" t="s">
        <v>99</v>
      </c>
      <c r="E122" s="138" t="s">
        <v>430</v>
      </c>
      <c r="F122" s="138" t="s">
        <v>256</v>
      </c>
      <c r="G122" s="139">
        <v>246.32</v>
      </c>
      <c r="H122" s="140">
        <f>IFERROR(VLOOKUP(C122,CDHU!A:F,6,FALSE),0)</f>
        <v>12.28</v>
      </c>
      <c r="I122" s="140">
        <f t="shared" ca="1" si="7"/>
        <v>15.17</v>
      </c>
      <c r="J122" s="141">
        <f t="shared" ca="1" si="8"/>
        <v>3736.67</v>
      </c>
      <c r="K122" s="142">
        <f t="shared" ca="1" si="12"/>
        <v>1.3931571012796697E-3</v>
      </c>
      <c r="L122" s="136" t="str">
        <f t="shared" ca="1" si="2"/>
        <v>I</v>
      </c>
      <c r="M122" s="54"/>
      <c r="N122" s="54"/>
      <c r="O122" s="54"/>
      <c r="P122" s="54"/>
      <c r="Q122" s="54"/>
      <c r="R122" s="54"/>
      <c r="S122" s="54"/>
      <c r="T122" s="54"/>
      <c r="U122" s="54"/>
      <c r="V122" s="54"/>
      <c r="W122" s="54"/>
      <c r="X122" s="54"/>
      <c r="Y122" s="54"/>
      <c r="Z122" s="54"/>
    </row>
    <row r="123" spans="1:26" ht="14.25" customHeight="1" x14ac:dyDescent="0.2">
      <c r="A123" s="134" t="str">
        <f t="shared" si="0"/>
        <v>F</v>
      </c>
      <c r="B123" s="137" t="s">
        <v>440</v>
      </c>
      <c r="C123" s="138" t="s">
        <v>67</v>
      </c>
      <c r="D123" s="138"/>
      <c r="E123" s="138" t="s">
        <v>441</v>
      </c>
      <c r="F123" s="138"/>
      <c r="G123" s="139"/>
      <c r="H123" s="140">
        <f>IFERROR(VLOOKUP(C123,CDHU!A:F,6,FALSE),0)</f>
        <v>0</v>
      </c>
      <c r="I123" s="140"/>
      <c r="J123" s="141">
        <f ca="1">SUBTOTAL(9,J124:J130)</f>
        <v>20691.449999999997</v>
      </c>
      <c r="K123" s="142">
        <f t="shared" ca="1" si="12"/>
        <v>7.7144731815421792E-3</v>
      </c>
      <c r="L123" s="136" t="str">
        <f t="shared" si="2"/>
        <v>T</v>
      </c>
      <c r="M123" s="54"/>
      <c r="N123" s="54"/>
      <c r="O123" s="54"/>
      <c r="P123" s="54"/>
      <c r="Q123" s="54"/>
      <c r="R123" s="54"/>
      <c r="S123" s="54"/>
      <c r="T123" s="54"/>
      <c r="U123" s="54"/>
      <c r="V123" s="54"/>
      <c r="W123" s="54"/>
      <c r="X123" s="54"/>
      <c r="Y123" s="54"/>
      <c r="Z123" s="54"/>
    </row>
    <row r="124" spans="1:26" ht="14.25" customHeight="1" x14ac:dyDescent="0.2">
      <c r="A124" s="134" t="str">
        <f t="shared" si="0"/>
        <v>F</v>
      </c>
      <c r="B124" s="137" t="s">
        <v>442</v>
      </c>
      <c r="C124" s="138" t="s">
        <v>2927</v>
      </c>
      <c r="D124" s="138" t="s">
        <v>99</v>
      </c>
      <c r="E124" s="138" t="s">
        <v>414</v>
      </c>
      <c r="F124" s="138" t="s">
        <v>287</v>
      </c>
      <c r="G124" s="139">
        <v>13.17</v>
      </c>
      <c r="H124" s="140">
        <f>IFERROR(VLOOKUP(C124,CDHU!A:F,6,FALSE),0)</f>
        <v>53.58</v>
      </c>
      <c r="I124" s="140">
        <f t="shared" ca="1" si="7"/>
        <v>66.19</v>
      </c>
      <c r="J124" s="141">
        <f t="shared" ca="1" si="8"/>
        <v>871.72</v>
      </c>
      <c r="K124" s="142">
        <f t="shared" ca="1" si="12"/>
        <v>3.2500673282026874E-4</v>
      </c>
      <c r="L124" s="136" t="str">
        <f t="shared" ca="1" si="2"/>
        <v>I</v>
      </c>
      <c r="M124" s="54"/>
      <c r="N124" s="54"/>
      <c r="O124" s="54"/>
      <c r="P124" s="54"/>
      <c r="Q124" s="54"/>
      <c r="R124" s="54"/>
      <c r="S124" s="54"/>
      <c r="T124" s="54"/>
      <c r="U124" s="54"/>
      <c r="V124" s="54"/>
      <c r="W124" s="54"/>
      <c r="X124" s="54"/>
      <c r="Y124" s="54"/>
      <c r="Z124" s="54"/>
    </row>
    <row r="125" spans="1:26" ht="14.25" customHeight="1" x14ac:dyDescent="0.2">
      <c r="A125" s="134" t="str">
        <f t="shared" si="0"/>
        <v>F</v>
      </c>
      <c r="B125" s="137" t="s">
        <v>443</v>
      </c>
      <c r="C125" s="138" t="s">
        <v>9132</v>
      </c>
      <c r="D125" s="138" t="s">
        <v>99</v>
      </c>
      <c r="E125" s="138" t="s">
        <v>399</v>
      </c>
      <c r="F125" s="138" t="s">
        <v>234</v>
      </c>
      <c r="G125" s="139">
        <v>131.66999999999999</v>
      </c>
      <c r="H125" s="140">
        <f>IFERROR(VLOOKUP(C125,CDHU!A:F,6,FALSE),0)</f>
        <v>3.54</v>
      </c>
      <c r="I125" s="140">
        <f t="shared" ca="1" si="7"/>
        <v>4.37</v>
      </c>
      <c r="J125" s="141">
        <f t="shared" ca="1" si="8"/>
        <v>575.4</v>
      </c>
      <c r="K125" s="142">
        <f t="shared" ca="1" si="12"/>
        <v>2.1452860329553366E-4</v>
      </c>
      <c r="L125" s="136" t="str">
        <f t="shared" ca="1" si="2"/>
        <v>I</v>
      </c>
      <c r="M125" s="54"/>
      <c r="N125" s="54"/>
      <c r="O125" s="54"/>
      <c r="P125" s="54"/>
      <c r="Q125" s="54"/>
      <c r="R125" s="54"/>
      <c r="S125" s="54"/>
      <c r="T125" s="54"/>
      <c r="U125" s="54"/>
      <c r="V125" s="54"/>
      <c r="W125" s="54"/>
      <c r="X125" s="54"/>
      <c r="Y125" s="54"/>
      <c r="Z125" s="54"/>
    </row>
    <row r="126" spans="1:26" ht="14.25" customHeight="1" x14ac:dyDescent="0.2">
      <c r="A126" s="134" t="str">
        <f t="shared" si="0"/>
        <v>F</v>
      </c>
      <c r="B126" s="137" t="s">
        <v>444</v>
      </c>
      <c r="C126" s="138" t="s">
        <v>3203</v>
      </c>
      <c r="D126" s="138" t="s">
        <v>99</v>
      </c>
      <c r="E126" s="138" t="s">
        <v>350</v>
      </c>
      <c r="F126" s="138" t="s">
        <v>287</v>
      </c>
      <c r="G126" s="139">
        <v>6.58</v>
      </c>
      <c r="H126" s="140">
        <f>IFERROR(VLOOKUP(C126,CDHU!A:F,6,FALSE),0)</f>
        <v>212.89</v>
      </c>
      <c r="I126" s="140">
        <f t="shared" ca="1" si="7"/>
        <v>263</v>
      </c>
      <c r="J126" s="141">
        <f t="shared" ca="1" si="8"/>
        <v>1730.54</v>
      </c>
      <c r="K126" s="142">
        <f t="shared" ca="1" si="12"/>
        <v>6.4520390884089827E-4</v>
      </c>
      <c r="L126" s="136" t="str">
        <f t="shared" ca="1" si="2"/>
        <v>I</v>
      </c>
      <c r="M126" s="54"/>
      <c r="N126" s="54"/>
      <c r="O126" s="54"/>
      <c r="P126" s="54"/>
      <c r="Q126" s="54"/>
      <c r="R126" s="54"/>
      <c r="S126" s="54"/>
      <c r="T126" s="54"/>
      <c r="U126" s="54"/>
      <c r="V126" s="54"/>
      <c r="W126" s="54"/>
      <c r="X126" s="54"/>
      <c r="Y126" s="54"/>
      <c r="Z126" s="54"/>
    </row>
    <row r="127" spans="1:26" ht="14.25" customHeight="1" x14ac:dyDescent="0.2">
      <c r="A127" s="134" t="str">
        <f t="shared" si="0"/>
        <v>F</v>
      </c>
      <c r="B127" s="137" t="s">
        <v>445</v>
      </c>
      <c r="C127" s="138" t="s">
        <v>3127</v>
      </c>
      <c r="D127" s="138" t="s">
        <v>99</v>
      </c>
      <c r="E127" s="138" t="s">
        <v>419</v>
      </c>
      <c r="F127" s="138" t="s">
        <v>342</v>
      </c>
      <c r="G127" s="139">
        <v>409.49</v>
      </c>
      <c r="H127" s="140">
        <f>IFERROR(VLOOKUP(C127,CDHU!A:F,6,FALSE),0)</f>
        <v>10.27</v>
      </c>
      <c r="I127" s="140">
        <f t="shared" ca="1" si="7"/>
        <v>12.69</v>
      </c>
      <c r="J127" s="141">
        <f t="shared" ca="1" si="8"/>
        <v>5196.43</v>
      </c>
      <c r="K127" s="142">
        <f t="shared" ca="1" si="12"/>
        <v>1.9374050573913975E-3</v>
      </c>
      <c r="L127" s="136" t="str">
        <f t="shared" ca="1" si="2"/>
        <v>I</v>
      </c>
      <c r="M127" s="54"/>
      <c r="N127" s="54"/>
      <c r="O127" s="54"/>
      <c r="P127" s="54"/>
      <c r="Q127" s="54"/>
      <c r="R127" s="54"/>
      <c r="S127" s="54"/>
      <c r="T127" s="54"/>
      <c r="U127" s="54"/>
      <c r="V127" s="54"/>
      <c r="W127" s="54"/>
      <c r="X127" s="54"/>
      <c r="Y127" s="54"/>
      <c r="Z127" s="54"/>
    </row>
    <row r="128" spans="1:26" ht="14.25" customHeight="1" x14ac:dyDescent="0.2">
      <c r="A128" s="134" t="str">
        <f t="shared" si="0"/>
        <v>F</v>
      </c>
      <c r="B128" s="137" t="s">
        <v>446</v>
      </c>
      <c r="C128" s="138" t="s">
        <v>3823</v>
      </c>
      <c r="D128" s="138" t="s">
        <v>99</v>
      </c>
      <c r="E128" s="138" t="s">
        <v>422</v>
      </c>
      <c r="F128" s="138" t="s">
        <v>287</v>
      </c>
      <c r="G128" s="139">
        <v>9.2200000000000006</v>
      </c>
      <c r="H128" s="140">
        <f>IFERROR(VLOOKUP(C128,CDHU!A:F,6,FALSE),0)</f>
        <v>1005.78</v>
      </c>
      <c r="I128" s="140">
        <f t="shared" ca="1" si="7"/>
        <v>1242.54</v>
      </c>
      <c r="J128" s="141">
        <f t="shared" ca="1" si="8"/>
        <v>11456.22</v>
      </c>
      <c r="K128" s="142">
        <f t="shared" ca="1" si="12"/>
        <v>4.2712667286172378E-3</v>
      </c>
      <c r="L128" s="136" t="str">
        <f t="shared" ca="1" si="2"/>
        <v>I</v>
      </c>
      <c r="M128" s="54"/>
      <c r="N128" s="54"/>
      <c r="O128" s="54"/>
      <c r="P128" s="54"/>
      <c r="Q128" s="54"/>
      <c r="R128" s="54"/>
      <c r="S128" s="54"/>
      <c r="T128" s="54"/>
      <c r="U128" s="54"/>
      <c r="V128" s="54"/>
      <c r="W128" s="54"/>
      <c r="X128" s="54"/>
      <c r="Y128" s="54"/>
      <c r="Z128" s="54"/>
    </row>
    <row r="129" spans="1:26" ht="14.25" customHeight="1" x14ac:dyDescent="0.2">
      <c r="A129" s="134" t="str">
        <f t="shared" si="0"/>
        <v>F</v>
      </c>
      <c r="B129" s="137" t="s">
        <v>447</v>
      </c>
      <c r="C129" s="138" t="s">
        <v>2948</v>
      </c>
      <c r="D129" s="138" t="s">
        <v>99</v>
      </c>
      <c r="E129" s="138" t="s">
        <v>325</v>
      </c>
      <c r="F129" s="138" t="s">
        <v>287</v>
      </c>
      <c r="G129" s="139">
        <v>17.12</v>
      </c>
      <c r="H129" s="140">
        <f>IFERROR(VLOOKUP(C129,CDHU!A:F,6,FALSE),0)</f>
        <v>12.86</v>
      </c>
      <c r="I129" s="140">
        <f t="shared" ca="1" si="7"/>
        <v>15.89</v>
      </c>
      <c r="J129" s="141">
        <f t="shared" ca="1" si="8"/>
        <v>272.04000000000002</v>
      </c>
      <c r="K129" s="142">
        <f t="shared" ca="1" si="12"/>
        <v>1.0142572339332114E-4</v>
      </c>
      <c r="L129" s="136" t="str">
        <f t="shared" ca="1" si="2"/>
        <v>I</v>
      </c>
      <c r="M129" s="54"/>
      <c r="N129" s="54"/>
      <c r="O129" s="54"/>
      <c r="P129" s="54"/>
      <c r="Q129" s="54"/>
      <c r="R129" s="54"/>
      <c r="S129" s="54"/>
      <c r="T129" s="54"/>
      <c r="U129" s="54"/>
      <c r="V129" s="54"/>
      <c r="W129" s="54"/>
      <c r="X129" s="54"/>
      <c r="Y129" s="54"/>
      <c r="Z129" s="54"/>
    </row>
    <row r="130" spans="1:26" ht="14.25" customHeight="1" x14ac:dyDescent="0.2">
      <c r="A130" s="134" t="str">
        <f t="shared" si="0"/>
        <v>F</v>
      </c>
      <c r="B130" s="137" t="s">
        <v>448</v>
      </c>
      <c r="C130" s="138" t="s">
        <v>2904</v>
      </c>
      <c r="D130" s="138" t="s">
        <v>99</v>
      </c>
      <c r="E130" s="138" t="s">
        <v>328</v>
      </c>
      <c r="F130" s="138" t="s">
        <v>287</v>
      </c>
      <c r="G130" s="139">
        <v>17.12</v>
      </c>
      <c r="H130" s="140">
        <f>IFERROR(VLOOKUP(C130,CDHU!A:F,6,FALSE),0)</f>
        <v>27.85</v>
      </c>
      <c r="I130" s="140">
        <f t="shared" ca="1" si="7"/>
        <v>34.409999999999997</v>
      </c>
      <c r="J130" s="141">
        <f t="shared" ca="1" si="8"/>
        <v>589.1</v>
      </c>
      <c r="K130" s="142">
        <f t="shared" ca="1" si="12"/>
        <v>2.196364271835226E-4</v>
      </c>
      <c r="L130" s="136" t="str">
        <f t="shared" ca="1" si="2"/>
        <v>I</v>
      </c>
      <c r="M130" s="54"/>
      <c r="N130" s="54"/>
      <c r="O130" s="54"/>
      <c r="P130" s="54"/>
      <c r="Q130" s="54"/>
      <c r="R130" s="54"/>
      <c r="S130" s="54"/>
      <c r="T130" s="54"/>
      <c r="U130" s="54"/>
      <c r="V130" s="54"/>
      <c r="W130" s="54"/>
      <c r="X130" s="54"/>
      <c r="Y130" s="54"/>
      <c r="Z130" s="54"/>
    </row>
    <row r="131" spans="1:26" ht="14.25" customHeight="1" x14ac:dyDescent="0.2">
      <c r="A131" s="134" t="str">
        <f t="shared" si="0"/>
        <v>F</v>
      </c>
      <c r="B131" s="137" t="s">
        <v>449</v>
      </c>
      <c r="C131" s="138" t="s">
        <v>67</v>
      </c>
      <c r="D131" s="138"/>
      <c r="E131" s="138" t="s">
        <v>450</v>
      </c>
      <c r="F131" s="138"/>
      <c r="G131" s="139"/>
      <c r="H131" s="140">
        <f>IFERROR(VLOOKUP(C131,CDHU!A:F,6,FALSE),0)</f>
        <v>0</v>
      </c>
      <c r="I131" s="140"/>
      <c r="J131" s="141">
        <f ca="1">SUBTOTAL(9,J132:J143)</f>
        <v>416362.06000000006</v>
      </c>
      <c r="K131" s="142">
        <f t="shared" ca="1" si="12"/>
        <v>0.15523387416936255</v>
      </c>
      <c r="L131" s="136" t="str">
        <f t="shared" si="2"/>
        <v>T</v>
      </c>
      <c r="M131" s="54"/>
      <c r="N131" s="54"/>
      <c r="O131" s="54"/>
      <c r="P131" s="336"/>
      <c r="Q131" s="54"/>
      <c r="R131" s="54"/>
      <c r="S131" s="54"/>
      <c r="T131" s="54"/>
      <c r="U131" s="54"/>
      <c r="V131" s="54"/>
      <c r="W131" s="54"/>
      <c r="X131" s="54"/>
      <c r="Y131" s="54"/>
      <c r="Z131" s="54"/>
    </row>
    <row r="132" spans="1:26" ht="14.25" customHeight="1" x14ac:dyDescent="0.2">
      <c r="A132" s="134" t="str">
        <f t="shared" si="0"/>
        <v>F</v>
      </c>
      <c r="B132" s="137" t="s">
        <v>451</v>
      </c>
      <c r="C132" s="138" t="s">
        <v>67</v>
      </c>
      <c r="D132" s="138"/>
      <c r="E132" s="138" t="s">
        <v>452</v>
      </c>
      <c r="F132" s="138"/>
      <c r="G132" s="139"/>
      <c r="H132" s="140">
        <f>IFERROR(VLOOKUP(C132,CDHU!A:F,6,FALSE),0)</f>
        <v>0</v>
      </c>
      <c r="I132" s="140"/>
      <c r="J132" s="141">
        <f ca="1">SUBTOTAL(9,J133:J137)</f>
        <v>373483.82</v>
      </c>
      <c r="K132" s="142">
        <f t="shared" ca="1" si="12"/>
        <v>0.13924741442141209</v>
      </c>
      <c r="L132" s="136" t="str">
        <f t="shared" si="2"/>
        <v>T</v>
      </c>
      <c r="M132" s="54"/>
      <c r="N132" s="54"/>
      <c r="O132" s="54"/>
      <c r="P132" s="54"/>
      <c r="Q132" s="54"/>
      <c r="R132" s="54"/>
      <c r="S132" s="54"/>
      <c r="T132" s="54"/>
      <c r="U132" s="54"/>
      <c r="V132" s="54"/>
      <c r="W132" s="54"/>
      <c r="X132" s="54"/>
      <c r="Y132" s="54"/>
      <c r="Z132" s="54"/>
    </row>
    <row r="133" spans="1:26" ht="14.25" hidden="1" customHeight="1" x14ac:dyDescent="0.2">
      <c r="A133" s="134" t="str">
        <f t="shared" si="0"/>
        <v/>
      </c>
      <c r="B133" s="137"/>
      <c r="C133" s="138" t="s">
        <v>9143</v>
      </c>
      <c r="D133" s="138" t="s">
        <v>99</v>
      </c>
      <c r="E133" s="138" t="s">
        <v>454</v>
      </c>
      <c r="F133" s="138" t="s">
        <v>234</v>
      </c>
      <c r="G133" s="139">
        <v>0</v>
      </c>
      <c r="H133" s="140">
        <f>IFERROR(VLOOKUP(C133,CDHU!A:F,6,FALSE),0)</f>
        <v>24.6</v>
      </c>
      <c r="I133" s="140">
        <f t="shared" ca="1" si="7"/>
        <v>30.39</v>
      </c>
      <c r="J133" s="141">
        <f t="shared" ca="1" si="8"/>
        <v>0</v>
      </c>
      <c r="K133" s="142">
        <f t="shared" ca="1" si="12"/>
        <v>0</v>
      </c>
      <c r="L133" s="136" t="str">
        <f t="shared" ca="1" si="2"/>
        <v>I</v>
      </c>
      <c r="M133" s="54"/>
      <c r="N133" s="54"/>
      <c r="O133" s="54"/>
      <c r="P133" s="54"/>
      <c r="Q133" s="54"/>
      <c r="R133" s="54"/>
      <c r="S133" s="54"/>
      <c r="T133" s="54"/>
      <c r="U133" s="54"/>
      <c r="V133" s="54"/>
      <c r="W133" s="54"/>
      <c r="X133" s="54"/>
      <c r="Y133" s="54"/>
      <c r="Z133" s="54"/>
    </row>
    <row r="134" spans="1:26" ht="14.25" customHeight="1" x14ac:dyDescent="0.2">
      <c r="A134" s="134" t="str">
        <f t="shared" si="0"/>
        <v>F</v>
      </c>
      <c r="B134" s="137" t="s">
        <v>34746</v>
      </c>
      <c r="C134" s="138" t="s">
        <v>3203</v>
      </c>
      <c r="D134" s="138" t="s">
        <v>99</v>
      </c>
      <c r="E134" s="138" t="s">
        <v>350</v>
      </c>
      <c r="F134" s="138" t="s">
        <v>287</v>
      </c>
      <c r="G134" s="139">
        <v>44.77</v>
      </c>
      <c r="H134" s="140">
        <f>IFERROR(VLOOKUP(C134,CDHU!A:F,6,FALSE),0)</f>
        <v>212.89</v>
      </c>
      <c r="I134" s="140">
        <f t="shared" ca="1" si="7"/>
        <v>263</v>
      </c>
      <c r="J134" s="141">
        <f t="shared" ca="1" si="8"/>
        <v>11774.51</v>
      </c>
      <c r="K134" s="142">
        <f t="shared" ca="1" si="12"/>
        <v>4.3899360180557779E-3</v>
      </c>
      <c r="L134" s="136" t="str">
        <f t="shared" ca="1" si="2"/>
        <v>I</v>
      </c>
      <c r="M134" s="54"/>
      <c r="N134" s="54"/>
      <c r="O134" s="54"/>
      <c r="P134" s="54"/>
      <c r="Q134" s="54"/>
      <c r="R134" s="54"/>
      <c r="S134" s="54"/>
      <c r="T134" s="54"/>
      <c r="U134" s="54"/>
      <c r="V134" s="54"/>
      <c r="W134" s="54"/>
      <c r="X134" s="54"/>
      <c r="Y134" s="54"/>
      <c r="Z134" s="54"/>
    </row>
    <row r="135" spans="1:26" ht="14.25" customHeight="1" x14ac:dyDescent="0.2">
      <c r="A135" s="134" t="str">
        <f t="shared" si="0"/>
        <v>F</v>
      </c>
      <c r="B135" s="137" t="s">
        <v>34747</v>
      </c>
      <c r="C135" s="138" t="s">
        <v>456</v>
      </c>
      <c r="D135" s="138" t="s">
        <v>457</v>
      </c>
      <c r="E135" s="138" t="s">
        <v>458</v>
      </c>
      <c r="F135" s="138" t="s">
        <v>459</v>
      </c>
      <c r="G135" s="139">
        <v>111.93</v>
      </c>
      <c r="H135" s="140">
        <v>173.87</v>
      </c>
      <c r="I135" s="140">
        <f t="shared" ca="1" si="7"/>
        <v>214.8</v>
      </c>
      <c r="J135" s="141">
        <f t="shared" ca="1" si="8"/>
        <v>24042.560000000001</v>
      </c>
      <c r="K135" s="142">
        <f t="shared" ca="1" si="12"/>
        <v>8.9638804595917037E-3</v>
      </c>
      <c r="L135" s="136" t="str">
        <f t="shared" ca="1" si="2"/>
        <v>I</v>
      </c>
      <c r="M135" s="54"/>
      <c r="N135" s="54"/>
      <c r="O135" s="54"/>
      <c r="P135" s="54"/>
      <c r="Q135" s="54"/>
      <c r="R135" s="54"/>
      <c r="S135" s="54"/>
      <c r="T135" s="54"/>
      <c r="U135" s="54"/>
      <c r="V135" s="54"/>
      <c r="W135" s="54"/>
      <c r="X135" s="54"/>
      <c r="Y135" s="54"/>
      <c r="Z135" s="54"/>
    </row>
    <row r="136" spans="1:26" ht="14.25" customHeight="1" x14ac:dyDescent="0.2">
      <c r="A136" s="134" t="str">
        <f t="shared" si="0"/>
        <v>F</v>
      </c>
      <c r="B136" s="137" t="s">
        <v>34748</v>
      </c>
      <c r="C136" s="138" t="s">
        <v>9179</v>
      </c>
      <c r="D136" s="138" t="s">
        <v>99</v>
      </c>
      <c r="E136" s="138" t="s">
        <v>461</v>
      </c>
      <c r="F136" s="138" t="s">
        <v>234</v>
      </c>
      <c r="G136" s="139">
        <v>2238.65</v>
      </c>
      <c r="H136" s="140">
        <f>IFERROR(VLOOKUP(C136,CDHU!A:F,6,FALSE),0)</f>
        <v>121.14</v>
      </c>
      <c r="I136" s="140">
        <f t="shared" ca="1" si="7"/>
        <v>149.66</v>
      </c>
      <c r="J136" s="141">
        <f t="shared" ca="1" si="8"/>
        <v>335036.36</v>
      </c>
      <c r="K136" s="142">
        <f t="shared" ca="1" si="12"/>
        <v>0.12491289948560932</v>
      </c>
      <c r="L136" s="136" t="str">
        <f t="shared" ca="1" si="2"/>
        <v>I</v>
      </c>
      <c r="M136" s="54"/>
      <c r="N136" s="54"/>
      <c r="O136" s="54"/>
      <c r="P136" s="54"/>
      <c r="Q136" s="54"/>
      <c r="R136" s="54"/>
      <c r="S136" s="54"/>
      <c r="T136" s="54"/>
      <c r="U136" s="54"/>
      <c r="V136" s="54"/>
      <c r="W136" s="54"/>
      <c r="X136" s="54"/>
      <c r="Y136" s="54"/>
      <c r="Z136" s="54"/>
    </row>
    <row r="137" spans="1:26" ht="14.25" customHeight="1" x14ac:dyDescent="0.2">
      <c r="A137" s="134" t="str">
        <f t="shared" si="0"/>
        <v>F</v>
      </c>
      <c r="B137" s="137" t="s">
        <v>34749</v>
      </c>
      <c r="C137" s="138" t="s">
        <v>9829</v>
      </c>
      <c r="D137" s="138" t="s">
        <v>99</v>
      </c>
      <c r="E137" s="138" t="s">
        <v>409</v>
      </c>
      <c r="F137" s="138" t="s">
        <v>234</v>
      </c>
      <c r="G137" s="139">
        <v>83.03</v>
      </c>
      <c r="H137" s="140">
        <f>IFERROR(VLOOKUP(C137,CDHU!A:F,6,FALSE),0)</f>
        <v>25.64</v>
      </c>
      <c r="I137" s="140">
        <f t="shared" ca="1" si="7"/>
        <v>31.68</v>
      </c>
      <c r="J137" s="141">
        <f t="shared" ca="1" si="8"/>
        <v>2630.39</v>
      </c>
      <c r="K137" s="142">
        <f t="shared" ca="1" si="12"/>
        <v>9.8069845815526384E-4</v>
      </c>
      <c r="L137" s="136" t="str">
        <f t="shared" ca="1" si="2"/>
        <v>I</v>
      </c>
      <c r="M137" s="54"/>
      <c r="N137" s="54"/>
      <c r="O137" s="54"/>
      <c r="P137" s="54"/>
      <c r="Q137" s="54"/>
      <c r="R137" s="54"/>
      <c r="S137" s="54"/>
      <c r="T137" s="54"/>
      <c r="U137" s="54"/>
      <c r="V137" s="54"/>
      <c r="W137" s="54"/>
      <c r="X137" s="54"/>
      <c r="Y137" s="54"/>
      <c r="Z137" s="54"/>
    </row>
    <row r="138" spans="1:26" ht="14.25" customHeight="1" x14ac:dyDescent="0.2">
      <c r="A138" s="134" t="str">
        <f t="shared" si="0"/>
        <v>F</v>
      </c>
      <c r="B138" s="137" t="s">
        <v>462</v>
      </c>
      <c r="C138" s="138" t="s">
        <v>67</v>
      </c>
      <c r="D138" s="138"/>
      <c r="E138" s="138" t="s">
        <v>463</v>
      </c>
      <c r="F138" s="138"/>
      <c r="G138" s="139"/>
      <c r="H138" s="140">
        <f>IFERROR(VLOOKUP(C138,CDHU!A:F,6,FALSE),0)</f>
        <v>0</v>
      </c>
      <c r="I138" s="140"/>
      <c r="J138" s="141">
        <f ca="1">SUBTOTAL(9,J139:J143)</f>
        <v>42878.239999999998</v>
      </c>
      <c r="K138" s="142">
        <f t="shared" ca="1" si="12"/>
        <v>1.5986459747950443E-2</v>
      </c>
      <c r="L138" s="136" t="str">
        <f t="shared" si="2"/>
        <v>T</v>
      </c>
      <c r="M138" s="54"/>
      <c r="N138" s="54"/>
      <c r="O138" s="54"/>
      <c r="P138" s="54"/>
      <c r="Q138" s="54"/>
      <c r="R138" s="54"/>
      <c r="S138" s="54"/>
      <c r="T138" s="54"/>
      <c r="U138" s="54"/>
      <c r="V138" s="54"/>
      <c r="W138" s="54"/>
      <c r="X138" s="54"/>
      <c r="Y138" s="54"/>
      <c r="Z138" s="54"/>
    </row>
    <row r="139" spans="1:26" ht="14.25" customHeight="1" x14ac:dyDescent="0.2">
      <c r="A139" s="134" t="str">
        <f t="shared" si="0"/>
        <v>F</v>
      </c>
      <c r="B139" s="137" t="s">
        <v>464</v>
      </c>
      <c r="C139" s="138" t="s">
        <v>3203</v>
      </c>
      <c r="D139" s="138" t="s">
        <v>99</v>
      </c>
      <c r="E139" s="138" t="s">
        <v>350</v>
      </c>
      <c r="F139" s="138" t="s">
        <v>287</v>
      </c>
      <c r="G139" s="139">
        <v>11.81</v>
      </c>
      <c r="H139" s="140">
        <f>IFERROR(VLOOKUP(C139,CDHU!A:F,6,FALSE),0)</f>
        <v>212.89</v>
      </c>
      <c r="I139" s="140">
        <f ca="1">ROUND(H139+($I$8*H139),2)</f>
        <v>263</v>
      </c>
      <c r="J139" s="141">
        <f t="shared" ca="1" si="8"/>
        <v>3106.03</v>
      </c>
      <c r="K139" s="142">
        <f t="shared" ca="1" si="12"/>
        <v>1.1580331555335879E-3</v>
      </c>
      <c r="L139" s="136" t="str">
        <f t="shared" ca="1" si="2"/>
        <v>I</v>
      </c>
      <c r="M139" s="54"/>
      <c r="N139" s="54"/>
      <c r="O139" s="54"/>
      <c r="P139" s="54"/>
      <c r="Q139" s="54"/>
      <c r="R139" s="54"/>
      <c r="S139" s="54"/>
      <c r="T139" s="54"/>
      <c r="U139" s="54"/>
      <c r="V139" s="54"/>
      <c r="W139" s="54"/>
      <c r="X139" s="54"/>
      <c r="Y139" s="54"/>
      <c r="Z139" s="54"/>
    </row>
    <row r="140" spans="1:26" ht="14.25" customHeight="1" x14ac:dyDescent="0.2">
      <c r="A140" s="134" t="str">
        <f t="shared" si="0"/>
        <v>F</v>
      </c>
      <c r="B140" s="137" t="s">
        <v>465</v>
      </c>
      <c r="C140" s="138" t="s">
        <v>9199</v>
      </c>
      <c r="D140" s="138" t="s">
        <v>99</v>
      </c>
      <c r="E140" s="138" t="s">
        <v>467</v>
      </c>
      <c r="F140" s="138" t="s">
        <v>287</v>
      </c>
      <c r="G140" s="139">
        <v>7.64</v>
      </c>
      <c r="H140" s="140">
        <f>IFERROR(VLOOKUP(C140,CDHU!A:F,6,FALSE),0)</f>
        <v>886.64</v>
      </c>
      <c r="I140" s="140">
        <f t="shared" ca="1" si="7"/>
        <v>1095.3599999999999</v>
      </c>
      <c r="J140" s="141">
        <f t="shared" ca="1" si="8"/>
        <v>8368.5499999999993</v>
      </c>
      <c r="K140" s="142">
        <f t="shared" ca="1" si="12"/>
        <v>3.1200788027612759E-3</v>
      </c>
      <c r="L140" s="136" t="str">
        <f t="shared" ca="1" si="2"/>
        <v>I</v>
      </c>
      <c r="M140" s="54"/>
      <c r="N140" s="54"/>
      <c r="O140" s="54"/>
      <c r="P140" s="54"/>
      <c r="Q140" s="54"/>
      <c r="R140" s="54"/>
      <c r="S140" s="54"/>
      <c r="T140" s="54"/>
      <c r="U140" s="54"/>
      <c r="V140" s="54"/>
      <c r="W140" s="54"/>
      <c r="X140" s="54"/>
      <c r="Y140" s="54"/>
      <c r="Z140" s="54"/>
    </row>
    <row r="141" spans="1:26" ht="14.25" customHeight="1" x14ac:dyDescent="0.2">
      <c r="A141" s="134" t="str">
        <f t="shared" si="0"/>
        <v>F</v>
      </c>
      <c r="B141" s="137" t="s">
        <v>468</v>
      </c>
      <c r="C141" s="138" t="s">
        <v>3127</v>
      </c>
      <c r="D141" s="138" t="s">
        <v>99</v>
      </c>
      <c r="E141" s="138" t="s">
        <v>419</v>
      </c>
      <c r="F141" s="138" t="s">
        <v>342</v>
      </c>
      <c r="G141" s="139">
        <v>118.77</v>
      </c>
      <c r="H141" s="140">
        <f>IFERROR(VLOOKUP(C141,CDHU!A:F,6,FALSE),0)</f>
        <v>10.27</v>
      </c>
      <c r="I141" s="140">
        <f t="shared" ca="1" si="7"/>
        <v>12.69</v>
      </c>
      <c r="J141" s="141">
        <f t="shared" ca="1" si="8"/>
        <v>1507.19</v>
      </c>
      <c r="K141" s="142">
        <f t="shared" ca="1" si="12"/>
        <v>5.6193146611226174E-4</v>
      </c>
      <c r="L141" s="136" t="str">
        <f t="shared" ca="1" si="2"/>
        <v>I</v>
      </c>
      <c r="M141" s="54"/>
      <c r="N141" s="54"/>
      <c r="O141" s="54"/>
      <c r="P141" s="54"/>
      <c r="Q141" s="54"/>
      <c r="R141" s="54"/>
      <c r="S141" s="54"/>
      <c r="T141" s="54"/>
      <c r="U141" s="54"/>
      <c r="V141" s="54"/>
      <c r="W141" s="54"/>
      <c r="X141" s="54"/>
      <c r="Y141" s="54"/>
      <c r="Z141" s="54"/>
    </row>
    <row r="142" spans="1:26" ht="14.25" customHeight="1" x14ac:dyDescent="0.2">
      <c r="A142" s="134" t="str">
        <f t="shared" si="0"/>
        <v>F</v>
      </c>
      <c r="B142" s="137" t="s">
        <v>469</v>
      </c>
      <c r="C142" s="138" t="s">
        <v>9196</v>
      </c>
      <c r="D142" s="138" t="s">
        <v>99</v>
      </c>
      <c r="E142" s="138" t="s">
        <v>471</v>
      </c>
      <c r="F142" s="138" t="s">
        <v>287</v>
      </c>
      <c r="G142" s="139">
        <v>23.68</v>
      </c>
      <c r="H142" s="140">
        <f>IFERROR(VLOOKUP(C142,CDHU!A:F,6,FALSE),0)</f>
        <v>426.67</v>
      </c>
      <c r="I142" s="140">
        <f t="shared" ca="1" si="7"/>
        <v>527.11</v>
      </c>
      <c r="J142" s="141">
        <f t="shared" ca="1" si="8"/>
        <v>12481.96</v>
      </c>
      <c r="K142" s="142">
        <f t="shared" ca="1" si="12"/>
        <v>4.6536973326220359E-3</v>
      </c>
      <c r="L142" s="136" t="str">
        <f t="shared" ca="1" si="2"/>
        <v>I</v>
      </c>
      <c r="M142" s="54"/>
      <c r="N142" s="54"/>
      <c r="O142" s="54"/>
      <c r="P142" s="54"/>
      <c r="Q142" s="54"/>
      <c r="R142" s="54"/>
      <c r="S142" s="54"/>
      <c r="T142" s="54"/>
      <c r="U142" s="54"/>
      <c r="V142" s="54"/>
      <c r="W142" s="54"/>
      <c r="X142" s="54"/>
      <c r="Y142" s="54"/>
      <c r="Z142" s="54"/>
    </row>
    <row r="143" spans="1:26" ht="14.25" customHeight="1" x14ac:dyDescent="0.2">
      <c r="A143" s="134" t="str">
        <f t="shared" si="0"/>
        <v>F</v>
      </c>
      <c r="B143" s="137" t="s">
        <v>472</v>
      </c>
      <c r="C143" s="138" t="s">
        <v>3155</v>
      </c>
      <c r="D143" s="138" t="s">
        <v>99</v>
      </c>
      <c r="E143" s="138" t="s">
        <v>474</v>
      </c>
      <c r="F143" s="138" t="s">
        <v>287</v>
      </c>
      <c r="G143" s="139">
        <v>23.68</v>
      </c>
      <c r="H143" s="140">
        <f>IFERROR(VLOOKUP(C143,CDHU!A:F,6,FALSE),0)</f>
        <v>595.28</v>
      </c>
      <c r="I143" s="140">
        <f t="shared" ca="1" si="7"/>
        <v>735.41</v>
      </c>
      <c r="J143" s="141">
        <f t="shared" ca="1" si="8"/>
        <v>17414.509999999998</v>
      </c>
      <c r="K143" s="142">
        <f t="shared" ca="1" si="12"/>
        <v>6.4927189909212788E-3</v>
      </c>
      <c r="L143" s="136" t="str">
        <f t="shared" ca="1" si="2"/>
        <v>I</v>
      </c>
      <c r="M143" s="54"/>
      <c r="N143" s="54"/>
      <c r="O143" s="54"/>
      <c r="P143" s="54"/>
      <c r="Q143" s="54"/>
      <c r="R143" s="54"/>
      <c r="S143" s="54"/>
      <c r="T143" s="54"/>
      <c r="U143" s="54"/>
      <c r="V143" s="54"/>
      <c r="W143" s="54"/>
      <c r="X143" s="54"/>
      <c r="Y143" s="54"/>
      <c r="Z143" s="54"/>
    </row>
    <row r="144" spans="1:26" ht="14.25" customHeight="1" x14ac:dyDescent="0.2">
      <c r="A144" s="134" t="str">
        <f t="shared" si="0"/>
        <v>F</v>
      </c>
      <c r="B144" s="137" t="s">
        <v>475</v>
      </c>
      <c r="C144" s="138" t="s">
        <v>67</v>
      </c>
      <c r="D144" s="138"/>
      <c r="E144" s="138" t="s">
        <v>476</v>
      </c>
      <c r="F144" s="138"/>
      <c r="G144" s="139"/>
      <c r="H144" s="140">
        <f>IFERROR(VLOOKUP(C144,CDHU!A:F,6,FALSE),0)</f>
        <v>0</v>
      </c>
      <c r="I144" s="140"/>
      <c r="J144" s="141">
        <f ca="1">SUBTOTAL(9,J145:J301)</f>
        <v>220675.01000000013</v>
      </c>
      <c r="K144" s="142">
        <f t="shared" ca="1" si="12"/>
        <v>8.2275115880305796E-2</v>
      </c>
      <c r="L144" s="136" t="str">
        <f t="shared" si="2"/>
        <v>T</v>
      </c>
      <c r="M144" s="54"/>
      <c r="N144" s="54"/>
      <c r="O144" s="54"/>
      <c r="P144" s="336"/>
      <c r="Q144" s="54"/>
      <c r="R144" s="54"/>
      <c r="S144" s="54"/>
      <c r="T144" s="54"/>
      <c r="U144" s="54"/>
      <c r="V144" s="54"/>
      <c r="W144" s="54"/>
      <c r="X144" s="54"/>
      <c r="Y144" s="54"/>
      <c r="Z144" s="54"/>
    </row>
    <row r="145" spans="1:26" ht="14.25" hidden="1" customHeight="1" x14ac:dyDescent="0.2">
      <c r="A145" s="134" t="str">
        <f t="shared" si="0"/>
        <v/>
      </c>
      <c r="B145" s="137"/>
      <c r="C145" s="138" t="s">
        <v>67</v>
      </c>
      <c r="D145" s="138"/>
      <c r="E145" s="138" t="s">
        <v>316</v>
      </c>
      <c r="F145" s="138"/>
      <c r="G145" s="139"/>
      <c r="H145" s="140">
        <f>IFERROR(VLOOKUP(C145,CDHU!A:F,6,FALSE),0)</f>
        <v>0</v>
      </c>
      <c r="I145" s="140"/>
      <c r="J145" s="141">
        <f>SUBTOTAL(9,J146:J150)</f>
        <v>0</v>
      </c>
      <c r="K145" s="142">
        <f t="shared" ca="1" si="12"/>
        <v>0</v>
      </c>
      <c r="L145" s="136" t="str">
        <f t="shared" si="2"/>
        <v>T</v>
      </c>
      <c r="M145" s="54"/>
      <c r="N145" s="54"/>
      <c r="O145" s="54"/>
      <c r="P145" s="54"/>
      <c r="Q145" s="54"/>
      <c r="R145" s="54"/>
      <c r="S145" s="54"/>
      <c r="T145" s="54"/>
      <c r="U145" s="54"/>
      <c r="V145" s="54"/>
      <c r="W145" s="54"/>
      <c r="X145" s="54"/>
      <c r="Y145" s="54"/>
      <c r="Z145" s="54"/>
    </row>
    <row r="146" spans="1:26" ht="14.25" hidden="1" customHeight="1" x14ac:dyDescent="0.2">
      <c r="A146" s="134" t="str">
        <f t="shared" si="0"/>
        <v/>
      </c>
      <c r="B146" s="137"/>
      <c r="C146" s="138" t="s">
        <v>2961</v>
      </c>
      <c r="D146" s="138" t="s">
        <v>99</v>
      </c>
      <c r="E146" s="138" t="s">
        <v>478</v>
      </c>
      <c r="F146" s="138" t="s">
        <v>287</v>
      </c>
      <c r="G146" s="139">
        <v>0</v>
      </c>
      <c r="H146" s="140">
        <f>IFERROR(VLOOKUP(C146,CDHU!A:F,6,FALSE),0)</f>
        <v>11.15</v>
      </c>
      <c r="I146" s="140">
        <f t="shared" ca="1" si="7"/>
        <v>13.77</v>
      </c>
      <c r="J146" s="141">
        <f t="shared" ca="1" si="8"/>
        <v>0</v>
      </c>
      <c r="K146" s="142">
        <f t="shared" ca="1" si="12"/>
        <v>0</v>
      </c>
      <c r="L146" s="136" t="str">
        <f t="shared" ca="1" si="2"/>
        <v>I</v>
      </c>
      <c r="M146" s="54"/>
      <c r="N146" s="54"/>
      <c r="O146" s="54"/>
      <c r="P146" s="54"/>
      <c r="Q146" s="54"/>
      <c r="R146" s="54"/>
      <c r="S146" s="54"/>
      <c r="T146" s="54"/>
      <c r="U146" s="54"/>
      <c r="V146" s="54"/>
      <c r="W146" s="54"/>
      <c r="X146" s="54"/>
      <c r="Y146" s="54"/>
      <c r="Z146" s="54"/>
    </row>
    <row r="147" spans="1:26" ht="14.25" hidden="1" customHeight="1" x14ac:dyDescent="0.2">
      <c r="A147" s="134" t="str">
        <f t="shared" si="0"/>
        <v/>
      </c>
      <c r="B147" s="137"/>
      <c r="C147" s="138" t="s">
        <v>2939</v>
      </c>
      <c r="D147" s="138" t="s">
        <v>99</v>
      </c>
      <c r="E147" s="138" t="s">
        <v>322</v>
      </c>
      <c r="F147" s="138" t="s">
        <v>287</v>
      </c>
      <c r="G147" s="139">
        <v>0</v>
      </c>
      <c r="H147" s="140">
        <f>IFERROR(VLOOKUP(C147,CDHU!A:F,6,FALSE),0)</f>
        <v>19.989999999999998</v>
      </c>
      <c r="I147" s="140">
        <f t="shared" ref="I147:I210" ca="1" si="13">ROUND(H147+($I$8*H147),2)</f>
        <v>24.7</v>
      </c>
      <c r="J147" s="141">
        <f t="shared" ref="J147:J210" ca="1" si="14">ROUND((G147*I147),2)</f>
        <v>0</v>
      </c>
      <c r="K147" s="142">
        <f t="shared" ca="1" si="12"/>
        <v>0</v>
      </c>
      <c r="L147" s="136" t="str">
        <f t="shared" ca="1" si="2"/>
        <v>I</v>
      </c>
      <c r="M147" s="54"/>
      <c r="N147" s="54"/>
      <c r="O147" s="54"/>
      <c r="P147" s="54"/>
      <c r="Q147" s="54"/>
      <c r="R147" s="54"/>
      <c r="S147" s="54"/>
      <c r="T147" s="54"/>
      <c r="U147" s="54"/>
      <c r="V147" s="54"/>
      <c r="W147" s="54"/>
      <c r="X147" s="54"/>
      <c r="Y147" s="54"/>
      <c r="Z147" s="54"/>
    </row>
    <row r="148" spans="1:26" ht="14.25" hidden="1" customHeight="1" x14ac:dyDescent="0.2">
      <c r="A148" s="134" t="str">
        <f t="shared" si="0"/>
        <v/>
      </c>
      <c r="B148" s="137"/>
      <c r="C148" s="138" t="s">
        <v>2948</v>
      </c>
      <c r="D148" s="138" t="s">
        <v>99</v>
      </c>
      <c r="E148" s="138" t="s">
        <v>325</v>
      </c>
      <c r="F148" s="138" t="s">
        <v>287</v>
      </c>
      <c r="G148" s="139">
        <v>0</v>
      </c>
      <c r="H148" s="140">
        <f>IFERROR(VLOOKUP(C148,CDHU!A:F,6,FALSE),0)</f>
        <v>12.86</v>
      </c>
      <c r="I148" s="140">
        <f t="shared" ca="1" si="13"/>
        <v>15.89</v>
      </c>
      <c r="J148" s="141">
        <f t="shared" ca="1" si="14"/>
        <v>0</v>
      </c>
      <c r="K148" s="142">
        <f t="shared" ca="1" si="12"/>
        <v>0</v>
      </c>
      <c r="L148" s="136" t="str">
        <f t="shared" ca="1" si="2"/>
        <v>I</v>
      </c>
      <c r="M148" s="54"/>
      <c r="N148" s="54"/>
      <c r="O148" s="54"/>
      <c r="P148" s="54"/>
      <c r="Q148" s="54"/>
      <c r="R148" s="54"/>
      <c r="S148" s="54"/>
      <c r="T148" s="54"/>
      <c r="U148" s="54"/>
      <c r="V148" s="54"/>
      <c r="W148" s="54"/>
      <c r="X148" s="54"/>
      <c r="Y148" s="54"/>
      <c r="Z148" s="54"/>
    </row>
    <row r="149" spans="1:26" ht="14.25" hidden="1" customHeight="1" x14ac:dyDescent="0.2">
      <c r="A149" s="134" t="str">
        <f t="shared" si="0"/>
        <v/>
      </c>
      <c r="B149" s="137"/>
      <c r="C149" s="138" t="s">
        <v>2904</v>
      </c>
      <c r="D149" s="138" t="s">
        <v>99</v>
      </c>
      <c r="E149" s="138" t="s">
        <v>328</v>
      </c>
      <c r="F149" s="138" t="s">
        <v>287</v>
      </c>
      <c r="G149" s="139">
        <v>0</v>
      </c>
      <c r="H149" s="140">
        <f>IFERROR(VLOOKUP(C149,CDHU!A:F,6,FALSE),0)</f>
        <v>27.85</v>
      </c>
      <c r="I149" s="140">
        <f t="shared" ca="1" si="13"/>
        <v>34.409999999999997</v>
      </c>
      <c r="J149" s="141">
        <f t="shared" ca="1" si="14"/>
        <v>0</v>
      </c>
      <c r="K149" s="142">
        <f t="shared" ca="1" si="12"/>
        <v>0</v>
      </c>
      <c r="L149" s="136" t="str">
        <f t="shared" ca="1" si="2"/>
        <v>I</v>
      </c>
      <c r="M149" s="54"/>
      <c r="N149" s="54"/>
      <c r="O149" s="54"/>
      <c r="P149" s="54"/>
      <c r="Q149" s="54"/>
      <c r="R149" s="54"/>
      <c r="S149" s="54"/>
      <c r="T149" s="54"/>
      <c r="U149" s="54"/>
      <c r="V149" s="54"/>
      <c r="W149" s="54"/>
      <c r="X149" s="54"/>
      <c r="Y149" s="54"/>
      <c r="Z149" s="54"/>
    </row>
    <row r="150" spans="1:26" ht="14.25" hidden="1" customHeight="1" x14ac:dyDescent="0.2">
      <c r="A150" s="134" t="str">
        <f t="shared" si="0"/>
        <v/>
      </c>
      <c r="B150" s="137"/>
      <c r="C150" s="138" t="s">
        <v>2979</v>
      </c>
      <c r="D150" s="138" t="s">
        <v>99</v>
      </c>
      <c r="E150" s="138" t="s">
        <v>331</v>
      </c>
      <c r="F150" s="138" t="s">
        <v>287</v>
      </c>
      <c r="G150" s="139">
        <v>0</v>
      </c>
      <c r="H150" s="140">
        <f>IFERROR(VLOOKUP(C150,CDHU!A:F,6,FALSE),0)</f>
        <v>5.44</v>
      </c>
      <c r="I150" s="140">
        <f t="shared" ca="1" si="13"/>
        <v>6.72</v>
      </c>
      <c r="J150" s="141">
        <f t="shared" ca="1" si="14"/>
        <v>0</v>
      </c>
      <c r="K150" s="142">
        <f t="shared" ca="1" si="12"/>
        <v>0</v>
      </c>
      <c r="L150" s="136" t="str">
        <f t="shared" ca="1" si="2"/>
        <v>I</v>
      </c>
      <c r="M150" s="54"/>
      <c r="N150" s="54"/>
      <c r="O150" s="54"/>
      <c r="P150" s="54"/>
      <c r="Q150" s="54"/>
      <c r="R150" s="54"/>
      <c r="S150" s="54"/>
      <c r="T150" s="54"/>
      <c r="U150" s="54"/>
      <c r="V150" s="54"/>
      <c r="W150" s="54"/>
      <c r="X150" s="54"/>
      <c r="Y150" s="54"/>
      <c r="Z150" s="54"/>
    </row>
    <row r="151" spans="1:26" ht="14.25" hidden="1" customHeight="1" x14ac:dyDescent="0.2">
      <c r="A151" s="134" t="str">
        <f t="shared" si="0"/>
        <v/>
      </c>
      <c r="B151" s="137"/>
      <c r="C151" s="138" t="s">
        <v>67</v>
      </c>
      <c r="D151" s="138"/>
      <c r="E151" s="138" t="s">
        <v>333</v>
      </c>
      <c r="F151" s="138"/>
      <c r="G151" s="139"/>
      <c r="H151" s="140">
        <f>IFERROR(VLOOKUP(C151,CDHU!A:F,6,FALSE),0)</f>
        <v>0</v>
      </c>
      <c r="I151" s="140"/>
      <c r="J151" s="141">
        <f>SUBTOTAL(9,J152:J168)</f>
        <v>0</v>
      </c>
      <c r="K151" s="142">
        <f t="shared" ca="1" si="12"/>
        <v>0</v>
      </c>
      <c r="L151" s="136" t="str">
        <f t="shared" si="2"/>
        <v>T</v>
      </c>
      <c r="M151" s="54"/>
      <c r="N151" s="54"/>
      <c r="O151" s="54"/>
      <c r="P151" s="54"/>
      <c r="Q151" s="54"/>
      <c r="R151" s="54"/>
      <c r="S151" s="54"/>
      <c r="T151" s="54"/>
      <c r="U151" s="54"/>
      <c r="V151" s="54"/>
      <c r="W151" s="54"/>
      <c r="X151" s="54"/>
      <c r="Y151" s="54"/>
      <c r="Z151" s="54"/>
    </row>
    <row r="152" spans="1:26" ht="14.25" hidden="1" customHeight="1" x14ac:dyDescent="0.2">
      <c r="A152" s="134" t="str">
        <f t="shared" si="0"/>
        <v/>
      </c>
      <c r="B152" s="137"/>
      <c r="C152" s="138" t="s">
        <v>67</v>
      </c>
      <c r="D152" s="138"/>
      <c r="E152" s="138" t="s">
        <v>479</v>
      </c>
      <c r="F152" s="138"/>
      <c r="G152" s="139"/>
      <c r="H152" s="140">
        <f>IFERROR(VLOOKUP(C152,CDHU!A:F,6,FALSE),0)</f>
        <v>0</v>
      </c>
      <c r="I152" s="140"/>
      <c r="J152" s="141">
        <f>SUBTOTAL(9,J153)</f>
        <v>0</v>
      </c>
      <c r="K152" s="142">
        <f t="shared" ca="1" si="12"/>
        <v>0</v>
      </c>
      <c r="L152" s="136" t="str">
        <f t="shared" si="2"/>
        <v>T</v>
      </c>
      <c r="M152" s="54"/>
      <c r="N152" s="54"/>
      <c r="O152" s="54"/>
      <c r="P152" s="54"/>
      <c r="Q152" s="54"/>
      <c r="R152" s="54"/>
      <c r="S152" s="54"/>
      <c r="T152" s="54"/>
      <c r="U152" s="54"/>
      <c r="V152" s="54"/>
      <c r="W152" s="54"/>
      <c r="X152" s="54"/>
      <c r="Y152" s="54"/>
      <c r="Z152" s="54"/>
    </row>
    <row r="153" spans="1:26" ht="14.25" hidden="1" customHeight="1" x14ac:dyDescent="0.2">
      <c r="A153" s="134" t="str">
        <f t="shared" si="0"/>
        <v/>
      </c>
      <c r="B153" s="137"/>
      <c r="C153" s="138" t="s">
        <v>3243</v>
      </c>
      <c r="D153" s="138" t="s">
        <v>99</v>
      </c>
      <c r="E153" s="138" t="s">
        <v>481</v>
      </c>
      <c r="F153" s="138" t="s">
        <v>256</v>
      </c>
      <c r="G153" s="139">
        <v>0</v>
      </c>
      <c r="H153" s="140">
        <f>IFERROR(VLOOKUP(C153,CDHU!A:F,6,FALSE),0)</f>
        <v>128.56</v>
      </c>
      <c r="I153" s="140">
        <f t="shared" ca="1" si="13"/>
        <v>158.82</v>
      </c>
      <c r="J153" s="141">
        <f t="shared" ca="1" si="14"/>
        <v>0</v>
      </c>
      <c r="K153" s="142">
        <f t="shared" ca="1" si="12"/>
        <v>0</v>
      </c>
      <c r="L153" s="136" t="str">
        <f t="shared" ca="1" si="2"/>
        <v>I</v>
      </c>
      <c r="M153" s="54"/>
      <c r="N153" s="54"/>
      <c r="O153" s="54"/>
      <c r="P153" s="54"/>
      <c r="Q153" s="54"/>
      <c r="R153" s="54"/>
      <c r="S153" s="54"/>
      <c r="T153" s="54"/>
      <c r="U153" s="54"/>
      <c r="V153" s="54"/>
      <c r="W153" s="54"/>
      <c r="X153" s="54"/>
      <c r="Y153" s="54"/>
      <c r="Z153" s="54"/>
    </row>
    <row r="154" spans="1:26" ht="14.25" hidden="1" customHeight="1" x14ac:dyDescent="0.2">
      <c r="A154" s="134" t="str">
        <f t="shared" si="0"/>
        <v/>
      </c>
      <c r="B154" s="137"/>
      <c r="C154" s="138" t="s">
        <v>67</v>
      </c>
      <c r="D154" s="138"/>
      <c r="E154" s="138" t="s">
        <v>344</v>
      </c>
      <c r="F154" s="138"/>
      <c r="G154" s="139"/>
      <c r="H154" s="140">
        <f>IFERROR(VLOOKUP(C154,CDHU!A:F,6,FALSE),0)</f>
        <v>0</v>
      </c>
      <c r="I154" s="140"/>
      <c r="J154" s="141">
        <f>SUBTOTAL(9,J155:J160)</f>
        <v>0</v>
      </c>
      <c r="K154" s="142">
        <f t="shared" ca="1" si="12"/>
        <v>0</v>
      </c>
      <c r="L154" s="136" t="str">
        <f t="shared" si="2"/>
        <v>T</v>
      </c>
      <c r="M154" s="54"/>
      <c r="N154" s="54"/>
      <c r="O154" s="54"/>
      <c r="P154" s="54"/>
      <c r="Q154" s="54"/>
      <c r="R154" s="54"/>
      <c r="S154" s="54"/>
      <c r="T154" s="54"/>
      <c r="U154" s="54"/>
      <c r="V154" s="54"/>
      <c r="W154" s="54"/>
      <c r="X154" s="54"/>
      <c r="Y154" s="54"/>
      <c r="Z154" s="54"/>
    </row>
    <row r="155" spans="1:26" ht="14.25" hidden="1" customHeight="1" x14ac:dyDescent="0.2">
      <c r="A155" s="134" t="str">
        <f t="shared" si="0"/>
        <v/>
      </c>
      <c r="B155" s="137"/>
      <c r="C155" s="138" t="s">
        <v>3071</v>
      </c>
      <c r="D155" s="138" t="s">
        <v>99</v>
      </c>
      <c r="E155" s="138" t="s">
        <v>347</v>
      </c>
      <c r="F155" s="138" t="s">
        <v>234</v>
      </c>
      <c r="G155" s="139">
        <v>0</v>
      </c>
      <c r="H155" s="140">
        <f>IFERROR(VLOOKUP(C155,CDHU!A:F,6,FALSE),0)</f>
        <v>105.87</v>
      </c>
      <c r="I155" s="140">
        <f t="shared" ca="1" si="13"/>
        <v>130.79</v>
      </c>
      <c r="J155" s="141">
        <f t="shared" ca="1" si="14"/>
        <v>0</v>
      </c>
      <c r="K155" s="142">
        <f t="shared" ca="1" si="12"/>
        <v>0</v>
      </c>
      <c r="L155" s="136" t="str">
        <f t="shared" ca="1" si="2"/>
        <v>I</v>
      </c>
      <c r="M155" s="54"/>
      <c r="N155" s="54"/>
      <c r="O155" s="54"/>
      <c r="P155" s="54"/>
      <c r="Q155" s="54"/>
      <c r="R155" s="54"/>
      <c r="S155" s="54"/>
      <c r="T155" s="54"/>
      <c r="U155" s="54"/>
      <c r="V155" s="54"/>
      <c r="W155" s="54"/>
      <c r="X155" s="54"/>
      <c r="Y155" s="54"/>
      <c r="Z155" s="54"/>
    </row>
    <row r="156" spans="1:26" ht="14.25" hidden="1" customHeight="1" x14ac:dyDescent="0.2">
      <c r="A156" s="134" t="str">
        <f t="shared" si="0"/>
        <v/>
      </c>
      <c r="B156" s="137"/>
      <c r="C156" s="138" t="s">
        <v>3203</v>
      </c>
      <c r="D156" s="138" t="s">
        <v>99</v>
      </c>
      <c r="E156" s="138" t="s">
        <v>350</v>
      </c>
      <c r="F156" s="138" t="s">
        <v>287</v>
      </c>
      <c r="G156" s="139">
        <v>0</v>
      </c>
      <c r="H156" s="140">
        <f>IFERROR(VLOOKUP(C156,CDHU!A:F,6,FALSE),0)</f>
        <v>212.89</v>
      </c>
      <c r="I156" s="140">
        <f t="shared" ca="1" si="13"/>
        <v>263</v>
      </c>
      <c r="J156" s="141">
        <f t="shared" ca="1" si="14"/>
        <v>0</v>
      </c>
      <c r="K156" s="142">
        <f t="shared" ca="1" si="12"/>
        <v>0</v>
      </c>
      <c r="L156" s="136" t="str">
        <f t="shared" ca="1" si="2"/>
        <v>I</v>
      </c>
      <c r="M156" s="54"/>
      <c r="N156" s="54"/>
      <c r="O156" s="54"/>
      <c r="P156" s="54"/>
      <c r="Q156" s="54"/>
      <c r="R156" s="54"/>
      <c r="S156" s="54"/>
      <c r="T156" s="54"/>
      <c r="U156" s="54"/>
      <c r="V156" s="54"/>
      <c r="W156" s="54"/>
      <c r="X156" s="54"/>
      <c r="Y156" s="54"/>
      <c r="Z156" s="54"/>
    </row>
    <row r="157" spans="1:26" ht="14.25" hidden="1" customHeight="1" x14ac:dyDescent="0.2">
      <c r="A157" s="134" t="str">
        <f t="shared" si="0"/>
        <v/>
      </c>
      <c r="B157" s="137"/>
      <c r="C157" s="138" t="s">
        <v>3123</v>
      </c>
      <c r="D157" s="138" t="s">
        <v>99</v>
      </c>
      <c r="E157" s="138" t="s">
        <v>341</v>
      </c>
      <c r="F157" s="138" t="s">
        <v>342</v>
      </c>
      <c r="G157" s="139">
        <v>0</v>
      </c>
      <c r="H157" s="140">
        <f>IFERROR(VLOOKUP(C157,CDHU!A:F,6,FALSE),0)</f>
        <v>10.87</v>
      </c>
      <c r="I157" s="140">
        <f t="shared" ca="1" si="13"/>
        <v>13.43</v>
      </c>
      <c r="J157" s="141">
        <f t="shared" ca="1" si="14"/>
        <v>0</v>
      </c>
      <c r="K157" s="142">
        <f t="shared" ca="1" si="12"/>
        <v>0</v>
      </c>
      <c r="L157" s="136" t="str">
        <f t="shared" ca="1" si="2"/>
        <v>I</v>
      </c>
      <c r="M157" s="54"/>
      <c r="N157" s="54"/>
      <c r="O157" s="54"/>
      <c r="P157" s="54"/>
      <c r="Q157" s="54"/>
      <c r="R157" s="54"/>
      <c r="S157" s="54"/>
      <c r="T157" s="54"/>
      <c r="U157" s="54"/>
      <c r="V157" s="54"/>
      <c r="W157" s="54"/>
      <c r="X157" s="54"/>
      <c r="Y157" s="54"/>
      <c r="Z157" s="54"/>
    </row>
    <row r="158" spans="1:26" ht="14.25" hidden="1" customHeight="1" x14ac:dyDescent="0.2">
      <c r="A158" s="134" t="str">
        <f t="shared" si="0"/>
        <v/>
      </c>
      <c r="B158" s="137"/>
      <c r="C158" s="138" t="s">
        <v>3138</v>
      </c>
      <c r="D158" s="138" t="s">
        <v>99</v>
      </c>
      <c r="E158" s="138" t="s">
        <v>354</v>
      </c>
      <c r="F158" s="138" t="s">
        <v>287</v>
      </c>
      <c r="G158" s="139">
        <v>0</v>
      </c>
      <c r="H158" s="140">
        <f>IFERROR(VLOOKUP(C158,CDHU!A:F,6,FALSE),0)</f>
        <v>527.5</v>
      </c>
      <c r="I158" s="140">
        <f t="shared" ca="1" si="13"/>
        <v>651.66999999999996</v>
      </c>
      <c r="J158" s="141">
        <f t="shared" ca="1" si="14"/>
        <v>0</v>
      </c>
      <c r="K158" s="142">
        <f t="shared" ca="1" si="12"/>
        <v>0</v>
      </c>
      <c r="L158" s="136" t="str">
        <f t="shared" ca="1" si="2"/>
        <v>I</v>
      </c>
      <c r="M158" s="54"/>
      <c r="N158" s="54"/>
      <c r="O158" s="54"/>
      <c r="P158" s="54"/>
      <c r="Q158" s="54"/>
      <c r="R158" s="54"/>
      <c r="S158" s="54"/>
      <c r="T158" s="54"/>
      <c r="U158" s="54"/>
      <c r="V158" s="54"/>
      <c r="W158" s="54"/>
      <c r="X158" s="54"/>
      <c r="Y158" s="54"/>
      <c r="Z158" s="54"/>
    </row>
    <row r="159" spans="1:26" ht="14.25" hidden="1" customHeight="1" x14ac:dyDescent="0.2">
      <c r="A159" s="134" t="str">
        <f t="shared" si="0"/>
        <v/>
      </c>
      <c r="B159" s="137"/>
      <c r="C159" s="138" t="s">
        <v>3194</v>
      </c>
      <c r="D159" s="138" t="s">
        <v>99</v>
      </c>
      <c r="E159" s="138" t="s">
        <v>357</v>
      </c>
      <c r="F159" s="138" t="s">
        <v>287</v>
      </c>
      <c r="G159" s="139">
        <v>0</v>
      </c>
      <c r="H159" s="140">
        <f>IFERROR(VLOOKUP(C159,CDHU!A:F,6,FALSE),0)</f>
        <v>180.76</v>
      </c>
      <c r="I159" s="140">
        <f t="shared" ca="1" si="13"/>
        <v>223.31</v>
      </c>
      <c r="J159" s="141">
        <f t="shared" ca="1" si="14"/>
        <v>0</v>
      </c>
      <c r="K159" s="142">
        <f t="shared" ca="1" si="12"/>
        <v>0</v>
      </c>
      <c r="L159" s="136" t="str">
        <f t="shared" ca="1" si="2"/>
        <v>I</v>
      </c>
      <c r="M159" s="54"/>
      <c r="N159" s="54"/>
      <c r="O159" s="54"/>
      <c r="P159" s="54"/>
      <c r="Q159" s="54"/>
      <c r="R159" s="54"/>
      <c r="S159" s="54"/>
      <c r="T159" s="54"/>
      <c r="U159" s="54"/>
      <c r="V159" s="54"/>
      <c r="W159" s="54"/>
      <c r="X159" s="54"/>
      <c r="Y159" s="54"/>
      <c r="Z159" s="54"/>
    </row>
    <row r="160" spans="1:26" ht="14.25" hidden="1" customHeight="1" x14ac:dyDescent="0.2">
      <c r="A160" s="134" t="str">
        <f t="shared" si="0"/>
        <v/>
      </c>
      <c r="B160" s="137"/>
      <c r="C160" s="138" t="s">
        <v>5252</v>
      </c>
      <c r="D160" s="138" t="s">
        <v>99</v>
      </c>
      <c r="E160" s="138" t="s">
        <v>360</v>
      </c>
      <c r="F160" s="138" t="s">
        <v>234</v>
      </c>
      <c r="G160" s="139">
        <v>0</v>
      </c>
      <c r="H160" s="140">
        <f>IFERROR(VLOOKUP(C160,CDHU!A:F,6,FALSE),0)</f>
        <v>20.13</v>
      </c>
      <c r="I160" s="140">
        <f t="shared" ca="1" si="13"/>
        <v>24.87</v>
      </c>
      <c r="J160" s="141">
        <f t="shared" ca="1" si="14"/>
        <v>0</v>
      </c>
      <c r="K160" s="142">
        <f t="shared" ca="1" si="12"/>
        <v>0</v>
      </c>
      <c r="L160" s="136" t="str">
        <f t="shared" ca="1" si="2"/>
        <v>I</v>
      </c>
      <c r="M160" s="54"/>
      <c r="N160" s="54"/>
      <c r="O160" s="54"/>
      <c r="P160" s="54"/>
      <c r="Q160" s="54"/>
      <c r="R160" s="54"/>
      <c r="S160" s="54"/>
      <c r="T160" s="54"/>
      <c r="U160" s="54"/>
      <c r="V160" s="54"/>
      <c r="W160" s="54"/>
      <c r="X160" s="54"/>
      <c r="Y160" s="54"/>
      <c r="Z160" s="54"/>
    </row>
    <row r="161" spans="1:26" ht="14.25" hidden="1" customHeight="1" x14ac:dyDescent="0.2">
      <c r="A161" s="134" t="str">
        <f t="shared" si="0"/>
        <v/>
      </c>
      <c r="B161" s="137"/>
      <c r="C161" s="138" t="s">
        <v>67</v>
      </c>
      <c r="D161" s="138"/>
      <c r="E161" s="138" t="s">
        <v>489</v>
      </c>
      <c r="F161" s="138"/>
      <c r="G161" s="139"/>
      <c r="H161" s="140">
        <f>IFERROR(VLOOKUP(C161,CDHU!A:F,6,FALSE),0)</f>
        <v>0</v>
      </c>
      <c r="I161" s="140"/>
      <c r="J161" s="141">
        <f>SUBTOTAL(9,J162:J168)</f>
        <v>0</v>
      </c>
      <c r="K161" s="142">
        <f t="shared" ca="1" si="12"/>
        <v>0</v>
      </c>
      <c r="L161" s="136" t="str">
        <f t="shared" si="2"/>
        <v>T</v>
      </c>
      <c r="M161" s="54"/>
      <c r="N161" s="54"/>
      <c r="O161" s="54"/>
      <c r="P161" s="54"/>
      <c r="Q161" s="54"/>
      <c r="R161" s="54"/>
      <c r="S161" s="54"/>
      <c r="T161" s="54"/>
      <c r="U161" s="54"/>
      <c r="V161" s="54"/>
      <c r="W161" s="54"/>
      <c r="X161" s="54"/>
      <c r="Y161" s="54"/>
      <c r="Z161" s="54"/>
    </row>
    <row r="162" spans="1:26" ht="14.25" hidden="1" customHeight="1" x14ac:dyDescent="0.2">
      <c r="A162" s="134" t="str">
        <f t="shared" si="0"/>
        <v/>
      </c>
      <c r="B162" s="137"/>
      <c r="C162" s="138" t="s">
        <v>3071</v>
      </c>
      <c r="D162" s="138" t="s">
        <v>99</v>
      </c>
      <c r="E162" s="138" t="s">
        <v>347</v>
      </c>
      <c r="F162" s="138" t="s">
        <v>234</v>
      </c>
      <c r="G162" s="139">
        <v>0</v>
      </c>
      <c r="H162" s="140">
        <f>IFERROR(VLOOKUP(C162,CDHU!A:F,6,FALSE),0)</f>
        <v>105.87</v>
      </c>
      <c r="I162" s="140">
        <f t="shared" ca="1" si="13"/>
        <v>130.79</v>
      </c>
      <c r="J162" s="141">
        <f t="shared" ca="1" si="14"/>
        <v>0</v>
      </c>
      <c r="K162" s="142">
        <f t="shared" ca="1" si="12"/>
        <v>0</v>
      </c>
      <c r="L162" s="136" t="str">
        <f t="shared" ca="1" si="2"/>
        <v>I</v>
      </c>
      <c r="M162" s="54"/>
      <c r="N162" s="54"/>
      <c r="O162" s="54"/>
      <c r="P162" s="54"/>
      <c r="Q162" s="54"/>
      <c r="R162" s="54"/>
      <c r="S162" s="54"/>
      <c r="T162" s="54"/>
      <c r="U162" s="54"/>
      <c r="V162" s="54"/>
      <c r="W162" s="54"/>
      <c r="X162" s="54"/>
      <c r="Y162" s="54"/>
      <c r="Z162" s="54"/>
    </row>
    <row r="163" spans="1:26" ht="14.25" hidden="1" customHeight="1" x14ac:dyDescent="0.2">
      <c r="A163" s="134" t="str">
        <f t="shared" si="0"/>
        <v/>
      </c>
      <c r="B163" s="137"/>
      <c r="C163" s="138" t="s">
        <v>3203</v>
      </c>
      <c r="D163" s="138" t="s">
        <v>99</v>
      </c>
      <c r="E163" s="138" t="s">
        <v>350</v>
      </c>
      <c r="F163" s="138" t="s">
        <v>287</v>
      </c>
      <c r="G163" s="139">
        <v>0</v>
      </c>
      <c r="H163" s="140">
        <f>IFERROR(VLOOKUP(C163,CDHU!A:F,6,FALSE),0)</f>
        <v>212.89</v>
      </c>
      <c r="I163" s="140">
        <f t="shared" ca="1" si="13"/>
        <v>263</v>
      </c>
      <c r="J163" s="141">
        <f t="shared" ca="1" si="14"/>
        <v>0</v>
      </c>
      <c r="K163" s="142">
        <f t="shared" ca="1" si="12"/>
        <v>0</v>
      </c>
      <c r="L163" s="136" t="str">
        <f t="shared" ca="1" si="2"/>
        <v>I</v>
      </c>
      <c r="M163" s="54"/>
      <c r="N163" s="54"/>
      <c r="O163" s="54"/>
      <c r="P163" s="54"/>
      <c r="Q163" s="54"/>
      <c r="R163" s="54"/>
      <c r="S163" s="54"/>
      <c r="T163" s="54"/>
      <c r="U163" s="54"/>
      <c r="V163" s="54"/>
      <c r="W163" s="54"/>
      <c r="X163" s="54"/>
      <c r="Y163" s="54"/>
      <c r="Z163" s="54"/>
    </row>
    <row r="164" spans="1:26" ht="14.25" hidden="1" customHeight="1" x14ac:dyDescent="0.2">
      <c r="A164" s="134" t="str">
        <f t="shared" si="0"/>
        <v/>
      </c>
      <c r="B164" s="137"/>
      <c r="C164" s="138" t="s">
        <v>3123</v>
      </c>
      <c r="D164" s="138" t="s">
        <v>99</v>
      </c>
      <c r="E164" s="138" t="s">
        <v>341</v>
      </c>
      <c r="F164" s="138" t="s">
        <v>342</v>
      </c>
      <c r="G164" s="139">
        <v>0</v>
      </c>
      <c r="H164" s="140">
        <f>IFERROR(VLOOKUP(C164,CDHU!A:F,6,FALSE),0)</f>
        <v>10.87</v>
      </c>
      <c r="I164" s="140">
        <f t="shared" ca="1" si="13"/>
        <v>13.43</v>
      </c>
      <c r="J164" s="141">
        <f t="shared" ca="1" si="14"/>
        <v>0</v>
      </c>
      <c r="K164" s="142">
        <f t="shared" ca="1" si="12"/>
        <v>0</v>
      </c>
      <c r="L164" s="136" t="str">
        <f t="shared" ca="1" si="2"/>
        <v>I</v>
      </c>
      <c r="M164" s="54"/>
      <c r="N164" s="54"/>
      <c r="O164" s="54"/>
      <c r="P164" s="54"/>
      <c r="Q164" s="54"/>
      <c r="R164" s="54"/>
      <c r="S164" s="54"/>
      <c r="T164" s="54"/>
      <c r="U164" s="54"/>
      <c r="V164" s="54"/>
      <c r="W164" s="54"/>
      <c r="X164" s="54"/>
      <c r="Y164" s="54"/>
      <c r="Z164" s="54"/>
    </row>
    <row r="165" spans="1:26" ht="14.25" hidden="1" customHeight="1" x14ac:dyDescent="0.2">
      <c r="A165" s="134" t="str">
        <f t="shared" si="0"/>
        <v/>
      </c>
      <c r="B165" s="137"/>
      <c r="C165" s="138" t="s">
        <v>3124</v>
      </c>
      <c r="D165" s="138" t="s">
        <v>99</v>
      </c>
      <c r="E165" s="138" t="s">
        <v>371</v>
      </c>
      <c r="F165" s="138" t="s">
        <v>342</v>
      </c>
      <c r="G165" s="139">
        <v>0</v>
      </c>
      <c r="H165" s="140">
        <f>IFERROR(VLOOKUP(C165,CDHU!A:F,6,FALSE),0)</f>
        <v>11.23</v>
      </c>
      <c r="I165" s="140">
        <f t="shared" ca="1" si="13"/>
        <v>13.87</v>
      </c>
      <c r="J165" s="141">
        <f t="shared" ca="1" si="14"/>
        <v>0</v>
      </c>
      <c r="K165" s="142">
        <f t="shared" ca="1" si="12"/>
        <v>0</v>
      </c>
      <c r="L165" s="136" t="str">
        <f t="shared" ca="1" si="2"/>
        <v>I</v>
      </c>
      <c r="M165" s="54"/>
      <c r="N165" s="54"/>
      <c r="O165" s="54"/>
      <c r="P165" s="54"/>
      <c r="Q165" s="54"/>
      <c r="R165" s="54"/>
      <c r="S165" s="54"/>
      <c r="T165" s="54"/>
      <c r="U165" s="54"/>
      <c r="V165" s="54"/>
      <c r="W165" s="54"/>
      <c r="X165" s="54"/>
      <c r="Y165" s="54"/>
      <c r="Z165" s="54"/>
    </row>
    <row r="166" spans="1:26" ht="14.25" hidden="1" customHeight="1" x14ac:dyDescent="0.2">
      <c r="A166" s="134" t="str">
        <f t="shared" si="0"/>
        <v/>
      </c>
      <c r="B166" s="137"/>
      <c r="C166" s="138" t="s">
        <v>3138</v>
      </c>
      <c r="D166" s="138" t="s">
        <v>99</v>
      </c>
      <c r="E166" s="138" t="s">
        <v>354</v>
      </c>
      <c r="F166" s="138" t="s">
        <v>287</v>
      </c>
      <c r="G166" s="139">
        <v>0</v>
      </c>
      <c r="H166" s="140">
        <f>IFERROR(VLOOKUP(C166,CDHU!A:F,6,FALSE),0)</f>
        <v>527.5</v>
      </c>
      <c r="I166" s="140">
        <f t="shared" ca="1" si="13"/>
        <v>651.66999999999996</v>
      </c>
      <c r="J166" s="141">
        <f t="shared" ca="1" si="14"/>
        <v>0</v>
      </c>
      <c r="K166" s="142">
        <f t="shared" ca="1" si="12"/>
        <v>0</v>
      </c>
      <c r="L166" s="136" t="str">
        <f t="shared" ca="1" si="2"/>
        <v>I</v>
      </c>
      <c r="M166" s="54"/>
      <c r="N166" s="54"/>
      <c r="O166" s="54"/>
      <c r="P166" s="54"/>
      <c r="Q166" s="54"/>
      <c r="R166" s="54"/>
      <c r="S166" s="54"/>
      <c r="T166" s="54"/>
      <c r="U166" s="54"/>
      <c r="V166" s="54"/>
      <c r="W166" s="54"/>
      <c r="X166" s="54"/>
      <c r="Y166" s="54"/>
      <c r="Z166" s="54"/>
    </row>
    <row r="167" spans="1:26" ht="14.25" hidden="1" customHeight="1" x14ac:dyDescent="0.2">
      <c r="A167" s="134" t="str">
        <f t="shared" si="0"/>
        <v/>
      </c>
      <c r="B167" s="137"/>
      <c r="C167" s="138" t="s">
        <v>3194</v>
      </c>
      <c r="D167" s="138" t="s">
        <v>99</v>
      </c>
      <c r="E167" s="138" t="s">
        <v>357</v>
      </c>
      <c r="F167" s="138" t="s">
        <v>287</v>
      </c>
      <c r="G167" s="139">
        <v>0</v>
      </c>
      <c r="H167" s="140">
        <f>IFERROR(VLOOKUP(C167,CDHU!A:F,6,FALSE),0)</f>
        <v>180.76</v>
      </c>
      <c r="I167" s="140">
        <f t="shared" ca="1" si="13"/>
        <v>223.31</v>
      </c>
      <c r="J167" s="141">
        <f t="shared" ca="1" si="14"/>
        <v>0</v>
      </c>
      <c r="K167" s="142">
        <f t="shared" ca="1" si="12"/>
        <v>0</v>
      </c>
      <c r="L167" s="136" t="str">
        <f t="shared" ca="1" si="2"/>
        <v>I</v>
      </c>
      <c r="M167" s="54"/>
      <c r="N167" s="54"/>
      <c r="O167" s="54"/>
      <c r="P167" s="54"/>
      <c r="Q167" s="54"/>
      <c r="R167" s="54"/>
      <c r="S167" s="54"/>
      <c r="T167" s="54"/>
      <c r="U167" s="54"/>
      <c r="V167" s="54"/>
      <c r="W167" s="54"/>
      <c r="X167" s="54"/>
      <c r="Y167" s="54"/>
      <c r="Z167" s="54"/>
    </row>
    <row r="168" spans="1:26" ht="14.25" hidden="1" customHeight="1" x14ac:dyDescent="0.2">
      <c r="A168" s="134" t="str">
        <f t="shared" si="0"/>
        <v/>
      </c>
      <c r="B168" s="137"/>
      <c r="C168" s="138" t="s">
        <v>5252</v>
      </c>
      <c r="D168" s="138" t="s">
        <v>99</v>
      </c>
      <c r="E168" s="138" t="s">
        <v>360</v>
      </c>
      <c r="F168" s="138" t="s">
        <v>234</v>
      </c>
      <c r="G168" s="139">
        <v>0</v>
      </c>
      <c r="H168" s="140">
        <f>IFERROR(VLOOKUP(C168,CDHU!A:F,6,FALSE),0)</f>
        <v>20.13</v>
      </c>
      <c r="I168" s="140">
        <f t="shared" ca="1" si="13"/>
        <v>24.87</v>
      </c>
      <c r="J168" s="141">
        <f t="shared" ca="1" si="14"/>
        <v>0</v>
      </c>
      <c r="K168" s="142">
        <f t="shared" ca="1" si="12"/>
        <v>0</v>
      </c>
      <c r="L168" s="136" t="str">
        <f t="shared" ca="1" si="2"/>
        <v>I</v>
      </c>
      <c r="M168" s="54"/>
      <c r="N168" s="54"/>
      <c r="O168" s="54"/>
      <c r="P168" s="54"/>
      <c r="Q168" s="54"/>
      <c r="R168" s="54"/>
      <c r="S168" s="54"/>
      <c r="T168" s="54"/>
      <c r="U168" s="54"/>
      <c r="V168" s="54"/>
      <c r="W168" s="54"/>
      <c r="X168" s="54"/>
      <c r="Y168" s="54"/>
      <c r="Z168" s="54"/>
    </row>
    <row r="169" spans="1:26" ht="14.25" hidden="1" customHeight="1" x14ac:dyDescent="0.2">
      <c r="A169" s="134" t="str">
        <f t="shared" si="0"/>
        <v/>
      </c>
      <c r="B169" s="137"/>
      <c r="C169" s="138" t="s">
        <v>67</v>
      </c>
      <c r="D169" s="138"/>
      <c r="E169" s="138" t="s">
        <v>490</v>
      </c>
      <c r="F169" s="138"/>
      <c r="G169" s="139"/>
      <c r="H169" s="140">
        <f>IFERROR(VLOOKUP(C169,CDHU!A:F,6,FALSE),0)</f>
        <v>0</v>
      </c>
      <c r="I169" s="140"/>
      <c r="J169" s="141">
        <f>SUBTOTAL(9,J170:J175)</f>
        <v>0</v>
      </c>
      <c r="K169" s="142">
        <f t="shared" ca="1" si="12"/>
        <v>0</v>
      </c>
      <c r="L169" s="136" t="str">
        <f t="shared" si="2"/>
        <v>T</v>
      </c>
      <c r="M169" s="54"/>
      <c r="N169" s="54"/>
      <c r="O169" s="54"/>
      <c r="P169" s="54"/>
      <c r="Q169" s="54"/>
      <c r="R169" s="54"/>
      <c r="S169" s="54"/>
      <c r="T169" s="54"/>
      <c r="U169" s="54"/>
      <c r="V169" s="54"/>
      <c r="W169" s="54"/>
      <c r="X169" s="54"/>
      <c r="Y169" s="54"/>
      <c r="Z169" s="54"/>
    </row>
    <row r="170" spans="1:26" ht="14.25" hidden="1" customHeight="1" x14ac:dyDescent="0.2">
      <c r="A170" s="134" t="str">
        <f t="shared" si="0"/>
        <v/>
      </c>
      <c r="B170" s="137"/>
      <c r="C170" s="138" t="s">
        <v>9143</v>
      </c>
      <c r="D170" s="138" t="s">
        <v>99</v>
      </c>
      <c r="E170" s="138" t="s">
        <v>454</v>
      </c>
      <c r="F170" s="138" t="s">
        <v>234</v>
      </c>
      <c r="G170" s="139">
        <v>0</v>
      </c>
      <c r="H170" s="140">
        <f>IFERROR(VLOOKUP(C170,CDHU!A:F,6,FALSE),0)</f>
        <v>24.6</v>
      </c>
      <c r="I170" s="140">
        <f t="shared" ca="1" si="13"/>
        <v>30.39</v>
      </c>
      <c r="J170" s="141">
        <f t="shared" ca="1" si="14"/>
        <v>0</v>
      </c>
      <c r="K170" s="142">
        <f t="shared" ca="1" si="12"/>
        <v>0</v>
      </c>
      <c r="L170" s="136" t="str">
        <f t="shared" ca="1" si="2"/>
        <v>I</v>
      </c>
      <c r="M170" s="54"/>
      <c r="N170" s="54"/>
      <c r="O170" s="54"/>
      <c r="P170" s="54"/>
      <c r="Q170" s="54"/>
      <c r="R170" s="54"/>
      <c r="S170" s="54"/>
      <c r="T170" s="54"/>
      <c r="U170" s="54"/>
      <c r="V170" s="54"/>
      <c r="W170" s="54"/>
      <c r="X170" s="54"/>
      <c r="Y170" s="54"/>
      <c r="Z170" s="54"/>
    </row>
    <row r="171" spans="1:26" ht="14.25" hidden="1" customHeight="1" x14ac:dyDescent="0.2">
      <c r="A171" s="134" t="str">
        <f t="shared" si="0"/>
        <v/>
      </c>
      <c r="B171" s="137"/>
      <c r="C171" s="138" t="s">
        <v>3203</v>
      </c>
      <c r="D171" s="138" t="s">
        <v>99</v>
      </c>
      <c r="E171" s="138" t="s">
        <v>350</v>
      </c>
      <c r="F171" s="138" t="s">
        <v>287</v>
      </c>
      <c r="G171" s="139">
        <v>0</v>
      </c>
      <c r="H171" s="140">
        <f>IFERROR(VLOOKUP(C171,CDHU!A:F,6,FALSE),0)</f>
        <v>212.89</v>
      </c>
      <c r="I171" s="140">
        <f t="shared" ca="1" si="13"/>
        <v>263</v>
      </c>
      <c r="J171" s="141">
        <f t="shared" ca="1" si="14"/>
        <v>0</v>
      </c>
      <c r="K171" s="142">
        <f t="shared" ca="1" si="12"/>
        <v>0</v>
      </c>
      <c r="L171" s="136" t="str">
        <f t="shared" ca="1" si="2"/>
        <v>I</v>
      </c>
      <c r="M171" s="54"/>
      <c r="N171" s="54"/>
      <c r="O171" s="54"/>
      <c r="P171" s="54"/>
      <c r="Q171" s="54"/>
      <c r="R171" s="54"/>
      <c r="S171" s="54"/>
      <c r="T171" s="54"/>
      <c r="U171" s="54"/>
      <c r="V171" s="54"/>
      <c r="W171" s="54"/>
      <c r="X171" s="54"/>
      <c r="Y171" s="54"/>
      <c r="Z171" s="54"/>
    </row>
    <row r="172" spans="1:26" ht="14.25" hidden="1" customHeight="1" x14ac:dyDescent="0.2">
      <c r="A172" s="134" t="str">
        <f t="shared" si="0"/>
        <v/>
      </c>
      <c r="B172" s="137"/>
      <c r="C172" s="138" t="s">
        <v>3127</v>
      </c>
      <c r="D172" s="138" t="s">
        <v>99</v>
      </c>
      <c r="E172" s="138" t="s">
        <v>419</v>
      </c>
      <c r="F172" s="138" t="s">
        <v>342</v>
      </c>
      <c r="G172" s="139">
        <v>0</v>
      </c>
      <c r="H172" s="140">
        <f>IFERROR(VLOOKUP(C172,CDHU!A:F,6,FALSE),0)</f>
        <v>10.27</v>
      </c>
      <c r="I172" s="140">
        <f t="shared" ca="1" si="13"/>
        <v>12.69</v>
      </c>
      <c r="J172" s="141">
        <f t="shared" ca="1" si="14"/>
        <v>0</v>
      </c>
      <c r="K172" s="142">
        <f t="shared" ca="1" si="12"/>
        <v>0</v>
      </c>
      <c r="L172" s="136" t="str">
        <f t="shared" ca="1" si="2"/>
        <v>I</v>
      </c>
      <c r="M172" s="54"/>
      <c r="N172" s="54"/>
      <c r="O172" s="54"/>
      <c r="P172" s="54"/>
      <c r="Q172" s="54"/>
      <c r="R172" s="54"/>
      <c r="S172" s="54"/>
      <c r="T172" s="54"/>
      <c r="U172" s="54"/>
      <c r="V172" s="54"/>
      <c r="W172" s="54"/>
      <c r="X172" s="54"/>
      <c r="Y172" s="54"/>
      <c r="Z172" s="54"/>
    </row>
    <row r="173" spans="1:26" ht="14.25" hidden="1" customHeight="1" x14ac:dyDescent="0.2">
      <c r="A173" s="134" t="str">
        <f t="shared" si="0"/>
        <v/>
      </c>
      <c r="B173" s="137"/>
      <c r="C173" s="138" t="s">
        <v>3204</v>
      </c>
      <c r="D173" s="138" t="s">
        <v>99</v>
      </c>
      <c r="E173" s="138" t="s">
        <v>494</v>
      </c>
      <c r="F173" s="138" t="s">
        <v>234</v>
      </c>
      <c r="G173" s="139">
        <v>0</v>
      </c>
      <c r="H173" s="140">
        <f>IFERROR(VLOOKUP(C173,CDHU!A:F,6,FALSE),0)</f>
        <v>1.49</v>
      </c>
      <c r="I173" s="140">
        <f t="shared" ca="1" si="13"/>
        <v>1.84</v>
      </c>
      <c r="J173" s="141">
        <f t="shared" ca="1" si="14"/>
        <v>0</v>
      </c>
      <c r="K173" s="142">
        <f t="shared" ca="1" si="12"/>
        <v>0</v>
      </c>
      <c r="L173" s="136" t="str">
        <f t="shared" ca="1" si="2"/>
        <v>I</v>
      </c>
      <c r="M173" s="54"/>
      <c r="N173" s="54"/>
      <c r="O173" s="54"/>
      <c r="P173" s="54"/>
      <c r="Q173" s="54"/>
      <c r="R173" s="54"/>
      <c r="S173" s="54"/>
      <c r="T173" s="54"/>
      <c r="U173" s="54"/>
      <c r="V173" s="54"/>
      <c r="W173" s="54"/>
      <c r="X173" s="54"/>
      <c r="Y173" s="54"/>
      <c r="Z173" s="54"/>
    </row>
    <row r="174" spans="1:26" ht="14.25" hidden="1" customHeight="1" x14ac:dyDescent="0.2">
      <c r="A174" s="134" t="str">
        <f t="shared" si="0"/>
        <v/>
      </c>
      <c r="B174" s="137"/>
      <c r="C174" s="138" t="s">
        <v>3146</v>
      </c>
      <c r="D174" s="138" t="s">
        <v>99</v>
      </c>
      <c r="E174" s="138" t="s">
        <v>496</v>
      </c>
      <c r="F174" s="138" t="s">
        <v>287</v>
      </c>
      <c r="G174" s="139">
        <v>0</v>
      </c>
      <c r="H174" s="140">
        <f>IFERROR(VLOOKUP(C174,CDHU!A:F,6,FALSE),0)</f>
        <v>583.88</v>
      </c>
      <c r="I174" s="140">
        <f t="shared" ca="1" si="13"/>
        <v>721.33</v>
      </c>
      <c r="J174" s="141">
        <f t="shared" ca="1" si="14"/>
        <v>0</v>
      </c>
      <c r="K174" s="142">
        <f t="shared" ca="1" si="12"/>
        <v>0</v>
      </c>
      <c r="L174" s="136" t="str">
        <f t="shared" ca="1" si="2"/>
        <v>I</v>
      </c>
      <c r="M174" s="54"/>
      <c r="N174" s="54"/>
      <c r="O174" s="54"/>
      <c r="P174" s="54"/>
      <c r="Q174" s="54"/>
      <c r="R174" s="54"/>
      <c r="S174" s="54"/>
      <c r="T174" s="54"/>
      <c r="U174" s="54"/>
      <c r="V174" s="54"/>
      <c r="W174" s="54"/>
      <c r="X174" s="54"/>
      <c r="Y174" s="54"/>
      <c r="Z174" s="54"/>
    </row>
    <row r="175" spans="1:26" ht="14.25" hidden="1" customHeight="1" x14ac:dyDescent="0.2">
      <c r="A175" s="134" t="str">
        <f t="shared" si="0"/>
        <v/>
      </c>
      <c r="B175" s="137"/>
      <c r="C175" s="138" t="s">
        <v>3196</v>
      </c>
      <c r="D175" s="138" t="s">
        <v>99</v>
      </c>
      <c r="E175" s="138" t="s">
        <v>498</v>
      </c>
      <c r="F175" s="138" t="s">
        <v>287</v>
      </c>
      <c r="G175" s="139">
        <v>0</v>
      </c>
      <c r="H175" s="140">
        <f>IFERROR(VLOOKUP(C175,CDHU!A:F,6,FALSE),0)</f>
        <v>129.83000000000001</v>
      </c>
      <c r="I175" s="140">
        <f t="shared" ca="1" si="13"/>
        <v>160.38999999999999</v>
      </c>
      <c r="J175" s="141">
        <f t="shared" ca="1" si="14"/>
        <v>0</v>
      </c>
      <c r="K175" s="142">
        <f t="shared" ca="1" si="12"/>
        <v>0</v>
      </c>
      <c r="L175" s="136" t="str">
        <f t="shared" ca="1" si="2"/>
        <v>I</v>
      </c>
      <c r="M175" s="54"/>
      <c r="N175" s="54"/>
      <c r="O175" s="54"/>
      <c r="P175" s="54"/>
      <c r="Q175" s="54"/>
      <c r="R175" s="54"/>
      <c r="S175" s="54"/>
      <c r="T175" s="54"/>
      <c r="U175" s="54"/>
      <c r="V175" s="54"/>
      <c r="W175" s="54"/>
      <c r="X175" s="54"/>
      <c r="Y175" s="54"/>
      <c r="Z175" s="54"/>
    </row>
    <row r="176" spans="1:26" ht="14.25" customHeight="1" x14ac:dyDescent="0.2">
      <c r="A176" s="134" t="str">
        <f t="shared" si="0"/>
        <v>F</v>
      </c>
      <c r="B176" s="137" t="s">
        <v>34750</v>
      </c>
      <c r="C176" s="138" t="s">
        <v>67</v>
      </c>
      <c r="D176" s="138"/>
      <c r="E176" s="138" t="s">
        <v>499</v>
      </c>
      <c r="F176" s="138"/>
      <c r="G176" s="139"/>
      <c r="H176" s="140">
        <f>IFERROR(VLOOKUP(C176,CDHU!A:F,6,FALSE),0)</f>
        <v>0</v>
      </c>
      <c r="I176" s="140"/>
      <c r="J176" s="141">
        <f ca="1">SUBTOTAL(9,J177:J182)</f>
        <v>38122.320000000007</v>
      </c>
      <c r="K176" s="142">
        <f t="shared" ca="1" si="12"/>
        <v>1.4213291734420213E-2</v>
      </c>
      <c r="L176" s="136" t="str">
        <f t="shared" si="2"/>
        <v>T</v>
      </c>
      <c r="M176" s="54"/>
      <c r="N176" s="54"/>
      <c r="O176" s="54"/>
      <c r="P176" s="54"/>
      <c r="Q176" s="54"/>
      <c r="R176" s="54"/>
      <c r="S176" s="54"/>
      <c r="T176" s="54"/>
      <c r="U176" s="54"/>
      <c r="V176" s="54"/>
      <c r="W176" s="54"/>
      <c r="X176" s="54"/>
      <c r="Y176" s="54"/>
      <c r="Z176" s="54"/>
    </row>
    <row r="177" spans="1:26" ht="14.25" hidden="1" customHeight="1" x14ac:dyDescent="0.2">
      <c r="A177" s="134" t="str">
        <f t="shared" si="0"/>
        <v/>
      </c>
      <c r="B177" s="137"/>
      <c r="C177" s="138" t="s">
        <v>3441</v>
      </c>
      <c r="D177" s="138" t="s">
        <v>99</v>
      </c>
      <c r="E177" s="138" t="s">
        <v>501</v>
      </c>
      <c r="F177" s="138" t="s">
        <v>234</v>
      </c>
      <c r="G177" s="139">
        <v>0</v>
      </c>
      <c r="H177" s="140">
        <f>IFERROR(VLOOKUP(C177,CDHU!A:F,6,FALSE),0)</f>
        <v>84.11</v>
      </c>
      <c r="I177" s="140">
        <f t="shared" ca="1" si="13"/>
        <v>103.91</v>
      </c>
      <c r="J177" s="141">
        <f t="shared" ca="1" si="14"/>
        <v>0</v>
      </c>
      <c r="K177" s="142">
        <f t="shared" ca="1" si="12"/>
        <v>0</v>
      </c>
      <c r="L177" s="136" t="str">
        <f t="shared" ca="1" si="2"/>
        <v>I</v>
      </c>
      <c r="M177" s="54"/>
      <c r="N177" s="54"/>
      <c r="O177" s="54"/>
      <c r="P177" s="54"/>
      <c r="Q177" s="54"/>
      <c r="R177" s="54"/>
      <c r="S177" s="54"/>
      <c r="T177" s="54"/>
      <c r="U177" s="54"/>
      <c r="V177" s="54"/>
      <c r="W177" s="54"/>
      <c r="X177" s="54"/>
      <c r="Y177" s="54"/>
      <c r="Z177" s="54"/>
    </row>
    <row r="178" spans="1:26" ht="14.25" hidden="1" customHeight="1" x14ac:dyDescent="0.2">
      <c r="A178" s="134" t="str">
        <f t="shared" si="0"/>
        <v/>
      </c>
      <c r="B178" s="137"/>
      <c r="C178" s="138" t="s">
        <v>3443</v>
      </c>
      <c r="D178" s="138" t="s">
        <v>99</v>
      </c>
      <c r="E178" s="138" t="s">
        <v>504</v>
      </c>
      <c r="F178" s="138" t="s">
        <v>234</v>
      </c>
      <c r="G178" s="139">
        <v>0</v>
      </c>
      <c r="H178" s="140">
        <f>IFERROR(VLOOKUP(C178,CDHU!A:F,6,FALSE),0)</f>
        <v>96.4</v>
      </c>
      <c r="I178" s="140">
        <f t="shared" ca="1" si="13"/>
        <v>119.09</v>
      </c>
      <c r="J178" s="141">
        <f t="shared" ca="1" si="14"/>
        <v>0</v>
      </c>
      <c r="K178" s="142">
        <f t="shared" ca="1" si="12"/>
        <v>0</v>
      </c>
      <c r="L178" s="136" t="str">
        <f t="shared" ca="1" si="2"/>
        <v>I</v>
      </c>
      <c r="M178" s="54"/>
      <c r="N178" s="54"/>
      <c r="O178" s="54"/>
      <c r="P178" s="54"/>
      <c r="Q178" s="54"/>
      <c r="R178" s="54"/>
      <c r="S178" s="54"/>
      <c r="T178" s="54"/>
      <c r="U178" s="54"/>
      <c r="V178" s="54"/>
      <c r="W178" s="54"/>
      <c r="X178" s="54"/>
      <c r="Y178" s="54"/>
      <c r="Z178" s="54"/>
    </row>
    <row r="179" spans="1:26" ht="14.25" hidden="1" customHeight="1" x14ac:dyDescent="0.2">
      <c r="A179" s="134" t="str">
        <f t="shared" si="0"/>
        <v/>
      </c>
      <c r="B179" s="137"/>
      <c r="C179" s="138" t="s">
        <v>3481</v>
      </c>
      <c r="D179" s="138" t="s">
        <v>99</v>
      </c>
      <c r="E179" s="138" t="s">
        <v>506</v>
      </c>
      <c r="F179" s="138" t="s">
        <v>287</v>
      </c>
      <c r="G179" s="139">
        <v>0</v>
      </c>
      <c r="H179" s="140">
        <f>IFERROR(VLOOKUP(C179,CDHU!A:F,6,FALSE),0)</f>
        <v>1881.18</v>
      </c>
      <c r="I179" s="140">
        <f t="shared" ca="1" si="13"/>
        <v>2324.0100000000002</v>
      </c>
      <c r="J179" s="141">
        <f t="shared" ca="1" si="14"/>
        <v>0</v>
      </c>
      <c r="K179" s="142">
        <f t="shared" ca="1" si="12"/>
        <v>0</v>
      </c>
      <c r="L179" s="136" t="str">
        <f t="shared" ca="1" si="2"/>
        <v>I</v>
      </c>
      <c r="M179" s="54"/>
      <c r="N179" s="54"/>
      <c r="O179" s="54"/>
      <c r="P179" s="54"/>
      <c r="Q179" s="54"/>
      <c r="R179" s="54"/>
      <c r="S179" s="54"/>
      <c r="T179" s="54"/>
      <c r="U179" s="54"/>
      <c r="V179" s="54"/>
      <c r="W179" s="54"/>
      <c r="X179" s="54"/>
      <c r="Y179" s="54"/>
      <c r="Z179" s="54"/>
    </row>
    <row r="180" spans="1:26" ht="14.25" customHeight="1" x14ac:dyDescent="0.2">
      <c r="A180" s="134" t="str">
        <f t="shared" si="0"/>
        <v>F</v>
      </c>
      <c r="B180" s="137" t="s">
        <v>34751</v>
      </c>
      <c r="C180" s="138" t="s">
        <v>3498</v>
      </c>
      <c r="D180" s="138" t="s">
        <v>99</v>
      </c>
      <c r="E180" s="138" t="s">
        <v>508</v>
      </c>
      <c r="F180" s="138" t="s">
        <v>234</v>
      </c>
      <c r="G180" s="139">
        <v>21.74</v>
      </c>
      <c r="H180" s="140">
        <f>IFERROR(VLOOKUP(C180,CDHU!A:F,6,FALSE),0)</f>
        <v>1179.04</v>
      </c>
      <c r="I180" s="140">
        <f t="shared" ca="1" si="13"/>
        <v>1456.59</v>
      </c>
      <c r="J180" s="141">
        <f t="shared" ca="1" si="14"/>
        <v>31666.27</v>
      </c>
      <c r="K180" s="142">
        <f t="shared" ref="K180:K243" ca="1" si="15">J180/$J$1499</f>
        <v>1.1806257689744977E-2</v>
      </c>
      <c r="L180" s="136" t="str">
        <f t="shared" ca="1" si="2"/>
        <v>I</v>
      </c>
      <c r="M180" s="54"/>
      <c r="N180" s="54"/>
      <c r="O180" s="54"/>
      <c r="P180" s="54"/>
      <c r="Q180" s="54"/>
      <c r="R180" s="54"/>
      <c r="S180" s="54"/>
      <c r="T180" s="54"/>
      <c r="U180" s="54"/>
      <c r="V180" s="54"/>
      <c r="W180" s="54"/>
      <c r="X180" s="54"/>
      <c r="Y180" s="54"/>
      <c r="Z180" s="54"/>
    </row>
    <row r="181" spans="1:26" ht="14.25" customHeight="1" x14ac:dyDescent="0.2">
      <c r="A181" s="134" t="str">
        <f t="shared" si="0"/>
        <v>F</v>
      </c>
      <c r="B181" s="137" t="s">
        <v>34752</v>
      </c>
      <c r="C181" s="138" t="s">
        <v>9977</v>
      </c>
      <c r="D181" s="138" t="s">
        <v>100</v>
      </c>
      <c r="E181" s="138" t="s">
        <v>510</v>
      </c>
      <c r="F181" s="138" t="s">
        <v>234</v>
      </c>
      <c r="G181" s="139">
        <v>2.08</v>
      </c>
      <c r="H181" s="299" t="str">
        <f>IFERROR(VLOOKUP(C181,SINAPI!A:J,9,FALSE),0)</f>
        <v>993,39</v>
      </c>
      <c r="I181" s="140">
        <f t="shared" ca="1" si="13"/>
        <v>1227.23</v>
      </c>
      <c r="J181" s="141">
        <f t="shared" ca="1" si="14"/>
        <v>2552.64</v>
      </c>
      <c r="K181" s="142">
        <f t="shared" ca="1" si="15"/>
        <v>9.5171062550627582E-4</v>
      </c>
      <c r="L181" s="136" t="str">
        <f t="shared" ca="1" si="2"/>
        <v>I</v>
      </c>
      <c r="M181" s="54"/>
      <c r="N181" s="54"/>
      <c r="O181" s="54"/>
      <c r="P181" s="54"/>
      <c r="Q181" s="54"/>
      <c r="R181" s="54"/>
      <c r="S181" s="54"/>
      <c r="T181" s="54"/>
      <c r="U181" s="54"/>
      <c r="V181" s="54"/>
      <c r="W181" s="54"/>
      <c r="X181" s="54"/>
      <c r="Y181" s="54"/>
      <c r="Z181" s="54"/>
    </row>
    <row r="182" spans="1:26" ht="14.25" customHeight="1" x14ac:dyDescent="0.2">
      <c r="A182" s="134" t="str">
        <f t="shared" si="0"/>
        <v>F</v>
      </c>
      <c r="B182" s="137" t="s">
        <v>34753</v>
      </c>
      <c r="C182" s="138" t="s">
        <v>9978</v>
      </c>
      <c r="D182" s="138" t="s">
        <v>100</v>
      </c>
      <c r="E182" s="138" t="s">
        <v>512</v>
      </c>
      <c r="F182" s="138" t="s">
        <v>234</v>
      </c>
      <c r="G182" s="139">
        <v>12.9</v>
      </c>
      <c r="H182" s="299" t="str">
        <f>IFERROR(VLOOKUP(C182,SINAPI!A:J,9,FALSE),0)</f>
        <v>244,93</v>
      </c>
      <c r="I182" s="140">
        <f t="shared" ca="1" si="13"/>
        <v>302.58999999999997</v>
      </c>
      <c r="J182" s="141">
        <f t="shared" ca="1" si="14"/>
        <v>3903.41</v>
      </c>
      <c r="K182" s="142">
        <f t="shared" ca="1" si="15"/>
        <v>1.4553234191689592E-3</v>
      </c>
      <c r="L182" s="136" t="str">
        <f t="shared" ca="1" si="2"/>
        <v>I</v>
      </c>
      <c r="M182" s="54"/>
      <c r="N182" s="54"/>
      <c r="O182" s="54"/>
      <c r="P182" s="54"/>
      <c r="Q182" s="54"/>
      <c r="R182" s="54"/>
      <c r="S182" s="54"/>
      <c r="T182" s="54"/>
      <c r="U182" s="54"/>
      <c r="V182" s="54"/>
      <c r="W182" s="54"/>
      <c r="X182" s="54"/>
      <c r="Y182" s="54"/>
      <c r="Z182" s="54"/>
    </row>
    <row r="183" spans="1:26" ht="14.25" hidden="1" customHeight="1" x14ac:dyDescent="0.2">
      <c r="A183" s="134" t="str">
        <f t="shared" si="0"/>
        <v/>
      </c>
      <c r="B183" s="137"/>
      <c r="C183" s="138" t="s">
        <v>67</v>
      </c>
      <c r="D183" s="138"/>
      <c r="E183" s="138" t="s">
        <v>362</v>
      </c>
      <c r="F183" s="138"/>
      <c r="G183" s="139"/>
      <c r="H183" s="140"/>
      <c r="I183" s="140"/>
      <c r="J183" s="141">
        <f>SUBTOTAL(9,J184:J198)</f>
        <v>0</v>
      </c>
      <c r="K183" s="142">
        <f t="shared" ca="1" si="15"/>
        <v>0</v>
      </c>
      <c r="L183" s="136" t="str">
        <f t="shared" si="2"/>
        <v>T</v>
      </c>
      <c r="M183" s="54"/>
      <c r="N183" s="54"/>
      <c r="O183" s="54"/>
      <c r="P183" s="54"/>
      <c r="Q183" s="54"/>
      <c r="R183" s="54"/>
      <c r="S183" s="54"/>
      <c r="T183" s="54"/>
      <c r="U183" s="54"/>
      <c r="V183" s="54"/>
      <c r="W183" s="54"/>
      <c r="X183" s="54"/>
      <c r="Y183" s="54"/>
      <c r="Z183" s="54"/>
    </row>
    <row r="184" spans="1:26" ht="14.25" hidden="1" customHeight="1" x14ac:dyDescent="0.2">
      <c r="A184" s="134" t="str">
        <f t="shared" si="0"/>
        <v/>
      </c>
      <c r="B184" s="137"/>
      <c r="C184" s="138" t="s">
        <v>67</v>
      </c>
      <c r="D184" s="138"/>
      <c r="E184" s="138" t="s">
        <v>364</v>
      </c>
      <c r="F184" s="138"/>
      <c r="G184" s="139"/>
      <c r="H184" s="140"/>
      <c r="I184" s="140"/>
      <c r="J184" s="141">
        <f>SUBTOTAL(9,J185:J189)</f>
        <v>0</v>
      </c>
      <c r="K184" s="142">
        <f t="shared" ca="1" si="15"/>
        <v>0</v>
      </c>
      <c r="L184" s="136" t="str">
        <f t="shared" si="2"/>
        <v>T</v>
      </c>
      <c r="M184" s="54"/>
      <c r="N184" s="54"/>
      <c r="O184" s="54"/>
      <c r="P184" s="54"/>
      <c r="Q184" s="54"/>
      <c r="R184" s="54"/>
      <c r="S184" s="54"/>
      <c r="T184" s="54"/>
      <c r="U184" s="54"/>
      <c r="V184" s="54"/>
      <c r="W184" s="54"/>
      <c r="X184" s="54"/>
      <c r="Y184" s="54"/>
      <c r="Z184" s="54"/>
    </row>
    <row r="185" spans="1:26" ht="14.25" hidden="1" customHeight="1" x14ac:dyDescent="0.2">
      <c r="A185" s="134" t="str">
        <f t="shared" si="0"/>
        <v/>
      </c>
      <c r="B185" s="137"/>
      <c r="C185" s="138" t="s">
        <v>3072</v>
      </c>
      <c r="D185" s="138" t="s">
        <v>99</v>
      </c>
      <c r="E185" s="138" t="s">
        <v>367</v>
      </c>
      <c r="F185" s="138" t="s">
        <v>234</v>
      </c>
      <c r="G185" s="139">
        <v>0</v>
      </c>
      <c r="H185" s="140">
        <f>IFERROR(VLOOKUP(C185,CDHU!A:F,6,FALSE),0)</f>
        <v>260.39999999999998</v>
      </c>
      <c r="I185" s="140">
        <f t="shared" ca="1" si="13"/>
        <v>321.7</v>
      </c>
      <c r="J185" s="141">
        <f t="shared" ca="1" si="14"/>
        <v>0</v>
      </c>
      <c r="K185" s="142">
        <f t="shared" ca="1" si="15"/>
        <v>0</v>
      </c>
      <c r="L185" s="136" t="str">
        <f t="shared" ca="1" si="2"/>
        <v>I</v>
      </c>
      <c r="M185" s="54"/>
      <c r="N185" s="54"/>
      <c r="O185" s="54"/>
      <c r="P185" s="54"/>
      <c r="Q185" s="54"/>
      <c r="R185" s="54"/>
      <c r="S185" s="54"/>
      <c r="T185" s="54"/>
      <c r="U185" s="54"/>
      <c r="V185" s="54"/>
      <c r="W185" s="54"/>
      <c r="X185" s="54"/>
      <c r="Y185" s="54"/>
      <c r="Z185" s="54"/>
    </row>
    <row r="186" spans="1:26" ht="14.25" hidden="1" customHeight="1" x14ac:dyDescent="0.2">
      <c r="A186" s="134" t="str">
        <f t="shared" si="0"/>
        <v/>
      </c>
      <c r="B186" s="137"/>
      <c r="C186" s="138" t="s">
        <v>3123</v>
      </c>
      <c r="D186" s="138" t="s">
        <v>99</v>
      </c>
      <c r="E186" s="138" t="s">
        <v>341</v>
      </c>
      <c r="F186" s="138" t="s">
        <v>342</v>
      </c>
      <c r="G186" s="139">
        <v>0</v>
      </c>
      <c r="H186" s="140">
        <f>IFERROR(VLOOKUP(C186,CDHU!A:F,6,FALSE),0)</f>
        <v>10.87</v>
      </c>
      <c r="I186" s="140">
        <f t="shared" ca="1" si="13"/>
        <v>13.43</v>
      </c>
      <c r="J186" s="141">
        <f t="shared" ca="1" si="14"/>
        <v>0</v>
      </c>
      <c r="K186" s="142">
        <f t="shared" ca="1" si="15"/>
        <v>0</v>
      </c>
      <c r="L186" s="136" t="str">
        <f t="shared" ca="1" si="2"/>
        <v>I</v>
      </c>
      <c r="M186" s="54"/>
      <c r="N186" s="54"/>
      <c r="O186" s="54"/>
      <c r="P186" s="54"/>
      <c r="Q186" s="54"/>
      <c r="R186" s="54"/>
      <c r="S186" s="54"/>
      <c r="T186" s="54"/>
      <c r="U186" s="54"/>
      <c r="V186" s="54"/>
      <c r="W186" s="54"/>
      <c r="X186" s="54"/>
      <c r="Y186" s="54"/>
      <c r="Z186" s="54"/>
    </row>
    <row r="187" spans="1:26" ht="14.25" hidden="1" customHeight="1" x14ac:dyDescent="0.2">
      <c r="A187" s="134" t="str">
        <f t="shared" si="0"/>
        <v/>
      </c>
      <c r="B187" s="137"/>
      <c r="C187" s="138" t="s">
        <v>3124</v>
      </c>
      <c r="D187" s="138" t="s">
        <v>99</v>
      </c>
      <c r="E187" s="138" t="s">
        <v>371</v>
      </c>
      <c r="F187" s="138" t="s">
        <v>342</v>
      </c>
      <c r="G187" s="139">
        <v>0</v>
      </c>
      <c r="H187" s="140">
        <f>IFERROR(VLOOKUP(C187,CDHU!A:F,6,FALSE),0)</f>
        <v>11.23</v>
      </c>
      <c r="I187" s="140">
        <f t="shared" ca="1" si="13"/>
        <v>13.87</v>
      </c>
      <c r="J187" s="141">
        <f t="shared" ca="1" si="14"/>
        <v>0</v>
      </c>
      <c r="K187" s="142">
        <f t="shared" ca="1" si="15"/>
        <v>0</v>
      </c>
      <c r="L187" s="136" t="str">
        <f t="shared" ca="1" si="2"/>
        <v>I</v>
      </c>
      <c r="M187" s="54"/>
      <c r="N187" s="54"/>
      <c r="O187" s="54"/>
      <c r="P187" s="54"/>
      <c r="Q187" s="54"/>
      <c r="R187" s="54"/>
      <c r="S187" s="54"/>
      <c r="T187" s="54"/>
      <c r="U187" s="54"/>
      <c r="V187" s="54"/>
      <c r="W187" s="54"/>
      <c r="X187" s="54"/>
      <c r="Y187" s="54"/>
      <c r="Z187" s="54"/>
    </row>
    <row r="188" spans="1:26" ht="14.25" hidden="1" customHeight="1" x14ac:dyDescent="0.2">
      <c r="A188" s="134" t="str">
        <f t="shared" si="0"/>
        <v/>
      </c>
      <c r="B188" s="137"/>
      <c r="C188" s="138" t="s">
        <v>3138</v>
      </c>
      <c r="D188" s="138" t="s">
        <v>99</v>
      </c>
      <c r="E188" s="138" t="s">
        <v>354</v>
      </c>
      <c r="F188" s="138" t="s">
        <v>287</v>
      </c>
      <c r="G188" s="139">
        <v>0</v>
      </c>
      <c r="H188" s="140">
        <f>IFERROR(VLOOKUP(C188,CDHU!A:F,6,FALSE),0)</f>
        <v>527.5</v>
      </c>
      <c r="I188" s="140">
        <f t="shared" ca="1" si="13"/>
        <v>651.66999999999996</v>
      </c>
      <c r="J188" s="141">
        <f t="shared" ca="1" si="14"/>
        <v>0</v>
      </c>
      <c r="K188" s="142">
        <f t="shared" ca="1" si="15"/>
        <v>0</v>
      </c>
      <c r="L188" s="136" t="str">
        <f t="shared" ca="1" si="2"/>
        <v>I</v>
      </c>
      <c r="M188" s="54"/>
      <c r="N188" s="54"/>
      <c r="O188" s="54"/>
      <c r="P188" s="54"/>
      <c r="Q188" s="54"/>
      <c r="R188" s="54"/>
      <c r="S188" s="54"/>
      <c r="T188" s="54"/>
      <c r="U188" s="54"/>
      <c r="V188" s="54"/>
      <c r="W188" s="54"/>
      <c r="X188" s="54"/>
      <c r="Y188" s="54"/>
      <c r="Z188" s="54"/>
    </row>
    <row r="189" spans="1:26" ht="14.25" hidden="1" customHeight="1" x14ac:dyDescent="0.2">
      <c r="A189" s="134" t="str">
        <f t="shared" si="0"/>
        <v/>
      </c>
      <c r="B189" s="137"/>
      <c r="C189" s="138" t="s">
        <v>3195</v>
      </c>
      <c r="D189" s="138" t="s">
        <v>99</v>
      </c>
      <c r="E189" s="138" t="s">
        <v>375</v>
      </c>
      <c r="F189" s="138" t="s">
        <v>287</v>
      </c>
      <c r="G189" s="139">
        <v>0</v>
      </c>
      <c r="H189" s="140">
        <f>IFERROR(VLOOKUP(C189,CDHU!A:F,6,FALSE),0)</f>
        <v>124.86</v>
      </c>
      <c r="I189" s="140">
        <f t="shared" ca="1" si="13"/>
        <v>154.25</v>
      </c>
      <c r="J189" s="141">
        <f t="shared" ca="1" si="14"/>
        <v>0</v>
      </c>
      <c r="K189" s="142">
        <f t="shared" ca="1" si="15"/>
        <v>0</v>
      </c>
      <c r="L189" s="136" t="str">
        <f t="shared" ca="1" si="2"/>
        <v>I</v>
      </c>
      <c r="M189" s="54"/>
      <c r="N189" s="54"/>
      <c r="O189" s="54"/>
      <c r="P189" s="54"/>
      <c r="Q189" s="54"/>
      <c r="R189" s="54"/>
      <c r="S189" s="54"/>
      <c r="T189" s="54"/>
      <c r="U189" s="54"/>
      <c r="V189" s="54"/>
      <c r="W189" s="54"/>
      <c r="X189" s="54"/>
      <c r="Y189" s="54"/>
      <c r="Z189" s="54"/>
    </row>
    <row r="190" spans="1:26" ht="14.25" hidden="1" customHeight="1" x14ac:dyDescent="0.2">
      <c r="A190" s="134" t="str">
        <f t="shared" si="0"/>
        <v/>
      </c>
      <c r="B190" s="137"/>
      <c r="C190" s="138" t="s">
        <v>67</v>
      </c>
      <c r="D190" s="138"/>
      <c r="E190" s="138" t="s">
        <v>377</v>
      </c>
      <c r="F190" s="138"/>
      <c r="G190" s="139"/>
      <c r="H190" s="140">
        <f>IFERROR(VLOOKUP(C190,CDHU!A:F,6,FALSE),0)</f>
        <v>0</v>
      </c>
      <c r="I190" s="140"/>
      <c r="J190" s="141">
        <f>SUBTOTAL(9,J191:J195)</f>
        <v>0</v>
      </c>
      <c r="K190" s="142">
        <f t="shared" ca="1" si="15"/>
        <v>0</v>
      </c>
      <c r="L190" s="136" t="str">
        <f t="shared" si="2"/>
        <v>T</v>
      </c>
      <c r="M190" s="54"/>
      <c r="N190" s="54"/>
      <c r="O190" s="54"/>
      <c r="P190" s="54"/>
      <c r="Q190" s="54"/>
      <c r="R190" s="54"/>
      <c r="S190" s="54"/>
      <c r="T190" s="54"/>
      <c r="U190" s="54"/>
      <c r="V190" s="54"/>
      <c r="W190" s="54"/>
      <c r="X190" s="54"/>
      <c r="Y190" s="54"/>
      <c r="Z190" s="54"/>
    </row>
    <row r="191" spans="1:26" ht="14.25" hidden="1" customHeight="1" x14ac:dyDescent="0.2">
      <c r="A191" s="134" t="str">
        <f t="shared" si="0"/>
        <v/>
      </c>
      <c r="B191" s="137"/>
      <c r="C191" s="138" t="s">
        <v>3072</v>
      </c>
      <c r="D191" s="138" t="s">
        <v>99</v>
      </c>
      <c r="E191" s="138" t="s">
        <v>367</v>
      </c>
      <c r="F191" s="138" t="s">
        <v>234</v>
      </c>
      <c r="G191" s="139">
        <v>0</v>
      </c>
      <c r="H191" s="140">
        <f>IFERROR(VLOOKUP(C191,CDHU!A:F,6,FALSE),0)</f>
        <v>260.39999999999998</v>
      </c>
      <c r="I191" s="140">
        <f t="shared" ca="1" si="13"/>
        <v>321.7</v>
      </c>
      <c r="J191" s="141">
        <f t="shared" ca="1" si="14"/>
        <v>0</v>
      </c>
      <c r="K191" s="142">
        <f t="shared" ca="1" si="15"/>
        <v>0</v>
      </c>
      <c r="L191" s="136" t="str">
        <f t="shared" ca="1" si="2"/>
        <v>I</v>
      </c>
      <c r="M191" s="54"/>
      <c r="N191" s="54"/>
      <c r="O191" s="54"/>
      <c r="P191" s="54"/>
      <c r="Q191" s="54"/>
      <c r="R191" s="54"/>
      <c r="S191" s="54"/>
      <c r="T191" s="54"/>
      <c r="U191" s="54"/>
      <c r="V191" s="54"/>
      <c r="W191" s="54"/>
      <c r="X191" s="54"/>
      <c r="Y191" s="54"/>
      <c r="Z191" s="54"/>
    </row>
    <row r="192" spans="1:26" ht="14.25" hidden="1" customHeight="1" x14ac:dyDescent="0.2">
      <c r="A192" s="134" t="str">
        <f t="shared" si="0"/>
        <v/>
      </c>
      <c r="B192" s="137"/>
      <c r="C192" s="138" t="s">
        <v>3123</v>
      </c>
      <c r="D192" s="138" t="s">
        <v>99</v>
      </c>
      <c r="E192" s="138" t="s">
        <v>341</v>
      </c>
      <c r="F192" s="138" t="s">
        <v>342</v>
      </c>
      <c r="G192" s="139">
        <v>0</v>
      </c>
      <c r="H192" s="140">
        <f>IFERROR(VLOOKUP(C192,CDHU!A:F,6,FALSE),0)</f>
        <v>10.87</v>
      </c>
      <c r="I192" s="140">
        <f t="shared" ca="1" si="13"/>
        <v>13.43</v>
      </c>
      <c r="J192" s="141">
        <f t="shared" ca="1" si="14"/>
        <v>0</v>
      </c>
      <c r="K192" s="142">
        <f t="shared" ca="1" si="15"/>
        <v>0</v>
      </c>
      <c r="L192" s="136" t="str">
        <f t="shared" ca="1" si="2"/>
        <v>I</v>
      </c>
      <c r="M192" s="54"/>
      <c r="N192" s="54"/>
      <c r="O192" s="54"/>
      <c r="P192" s="54"/>
      <c r="Q192" s="54"/>
      <c r="R192" s="54"/>
      <c r="S192" s="54"/>
      <c r="T192" s="54"/>
      <c r="U192" s="54"/>
      <c r="V192" s="54"/>
      <c r="W192" s="54"/>
      <c r="X192" s="54"/>
      <c r="Y192" s="54"/>
      <c r="Z192" s="54"/>
    </row>
    <row r="193" spans="1:26" ht="14.25" hidden="1" customHeight="1" x14ac:dyDescent="0.2">
      <c r="A193" s="134" t="str">
        <f t="shared" si="0"/>
        <v/>
      </c>
      <c r="B193" s="137"/>
      <c r="C193" s="138" t="s">
        <v>3124</v>
      </c>
      <c r="D193" s="138" t="s">
        <v>99</v>
      </c>
      <c r="E193" s="138" t="s">
        <v>371</v>
      </c>
      <c r="F193" s="138" t="s">
        <v>342</v>
      </c>
      <c r="G193" s="139">
        <v>0</v>
      </c>
      <c r="H193" s="140">
        <f>IFERROR(VLOOKUP(C193,CDHU!A:F,6,FALSE),0)</f>
        <v>11.23</v>
      </c>
      <c r="I193" s="140">
        <f t="shared" ca="1" si="13"/>
        <v>13.87</v>
      </c>
      <c r="J193" s="141">
        <f t="shared" ca="1" si="14"/>
        <v>0</v>
      </c>
      <c r="K193" s="142">
        <f t="shared" ca="1" si="15"/>
        <v>0</v>
      </c>
      <c r="L193" s="136" t="str">
        <f t="shared" ca="1" si="2"/>
        <v>I</v>
      </c>
      <c r="M193" s="54"/>
      <c r="N193" s="54"/>
      <c r="O193" s="54"/>
      <c r="P193" s="54"/>
      <c r="Q193" s="54"/>
      <c r="R193" s="54"/>
      <c r="S193" s="54"/>
      <c r="T193" s="54"/>
      <c r="U193" s="54"/>
      <c r="V193" s="54"/>
      <c r="W193" s="54"/>
      <c r="X193" s="54"/>
      <c r="Y193" s="54"/>
      <c r="Z193" s="54"/>
    </row>
    <row r="194" spans="1:26" ht="14.25" hidden="1" customHeight="1" x14ac:dyDescent="0.2">
      <c r="A194" s="134" t="str">
        <f t="shared" si="0"/>
        <v/>
      </c>
      <c r="B194" s="137"/>
      <c r="C194" s="138" t="s">
        <v>3138</v>
      </c>
      <c r="D194" s="138" t="s">
        <v>99</v>
      </c>
      <c r="E194" s="138" t="s">
        <v>354</v>
      </c>
      <c r="F194" s="138" t="s">
        <v>287</v>
      </c>
      <c r="G194" s="139">
        <v>0</v>
      </c>
      <c r="H194" s="140">
        <f>IFERROR(VLOOKUP(C194,CDHU!A:F,6,FALSE),0)</f>
        <v>527.5</v>
      </c>
      <c r="I194" s="140">
        <f t="shared" ca="1" si="13"/>
        <v>651.66999999999996</v>
      </c>
      <c r="J194" s="141">
        <f t="shared" ca="1" si="14"/>
        <v>0</v>
      </c>
      <c r="K194" s="142">
        <f t="shared" ca="1" si="15"/>
        <v>0</v>
      </c>
      <c r="L194" s="136" t="str">
        <f t="shared" ca="1" si="2"/>
        <v>I</v>
      </c>
      <c r="M194" s="54"/>
      <c r="N194" s="54"/>
      <c r="O194" s="54"/>
      <c r="P194" s="54"/>
      <c r="Q194" s="54"/>
      <c r="R194" s="54"/>
      <c r="S194" s="54"/>
      <c r="T194" s="54"/>
      <c r="U194" s="54"/>
      <c r="V194" s="54"/>
      <c r="W194" s="54"/>
      <c r="X194" s="54"/>
      <c r="Y194" s="54"/>
      <c r="Z194" s="54"/>
    </row>
    <row r="195" spans="1:26" ht="14.25" hidden="1" customHeight="1" x14ac:dyDescent="0.2">
      <c r="A195" s="134" t="str">
        <f t="shared" si="0"/>
        <v/>
      </c>
      <c r="B195" s="137"/>
      <c r="C195" s="138" t="s">
        <v>3195</v>
      </c>
      <c r="D195" s="138" t="s">
        <v>99</v>
      </c>
      <c r="E195" s="138" t="s">
        <v>375</v>
      </c>
      <c r="F195" s="138" t="s">
        <v>287</v>
      </c>
      <c r="G195" s="139">
        <v>0</v>
      </c>
      <c r="H195" s="140">
        <f>IFERROR(VLOOKUP(C195,CDHU!A:F,6,FALSE),0)</f>
        <v>124.86</v>
      </c>
      <c r="I195" s="140">
        <f t="shared" ca="1" si="13"/>
        <v>154.25</v>
      </c>
      <c r="J195" s="141">
        <f t="shared" ca="1" si="14"/>
        <v>0</v>
      </c>
      <c r="K195" s="142">
        <f t="shared" ca="1" si="15"/>
        <v>0</v>
      </c>
      <c r="L195" s="136" t="str">
        <f t="shared" ca="1" si="2"/>
        <v>I</v>
      </c>
      <c r="M195" s="54"/>
      <c r="N195" s="54"/>
      <c r="O195" s="54"/>
      <c r="P195" s="54"/>
      <c r="Q195" s="54"/>
      <c r="R195" s="54"/>
      <c r="S195" s="54"/>
      <c r="T195" s="54"/>
      <c r="U195" s="54"/>
      <c r="V195" s="54"/>
      <c r="W195" s="54"/>
      <c r="X195" s="54"/>
      <c r="Y195" s="54"/>
      <c r="Z195" s="54"/>
    </row>
    <row r="196" spans="1:26" ht="14.25" hidden="1" customHeight="1" x14ac:dyDescent="0.2">
      <c r="A196" s="134" t="str">
        <f t="shared" si="0"/>
        <v/>
      </c>
      <c r="B196" s="137"/>
      <c r="C196" s="138" t="s">
        <v>67</v>
      </c>
      <c r="D196" s="138"/>
      <c r="E196" s="138" t="s">
        <v>384</v>
      </c>
      <c r="F196" s="138"/>
      <c r="G196" s="139"/>
      <c r="H196" s="140">
        <f>IFERROR(VLOOKUP(C196,CDHU!A:F,6,FALSE),0)</f>
        <v>0</v>
      </c>
      <c r="I196" s="140"/>
      <c r="J196" s="141">
        <f>SUBTOTAL(9,J197:J198)</f>
        <v>0</v>
      </c>
      <c r="K196" s="142">
        <f t="shared" ca="1" si="15"/>
        <v>0</v>
      </c>
      <c r="L196" s="136" t="str">
        <f t="shared" si="2"/>
        <v>T</v>
      </c>
      <c r="M196" s="54"/>
      <c r="N196" s="54"/>
      <c r="O196" s="54"/>
      <c r="P196" s="54"/>
      <c r="Q196" s="54"/>
      <c r="R196" s="54"/>
      <c r="S196" s="54"/>
      <c r="T196" s="54"/>
      <c r="U196" s="54"/>
      <c r="V196" s="54"/>
      <c r="W196" s="54"/>
      <c r="X196" s="54"/>
      <c r="Y196" s="54"/>
      <c r="Z196" s="54"/>
    </row>
    <row r="197" spans="1:26" ht="14.25" hidden="1" customHeight="1" x14ac:dyDescent="0.2">
      <c r="A197" s="134" t="str">
        <f t="shared" si="0"/>
        <v/>
      </c>
      <c r="B197" s="137"/>
      <c r="C197" s="138" t="s">
        <v>3367</v>
      </c>
      <c r="D197" s="138" t="s">
        <v>99</v>
      </c>
      <c r="E197" s="138" t="s">
        <v>517</v>
      </c>
      <c r="F197" s="138" t="s">
        <v>234</v>
      </c>
      <c r="G197" s="139">
        <v>0</v>
      </c>
      <c r="H197" s="140">
        <f>IFERROR(VLOOKUP(C197,CDHU!A:F,6,FALSE),0)</f>
        <v>202.09</v>
      </c>
      <c r="I197" s="140">
        <f t="shared" ca="1" si="13"/>
        <v>249.66</v>
      </c>
      <c r="J197" s="141">
        <f t="shared" ca="1" si="14"/>
        <v>0</v>
      </c>
      <c r="K197" s="142">
        <f t="shared" ca="1" si="15"/>
        <v>0</v>
      </c>
      <c r="L197" s="136" t="str">
        <f t="shared" ca="1" si="2"/>
        <v>I</v>
      </c>
      <c r="M197" s="54"/>
      <c r="N197" s="54"/>
      <c r="O197" s="54"/>
      <c r="P197" s="54"/>
      <c r="Q197" s="54"/>
      <c r="R197" s="54"/>
      <c r="S197" s="54"/>
      <c r="T197" s="54"/>
      <c r="U197" s="54"/>
      <c r="V197" s="54"/>
      <c r="W197" s="54"/>
      <c r="X197" s="54"/>
      <c r="Y197" s="54"/>
      <c r="Z197" s="54"/>
    </row>
    <row r="198" spans="1:26" ht="14.25" hidden="1" customHeight="1" x14ac:dyDescent="0.2">
      <c r="A198" s="134" t="str">
        <f t="shared" si="0"/>
        <v/>
      </c>
      <c r="B198" s="137"/>
      <c r="C198" s="138" t="s">
        <v>3123</v>
      </c>
      <c r="D198" s="138" t="s">
        <v>99</v>
      </c>
      <c r="E198" s="138" t="s">
        <v>341</v>
      </c>
      <c r="F198" s="138" t="s">
        <v>342</v>
      </c>
      <c r="G198" s="139">
        <v>0</v>
      </c>
      <c r="H198" s="140">
        <f>IFERROR(VLOOKUP(C198,CDHU!A:F,6,FALSE),0)</f>
        <v>10.87</v>
      </c>
      <c r="I198" s="140">
        <f t="shared" ca="1" si="13"/>
        <v>13.43</v>
      </c>
      <c r="J198" s="141">
        <f t="shared" ca="1" si="14"/>
        <v>0</v>
      </c>
      <c r="K198" s="142">
        <f t="shared" ca="1" si="15"/>
        <v>0</v>
      </c>
      <c r="L198" s="136" t="str">
        <f t="shared" ca="1" si="2"/>
        <v>I</v>
      </c>
      <c r="M198" s="54"/>
      <c r="N198" s="54"/>
      <c r="O198" s="54"/>
      <c r="P198" s="54"/>
      <c r="Q198" s="54"/>
      <c r="R198" s="54"/>
      <c r="S198" s="54"/>
      <c r="T198" s="54"/>
      <c r="U198" s="54"/>
      <c r="V198" s="54"/>
      <c r="W198" s="54"/>
      <c r="X198" s="54"/>
      <c r="Y198" s="54"/>
      <c r="Z198" s="54"/>
    </row>
    <row r="199" spans="1:26" ht="14.25" customHeight="1" x14ac:dyDescent="0.2">
      <c r="A199" s="134" t="str">
        <f t="shared" si="0"/>
        <v>F</v>
      </c>
      <c r="B199" s="137" t="s">
        <v>34754</v>
      </c>
      <c r="C199" s="138" t="s">
        <v>67</v>
      </c>
      <c r="D199" s="138"/>
      <c r="E199" s="138" t="s">
        <v>518</v>
      </c>
      <c r="F199" s="138"/>
      <c r="G199" s="139"/>
      <c r="H199" s="140">
        <f>IFERROR(VLOOKUP(C199,CDHU!A:F,6,FALSE),0)</f>
        <v>0</v>
      </c>
      <c r="I199" s="140"/>
      <c r="J199" s="141">
        <f ca="1">SUBTOTAL(9,J200:J213)</f>
        <v>59402.900000000009</v>
      </c>
      <c r="K199" s="142">
        <f t="shared" ca="1" si="15"/>
        <v>2.2147412528161731E-2</v>
      </c>
      <c r="L199" s="136" t="str">
        <f t="shared" si="2"/>
        <v>T</v>
      </c>
      <c r="M199" s="54"/>
      <c r="N199" s="54"/>
      <c r="O199" s="54"/>
      <c r="P199" s="54"/>
      <c r="Q199" s="54"/>
      <c r="R199" s="54"/>
      <c r="S199" s="54"/>
      <c r="T199" s="54"/>
      <c r="U199" s="54"/>
      <c r="V199" s="54"/>
      <c r="W199" s="54"/>
      <c r="X199" s="54"/>
      <c r="Y199" s="54"/>
      <c r="Z199" s="54"/>
    </row>
    <row r="200" spans="1:26" ht="14.25" customHeight="1" x14ac:dyDescent="0.2">
      <c r="A200" s="134" t="str">
        <f t="shared" si="0"/>
        <v>F</v>
      </c>
      <c r="B200" s="137" t="s">
        <v>34755</v>
      </c>
      <c r="C200" s="138" t="s">
        <v>67</v>
      </c>
      <c r="D200" s="138"/>
      <c r="E200" s="138" t="s">
        <v>520</v>
      </c>
      <c r="F200" s="138"/>
      <c r="G200" s="139"/>
      <c r="H200" s="140">
        <f>IFERROR(VLOOKUP(C200,CDHU!A:F,6,FALSE),0)</f>
        <v>0</v>
      </c>
      <c r="I200" s="140"/>
      <c r="J200" s="141">
        <f ca="1">SUBTOTAL(9,J201:J203)</f>
        <v>12392.77</v>
      </c>
      <c r="K200" s="142">
        <f t="shared" ca="1" si="15"/>
        <v>4.6204442806096471E-3</v>
      </c>
      <c r="L200" s="136" t="str">
        <f t="shared" si="2"/>
        <v>T</v>
      </c>
      <c r="M200" s="54"/>
      <c r="N200" s="54"/>
      <c r="O200" s="54"/>
      <c r="P200" s="54"/>
      <c r="Q200" s="54"/>
      <c r="R200" s="54"/>
      <c r="S200" s="54"/>
      <c r="T200" s="54"/>
      <c r="U200" s="54"/>
      <c r="V200" s="54"/>
      <c r="W200" s="54"/>
      <c r="X200" s="54"/>
      <c r="Y200" s="54"/>
      <c r="Z200" s="54"/>
    </row>
    <row r="201" spans="1:26" ht="14.25" customHeight="1" x14ac:dyDescent="0.2">
      <c r="A201" s="134" t="str">
        <f t="shared" si="0"/>
        <v>F</v>
      </c>
      <c r="B201" s="137" t="s">
        <v>34756</v>
      </c>
      <c r="C201" s="138" t="s">
        <v>3773</v>
      </c>
      <c r="D201" s="138" t="s">
        <v>99</v>
      </c>
      <c r="E201" s="138" t="s">
        <v>522</v>
      </c>
      <c r="F201" s="138" t="s">
        <v>234</v>
      </c>
      <c r="G201" s="139">
        <v>16</v>
      </c>
      <c r="H201" s="140">
        <f>IFERROR(VLOOKUP(C201,CDHU!A:F,6,FALSE),0)</f>
        <v>7.36</v>
      </c>
      <c r="I201" s="140">
        <f t="shared" ca="1" si="13"/>
        <v>9.09</v>
      </c>
      <c r="J201" s="141">
        <f t="shared" ca="1" si="14"/>
        <v>145.44</v>
      </c>
      <c r="K201" s="142">
        <f t="shared" ca="1" si="15"/>
        <v>5.4224956661978484E-5</v>
      </c>
      <c r="L201" s="136" t="str">
        <f t="shared" ca="1" si="2"/>
        <v>I</v>
      </c>
      <c r="M201" s="54"/>
      <c r="N201" s="54"/>
      <c r="O201" s="54"/>
      <c r="P201" s="54"/>
      <c r="Q201" s="54"/>
      <c r="R201" s="54"/>
      <c r="S201" s="54"/>
      <c r="T201" s="54"/>
      <c r="U201" s="54"/>
      <c r="V201" s="54"/>
      <c r="W201" s="54"/>
      <c r="X201" s="54"/>
      <c r="Y201" s="54"/>
      <c r="Z201" s="54"/>
    </row>
    <row r="202" spans="1:26" ht="14.25" customHeight="1" x14ac:dyDescent="0.2">
      <c r="A202" s="134" t="str">
        <f t="shared" si="0"/>
        <v>F</v>
      </c>
      <c r="B202" s="137" t="s">
        <v>34757</v>
      </c>
      <c r="C202" s="138" t="s">
        <v>3784</v>
      </c>
      <c r="D202" s="138" t="s">
        <v>99</v>
      </c>
      <c r="E202" s="138" t="s">
        <v>524</v>
      </c>
      <c r="F202" s="138" t="s">
        <v>234</v>
      </c>
      <c r="G202" s="139">
        <v>16</v>
      </c>
      <c r="H202" s="140">
        <f>IFERROR(VLOOKUP(C202,CDHU!A:F,6,FALSE),0)</f>
        <v>28.93</v>
      </c>
      <c r="I202" s="140">
        <f t="shared" ca="1" si="13"/>
        <v>35.74</v>
      </c>
      <c r="J202" s="141">
        <f t="shared" ca="1" si="14"/>
        <v>571.84</v>
      </c>
      <c r="K202" s="142">
        <f t="shared" ca="1" si="15"/>
        <v>2.1320131475237745E-4</v>
      </c>
      <c r="L202" s="136" t="str">
        <f t="shared" ca="1" si="2"/>
        <v>I</v>
      </c>
      <c r="M202" s="54"/>
      <c r="N202" s="54"/>
      <c r="O202" s="54"/>
      <c r="P202" s="54"/>
      <c r="Q202" s="54"/>
      <c r="R202" s="54"/>
      <c r="S202" s="54"/>
      <c r="T202" s="54"/>
      <c r="U202" s="54"/>
      <c r="V202" s="54"/>
      <c r="W202" s="54"/>
      <c r="X202" s="54"/>
      <c r="Y202" s="54"/>
      <c r="Z202" s="54"/>
    </row>
    <row r="203" spans="1:26" ht="14.25" customHeight="1" x14ac:dyDescent="0.2">
      <c r="A203" s="134" t="str">
        <f t="shared" si="0"/>
        <v>F</v>
      </c>
      <c r="B203" s="137" t="s">
        <v>34758</v>
      </c>
      <c r="C203" s="138" t="s">
        <v>3996</v>
      </c>
      <c r="D203" s="138" t="s">
        <v>99</v>
      </c>
      <c r="E203" s="138" t="s">
        <v>526</v>
      </c>
      <c r="F203" s="138" t="s">
        <v>234</v>
      </c>
      <c r="G203" s="139">
        <v>100.15</v>
      </c>
      <c r="H203" s="140">
        <f>IFERROR(VLOOKUP(C203,CDHU!A:F,6,FALSE),0)</f>
        <v>94.37</v>
      </c>
      <c r="I203" s="140">
        <f t="shared" ca="1" si="13"/>
        <v>116.58</v>
      </c>
      <c r="J203" s="141">
        <f t="shared" ca="1" si="14"/>
        <v>11675.49</v>
      </c>
      <c r="K203" s="142">
        <f t="shared" ca="1" si="15"/>
        <v>4.3530180091952914E-3</v>
      </c>
      <c r="L203" s="136" t="str">
        <f t="shared" ca="1" si="2"/>
        <v>I</v>
      </c>
      <c r="M203" s="54"/>
      <c r="N203" s="54"/>
      <c r="O203" s="54"/>
      <c r="P203" s="54"/>
      <c r="Q203" s="54"/>
      <c r="R203" s="54"/>
      <c r="S203" s="54"/>
      <c r="T203" s="54"/>
      <c r="U203" s="54"/>
      <c r="V203" s="54"/>
      <c r="W203" s="54"/>
      <c r="X203" s="54"/>
      <c r="Y203" s="54"/>
      <c r="Z203" s="54"/>
    </row>
    <row r="204" spans="1:26" ht="14.25" customHeight="1" x14ac:dyDescent="0.2">
      <c r="A204" s="134" t="str">
        <f t="shared" si="0"/>
        <v>F</v>
      </c>
      <c r="B204" s="137" t="s">
        <v>482</v>
      </c>
      <c r="C204" s="138" t="s">
        <v>67</v>
      </c>
      <c r="D204" s="138"/>
      <c r="E204" s="138" t="s">
        <v>434</v>
      </c>
      <c r="F204" s="138"/>
      <c r="G204" s="139"/>
      <c r="H204" s="140">
        <f>IFERROR(VLOOKUP(C204,CDHU!A:F,6,FALSE),0)</f>
        <v>0</v>
      </c>
      <c r="I204" s="140"/>
      <c r="J204" s="141">
        <f ca="1">SUBTOTAL(9,J205:J210)</f>
        <v>47010.130000000005</v>
      </c>
      <c r="K204" s="142">
        <f t="shared" ca="1" si="15"/>
        <v>1.7526968247552083E-2</v>
      </c>
      <c r="L204" s="136" t="str">
        <f t="shared" si="2"/>
        <v>T</v>
      </c>
      <c r="M204" s="54"/>
      <c r="N204" s="54"/>
      <c r="O204" s="54"/>
      <c r="P204" s="54"/>
      <c r="Q204" s="54"/>
      <c r="R204" s="54"/>
      <c r="S204" s="54"/>
      <c r="T204" s="54"/>
      <c r="U204" s="54"/>
      <c r="V204" s="54"/>
      <c r="W204" s="54"/>
      <c r="X204" s="54"/>
      <c r="Y204" s="54"/>
      <c r="Z204" s="54"/>
    </row>
    <row r="205" spans="1:26" ht="14.25" customHeight="1" x14ac:dyDescent="0.2">
      <c r="A205" s="134" t="str">
        <f t="shared" si="0"/>
        <v>F</v>
      </c>
      <c r="B205" s="137" t="s">
        <v>483</v>
      </c>
      <c r="C205" s="138" t="s">
        <v>3763</v>
      </c>
      <c r="D205" s="138" t="s">
        <v>99</v>
      </c>
      <c r="E205" s="138" t="s">
        <v>529</v>
      </c>
      <c r="F205" s="138" t="s">
        <v>287</v>
      </c>
      <c r="G205" s="139">
        <v>38.380000000000003</v>
      </c>
      <c r="H205" s="140">
        <f>IFERROR(VLOOKUP(C205,CDHU!A:F,6,FALSE),0)</f>
        <v>808.23</v>
      </c>
      <c r="I205" s="140">
        <f t="shared" ca="1" si="13"/>
        <v>998.49</v>
      </c>
      <c r="J205" s="141">
        <f t="shared" ca="1" si="14"/>
        <v>38322.050000000003</v>
      </c>
      <c r="K205" s="142">
        <f t="shared" ca="1" si="15"/>
        <v>1.4287757841365325E-2</v>
      </c>
      <c r="L205" s="136" t="str">
        <f t="shared" ca="1" si="2"/>
        <v>I</v>
      </c>
      <c r="M205" s="54"/>
      <c r="N205" s="54"/>
      <c r="O205" s="54"/>
      <c r="P205" s="54"/>
      <c r="Q205" s="54"/>
      <c r="R205" s="54"/>
      <c r="S205" s="54"/>
      <c r="T205" s="54"/>
      <c r="U205" s="54"/>
      <c r="V205" s="54"/>
      <c r="W205" s="54"/>
      <c r="X205" s="54"/>
      <c r="Y205" s="54"/>
      <c r="Z205" s="54"/>
    </row>
    <row r="206" spans="1:26" ht="14.25" customHeight="1" x14ac:dyDescent="0.2">
      <c r="A206" s="134" t="str">
        <f t="shared" si="0"/>
        <v>F</v>
      </c>
      <c r="B206" s="137" t="s">
        <v>484</v>
      </c>
      <c r="C206" s="138" t="s">
        <v>3902</v>
      </c>
      <c r="D206" s="138" t="s">
        <v>99</v>
      </c>
      <c r="E206" s="138" t="s">
        <v>531</v>
      </c>
      <c r="F206" s="138" t="s">
        <v>234</v>
      </c>
      <c r="G206" s="139">
        <v>38.380000000000003</v>
      </c>
      <c r="H206" s="140">
        <f>IFERROR(VLOOKUP(C206,CDHU!A:F,6,FALSE),0)</f>
        <v>45.18</v>
      </c>
      <c r="I206" s="140">
        <f t="shared" ca="1" si="13"/>
        <v>55.82</v>
      </c>
      <c r="J206" s="141">
        <f t="shared" ca="1" si="14"/>
        <v>2142.37</v>
      </c>
      <c r="K206" s="142">
        <f t="shared" ca="1" si="15"/>
        <v>7.9874807758472798E-4</v>
      </c>
      <c r="L206" s="136" t="str">
        <f t="shared" ca="1" si="2"/>
        <v>I</v>
      </c>
      <c r="M206" s="54"/>
      <c r="N206" s="54"/>
      <c r="O206" s="54"/>
      <c r="P206" s="54"/>
      <c r="Q206" s="54"/>
      <c r="R206" s="54"/>
      <c r="S206" s="54"/>
      <c r="T206" s="54"/>
      <c r="U206" s="54"/>
      <c r="V206" s="54"/>
      <c r="W206" s="54"/>
      <c r="X206" s="54"/>
      <c r="Y206" s="54"/>
      <c r="Z206" s="54"/>
    </row>
    <row r="207" spans="1:26" ht="14.25" customHeight="1" x14ac:dyDescent="0.2">
      <c r="A207" s="134" t="str">
        <f t="shared" si="0"/>
        <v>F</v>
      </c>
      <c r="B207" s="137" t="s">
        <v>485</v>
      </c>
      <c r="C207" s="138" t="s">
        <v>3921</v>
      </c>
      <c r="D207" s="138" t="s">
        <v>99</v>
      </c>
      <c r="E207" s="138" t="s">
        <v>533</v>
      </c>
      <c r="F207" s="138" t="s">
        <v>234</v>
      </c>
      <c r="G207" s="139">
        <v>38.380000000000003</v>
      </c>
      <c r="H207" s="140">
        <f>IFERROR(VLOOKUP(C207,CDHU!A:F,6,FALSE),0)</f>
        <v>13.73</v>
      </c>
      <c r="I207" s="140">
        <f t="shared" ca="1" si="13"/>
        <v>16.96</v>
      </c>
      <c r="J207" s="141">
        <f t="shared" ca="1" si="14"/>
        <v>650.91999999999996</v>
      </c>
      <c r="K207" s="142">
        <f t="shared" ca="1" si="15"/>
        <v>2.4268501643574691E-4</v>
      </c>
      <c r="L207" s="136" t="str">
        <f t="shared" ca="1" si="2"/>
        <v>I</v>
      </c>
      <c r="M207" s="54"/>
      <c r="N207" s="54"/>
      <c r="O207" s="54"/>
      <c r="P207" s="54"/>
      <c r="Q207" s="54"/>
      <c r="R207" s="54"/>
      <c r="S207" s="54"/>
      <c r="T207" s="54"/>
      <c r="U207" s="54"/>
      <c r="V207" s="54"/>
      <c r="W207" s="54"/>
      <c r="X207" s="54"/>
      <c r="Y207" s="54"/>
      <c r="Z207" s="54"/>
    </row>
    <row r="208" spans="1:26" ht="14.25" customHeight="1" x14ac:dyDescent="0.2">
      <c r="A208" s="134" t="str">
        <f t="shared" si="0"/>
        <v>F</v>
      </c>
      <c r="B208" s="137" t="s">
        <v>486</v>
      </c>
      <c r="C208" s="138" t="s">
        <v>4021</v>
      </c>
      <c r="D208" s="138" t="s">
        <v>99</v>
      </c>
      <c r="E208" s="138" t="s">
        <v>535</v>
      </c>
      <c r="F208" s="138" t="s">
        <v>256</v>
      </c>
      <c r="G208" s="139">
        <v>3.4</v>
      </c>
      <c r="H208" s="140">
        <f>IFERROR(VLOOKUP(C208,CDHU!A:F,6,FALSE),0)</f>
        <v>168.86</v>
      </c>
      <c r="I208" s="140">
        <f t="shared" ca="1" si="13"/>
        <v>208.61</v>
      </c>
      <c r="J208" s="141">
        <f t="shared" ca="1" si="14"/>
        <v>709.27</v>
      </c>
      <c r="K208" s="142">
        <f t="shared" ca="1" si="15"/>
        <v>2.6443987219225439E-4</v>
      </c>
      <c r="L208" s="136" t="str">
        <f t="shared" ca="1" si="2"/>
        <v>I</v>
      </c>
      <c r="M208" s="54"/>
      <c r="N208" s="54"/>
      <c r="O208" s="54"/>
      <c r="P208" s="54"/>
      <c r="Q208" s="54"/>
      <c r="R208" s="54"/>
      <c r="S208" s="54"/>
      <c r="T208" s="54"/>
      <c r="U208" s="54"/>
      <c r="V208" s="54"/>
      <c r="W208" s="54"/>
      <c r="X208" s="54"/>
      <c r="Y208" s="54"/>
      <c r="Z208" s="54"/>
    </row>
    <row r="209" spans="1:26" ht="14.25" customHeight="1" x14ac:dyDescent="0.2">
      <c r="A209" s="134" t="str">
        <f t="shared" si="0"/>
        <v>F</v>
      </c>
      <c r="B209" s="137" t="s">
        <v>487</v>
      </c>
      <c r="C209" s="138" t="s">
        <v>5279</v>
      </c>
      <c r="D209" s="138" t="s">
        <v>99</v>
      </c>
      <c r="E209" s="138" t="s">
        <v>537</v>
      </c>
      <c r="F209" s="138" t="s">
        <v>234</v>
      </c>
      <c r="G209" s="139">
        <v>38.380000000000003</v>
      </c>
      <c r="H209" s="140">
        <f>IFERROR(VLOOKUP(C209,CDHU!A:F,6,FALSE),0)</f>
        <v>9.24</v>
      </c>
      <c r="I209" s="140">
        <f t="shared" ca="1" si="13"/>
        <v>11.42</v>
      </c>
      <c r="J209" s="141">
        <f t="shared" ca="1" si="14"/>
        <v>438.3</v>
      </c>
      <c r="K209" s="142">
        <f t="shared" ca="1" si="15"/>
        <v>1.63413081029601E-4</v>
      </c>
      <c r="L209" s="136" t="str">
        <f t="shared" ca="1" si="2"/>
        <v>I</v>
      </c>
      <c r="M209" s="54"/>
      <c r="N209" s="54"/>
      <c r="O209" s="54"/>
      <c r="P209" s="54"/>
      <c r="Q209" s="54"/>
      <c r="R209" s="54"/>
      <c r="S209" s="54"/>
      <c r="T209" s="54"/>
      <c r="U209" s="54"/>
      <c r="V209" s="54"/>
      <c r="W209" s="54"/>
      <c r="X209" s="54"/>
      <c r="Y209" s="54"/>
      <c r="Z209" s="54"/>
    </row>
    <row r="210" spans="1:26" ht="14.25" customHeight="1" x14ac:dyDescent="0.2">
      <c r="A210" s="134" t="str">
        <f t="shared" si="0"/>
        <v>F</v>
      </c>
      <c r="B210" s="137" t="s">
        <v>488</v>
      </c>
      <c r="C210" s="138" t="s">
        <v>5261</v>
      </c>
      <c r="D210" s="138" t="s">
        <v>99</v>
      </c>
      <c r="E210" s="138" t="s">
        <v>539</v>
      </c>
      <c r="F210" s="138" t="s">
        <v>234</v>
      </c>
      <c r="G210" s="139">
        <v>38.380000000000003</v>
      </c>
      <c r="H210" s="140">
        <f>IFERROR(VLOOKUP(C210,CDHU!A:F,6,FALSE),0)</f>
        <v>100.12</v>
      </c>
      <c r="I210" s="140">
        <f t="shared" ca="1" si="13"/>
        <v>123.69</v>
      </c>
      <c r="J210" s="141">
        <f t="shared" ca="1" si="14"/>
        <v>4747.22</v>
      </c>
      <c r="K210" s="142">
        <f t="shared" ca="1" si="15"/>
        <v>1.7699243589444273E-3</v>
      </c>
      <c r="L210" s="136" t="str">
        <f t="shared" ca="1" si="2"/>
        <v>I</v>
      </c>
      <c r="M210" s="54"/>
      <c r="N210" s="54"/>
      <c r="O210" s="54"/>
      <c r="P210" s="54"/>
      <c r="Q210" s="54"/>
      <c r="R210" s="54"/>
      <c r="S210" s="54"/>
      <c r="T210" s="54"/>
      <c r="U210" s="54"/>
      <c r="V210" s="54"/>
      <c r="W210" s="54"/>
      <c r="X210" s="54"/>
      <c r="Y210" s="54"/>
      <c r="Z210" s="54"/>
    </row>
    <row r="211" spans="1:26" ht="14.25" hidden="1" customHeight="1" x14ac:dyDescent="0.2">
      <c r="A211" s="134" t="str">
        <f t="shared" si="0"/>
        <v/>
      </c>
      <c r="B211" s="137"/>
      <c r="C211" s="138" t="s">
        <v>67</v>
      </c>
      <c r="D211" s="138"/>
      <c r="E211" s="138" t="s">
        <v>541</v>
      </c>
      <c r="F211" s="138"/>
      <c r="G211" s="139"/>
      <c r="H211" s="140">
        <f>IFERROR(VLOOKUP(C211,CDHU!A:F,6,FALSE),0)</f>
        <v>0</v>
      </c>
      <c r="I211" s="140"/>
      <c r="J211" s="141">
        <f>SUBTOTAL(9,J212:J213)</f>
        <v>0</v>
      </c>
      <c r="K211" s="142">
        <f t="shared" ca="1" si="15"/>
        <v>0</v>
      </c>
      <c r="L211" s="136" t="str">
        <f t="shared" si="2"/>
        <v>T</v>
      </c>
      <c r="M211" s="54"/>
      <c r="N211" s="54"/>
      <c r="O211" s="54"/>
      <c r="P211" s="54"/>
      <c r="Q211" s="54"/>
      <c r="R211" s="54"/>
      <c r="S211" s="54"/>
      <c r="T211" s="54"/>
      <c r="U211" s="54"/>
      <c r="V211" s="54"/>
      <c r="W211" s="54"/>
      <c r="X211" s="54"/>
      <c r="Y211" s="54"/>
      <c r="Z211" s="54"/>
    </row>
    <row r="212" spans="1:26" ht="14.25" hidden="1" customHeight="1" x14ac:dyDescent="0.2">
      <c r="A212" s="134" t="str">
        <f t="shared" si="0"/>
        <v/>
      </c>
      <c r="B212" s="137"/>
      <c r="C212" s="138" t="s">
        <v>3773</v>
      </c>
      <c r="D212" s="138" t="s">
        <v>99</v>
      </c>
      <c r="E212" s="138" t="s">
        <v>522</v>
      </c>
      <c r="F212" s="138" t="s">
        <v>234</v>
      </c>
      <c r="G212" s="139">
        <v>0</v>
      </c>
      <c r="H212" s="140">
        <f>IFERROR(VLOOKUP(C212,CDHU!A:F,6,FALSE),0)</f>
        <v>7.36</v>
      </c>
      <c r="I212" s="140">
        <f t="shared" ref="I212:I273" ca="1" si="16">ROUND(H212+($I$8*H212),2)</f>
        <v>9.09</v>
      </c>
      <c r="J212" s="141">
        <f t="shared" ref="J212:J273" ca="1" si="17">ROUND((G212*I212),2)</f>
        <v>0</v>
      </c>
      <c r="K212" s="142">
        <f t="shared" ca="1" si="15"/>
        <v>0</v>
      </c>
      <c r="L212" s="136" t="str">
        <f t="shared" ca="1" si="2"/>
        <v>I</v>
      </c>
      <c r="M212" s="54"/>
      <c r="N212" s="54"/>
      <c r="O212" s="54"/>
      <c r="P212" s="54"/>
      <c r="Q212" s="54"/>
      <c r="R212" s="54"/>
      <c r="S212" s="54"/>
      <c r="T212" s="54"/>
      <c r="U212" s="54"/>
      <c r="V212" s="54"/>
      <c r="W212" s="54"/>
      <c r="X212" s="54"/>
      <c r="Y212" s="54"/>
      <c r="Z212" s="54"/>
    </row>
    <row r="213" spans="1:26" ht="14.25" hidden="1" customHeight="1" x14ac:dyDescent="0.2">
      <c r="A213" s="134" t="str">
        <f t="shared" si="0"/>
        <v/>
      </c>
      <c r="B213" s="137"/>
      <c r="C213" s="138" t="s">
        <v>3784</v>
      </c>
      <c r="D213" s="138" t="s">
        <v>99</v>
      </c>
      <c r="E213" s="138" t="s">
        <v>524</v>
      </c>
      <c r="F213" s="138" t="s">
        <v>234</v>
      </c>
      <c r="G213" s="139">
        <v>0</v>
      </c>
      <c r="H213" s="140">
        <f>IFERROR(VLOOKUP(C213,CDHU!A:F,6,FALSE),0)</f>
        <v>28.93</v>
      </c>
      <c r="I213" s="140">
        <f t="shared" ca="1" si="16"/>
        <v>35.74</v>
      </c>
      <c r="J213" s="141">
        <f t="shared" ca="1" si="17"/>
        <v>0</v>
      </c>
      <c r="K213" s="142">
        <f t="shared" ca="1" si="15"/>
        <v>0</v>
      </c>
      <c r="L213" s="136" t="str">
        <f t="shared" ca="1" si="2"/>
        <v>I</v>
      </c>
      <c r="M213" s="54"/>
      <c r="N213" s="54"/>
      <c r="O213" s="54"/>
      <c r="P213" s="54"/>
      <c r="Q213" s="54"/>
      <c r="R213" s="54"/>
      <c r="S213" s="54"/>
      <c r="T213" s="54"/>
      <c r="U213" s="54"/>
      <c r="V213" s="54"/>
      <c r="W213" s="54"/>
      <c r="X213" s="54"/>
      <c r="Y213" s="54"/>
      <c r="Z213" s="54"/>
    </row>
    <row r="214" spans="1:26" ht="14.25" customHeight="1" x14ac:dyDescent="0.2">
      <c r="A214" s="134" t="str">
        <f t="shared" si="0"/>
        <v>F</v>
      </c>
      <c r="B214" s="137" t="s">
        <v>34759</v>
      </c>
      <c r="C214" s="138" t="s">
        <v>67</v>
      </c>
      <c r="D214" s="138"/>
      <c r="E214" s="138" t="s">
        <v>542</v>
      </c>
      <c r="F214" s="138"/>
      <c r="G214" s="139"/>
      <c r="H214" s="140"/>
      <c r="I214" s="140"/>
      <c r="J214" s="141">
        <f ca="1">SUBTOTAL(9,J215:J223)</f>
        <v>10363.61</v>
      </c>
      <c r="K214" s="142">
        <f t="shared" ca="1" si="15"/>
        <v>3.8639047243650086E-3</v>
      </c>
      <c r="L214" s="136" t="str">
        <f t="shared" si="2"/>
        <v>T</v>
      </c>
      <c r="M214" s="54"/>
      <c r="N214" s="54"/>
      <c r="O214" s="54"/>
      <c r="P214" s="54"/>
      <c r="Q214" s="54"/>
      <c r="R214" s="54"/>
      <c r="S214" s="54"/>
      <c r="T214" s="54"/>
      <c r="U214" s="54"/>
      <c r="V214" s="54"/>
      <c r="W214" s="54"/>
      <c r="X214" s="54"/>
      <c r="Y214" s="54"/>
      <c r="Z214" s="54"/>
    </row>
    <row r="215" spans="1:26" ht="14.25" customHeight="1" x14ac:dyDescent="0.2">
      <c r="A215" s="134" t="str">
        <f t="shared" si="0"/>
        <v>F</v>
      </c>
      <c r="B215" s="137" t="s">
        <v>34760</v>
      </c>
      <c r="C215" s="138" t="s">
        <v>67</v>
      </c>
      <c r="D215" s="138"/>
      <c r="E215" s="138" t="s">
        <v>520</v>
      </c>
      <c r="F215" s="138"/>
      <c r="G215" s="139"/>
      <c r="H215" s="140"/>
      <c r="I215" s="140"/>
      <c r="J215" s="141">
        <f ca="1">SUBTOTAL(9,J216:J217)</f>
        <v>5001.95</v>
      </c>
      <c r="K215" s="142">
        <f t="shared" ca="1" si="15"/>
        <v>1.8648963282135813E-3</v>
      </c>
      <c r="L215" s="136" t="str">
        <f t="shared" si="2"/>
        <v>T</v>
      </c>
      <c r="M215" s="54"/>
      <c r="N215" s="54"/>
      <c r="O215" s="54"/>
      <c r="P215" s="54"/>
      <c r="Q215" s="54"/>
      <c r="R215" s="54"/>
      <c r="S215" s="54"/>
      <c r="T215" s="54"/>
      <c r="U215" s="54"/>
      <c r="V215" s="54"/>
      <c r="W215" s="54"/>
      <c r="X215" s="54"/>
      <c r="Y215" s="54"/>
      <c r="Z215" s="54"/>
    </row>
    <row r="216" spans="1:26" ht="14.25" customHeight="1" x14ac:dyDescent="0.2">
      <c r="A216" s="134" t="str">
        <f t="shared" si="0"/>
        <v>F</v>
      </c>
      <c r="B216" s="137" t="s">
        <v>34761</v>
      </c>
      <c r="C216" s="138" t="s">
        <v>9979</v>
      </c>
      <c r="D216" s="138" t="s">
        <v>100</v>
      </c>
      <c r="E216" s="138" t="s">
        <v>545</v>
      </c>
      <c r="F216" s="138" t="s">
        <v>234</v>
      </c>
      <c r="G216" s="139">
        <v>167.01</v>
      </c>
      <c r="H216" s="299" t="str">
        <f>IFERROR(VLOOKUP(C216,SINAPI!A:J,9,FALSE),0)</f>
        <v>14,40</v>
      </c>
      <c r="I216" s="140">
        <f t="shared" ca="1" si="16"/>
        <v>17.79</v>
      </c>
      <c r="J216" s="141">
        <f t="shared" ca="1" si="17"/>
        <v>2971.11</v>
      </c>
      <c r="K216" s="142">
        <f t="shared" ca="1" si="15"/>
        <v>1.1077304110834083E-3</v>
      </c>
      <c r="L216" s="136" t="str">
        <f t="shared" ca="1" si="2"/>
        <v>I</v>
      </c>
      <c r="M216" s="54"/>
      <c r="N216" s="54"/>
      <c r="O216" s="54"/>
      <c r="P216" s="54"/>
      <c r="Q216" s="54"/>
      <c r="R216" s="54"/>
      <c r="S216" s="54"/>
      <c r="T216" s="54"/>
      <c r="U216" s="54"/>
      <c r="V216" s="54"/>
      <c r="W216" s="54"/>
      <c r="X216" s="54"/>
      <c r="Y216" s="54"/>
      <c r="Z216" s="54"/>
    </row>
    <row r="217" spans="1:26" ht="14.25" customHeight="1" x14ac:dyDescent="0.2">
      <c r="A217" s="134" t="str">
        <f t="shared" si="0"/>
        <v>F</v>
      </c>
      <c r="B217" s="137" t="s">
        <v>34762</v>
      </c>
      <c r="C217" s="138" t="s">
        <v>9980</v>
      </c>
      <c r="D217" s="138" t="s">
        <v>100</v>
      </c>
      <c r="E217" s="138" t="s">
        <v>548</v>
      </c>
      <c r="F217" s="138" t="s">
        <v>234</v>
      </c>
      <c r="G217" s="139">
        <v>334.02</v>
      </c>
      <c r="H217" s="299" t="str">
        <f>IFERROR(VLOOKUP(C217,SINAPI!A:J,9,FALSE),0)</f>
        <v>4,92</v>
      </c>
      <c r="I217" s="140">
        <f t="shared" ca="1" si="16"/>
        <v>6.08</v>
      </c>
      <c r="J217" s="141">
        <f t="shared" ca="1" si="17"/>
        <v>2030.84</v>
      </c>
      <c r="K217" s="142">
        <f t="shared" ca="1" si="15"/>
        <v>7.5716591713017309E-4</v>
      </c>
      <c r="L217" s="136" t="str">
        <f t="shared" ca="1" si="2"/>
        <v>I</v>
      </c>
      <c r="M217" s="54"/>
      <c r="N217" s="54"/>
      <c r="O217" s="54"/>
      <c r="P217" s="54"/>
      <c r="Q217" s="54"/>
      <c r="R217" s="54"/>
      <c r="S217" s="54"/>
      <c r="T217" s="54"/>
      <c r="U217" s="54"/>
      <c r="V217" s="54"/>
      <c r="W217" s="54"/>
      <c r="X217" s="54"/>
      <c r="Y217" s="54"/>
      <c r="Z217" s="54"/>
    </row>
    <row r="218" spans="1:26" ht="14.25" customHeight="1" x14ac:dyDescent="0.2">
      <c r="A218" s="134" t="str">
        <f t="shared" si="0"/>
        <v>F</v>
      </c>
      <c r="B218" s="137" t="s">
        <v>491</v>
      </c>
      <c r="C218" s="138" t="s">
        <v>67</v>
      </c>
      <c r="D218" s="138"/>
      <c r="E218" s="138" t="s">
        <v>541</v>
      </c>
      <c r="F218" s="138"/>
      <c r="G218" s="139"/>
      <c r="H218" s="140"/>
      <c r="I218" s="140"/>
      <c r="J218" s="141">
        <f ca="1">SUBTOTAL(9,J219:J220)</f>
        <v>2439.58</v>
      </c>
      <c r="K218" s="142">
        <f t="shared" ca="1" si="15"/>
        <v>9.0955802924525214E-4</v>
      </c>
      <c r="L218" s="136" t="str">
        <f t="shared" si="2"/>
        <v>T</v>
      </c>
      <c r="M218" s="54"/>
      <c r="N218" s="54"/>
      <c r="O218" s="54"/>
      <c r="P218" s="54"/>
      <c r="Q218" s="54"/>
      <c r="R218" s="54"/>
      <c r="S218" s="54"/>
      <c r="T218" s="54"/>
      <c r="U218" s="54"/>
      <c r="V218" s="54"/>
      <c r="W218" s="54"/>
      <c r="X218" s="54"/>
      <c r="Y218" s="54"/>
      <c r="Z218" s="54"/>
    </row>
    <row r="219" spans="1:26" ht="14.25" customHeight="1" x14ac:dyDescent="0.2">
      <c r="A219" s="134" t="str">
        <f t="shared" si="0"/>
        <v>F</v>
      </c>
      <c r="B219" s="137" t="s">
        <v>34763</v>
      </c>
      <c r="C219" s="138" t="s">
        <v>9981</v>
      </c>
      <c r="D219" s="138" t="s">
        <v>100</v>
      </c>
      <c r="E219" s="138" t="s">
        <v>551</v>
      </c>
      <c r="F219" s="138" t="s">
        <v>234</v>
      </c>
      <c r="G219" s="139">
        <v>67.040000000000006</v>
      </c>
      <c r="H219" s="299" t="str">
        <f>IFERROR(VLOOKUP(C219,SINAPI!A:J,9,FALSE),0)</f>
        <v>17,28</v>
      </c>
      <c r="I219" s="140">
        <f t="shared" ca="1" si="16"/>
        <v>21.35</v>
      </c>
      <c r="J219" s="141">
        <f t="shared" ca="1" si="17"/>
        <v>1431.3</v>
      </c>
      <c r="K219" s="142">
        <f t="shared" ca="1" si="15"/>
        <v>5.3363710444368677E-4</v>
      </c>
      <c r="L219" s="136" t="str">
        <f t="shared" ca="1" si="2"/>
        <v>I</v>
      </c>
      <c r="M219" s="54"/>
      <c r="N219" s="54"/>
      <c r="O219" s="54"/>
      <c r="P219" s="54"/>
      <c r="Q219" s="54"/>
      <c r="R219" s="54"/>
      <c r="S219" s="54"/>
      <c r="T219" s="54"/>
      <c r="U219" s="54"/>
      <c r="V219" s="54"/>
      <c r="W219" s="54"/>
      <c r="X219" s="54"/>
      <c r="Y219" s="54"/>
      <c r="Z219" s="54"/>
    </row>
    <row r="220" spans="1:26" ht="14.25" customHeight="1" x14ac:dyDescent="0.2">
      <c r="A220" s="134" t="str">
        <f t="shared" si="0"/>
        <v>F</v>
      </c>
      <c r="B220" s="137" t="s">
        <v>34764</v>
      </c>
      <c r="C220" s="138" t="s">
        <v>9982</v>
      </c>
      <c r="D220" s="138" t="s">
        <v>100</v>
      </c>
      <c r="E220" s="138" t="s">
        <v>554</v>
      </c>
      <c r="F220" s="138" t="s">
        <v>234</v>
      </c>
      <c r="G220" s="139">
        <v>134.08000000000001</v>
      </c>
      <c r="H220" s="299" t="str">
        <f>IFERROR(VLOOKUP(C220,SINAPI!A:J,9,FALSE),0)</f>
        <v>6,09</v>
      </c>
      <c r="I220" s="140">
        <f t="shared" ca="1" si="16"/>
        <v>7.52</v>
      </c>
      <c r="J220" s="141">
        <f t="shared" ca="1" si="17"/>
        <v>1008.28</v>
      </c>
      <c r="K220" s="142">
        <f t="shared" ca="1" si="15"/>
        <v>3.7592092480156532E-4</v>
      </c>
      <c r="L220" s="136" t="str">
        <f t="shared" ca="1" si="2"/>
        <v>I</v>
      </c>
      <c r="M220" s="54"/>
      <c r="N220" s="54"/>
      <c r="O220" s="54"/>
      <c r="P220" s="54"/>
      <c r="Q220" s="54"/>
      <c r="R220" s="54"/>
      <c r="S220" s="54"/>
      <c r="T220" s="54"/>
      <c r="U220" s="54"/>
      <c r="V220" s="54"/>
      <c r="W220" s="54"/>
      <c r="X220" s="54"/>
      <c r="Y220" s="54"/>
      <c r="Z220" s="54"/>
    </row>
    <row r="221" spans="1:26" ht="14.25" customHeight="1" x14ac:dyDescent="0.2">
      <c r="A221" s="134" t="str">
        <f t="shared" si="0"/>
        <v>F</v>
      </c>
      <c r="B221" s="137" t="s">
        <v>492</v>
      </c>
      <c r="C221" s="138" t="s">
        <v>67</v>
      </c>
      <c r="D221" s="138"/>
      <c r="E221" s="138" t="s">
        <v>555</v>
      </c>
      <c r="F221" s="138"/>
      <c r="G221" s="139"/>
      <c r="H221" s="140"/>
      <c r="I221" s="140"/>
      <c r="J221" s="141">
        <f ca="1">SUBTOTAL(9,J222:J223)</f>
        <v>2922.08</v>
      </c>
      <c r="K221" s="142">
        <f t="shared" ca="1" si="15"/>
        <v>1.089450366906175E-3</v>
      </c>
      <c r="L221" s="136" t="str">
        <f t="shared" si="2"/>
        <v>T</v>
      </c>
      <c r="M221" s="54"/>
      <c r="N221" s="54"/>
      <c r="O221" s="54"/>
      <c r="P221" s="54"/>
      <c r="Q221" s="54"/>
      <c r="R221" s="54"/>
      <c r="S221" s="54"/>
      <c r="T221" s="54"/>
      <c r="U221" s="54"/>
      <c r="V221" s="54"/>
      <c r="W221" s="54"/>
      <c r="X221" s="54"/>
      <c r="Y221" s="54"/>
      <c r="Z221" s="54"/>
    </row>
    <row r="222" spans="1:26" ht="14.25" customHeight="1" x14ac:dyDescent="0.2">
      <c r="A222" s="134" t="str">
        <f t="shared" si="0"/>
        <v>F</v>
      </c>
      <c r="B222" s="137" t="s">
        <v>34765</v>
      </c>
      <c r="C222" s="138" t="s">
        <v>5374</v>
      </c>
      <c r="D222" s="138" t="s">
        <v>99</v>
      </c>
      <c r="E222" s="138" t="s">
        <v>557</v>
      </c>
      <c r="F222" s="138" t="s">
        <v>234</v>
      </c>
      <c r="G222" s="139">
        <v>21.42</v>
      </c>
      <c r="H222" s="140">
        <f>IFERROR(VLOOKUP(C222,CDHU!A:F,6,FALSE),0)</f>
        <v>49.62</v>
      </c>
      <c r="I222" s="140">
        <f t="shared" ca="1" si="16"/>
        <v>61.3</v>
      </c>
      <c r="J222" s="141">
        <f t="shared" ca="1" si="17"/>
        <v>1313.05</v>
      </c>
      <c r="K222" s="142">
        <f t="shared" ca="1" si="15"/>
        <v>4.8954950044699421E-4</v>
      </c>
      <c r="L222" s="136" t="str">
        <f t="shared" ca="1" si="2"/>
        <v>I</v>
      </c>
      <c r="M222" s="54"/>
      <c r="N222" s="54"/>
      <c r="O222" s="54"/>
      <c r="P222" s="54"/>
      <c r="Q222" s="54"/>
      <c r="R222" s="54"/>
      <c r="S222" s="54"/>
      <c r="T222" s="54"/>
      <c r="U222" s="54"/>
      <c r="V222" s="54"/>
      <c r="W222" s="54"/>
      <c r="X222" s="54"/>
      <c r="Y222" s="54"/>
      <c r="Z222" s="54"/>
    </row>
    <row r="223" spans="1:26" ht="14.25" customHeight="1" x14ac:dyDescent="0.2">
      <c r="A223" s="134" t="str">
        <f t="shared" si="0"/>
        <v>F</v>
      </c>
      <c r="B223" s="137" t="s">
        <v>34766</v>
      </c>
      <c r="C223" s="138" t="s">
        <v>5371</v>
      </c>
      <c r="D223" s="138" t="s">
        <v>99</v>
      </c>
      <c r="E223" s="138" t="s">
        <v>559</v>
      </c>
      <c r="F223" s="138" t="s">
        <v>234</v>
      </c>
      <c r="G223" s="139">
        <v>26.46</v>
      </c>
      <c r="H223" s="140">
        <f>IFERROR(VLOOKUP(C223,CDHU!A:F,6,FALSE),0)</f>
        <v>49.22</v>
      </c>
      <c r="I223" s="140">
        <f t="shared" ca="1" si="16"/>
        <v>60.81</v>
      </c>
      <c r="J223" s="141">
        <f t="shared" ca="1" si="17"/>
        <v>1609.03</v>
      </c>
      <c r="K223" s="142">
        <f t="shared" ca="1" si="15"/>
        <v>5.9990086645918066E-4</v>
      </c>
      <c r="L223" s="136" t="str">
        <f t="shared" ca="1" si="2"/>
        <v>I</v>
      </c>
      <c r="M223" s="54"/>
      <c r="N223" s="54"/>
      <c r="O223" s="54"/>
      <c r="P223" s="54"/>
      <c r="Q223" s="54"/>
      <c r="R223" s="54"/>
      <c r="S223" s="54"/>
      <c r="T223" s="54"/>
      <c r="U223" s="54"/>
      <c r="V223" s="54"/>
      <c r="W223" s="54"/>
      <c r="X223" s="54"/>
      <c r="Y223" s="54"/>
      <c r="Z223" s="54"/>
    </row>
    <row r="224" spans="1:26" ht="14.25" customHeight="1" x14ac:dyDescent="0.2">
      <c r="A224" s="134" t="str">
        <f t="shared" si="0"/>
        <v>F</v>
      </c>
      <c r="B224" s="137" t="s">
        <v>34767</v>
      </c>
      <c r="C224" s="138" t="s">
        <v>67</v>
      </c>
      <c r="D224" s="138"/>
      <c r="E224" s="138" t="s">
        <v>555</v>
      </c>
      <c r="F224" s="138"/>
      <c r="G224" s="139"/>
      <c r="H224" s="140">
        <f>IFERROR(VLOOKUP(C224,CDHU!A:F,6,FALSE),0)</f>
        <v>0</v>
      </c>
      <c r="I224" s="140"/>
      <c r="J224" s="141">
        <f ca="1">SUBTOTAL(9,J225:J235)</f>
        <v>32113.53</v>
      </c>
      <c r="K224" s="142">
        <f t="shared" ca="1" si="15"/>
        <v>1.1973011362164094E-2</v>
      </c>
      <c r="L224" s="136" t="str">
        <f t="shared" si="2"/>
        <v>T</v>
      </c>
      <c r="M224" s="54"/>
      <c r="N224" s="54"/>
      <c r="O224" s="54"/>
      <c r="P224" s="54"/>
      <c r="Q224" s="54"/>
      <c r="R224" s="54"/>
      <c r="S224" s="54"/>
      <c r="T224" s="54"/>
      <c r="U224" s="54"/>
      <c r="V224" s="54"/>
      <c r="W224" s="54"/>
      <c r="X224" s="54"/>
      <c r="Y224" s="54"/>
      <c r="Z224" s="54"/>
    </row>
    <row r="225" spans="1:26" ht="14.25" customHeight="1" x14ac:dyDescent="0.2">
      <c r="A225" s="134" t="str">
        <f t="shared" si="0"/>
        <v>F</v>
      </c>
      <c r="B225" s="137" t="s">
        <v>560</v>
      </c>
      <c r="C225" s="138" t="s">
        <v>67</v>
      </c>
      <c r="D225" s="138"/>
      <c r="E225" s="138" t="s">
        <v>561</v>
      </c>
      <c r="F225" s="138"/>
      <c r="G225" s="139"/>
      <c r="H225" s="140">
        <f>IFERROR(VLOOKUP(C225,CDHU!A:F,6,FALSE),0)</f>
        <v>0</v>
      </c>
      <c r="I225" s="140"/>
      <c r="J225" s="141">
        <f ca="1">SUBTOTAL(9,J226:J232)</f>
        <v>27468.809999999998</v>
      </c>
      <c r="K225" s="142">
        <f t="shared" ca="1" si="15"/>
        <v>1.0241302473914474E-2</v>
      </c>
      <c r="L225" s="136" t="str">
        <f t="shared" si="2"/>
        <v>T</v>
      </c>
      <c r="M225" s="54"/>
      <c r="N225" s="54"/>
      <c r="O225" s="54"/>
      <c r="P225" s="54"/>
      <c r="Q225" s="54"/>
      <c r="R225" s="54"/>
      <c r="S225" s="54"/>
      <c r="T225" s="54"/>
      <c r="U225" s="54"/>
      <c r="V225" s="54"/>
      <c r="W225" s="54"/>
      <c r="X225" s="54"/>
      <c r="Y225" s="54"/>
      <c r="Z225" s="54"/>
    </row>
    <row r="226" spans="1:26" ht="14.25" customHeight="1" x14ac:dyDescent="0.2">
      <c r="A226" s="134" t="str">
        <f t="shared" si="0"/>
        <v>F</v>
      </c>
      <c r="B226" s="137" t="s">
        <v>34768</v>
      </c>
      <c r="C226" s="138" t="s">
        <v>4410</v>
      </c>
      <c r="D226" s="138" t="s">
        <v>99</v>
      </c>
      <c r="E226" s="138" t="s">
        <v>564</v>
      </c>
      <c r="F226" s="138" t="s">
        <v>223</v>
      </c>
      <c r="G226" s="139">
        <v>2</v>
      </c>
      <c r="H226" s="140">
        <f>IFERROR(VLOOKUP(C226,CDHU!A:F,6,FALSE),0)</f>
        <v>617.28</v>
      </c>
      <c r="I226" s="140">
        <f t="shared" ca="1" si="16"/>
        <v>762.59</v>
      </c>
      <c r="J226" s="141">
        <f t="shared" ca="1" si="17"/>
        <v>1525.18</v>
      </c>
      <c r="K226" s="142">
        <f t="shared" ca="1" si="15"/>
        <v>5.6863874726152599E-4</v>
      </c>
      <c r="L226" s="136" t="str">
        <f t="shared" ca="1" si="2"/>
        <v>I</v>
      </c>
      <c r="M226" s="54"/>
      <c r="N226" s="54"/>
      <c r="O226" s="54"/>
      <c r="P226" s="54"/>
      <c r="Q226" s="54"/>
      <c r="R226" s="54"/>
      <c r="S226" s="54"/>
      <c r="T226" s="54"/>
      <c r="U226" s="54"/>
      <c r="V226" s="54"/>
      <c r="W226" s="54"/>
      <c r="X226" s="54"/>
      <c r="Y226" s="54"/>
      <c r="Z226" s="54"/>
    </row>
    <row r="227" spans="1:26" ht="14.25" customHeight="1" x14ac:dyDescent="0.2">
      <c r="A227" s="134" t="str">
        <f t="shared" si="0"/>
        <v>F</v>
      </c>
      <c r="B227" s="137" t="s">
        <v>34769</v>
      </c>
      <c r="C227" s="138" t="s">
        <v>4411</v>
      </c>
      <c r="D227" s="138" t="s">
        <v>99</v>
      </c>
      <c r="E227" s="138" t="s">
        <v>567</v>
      </c>
      <c r="F227" s="138" t="s">
        <v>223</v>
      </c>
      <c r="G227" s="139">
        <v>2</v>
      </c>
      <c r="H227" s="140">
        <f>IFERROR(VLOOKUP(C227,CDHU!A:F,6,FALSE),0)</f>
        <v>634.63</v>
      </c>
      <c r="I227" s="140">
        <f t="shared" ca="1" si="16"/>
        <v>784.02</v>
      </c>
      <c r="J227" s="141">
        <f t="shared" ca="1" si="17"/>
        <v>1568.04</v>
      </c>
      <c r="K227" s="142">
        <f t="shared" ca="1" si="15"/>
        <v>5.8461840651986212E-4</v>
      </c>
      <c r="L227" s="136" t="str">
        <f t="shared" ca="1" si="2"/>
        <v>I</v>
      </c>
      <c r="M227" s="54"/>
      <c r="N227" s="54"/>
      <c r="O227" s="54"/>
      <c r="P227" s="54"/>
      <c r="Q227" s="54"/>
      <c r="R227" s="54"/>
      <c r="S227" s="54"/>
      <c r="T227" s="54"/>
      <c r="U227" s="54"/>
      <c r="V227" s="54"/>
      <c r="W227" s="54"/>
      <c r="X227" s="54"/>
      <c r="Y227" s="54"/>
      <c r="Z227" s="54"/>
    </row>
    <row r="228" spans="1:26" ht="14.25" customHeight="1" x14ac:dyDescent="0.2">
      <c r="A228" s="134" t="str">
        <f t="shared" si="0"/>
        <v>F</v>
      </c>
      <c r="B228" s="137" t="s">
        <v>34770</v>
      </c>
      <c r="C228" s="138" t="s">
        <v>4733</v>
      </c>
      <c r="D228" s="138" t="s">
        <v>99</v>
      </c>
      <c r="E228" s="138" t="s">
        <v>570</v>
      </c>
      <c r="F228" s="138" t="s">
        <v>234</v>
      </c>
      <c r="G228" s="139">
        <v>8.82</v>
      </c>
      <c r="H228" s="140">
        <f>IFERROR(VLOOKUP(C228,CDHU!A:F,6,FALSE),0)</f>
        <v>506.68</v>
      </c>
      <c r="I228" s="140">
        <f t="shared" ca="1" si="16"/>
        <v>625.95000000000005</v>
      </c>
      <c r="J228" s="141">
        <f t="shared" ca="1" si="17"/>
        <v>5520.88</v>
      </c>
      <c r="K228" s="142">
        <f t="shared" ca="1" si="15"/>
        <v>2.0583710034102294E-3</v>
      </c>
      <c r="L228" s="136" t="str">
        <f t="shared" ca="1" si="2"/>
        <v>I</v>
      </c>
      <c r="M228" s="54"/>
      <c r="N228" s="54"/>
      <c r="O228" s="54"/>
      <c r="P228" s="54"/>
      <c r="Q228" s="54"/>
      <c r="R228" s="54"/>
      <c r="S228" s="54"/>
      <c r="T228" s="54"/>
      <c r="U228" s="54"/>
      <c r="V228" s="54"/>
      <c r="W228" s="54"/>
      <c r="X228" s="54"/>
      <c r="Y228" s="54"/>
      <c r="Z228" s="54"/>
    </row>
    <row r="229" spans="1:26" ht="14.25" customHeight="1" x14ac:dyDescent="0.2">
      <c r="A229" s="134" t="str">
        <f t="shared" si="0"/>
        <v>F</v>
      </c>
      <c r="B229" s="137" t="s">
        <v>34771</v>
      </c>
      <c r="C229" s="138" t="s">
        <v>5044</v>
      </c>
      <c r="D229" s="138" t="s">
        <v>99</v>
      </c>
      <c r="E229" s="138" t="s">
        <v>572</v>
      </c>
      <c r="F229" s="138" t="s">
        <v>256</v>
      </c>
      <c r="G229" s="139">
        <v>3.6</v>
      </c>
      <c r="H229" s="140">
        <f>IFERROR(VLOOKUP(C229,CDHU!A:F,6,FALSE),0)</f>
        <v>464.32</v>
      </c>
      <c r="I229" s="140">
        <f t="shared" ca="1" si="16"/>
        <v>573.62</v>
      </c>
      <c r="J229" s="141">
        <f t="shared" ca="1" si="17"/>
        <v>2065.0300000000002</v>
      </c>
      <c r="K229" s="142">
        <f t="shared" ca="1" si="15"/>
        <v>7.699131068185192E-4</v>
      </c>
      <c r="L229" s="136" t="str">
        <f t="shared" ca="1" si="2"/>
        <v>I</v>
      </c>
      <c r="M229" s="54"/>
      <c r="N229" s="54"/>
      <c r="O229" s="54"/>
      <c r="P229" s="54"/>
      <c r="Q229" s="54"/>
      <c r="R229" s="54"/>
      <c r="S229" s="54"/>
      <c r="T229" s="54"/>
      <c r="U229" s="54"/>
      <c r="V229" s="54"/>
      <c r="W229" s="54"/>
      <c r="X229" s="54"/>
      <c r="Y229" s="54"/>
      <c r="Z229" s="54"/>
    </row>
    <row r="230" spans="1:26" ht="14.25" customHeight="1" x14ac:dyDescent="0.2">
      <c r="A230" s="134" t="str">
        <f t="shared" si="0"/>
        <v>F</v>
      </c>
      <c r="B230" s="137" t="s">
        <v>34772</v>
      </c>
      <c r="C230" s="138" t="s">
        <v>9983</v>
      </c>
      <c r="D230" s="138" t="s">
        <v>100</v>
      </c>
      <c r="E230" s="138" t="s">
        <v>574</v>
      </c>
      <c r="F230" s="138" t="s">
        <v>223</v>
      </c>
      <c r="G230" s="139">
        <v>2</v>
      </c>
      <c r="H230" s="299" t="str">
        <f>IFERROR(VLOOKUP(C230,SINAPI!A:J,9,FALSE),0)</f>
        <v>335,82</v>
      </c>
      <c r="I230" s="140">
        <f t="shared" ca="1" si="16"/>
        <v>414.87</v>
      </c>
      <c r="J230" s="141">
        <f t="shared" ca="1" si="17"/>
        <v>829.74</v>
      </c>
      <c r="K230" s="142">
        <f t="shared" ca="1" si="15"/>
        <v>3.0935516735911732E-4</v>
      </c>
      <c r="L230" s="136" t="str">
        <f t="shared" ca="1" si="2"/>
        <v>I</v>
      </c>
      <c r="M230" s="54"/>
      <c r="N230" s="54"/>
      <c r="O230" s="54"/>
      <c r="P230" s="54"/>
      <c r="Q230" s="54"/>
      <c r="R230" s="54"/>
      <c r="S230" s="54"/>
      <c r="T230" s="54"/>
      <c r="U230" s="54"/>
      <c r="V230" s="54"/>
      <c r="W230" s="54"/>
      <c r="X230" s="54"/>
      <c r="Y230" s="54"/>
      <c r="Z230" s="54"/>
    </row>
    <row r="231" spans="1:26" ht="14.25" customHeight="1" x14ac:dyDescent="0.2">
      <c r="A231" s="134" t="str">
        <f t="shared" si="0"/>
        <v>F</v>
      </c>
      <c r="B231" s="137" t="s">
        <v>34773</v>
      </c>
      <c r="C231" s="138" t="s">
        <v>4549</v>
      </c>
      <c r="D231" s="138" t="s">
        <v>99</v>
      </c>
      <c r="E231" s="138" t="s">
        <v>576</v>
      </c>
      <c r="F231" s="138" t="s">
        <v>234</v>
      </c>
      <c r="G231" s="139">
        <v>0.36</v>
      </c>
      <c r="H231" s="140">
        <f>IFERROR(VLOOKUP(C231,CDHU!A:F,6,FALSE),0)</f>
        <v>1410.88</v>
      </c>
      <c r="I231" s="140">
        <f t="shared" ca="1" si="16"/>
        <v>1743</v>
      </c>
      <c r="J231" s="141">
        <f t="shared" ca="1" si="17"/>
        <v>627.48</v>
      </c>
      <c r="K231" s="142">
        <f t="shared" ca="1" si="15"/>
        <v>2.3394579074710026E-4</v>
      </c>
      <c r="L231" s="136" t="str">
        <f t="shared" ca="1" si="2"/>
        <v>I</v>
      </c>
      <c r="M231" s="54"/>
      <c r="N231" s="54"/>
      <c r="O231" s="54"/>
      <c r="P231" s="54"/>
      <c r="Q231" s="54"/>
      <c r="R231" s="54"/>
      <c r="S231" s="54"/>
      <c r="T231" s="54"/>
      <c r="U231" s="54"/>
      <c r="V231" s="54"/>
      <c r="W231" s="54"/>
      <c r="X231" s="54"/>
      <c r="Y231" s="54"/>
      <c r="Z231" s="54"/>
    </row>
    <row r="232" spans="1:26" ht="14.25" customHeight="1" x14ac:dyDescent="0.2">
      <c r="A232" s="134" t="str">
        <f t="shared" si="0"/>
        <v>F</v>
      </c>
      <c r="B232" s="137" t="s">
        <v>34774</v>
      </c>
      <c r="C232" s="138" t="s">
        <v>4490</v>
      </c>
      <c r="D232" s="138" t="s">
        <v>99</v>
      </c>
      <c r="E232" s="138" t="s">
        <v>578</v>
      </c>
      <c r="F232" s="138" t="s">
        <v>234</v>
      </c>
      <c r="G232" s="139">
        <v>13.2</v>
      </c>
      <c r="H232" s="140">
        <f>IFERROR(VLOOKUP(C232,CDHU!A:F,6,FALSE),0)</f>
        <v>940.22</v>
      </c>
      <c r="I232" s="140">
        <f t="shared" ca="1" si="16"/>
        <v>1161.55</v>
      </c>
      <c r="J232" s="141">
        <f t="shared" ca="1" si="17"/>
        <v>15332.46</v>
      </c>
      <c r="K232" s="142">
        <f t="shared" ca="1" si="15"/>
        <v>5.7164602517981201E-3</v>
      </c>
      <c r="L232" s="136" t="str">
        <f t="shared" ca="1" si="2"/>
        <v>I</v>
      </c>
      <c r="M232" s="54"/>
      <c r="N232" s="54"/>
      <c r="O232" s="54"/>
      <c r="P232" s="54"/>
      <c r="Q232" s="54"/>
      <c r="R232" s="54"/>
      <c r="S232" s="54"/>
      <c r="T232" s="54"/>
      <c r="U232" s="54"/>
      <c r="V232" s="54"/>
      <c r="W232" s="54"/>
      <c r="X232" s="54"/>
      <c r="Y232" s="54"/>
      <c r="Z232" s="54"/>
    </row>
    <row r="233" spans="1:26" ht="14.25" customHeight="1" x14ac:dyDescent="0.2">
      <c r="A233" s="134" t="str">
        <f t="shared" si="0"/>
        <v>F</v>
      </c>
      <c r="B233" s="137" t="s">
        <v>502</v>
      </c>
      <c r="C233" s="138" t="s">
        <v>67</v>
      </c>
      <c r="D233" s="138"/>
      <c r="E233" s="138" t="s">
        <v>580</v>
      </c>
      <c r="F233" s="138"/>
      <c r="G233" s="139"/>
      <c r="H233" s="140">
        <f>IFERROR(VLOOKUP(C233,CDHU!A:F,6,FALSE),0)</f>
        <v>0</v>
      </c>
      <c r="I233" s="140"/>
      <c r="J233" s="141">
        <f ca="1">SUBTOTAL(9,J234:J235)</f>
        <v>4644.7199999999993</v>
      </c>
      <c r="K233" s="142">
        <f t="shared" ca="1" si="15"/>
        <v>1.7317088882496195E-3</v>
      </c>
      <c r="L233" s="136" t="str">
        <f t="shared" si="2"/>
        <v>T</v>
      </c>
      <c r="M233" s="54"/>
      <c r="N233" s="54"/>
      <c r="O233" s="54"/>
      <c r="P233" s="54"/>
      <c r="Q233" s="54"/>
      <c r="R233" s="54"/>
      <c r="S233" s="54"/>
      <c r="T233" s="54"/>
      <c r="U233" s="54"/>
      <c r="V233" s="54"/>
      <c r="W233" s="54"/>
      <c r="X233" s="54"/>
      <c r="Y233" s="54"/>
      <c r="Z233" s="54"/>
    </row>
    <row r="234" spans="1:26" ht="14.25" customHeight="1" x14ac:dyDescent="0.2">
      <c r="A234" s="134" t="str">
        <f t="shared" si="0"/>
        <v>F</v>
      </c>
      <c r="B234" s="137" t="s">
        <v>34775</v>
      </c>
      <c r="C234" s="138" t="s">
        <v>4674</v>
      </c>
      <c r="D234" s="138" t="s">
        <v>99</v>
      </c>
      <c r="E234" s="138" t="s">
        <v>583</v>
      </c>
      <c r="F234" s="138" t="s">
        <v>234</v>
      </c>
      <c r="G234" s="139">
        <v>2.8</v>
      </c>
      <c r="H234" s="140">
        <f>IFERROR(VLOOKUP(C234,CDHU!A:F,6,FALSE),0)</f>
        <v>474.05</v>
      </c>
      <c r="I234" s="140">
        <f t="shared" ca="1" si="16"/>
        <v>585.64</v>
      </c>
      <c r="J234" s="141">
        <f t="shared" ca="1" si="17"/>
        <v>1639.79</v>
      </c>
      <c r="K234" s="142">
        <f t="shared" ca="1" si="15"/>
        <v>6.1136923600622732E-4</v>
      </c>
      <c r="L234" s="136" t="str">
        <f t="shared" ca="1" si="2"/>
        <v>I</v>
      </c>
      <c r="M234" s="54"/>
      <c r="N234" s="54"/>
      <c r="O234" s="54"/>
      <c r="P234" s="54"/>
      <c r="Q234" s="54"/>
      <c r="R234" s="54"/>
      <c r="S234" s="54"/>
      <c r="T234" s="54"/>
      <c r="U234" s="54"/>
      <c r="V234" s="54"/>
      <c r="W234" s="54"/>
      <c r="X234" s="54"/>
      <c r="Y234" s="54"/>
      <c r="Z234" s="54"/>
    </row>
    <row r="235" spans="1:26" ht="14.25" customHeight="1" x14ac:dyDescent="0.2">
      <c r="A235" s="134" t="str">
        <f t="shared" si="0"/>
        <v>F</v>
      </c>
      <c r="B235" s="137" t="s">
        <v>34776</v>
      </c>
      <c r="C235" s="138" t="s">
        <v>4248</v>
      </c>
      <c r="D235" s="138" t="s">
        <v>99</v>
      </c>
      <c r="E235" s="138" t="s">
        <v>586</v>
      </c>
      <c r="F235" s="138" t="s">
        <v>234</v>
      </c>
      <c r="G235" s="139">
        <v>2.8</v>
      </c>
      <c r="H235" s="140">
        <f>IFERROR(VLOOKUP(C235,CDHU!A:F,6,FALSE),0)</f>
        <v>868.7</v>
      </c>
      <c r="I235" s="140">
        <f t="shared" ca="1" si="16"/>
        <v>1073.19</v>
      </c>
      <c r="J235" s="141">
        <f t="shared" ca="1" si="17"/>
        <v>3004.93</v>
      </c>
      <c r="K235" s="142">
        <f t="shared" ca="1" si="15"/>
        <v>1.1203396522433925E-3</v>
      </c>
      <c r="L235" s="136" t="str">
        <f t="shared" ca="1" si="2"/>
        <v>I</v>
      </c>
      <c r="M235" s="54"/>
      <c r="N235" s="54"/>
      <c r="O235" s="54"/>
      <c r="P235" s="54"/>
      <c r="Q235" s="54"/>
      <c r="R235" s="54"/>
      <c r="S235" s="54"/>
      <c r="T235" s="54"/>
      <c r="U235" s="54"/>
      <c r="V235" s="54"/>
      <c r="W235" s="54"/>
      <c r="X235" s="54"/>
      <c r="Y235" s="54"/>
      <c r="Z235" s="54"/>
    </row>
    <row r="236" spans="1:26" ht="14.25" customHeight="1" x14ac:dyDescent="0.2">
      <c r="A236" s="134" t="str">
        <f t="shared" si="0"/>
        <v>F</v>
      </c>
      <c r="B236" s="137" t="s">
        <v>34777</v>
      </c>
      <c r="C236" s="138" t="s">
        <v>67</v>
      </c>
      <c r="D236" s="138"/>
      <c r="E236" s="138" t="s">
        <v>587</v>
      </c>
      <c r="F236" s="138"/>
      <c r="G236" s="139"/>
      <c r="H236" s="140">
        <f>IFERROR(VLOOKUP(C236,CDHU!A:F,6,FALSE),0)</f>
        <v>0</v>
      </c>
      <c r="I236" s="140"/>
      <c r="J236" s="141">
        <f ca="1">SUBTOTAL(9,J237:J252)</f>
        <v>22066.989999999998</v>
      </c>
      <c r="K236" s="142">
        <f t="shared" ca="1" si="15"/>
        <v>8.2273210699278908E-3</v>
      </c>
      <c r="L236" s="136" t="str">
        <f t="shared" si="2"/>
        <v>T</v>
      </c>
      <c r="M236" s="54"/>
      <c r="N236" s="54"/>
      <c r="O236" s="54"/>
      <c r="P236" s="54"/>
      <c r="Q236" s="54"/>
      <c r="R236" s="54"/>
      <c r="S236" s="54"/>
      <c r="T236" s="54"/>
      <c r="U236" s="54"/>
      <c r="V236" s="54"/>
      <c r="W236" s="54"/>
      <c r="X236" s="54"/>
      <c r="Y236" s="54"/>
      <c r="Z236" s="54"/>
    </row>
    <row r="237" spans="1:26" ht="14.25" customHeight="1" x14ac:dyDescent="0.2">
      <c r="A237" s="134" t="str">
        <f t="shared" si="0"/>
        <v>F</v>
      </c>
      <c r="B237" s="137" t="s">
        <v>513</v>
      </c>
      <c r="C237" s="138" t="s">
        <v>7574</v>
      </c>
      <c r="D237" s="138" t="s">
        <v>99</v>
      </c>
      <c r="E237" s="138" t="s">
        <v>589</v>
      </c>
      <c r="F237" s="138" t="s">
        <v>590</v>
      </c>
      <c r="G237" s="139">
        <v>6</v>
      </c>
      <c r="H237" s="140">
        <f>IFERROR(VLOOKUP(C237,CDHU!A:F,6,FALSE),0)</f>
        <v>846.74</v>
      </c>
      <c r="I237" s="140">
        <f t="shared" ca="1" si="16"/>
        <v>1046.06</v>
      </c>
      <c r="J237" s="141">
        <f t="shared" ca="1" si="17"/>
        <v>6276.36</v>
      </c>
      <c r="K237" s="142">
        <f t="shared" ca="1" si="15"/>
        <v>2.340039528293284E-3</v>
      </c>
      <c r="L237" s="136" t="str">
        <f t="shared" ca="1" si="2"/>
        <v>I</v>
      </c>
      <c r="M237" s="54"/>
      <c r="N237" s="54"/>
      <c r="O237" s="54"/>
      <c r="P237" s="54"/>
      <c r="Q237" s="54"/>
      <c r="R237" s="54"/>
      <c r="S237" s="54"/>
      <c r="T237" s="54"/>
      <c r="U237" s="54"/>
      <c r="V237" s="54"/>
      <c r="W237" s="54"/>
      <c r="X237" s="54"/>
      <c r="Y237" s="54"/>
      <c r="Z237" s="54"/>
    </row>
    <row r="238" spans="1:26" ht="14.25" customHeight="1" x14ac:dyDescent="0.2">
      <c r="A238" s="134" t="str">
        <f t="shared" si="0"/>
        <v>F</v>
      </c>
      <c r="B238" s="137" t="s">
        <v>514</v>
      </c>
      <c r="C238" s="138" t="s">
        <v>5082</v>
      </c>
      <c r="D238" s="138" t="s">
        <v>99</v>
      </c>
      <c r="E238" s="138" t="s">
        <v>592</v>
      </c>
      <c r="F238" s="138" t="s">
        <v>223</v>
      </c>
      <c r="G238" s="139">
        <v>2</v>
      </c>
      <c r="H238" s="140">
        <f>IFERROR(VLOOKUP(C238,CDHU!A:F,6,FALSE),0)</f>
        <v>1092.0999999999999</v>
      </c>
      <c r="I238" s="140">
        <f t="shared" ca="1" si="16"/>
        <v>1349.18</v>
      </c>
      <c r="J238" s="141">
        <f t="shared" ca="1" si="17"/>
        <v>2698.36</v>
      </c>
      <c r="K238" s="142">
        <f t="shared" ca="1" si="15"/>
        <v>1.0060399756491767E-3</v>
      </c>
      <c r="L238" s="136" t="str">
        <f t="shared" ca="1" si="2"/>
        <v>I</v>
      </c>
      <c r="M238" s="54"/>
      <c r="N238" s="54"/>
      <c r="O238" s="54"/>
      <c r="P238" s="54"/>
      <c r="Q238" s="54"/>
      <c r="R238" s="54"/>
      <c r="S238" s="54"/>
      <c r="T238" s="54"/>
      <c r="U238" s="54"/>
      <c r="V238" s="54"/>
      <c r="W238" s="54"/>
      <c r="X238" s="54"/>
      <c r="Y238" s="54"/>
      <c r="Z238" s="54"/>
    </row>
    <row r="239" spans="1:26" ht="14.25" customHeight="1" x14ac:dyDescent="0.2">
      <c r="A239" s="134" t="str">
        <f t="shared" si="0"/>
        <v>F</v>
      </c>
      <c r="B239" s="137" t="s">
        <v>515</v>
      </c>
      <c r="C239" s="138" t="s">
        <v>8555</v>
      </c>
      <c r="D239" s="138" t="s">
        <v>99</v>
      </c>
      <c r="E239" s="138" t="s">
        <v>594</v>
      </c>
      <c r="F239" s="138" t="s">
        <v>223</v>
      </c>
      <c r="G239" s="139">
        <v>2</v>
      </c>
      <c r="H239" s="140">
        <f>IFERROR(VLOOKUP(C239,CDHU!A:F,6,FALSE),0)</f>
        <v>376.28</v>
      </c>
      <c r="I239" s="140">
        <f t="shared" ca="1" si="16"/>
        <v>464.86</v>
      </c>
      <c r="J239" s="141">
        <f t="shared" ca="1" si="17"/>
        <v>929.72</v>
      </c>
      <c r="K239" s="142">
        <f t="shared" ca="1" si="15"/>
        <v>3.4663109672562319E-4</v>
      </c>
      <c r="L239" s="136" t="str">
        <f t="shared" ca="1" si="2"/>
        <v>I</v>
      </c>
      <c r="M239" s="54"/>
      <c r="N239" s="54"/>
      <c r="O239" s="54"/>
      <c r="P239" s="54"/>
      <c r="Q239" s="54"/>
      <c r="R239" s="54"/>
      <c r="S239" s="54"/>
      <c r="T239" s="54"/>
      <c r="U239" s="54"/>
      <c r="V239" s="54"/>
      <c r="W239" s="54"/>
      <c r="X239" s="54"/>
      <c r="Y239" s="54"/>
      <c r="Z239" s="54"/>
    </row>
    <row r="240" spans="1:26" ht="14.25" customHeight="1" x14ac:dyDescent="0.2">
      <c r="A240" s="134" t="str">
        <f t="shared" si="0"/>
        <v>F</v>
      </c>
      <c r="B240" s="137" t="s">
        <v>34780</v>
      </c>
      <c r="C240" s="138" t="s">
        <v>7749</v>
      </c>
      <c r="D240" s="138" t="s">
        <v>99</v>
      </c>
      <c r="E240" s="138" t="s">
        <v>596</v>
      </c>
      <c r="F240" s="138" t="s">
        <v>223</v>
      </c>
      <c r="G240" s="139">
        <v>8</v>
      </c>
      <c r="H240" s="140">
        <f>IFERROR(VLOOKUP(C240,CDHU!A:F,6,FALSE),0)</f>
        <v>47.23</v>
      </c>
      <c r="I240" s="140">
        <f t="shared" ca="1" si="16"/>
        <v>58.35</v>
      </c>
      <c r="J240" s="141">
        <f t="shared" ca="1" si="17"/>
        <v>466.8</v>
      </c>
      <c r="K240" s="142">
        <f t="shared" ca="1" si="15"/>
        <v>1.7403884605205966E-4</v>
      </c>
      <c r="L240" s="136" t="str">
        <f t="shared" ca="1" si="2"/>
        <v>I</v>
      </c>
      <c r="M240" s="54"/>
      <c r="N240" s="54"/>
      <c r="O240" s="54"/>
      <c r="P240" s="54"/>
      <c r="Q240" s="54"/>
      <c r="R240" s="54"/>
      <c r="S240" s="54"/>
      <c r="T240" s="54"/>
      <c r="U240" s="54"/>
      <c r="V240" s="54"/>
      <c r="W240" s="54"/>
      <c r="X240" s="54"/>
      <c r="Y240" s="54"/>
      <c r="Z240" s="54"/>
    </row>
    <row r="241" spans="1:26" ht="14.25" customHeight="1" x14ac:dyDescent="0.2">
      <c r="A241" s="134" t="str">
        <f t="shared" si="0"/>
        <v>F</v>
      </c>
      <c r="B241" s="137" t="s">
        <v>34781</v>
      </c>
      <c r="C241" s="138" t="s">
        <v>7725</v>
      </c>
      <c r="D241" s="138" t="s">
        <v>99</v>
      </c>
      <c r="E241" s="138" t="s">
        <v>598</v>
      </c>
      <c r="F241" s="138" t="s">
        <v>223</v>
      </c>
      <c r="G241" s="139">
        <v>8</v>
      </c>
      <c r="H241" s="140">
        <f>IFERROR(VLOOKUP(C241,CDHU!A:F,6,FALSE),0)</f>
        <v>32.340000000000003</v>
      </c>
      <c r="I241" s="140">
        <f t="shared" ca="1" si="16"/>
        <v>39.950000000000003</v>
      </c>
      <c r="J241" s="141">
        <f t="shared" ca="1" si="17"/>
        <v>319.60000000000002</v>
      </c>
      <c r="K241" s="142">
        <f t="shared" ca="1" si="15"/>
        <v>1.1915770179571181E-4</v>
      </c>
      <c r="L241" s="136" t="str">
        <f t="shared" ca="1" si="2"/>
        <v>I</v>
      </c>
      <c r="M241" s="54"/>
      <c r="N241" s="54"/>
      <c r="O241" s="54"/>
      <c r="P241" s="54"/>
      <c r="Q241" s="54"/>
      <c r="R241" s="54"/>
      <c r="S241" s="54"/>
      <c r="T241" s="54"/>
      <c r="U241" s="54"/>
      <c r="V241" s="54"/>
      <c r="W241" s="54"/>
      <c r="X241" s="54"/>
      <c r="Y241" s="54"/>
      <c r="Z241" s="54"/>
    </row>
    <row r="242" spans="1:26" ht="14.25" customHeight="1" x14ac:dyDescent="0.2">
      <c r="A242" s="134" t="str">
        <f t="shared" si="0"/>
        <v>F</v>
      </c>
      <c r="B242" s="137" t="s">
        <v>34779</v>
      </c>
      <c r="C242" s="138" t="s">
        <v>7560</v>
      </c>
      <c r="D242" s="138" t="s">
        <v>99</v>
      </c>
      <c r="E242" s="138" t="s">
        <v>600</v>
      </c>
      <c r="F242" s="138" t="s">
        <v>223</v>
      </c>
      <c r="G242" s="139">
        <v>2</v>
      </c>
      <c r="H242" s="140">
        <f>IFERROR(VLOOKUP(C242,CDHU!A:F,6,FALSE),0)</f>
        <v>584.23</v>
      </c>
      <c r="I242" s="140">
        <f t="shared" ca="1" si="16"/>
        <v>721.76</v>
      </c>
      <c r="J242" s="141">
        <f t="shared" ca="1" si="17"/>
        <v>1443.52</v>
      </c>
      <c r="K242" s="142">
        <f t="shared" ca="1" si="15"/>
        <v>5.3819313421822872E-4</v>
      </c>
      <c r="L242" s="136" t="str">
        <f t="shared" ca="1" si="2"/>
        <v>I</v>
      </c>
      <c r="M242" s="54"/>
      <c r="N242" s="54"/>
      <c r="O242" s="54"/>
      <c r="P242" s="54"/>
      <c r="Q242" s="54"/>
      <c r="R242" s="54"/>
      <c r="S242" s="54"/>
      <c r="T242" s="54"/>
      <c r="U242" s="54"/>
      <c r="V242" s="54"/>
      <c r="W242" s="54"/>
      <c r="X242" s="54"/>
      <c r="Y242" s="54"/>
      <c r="Z242" s="54"/>
    </row>
    <row r="243" spans="1:26" ht="14.25" customHeight="1" x14ac:dyDescent="0.2">
      <c r="A243" s="134" t="str">
        <f t="shared" si="0"/>
        <v>F</v>
      </c>
      <c r="B243" s="137" t="s">
        <v>34782</v>
      </c>
      <c r="C243" s="138" t="s">
        <v>7561</v>
      </c>
      <c r="D243" s="138" t="s">
        <v>99</v>
      </c>
      <c r="E243" s="138" t="s">
        <v>602</v>
      </c>
      <c r="F243" s="138" t="s">
        <v>223</v>
      </c>
      <c r="G243" s="139">
        <v>6</v>
      </c>
      <c r="H243" s="140">
        <f>IFERROR(VLOOKUP(C243,CDHU!A:F,6,FALSE),0)</f>
        <v>132.63</v>
      </c>
      <c r="I243" s="140">
        <f t="shared" ca="1" si="16"/>
        <v>163.85</v>
      </c>
      <c r="J243" s="141">
        <f t="shared" ca="1" si="17"/>
        <v>983.1</v>
      </c>
      <c r="K243" s="142">
        <f t="shared" ca="1" si="15"/>
        <v>3.6653296819575803E-4</v>
      </c>
      <c r="L243" s="136" t="str">
        <f t="shared" ca="1" si="2"/>
        <v>I</v>
      </c>
      <c r="M243" s="54"/>
      <c r="N243" s="54"/>
      <c r="O243" s="54"/>
      <c r="P243" s="54"/>
      <c r="Q243" s="54"/>
      <c r="R243" s="54"/>
      <c r="S243" s="54"/>
      <c r="T243" s="54"/>
      <c r="U243" s="54"/>
      <c r="V243" s="54"/>
      <c r="W243" s="54"/>
      <c r="X243" s="54"/>
      <c r="Y243" s="54"/>
      <c r="Z243" s="54"/>
    </row>
    <row r="244" spans="1:26" ht="14.25" customHeight="1" x14ac:dyDescent="0.2">
      <c r="A244" s="134" t="str">
        <f t="shared" si="0"/>
        <v>F</v>
      </c>
      <c r="B244" s="137" t="s">
        <v>34783</v>
      </c>
      <c r="C244" s="138" t="s">
        <v>7651</v>
      </c>
      <c r="D244" s="138" t="s">
        <v>99</v>
      </c>
      <c r="E244" s="138" t="s">
        <v>604</v>
      </c>
      <c r="F244" s="138" t="s">
        <v>223</v>
      </c>
      <c r="G244" s="139">
        <v>2</v>
      </c>
      <c r="H244" s="140">
        <f>IFERROR(VLOOKUP(C244,CDHU!A:F,6,FALSE),0)</f>
        <v>704.39</v>
      </c>
      <c r="I244" s="140">
        <f t="shared" ca="1" si="16"/>
        <v>870.2</v>
      </c>
      <c r="J244" s="141">
        <f t="shared" ca="1" si="17"/>
        <v>1740.4</v>
      </c>
      <c r="K244" s="142">
        <f t="shared" ref="K244:K307" ca="1" si="18">J244/$J$1499</f>
        <v>6.4888005070480852E-4</v>
      </c>
      <c r="L244" s="136" t="str">
        <f t="shared" ca="1" si="2"/>
        <v>I</v>
      </c>
      <c r="M244" s="54"/>
      <c r="N244" s="54"/>
      <c r="O244" s="54"/>
      <c r="P244" s="54"/>
      <c r="Q244" s="54"/>
      <c r="R244" s="54"/>
      <c r="S244" s="54"/>
      <c r="T244" s="54"/>
      <c r="U244" s="54"/>
      <c r="V244" s="54"/>
      <c r="W244" s="54"/>
      <c r="X244" s="54"/>
      <c r="Y244" s="54"/>
      <c r="Z244" s="54"/>
    </row>
    <row r="245" spans="1:26" ht="14.25" customHeight="1" x14ac:dyDescent="0.2">
      <c r="A245" s="134" t="str">
        <f t="shared" si="0"/>
        <v>F</v>
      </c>
      <c r="B245" s="137" t="s">
        <v>34784</v>
      </c>
      <c r="C245" s="138" t="s">
        <v>9984</v>
      </c>
      <c r="D245" s="138" t="s">
        <v>100</v>
      </c>
      <c r="E245" s="138" t="s">
        <v>606</v>
      </c>
      <c r="F245" s="138" t="s">
        <v>223</v>
      </c>
      <c r="G245" s="139">
        <v>6</v>
      </c>
      <c r="H245" s="299" t="str">
        <f>IFERROR(VLOOKUP(C245,SINAPI!A:J,9,FALSE),0)</f>
        <v>293,69</v>
      </c>
      <c r="I245" s="140">
        <f t="shared" ca="1" si="16"/>
        <v>362.82</v>
      </c>
      <c r="J245" s="141">
        <f t="shared" ca="1" si="17"/>
        <v>2176.92</v>
      </c>
      <c r="K245" s="142">
        <f t="shared" ca="1" si="18"/>
        <v>8.116294874628314E-4</v>
      </c>
      <c r="L245" s="136" t="str">
        <f t="shared" ca="1" si="2"/>
        <v>I</v>
      </c>
      <c r="M245" s="54"/>
      <c r="N245" s="54"/>
      <c r="O245" s="54"/>
      <c r="P245" s="54"/>
      <c r="Q245" s="54"/>
      <c r="R245" s="54"/>
      <c r="S245" s="54"/>
      <c r="T245" s="54"/>
      <c r="U245" s="54"/>
      <c r="V245" s="54"/>
      <c r="W245" s="54"/>
      <c r="X245" s="54"/>
      <c r="Y245" s="54"/>
      <c r="Z245" s="54"/>
    </row>
    <row r="246" spans="1:26" ht="14.25" customHeight="1" x14ac:dyDescent="0.2">
      <c r="A246" s="134" t="str">
        <f t="shared" si="0"/>
        <v>F</v>
      </c>
      <c r="B246" s="137" t="s">
        <v>34785</v>
      </c>
      <c r="C246" s="138" t="s">
        <v>7726</v>
      </c>
      <c r="D246" s="138" t="s">
        <v>99</v>
      </c>
      <c r="E246" s="138" t="s">
        <v>608</v>
      </c>
      <c r="F246" s="138" t="s">
        <v>223</v>
      </c>
      <c r="G246" s="139">
        <v>8</v>
      </c>
      <c r="H246" s="140">
        <f>IFERROR(VLOOKUP(C246,CDHU!A:F,6,FALSE),0)</f>
        <v>12.93</v>
      </c>
      <c r="I246" s="140">
        <f t="shared" ca="1" si="16"/>
        <v>15.97</v>
      </c>
      <c r="J246" s="141">
        <f t="shared" ca="1" si="17"/>
        <v>127.76</v>
      </c>
      <c r="K246" s="142">
        <f t="shared" ca="1" si="18"/>
        <v>4.7633254009449748E-5</v>
      </c>
      <c r="L246" s="136" t="str">
        <f t="shared" ca="1" si="2"/>
        <v>I</v>
      </c>
      <c r="M246" s="54"/>
      <c r="N246" s="54"/>
      <c r="O246" s="54"/>
      <c r="P246" s="54"/>
      <c r="Q246" s="54"/>
      <c r="R246" s="54"/>
      <c r="S246" s="54"/>
      <c r="T246" s="54"/>
      <c r="U246" s="54"/>
      <c r="V246" s="54"/>
      <c r="W246" s="54"/>
      <c r="X246" s="54"/>
      <c r="Y246" s="54"/>
      <c r="Z246" s="54"/>
    </row>
    <row r="247" spans="1:26" ht="14.25" customHeight="1" x14ac:dyDescent="0.2">
      <c r="A247" s="134" t="str">
        <f t="shared" si="0"/>
        <v>F</v>
      </c>
      <c r="B247" s="137" t="s">
        <v>34786</v>
      </c>
      <c r="C247" s="138" t="s">
        <v>7755</v>
      </c>
      <c r="D247" s="138" t="s">
        <v>99</v>
      </c>
      <c r="E247" s="138" t="s">
        <v>610</v>
      </c>
      <c r="F247" s="138" t="s">
        <v>223</v>
      </c>
      <c r="G247" s="139">
        <v>8</v>
      </c>
      <c r="H247" s="140">
        <f>IFERROR(VLOOKUP(C247,CDHU!A:F,6,FALSE),0)</f>
        <v>60.69</v>
      </c>
      <c r="I247" s="140">
        <f t="shared" ca="1" si="16"/>
        <v>74.98</v>
      </c>
      <c r="J247" s="141">
        <f t="shared" ca="1" si="17"/>
        <v>599.84</v>
      </c>
      <c r="K247" s="142">
        <f t="shared" ca="1" si="18"/>
        <v>2.2364066284461754E-4</v>
      </c>
      <c r="L247" s="136" t="str">
        <f t="shared" ca="1" si="2"/>
        <v>I</v>
      </c>
      <c r="M247" s="54"/>
      <c r="N247" s="54"/>
      <c r="O247" s="54"/>
      <c r="P247" s="54"/>
      <c r="Q247" s="54"/>
      <c r="R247" s="54"/>
      <c r="S247" s="54"/>
      <c r="T247" s="54"/>
      <c r="U247" s="54"/>
      <c r="V247" s="54"/>
      <c r="W247" s="54"/>
      <c r="X247" s="54"/>
      <c r="Y247" s="54"/>
      <c r="Z247" s="54"/>
    </row>
    <row r="248" spans="1:26" ht="14.25" customHeight="1" x14ac:dyDescent="0.2">
      <c r="A248" s="134" t="str">
        <f t="shared" si="0"/>
        <v>F</v>
      </c>
      <c r="B248" s="137" t="s">
        <v>34787</v>
      </c>
      <c r="C248" s="138" t="s">
        <v>7716</v>
      </c>
      <c r="D248" s="138" t="s">
        <v>99</v>
      </c>
      <c r="E248" s="138" t="s">
        <v>612</v>
      </c>
      <c r="F248" s="138" t="s">
        <v>223</v>
      </c>
      <c r="G248" s="139">
        <v>8</v>
      </c>
      <c r="H248" s="140">
        <f>IFERROR(VLOOKUP(C248,CDHU!A:F,6,FALSE),0)</f>
        <v>30.48</v>
      </c>
      <c r="I248" s="140">
        <f t="shared" ca="1" si="16"/>
        <v>37.65</v>
      </c>
      <c r="J248" s="141">
        <f t="shared" ca="1" si="17"/>
        <v>301.2</v>
      </c>
      <c r="K248" s="142">
        <f t="shared" ca="1" si="18"/>
        <v>1.1229755876366831E-4</v>
      </c>
      <c r="L248" s="136" t="str">
        <f t="shared" ca="1" si="2"/>
        <v>I</v>
      </c>
      <c r="M248" s="54"/>
      <c r="N248" s="54"/>
      <c r="O248" s="54"/>
      <c r="P248" s="54"/>
      <c r="Q248" s="54"/>
      <c r="R248" s="54"/>
      <c r="S248" s="54"/>
      <c r="T248" s="54"/>
      <c r="U248" s="54"/>
      <c r="V248" s="54"/>
      <c r="W248" s="54"/>
      <c r="X248" s="54"/>
      <c r="Y248" s="54"/>
      <c r="Z248" s="54"/>
    </row>
    <row r="249" spans="1:26" ht="14.25" customHeight="1" x14ac:dyDescent="0.2">
      <c r="A249" s="134" t="str">
        <f t="shared" si="0"/>
        <v>F</v>
      </c>
      <c r="B249" s="137" t="s">
        <v>34788</v>
      </c>
      <c r="C249" s="138" t="s">
        <v>7559</v>
      </c>
      <c r="D249" s="138" t="s">
        <v>99</v>
      </c>
      <c r="E249" s="138" t="s">
        <v>614</v>
      </c>
      <c r="F249" s="138" t="s">
        <v>223</v>
      </c>
      <c r="G249" s="139">
        <v>3</v>
      </c>
      <c r="H249" s="140">
        <f>IFERROR(VLOOKUP(C249,CDHU!A:F,6,FALSE),0)</f>
        <v>438.09</v>
      </c>
      <c r="I249" s="140">
        <f t="shared" ca="1" si="16"/>
        <v>541.22</v>
      </c>
      <c r="J249" s="141">
        <f t="shared" ca="1" si="17"/>
        <v>1623.66</v>
      </c>
      <c r="K249" s="142">
        <f t="shared" ca="1" si="18"/>
        <v>6.0535542583737612E-4</v>
      </c>
      <c r="L249" s="136" t="str">
        <f t="shared" ca="1" si="2"/>
        <v>I</v>
      </c>
      <c r="M249" s="54"/>
      <c r="N249" s="54"/>
      <c r="O249" s="54"/>
      <c r="P249" s="54"/>
      <c r="Q249" s="54"/>
      <c r="R249" s="54"/>
      <c r="S249" s="54"/>
      <c r="T249" s="54"/>
      <c r="U249" s="54"/>
      <c r="V249" s="54"/>
      <c r="W249" s="54"/>
      <c r="X249" s="54"/>
      <c r="Y249" s="54"/>
      <c r="Z249" s="54"/>
    </row>
    <row r="250" spans="1:26" ht="14.25" customHeight="1" x14ac:dyDescent="0.2">
      <c r="A250" s="134" t="str">
        <f t="shared" si="0"/>
        <v>F</v>
      </c>
      <c r="B250" s="137" t="s">
        <v>34789</v>
      </c>
      <c r="C250" s="138" t="s">
        <v>8562</v>
      </c>
      <c r="D250" s="138" t="s">
        <v>99</v>
      </c>
      <c r="E250" s="138" t="s">
        <v>616</v>
      </c>
      <c r="F250" s="138" t="s">
        <v>223</v>
      </c>
      <c r="G250" s="139">
        <v>3</v>
      </c>
      <c r="H250" s="140">
        <f>IFERROR(VLOOKUP(C250,CDHU!A:F,6,FALSE),0)</f>
        <v>458.27</v>
      </c>
      <c r="I250" s="140">
        <f t="shared" ca="1" si="16"/>
        <v>566.15</v>
      </c>
      <c r="J250" s="141">
        <f t="shared" ca="1" si="17"/>
        <v>1698.45</v>
      </c>
      <c r="K250" s="142">
        <f t="shared" ca="1" si="18"/>
        <v>6.3323967025947028E-4</v>
      </c>
      <c r="L250" s="136" t="str">
        <f t="shared" ca="1" si="2"/>
        <v>I</v>
      </c>
      <c r="M250" s="54"/>
      <c r="N250" s="54"/>
      <c r="O250" s="54"/>
      <c r="P250" s="54"/>
      <c r="Q250" s="54"/>
      <c r="R250" s="54"/>
      <c r="S250" s="54"/>
      <c r="T250" s="54"/>
      <c r="U250" s="54"/>
      <c r="V250" s="54"/>
      <c r="W250" s="54"/>
      <c r="X250" s="54"/>
      <c r="Y250" s="54"/>
      <c r="Z250" s="54"/>
    </row>
    <row r="251" spans="1:26" ht="14.25" customHeight="1" x14ac:dyDescent="0.2">
      <c r="A251" s="134" t="str">
        <f t="shared" si="0"/>
        <v>F</v>
      </c>
      <c r="B251" s="137" t="s">
        <v>34790</v>
      </c>
      <c r="C251" s="138" t="s">
        <v>7658</v>
      </c>
      <c r="D251" s="138" t="s">
        <v>99</v>
      </c>
      <c r="E251" s="138" t="s">
        <v>618</v>
      </c>
      <c r="F251" s="138" t="s">
        <v>223</v>
      </c>
      <c r="G251" s="139">
        <v>2</v>
      </c>
      <c r="H251" s="140">
        <f>IFERROR(VLOOKUP(C251,CDHU!A:F,6,FALSE),0)</f>
        <v>238.67</v>
      </c>
      <c r="I251" s="140">
        <f t="shared" ca="1" si="16"/>
        <v>294.85000000000002</v>
      </c>
      <c r="J251" s="141">
        <f t="shared" ca="1" si="17"/>
        <v>589.70000000000005</v>
      </c>
      <c r="K251" s="142">
        <f t="shared" ca="1" si="18"/>
        <v>2.198601274997849E-4</v>
      </c>
      <c r="L251" s="136" t="str">
        <f t="shared" ca="1" si="2"/>
        <v>I</v>
      </c>
      <c r="M251" s="54"/>
      <c r="N251" s="54"/>
      <c r="O251" s="54"/>
      <c r="P251" s="54"/>
      <c r="Q251" s="54"/>
      <c r="R251" s="54"/>
      <c r="S251" s="54"/>
      <c r="T251" s="54"/>
      <c r="U251" s="54"/>
      <c r="V251" s="54"/>
      <c r="W251" s="54"/>
      <c r="X251" s="54"/>
      <c r="Y251" s="54"/>
      <c r="Z251" s="54"/>
    </row>
    <row r="252" spans="1:26" ht="14.25" customHeight="1" x14ac:dyDescent="0.2">
      <c r="A252" s="134" t="str">
        <f t="shared" si="0"/>
        <v>F</v>
      </c>
      <c r="B252" s="137" t="s">
        <v>34791</v>
      </c>
      <c r="C252" s="138" t="s">
        <v>7754</v>
      </c>
      <c r="D252" s="138" t="s">
        <v>99</v>
      </c>
      <c r="E252" s="138" t="s">
        <v>620</v>
      </c>
      <c r="F252" s="138" t="s">
        <v>223</v>
      </c>
      <c r="G252" s="139">
        <v>8</v>
      </c>
      <c r="H252" s="140">
        <f>IFERROR(VLOOKUP(C252,CDHU!A:F,6,FALSE),0)</f>
        <v>9.27</v>
      </c>
      <c r="I252" s="140">
        <f t="shared" ca="1" si="16"/>
        <v>11.45</v>
      </c>
      <c r="J252" s="141">
        <f t="shared" ca="1" si="17"/>
        <v>91.6</v>
      </c>
      <c r="K252" s="142">
        <f t="shared" ca="1" si="18"/>
        <v>3.4151581616042551E-5</v>
      </c>
      <c r="L252" s="136" t="str">
        <f t="shared" ca="1" si="2"/>
        <v>I</v>
      </c>
      <c r="M252" s="54"/>
      <c r="N252" s="54"/>
      <c r="O252" s="54"/>
      <c r="P252" s="54"/>
      <c r="Q252" s="54"/>
      <c r="R252" s="54"/>
      <c r="S252" s="54"/>
      <c r="T252" s="54"/>
      <c r="U252" s="54"/>
      <c r="V252" s="54"/>
      <c r="W252" s="54"/>
      <c r="X252" s="54"/>
      <c r="Y252" s="54"/>
      <c r="Z252" s="54"/>
    </row>
    <row r="253" spans="1:26" ht="14.25" customHeight="1" x14ac:dyDescent="0.2">
      <c r="A253" s="134" t="str">
        <f t="shared" si="0"/>
        <v>F</v>
      </c>
      <c r="B253" s="137" t="s">
        <v>34792</v>
      </c>
      <c r="C253" s="138" t="s">
        <v>67</v>
      </c>
      <c r="D253" s="138"/>
      <c r="E253" s="138" t="s">
        <v>621</v>
      </c>
      <c r="F253" s="138"/>
      <c r="G253" s="139"/>
      <c r="H253" s="140">
        <f>IFERROR(VLOOKUP(C253,CDHU!A:F,6,FALSE),0)</f>
        <v>0</v>
      </c>
      <c r="I253" s="140"/>
      <c r="J253" s="141">
        <f ca="1">SUBTOTAL(9,J254:J261)</f>
        <v>13225.96</v>
      </c>
      <c r="K253" s="142">
        <f t="shared" ca="1" si="18"/>
        <v>4.9310857247872727E-3</v>
      </c>
      <c r="L253" s="136" t="str">
        <f t="shared" si="2"/>
        <v>T</v>
      </c>
      <c r="M253" s="54"/>
      <c r="N253" s="54"/>
      <c r="O253" s="54"/>
      <c r="P253" s="54"/>
      <c r="Q253" s="54"/>
      <c r="R253" s="54"/>
      <c r="S253" s="54"/>
      <c r="T253" s="54"/>
      <c r="U253" s="54"/>
      <c r="V253" s="54"/>
      <c r="W253" s="54"/>
      <c r="X253" s="54"/>
      <c r="Y253" s="54"/>
      <c r="Z253" s="54"/>
    </row>
    <row r="254" spans="1:26" ht="14.25" customHeight="1" x14ac:dyDescent="0.2">
      <c r="A254" s="134" t="str">
        <f t="shared" si="0"/>
        <v>F</v>
      </c>
      <c r="B254" s="137" t="s">
        <v>519</v>
      </c>
      <c r="C254" s="138" t="s">
        <v>5015</v>
      </c>
      <c r="D254" s="138" t="s">
        <v>99</v>
      </c>
      <c r="E254" s="138" t="s">
        <v>623</v>
      </c>
      <c r="F254" s="138" t="s">
        <v>223</v>
      </c>
      <c r="G254" s="139">
        <v>4</v>
      </c>
      <c r="H254" s="140">
        <f>IFERROR(VLOOKUP(C254,CDHU!A:F,6,FALSE),0)</f>
        <v>172.34</v>
      </c>
      <c r="I254" s="140">
        <f t="shared" ca="1" si="16"/>
        <v>212.91</v>
      </c>
      <c r="J254" s="141">
        <f t="shared" ca="1" si="17"/>
        <v>851.64</v>
      </c>
      <c r="K254" s="142">
        <f t="shared" ca="1" si="18"/>
        <v>3.1752022890269081E-4</v>
      </c>
      <c r="L254" s="136" t="str">
        <f t="shared" ca="1" si="2"/>
        <v>I</v>
      </c>
      <c r="M254" s="54"/>
      <c r="N254" s="54"/>
      <c r="O254" s="54"/>
      <c r="P254" s="54"/>
      <c r="Q254" s="54"/>
      <c r="R254" s="54"/>
      <c r="S254" s="54"/>
      <c r="T254" s="54"/>
      <c r="U254" s="54"/>
      <c r="V254" s="54"/>
      <c r="W254" s="54"/>
      <c r="X254" s="54"/>
      <c r="Y254" s="54"/>
      <c r="Z254" s="54"/>
    </row>
    <row r="255" spans="1:26" ht="14.25" customHeight="1" x14ac:dyDescent="0.2">
      <c r="A255" s="134" t="str">
        <f t="shared" si="0"/>
        <v>F</v>
      </c>
      <c r="B255" s="137" t="s">
        <v>527</v>
      </c>
      <c r="C255" s="138" t="s">
        <v>5012</v>
      </c>
      <c r="D255" s="138" t="s">
        <v>99</v>
      </c>
      <c r="E255" s="138" t="s">
        <v>625</v>
      </c>
      <c r="F255" s="138" t="s">
        <v>223</v>
      </c>
      <c r="G255" s="139">
        <v>6</v>
      </c>
      <c r="H255" s="140">
        <f>IFERROR(VLOOKUP(C255,CDHU!A:F,6,FALSE),0)</f>
        <v>164.27</v>
      </c>
      <c r="I255" s="140">
        <f t="shared" ca="1" si="16"/>
        <v>202.94</v>
      </c>
      <c r="J255" s="141">
        <f t="shared" ca="1" si="17"/>
        <v>1217.6400000000001</v>
      </c>
      <c r="K255" s="142">
        <f t="shared" ca="1" si="18"/>
        <v>4.5397742182268626E-4</v>
      </c>
      <c r="L255" s="136" t="str">
        <f t="shared" ca="1" si="2"/>
        <v>I</v>
      </c>
      <c r="M255" s="54"/>
      <c r="N255" s="54"/>
      <c r="O255" s="54"/>
      <c r="P255" s="54"/>
      <c r="Q255" s="54"/>
      <c r="R255" s="54"/>
      <c r="S255" s="54"/>
      <c r="T255" s="54"/>
      <c r="U255" s="54"/>
      <c r="V255" s="54"/>
      <c r="W255" s="54"/>
      <c r="X255" s="54"/>
      <c r="Y255" s="54"/>
      <c r="Z255" s="54"/>
    </row>
    <row r="256" spans="1:26" ht="14.25" customHeight="1" x14ac:dyDescent="0.2">
      <c r="A256" s="134" t="str">
        <f t="shared" si="0"/>
        <v>F</v>
      </c>
      <c r="B256" s="137" t="s">
        <v>540</v>
      </c>
      <c r="C256" s="138" t="s">
        <v>7581</v>
      </c>
      <c r="D256" s="138" t="s">
        <v>99</v>
      </c>
      <c r="E256" s="138" t="s">
        <v>627</v>
      </c>
      <c r="F256" s="138" t="s">
        <v>234</v>
      </c>
      <c r="G256" s="139">
        <v>3.25</v>
      </c>
      <c r="H256" s="140">
        <f>IFERROR(VLOOKUP(C256,CDHU!A:F,6,FALSE),0)</f>
        <v>975.07</v>
      </c>
      <c r="I256" s="140">
        <f t="shared" ca="1" si="16"/>
        <v>1204.5999999999999</v>
      </c>
      <c r="J256" s="141">
        <f t="shared" ca="1" si="17"/>
        <v>3914.95</v>
      </c>
      <c r="K256" s="142">
        <f t="shared" ca="1" si="18"/>
        <v>1.4596259219184038E-3</v>
      </c>
      <c r="L256" s="136" t="str">
        <f t="shared" ca="1" si="2"/>
        <v>I</v>
      </c>
      <c r="M256" s="54"/>
      <c r="N256" s="54"/>
      <c r="O256" s="54"/>
      <c r="P256" s="54"/>
      <c r="Q256" s="54"/>
      <c r="R256" s="54"/>
      <c r="S256" s="54"/>
      <c r="T256" s="54"/>
      <c r="U256" s="54"/>
      <c r="V256" s="54"/>
      <c r="W256" s="54"/>
      <c r="X256" s="54"/>
      <c r="Y256" s="54"/>
      <c r="Z256" s="54"/>
    </row>
    <row r="257" spans="1:26" ht="14.25" customHeight="1" x14ac:dyDescent="0.2">
      <c r="A257" s="134" t="str">
        <f t="shared" si="0"/>
        <v>F</v>
      </c>
      <c r="B257" s="137" t="s">
        <v>34778</v>
      </c>
      <c r="C257" s="138" t="s">
        <v>5061</v>
      </c>
      <c r="D257" s="138" t="s">
        <v>99</v>
      </c>
      <c r="E257" s="138" t="s">
        <v>629</v>
      </c>
      <c r="F257" s="138" t="s">
        <v>590</v>
      </c>
      <c r="G257" s="139">
        <v>2</v>
      </c>
      <c r="H257" s="140">
        <f>IFERROR(VLOOKUP(C257,CDHU!A:F,6,FALSE),0)</f>
        <v>683.79</v>
      </c>
      <c r="I257" s="140">
        <f t="shared" ca="1" si="16"/>
        <v>844.75</v>
      </c>
      <c r="J257" s="141">
        <f t="shared" ca="1" si="17"/>
        <v>1689.5</v>
      </c>
      <c r="K257" s="142">
        <f t="shared" ca="1" si="18"/>
        <v>6.2990280720855781E-4</v>
      </c>
      <c r="L257" s="136" t="str">
        <f t="shared" ca="1" si="2"/>
        <v>I</v>
      </c>
      <c r="M257" s="54"/>
      <c r="N257" s="54"/>
      <c r="O257" s="54"/>
      <c r="P257" s="54"/>
      <c r="Q257" s="54"/>
      <c r="R257" s="54"/>
      <c r="S257" s="54"/>
      <c r="T257" s="54"/>
      <c r="U257" s="54"/>
      <c r="V257" s="54"/>
      <c r="W257" s="54"/>
      <c r="X257" s="54"/>
      <c r="Y257" s="54"/>
      <c r="Z257" s="54"/>
    </row>
    <row r="258" spans="1:26" ht="14.25" customHeight="1" x14ac:dyDescent="0.2">
      <c r="A258" s="134" t="str">
        <f t="shared" si="0"/>
        <v>F</v>
      </c>
      <c r="B258" s="137" t="s">
        <v>34793</v>
      </c>
      <c r="C258" s="138" t="s">
        <v>4820</v>
      </c>
      <c r="D258" s="138" t="s">
        <v>99</v>
      </c>
      <c r="E258" s="138" t="s">
        <v>631</v>
      </c>
      <c r="F258" s="138" t="s">
        <v>234</v>
      </c>
      <c r="G258" s="139">
        <v>5.4</v>
      </c>
      <c r="H258" s="140">
        <f>IFERROR(VLOOKUP(C258,CDHU!A:F,6,FALSE),0)</f>
        <v>590.34</v>
      </c>
      <c r="I258" s="140">
        <f t="shared" ca="1" si="16"/>
        <v>729.31</v>
      </c>
      <c r="J258" s="141">
        <f t="shared" ca="1" si="17"/>
        <v>3938.27</v>
      </c>
      <c r="K258" s="142">
        <f t="shared" ca="1" si="18"/>
        <v>1.4683204075437981E-3</v>
      </c>
      <c r="L258" s="136" t="str">
        <f t="shared" ca="1" si="2"/>
        <v>I</v>
      </c>
      <c r="M258" s="54"/>
      <c r="N258" s="54"/>
      <c r="O258" s="54"/>
      <c r="P258" s="54"/>
      <c r="Q258" s="54"/>
      <c r="R258" s="54"/>
      <c r="S258" s="54"/>
      <c r="T258" s="54"/>
      <c r="U258" s="54"/>
      <c r="V258" s="54"/>
      <c r="W258" s="54"/>
      <c r="X258" s="54"/>
      <c r="Y258" s="54"/>
      <c r="Z258" s="54"/>
    </row>
    <row r="259" spans="1:26" ht="14.25" customHeight="1" x14ac:dyDescent="0.2">
      <c r="A259" s="134" t="str">
        <f t="shared" si="0"/>
        <v>F</v>
      </c>
      <c r="B259" s="137" t="s">
        <v>34794</v>
      </c>
      <c r="C259" s="138" t="s">
        <v>7598</v>
      </c>
      <c r="D259" s="138" t="s">
        <v>99</v>
      </c>
      <c r="E259" s="138" t="s">
        <v>633</v>
      </c>
      <c r="F259" s="138" t="s">
        <v>223</v>
      </c>
      <c r="G259" s="139">
        <v>8</v>
      </c>
      <c r="H259" s="140">
        <f>IFERROR(VLOOKUP(C259,CDHU!A:F,6,FALSE),0)</f>
        <v>77.55</v>
      </c>
      <c r="I259" s="140">
        <f t="shared" ca="1" si="16"/>
        <v>95.81</v>
      </c>
      <c r="J259" s="141">
        <f t="shared" ca="1" si="17"/>
        <v>766.48</v>
      </c>
      <c r="K259" s="142">
        <f t="shared" ca="1" si="18"/>
        <v>2.8576969734786349E-4</v>
      </c>
      <c r="L259" s="136" t="str">
        <f t="shared" ca="1" si="2"/>
        <v>I</v>
      </c>
      <c r="M259" s="54"/>
      <c r="N259" s="54"/>
      <c r="O259" s="54"/>
      <c r="P259" s="54"/>
      <c r="Q259" s="54"/>
      <c r="R259" s="54"/>
      <c r="S259" s="54"/>
      <c r="T259" s="54"/>
      <c r="U259" s="54"/>
      <c r="V259" s="54"/>
      <c r="W259" s="54"/>
      <c r="X259" s="54"/>
      <c r="Y259" s="54"/>
      <c r="Z259" s="54"/>
    </row>
    <row r="260" spans="1:26" ht="14.25" customHeight="1" x14ac:dyDescent="0.2">
      <c r="A260" s="134" t="str">
        <f t="shared" si="0"/>
        <v>F</v>
      </c>
      <c r="B260" s="137" t="s">
        <v>34795</v>
      </c>
      <c r="C260" s="138" t="s">
        <v>7604</v>
      </c>
      <c r="D260" s="138" t="s">
        <v>99</v>
      </c>
      <c r="E260" s="138" t="s">
        <v>635</v>
      </c>
      <c r="F260" s="138" t="s">
        <v>223</v>
      </c>
      <c r="G260" s="139">
        <v>4</v>
      </c>
      <c r="H260" s="140">
        <f>IFERROR(VLOOKUP(C260,CDHU!A:F,6,FALSE),0)</f>
        <v>72.540000000000006</v>
      </c>
      <c r="I260" s="140">
        <f t="shared" ca="1" si="16"/>
        <v>89.62</v>
      </c>
      <c r="J260" s="141">
        <f t="shared" ca="1" si="17"/>
        <v>358.48</v>
      </c>
      <c r="K260" s="142">
        <f t="shared" ca="1" si="18"/>
        <v>1.3365348228950802E-4</v>
      </c>
      <c r="L260" s="136" t="str">
        <f t="shared" ca="1" si="2"/>
        <v>I</v>
      </c>
      <c r="M260" s="54"/>
      <c r="N260" s="54"/>
      <c r="O260" s="54"/>
      <c r="P260" s="54"/>
      <c r="Q260" s="54"/>
      <c r="R260" s="54"/>
      <c r="S260" s="54"/>
      <c r="T260" s="54"/>
      <c r="U260" s="54"/>
      <c r="V260" s="54"/>
      <c r="W260" s="54"/>
      <c r="X260" s="54"/>
      <c r="Y260" s="54"/>
      <c r="Z260" s="54"/>
    </row>
    <row r="261" spans="1:26" ht="14.25" customHeight="1" x14ac:dyDescent="0.2">
      <c r="A261" s="134" t="str">
        <f t="shared" si="0"/>
        <v>F</v>
      </c>
      <c r="B261" s="137" t="s">
        <v>34796</v>
      </c>
      <c r="C261" s="138" t="s">
        <v>7603</v>
      </c>
      <c r="D261" s="138" t="s">
        <v>99</v>
      </c>
      <c r="E261" s="138" t="s">
        <v>637</v>
      </c>
      <c r="F261" s="138" t="s">
        <v>223</v>
      </c>
      <c r="G261" s="139">
        <v>6</v>
      </c>
      <c r="H261" s="140">
        <f>IFERROR(VLOOKUP(C261,CDHU!A:F,6,FALSE),0)</f>
        <v>65.97</v>
      </c>
      <c r="I261" s="140">
        <f t="shared" ca="1" si="16"/>
        <v>81.5</v>
      </c>
      <c r="J261" s="141">
        <f t="shared" ca="1" si="17"/>
        <v>489</v>
      </c>
      <c r="K261" s="142">
        <f t="shared" ca="1" si="18"/>
        <v>1.8231575775376428E-4</v>
      </c>
      <c r="L261" s="136" t="str">
        <f t="shared" ca="1" si="2"/>
        <v>I</v>
      </c>
      <c r="M261" s="54"/>
      <c r="N261" s="54"/>
      <c r="O261" s="54"/>
      <c r="P261" s="54"/>
      <c r="Q261" s="54"/>
      <c r="R261" s="54"/>
      <c r="S261" s="54"/>
      <c r="T261" s="54"/>
      <c r="U261" s="54"/>
      <c r="V261" s="54"/>
      <c r="W261" s="54"/>
      <c r="X261" s="54"/>
      <c r="Y261" s="54"/>
      <c r="Z261" s="54"/>
    </row>
    <row r="262" spans="1:26" ht="14.25" customHeight="1" x14ac:dyDescent="0.2">
      <c r="A262" s="134" t="str">
        <f t="shared" si="0"/>
        <v>F</v>
      </c>
      <c r="B262" s="137" t="s">
        <v>34797</v>
      </c>
      <c r="C262" s="138" t="s">
        <v>67</v>
      </c>
      <c r="D262" s="138"/>
      <c r="E262" s="138" t="s">
        <v>638</v>
      </c>
      <c r="F262" s="138"/>
      <c r="G262" s="139"/>
      <c r="H262" s="140">
        <f>IFERROR(VLOOKUP(C262,CDHU!A:F,6,FALSE),0)</f>
        <v>0</v>
      </c>
      <c r="I262" s="140"/>
      <c r="J262" s="141">
        <f ca="1">SUBTOTAL(9,J263:J273)</f>
        <v>26807.18</v>
      </c>
      <c r="K262" s="142">
        <f t="shared" ca="1" si="18"/>
        <v>9.994624406833446E-3</v>
      </c>
      <c r="L262" s="136" t="str">
        <f t="shared" si="2"/>
        <v>T</v>
      </c>
      <c r="M262" s="54"/>
      <c r="N262" s="54"/>
      <c r="O262" s="54"/>
      <c r="P262" s="54"/>
      <c r="Q262" s="54"/>
      <c r="R262" s="54"/>
      <c r="S262" s="54"/>
      <c r="T262" s="54"/>
      <c r="U262" s="54"/>
      <c r="V262" s="54"/>
      <c r="W262" s="54"/>
      <c r="X262" s="54"/>
      <c r="Y262" s="54"/>
      <c r="Z262" s="54"/>
    </row>
    <row r="263" spans="1:26" ht="14.25" customHeight="1" x14ac:dyDescent="0.2">
      <c r="A263" s="134" t="str">
        <f t="shared" si="0"/>
        <v>F</v>
      </c>
      <c r="B263" s="137" t="s">
        <v>543</v>
      </c>
      <c r="C263" s="138" t="s">
        <v>67</v>
      </c>
      <c r="D263" s="138"/>
      <c r="E263" s="138" t="s">
        <v>639</v>
      </c>
      <c r="F263" s="138"/>
      <c r="G263" s="139"/>
      <c r="H263" s="140">
        <f>IFERROR(VLOOKUP(C263,CDHU!A:F,6,FALSE),0)</f>
        <v>0</v>
      </c>
      <c r="I263" s="140"/>
      <c r="J263" s="141">
        <f ca="1">SUBTOTAL(9,J264:J268)</f>
        <v>1641.65</v>
      </c>
      <c r="K263" s="142">
        <f t="shared" ca="1" si="18"/>
        <v>6.1206270698664037E-4</v>
      </c>
      <c r="L263" s="136" t="str">
        <f t="shared" si="2"/>
        <v>T</v>
      </c>
      <c r="M263" s="54"/>
      <c r="N263" s="54"/>
      <c r="O263" s="54"/>
      <c r="P263" s="54"/>
      <c r="Q263" s="54"/>
      <c r="R263" s="54"/>
      <c r="S263" s="54"/>
      <c r="T263" s="54"/>
      <c r="U263" s="54"/>
      <c r="V263" s="54"/>
      <c r="W263" s="54"/>
      <c r="X263" s="54"/>
      <c r="Y263" s="54"/>
      <c r="Z263" s="54"/>
    </row>
    <row r="264" spans="1:26" ht="14.25" hidden="1" customHeight="1" x14ac:dyDescent="0.2">
      <c r="A264" s="134" t="str">
        <f t="shared" si="0"/>
        <v/>
      </c>
      <c r="B264" s="137"/>
      <c r="C264" s="138" t="s">
        <v>3441</v>
      </c>
      <c r="D264" s="138" t="s">
        <v>99</v>
      </c>
      <c r="E264" s="138" t="s">
        <v>501</v>
      </c>
      <c r="F264" s="138" t="s">
        <v>234</v>
      </c>
      <c r="G264" s="139">
        <v>0</v>
      </c>
      <c r="H264" s="140">
        <f>IFERROR(VLOOKUP(C264,CDHU!A:F,6,FALSE),0)</f>
        <v>84.11</v>
      </c>
      <c r="I264" s="140">
        <f t="shared" ca="1" si="16"/>
        <v>103.91</v>
      </c>
      <c r="J264" s="141">
        <f t="shared" ca="1" si="17"/>
        <v>0</v>
      </c>
      <c r="K264" s="142">
        <f t="shared" ca="1" si="18"/>
        <v>0</v>
      </c>
      <c r="L264" s="136" t="str">
        <f t="shared" ca="1" si="2"/>
        <v>I</v>
      </c>
      <c r="M264" s="54"/>
      <c r="N264" s="54"/>
      <c r="O264" s="54"/>
      <c r="P264" s="54"/>
      <c r="Q264" s="54"/>
      <c r="R264" s="54"/>
      <c r="S264" s="54"/>
      <c r="T264" s="54"/>
      <c r="U264" s="54"/>
      <c r="V264" s="54"/>
      <c r="W264" s="54"/>
      <c r="X264" s="54"/>
      <c r="Y264" s="54"/>
      <c r="Z264" s="54"/>
    </row>
    <row r="265" spans="1:26" ht="14.25" hidden="1" customHeight="1" x14ac:dyDescent="0.2">
      <c r="A265" s="134" t="str">
        <f t="shared" si="0"/>
        <v/>
      </c>
      <c r="B265" s="137"/>
      <c r="C265" s="138" t="s">
        <v>3773</v>
      </c>
      <c r="D265" s="138" t="s">
        <v>99</v>
      </c>
      <c r="E265" s="138" t="s">
        <v>522</v>
      </c>
      <c r="F265" s="138" t="s">
        <v>234</v>
      </c>
      <c r="G265" s="139">
        <v>0</v>
      </c>
      <c r="H265" s="140">
        <f>IFERROR(VLOOKUP(C265,CDHU!A:F,6,FALSE),0)</f>
        <v>7.36</v>
      </c>
      <c r="I265" s="140">
        <f t="shared" ca="1" si="16"/>
        <v>9.09</v>
      </c>
      <c r="J265" s="141">
        <f t="shared" ca="1" si="17"/>
        <v>0</v>
      </c>
      <c r="K265" s="142">
        <f t="shared" ca="1" si="18"/>
        <v>0</v>
      </c>
      <c r="L265" s="136" t="str">
        <f t="shared" ca="1" si="2"/>
        <v>I</v>
      </c>
      <c r="M265" s="54"/>
      <c r="N265" s="54"/>
      <c r="O265" s="54"/>
      <c r="P265" s="54"/>
      <c r="Q265" s="54"/>
      <c r="R265" s="54"/>
      <c r="S265" s="54"/>
      <c r="T265" s="54"/>
      <c r="U265" s="54"/>
      <c r="V265" s="54"/>
      <c r="W265" s="54"/>
      <c r="X265" s="54"/>
      <c r="Y265" s="54"/>
      <c r="Z265" s="54"/>
    </row>
    <row r="266" spans="1:26" ht="14.25" hidden="1" customHeight="1" x14ac:dyDescent="0.2">
      <c r="A266" s="134" t="str">
        <f t="shared" si="0"/>
        <v/>
      </c>
      <c r="B266" s="137"/>
      <c r="C266" s="138" t="s">
        <v>3784</v>
      </c>
      <c r="D266" s="138" t="s">
        <v>99</v>
      </c>
      <c r="E266" s="138" t="s">
        <v>524</v>
      </c>
      <c r="F266" s="138" t="s">
        <v>234</v>
      </c>
      <c r="G266" s="139">
        <v>0</v>
      </c>
      <c r="H266" s="140">
        <f>IFERROR(VLOOKUP(C266,CDHU!A:F,6,FALSE),0)</f>
        <v>28.93</v>
      </c>
      <c r="I266" s="140">
        <f t="shared" ca="1" si="16"/>
        <v>35.74</v>
      </c>
      <c r="J266" s="141">
        <f t="shared" ca="1" si="17"/>
        <v>0</v>
      </c>
      <c r="K266" s="142">
        <f t="shared" ca="1" si="18"/>
        <v>0</v>
      </c>
      <c r="L266" s="136" t="str">
        <f t="shared" ca="1" si="2"/>
        <v>I</v>
      </c>
      <c r="M266" s="54"/>
      <c r="N266" s="54"/>
      <c r="O266" s="54"/>
      <c r="P266" s="54"/>
      <c r="Q266" s="54"/>
      <c r="R266" s="54"/>
      <c r="S266" s="54"/>
      <c r="T266" s="54"/>
      <c r="U266" s="54"/>
      <c r="V266" s="54"/>
      <c r="W266" s="54"/>
      <c r="X266" s="54"/>
      <c r="Y266" s="54"/>
      <c r="Z266" s="54"/>
    </row>
    <row r="267" spans="1:26" ht="14.25" customHeight="1" x14ac:dyDescent="0.2">
      <c r="A267" s="134" t="str">
        <f t="shared" si="0"/>
        <v>F</v>
      </c>
      <c r="B267" s="137" t="s">
        <v>34798</v>
      </c>
      <c r="C267" s="138" t="s">
        <v>5352</v>
      </c>
      <c r="D267" s="138" t="s">
        <v>99</v>
      </c>
      <c r="E267" s="138" t="s">
        <v>641</v>
      </c>
      <c r="F267" s="138" t="s">
        <v>234</v>
      </c>
      <c r="G267" s="139">
        <v>34.9</v>
      </c>
      <c r="H267" s="140">
        <f>IFERROR(VLOOKUP(C267,CDHU!A:F,6,FALSE),0)</f>
        <v>30.41</v>
      </c>
      <c r="I267" s="140">
        <f t="shared" ca="1" si="16"/>
        <v>37.57</v>
      </c>
      <c r="J267" s="141">
        <f t="shared" ca="1" si="17"/>
        <v>1311.19</v>
      </c>
      <c r="K267" s="142">
        <f t="shared" ca="1" si="18"/>
        <v>4.8885602946658116E-4</v>
      </c>
      <c r="L267" s="136" t="str">
        <f t="shared" ca="1" si="2"/>
        <v>I</v>
      </c>
      <c r="M267" s="54"/>
      <c r="N267" s="54"/>
      <c r="O267" s="54"/>
      <c r="P267" s="54"/>
      <c r="Q267" s="54"/>
      <c r="R267" s="54"/>
      <c r="S267" s="54"/>
      <c r="T267" s="54"/>
      <c r="U267" s="54"/>
      <c r="V267" s="54"/>
      <c r="W267" s="54"/>
      <c r="X267" s="54"/>
      <c r="Y267" s="54"/>
      <c r="Z267" s="54"/>
    </row>
    <row r="268" spans="1:26" ht="14.25" customHeight="1" x14ac:dyDescent="0.2">
      <c r="A268" s="134" t="str">
        <f t="shared" si="0"/>
        <v>F</v>
      </c>
      <c r="B268" s="137" t="s">
        <v>546</v>
      </c>
      <c r="C268" s="138" t="s">
        <v>5270</v>
      </c>
      <c r="D268" s="138" t="s">
        <v>99</v>
      </c>
      <c r="E268" s="138" t="s">
        <v>643</v>
      </c>
      <c r="F268" s="138" t="s">
        <v>234</v>
      </c>
      <c r="G268" s="139">
        <v>18.399999999999999</v>
      </c>
      <c r="H268" s="140">
        <f>IFERROR(VLOOKUP(C268,CDHU!A:F,6,FALSE),0)</f>
        <v>14.54</v>
      </c>
      <c r="I268" s="140">
        <f t="shared" ca="1" si="16"/>
        <v>17.96</v>
      </c>
      <c r="J268" s="141">
        <f t="shared" ca="1" si="17"/>
        <v>330.46</v>
      </c>
      <c r="K268" s="142">
        <f t="shared" ca="1" si="18"/>
        <v>1.2320667752005918E-4</v>
      </c>
      <c r="L268" s="136" t="str">
        <f t="shared" ca="1" si="2"/>
        <v>I</v>
      </c>
      <c r="M268" s="54"/>
      <c r="N268" s="54"/>
      <c r="O268" s="54"/>
      <c r="P268" s="54"/>
      <c r="Q268" s="54"/>
      <c r="R268" s="54"/>
      <c r="S268" s="54"/>
      <c r="T268" s="54"/>
      <c r="U268" s="54"/>
      <c r="V268" s="54"/>
      <c r="W268" s="54"/>
      <c r="X268" s="54"/>
      <c r="Y268" s="54"/>
      <c r="Z268" s="54"/>
    </row>
    <row r="269" spans="1:26" ht="14.25" customHeight="1" x14ac:dyDescent="0.2">
      <c r="A269" s="134" t="str">
        <f t="shared" si="0"/>
        <v>F</v>
      </c>
      <c r="B269" s="137" t="s">
        <v>34799</v>
      </c>
      <c r="C269" s="138" t="s">
        <v>67</v>
      </c>
      <c r="D269" s="138"/>
      <c r="E269" s="138" t="s">
        <v>644</v>
      </c>
      <c r="F269" s="138"/>
      <c r="G269" s="139"/>
      <c r="H269" s="140">
        <f>IFERROR(VLOOKUP(C269,CDHU!A:F,6,FALSE),0)</f>
        <v>0</v>
      </c>
      <c r="I269" s="140"/>
      <c r="J269" s="141">
        <f ca="1">SUBTOTAL(9,J270:J273)</f>
        <v>25165.53</v>
      </c>
      <c r="K269" s="142">
        <f t="shared" ca="1" si="18"/>
        <v>9.3825616998468048E-3</v>
      </c>
      <c r="L269" s="136" t="str">
        <f t="shared" si="2"/>
        <v>T</v>
      </c>
      <c r="M269" s="54"/>
      <c r="N269" s="54"/>
      <c r="O269" s="54"/>
      <c r="P269" s="54"/>
      <c r="Q269" s="54"/>
      <c r="R269" s="54"/>
      <c r="S269" s="54"/>
      <c r="T269" s="54"/>
      <c r="U269" s="54"/>
      <c r="V269" s="54"/>
      <c r="W269" s="54"/>
      <c r="X269" s="54"/>
      <c r="Y269" s="54"/>
      <c r="Z269" s="54"/>
    </row>
    <row r="270" spans="1:26" ht="14.25" customHeight="1" x14ac:dyDescent="0.2">
      <c r="A270" s="134" t="str">
        <f t="shared" ref="A270:A518" si="19">IF(B270&lt;&gt;0,"F","")</f>
        <v>F</v>
      </c>
      <c r="B270" s="137" t="s">
        <v>549</v>
      </c>
      <c r="C270" s="138" t="s">
        <v>3585</v>
      </c>
      <c r="D270" s="138" t="s">
        <v>99</v>
      </c>
      <c r="E270" s="138" t="s">
        <v>646</v>
      </c>
      <c r="F270" s="138" t="s">
        <v>234</v>
      </c>
      <c r="G270" s="139">
        <v>69.040000000000006</v>
      </c>
      <c r="H270" s="140">
        <f>IFERROR(VLOOKUP(C270,CDHU!A:F,6,FALSE),0)</f>
        <v>111.93</v>
      </c>
      <c r="I270" s="140">
        <f t="shared" ca="1" si="16"/>
        <v>138.28</v>
      </c>
      <c r="J270" s="141">
        <f t="shared" ca="1" si="17"/>
        <v>9546.85</v>
      </c>
      <c r="K270" s="142">
        <f t="shared" ca="1" si="18"/>
        <v>3.5593889405143653E-3</v>
      </c>
      <c r="L270" s="136" t="str">
        <f t="shared" ca="1" si="2"/>
        <v>I</v>
      </c>
      <c r="M270" s="54"/>
      <c r="N270" s="54"/>
      <c r="O270" s="54"/>
      <c r="P270" s="54"/>
      <c r="Q270" s="54"/>
      <c r="R270" s="54"/>
      <c r="S270" s="54"/>
      <c r="T270" s="54"/>
      <c r="U270" s="54"/>
      <c r="V270" s="54"/>
      <c r="W270" s="54"/>
      <c r="X270" s="54"/>
      <c r="Y270" s="54"/>
      <c r="Z270" s="54"/>
    </row>
    <row r="271" spans="1:26" ht="14.25" customHeight="1" x14ac:dyDescent="0.2">
      <c r="A271" s="134" t="str">
        <f t="shared" si="19"/>
        <v>F</v>
      </c>
      <c r="B271" s="137" t="s">
        <v>552</v>
      </c>
      <c r="C271" s="138" t="s">
        <v>3677</v>
      </c>
      <c r="D271" s="138" t="s">
        <v>99</v>
      </c>
      <c r="E271" s="138" t="s">
        <v>648</v>
      </c>
      <c r="F271" s="138" t="s">
        <v>234</v>
      </c>
      <c r="G271" s="139">
        <v>69.040000000000006</v>
      </c>
      <c r="H271" s="140">
        <f>IFERROR(VLOOKUP(C271,CDHU!A:F,6,FALSE),0)</f>
        <v>104.29</v>
      </c>
      <c r="I271" s="140">
        <f t="shared" ca="1" si="16"/>
        <v>128.84</v>
      </c>
      <c r="J271" s="141">
        <f t="shared" ca="1" si="17"/>
        <v>8895.11</v>
      </c>
      <c r="K271" s="142">
        <f t="shared" ca="1" si="18"/>
        <v>3.3163982003130599E-3</v>
      </c>
      <c r="L271" s="136" t="str">
        <f t="shared" ref="L271:L519" ca="1" si="20">IF(I271=0,"T","I")</f>
        <v>I</v>
      </c>
      <c r="M271" s="54"/>
      <c r="N271" s="54"/>
      <c r="O271" s="54"/>
      <c r="P271" s="54"/>
      <c r="Q271" s="54"/>
      <c r="R271" s="54"/>
      <c r="S271" s="54"/>
      <c r="T271" s="54"/>
      <c r="U271" s="54"/>
      <c r="V271" s="54"/>
      <c r="W271" s="54"/>
      <c r="X271" s="54"/>
      <c r="Y271" s="54"/>
      <c r="Z271" s="54"/>
    </row>
    <row r="272" spans="1:26" ht="14.25" customHeight="1" x14ac:dyDescent="0.2">
      <c r="A272" s="134" t="str">
        <f t="shared" si="19"/>
        <v>F</v>
      </c>
      <c r="B272" s="137" t="s">
        <v>34800</v>
      </c>
      <c r="C272" s="138" t="s">
        <v>3726</v>
      </c>
      <c r="D272" s="138" t="s">
        <v>99</v>
      </c>
      <c r="E272" s="138" t="s">
        <v>650</v>
      </c>
      <c r="F272" s="138" t="s">
        <v>256</v>
      </c>
      <c r="G272" s="139">
        <v>28.5</v>
      </c>
      <c r="H272" s="140">
        <f>IFERROR(VLOOKUP(C272,CDHU!A:F,6,FALSE),0)</f>
        <v>157.49</v>
      </c>
      <c r="I272" s="140">
        <f t="shared" ca="1" si="16"/>
        <v>194.56</v>
      </c>
      <c r="J272" s="141">
        <f t="shared" ca="1" si="17"/>
        <v>5544.96</v>
      </c>
      <c r="K272" s="142">
        <f t="shared" ca="1" si="18"/>
        <v>2.0673488427695561E-3</v>
      </c>
      <c r="L272" s="136" t="str">
        <f t="shared" ca="1" si="20"/>
        <v>I</v>
      </c>
      <c r="M272" s="54"/>
      <c r="N272" s="54"/>
      <c r="O272" s="54"/>
      <c r="P272" s="54"/>
      <c r="Q272" s="54"/>
      <c r="R272" s="54"/>
      <c r="S272" s="54"/>
      <c r="T272" s="54"/>
      <c r="U272" s="54"/>
      <c r="V272" s="54"/>
      <c r="W272" s="54"/>
      <c r="X272" s="54"/>
      <c r="Y272" s="54"/>
      <c r="Z272" s="54"/>
    </row>
    <row r="273" spans="1:26" ht="14.25" customHeight="1" x14ac:dyDescent="0.2">
      <c r="A273" s="134" t="str">
        <f t="shared" si="19"/>
        <v>F</v>
      </c>
      <c r="B273" s="137" t="s">
        <v>34801</v>
      </c>
      <c r="C273" s="138" t="s">
        <v>3686</v>
      </c>
      <c r="D273" s="138" t="s">
        <v>99</v>
      </c>
      <c r="E273" s="138" t="s">
        <v>652</v>
      </c>
      <c r="F273" s="138" t="s">
        <v>256</v>
      </c>
      <c r="G273" s="139">
        <v>10.7</v>
      </c>
      <c r="H273" s="140">
        <f>IFERROR(VLOOKUP(C273,CDHU!A:F,6,FALSE),0)</f>
        <v>89.16</v>
      </c>
      <c r="I273" s="140">
        <f t="shared" ca="1" si="16"/>
        <v>110.15</v>
      </c>
      <c r="J273" s="141">
        <f t="shared" ca="1" si="17"/>
        <v>1178.6099999999999</v>
      </c>
      <c r="K273" s="142">
        <f t="shared" ca="1" si="18"/>
        <v>4.3942571624982433E-4</v>
      </c>
      <c r="L273" s="136" t="str">
        <f t="shared" ca="1" si="20"/>
        <v>I</v>
      </c>
      <c r="M273" s="54"/>
      <c r="N273" s="54"/>
      <c r="O273" s="54"/>
      <c r="P273" s="54"/>
      <c r="Q273" s="54"/>
      <c r="R273" s="54"/>
      <c r="S273" s="54"/>
      <c r="T273" s="54"/>
      <c r="U273" s="54"/>
      <c r="V273" s="54"/>
      <c r="W273" s="54"/>
      <c r="X273" s="54"/>
      <c r="Y273" s="54"/>
      <c r="Z273" s="54"/>
    </row>
    <row r="274" spans="1:26" ht="14.25" customHeight="1" x14ac:dyDescent="0.2">
      <c r="A274" s="134" t="str">
        <f t="shared" si="19"/>
        <v>F</v>
      </c>
      <c r="B274" s="137" t="s">
        <v>34802</v>
      </c>
      <c r="C274" s="138" t="s">
        <v>67</v>
      </c>
      <c r="D274" s="138"/>
      <c r="E274" s="138" t="s">
        <v>653</v>
      </c>
      <c r="F274" s="138"/>
      <c r="G274" s="139"/>
      <c r="H274" s="140">
        <f>IFERROR(VLOOKUP(C274,CDHU!A:F,6,FALSE),0)</f>
        <v>0</v>
      </c>
      <c r="I274" s="140"/>
      <c r="J274" s="141">
        <f ca="1">SUBTOTAL(9,J275:J299)</f>
        <v>17861.34</v>
      </c>
      <c r="K274" s="142">
        <f t="shared" ca="1" si="18"/>
        <v>6.6593123447804096E-3</v>
      </c>
      <c r="L274" s="136" t="str">
        <f t="shared" si="20"/>
        <v>T</v>
      </c>
      <c r="M274" s="54"/>
      <c r="N274" s="54"/>
      <c r="O274" s="54"/>
      <c r="P274" s="54"/>
      <c r="Q274" s="54"/>
      <c r="R274" s="54"/>
      <c r="S274" s="54"/>
      <c r="T274" s="54"/>
      <c r="U274" s="54"/>
      <c r="V274" s="54"/>
      <c r="W274" s="54"/>
      <c r="X274" s="54"/>
      <c r="Y274" s="54"/>
      <c r="Z274" s="54"/>
    </row>
    <row r="275" spans="1:26" ht="14.25" customHeight="1" x14ac:dyDescent="0.2">
      <c r="A275" s="134" t="str">
        <f t="shared" si="19"/>
        <v>F</v>
      </c>
      <c r="B275" s="137" t="s">
        <v>560</v>
      </c>
      <c r="C275" s="138" t="s">
        <v>67</v>
      </c>
      <c r="D275" s="138"/>
      <c r="E275" s="138" t="s">
        <v>654</v>
      </c>
      <c r="F275" s="138"/>
      <c r="G275" s="139"/>
      <c r="H275" s="140">
        <f>IFERROR(VLOOKUP(C275,CDHU!A:F,6,FALSE),0)</f>
        <v>0</v>
      </c>
      <c r="I275" s="140"/>
      <c r="J275" s="141">
        <f ca="1">SUBTOTAL(9,J276:J278)</f>
        <v>3826.42</v>
      </c>
      <c r="K275" s="142">
        <f t="shared" ca="1" si="18"/>
        <v>1.4266189402539033E-3</v>
      </c>
      <c r="L275" s="136" t="str">
        <f t="shared" si="20"/>
        <v>T</v>
      </c>
      <c r="M275" s="54"/>
      <c r="N275" s="54"/>
      <c r="O275" s="54"/>
      <c r="P275" s="54"/>
      <c r="Q275" s="54"/>
      <c r="R275" s="54"/>
      <c r="S275" s="54"/>
      <c r="T275" s="54"/>
      <c r="U275" s="54"/>
      <c r="V275" s="54"/>
      <c r="W275" s="54"/>
      <c r="X275" s="54"/>
      <c r="Y275" s="54"/>
      <c r="Z275" s="54"/>
    </row>
    <row r="276" spans="1:26" ht="14.25" customHeight="1" x14ac:dyDescent="0.2">
      <c r="A276" s="134" t="str">
        <f t="shared" si="19"/>
        <v>F</v>
      </c>
      <c r="B276" s="137" t="s">
        <v>562</v>
      </c>
      <c r="C276" s="138" t="s">
        <v>7764</v>
      </c>
      <c r="D276" s="138" t="s">
        <v>99</v>
      </c>
      <c r="E276" s="138" t="s">
        <v>656</v>
      </c>
      <c r="F276" s="138" t="s">
        <v>223</v>
      </c>
      <c r="G276" s="139">
        <v>1</v>
      </c>
      <c r="H276" s="140">
        <f>IFERROR(VLOOKUP(C276,CDHU!A:F,6,FALSE),0)</f>
        <v>1469.41</v>
      </c>
      <c r="I276" s="140">
        <f t="shared" ref="I276:I338" ca="1" si="21">ROUND(H276+($I$8*H276),2)</f>
        <v>1815.31</v>
      </c>
      <c r="J276" s="141">
        <f t="shared" ref="J276:J338" ca="1" si="22">ROUND((G276*I276),2)</f>
        <v>1815.31</v>
      </c>
      <c r="K276" s="142">
        <f t="shared" ca="1" si="18"/>
        <v>6.7680903519015505E-4</v>
      </c>
      <c r="L276" s="136" t="str">
        <f t="shared" ca="1" si="20"/>
        <v>I</v>
      </c>
      <c r="M276" s="54"/>
      <c r="N276" s="54"/>
      <c r="O276" s="54"/>
      <c r="P276" s="54"/>
      <c r="Q276" s="54"/>
      <c r="R276" s="54"/>
      <c r="S276" s="54"/>
      <c r="T276" s="54"/>
      <c r="U276" s="54"/>
      <c r="V276" s="54"/>
      <c r="W276" s="54"/>
      <c r="X276" s="54"/>
      <c r="Y276" s="54"/>
      <c r="Z276" s="54"/>
    </row>
    <row r="277" spans="1:26" ht="14.25" customHeight="1" x14ac:dyDescent="0.2">
      <c r="A277" s="134" t="str">
        <f t="shared" si="19"/>
        <v>F</v>
      </c>
      <c r="B277" s="137" t="s">
        <v>565</v>
      </c>
      <c r="C277" s="138" t="s">
        <v>7793</v>
      </c>
      <c r="D277" s="138" t="s">
        <v>99</v>
      </c>
      <c r="E277" s="138" t="s">
        <v>658</v>
      </c>
      <c r="F277" s="138" t="s">
        <v>223</v>
      </c>
      <c r="G277" s="139">
        <v>1</v>
      </c>
      <c r="H277" s="140">
        <f>IFERROR(VLOOKUP(C277,CDHU!A:F,6,FALSE),0)</f>
        <v>671.43</v>
      </c>
      <c r="I277" s="140">
        <f t="shared" ca="1" si="21"/>
        <v>829.48</v>
      </c>
      <c r="J277" s="141">
        <f t="shared" ca="1" si="22"/>
        <v>829.48</v>
      </c>
      <c r="K277" s="142">
        <f t="shared" ca="1" si="18"/>
        <v>3.0925823055540368E-4</v>
      </c>
      <c r="L277" s="136" t="str">
        <f t="shared" ca="1" si="20"/>
        <v>I</v>
      </c>
      <c r="M277" s="54"/>
      <c r="N277" s="54"/>
      <c r="O277" s="54"/>
      <c r="P277" s="54"/>
      <c r="Q277" s="54"/>
      <c r="R277" s="54"/>
      <c r="S277" s="54"/>
      <c r="T277" s="54"/>
      <c r="U277" s="54"/>
      <c r="V277" s="54"/>
      <c r="W277" s="54"/>
      <c r="X277" s="54"/>
      <c r="Y277" s="54"/>
      <c r="Z277" s="54"/>
    </row>
    <row r="278" spans="1:26" ht="14.25" customHeight="1" x14ac:dyDescent="0.2">
      <c r="A278" s="134" t="str">
        <f t="shared" si="19"/>
        <v>F</v>
      </c>
      <c r="B278" s="137" t="s">
        <v>568</v>
      </c>
      <c r="C278" s="138" t="s">
        <v>7806</v>
      </c>
      <c r="D278" s="138" t="s">
        <v>99</v>
      </c>
      <c r="E278" s="138" t="s">
        <v>660</v>
      </c>
      <c r="F278" s="138" t="s">
        <v>256</v>
      </c>
      <c r="G278" s="139">
        <v>29.6</v>
      </c>
      <c r="H278" s="140">
        <f>IFERROR(VLOOKUP(C278,CDHU!A:F,6,FALSE),0)</f>
        <v>32.31</v>
      </c>
      <c r="I278" s="140">
        <f t="shared" ca="1" si="21"/>
        <v>39.92</v>
      </c>
      <c r="J278" s="141">
        <f t="shared" ca="1" si="22"/>
        <v>1181.6300000000001</v>
      </c>
      <c r="K278" s="142">
        <f t="shared" ca="1" si="18"/>
        <v>4.405516745083446E-4</v>
      </c>
      <c r="L278" s="136" t="str">
        <f t="shared" ca="1" si="20"/>
        <v>I</v>
      </c>
      <c r="M278" s="54"/>
      <c r="N278" s="54"/>
      <c r="O278" s="54"/>
      <c r="P278" s="54"/>
      <c r="Q278" s="54"/>
      <c r="R278" s="54"/>
      <c r="S278" s="54"/>
      <c r="T278" s="54"/>
      <c r="U278" s="54"/>
      <c r="V278" s="54"/>
      <c r="W278" s="54"/>
      <c r="X278" s="54"/>
      <c r="Y278" s="54"/>
      <c r="Z278" s="54"/>
    </row>
    <row r="279" spans="1:26" ht="14.25" customHeight="1" x14ac:dyDescent="0.2">
      <c r="A279" s="134" t="str">
        <f t="shared" si="19"/>
        <v>F</v>
      </c>
      <c r="B279" s="137" t="s">
        <v>579</v>
      </c>
      <c r="C279" s="138" t="s">
        <v>67</v>
      </c>
      <c r="D279" s="138"/>
      <c r="E279" s="138" t="s">
        <v>661</v>
      </c>
      <c r="F279" s="138"/>
      <c r="G279" s="139"/>
      <c r="H279" s="140"/>
      <c r="I279" s="140"/>
      <c r="J279" s="141">
        <f ca="1">SUBTOTAL(9,J280:J287)</f>
        <v>5299.2</v>
      </c>
      <c r="K279" s="142">
        <f t="shared" ca="1" si="18"/>
        <v>1.9757211932285228E-3</v>
      </c>
      <c r="L279" s="136" t="str">
        <f t="shared" si="20"/>
        <v>T</v>
      </c>
      <c r="M279" s="54"/>
      <c r="N279" s="54"/>
      <c r="O279" s="54"/>
      <c r="P279" s="54"/>
      <c r="Q279" s="54"/>
      <c r="R279" s="54"/>
      <c r="S279" s="54"/>
      <c r="T279" s="54"/>
      <c r="U279" s="54"/>
      <c r="V279" s="54"/>
      <c r="W279" s="54"/>
      <c r="X279" s="54"/>
      <c r="Y279" s="54"/>
      <c r="Z279" s="54"/>
    </row>
    <row r="280" spans="1:26" ht="14.25" customHeight="1" x14ac:dyDescent="0.2">
      <c r="A280" s="134" t="str">
        <f t="shared" si="19"/>
        <v>F</v>
      </c>
      <c r="B280" s="137" t="s">
        <v>581</v>
      </c>
      <c r="C280" s="138" t="s">
        <v>9985</v>
      </c>
      <c r="D280" s="138" t="s">
        <v>100</v>
      </c>
      <c r="E280" s="138" t="s">
        <v>663</v>
      </c>
      <c r="F280" s="138" t="s">
        <v>223</v>
      </c>
      <c r="G280" s="139">
        <v>1</v>
      </c>
      <c r="H280" s="299" t="str">
        <f>IFERROR(VLOOKUP(C280,SINAPI!A:J,9,FALSE),0)</f>
        <v>1.050,10</v>
      </c>
      <c r="I280" s="140">
        <f t="shared" ca="1" si="21"/>
        <v>1297.29</v>
      </c>
      <c r="J280" s="141">
        <f t="shared" ca="1" si="22"/>
        <v>1297.29</v>
      </c>
      <c r="K280" s="142">
        <f t="shared" ca="1" si="18"/>
        <v>4.8367363880650482E-4</v>
      </c>
      <c r="L280" s="136" t="str">
        <f t="shared" ca="1" si="20"/>
        <v>I</v>
      </c>
      <c r="M280" s="54"/>
      <c r="N280" s="54"/>
      <c r="O280" s="54"/>
      <c r="P280" s="54"/>
      <c r="Q280" s="54"/>
      <c r="R280" s="54"/>
      <c r="S280" s="54"/>
      <c r="T280" s="54"/>
      <c r="U280" s="54"/>
      <c r="V280" s="54"/>
      <c r="W280" s="54"/>
      <c r="X280" s="54"/>
      <c r="Y280" s="54"/>
      <c r="Z280" s="54"/>
    </row>
    <row r="281" spans="1:26" ht="14.25" customHeight="1" x14ac:dyDescent="0.2">
      <c r="A281" s="134" t="str">
        <f t="shared" si="19"/>
        <v>F</v>
      </c>
      <c r="B281" s="137" t="s">
        <v>584</v>
      </c>
      <c r="C281" s="138" t="s">
        <v>8825</v>
      </c>
      <c r="D281" s="138" t="s">
        <v>99</v>
      </c>
      <c r="E281" s="138" t="s">
        <v>665</v>
      </c>
      <c r="F281" s="138" t="s">
        <v>223</v>
      </c>
      <c r="G281" s="139">
        <v>1</v>
      </c>
      <c r="H281" s="140">
        <f>IFERROR(VLOOKUP(C281,CDHU!A:F,6,FALSE),0)</f>
        <v>105.18</v>
      </c>
      <c r="I281" s="140">
        <f t="shared" ca="1" si="21"/>
        <v>129.94</v>
      </c>
      <c r="J281" s="141">
        <f t="shared" ca="1" si="22"/>
        <v>129.94</v>
      </c>
      <c r="K281" s="142">
        <f t="shared" ca="1" si="18"/>
        <v>4.8446031825202721E-5</v>
      </c>
      <c r="L281" s="136" t="str">
        <f t="shared" ca="1" si="20"/>
        <v>I</v>
      </c>
      <c r="M281" s="54"/>
      <c r="N281" s="54"/>
      <c r="O281" s="54"/>
      <c r="P281" s="54"/>
      <c r="Q281" s="54"/>
      <c r="R281" s="54"/>
      <c r="S281" s="54"/>
      <c r="T281" s="54"/>
      <c r="U281" s="54"/>
      <c r="V281" s="54"/>
      <c r="W281" s="54"/>
      <c r="X281" s="54"/>
      <c r="Y281" s="54"/>
      <c r="Z281" s="54"/>
    </row>
    <row r="282" spans="1:26" ht="14.25" customHeight="1" x14ac:dyDescent="0.2">
      <c r="A282" s="134" t="str">
        <f t="shared" si="19"/>
        <v>F</v>
      </c>
      <c r="B282" s="137" t="s">
        <v>34803</v>
      </c>
      <c r="C282" s="138" t="s">
        <v>8534</v>
      </c>
      <c r="D282" s="138" t="s">
        <v>99</v>
      </c>
      <c r="E282" s="138" t="s">
        <v>667</v>
      </c>
      <c r="F282" s="138" t="s">
        <v>223</v>
      </c>
      <c r="G282" s="139">
        <v>7</v>
      </c>
      <c r="H282" s="140">
        <f>IFERROR(VLOOKUP(C282,CDHU!A:F,6,FALSE),0)</f>
        <v>105.68</v>
      </c>
      <c r="I282" s="140">
        <f t="shared" ca="1" si="21"/>
        <v>130.56</v>
      </c>
      <c r="J282" s="141">
        <f t="shared" ca="1" si="22"/>
        <v>913.92</v>
      </c>
      <c r="K282" s="142">
        <f t="shared" ca="1" si="18"/>
        <v>3.4074032173071625E-4</v>
      </c>
      <c r="L282" s="136" t="str">
        <f t="shared" ca="1" si="20"/>
        <v>I</v>
      </c>
      <c r="M282" s="54"/>
      <c r="N282" s="54"/>
      <c r="O282" s="54"/>
      <c r="P282" s="54"/>
      <c r="Q282" s="54"/>
      <c r="R282" s="54"/>
      <c r="S282" s="54"/>
      <c r="T282" s="54"/>
      <c r="U282" s="54"/>
      <c r="V282" s="54"/>
      <c r="W282" s="54"/>
      <c r="X282" s="54"/>
      <c r="Y282" s="54"/>
      <c r="Z282" s="54"/>
    </row>
    <row r="283" spans="1:26" ht="14.25" customHeight="1" x14ac:dyDescent="0.2">
      <c r="A283" s="134" t="str">
        <f t="shared" si="19"/>
        <v>F</v>
      </c>
      <c r="B283" s="137" t="s">
        <v>34804</v>
      </c>
      <c r="C283" s="138" t="s">
        <v>9986</v>
      </c>
      <c r="D283" s="138" t="s">
        <v>100</v>
      </c>
      <c r="E283" s="138" t="s">
        <v>669</v>
      </c>
      <c r="F283" s="138" t="s">
        <v>223</v>
      </c>
      <c r="G283" s="139">
        <v>2</v>
      </c>
      <c r="H283" s="299" t="str">
        <f>IFERROR(VLOOKUP(C283,SINAPI!A:J,9,FALSE),0)</f>
        <v>128,08</v>
      </c>
      <c r="I283" s="140">
        <f t="shared" ca="1" si="21"/>
        <v>158.22999999999999</v>
      </c>
      <c r="J283" s="141">
        <f t="shared" ca="1" si="22"/>
        <v>316.45999999999998</v>
      </c>
      <c r="K283" s="142">
        <f t="shared" ca="1" si="18"/>
        <v>1.1798700347393915E-4</v>
      </c>
      <c r="L283" s="136" t="str">
        <f t="shared" ca="1" si="20"/>
        <v>I</v>
      </c>
      <c r="M283" s="54"/>
      <c r="N283" s="54"/>
      <c r="O283" s="54"/>
      <c r="P283" s="54"/>
      <c r="Q283" s="54"/>
      <c r="R283" s="54"/>
      <c r="S283" s="54"/>
      <c r="T283" s="54"/>
      <c r="U283" s="54"/>
      <c r="V283" s="54"/>
      <c r="W283" s="54"/>
      <c r="X283" s="54"/>
      <c r="Y283" s="54"/>
      <c r="Z283" s="54"/>
    </row>
    <row r="284" spans="1:26" ht="14.25" customHeight="1" x14ac:dyDescent="0.2">
      <c r="A284" s="134" t="str">
        <f t="shared" si="19"/>
        <v>F</v>
      </c>
      <c r="B284" s="137" t="s">
        <v>34805</v>
      </c>
      <c r="C284" s="138" t="s">
        <v>7807</v>
      </c>
      <c r="D284" s="138" t="s">
        <v>99</v>
      </c>
      <c r="E284" s="138" t="s">
        <v>671</v>
      </c>
      <c r="F284" s="138" t="s">
        <v>256</v>
      </c>
      <c r="G284" s="139">
        <v>32.799999999999997</v>
      </c>
      <c r="H284" s="140">
        <f>IFERROR(VLOOKUP(C284,CDHU!A:F,6,FALSE),0)</f>
        <v>32.409999999999997</v>
      </c>
      <c r="I284" s="140">
        <f t="shared" ca="1" si="21"/>
        <v>40.04</v>
      </c>
      <c r="J284" s="141">
        <f t="shared" ca="1" si="22"/>
        <v>1313.31</v>
      </c>
      <c r="K284" s="142">
        <f t="shared" ca="1" si="18"/>
        <v>4.8964643725070791E-4</v>
      </c>
      <c r="L284" s="136" t="str">
        <f t="shared" ca="1" si="20"/>
        <v>I</v>
      </c>
      <c r="M284" s="54"/>
      <c r="N284" s="54"/>
      <c r="O284" s="54"/>
      <c r="P284" s="54"/>
      <c r="Q284" s="54"/>
      <c r="R284" s="54"/>
      <c r="S284" s="54"/>
      <c r="T284" s="54"/>
      <c r="U284" s="54"/>
      <c r="V284" s="54"/>
      <c r="W284" s="54"/>
      <c r="X284" s="54"/>
      <c r="Y284" s="54"/>
      <c r="Z284" s="54"/>
    </row>
    <row r="285" spans="1:26" ht="14.25" customHeight="1" x14ac:dyDescent="0.2">
      <c r="A285" s="134" t="str">
        <f t="shared" si="19"/>
        <v>F</v>
      </c>
      <c r="B285" s="137" t="s">
        <v>34806</v>
      </c>
      <c r="C285" s="138" t="s">
        <v>7808</v>
      </c>
      <c r="D285" s="138" t="s">
        <v>99</v>
      </c>
      <c r="E285" s="138" t="s">
        <v>673</v>
      </c>
      <c r="F285" s="138" t="s">
        <v>256</v>
      </c>
      <c r="G285" s="139">
        <v>6.6</v>
      </c>
      <c r="H285" s="140">
        <f>IFERROR(VLOOKUP(C285,CDHU!A:F,6,FALSE),0)</f>
        <v>40.130000000000003</v>
      </c>
      <c r="I285" s="140">
        <f t="shared" ca="1" si="21"/>
        <v>49.58</v>
      </c>
      <c r="J285" s="141">
        <f t="shared" ca="1" si="22"/>
        <v>327.23</v>
      </c>
      <c r="K285" s="142">
        <f t="shared" ca="1" si="18"/>
        <v>1.2200242415084722E-4</v>
      </c>
      <c r="L285" s="136" t="str">
        <f t="shared" ca="1" si="20"/>
        <v>I</v>
      </c>
      <c r="M285" s="54"/>
      <c r="N285" s="54"/>
      <c r="O285" s="54"/>
      <c r="P285" s="54"/>
      <c r="Q285" s="54"/>
      <c r="R285" s="54"/>
      <c r="S285" s="54"/>
      <c r="T285" s="54"/>
      <c r="U285" s="54"/>
      <c r="V285" s="54"/>
      <c r="W285" s="54"/>
      <c r="X285" s="54"/>
      <c r="Y285" s="54"/>
      <c r="Z285" s="54"/>
    </row>
    <row r="286" spans="1:26" ht="14.25" customHeight="1" x14ac:dyDescent="0.2">
      <c r="A286" s="134" t="str">
        <f t="shared" si="19"/>
        <v>F</v>
      </c>
      <c r="B286" s="137" t="s">
        <v>34807</v>
      </c>
      <c r="C286" s="138" t="s">
        <v>7809</v>
      </c>
      <c r="D286" s="138" t="s">
        <v>99</v>
      </c>
      <c r="E286" s="138" t="s">
        <v>675</v>
      </c>
      <c r="F286" s="138" t="s">
        <v>256</v>
      </c>
      <c r="G286" s="139">
        <v>2.4</v>
      </c>
      <c r="H286" s="140">
        <f>IFERROR(VLOOKUP(C286,CDHU!A:F,6,FALSE),0)</f>
        <v>49.33</v>
      </c>
      <c r="I286" s="140">
        <f t="shared" ca="1" si="21"/>
        <v>60.94</v>
      </c>
      <c r="J286" s="141">
        <f t="shared" ca="1" si="22"/>
        <v>146.26</v>
      </c>
      <c r="K286" s="142">
        <f t="shared" ca="1" si="18"/>
        <v>5.4530680427536941E-5</v>
      </c>
      <c r="L286" s="136" t="str">
        <f t="shared" ca="1" si="20"/>
        <v>I</v>
      </c>
      <c r="M286" s="54"/>
      <c r="N286" s="54"/>
      <c r="O286" s="54"/>
      <c r="P286" s="54"/>
      <c r="Q286" s="54"/>
      <c r="R286" s="54"/>
      <c r="S286" s="54"/>
      <c r="T286" s="54"/>
      <c r="U286" s="54"/>
      <c r="V286" s="54"/>
      <c r="W286" s="54"/>
      <c r="X286" s="54"/>
      <c r="Y286" s="54"/>
      <c r="Z286" s="54"/>
    </row>
    <row r="287" spans="1:26" ht="14.25" customHeight="1" x14ac:dyDescent="0.2">
      <c r="A287" s="134" t="str">
        <f t="shared" si="19"/>
        <v>F</v>
      </c>
      <c r="B287" s="137" t="s">
        <v>34808</v>
      </c>
      <c r="C287" s="138" t="s">
        <v>7810</v>
      </c>
      <c r="D287" s="138" t="s">
        <v>99</v>
      </c>
      <c r="E287" s="138" t="s">
        <v>677</v>
      </c>
      <c r="F287" s="138" t="s">
        <v>256</v>
      </c>
      <c r="G287" s="139">
        <v>13.3</v>
      </c>
      <c r="H287" s="140">
        <f>IFERROR(VLOOKUP(C287,CDHU!A:F,6,FALSE),0)</f>
        <v>52.02</v>
      </c>
      <c r="I287" s="140">
        <f t="shared" ca="1" si="21"/>
        <v>64.27</v>
      </c>
      <c r="J287" s="141">
        <f t="shared" ca="1" si="22"/>
        <v>854.79</v>
      </c>
      <c r="K287" s="142">
        <f t="shared" ca="1" si="18"/>
        <v>3.1869465556306781E-4</v>
      </c>
      <c r="L287" s="136" t="str">
        <f t="shared" ca="1" si="20"/>
        <v>I</v>
      </c>
      <c r="M287" s="54"/>
      <c r="N287" s="54"/>
      <c r="O287" s="54"/>
      <c r="P287" s="54"/>
      <c r="Q287" s="54"/>
      <c r="R287" s="54"/>
      <c r="S287" s="54"/>
      <c r="T287" s="54"/>
      <c r="U287" s="54"/>
      <c r="V287" s="54"/>
      <c r="W287" s="54"/>
      <c r="X287" s="54"/>
      <c r="Y287" s="54"/>
      <c r="Z287" s="54"/>
    </row>
    <row r="288" spans="1:26" ht="14.25" customHeight="1" x14ac:dyDescent="0.2">
      <c r="A288" s="134" t="str">
        <f t="shared" si="19"/>
        <v>F</v>
      </c>
      <c r="B288" s="137" t="s">
        <v>34809</v>
      </c>
      <c r="C288" s="138" t="s">
        <v>67</v>
      </c>
      <c r="D288" s="138"/>
      <c r="E288" s="138" t="s">
        <v>678</v>
      </c>
      <c r="F288" s="138"/>
      <c r="G288" s="139"/>
      <c r="H288" s="140"/>
      <c r="I288" s="140"/>
      <c r="J288" s="141">
        <f ca="1">SUBTOTAL(9,J289:J291)</f>
        <v>7964.8799999999992</v>
      </c>
      <c r="K288" s="142">
        <f t="shared" ca="1" si="18"/>
        <v>2.9695769583186135E-3</v>
      </c>
      <c r="L288" s="136" t="str">
        <f t="shared" si="20"/>
        <v>T</v>
      </c>
      <c r="M288" s="54"/>
      <c r="N288" s="54"/>
      <c r="O288" s="54"/>
      <c r="P288" s="54"/>
      <c r="Q288" s="54"/>
      <c r="R288" s="54"/>
      <c r="S288" s="54"/>
      <c r="T288" s="54"/>
      <c r="U288" s="54"/>
      <c r="V288" s="54"/>
      <c r="W288" s="54"/>
      <c r="X288" s="54"/>
      <c r="Y288" s="54"/>
      <c r="Z288" s="54"/>
    </row>
    <row r="289" spans="1:26" ht="14.25" customHeight="1" x14ac:dyDescent="0.2">
      <c r="A289" s="134" t="str">
        <f t="shared" si="19"/>
        <v>F</v>
      </c>
      <c r="B289" s="137" t="s">
        <v>34810</v>
      </c>
      <c r="C289" s="138" t="s">
        <v>9987</v>
      </c>
      <c r="D289" s="138" t="s">
        <v>100</v>
      </c>
      <c r="E289" s="138" t="s">
        <v>680</v>
      </c>
      <c r="F289" s="138" t="s">
        <v>223</v>
      </c>
      <c r="G289" s="139">
        <v>3</v>
      </c>
      <c r="H289" s="299" t="str">
        <f>IFERROR(VLOOKUP(C289,SINAPI!A:J,9,FALSE),0)</f>
        <v>606,39</v>
      </c>
      <c r="I289" s="140">
        <f t="shared" ca="1" si="21"/>
        <v>749.13</v>
      </c>
      <c r="J289" s="141">
        <f t="shared" ca="1" si="22"/>
        <v>2247.39</v>
      </c>
      <c r="K289" s="142">
        <f t="shared" ca="1" si="18"/>
        <v>8.3790308960783697E-4</v>
      </c>
      <c r="L289" s="136" t="str">
        <f t="shared" ca="1" si="20"/>
        <v>I</v>
      </c>
      <c r="M289" s="54"/>
      <c r="N289" s="54"/>
      <c r="O289" s="54"/>
      <c r="P289" s="54"/>
      <c r="Q289" s="54"/>
      <c r="R289" s="54"/>
      <c r="S289" s="54"/>
      <c r="T289" s="54"/>
      <c r="U289" s="54"/>
      <c r="V289" s="54"/>
      <c r="W289" s="54"/>
      <c r="X289" s="54"/>
      <c r="Y289" s="54"/>
      <c r="Z289" s="54"/>
    </row>
    <row r="290" spans="1:26" ht="14.25" customHeight="1" x14ac:dyDescent="0.2">
      <c r="A290" s="134" t="str">
        <f t="shared" si="19"/>
        <v>F</v>
      </c>
      <c r="B290" s="137" t="s">
        <v>34811</v>
      </c>
      <c r="C290" s="138" t="s">
        <v>7831</v>
      </c>
      <c r="D290" s="138" t="s">
        <v>99</v>
      </c>
      <c r="E290" s="138" t="s">
        <v>682</v>
      </c>
      <c r="F290" s="138" t="s">
        <v>256</v>
      </c>
      <c r="G290" s="139">
        <v>40.5</v>
      </c>
      <c r="H290" s="140">
        <f>IFERROR(VLOOKUP(C290,CDHU!A:F,6,FALSE),0)</f>
        <v>111.93</v>
      </c>
      <c r="I290" s="140">
        <f t="shared" ca="1" si="21"/>
        <v>138.28</v>
      </c>
      <c r="J290" s="141">
        <f t="shared" ca="1" si="22"/>
        <v>5600.34</v>
      </c>
      <c r="K290" s="142">
        <f t="shared" ca="1" si="18"/>
        <v>2.0879963819605651E-3</v>
      </c>
      <c r="L290" s="136" t="str">
        <f t="shared" ca="1" si="20"/>
        <v>I</v>
      </c>
      <c r="M290" s="54"/>
      <c r="N290" s="54"/>
      <c r="O290" s="54"/>
      <c r="P290" s="54"/>
      <c r="Q290" s="54"/>
      <c r="R290" s="54"/>
      <c r="S290" s="54"/>
      <c r="T290" s="54"/>
      <c r="U290" s="54"/>
      <c r="V290" s="54"/>
      <c r="W290" s="54"/>
      <c r="X290" s="54"/>
      <c r="Y290" s="54"/>
      <c r="Z290" s="54"/>
    </row>
    <row r="291" spans="1:26" ht="14.25" customHeight="1" x14ac:dyDescent="0.2">
      <c r="A291" s="134" t="str">
        <f t="shared" si="19"/>
        <v>F</v>
      </c>
      <c r="B291" s="137" t="s">
        <v>34812</v>
      </c>
      <c r="C291" s="138" t="s">
        <v>8888</v>
      </c>
      <c r="D291" s="138" t="s">
        <v>99</v>
      </c>
      <c r="E291" s="138" t="s">
        <v>684</v>
      </c>
      <c r="F291" s="138" t="s">
        <v>223</v>
      </c>
      <c r="G291" s="139">
        <v>3</v>
      </c>
      <c r="H291" s="140">
        <f>IFERROR(VLOOKUP(C291,CDHU!A:F,6,FALSE),0)</f>
        <v>31.61</v>
      </c>
      <c r="I291" s="140">
        <f t="shared" ca="1" si="21"/>
        <v>39.049999999999997</v>
      </c>
      <c r="J291" s="141">
        <f t="shared" ca="1" si="22"/>
        <v>117.15</v>
      </c>
      <c r="K291" s="142">
        <f t="shared" ca="1" si="18"/>
        <v>4.3677486750211631E-5</v>
      </c>
      <c r="L291" s="136" t="str">
        <f t="shared" ca="1" si="20"/>
        <v>I</v>
      </c>
      <c r="M291" s="54"/>
      <c r="N291" s="54"/>
      <c r="O291" s="54"/>
      <c r="P291" s="54"/>
      <c r="Q291" s="54"/>
      <c r="R291" s="54"/>
      <c r="S291" s="54"/>
      <c r="T291" s="54"/>
      <c r="U291" s="54"/>
      <c r="V291" s="54"/>
      <c r="W291" s="54"/>
      <c r="X291" s="54"/>
      <c r="Y291" s="54"/>
      <c r="Z291" s="54"/>
    </row>
    <row r="292" spans="1:26" ht="14.25" customHeight="1" x14ac:dyDescent="0.2">
      <c r="A292" s="134" t="str">
        <f t="shared" si="19"/>
        <v>F</v>
      </c>
      <c r="B292" s="137" t="s">
        <v>34813</v>
      </c>
      <c r="C292" s="138" t="s">
        <v>67</v>
      </c>
      <c r="D292" s="138"/>
      <c r="E292" s="138" t="s">
        <v>685</v>
      </c>
      <c r="F292" s="138"/>
      <c r="G292" s="139"/>
      <c r="H292" s="140"/>
      <c r="I292" s="140"/>
      <c r="J292" s="141">
        <f ca="1">SUBTOTAL(9,J293:J299)</f>
        <v>770.84</v>
      </c>
      <c r="K292" s="142">
        <f t="shared" ca="1" si="18"/>
        <v>2.8739525297936946E-4</v>
      </c>
      <c r="L292" s="136" t="str">
        <f t="shared" si="20"/>
        <v>T</v>
      </c>
      <c r="M292" s="54"/>
      <c r="N292" s="54"/>
      <c r="O292" s="54"/>
      <c r="P292" s="54"/>
      <c r="Q292" s="54"/>
      <c r="R292" s="54"/>
      <c r="S292" s="54"/>
      <c r="T292" s="54"/>
      <c r="U292" s="54"/>
      <c r="V292" s="54"/>
      <c r="W292" s="54"/>
      <c r="X292" s="54"/>
      <c r="Y292" s="54"/>
      <c r="Z292" s="54"/>
    </row>
    <row r="293" spans="1:26" ht="14.25" customHeight="1" x14ac:dyDescent="0.2">
      <c r="A293" s="134" t="str">
        <f t="shared" si="19"/>
        <v>F</v>
      </c>
      <c r="B293" s="137" t="s">
        <v>34814</v>
      </c>
      <c r="C293" s="138" t="s">
        <v>9988</v>
      </c>
      <c r="D293" s="138" t="s">
        <v>100</v>
      </c>
      <c r="E293" s="138" t="s">
        <v>687</v>
      </c>
      <c r="F293" s="138" t="s">
        <v>223</v>
      </c>
      <c r="G293" s="139">
        <v>1</v>
      </c>
      <c r="H293" s="299" t="str">
        <f>IFERROR(VLOOKUP(C293,SINAPI!A:J,9,FALSE),0)</f>
        <v>623,96</v>
      </c>
      <c r="I293" s="140">
        <f t="shared" ca="1" si="21"/>
        <v>770.84</v>
      </c>
      <c r="J293" s="141">
        <f t="shared" ca="1" si="22"/>
        <v>770.84</v>
      </c>
      <c r="K293" s="142">
        <f t="shared" ca="1" si="18"/>
        <v>2.8739525297936946E-4</v>
      </c>
      <c r="L293" s="136" t="str">
        <f t="shared" ca="1" si="20"/>
        <v>I</v>
      </c>
      <c r="M293" s="54"/>
      <c r="N293" s="54"/>
      <c r="O293" s="54"/>
      <c r="P293" s="54"/>
      <c r="Q293" s="54"/>
      <c r="R293" s="54"/>
      <c r="S293" s="54"/>
      <c r="T293" s="54"/>
      <c r="U293" s="54"/>
      <c r="V293" s="54"/>
      <c r="W293" s="54"/>
      <c r="X293" s="54"/>
      <c r="Y293" s="54"/>
      <c r="Z293" s="54"/>
    </row>
    <row r="294" spans="1:26" ht="14.25" hidden="1" customHeight="1" x14ac:dyDescent="0.2">
      <c r="A294" s="134" t="str">
        <f t="shared" si="19"/>
        <v/>
      </c>
      <c r="B294" s="137"/>
      <c r="C294" s="138" t="s">
        <v>7824</v>
      </c>
      <c r="D294" s="138" t="s">
        <v>99</v>
      </c>
      <c r="E294" s="138" t="s">
        <v>689</v>
      </c>
      <c r="F294" s="138" t="s">
        <v>256</v>
      </c>
      <c r="G294" s="139">
        <v>0</v>
      </c>
      <c r="H294" s="140">
        <f>IFERROR(VLOOKUP(C294,CDHU!A:F,6,FALSE),0)</f>
        <v>81.89</v>
      </c>
      <c r="I294" s="140">
        <f t="shared" ca="1" si="21"/>
        <v>101.17</v>
      </c>
      <c r="J294" s="141">
        <f t="shared" ca="1" si="22"/>
        <v>0</v>
      </c>
      <c r="K294" s="142">
        <f t="shared" ca="1" si="18"/>
        <v>0</v>
      </c>
      <c r="L294" s="136" t="str">
        <f t="shared" ca="1" si="20"/>
        <v>I</v>
      </c>
      <c r="M294" s="54"/>
      <c r="N294" s="54"/>
      <c r="O294" s="54"/>
      <c r="P294" s="54"/>
      <c r="Q294" s="54"/>
      <c r="R294" s="54"/>
      <c r="S294" s="54"/>
      <c r="T294" s="54"/>
      <c r="U294" s="54"/>
      <c r="V294" s="54"/>
      <c r="W294" s="54"/>
      <c r="X294" s="54"/>
      <c r="Y294" s="54"/>
      <c r="Z294" s="54"/>
    </row>
    <row r="295" spans="1:26" ht="14.25" hidden="1" customHeight="1" x14ac:dyDescent="0.2">
      <c r="A295" s="134" t="str">
        <f t="shared" si="19"/>
        <v/>
      </c>
      <c r="B295" s="137"/>
      <c r="C295" s="138" t="s">
        <v>7822</v>
      </c>
      <c r="D295" s="138" t="s">
        <v>99</v>
      </c>
      <c r="E295" s="138" t="s">
        <v>691</v>
      </c>
      <c r="F295" s="138" t="s">
        <v>256</v>
      </c>
      <c r="G295" s="139">
        <v>0</v>
      </c>
      <c r="H295" s="140">
        <f>IFERROR(VLOOKUP(C295,CDHU!A:F,6,FALSE),0)</f>
        <v>47.56</v>
      </c>
      <c r="I295" s="140">
        <f t="shared" ca="1" si="21"/>
        <v>58.76</v>
      </c>
      <c r="J295" s="141">
        <f t="shared" ca="1" si="22"/>
        <v>0</v>
      </c>
      <c r="K295" s="142">
        <f t="shared" ca="1" si="18"/>
        <v>0</v>
      </c>
      <c r="L295" s="136" t="str">
        <f t="shared" ca="1" si="20"/>
        <v>I</v>
      </c>
      <c r="M295" s="54"/>
      <c r="N295" s="54"/>
      <c r="O295" s="54"/>
      <c r="P295" s="54"/>
      <c r="Q295" s="54"/>
      <c r="R295" s="54"/>
      <c r="S295" s="54"/>
      <c r="T295" s="54"/>
      <c r="U295" s="54"/>
      <c r="V295" s="54"/>
      <c r="W295" s="54"/>
      <c r="X295" s="54"/>
      <c r="Y295" s="54"/>
      <c r="Z295" s="54"/>
    </row>
    <row r="296" spans="1:26" ht="14.25" hidden="1" customHeight="1" x14ac:dyDescent="0.2">
      <c r="A296" s="134" t="str">
        <f t="shared" si="19"/>
        <v/>
      </c>
      <c r="B296" s="137"/>
      <c r="C296" s="138" t="s">
        <v>7823</v>
      </c>
      <c r="D296" s="138" t="s">
        <v>99</v>
      </c>
      <c r="E296" s="138" t="s">
        <v>693</v>
      </c>
      <c r="F296" s="138" t="s">
        <v>256</v>
      </c>
      <c r="G296" s="139">
        <v>0</v>
      </c>
      <c r="H296" s="140">
        <f>IFERROR(VLOOKUP(C296,CDHU!A:F,6,FALSE),0)</f>
        <v>74.489999999999995</v>
      </c>
      <c r="I296" s="140">
        <f t="shared" ca="1" si="21"/>
        <v>92.02</v>
      </c>
      <c r="J296" s="141">
        <f t="shared" ca="1" si="22"/>
        <v>0</v>
      </c>
      <c r="K296" s="142">
        <f t="shared" ca="1" si="18"/>
        <v>0</v>
      </c>
      <c r="L296" s="136" t="str">
        <f t="shared" ca="1" si="20"/>
        <v>I</v>
      </c>
      <c r="M296" s="54"/>
      <c r="N296" s="54"/>
      <c r="O296" s="54"/>
      <c r="P296" s="54"/>
      <c r="Q296" s="54"/>
      <c r="R296" s="54"/>
      <c r="S296" s="54"/>
      <c r="T296" s="54"/>
      <c r="U296" s="54"/>
      <c r="V296" s="54"/>
      <c r="W296" s="54"/>
      <c r="X296" s="54"/>
      <c r="Y296" s="54"/>
      <c r="Z296" s="54"/>
    </row>
    <row r="297" spans="1:26" ht="14.25" hidden="1" customHeight="1" x14ac:dyDescent="0.2">
      <c r="A297" s="134" t="str">
        <f t="shared" si="19"/>
        <v/>
      </c>
      <c r="B297" s="137"/>
      <c r="C297" s="138" t="s">
        <v>7821</v>
      </c>
      <c r="D297" s="138" t="s">
        <v>99</v>
      </c>
      <c r="E297" s="138" t="s">
        <v>695</v>
      </c>
      <c r="F297" s="138" t="s">
        <v>256</v>
      </c>
      <c r="G297" s="139">
        <v>0</v>
      </c>
      <c r="H297" s="140">
        <f>IFERROR(VLOOKUP(C297,CDHU!A:F,6,FALSE),0)</f>
        <v>38.270000000000003</v>
      </c>
      <c r="I297" s="140">
        <f t="shared" ca="1" si="21"/>
        <v>47.28</v>
      </c>
      <c r="J297" s="141">
        <f t="shared" ca="1" si="22"/>
        <v>0</v>
      </c>
      <c r="K297" s="142">
        <f t="shared" ca="1" si="18"/>
        <v>0</v>
      </c>
      <c r="L297" s="136" t="str">
        <f t="shared" ca="1" si="20"/>
        <v>I</v>
      </c>
      <c r="M297" s="54"/>
      <c r="N297" s="54"/>
      <c r="O297" s="54"/>
      <c r="P297" s="54"/>
      <c r="Q297" s="54"/>
      <c r="R297" s="54"/>
      <c r="S297" s="54"/>
      <c r="T297" s="54"/>
      <c r="U297" s="54"/>
      <c r="V297" s="54"/>
      <c r="W297" s="54"/>
      <c r="X297" s="54"/>
      <c r="Y297" s="54"/>
      <c r="Z297" s="54"/>
    </row>
    <row r="298" spans="1:26" ht="14.25" hidden="1" customHeight="1" x14ac:dyDescent="0.2">
      <c r="A298" s="134" t="str">
        <f t="shared" si="19"/>
        <v/>
      </c>
      <c r="B298" s="137"/>
      <c r="C298" s="138" t="s">
        <v>8850</v>
      </c>
      <c r="D298" s="138" t="s">
        <v>99</v>
      </c>
      <c r="E298" s="138" t="s">
        <v>697</v>
      </c>
      <c r="F298" s="138" t="s">
        <v>223</v>
      </c>
      <c r="G298" s="139">
        <v>0</v>
      </c>
      <c r="H298" s="140">
        <f>IFERROR(VLOOKUP(C298,CDHU!A:F,6,FALSE),0)</f>
        <v>88.01</v>
      </c>
      <c r="I298" s="140">
        <f t="shared" ca="1" si="21"/>
        <v>108.73</v>
      </c>
      <c r="J298" s="141">
        <f t="shared" ca="1" si="22"/>
        <v>0</v>
      </c>
      <c r="K298" s="142">
        <f t="shared" ca="1" si="18"/>
        <v>0</v>
      </c>
      <c r="L298" s="136" t="str">
        <f t="shared" ca="1" si="20"/>
        <v>I</v>
      </c>
      <c r="M298" s="54"/>
      <c r="N298" s="54"/>
      <c r="O298" s="54"/>
      <c r="P298" s="54"/>
      <c r="Q298" s="54"/>
      <c r="R298" s="54"/>
      <c r="S298" s="54"/>
      <c r="T298" s="54"/>
      <c r="U298" s="54"/>
      <c r="V298" s="54"/>
      <c r="W298" s="54"/>
      <c r="X298" s="54"/>
      <c r="Y298" s="54"/>
      <c r="Z298" s="54"/>
    </row>
    <row r="299" spans="1:26" ht="14.25" hidden="1" customHeight="1" x14ac:dyDescent="0.2">
      <c r="A299" s="134" t="str">
        <f t="shared" si="19"/>
        <v/>
      </c>
      <c r="B299" s="137"/>
      <c r="C299" s="138" t="s">
        <v>8853</v>
      </c>
      <c r="D299" s="138" t="s">
        <v>99</v>
      </c>
      <c r="E299" s="138" t="s">
        <v>699</v>
      </c>
      <c r="F299" s="138" t="s">
        <v>223</v>
      </c>
      <c r="G299" s="139">
        <v>0</v>
      </c>
      <c r="H299" s="140">
        <f>IFERROR(VLOOKUP(C299,CDHU!A:F,6,FALSE),0)</f>
        <v>114.74</v>
      </c>
      <c r="I299" s="140">
        <f t="shared" ca="1" si="21"/>
        <v>141.75</v>
      </c>
      <c r="J299" s="141">
        <f t="shared" ca="1" si="22"/>
        <v>0</v>
      </c>
      <c r="K299" s="142">
        <f t="shared" ca="1" si="18"/>
        <v>0</v>
      </c>
      <c r="L299" s="136" t="str">
        <f t="shared" ca="1" si="20"/>
        <v>I</v>
      </c>
      <c r="M299" s="54"/>
      <c r="N299" s="54"/>
      <c r="O299" s="54"/>
      <c r="P299" s="54"/>
      <c r="Q299" s="54"/>
      <c r="R299" s="54"/>
      <c r="S299" s="54"/>
      <c r="T299" s="54"/>
      <c r="U299" s="54"/>
      <c r="V299" s="54"/>
      <c r="W299" s="54"/>
      <c r="X299" s="54"/>
      <c r="Y299" s="54"/>
      <c r="Z299" s="54"/>
    </row>
    <row r="300" spans="1:26" ht="14.25" customHeight="1" x14ac:dyDescent="0.2">
      <c r="A300" s="134" t="str">
        <f t="shared" si="19"/>
        <v>F</v>
      </c>
      <c r="B300" s="137" t="s">
        <v>34815</v>
      </c>
      <c r="C300" s="138" t="s">
        <v>67</v>
      </c>
      <c r="D300" s="138"/>
      <c r="E300" s="138" t="s">
        <v>700</v>
      </c>
      <c r="F300" s="138"/>
      <c r="G300" s="139"/>
      <c r="H300" s="140">
        <f>IFERROR(VLOOKUP(C300,CDHU!A:F,6,FALSE),0)</f>
        <v>0</v>
      </c>
      <c r="I300" s="140"/>
      <c r="J300" s="141">
        <f ca="1">SUBTOTAL(9,J301)</f>
        <v>711.18</v>
      </c>
      <c r="K300" s="142">
        <f t="shared" ca="1" si="18"/>
        <v>2.6515198486568931E-4</v>
      </c>
      <c r="L300" s="136" t="str">
        <f t="shared" si="20"/>
        <v>T</v>
      </c>
      <c r="M300" s="54"/>
      <c r="N300" s="54"/>
      <c r="O300" s="54"/>
      <c r="P300" s="54"/>
      <c r="Q300" s="54"/>
      <c r="R300" s="54"/>
      <c r="S300" s="54"/>
      <c r="T300" s="54"/>
      <c r="U300" s="54"/>
      <c r="V300" s="54"/>
      <c r="W300" s="54"/>
      <c r="X300" s="54"/>
      <c r="Y300" s="54"/>
      <c r="Z300" s="54"/>
    </row>
    <row r="301" spans="1:26" ht="14.25" customHeight="1" x14ac:dyDescent="0.2">
      <c r="A301" s="134" t="str">
        <f t="shared" si="19"/>
        <v>F</v>
      </c>
      <c r="B301" s="137" t="s">
        <v>34816</v>
      </c>
      <c r="C301" s="138" t="s">
        <v>9248</v>
      </c>
      <c r="D301" s="138" t="s">
        <v>99</v>
      </c>
      <c r="E301" s="138" t="s">
        <v>702</v>
      </c>
      <c r="F301" s="138" t="s">
        <v>234</v>
      </c>
      <c r="G301" s="139">
        <v>38.380000000000003</v>
      </c>
      <c r="H301" s="140">
        <f>IFERROR(VLOOKUP(C301,CDHU!A:F,6,FALSE),0)</f>
        <v>15</v>
      </c>
      <c r="I301" s="140">
        <f t="shared" ca="1" si="21"/>
        <v>18.53</v>
      </c>
      <c r="J301" s="141">
        <f t="shared" ca="1" si="22"/>
        <v>711.18</v>
      </c>
      <c r="K301" s="142">
        <f t="shared" ca="1" si="18"/>
        <v>2.6515198486568931E-4</v>
      </c>
      <c r="L301" s="136" t="str">
        <f t="shared" ca="1" si="20"/>
        <v>I</v>
      </c>
      <c r="M301" s="54"/>
      <c r="N301" s="54"/>
      <c r="O301" s="54"/>
      <c r="P301" s="54"/>
      <c r="Q301" s="54"/>
      <c r="R301" s="54"/>
      <c r="S301" s="54"/>
      <c r="T301" s="54"/>
      <c r="U301" s="54"/>
      <c r="V301" s="54"/>
      <c r="W301" s="54"/>
      <c r="X301" s="54"/>
      <c r="Y301" s="54"/>
      <c r="Z301" s="54"/>
    </row>
    <row r="302" spans="1:26" ht="14.25" customHeight="1" x14ac:dyDescent="0.2">
      <c r="A302" s="134" t="str">
        <f t="shared" si="19"/>
        <v>F</v>
      </c>
      <c r="B302" s="137" t="s">
        <v>703</v>
      </c>
      <c r="C302" s="138" t="s">
        <v>67</v>
      </c>
      <c r="D302" s="138"/>
      <c r="E302" s="138" t="s">
        <v>704</v>
      </c>
      <c r="F302" s="138"/>
      <c r="G302" s="139"/>
      <c r="H302" s="140">
        <f>IFERROR(VLOOKUP(C302,CDHU!A:F,6,FALSE),0)</f>
        <v>0</v>
      </c>
      <c r="I302" s="140"/>
      <c r="J302" s="141">
        <f ca="1">SUBTOTAL(9,J303:J334)</f>
        <v>157887.26999999996</v>
      </c>
      <c r="K302" s="142">
        <f t="shared" ca="1" si="18"/>
        <v>5.8865720387981942E-2</v>
      </c>
      <c r="L302" s="136" t="str">
        <f t="shared" si="20"/>
        <v>T</v>
      </c>
      <c r="M302" s="54"/>
      <c r="N302" s="54"/>
      <c r="O302" s="54"/>
      <c r="P302" s="336"/>
      <c r="Q302" s="54"/>
      <c r="R302" s="54"/>
      <c r="S302" s="54"/>
      <c r="T302" s="54"/>
      <c r="U302" s="54"/>
      <c r="V302" s="54"/>
      <c r="W302" s="54"/>
      <c r="X302" s="54"/>
      <c r="Y302" s="54"/>
      <c r="Z302" s="54"/>
    </row>
    <row r="303" spans="1:26" ht="14.25" customHeight="1" x14ac:dyDescent="0.2">
      <c r="A303" s="134" t="str">
        <f t="shared" si="19"/>
        <v>F</v>
      </c>
      <c r="B303" s="137" t="s">
        <v>705</v>
      </c>
      <c r="C303" s="138" t="s">
        <v>67</v>
      </c>
      <c r="D303" s="138"/>
      <c r="E303" s="138" t="s">
        <v>706</v>
      </c>
      <c r="F303" s="138"/>
      <c r="G303" s="139"/>
      <c r="H303" s="140">
        <f>IFERROR(VLOOKUP(C303,CDHU!A:F,6,FALSE),0)</f>
        <v>0</v>
      </c>
      <c r="I303" s="140"/>
      <c r="J303" s="141">
        <f ca="1">SUBTOTAL(9,J304:J305)</f>
        <v>2767.17</v>
      </c>
      <c r="K303" s="142">
        <f t="shared" ca="1" si="18"/>
        <v>1.0316946735858567E-3</v>
      </c>
      <c r="L303" s="136" t="str">
        <f t="shared" si="20"/>
        <v>T</v>
      </c>
      <c r="M303" s="54"/>
      <c r="N303" s="54"/>
      <c r="O303" s="54"/>
      <c r="P303" s="54"/>
      <c r="Q303" s="54"/>
      <c r="R303" s="54"/>
      <c r="S303" s="54"/>
      <c r="T303" s="54"/>
      <c r="U303" s="54"/>
      <c r="V303" s="54"/>
      <c r="W303" s="54"/>
      <c r="X303" s="54"/>
      <c r="Y303" s="54"/>
      <c r="Z303" s="54"/>
    </row>
    <row r="304" spans="1:26" ht="14.25" customHeight="1" x14ac:dyDescent="0.2">
      <c r="A304" s="134" t="str">
        <f t="shared" si="19"/>
        <v>F</v>
      </c>
      <c r="B304" s="137" t="s">
        <v>707</v>
      </c>
      <c r="C304" s="138" t="s">
        <v>2962</v>
      </c>
      <c r="D304" s="138" t="s">
        <v>99</v>
      </c>
      <c r="E304" s="138" t="s">
        <v>709</v>
      </c>
      <c r="F304" s="138" t="s">
        <v>287</v>
      </c>
      <c r="G304" s="139">
        <v>99.66</v>
      </c>
      <c r="H304" s="140">
        <f>IFERROR(VLOOKUP(C304,CDHU!A:F,6,FALSE),0)</f>
        <v>12.58</v>
      </c>
      <c r="I304" s="140">
        <f t="shared" ca="1" si="21"/>
        <v>15.54</v>
      </c>
      <c r="J304" s="141">
        <f t="shared" ca="1" si="22"/>
        <v>1548.72</v>
      </c>
      <c r="K304" s="142">
        <f t="shared" ca="1" si="18"/>
        <v>5.7741525633621643E-4</v>
      </c>
      <c r="L304" s="136" t="str">
        <f t="shared" ca="1" si="20"/>
        <v>I</v>
      </c>
      <c r="M304" s="54"/>
      <c r="N304" s="54"/>
      <c r="O304" s="54"/>
      <c r="P304" s="54"/>
      <c r="Q304" s="54"/>
      <c r="R304" s="54"/>
      <c r="S304" s="54"/>
      <c r="T304" s="54"/>
      <c r="U304" s="54"/>
      <c r="V304" s="54"/>
      <c r="W304" s="54"/>
      <c r="X304" s="54"/>
      <c r="Y304" s="54"/>
      <c r="Z304" s="54"/>
    </row>
    <row r="305" spans="1:26" ht="14.25" customHeight="1" x14ac:dyDescent="0.2">
      <c r="A305" s="134" t="str">
        <f t="shared" si="19"/>
        <v>F</v>
      </c>
      <c r="B305" s="137" t="s">
        <v>710</v>
      </c>
      <c r="C305" s="138" t="s">
        <v>2983</v>
      </c>
      <c r="D305" s="138" t="s">
        <v>99</v>
      </c>
      <c r="E305" s="138" t="s">
        <v>712</v>
      </c>
      <c r="F305" s="138" t="s">
        <v>287</v>
      </c>
      <c r="G305" s="139">
        <v>41.9</v>
      </c>
      <c r="H305" s="140">
        <f>IFERROR(VLOOKUP(C305,CDHU!A:F,6,FALSE),0)</f>
        <v>23.54</v>
      </c>
      <c r="I305" s="140">
        <f t="shared" ca="1" si="21"/>
        <v>29.08</v>
      </c>
      <c r="J305" s="141">
        <f t="shared" ca="1" si="22"/>
        <v>1218.45</v>
      </c>
      <c r="K305" s="142">
        <f t="shared" ca="1" si="18"/>
        <v>4.5427941724964031E-4</v>
      </c>
      <c r="L305" s="136" t="str">
        <f t="shared" ca="1" si="20"/>
        <v>I</v>
      </c>
      <c r="M305" s="54"/>
      <c r="N305" s="54"/>
      <c r="O305" s="54"/>
      <c r="P305" s="54"/>
      <c r="Q305" s="54"/>
      <c r="R305" s="54"/>
      <c r="S305" s="54"/>
      <c r="T305" s="54"/>
      <c r="U305" s="54"/>
      <c r="V305" s="54"/>
      <c r="W305" s="54"/>
      <c r="X305" s="54"/>
      <c r="Y305" s="54"/>
      <c r="Z305" s="54"/>
    </row>
    <row r="306" spans="1:26" ht="14.25" customHeight="1" x14ac:dyDescent="0.2">
      <c r="A306" s="134" t="str">
        <f t="shared" si="19"/>
        <v>F</v>
      </c>
      <c r="B306" s="137" t="s">
        <v>713</v>
      </c>
      <c r="C306" s="138" t="s">
        <v>67</v>
      </c>
      <c r="D306" s="138"/>
      <c r="E306" s="138" t="s">
        <v>714</v>
      </c>
      <c r="F306" s="138"/>
      <c r="G306" s="139"/>
      <c r="H306" s="140">
        <f>IFERROR(VLOOKUP(C306,CDHU!A:F,6,FALSE),0)</f>
        <v>0</v>
      </c>
      <c r="I306" s="140"/>
      <c r="J306" s="141">
        <f ca="1">SUBTOTAL(9,J307:J308)</f>
        <v>1782.9099999999999</v>
      </c>
      <c r="K306" s="142">
        <f t="shared" ca="1" si="18"/>
        <v>6.6472921811199155E-4</v>
      </c>
      <c r="L306" s="136" t="str">
        <f t="shared" si="20"/>
        <v>T</v>
      </c>
      <c r="M306" s="54"/>
      <c r="N306" s="54"/>
      <c r="O306" s="54"/>
      <c r="P306" s="54"/>
      <c r="Q306" s="54"/>
      <c r="R306" s="54"/>
      <c r="S306" s="54"/>
      <c r="T306" s="54"/>
      <c r="U306" s="54"/>
      <c r="V306" s="54"/>
      <c r="W306" s="54"/>
      <c r="X306" s="54"/>
      <c r="Y306" s="54"/>
      <c r="Z306" s="54"/>
    </row>
    <row r="307" spans="1:26" ht="14.25" customHeight="1" x14ac:dyDescent="0.2">
      <c r="A307" s="134" t="str">
        <f t="shared" si="19"/>
        <v>F</v>
      </c>
      <c r="B307" s="137" t="s">
        <v>715</v>
      </c>
      <c r="C307" s="138" t="s">
        <v>2953</v>
      </c>
      <c r="D307" s="138" t="s">
        <v>99</v>
      </c>
      <c r="E307" s="138" t="s">
        <v>308</v>
      </c>
      <c r="F307" s="138" t="s">
        <v>287</v>
      </c>
      <c r="G307" s="139">
        <v>24.43</v>
      </c>
      <c r="H307" s="140">
        <f>IFERROR(VLOOKUP(C307,CDHU!A:F,6,FALSE),0)</f>
        <v>15.84</v>
      </c>
      <c r="I307" s="140">
        <f t="shared" ca="1" si="21"/>
        <v>19.57</v>
      </c>
      <c r="J307" s="141">
        <f t="shared" ca="1" si="22"/>
        <v>478.1</v>
      </c>
      <c r="K307" s="142">
        <f t="shared" ca="1" si="18"/>
        <v>1.782518686749994E-4</v>
      </c>
      <c r="L307" s="136" t="str">
        <f t="shared" ca="1" si="20"/>
        <v>I</v>
      </c>
      <c r="M307" s="54"/>
      <c r="N307" s="54"/>
      <c r="O307" s="54"/>
      <c r="P307" s="54"/>
      <c r="Q307" s="54"/>
      <c r="R307" s="54"/>
      <c r="S307" s="54"/>
      <c r="T307" s="54"/>
      <c r="U307" s="54"/>
      <c r="V307" s="54"/>
      <c r="W307" s="54"/>
      <c r="X307" s="54"/>
      <c r="Y307" s="54"/>
      <c r="Z307" s="54"/>
    </row>
    <row r="308" spans="1:26" ht="14.25" customHeight="1" x14ac:dyDescent="0.2">
      <c r="A308" s="134" t="str">
        <f t="shared" si="19"/>
        <v>F</v>
      </c>
      <c r="B308" s="137" t="s">
        <v>716</v>
      </c>
      <c r="C308" s="138" t="s">
        <v>9989</v>
      </c>
      <c r="D308" s="138" t="s">
        <v>100</v>
      </c>
      <c r="E308" s="138" t="s">
        <v>718</v>
      </c>
      <c r="F308" s="138" t="s">
        <v>287</v>
      </c>
      <c r="G308" s="139">
        <v>24.43</v>
      </c>
      <c r="H308" s="299" t="str">
        <f>IFERROR(VLOOKUP(C308,SINAPI!A:J,9,FALSE),0)</f>
        <v>43,23</v>
      </c>
      <c r="I308" s="140">
        <f t="shared" ca="1" si="21"/>
        <v>53.41</v>
      </c>
      <c r="J308" s="141">
        <f t="shared" ca="1" si="22"/>
        <v>1304.81</v>
      </c>
      <c r="K308" s="142">
        <f t="shared" ref="K308:K371" ca="1" si="23">J308/$J$1499</f>
        <v>4.8647734943699217E-4</v>
      </c>
      <c r="L308" s="136" t="str">
        <f t="shared" ca="1" si="20"/>
        <v>I</v>
      </c>
      <c r="M308" s="54"/>
      <c r="N308" s="54"/>
      <c r="O308" s="54"/>
      <c r="P308" s="54"/>
      <c r="Q308" s="54"/>
      <c r="R308" s="54"/>
      <c r="S308" s="54"/>
      <c r="T308" s="54"/>
      <c r="U308" s="54"/>
      <c r="V308" s="54"/>
      <c r="W308" s="54"/>
      <c r="X308" s="54"/>
      <c r="Y308" s="54"/>
      <c r="Z308" s="54"/>
    </row>
    <row r="309" spans="1:26" ht="14.25" customHeight="1" x14ac:dyDescent="0.2">
      <c r="A309" s="134" t="str">
        <f t="shared" si="19"/>
        <v>F</v>
      </c>
      <c r="B309" s="137" t="s">
        <v>719</v>
      </c>
      <c r="C309" s="138" t="s">
        <v>67</v>
      </c>
      <c r="D309" s="138"/>
      <c r="E309" s="138" t="s">
        <v>720</v>
      </c>
      <c r="F309" s="138"/>
      <c r="G309" s="139"/>
      <c r="H309" s="140"/>
      <c r="I309" s="140"/>
      <c r="J309" s="141">
        <f ca="1">SUBTOTAL(9,J310:J311)</f>
        <v>4517.62</v>
      </c>
      <c r="K309" s="142">
        <f t="shared" ca="1" si="23"/>
        <v>1.6843217045880586E-3</v>
      </c>
      <c r="L309" s="136" t="str">
        <f t="shared" si="20"/>
        <v>T</v>
      </c>
      <c r="M309" s="54"/>
      <c r="N309" s="54"/>
      <c r="O309" s="54"/>
      <c r="P309" s="54"/>
      <c r="Q309" s="54"/>
      <c r="R309" s="54"/>
      <c r="S309" s="54"/>
      <c r="T309" s="54"/>
      <c r="U309" s="54"/>
      <c r="V309" s="54"/>
      <c r="W309" s="54"/>
      <c r="X309" s="54"/>
      <c r="Y309" s="54"/>
      <c r="Z309" s="54"/>
    </row>
    <row r="310" spans="1:26" ht="14.25" customHeight="1" x14ac:dyDescent="0.2">
      <c r="A310" s="134" t="str">
        <f t="shared" si="19"/>
        <v>F</v>
      </c>
      <c r="B310" s="137" t="s">
        <v>721</v>
      </c>
      <c r="C310" s="138" t="s">
        <v>2895</v>
      </c>
      <c r="D310" s="138" t="s">
        <v>99</v>
      </c>
      <c r="E310" s="138" t="s">
        <v>723</v>
      </c>
      <c r="F310" s="138" t="s">
        <v>287</v>
      </c>
      <c r="G310" s="139">
        <v>106.85</v>
      </c>
      <c r="H310" s="140">
        <f>IFERROR(VLOOKUP(C310,CDHU!A:F,6,FALSE),0)</f>
        <v>6.37</v>
      </c>
      <c r="I310" s="140">
        <f t="shared" ca="1" si="21"/>
        <v>7.87</v>
      </c>
      <c r="J310" s="141">
        <f t="shared" ca="1" si="22"/>
        <v>840.91</v>
      </c>
      <c r="K310" s="142">
        <f t="shared" ca="1" si="23"/>
        <v>3.1351972158020027E-4</v>
      </c>
      <c r="L310" s="136" t="str">
        <f t="shared" ca="1" si="20"/>
        <v>I</v>
      </c>
      <c r="M310" s="54"/>
      <c r="N310" s="54"/>
      <c r="O310" s="54"/>
      <c r="P310" s="54"/>
      <c r="Q310" s="54"/>
      <c r="R310" s="54"/>
      <c r="S310" s="54"/>
      <c r="T310" s="54"/>
      <c r="U310" s="54"/>
      <c r="V310" s="54"/>
      <c r="W310" s="54"/>
      <c r="X310" s="54"/>
      <c r="Y310" s="54"/>
      <c r="Z310" s="54"/>
    </row>
    <row r="311" spans="1:26" ht="14.25" customHeight="1" x14ac:dyDescent="0.2">
      <c r="A311" s="134" t="str">
        <f t="shared" si="19"/>
        <v>F</v>
      </c>
      <c r="B311" s="137" t="s">
        <v>724</v>
      </c>
      <c r="C311" s="138" t="s">
        <v>2904</v>
      </c>
      <c r="D311" s="138" t="s">
        <v>99</v>
      </c>
      <c r="E311" s="138" t="s">
        <v>328</v>
      </c>
      <c r="F311" s="138" t="s">
        <v>287</v>
      </c>
      <c r="G311" s="139">
        <v>106.85</v>
      </c>
      <c r="H311" s="140">
        <f>IFERROR(VLOOKUP(C311,CDHU!A:F,6,FALSE),0)</f>
        <v>27.85</v>
      </c>
      <c r="I311" s="140">
        <f t="shared" ca="1" si="21"/>
        <v>34.409999999999997</v>
      </c>
      <c r="J311" s="141">
        <f t="shared" ca="1" si="22"/>
        <v>3676.71</v>
      </c>
      <c r="K311" s="142">
        <f t="shared" ca="1" si="23"/>
        <v>1.3708019830078583E-3</v>
      </c>
      <c r="L311" s="136" t="str">
        <f t="shared" ca="1" si="20"/>
        <v>I</v>
      </c>
      <c r="M311" s="54"/>
      <c r="N311" s="54"/>
      <c r="O311" s="54"/>
      <c r="P311" s="54"/>
      <c r="Q311" s="54"/>
      <c r="R311" s="54"/>
      <c r="S311" s="54"/>
      <c r="T311" s="54"/>
      <c r="U311" s="54"/>
      <c r="V311" s="54"/>
      <c r="W311" s="54"/>
      <c r="X311" s="54"/>
      <c r="Y311" s="54"/>
      <c r="Z311" s="54"/>
    </row>
    <row r="312" spans="1:26" ht="14.25" customHeight="1" x14ac:dyDescent="0.2">
      <c r="A312" s="134" t="str">
        <f t="shared" si="19"/>
        <v>F</v>
      </c>
      <c r="B312" s="137" t="s">
        <v>725</v>
      </c>
      <c r="C312" s="138" t="s">
        <v>67</v>
      </c>
      <c r="D312" s="138"/>
      <c r="E312" s="138" t="s">
        <v>726</v>
      </c>
      <c r="F312" s="138"/>
      <c r="G312" s="139"/>
      <c r="H312" s="140">
        <f>IFERROR(VLOOKUP(C312,CDHU!A:F,6,FALSE),0)</f>
        <v>0</v>
      </c>
      <c r="I312" s="140"/>
      <c r="J312" s="141">
        <f ca="1">SUBTOTAL(9,J313:J316)</f>
        <v>99332.76999999999</v>
      </c>
      <c r="K312" s="142">
        <f t="shared" ca="1" si="23"/>
        <v>3.7034620107015095E-2</v>
      </c>
      <c r="L312" s="136" t="str">
        <f t="shared" si="20"/>
        <v>T</v>
      </c>
      <c r="M312" s="54"/>
      <c r="N312" s="54"/>
      <c r="O312" s="54"/>
      <c r="P312" s="54"/>
      <c r="Q312" s="54"/>
      <c r="R312" s="54"/>
      <c r="S312" s="54"/>
      <c r="T312" s="54"/>
      <c r="U312" s="54"/>
      <c r="V312" s="54"/>
      <c r="W312" s="54"/>
      <c r="X312" s="54"/>
      <c r="Y312" s="54"/>
      <c r="Z312" s="54"/>
    </row>
    <row r="313" spans="1:26" ht="14.25" customHeight="1" x14ac:dyDescent="0.2">
      <c r="A313" s="134" t="str">
        <f t="shared" si="19"/>
        <v>F</v>
      </c>
      <c r="B313" s="137" t="s">
        <v>727</v>
      </c>
      <c r="C313" s="138" t="s">
        <v>3212</v>
      </c>
      <c r="D313" s="138" t="s">
        <v>99</v>
      </c>
      <c r="E313" s="138" t="s">
        <v>729</v>
      </c>
      <c r="F313" s="138" t="s">
        <v>287</v>
      </c>
      <c r="G313" s="139">
        <v>41.9</v>
      </c>
      <c r="H313" s="140">
        <f>IFERROR(VLOOKUP(C313,CDHU!A:F,6,FALSE),0)</f>
        <v>255.45</v>
      </c>
      <c r="I313" s="140">
        <f t="shared" ca="1" si="21"/>
        <v>315.58</v>
      </c>
      <c r="J313" s="141">
        <f t="shared" ca="1" si="22"/>
        <v>13222.8</v>
      </c>
      <c r="K313" s="142">
        <f t="shared" ca="1" si="23"/>
        <v>4.9299075697882911E-3</v>
      </c>
      <c r="L313" s="136" t="str">
        <f t="shared" ca="1" si="20"/>
        <v>I</v>
      </c>
      <c r="M313" s="54"/>
      <c r="N313" s="54"/>
      <c r="O313" s="54"/>
      <c r="P313" s="54"/>
      <c r="Q313" s="54"/>
      <c r="R313" s="54"/>
      <c r="S313" s="54"/>
      <c r="T313" s="54"/>
      <c r="U313" s="54"/>
      <c r="V313" s="54"/>
      <c r="W313" s="54"/>
      <c r="X313" s="54"/>
      <c r="Y313" s="54"/>
      <c r="Z313" s="54"/>
    </row>
    <row r="314" spans="1:26" ht="14.25" customHeight="1" x14ac:dyDescent="0.2">
      <c r="A314" s="134" t="str">
        <f t="shared" si="19"/>
        <v>F</v>
      </c>
      <c r="B314" s="137" t="s">
        <v>730</v>
      </c>
      <c r="C314" s="138" t="s">
        <v>9140</v>
      </c>
      <c r="D314" s="138" t="s">
        <v>99</v>
      </c>
      <c r="E314" s="138" t="s">
        <v>732</v>
      </c>
      <c r="F314" s="138" t="s">
        <v>287</v>
      </c>
      <c r="G314" s="139">
        <v>4.1900000000000004</v>
      </c>
      <c r="H314" s="140">
        <f>IFERROR(VLOOKUP(C314,CDHU!A:F,6,FALSE),0)</f>
        <v>234.94</v>
      </c>
      <c r="I314" s="140">
        <f t="shared" ca="1" si="21"/>
        <v>290.24</v>
      </c>
      <c r="J314" s="141">
        <f t="shared" ca="1" si="22"/>
        <v>1216.1099999999999</v>
      </c>
      <c r="K314" s="142">
        <f t="shared" ca="1" si="23"/>
        <v>4.534069860162173E-4</v>
      </c>
      <c r="L314" s="136" t="str">
        <f t="shared" ca="1" si="20"/>
        <v>I</v>
      </c>
      <c r="M314" s="54"/>
      <c r="N314" s="54"/>
      <c r="O314" s="54"/>
      <c r="P314" s="54"/>
      <c r="Q314" s="54"/>
      <c r="R314" s="54"/>
      <c r="S314" s="54"/>
      <c r="T314" s="54"/>
      <c r="U314" s="54"/>
      <c r="V314" s="54"/>
      <c r="W314" s="54"/>
      <c r="X314" s="54"/>
      <c r="Y314" s="54"/>
      <c r="Z314" s="54"/>
    </row>
    <row r="315" spans="1:26" ht="14.25" customHeight="1" x14ac:dyDescent="0.2">
      <c r="A315" s="134" t="str">
        <f t="shared" si="19"/>
        <v>F</v>
      </c>
      <c r="B315" s="137" t="s">
        <v>733</v>
      </c>
      <c r="C315" s="138" t="s">
        <v>3764</v>
      </c>
      <c r="D315" s="138" t="s">
        <v>99</v>
      </c>
      <c r="E315" s="138" t="s">
        <v>735</v>
      </c>
      <c r="F315" s="138" t="s">
        <v>287</v>
      </c>
      <c r="G315" s="139">
        <v>4.1900000000000004</v>
      </c>
      <c r="H315" s="140">
        <f>IFERROR(VLOOKUP(C315,CDHU!A:F,6,FALSE),0)</f>
        <v>761.83</v>
      </c>
      <c r="I315" s="140">
        <f t="shared" ca="1" si="21"/>
        <v>941.16</v>
      </c>
      <c r="J315" s="141">
        <f t="shared" ca="1" si="22"/>
        <v>3943.46</v>
      </c>
      <c r="K315" s="142">
        <f t="shared" ca="1" si="23"/>
        <v>1.470255415279467E-3</v>
      </c>
      <c r="L315" s="136" t="str">
        <f t="shared" ca="1" si="20"/>
        <v>I</v>
      </c>
      <c r="M315" s="54"/>
      <c r="N315" s="54"/>
      <c r="O315" s="54"/>
      <c r="P315" s="54"/>
      <c r="Q315" s="54"/>
      <c r="R315" s="54"/>
      <c r="S315" s="54"/>
      <c r="T315" s="54"/>
      <c r="U315" s="54"/>
      <c r="V315" s="54"/>
      <c r="W315" s="54"/>
      <c r="X315" s="54"/>
      <c r="Y315" s="54"/>
      <c r="Z315" s="54"/>
    </row>
    <row r="316" spans="1:26" ht="14.25" customHeight="1" x14ac:dyDescent="0.2">
      <c r="A316" s="134" t="str">
        <f t="shared" si="19"/>
        <v>F</v>
      </c>
      <c r="B316" s="137" t="s">
        <v>736</v>
      </c>
      <c r="C316" s="138" t="s">
        <v>737</v>
      </c>
      <c r="D316" s="138" t="s">
        <v>457</v>
      </c>
      <c r="E316" s="138" t="s">
        <v>738</v>
      </c>
      <c r="F316" s="138" t="s">
        <v>256</v>
      </c>
      <c r="G316" s="139">
        <v>16</v>
      </c>
      <c r="H316" s="140">
        <v>4095.35</v>
      </c>
      <c r="I316" s="140">
        <f t="shared" ca="1" si="21"/>
        <v>5059.3999999999996</v>
      </c>
      <c r="J316" s="141">
        <f t="shared" ca="1" si="22"/>
        <v>80950.399999999994</v>
      </c>
      <c r="K316" s="142">
        <f t="shared" ca="1" si="23"/>
        <v>3.0181050135931125E-2</v>
      </c>
      <c r="L316" s="136" t="str">
        <f t="shared" ca="1" si="20"/>
        <v>I</v>
      </c>
      <c r="M316" s="54"/>
      <c r="N316" s="54"/>
      <c r="O316" s="54"/>
      <c r="P316" s="54"/>
      <c r="Q316" s="54"/>
      <c r="R316" s="54"/>
      <c r="S316" s="54"/>
      <c r="T316" s="54"/>
      <c r="U316" s="54"/>
      <c r="V316" s="54"/>
      <c r="W316" s="54"/>
      <c r="X316" s="54"/>
      <c r="Y316" s="54"/>
      <c r="Z316" s="54"/>
    </row>
    <row r="317" spans="1:26" ht="14.25" customHeight="1" x14ac:dyDescent="0.2">
      <c r="A317" s="134" t="str">
        <f t="shared" si="19"/>
        <v>F</v>
      </c>
      <c r="B317" s="137" t="s">
        <v>739</v>
      </c>
      <c r="C317" s="138" t="s">
        <v>67</v>
      </c>
      <c r="D317" s="138"/>
      <c r="E317" s="138" t="s">
        <v>740</v>
      </c>
      <c r="F317" s="138"/>
      <c r="G317" s="139"/>
      <c r="H317" s="140"/>
      <c r="I317" s="140"/>
      <c r="J317" s="141">
        <f ca="1">SUBTOTAL(9,J318:J324)</f>
        <v>47098.799999999996</v>
      </c>
      <c r="K317" s="142">
        <f t="shared" ca="1" si="23"/>
        <v>1.7560027425957039E-2</v>
      </c>
      <c r="L317" s="136" t="str">
        <f t="shared" si="20"/>
        <v>T</v>
      </c>
      <c r="M317" s="54"/>
      <c r="N317" s="54"/>
      <c r="O317" s="54"/>
      <c r="P317" s="54"/>
      <c r="Q317" s="54"/>
      <c r="R317" s="54"/>
      <c r="S317" s="54"/>
      <c r="T317" s="54"/>
      <c r="U317" s="54"/>
      <c r="V317" s="54"/>
      <c r="W317" s="54"/>
      <c r="X317" s="54"/>
      <c r="Y317" s="54"/>
      <c r="Z317" s="54"/>
    </row>
    <row r="318" spans="1:26" ht="14.25" customHeight="1" x14ac:dyDescent="0.2">
      <c r="A318" s="134" t="str">
        <f t="shared" si="19"/>
        <v>F</v>
      </c>
      <c r="B318" s="137" t="s">
        <v>741</v>
      </c>
      <c r="C318" s="138" t="s">
        <v>3764</v>
      </c>
      <c r="D318" s="138" t="s">
        <v>99</v>
      </c>
      <c r="E318" s="138" t="s">
        <v>735</v>
      </c>
      <c r="F318" s="138" t="s">
        <v>287</v>
      </c>
      <c r="G318" s="139">
        <v>1.83</v>
      </c>
      <c r="H318" s="140">
        <f>IFERROR(VLOOKUP(C318,CDHU!A:F,6,FALSE),0)</f>
        <v>761.83</v>
      </c>
      <c r="I318" s="140">
        <f t="shared" ca="1" si="21"/>
        <v>941.16</v>
      </c>
      <c r="J318" s="141">
        <f t="shared" ca="1" si="22"/>
        <v>1722.32</v>
      </c>
      <c r="K318" s="142">
        <f t="shared" ca="1" si="23"/>
        <v>6.4213921450810487E-4</v>
      </c>
      <c r="L318" s="136" t="str">
        <f t="shared" ca="1" si="20"/>
        <v>I</v>
      </c>
      <c r="M318" s="54"/>
      <c r="N318" s="54"/>
      <c r="O318" s="54"/>
      <c r="P318" s="54"/>
      <c r="Q318" s="54"/>
      <c r="R318" s="54"/>
      <c r="S318" s="54"/>
      <c r="T318" s="54"/>
      <c r="U318" s="54"/>
      <c r="V318" s="54"/>
      <c r="W318" s="54"/>
      <c r="X318" s="54"/>
      <c r="Y318" s="54"/>
      <c r="Z318" s="54"/>
    </row>
    <row r="319" spans="1:26" ht="14.25" customHeight="1" x14ac:dyDescent="0.2">
      <c r="A319" s="134" t="str">
        <f t="shared" si="19"/>
        <v>F</v>
      </c>
      <c r="B319" s="137" t="s">
        <v>742</v>
      </c>
      <c r="C319" s="138" t="s">
        <v>3193</v>
      </c>
      <c r="D319" s="138" t="s">
        <v>99</v>
      </c>
      <c r="E319" s="138" t="s">
        <v>744</v>
      </c>
      <c r="F319" s="138" t="s">
        <v>287</v>
      </c>
      <c r="G319" s="139">
        <v>1.83</v>
      </c>
      <c r="H319" s="140">
        <f>IFERROR(VLOOKUP(C319,CDHU!A:F,6,FALSE),0)</f>
        <v>90.38</v>
      </c>
      <c r="I319" s="140">
        <f t="shared" ca="1" si="21"/>
        <v>111.66</v>
      </c>
      <c r="J319" s="141">
        <f t="shared" ca="1" si="22"/>
        <v>204.34</v>
      </c>
      <c r="K319" s="142">
        <f t="shared" ca="1" si="23"/>
        <v>7.6184871041726365E-5</v>
      </c>
      <c r="L319" s="136" t="str">
        <f t="shared" ca="1" si="20"/>
        <v>I</v>
      </c>
      <c r="M319" s="54"/>
      <c r="N319" s="54"/>
      <c r="O319" s="54"/>
      <c r="P319" s="54"/>
      <c r="Q319" s="54"/>
      <c r="R319" s="54"/>
      <c r="S319" s="54"/>
      <c r="T319" s="54"/>
      <c r="U319" s="54"/>
      <c r="V319" s="54"/>
      <c r="W319" s="54"/>
      <c r="X319" s="54"/>
      <c r="Y319" s="54"/>
      <c r="Z319" s="54"/>
    </row>
    <row r="320" spans="1:26" ht="14.25" customHeight="1" x14ac:dyDescent="0.2">
      <c r="A320" s="134" t="str">
        <f t="shared" si="19"/>
        <v>F</v>
      </c>
      <c r="B320" s="137" t="s">
        <v>745</v>
      </c>
      <c r="C320" s="138" t="s">
        <v>3071</v>
      </c>
      <c r="D320" s="138" t="s">
        <v>99</v>
      </c>
      <c r="E320" s="138" t="s">
        <v>347</v>
      </c>
      <c r="F320" s="138" t="s">
        <v>234</v>
      </c>
      <c r="G320" s="139">
        <v>77.8</v>
      </c>
      <c r="H320" s="140">
        <f>IFERROR(VLOOKUP(C320,CDHU!A:F,6,FALSE),0)</f>
        <v>105.87</v>
      </c>
      <c r="I320" s="140">
        <f t="shared" ca="1" si="21"/>
        <v>130.79</v>
      </c>
      <c r="J320" s="141">
        <f t="shared" ca="1" si="22"/>
        <v>10175.459999999999</v>
      </c>
      <c r="K320" s="142">
        <f t="shared" ca="1" si="23"/>
        <v>3.793756033523759E-3</v>
      </c>
      <c r="L320" s="136" t="str">
        <f t="shared" ca="1" si="20"/>
        <v>I</v>
      </c>
      <c r="M320" s="54"/>
      <c r="N320" s="54"/>
      <c r="O320" s="54"/>
      <c r="P320" s="54"/>
      <c r="Q320" s="54"/>
      <c r="R320" s="54"/>
      <c r="S320" s="54"/>
      <c r="T320" s="54"/>
      <c r="U320" s="54"/>
      <c r="V320" s="54"/>
      <c r="W320" s="54"/>
      <c r="X320" s="54"/>
      <c r="Y320" s="54"/>
      <c r="Z320" s="54"/>
    </row>
    <row r="321" spans="1:26" ht="14.25" customHeight="1" x14ac:dyDescent="0.2">
      <c r="A321" s="134" t="str">
        <f t="shared" si="19"/>
        <v>F</v>
      </c>
      <c r="B321" s="137" t="s">
        <v>746</v>
      </c>
      <c r="C321" s="138" t="s">
        <v>3123</v>
      </c>
      <c r="D321" s="138" t="s">
        <v>99</v>
      </c>
      <c r="E321" s="138" t="s">
        <v>341</v>
      </c>
      <c r="F321" s="138" t="s">
        <v>342</v>
      </c>
      <c r="G321" s="139">
        <v>991.4</v>
      </c>
      <c r="H321" s="140">
        <f>IFERROR(VLOOKUP(C321,CDHU!A:F,6,FALSE),0)</f>
        <v>10.87</v>
      </c>
      <c r="I321" s="140">
        <f t="shared" ca="1" si="21"/>
        <v>13.43</v>
      </c>
      <c r="J321" s="141">
        <f t="shared" ca="1" si="22"/>
        <v>13314.5</v>
      </c>
      <c r="K321" s="142">
        <f t="shared" ca="1" si="23"/>
        <v>4.9640964347903776E-3</v>
      </c>
      <c r="L321" s="136" t="str">
        <f t="shared" ca="1" si="20"/>
        <v>I</v>
      </c>
      <c r="M321" s="54"/>
      <c r="N321" s="54"/>
      <c r="O321" s="54"/>
      <c r="P321" s="54"/>
      <c r="Q321" s="54"/>
      <c r="R321" s="54"/>
      <c r="S321" s="54"/>
      <c r="T321" s="54"/>
      <c r="U321" s="54"/>
      <c r="V321" s="54"/>
      <c r="W321" s="54"/>
      <c r="X321" s="54"/>
      <c r="Y321" s="54"/>
      <c r="Z321" s="54"/>
    </row>
    <row r="322" spans="1:26" ht="14.25" customHeight="1" x14ac:dyDescent="0.2">
      <c r="A322" s="134" t="str">
        <f t="shared" si="19"/>
        <v>F</v>
      </c>
      <c r="B322" s="137" t="s">
        <v>747</v>
      </c>
      <c r="C322" s="138" t="s">
        <v>3146</v>
      </c>
      <c r="D322" s="138" t="s">
        <v>99</v>
      </c>
      <c r="E322" s="138" t="s">
        <v>496</v>
      </c>
      <c r="F322" s="138" t="s">
        <v>287</v>
      </c>
      <c r="G322" s="139">
        <v>15.56</v>
      </c>
      <c r="H322" s="140">
        <f>IFERROR(VLOOKUP(C322,CDHU!A:F,6,FALSE),0)</f>
        <v>583.88</v>
      </c>
      <c r="I322" s="140">
        <f t="shared" ca="1" si="21"/>
        <v>721.33</v>
      </c>
      <c r="J322" s="141">
        <f t="shared" ca="1" si="22"/>
        <v>11223.89</v>
      </c>
      <c r="K322" s="142">
        <f t="shared" ca="1" si="23"/>
        <v>4.1846462378218761E-3</v>
      </c>
      <c r="L322" s="136" t="str">
        <f t="shared" ca="1" si="20"/>
        <v>I</v>
      </c>
      <c r="M322" s="54"/>
      <c r="N322" s="54"/>
      <c r="O322" s="54"/>
      <c r="P322" s="54"/>
      <c r="Q322" s="54"/>
      <c r="R322" s="54"/>
      <c r="S322" s="54"/>
      <c r="T322" s="54"/>
      <c r="U322" s="54"/>
      <c r="V322" s="54"/>
      <c r="W322" s="54"/>
      <c r="X322" s="54"/>
      <c r="Y322" s="54"/>
      <c r="Z322" s="54"/>
    </row>
    <row r="323" spans="1:26" ht="14.25" customHeight="1" x14ac:dyDescent="0.2">
      <c r="A323" s="134" t="str">
        <f t="shared" si="19"/>
        <v>F</v>
      </c>
      <c r="B323" s="137" t="s">
        <v>748</v>
      </c>
      <c r="C323" s="138" t="s">
        <v>3196</v>
      </c>
      <c r="D323" s="138" t="s">
        <v>99</v>
      </c>
      <c r="E323" s="138" t="s">
        <v>498</v>
      </c>
      <c r="F323" s="138" t="s">
        <v>287</v>
      </c>
      <c r="G323" s="139">
        <v>15.56</v>
      </c>
      <c r="H323" s="140">
        <f>IFERROR(VLOOKUP(C323,CDHU!A:F,6,FALSE),0)</f>
        <v>129.83000000000001</v>
      </c>
      <c r="I323" s="140">
        <f t="shared" ca="1" si="21"/>
        <v>160.38999999999999</v>
      </c>
      <c r="J323" s="141">
        <f t="shared" ca="1" si="22"/>
        <v>2495.67</v>
      </c>
      <c r="K323" s="142">
        <f t="shared" ca="1" si="23"/>
        <v>9.3047028047717163E-4</v>
      </c>
      <c r="L323" s="136" t="str">
        <f t="shared" ca="1" si="20"/>
        <v>I</v>
      </c>
      <c r="M323" s="54"/>
      <c r="N323" s="54"/>
      <c r="O323" s="54"/>
      <c r="P323" s="54"/>
      <c r="Q323" s="54"/>
      <c r="R323" s="54"/>
      <c r="S323" s="54"/>
      <c r="T323" s="54"/>
      <c r="U323" s="54"/>
      <c r="V323" s="54"/>
      <c r="W323" s="54"/>
      <c r="X323" s="54"/>
      <c r="Y323" s="54"/>
      <c r="Z323" s="54"/>
    </row>
    <row r="324" spans="1:26" ht="14.25" customHeight="1" x14ac:dyDescent="0.2">
      <c r="A324" s="134" t="str">
        <f t="shared" si="19"/>
        <v>F</v>
      </c>
      <c r="B324" s="137" t="s">
        <v>749</v>
      </c>
      <c r="C324" s="138" t="s">
        <v>3062</v>
      </c>
      <c r="D324" s="138" t="s">
        <v>99</v>
      </c>
      <c r="E324" s="138" t="s">
        <v>751</v>
      </c>
      <c r="F324" s="138" t="s">
        <v>287</v>
      </c>
      <c r="G324" s="139">
        <v>10.76</v>
      </c>
      <c r="H324" s="140">
        <f>IFERROR(VLOOKUP(C324,CDHU!A:F,6,FALSE),0)</f>
        <v>599.01</v>
      </c>
      <c r="I324" s="140">
        <f t="shared" ca="1" si="21"/>
        <v>740.02</v>
      </c>
      <c r="J324" s="141">
        <f t="shared" ca="1" si="22"/>
        <v>7962.62</v>
      </c>
      <c r="K324" s="142">
        <f t="shared" ca="1" si="23"/>
        <v>2.9687343537940255E-3</v>
      </c>
      <c r="L324" s="136" t="str">
        <f t="shared" ca="1" si="20"/>
        <v>I</v>
      </c>
      <c r="M324" s="54"/>
      <c r="N324" s="54"/>
      <c r="O324" s="54"/>
      <c r="P324" s="54"/>
      <c r="Q324" s="54"/>
      <c r="R324" s="54"/>
      <c r="S324" s="54"/>
      <c r="T324" s="54"/>
      <c r="U324" s="54"/>
      <c r="V324" s="54"/>
      <c r="W324" s="54"/>
      <c r="X324" s="54"/>
      <c r="Y324" s="54"/>
      <c r="Z324" s="54"/>
    </row>
    <row r="325" spans="1:26" ht="14.25" customHeight="1" x14ac:dyDescent="0.2">
      <c r="A325" s="134" t="str">
        <f t="shared" si="19"/>
        <v>F</v>
      </c>
      <c r="B325" s="137" t="s">
        <v>752</v>
      </c>
      <c r="C325" s="138" t="s">
        <v>67</v>
      </c>
      <c r="D325" s="138"/>
      <c r="E325" s="138" t="s">
        <v>753</v>
      </c>
      <c r="F325" s="138"/>
      <c r="G325" s="139"/>
      <c r="H325" s="140">
        <f>IFERROR(VLOOKUP(C325,CDHU!A:F,6,FALSE),0)</f>
        <v>0</v>
      </c>
      <c r="I325" s="140"/>
      <c r="J325" s="141">
        <f ca="1">SUBTOTAL(9,J326:J334)</f>
        <v>2388</v>
      </c>
      <c r="K325" s="142">
        <f t="shared" ca="1" si="23"/>
        <v>8.9032725872390417E-4</v>
      </c>
      <c r="L325" s="136" t="str">
        <f t="shared" si="20"/>
        <v>T</v>
      </c>
      <c r="M325" s="54"/>
      <c r="N325" s="54"/>
      <c r="O325" s="54"/>
      <c r="P325" s="54"/>
      <c r="Q325" s="54"/>
      <c r="R325" s="54"/>
      <c r="S325" s="54"/>
      <c r="T325" s="54"/>
      <c r="U325" s="54"/>
      <c r="V325" s="54"/>
      <c r="W325" s="54"/>
      <c r="X325" s="54"/>
      <c r="Y325" s="54"/>
      <c r="Z325" s="54"/>
    </row>
    <row r="326" spans="1:26" ht="14.25" customHeight="1" x14ac:dyDescent="0.2">
      <c r="A326" s="134" t="str">
        <f t="shared" si="19"/>
        <v>F</v>
      </c>
      <c r="B326" s="137" t="s">
        <v>754</v>
      </c>
      <c r="C326" s="138" t="s">
        <v>3467</v>
      </c>
      <c r="D326" s="138" t="s">
        <v>99</v>
      </c>
      <c r="E326" s="138" t="s">
        <v>756</v>
      </c>
      <c r="F326" s="138" t="s">
        <v>234</v>
      </c>
      <c r="G326" s="139">
        <v>3.04</v>
      </c>
      <c r="H326" s="140">
        <f>IFERROR(VLOOKUP(C326,CDHU!A:F,6,FALSE),0)</f>
        <v>155.44</v>
      </c>
      <c r="I326" s="140">
        <f t="shared" ca="1" si="21"/>
        <v>192.03</v>
      </c>
      <c r="J326" s="141">
        <f t="shared" ca="1" si="22"/>
        <v>583.77</v>
      </c>
      <c r="K326" s="142">
        <f t="shared" ca="1" si="23"/>
        <v>2.1764922270739258E-4</v>
      </c>
      <c r="L326" s="136" t="str">
        <f t="shared" ca="1" si="20"/>
        <v>I</v>
      </c>
      <c r="M326" s="54"/>
      <c r="N326" s="54"/>
      <c r="O326" s="54"/>
      <c r="P326" s="54"/>
      <c r="Q326" s="54"/>
      <c r="R326" s="54"/>
      <c r="S326" s="54"/>
      <c r="T326" s="54"/>
      <c r="U326" s="54"/>
      <c r="V326" s="54"/>
      <c r="W326" s="54"/>
      <c r="X326" s="54"/>
      <c r="Y326" s="54"/>
      <c r="Z326" s="54"/>
    </row>
    <row r="327" spans="1:26" ht="14.25" customHeight="1" x14ac:dyDescent="0.2">
      <c r="A327" s="134" t="str">
        <f t="shared" si="19"/>
        <v>F</v>
      </c>
      <c r="B327" s="137" t="s">
        <v>757</v>
      </c>
      <c r="C327" s="138" t="s">
        <v>3182</v>
      </c>
      <c r="D327" s="138" t="s">
        <v>99</v>
      </c>
      <c r="E327" s="138" t="s">
        <v>759</v>
      </c>
      <c r="F327" s="138" t="s">
        <v>287</v>
      </c>
      <c r="G327" s="139">
        <v>0.26</v>
      </c>
      <c r="H327" s="140">
        <f>IFERROR(VLOOKUP(C327,CDHU!A:F,6,FALSE),0)</f>
        <v>435.92</v>
      </c>
      <c r="I327" s="140">
        <f t="shared" ca="1" si="21"/>
        <v>538.54</v>
      </c>
      <c r="J327" s="141">
        <f t="shared" ca="1" si="22"/>
        <v>140.02000000000001</v>
      </c>
      <c r="K327" s="142">
        <f t="shared" ca="1" si="23"/>
        <v>5.2204197138409157E-5</v>
      </c>
      <c r="L327" s="136" t="str">
        <f t="shared" ca="1" si="20"/>
        <v>I</v>
      </c>
      <c r="M327" s="54"/>
      <c r="N327" s="54"/>
      <c r="O327" s="54"/>
      <c r="P327" s="54"/>
      <c r="Q327" s="54"/>
      <c r="R327" s="54"/>
      <c r="S327" s="54"/>
      <c r="T327" s="54"/>
      <c r="U327" s="54"/>
      <c r="V327" s="54"/>
      <c r="W327" s="54"/>
      <c r="X327" s="54"/>
      <c r="Y327" s="54"/>
      <c r="Z327" s="54"/>
    </row>
    <row r="328" spans="1:26" ht="14.25" customHeight="1" x14ac:dyDescent="0.2">
      <c r="A328" s="134" t="str">
        <f t="shared" si="19"/>
        <v>F</v>
      </c>
      <c r="B328" s="137" t="s">
        <v>760</v>
      </c>
      <c r="C328" s="138" t="s">
        <v>3123</v>
      </c>
      <c r="D328" s="138" t="s">
        <v>99</v>
      </c>
      <c r="E328" s="138" t="s">
        <v>341</v>
      </c>
      <c r="F328" s="138" t="s">
        <v>342</v>
      </c>
      <c r="G328" s="139">
        <v>14.64</v>
      </c>
      <c r="H328" s="140">
        <f>IFERROR(VLOOKUP(C328,CDHU!A:F,6,FALSE),0)</f>
        <v>10.87</v>
      </c>
      <c r="I328" s="140">
        <f t="shared" ca="1" si="21"/>
        <v>13.43</v>
      </c>
      <c r="J328" s="141">
        <f t="shared" ca="1" si="22"/>
        <v>196.62</v>
      </c>
      <c r="K328" s="142">
        <f t="shared" ca="1" si="23"/>
        <v>7.3306593639151609E-5</v>
      </c>
      <c r="L328" s="136" t="str">
        <f t="shared" ca="1" si="20"/>
        <v>I</v>
      </c>
      <c r="M328" s="54"/>
      <c r="N328" s="54"/>
      <c r="O328" s="54"/>
      <c r="P328" s="54"/>
      <c r="Q328" s="54"/>
      <c r="R328" s="54"/>
      <c r="S328" s="54"/>
      <c r="T328" s="54"/>
      <c r="U328" s="54"/>
      <c r="V328" s="54"/>
      <c r="W328" s="54"/>
      <c r="X328" s="54"/>
      <c r="Y328" s="54"/>
      <c r="Z328" s="54"/>
    </row>
    <row r="329" spans="1:26" ht="14.25" customHeight="1" x14ac:dyDescent="0.2">
      <c r="A329" s="134" t="str">
        <f t="shared" si="19"/>
        <v>F</v>
      </c>
      <c r="B329" s="137" t="s">
        <v>761</v>
      </c>
      <c r="C329" s="138" t="s">
        <v>5252</v>
      </c>
      <c r="D329" s="138" t="s">
        <v>99</v>
      </c>
      <c r="E329" s="138" t="s">
        <v>360</v>
      </c>
      <c r="F329" s="138" t="s">
        <v>234</v>
      </c>
      <c r="G329" s="139">
        <v>7.6</v>
      </c>
      <c r="H329" s="140">
        <f>IFERROR(VLOOKUP(C329,CDHU!A:F,6,FALSE),0)</f>
        <v>20.13</v>
      </c>
      <c r="I329" s="140">
        <f t="shared" ca="1" si="21"/>
        <v>24.87</v>
      </c>
      <c r="J329" s="141">
        <f t="shared" ca="1" si="22"/>
        <v>189.01</v>
      </c>
      <c r="K329" s="142">
        <f t="shared" ca="1" si="23"/>
        <v>7.0469327961224915E-5</v>
      </c>
      <c r="L329" s="136" t="str">
        <f t="shared" ca="1" si="20"/>
        <v>I</v>
      </c>
      <c r="M329" s="54"/>
      <c r="N329" s="54"/>
      <c r="O329" s="54"/>
      <c r="P329" s="54"/>
      <c r="Q329" s="54"/>
      <c r="R329" s="54"/>
      <c r="S329" s="54"/>
      <c r="T329" s="54"/>
      <c r="U329" s="54"/>
      <c r="V329" s="54"/>
      <c r="W329" s="54"/>
      <c r="X329" s="54"/>
      <c r="Y329" s="54"/>
      <c r="Z329" s="54"/>
    </row>
    <row r="330" spans="1:26" ht="14.25" customHeight="1" x14ac:dyDescent="0.2">
      <c r="A330" s="134" t="str">
        <f t="shared" si="19"/>
        <v>F</v>
      </c>
      <c r="B330" s="137" t="s">
        <v>762</v>
      </c>
      <c r="C330" s="138" t="s">
        <v>3137</v>
      </c>
      <c r="D330" s="138" t="s">
        <v>99</v>
      </c>
      <c r="E330" s="138" t="s">
        <v>764</v>
      </c>
      <c r="F330" s="138" t="s">
        <v>287</v>
      </c>
      <c r="G330" s="139">
        <v>0.79</v>
      </c>
      <c r="H330" s="140">
        <f>IFERROR(VLOOKUP(C330,CDHU!A:F,6,FALSE),0)</f>
        <v>503.12</v>
      </c>
      <c r="I330" s="140">
        <f t="shared" ca="1" si="21"/>
        <v>621.54999999999995</v>
      </c>
      <c r="J330" s="141">
        <f t="shared" ca="1" si="22"/>
        <v>491.02</v>
      </c>
      <c r="K330" s="142">
        <f t="shared" ca="1" si="23"/>
        <v>1.8306888215184733E-4</v>
      </c>
      <c r="L330" s="136" t="str">
        <f t="shared" ca="1" si="20"/>
        <v>I</v>
      </c>
      <c r="M330" s="54"/>
      <c r="N330" s="54"/>
      <c r="O330" s="54"/>
      <c r="P330" s="54"/>
      <c r="Q330" s="54"/>
      <c r="R330" s="54"/>
      <c r="S330" s="54"/>
      <c r="T330" s="54"/>
      <c r="U330" s="54"/>
      <c r="V330" s="54"/>
      <c r="W330" s="54"/>
      <c r="X330" s="54"/>
      <c r="Y330" s="54"/>
      <c r="Z330" s="54"/>
    </row>
    <row r="331" spans="1:26" ht="14.25" customHeight="1" x14ac:dyDescent="0.2">
      <c r="A331" s="134" t="str">
        <f t="shared" si="19"/>
        <v>F</v>
      </c>
      <c r="B331" s="137" t="s">
        <v>765</v>
      </c>
      <c r="C331" s="138" t="s">
        <v>3193</v>
      </c>
      <c r="D331" s="138" t="s">
        <v>99</v>
      </c>
      <c r="E331" s="138" t="s">
        <v>744</v>
      </c>
      <c r="F331" s="138" t="s">
        <v>287</v>
      </c>
      <c r="G331" s="139">
        <v>0.79</v>
      </c>
      <c r="H331" s="140">
        <f>IFERROR(VLOOKUP(C331,CDHU!A:F,6,FALSE),0)</f>
        <v>90.38</v>
      </c>
      <c r="I331" s="140">
        <f t="shared" ca="1" si="21"/>
        <v>111.66</v>
      </c>
      <c r="J331" s="141">
        <f t="shared" ca="1" si="22"/>
        <v>88.21</v>
      </c>
      <c r="K331" s="142">
        <f t="shared" ca="1" si="23"/>
        <v>3.2887674829160629E-5</v>
      </c>
      <c r="L331" s="136" t="str">
        <f t="shared" ca="1" si="20"/>
        <v>I</v>
      </c>
      <c r="M331" s="54"/>
      <c r="N331" s="54"/>
      <c r="O331" s="54"/>
      <c r="P331" s="54"/>
      <c r="Q331" s="54"/>
      <c r="R331" s="54"/>
      <c r="S331" s="54"/>
      <c r="T331" s="54"/>
      <c r="U331" s="54"/>
      <c r="V331" s="54"/>
      <c r="W331" s="54"/>
      <c r="X331" s="54"/>
      <c r="Y331" s="54"/>
      <c r="Z331" s="54"/>
    </row>
    <row r="332" spans="1:26" ht="14.25" customHeight="1" x14ac:dyDescent="0.2">
      <c r="A332" s="134" t="str">
        <f t="shared" si="19"/>
        <v>F</v>
      </c>
      <c r="B332" s="137" t="s">
        <v>766</v>
      </c>
      <c r="C332" s="138" t="s">
        <v>3071</v>
      </c>
      <c r="D332" s="138" t="s">
        <v>99</v>
      </c>
      <c r="E332" s="138" t="s">
        <v>347</v>
      </c>
      <c r="F332" s="138" t="s">
        <v>234</v>
      </c>
      <c r="G332" s="139">
        <v>1.9</v>
      </c>
      <c r="H332" s="140">
        <f>IFERROR(VLOOKUP(C332,CDHU!A:F,6,FALSE),0)</f>
        <v>105.87</v>
      </c>
      <c r="I332" s="140">
        <f t="shared" ca="1" si="21"/>
        <v>130.79</v>
      </c>
      <c r="J332" s="141">
        <f t="shared" ca="1" si="22"/>
        <v>248.5</v>
      </c>
      <c r="K332" s="142">
        <f t="shared" ca="1" si="23"/>
        <v>9.2649214318630727E-5</v>
      </c>
      <c r="L332" s="136" t="str">
        <f t="shared" ca="1" si="20"/>
        <v>I</v>
      </c>
      <c r="M332" s="54"/>
      <c r="N332" s="54"/>
      <c r="O332" s="54"/>
      <c r="P332" s="54"/>
      <c r="Q332" s="54"/>
      <c r="R332" s="54"/>
      <c r="S332" s="54"/>
      <c r="T332" s="54"/>
      <c r="U332" s="54"/>
      <c r="V332" s="54"/>
      <c r="W332" s="54"/>
      <c r="X332" s="54"/>
      <c r="Y332" s="54"/>
      <c r="Z332" s="54"/>
    </row>
    <row r="333" spans="1:26" ht="14.25" customHeight="1" x14ac:dyDescent="0.2">
      <c r="A333" s="134" t="str">
        <f t="shared" si="19"/>
        <v>F</v>
      </c>
      <c r="B333" s="137" t="s">
        <v>767</v>
      </c>
      <c r="C333" s="138" t="s">
        <v>3127</v>
      </c>
      <c r="D333" s="138" t="s">
        <v>99</v>
      </c>
      <c r="E333" s="138" t="s">
        <v>419</v>
      </c>
      <c r="F333" s="138" t="s">
        <v>342</v>
      </c>
      <c r="G333" s="139">
        <v>18.670000000000002</v>
      </c>
      <c r="H333" s="140">
        <f>IFERROR(VLOOKUP(C333,CDHU!A:F,6,FALSE),0)</f>
        <v>10.27</v>
      </c>
      <c r="I333" s="140">
        <f t="shared" ca="1" si="21"/>
        <v>12.69</v>
      </c>
      <c r="J333" s="141">
        <f t="shared" ca="1" si="22"/>
        <v>236.92</v>
      </c>
      <c r="K333" s="142">
        <f t="shared" ca="1" si="23"/>
        <v>8.833179821476858E-5</v>
      </c>
      <c r="L333" s="136" t="str">
        <f t="shared" ca="1" si="20"/>
        <v>I</v>
      </c>
      <c r="M333" s="54"/>
      <c r="N333" s="54"/>
      <c r="O333" s="54"/>
      <c r="P333" s="54"/>
      <c r="Q333" s="54"/>
      <c r="R333" s="54"/>
      <c r="S333" s="54"/>
      <c r="T333" s="54"/>
      <c r="U333" s="54"/>
      <c r="V333" s="54"/>
      <c r="W333" s="54"/>
      <c r="X333" s="54"/>
      <c r="Y333" s="54"/>
      <c r="Z333" s="54"/>
    </row>
    <row r="334" spans="1:26" ht="14.25" customHeight="1" x14ac:dyDescent="0.2">
      <c r="A334" s="134" t="str">
        <f t="shared" si="19"/>
        <v>F</v>
      </c>
      <c r="B334" s="137" t="s">
        <v>768</v>
      </c>
      <c r="C334" s="138" t="s">
        <v>5393</v>
      </c>
      <c r="D334" s="138" t="s">
        <v>99</v>
      </c>
      <c r="E334" s="138" t="s">
        <v>770</v>
      </c>
      <c r="F334" s="138" t="s">
        <v>234</v>
      </c>
      <c r="G334" s="139">
        <v>9.35</v>
      </c>
      <c r="H334" s="140">
        <f>IFERROR(VLOOKUP(C334,CDHU!A:F,6,FALSE),0)</f>
        <v>18.52</v>
      </c>
      <c r="I334" s="140">
        <f t="shared" ca="1" si="21"/>
        <v>22.88</v>
      </c>
      <c r="J334" s="141">
        <f t="shared" ca="1" si="22"/>
        <v>213.93</v>
      </c>
      <c r="K334" s="142">
        <f t="shared" ca="1" si="23"/>
        <v>7.9760347763318599E-5</v>
      </c>
      <c r="L334" s="136" t="str">
        <f t="shared" ca="1" si="20"/>
        <v>I</v>
      </c>
      <c r="M334" s="54"/>
      <c r="N334" s="54"/>
      <c r="O334" s="54"/>
      <c r="P334" s="54"/>
      <c r="Q334" s="54"/>
      <c r="R334" s="54"/>
      <c r="S334" s="54"/>
      <c r="T334" s="54"/>
      <c r="U334" s="54"/>
      <c r="V334" s="54"/>
      <c r="W334" s="54"/>
      <c r="X334" s="54"/>
      <c r="Y334" s="54"/>
      <c r="Z334" s="54"/>
    </row>
    <row r="335" spans="1:26" ht="14.25" customHeight="1" x14ac:dyDescent="0.2">
      <c r="A335" s="134" t="str">
        <f t="shared" si="19"/>
        <v>F</v>
      </c>
      <c r="B335" s="137" t="s">
        <v>771</v>
      </c>
      <c r="C335" s="138" t="s">
        <v>67</v>
      </c>
      <c r="D335" s="138"/>
      <c r="E335" s="138" t="s">
        <v>772</v>
      </c>
      <c r="F335" s="138"/>
      <c r="G335" s="139"/>
      <c r="H335" s="140"/>
      <c r="I335" s="140"/>
      <c r="J335" s="141">
        <f ca="1">SUBTOTAL(9,J336:J407)</f>
        <v>733710.78000000014</v>
      </c>
      <c r="K335" s="142">
        <f t="shared" ca="1" si="23"/>
        <v>0.27355222255174944</v>
      </c>
      <c r="L335" s="136" t="str">
        <f t="shared" si="20"/>
        <v>T</v>
      </c>
      <c r="M335" s="54"/>
      <c r="N335" s="54"/>
      <c r="O335" s="54"/>
      <c r="P335" s="336"/>
      <c r="Q335" s="54"/>
      <c r="R335" s="54"/>
      <c r="S335" s="54"/>
      <c r="T335" s="54"/>
      <c r="U335" s="54"/>
      <c r="V335" s="54"/>
      <c r="W335" s="54"/>
      <c r="X335" s="54"/>
      <c r="Y335" s="54"/>
      <c r="Z335" s="54"/>
    </row>
    <row r="336" spans="1:26" ht="14.25" customHeight="1" x14ac:dyDescent="0.2">
      <c r="A336" s="134" t="str">
        <f t="shared" si="19"/>
        <v>F</v>
      </c>
      <c r="B336" s="137" t="s">
        <v>773</v>
      </c>
      <c r="C336" s="138" t="s">
        <v>67</v>
      </c>
      <c r="D336" s="138"/>
      <c r="E336" s="138" t="s">
        <v>774</v>
      </c>
      <c r="F336" s="138"/>
      <c r="G336" s="139"/>
      <c r="H336" s="140"/>
      <c r="I336" s="140"/>
      <c r="J336" s="141">
        <f ca="1">SUBTOTAL(9,J337:J351)</f>
        <v>91468.87999999999</v>
      </c>
      <c r="K336" s="142">
        <f t="shared" ca="1" si="23"/>
        <v>3.4102695640262033E-2</v>
      </c>
      <c r="L336" s="136" t="str">
        <f t="shared" si="20"/>
        <v>T</v>
      </c>
      <c r="M336" s="54"/>
      <c r="N336" s="54"/>
      <c r="O336" s="54"/>
      <c r="P336" s="54"/>
      <c r="Q336" s="54"/>
      <c r="R336" s="54"/>
      <c r="S336" s="54"/>
      <c r="T336" s="54"/>
      <c r="U336" s="54"/>
      <c r="V336" s="54"/>
      <c r="W336" s="54"/>
      <c r="X336" s="54"/>
      <c r="Y336" s="54"/>
      <c r="Z336" s="54"/>
    </row>
    <row r="337" spans="1:26" ht="14.25" customHeight="1" x14ac:dyDescent="0.2">
      <c r="A337" s="134" t="str">
        <f t="shared" si="19"/>
        <v>F</v>
      </c>
      <c r="B337" s="137" t="s">
        <v>775</v>
      </c>
      <c r="C337" s="138">
        <v>9001059</v>
      </c>
      <c r="D337" s="138" t="s">
        <v>101</v>
      </c>
      <c r="E337" s="294" t="s">
        <v>777</v>
      </c>
      <c r="F337" s="138" t="s">
        <v>223</v>
      </c>
      <c r="G337" s="139">
        <v>2</v>
      </c>
      <c r="H337" s="140">
        <f>IFERROR(VLOOKUP(C337,SIURB!A:D,4,FALSE),0)</f>
        <v>12180.37</v>
      </c>
      <c r="I337" s="140">
        <f t="shared" ca="1" si="21"/>
        <v>15047.63</v>
      </c>
      <c r="J337" s="141">
        <f t="shared" ca="1" si="22"/>
        <v>30095.26</v>
      </c>
      <c r="K337" s="142">
        <f t="shared" ca="1" si="23"/>
        <v>1.1220531966659616E-2</v>
      </c>
      <c r="L337" s="136" t="str">
        <f t="shared" ca="1" si="20"/>
        <v>I</v>
      </c>
      <c r="M337" s="54"/>
      <c r="N337" s="54"/>
      <c r="O337" s="54"/>
      <c r="P337" s="54"/>
      <c r="Q337" s="54"/>
      <c r="R337" s="54"/>
      <c r="S337" s="54"/>
      <c r="T337" s="54"/>
      <c r="U337" s="54"/>
      <c r="V337" s="54"/>
      <c r="W337" s="54"/>
      <c r="X337" s="54"/>
      <c r="Y337" s="54"/>
      <c r="Z337" s="54"/>
    </row>
    <row r="338" spans="1:26" ht="14.25" customHeight="1" x14ac:dyDescent="0.2">
      <c r="A338" s="134" t="str">
        <f t="shared" si="19"/>
        <v>F</v>
      </c>
      <c r="B338" s="137" t="s">
        <v>778</v>
      </c>
      <c r="C338" s="138" t="s">
        <v>9132</v>
      </c>
      <c r="D338" s="138" t="s">
        <v>99</v>
      </c>
      <c r="E338" s="138" t="s">
        <v>399</v>
      </c>
      <c r="F338" s="138" t="s">
        <v>234</v>
      </c>
      <c r="G338" s="139">
        <v>33</v>
      </c>
      <c r="H338" s="140">
        <f>IFERROR(VLOOKUP(C338,CDHU!A:F,6,FALSE),0)</f>
        <v>3.54</v>
      </c>
      <c r="I338" s="140">
        <f t="shared" ca="1" si="21"/>
        <v>4.37</v>
      </c>
      <c r="J338" s="141">
        <f t="shared" ca="1" si="22"/>
        <v>144.21</v>
      </c>
      <c r="K338" s="142">
        <f t="shared" ca="1" si="23"/>
        <v>5.3766371013640796E-5</v>
      </c>
      <c r="L338" s="136" t="str">
        <f t="shared" ca="1" si="20"/>
        <v>I</v>
      </c>
      <c r="M338" s="54"/>
      <c r="N338" s="54"/>
      <c r="O338" s="54"/>
      <c r="P338" s="54"/>
      <c r="Q338" s="54"/>
      <c r="R338" s="54"/>
      <c r="S338" s="54"/>
      <c r="T338" s="54"/>
      <c r="U338" s="54"/>
      <c r="V338" s="54"/>
      <c r="W338" s="54"/>
      <c r="X338" s="54"/>
      <c r="Y338" s="54"/>
      <c r="Z338" s="54"/>
    </row>
    <row r="339" spans="1:26" ht="14.25" customHeight="1" x14ac:dyDescent="0.2">
      <c r="A339" s="134" t="str">
        <f t="shared" si="19"/>
        <v>F</v>
      </c>
      <c r="B339" s="137" t="s">
        <v>779</v>
      </c>
      <c r="C339" s="138" t="s">
        <v>3203</v>
      </c>
      <c r="D339" s="138" t="s">
        <v>99</v>
      </c>
      <c r="E339" s="138" t="s">
        <v>350</v>
      </c>
      <c r="F339" s="138" t="s">
        <v>287</v>
      </c>
      <c r="G339" s="139">
        <v>1.65</v>
      </c>
      <c r="H339" s="140">
        <f>IFERROR(VLOOKUP(C339,CDHU!A:F,6,FALSE),0)</f>
        <v>212.89</v>
      </c>
      <c r="I339" s="140">
        <f t="shared" ref="I339:I402" ca="1" si="24">ROUND(H339+($I$8*H339),2)</f>
        <v>263</v>
      </c>
      <c r="J339" s="141">
        <f t="shared" ref="J339:J402" ca="1" si="25">ROUND((G339*I339),2)</f>
        <v>433.95</v>
      </c>
      <c r="K339" s="142">
        <f t="shared" ca="1" si="23"/>
        <v>1.617912537366994E-4</v>
      </c>
      <c r="L339" s="136" t="str">
        <f t="shared" ca="1" si="20"/>
        <v>I</v>
      </c>
      <c r="M339" s="54"/>
      <c r="N339" s="54"/>
      <c r="O339" s="54"/>
      <c r="P339" s="54"/>
      <c r="Q339" s="54"/>
      <c r="R339" s="54"/>
      <c r="S339" s="54"/>
      <c r="T339" s="54"/>
      <c r="U339" s="54"/>
      <c r="V339" s="54"/>
      <c r="W339" s="54"/>
      <c r="X339" s="54"/>
      <c r="Y339" s="54"/>
      <c r="Z339" s="54"/>
    </row>
    <row r="340" spans="1:26" ht="14.25" customHeight="1" x14ac:dyDescent="0.2">
      <c r="A340" s="134" t="str">
        <f t="shared" si="19"/>
        <v>F</v>
      </c>
      <c r="B340" s="137" t="s">
        <v>780</v>
      </c>
      <c r="C340" s="138" t="s">
        <v>3823</v>
      </c>
      <c r="D340" s="138" t="s">
        <v>99</v>
      </c>
      <c r="E340" s="138" t="s">
        <v>422</v>
      </c>
      <c r="F340" s="138" t="s">
        <v>287</v>
      </c>
      <c r="G340" s="139">
        <v>3.3</v>
      </c>
      <c r="H340" s="140">
        <f>IFERROR(VLOOKUP(C340,CDHU!A:F,6,FALSE),0)</f>
        <v>1005.78</v>
      </c>
      <c r="I340" s="140">
        <f t="shared" ca="1" si="24"/>
        <v>1242.54</v>
      </c>
      <c r="J340" s="141">
        <f t="shared" ca="1" si="25"/>
        <v>4100.38</v>
      </c>
      <c r="K340" s="142">
        <f t="shared" ca="1" si="23"/>
        <v>1.5287605046592639E-3</v>
      </c>
      <c r="L340" s="136" t="str">
        <f t="shared" ca="1" si="20"/>
        <v>I</v>
      </c>
      <c r="M340" s="54"/>
      <c r="N340" s="54"/>
      <c r="O340" s="54"/>
      <c r="P340" s="54"/>
      <c r="Q340" s="54"/>
      <c r="R340" s="54"/>
      <c r="S340" s="54"/>
      <c r="T340" s="54"/>
      <c r="U340" s="54"/>
      <c r="V340" s="54"/>
      <c r="W340" s="54"/>
      <c r="X340" s="54"/>
      <c r="Y340" s="54"/>
      <c r="Z340" s="54"/>
    </row>
    <row r="341" spans="1:26" ht="14.25" customHeight="1" x14ac:dyDescent="0.2">
      <c r="A341" s="134" t="str">
        <f t="shared" si="19"/>
        <v>F</v>
      </c>
      <c r="B341" s="137" t="s">
        <v>781</v>
      </c>
      <c r="C341" s="138" t="s">
        <v>3461</v>
      </c>
      <c r="D341" s="138" t="s">
        <v>99</v>
      </c>
      <c r="E341" s="138" t="s">
        <v>783</v>
      </c>
      <c r="F341" s="138" t="s">
        <v>234</v>
      </c>
      <c r="G341" s="139">
        <v>86.16</v>
      </c>
      <c r="H341" s="140">
        <f>IFERROR(VLOOKUP(C341,CDHU!A:F,6,FALSE),0)</f>
        <v>107.48</v>
      </c>
      <c r="I341" s="140">
        <f t="shared" ca="1" si="24"/>
        <v>132.78</v>
      </c>
      <c r="J341" s="141">
        <f t="shared" ca="1" si="25"/>
        <v>11440.32</v>
      </c>
      <c r="K341" s="142">
        <f t="shared" ca="1" si="23"/>
        <v>4.2653386702362879E-3</v>
      </c>
      <c r="L341" s="136" t="str">
        <f t="shared" ca="1" si="20"/>
        <v>I</v>
      </c>
      <c r="M341" s="54"/>
      <c r="N341" s="54"/>
      <c r="O341" s="54"/>
      <c r="P341" s="54"/>
      <c r="Q341" s="54"/>
      <c r="R341" s="54"/>
      <c r="S341" s="54"/>
      <c r="T341" s="54"/>
      <c r="U341" s="54"/>
      <c r="V341" s="54"/>
      <c r="W341" s="54"/>
      <c r="X341" s="54"/>
      <c r="Y341" s="54"/>
      <c r="Z341" s="54"/>
    </row>
    <row r="342" spans="1:26" ht="14.25" customHeight="1" x14ac:dyDescent="0.2">
      <c r="A342" s="134" t="str">
        <f t="shared" si="19"/>
        <v>F</v>
      </c>
      <c r="B342" s="137" t="s">
        <v>784</v>
      </c>
      <c r="C342" s="138" t="s">
        <v>3127</v>
      </c>
      <c r="D342" s="138" t="s">
        <v>99</v>
      </c>
      <c r="E342" s="138" t="s">
        <v>419</v>
      </c>
      <c r="F342" s="138" t="s">
        <v>342</v>
      </c>
      <c r="G342" s="139">
        <v>102.63</v>
      </c>
      <c r="H342" s="140">
        <f>IFERROR(VLOOKUP(C342,CDHU!A:F,6,FALSE),0)</f>
        <v>10.27</v>
      </c>
      <c r="I342" s="140">
        <f t="shared" ca="1" si="24"/>
        <v>12.69</v>
      </c>
      <c r="J342" s="141">
        <f t="shared" ca="1" si="25"/>
        <v>1302.3699999999999</v>
      </c>
      <c r="K342" s="142">
        <f t="shared" ca="1" si="23"/>
        <v>4.8556763481752554E-4</v>
      </c>
      <c r="L342" s="136" t="str">
        <f t="shared" ca="1" si="20"/>
        <v>I</v>
      </c>
      <c r="M342" s="54"/>
      <c r="N342" s="54"/>
      <c r="O342" s="54"/>
      <c r="P342" s="54"/>
      <c r="Q342" s="54"/>
      <c r="R342" s="54"/>
      <c r="S342" s="54"/>
      <c r="T342" s="54"/>
      <c r="U342" s="54"/>
      <c r="V342" s="54"/>
      <c r="W342" s="54"/>
      <c r="X342" s="54"/>
      <c r="Y342" s="54"/>
      <c r="Z342" s="54"/>
    </row>
    <row r="343" spans="1:26" ht="14.25" customHeight="1" x14ac:dyDescent="0.2">
      <c r="A343" s="134" t="str">
        <f t="shared" si="19"/>
        <v>F</v>
      </c>
      <c r="B343" s="137" t="s">
        <v>785</v>
      </c>
      <c r="C343" s="138" t="s">
        <v>3123</v>
      </c>
      <c r="D343" s="138" t="s">
        <v>99</v>
      </c>
      <c r="E343" s="138" t="s">
        <v>341</v>
      </c>
      <c r="F343" s="138" t="s">
        <v>342</v>
      </c>
      <c r="G343" s="139">
        <v>139.56</v>
      </c>
      <c r="H343" s="140">
        <f>IFERROR(VLOOKUP(C343,CDHU!A:F,6,FALSE),0)</f>
        <v>10.87</v>
      </c>
      <c r="I343" s="140">
        <f t="shared" ca="1" si="24"/>
        <v>13.43</v>
      </c>
      <c r="J343" s="141">
        <f t="shared" ca="1" si="25"/>
        <v>1874.29</v>
      </c>
      <c r="K343" s="142">
        <f t="shared" ca="1" si="23"/>
        <v>6.9879877627873795E-4</v>
      </c>
      <c r="L343" s="136" t="str">
        <f t="shared" ca="1" si="20"/>
        <v>I</v>
      </c>
      <c r="M343" s="54"/>
      <c r="N343" s="54"/>
      <c r="O343" s="54"/>
      <c r="P343" s="54"/>
      <c r="Q343" s="54"/>
      <c r="R343" s="54"/>
      <c r="S343" s="54"/>
      <c r="T343" s="54"/>
      <c r="U343" s="54"/>
      <c r="V343" s="54"/>
      <c r="W343" s="54"/>
      <c r="X343" s="54"/>
      <c r="Y343" s="54"/>
      <c r="Z343" s="54"/>
    </row>
    <row r="344" spans="1:26" ht="14.25" customHeight="1" x14ac:dyDescent="0.2">
      <c r="A344" s="134" t="str">
        <f t="shared" si="19"/>
        <v>F</v>
      </c>
      <c r="B344" s="137" t="s">
        <v>786</v>
      </c>
      <c r="C344" s="138" t="s">
        <v>3182</v>
      </c>
      <c r="D344" s="138" t="s">
        <v>99</v>
      </c>
      <c r="E344" s="138" t="s">
        <v>759</v>
      </c>
      <c r="F344" s="138" t="s">
        <v>287</v>
      </c>
      <c r="G344" s="139">
        <v>1.57</v>
      </c>
      <c r="H344" s="140">
        <f>IFERROR(VLOOKUP(C344,CDHU!A:F,6,FALSE),0)</f>
        <v>435.92</v>
      </c>
      <c r="I344" s="140">
        <f t="shared" ca="1" si="24"/>
        <v>538.54</v>
      </c>
      <c r="J344" s="141">
        <f t="shared" ca="1" si="25"/>
        <v>845.51</v>
      </c>
      <c r="K344" s="142">
        <f t="shared" ca="1" si="23"/>
        <v>3.1523475733821114E-4</v>
      </c>
      <c r="L344" s="136" t="str">
        <f t="shared" ca="1" si="20"/>
        <v>I</v>
      </c>
      <c r="M344" s="54"/>
      <c r="N344" s="54"/>
      <c r="O344" s="54"/>
      <c r="P344" s="54"/>
      <c r="Q344" s="54"/>
      <c r="R344" s="54"/>
      <c r="S344" s="54"/>
      <c r="T344" s="54"/>
      <c r="U344" s="54"/>
      <c r="V344" s="54"/>
      <c r="W344" s="54"/>
      <c r="X344" s="54"/>
      <c r="Y344" s="54"/>
      <c r="Z344" s="54"/>
    </row>
    <row r="345" spans="1:26" ht="14.25" customHeight="1" x14ac:dyDescent="0.2">
      <c r="A345" s="134" t="str">
        <f t="shared" si="19"/>
        <v>F</v>
      </c>
      <c r="B345" s="137" t="s">
        <v>787</v>
      </c>
      <c r="C345" s="138" t="s">
        <v>3364</v>
      </c>
      <c r="D345" s="138" t="s">
        <v>99</v>
      </c>
      <c r="E345" s="138" t="s">
        <v>789</v>
      </c>
      <c r="F345" s="138" t="s">
        <v>234</v>
      </c>
      <c r="G345" s="139">
        <v>33</v>
      </c>
      <c r="H345" s="140">
        <f>IFERROR(VLOOKUP(C345,CDHU!A:F,6,FALSE),0)</f>
        <v>158.91999999999999</v>
      </c>
      <c r="I345" s="140">
        <f t="shared" ca="1" si="24"/>
        <v>196.33</v>
      </c>
      <c r="J345" s="141">
        <f t="shared" ca="1" si="25"/>
        <v>6478.89</v>
      </c>
      <c r="K345" s="142">
        <f t="shared" ca="1" si="23"/>
        <v>2.4155495700476197E-3</v>
      </c>
      <c r="L345" s="136" t="str">
        <f t="shared" ca="1" si="20"/>
        <v>I</v>
      </c>
      <c r="M345" s="54"/>
      <c r="N345" s="54"/>
      <c r="O345" s="54"/>
      <c r="P345" s="54"/>
      <c r="Q345" s="54"/>
      <c r="R345" s="54"/>
      <c r="S345" s="54"/>
      <c r="T345" s="54"/>
      <c r="U345" s="54"/>
      <c r="V345" s="54"/>
      <c r="W345" s="54"/>
      <c r="X345" s="54"/>
      <c r="Y345" s="54"/>
      <c r="Z345" s="54"/>
    </row>
    <row r="346" spans="1:26" ht="14.25" customHeight="1" x14ac:dyDescent="0.2">
      <c r="A346" s="134" t="str">
        <f t="shared" si="19"/>
        <v>F</v>
      </c>
      <c r="B346" s="137" t="s">
        <v>790</v>
      </c>
      <c r="C346" s="138" t="s">
        <v>3773</v>
      </c>
      <c r="D346" s="138" t="s">
        <v>99</v>
      </c>
      <c r="E346" s="138" t="s">
        <v>522</v>
      </c>
      <c r="F346" s="138" t="s">
        <v>234</v>
      </c>
      <c r="G346" s="139">
        <v>199.32</v>
      </c>
      <c r="H346" s="140">
        <f>IFERROR(VLOOKUP(C346,CDHU!A:F,6,FALSE),0)</f>
        <v>7.36</v>
      </c>
      <c r="I346" s="140">
        <f t="shared" ca="1" si="24"/>
        <v>9.09</v>
      </c>
      <c r="J346" s="141">
        <f t="shared" ca="1" si="25"/>
        <v>1811.82</v>
      </c>
      <c r="K346" s="142">
        <f t="shared" ca="1" si="23"/>
        <v>6.7550784501722947E-4</v>
      </c>
      <c r="L346" s="136" t="str">
        <f t="shared" ca="1" si="20"/>
        <v>I</v>
      </c>
      <c r="M346" s="54"/>
      <c r="N346" s="54"/>
      <c r="O346" s="54"/>
      <c r="P346" s="54"/>
      <c r="Q346" s="54"/>
      <c r="R346" s="54"/>
      <c r="S346" s="54"/>
      <c r="T346" s="54"/>
      <c r="U346" s="54"/>
      <c r="V346" s="54"/>
      <c r="W346" s="54"/>
      <c r="X346" s="54"/>
      <c r="Y346" s="54"/>
      <c r="Z346" s="54"/>
    </row>
    <row r="347" spans="1:26" ht="14.25" customHeight="1" x14ac:dyDescent="0.2">
      <c r="A347" s="134" t="str">
        <f t="shared" si="19"/>
        <v>F</v>
      </c>
      <c r="B347" s="137" t="s">
        <v>791</v>
      </c>
      <c r="C347" s="138" t="s">
        <v>3784</v>
      </c>
      <c r="D347" s="138" t="s">
        <v>99</v>
      </c>
      <c r="E347" s="138" t="s">
        <v>524</v>
      </c>
      <c r="F347" s="138" t="s">
        <v>234</v>
      </c>
      <c r="G347" s="139">
        <v>199.32</v>
      </c>
      <c r="H347" s="140">
        <f>IFERROR(VLOOKUP(C347,CDHU!A:F,6,FALSE),0)</f>
        <v>28.93</v>
      </c>
      <c r="I347" s="140">
        <f t="shared" ca="1" si="24"/>
        <v>35.74</v>
      </c>
      <c r="J347" s="141">
        <f t="shared" ca="1" si="25"/>
        <v>7123.7</v>
      </c>
      <c r="K347" s="142">
        <f t="shared" ca="1" si="23"/>
        <v>2.6559565715960952E-3</v>
      </c>
      <c r="L347" s="136" t="str">
        <f t="shared" ca="1" si="20"/>
        <v>I</v>
      </c>
      <c r="M347" s="54"/>
      <c r="N347" s="54"/>
      <c r="O347" s="54"/>
      <c r="P347" s="54"/>
      <c r="Q347" s="54"/>
      <c r="R347" s="54"/>
      <c r="S347" s="54"/>
      <c r="T347" s="54"/>
      <c r="U347" s="54"/>
      <c r="V347" s="54"/>
      <c r="W347" s="54"/>
      <c r="X347" s="54"/>
      <c r="Y347" s="54"/>
      <c r="Z347" s="54"/>
    </row>
    <row r="348" spans="1:26" ht="14.25" customHeight="1" x14ac:dyDescent="0.2">
      <c r="A348" s="134" t="str">
        <f t="shared" si="19"/>
        <v>F</v>
      </c>
      <c r="B348" s="137" t="s">
        <v>792</v>
      </c>
      <c r="C348" s="138" t="s">
        <v>5353</v>
      </c>
      <c r="D348" s="138" t="s">
        <v>99</v>
      </c>
      <c r="E348" s="138" t="s">
        <v>794</v>
      </c>
      <c r="F348" s="138" t="s">
        <v>234</v>
      </c>
      <c r="G348" s="139">
        <v>199.32</v>
      </c>
      <c r="H348" s="140">
        <f>IFERROR(VLOOKUP(C348,CDHU!A:F,6,FALSE),0)</f>
        <v>32.04</v>
      </c>
      <c r="I348" s="140">
        <f t="shared" ca="1" si="24"/>
        <v>39.58</v>
      </c>
      <c r="J348" s="141">
        <f t="shared" ca="1" si="25"/>
        <v>7889.09</v>
      </c>
      <c r="K348" s="142">
        <f t="shared" ca="1" si="23"/>
        <v>2.9413198800360826E-3</v>
      </c>
      <c r="L348" s="136" t="str">
        <f t="shared" ca="1" si="20"/>
        <v>I</v>
      </c>
      <c r="M348" s="54"/>
      <c r="N348" s="54"/>
      <c r="O348" s="54"/>
      <c r="P348" s="54"/>
      <c r="Q348" s="54"/>
      <c r="R348" s="54"/>
      <c r="S348" s="54"/>
      <c r="T348" s="54"/>
      <c r="U348" s="54"/>
      <c r="V348" s="54"/>
      <c r="W348" s="54"/>
      <c r="X348" s="54"/>
      <c r="Y348" s="54"/>
      <c r="Z348" s="54"/>
    </row>
    <row r="349" spans="1:26" ht="14.25" customHeight="1" x14ac:dyDescent="0.2">
      <c r="A349" s="134" t="str">
        <f t="shared" si="19"/>
        <v>F</v>
      </c>
      <c r="B349" s="137" t="s">
        <v>795</v>
      </c>
      <c r="C349" s="138" t="s">
        <v>3725</v>
      </c>
      <c r="D349" s="138" t="s">
        <v>99</v>
      </c>
      <c r="E349" s="138" t="s">
        <v>797</v>
      </c>
      <c r="F349" s="138" t="s">
        <v>256</v>
      </c>
      <c r="G349" s="139">
        <v>46.2</v>
      </c>
      <c r="H349" s="140">
        <f>IFERROR(VLOOKUP(C349,CDHU!A:F,6,FALSE),0)</f>
        <v>115.42</v>
      </c>
      <c r="I349" s="140">
        <f t="shared" ca="1" si="24"/>
        <v>142.59</v>
      </c>
      <c r="J349" s="141">
        <f t="shared" ca="1" si="25"/>
        <v>6587.66</v>
      </c>
      <c r="K349" s="142">
        <f t="shared" ca="1" si="23"/>
        <v>2.4561027090473676E-3</v>
      </c>
      <c r="L349" s="136" t="str">
        <f t="shared" ca="1" si="20"/>
        <v>I</v>
      </c>
      <c r="M349" s="54"/>
      <c r="N349" s="54"/>
      <c r="O349" s="54"/>
      <c r="P349" s="54"/>
      <c r="Q349" s="54"/>
      <c r="R349" s="54"/>
      <c r="S349" s="54"/>
      <c r="T349" s="54"/>
      <c r="U349" s="54"/>
      <c r="V349" s="54"/>
      <c r="W349" s="54"/>
      <c r="X349" s="54"/>
      <c r="Y349" s="54"/>
      <c r="Z349" s="54"/>
    </row>
    <row r="350" spans="1:26" ht="14.25" customHeight="1" x14ac:dyDescent="0.2">
      <c r="A350" s="134" t="str">
        <f t="shared" si="19"/>
        <v>F</v>
      </c>
      <c r="B350" s="137" t="s">
        <v>798</v>
      </c>
      <c r="C350" s="138" t="s">
        <v>4590</v>
      </c>
      <c r="D350" s="138" t="s">
        <v>99</v>
      </c>
      <c r="E350" s="138" t="s">
        <v>800</v>
      </c>
      <c r="F350" s="138" t="s">
        <v>234</v>
      </c>
      <c r="G350" s="139">
        <v>3.21</v>
      </c>
      <c r="H350" s="140">
        <f>IFERROR(VLOOKUP(C350,CDHU!A:F,6,FALSE),0)</f>
        <v>2493.56</v>
      </c>
      <c r="I350" s="140">
        <f t="shared" ca="1" si="24"/>
        <v>3080.54</v>
      </c>
      <c r="J350" s="141">
        <f t="shared" ca="1" si="25"/>
        <v>9888.5300000000007</v>
      </c>
      <c r="K350" s="142">
        <f t="shared" ca="1" si="23"/>
        <v>3.6867788139485296E-3</v>
      </c>
      <c r="L350" s="136" t="str">
        <f t="shared" ca="1" si="20"/>
        <v>I</v>
      </c>
      <c r="M350" s="54"/>
      <c r="N350" s="54"/>
      <c r="O350" s="54"/>
      <c r="P350" s="54"/>
      <c r="Q350" s="54"/>
      <c r="R350" s="54"/>
      <c r="S350" s="54"/>
      <c r="T350" s="54"/>
      <c r="U350" s="54"/>
      <c r="V350" s="54"/>
      <c r="W350" s="54"/>
      <c r="X350" s="54"/>
      <c r="Y350" s="54"/>
      <c r="Z350" s="54"/>
    </row>
    <row r="351" spans="1:26" ht="14.25" customHeight="1" x14ac:dyDescent="0.2">
      <c r="A351" s="134" t="str">
        <f t="shared" si="19"/>
        <v>F</v>
      </c>
      <c r="B351" s="137" t="s">
        <v>801</v>
      </c>
      <c r="C351" s="138" t="s">
        <v>4907</v>
      </c>
      <c r="D351" s="138" t="s">
        <v>99</v>
      </c>
      <c r="E351" s="138" t="s">
        <v>803</v>
      </c>
      <c r="F351" s="138" t="s">
        <v>223</v>
      </c>
      <c r="G351" s="139">
        <v>6</v>
      </c>
      <c r="H351" s="140">
        <f>IFERROR(VLOOKUP(C351,CDHU!A:F,6,FALSE),0)</f>
        <v>196.01</v>
      </c>
      <c r="I351" s="140">
        <f t="shared" ca="1" si="24"/>
        <v>242.15</v>
      </c>
      <c r="J351" s="141">
        <f t="shared" ca="1" si="25"/>
        <v>1452.9</v>
      </c>
      <c r="K351" s="142">
        <f t="shared" ca="1" si="23"/>
        <v>5.4169031582912918E-4</v>
      </c>
      <c r="L351" s="136" t="str">
        <f t="shared" ca="1" si="20"/>
        <v>I</v>
      </c>
      <c r="M351" s="54"/>
      <c r="N351" s="54"/>
      <c r="O351" s="54"/>
      <c r="P351" s="54"/>
      <c r="Q351" s="54"/>
      <c r="R351" s="54"/>
      <c r="S351" s="54"/>
      <c r="T351" s="54"/>
      <c r="U351" s="54"/>
      <c r="V351" s="54"/>
      <c r="W351" s="54"/>
      <c r="X351" s="54"/>
      <c r="Y351" s="54"/>
      <c r="Z351" s="54"/>
    </row>
    <row r="352" spans="1:26" ht="14.25" customHeight="1" x14ac:dyDescent="0.2">
      <c r="A352" s="134" t="str">
        <f t="shared" si="19"/>
        <v>F</v>
      </c>
      <c r="B352" s="137" t="s">
        <v>804</v>
      </c>
      <c r="C352" s="138" t="s">
        <v>67</v>
      </c>
      <c r="D352" s="138"/>
      <c r="E352" s="138" t="s">
        <v>805</v>
      </c>
      <c r="F352" s="138"/>
      <c r="G352" s="139"/>
      <c r="H352" s="140">
        <f>IFERROR(VLOOKUP(C352,CDHU!A:F,6,FALSE),0)</f>
        <v>0</v>
      </c>
      <c r="I352" s="140"/>
      <c r="J352" s="141">
        <f ca="1">SUBTOTAL(9,J353:J356)</f>
        <v>25377.079999999998</v>
      </c>
      <c r="K352" s="142">
        <f t="shared" ca="1" si="23"/>
        <v>9.4614347030222822E-3</v>
      </c>
      <c r="L352" s="136" t="str">
        <f t="shared" si="20"/>
        <v>T</v>
      </c>
      <c r="M352" s="54"/>
      <c r="N352" s="54"/>
      <c r="O352" s="54"/>
      <c r="P352" s="54"/>
      <c r="Q352" s="54"/>
      <c r="R352" s="54"/>
      <c r="S352" s="54"/>
      <c r="T352" s="54"/>
      <c r="U352" s="54"/>
      <c r="V352" s="54"/>
      <c r="W352" s="54"/>
      <c r="X352" s="54"/>
      <c r="Y352" s="54"/>
      <c r="Z352" s="54"/>
    </row>
    <row r="353" spans="1:26" ht="14.25" customHeight="1" x14ac:dyDescent="0.2">
      <c r="A353" s="134" t="str">
        <f t="shared" si="19"/>
        <v>F</v>
      </c>
      <c r="B353" s="137" t="s">
        <v>806</v>
      </c>
      <c r="C353" s="138" t="s">
        <v>2961</v>
      </c>
      <c r="D353" s="138" t="s">
        <v>99</v>
      </c>
      <c r="E353" s="138" t="s">
        <v>478</v>
      </c>
      <c r="F353" s="138" t="s">
        <v>287</v>
      </c>
      <c r="G353" s="139">
        <v>1114.22</v>
      </c>
      <c r="H353" s="140">
        <f>IFERROR(VLOOKUP(C353,CDHU!A:F,6,FALSE),0)</f>
        <v>11.15</v>
      </c>
      <c r="I353" s="140">
        <f t="shared" ca="1" si="24"/>
        <v>13.77</v>
      </c>
      <c r="J353" s="141">
        <f t="shared" ca="1" si="25"/>
        <v>15342.81</v>
      </c>
      <c r="K353" s="142">
        <f t="shared" ca="1" si="23"/>
        <v>5.7203190822536446E-3</v>
      </c>
      <c r="L353" s="136" t="str">
        <f t="shared" ca="1" si="20"/>
        <v>I</v>
      </c>
      <c r="M353" s="54"/>
      <c r="N353" s="54"/>
      <c r="O353" s="54"/>
      <c r="P353" s="54"/>
      <c r="Q353" s="54"/>
      <c r="R353" s="54"/>
      <c r="S353" s="54"/>
      <c r="T353" s="54"/>
      <c r="U353" s="54"/>
      <c r="V353" s="54"/>
      <c r="W353" s="54"/>
      <c r="X353" s="54"/>
      <c r="Y353" s="54"/>
      <c r="Z353" s="54"/>
    </row>
    <row r="354" spans="1:26" ht="14.25" customHeight="1" x14ac:dyDescent="0.2">
      <c r="A354" s="134" t="str">
        <f t="shared" si="19"/>
        <v>F</v>
      </c>
      <c r="B354" s="137" t="s">
        <v>807</v>
      </c>
      <c r="C354" s="138" t="s">
        <v>2982</v>
      </c>
      <c r="D354" s="138" t="s">
        <v>99</v>
      </c>
      <c r="E354" s="138" t="s">
        <v>809</v>
      </c>
      <c r="F354" s="138" t="s">
        <v>287</v>
      </c>
      <c r="G354" s="139">
        <v>1108.21</v>
      </c>
      <c r="H354" s="140">
        <f>IFERROR(VLOOKUP(C354,CDHU!A:F,6,FALSE),0)</f>
        <v>7.04</v>
      </c>
      <c r="I354" s="140">
        <f t="shared" ca="1" si="24"/>
        <v>8.6999999999999993</v>
      </c>
      <c r="J354" s="141">
        <f t="shared" ca="1" si="25"/>
        <v>9641.43</v>
      </c>
      <c r="K354" s="142">
        <f t="shared" ca="1" si="23"/>
        <v>3.5946515670345104E-3</v>
      </c>
      <c r="L354" s="136" t="str">
        <f t="shared" ca="1" si="20"/>
        <v>I</v>
      </c>
      <c r="M354" s="54"/>
      <c r="N354" s="54"/>
      <c r="O354" s="54"/>
      <c r="P354" s="54"/>
      <c r="Q354" s="54"/>
      <c r="R354" s="54"/>
      <c r="S354" s="54"/>
      <c r="T354" s="54"/>
      <c r="U354" s="54"/>
      <c r="V354" s="54"/>
      <c r="W354" s="54"/>
      <c r="X354" s="54"/>
      <c r="Y354" s="54"/>
      <c r="Z354" s="54"/>
    </row>
    <row r="355" spans="1:26" ht="14.25" customHeight="1" x14ac:dyDescent="0.2">
      <c r="A355" s="134" t="str">
        <f t="shared" si="19"/>
        <v>F</v>
      </c>
      <c r="B355" s="137" t="s">
        <v>810</v>
      </c>
      <c r="C355" s="138" t="s">
        <v>2948</v>
      </c>
      <c r="D355" s="138" t="s">
        <v>99</v>
      </c>
      <c r="E355" s="138" t="s">
        <v>325</v>
      </c>
      <c r="F355" s="138" t="s">
        <v>287</v>
      </c>
      <c r="G355" s="139">
        <v>7.81</v>
      </c>
      <c r="H355" s="140">
        <f>IFERROR(VLOOKUP(C355,CDHU!A:F,6,FALSE),0)</f>
        <v>12.86</v>
      </c>
      <c r="I355" s="140">
        <f t="shared" ca="1" si="24"/>
        <v>15.89</v>
      </c>
      <c r="J355" s="141">
        <f t="shared" ca="1" si="25"/>
        <v>124.1</v>
      </c>
      <c r="K355" s="142">
        <f t="shared" ca="1" si="23"/>
        <v>4.6268682080249789E-5</v>
      </c>
      <c r="L355" s="136" t="str">
        <f t="shared" ca="1" si="20"/>
        <v>I</v>
      </c>
      <c r="M355" s="54"/>
      <c r="N355" s="54"/>
      <c r="O355" s="54"/>
      <c r="P355" s="54"/>
      <c r="Q355" s="54"/>
      <c r="R355" s="54"/>
      <c r="S355" s="54"/>
      <c r="T355" s="54"/>
      <c r="U355" s="54"/>
      <c r="V355" s="54"/>
      <c r="W355" s="54"/>
      <c r="X355" s="54"/>
      <c r="Y355" s="54"/>
      <c r="Z355" s="54"/>
    </row>
    <row r="356" spans="1:26" ht="14.25" customHeight="1" x14ac:dyDescent="0.2">
      <c r="A356" s="134" t="str">
        <f t="shared" si="19"/>
        <v>F</v>
      </c>
      <c r="B356" s="137" t="s">
        <v>811</v>
      </c>
      <c r="C356" s="138" t="s">
        <v>2904</v>
      </c>
      <c r="D356" s="138" t="s">
        <v>99</v>
      </c>
      <c r="E356" s="138" t="s">
        <v>328</v>
      </c>
      <c r="F356" s="138" t="s">
        <v>287</v>
      </c>
      <c r="G356" s="139">
        <v>7.81</v>
      </c>
      <c r="H356" s="140">
        <f>IFERROR(VLOOKUP(C356,CDHU!A:F,6,FALSE),0)</f>
        <v>27.85</v>
      </c>
      <c r="I356" s="140">
        <f t="shared" ca="1" si="24"/>
        <v>34.409999999999997</v>
      </c>
      <c r="J356" s="141">
        <f t="shared" ca="1" si="25"/>
        <v>268.74</v>
      </c>
      <c r="K356" s="142">
        <f t="shared" ca="1" si="23"/>
        <v>1.0019537165387856E-4</v>
      </c>
      <c r="L356" s="136" t="str">
        <f t="shared" ca="1" si="20"/>
        <v>I</v>
      </c>
      <c r="M356" s="54"/>
      <c r="N356" s="54"/>
      <c r="O356" s="54"/>
      <c r="P356" s="54"/>
      <c r="Q356" s="54"/>
      <c r="R356" s="54"/>
      <c r="S356" s="54"/>
      <c r="T356" s="54"/>
      <c r="U356" s="54"/>
      <c r="V356" s="54"/>
      <c r="W356" s="54"/>
      <c r="X356" s="54"/>
      <c r="Y356" s="54"/>
      <c r="Z356" s="54"/>
    </row>
    <row r="357" spans="1:26" ht="14.25" customHeight="1" x14ac:dyDescent="0.2">
      <c r="A357" s="134" t="str">
        <f t="shared" si="19"/>
        <v>F</v>
      </c>
      <c r="B357" s="137" t="s">
        <v>812</v>
      </c>
      <c r="C357" s="138" t="s">
        <v>67</v>
      </c>
      <c r="D357" s="138"/>
      <c r="E357" s="138" t="s">
        <v>813</v>
      </c>
      <c r="F357" s="138"/>
      <c r="G357" s="139"/>
      <c r="H357" s="140">
        <f>IFERROR(VLOOKUP(C357,CDHU!A:F,6,FALSE),0)</f>
        <v>0</v>
      </c>
      <c r="I357" s="140"/>
      <c r="J357" s="141">
        <f ca="1">SUBTOTAL(9,J358:J361)</f>
        <v>547.78000000000009</v>
      </c>
      <c r="K357" s="142">
        <f t="shared" ca="1" si="23"/>
        <v>2.0423093207025975E-4</v>
      </c>
      <c r="L357" s="136" t="str">
        <f t="shared" si="20"/>
        <v>T</v>
      </c>
      <c r="M357" s="54"/>
      <c r="N357" s="54"/>
      <c r="O357" s="54"/>
      <c r="P357" s="54"/>
      <c r="Q357" s="54"/>
      <c r="R357" s="54"/>
      <c r="S357" s="54"/>
      <c r="T357" s="54"/>
      <c r="U357" s="54"/>
      <c r="V357" s="54"/>
      <c r="W357" s="54"/>
      <c r="X357" s="54"/>
      <c r="Y357" s="54"/>
      <c r="Z357" s="54"/>
    </row>
    <row r="358" spans="1:26" ht="14.25" customHeight="1" x14ac:dyDescent="0.2">
      <c r="A358" s="134" t="str">
        <f t="shared" si="19"/>
        <v>F</v>
      </c>
      <c r="B358" s="137" t="s">
        <v>814</v>
      </c>
      <c r="C358" s="138" t="s">
        <v>6789</v>
      </c>
      <c r="D358" s="138" t="s">
        <v>99</v>
      </c>
      <c r="E358" s="138" t="s">
        <v>816</v>
      </c>
      <c r="F358" s="138" t="s">
        <v>223</v>
      </c>
      <c r="G358" s="139">
        <v>13</v>
      </c>
      <c r="H358" s="140">
        <f>IFERROR(VLOOKUP(C358,CDHU!A:F,6,FALSE),0)</f>
        <v>16.350000000000001</v>
      </c>
      <c r="I358" s="140">
        <f t="shared" ca="1" si="24"/>
        <v>20.2</v>
      </c>
      <c r="J358" s="141">
        <f t="shared" ca="1" si="25"/>
        <v>262.60000000000002</v>
      </c>
      <c r="K358" s="142">
        <f t="shared" ca="1" si="23"/>
        <v>9.7906171750794489E-5</v>
      </c>
      <c r="L358" s="136" t="str">
        <f t="shared" ca="1" si="20"/>
        <v>I</v>
      </c>
      <c r="M358" s="54"/>
      <c r="N358" s="54"/>
      <c r="O358" s="54"/>
      <c r="P358" s="54"/>
      <c r="Q358" s="54"/>
      <c r="R358" s="54"/>
      <c r="S358" s="54"/>
      <c r="T358" s="54"/>
      <c r="U358" s="54"/>
      <c r="V358" s="54"/>
      <c r="W358" s="54"/>
      <c r="X358" s="54"/>
      <c r="Y358" s="54"/>
      <c r="Z358" s="54"/>
    </row>
    <row r="359" spans="1:26" ht="14.25" customHeight="1" x14ac:dyDescent="0.2">
      <c r="A359" s="134" t="str">
        <f t="shared" si="19"/>
        <v>F</v>
      </c>
      <c r="B359" s="137" t="s">
        <v>817</v>
      </c>
      <c r="C359" s="138" t="s">
        <v>6741</v>
      </c>
      <c r="D359" s="138" t="s">
        <v>99</v>
      </c>
      <c r="E359" s="138" t="s">
        <v>819</v>
      </c>
      <c r="F359" s="138" t="s">
        <v>590</v>
      </c>
      <c r="G359" s="139">
        <v>5</v>
      </c>
      <c r="H359" s="140">
        <f>IFERROR(VLOOKUP(C359,CDHU!A:F,6,FALSE),0)</f>
        <v>28.02</v>
      </c>
      <c r="I359" s="140">
        <f t="shared" ca="1" si="24"/>
        <v>34.619999999999997</v>
      </c>
      <c r="J359" s="141">
        <f t="shared" ca="1" si="25"/>
        <v>173.1</v>
      </c>
      <c r="K359" s="142">
        <f t="shared" ca="1" si="23"/>
        <v>6.4537541241669927E-5</v>
      </c>
      <c r="L359" s="136" t="str">
        <f t="shared" ca="1" si="20"/>
        <v>I</v>
      </c>
      <c r="M359" s="54"/>
      <c r="N359" s="54"/>
      <c r="O359" s="54"/>
      <c r="P359" s="54"/>
      <c r="Q359" s="54"/>
      <c r="R359" s="54"/>
      <c r="S359" s="54"/>
      <c r="T359" s="54"/>
      <c r="U359" s="54"/>
      <c r="V359" s="54"/>
      <c r="W359" s="54"/>
      <c r="X359" s="54"/>
      <c r="Y359" s="54"/>
      <c r="Z359" s="54"/>
    </row>
    <row r="360" spans="1:26" ht="14.25" customHeight="1" x14ac:dyDescent="0.2">
      <c r="A360" s="134" t="str">
        <f t="shared" si="19"/>
        <v>F</v>
      </c>
      <c r="B360" s="137" t="s">
        <v>820</v>
      </c>
      <c r="C360" s="138" t="s">
        <v>6742</v>
      </c>
      <c r="D360" s="138" t="s">
        <v>99</v>
      </c>
      <c r="E360" s="138" t="s">
        <v>822</v>
      </c>
      <c r="F360" s="138" t="s">
        <v>590</v>
      </c>
      <c r="G360" s="139">
        <v>1</v>
      </c>
      <c r="H360" s="140">
        <f>IFERROR(VLOOKUP(C360,CDHU!A:F,6,FALSE),0)</f>
        <v>34.81</v>
      </c>
      <c r="I360" s="140">
        <f t="shared" ca="1" si="24"/>
        <v>43</v>
      </c>
      <c r="J360" s="141">
        <f t="shared" ca="1" si="25"/>
        <v>43</v>
      </c>
      <c r="K360" s="142">
        <f t="shared" ca="1" si="23"/>
        <v>1.6031855998797269E-5</v>
      </c>
      <c r="L360" s="136" t="str">
        <f t="shared" ca="1" si="20"/>
        <v>I</v>
      </c>
      <c r="M360" s="54"/>
      <c r="N360" s="54"/>
      <c r="O360" s="54"/>
      <c r="P360" s="54"/>
      <c r="Q360" s="54"/>
      <c r="R360" s="54"/>
      <c r="S360" s="54"/>
      <c r="T360" s="54"/>
      <c r="U360" s="54"/>
      <c r="V360" s="54"/>
      <c r="W360" s="54"/>
      <c r="X360" s="54"/>
      <c r="Y360" s="54"/>
      <c r="Z360" s="54"/>
    </row>
    <row r="361" spans="1:26" ht="14.25" customHeight="1" x14ac:dyDescent="0.2">
      <c r="A361" s="134" t="str">
        <f t="shared" si="19"/>
        <v>F</v>
      </c>
      <c r="B361" s="137" t="s">
        <v>823</v>
      </c>
      <c r="C361" s="138" t="s">
        <v>6728</v>
      </c>
      <c r="D361" s="138" t="s">
        <v>99</v>
      </c>
      <c r="E361" s="138" t="s">
        <v>825</v>
      </c>
      <c r="F361" s="138" t="s">
        <v>590</v>
      </c>
      <c r="G361" s="139">
        <v>2</v>
      </c>
      <c r="H361" s="140">
        <f>IFERROR(VLOOKUP(C361,CDHU!A:F,6,FALSE),0)</f>
        <v>27.96</v>
      </c>
      <c r="I361" s="140">
        <f t="shared" ca="1" si="24"/>
        <v>34.54</v>
      </c>
      <c r="J361" s="141">
        <f t="shared" ca="1" si="25"/>
        <v>69.08</v>
      </c>
      <c r="K361" s="142">
        <f t="shared" ca="1" si="23"/>
        <v>2.5755363078998029E-5</v>
      </c>
      <c r="L361" s="136" t="str">
        <f t="shared" ca="1" si="20"/>
        <v>I</v>
      </c>
      <c r="M361" s="54"/>
      <c r="N361" s="54"/>
      <c r="O361" s="54"/>
      <c r="P361" s="54"/>
      <c r="Q361" s="54"/>
      <c r="R361" s="54"/>
      <c r="S361" s="54"/>
      <c r="T361" s="54"/>
      <c r="U361" s="54"/>
      <c r="V361" s="54"/>
      <c r="W361" s="54"/>
      <c r="X361" s="54"/>
      <c r="Y361" s="54"/>
      <c r="Z361" s="54"/>
    </row>
    <row r="362" spans="1:26" ht="14.25" customHeight="1" x14ac:dyDescent="0.2">
      <c r="A362" s="134" t="str">
        <f t="shared" si="19"/>
        <v>F</v>
      </c>
      <c r="B362" s="137" t="s">
        <v>826</v>
      </c>
      <c r="C362" s="138" t="s">
        <v>67</v>
      </c>
      <c r="D362" s="138"/>
      <c r="E362" s="138" t="s">
        <v>827</v>
      </c>
      <c r="F362" s="138"/>
      <c r="G362" s="139"/>
      <c r="H362" s="140">
        <f>IFERROR(VLOOKUP(C362,CDHU!A:F,6,FALSE),0)</f>
        <v>0</v>
      </c>
      <c r="I362" s="140"/>
      <c r="J362" s="141">
        <f ca="1">SUBTOTAL(9,J363:J377)</f>
        <v>222968.02</v>
      </c>
      <c r="K362" s="142">
        <f t="shared" ca="1" si="23"/>
        <v>8.3130027650626728E-2</v>
      </c>
      <c r="L362" s="136" t="str">
        <f t="shared" si="20"/>
        <v>T</v>
      </c>
      <c r="M362" s="54"/>
      <c r="N362" s="54"/>
      <c r="O362" s="54"/>
      <c r="P362" s="54"/>
      <c r="Q362" s="54"/>
      <c r="R362" s="54"/>
      <c r="S362" s="54"/>
      <c r="T362" s="54"/>
      <c r="U362" s="54"/>
      <c r="V362" s="54"/>
      <c r="W362" s="54"/>
      <c r="X362" s="54"/>
      <c r="Y362" s="54"/>
      <c r="Z362" s="54"/>
    </row>
    <row r="363" spans="1:26" ht="14.25" customHeight="1" x14ac:dyDescent="0.2">
      <c r="A363" s="134" t="str">
        <f t="shared" si="19"/>
        <v>F</v>
      </c>
      <c r="B363" s="137" t="s">
        <v>828</v>
      </c>
      <c r="C363" s="138" t="s">
        <v>6570</v>
      </c>
      <c r="D363" s="138" t="s">
        <v>99</v>
      </c>
      <c r="E363" s="138" t="s">
        <v>830</v>
      </c>
      <c r="F363" s="138" t="s">
        <v>256</v>
      </c>
      <c r="G363" s="139">
        <v>444.47</v>
      </c>
      <c r="H363" s="140">
        <f>IFERROR(VLOOKUP(C363,CDHU!A:F,6,FALSE),0)</f>
        <v>2.67</v>
      </c>
      <c r="I363" s="140">
        <f t="shared" ca="1" si="24"/>
        <v>3.3</v>
      </c>
      <c r="J363" s="141">
        <f t="shared" ca="1" si="25"/>
        <v>1466.75</v>
      </c>
      <c r="K363" s="142">
        <f t="shared" ca="1" si="23"/>
        <v>5.4685406479618355E-4</v>
      </c>
      <c r="L363" s="136" t="str">
        <f t="shared" ca="1" si="20"/>
        <v>I</v>
      </c>
      <c r="M363" s="54"/>
      <c r="N363" s="54"/>
      <c r="O363" s="54"/>
      <c r="P363" s="54"/>
      <c r="Q363" s="54"/>
      <c r="R363" s="54"/>
      <c r="S363" s="54"/>
      <c r="T363" s="54"/>
      <c r="U363" s="54"/>
      <c r="V363" s="54"/>
      <c r="W363" s="54"/>
      <c r="X363" s="54"/>
      <c r="Y363" s="54"/>
      <c r="Z363" s="54"/>
    </row>
    <row r="364" spans="1:26" ht="14.25" customHeight="1" x14ac:dyDescent="0.2">
      <c r="A364" s="134" t="str">
        <f t="shared" si="19"/>
        <v>F</v>
      </c>
      <c r="B364" s="137" t="s">
        <v>831</v>
      </c>
      <c r="C364" s="138" t="s">
        <v>6571</v>
      </c>
      <c r="D364" s="138" t="s">
        <v>99</v>
      </c>
      <c r="E364" s="138" t="s">
        <v>833</v>
      </c>
      <c r="F364" s="138" t="s">
        <v>256</v>
      </c>
      <c r="G364" s="139">
        <v>2552.85</v>
      </c>
      <c r="H364" s="140">
        <f>IFERROR(VLOOKUP(C364,CDHU!A:F,6,FALSE),0)</f>
        <v>3.39</v>
      </c>
      <c r="I364" s="140">
        <f t="shared" ca="1" si="24"/>
        <v>4.1900000000000004</v>
      </c>
      <c r="J364" s="141">
        <f t="shared" ca="1" si="25"/>
        <v>10696.44</v>
      </c>
      <c r="K364" s="142">
        <f t="shared" ca="1" si="23"/>
        <v>3.9879950181343042E-3</v>
      </c>
      <c r="L364" s="136" t="str">
        <f t="shared" ca="1" si="20"/>
        <v>I</v>
      </c>
      <c r="M364" s="54"/>
      <c r="N364" s="54"/>
      <c r="O364" s="54"/>
      <c r="P364" s="54"/>
      <c r="Q364" s="54"/>
      <c r="R364" s="54"/>
      <c r="S364" s="54"/>
      <c r="T364" s="54"/>
      <c r="U364" s="54"/>
      <c r="V364" s="54"/>
      <c r="W364" s="54"/>
      <c r="X364" s="54"/>
      <c r="Y364" s="54"/>
      <c r="Z364" s="54"/>
    </row>
    <row r="365" spans="1:26" ht="14.25" customHeight="1" x14ac:dyDescent="0.2">
      <c r="A365" s="134" t="str">
        <f t="shared" si="19"/>
        <v>F</v>
      </c>
      <c r="B365" s="137" t="s">
        <v>834</v>
      </c>
      <c r="C365" s="138" t="s">
        <v>6572</v>
      </c>
      <c r="D365" s="138" t="s">
        <v>99</v>
      </c>
      <c r="E365" s="138" t="s">
        <v>836</v>
      </c>
      <c r="F365" s="138" t="s">
        <v>256</v>
      </c>
      <c r="G365" s="139">
        <v>1808.5</v>
      </c>
      <c r="H365" s="140">
        <f>IFERROR(VLOOKUP(C365,CDHU!A:F,6,FALSE),0)</f>
        <v>4.79</v>
      </c>
      <c r="I365" s="140">
        <f t="shared" ca="1" si="24"/>
        <v>5.92</v>
      </c>
      <c r="J365" s="141">
        <f t="shared" ca="1" si="25"/>
        <v>10706.32</v>
      </c>
      <c r="K365" s="142">
        <f t="shared" ca="1" si="23"/>
        <v>3.9916786166754228E-3</v>
      </c>
      <c r="L365" s="136" t="str">
        <f t="shared" ca="1" si="20"/>
        <v>I</v>
      </c>
      <c r="M365" s="54"/>
      <c r="N365" s="54"/>
      <c r="O365" s="54"/>
      <c r="P365" s="54"/>
      <c r="Q365" s="54"/>
      <c r="R365" s="54"/>
      <c r="S365" s="54"/>
      <c r="T365" s="54"/>
      <c r="U365" s="54"/>
      <c r="V365" s="54"/>
      <c r="W365" s="54"/>
      <c r="X365" s="54"/>
      <c r="Y365" s="54"/>
      <c r="Z365" s="54"/>
    </row>
    <row r="366" spans="1:26" ht="14.25" customHeight="1" x14ac:dyDescent="0.2">
      <c r="A366" s="134" t="str">
        <f t="shared" si="19"/>
        <v>F</v>
      </c>
      <c r="B366" s="137" t="s">
        <v>837</v>
      </c>
      <c r="C366" s="138" t="s">
        <v>6573</v>
      </c>
      <c r="D366" s="138" t="s">
        <v>99</v>
      </c>
      <c r="E366" s="138" t="s">
        <v>839</v>
      </c>
      <c r="F366" s="138" t="s">
        <v>256</v>
      </c>
      <c r="G366" s="139">
        <v>2339.02</v>
      </c>
      <c r="H366" s="140">
        <f>IFERROR(VLOOKUP(C366,CDHU!A:F,6,FALSE),0)</f>
        <v>6.34</v>
      </c>
      <c r="I366" s="140">
        <f t="shared" ca="1" si="24"/>
        <v>7.83</v>
      </c>
      <c r="J366" s="141">
        <f t="shared" ca="1" si="25"/>
        <v>18314.53</v>
      </c>
      <c r="K366" s="142">
        <f t="shared" ca="1" si="23"/>
        <v>6.8282769219919189E-3</v>
      </c>
      <c r="L366" s="136" t="str">
        <f t="shared" ca="1" si="20"/>
        <v>I</v>
      </c>
      <c r="M366" s="54"/>
      <c r="N366" s="54"/>
      <c r="O366" s="54"/>
      <c r="P366" s="54"/>
      <c r="Q366" s="54"/>
      <c r="R366" s="54"/>
      <c r="S366" s="54"/>
      <c r="T366" s="54"/>
      <c r="U366" s="54"/>
      <c r="V366" s="54"/>
      <c r="W366" s="54"/>
      <c r="X366" s="54"/>
      <c r="Y366" s="54"/>
      <c r="Z366" s="54"/>
    </row>
    <row r="367" spans="1:26" ht="14.25" customHeight="1" x14ac:dyDescent="0.2">
      <c r="A367" s="134" t="str">
        <f t="shared" si="19"/>
        <v>F</v>
      </c>
      <c r="B367" s="137" t="s">
        <v>840</v>
      </c>
      <c r="C367" s="138" t="s">
        <v>6574</v>
      </c>
      <c r="D367" s="138" t="s">
        <v>99</v>
      </c>
      <c r="E367" s="138" t="s">
        <v>842</v>
      </c>
      <c r="F367" s="138" t="s">
        <v>256</v>
      </c>
      <c r="G367" s="139">
        <v>6254.26</v>
      </c>
      <c r="H367" s="140">
        <f>IFERROR(VLOOKUP(C367,CDHU!A:F,6,FALSE),0)</f>
        <v>12.61</v>
      </c>
      <c r="I367" s="140">
        <f t="shared" ca="1" si="24"/>
        <v>15.58</v>
      </c>
      <c r="J367" s="141">
        <f t="shared" ca="1" si="25"/>
        <v>97441.37</v>
      </c>
      <c r="K367" s="142">
        <f t="shared" ca="1" si="23"/>
        <v>3.632944214338428E-2</v>
      </c>
      <c r="L367" s="136" t="str">
        <f t="shared" ca="1" si="20"/>
        <v>I</v>
      </c>
      <c r="M367" s="54"/>
      <c r="N367" s="54"/>
      <c r="O367" s="54"/>
      <c r="P367" s="54"/>
      <c r="Q367" s="54"/>
      <c r="R367" s="54"/>
      <c r="S367" s="54"/>
      <c r="T367" s="54"/>
      <c r="U367" s="54"/>
      <c r="V367" s="54"/>
      <c r="W367" s="54"/>
      <c r="X367" s="54"/>
      <c r="Y367" s="54"/>
      <c r="Z367" s="54"/>
    </row>
    <row r="368" spans="1:26" ht="14.25" customHeight="1" x14ac:dyDescent="0.2">
      <c r="A368" s="134" t="str">
        <f t="shared" si="19"/>
        <v>F</v>
      </c>
      <c r="B368" s="137" t="s">
        <v>843</v>
      </c>
      <c r="C368" s="138" t="s">
        <v>6575</v>
      </c>
      <c r="D368" s="138" t="s">
        <v>99</v>
      </c>
      <c r="E368" s="138" t="s">
        <v>845</v>
      </c>
      <c r="F368" s="138" t="s">
        <v>256</v>
      </c>
      <c r="G368" s="139">
        <v>1040.69</v>
      </c>
      <c r="H368" s="140">
        <f>IFERROR(VLOOKUP(C368,CDHU!A:F,6,FALSE),0)</f>
        <v>17.55</v>
      </c>
      <c r="I368" s="140">
        <f t="shared" ca="1" si="24"/>
        <v>21.68</v>
      </c>
      <c r="J368" s="141">
        <f t="shared" ca="1" si="25"/>
        <v>22562.16</v>
      </c>
      <c r="K368" s="142">
        <f t="shared" ca="1" si="23"/>
        <v>8.411937212600553E-3</v>
      </c>
      <c r="L368" s="136" t="str">
        <f t="shared" ca="1" si="20"/>
        <v>I</v>
      </c>
      <c r="M368" s="54"/>
      <c r="N368" s="54"/>
      <c r="O368" s="54"/>
      <c r="P368" s="54"/>
      <c r="Q368" s="54"/>
      <c r="R368" s="54"/>
      <c r="S368" s="54"/>
      <c r="T368" s="54"/>
      <c r="U368" s="54"/>
      <c r="V368" s="54"/>
      <c r="W368" s="54"/>
      <c r="X368" s="54"/>
      <c r="Y368" s="54"/>
      <c r="Z368" s="54"/>
    </row>
    <row r="369" spans="1:26" ht="14.25" customHeight="1" x14ac:dyDescent="0.2">
      <c r="A369" s="134" t="str">
        <f t="shared" si="19"/>
        <v>F</v>
      </c>
      <c r="B369" s="137" t="s">
        <v>846</v>
      </c>
      <c r="C369" s="138" t="s">
        <v>6576</v>
      </c>
      <c r="D369" s="138" t="s">
        <v>99</v>
      </c>
      <c r="E369" s="138" t="s">
        <v>848</v>
      </c>
      <c r="F369" s="138" t="s">
        <v>256</v>
      </c>
      <c r="G369" s="139">
        <v>73.63</v>
      </c>
      <c r="H369" s="140">
        <f>IFERROR(VLOOKUP(C369,CDHU!A:F,6,FALSE),0)</f>
        <v>25.51</v>
      </c>
      <c r="I369" s="140">
        <f t="shared" ca="1" si="24"/>
        <v>31.52</v>
      </c>
      <c r="J369" s="141">
        <f t="shared" ca="1" si="25"/>
        <v>2320.8200000000002</v>
      </c>
      <c r="K369" s="142">
        <f t="shared" ca="1" si="23"/>
        <v>8.6528027997973672E-4</v>
      </c>
      <c r="L369" s="136" t="str">
        <f t="shared" ca="1" si="20"/>
        <v>I</v>
      </c>
      <c r="M369" s="54"/>
      <c r="N369" s="54"/>
      <c r="O369" s="54"/>
      <c r="P369" s="54"/>
      <c r="Q369" s="54"/>
      <c r="R369" s="54"/>
      <c r="S369" s="54"/>
      <c r="T369" s="54"/>
      <c r="U369" s="54"/>
      <c r="V369" s="54"/>
      <c r="W369" s="54"/>
      <c r="X369" s="54"/>
      <c r="Y369" s="54"/>
      <c r="Z369" s="54"/>
    </row>
    <row r="370" spans="1:26" ht="14.25" customHeight="1" x14ac:dyDescent="0.2">
      <c r="A370" s="134" t="str">
        <f t="shared" si="19"/>
        <v>F</v>
      </c>
      <c r="B370" s="137" t="s">
        <v>849</v>
      </c>
      <c r="C370" s="138" t="s">
        <v>6577</v>
      </c>
      <c r="D370" s="138" t="s">
        <v>99</v>
      </c>
      <c r="E370" s="138" t="s">
        <v>851</v>
      </c>
      <c r="F370" s="138" t="s">
        <v>256</v>
      </c>
      <c r="G370" s="139">
        <v>305.37</v>
      </c>
      <c r="H370" s="140">
        <f>IFERROR(VLOOKUP(C370,CDHU!A:F,6,FALSE),0)</f>
        <v>36</v>
      </c>
      <c r="I370" s="140">
        <f t="shared" ca="1" si="24"/>
        <v>44.47</v>
      </c>
      <c r="J370" s="141">
        <f t="shared" ca="1" si="25"/>
        <v>13579.8</v>
      </c>
      <c r="K370" s="142">
        <f t="shared" ca="1" si="23"/>
        <v>5.0630092579643524E-3</v>
      </c>
      <c r="L370" s="136" t="str">
        <f t="shared" ca="1" si="20"/>
        <v>I</v>
      </c>
      <c r="M370" s="54"/>
      <c r="N370" s="54"/>
      <c r="O370" s="54"/>
      <c r="P370" s="54"/>
      <c r="Q370" s="54"/>
      <c r="R370" s="54"/>
      <c r="S370" s="54"/>
      <c r="T370" s="54"/>
      <c r="U370" s="54"/>
      <c r="V370" s="54"/>
      <c r="W370" s="54"/>
      <c r="X370" s="54"/>
      <c r="Y370" s="54"/>
      <c r="Z370" s="54"/>
    </row>
    <row r="371" spans="1:26" ht="14.25" customHeight="1" x14ac:dyDescent="0.2">
      <c r="A371" s="134" t="str">
        <f t="shared" si="19"/>
        <v>F</v>
      </c>
      <c r="B371" s="137" t="s">
        <v>852</v>
      </c>
      <c r="C371" s="138" t="s">
        <v>6578</v>
      </c>
      <c r="D371" s="138" t="s">
        <v>99</v>
      </c>
      <c r="E371" s="138" t="s">
        <v>854</v>
      </c>
      <c r="F371" s="138" t="s">
        <v>256</v>
      </c>
      <c r="G371" s="139">
        <v>220.88</v>
      </c>
      <c r="H371" s="140">
        <f>IFERROR(VLOOKUP(C371,CDHU!A:F,6,FALSE),0)</f>
        <v>50.64</v>
      </c>
      <c r="I371" s="140">
        <f t="shared" ca="1" si="24"/>
        <v>62.56</v>
      </c>
      <c r="J371" s="141">
        <f t="shared" ca="1" si="25"/>
        <v>13818.25</v>
      </c>
      <c r="K371" s="142">
        <f t="shared" ca="1" si="23"/>
        <v>5.1519114919855898E-3</v>
      </c>
      <c r="L371" s="136" t="str">
        <f t="shared" ca="1" si="20"/>
        <v>I</v>
      </c>
      <c r="M371" s="54"/>
      <c r="N371" s="54"/>
      <c r="O371" s="54"/>
      <c r="P371" s="54"/>
      <c r="Q371" s="54"/>
      <c r="R371" s="54"/>
      <c r="S371" s="54"/>
      <c r="T371" s="54"/>
      <c r="U371" s="54"/>
      <c r="V371" s="54"/>
      <c r="W371" s="54"/>
      <c r="X371" s="54"/>
      <c r="Y371" s="54"/>
      <c r="Z371" s="54"/>
    </row>
    <row r="372" spans="1:26" ht="14.25" customHeight="1" x14ac:dyDescent="0.2">
      <c r="A372" s="134" t="str">
        <f t="shared" si="19"/>
        <v>F</v>
      </c>
      <c r="B372" s="137" t="s">
        <v>855</v>
      </c>
      <c r="C372" s="138" t="s">
        <v>6581</v>
      </c>
      <c r="D372" s="138" t="s">
        <v>99</v>
      </c>
      <c r="E372" s="138" t="s">
        <v>857</v>
      </c>
      <c r="F372" s="138" t="s">
        <v>256</v>
      </c>
      <c r="G372" s="139">
        <v>32.619999999999997</v>
      </c>
      <c r="H372" s="140">
        <f>IFERROR(VLOOKUP(C372,CDHU!A:F,6,FALSE),0)</f>
        <v>89.34</v>
      </c>
      <c r="I372" s="140">
        <f t="shared" ca="1" si="24"/>
        <v>110.37</v>
      </c>
      <c r="J372" s="141">
        <f t="shared" ca="1" si="25"/>
        <v>3600.27</v>
      </c>
      <c r="K372" s="142">
        <f t="shared" ref="K372:K435" ca="1" si="26">J372/$J$1499</f>
        <v>1.3423025627160429E-3</v>
      </c>
      <c r="L372" s="136" t="str">
        <f t="shared" ca="1" si="20"/>
        <v>I</v>
      </c>
      <c r="M372" s="54"/>
      <c r="N372" s="54"/>
      <c r="O372" s="54"/>
      <c r="P372" s="54"/>
      <c r="Q372" s="54"/>
      <c r="R372" s="54"/>
      <c r="S372" s="54"/>
      <c r="T372" s="54"/>
      <c r="U372" s="54"/>
      <c r="V372" s="54"/>
      <c r="W372" s="54"/>
      <c r="X372" s="54"/>
      <c r="Y372" s="54"/>
      <c r="Z372" s="54"/>
    </row>
    <row r="373" spans="1:26" ht="14.25" customHeight="1" x14ac:dyDescent="0.2">
      <c r="A373" s="134" t="str">
        <f t="shared" si="19"/>
        <v>F</v>
      </c>
      <c r="B373" s="137" t="s">
        <v>858</v>
      </c>
      <c r="C373" s="138" t="s">
        <v>6276</v>
      </c>
      <c r="D373" s="138" t="s">
        <v>99</v>
      </c>
      <c r="E373" s="138" t="s">
        <v>860</v>
      </c>
      <c r="F373" s="138" t="s">
        <v>256</v>
      </c>
      <c r="G373" s="139">
        <v>11.68</v>
      </c>
      <c r="H373" s="140">
        <f>IFERROR(VLOOKUP(C373,CDHU!A:F,6,FALSE),0)</f>
        <v>20.49</v>
      </c>
      <c r="I373" s="140">
        <f t="shared" ca="1" si="24"/>
        <v>25.31</v>
      </c>
      <c r="J373" s="141">
        <f t="shared" ca="1" si="25"/>
        <v>295.62</v>
      </c>
      <c r="K373" s="142">
        <f t="shared" ca="1" si="26"/>
        <v>1.1021714582242903E-4</v>
      </c>
      <c r="L373" s="136" t="str">
        <f t="shared" ca="1" si="20"/>
        <v>I</v>
      </c>
      <c r="M373" s="54"/>
      <c r="N373" s="54"/>
      <c r="O373" s="54"/>
      <c r="P373" s="54"/>
      <c r="Q373" s="54"/>
      <c r="R373" s="54"/>
      <c r="S373" s="54"/>
      <c r="T373" s="54"/>
      <c r="U373" s="54"/>
      <c r="V373" s="54"/>
      <c r="W373" s="54"/>
      <c r="X373" s="54"/>
      <c r="Y373" s="54"/>
      <c r="Z373" s="54"/>
    </row>
    <row r="374" spans="1:26" ht="14.25" customHeight="1" x14ac:dyDescent="0.2">
      <c r="A374" s="134" t="str">
        <f t="shared" si="19"/>
        <v>F</v>
      </c>
      <c r="B374" s="137" t="s">
        <v>861</v>
      </c>
      <c r="C374" s="138" t="s">
        <v>6275</v>
      </c>
      <c r="D374" s="138" t="s">
        <v>99</v>
      </c>
      <c r="E374" s="138" t="s">
        <v>863</v>
      </c>
      <c r="F374" s="138" t="s">
        <v>256</v>
      </c>
      <c r="G374" s="139">
        <v>59.08</v>
      </c>
      <c r="H374" s="140">
        <f>IFERROR(VLOOKUP(C374,CDHU!A:F,6,FALSE),0)</f>
        <v>18.350000000000001</v>
      </c>
      <c r="I374" s="140">
        <f t="shared" ca="1" si="24"/>
        <v>22.67</v>
      </c>
      <c r="J374" s="141">
        <f t="shared" ca="1" si="25"/>
        <v>1339.34</v>
      </c>
      <c r="K374" s="142">
        <f t="shared" ca="1" si="26"/>
        <v>4.9935130263788685E-4</v>
      </c>
      <c r="L374" s="136" t="str">
        <f t="shared" ca="1" si="20"/>
        <v>I</v>
      </c>
      <c r="M374" s="54"/>
      <c r="N374" s="54"/>
      <c r="O374" s="54"/>
      <c r="P374" s="54"/>
      <c r="Q374" s="54"/>
      <c r="R374" s="54"/>
      <c r="S374" s="54"/>
      <c r="T374" s="54"/>
      <c r="U374" s="54"/>
      <c r="V374" s="54"/>
      <c r="W374" s="54"/>
      <c r="X374" s="54"/>
      <c r="Y374" s="54"/>
      <c r="Z374" s="54"/>
    </row>
    <row r="375" spans="1:26" ht="14.25" customHeight="1" x14ac:dyDescent="0.2">
      <c r="A375" s="134" t="str">
        <f t="shared" si="19"/>
        <v>F</v>
      </c>
      <c r="B375" s="137" t="s">
        <v>864</v>
      </c>
      <c r="C375" s="138" t="s">
        <v>6213</v>
      </c>
      <c r="D375" s="138" t="s">
        <v>99</v>
      </c>
      <c r="E375" s="138" t="s">
        <v>866</v>
      </c>
      <c r="F375" s="138" t="s">
        <v>256</v>
      </c>
      <c r="G375" s="139">
        <v>375.97</v>
      </c>
      <c r="H375" s="140">
        <f>IFERROR(VLOOKUP(C375,CDHU!A:F,6,FALSE),0)</f>
        <v>7.78</v>
      </c>
      <c r="I375" s="140">
        <f t="shared" ca="1" si="24"/>
        <v>9.61</v>
      </c>
      <c r="J375" s="141">
        <f t="shared" ca="1" si="25"/>
        <v>3613.07</v>
      </c>
      <c r="K375" s="142">
        <f t="shared" ca="1" si="26"/>
        <v>1.3470748361296384E-3</v>
      </c>
      <c r="L375" s="136" t="str">
        <f t="shared" ca="1" si="20"/>
        <v>I</v>
      </c>
      <c r="M375" s="54"/>
      <c r="N375" s="54"/>
      <c r="O375" s="54"/>
      <c r="P375" s="54"/>
      <c r="Q375" s="54"/>
      <c r="R375" s="54"/>
      <c r="S375" s="54"/>
      <c r="T375" s="54"/>
      <c r="U375" s="54"/>
      <c r="V375" s="54"/>
      <c r="W375" s="54"/>
      <c r="X375" s="54"/>
      <c r="Y375" s="54"/>
      <c r="Z375" s="54"/>
    </row>
    <row r="376" spans="1:26" ht="14.25" customHeight="1" x14ac:dyDescent="0.2">
      <c r="A376" s="134" t="str">
        <f t="shared" si="19"/>
        <v>F</v>
      </c>
      <c r="B376" s="137" t="s">
        <v>867</v>
      </c>
      <c r="C376" s="138" t="s">
        <v>6212</v>
      </c>
      <c r="D376" s="138" t="s">
        <v>99</v>
      </c>
      <c r="E376" s="138" t="s">
        <v>869</v>
      </c>
      <c r="F376" s="138" t="s">
        <v>256</v>
      </c>
      <c r="G376" s="139">
        <v>2660.81</v>
      </c>
      <c r="H376" s="140">
        <f>IFERROR(VLOOKUP(C376,CDHU!A:F,6,FALSE),0)</f>
        <v>6.96</v>
      </c>
      <c r="I376" s="140">
        <f t="shared" ca="1" si="24"/>
        <v>8.6</v>
      </c>
      <c r="J376" s="141">
        <f t="shared" ca="1" si="25"/>
        <v>22882.97</v>
      </c>
      <c r="K376" s="142">
        <f t="shared" ca="1" si="26"/>
        <v>8.531546043367394E-3</v>
      </c>
      <c r="L376" s="136" t="str">
        <f t="shared" ca="1" si="20"/>
        <v>I</v>
      </c>
      <c r="M376" s="54"/>
      <c r="N376" s="54"/>
      <c r="O376" s="54"/>
      <c r="P376" s="54"/>
      <c r="Q376" s="54"/>
      <c r="R376" s="54"/>
      <c r="S376" s="54"/>
      <c r="T376" s="54"/>
      <c r="U376" s="54"/>
      <c r="V376" s="54"/>
      <c r="W376" s="54"/>
      <c r="X376" s="54"/>
      <c r="Y376" s="54"/>
      <c r="Z376" s="54"/>
    </row>
    <row r="377" spans="1:26" ht="14.25" customHeight="1" x14ac:dyDescent="0.2">
      <c r="A377" s="134" t="str">
        <f t="shared" si="19"/>
        <v>F</v>
      </c>
      <c r="B377" s="137" t="s">
        <v>870</v>
      </c>
      <c r="C377" s="138" t="s">
        <v>6214</v>
      </c>
      <c r="D377" s="138" t="s">
        <v>99</v>
      </c>
      <c r="E377" s="138" t="s">
        <v>872</v>
      </c>
      <c r="F377" s="138" t="s">
        <v>256</v>
      </c>
      <c r="G377" s="139">
        <v>24.27</v>
      </c>
      <c r="H377" s="140">
        <f>IFERROR(VLOOKUP(C377,CDHU!A:F,6,FALSE),0)</f>
        <v>11.02</v>
      </c>
      <c r="I377" s="140">
        <f t="shared" ca="1" si="24"/>
        <v>13.61</v>
      </c>
      <c r="J377" s="141">
        <f t="shared" ca="1" si="25"/>
        <v>330.31</v>
      </c>
      <c r="K377" s="142">
        <f t="shared" ca="1" si="26"/>
        <v>1.2315075244099364E-4</v>
      </c>
      <c r="L377" s="136" t="str">
        <f t="shared" ca="1" si="20"/>
        <v>I</v>
      </c>
      <c r="M377" s="54"/>
      <c r="N377" s="54"/>
      <c r="O377" s="54"/>
      <c r="P377" s="54"/>
      <c r="Q377" s="54"/>
      <c r="R377" s="54"/>
      <c r="S377" s="54"/>
      <c r="T377" s="54"/>
      <c r="U377" s="54"/>
      <c r="V377" s="54"/>
      <c r="W377" s="54"/>
      <c r="X377" s="54"/>
      <c r="Y377" s="54"/>
      <c r="Z377" s="54"/>
    </row>
    <row r="378" spans="1:26" ht="14.25" customHeight="1" x14ac:dyDescent="0.2">
      <c r="A378" s="134" t="str">
        <f t="shared" si="19"/>
        <v>F</v>
      </c>
      <c r="B378" s="137" t="s">
        <v>873</v>
      </c>
      <c r="C378" s="138" t="s">
        <v>67</v>
      </c>
      <c r="D378" s="138"/>
      <c r="E378" s="138" t="s">
        <v>874</v>
      </c>
      <c r="F378" s="138"/>
      <c r="G378" s="139"/>
      <c r="H378" s="140">
        <f>IFERROR(VLOOKUP(C378,CDHU!A:F,6,FALSE),0)</f>
        <v>0</v>
      </c>
      <c r="I378" s="140"/>
      <c r="J378" s="141">
        <f ca="1">SUBTOTAL(9,J379:J382)</f>
        <v>43591.56</v>
      </c>
      <c r="K378" s="142">
        <f t="shared" ca="1" si="26"/>
        <v>1.6252409597277466E-2</v>
      </c>
      <c r="L378" s="136" t="str">
        <f t="shared" si="20"/>
        <v>T</v>
      </c>
      <c r="M378" s="54"/>
      <c r="N378" s="54"/>
      <c r="O378" s="54"/>
      <c r="P378" s="54"/>
      <c r="Q378" s="54"/>
      <c r="R378" s="54"/>
      <c r="S378" s="54"/>
      <c r="T378" s="54"/>
      <c r="U378" s="54"/>
      <c r="V378" s="54"/>
      <c r="W378" s="54"/>
      <c r="X378" s="54"/>
      <c r="Y378" s="54"/>
      <c r="Z378" s="54"/>
    </row>
    <row r="379" spans="1:26" ht="14.25" customHeight="1" x14ac:dyDescent="0.2">
      <c r="A379" s="134" t="str">
        <f t="shared" si="19"/>
        <v>F</v>
      </c>
      <c r="B379" s="137" t="s">
        <v>875</v>
      </c>
      <c r="C379" s="138" t="s">
        <v>7219</v>
      </c>
      <c r="D379" s="138" t="s">
        <v>99</v>
      </c>
      <c r="E379" s="138" t="s">
        <v>877</v>
      </c>
      <c r="F379" s="138" t="s">
        <v>223</v>
      </c>
      <c r="G379" s="139">
        <v>131</v>
      </c>
      <c r="H379" s="140">
        <f>IFERROR(VLOOKUP(C379,CDHU!A:F,6,FALSE),0)</f>
        <v>201.84</v>
      </c>
      <c r="I379" s="140">
        <f t="shared" ca="1" si="24"/>
        <v>249.35</v>
      </c>
      <c r="J379" s="141">
        <f t="shared" ca="1" si="25"/>
        <v>32664.85</v>
      </c>
      <c r="K379" s="142">
        <f t="shared" ca="1" si="26"/>
        <v>1.2178562126100301E-2</v>
      </c>
      <c r="L379" s="136" t="str">
        <f t="shared" ca="1" si="20"/>
        <v>I</v>
      </c>
      <c r="M379" s="54"/>
      <c r="N379" s="54"/>
      <c r="O379" s="54"/>
      <c r="P379" s="54"/>
      <c r="Q379" s="54"/>
      <c r="R379" s="54"/>
      <c r="S379" s="54"/>
      <c r="T379" s="54"/>
      <c r="U379" s="54"/>
      <c r="V379" s="54"/>
      <c r="W379" s="54"/>
      <c r="X379" s="54"/>
      <c r="Y379" s="54"/>
      <c r="Z379" s="54"/>
    </row>
    <row r="380" spans="1:26" ht="14.25" customHeight="1" x14ac:dyDescent="0.2">
      <c r="A380" s="134" t="str">
        <f t="shared" si="19"/>
        <v>F</v>
      </c>
      <c r="B380" s="137" t="s">
        <v>878</v>
      </c>
      <c r="C380" s="138" t="s">
        <v>6421</v>
      </c>
      <c r="D380" s="138" t="s">
        <v>99</v>
      </c>
      <c r="E380" s="138" t="s">
        <v>880</v>
      </c>
      <c r="F380" s="138" t="s">
        <v>256</v>
      </c>
      <c r="G380" s="139">
        <v>262</v>
      </c>
      <c r="H380" s="140">
        <f>IFERROR(VLOOKUP(C380,CDHU!A:F,6,FALSE),0)</f>
        <v>29.1</v>
      </c>
      <c r="I380" s="140">
        <f t="shared" ca="1" si="24"/>
        <v>35.950000000000003</v>
      </c>
      <c r="J380" s="141">
        <f t="shared" ca="1" si="25"/>
        <v>9418.9</v>
      </c>
      <c r="K380" s="142">
        <f t="shared" ca="1" si="26"/>
        <v>3.5116848480714323E-3</v>
      </c>
      <c r="L380" s="136" t="str">
        <f t="shared" ca="1" si="20"/>
        <v>I</v>
      </c>
      <c r="M380" s="54"/>
      <c r="N380" s="54"/>
      <c r="O380" s="54"/>
      <c r="P380" s="54"/>
      <c r="Q380" s="54"/>
      <c r="R380" s="54"/>
      <c r="S380" s="54"/>
      <c r="T380" s="54"/>
      <c r="U380" s="54"/>
      <c r="V380" s="54"/>
      <c r="W380" s="54"/>
      <c r="X380" s="54"/>
      <c r="Y380" s="54"/>
      <c r="Z380" s="54"/>
    </row>
    <row r="381" spans="1:26" ht="14.25" customHeight="1" x14ac:dyDescent="0.2">
      <c r="A381" s="134" t="str">
        <f t="shared" si="19"/>
        <v>F</v>
      </c>
      <c r="B381" s="137" t="s">
        <v>881</v>
      </c>
      <c r="C381" s="138" t="s">
        <v>7212</v>
      </c>
      <c r="D381" s="138" t="s">
        <v>99</v>
      </c>
      <c r="E381" s="138" t="s">
        <v>883</v>
      </c>
      <c r="F381" s="138" t="s">
        <v>223</v>
      </c>
      <c r="G381" s="139">
        <v>131</v>
      </c>
      <c r="H381" s="140">
        <f>IFERROR(VLOOKUP(C381,CDHU!A:F,6,FALSE),0)</f>
        <v>9.32</v>
      </c>
      <c r="I381" s="140">
        <f t="shared" ca="1" si="24"/>
        <v>11.51</v>
      </c>
      <c r="J381" s="141">
        <f t="shared" ca="1" si="25"/>
        <v>1507.81</v>
      </c>
      <c r="K381" s="142">
        <f t="shared" ca="1" si="26"/>
        <v>5.6216262310573276E-4</v>
      </c>
      <c r="L381" s="136" t="str">
        <f t="shared" ca="1" si="20"/>
        <v>I</v>
      </c>
      <c r="M381" s="54"/>
      <c r="N381" s="54"/>
      <c r="O381" s="54"/>
      <c r="P381" s="54"/>
      <c r="Q381" s="54"/>
      <c r="R381" s="54"/>
      <c r="S381" s="54"/>
      <c r="T381" s="54"/>
      <c r="U381" s="54"/>
      <c r="V381" s="54"/>
      <c r="W381" s="54"/>
      <c r="X381" s="54"/>
      <c r="Y381" s="54"/>
      <c r="Z381" s="54"/>
    </row>
    <row r="382" spans="1:26" ht="14.25" hidden="1" customHeight="1" x14ac:dyDescent="0.2">
      <c r="A382" s="134" t="str">
        <f t="shared" si="19"/>
        <v/>
      </c>
      <c r="B382" s="137"/>
      <c r="C382" s="138" t="s">
        <v>9990</v>
      </c>
      <c r="D382" s="138" t="s">
        <v>100</v>
      </c>
      <c r="E382" s="138" t="s">
        <v>885</v>
      </c>
      <c r="F382" s="138" t="s">
        <v>223</v>
      </c>
      <c r="G382" s="139">
        <v>0</v>
      </c>
      <c r="H382" s="299" t="str">
        <f>IFERROR(VLOOKUP(C382,SINAPI!A:J,9,FALSE),0)</f>
        <v>185,34</v>
      </c>
      <c r="I382" s="140">
        <f t="shared" ca="1" si="24"/>
        <v>228.97</v>
      </c>
      <c r="J382" s="141">
        <f t="shared" ca="1" si="25"/>
        <v>0</v>
      </c>
      <c r="K382" s="142">
        <f t="shared" ca="1" si="26"/>
        <v>0</v>
      </c>
      <c r="L382" s="136" t="str">
        <f t="shared" ca="1" si="20"/>
        <v>I</v>
      </c>
      <c r="M382" s="54" t="s">
        <v>1959</v>
      </c>
      <c r="N382" s="54"/>
      <c r="O382" s="54"/>
      <c r="P382" s="54"/>
      <c r="Q382" s="54"/>
      <c r="R382" s="54"/>
      <c r="S382" s="54"/>
      <c r="T382" s="54"/>
      <c r="U382" s="54"/>
      <c r="V382" s="54"/>
      <c r="W382" s="54"/>
      <c r="X382" s="54"/>
      <c r="Y382" s="54"/>
      <c r="Z382" s="54"/>
    </row>
    <row r="383" spans="1:26" ht="14.25" customHeight="1" x14ac:dyDescent="0.2">
      <c r="A383" s="134" t="str">
        <f t="shared" si="19"/>
        <v>F</v>
      </c>
      <c r="B383" s="137" t="s">
        <v>886</v>
      </c>
      <c r="C383" s="138" t="s">
        <v>67</v>
      </c>
      <c r="D383" s="138"/>
      <c r="E383" s="138" t="s">
        <v>887</v>
      </c>
      <c r="F383" s="138"/>
      <c r="G383" s="139"/>
      <c r="H383" s="140"/>
      <c r="I383" s="140"/>
      <c r="J383" s="141">
        <f ca="1">SUBTOTAL(9,J384:J395)</f>
        <v>21868.720000000001</v>
      </c>
      <c r="K383" s="142">
        <f t="shared" ca="1" si="26"/>
        <v>8.1533993004190199E-3</v>
      </c>
      <c r="L383" s="136" t="str">
        <f t="shared" si="20"/>
        <v>T</v>
      </c>
      <c r="M383" s="54"/>
      <c r="N383" s="54"/>
      <c r="O383" s="54"/>
      <c r="P383" s="54"/>
      <c r="Q383" s="54"/>
      <c r="R383" s="54"/>
      <c r="S383" s="54"/>
      <c r="T383" s="54"/>
      <c r="U383" s="54"/>
      <c r="V383" s="54"/>
      <c r="W383" s="54"/>
      <c r="X383" s="54"/>
      <c r="Y383" s="54"/>
      <c r="Z383" s="54"/>
    </row>
    <row r="384" spans="1:26" ht="14.25" customHeight="1" x14ac:dyDescent="0.2">
      <c r="A384" s="134" t="str">
        <f t="shared" si="19"/>
        <v>F</v>
      </c>
      <c r="B384" s="137" t="s">
        <v>888</v>
      </c>
      <c r="C384" s="138" t="s">
        <v>5763</v>
      </c>
      <c r="D384" s="138" t="s">
        <v>99</v>
      </c>
      <c r="E384" s="138" t="s">
        <v>890</v>
      </c>
      <c r="F384" s="138" t="s">
        <v>223</v>
      </c>
      <c r="G384" s="139">
        <v>4</v>
      </c>
      <c r="H384" s="140">
        <f>IFERROR(VLOOKUP(C384,CDHU!A:F,6,FALSE),0)</f>
        <v>614.05999999999995</v>
      </c>
      <c r="I384" s="140">
        <f t="shared" ca="1" si="24"/>
        <v>758.61</v>
      </c>
      <c r="J384" s="141">
        <f t="shared" ca="1" si="25"/>
        <v>3034.44</v>
      </c>
      <c r="K384" s="142">
        <f t="shared" ca="1" si="26"/>
        <v>1.1313419794648928E-3</v>
      </c>
      <c r="L384" s="136" t="str">
        <f t="shared" ca="1" si="20"/>
        <v>I</v>
      </c>
      <c r="M384" s="54"/>
      <c r="N384" s="54"/>
      <c r="O384" s="54"/>
      <c r="P384" s="54"/>
      <c r="Q384" s="54"/>
      <c r="R384" s="54"/>
      <c r="S384" s="54"/>
      <c r="T384" s="54"/>
      <c r="U384" s="54"/>
      <c r="V384" s="54"/>
      <c r="W384" s="54"/>
      <c r="X384" s="54"/>
      <c r="Y384" s="54"/>
      <c r="Z384" s="54"/>
    </row>
    <row r="385" spans="1:26" ht="14.25" customHeight="1" x14ac:dyDescent="0.2">
      <c r="A385" s="134" t="str">
        <f t="shared" si="19"/>
        <v>F</v>
      </c>
      <c r="B385" s="137" t="s">
        <v>891</v>
      </c>
      <c r="C385" s="138" t="s">
        <v>5766</v>
      </c>
      <c r="D385" s="138" t="s">
        <v>99</v>
      </c>
      <c r="E385" s="138" t="s">
        <v>893</v>
      </c>
      <c r="F385" s="138" t="s">
        <v>223</v>
      </c>
      <c r="G385" s="139">
        <v>2</v>
      </c>
      <c r="H385" s="140">
        <f>IFERROR(VLOOKUP(C385,CDHU!A:F,6,FALSE),0)</f>
        <v>861.54</v>
      </c>
      <c r="I385" s="140">
        <f t="shared" ca="1" si="24"/>
        <v>1064.3499999999999</v>
      </c>
      <c r="J385" s="141">
        <f t="shared" ca="1" si="25"/>
        <v>2128.6999999999998</v>
      </c>
      <c r="K385" s="142">
        <f t="shared" ca="1" si="26"/>
        <v>7.9365143871255222E-4</v>
      </c>
      <c r="L385" s="136" t="str">
        <f t="shared" ca="1" si="20"/>
        <v>I</v>
      </c>
      <c r="M385" s="54"/>
      <c r="N385" s="54"/>
      <c r="O385" s="54"/>
      <c r="P385" s="54"/>
      <c r="Q385" s="54"/>
      <c r="R385" s="54"/>
      <c r="S385" s="54"/>
      <c r="T385" s="54"/>
      <c r="U385" s="54"/>
      <c r="V385" s="54"/>
      <c r="W385" s="54"/>
      <c r="X385" s="54"/>
      <c r="Y385" s="54"/>
      <c r="Z385" s="54"/>
    </row>
    <row r="386" spans="1:26" ht="14.25" customHeight="1" x14ac:dyDescent="0.2">
      <c r="A386" s="134" t="str">
        <f t="shared" si="19"/>
        <v>F</v>
      </c>
      <c r="B386" s="137" t="s">
        <v>894</v>
      </c>
      <c r="C386" s="138" t="s">
        <v>5767</v>
      </c>
      <c r="D386" s="138" t="s">
        <v>99</v>
      </c>
      <c r="E386" s="138" t="s">
        <v>896</v>
      </c>
      <c r="F386" s="138" t="s">
        <v>223</v>
      </c>
      <c r="G386" s="139">
        <v>1</v>
      </c>
      <c r="H386" s="140">
        <f>IFERROR(VLOOKUP(C386,CDHU!A:F,6,FALSE),0)</f>
        <v>993.44</v>
      </c>
      <c r="I386" s="140">
        <f t="shared" ca="1" si="24"/>
        <v>1227.3</v>
      </c>
      <c r="J386" s="141">
        <f t="shared" ca="1" si="25"/>
        <v>1227.3</v>
      </c>
      <c r="K386" s="142">
        <f t="shared" ca="1" si="26"/>
        <v>4.5757899691450899E-4</v>
      </c>
      <c r="L386" s="136" t="str">
        <f t="shared" ca="1" si="20"/>
        <v>I</v>
      </c>
      <c r="M386" s="54"/>
      <c r="N386" s="54"/>
      <c r="O386" s="54"/>
      <c r="P386" s="54"/>
      <c r="Q386" s="54"/>
      <c r="R386" s="54"/>
      <c r="S386" s="54"/>
      <c r="T386" s="54"/>
      <c r="U386" s="54"/>
      <c r="V386" s="54"/>
      <c r="W386" s="54"/>
      <c r="X386" s="54"/>
      <c r="Y386" s="54"/>
      <c r="Z386" s="54"/>
    </row>
    <row r="387" spans="1:26" ht="14.25" customHeight="1" x14ac:dyDescent="0.2">
      <c r="A387" s="134" t="str">
        <f t="shared" si="19"/>
        <v>F</v>
      </c>
      <c r="B387" s="137" t="s">
        <v>897</v>
      </c>
      <c r="C387" s="138" t="s">
        <v>5847</v>
      </c>
      <c r="D387" s="138" t="s">
        <v>99</v>
      </c>
      <c r="E387" s="138" t="s">
        <v>899</v>
      </c>
      <c r="F387" s="138" t="s">
        <v>223</v>
      </c>
      <c r="G387" s="139">
        <v>2</v>
      </c>
      <c r="H387" s="140">
        <f>IFERROR(VLOOKUP(C387,CDHU!A:F,6,FALSE),0)</f>
        <v>190.7</v>
      </c>
      <c r="I387" s="140">
        <f t="shared" ca="1" si="24"/>
        <v>235.59</v>
      </c>
      <c r="J387" s="141">
        <f t="shared" ca="1" si="25"/>
        <v>471.18</v>
      </c>
      <c r="K387" s="142">
        <f t="shared" ca="1" si="26"/>
        <v>1.7567185836077435E-4</v>
      </c>
      <c r="L387" s="136" t="str">
        <f t="shared" ca="1" si="20"/>
        <v>I</v>
      </c>
      <c r="M387" s="54"/>
      <c r="N387" s="54"/>
      <c r="O387" s="54"/>
      <c r="P387" s="54"/>
      <c r="Q387" s="54"/>
      <c r="R387" s="54"/>
      <c r="S387" s="54"/>
      <c r="T387" s="54"/>
      <c r="U387" s="54"/>
      <c r="V387" s="54"/>
      <c r="W387" s="54"/>
      <c r="X387" s="54"/>
      <c r="Y387" s="54"/>
      <c r="Z387" s="54"/>
    </row>
    <row r="388" spans="1:26" ht="14.25" customHeight="1" x14ac:dyDescent="0.2">
      <c r="A388" s="134" t="str">
        <f t="shared" si="19"/>
        <v>F</v>
      </c>
      <c r="B388" s="137" t="s">
        <v>900</v>
      </c>
      <c r="C388" s="138" t="s">
        <v>5848</v>
      </c>
      <c r="D388" s="138" t="s">
        <v>99</v>
      </c>
      <c r="E388" s="138" t="s">
        <v>902</v>
      </c>
      <c r="F388" s="138" t="s">
        <v>223</v>
      </c>
      <c r="G388" s="139">
        <v>2</v>
      </c>
      <c r="H388" s="140">
        <f>IFERROR(VLOOKUP(C388,CDHU!A:F,6,FALSE),0)</f>
        <v>265.17</v>
      </c>
      <c r="I388" s="140">
        <f t="shared" ca="1" si="24"/>
        <v>327.58999999999997</v>
      </c>
      <c r="J388" s="141">
        <f t="shared" ca="1" si="25"/>
        <v>655.17999999999995</v>
      </c>
      <c r="K388" s="142">
        <f t="shared" ca="1" si="26"/>
        <v>2.4427328868120918E-4</v>
      </c>
      <c r="L388" s="136" t="str">
        <f t="shared" ca="1" si="20"/>
        <v>I</v>
      </c>
      <c r="M388" s="54"/>
      <c r="N388" s="54"/>
      <c r="O388" s="54"/>
      <c r="P388" s="54"/>
      <c r="Q388" s="54"/>
      <c r="R388" s="54"/>
      <c r="S388" s="54"/>
      <c r="T388" s="54"/>
      <c r="U388" s="54"/>
      <c r="V388" s="54"/>
      <c r="W388" s="54"/>
      <c r="X388" s="54"/>
      <c r="Y388" s="54"/>
      <c r="Z388" s="54"/>
    </row>
    <row r="389" spans="1:26" ht="14.25" customHeight="1" x14ac:dyDescent="0.2">
      <c r="A389" s="134" t="str">
        <f t="shared" si="19"/>
        <v>F</v>
      </c>
      <c r="B389" s="137" t="s">
        <v>903</v>
      </c>
      <c r="C389" s="138" t="s">
        <v>9991</v>
      </c>
      <c r="D389" s="138" t="s">
        <v>100</v>
      </c>
      <c r="E389" s="138" t="s">
        <v>905</v>
      </c>
      <c r="F389" s="138" t="s">
        <v>223</v>
      </c>
      <c r="G389" s="139">
        <v>2</v>
      </c>
      <c r="H389" s="299" t="str">
        <f>IFERROR(VLOOKUP(C389,SINAPI!A:J,9,FALSE),0)</f>
        <v>638,12</v>
      </c>
      <c r="I389" s="140">
        <f t="shared" ca="1" si="24"/>
        <v>788.33</v>
      </c>
      <c r="J389" s="141">
        <f t="shared" ca="1" si="25"/>
        <v>1576.66</v>
      </c>
      <c r="K389" s="142">
        <f t="shared" ca="1" si="26"/>
        <v>5.8783223439683033E-4</v>
      </c>
      <c r="L389" s="136" t="str">
        <f t="shared" ca="1" si="20"/>
        <v>I</v>
      </c>
      <c r="M389" s="295"/>
      <c r="N389" s="54"/>
      <c r="O389" s="54"/>
      <c r="P389" s="54"/>
      <c r="Q389" s="54"/>
      <c r="R389" s="54"/>
      <c r="S389" s="54"/>
      <c r="T389" s="54"/>
      <c r="U389" s="54"/>
      <c r="V389" s="54"/>
      <c r="W389" s="54"/>
      <c r="X389" s="54"/>
      <c r="Y389" s="54"/>
      <c r="Z389" s="54"/>
    </row>
    <row r="390" spans="1:26" ht="14.25" customHeight="1" x14ac:dyDescent="0.2">
      <c r="A390" s="134" t="str">
        <f t="shared" si="19"/>
        <v>F</v>
      </c>
      <c r="B390" s="137" t="s">
        <v>906</v>
      </c>
      <c r="C390" s="138" t="s">
        <v>5844</v>
      </c>
      <c r="D390" s="138" t="s">
        <v>99</v>
      </c>
      <c r="E390" s="138" t="s">
        <v>908</v>
      </c>
      <c r="F390" s="138" t="s">
        <v>223</v>
      </c>
      <c r="G390" s="139">
        <v>33</v>
      </c>
      <c r="H390" s="140">
        <f>IFERROR(VLOOKUP(C390,CDHU!A:F,6,FALSE),0)</f>
        <v>139.57</v>
      </c>
      <c r="I390" s="140">
        <f t="shared" ca="1" si="24"/>
        <v>172.42</v>
      </c>
      <c r="J390" s="141">
        <f t="shared" ca="1" si="25"/>
        <v>5689.86</v>
      </c>
      <c r="K390" s="142">
        <f t="shared" ca="1" si="26"/>
        <v>2.1213724691468983E-3</v>
      </c>
      <c r="L390" s="136" t="str">
        <f t="shared" ca="1" si="20"/>
        <v>I</v>
      </c>
      <c r="M390" s="54"/>
      <c r="N390" s="54"/>
      <c r="O390" s="54"/>
      <c r="P390" s="54"/>
      <c r="Q390" s="54"/>
      <c r="R390" s="54"/>
      <c r="S390" s="54"/>
      <c r="T390" s="54"/>
      <c r="U390" s="54"/>
      <c r="V390" s="54"/>
      <c r="W390" s="54"/>
      <c r="X390" s="54"/>
      <c r="Y390" s="54"/>
      <c r="Z390" s="54"/>
    </row>
    <row r="391" spans="1:26" ht="14.25" customHeight="1" x14ac:dyDescent="0.2">
      <c r="A391" s="134" t="str">
        <f t="shared" si="19"/>
        <v>F</v>
      </c>
      <c r="B391" s="137" t="s">
        <v>909</v>
      </c>
      <c r="C391" s="138" t="s">
        <v>9992</v>
      </c>
      <c r="D391" s="138" t="s">
        <v>100</v>
      </c>
      <c r="E391" s="294" t="s">
        <v>911</v>
      </c>
      <c r="F391" s="138" t="s">
        <v>223</v>
      </c>
      <c r="G391" s="139">
        <v>20</v>
      </c>
      <c r="H391" s="299">
        <v>96.88</v>
      </c>
      <c r="I391" s="140">
        <f t="shared" ca="1" si="24"/>
        <v>119.69</v>
      </c>
      <c r="J391" s="141">
        <f t="shared" ca="1" si="25"/>
        <v>2393.8000000000002</v>
      </c>
      <c r="K391" s="142">
        <f t="shared" ca="1" si="26"/>
        <v>8.9248969511443964E-4</v>
      </c>
      <c r="L391" s="136" t="str">
        <f t="shared" ca="1" si="20"/>
        <v>I</v>
      </c>
      <c r="M391" s="295"/>
      <c r="N391" s="54"/>
      <c r="O391" s="54"/>
      <c r="P391" s="54"/>
      <c r="Q391" s="54"/>
      <c r="R391" s="54"/>
      <c r="S391" s="54"/>
      <c r="T391" s="54"/>
      <c r="U391" s="54"/>
      <c r="V391" s="54"/>
      <c r="W391" s="54"/>
      <c r="X391" s="54"/>
      <c r="Y391" s="54"/>
      <c r="Z391" s="54"/>
    </row>
    <row r="392" spans="1:26" ht="14.25" customHeight="1" x14ac:dyDescent="0.2">
      <c r="A392" s="134" t="str">
        <f t="shared" si="19"/>
        <v>F</v>
      </c>
      <c r="B392" s="137" t="s">
        <v>912</v>
      </c>
      <c r="C392" s="138" t="s">
        <v>5962</v>
      </c>
      <c r="D392" s="138" t="s">
        <v>99</v>
      </c>
      <c r="E392" s="138" t="s">
        <v>914</v>
      </c>
      <c r="F392" s="138" t="s">
        <v>223</v>
      </c>
      <c r="G392" s="139">
        <v>11</v>
      </c>
      <c r="H392" s="140">
        <f>IFERROR(VLOOKUP(C392,CDHU!A:F,6,FALSE),0)</f>
        <v>198.42</v>
      </c>
      <c r="I392" s="140">
        <f t="shared" ca="1" si="24"/>
        <v>245.13</v>
      </c>
      <c r="J392" s="141">
        <f t="shared" ca="1" si="25"/>
        <v>2696.43</v>
      </c>
      <c r="K392" s="142">
        <f t="shared" ca="1" si="26"/>
        <v>1.0053204062985329E-3</v>
      </c>
      <c r="L392" s="136" t="str">
        <f t="shared" ca="1" si="20"/>
        <v>I</v>
      </c>
      <c r="M392" s="54"/>
      <c r="N392" s="54"/>
      <c r="O392" s="54"/>
      <c r="P392" s="54"/>
      <c r="Q392" s="54"/>
      <c r="R392" s="54"/>
      <c r="S392" s="54"/>
      <c r="T392" s="54"/>
      <c r="U392" s="54"/>
      <c r="V392" s="54"/>
      <c r="W392" s="54"/>
      <c r="X392" s="54"/>
      <c r="Y392" s="54"/>
      <c r="Z392" s="54"/>
    </row>
    <row r="393" spans="1:26" ht="14.25" customHeight="1" x14ac:dyDescent="0.2">
      <c r="A393" s="134" t="str">
        <f t="shared" si="19"/>
        <v>F</v>
      </c>
      <c r="B393" s="137" t="s">
        <v>915</v>
      </c>
      <c r="C393" s="138" t="s">
        <v>5965</v>
      </c>
      <c r="D393" s="138" t="s">
        <v>99</v>
      </c>
      <c r="E393" s="138" t="s">
        <v>917</v>
      </c>
      <c r="F393" s="138" t="s">
        <v>223</v>
      </c>
      <c r="G393" s="139">
        <v>2</v>
      </c>
      <c r="H393" s="140">
        <f>IFERROR(VLOOKUP(C393,CDHU!A:F,6,FALSE),0)</f>
        <v>315.22000000000003</v>
      </c>
      <c r="I393" s="140">
        <f t="shared" ca="1" si="24"/>
        <v>389.42</v>
      </c>
      <c r="J393" s="141">
        <f t="shared" ca="1" si="25"/>
        <v>778.84</v>
      </c>
      <c r="K393" s="142">
        <f t="shared" ca="1" si="26"/>
        <v>2.9037792386286666E-4</v>
      </c>
      <c r="L393" s="136" t="str">
        <f t="shared" ca="1" si="20"/>
        <v>I</v>
      </c>
      <c r="M393" s="54"/>
      <c r="N393" s="54"/>
      <c r="O393" s="54"/>
      <c r="P393" s="54"/>
      <c r="Q393" s="54"/>
      <c r="R393" s="54"/>
      <c r="S393" s="54"/>
      <c r="T393" s="54"/>
      <c r="U393" s="54"/>
      <c r="V393" s="54"/>
      <c r="W393" s="54"/>
      <c r="X393" s="54"/>
      <c r="Y393" s="54"/>
      <c r="Z393" s="54"/>
    </row>
    <row r="394" spans="1:26" ht="14.25" customHeight="1" x14ac:dyDescent="0.2">
      <c r="A394" s="134" t="str">
        <f t="shared" si="19"/>
        <v>F</v>
      </c>
      <c r="B394" s="137" t="s">
        <v>918</v>
      </c>
      <c r="C394" s="138" t="s">
        <v>5966</v>
      </c>
      <c r="D394" s="138" t="s">
        <v>99</v>
      </c>
      <c r="E394" s="138" t="s">
        <v>920</v>
      </c>
      <c r="F394" s="138" t="s">
        <v>223</v>
      </c>
      <c r="G394" s="139">
        <v>1</v>
      </c>
      <c r="H394" s="140">
        <f>IFERROR(VLOOKUP(C394,CDHU!A:F,6,FALSE),0)</f>
        <v>291.25</v>
      </c>
      <c r="I394" s="140">
        <f t="shared" ca="1" si="24"/>
        <v>359.81</v>
      </c>
      <c r="J394" s="141">
        <f t="shared" ca="1" si="25"/>
        <v>359.81</v>
      </c>
      <c r="K394" s="142">
        <f t="shared" ca="1" si="26"/>
        <v>1.3414935132388943E-4</v>
      </c>
      <c r="L394" s="136" t="str">
        <f t="shared" ca="1" si="20"/>
        <v>I</v>
      </c>
      <c r="M394" s="54"/>
      <c r="N394" s="54"/>
      <c r="O394" s="54"/>
      <c r="P394" s="54"/>
      <c r="Q394" s="54"/>
      <c r="R394" s="54"/>
      <c r="S394" s="54"/>
      <c r="T394" s="54"/>
      <c r="U394" s="54"/>
      <c r="V394" s="54"/>
      <c r="W394" s="54"/>
      <c r="X394" s="54"/>
      <c r="Y394" s="54"/>
      <c r="Z394" s="54"/>
    </row>
    <row r="395" spans="1:26" ht="14.25" customHeight="1" x14ac:dyDescent="0.2">
      <c r="A395" s="134" t="str">
        <f t="shared" si="19"/>
        <v>F</v>
      </c>
      <c r="B395" s="137" t="s">
        <v>921</v>
      </c>
      <c r="C395" s="138" t="s">
        <v>5967</v>
      </c>
      <c r="D395" s="138" t="s">
        <v>99</v>
      </c>
      <c r="E395" s="138" t="s">
        <v>923</v>
      </c>
      <c r="F395" s="138" t="s">
        <v>223</v>
      </c>
      <c r="G395" s="139">
        <v>2</v>
      </c>
      <c r="H395" s="140">
        <f>IFERROR(VLOOKUP(C395,CDHU!A:F,6,FALSE),0)</f>
        <v>346.66</v>
      </c>
      <c r="I395" s="140">
        <f t="shared" ca="1" si="24"/>
        <v>428.26</v>
      </c>
      <c r="J395" s="141">
        <f t="shared" ca="1" si="25"/>
        <v>856.52</v>
      </c>
      <c r="K395" s="142">
        <f t="shared" ca="1" si="26"/>
        <v>3.1933965814162413E-4</v>
      </c>
      <c r="L395" s="136" t="str">
        <f t="shared" ca="1" si="20"/>
        <v>I</v>
      </c>
      <c r="M395" s="54"/>
      <c r="N395" s="54"/>
      <c r="O395" s="54"/>
      <c r="P395" s="54"/>
      <c r="Q395" s="54"/>
      <c r="R395" s="54"/>
      <c r="S395" s="54"/>
      <c r="T395" s="54"/>
      <c r="U395" s="54"/>
      <c r="V395" s="54"/>
      <c r="W395" s="54"/>
      <c r="X395" s="54"/>
      <c r="Y395" s="54"/>
      <c r="Z395" s="54"/>
    </row>
    <row r="396" spans="1:26" ht="14.25" customHeight="1" x14ac:dyDescent="0.2">
      <c r="A396" s="134" t="str">
        <f t="shared" si="19"/>
        <v>F</v>
      </c>
      <c r="B396" s="137" t="s">
        <v>924</v>
      </c>
      <c r="C396" s="138" t="s">
        <v>67</v>
      </c>
      <c r="D396" s="138"/>
      <c r="E396" s="138" t="s">
        <v>925</v>
      </c>
      <c r="F396" s="138"/>
      <c r="G396" s="139"/>
      <c r="H396" s="140"/>
      <c r="I396" s="140"/>
      <c r="J396" s="141">
        <f ca="1">SUBTOTAL(9,J397:J402)</f>
        <v>299024.18</v>
      </c>
      <c r="K396" s="142">
        <f t="shared" ca="1" si="26"/>
        <v>0.11148633939345196</v>
      </c>
      <c r="L396" s="136" t="str">
        <f t="shared" si="20"/>
        <v>T</v>
      </c>
      <c r="M396" s="54"/>
      <c r="N396" s="54"/>
      <c r="O396" s="54"/>
      <c r="P396" s="54"/>
      <c r="Q396" s="54"/>
      <c r="R396" s="54"/>
      <c r="S396" s="54"/>
      <c r="T396" s="54"/>
      <c r="U396" s="54"/>
      <c r="V396" s="54"/>
      <c r="W396" s="54"/>
      <c r="X396" s="54"/>
      <c r="Y396" s="54"/>
      <c r="Z396" s="54"/>
    </row>
    <row r="397" spans="1:26" ht="14.25" customHeight="1" x14ac:dyDescent="0.2">
      <c r="A397" s="134" t="str">
        <f t="shared" si="19"/>
        <v>F</v>
      </c>
      <c r="B397" s="137" t="s">
        <v>926</v>
      </c>
      <c r="C397" s="138" t="s">
        <v>9993</v>
      </c>
      <c r="D397" s="138" t="s">
        <v>100</v>
      </c>
      <c r="E397" s="138" t="s">
        <v>928</v>
      </c>
      <c r="F397" s="138" t="s">
        <v>223</v>
      </c>
      <c r="G397" s="139">
        <v>5</v>
      </c>
      <c r="H397" s="299" t="str">
        <f>IFERROR(VLOOKUP(C397,SINAPI!A:J,9,FALSE),0)</f>
        <v>96,62</v>
      </c>
      <c r="I397" s="140">
        <f t="shared" ca="1" si="24"/>
        <v>119.36</v>
      </c>
      <c r="J397" s="141">
        <f t="shared" ca="1" si="25"/>
        <v>596.79999999999995</v>
      </c>
      <c r="K397" s="142">
        <f t="shared" ca="1" si="26"/>
        <v>2.2250724790888858E-4</v>
      </c>
      <c r="L397" s="136" t="str">
        <f t="shared" ca="1" si="20"/>
        <v>I</v>
      </c>
      <c r="M397" s="295"/>
      <c r="N397" s="54"/>
      <c r="O397" s="54"/>
      <c r="P397" s="54"/>
      <c r="Q397" s="54"/>
      <c r="R397" s="54"/>
      <c r="S397" s="54"/>
      <c r="T397" s="54"/>
      <c r="U397" s="54"/>
      <c r="V397" s="54"/>
      <c r="W397" s="54"/>
      <c r="X397" s="54"/>
      <c r="Y397" s="54"/>
      <c r="Z397" s="54"/>
    </row>
    <row r="398" spans="1:26" ht="14.25" customHeight="1" x14ac:dyDescent="0.2">
      <c r="A398" s="134" t="str">
        <f t="shared" si="19"/>
        <v>F</v>
      </c>
      <c r="B398" s="137" t="s">
        <v>929</v>
      </c>
      <c r="C398" s="138" t="s">
        <v>7124</v>
      </c>
      <c r="D398" s="138" t="s">
        <v>99</v>
      </c>
      <c r="E398" s="138" t="s">
        <v>931</v>
      </c>
      <c r="F398" s="138" t="s">
        <v>223</v>
      </c>
      <c r="G398" s="139">
        <v>18</v>
      </c>
      <c r="H398" s="140">
        <f>IFERROR(VLOOKUP(C398,CDHU!A:F,6,FALSE),0)</f>
        <v>299.44</v>
      </c>
      <c r="I398" s="140">
        <f t="shared" ca="1" si="24"/>
        <v>369.93</v>
      </c>
      <c r="J398" s="141">
        <f t="shared" ca="1" si="25"/>
        <v>6658.74</v>
      </c>
      <c r="K398" s="142">
        <f t="shared" ca="1" si="26"/>
        <v>2.4826037398472402E-3</v>
      </c>
      <c r="L398" s="136" t="str">
        <f t="shared" ca="1" si="20"/>
        <v>I</v>
      </c>
      <c r="M398" s="54"/>
      <c r="N398" s="54"/>
      <c r="O398" s="54"/>
      <c r="P398" s="54"/>
      <c r="Q398" s="54"/>
      <c r="R398" s="54"/>
      <c r="S398" s="54"/>
      <c r="T398" s="54"/>
      <c r="U398" s="54"/>
      <c r="V398" s="54"/>
      <c r="W398" s="54"/>
      <c r="X398" s="54"/>
      <c r="Y398" s="54"/>
      <c r="Z398" s="54"/>
    </row>
    <row r="399" spans="1:26" ht="14.25" customHeight="1" x14ac:dyDescent="0.2">
      <c r="A399" s="134" t="str">
        <f t="shared" si="19"/>
        <v>F</v>
      </c>
      <c r="B399" s="137" t="s">
        <v>932</v>
      </c>
      <c r="C399" s="138" t="s">
        <v>9994</v>
      </c>
      <c r="D399" s="138" t="s">
        <v>100</v>
      </c>
      <c r="E399" s="138" t="s">
        <v>934</v>
      </c>
      <c r="F399" s="138" t="s">
        <v>223</v>
      </c>
      <c r="G399" s="139">
        <v>231</v>
      </c>
      <c r="H399" s="299" t="str">
        <f>IFERROR(VLOOKUP(C399,SINAPI!A:J,9,FALSE),0)</f>
        <v>573,81</v>
      </c>
      <c r="I399" s="140">
        <f t="shared" ca="1" si="24"/>
        <v>708.88</v>
      </c>
      <c r="J399" s="141">
        <f t="shared" ca="1" si="25"/>
        <v>163751.28</v>
      </c>
      <c r="K399" s="142">
        <f t="shared" ca="1" si="26"/>
        <v>6.105202187392398E-2</v>
      </c>
      <c r="L399" s="136" t="str">
        <f t="shared" ca="1" si="20"/>
        <v>I</v>
      </c>
      <c r="M399" s="295"/>
      <c r="N399" s="54"/>
      <c r="O399" s="54"/>
      <c r="P399" s="54"/>
      <c r="Q399" s="54"/>
      <c r="R399" s="54"/>
      <c r="S399" s="54"/>
      <c r="T399" s="54"/>
      <c r="U399" s="54"/>
      <c r="V399" s="54"/>
      <c r="W399" s="54"/>
      <c r="X399" s="54"/>
      <c r="Y399" s="54"/>
      <c r="Z399" s="54"/>
    </row>
    <row r="400" spans="1:26" ht="14.25" customHeight="1" x14ac:dyDescent="0.2">
      <c r="A400" s="134" t="str">
        <f t="shared" si="19"/>
        <v>F</v>
      </c>
      <c r="B400" s="137" t="s">
        <v>935</v>
      </c>
      <c r="C400" s="138" t="s">
        <v>936</v>
      </c>
      <c r="D400" s="138" t="s">
        <v>457</v>
      </c>
      <c r="E400" s="138" t="s">
        <v>937</v>
      </c>
      <c r="F400" s="138" t="s">
        <v>223</v>
      </c>
      <c r="G400" s="139">
        <v>70</v>
      </c>
      <c r="H400" s="140">
        <v>1159.0999999999999</v>
      </c>
      <c r="I400" s="140">
        <f t="shared" ca="1" si="24"/>
        <v>1431.95</v>
      </c>
      <c r="J400" s="141">
        <f t="shared" ca="1" si="25"/>
        <v>100236.5</v>
      </c>
      <c r="K400" s="142">
        <f t="shared" ca="1" si="26"/>
        <v>3.7371561251707965E-2</v>
      </c>
      <c r="L400" s="136" t="str">
        <f t="shared" ca="1" si="20"/>
        <v>I</v>
      </c>
      <c r="M400" s="295"/>
      <c r="N400" s="54"/>
      <c r="O400" s="54"/>
      <c r="P400" s="54"/>
      <c r="Q400" s="54"/>
      <c r="R400" s="54"/>
      <c r="S400" s="54"/>
      <c r="T400" s="54"/>
      <c r="U400" s="54"/>
      <c r="V400" s="54"/>
      <c r="W400" s="54"/>
      <c r="X400" s="54"/>
      <c r="Y400" s="54"/>
      <c r="Z400" s="54"/>
    </row>
    <row r="401" spans="1:26" ht="14.25" customHeight="1" x14ac:dyDescent="0.2">
      <c r="A401" s="134" t="str">
        <f t="shared" si="19"/>
        <v>F</v>
      </c>
      <c r="B401" s="137" t="s">
        <v>938</v>
      </c>
      <c r="C401" s="138" t="s">
        <v>6828</v>
      </c>
      <c r="D401" s="138" t="s">
        <v>99</v>
      </c>
      <c r="E401" s="138" t="s">
        <v>940</v>
      </c>
      <c r="F401" s="138" t="s">
        <v>223</v>
      </c>
      <c r="G401" s="139">
        <v>231</v>
      </c>
      <c r="H401" s="140">
        <f>IFERROR(VLOOKUP(C401,CDHU!A:F,6,FALSE),0)</f>
        <v>96.15</v>
      </c>
      <c r="I401" s="140">
        <f t="shared" ca="1" si="24"/>
        <v>118.78</v>
      </c>
      <c r="J401" s="141">
        <f t="shared" ca="1" si="25"/>
        <v>27438.18</v>
      </c>
      <c r="K401" s="142">
        <f t="shared" ca="1" si="26"/>
        <v>1.0229882572769284E-2</v>
      </c>
      <c r="L401" s="136" t="str">
        <f t="shared" ca="1" si="20"/>
        <v>I</v>
      </c>
      <c r="M401" s="54"/>
      <c r="N401" s="54"/>
      <c r="O401" s="54"/>
      <c r="P401" s="54"/>
      <c r="Q401" s="54"/>
      <c r="R401" s="54"/>
      <c r="S401" s="54"/>
      <c r="T401" s="54"/>
      <c r="U401" s="54"/>
      <c r="V401" s="54"/>
      <c r="W401" s="54"/>
      <c r="X401" s="54"/>
      <c r="Y401" s="54"/>
      <c r="Z401" s="54"/>
    </row>
    <row r="402" spans="1:26" ht="14.25" customHeight="1" x14ac:dyDescent="0.2">
      <c r="A402" s="134" t="str">
        <f t="shared" si="19"/>
        <v>F</v>
      </c>
      <c r="B402" s="137" t="s">
        <v>941</v>
      </c>
      <c r="C402" s="138" t="s">
        <v>942</v>
      </c>
      <c r="D402" s="138" t="s">
        <v>457</v>
      </c>
      <c r="E402" s="138" t="s">
        <v>943</v>
      </c>
      <c r="F402" s="138" t="s">
        <v>223</v>
      </c>
      <c r="G402" s="139">
        <v>4</v>
      </c>
      <c r="H402" s="140">
        <v>69.349999999999994</v>
      </c>
      <c r="I402" s="140">
        <f t="shared" ca="1" si="24"/>
        <v>85.67</v>
      </c>
      <c r="J402" s="141">
        <f t="shared" ca="1" si="25"/>
        <v>342.68</v>
      </c>
      <c r="K402" s="142">
        <f t="shared" ca="1" si="26"/>
        <v>1.2776270729460113E-4</v>
      </c>
      <c r="L402" s="136" t="str">
        <f t="shared" ca="1" si="20"/>
        <v>I</v>
      </c>
      <c r="M402" s="295"/>
      <c r="N402" s="54"/>
      <c r="O402" s="54"/>
      <c r="P402" s="54"/>
      <c r="Q402" s="54"/>
      <c r="R402" s="54"/>
      <c r="S402" s="54"/>
      <c r="T402" s="54"/>
      <c r="U402" s="54"/>
      <c r="V402" s="54"/>
      <c r="W402" s="54"/>
      <c r="X402" s="54"/>
      <c r="Y402" s="54"/>
      <c r="Z402" s="54"/>
    </row>
    <row r="403" spans="1:26" ht="14.25" customHeight="1" x14ac:dyDescent="0.2">
      <c r="A403" s="134" t="str">
        <f t="shared" si="19"/>
        <v>F</v>
      </c>
      <c r="B403" s="137" t="s">
        <v>944</v>
      </c>
      <c r="C403" s="138" t="s">
        <v>67</v>
      </c>
      <c r="D403" s="138"/>
      <c r="E403" s="138" t="s">
        <v>945</v>
      </c>
      <c r="F403" s="138"/>
      <c r="G403" s="139"/>
      <c r="H403" s="140"/>
      <c r="I403" s="140"/>
      <c r="J403" s="141">
        <f ca="1">SUBTOTAL(9,J404:J407)</f>
        <v>28864.560000000001</v>
      </c>
      <c r="K403" s="142">
        <f t="shared" ca="1" si="26"/>
        <v>1.0761685334619622E-2</v>
      </c>
      <c r="L403" s="136" t="str">
        <f t="shared" si="20"/>
        <v>T</v>
      </c>
      <c r="M403" s="54"/>
      <c r="N403" s="54"/>
      <c r="O403" s="54"/>
      <c r="P403" s="54"/>
      <c r="Q403" s="54"/>
      <c r="R403" s="54"/>
      <c r="S403" s="54"/>
      <c r="T403" s="54"/>
      <c r="U403" s="54"/>
      <c r="V403" s="54"/>
      <c r="W403" s="54"/>
      <c r="X403" s="54"/>
      <c r="Y403" s="54"/>
      <c r="Z403" s="54"/>
    </row>
    <row r="404" spans="1:26" ht="14.25" hidden="1" customHeight="1" x14ac:dyDescent="0.2">
      <c r="A404" s="134" t="str">
        <f t="shared" si="19"/>
        <v/>
      </c>
      <c r="B404" s="137"/>
      <c r="C404" s="138" t="s">
        <v>6998</v>
      </c>
      <c r="D404" s="138" t="s">
        <v>99</v>
      </c>
      <c r="E404" s="138" t="s">
        <v>947</v>
      </c>
      <c r="F404" s="138" t="s">
        <v>223</v>
      </c>
      <c r="G404" s="139">
        <v>0</v>
      </c>
      <c r="H404" s="140">
        <f>IFERROR(VLOOKUP(C404,CDHU!A:F,6,FALSE),0)</f>
        <v>2150.48</v>
      </c>
      <c r="I404" s="140">
        <f t="shared" ref="I404:I466" ca="1" si="27">ROUND(H404+($I$8*H404),2)</f>
        <v>2656.7</v>
      </c>
      <c r="J404" s="141">
        <f t="shared" ref="J404:J466" ca="1" si="28">ROUND((G404*I404),2)</f>
        <v>0</v>
      </c>
      <c r="K404" s="142">
        <f t="shared" ca="1" si="26"/>
        <v>0</v>
      </c>
      <c r="L404" s="136" t="str">
        <f t="shared" ca="1" si="20"/>
        <v>I</v>
      </c>
      <c r="M404" s="54"/>
      <c r="N404" s="54"/>
      <c r="O404" s="54"/>
      <c r="P404" s="54"/>
      <c r="Q404" s="54"/>
      <c r="R404" s="54"/>
      <c r="S404" s="54"/>
      <c r="T404" s="54"/>
      <c r="U404" s="54"/>
      <c r="V404" s="54"/>
      <c r="W404" s="54"/>
      <c r="X404" s="54"/>
      <c r="Y404" s="54"/>
      <c r="Z404" s="54"/>
    </row>
    <row r="405" spans="1:26" ht="14.25" customHeight="1" x14ac:dyDescent="0.2">
      <c r="A405" s="134" t="str">
        <f t="shared" si="19"/>
        <v>F</v>
      </c>
      <c r="B405" s="137" t="s">
        <v>34817</v>
      </c>
      <c r="C405" s="138" t="s">
        <v>9969</v>
      </c>
      <c r="D405" s="138" t="s">
        <v>99</v>
      </c>
      <c r="E405" s="138" t="s">
        <v>949</v>
      </c>
      <c r="F405" s="138" t="s">
        <v>342</v>
      </c>
      <c r="G405" s="139">
        <v>40.15</v>
      </c>
      <c r="H405" s="140">
        <f>IFERROR(VLOOKUP(C405,CDHU!A:F,6,FALSE),0)</f>
        <v>30.83</v>
      </c>
      <c r="I405" s="140">
        <f t="shared" ca="1" si="27"/>
        <v>38.090000000000003</v>
      </c>
      <c r="J405" s="141">
        <f t="shared" ca="1" si="28"/>
        <v>1529.31</v>
      </c>
      <c r="K405" s="142">
        <f t="shared" ca="1" si="26"/>
        <v>5.7017855110513143E-4</v>
      </c>
      <c r="L405" s="136" t="str">
        <f t="shared" ca="1" si="20"/>
        <v>I</v>
      </c>
      <c r="M405" s="54"/>
      <c r="N405" s="54"/>
      <c r="O405" s="54"/>
      <c r="P405" s="54"/>
      <c r="Q405" s="54"/>
      <c r="R405" s="54"/>
      <c r="S405" s="54"/>
      <c r="T405" s="54"/>
      <c r="U405" s="54"/>
      <c r="V405" s="54"/>
      <c r="W405" s="54"/>
      <c r="X405" s="54"/>
      <c r="Y405" s="54"/>
      <c r="Z405" s="54"/>
    </row>
    <row r="406" spans="1:26" ht="14.25" customHeight="1" x14ac:dyDescent="0.2">
      <c r="A406" s="134" t="str">
        <f t="shared" si="19"/>
        <v>F</v>
      </c>
      <c r="B406" s="137" t="s">
        <v>34818</v>
      </c>
      <c r="C406" s="138" t="s">
        <v>7027</v>
      </c>
      <c r="D406" s="138" t="s">
        <v>99</v>
      </c>
      <c r="E406" s="138" t="s">
        <v>952</v>
      </c>
      <c r="F406" s="138" t="s">
        <v>223</v>
      </c>
      <c r="G406" s="139">
        <v>115</v>
      </c>
      <c r="H406" s="140">
        <f>IFERROR(VLOOKUP(C406,CDHU!A:F,6,FALSE),0)</f>
        <v>122.61</v>
      </c>
      <c r="I406" s="140">
        <f t="shared" ca="1" si="27"/>
        <v>151.47</v>
      </c>
      <c r="J406" s="141">
        <f t="shared" ca="1" si="28"/>
        <v>17419.05</v>
      </c>
      <c r="K406" s="142">
        <f t="shared" ca="1" si="26"/>
        <v>6.4944116566476636E-3</v>
      </c>
      <c r="L406" s="136" t="str">
        <f t="shared" ca="1" si="20"/>
        <v>I</v>
      </c>
      <c r="M406" s="54"/>
      <c r="N406" s="54"/>
      <c r="O406" s="54"/>
      <c r="P406" s="54"/>
      <c r="Q406" s="54"/>
      <c r="R406" s="54"/>
      <c r="S406" s="54"/>
      <c r="T406" s="54"/>
      <c r="U406" s="54"/>
      <c r="V406" s="54"/>
      <c r="W406" s="54"/>
      <c r="X406" s="54"/>
      <c r="Y406" s="54"/>
      <c r="Z406" s="54"/>
    </row>
    <row r="407" spans="1:26" ht="14.25" customHeight="1" x14ac:dyDescent="0.2">
      <c r="A407" s="134" t="str">
        <f t="shared" si="19"/>
        <v>F</v>
      </c>
      <c r="B407" s="137" t="s">
        <v>950</v>
      </c>
      <c r="C407" s="138" t="s">
        <v>6991</v>
      </c>
      <c r="D407" s="138" t="s">
        <v>99</v>
      </c>
      <c r="E407" s="138" t="s">
        <v>954</v>
      </c>
      <c r="F407" s="138" t="s">
        <v>223</v>
      </c>
      <c r="G407" s="139">
        <v>10</v>
      </c>
      <c r="H407" s="140">
        <f>IFERROR(VLOOKUP(C407,CDHU!A:F,6,FALSE),0)</f>
        <v>802.67</v>
      </c>
      <c r="I407" s="140">
        <f t="shared" ca="1" si="27"/>
        <v>991.62</v>
      </c>
      <c r="J407" s="141">
        <f t="shared" ca="1" si="28"/>
        <v>9916.2000000000007</v>
      </c>
      <c r="K407" s="142">
        <f t="shared" ca="1" si="26"/>
        <v>3.6970951268668253E-3</v>
      </c>
      <c r="L407" s="136" t="str">
        <f t="shared" ca="1" si="20"/>
        <v>I</v>
      </c>
      <c r="M407" s="54"/>
      <c r="N407" s="54"/>
      <c r="O407" s="54"/>
      <c r="P407" s="54"/>
      <c r="Q407" s="54"/>
      <c r="R407" s="54"/>
      <c r="S407" s="54"/>
      <c r="T407" s="54"/>
      <c r="U407" s="54"/>
      <c r="V407" s="54"/>
      <c r="W407" s="54"/>
      <c r="X407" s="54"/>
      <c r="Y407" s="54"/>
      <c r="Z407" s="54"/>
    </row>
    <row r="408" spans="1:26" ht="14.25" customHeight="1" x14ac:dyDescent="0.2">
      <c r="A408" s="134" t="str">
        <f t="shared" si="19"/>
        <v>F</v>
      </c>
      <c r="B408" s="137" t="s">
        <v>955</v>
      </c>
      <c r="C408" s="138" t="s">
        <v>67</v>
      </c>
      <c r="D408" s="138"/>
      <c r="E408" s="138" t="s">
        <v>621</v>
      </c>
      <c r="F408" s="138"/>
      <c r="G408" s="139"/>
      <c r="H408" s="140"/>
      <c r="I408" s="140"/>
      <c r="J408" s="141">
        <f ca="1">SUBTOTAL(9,J409:J438)</f>
        <v>179888.00999999998</v>
      </c>
      <c r="K408" s="142">
        <f t="shared" ca="1" si="26"/>
        <v>6.706834121465588E-2</v>
      </c>
      <c r="L408" s="136" t="str">
        <f t="shared" si="20"/>
        <v>T</v>
      </c>
      <c r="M408" s="54"/>
      <c r="N408" s="54"/>
      <c r="O408" s="54"/>
      <c r="P408" s="336"/>
      <c r="Q408" s="54"/>
      <c r="R408" s="54"/>
      <c r="S408" s="54"/>
      <c r="T408" s="54"/>
      <c r="U408" s="54"/>
      <c r="V408" s="54"/>
      <c r="W408" s="54"/>
      <c r="X408" s="54"/>
      <c r="Y408" s="54"/>
      <c r="Z408" s="54"/>
    </row>
    <row r="409" spans="1:26" ht="14.25" customHeight="1" x14ac:dyDescent="0.2">
      <c r="A409" s="134" t="str">
        <f t="shared" si="19"/>
        <v>F</v>
      </c>
      <c r="B409" s="137" t="s">
        <v>956</v>
      </c>
      <c r="C409" s="138" t="s">
        <v>67</v>
      </c>
      <c r="D409" s="138"/>
      <c r="E409" s="138" t="s">
        <v>957</v>
      </c>
      <c r="F409" s="138"/>
      <c r="G409" s="139"/>
      <c r="H409" s="140"/>
      <c r="I409" s="140"/>
      <c r="J409" s="141">
        <f ca="1">SUBTOTAL(9,J410:J415)</f>
        <v>70631.320000000007</v>
      </c>
      <c r="K409" s="142">
        <f t="shared" ca="1" si="26"/>
        <v>2.6333747703371387E-2</v>
      </c>
      <c r="L409" s="136" t="str">
        <f t="shared" si="20"/>
        <v>T</v>
      </c>
      <c r="M409" s="54"/>
      <c r="N409" s="54"/>
      <c r="O409" s="54"/>
      <c r="P409" s="54"/>
      <c r="Q409" s="54"/>
      <c r="R409" s="54"/>
      <c r="S409" s="54"/>
      <c r="T409" s="54"/>
      <c r="U409" s="54"/>
      <c r="V409" s="54"/>
      <c r="W409" s="54"/>
      <c r="X409" s="54"/>
      <c r="Y409" s="54"/>
      <c r="Z409" s="54"/>
    </row>
    <row r="410" spans="1:26" ht="14.25" customHeight="1" x14ac:dyDescent="0.2">
      <c r="A410" s="134" t="str">
        <f t="shared" si="19"/>
        <v>F</v>
      </c>
      <c r="B410" s="137" t="s">
        <v>958</v>
      </c>
      <c r="C410" s="138" t="s">
        <v>67</v>
      </c>
      <c r="D410" s="138"/>
      <c r="E410" s="138" t="s">
        <v>959</v>
      </c>
      <c r="F410" s="138"/>
      <c r="G410" s="139"/>
      <c r="H410" s="140"/>
      <c r="I410" s="140"/>
      <c r="J410" s="141">
        <f ca="1">SUBTOTAL(9,J411:J413)</f>
        <v>27961.120000000003</v>
      </c>
      <c r="K410" s="142">
        <f t="shared" ca="1" si="26"/>
        <v>1.0424852311746287E-2</v>
      </c>
      <c r="L410" s="136" t="str">
        <f t="shared" si="20"/>
        <v>T</v>
      </c>
      <c r="M410" s="54"/>
      <c r="N410" s="54"/>
      <c r="O410" s="54"/>
      <c r="P410" s="54"/>
      <c r="Q410" s="54"/>
      <c r="R410" s="54"/>
      <c r="S410" s="54"/>
      <c r="T410" s="54"/>
      <c r="U410" s="54"/>
      <c r="V410" s="54"/>
      <c r="W410" s="54"/>
      <c r="X410" s="54"/>
      <c r="Y410" s="54"/>
      <c r="Z410" s="54"/>
    </row>
    <row r="411" spans="1:26" ht="14.25" customHeight="1" x14ac:dyDescent="0.2">
      <c r="A411" s="134" t="str">
        <f t="shared" si="19"/>
        <v>F</v>
      </c>
      <c r="B411" s="137" t="s">
        <v>960</v>
      </c>
      <c r="C411" s="138" t="s">
        <v>9132</v>
      </c>
      <c r="D411" s="138" t="s">
        <v>99</v>
      </c>
      <c r="E411" s="138" t="s">
        <v>399</v>
      </c>
      <c r="F411" s="138" t="s">
        <v>234</v>
      </c>
      <c r="G411" s="139">
        <v>267.60000000000002</v>
      </c>
      <c r="H411" s="140">
        <f>IFERROR(VLOOKUP(C411,CDHU!A:F,6,FALSE),0)</f>
        <v>3.54</v>
      </c>
      <c r="I411" s="140">
        <f t="shared" ca="1" si="27"/>
        <v>4.37</v>
      </c>
      <c r="J411" s="141">
        <f t="shared" ca="1" si="28"/>
        <v>1169.4100000000001</v>
      </c>
      <c r="K411" s="142">
        <f t="shared" ca="1" si="26"/>
        <v>4.359956447338027E-4</v>
      </c>
      <c r="L411" s="136" t="str">
        <f t="shared" ca="1" si="20"/>
        <v>I</v>
      </c>
      <c r="M411" s="54"/>
      <c r="N411" s="54"/>
      <c r="O411" s="54"/>
      <c r="P411" s="54"/>
      <c r="Q411" s="54"/>
      <c r="R411" s="54"/>
      <c r="S411" s="54"/>
      <c r="T411" s="54"/>
      <c r="U411" s="54"/>
      <c r="V411" s="54"/>
      <c r="W411" s="54"/>
      <c r="X411" s="54"/>
      <c r="Y411" s="54"/>
      <c r="Z411" s="54"/>
    </row>
    <row r="412" spans="1:26" ht="14.25" customHeight="1" x14ac:dyDescent="0.2">
      <c r="A412" s="134" t="str">
        <f t="shared" si="19"/>
        <v>F</v>
      </c>
      <c r="B412" s="137" t="s">
        <v>961</v>
      </c>
      <c r="C412" s="138" t="s">
        <v>3203</v>
      </c>
      <c r="D412" s="138" t="s">
        <v>99</v>
      </c>
      <c r="E412" s="138" t="s">
        <v>350</v>
      </c>
      <c r="F412" s="138" t="s">
        <v>287</v>
      </c>
      <c r="G412" s="139">
        <v>13.38</v>
      </c>
      <c r="H412" s="140">
        <f>IFERROR(VLOOKUP(C412,CDHU!A:F,6,FALSE),0)</f>
        <v>212.89</v>
      </c>
      <c r="I412" s="140">
        <f t="shared" ca="1" si="27"/>
        <v>263</v>
      </c>
      <c r="J412" s="141">
        <f t="shared" ca="1" si="28"/>
        <v>3518.94</v>
      </c>
      <c r="K412" s="142">
        <f t="shared" ca="1" si="26"/>
        <v>1.3119799848466899E-3</v>
      </c>
      <c r="L412" s="136" t="str">
        <f t="shared" ca="1" si="20"/>
        <v>I</v>
      </c>
      <c r="M412" s="54"/>
      <c r="N412" s="54"/>
      <c r="O412" s="54"/>
      <c r="P412" s="54"/>
      <c r="Q412" s="54"/>
      <c r="R412" s="54"/>
      <c r="S412" s="54"/>
      <c r="T412" s="54"/>
      <c r="U412" s="54"/>
      <c r="V412" s="54"/>
      <c r="W412" s="54"/>
      <c r="X412" s="54"/>
      <c r="Y412" s="54"/>
      <c r="Z412" s="54"/>
    </row>
    <row r="413" spans="1:26" ht="14.25" customHeight="1" x14ac:dyDescent="0.2">
      <c r="A413" s="134" t="str">
        <f t="shared" si="19"/>
        <v>F</v>
      </c>
      <c r="B413" s="137" t="s">
        <v>962</v>
      </c>
      <c r="C413" s="138" t="s">
        <v>3823</v>
      </c>
      <c r="D413" s="138" t="s">
        <v>99</v>
      </c>
      <c r="E413" s="138" t="s">
        <v>422</v>
      </c>
      <c r="F413" s="138" t="s">
        <v>287</v>
      </c>
      <c r="G413" s="139">
        <v>18.73</v>
      </c>
      <c r="H413" s="140">
        <f>IFERROR(VLOOKUP(C413,CDHU!A:F,6,FALSE),0)</f>
        <v>1005.78</v>
      </c>
      <c r="I413" s="140">
        <f t="shared" ca="1" si="27"/>
        <v>1242.54</v>
      </c>
      <c r="J413" s="141">
        <f t="shared" ca="1" si="28"/>
        <v>23272.77</v>
      </c>
      <c r="K413" s="142">
        <f t="shared" ca="1" si="26"/>
        <v>8.6768766821657926E-3</v>
      </c>
      <c r="L413" s="136" t="str">
        <f t="shared" ca="1" si="20"/>
        <v>I</v>
      </c>
      <c r="M413" s="54"/>
      <c r="N413" s="54"/>
      <c r="O413" s="54"/>
      <c r="P413" s="54"/>
      <c r="Q413" s="54"/>
      <c r="R413" s="54"/>
      <c r="S413" s="54"/>
      <c r="T413" s="54"/>
      <c r="U413" s="54"/>
      <c r="V413" s="54"/>
      <c r="W413" s="54"/>
      <c r="X413" s="54"/>
      <c r="Y413" s="54"/>
      <c r="Z413" s="54"/>
    </row>
    <row r="414" spans="1:26" ht="14.25" customHeight="1" x14ac:dyDescent="0.2">
      <c r="A414" s="134" t="str">
        <f t="shared" si="19"/>
        <v>F</v>
      </c>
      <c r="B414" s="137" t="s">
        <v>963</v>
      </c>
      <c r="C414" s="138" t="s">
        <v>67</v>
      </c>
      <c r="D414" s="138"/>
      <c r="E414" s="138" t="s">
        <v>964</v>
      </c>
      <c r="F414" s="138"/>
      <c r="G414" s="139"/>
      <c r="H414" s="140"/>
      <c r="I414" s="140"/>
      <c r="J414" s="141">
        <f ca="1">SUBTOTAL(9,J415)</f>
        <v>42670.2</v>
      </c>
      <c r="K414" s="142">
        <f t="shared" ca="1" si="26"/>
        <v>1.5908895391625096E-2</v>
      </c>
      <c r="L414" s="136" t="str">
        <f t="shared" si="20"/>
        <v>T</v>
      </c>
      <c r="M414" s="54"/>
      <c r="N414" s="54"/>
      <c r="O414" s="54"/>
      <c r="P414" s="54"/>
      <c r="Q414" s="54"/>
      <c r="R414" s="54"/>
      <c r="S414" s="54"/>
      <c r="T414" s="54"/>
      <c r="U414" s="54"/>
      <c r="V414" s="54"/>
      <c r="W414" s="54"/>
      <c r="X414" s="54"/>
      <c r="Y414" s="54"/>
      <c r="Z414" s="54"/>
    </row>
    <row r="415" spans="1:26" ht="14.25" customHeight="1" x14ac:dyDescent="0.2">
      <c r="A415" s="134" t="str">
        <f t="shared" si="19"/>
        <v>F</v>
      </c>
      <c r="B415" s="137" t="s">
        <v>965</v>
      </c>
      <c r="C415" s="138" t="s">
        <v>5510</v>
      </c>
      <c r="D415" s="138" t="s">
        <v>99</v>
      </c>
      <c r="E415" s="138" t="s">
        <v>967</v>
      </c>
      <c r="F415" s="138" t="s">
        <v>256</v>
      </c>
      <c r="G415" s="139">
        <v>60</v>
      </c>
      <c r="H415" s="140">
        <f>IFERROR(VLOOKUP(C415,CDHU!A:F,6,FALSE),0)</f>
        <v>575.66</v>
      </c>
      <c r="I415" s="140">
        <f t="shared" ca="1" si="27"/>
        <v>711.17</v>
      </c>
      <c r="J415" s="141">
        <f t="shared" ca="1" si="28"/>
        <v>42670.2</v>
      </c>
      <c r="K415" s="142">
        <f t="shared" ca="1" si="26"/>
        <v>1.5908895391625096E-2</v>
      </c>
      <c r="L415" s="136" t="str">
        <f t="shared" ca="1" si="20"/>
        <v>I</v>
      </c>
      <c r="M415" s="295"/>
      <c r="N415" s="54"/>
      <c r="O415" s="54"/>
      <c r="P415" s="54"/>
      <c r="Q415" s="54"/>
      <c r="R415" s="54"/>
      <c r="S415" s="54"/>
      <c r="T415" s="54"/>
      <c r="U415" s="54"/>
      <c r="V415" s="54"/>
      <c r="W415" s="54"/>
      <c r="X415" s="54"/>
      <c r="Y415" s="54"/>
      <c r="Z415" s="54"/>
    </row>
    <row r="416" spans="1:26" ht="14.25" customHeight="1" x14ac:dyDescent="0.2">
      <c r="A416" s="134" t="str">
        <f t="shared" si="19"/>
        <v>F</v>
      </c>
      <c r="B416" s="137" t="s">
        <v>968</v>
      </c>
      <c r="C416" s="138" t="s">
        <v>67</v>
      </c>
      <c r="D416" s="138"/>
      <c r="E416" s="138" t="s">
        <v>969</v>
      </c>
      <c r="F416" s="138"/>
      <c r="G416" s="139"/>
      <c r="H416" s="140"/>
      <c r="I416" s="140"/>
      <c r="J416" s="141">
        <f ca="1">SUBTOTAL(9,J417:J438)</f>
        <v>109256.69</v>
      </c>
      <c r="K416" s="142">
        <f t="shared" ca="1" si="26"/>
        <v>4.07345935112845E-2</v>
      </c>
      <c r="L416" s="136" t="str">
        <f t="shared" si="20"/>
        <v>T</v>
      </c>
      <c r="M416" s="54"/>
      <c r="N416" s="54"/>
      <c r="O416" s="54"/>
      <c r="P416" s="54"/>
      <c r="Q416" s="54"/>
      <c r="R416" s="54"/>
      <c r="S416" s="54"/>
      <c r="T416" s="54"/>
      <c r="U416" s="54"/>
      <c r="V416" s="54"/>
      <c r="W416" s="54"/>
      <c r="X416" s="54"/>
      <c r="Y416" s="54"/>
      <c r="Z416" s="54"/>
    </row>
    <row r="417" spans="1:26" ht="14.25" customHeight="1" x14ac:dyDescent="0.2">
      <c r="A417" s="134" t="str">
        <f t="shared" si="19"/>
        <v>F</v>
      </c>
      <c r="B417" s="137" t="s">
        <v>970</v>
      </c>
      <c r="C417" s="138" t="s">
        <v>67</v>
      </c>
      <c r="D417" s="138"/>
      <c r="E417" s="138" t="s">
        <v>333</v>
      </c>
      <c r="F417" s="138"/>
      <c r="G417" s="139"/>
      <c r="H417" s="140"/>
      <c r="I417" s="140"/>
      <c r="J417" s="141">
        <f ca="1">SUBTOTAL(9,J418)</f>
        <v>255.42</v>
      </c>
      <c r="K417" s="142">
        <f t="shared" ca="1" si="26"/>
        <v>9.5229224632855766E-5</v>
      </c>
      <c r="L417" s="136" t="str">
        <f t="shared" si="20"/>
        <v>T</v>
      </c>
      <c r="M417" s="54"/>
      <c r="N417" s="54"/>
      <c r="O417" s="54"/>
      <c r="P417" s="54"/>
      <c r="Q417" s="54"/>
      <c r="R417" s="54"/>
      <c r="S417" s="54"/>
      <c r="T417" s="54"/>
      <c r="U417" s="54"/>
      <c r="V417" s="54"/>
      <c r="W417" s="54"/>
      <c r="X417" s="54"/>
      <c r="Y417" s="54"/>
      <c r="Z417" s="54"/>
    </row>
    <row r="418" spans="1:26" ht="14.25" customHeight="1" x14ac:dyDescent="0.2">
      <c r="A418" s="134" t="str">
        <f t="shared" si="19"/>
        <v>F</v>
      </c>
      <c r="B418" s="137" t="s">
        <v>971</v>
      </c>
      <c r="C418" s="138" t="s">
        <v>3240</v>
      </c>
      <c r="D418" s="138" t="s">
        <v>99</v>
      </c>
      <c r="E418" s="138" t="s">
        <v>973</v>
      </c>
      <c r="F418" s="138" t="s">
        <v>256</v>
      </c>
      <c r="G418" s="139">
        <v>3</v>
      </c>
      <c r="H418" s="140">
        <f>IFERROR(VLOOKUP(C418,CDHU!A:F,6,FALSE),0)</f>
        <v>68.92</v>
      </c>
      <c r="I418" s="140">
        <f t="shared" ca="1" si="27"/>
        <v>85.14</v>
      </c>
      <c r="J418" s="141">
        <f t="shared" ca="1" si="28"/>
        <v>255.42</v>
      </c>
      <c r="K418" s="142">
        <f t="shared" ca="1" si="26"/>
        <v>9.5229224632855766E-5</v>
      </c>
      <c r="L418" s="136" t="str">
        <f t="shared" ca="1" si="20"/>
        <v>I</v>
      </c>
      <c r="M418" s="54"/>
      <c r="N418" s="54"/>
      <c r="O418" s="54"/>
      <c r="P418" s="54"/>
      <c r="Q418" s="54"/>
      <c r="R418" s="54"/>
      <c r="S418" s="54"/>
      <c r="T418" s="54"/>
      <c r="U418" s="54"/>
      <c r="V418" s="54"/>
      <c r="W418" s="54"/>
      <c r="X418" s="54"/>
      <c r="Y418" s="54"/>
      <c r="Z418" s="54"/>
    </row>
    <row r="419" spans="1:26" ht="14.25" customHeight="1" x14ac:dyDescent="0.2">
      <c r="A419" s="134" t="str">
        <f t="shared" si="19"/>
        <v>F</v>
      </c>
      <c r="B419" s="137" t="s">
        <v>974</v>
      </c>
      <c r="C419" s="138" t="s">
        <v>67</v>
      </c>
      <c r="D419" s="138"/>
      <c r="E419" s="138" t="s">
        <v>975</v>
      </c>
      <c r="F419" s="138"/>
      <c r="G419" s="139"/>
      <c r="H419" s="140"/>
      <c r="I419" s="140"/>
      <c r="J419" s="141">
        <f ca="1">SUBTOTAL(9,J420:J426)</f>
        <v>3027.9999999999995</v>
      </c>
      <c r="K419" s="142">
        <f t="shared" ca="1" si="26"/>
        <v>1.1289409294036772E-3</v>
      </c>
      <c r="L419" s="136" t="str">
        <f t="shared" si="20"/>
        <v>T</v>
      </c>
      <c r="M419" s="54"/>
      <c r="N419" s="54"/>
      <c r="O419" s="54"/>
      <c r="P419" s="54"/>
      <c r="Q419" s="54"/>
      <c r="R419" s="54"/>
      <c r="S419" s="54"/>
      <c r="T419" s="54"/>
      <c r="U419" s="54"/>
      <c r="V419" s="54"/>
      <c r="W419" s="54"/>
      <c r="X419" s="54"/>
      <c r="Y419" s="54"/>
      <c r="Z419" s="54"/>
    </row>
    <row r="420" spans="1:26" ht="14.25" customHeight="1" x14ac:dyDescent="0.2">
      <c r="A420" s="134" t="str">
        <f t="shared" si="19"/>
        <v>F</v>
      </c>
      <c r="B420" s="137" t="s">
        <v>976</v>
      </c>
      <c r="C420" s="138" t="s">
        <v>3071</v>
      </c>
      <c r="D420" s="138" t="s">
        <v>99</v>
      </c>
      <c r="E420" s="138" t="s">
        <v>347</v>
      </c>
      <c r="F420" s="138" t="s">
        <v>234</v>
      </c>
      <c r="G420" s="139">
        <v>2.13</v>
      </c>
      <c r="H420" s="140">
        <f>IFERROR(VLOOKUP(C420,CDHU!A:F,6,FALSE),0)</f>
        <v>105.87</v>
      </c>
      <c r="I420" s="140">
        <f t="shared" ca="1" si="27"/>
        <v>130.79</v>
      </c>
      <c r="J420" s="141">
        <f t="shared" ca="1" si="28"/>
        <v>278.58</v>
      </c>
      <c r="K420" s="142">
        <f t="shared" ca="1" si="26"/>
        <v>1.0386405684058006E-4</v>
      </c>
      <c r="L420" s="136" t="str">
        <f t="shared" ca="1" si="20"/>
        <v>I</v>
      </c>
      <c r="M420" s="54"/>
      <c r="N420" s="54"/>
      <c r="O420" s="54"/>
      <c r="P420" s="54"/>
      <c r="Q420" s="54"/>
      <c r="R420" s="54"/>
      <c r="S420" s="54"/>
      <c r="T420" s="54"/>
      <c r="U420" s="54"/>
      <c r="V420" s="54"/>
      <c r="W420" s="54"/>
      <c r="X420" s="54"/>
      <c r="Y420" s="54"/>
      <c r="Z420" s="54"/>
    </row>
    <row r="421" spans="1:26" ht="14.25" customHeight="1" x14ac:dyDescent="0.2">
      <c r="A421" s="134" t="str">
        <f t="shared" si="19"/>
        <v>F</v>
      </c>
      <c r="B421" s="137" t="s">
        <v>977</v>
      </c>
      <c r="C421" s="138" t="s">
        <v>3203</v>
      </c>
      <c r="D421" s="138" t="s">
        <v>99</v>
      </c>
      <c r="E421" s="138" t="s">
        <v>350</v>
      </c>
      <c r="F421" s="138" t="s">
        <v>287</v>
      </c>
      <c r="G421" s="139">
        <v>0.18</v>
      </c>
      <c r="H421" s="140">
        <f>IFERROR(VLOOKUP(C421,CDHU!A:F,6,FALSE),0)</f>
        <v>212.89</v>
      </c>
      <c r="I421" s="140">
        <f t="shared" ca="1" si="27"/>
        <v>263</v>
      </c>
      <c r="J421" s="141">
        <f t="shared" ca="1" si="28"/>
        <v>47.34</v>
      </c>
      <c r="K421" s="142">
        <f t="shared" ca="1" si="26"/>
        <v>1.7649954953094482E-5</v>
      </c>
      <c r="L421" s="136" t="str">
        <f t="shared" ca="1" si="20"/>
        <v>I</v>
      </c>
      <c r="M421" s="54"/>
      <c r="N421" s="54"/>
      <c r="O421" s="54"/>
      <c r="P421" s="54"/>
      <c r="Q421" s="54"/>
      <c r="R421" s="54"/>
      <c r="S421" s="54"/>
      <c r="T421" s="54"/>
      <c r="U421" s="54"/>
      <c r="V421" s="54"/>
      <c r="W421" s="54"/>
      <c r="X421" s="54"/>
      <c r="Y421" s="54"/>
      <c r="Z421" s="54"/>
    </row>
    <row r="422" spans="1:26" ht="14.25" customHeight="1" x14ac:dyDescent="0.2">
      <c r="A422" s="134" t="str">
        <f t="shared" si="19"/>
        <v>F</v>
      </c>
      <c r="B422" s="137" t="s">
        <v>978</v>
      </c>
      <c r="C422" s="138" t="s">
        <v>3127</v>
      </c>
      <c r="D422" s="138" t="s">
        <v>99</v>
      </c>
      <c r="E422" s="138" t="s">
        <v>419</v>
      </c>
      <c r="F422" s="138" t="s">
        <v>342</v>
      </c>
      <c r="G422" s="139">
        <v>18.97</v>
      </c>
      <c r="H422" s="140">
        <f>IFERROR(VLOOKUP(C422,CDHU!A:F,6,FALSE),0)</f>
        <v>10.27</v>
      </c>
      <c r="I422" s="140">
        <f t="shared" ca="1" si="27"/>
        <v>12.69</v>
      </c>
      <c r="J422" s="141">
        <f t="shared" ca="1" si="28"/>
        <v>240.73</v>
      </c>
      <c r="K422" s="142">
        <f t="shared" ca="1" si="26"/>
        <v>8.9752295223034106E-5</v>
      </c>
      <c r="L422" s="136" t="str">
        <f t="shared" ca="1" si="20"/>
        <v>I</v>
      </c>
      <c r="M422" s="54"/>
      <c r="N422" s="54"/>
      <c r="O422" s="54"/>
      <c r="P422" s="54"/>
      <c r="Q422" s="54"/>
      <c r="R422" s="54"/>
      <c r="S422" s="54"/>
      <c r="T422" s="54"/>
      <c r="U422" s="54"/>
      <c r="V422" s="54"/>
      <c r="W422" s="54"/>
      <c r="X422" s="54"/>
      <c r="Y422" s="54"/>
      <c r="Z422" s="54"/>
    </row>
    <row r="423" spans="1:26" ht="14.25" customHeight="1" x14ac:dyDescent="0.2">
      <c r="A423" s="134" t="str">
        <f t="shared" si="19"/>
        <v>F</v>
      </c>
      <c r="B423" s="137" t="s">
        <v>979</v>
      </c>
      <c r="C423" s="138" t="s">
        <v>3123</v>
      </c>
      <c r="D423" s="138" t="s">
        <v>99</v>
      </c>
      <c r="E423" s="138" t="s">
        <v>341</v>
      </c>
      <c r="F423" s="138" t="s">
        <v>342</v>
      </c>
      <c r="G423" s="139">
        <v>36.72</v>
      </c>
      <c r="H423" s="140">
        <f>IFERROR(VLOOKUP(C423,CDHU!A:F,6,FALSE),0)</f>
        <v>10.87</v>
      </c>
      <c r="I423" s="140">
        <f t="shared" ca="1" si="27"/>
        <v>13.43</v>
      </c>
      <c r="J423" s="141">
        <f t="shared" ca="1" si="28"/>
        <v>493.15</v>
      </c>
      <c r="K423" s="142">
        <f t="shared" ca="1" si="26"/>
        <v>1.8386301827457845E-4</v>
      </c>
      <c r="L423" s="136" t="str">
        <f t="shared" ca="1" si="20"/>
        <v>I</v>
      </c>
      <c r="M423" s="54"/>
      <c r="N423" s="54"/>
      <c r="O423" s="54"/>
      <c r="P423" s="54"/>
      <c r="Q423" s="54"/>
      <c r="R423" s="54"/>
      <c r="S423" s="54"/>
      <c r="T423" s="54"/>
      <c r="U423" s="54"/>
      <c r="V423" s="54"/>
      <c r="W423" s="54"/>
      <c r="X423" s="54"/>
      <c r="Y423" s="54"/>
      <c r="Z423" s="54"/>
    </row>
    <row r="424" spans="1:26" ht="14.25" customHeight="1" x14ac:dyDescent="0.2">
      <c r="A424" s="134" t="str">
        <f t="shared" si="19"/>
        <v>F</v>
      </c>
      <c r="B424" s="137" t="s">
        <v>980</v>
      </c>
      <c r="C424" s="138" t="s">
        <v>3145</v>
      </c>
      <c r="D424" s="138" t="s">
        <v>99</v>
      </c>
      <c r="E424" s="138" t="s">
        <v>982</v>
      </c>
      <c r="F424" s="138" t="s">
        <v>287</v>
      </c>
      <c r="G424" s="139">
        <v>2.0699999999999998</v>
      </c>
      <c r="H424" s="140">
        <f>IFERROR(VLOOKUP(C424,CDHU!A:F,6,FALSE),0)</f>
        <v>559.78</v>
      </c>
      <c r="I424" s="140">
        <f t="shared" ca="1" si="27"/>
        <v>691.55</v>
      </c>
      <c r="J424" s="141">
        <f t="shared" ca="1" si="28"/>
        <v>1431.51</v>
      </c>
      <c r="K424" s="142">
        <f t="shared" ca="1" si="26"/>
        <v>5.3371539955437855E-4</v>
      </c>
      <c r="L424" s="136" t="str">
        <f t="shared" ca="1" si="20"/>
        <v>I</v>
      </c>
      <c r="M424" s="54"/>
      <c r="N424" s="54"/>
      <c r="O424" s="54"/>
      <c r="P424" s="54"/>
      <c r="Q424" s="54"/>
      <c r="R424" s="54"/>
      <c r="S424" s="54"/>
      <c r="T424" s="54"/>
      <c r="U424" s="54"/>
      <c r="V424" s="54"/>
      <c r="W424" s="54"/>
      <c r="X424" s="54"/>
      <c r="Y424" s="54"/>
      <c r="Z424" s="54"/>
    </row>
    <row r="425" spans="1:26" ht="14.25" customHeight="1" x14ac:dyDescent="0.2">
      <c r="A425" s="134" t="str">
        <f t="shared" si="19"/>
        <v>F</v>
      </c>
      <c r="B425" s="137" t="s">
        <v>983</v>
      </c>
      <c r="C425" s="138" t="s">
        <v>3196</v>
      </c>
      <c r="D425" s="138" t="s">
        <v>99</v>
      </c>
      <c r="E425" s="138" t="s">
        <v>498</v>
      </c>
      <c r="F425" s="138" t="s">
        <v>287</v>
      </c>
      <c r="G425" s="139">
        <v>2.0699999999999998</v>
      </c>
      <c r="H425" s="140">
        <f>IFERROR(VLOOKUP(C425,CDHU!A:F,6,FALSE),0)</f>
        <v>129.83000000000001</v>
      </c>
      <c r="I425" s="140">
        <f t="shared" ca="1" si="27"/>
        <v>160.38999999999999</v>
      </c>
      <c r="J425" s="141">
        <f t="shared" ca="1" si="28"/>
        <v>332.01</v>
      </c>
      <c r="K425" s="142">
        <f t="shared" ca="1" si="26"/>
        <v>1.2378457000373678E-4</v>
      </c>
      <c r="L425" s="136" t="str">
        <f t="shared" ca="1" si="20"/>
        <v>I</v>
      </c>
      <c r="M425" s="54"/>
      <c r="N425" s="54"/>
      <c r="O425" s="54"/>
      <c r="P425" s="54"/>
      <c r="Q425" s="54"/>
      <c r="R425" s="54"/>
      <c r="S425" s="54"/>
      <c r="T425" s="54"/>
      <c r="U425" s="54"/>
      <c r="V425" s="54"/>
      <c r="W425" s="54"/>
      <c r="X425" s="54"/>
      <c r="Y425" s="54"/>
      <c r="Z425" s="54"/>
    </row>
    <row r="426" spans="1:26" ht="14.25" customHeight="1" x14ac:dyDescent="0.2">
      <c r="A426" s="134" t="str">
        <f t="shared" si="19"/>
        <v>F</v>
      </c>
      <c r="B426" s="137" t="s">
        <v>984</v>
      </c>
      <c r="C426" s="138" t="s">
        <v>5252</v>
      </c>
      <c r="D426" s="138" t="s">
        <v>99</v>
      </c>
      <c r="E426" s="138" t="s">
        <v>360</v>
      </c>
      <c r="F426" s="138" t="s">
        <v>234</v>
      </c>
      <c r="G426" s="139">
        <v>8.23</v>
      </c>
      <c r="H426" s="140">
        <f>IFERROR(VLOOKUP(C426,CDHU!A:F,6,FALSE),0)</f>
        <v>20.13</v>
      </c>
      <c r="I426" s="140">
        <f t="shared" ca="1" si="27"/>
        <v>24.87</v>
      </c>
      <c r="J426" s="141">
        <f t="shared" ca="1" si="28"/>
        <v>204.68</v>
      </c>
      <c r="K426" s="142">
        <f t="shared" ca="1" si="26"/>
        <v>7.6311634554275006E-5</v>
      </c>
      <c r="L426" s="136" t="str">
        <f t="shared" ca="1" si="20"/>
        <v>I</v>
      </c>
      <c r="M426" s="54"/>
      <c r="N426" s="54"/>
      <c r="O426" s="54"/>
      <c r="P426" s="54"/>
      <c r="Q426" s="54"/>
      <c r="R426" s="54"/>
      <c r="S426" s="54"/>
      <c r="T426" s="54"/>
      <c r="U426" s="54"/>
      <c r="V426" s="54"/>
      <c r="W426" s="54"/>
      <c r="X426" s="54"/>
      <c r="Y426" s="54"/>
      <c r="Z426" s="54"/>
    </row>
    <row r="427" spans="1:26" ht="14.25" customHeight="1" x14ac:dyDescent="0.2">
      <c r="A427" s="134" t="str">
        <f t="shared" si="19"/>
        <v>F</v>
      </c>
      <c r="B427" s="137" t="s">
        <v>985</v>
      </c>
      <c r="C427" s="138" t="s">
        <v>67</v>
      </c>
      <c r="D427" s="138"/>
      <c r="E427" s="138" t="s">
        <v>986</v>
      </c>
      <c r="F427" s="138"/>
      <c r="G427" s="139"/>
      <c r="H427" s="140"/>
      <c r="I427" s="140"/>
      <c r="J427" s="141">
        <f ca="1">SUBTOTAL(9,J428:J429)</f>
        <v>56263.47</v>
      </c>
      <c r="K427" s="142">
        <f t="shared" ca="1" si="26"/>
        <v>2.0976926721689538E-2</v>
      </c>
      <c r="L427" s="136" t="str">
        <f t="shared" si="20"/>
        <v>T</v>
      </c>
      <c r="M427" s="54"/>
      <c r="N427" s="54"/>
      <c r="O427" s="54"/>
      <c r="P427" s="54"/>
      <c r="Q427" s="54"/>
      <c r="R427" s="54"/>
      <c r="S427" s="54"/>
      <c r="T427" s="54"/>
      <c r="U427" s="54"/>
      <c r="V427" s="54"/>
      <c r="W427" s="54"/>
      <c r="X427" s="54"/>
      <c r="Y427" s="54"/>
      <c r="Z427" s="54"/>
    </row>
    <row r="428" spans="1:26" ht="14.25" customHeight="1" x14ac:dyDescent="0.2">
      <c r="A428" s="134" t="str">
        <f t="shared" si="19"/>
        <v>F</v>
      </c>
      <c r="B428" s="137" t="s">
        <v>987</v>
      </c>
      <c r="C428" s="138" t="s">
        <v>3594</v>
      </c>
      <c r="D428" s="138" t="s">
        <v>99</v>
      </c>
      <c r="E428" s="138" t="s">
        <v>989</v>
      </c>
      <c r="F428" s="138" t="s">
        <v>342</v>
      </c>
      <c r="G428" s="139">
        <v>1584.5</v>
      </c>
      <c r="H428" s="140">
        <f>IFERROR(VLOOKUP(C428,CDHU!A:F,6,FALSE),0)</f>
        <v>26.85</v>
      </c>
      <c r="I428" s="140">
        <f t="shared" ca="1" si="27"/>
        <v>33.17</v>
      </c>
      <c r="J428" s="141">
        <f t="shared" ca="1" si="28"/>
        <v>52557.87</v>
      </c>
      <c r="K428" s="142">
        <f t="shared" ca="1" si="26"/>
        <v>1.9595353568453652E-2</v>
      </c>
      <c r="L428" s="136" t="str">
        <f t="shared" ca="1" si="20"/>
        <v>I</v>
      </c>
      <c r="M428" s="54"/>
      <c r="N428" s="54"/>
      <c r="O428" s="54"/>
      <c r="P428" s="54"/>
      <c r="Q428" s="54"/>
      <c r="R428" s="54"/>
      <c r="S428" s="54"/>
      <c r="T428" s="54"/>
      <c r="U428" s="54"/>
      <c r="V428" s="54"/>
      <c r="W428" s="54"/>
      <c r="X428" s="54"/>
      <c r="Y428" s="54"/>
      <c r="Z428" s="54"/>
    </row>
    <row r="429" spans="1:26" ht="14.25" customHeight="1" x14ac:dyDescent="0.2">
      <c r="A429" s="134" t="str">
        <f t="shared" si="19"/>
        <v>F</v>
      </c>
      <c r="B429" s="137" t="s">
        <v>990</v>
      </c>
      <c r="C429" s="138" t="s">
        <v>991</v>
      </c>
      <c r="D429" s="138" t="s">
        <v>457</v>
      </c>
      <c r="E429" s="138" t="s">
        <v>992</v>
      </c>
      <c r="F429" s="138" t="s">
        <v>223</v>
      </c>
      <c r="G429" s="139">
        <v>60</v>
      </c>
      <c r="H429" s="140">
        <v>49.99</v>
      </c>
      <c r="I429" s="140">
        <f t="shared" ca="1" si="27"/>
        <v>61.76</v>
      </c>
      <c r="J429" s="141">
        <f t="shared" ca="1" si="28"/>
        <v>3705.6</v>
      </c>
      <c r="K429" s="142">
        <f t="shared" ca="1" si="26"/>
        <v>1.3815731532358874E-3</v>
      </c>
      <c r="L429" s="136" t="str">
        <f t="shared" ca="1" si="20"/>
        <v>I</v>
      </c>
      <c r="M429" s="295"/>
      <c r="N429" s="54"/>
      <c r="O429" s="54"/>
      <c r="P429" s="54"/>
      <c r="Q429" s="54"/>
      <c r="R429" s="54"/>
      <c r="S429" s="54"/>
      <c r="T429" s="54"/>
      <c r="U429" s="54"/>
      <c r="V429" s="54"/>
      <c r="W429" s="54"/>
      <c r="X429" s="54"/>
      <c r="Y429" s="54"/>
      <c r="Z429" s="54"/>
    </row>
    <row r="430" spans="1:26" ht="14.25" customHeight="1" x14ac:dyDescent="0.2">
      <c r="A430" s="134" t="str">
        <f t="shared" si="19"/>
        <v>F</v>
      </c>
      <c r="B430" s="137" t="s">
        <v>993</v>
      </c>
      <c r="C430" s="138" t="s">
        <v>67</v>
      </c>
      <c r="D430" s="138"/>
      <c r="E430" s="138" t="s">
        <v>542</v>
      </c>
      <c r="F430" s="138"/>
      <c r="G430" s="139"/>
      <c r="H430" s="140"/>
      <c r="I430" s="140"/>
      <c r="J430" s="141">
        <f ca="1">SUBTOTAL(9,J431:J432)</f>
        <v>3057.98</v>
      </c>
      <c r="K430" s="142">
        <f t="shared" ca="1" si="26"/>
        <v>1.140118488539583E-3</v>
      </c>
      <c r="L430" s="136" t="str">
        <f t="shared" si="20"/>
        <v>T</v>
      </c>
      <c r="M430" s="54"/>
      <c r="N430" s="54"/>
      <c r="O430" s="54"/>
      <c r="P430" s="54"/>
      <c r="Q430" s="54"/>
      <c r="R430" s="54"/>
      <c r="S430" s="54"/>
      <c r="T430" s="54"/>
      <c r="U430" s="54"/>
      <c r="V430" s="54"/>
      <c r="W430" s="54"/>
      <c r="X430" s="54"/>
      <c r="Y430" s="54"/>
      <c r="Z430" s="54"/>
    </row>
    <row r="431" spans="1:26" ht="14.25" customHeight="1" x14ac:dyDescent="0.2">
      <c r="A431" s="134" t="str">
        <f t="shared" si="19"/>
        <v>F</v>
      </c>
      <c r="B431" s="137" t="s">
        <v>994</v>
      </c>
      <c r="C431" s="138" t="s">
        <v>995</v>
      </c>
      <c r="D431" s="138" t="s">
        <v>457</v>
      </c>
      <c r="E431" s="138" t="s">
        <v>996</v>
      </c>
      <c r="F431" s="138" t="s">
        <v>997</v>
      </c>
      <c r="G431" s="139">
        <v>25.26</v>
      </c>
      <c r="H431" s="140">
        <v>49.99</v>
      </c>
      <c r="I431" s="140">
        <f t="shared" ca="1" si="27"/>
        <v>61.76</v>
      </c>
      <c r="J431" s="141">
        <f t="shared" ca="1" si="28"/>
        <v>1560.06</v>
      </c>
      <c r="K431" s="142">
        <f t="shared" ca="1" si="26"/>
        <v>5.8164319231357366E-4</v>
      </c>
      <c r="L431" s="136" t="str">
        <f t="shared" ca="1" si="20"/>
        <v>I</v>
      </c>
      <c r="M431" s="295"/>
      <c r="N431" s="54"/>
      <c r="O431" s="54"/>
      <c r="P431" s="54"/>
      <c r="Q431" s="54"/>
      <c r="R431" s="54"/>
      <c r="S431" s="54"/>
      <c r="T431" s="54"/>
      <c r="U431" s="54"/>
      <c r="V431" s="54"/>
      <c r="W431" s="54"/>
      <c r="X431" s="54"/>
      <c r="Y431" s="54"/>
      <c r="Z431" s="54"/>
    </row>
    <row r="432" spans="1:26" ht="14.25" customHeight="1" x14ac:dyDescent="0.2">
      <c r="A432" s="134" t="str">
        <f t="shared" si="19"/>
        <v>F</v>
      </c>
      <c r="B432" s="137" t="s">
        <v>998</v>
      </c>
      <c r="C432" s="138" t="s">
        <v>999</v>
      </c>
      <c r="D432" s="138" t="s">
        <v>457</v>
      </c>
      <c r="E432" s="138" t="s">
        <v>1000</v>
      </c>
      <c r="F432" s="138" t="s">
        <v>997</v>
      </c>
      <c r="G432" s="139">
        <v>25.26</v>
      </c>
      <c r="H432" s="140">
        <v>48</v>
      </c>
      <c r="I432" s="140">
        <f t="shared" ca="1" si="27"/>
        <v>59.3</v>
      </c>
      <c r="J432" s="141">
        <f t="shared" ca="1" si="28"/>
        <v>1497.92</v>
      </c>
      <c r="K432" s="142">
        <f t="shared" ca="1" si="26"/>
        <v>5.5847529622600944E-4</v>
      </c>
      <c r="L432" s="136" t="str">
        <f t="shared" ca="1" si="20"/>
        <v>I</v>
      </c>
      <c r="M432" s="295"/>
      <c r="N432" s="54"/>
      <c r="O432" s="54"/>
      <c r="P432" s="54"/>
      <c r="Q432" s="54"/>
      <c r="R432" s="54"/>
      <c r="S432" s="54"/>
      <c r="T432" s="54"/>
      <c r="U432" s="54"/>
      <c r="V432" s="54"/>
      <c r="W432" s="54"/>
      <c r="X432" s="54"/>
      <c r="Y432" s="54"/>
      <c r="Z432" s="54"/>
    </row>
    <row r="433" spans="1:26" ht="14.25" customHeight="1" x14ac:dyDescent="0.2">
      <c r="A433" s="134" t="str">
        <f t="shared" si="19"/>
        <v>F</v>
      </c>
      <c r="B433" s="137" t="s">
        <v>1001</v>
      </c>
      <c r="C433" s="138" t="s">
        <v>67</v>
      </c>
      <c r="D433" s="138"/>
      <c r="E433" s="138" t="s">
        <v>1002</v>
      </c>
      <c r="F433" s="138"/>
      <c r="G433" s="139"/>
      <c r="H433" s="140"/>
      <c r="I433" s="140"/>
      <c r="J433" s="141">
        <f ca="1">SUBTOTAL(9,J434:J435)</f>
        <v>31422.92</v>
      </c>
      <c r="K433" s="142">
        <f t="shared" ca="1" si="26"/>
        <v>1.1715528569807596E-2</v>
      </c>
      <c r="L433" s="136" t="str">
        <f t="shared" si="20"/>
        <v>T</v>
      </c>
      <c r="M433" s="54"/>
      <c r="N433" s="54"/>
      <c r="O433" s="54"/>
      <c r="P433" s="54"/>
      <c r="Q433" s="54"/>
      <c r="R433" s="54"/>
      <c r="S433" s="54"/>
      <c r="T433" s="54"/>
      <c r="U433" s="54"/>
      <c r="V433" s="54"/>
      <c r="W433" s="54"/>
      <c r="X433" s="54"/>
      <c r="Y433" s="54"/>
      <c r="Z433" s="54"/>
    </row>
    <row r="434" spans="1:26" ht="14.25" customHeight="1" x14ac:dyDescent="0.2">
      <c r="A434" s="134" t="str">
        <f t="shared" si="19"/>
        <v>F</v>
      </c>
      <c r="B434" s="137" t="s">
        <v>1003</v>
      </c>
      <c r="C434" s="138" t="s">
        <v>7806</v>
      </c>
      <c r="D434" s="138" t="s">
        <v>99</v>
      </c>
      <c r="E434" s="138" t="s">
        <v>660</v>
      </c>
      <c r="F434" s="138" t="s">
        <v>256</v>
      </c>
      <c r="G434" s="139">
        <v>290</v>
      </c>
      <c r="H434" s="140">
        <f>IFERROR(VLOOKUP(C434,CDHU!A:F,6,FALSE),0)</f>
        <v>32.31</v>
      </c>
      <c r="I434" s="140">
        <f t="shared" ca="1" si="27"/>
        <v>39.92</v>
      </c>
      <c r="J434" s="141">
        <f t="shared" ca="1" si="28"/>
        <v>11576.8</v>
      </c>
      <c r="K434" s="142">
        <f t="shared" ca="1" si="26"/>
        <v>4.3162230355087488E-3</v>
      </c>
      <c r="L434" s="136" t="str">
        <f t="shared" ca="1" si="20"/>
        <v>I</v>
      </c>
      <c r="M434" s="54"/>
      <c r="N434" s="54"/>
      <c r="O434" s="54"/>
      <c r="P434" s="54"/>
      <c r="Q434" s="54"/>
      <c r="R434" s="54"/>
      <c r="S434" s="54"/>
      <c r="T434" s="54"/>
      <c r="U434" s="54"/>
      <c r="V434" s="54"/>
      <c r="W434" s="54"/>
      <c r="X434" s="54"/>
      <c r="Y434" s="54"/>
      <c r="Z434" s="54"/>
    </row>
    <row r="435" spans="1:26" ht="14.25" customHeight="1" x14ac:dyDescent="0.2">
      <c r="A435" s="134" t="str">
        <f t="shared" si="19"/>
        <v>F</v>
      </c>
      <c r="B435" s="137" t="s">
        <v>1004</v>
      </c>
      <c r="C435" s="138" t="s">
        <v>1005</v>
      </c>
      <c r="D435" s="138" t="s">
        <v>457</v>
      </c>
      <c r="E435" s="138" t="s">
        <v>1006</v>
      </c>
      <c r="F435" s="138" t="s">
        <v>223</v>
      </c>
      <c r="G435" s="139">
        <v>4</v>
      </c>
      <c r="H435" s="140">
        <v>4016.13</v>
      </c>
      <c r="I435" s="140">
        <f t="shared" ca="1" si="27"/>
        <v>4961.53</v>
      </c>
      <c r="J435" s="141">
        <f t="shared" ca="1" si="28"/>
        <v>19846.12</v>
      </c>
      <c r="K435" s="142">
        <f t="shared" ca="1" si="26"/>
        <v>7.3993055342988475E-3</v>
      </c>
      <c r="L435" s="136" t="str">
        <f t="shared" ca="1" si="20"/>
        <v>I</v>
      </c>
      <c r="M435" s="295"/>
      <c r="N435" s="54"/>
      <c r="O435" s="54"/>
      <c r="P435" s="54"/>
      <c r="Q435" s="54"/>
      <c r="R435" s="54"/>
      <c r="S435" s="54"/>
      <c r="T435" s="54"/>
      <c r="U435" s="54"/>
      <c r="V435" s="54"/>
      <c r="W435" s="54"/>
      <c r="X435" s="54"/>
      <c r="Y435" s="54"/>
      <c r="Z435" s="54"/>
    </row>
    <row r="436" spans="1:26" ht="14.25" customHeight="1" x14ac:dyDescent="0.2">
      <c r="A436" s="134" t="str">
        <f t="shared" si="19"/>
        <v>F</v>
      </c>
      <c r="B436" s="137" t="s">
        <v>1007</v>
      </c>
      <c r="C436" s="138" t="s">
        <v>67</v>
      </c>
      <c r="D436" s="138"/>
      <c r="E436" s="138" t="s">
        <v>1008</v>
      </c>
      <c r="F436" s="138"/>
      <c r="G436" s="139"/>
      <c r="H436" s="140"/>
      <c r="I436" s="140"/>
      <c r="J436" s="141">
        <f ca="1">SUBTOTAL(9,J437:J438)</f>
        <v>15228.900000000001</v>
      </c>
      <c r="K436" s="142">
        <f t="shared" ref="K436:K499" ca="1" si="29">J436/$J$1499</f>
        <v>5.6778495772112497E-3</v>
      </c>
      <c r="L436" s="136" t="str">
        <f t="shared" si="20"/>
        <v>T</v>
      </c>
      <c r="M436" s="54"/>
      <c r="N436" s="54"/>
      <c r="O436" s="54"/>
      <c r="P436" s="54"/>
      <c r="Q436" s="54"/>
      <c r="R436" s="54"/>
      <c r="S436" s="54"/>
      <c r="T436" s="54"/>
      <c r="U436" s="54"/>
      <c r="V436" s="54"/>
      <c r="W436" s="54"/>
      <c r="X436" s="54"/>
      <c r="Y436" s="54"/>
      <c r="Z436" s="54"/>
    </row>
    <row r="437" spans="1:26" ht="14.25" customHeight="1" x14ac:dyDescent="0.2">
      <c r="A437" s="134" t="str">
        <f t="shared" si="19"/>
        <v>F</v>
      </c>
      <c r="B437" s="137" t="s">
        <v>1009</v>
      </c>
      <c r="C437" s="138" t="s">
        <v>1010</v>
      </c>
      <c r="D437" s="138" t="s">
        <v>457</v>
      </c>
      <c r="E437" s="138" t="s">
        <v>1011</v>
      </c>
      <c r="F437" s="138" t="s">
        <v>223</v>
      </c>
      <c r="G437" s="139">
        <v>2</v>
      </c>
      <c r="H437" s="140">
        <v>908.53</v>
      </c>
      <c r="I437" s="140">
        <f t="shared" ca="1" si="27"/>
        <v>1122.4000000000001</v>
      </c>
      <c r="J437" s="141">
        <f t="shared" ca="1" si="28"/>
        <v>2244.8000000000002</v>
      </c>
      <c r="K437" s="142">
        <f t="shared" ca="1" si="29"/>
        <v>8.3693744990930496E-4</v>
      </c>
      <c r="L437" s="136" t="str">
        <f t="shared" ca="1" si="20"/>
        <v>I</v>
      </c>
      <c r="M437" s="295"/>
      <c r="N437" s="54"/>
      <c r="O437" s="54"/>
      <c r="P437" s="54"/>
      <c r="Q437" s="54"/>
      <c r="R437" s="54"/>
      <c r="S437" s="54"/>
      <c r="T437" s="54"/>
      <c r="U437" s="54"/>
      <c r="V437" s="54"/>
      <c r="W437" s="54"/>
      <c r="X437" s="54"/>
      <c r="Y437" s="54"/>
      <c r="Z437" s="54"/>
    </row>
    <row r="438" spans="1:26" ht="14.25" customHeight="1" x14ac:dyDescent="0.2">
      <c r="A438" s="134" t="str">
        <f t="shared" si="19"/>
        <v>F</v>
      </c>
      <c r="B438" s="137" t="s">
        <v>1012</v>
      </c>
      <c r="C438" s="138" t="s">
        <v>1013</v>
      </c>
      <c r="D438" s="138" t="s">
        <v>457</v>
      </c>
      <c r="E438" s="138" t="s">
        <v>1014</v>
      </c>
      <c r="F438" s="138" t="s">
        <v>223</v>
      </c>
      <c r="G438" s="139">
        <v>10</v>
      </c>
      <c r="H438" s="140">
        <v>1051</v>
      </c>
      <c r="I438" s="140">
        <f t="shared" ca="1" si="27"/>
        <v>1298.4100000000001</v>
      </c>
      <c r="J438" s="141">
        <f t="shared" ca="1" si="28"/>
        <v>12984.1</v>
      </c>
      <c r="K438" s="142">
        <f t="shared" ca="1" si="29"/>
        <v>4.8409121273019443E-3</v>
      </c>
      <c r="L438" s="136" t="str">
        <f t="shared" ca="1" si="20"/>
        <v>I</v>
      </c>
      <c r="M438" s="295"/>
      <c r="N438" s="54"/>
      <c r="O438" s="54"/>
      <c r="P438" s="54"/>
      <c r="Q438" s="54"/>
      <c r="R438" s="54"/>
      <c r="S438" s="54"/>
      <c r="T438" s="54"/>
      <c r="U438" s="54"/>
      <c r="V438" s="54"/>
      <c r="W438" s="54"/>
      <c r="X438" s="54"/>
      <c r="Y438" s="54"/>
      <c r="Z438" s="54"/>
    </row>
    <row r="439" spans="1:26" ht="14.25" customHeight="1" x14ac:dyDescent="0.2">
      <c r="A439" s="134" t="str">
        <f t="shared" si="19"/>
        <v>F</v>
      </c>
      <c r="B439" s="137" t="s">
        <v>1015</v>
      </c>
      <c r="C439" s="138" t="s">
        <v>67</v>
      </c>
      <c r="D439" s="138"/>
      <c r="E439" s="138" t="s">
        <v>1016</v>
      </c>
      <c r="F439" s="138"/>
      <c r="G439" s="139"/>
      <c r="H439" s="140"/>
      <c r="I439" s="140"/>
      <c r="J439" s="141">
        <f ca="1">SUBTOTAL(9,J440:J477)</f>
        <v>178883.86</v>
      </c>
      <c r="K439" s="142">
        <f t="shared" ca="1" si="29"/>
        <v>6.6693960093697921E-2</v>
      </c>
      <c r="L439" s="136" t="str">
        <f t="shared" si="20"/>
        <v>T</v>
      </c>
      <c r="M439" s="54"/>
      <c r="N439" s="54"/>
      <c r="O439" s="54"/>
      <c r="P439" s="336"/>
      <c r="Q439" s="54"/>
      <c r="R439" s="54"/>
      <c r="S439" s="54"/>
      <c r="T439" s="54"/>
      <c r="U439" s="54"/>
      <c r="V439" s="54"/>
      <c r="W439" s="54"/>
      <c r="X439" s="54"/>
      <c r="Y439" s="54"/>
      <c r="Z439" s="54"/>
    </row>
    <row r="440" spans="1:26" ht="14.25" hidden="1" customHeight="1" x14ac:dyDescent="0.2">
      <c r="A440" s="134" t="str">
        <f t="shared" si="19"/>
        <v/>
      </c>
      <c r="B440" s="137"/>
      <c r="C440" s="138" t="s">
        <v>67</v>
      </c>
      <c r="D440" s="138"/>
      <c r="E440" s="138" t="s">
        <v>316</v>
      </c>
      <c r="F440" s="138"/>
      <c r="G440" s="139"/>
      <c r="H440" s="140"/>
      <c r="I440" s="140"/>
      <c r="J440" s="141">
        <f>SUBTOTAL(9,J441:J446)</f>
        <v>0</v>
      </c>
      <c r="K440" s="142">
        <f t="shared" ca="1" si="29"/>
        <v>0</v>
      </c>
      <c r="L440" s="136" t="str">
        <f t="shared" si="20"/>
        <v>T</v>
      </c>
      <c r="M440" s="54"/>
      <c r="N440" s="54"/>
      <c r="O440" s="54"/>
      <c r="P440" s="54"/>
      <c r="Q440" s="54"/>
      <c r="R440" s="54"/>
      <c r="S440" s="54"/>
      <c r="T440" s="54"/>
      <c r="U440" s="54"/>
      <c r="V440" s="54"/>
      <c r="W440" s="54"/>
      <c r="X440" s="54"/>
      <c r="Y440" s="54"/>
      <c r="Z440" s="54"/>
    </row>
    <row r="441" spans="1:26" ht="14.25" hidden="1" customHeight="1" x14ac:dyDescent="0.2">
      <c r="A441" s="134" t="str">
        <f t="shared" si="19"/>
        <v/>
      </c>
      <c r="B441" s="137"/>
      <c r="C441" s="138" t="s">
        <v>2961</v>
      </c>
      <c r="D441" s="138" t="s">
        <v>99</v>
      </c>
      <c r="E441" s="138" t="s">
        <v>478</v>
      </c>
      <c r="F441" s="138" t="s">
        <v>287</v>
      </c>
      <c r="G441" s="139">
        <v>0</v>
      </c>
      <c r="H441" s="140">
        <f>IFERROR(VLOOKUP(C441,CDHU!A:F,6,FALSE),0)</f>
        <v>11.15</v>
      </c>
      <c r="I441" s="140">
        <f t="shared" ca="1" si="27"/>
        <v>13.77</v>
      </c>
      <c r="J441" s="141">
        <f t="shared" ca="1" si="28"/>
        <v>0</v>
      </c>
      <c r="K441" s="142">
        <f t="shared" ca="1" si="29"/>
        <v>0</v>
      </c>
      <c r="L441" s="136" t="str">
        <f t="shared" ca="1" si="20"/>
        <v>I</v>
      </c>
      <c r="M441" s="54"/>
      <c r="N441" s="54"/>
      <c r="O441" s="54"/>
      <c r="P441" s="54"/>
      <c r="Q441" s="54"/>
      <c r="R441" s="54"/>
      <c r="S441" s="54"/>
      <c r="T441" s="54"/>
      <c r="U441" s="54"/>
      <c r="V441" s="54"/>
      <c r="W441" s="54"/>
      <c r="X441" s="54"/>
      <c r="Y441" s="54"/>
      <c r="Z441" s="54"/>
    </row>
    <row r="442" spans="1:26" ht="14.25" hidden="1" customHeight="1" x14ac:dyDescent="0.2">
      <c r="A442" s="134" t="str">
        <f t="shared" si="19"/>
        <v/>
      </c>
      <c r="B442" s="137"/>
      <c r="C442" s="138" t="s">
        <v>2954</v>
      </c>
      <c r="D442" s="138" t="s">
        <v>99</v>
      </c>
      <c r="E442" s="138" t="s">
        <v>1018</v>
      </c>
      <c r="F442" s="138" t="s">
        <v>287</v>
      </c>
      <c r="G442" s="139">
        <v>0</v>
      </c>
      <c r="H442" s="140">
        <f>IFERROR(VLOOKUP(C442,CDHU!A:F,6,FALSE),0)</f>
        <v>16.260000000000002</v>
      </c>
      <c r="I442" s="140">
        <f t="shared" ca="1" si="27"/>
        <v>20.09</v>
      </c>
      <c r="J442" s="141">
        <f t="shared" ca="1" si="28"/>
        <v>0</v>
      </c>
      <c r="K442" s="142">
        <f t="shared" ca="1" si="29"/>
        <v>0</v>
      </c>
      <c r="L442" s="136" t="str">
        <f t="shared" ca="1" si="20"/>
        <v>I</v>
      </c>
      <c r="M442" s="54"/>
      <c r="N442" s="54"/>
      <c r="O442" s="54"/>
      <c r="P442" s="54"/>
      <c r="Q442" s="54"/>
      <c r="R442" s="54"/>
      <c r="S442" s="54"/>
      <c r="T442" s="54"/>
      <c r="U442" s="54"/>
      <c r="V442" s="54"/>
      <c r="W442" s="54"/>
      <c r="X442" s="54"/>
      <c r="Y442" s="54"/>
      <c r="Z442" s="54"/>
    </row>
    <row r="443" spans="1:26" ht="14.25" hidden="1" customHeight="1" x14ac:dyDescent="0.2">
      <c r="A443" s="134" t="str">
        <f t="shared" si="19"/>
        <v/>
      </c>
      <c r="B443" s="137"/>
      <c r="C443" s="138" t="s">
        <v>2982</v>
      </c>
      <c r="D443" s="138" t="s">
        <v>99</v>
      </c>
      <c r="E443" s="138" t="s">
        <v>809</v>
      </c>
      <c r="F443" s="138" t="s">
        <v>287</v>
      </c>
      <c r="G443" s="139">
        <v>0</v>
      </c>
      <c r="H443" s="140">
        <f>IFERROR(VLOOKUP(C443,CDHU!A:F,6,FALSE),0)</f>
        <v>7.04</v>
      </c>
      <c r="I443" s="140">
        <f t="shared" ca="1" si="27"/>
        <v>8.6999999999999993</v>
      </c>
      <c r="J443" s="141">
        <f t="shared" ca="1" si="28"/>
        <v>0</v>
      </c>
      <c r="K443" s="142">
        <f t="shared" ca="1" si="29"/>
        <v>0</v>
      </c>
      <c r="L443" s="136" t="str">
        <f t="shared" ca="1" si="20"/>
        <v>I</v>
      </c>
      <c r="M443" s="54"/>
      <c r="N443" s="54"/>
      <c r="O443" s="54"/>
      <c r="P443" s="54"/>
      <c r="Q443" s="54"/>
      <c r="R443" s="54"/>
      <c r="S443" s="54"/>
      <c r="T443" s="54"/>
      <c r="U443" s="54"/>
      <c r="V443" s="54"/>
      <c r="W443" s="54"/>
      <c r="X443" s="54"/>
      <c r="Y443" s="54"/>
      <c r="Z443" s="54"/>
    </row>
    <row r="444" spans="1:26" ht="14.25" hidden="1" customHeight="1" x14ac:dyDescent="0.2">
      <c r="A444" s="134" t="str">
        <f t="shared" si="19"/>
        <v/>
      </c>
      <c r="B444" s="137"/>
      <c r="C444" s="138" t="s">
        <v>2948</v>
      </c>
      <c r="D444" s="138" t="s">
        <v>99</v>
      </c>
      <c r="E444" s="138" t="s">
        <v>325</v>
      </c>
      <c r="F444" s="138" t="s">
        <v>287</v>
      </c>
      <c r="G444" s="139">
        <v>0</v>
      </c>
      <c r="H444" s="140">
        <f>IFERROR(VLOOKUP(C444,CDHU!A:F,6,FALSE),0)</f>
        <v>12.86</v>
      </c>
      <c r="I444" s="140">
        <f t="shared" ca="1" si="27"/>
        <v>15.89</v>
      </c>
      <c r="J444" s="141">
        <f t="shared" ca="1" si="28"/>
        <v>0</v>
      </c>
      <c r="K444" s="142">
        <f t="shared" ca="1" si="29"/>
        <v>0</v>
      </c>
      <c r="L444" s="136" t="str">
        <f t="shared" ca="1" si="20"/>
        <v>I</v>
      </c>
      <c r="M444" s="54"/>
      <c r="N444" s="54"/>
      <c r="O444" s="54"/>
      <c r="P444" s="54"/>
      <c r="Q444" s="54"/>
      <c r="R444" s="54"/>
      <c r="S444" s="54"/>
      <c r="T444" s="54"/>
      <c r="U444" s="54"/>
      <c r="V444" s="54"/>
      <c r="W444" s="54"/>
      <c r="X444" s="54"/>
      <c r="Y444" s="54"/>
      <c r="Z444" s="54"/>
    </row>
    <row r="445" spans="1:26" ht="14.25" hidden="1" customHeight="1" x14ac:dyDescent="0.2">
      <c r="A445" s="134" t="str">
        <f t="shared" si="19"/>
        <v/>
      </c>
      <c r="B445" s="137"/>
      <c r="C445" s="138" t="s">
        <v>2904</v>
      </c>
      <c r="D445" s="138" t="s">
        <v>99</v>
      </c>
      <c r="E445" s="138" t="s">
        <v>328</v>
      </c>
      <c r="F445" s="138" t="s">
        <v>287</v>
      </c>
      <c r="G445" s="139">
        <v>0</v>
      </c>
      <c r="H445" s="140">
        <f>IFERROR(VLOOKUP(C445,CDHU!A:F,6,FALSE),0)</f>
        <v>27.85</v>
      </c>
      <c r="I445" s="140">
        <f t="shared" ca="1" si="27"/>
        <v>34.409999999999997</v>
      </c>
      <c r="J445" s="141">
        <f t="shared" ca="1" si="28"/>
        <v>0</v>
      </c>
      <c r="K445" s="142">
        <f t="shared" ca="1" si="29"/>
        <v>0</v>
      </c>
      <c r="L445" s="136" t="str">
        <f t="shared" ca="1" si="20"/>
        <v>I</v>
      </c>
      <c r="M445" s="54"/>
      <c r="N445" s="54"/>
      <c r="O445" s="54"/>
      <c r="P445" s="54"/>
      <c r="Q445" s="54"/>
      <c r="R445" s="54"/>
      <c r="S445" s="54"/>
      <c r="T445" s="54"/>
      <c r="U445" s="54"/>
      <c r="V445" s="54"/>
      <c r="W445" s="54"/>
      <c r="X445" s="54"/>
      <c r="Y445" s="54"/>
      <c r="Z445" s="54"/>
    </row>
    <row r="446" spans="1:26" ht="14.25" hidden="1" customHeight="1" x14ac:dyDescent="0.2">
      <c r="A446" s="134" t="str">
        <f t="shared" si="19"/>
        <v/>
      </c>
      <c r="B446" s="137"/>
      <c r="C446" s="138" t="s">
        <v>2979</v>
      </c>
      <c r="D446" s="138" t="s">
        <v>99</v>
      </c>
      <c r="E446" s="138" t="s">
        <v>331</v>
      </c>
      <c r="F446" s="138" t="s">
        <v>287</v>
      </c>
      <c r="G446" s="139">
        <v>0</v>
      </c>
      <c r="H446" s="140">
        <f>IFERROR(VLOOKUP(C446,CDHU!A:F,6,FALSE),0)</f>
        <v>5.44</v>
      </c>
      <c r="I446" s="140">
        <f t="shared" ca="1" si="27"/>
        <v>6.72</v>
      </c>
      <c r="J446" s="141">
        <f t="shared" ca="1" si="28"/>
        <v>0</v>
      </c>
      <c r="K446" s="142">
        <f t="shared" ca="1" si="29"/>
        <v>0</v>
      </c>
      <c r="L446" s="136" t="str">
        <f t="shared" ca="1" si="20"/>
        <v>I</v>
      </c>
      <c r="M446" s="54"/>
      <c r="N446" s="54"/>
      <c r="O446" s="54"/>
      <c r="P446" s="54"/>
      <c r="Q446" s="54"/>
      <c r="R446" s="54"/>
      <c r="S446" s="54"/>
      <c r="T446" s="54"/>
      <c r="U446" s="54"/>
      <c r="V446" s="54"/>
      <c r="W446" s="54"/>
      <c r="X446" s="54"/>
      <c r="Y446" s="54"/>
      <c r="Z446" s="54"/>
    </row>
    <row r="447" spans="1:26" ht="14.25" hidden="1" customHeight="1" x14ac:dyDescent="0.2">
      <c r="A447" s="134" t="str">
        <f t="shared" si="19"/>
        <v/>
      </c>
      <c r="B447" s="137"/>
      <c r="C447" s="138" t="s">
        <v>67</v>
      </c>
      <c r="D447" s="138"/>
      <c r="E447" s="138" t="s">
        <v>1020</v>
      </c>
      <c r="F447" s="138"/>
      <c r="G447" s="139"/>
      <c r="H447" s="140"/>
      <c r="I447" s="140"/>
      <c r="J447" s="141">
        <f>SUBTOTAL(9,J448:J455)</f>
        <v>0</v>
      </c>
      <c r="K447" s="142">
        <f t="shared" ca="1" si="29"/>
        <v>0</v>
      </c>
      <c r="L447" s="136" t="str">
        <f t="shared" si="20"/>
        <v>T</v>
      </c>
      <c r="M447" s="54"/>
      <c r="N447" s="54"/>
      <c r="O447" s="54"/>
      <c r="P447" s="54"/>
      <c r="Q447" s="54"/>
      <c r="R447" s="54"/>
      <c r="S447" s="54"/>
      <c r="T447" s="54"/>
      <c r="U447" s="54"/>
      <c r="V447" s="54"/>
      <c r="W447" s="54"/>
      <c r="X447" s="54"/>
      <c r="Y447" s="54"/>
      <c r="Z447" s="54"/>
    </row>
    <row r="448" spans="1:26" ht="14.25" hidden="1" customHeight="1" x14ac:dyDescent="0.2">
      <c r="A448" s="134" t="str">
        <f t="shared" si="19"/>
        <v/>
      </c>
      <c r="B448" s="137"/>
      <c r="C448" s="138" t="s">
        <v>3240</v>
      </c>
      <c r="D448" s="138" t="s">
        <v>99</v>
      </c>
      <c r="E448" s="138" t="s">
        <v>973</v>
      </c>
      <c r="F448" s="138" t="s">
        <v>256</v>
      </c>
      <c r="G448" s="139">
        <v>0</v>
      </c>
      <c r="H448" s="140">
        <f>IFERROR(VLOOKUP(C448,CDHU!A:F,6,FALSE),0)</f>
        <v>68.92</v>
      </c>
      <c r="I448" s="140">
        <f t="shared" ca="1" si="27"/>
        <v>85.14</v>
      </c>
      <c r="J448" s="141">
        <f t="shared" ca="1" si="28"/>
        <v>0</v>
      </c>
      <c r="K448" s="142">
        <f t="shared" ca="1" si="29"/>
        <v>0</v>
      </c>
      <c r="L448" s="136" t="str">
        <f t="shared" ca="1" si="20"/>
        <v>I</v>
      </c>
      <c r="M448" s="54"/>
      <c r="N448" s="54"/>
      <c r="O448" s="54"/>
      <c r="P448" s="54"/>
      <c r="Q448" s="54"/>
      <c r="R448" s="54"/>
      <c r="S448" s="54"/>
      <c r="T448" s="54"/>
      <c r="U448" s="54"/>
      <c r="V448" s="54"/>
      <c r="W448" s="54"/>
      <c r="X448" s="54"/>
      <c r="Y448" s="54"/>
      <c r="Z448" s="54"/>
    </row>
    <row r="449" spans="1:26" ht="14.25" hidden="1" customHeight="1" x14ac:dyDescent="0.2">
      <c r="A449" s="134" t="str">
        <f t="shared" si="19"/>
        <v/>
      </c>
      <c r="B449" s="137"/>
      <c r="C449" s="138" t="s">
        <v>3203</v>
      </c>
      <c r="D449" s="138" t="s">
        <v>99</v>
      </c>
      <c r="E449" s="138" t="s">
        <v>350</v>
      </c>
      <c r="F449" s="138" t="s">
        <v>287</v>
      </c>
      <c r="G449" s="139">
        <v>0</v>
      </c>
      <c r="H449" s="140">
        <f>IFERROR(VLOOKUP(C449,CDHU!A:F,6,FALSE),0)</f>
        <v>212.89</v>
      </c>
      <c r="I449" s="140">
        <f t="shared" ca="1" si="27"/>
        <v>263</v>
      </c>
      <c r="J449" s="141">
        <f t="shared" ca="1" si="28"/>
        <v>0</v>
      </c>
      <c r="K449" s="142">
        <f t="shared" ca="1" si="29"/>
        <v>0</v>
      </c>
      <c r="L449" s="136" t="str">
        <f t="shared" ca="1" si="20"/>
        <v>I</v>
      </c>
      <c r="M449" s="54"/>
      <c r="N449" s="54"/>
      <c r="O449" s="54"/>
      <c r="P449" s="54"/>
      <c r="Q449" s="54"/>
      <c r="R449" s="54"/>
      <c r="S449" s="54"/>
      <c r="T449" s="54"/>
      <c r="U449" s="54"/>
      <c r="V449" s="54"/>
      <c r="W449" s="54"/>
      <c r="X449" s="54"/>
      <c r="Y449" s="54"/>
      <c r="Z449" s="54"/>
    </row>
    <row r="450" spans="1:26" ht="14.25" hidden="1" customHeight="1" x14ac:dyDescent="0.2">
      <c r="A450" s="134" t="str">
        <f t="shared" si="19"/>
        <v/>
      </c>
      <c r="B450" s="137"/>
      <c r="C450" s="138" t="s">
        <v>3071</v>
      </c>
      <c r="D450" s="138" t="s">
        <v>99</v>
      </c>
      <c r="E450" s="138" t="s">
        <v>347</v>
      </c>
      <c r="F450" s="138" t="s">
        <v>234</v>
      </c>
      <c r="G450" s="139">
        <v>0</v>
      </c>
      <c r="H450" s="140">
        <f>IFERROR(VLOOKUP(C450,CDHU!A:F,6,FALSE),0)</f>
        <v>105.87</v>
      </c>
      <c r="I450" s="140">
        <f t="shared" ca="1" si="27"/>
        <v>130.79</v>
      </c>
      <c r="J450" s="141">
        <f t="shared" ca="1" si="28"/>
        <v>0</v>
      </c>
      <c r="K450" s="142">
        <f t="shared" ca="1" si="29"/>
        <v>0</v>
      </c>
      <c r="L450" s="136" t="str">
        <f t="shared" ca="1" si="20"/>
        <v>I</v>
      </c>
      <c r="M450" s="54"/>
      <c r="N450" s="54"/>
      <c r="O450" s="54"/>
      <c r="P450" s="54"/>
      <c r="Q450" s="54"/>
      <c r="R450" s="54"/>
      <c r="S450" s="54"/>
      <c r="T450" s="54"/>
      <c r="U450" s="54"/>
      <c r="V450" s="54"/>
      <c r="W450" s="54"/>
      <c r="X450" s="54"/>
      <c r="Y450" s="54"/>
      <c r="Z450" s="54"/>
    </row>
    <row r="451" spans="1:26" ht="14.25" hidden="1" customHeight="1" x14ac:dyDescent="0.2">
      <c r="A451" s="134" t="str">
        <f t="shared" si="19"/>
        <v/>
      </c>
      <c r="B451" s="137"/>
      <c r="C451" s="138" t="s">
        <v>3123</v>
      </c>
      <c r="D451" s="138" t="s">
        <v>99</v>
      </c>
      <c r="E451" s="138" t="s">
        <v>341</v>
      </c>
      <c r="F451" s="138" t="s">
        <v>342</v>
      </c>
      <c r="G451" s="139">
        <v>0</v>
      </c>
      <c r="H451" s="140">
        <f>IFERROR(VLOOKUP(C451,CDHU!A:F,6,FALSE),0)</f>
        <v>10.87</v>
      </c>
      <c r="I451" s="140">
        <f t="shared" ca="1" si="27"/>
        <v>13.43</v>
      </c>
      <c r="J451" s="141">
        <f t="shared" ca="1" si="28"/>
        <v>0</v>
      </c>
      <c r="K451" s="142">
        <f t="shared" ca="1" si="29"/>
        <v>0</v>
      </c>
      <c r="L451" s="136" t="str">
        <f t="shared" ca="1" si="20"/>
        <v>I</v>
      </c>
      <c r="M451" s="54"/>
      <c r="N451" s="54"/>
      <c r="O451" s="54"/>
      <c r="P451" s="54"/>
      <c r="Q451" s="54"/>
      <c r="R451" s="54"/>
      <c r="S451" s="54"/>
      <c r="T451" s="54"/>
      <c r="U451" s="54"/>
      <c r="V451" s="54"/>
      <c r="W451" s="54"/>
      <c r="X451" s="54"/>
      <c r="Y451" s="54"/>
      <c r="Z451" s="54"/>
    </row>
    <row r="452" spans="1:26" ht="14.25" hidden="1" customHeight="1" x14ac:dyDescent="0.2">
      <c r="A452" s="134" t="str">
        <f t="shared" si="19"/>
        <v/>
      </c>
      <c r="B452" s="137"/>
      <c r="C452" s="138" t="s">
        <v>3124</v>
      </c>
      <c r="D452" s="138" t="s">
        <v>99</v>
      </c>
      <c r="E452" s="138" t="s">
        <v>371</v>
      </c>
      <c r="F452" s="138" t="s">
        <v>342</v>
      </c>
      <c r="G452" s="139">
        <v>0</v>
      </c>
      <c r="H452" s="140">
        <f>IFERROR(VLOOKUP(C452,CDHU!A:F,6,FALSE),0)</f>
        <v>11.23</v>
      </c>
      <c r="I452" s="140">
        <f t="shared" ca="1" si="27"/>
        <v>13.87</v>
      </c>
      <c r="J452" s="141">
        <f t="shared" ca="1" si="28"/>
        <v>0</v>
      </c>
      <c r="K452" s="142">
        <f t="shared" ca="1" si="29"/>
        <v>0</v>
      </c>
      <c r="L452" s="136" t="str">
        <f t="shared" ca="1" si="20"/>
        <v>I</v>
      </c>
      <c r="M452" s="54"/>
      <c r="N452" s="54"/>
      <c r="O452" s="54"/>
      <c r="P452" s="54"/>
      <c r="Q452" s="54"/>
      <c r="R452" s="54"/>
      <c r="S452" s="54"/>
      <c r="T452" s="54"/>
      <c r="U452" s="54"/>
      <c r="V452" s="54"/>
      <c r="W452" s="54"/>
      <c r="X452" s="54"/>
      <c r="Y452" s="54"/>
      <c r="Z452" s="54"/>
    </row>
    <row r="453" spans="1:26" ht="14.25" hidden="1" customHeight="1" x14ac:dyDescent="0.2">
      <c r="A453" s="134" t="str">
        <f t="shared" si="19"/>
        <v/>
      </c>
      <c r="B453" s="137"/>
      <c r="C453" s="138" t="s">
        <v>3137</v>
      </c>
      <c r="D453" s="138" t="s">
        <v>99</v>
      </c>
      <c r="E453" s="138" t="s">
        <v>764</v>
      </c>
      <c r="F453" s="138" t="s">
        <v>287</v>
      </c>
      <c r="G453" s="139">
        <v>0</v>
      </c>
      <c r="H453" s="140">
        <f>IFERROR(VLOOKUP(C453,CDHU!A:F,6,FALSE),0)</f>
        <v>503.12</v>
      </c>
      <c r="I453" s="140">
        <f t="shared" ca="1" si="27"/>
        <v>621.54999999999995</v>
      </c>
      <c r="J453" s="141">
        <f t="shared" ca="1" si="28"/>
        <v>0</v>
      </c>
      <c r="K453" s="142">
        <f t="shared" ca="1" si="29"/>
        <v>0</v>
      </c>
      <c r="L453" s="136" t="str">
        <f t="shared" ca="1" si="20"/>
        <v>I</v>
      </c>
      <c r="M453" s="54"/>
      <c r="N453" s="54"/>
      <c r="O453" s="54"/>
      <c r="P453" s="54"/>
      <c r="Q453" s="54"/>
      <c r="R453" s="54"/>
      <c r="S453" s="54"/>
      <c r="T453" s="54"/>
      <c r="U453" s="54"/>
      <c r="V453" s="54"/>
      <c r="W453" s="54"/>
      <c r="X453" s="54"/>
      <c r="Y453" s="54"/>
      <c r="Z453" s="54"/>
    </row>
    <row r="454" spans="1:26" ht="14.25" hidden="1" customHeight="1" x14ac:dyDescent="0.2">
      <c r="A454" s="134" t="str">
        <f t="shared" si="19"/>
        <v/>
      </c>
      <c r="B454" s="137"/>
      <c r="C454" s="138" t="s">
        <v>3196</v>
      </c>
      <c r="D454" s="138" t="s">
        <v>99</v>
      </c>
      <c r="E454" s="138" t="s">
        <v>498</v>
      </c>
      <c r="F454" s="138" t="s">
        <v>287</v>
      </c>
      <c r="G454" s="139">
        <v>0</v>
      </c>
      <c r="H454" s="140">
        <f>IFERROR(VLOOKUP(C454,CDHU!A:F,6,FALSE),0)</f>
        <v>129.83000000000001</v>
      </c>
      <c r="I454" s="140">
        <f t="shared" ca="1" si="27"/>
        <v>160.38999999999999</v>
      </c>
      <c r="J454" s="141">
        <f t="shared" ca="1" si="28"/>
        <v>0</v>
      </c>
      <c r="K454" s="142">
        <f t="shared" ca="1" si="29"/>
        <v>0</v>
      </c>
      <c r="L454" s="136" t="str">
        <f t="shared" ca="1" si="20"/>
        <v>I</v>
      </c>
      <c r="M454" s="54"/>
      <c r="N454" s="54"/>
      <c r="O454" s="54"/>
      <c r="P454" s="54"/>
      <c r="Q454" s="54"/>
      <c r="R454" s="54"/>
      <c r="S454" s="54"/>
      <c r="T454" s="54"/>
      <c r="U454" s="54"/>
      <c r="V454" s="54"/>
      <c r="W454" s="54"/>
      <c r="X454" s="54"/>
      <c r="Y454" s="54"/>
      <c r="Z454" s="54"/>
    </row>
    <row r="455" spans="1:26" ht="14.25" hidden="1" customHeight="1" x14ac:dyDescent="0.2">
      <c r="A455" s="134" t="str">
        <f t="shared" si="19"/>
        <v/>
      </c>
      <c r="B455" s="137"/>
      <c r="C455" s="138" t="s">
        <v>5252</v>
      </c>
      <c r="D455" s="138" t="s">
        <v>99</v>
      </c>
      <c r="E455" s="138" t="s">
        <v>360</v>
      </c>
      <c r="F455" s="138" t="s">
        <v>234</v>
      </c>
      <c r="G455" s="139">
        <v>0</v>
      </c>
      <c r="H455" s="140">
        <f>IFERROR(VLOOKUP(C455,CDHU!A:F,6,FALSE),0)</f>
        <v>20.13</v>
      </c>
      <c r="I455" s="140">
        <f t="shared" ca="1" si="27"/>
        <v>24.87</v>
      </c>
      <c r="J455" s="141">
        <f t="shared" ca="1" si="28"/>
        <v>0</v>
      </c>
      <c r="K455" s="142">
        <f t="shared" ca="1" si="29"/>
        <v>0</v>
      </c>
      <c r="L455" s="136" t="str">
        <f t="shared" ca="1" si="20"/>
        <v>I</v>
      </c>
      <c r="M455" s="54"/>
      <c r="N455" s="54"/>
      <c r="O455" s="54"/>
      <c r="P455" s="54"/>
      <c r="Q455" s="54"/>
      <c r="R455" s="54"/>
      <c r="S455" s="54"/>
      <c r="T455" s="54"/>
      <c r="U455" s="54"/>
      <c r="V455" s="54"/>
      <c r="W455" s="54"/>
      <c r="X455" s="54"/>
      <c r="Y455" s="54"/>
      <c r="Z455" s="54"/>
    </row>
    <row r="456" spans="1:26" ht="14.25" customHeight="1" x14ac:dyDescent="0.2">
      <c r="A456" s="134" t="str">
        <f t="shared" si="19"/>
        <v>F</v>
      </c>
      <c r="B456" s="137" t="s">
        <v>34819</v>
      </c>
      <c r="C456" s="138" t="s">
        <v>67</v>
      </c>
      <c r="D456" s="138"/>
      <c r="E456" s="138" t="s">
        <v>1022</v>
      </c>
      <c r="F456" s="138"/>
      <c r="G456" s="139"/>
      <c r="H456" s="140"/>
      <c r="I456" s="140"/>
      <c r="J456" s="141">
        <f ca="1">SUBTOTAL(9,J457:J464)</f>
        <v>69424.210000000006</v>
      </c>
      <c r="K456" s="142">
        <f t="shared" ca="1" si="29"/>
        <v>2.5883696222099104E-2</v>
      </c>
      <c r="L456" s="136" t="str">
        <f t="shared" si="20"/>
        <v>T</v>
      </c>
      <c r="M456" s="54"/>
      <c r="N456" s="54"/>
      <c r="O456" s="54"/>
      <c r="P456" s="54"/>
      <c r="Q456" s="54"/>
      <c r="R456" s="54"/>
      <c r="S456" s="54"/>
      <c r="T456" s="54"/>
      <c r="U456" s="54"/>
      <c r="V456" s="54"/>
      <c r="W456" s="54"/>
      <c r="X456" s="54"/>
      <c r="Y456" s="54"/>
      <c r="Z456" s="54"/>
    </row>
    <row r="457" spans="1:26" ht="14.25" hidden="1" customHeight="1" x14ac:dyDescent="0.2">
      <c r="A457" s="134" t="str">
        <f t="shared" si="19"/>
        <v/>
      </c>
      <c r="B457" s="137"/>
      <c r="C457" s="138" t="s">
        <v>3463</v>
      </c>
      <c r="D457" s="138" t="s">
        <v>99</v>
      </c>
      <c r="E457" s="138" t="s">
        <v>1024</v>
      </c>
      <c r="F457" s="138" t="s">
        <v>234</v>
      </c>
      <c r="G457" s="139">
        <v>0</v>
      </c>
      <c r="H457" s="140">
        <f>IFERROR(VLOOKUP(C457,CDHU!A:F,6,FALSE),0)</f>
        <v>122.51</v>
      </c>
      <c r="I457" s="140">
        <f t="shared" ca="1" si="27"/>
        <v>151.35</v>
      </c>
      <c r="J457" s="141">
        <f t="shared" ca="1" si="28"/>
        <v>0</v>
      </c>
      <c r="K457" s="142">
        <f t="shared" ca="1" si="29"/>
        <v>0</v>
      </c>
      <c r="L457" s="136" t="str">
        <f t="shared" ca="1" si="20"/>
        <v>I</v>
      </c>
      <c r="M457" s="54"/>
      <c r="N457" s="54"/>
      <c r="O457" s="54"/>
      <c r="P457" s="54"/>
      <c r="Q457" s="54"/>
      <c r="R457" s="54"/>
      <c r="S457" s="54"/>
      <c r="T457" s="54"/>
      <c r="U457" s="54"/>
      <c r="V457" s="54"/>
      <c r="W457" s="54"/>
      <c r="X457" s="54"/>
      <c r="Y457" s="54"/>
      <c r="Z457" s="54"/>
    </row>
    <row r="458" spans="1:26" ht="14.25" hidden="1" customHeight="1" x14ac:dyDescent="0.2">
      <c r="A458" s="134" t="str">
        <f t="shared" si="19"/>
        <v/>
      </c>
      <c r="B458" s="137"/>
      <c r="C458" s="138" t="s">
        <v>3182</v>
      </c>
      <c r="D458" s="138" t="s">
        <v>99</v>
      </c>
      <c r="E458" s="138" t="s">
        <v>759</v>
      </c>
      <c r="F458" s="138" t="s">
        <v>287</v>
      </c>
      <c r="G458" s="139">
        <v>0</v>
      </c>
      <c r="H458" s="140">
        <f>IFERROR(VLOOKUP(C458,CDHU!A:F,6,FALSE),0)</f>
        <v>435.92</v>
      </c>
      <c r="I458" s="140">
        <f t="shared" ca="1" si="27"/>
        <v>538.54</v>
      </c>
      <c r="J458" s="141">
        <f t="shared" ca="1" si="28"/>
        <v>0</v>
      </c>
      <c r="K458" s="142">
        <f t="shared" ca="1" si="29"/>
        <v>0</v>
      </c>
      <c r="L458" s="136" t="str">
        <f t="shared" ca="1" si="20"/>
        <v>I</v>
      </c>
      <c r="M458" s="54"/>
      <c r="N458" s="54"/>
      <c r="O458" s="54"/>
      <c r="P458" s="54"/>
      <c r="Q458" s="54"/>
      <c r="R458" s="54"/>
      <c r="S458" s="54"/>
      <c r="T458" s="54"/>
      <c r="U458" s="54"/>
      <c r="V458" s="54"/>
      <c r="W458" s="54"/>
      <c r="X458" s="54"/>
      <c r="Y458" s="54"/>
      <c r="Z458" s="54"/>
    </row>
    <row r="459" spans="1:26" ht="14.25" hidden="1" customHeight="1" x14ac:dyDescent="0.2">
      <c r="A459" s="134" t="str">
        <f t="shared" si="19"/>
        <v/>
      </c>
      <c r="B459" s="137"/>
      <c r="C459" s="138" t="s">
        <v>3123</v>
      </c>
      <c r="D459" s="138" t="s">
        <v>99</v>
      </c>
      <c r="E459" s="138" t="s">
        <v>341</v>
      </c>
      <c r="F459" s="138" t="s">
        <v>342</v>
      </c>
      <c r="G459" s="139">
        <v>0</v>
      </c>
      <c r="H459" s="140">
        <f>IFERROR(VLOOKUP(C459,CDHU!A:F,6,FALSE),0)</f>
        <v>10.87</v>
      </c>
      <c r="I459" s="140">
        <f t="shared" ca="1" si="27"/>
        <v>13.43</v>
      </c>
      <c r="J459" s="141">
        <f t="shared" ca="1" si="28"/>
        <v>0</v>
      </c>
      <c r="K459" s="142">
        <f t="shared" ca="1" si="29"/>
        <v>0</v>
      </c>
      <c r="L459" s="136" t="str">
        <f t="shared" ca="1" si="20"/>
        <v>I</v>
      </c>
      <c r="M459" s="54"/>
      <c r="N459" s="54"/>
      <c r="O459" s="54"/>
      <c r="P459" s="54"/>
      <c r="Q459" s="54"/>
      <c r="R459" s="54"/>
      <c r="S459" s="54"/>
      <c r="T459" s="54"/>
      <c r="U459" s="54"/>
      <c r="V459" s="54"/>
      <c r="W459" s="54"/>
      <c r="X459" s="54"/>
      <c r="Y459" s="54"/>
      <c r="Z459" s="54"/>
    </row>
    <row r="460" spans="1:26" ht="14.25" hidden="1" customHeight="1" x14ac:dyDescent="0.2">
      <c r="A460" s="134" t="str">
        <f t="shared" si="19"/>
        <v/>
      </c>
      <c r="B460" s="137"/>
      <c r="C460" s="138" t="s">
        <v>3773</v>
      </c>
      <c r="D460" s="138" t="s">
        <v>99</v>
      </c>
      <c r="E460" s="138" t="s">
        <v>522</v>
      </c>
      <c r="F460" s="138" t="s">
        <v>234</v>
      </c>
      <c r="G460" s="139">
        <v>0</v>
      </c>
      <c r="H460" s="140">
        <f>IFERROR(VLOOKUP(C460,CDHU!A:F,6,FALSE),0)</f>
        <v>7.36</v>
      </c>
      <c r="I460" s="140">
        <f t="shared" ca="1" si="27"/>
        <v>9.09</v>
      </c>
      <c r="J460" s="141">
        <f t="shared" ca="1" si="28"/>
        <v>0</v>
      </c>
      <c r="K460" s="142">
        <f t="shared" ca="1" si="29"/>
        <v>0</v>
      </c>
      <c r="L460" s="136" t="str">
        <f t="shared" ca="1" si="20"/>
        <v>I</v>
      </c>
      <c r="M460" s="54"/>
      <c r="N460" s="54"/>
      <c r="O460" s="54"/>
      <c r="P460" s="54"/>
      <c r="Q460" s="54"/>
      <c r="R460" s="54"/>
      <c r="S460" s="54"/>
      <c r="T460" s="54"/>
      <c r="U460" s="54"/>
      <c r="V460" s="54"/>
      <c r="W460" s="54"/>
      <c r="X460" s="54"/>
      <c r="Y460" s="54"/>
      <c r="Z460" s="54"/>
    </row>
    <row r="461" spans="1:26" ht="14.25" hidden="1" customHeight="1" x14ac:dyDescent="0.2">
      <c r="A461" s="134" t="str">
        <f t="shared" si="19"/>
        <v/>
      </c>
      <c r="B461" s="137"/>
      <c r="C461" s="138" t="s">
        <v>3784</v>
      </c>
      <c r="D461" s="138" t="s">
        <v>99</v>
      </c>
      <c r="E461" s="138" t="s">
        <v>524</v>
      </c>
      <c r="F461" s="138" t="s">
        <v>234</v>
      </c>
      <c r="G461" s="139">
        <v>0</v>
      </c>
      <c r="H461" s="140">
        <f>IFERROR(VLOOKUP(C461,CDHU!A:F,6,FALSE),0)</f>
        <v>28.93</v>
      </c>
      <c r="I461" s="140">
        <f t="shared" ca="1" si="27"/>
        <v>35.74</v>
      </c>
      <c r="J461" s="141">
        <f t="shared" ca="1" si="28"/>
        <v>0</v>
      </c>
      <c r="K461" s="142">
        <f t="shared" ca="1" si="29"/>
        <v>0</v>
      </c>
      <c r="L461" s="136" t="str">
        <f t="shared" ca="1" si="20"/>
        <v>I</v>
      </c>
      <c r="M461" s="54"/>
      <c r="N461" s="54"/>
      <c r="O461" s="54"/>
      <c r="P461" s="54"/>
      <c r="Q461" s="54"/>
      <c r="R461" s="54"/>
      <c r="S461" s="54"/>
      <c r="T461" s="54"/>
      <c r="U461" s="54"/>
      <c r="V461" s="54"/>
      <c r="W461" s="54"/>
      <c r="X461" s="54"/>
      <c r="Y461" s="54"/>
      <c r="Z461" s="54"/>
    </row>
    <row r="462" spans="1:26" ht="14.25" customHeight="1" x14ac:dyDescent="0.2">
      <c r="A462" s="134" t="str">
        <f t="shared" si="19"/>
        <v>F</v>
      </c>
      <c r="B462" s="137" t="s">
        <v>34820</v>
      </c>
      <c r="C462" s="138" t="s">
        <v>5352</v>
      </c>
      <c r="D462" s="138" t="s">
        <v>99</v>
      </c>
      <c r="E462" s="138" t="s">
        <v>641</v>
      </c>
      <c r="F462" s="138" t="s">
        <v>234</v>
      </c>
      <c r="G462" s="139">
        <v>332.86</v>
      </c>
      <c r="H462" s="140">
        <f>IFERROR(VLOOKUP(C462,CDHU!A:F,6,FALSE),0)</f>
        <v>30.41</v>
      </c>
      <c r="I462" s="140">
        <f t="shared" ca="1" si="27"/>
        <v>37.57</v>
      </c>
      <c r="J462" s="141">
        <f t="shared" ca="1" si="28"/>
        <v>12505.55</v>
      </c>
      <c r="K462" s="142">
        <f t="shared" ca="1" si="29"/>
        <v>4.6624924833897482E-3</v>
      </c>
      <c r="L462" s="136" t="str">
        <f t="shared" ca="1" si="20"/>
        <v>I</v>
      </c>
      <c r="M462" s="54"/>
      <c r="N462" s="54"/>
      <c r="O462" s="54"/>
      <c r="P462" s="54"/>
      <c r="Q462" s="54"/>
      <c r="R462" s="54"/>
      <c r="S462" s="54"/>
      <c r="T462" s="54"/>
      <c r="U462" s="54"/>
      <c r="V462" s="54"/>
      <c r="W462" s="54"/>
      <c r="X462" s="54"/>
      <c r="Y462" s="54"/>
      <c r="Z462" s="54"/>
    </row>
    <row r="463" spans="1:26" ht="14.25" customHeight="1" x14ac:dyDescent="0.2">
      <c r="A463" s="134" t="str">
        <f t="shared" si="19"/>
        <v>F</v>
      </c>
      <c r="B463" s="137" t="s">
        <v>34821</v>
      </c>
      <c r="C463" s="138" t="s">
        <v>5443</v>
      </c>
      <c r="D463" s="138" t="s">
        <v>99</v>
      </c>
      <c r="E463" s="138" t="s">
        <v>1026</v>
      </c>
      <c r="F463" s="138" t="s">
        <v>234</v>
      </c>
      <c r="G463" s="139">
        <v>151.30000000000001</v>
      </c>
      <c r="H463" s="140">
        <f>IFERROR(VLOOKUP(C463,CDHU!A:F,6,FALSE),0)</f>
        <v>238.03</v>
      </c>
      <c r="I463" s="140">
        <f t="shared" ca="1" si="27"/>
        <v>294.06</v>
      </c>
      <c r="J463" s="141">
        <f t="shared" ca="1" si="28"/>
        <v>44491.28</v>
      </c>
      <c r="K463" s="142">
        <f t="shared" ca="1" si="29"/>
        <v>1.6587855678189975E-2</v>
      </c>
      <c r="L463" s="136" t="str">
        <f t="shared" ca="1" si="20"/>
        <v>I</v>
      </c>
      <c r="M463" s="54"/>
      <c r="N463" s="54"/>
      <c r="O463" s="54"/>
      <c r="P463" s="54"/>
      <c r="Q463" s="54"/>
      <c r="R463" s="54"/>
      <c r="S463" s="54"/>
      <c r="T463" s="54"/>
      <c r="U463" s="54"/>
      <c r="V463" s="54"/>
      <c r="W463" s="54"/>
      <c r="X463" s="54"/>
      <c r="Y463" s="54"/>
      <c r="Z463" s="54"/>
    </row>
    <row r="464" spans="1:26" ht="14.25" customHeight="1" x14ac:dyDescent="0.2">
      <c r="A464" s="134" t="str">
        <f t="shared" si="19"/>
        <v>F</v>
      </c>
      <c r="B464" s="137" t="s">
        <v>1019</v>
      </c>
      <c r="C464" s="138" t="s">
        <v>4541</v>
      </c>
      <c r="D464" s="138" t="s">
        <v>99</v>
      </c>
      <c r="E464" s="138" t="s">
        <v>1028</v>
      </c>
      <c r="F464" s="138" t="s">
        <v>234</v>
      </c>
      <c r="G464" s="139">
        <v>7</v>
      </c>
      <c r="H464" s="140">
        <f>IFERROR(VLOOKUP(C464,CDHU!A:F,6,FALSE),0)</f>
        <v>1437.06</v>
      </c>
      <c r="I464" s="140">
        <f t="shared" ca="1" si="27"/>
        <v>1775.34</v>
      </c>
      <c r="J464" s="141">
        <f t="shared" ca="1" si="28"/>
        <v>12427.38</v>
      </c>
      <c r="K464" s="142">
        <f t="shared" ca="1" si="29"/>
        <v>4.6333480605193766E-3</v>
      </c>
      <c r="L464" s="136" t="str">
        <f t="shared" ca="1" si="20"/>
        <v>I</v>
      </c>
      <c r="M464" s="54"/>
      <c r="N464" s="54"/>
      <c r="O464" s="54"/>
      <c r="P464" s="54"/>
      <c r="Q464" s="54"/>
      <c r="R464" s="54"/>
      <c r="S464" s="54"/>
      <c r="T464" s="54"/>
      <c r="U464" s="54"/>
      <c r="V464" s="54"/>
      <c r="W464" s="54"/>
      <c r="X464" s="54"/>
      <c r="Y464" s="54"/>
      <c r="Z464" s="54"/>
    </row>
    <row r="465" spans="1:26" ht="14.25" hidden="1" customHeight="1" x14ac:dyDescent="0.2">
      <c r="A465" s="134" t="str">
        <f t="shared" si="19"/>
        <v/>
      </c>
      <c r="B465" s="137"/>
      <c r="C465" s="138" t="s">
        <v>67</v>
      </c>
      <c r="D465" s="138"/>
      <c r="E465" s="138" t="s">
        <v>704</v>
      </c>
      <c r="F465" s="138"/>
      <c r="G465" s="139"/>
      <c r="H465" s="140"/>
      <c r="I465" s="140"/>
      <c r="J465" s="141">
        <f>SUBTOTAL(9,J466:J470)</f>
        <v>0</v>
      </c>
      <c r="K465" s="142">
        <f t="shared" ca="1" si="29"/>
        <v>0</v>
      </c>
      <c r="L465" s="136" t="str">
        <f t="shared" si="20"/>
        <v>T</v>
      </c>
      <c r="M465" s="54"/>
      <c r="N465" s="54"/>
      <c r="O465" s="54"/>
      <c r="P465" s="54"/>
      <c r="Q465" s="54"/>
      <c r="R465" s="54"/>
      <c r="S465" s="54"/>
      <c r="T465" s="54"/>
      <c r="U465" s="54"/>
      <c r="V465" s="54"/>
      <c r="W465" s="54"/>
      <c r="X465" s="54"/>
      <c r="Y465" s="54"/>
      <c r="Z465" s="54"/>
    </row>
    <row r="466" spans="1:26" ht="14.25" hidden="1" customHeight="1" x14ac:dyDescent="0.2">
      <c r="A466" s="134" t="str">
        <f t="shared" si="19"/>
        <v/>
      </c>
      <c r="B466" s="137"/>
      <c r="C466" s="138" t="s">
        <v>8071</v>
      </c>
      <c r="D466" s="138" t="s">
        <v>99</v>
      </c>
      <c r="E466" s="138" t="s">
        <v>1030</v>
      </c>
      <c r="F466" s="138" t="s">
        <v>256</v>
      </c>
      <c r="G466" s="139">
        <v>0</v>
      </c>
      <c r="H466" s="140">
        <f>IFERROR(VLOOKUP(C466,CDHU!A:F,6,FALSE),0)</f>
        <v>12.52</v>
      </c>
      <c r="I466" s="140">
        <f t="shared" ca="1" si="27"/>
        <v>15.47</v>
      </c>
      <c r="J466" s="141">
        <f t="shared" ca="1" si="28"/>
        <v>0</v>
      </c>
      <c r="K466" s="142">
        <f t="shared" ca="1" si="29"/>
        <v>0</v>
      </c>
      <c r="L466" s="136" t="str">
        <f t="shared" ca="1" si="20"/>
        <v>I</v>
      </c>
      <c r="M466" s="54"/>
      <c r="N466" s="54"/>
      <c r="O466" s="54"/>
      <c r="P466" s="54"/>
      <c r="Q466" s="54"/>
      <c r="R466" s="54"/>
      <c r="S466" s="54"/>
      <c r="T466" s="54"/>
      <c r="U466" s="54"/>
      <c r="V466" s="54"/>
      <c r="W466" s="54"/>
      <c r="X466" s="54"/>
      <c r="Y466" s="54"/>
      <c r="Z466" s="54"/>
    </row>
    <row r="467" spans="1:26" ht="14.25" hidden="1" customHeight="1" x14ac:dyDescent="0.2">
      <c r="A467" s="134" t="str">
        <f t="shared" si="19"/>
        <v/>
      </c>
      <c r="B467" s="137"/>
      <c r="C467" s="138" t="s">
        <v>7832</v>
      </c>
      <c r="D467" s="138" t="s">
        <v>99</v>
      </c>
      <c r="E467" s="138" t="s">
        <v>1032</v>
      </c>
      <c r="F467" s="138" t="s">
        <v>256</v>
      </c>
      <c r="G467" s="139">
        <v>0</v>
      </c>
      <c r="H467" s="140">
        <f>IFERROR(VLOOKUP(C467,CDHU!A:F,6,FALSE),0)</f>
        <v>163.25</v>
      </c>
      <c r="I467" s="140">
        <f t="shared" ref="I467:I524" ca="1" si="30">ROUND(H467+($I$8*H467),2)</f>
        <v>201.68</v>
      </c>
      <c r="J467" s="141">
        <f t="shared" ref="J467:J524" ca="1" si="31">ROUND((G467*I467),2)</f>
        <v>0</v>
      </c>
      <c r="K467" s="142">
        <f t="shared" ca="1" si="29"/>
        <v>0</v>
      </c>
      <c r="L467" s="136" t="str">
        <f t="shared" ca="1" si="20"/>
        <v>I</v>
      </c>
      <c r="M467" s="54"/>
      <c r="N467" s="54"/>
      <c r="O467" s="54"/>
      <c r="P467" s="54"/>
      <c r="Q467" s="54"/>
      <c r="R467" s="54"/>
      <c r="S467" s="54"/>
      <c r="T467" s="54"/>
      <c r="U467" s="54"/>
      <c r="V467" s="54"/>
      <c r="W467" s="54"/>
      <c r="X467" s="54"/>
      <c r="Y467" s="54"/>
      <c r="Z467" s="54"/>
    </row>
    <row r="468" spans="1:26" ht="14.25" hidden="1" customHeight="1" x14ac:dyDescent="0.2">
      <c r="A468" s="134" t="str">
        <f t="shared" si="19"/>
        <v/>
      </c>
      <c r="B468" s="137"/>
      <c r="C468" s="138" t="s">
        <v>3030</v>
      </c>
      <c r="D468" s="138" t="s">
        <v>99</v>
      </c>
      <c r="E468" s="138" t="s">
        <v>1034</v>
      </c>
      <c r="F468" s="138" t="s">
        <v>287</v>
      </c>
      <c r="G468" s="139">
        <v>0</v>
      </c>
      <c r="H468" s="140">
        <f>IFERROR(VLOOKUP(C468,CDHU!A:F,6,FALSE),0)</f>
        <v>174.39</v>
      </c>
      <c r="I468" s="140">
        <f t="shared" ca="1" si="30"/>
        <v>215.44</v>
      </c>
      <c r="J468" s="141">
        <f t="shared" ca="1" si="31"/>
        <v>0</v>
      </c>
      <c r="K468" s="142">
        <f t="shared" ca="1" si="29"/>
        <v>0</v>
      </c>
      <c r="L468" s="136" t="str">
        <f t="shared" ca="1" si="20"/>
        <v>I</v>
      </c>
      <c r="M468" s="54"/>
      <c r="N468" s="54"/>
      <c r="O468" s="54"/>
      <c r="P468" s="54"/>
      <c r="Q468" s="54"/>
      <c r="R468" s="54"/>
      <c r="S468" s="54"/>
      <c r="T468" s="54"/>
      <c r="U468" s="54"/>
      <c r="V468" s="54"/>
      <c r="W468" s="54"/>
      <c r="X468" s="54"/>
      <c r="Y468" s="54"/>
      <c r="Z468" s="54"/>
    </row>
    <row r="469" spans="1:26" ht="14.25" hidden="1" customHeight="1" x14ac:dyDescent="0.2">
      <c r="A469" s="134" t="str">
        <f t="shared" si="19"/>
        <v/>
      </c>
      <c r="B469" s="137"/>
      <c r="C469" s="138" t="s">
        <v>3035</v>
      </c>
      <c r="D469" s="138" t="s">
        <v>99</v>
      </c>
      <c r="E469" s="138" t="s">
        <v>1036</v>
      </c>
      <c r="F469" s="138" t="s">
        <v>234</v>
      </c>
      <c r="G469" s="139">
        <v>0</v>
      </c>
      <c r="H469" s="140">
        <f>IFERROR(VLOOKUP(C469,CDHU!A:F,6,FALSE),0)</f>
        <v>23.13</v>
      </c>
      <c r="I469" s="140">
        <f t="shared" ca="1" si="30"/>
        <v>28.57</v>
      </c>
      <c r="J469" s="141">
        <f t="shared" ca="1" si="31"/>
        <v>0</v>
      </c>
      <c r="K469" s="142">
        <f t="shared" ca="1" si="29"/>
        <v>0</v>
      </c>
      <c r="L469" s="136" t="str">
        <f t="shared" ca="1" si="20"/>
        <v>I</v>
      </c>
      <c r="M469" s="54"/>
      <c r="N469" s="54"/>
      <c r="O469" s="54"/>
      <c r="P469" s="54"/>
      <c r="Q469" s="54"/>
      <c r="R469" s="54"/>
      <c r="S469" s="54"/>
      <c r="T469" s="54"/>
      <c r="U469" s="54"/>
      <c r="V469" s="54"/>
      <c r="W469" s="54"/>
      <c r="X469" s="54"/>
      <c r="Y469" s="54"/>
      <c r="Z469" s="54"/>
    </row>
    <row r="470" spans="1:26" ht="14.25" hidden="1" customHeight="1" x14ac:dyDescent="0.2">
      <c r="A470" s="134" t="str">
        <f t="shared" si="19"/>
        <v/>
      </c>
      <c r="B470" s="137"/>
      <c r="C470" s="138" t="s">
        <v>9995</v>
      </c>
      <c r="D470" s="138" t="s">
        <v>100</v>
      </c>
      <c r="E470" s="138" t="s">
        <v>1038</v>
      </c>
      <c r="F470" s="138" t="s">
        <v>223</v>
      </c>
      <c r="G470" s="139">
        <v>0</v>
      </c>
      <c r="H470" s="299" t="str">
        <f>IFERROR(VLOOKUP(C470,SINAPI!A:J,9,FALSE),0)</f>
        <v>771,83</v>
      </c>
      <c r="I470" s="140">
        <f t="shared" ca="1" si="30"/>
        <v>953.52</v>
      </c>
      <c r="J470" s="141">
        <f t="shared" ca="1" si="31"/>
        <v>0</v>
      </c>
      <c r="K470" s="142">
        <f t="shared" ca="1" si="29"/>
        <v>0</v>
      </c>
      <c r="L470" s="136" t="str">
        <f t="shared" ca="1" si="20"/>
        <v>I</v>
      </c>
      <c r="M470" s="295" t="s">
        <v>1959</v>
      </c>
      <c r="N470" s="54"/>
      <c r="O470" s="54"/>
      <c r="P470" s="54"/>
      <c r="Q470" s="54"/>
      <c r="R470" s="54"/>
      <c r="S470" s="54"/>
      <c r="T470" s="54"/>
      <c r="U470" s="54"/>
      <c r="V470" s="54"/>
      <c r="W470" s="54"/>
      <c r="X470" s="54"/>
      <c r="Y470" s="54"/>
      <c r="Z470" s="54"/>
    </row>
    <row r="471" spans="1:26" ht="14.25" customHeight="1" x14ac:dyDescent="0.2">
      <c r="A471" s="134" t="str">
        <f t="shared" si="19"/>
        <v>F</v>
      </c>
      <c r="B471" s="137" t="s">
        <v>34822</v>
      </c>
      <c r="C471" s="138" t="s">
        <v>67</v>
      </c>
      <c r="D471" s="138"/>
      <c r="E471" s="138" t="s">
        <v>621</v>
      </c>
      <c r="F471" s="138"/>
      <c r="G471" s="139"/>
      <c r="H471" s="140"/>
      <c r="I471" s="140"/>
      <c r="J471" s="141">
        <f ca="1">SUBTOTAL(9,J472)</f>
        <v>7563.12</v>
      </c>
      <c r="K471" s="142">
        <f t="shared" ca="1" si="29"/>
        <v>2.8197872265493858E-3</v>
      </c>
      <c r="L471" s="136" t="str">
        <f t="shared" si="20"/>
        <v>T</v>
      </c>
      <c r="M471" s="54"/>
      <c r="N471" s="54"/>
      <c r="O471" s="54"/>
      <c r="P471" s="54"/>
      <c r="Q471" s="54"/>
      <c r="R471" s="54"/>
      <c r="S471" s="54"/>
      <c r="T471" s="54"/>
      <c r="U471" s="54"/>
      <c r="V471" s="54"/>
      <c r="W471" s="54"/>
      <c r="X471" s="54"/>
      <c r="Y471" s="54"/>
      <c r="Z471" s="54"/>
    </row>
    <row r="472" spans="1:26" ht="14.25" customHeight="1" x14ac:dyDescent="0.2">
      <c r="A472" s="134" t="str">
        <f t="shared" si="19"/>
        <v>F</v>
      </c>
      <c r="B472" s="137" t="s">
        <v>1021</v>
      </c>
      <c r="C472" s="138" t="s">
        <v>1040</v>
      </c>
      <c r="D472" s="138" t="s">
        <v>457</v>
      </c>
      <c r="E472" s="138" t="s">
        <v>1041</v>
      </c>
      <c r="F472" s="138" t="s">
        <v>223</v>
      </c>
      <c r="G472" s="139">
        <v>2</v>
      </c>
      <c r="H472" s="140">
        <v>3061</v>
      </c>
      <c r="I472" s="140">
        <f t="shared" ca="1" si="30"/>
        <v>3781.56</v>
      </c>
      <c r="J472" s="141">
        <f t="shared" ca="1" si="31"/>
        <v>7563.12</v>
      </c>
      <c r="K472" s="142">
        <f t="shared" ca="1" si="29"/>
        <v>2.8197872265493858E-3</v>
      </c>
      <c r="L472" s="136" t="str">
        <f t="shared" ca="1" si="20"/>
        <v>I</v>
      </c>
      <c r="M472" s="54"/>
      <c r="N472" s="54"/>
      <c r="O472" s="54"/>
      <c r="P472" s="54"/>
      <c r="Q472" s="54"/>
      <c r="R472" s="54"/>
      <c r="S472" s="54"/>
      <c r="T472" s="54"/>
      <c r="U472" s="54"/>
      <c r="V472" s="54"/>
      <c r="W472" s="54"/>
      <c r="X472" s="54"/>
      <c r="Y472" s="54"/>
      <c r="Z472" s="54"/>
    </row>
    <row r="473" spans="1:26" ht="14.25" customHeight="1" x14ac:dyDescent="0.2">
      <c r="A473" s="134" t="str">
        <f t="shared" si="19"/>
        <v>F</v>
      </c>
      <c r="B473" s="137" t="s">
        <v>34823</v>
      </c>
      <c r="C473" s="138" t="s">
        <v>67</v>
      </c>
      <c r="D473" s="138"/>
      <c r="E473" s="138" t="s">
        <v>1042</v>
      </c>
      <c r="F473" s="138"/>
      <c r="G473" s="139"/>
      <c r="H473" s="140"/>
      <c r="I473" s="140"/>
      <c r="J473" s="141">
        <f ca="1">SUBTOTAL(9,J474:J477)</f>
        <v>101896.53000000001</v>
      </c>
      <c r="K473" s="142">
        <f t="shared" ca="1" si="29"/>
        <v>3.7990476645049447E-2</v>
      </c>
      <c r="L473" s="136" t="str">
        <f t="shared" si="20"/>
        <v>T</v>
      </c>
      <c r="M473" s="54"/>
      <c r="N473" s="54"/>
      <c r="O473" s="54"/>
      <c r="P473" s="54"/>
      <c r="Q473" s="54"/>
      <c r="R473" s="54"/>
      <c r="S473" s="54"/>
      <c r="T473" s="54"/>
      <c r="U473" s="54"/>
      <c r="V473" s="54"/>
      <c r="W473" s="54"/>
      <c r="X473" s="54"/>
      <c r="Y473" s="54"/>
      <c r="Z473" s="54"/>
    </row>
    <row r="474" spans="1:26" ht="14.25" hidden="1" customHeight="1" x14ac:dyDescent="0.2">
      <c r="A474" s="134" t="str">
        <f t="shared" si="19"/>
        <v/>
      </c>
      <c r="B474" s="137"/>
      <c r="C474" s="138" t="s">
        <v>9132</v>
      </c>
      <c r="D474" s="138" t="s">
        <v>99</v>
      </c>
      <c r="E474" s="138" t="s">
        <v>399</v>
      </c>
      <c r="F474" s="138" t="s">
        <v>234</v>
      </c>
      <c r="G474" s="139">
        <v>0</v>
      </c>
      <c r="H474" s="140">
        <f>IFERROR(VLOOKUP(C474,CDHU!A:F,6,FALSE),0)</f>
        <v>3.54</v>
      </c>
      <c r="I474" s="140">
        <f t="shared" ca="1" si="30"/>
        <v>4.37</v>
      </c>
      <c r="J474" s="141">
        <f t="shared" ca="1" si="31"/>
        <v>0</v>
      </c>
      <c r="K474" s="142">
        <f t="shared" ca="1" si="29"/>
        <v>0</v>
      </c>
      <c r="L474" s="136" t="str">
        <f t="shared" ca="1" si="20"/>
        <v>I</v>
      </c>
      <c r="M474" s="54"/>
      <c r="N474" s="54"/>
      <c r="O474" s="54"/>
      <c r="P474" s="54"/>
      <c r="Q474" s="54"/>
      <c r="R474" s="54"/>
      <c r="S474" s="54"/>
      <c r="T474" s="54"/>
      <c r="U474" s="54"/>
      <c r="V474" s="54"/>
      <c r="W474" s="54"/>
      <c r="X474" s="54"/>
      <c r="Y474" s="54"/>
      <c r="Z474" s="54"/>
    </row>
    <row r="475" spans="1:26" ht="14.25" customHeight="1" x14ac:dyDescent="0.2">
      <c r="A475" s="134" t="str">
        <f t="shared" si="19"/>
        <v>F</v>
      </c>
      <c r="B475" s="137" t="s">
        <v>34824</v>
      </c>
      <c r="C475" s="138" t="s">
        <v>5384</v>
      </c>
      <c r="D475" s="138" t="s">
        <v>99</v>
      </c>
      <c r="E475" s="138" t="s">
        <v>312</v>
      </c>
      <c r="F475" s="138" t="s">
        <v>234</v>
      </c>
      <c r="G475" s="139">
        <v>1372.7</v>
      </c>
      <c r="H475" s="140">
        <f>IFERROR(VLOOKUP(C475,CDHU!A:F,6,FALSE),0)</f>
        <v>14.19</v>
      </c>
      <c r="I475" s="140">
        <f t="shared" ca="1" si="30"/>
        <v>17.53</v>
      </c>
      <c r="J475" s="141">
        <f t="shared" ca="1" si="31"/>
        <v>24063.43</v>
      </c>
      <c r="K475" s="142">
        <f t="shared" ca="1" si="29"/>
        <v>8.9716615022590266E-3</v>
      </c>
      <c r="L475" s="136" t="str">
        <f t="shared" ca="1" si="20"/>
        <v>I</v>
      </c>
      <c r="M475" s="54"/>
      <c r="N475" s="54"/>
      <c r="O475" s="54"/>
      <c r="P475" s="54"/>
      <c r="Q475" s="54"/>
      <c r="R475" s="54"/>
      <c r="S475" s="54"/>
      <c r="T475" s="54"/>
      <c r="U475" s="54"/>
      <c r="V475" s="54"/>
      <c r="W475" s="54"/>
      <c r="X475" s="54"/>
      <c r="Y475" s="54"/>
      <c r="Z475" s="54"/>
    </row>
    <row r="476" spans="1:26" ht="14.25" customHeight="1" x14ac:dyDescent="0.2">
      <c r="A476" s="134" t="str">
        <f t="shared" si="19"/>
        <v>F</v>
      </c>
      <c r="B476" s="137" t="s">
        <v>34825</v>
      </c>
      <c r="C476" s="138" t="s">
        <v>5379</v>
      </c>
      <c r="D476" s="138" t="s">
        <v>99</v>
      </c>
      <c r="E476" s="138" t="s">
        <v>1044</v>
      </c>
      <c r="F476" s="138" t="s">
        <v>287</v>
      </c>
      <c r="G476" s="139">
        <v>274.54000000000002</v>
      </c>
      <c r="H476" s="140">
        <f>IFERROR(VLOOKUP(C476,CDHU!A:F,6,FALSE),0)</f>
        <v>227.25</v>
      </c>
      <c r="I476" s="140">
        <f t="shared" ca="1" si="30"/>
        <v>280.74</v>
      </c>
      <c r="J476" s="141">
        <f t="shared" ca="1" si="31"/>
        <v>77074.36</v>
      </c>
      <c r="K476" s="142">
        <f t="shared" ca="1" si="29"/>
        <v>2.873593117952233E-2</v>
      </c>
      <c r="L476" s="136" t="str">
        <f t="shared" ca="1" si="20"/>
        <v>I</v>
      </c>
      <c r="M476" s="54"/>
      <c r="N476" s="54"/>
      <c r="O476" s="54"/>
      <c r="P476" s="54"/>
      <c r="Q476" s="54"/>
      <c r="R476" s="54"/>
      <c r="S476" s="54"/>
      <c r="T476" s="54"/>
      <c r="U476" s="54"/>
      <c r="V476" s="54"/>
      <c r="W476" s="54"/>
      <c r="X476" s="54"/>
      <c r="Y476" s="54"/>
      <c r="Z476" s="54"/>
    </row>
    <row r="477" spans="1:26" ht="14.25" customHeight="1" x14ac:dyDescent="0.2">
      <c r="A477" s="134" t="str">
        <f t="shared" si="19"/>
        <v>F</v>
      </c>
      <c r="B477" s="137" t="s">
        <v>34826</v>
      </c>
      <c r="C477" s="138" t="s">
        <v>9829</v>
      </c>
      <c r="D477" s="138" t="s">
        <v>99</v>
      </c>
      <c r="E477" s="138" t="s">
        <v>409</v>
      </c>
      <c r="F477" s="138" t="s">
        <v>234</v>
      </c>
      <c r="G477" s="139">
        <v>23.95</v>
      </c>
      <c r="H477" s="140">
        <f>IFERROR(VLOOKUP(C477,CDHU!A:F,6,FALSE),0)</f>
        <v>25.64</v>
      </c>
      <c r="I477" s="140">
        <f t="shared" ca="1" si="30"/>
        <v>31.68</v>
      </c>
      <c r="J477" s="141">
        <f t="shared" ca="1" si="31"/>
        <v>758.74</v>
      </c>
      <c r="K477" s="142">
        <f t="shared" ca="1" si="29"/>
        <v>2.8288396326807999E-4</v>
      </c>
      <c r="L477" s="136" t="str">
        <f t="shared" ca="1" si="20"/>
        <v>I</v>
      </c>
      <c r="M477" s="54"/>
      <c r="N477" s="54"/>
      <c r="O477" s="54"/>
      <c r="P477" s="54"/>
      <c r="Q477" s="54"/>
      <c r="R477" s="54"/>
      <c r="S477" s="54"/>
      <c r="T477" s="54"/>
      <c r="U477" s="54"/>
      <c r="V477" s="54"/>
      <c r="W477" s="54"/>
      <c r="X477" s="54"/>
      <c r="Y477" s="54"/>
      <c r="Z477" s="54"/>
    </row>
    <row r="478" spans="1:26" ht="14.25" customHeight="1" x14ac:dyDescent="0.2">
      <c r="A478" s="134" t="str">
        <f t="shared" si="19"/>
        <v>F</v>
      </c>
      <c r="B478" s="137" t="s">
        <v>1045</v>
      </c>
      <c r="C478" s="138" t="s">
        <v>67</v>
      </c>
      <c r="D478" s="138"/>
      <c r="E478" s="138" t="s">
        <v>1046</v>
      </c>
      <c r="F478" s="138"/>
      <c r="G478" s="139"/>
      <c r="H478" s="140"/>
      <c r="I478" s="140"/>
      <c r="J478" s="141">
        <f ca="1">SUBTOTAL(9,J479:J484)</f>
        <v>22976.58</v>
      </c>
      <c r="K478" s="142">
        <f t="shared" ca="1" si="29"/>
        <v>8.5664470210429153E-3</v>
      </c>
      <c r="L478" s="136" t="str">
        <f t="shared" si="20"/>
        <v>T</v>
      </c>
      <c r="M478" s="54"/>
      <c r="N478" s="54"/>
      <c r="O478" s="54"/>
      <c r="P478" s="336"/>
      <c r="Q478" s="54"/>
      <c r="R478" s="54"/>
      <c r="S478" s="54"/>
      <c r="T478" s="54"/>
      <c r="U478" s="54"/>
      <c r="V478" s="54"/>
      <c r="W478" s="54"/>
      <c r="X478" s="54"/>
      <c r="Y478" s="54"/>
      <c r="Z478" s="54"/>
    </row>
    <row r="479" spans="1:26" ht="14.25" customHeight="1" x14ac:dyDescent="0.2">
      <c r="A479" s="134" t="str">
        <f t="shared" si="19"/>
        <v>F</v>
      </c>
      <c r="B479" s="137" t="s">
        <v>1047</v>
      </c>
      <c r="C479" s="138" t="s">
        <v>67</v>
      </c>
      <c r="D479" s="138"/>
      <c r="E479" s="138" t="s">
        <v>434</v>
      </c>
      <c r="F479" s="138"/>
      <c r="G479" s="139"/>
      <c r="H479" s="140"/>
      <c r="I479" s="140"/>
      <c r="J479" s="141">
        <f ca="1">SUBTOTAL(9,J480:J482)</f>
        <v>19321.32</v>
      </c>
      <c r="K479" s="142">
        <f t="shared" ca="1" si="29"/>
        <v>7.2036423243414336E-3</v>
      </c>
      <c r="L479" s="136" t="str">
        <f t="shared" si="20"/>
        <v>T</v>
      </c>
      <c r="M479" s="54"/>
      <c r="N479" s="54"/>
      <c r="O479" s="54"/>
      <c r="P479" s="54"/>
      <c r="Q479" s="54"/>
      <c r="R479" s="54"/>
      <c r="S479" s="54"/>
      <c r="T479" s="54"/>
      <c r="U479" s="54"/>
      <c r="V479" s="54"/>
      <c r="W479" s="54"/>
      <c r="X479" s="54"/>
      <c r="Y479" s="54"/>
      <c r="Z479" s="54"/>
    </row>
    <row r="480" spans="1:26" ht="14.25" customHeight="1" x14ac:dyDescent="0.2">
      <c r="A480" s="134" t="str">
        <f t="shared" si="19"/>
        <v>F</v>
      </c>
      <c r="B480" s="137" t="s">
        <v>34827</v>
      </c>
      <c r="C480" s="138" t="s">
        <v>5123</v>
      </c>
      <c r="D480" s="138" t="s">
        <v>99</v>
      </c>
      <c r="E480" s="138" t="s">
        <v>430</v>
      </c>
      <c r="F480" s="138" t="s">
        <v>256</v>
      </c>
      <c r="G480" s="139">
        <v>202.6</v>
      </c>
      <c r="H480" s="140">
        <f>IFERROR(VLOOKUP(C480,CDHU!A:F,6,FALSE),0)</f>
        <v>12.28</v>
      </c>
      <c r="I480" s="140">
        <f t="shared" ca="1" si="30"/>
        <v>15.17</v>
      </c>
      <c r="J480" s="141">
        <f t="shared" ca="1" si="31"/>
        <v>3073.44</v>
      </c>
      <c r="K480" s="142">
        <f t="shared" ca="1" si="29"/>
        <v>1.1458825000219414E-3</v>
      </c>
      <c r="L480" s="136" t="str">
        <f t="shared" ca="1" si="20"/>
        <v>I</v>
      </c>
      <c r="M480" s="54"/>
      <c r="N480" s="54"/>
      <c r="O480" s="54"/>
      <c r="P480" s="54"/>
      <c r="Q480" s="54"/>
      <c r="R480" s="54"/>
      <c r="S480" s="54"/>
      <c r="T480" s="54"/>
      <c r="U480" s="54"/>
      <c r="V480" s="54"/>
      <c r="W480" s="54"/>
      <c r="X480" s="54"/>
      <c r="Y480" s="54"/>
      <c r="Z480" s="54"/>
    </row>
    <row r="481" spans="1:26" ht="14.25" customHeight="1" x14ac:dyDescent="0.2">
      <c r="A481" s="134" t="str">
        <f t="shared" si="19"/>
        <v>F</v>
      </c>
      <c r="B481" s="137" t="s">
        <v>34828</v>
      </c>
      <c r="C481" s="138" t="s">
        <v>5354</v>
      </c>
      <c r="D481" s="138" t="s">
        <v>99</v>
      </c>
      <c r="E481" s="138" t="s">
        <v>1049</v>
      </c>
      <c r="F481" s="138" t="s">
        <v>234</v>
      </c>
      <c r="G481" s="139">
        <v>363.32</v>
      </c>
      <c r="H481" s="140">
        <f>IFERROR(VLOOKUP(C481,CDHU!A:F,6,FALSE),0)</f>
        <v>34.82</v>
      </c>
      <c r="I481" s="140">
        <f t="shared" ca="1" si="30"/>
        <v>43.02</v>
      </c>
      <c r="J481" s="141">
        <f t="shared" ca="1" si="31"/>
        <v>15630.03</v>
      </c>
      <c r="K481" s="142">
        <f t="shared" ca="1" si="29"/>
        <v>5.8274044236484024E-3</v>
      </c>
      <c r="L481" s="136" t="str">
        <f t="shared" ca="1" si="20"/>
        <v>I</v>
      </c>
      <c r="M481" s="54"/>
      <c r="N481" s="54"/>
      <c r="O481" s="54"/>
      <c r="P481" s="54"/>
      <c r="Q481" s="54"/>
      <c r="R481" s="54"/>
      <c r="S481" s="54"/>
      <c r="T481" s="54"/>
      <c r="U481" s="54"/>
      <c r="V481" s="54"/>
      <c r="W481" s="54"/>
      <c r="X481" s="54"/>
      <c r="Y481" s="54"/>
      <c r="Z481" s="54"/>
    </row>
    <row r="482" spans="1:26" ht="14.25" customHeight="1" x14ac:dyDescent="0.2">
      <c r="A482" s="134" t="str">
        <f t="shared" si="19"/>
        <v>F</v>
      </c>
      <c r="B482" s="137" t="s">
        <v>34829</v>
      </c>
      <c r="C482" s="138" t="s">
        <v>5349</v>
      </c>
      <c r="D482" s="138" t="s">
        <v>99</v>
      </c>
      <c r="E482" s="138" t="s">
        <v>1051</v>
      </c>
      <c r="F482" s="138" t="s">
        <v>256</v>
      </c>
      <c r="G482" s="139">
        <v>113.16</v>
      </c>
      <c r="H482" s="140">
        <f>IFERROR(VLOOKUP(C482,CDHU!A:F,6,FALSE),0)</f>
        <v>4.42</v>
      </c>
      <c r="I482" s="140">
        <f t="shared" ca="1" si="30"/>
        <v>5.46</v>
      </c>
      <c r="J482" s="141">
        <f t="shared" ca="1" si="31"/>
        <v>617.85</v>
      </c>
      <c r="K482" s="142">
        <f t="shared" ca="1" si="29"/>
        <v>2.3035540067109053E-4</v>
      </c>
      <c r="L482" s="136" t="str">
        <f t="shared" ca="1" si="20"/>
        <v>I</v>
      </c>
      <c r="M482" s="54"/>
      <c r="N482" s="54"/>
      <c r="O482" s="54"/>
      <c r="P482" s="54"/>
      <c r="Q482" s="54"/>
      <c r="R482" s="54"/>
      <c r="S482" s="54"/>
      <c r="T482" s="54"/>
      <c r="U482" s="54"/>
      <c r="V482" s="54"/>
      <c r="W482" s="54"/>
      <c r="X482" s="54"/>
      <c r="Y482" s="54"/>
      <c r="Z482" s="54"/>
    </row>
    <row r="483" spans="1:26" ht="14.25" customHeight="1" x14ac:dyDescent="0.2">
      <c r="A483" s="134" t="str">
        <f t="shared" si="19"/>
        <v>F</v>
      </c>
      <c r="B483" s="137" t="s">
        <v>1052</v>
      </c>
      <c r="C483" s="138" t="s">
        <v>67</v>
      </c>
      <c r="D483" s="138"/>
      <c r="E483" s="138" t="s">
        <v>621</v>
      </c>
      <c r="F483" s="138"/>
      <c r="G483" s="139"/>
      <c r="H483" s="140"/>
      <c r="I483" s="140"/>
      <c r="J483" s="141">
        <f ca="1">SUBTOTAL(9,J484)</f>
        <v>3655.26</v>
      </c>
      <c r="K483" s="142">
        <f t="shared" ca="1" si="29"/>
        <v>1.3628046967014817E-3</v>
      </c>
      <c r="L483" s="136" t="str">
        <f t="shared" si="20"/>
        <v>T</v>
      </c>
      <c r="M483" s="54"/>
      <c r="N483" s="54"/>
      <c r="O483" s="54"/>
      <c r="P483" s="54"/>
      <c r="Q483" s="54"/>
      <c r="R483" s="54"/>
      <c r="S483" s="54"/>
      <c r="T483" s="54"/>
      <c r="U483" s="54"/>
      <c r="V483" s="54"/>
      <c r="W483" s="54"/>
      <c r="X483" s="54"/>
      <c r="Y483" s="54"/>
      <c r="Z483" s="54"/>
    </row>
    <row r="484" spans="1:26" ht="14.25" customHeight="1" x14ac:dyDescent="0.2">
      <c r="A484" s="134" t="str">
        <f t="shared" si="19"/>
        <v>F</v>
      </c>
      <c r="B484" s="137" t="s">
        <v>1053</v>
      </c>
      <c r="C484" s="138">
        <v>103769</v>
      </c>
      <c r="D484" s="138" t="s">
        <v>100</v>
      </c>
      <c r="E484" s="138" t="s">
        <v>34726</v>
      </c>
      <c r="F484" s="138" t="s">
        <v>223</v>
      </c>
      <c r="G484" s="139">
        <v>1</v>
      </c>
      <c r="H484" s="140" t="str">
        <f>IFERROR(VLOOKUP(C484,SINAPI!A:J,9,FALSE),0)</f>
        <v>2.958,77</v>
      </c>
      <c r="I484" s="140">
        <f t="shared" ca="1" si="30"/>
        <v>3655.26</v>
      </c>
      <c r="J484" s="141">
        <f t="shared" ca="1" si="31"/>
        <v>3655.26</v>
      </c>
      <c r="K484" s="142">
        <f t="shared" ca="1" si="29"/>
        <v>1.3628046967014817E-3</v>
      </c>
      <c r="L484" s="136" t="str">
        <f t="shared" ca="1" si="20"/>
        <v>I</v>
      </c>
      <c r="M484" s="54"/>
      <c r="N484" s="54"/>
      <c r="O484" s="54"/>
      <c r="P484" s="54"/>
      <c r="Q484" s="54"/>
      <c r="R484" s="54"/>
      <c r="S484" s="54"/>
      <c r="T484" s="54"/>
      <c r="U484" s="54"/>
      <c r="V484" s="54"/>
      <c r="W484" s="54"/>
      <c r="X484" s="54"/>
      <c r="Y484" s="54"/>
      <c r="Z484" s="54"/>
    </row>
    <row r="485" spans="1:26" ht="14.25" customHeight="1" x14ac:dyDescent="0.2">
      <c r="A485" s="134" t="str">
        <f t="shared" si="19"/>
        <v>F</v>
      </c>
      <c r="B485" s="137" t="s">
        <v>1055</v>
      </c>
      <c r="C485" s="138" t="s">
        <v>67</v>
      </c>
      <c r="D485" s="138"/>
      <c r="E485" s="138" t="s">
        <v>1056</v>
      </c>
      <c r="F485" s="138"/>
      <c r="G485" s="139"/>
      <c r="H485" s="140"/>
      <c r="I485" s="140"/>
      <c r="J485" s="141">
        <f ca="1">SUBTOTAL(9,J486:J516)</f>
        <v>42144.09</v>
      </c>
      <c r="K485" s="142">
        <f t="shared" ca="1" si="29"/>
        <v>1.5712743769310509E-2</v>
      </c>
      <c r="L485" s="136" t="str">
        <f t="shared" si="20"/>
        <v>T</v>
      </c>
      <c r="M485" s="54"/>
      <c r="N485" s="54"/>
      <c r="O485" s="54"/>
      <c r="P485" s="336"/>
      <c r="Q485" s="54"/>
      <c r="R485" s="54"/>
      <c r="S485" s="54"/>
      <c r="T485" s="54"/>
      <c r="U485" s="54"/>
      <c r="V485" s="54"/>
      <c r="W485" s="54"/>
      <c r="X485" s="54"/>
      <c r="Y485" s="54"/>
      <c r="Z485" s="54"/>
    </row>
    <row r="486" spans="1:26" ht="14.25" hidden="1" customHeight="1" x14ac:dyDescent="0.2">
      <c r="A486" s="134" t="str">
        <f t="shared" si="19"/>
        <v/>
      </c>
      <c r="B486" s="137"/>
      <c r="C486" s="138" t="s">
        <v>67</v>
      </c>
      <c r="D486" s="138"/>
      <c r="E486" s="138" t="s">
        <v>1057</v>
      </c>
      <c r="F486" s="138"/>
      <c r="G486" s="139"/>
      <c r="H486" s="140"/>
      <c r="I486" s="140"/>
      <c r="J486" s="141">
        <f>SUBTOTAL(9,J487:J493)</f>
        <v>0</v>
      </c>
      <c r="K486" s="142">
        <f t="shared" ca="1" si="29"/>
        <v>0</v>
      </c>
      <c r="L486" s="136" t="str">
        <f t="shared" si="20"/>
        <v>T</v>
      </c>
      <c r="M486" s="54"/>
      <c r="N486" s="54"/>
      <c r="O486" s="54"/>
      <c r="P486" s="54"/>
      <c r="Q486" s="54"/>
      <c r="R486" s="54"/>
      <c r="S486" s="54"/>
      <c r="T486" s="54"/>
      <c r="U486" s="54"/>
      <c r="V486" s="54"/>
      <c r="W486" s="54"/>
      <c r="X486" s="54"/>
      <c r="Y486" s="54"/>
      <c r="Z486" s="54"/>
    </row>
    <row r="487" spans="1:26" ht="14.25" hidden="1" customHeight="1" x14ac:dyDescent="0.2">
      <c r="A487" s="134" t="str">
        <f t="shared" si="19"/>
        <v/>
      </c>
      <c r="B487" s="137"/>
      <c r="C487" s="138" t="s">
        <v>9143</v>
      </c>
      <c r="D487" s="138" t="s">
        <v>99</v>
      </c>
      <c r="E487" s="138" t="s">
        <v>454</v>
      </c>
      <c r="F487" s="138" t="s">
        <v>234</v>
      </c>
      <c r="G487" s="139">
        <v>0</v>
      </c>
      <c r="H487" s="140">
        <f>IFERROR(VLOOKUP(C487,CDHU!A:F,6,FALSE),0)</f>
        <v>24.6</v>
      </c>
      <c r="I487" s="140">
        <f t="shared" ca="1" si="30"/>
        <v>30.39</v>
      </c>
      <c r="J487" s="141">
        <f t="shared" ca="1" si="31"/>
        <v>0</v>
      </c>
      <c r="K487" s="142">
        <f t="shared" ca="1" si="29"/>
        <v>0</v>
      </c>
      <c r="L487" s="136" t="str">
        <f t="shared" ca="1" si="20"/>
        <v>I</v>
      </c>
      <c r="M487" s="54"/>
      <c r="N487" s="54"/>
      <c r="O487" s="54"/>
      <c r="P487" s="54"/>
      <c r="Q487" s="54"/>
      <c r="R487" s="54"/>
      <c r="S487" s="54"/>
      <c r="T487" s="54"/>
      <c r="U487" s="54"/>
      <c r="V487" s="54"/>
      <c r="W487" s="54"/>
      <c r="X487" s="54"/>
      <c r="Y487" s="54"/>
      <c r="Z487" s="54"/>
    </row>
    <row r="488" spans="1:26" ht="14.25" hidden="1" customHeight="1" x14ac:dyDescent="0.2">
      <c r="A488" s="134" t="str">
        <f t="shared" si="19"/>
        <v/>
      </c>
      <c r="B488" s="137"/>
      <c r="C488" s="138" t="s">
        <v>3071</v>
      </c>
      <c r="D488" s="138" t="s">
        <v>99</v>
      </c>
      <c r="E488" s="138" t="s">
        <v>347</v>
      </c>
      <c r="F488" s="138" t="s">
        <v>234</v>
      </c>
      <c r="G488" s="139">
        <v>0</v>
      </c>
      <c r="H488" s="140">
        <f>IFERROR(VLOOKUP(C488,CDHU!A:F,6,FALSE),0)</f>
        <v>105.87</v>
      </c>
      <c r="I488" s="140">
        <f t="shared" ca="1" si="30"/>
        <v>130.79</v>
      </c>
      <c r="J488" s="141">
        <f t="shared" ca="1" si="31"/>
        <v>0</v>
      </c>
      <c r="K488" s="142">
        <f t="shared" ca="1" si="29"/>
        <v>0</v>
      </c>
      <c r="L488" s="136" t="str">
        <f t="shared" ca="1" si="20"/>
        <v>I</v>
      </c>
      <c r="M488" s="54"/>
      <c r="N488" s="54"/>
      <c r="O488" s="54"/>
      <c r="P488" s="54"/>
      <c r="Q488" s="54"/>
      <c r="R488" s="54"/>
      <c r="S488" s="54"/>
      <c r="T488" s="54"/>
      <c r="U488" s="54"/>
      <c r="V488" s="54"/>
      <c r="W488" s="54"/>
      <c r="X488" s="54"/>
      <c r="Y488" s="54"/>
      <c r="Z488" s="54"/>
    </row>
    <row r="489" spans="1:26" ht="14.25" hidden="1" customHeight="1" x14ac:dyDescent="0.2">
      <c r="A489" s="134" t="str">
        <f t="shared" si="19"/>
        <v/>
      </c>
      <c r="B489" s="137"/>
      <c r="C489" s="138" t="s">
        <v>3204</v>
      </c>
      <c r="D489" s="138" t="s">
        <v>99</v>
      </c>
      <c r="E489" s="138" t="s">
        <v>494</v>
      </c>
      <c r="F489" s="138" t="s">
        <v>234</v>
      </c>
      <c r="G489" s="139">
        <v>0</v>
      </c>
      <c r="H489" s="140">
        <f>IFERROR(VLOOKUP(C489,CDHU!A:F,6,FALSE),0)</f>
        <v>1.49</v>
      </c>
      <c r="I489" s="140">
        <f t="shared" ca="1" si="30"/>
        <v>1.84</v>
      </c>
      <c r="J489" s="141">
        <f t="shared" ca="1" si="31"/>
        <v>0</v>
      </c>
      <c r="K489" s="142">
        <f t="shared" ca="1" si="29"/>
        <v>0</v>
      </c>
      <c r="L489" s="136" t="str">
        <f t="shared" ca="1" si="20"/>
        <v>I</v>
      </c>
      <c r="M489" s="54"/>
      <c r="N489" s="54"/>
      <c r="O489" s="54"/>
      <c r="P489" s="54"/>
      <c r="Q489" s="54"/>
      <c r="R489" s="54"/>
      <c r="S489" s="54"/>
      <c r="T489" s="54"/>
      <c r="U489" s="54"/>
      <c r="V489" s="54"/>
      <c r="W489" s="54"/>
      <c r="X489" s="54"/>
      <c r="Y489" s="54"/>
      <c r="Z489" s="54"/>
    </row>
    <row r="490" spans="1:26" ht="14.25" hidden="1" customHeight="1" x14ac:dyDescent="0.2">
      <c r="A490" s="134" t="str">
        <f t="shared" si="19"/>
        <v/>
      </c>
      <c r="B490" s="137"/>
      <c r="C490" s="138" t="s">
        <v>3764</v>
      </c>
      <c r="D490" s="138" t="s">
        <v>99</v>
      </c>
      <c r="E490" s="138" t="s">
        <v>735</v>
      </c>
      <c r="F490" s="138" t="s">
        <v>287</v>
      </c>
      <c r="G490" s="139">
        <v>0</v>
      </c>
      <c r="H490" s="140">
        <f>IFERROR(VLOOKUP(C490,CDHU!A:F,6,FALSE),0)</f>
        <v>761.83</v>
      </c>
      <c r="I490" s="140">
        <f t="shared" ca="1" si="30"/>
        <v>941.16</v>
      </c>
      <c r="J490" s="141">
        <f t="shared" ca="1" si="31"/>
        <v>0</v>
      </c>
      <c r="K490" s="142">
        <f t="shared" ca="1" si="29"/>
        <v>0</v>
      </c>
      <c r="L490" s="136" t="str">
        <f t="shared" ca="1" si="20"/>
        <v>I</v>
      </c>
      <c r="M490" s="54"/>
      <c r="N490" s="54"/>
      <c r="O490" s="54"/>
      <c r="P490" s="54"/>
      <c r="Q490" s="54"/>
      <c r="R490" s="54"/>
      <c r="S490" s="54"/>
      <c r="T490" s="54"/>
      <c r="U490" s="54"/>
      <c r="V490" s="54"/>
      <c r="W490" s="54"/>
      <c r="X490" s="54"/>
      <c r="Y490" s="54"/>
      <c r="Z490" s="54"/>
    </row>
    <row r="491" spans="1:26" ht="14.25" hidden="1" customHeight="1" x14ac:dyDescent="0.2">
      <c r="A491" s="134" t="str">
        <f t="shared" si="19"/>
        <v/>
      </c>
      <c r="B491" s="137"/>
      <c r="C491" s="138" t="s">
        <v>3127</v>
      </c>
      <c r="D491" s="138" t="s">
        <v>99</v>
      </c>
      <c r="E491" s="138" t="s">
        <v>419</v>
      </c>
      <c r="F491" s="138" t="s">
        <v>342</v>
      </c>
      <c r="G491" s="139">
        <v>0</v>
      </c>
      <c r="H491" s="140">
        <f>IFERROR(VLOOKUP(C491,CDHU!A:F,6,FALSE),0)</f>
        <v>10.27</v>
      </c>
      <c r="I491" s="140">
        <f t="shared" ca="1" si="30"/>
        <v>12.69</v>
      </c>
      <c r="J491" s="141">
        <f t="shared" ca="1" si="31"/>
        <v>0</v>
      </c>
      <c r="K491" s="142">
        <f t="shared" ca="1" si="29"/>
        <v>0</v>
      </c>
      <c r="L491" s="136" t="str">
        <f t="shared" ca="1" si="20"/>
        <v>I</v>
      </c>
      <c r="M491" s="54"/>
      <c r="N491" s="54"/>
      <c r="O491" s="54"/>
      <c r="P491" s="54"/>
      <c r="Q491" s="54"/>
      <c r="R491" s="54"/>
      <c r="S491" s="54"/>
      <c r="T491" s="54"/>
      <c r="U491" s="54"/>
      <c r="V491" s="54"/>
      <c r="W491" s="54"/>
      <c r="X491" s="54"/>
      <c r="Y491" s="54"/>
      <c r="Z491" s="54"/>
    </row>
    <row r="492" spans="1:26" ht="14.25" hidden="1" customHeight="1" x14ac:dyDescent="0.2">
      <c r="A492" s="134" t="str">
        <f t="shared" si="19"/>
        <v/>
      </c>
      <c r="B492" s="137"/>
      <c r="C492" s="138" t="s">
        <v>3146</v>
      </c>
      <c r="D492" s="138" t="s">
        <v>99</v>
      </c>
      <c r="E492" s="138" t="s">
        <v>496</v>
      </c>
      <c r="F492" s="138" t="s">
        <v>287</v>
      </c>
      <c r="G492" s="139">
        <v>0</v>
      </c>
      <c r="H492" s="140">
        <f>IFERROR(VLOOKUP(C492,CDHU!A:F,6,FALSE),0)</f>
        <v>583.88</v>
      </c>
      <c r="I492" s="140">
        <f t="shared" ca="1" si="30"/>
        <v>721.33</v>
      </c>
      <c r="J492" s="141">
        <f t="shared" ca="1" si="31"/>
        <v>0</v>
      </c>
      <c r="K492" s="142">
        <f t="shared" ca="1" si="29"/>
        <v>0</v>
      </c>
      <c r="L492" s="136" t="str">
        <f t="shared" ca="1" si="20"/>
        <v>I</v>
      </c>
      <c r="M492" s="54"/>
      <c r="N492" s="54"/>
      <c r="O492" s="54"/>
      <c r="P492" s="54"/>
      <c r="Q492" s="54"/>
      <c r="R492" s="54"/>
      <c r="S492" s="54"/>
      <c r="T492" s="54"/>
      <c r="U492" s="54"/>
      <c r="V492" s="54"/>
      <c r="W492" s="54"/>
      <c r="X492" s="54"/>
      <c r="Y492" s="54"/>
      <c r="Z492" s="54"/>
    </row>
    <row r="493" spans="1:26" ht="14.25" hidden="1" customHeight="1" x14ac:dyDescent="0.2">
      <c r="A493" s="134" t="str">
        <f t="shared" si="19"/>
        <v/>
      </c>
      <c r="B493" s="137"/>
      <c r="C493" s="138" t="s">
        <v>3196</v>
      </c>
      <c r="D493" s="138" t="s">
        <v>99</v>
      </c>
      <c r="E493" s="138" t="s">
        <v>498</v>
      </c>
      <c r="F493" s="138" t="s">
        <v>287</v>
      </c>
      <c r="G493" s="139">
        <v>0</v>
      </c>
      <c r="H493" s="140">
        <f>IFERROR(VLOOKUP(C493,CDHU!A:F,6,FALSE),0)</f>
        <v>129.83000000000001</v>
      </c>
      <c r="I493" s="140">
        <f t="shared" ca="1" si="30"/>
        <v>160.38999999999999</v>
      </c>
      <c r="J493" s="141">
        <f t="shared" ca="1" si="31"/>
        <v>0</v>
      </c>
      <c r="K493" s="142">
        <f t="shared" ca="1" si="29"/>
        <v>0</v>
      </c>
      <c r="L493" s="136" t="str">
        <f t="shared" ca="1" si="20"/>
        <v>I</v>
      </c>
      <c r="M493" s="54"/>
      <c r="N493" s="54"/>
      <c r="O493" s="54"/>
      <c r="P493" s="54"/>
      <c r="Q493" s="54"/>
      <c r="R493" s="54"/>
      <c r="S493" s="54"/>
      <c r="T493" s="54"/>
      <c r="U493" s="54"/>
      <c r="V493" s="54"/>
      <c r="W493" s="54"/>
      <c r="X493" s="54"/>
      <c r="Y493" s="54"/>
      <c r="Z493" s="54"/>
    </row>
    <row r="494" spans="1:26" ht="14.25" customHeight="1" x14ac:dyDescent="0.2">
      <c r="A494" s="134" t="str">
        <f t="shared" si="19"/>
        <v>F</v>
      </c>
      <c r="B494" s="137" t="s">
        <v>34830</v>
      </c>
      <c r="C494" s="138" t="s">
        <v>67</v>
      </c>
      <c r="D494" s="138"/>
      <c r="E494" s="138" t="s">
        <v>1065</v>
      </c>
      <c r="F494" s="138"/>
      <c r="G494" s="139"/>
      <c r="H494" s="140"/>
      <c r="I494" s="140"/>
      <c r="J494" s="141">
        <f ca="1">SUBTOTAL(9,J495:J506)</f>
        <v>33690.92</v>
      </c>
      <c r="K494" s="142">
        <f t="shared" ca="1" si="29"/>
        <v>1.2561115765279043E-2</v>
      </c>
      <c r="L494" s="136" t="str">
        <f t="shared" si="20"/>
        <v>T</v>
      </c>
      <c r="M494" s="54"/>
      <c r="N494" s="54"/>
      <c r="O494" s="54"/>
      <c r="P494" s="54"/>
      <c r="Q494" s="54"/>
      <c r="R494" s="54"/>
      <c r="S494" s="54"/>
      <c r="T494" s="54"/>
      <c r="U494" s="54"/>
      <c r="V494" s="54"/>
      <c r="W494" s="54"/>
      <c r="X494" s="54"/>
      <c r="Y494" s="54"/>
      <c r="Z494" s="54"/>
    </row>
    <row r="495" spans="1:26" ht="14.25" customHeight="1" x14ac:dyDescent="0.2">
      <c r="A495" s="134" t="str">
        <f t="shared" si="19"/>
        <v>F</v>
      </c>
      <c r="B495" s="137" t="s">
        <v>1058</v>
      </c>
      <c r="C495" s="138" t="s">
        <v>3461</v>
      </c>
      <c r="D495" s="138" t="s">
        <v>99</v>
      </c>
      <c r="E495" s="138" t="s">
        <v>783</v>
      </c>
      <c r="F495" s="138" t="s">
        <v>234</v>
      </c>
      <c r="G495" s="139">
        <v>26.32</v>
      </c>
      <c r="H495" s="140">
        <f>IFERROR(VLOOKUP(C495,CDHU!A:F,6,FALSE),0)</f>
        <v>107.48</v>
      </c>
      <c r="I495" s="140">
        <f t="shared" ca="1" si="30"/>
        <v>132.78</v>
      </c>
      <c r="J495" s="141">
        <f t="shared" ca="1" si="31"/>
        <v>3494.77</v>
      </c>
      <c r="K495" s="142">
        <f t="shared" ca="1" si="29"/>
        <v>1.302968590439924E-3</v>
      </c>
      <c r="L495" s="136" t="str">
        <f t="shared" ca="1" si="20"/>
        <v>I</v>
      </c>
      <c r="M495" s="54"/>
      <c r="N495" s="54"/>
      <c r="O495" s="54"/>
      <c r="P495" s="54"/>
      <c r="Q495" s="54"/>
      <c r="R495" s="54"/>
      <c r="S495" s="54"/>
      <c r="T495" s="54"/>
      <c r="U495" s="54"/>
      <c r="V495" s="54"/>
      <c r="W495" s="54"/>
      <c r="X495" s="54"/>
      <c r="Y495" s="54"/>
      <c r="Z495" s="54"/>
    </row>
    <row r="496" spans="1:26" ht="14.25" customHeight="1" x14ac:dyDescent="0.2">
      <c r="A496" s="134" t="str">
        <f t="shared" si="19"/>
        <v>F</v>
      </c>
      <c r="B496" s="137" t="s">
        <v>1059</v>
      </c>
      <c r="C496" s="138" t="s">
        <v>3182</v>
      </c>
      <c r="D496" s="138" t="s">
        <v>99</v>
      </c>
      <c r="E496" s="138" t="s">
        <v>759</v>
      </c>
      <c r="F496" s="138" t="s">
        <v>287</v>
      </c>
      <c r="G496" s="139">
        <v>0.6</v>
      </c>
      <c r="H496" s="140">
        <f>IFERROR(VLOOKUP(C496,CDHU!A:F,6,FALSE),0)</f>
        <v>435.92</v>
      </c>
      <c r="I496" s="140">
        <f t="shared" ca="1" si="30"/>
        <v>538.54</v>
      </c>
      <c r="J496" s="141">
        <f t="shared" ca="1" si="31"/>
        <v>323.12</v>
      </c>
      <c r="K496" s="142">
        <f t="shared" ca="1" si="29"/>
        <v>1.2047007698445054E-4</v>
      </c>
      <c r="L496" s="136" t="str">
        <f t="shared" ca="1" si="20"/>
        <v>I</v>
      </c>
      <c r="M496" s="54"/>
      <c r="N496" s="54"/>
      <c r="O496" s="54"/>
      <c r="P496" s="54"/>
      <c r="Q496" s="54"/>
      <c r="R496" s="54"/>
      <c r="S496" s="54"/>
      <c r="T496" s="54"/>
      <c r="U496" s="54"/>
      <c r="V496" s="54"/>
      <c r="W496" s="54"/>
      <c r="X496" s="54"/>
      <c r="Y496" s="54"/>
      <c r="Z496" s="54"/>
    </row>
    <row r="497" spans="1:26" ht="14.25" customHeight="1" x14ac:dyDescent="0.2">
      <c r="A497" s="134" t="str">
        <f t="shared" si="19"/>
        <v>F</v>
      </c>
      <c r="B497" s="137" t="s">
        <v>1060</v>
      </c>
      <c r="C497" s="138" t="s">
        <v>3123</v>
      </c>
      <c r="D497" s="138" t="s">
        <v>99</v>
      </c>
      <c r="E497" s="138" t="s">
        <v>341</v>
      </c>
      <c r="F497" s="138" t="s">
        <v>342</v>
      </c>
      <c r="G497" s="139">
        <v>53.15</v>
      </c>
      <c r="H497" s="140">
        <f>IFERROR(VLOOKUP(C497,CDHU!A:F,6,FALSE),0)</f>
        <v>10.87</v>
      </c>
      <c r="I497" s="140">
        <f t="shared" ca="1" si="30"/>
        <v>13.43</v>
      </c>
      <c r="J497" s="141">
        <f t="shared" ca="1" si="31"/>
        <v>713.8</v>
      </c>
      <c r="K497" s="142">
        <f t="shared" ca="1" si="29"/>
        <v>2.6612880958003465E-4</v>
      </c>
      <c r="L497" s="136" t="str">
        <f t="shared" ca="1" si="20"/>
        <v>I</v>
      </c>
      <c r="M497" s="54"/>
      <c r="N497" s="54"/>
      <c r="O497" s="54"/>
      <c r="P497" s="54"/>
      <c r="Q497" s="54"/>
      <c r="R497" s="54"/>
      <c r="S497" s="54"/>
      <c r="T497" s="54"/>
      <c r="U497" s="54"/>
      <c r="V497" s="54"/>
      <c r="W497" s="54"/>
      <c r="X497" s="54"/>
      <c r="Y497" s="54"/>
      <c r="Z497" s="54"/>
    </row>
    <row r="498" spans="1:26" ht="14.25" customHeight="1" x14ac:dyDescent="0.2">
      <c r="A498" s="134" t="str">
        <f t="shared" si="19"/>
        <v>F</v>
      </c>
      <c r="B498" s="137" t="s">
        <v>1061</v>
      </c>
      <c r="C498" s="138" t="s">
        <v>3203</v>
      </c>
      <c r="D498" s="138" t="s">
        <v>99</v>
      </c>
      <c r="E498" s="138" t="s">
        <v>350</v>
      </c>
      <c r="F498" s="138" t="s">
        <v>287</v>
      </c>
      <c r="G498" s="139">
        <v>2.38</v>
      </c>
      <c r="H498" s="140">
        <f>IFERROR(VLOOKUP(C498,CDHU!A:F,6,FALSE),0)</f>
        <v>212.89</v>
      </c>
      <c r="I498" s="140">
        <f t="shared" ca="1" si="30"/>
        <v>263</v>
      </c>
      <c r="J498" s="141">
        <f t="shared" ca="1" si="31"/>
        <v>625.94000000000005</v>
      </c>
      <c r="K498" s="142">
        <f t="shared" ca="1" si="29"/>
        <v>2.3337162660202706E-4</v>
      </c>
      <c r="L498" s="136" t="str">
        <f t="shared" ca="1" si="20"/>
        <v>I</v>
      </c>
      <c r="M498" s="54"/>
      <c r="N498" s="54"/>
      <c r="O498" s="54"/>
      <c r="P498" s="54"/>
      <c r="Q498" s="54"/>
      <c r="R498" s="54"/>
      <c r="S498" s="54"/>
      <c r="T498" s="54"/>
      <c r="U498" s="54"/>
      <c r="V498" s="54"/>
      <c r="W498" s="54"/>
      <c r="X498" s="54"/>
      <c r="Y498" s="54"/>
      <c r="Z498" s="54"/>
    </row>
    <row r="499" spans="1:26" ht="14.25" customHeight="1" x14ac:dyDescent="0.2">
      <c r="A499" s="134" t="str">
        <f t="shared" si="19"/>
        <v>F</v>
      </c>
      <c r="B499" s="137" t="s">
        <v>1062</v>
      </c>
      <c r="C499" s="138" t="s">
        <v>3823</v>
      </c>
      <c r="D499" s="138" t="s">
        <v>99</v>
      </c>
      <c r="E499" s="138" t="s">
        <v>422</v>
      </c>
      <c r="F499" s="138" t="s">
        <v>287</v>
      </c>
      <c r="G499" s="139">
        <v>5.55</v>
      </c>
      <c r="H499" s="140">
        <f>IFERROR(VLOOKUP(C499,CDHU!A:F,6,FALSE),0)</f>
        <v>1005.78</v>
      </c>
      <c r="I499" s="140">
        <f t="shared" ca="1" si="30"/>
        <v>1242.54</v>
      </c>
      <c r="J499" s="141">
        <f t="shared" ca="1" si="31"/>
        <v>6896.1</v>
      </c>
      <c r="K499" s="142">
        <f t="shared" ca="1" si="29"/>
        <v>2.5710995849606011E-3</v>
      </c>
      <c r="L499" s="136" t="str">
        <f t="shared" ca="1" si="20"/>
        <v>I</v>
      </c>
      <c r="M499" s="54"/>
      <c r="N499" s="54"/>
      <c r="O499" s="54"/>
      <c r="P499" s="54"/>
      <c r="Q499" s="54"/>
      <c r="R499" s="54"/>
      <c r="S499" s="54"/>
      <c r="T499" s="54"/>
      <c r="U499" s="54"/>
      <c r="V499" s="54"/>
      <c r="W499" s="54"/>
      <c r="X499" s="54"/>
      <c r="Y499" s="54"/>
      <c r="Z499" s="54"/>
    </row>
    <row r="500" spans="1:26" ht="14.25" customHeight="1" x14ac:dyDescent="0.2">
      <c r="A500" s="134" t="str">
        <f t="shared" si="19"/>
        <v>F</v>
      </c>
      <c r="B500" s="137" t="s">
        <v>1063</v>
      </c>
      <c r="C500" s="138" t="s">
        <v>3127</v>
      </c>
      <c r="D500" s="138" t="s">
        <v>99</v>
      </c>
      <c r="E500" s="138" t="s">
        <v>419</v>
      </c>
      <c r="F500" s="138" t="s">
        <v>342</v>
      </c>
      <c r="G500" s="139">
        <v>246.59</v>
      </c>
      <c r="H500" s="140">
        <f>IFERROR(VLOOKUP(C500,CDHU!A:F,6,FALSE),0)</f>
        <v>10.27</v>
      </c>
      <c r="I500" s="140">
        <f t="shared" ca="1" si="30"/>
        <v>12.69</v>
      </c>
      <c r="J500" s="141">
        <f t="shared" ca="1" si="31"/>
        <v>3129.23</v>
      </c>
      <c r="K500" s="142">
        <f t="shared" ref="K500:K522" ca="1" si="32">J500/$J$1499</f>
        <v>1.1666829010957298E-3</v>
      </c>
      <c r="L500" s="136" t="str">
        <f t="shared" ca="1" si="20"/>
        <v>I</v>
      </c>
      <c r="M500" s="54"/>
      <c r="N500" s="54"/>
      <c r="O500" s="54"/>
      <c r="P500" s="54"/>
      <c r="Q500" s="54"/>
      <c r="R500" s="54"/>
      <c r="S500" s="54"/>
      <c r="T500" s="54"/>
      <c r="U500" s="54"/>
      <c r="V500" s="54"/>
      <c r="W500" s="54"/>
      <c r="X500" s="54"/>
      <c r="Y500" s="54"/>
      <c r="Z500" s="54"/>
    </row>
    <row r="501" spans="1:26" ht="14.25" customHeight="1" x14ac:dyDescent="0.2">
      <c r="A501" s="134" t="str">
        <f t="shared" si="19"/>
        <v>F</v>
      </c>
      <c r="B501" s="137" t="s">
        <v>1064</v>
      </c>
      <c r="C501" s="138" t="s">
        <v>9996</v>
      </c>
      <c r="D501" s="138" t="s">
        <v>100</v>
      </c>
      <c r="E501" s="138" t="s">
        <v>1074</v>
      </c>
      <c r="F501" s="138" t="s">
        <v>287</v>
      </c>
      <c r="G501" s="139">
        <v>39.65</v>
      </c>
      <c r="H501" s="299" t="str">
        <f>IFERROR(VLOOKUP(C501,SINAPI!A:J,9,FALSE),0)</f>
        <v>81,90</v>
      </c>
      <c r="I501" s="140">
        <f t="shared" ca="1" si="30"/>
        <v>101.18</v>
      </c>
      <c r="J501" s="141">
        <f t="shared" ca="1" si="31"/>
        <v>4011.79</v>
      </c>
      <c r="K501" s="142">
        <f t="shared" ca="1" si="32"/>
        <v>1.4957311529631371E-3</v>
      </c>
      <c r="L501" s="136" t="str">
        <f t="shared" ca="1" si="20"/>
        <v>I</v>
      </c>
      <c r="M501" s="54"/>
      <c r="N501" s="54"/>
      <c r="O501" s="54"/>
      <c r="P501" s="54"/>
      <c r="Q501" s="54"/>
      <c r="R501" s="54"/>
      <c r="S501" s="54"/>
      <c r="T501" s="54"/>
      <c r="U501" s="54"/>
      <c r="V501" s="54"/>
      <c r="W501" s="54"/>
      <c r="X501" s="54"/>
      <c r="Y501" s="54"/>
      <c r="Z501" s="54"/>
    </row>
    <row r="502" spans="1:26" ht="14.25" customHeight="1" x14ac:dyDescent="0.2">
      <c r="A502" s="134" t="str">
        <f t="shared" si="19"/>
        <v>F</v>
      </c>
      <c r="B502" s="137" t="s">
        <v>34831</v>
      </c>
      <c r="C502" s="138" t="s">
        <v>9997</v>
      </c>
      <c r="D502" s="138" t="s">
        <v>100</v>
      </c>
      <c r="E502" s="138" t="s">
        <v>1077</v>
      </c>
      <c r="F502" s="138" t="s">
        <v>234</v>
      </c>
      <c r="G502" s="139">
        <v>79.290000000000006</v>
      </c>
      <c r="H502" s="299" t="str">
        <f>IFERROR(VLOOKUP(C502,SINAPI!A:J,9,FALSE),0)</f>
        <v>38,54</v>
      </c>
      <c r="I502" s="140">
        <f t="shared" ca="1" si="30"/>
        <v>47.61</v>
      </c>
      <c r="J502" s="141">
        <f t="shared" ca="1" si="31"/>
        <v>3775</v>
      </c>
      <c r="K502" s="142">
        <f t="shared" ca="1" si="32"/>
        <v>1.4074478231502253E-3</v>
      </c>
      <c r="L502" s="136" t="str">
        <f t="shared" ca="1" si="20"/>
        <v>I</v>
      </c>
      <c r="M502" s="54"/>
      <c r="N502" s="54"/>
      <c r="O502" s="54"/>
      <c r="P502" s="54"/>
      <c r="Q502" s="54"/>
      <c r="R502" s="54"/>
      <c r="S502" s="54"/>
      <c r="T502" s="54"/>
      <c r="U502" s="54"/>
      <c r="V502" s="54"/>
      <c r="W502" s="54"/>
      <c r="X502" s="54"/>
      <c r="Y502" s="54"/>
      <c r="Z502" s="54"/>
    </row>
    <row r="503" spans="1:26" ht="14.25" customHeight="1" x14ac:dyDescent="0.2">
      <c r="A503" s="134" t="str">
        <f t="shared" si="19"/>
        <v>F</v>
      </c>
      <c r="B503" s="137" t="s">
        <v>34832</v>
      </c>
      <c r="C503" s="138" t="s">
        <v>3773</v>
      </c>
      <c r="D503" s="138" t="s">
        <v>99</v>
      </c>
      <c r="E503" s="138" t="s">
        <v>522</v>
      </c>
      <c r="F503" s="138" t="s">
        <v>234</v>
      </c>
      <c r="G503" s="139">
        <v>15.16</v>
      </c>
      <c r="H503" s="140">
        <f>IFERROR(VLOOKUP(C503,CDHU!A:F,6,FALSE),0)</f>
        <v>7.36</v>
      </c>
      <c r="I503" s="140">
        <f t="shared" ca="1" si="30"/>
        <v>9.09</v>
      </c>
      <c r="J503" s="141">
        <f t="shared" ca="1" si="31"/>
        <v>137.80000000000001</v>
      </c>
      <c r="K503" s="142">
        <f t="shared" ca="1" si="32"/>
        <v>5.1376505968238692E-5</v>
      </c>
      <c r="L503" s="136" t="str">
        <f t="shared" ca="1" si="20"/>
        <v>I</v>
      </c>
      <c r="M503" s="54"/>
      <c r="N503" s="54"/>
      <c r="O503" s="54"/>
      <c r="P503" s="54"/>
      <c r="Q503" s="54"/>
      <c r="R503" s="54"/>
      <c r="S503" s="54"/>
      <c r="T503" s="54"/>
      <c r="U503" s="54"/>
      <c r="V503" s="54"/>
      <c r="W503" s="54"/>
      <c r="X503" s="54"/>
      <c r="Y503" s="54"/>
      <c r="Z503" s="54"/>
    </row>
    <row r="504" spans="1:26" ht="14.25" customHeight="1" x14ac:dyDescent="0.2">
      <c r="A504" s="134" t="str">
        <f t="shared" si="19"/>
        <v>F</v>
      </c>
      <c r="B504" s="137" t="s">
        <v>34833</v>
      </c>
      <c r="C504" s="138" t="s">
        <v>3784</v>
      </c>
      <c r="D504" s="138" t="s">
        <v>99</v>
      </c>
      <c r="E504" s="138" t="s">
        <v>524</v>
      </c>
      <c r="F504" s="138" t="s">
        <v>234</v>
      </c>
      <c r="G504" s="139">
        <v>15.16</v>
      </c>
      <c r="H504" s="140">
        <f>IFERROR(VLOOKUP(C504,CDHU!A:F,6,FALSE),0)</f>
        <v>28.93</v>
      </c>
      <c r="I504" s="140">
        <f t="shared" ca="1" si="30"/>
        <v>35.74</v>
      </c>
      <c r="J504" s="141">
        <f t="shared" ca="1" si="31"/>
        <v>541.82000000000005</v>
      </c>
      <c r="K504" s="142">
        <f t="shared" ca="1" si="32"/>
        <v>2.0200884226205434E-4</v>
      </c>
      <c r="L504" s="136" t="str">
        <f t="shared" ca="1" si="20"/>
        <v>I</v>
      </c>
      <c r="M504" s="54"/>
      <c r="N504" s="54"/>
      <c r="O504" s="54"/>
      <c r="P504" s="54"/>
      <c r="Q504" s="54"/>
      <c r="R504" s="54"/>
      <c r="S504" s="54"/>
      <c r="T504" s="54"/>
      <c r="U504" s="54"/>
      <c r="V504" s="54"/>
      <c r="W504" s="54"/>
      <c r="X504" s="54"/>
      <c r="Y504" s="54"/>
      <c r="Z504" s="54"/>
    </row>
    <row r="505" spans="1:26" ht="14.25" customHeight="1" x14ac:dyDescent="0.2">
      <c r="A505" s="134" t="str">
        <f t="shared" si="19"/>
        <v>F</v>
      </c>
      <c r="B505" s="137" t="s">
        <v>34834</v>
      </c>
      <c r="C505" s="138" t="s">
        <v>5352</v>
      </c>
      <c r="D505" s="138" t="s">
        <v>99</v>
      </c>
      <c r="E505" s="138" t="s">
        <v>641</v>
      </c>
      <c r="F505" s="138" t="s">
        <v>234</v>
      </c>
      <c r="G505" s="139">
        <v>15.16</v>
      </c>
      <c r="H505" s="140">
        <f>IFERROR(VLOOKUP(C505,CDHU!A:F,6,FALSE),0)</f>
        <v>30.41</v>
      </c>
      <c r="I505" s="140">
        <f t="shared" ca="1" si="30"/>
        <v>37.57</v>
      </c>
      <c r="J505" s="141">
        <f t="shared" ca="1" si="31"/>
        <v>569.55999999999995</v>
      </c>
      <c r="K505" s="142">
        <f t="shared" ca="1" si="32"/>
        <v>2.1235125355058073E-4</v>
      </c>
      <c r="L505" s="136" t="str">
        <f t="shared" ca="1" si="20"/>
        <v>I</v>
      </c>
      <c r="M505" s="54"/>
      <c r="N505" s="54"/>
      <c r="O505" s="54"/>
      <c r="P505" s="54"/>
      <c r="Q505" s="54"/>
      <c r="R505" s="54"/>
      <c r="S505" s="54"/>
      <c r="T505" s="54"/>
      <c r="U505" s="54"/>
      <c r="V505" s="54"/>
      <c r="W505" s="54"/>
      <c r="X505" s="54"/>
      <c r="Y505" s="54"/>
      <c r="Z505" s="54"/>
    </row>
    <row r="506" spans="1:26" ht="14.25" customHeight="1" x14ac:dyDescent="0.2">
      <c r="A506" s="134" t="str">
        <f t="shared" si="19"/>
        <v>F</v>
      </c>
      <c r="B506" s="137" t="s">
        <v>34835</v>
      </c>
      <c r="C506" s="138" t="s">
        <v>4635</v>
      </c>
      <c r="D506" s="138" t="s">
        <v>99</v>
      </c>
      <c r="E506" s="138" t="s">
        <v>1080</v>
      </c>
      <c r="F506" s="138" t="s">
        <v>256</v>
      </c>
      <c r="G506" s="139">
        <v>13.6</v>
      </c>
      <c r="H506" s="140">
        <f>IFERROR(VLOOKUP(C506,CDHU!A:F,6,FALSE),0)</f>
        <v>563.76</v>
      </c>
      <c r="I506" s="140">
        <f t="shared" ca="1" si="30"/>
        <v>696.47</v>
      </c>
      <c r="J506" s="141">
        <f t="shared" ca="1" si="31"/>
        <v>9471.99</v>
      </c>
      <c r="K506" s="142">
        <f t="shared" ca="1" si="32"/>
        <v>3.5314785977220405E-3</v>
      </c>
      <c r="L506" s="136" t="str">
        <f t="shared" ca="1" si="20"/>
        <v>I</v>
      </c>
      <c r="M506" s="54"/>
      <c r="N506" s="54"/>
      <c r="O506" s="54"/>
      <c r="P506" s="54"/>
      <c r="Q506" s="54"/>
      <c r="R506" s="54"/>
      <c r="S506" s="54"/>
      <c r="T506" s="54"/>
      <c r="U506" s="54"/>
      <c r="V506" s="54"/>
      <c r="W506" s="54"/>
      <c r="X506" s="54"/>
      <c r="Y506" s="54"/>
      <c r="Z506" s="54"/>
    </row>
    <row r="507" spans="1:26" ht="14.25" customHeight="1" x14ac:dyDescent="0.2">
      <c r="A507" s="134" t="str">
        <f t="shared" si="19"/>
        <v>F</v>
      </c>
      <c r="B507" s="137" t="s">
        <v>34836</v>
      </c>
      <c r="C507" s="138" t="s">
        <v>67</v>
      </c>
      <c r="D507" s="138"/>
      <c r="E507" s="138" t="s">
        <v>1081</v>
      </c>
      <c r="F507" s="138"/>
      <c r="G507" s="139"/>
      <c r="H507" s="140"/>
      <c r="I507" s="140"/>
      <c r="J507" s="141">
        <f ca="1">SUBTOTAL(9,J508:J516)</f>
        <v>8453.17</v>
      </c>
      <c r="K507" s="142">
        <f t="shared" ca="1" si="32"/>
        <v>3.1516280040314675E-3</v>
      </c>
      <c r="L507" s="136" t="str">
        <f t="shared" si="20"/>
        <v>T</v>
      </c>
      <c r="M507" s="54"/>
      <c r="N507" s="54"/>
      <c r="O507" s="54"/>
      <c r="P507" s="54"/>
      <c r="Q507" s="54"/>
      <c r="R507" s="54"/>
      <c r="S507" s="54"/>
      <c r="T507" s="54"/>
      <c r="U507" s="54"/>
      <c r="V507" s="54"/>
      <c r="W507" s="54"/>
      <c r="X507" s="54"/>
      <c r="Y507" s="54"/>
      <c r="Z507" s="54"/>
    </row>
    <row r="508" spans="1:26" ht="14.25" customHeight="1" x14ac:dyDescent="0.2">
      <c r="A508" s="134" t="str">
        <f t="shared" si="19"/>
        <v>F</v>
      </c>
      <c r="B508" s="137" t="s">
        <v>1066</v>
      </c>
      <c r="C508" s="138" t="s">
        <v>3463</v>
      </c>
      <c r="D508" s="138" t="s">
        <v>99</v>
      </c>
      <c r="E508" s="138" t="s">
        <v>1024</v>
      </c>
      <c r="F508" s="138" t="s">
        <v>234</v>
      </c>
      <c r="G508" s="139">
        <v>26.06</v>
      </c>
      <c r="H508" s="140">
        <f>IFERROR(VLOOKUP(C508,CDHU!A:F,6,FALSE),0)</f>
        <v>122.51</v>
      </c>
      <c r="I508" s="140">
        <f t="shared" ca="1" si="30"/>
        <v>151.35</v>
      </c>
      <c r="J508" s="141">
        <f t="shared" ca="1" si="31"/>
        <v>3944.18</v>
      </c>
      <c r="K508" s="142">
        <f t="shared" ca="1" si="32"/>
        <v>1.4705238556589817E-3</v>
      </c>
      <c r="L508" s="136" t="str">
        <f t="shared" ca="1" si="20"/>
        <v>I</v>
      </c>
      <c r="M508" s="54"/>
      <c r="N508" s="54"/>
      <c r="O508" s="54"/>
      <c r="P508" s="54"/>
      <c r="Q508" s="54"/>
      <c r="R508" s="54"/>
      <c r="S508" s="54"/>
      <c r="T508" s="54"/>
      <c r="U508" s="54"/>
      <c r="V508" s="54"/>
      <c r="W508" s="54"/>
      <c r="X508" s="54"/>
      <c r="Y508" s="54"/>
      <c r="Z508" s="54"/>
    </row>
    <row r="509" spans="1:26" ht="14.25" customHeight="1" x14ac:dyDescent="0.2">
      <c r="A509" s="134" t="str">
        <f t="shared" si="19"/>
        <v>F</v>
      </c>
      <c r="B509" s="137" t="s">
        <v>1067</v>
      </c>
      <c r="C509" s="138" t="s">
        <v>3182</v>
      </c>
      <c r="D509" s="138" t="s">
        <v>99</v>
      </c>
      <c r="E509" s="138" t="s">
        <v>759</v>
      </c>
      <c r="F509" s="138" t="s">
        <v>287</v>
      </c>
      <c r="G509" s="139">
        <v>0.64</v>
      </c>
      <c r="H509" s="140">
        <f>IFERROR(VLOOKUP(C509,CDHU!A:F,6,FALSE),0)</f>
        <v>435.92</v>
      </c>
      <c r="I509" s="140">
        <f t="shared" ca="1" si="30"/>
        <v>538.54</v>
      </c>
      <c r="J509" s="141">
        <f t="shared" ca="1" si="31"/>
        <v>344.67</v>
      </c>
      <c r="K509" s="142">
        <f t="shared" ca="1" si="32"/>
        <v>1.2850464667687106E-4</v>
      </c>
      <c r="L509" s="136" t="str">
        <f t="shared" ca="1" si="20"/>
        <v>I</v>
      </c>
      <c r="M509" s="54"/>
      <c r="N509" s="54"/>
      <c r="O509" s="54"/>
      <c r="P509" s="54"/>
      <c r="Q509" s="54"/>
      <c r="R509" s="54"/>
      <c r="S509" s="54"/>
      <c r="T509" s="54"/>
      <c r="U509" s="54"/>
      <c r="V509" s="54"/>
      <c r="W509" s="54"/>
      <c r="X509" s="54"/>
      <c r="Y509" s="54"/>
      <c r="Z509" s="54"/>
    </row>
    <row r="510" spans="1:26" ht="14.25" customHeight="1" x14ac:dyDescent="0.2">
      <c r="A510" s="134" t="str">
        <f t="shared" si="19"/>
        <v>F</v>
      </c>
      <c r="B510" s="137" t="s">
        <v>1068</v>
      </c>
      <c r="C510" s="138" t="s">
        <v>3123</v>
      </c>
      <c r="D510" s="138" t="s">
        <v>99</v>
      </c>
      <c r="E510" s="138" t="s">
        <v>341</v>
      </c>
      <c r="F510" s="138" t="s">
        <v>342</v>
      </c>
      <c r="G510" s="139">
        <v>60.26</v>
      </c>
      <c r="H510" s="140">
        <f>IFERROR(VLOOKUP(C510,CDHU!A:F,6,FALSE),0)</f>
        <v>10.87</v>
      </c>
      <c r="I510" s="140">
        <f t="shared" ca="1" si="30"/>
        <v>13.43</v>
      </c>
      <c r="J510" s="141">
        <f t="shared" ca="1" si="31"/>
        <v>809.29</v>
      </c>
      <c r="K510" s="142">
        <f t="shared" ca="1" si="32"/>
        <v>3.017307149131777E-4</v>
      </c>
      <c r="L510" s="136" t="str">
        <f t="shared" ca="1" si="20"/>
        <v>I</v>
      </c>
      <c r="M510" s="54"/>
      <c r="N510" s="54"/>
      <c r="O510" s="54"/>
      <c r="P510" s="54"/>
      <c r="Q510" s="54"/>
      <c r="R510" s="54"/>
      <c r="S510" s="54"/>
      <c r="T510" s="54"/>
      <c r="U510" s="54"/>
      <c r="V510" s="54"/>
      <c r="W510" s="54"/>
      <c r="X510" s="54"/>
      <c r="Y510" s="54"/>
      <c r="Z510" s="54"/>
    </row>
    <row r="511" spans="1:26" ht="14.25" customHeight="1" x14ac:dyDescent="0.2">
      <c r="A511" s="134" t="str">
        <f t="shared" si="19"/>
        <v>F</v>
      </c>
      <c r="B511" s="137" t="s">
        <v>1069</v>
      </c>
      <c r="C511" s="138" t="s">
        <v>9996</v>
      </c>
      <c r="D511" s="138" t="s">
        <v>100</v>
      </c>
      <c r="E511" s="138" t="s">
        <v>1074</v>
      </c>
      <c r="F511" s="138" t="s">
        <v>287</v>
      </c>
      <c r="G511" s="139">
        <v>2.94</v>
      </c>
      <c r="H511" s="299" t="str">
        <f>IFERROR(VLOOKUP(C511,SINAPI!A:J,9,FALSE),0)</f>
        <v>81,90</v>
      </c>
      <c r="I511" s="140">
        <f t="shared" ca="1" si="30"/>
        <v>101.18</v>
      </c>
      <c r="J511" s="141">
        <f t="shared" ca="1" si="31"/>
        <v>297.47000000000003</v>
      </c>
      <c r="K511" s="142">
        <f t="shared" ca="1" si="32"/>
        <v>1.1090688846423777E-4</v>
      </c>
      <c r="L511" s="136" t="str">
        <f t="shared" ca="1" si="20"/>
        <v>I</v>
      </c>
      <c r="M511" s="54"/>
      <c r="N511" s="54"/>
      <c r="O511" s="54"/>
      <c r="P511" s="54"/>
      <c r="Q511" s="54"/>
      <c r="R511" s="54"/>
      <c r="S511" s="54"/>
      <c r="T511" s="54"/>
      <c r="U511" s="54"/>
      <c r="V511" s="54"/>
      <c r="W511" s="54"/>
      <c r="X511" s="54"/>
      <c r="Y511" s="54"/>
      <c r="Z511" s="54"/>
    </row>
    <row r="512" spans="1:26" ht="14.25" customHeight="1" x14ac:dyDescent="0.2">
      <c r="A512" s="134" t="str">
        <f t="shared" si="19"/>
        <v>F</v>
      </c>
      <c r="B512" s="137" t="s">
        <v>1070</v>
      </c>
      <c r="C512" s="138" t="s">
        <v>3773</v>
      </c>
      <c r="D512" s="138" t="s">
        <v>99</v>
      </c>
      <c r="E512" s="138" t="s">
        <v>522</v>
      </c>
      <c r="F512" s="138" t="s">
        <v>234</v>
      </c>
      <c r="G512" s="139">
        <v>26.06</v>
      </c>
      <c r="H512" s="140">
        <f>IFERROR(VLOOKUP(C512,CDHU!A:F,6,FALSE),0)</f>
        <v>7.36</v>
      </c>
      <c r="I512" s="140">
        <f t="shared" ca="1" si="30"/>
        <v>9.09</v>
      </c>
      <c r="J512" s="141">
        <f t="shared" ca="1" si="31"/>
        <v>236.89</v>
      </c>
      <c r="K512" s="142">
        <f t="shared" ca="1" si="32"/>
        <v>8.8320613198955461E-5</v>
      </c>
      <c r="L512" s="136" t="str">
        <f t="shared" ca="1" si="20"/>
        <v>I</v>
      </c>
      <c r="M512" s="54"/>
      <c r="N512" s="54"/>
      <c r="O512" s="54"/>
      <c r="P512" s="54"/>
      <c r="Q512" s="54"/>
      <c r="R512" s="54"/>
      <c r="S512" s="54"/>
      <c r="T512" s="54"/>
      <c r="U512" s="54"/>
      <c r="V512" s="54"/>
      <c r="W512" s="54"/>
      <c r="X512" s="54"/>
      <c r="Y512" s="54"/>
      <c r="Z512" s="54"/>
    </row>
    <row r="513" spans="1:26" ht="14.25" customHeight="1" x14ac:dyDescent="0.2">
      <c r="A513" s="134" t="str">
        <f t="shared" si="19"/>
        <v>F</v>
      </c>
      <c r="B513" s="137" t="s">
        <v>1071</v>
      </c>
      <c r="C513" s="138" t="s">
        <v>3784</v>
      </c>
      <c r="D513" s="138" t="s">
        <v>99</v>
      </c>
      <c r="E513" s="138" t="s">
        <v>524</v>
      </c>
      <c r="F513" s="138" t="s">
        <v>234</v>
      </c>
      <c r="G513" s="139">
        <v>26.06</v>
      </c>
      <c r="H513" s="140">
        <f>IFERROR(VLOOKUP(C513,CDHU!A:F,6,FALSE),0)</f>
        <v>28.93</v>
      </c>
      <c r="I513" s="140">
        <f t="shared" ca="1" si="30"/>
        <v>35.74</v>
      </c>
      <c r="J513" s="141">
        <f t="shared" ca="1" si="31"/>
        <v>931.38</v>
      </c>
      <c r="K513" s="142">
        <f t="shared" ca="1" si="32"/>
        <v>3.4725000093394884E-4</v>
      </c>
      <c r="L513" s="136" t="str">
        <f t="shared" ca="1" si="20"/>
        <v>I</v>
      </c>
      <c r="M513" s="54"/>
      <c r="N513" s="54"/>
      <c r="O513" s="54"/>
      <c r="P513" s="54"/>
      <c r="Q513" s="54"/>
      <c r="R513" s="54"/>
      <c r="S513" s="54"/>
      <c r="T513" s="54"/>
      <c r="U513" s="54"/>
      <c r="V513" s="54"/>
      <c r="W513" s="54"/>
      <c r="X513" s="54"/>
      <c r="Y513" s="54"/>
      <c r="Z513" s="54"/>
    </row>
    <row r="514" spans="1:26" ht="14.25" customHeight="1" x14ac:dyDescent="0.2">
      <c r="A514" s="134" t="str">
        <f t="shared" si="19"/>
        <v>F</v>
      </c>
      <c r="B514" s="137" t="s">
        <v>1072</v>
      </c>
      <c r="C514" s="138" t="s">
        <v>5352</v>
      </c>
      <c r="D514" s="138" t="s">
        <v>99</v>
      </c>
      <c r="E514" s="138" t="s">
        <v>641</v>
      </c>
      <c r="F514" s="138" t="s">
        <v>234</v>
      </c>
      <c r="G514" s="139">
        <v>26.06</v>
      </c>
      <c r="H514" s="140">
        <f>IFERROR(VLOOKUP(C514,CDHU!A:F,6,FALSE),0)</f>
        <v>30.41</v>
      </c>
      <c r="I514" s="140">
        <f t="shared" ca="1" si="30"/>
        <v>37.57</v>
      </c>
      <c r="J514" s="141">
        <f t="shared" ca="1" si="31"/>
        <v>979.07</v>
      </c>
      <c r="K514" s="142">
        <f t="shared" ca="1" si="32"/>
        <v>3.6503044773819637E-4</v>
      </c>
      <c r="L514" s="136" t="str">
        <f t="shared" ca="1" si="20"/>
        <v>I</v>
      </c>
      <c r="M514" s="54"/>
      <c r="N514" s="54"/>
      <c r="O514" s="54"/>
      <c r="P514" s="54"/>
      <c r="Q514" s="54"/>
      <c r="R514" s="54"/>
      <c r="S514" s="54"/>
      <c r="T514" s="54"/>
      <c r="U514" s="54"/>
      <c r="V514" s="54"/>
      <c r="W514" s="54"/>
      <c r="X514" s="54"/>
      <c r="Y514" s="54"/>
      <c r="Z514" s="54"/>
    </row>
    <row r="515" spans="1:26" ht="14.25" customHeight="1" x14ac:dyDescent="0.2">
      <c r="A515" s="134" t="str">
        <f t="shared" si="19"/>
        <v>F</v>
      </c>
      <c r="B515" s="137" t="s">
        <v>1075</v>
      </c>
      <c r="C515" s="138" t="s">
        <v>3203</v>
      </c>
      <c r="D515" s="138" t="s">
        <v>99</v>
      </c>
      <c r="E515" s="138" t="s">
        <v>350</v>
      </c>
      <c r="F515" s="138" t="s">
        <v>287</v>
      </c>
      <c r="G515" s="139">
        <v>0.39</v>
      </c>
      <c r="H515" s="140">
        <f>IFERROR(VLOOKUP(C515,CDHU!A:F,6,FALSE),0)</f>
        <v>212.89</v>
      </c>
      <c r="I515" s="140">
        <f t="shared" ca="1" si="30"/>
        <v>263</v>
      </c>
      <c r="J515" s="141">
        <f t="shared" ca="1" si="31"/>
        <v>102.57</v>
      </c>
      <c r="K515" s="142">
        <f t="shared" ca="1" si="32"/>
        <v>3.8241569065038041E-5</v>
      </c>
      <c r="L515" s="136" t="str">
        <f t="shared" ca="1" si="20"/>
        <v>I</v>
      </c>
      <c r="M515" s="54"/>
      <c r="N515" s="54"/>
      <c r="O515" s="54"/>
      <c r="P515" s="54"/>
      <c r="Q515" s="54"/>
      <c r="R515" s="54"/>
      <c r="S515" s="54"/>
      <c r="T515" s="54"/>
      <c r="U515" s="54"/>
      <c r="V515" s="54"/>
      <c r="W515" s="54"/>
      <c r="X515" s="54"/>
      <c r="Y515" s="54"/>
      <c r="Z515" s="54"/>
    </row>
    <row r="516" spans="1:26" ht="14.25" customHeight="1" x14ac:dyDescent="0.2">
      <c r="A516" s="134" t="str">
        <f t="shared" si="19"/>
        <v>F</v>
      </c>
      <c r="B516" s="137" t="s">
        <v>1078</v>
      </c>
      <c r="C516" s="138" t="s">
        <v>3823</v>
      </c>
      <c r="D516" s="138" t="s">
        <v>99</v>
      </c>
      <c r="E516" s="138" t="s">
        <v>422</v>
      </c>
      <c r="F516" s="138" t="s">
        <v>287</v>
      </c>
      <c r="G516" s="139">
        <v>0.65</v>
      </c>
      <c r="H516" s="140">
        <f>IFERROR(VLOOKUP(C516,CDHU!A:F,6,FALSE),0)</f>
        <v>1005.78</v>
      </c>
      <c r="I516" s="140">
        <f t="shared" ca="1" si="30"/>
        <v>1242.54</v>
      </c>
      <c r="J516" s="141">
        <f t="shared" ca="1" si="31"/>
        <v>807.65</v>
      </c>
      <c r="K516" s="142">
        <f t="shared" ca="1" si="32"/>
        <v>3.011192673820608E-4</v>
      </c>
      <c r="L516" s="136" t="str">
        <f t="shared" ca="1" si="20"/>
        <v>I</v>
      </c>
      <c r="M516" s="54"/>
      <c r="N516" s="54"/>
      <c r="O516" s="54"/>
      <c r="P516" s="54"/>
      <c r="Q516" s="54"/>
      <c r="R516" s="54"/>
      <c r="S516" s="54"/>
      <c r="T516" s="54"/>
      <c r="U516" s="54"/>
      <c r="V516" s="54"/>
      <c r="W516" s="54"/>
      <c r="X516" s="54"/>
      <c r="Y516" s="54"/>
      <c r="Z516" s="54"/>
    </row>
    <row r="517" spans="1:26" ht="14.25" customHeight="1" x14ac:dyDescent="0.2">
      <c r="A517" s="134" t="str">
        <f t="shared" si="19"/>
        <v>F</v>
      </c>
      <c r="B517" s="137" t="s">
        <v>1082</v>
      </c>
      <c r="C517" s="138" t="s">
        <v>67</v>
      </c>
      <c r="D517" s="138"/>
      <c r="E517" s="138" t="s">
        <v>1083</v>
      </c>
      <c r="F517" s="138"/>
      <c r="G517" s="139"/>
      <c r="H517" s="140"/>
      <c r="I517" s="140"/>
      <c r="J517" s="141">
        <f ca="1">SUBTOTAL(9,J518:J537)</f>
        <v>50475.25</v>
      </c>
      <c r="K517" s="142">
        <f t="shared" ca="1" si="32"/>
        <v>1.8818882314030044E-2</v>
      </c>
      <c r="L517" s="136" t="str">
        <f t="shared" si="20"/>
        <v>T</v>
      </c>
      <c r="M517" s="54"/>
      <c r="N517" s="54"/>
      <c r="O517" s="54"/>
      <c r="P517" s="336"/>
      <c r="Q517" s="54"/>
      <c r="R517" s="54"/>
      <c r="S517" s="54"/>
      <c r="T517" s="54"/>
      <c r="U517" s="54"/>
      <c r="V517" s="54"/>
      <c r="W517" s="54"/>
      <c r="X517" s="54"/>
      <c r="Y517" s="54"/>
      <c r="Z517" s="54"/>
    </row>
    <row r="518" spans="1:26" ht="14.25" hidden="1" customHeight="1" x14ac:dyDescent="0.2">
      <c r="A518" s="134" t="str">
        <f t="shared" si="19"/>
        <v/>
      </c>
      <c r="B518" s="137"/>
      <c r="C518" s="138" t="s">
        <v>67</v>
      </c>
      <c r="D518" s="138"/>
      <c r="E518" s="138" t="s">
        <v>1084</v>
      </c>
      <c r="F518" s="138"/>
      <c r="G518" s="139"/>
      <c r="H518" s="140"/>
      <c r="I518" s="140"/>
      <c r="J518" s="141">
        <f>SUBTOTAL(9,J519:J528)</f>
        <v>0</v>
      </c>
      <c r="K518" s="142">
        <f t="shared" ca="1" si="32"/>
        <v>0</v>
      </c>
      <c r="L518" s="136" t="str">
        <f t="shared" si="20"/>
        <v>T</v>
      </c>
      <c r="M518" s="54"/>
      <c r="N518" s="54"/>
      <c r="O518" s="54"/>
      <c r="P518" s="54"/>
      <c r="Q518" s="54"/>
      <c r="R518" s="54"/>
      <c r="S518" s="54"/>
      <c r="T518" s="54"/>
      <c r="U518" s="54"/>
      <c r="V518" s="54"/>
      <c r="W518" s="54"/>
      <c r="X518" s="54"/>
      <c r="Y518" s="54"/>
      <c r="Z518" s="54"/>
    </row>
    <row r="519" spans="1:26" ht="14.25" hidden="1" customHeight="1" x14ac:dyDescent="0.2">
      <c r="A519" s="134" t="str">
        <f t="shared" ref="A519:A773" si="33">IF(B519&lt;&gt;0,"F","")</f>
        <v/>
      </c>
      <c r="B519" s="137"/>
      <c r="C519" s="138" t="s">
        <v>2932</v>
      </c>
      <c r="D519" s="138" t="s">
        <v>99</v>
      </c>
      <c r="E519" s="138" t="s">
        <v>319</v>
      </c>
      <c r="F519" s="138" t="s">
        <v>287</v>
      </c>
      <c r="G519" s="139">
        <v>0</v>
      </c>
      <c r="H519" s="140">
        <f>IFERROR(VLOOKUP(C519,CDHU!A:F,6,FALSE),0)</f>
        <v>64.290000000000006</v>
      </c>
      <c r="I519" s="140">
        <f t="shared" ca="1" si="30"/>
        <v>79.42</v>
      </c>
      <c r="J519" s="141">
        <f t="shared" ca="1" si="31"/>
        <v>0</v>
      </c>
      <c r="K519" s="142">
        <f t="shared" ca="1" si="32"/>
        <v>0</v>
      </c>
      <c r="L519" s="136" t="str">
        <f t="shared" ca="1" si="20"/>
        <v>I</v>
      </c>
      <c r="M519" s="54"/>
      <c r="N519" s="54"/>
      <c r="O519" s="54"/>
      <c r="P519" s="54"/>
      <c r="Q519" s="54"/>
      <c r="R519" s="54"/>
      <c r="S519" s="54"/>
      <c r="T519" s="54"/>
      <c r="U519" s="54"/>
      <c r="V519" s="54"/>
      <c r="W519" s="54"/>
      <c r="X519" s="54"/>
      <c r="Y519" s="54"/>
      <c r="Z519" s="54"/>
    </row>
    <row r="520" spans="1:26" ht="14.25" hidden="1" customHeight="1" x14ac:dyDescent="0.2">
      <c r="A520" s="134" t="str">
        <f t="shared" si="33"/>
        <v/>
      </c>
      <c r="B520" s="137"/>
      <c r="C520" s="138" t="s">
        <v>2939</v>
      </c>
      <c r="D520" s="138" t="s">
        <v>99</v>
      </c>
      <c r="E520" s="138" t="s">
        <v>322</v>
      </c>
      <c r="F520" s="138" t="s">
        <v>287</v>
      </c>
      <c r="G520" s="139">
        <v>0</v>
      </c>
      <c r="H520" s="140">
        <f>IFERROR(VLOOKUP(C520,CDHU!A:F,6,FALSE),0)</f>
        <v>19.989999999999998</v>
      </c>
      <c r="I520" s="140">
        <f t="shared" ca="1" si="30"/>
        <v>24.7</v>
      </c>
      <c r="J520" s="141">
        <f t="shared" ca="1" si="31"/>
        <v>0</v>
      </c>
      <c r="K520" s="142">
        <f t="shared" ca="1" si="32"/>
        <v>0</v>
      </c>
      <c r="L520" s="136" t="str">
        <f t="shared" ref="L520:L774" ca="1" si="34">IF(I520=0,"T","I")</f>
        <v>I</v>
      </c>
      <c r="M520" s="54"/>
      <c r="N520" s="54"/>
      <c r="O520" s="54"/>
      <c r="P520" s="54"/>
      <c r="Q520" s="54"/>
      <c r="R520" s="54"/>
      <c r="S520" s="54"/>
      <c r="T520" s="54"/>
      <c r="U520" s="54"/>
      <c r="V520" s="54"/>
      <c r="W520" s="54"/>
      <c r="X520" s="54"/>
      <c r="Y520" s="54"/>
      <c r="Z520" s="54"/>
    </row>
    <row r="521" spans="1:26" ht="14.25" hidden="1" customHeight="1" x14ac:dyDescent="0.2">
      <c r="A521" s="134" t="str">
        <f t="shared" si="33"/>
        <v/>
      </c>
      <c r="B521" s="137"/>
      <c r="C521" s="138" t="s">
        <v>2948</v>
      </c>
      <c r="D521" s="138" t="s">
        <v>99</v>
      </c>
      <c r="E521" s="138" t="s">
        <v>325</v>
      </c>
      <c r="F521" s="138" t="s">
        <v>287</v>
      </c>
      <c r="G521" s="139">
        <v>0</v>
      </c>
      <c r="H521" s="140">
        <f>IFERROR(VLOOKUP(C521,CDHU!A:F,6,FALSE),0)</f>
        <v>12.86</v>
      </c>
      <c r="I521" s="140">
        <f t="shared" ca="1" si="30"/>
        <v>15.89</v>
      </c>
      <c r="J521" s="141">
        <f t="shared" ca="1" si="31"/>
        <v>0</v>
      </c>
      <c r="K521" s="142">
        <f t="shared" ca="1" si="32"/>
        <v>0</v>
      </c>
      <c r="L521" s="136" t="str">
        <f t="shared" ca="1" si="34"/>
        <v>I</v>
      </c>
      <c r="M521" s="54"/>
      <c r="N521" s="54"/>
      <c r="O521" s="54"/>
      <c r="P521" s="54"/>
      <c r="Q521" s="54"/>
      <c r="R521" s="54"/>
      <c r="S521" s="54"/>
      <c r="T521" s="54"/>
      <c r="U521" s="54"/>
      <c r="V521" s="54"/>
      <c r="W521" s="54"/>
      <c r="X521" s="54"/>
      <c r="Y521" s="54"/>
      <c r="Z521" s="54"/>
    </row>
    <row r="522" spans="1:26" ht="14.25" hidden="1" customHeight="1" x14ac:dyDescent="0.2">
      <c r="A522" s="134" t="str">
        <f t="shared" si="33"/>
        <v/>
      </c>
      <c r="B522" s="137"/>
      <c r="C522" s="138" t="s">
        <v>2904</v>
      </c>
      <c r="D522" s="138" t="s">
        <v>99</v>
      </c>
      <c r="E522" s="138" t="s">
        <v>328</v>
      </c>
      <c r="F522" s="138" t="s">
        <v>287</v>
      </c>
      <c r="G522" s="139">
        <v>0</v>
      </c>
      <c r="H522" s="140">
        <f>IFERROR(VLOOKUP(C522,CDHU!A:F,6,FALSE),0)</f>
        <v>27.85</v>
      </c>
      <c r="I522" s="140">
        <f t="shared" ca="1" si="30"/>
        <v>34.409999999999997</v>
      </c>
      <c r="J522" s="141">
        <f t="shared" ca="1" si="31"/>
        <v>0</v>
      </c>
      <c r="K522" s="142">
        <f t="shared" ca="1" si="32"/>
        <v>0</v>
      </c>
      <c r="L522" s="136" t="str">
        <f t="shared" ca="1" si="34"/>
        <v>I</v>
      </c>
      <c r="M522" s="54"/>
      <c r="N522" s="54"/>
      <c r="O522" s="54"/>
      <c r="P522" s="54"/>
      <c r="Q522" s="54"/>
      <c r="R522" s="54"/>
      <c r="S522" s="54"/>
      <c r="T522" s="54"/>
      <c r="U522" s="54"/>
      <c r="V522" s="54"/>
      <c r="W522" s="54"/>
      <c r="X522" s="54"/>
      <c r="Y522" s="54"/>
      <c r="Z522" s="54"/>
    </row>
    <row r="523" spans="1:26" ht="14.25" hidden="1" customHeight="1" x14ac:dyDescent="0.2">
      <c r="A523" s="134" t="str">
        <f t="shared" si="33"/>
        <v/>
      </c>
      <c r="B523" s="137"/>
      <c r="C523" s="138" t="s">
        <v>3071</v>
      </c>
      <c r="D523" s="138" t="s">
        <v>99</v>
      </c>
      <c r="E523" s="138" t="s">
        <v>347</v>
      </c>
      <c r="F523" s="138" t="s">
        <v>234</v>
      </c>
      <c r="G523" s="139">
        <v>0</v>
      </c>
      <c r="H523" s="140">
        <f>IFERROR(VLOOKUP(C523,CDHU!A:F,6,FALSE),0)</f>
        <v>105.87</v>
      </c>
      <c r="I523" s="140">
        <f t="shared" ca="1" si="30"/>
        <v>130.79</v>
      </c>
      <c r="J523" s="141">
        <f t="shared" ca="1" si="31"/>
        <v>0</v>
      </c>
      <c r="K523" s="142">
        <f t="shared" ref="K523:K586" ca="1" si="35">J523/$J$1499</f>
        <v>0</v>
      </c>
      <c r="L523" s="136" t="str">
        <f t="shared" ca="1" si="34"/>
        <v>I</v>
      </c>
      <c r="M523" s="54"/>
      <c r="N523" s="54"/>
      <c r="O523" s="54"/>
      <c r="P523" s="54"/>
      <c r="Q523" s="54"/>
      <c r="R523" s="54"/>
      <c r="S523" s="54"/>
      <c r="T523" s="54"/>
      <c r="U523" s="54"/>
      <c r="V523" s="54"/>
      <c r="W523" s="54"/>
      <c r="X523" s="54"/>
      <c r="Y523" s="54"/>
      <c r="Z523" s="54"/>
    </row>
    <row r="524" spans="1:26" ht="14.25" hidden="1" customHeight="1" x14ac:dyDescent="0.2">
      <c r="A524" s="134" t="str">
        <f t="shared" si="33"/>
        <v/>
      </c>
      <c r="B524" s="137"/>
      <c r="C524" s="138" t="s">
        <v>3123</v>
      </c>
      <c r="D524" s="138" t="s">
        <v>99</v>
      </c>
      <c r="E524" s="138" t="s">
        <v>341</v>
      </c>
      <c r="F524" s="138" t="s">
        <v>342</v>
      </c>
      <c r="G524" s="139">
        <v>0</v>
      </c>
      <c r="H524" s="140">
        <f>IFERROR(VLOOKUP(C524,CDHU!A:F,6,FALSE),0)</f>
        <v>10.87</v>
      </c>
      <c r="I524" s="140">
        <f t="shared" ca="1" si="30"/>
        <v>13.43</v>
      </c>
      <c r="J524" s="141">
        <f t="shared" ca="1" si="31"/>
        <v>0</v>
      </c>
      <c r="K524" s="142">
        <f t="shared" ca="1" si="35"/>
        <v>0</v>
      </c>
      <c r="L524" s="136" t="str">
        <f t="shared" ca="1" si="34"/>
        <v>I</v>
      </c>
      <c r="M524" s="54"/>
      <c r="N524" s="54"/>
      <c r="O524" s="54"/>
      <c r="P524" s="54"/>
      <c r="Q524" s="54"/>
      <c r="R524" s="54"/>
      <c r="S524" s="54"/>
      <c r="T524" s="54"/>
      <c r="U524" s="54"/>
      <c r="V524" s="54"/>
      <c r="W524" s="54"/>
      <c r="X524" s="54"/>
      <c r="Y524" s="54"/>
      <c r="Z524" s="54"/>
    </row>
    <row r="525" spans="1:26" ht="14.25" hidden="1" customHeight="1" x14ac:dyDescent="0.2">
      <c r="A525" s="134" t="str">
        <f t="shared" si="33"/>
        <v/>
      </c>
      <c r="B525" s="137"/>
      <c r="C525" s="138" t="s">
        <v>3203</v>
      </c>
      <c r="D525" s="138" t="s">
        <v>99</v>
      </c>
      <c r="E525" s="138" t="s">
        <v>350</v>
      </c>
      <c r="F525" s="138" t="s">
        <v>287</v>
      </c>
      <c r="G525" s="139">
        <v>0</v>
      </c>
      <c r="H525" s="140">
        <f>IFERROR(VLOOKUP(C525,CDHU!A:F,6,FALSE),0)</f>
        <v>212.89</v>
      </c>
      <c r="I525" s="140">
        <f t="shared" ref="I525:I588" ca="1" si="36">ROUND(H525+($I$8*H525),2)</f>
        <v>263</v>
      </c>
      <c r="J525" s="141">
        <f t="shared" ref="J525:J588" ca="1" si="37">ROUND((G525*I525),2)</f>
        <v>0</v>
      </c>
      <c r="K525" s="142">
        <f t="shared" ca="1" si="35"/>
        <v>0</v>
      </c>
      <c r="L525" s="136" t="str">
        <f t="shared" ca="1" si="34"/>
        <v>I</v>
      </c>
      <c r="M525" s="54"/>
      <c r="N525" s="54"/>
      <c r="O525" s="54"/>
      <c r="P525" s="54"/>
      <c r="Q525" s="54"/>
      <c r="R525" s="54"/>
      <c r="S525" s="54"/>
      <c r="T525" s="54"/>
      <c r="U525" s="54"/>
      <c r="V525" s="54"/>
      <c r="W525" s="54"/>
      <c r="X525" s="54"/>
      <c r="Y525" s="54"/>
      <c r="Z525" s="54"/>
    </row>
    <row r="526" spans="1:26" ht="14.25" hidden="1" customHeight="1" x14ac:dyDescent="0.2">
      <c r="A526" s="134" t="str">
        <f t="shared" si="33"/>
        <v/>
      </c>
      <c r="B526" s="137"/>
      <c r="C526" s="138" t="s">
        <v>3146</v>
      </c>
      <c r="D526" s="138" t="s">
        <v>99</v>
      </c>
      <c r="E526" s="138" t="s">
        <v>496</v>
      </c>
      <c r="F526" s="138" t="s">
        <v>287</v>
      </c>
      <c r="G526" s="139">
        <v>0</v>
      </c>
      <c r="H526" s="140">
        <f>IFERROR(VLOOKUP(C526,CDHU!A:F,6,FALSE),0)</f>
        <v>583.88</v>
      </c>
      <c r="I526" s="140">
        <f t="shared" ca="1" si="36"/>
        <v>721.33</v>
      </c>
      <c r="J526" s="141">
        <f t="shared" ca="1" si="37"/>
        <v>0</v>
      </c>
      <c r="K526" s="142">
        <f t="shared" ca="1" si="35"/>
        <v>0</v>
      </c>
      <c r="L526" s="136" t="str">
        <f t="shared" ca="1" si="34"/>
        <v>I</v>
      </c>
      <c r="M526" s="54"/>
      <c r="N526" s="54"/>
      <c r="O526" s="54"/>
      <c r="P526" s="54"/>
      <c r="Q526" s="54"/>
      <c r="R526" s="54"/>
      <c r="S526" s="54"/>
      <c r="T526" s="54"/>
      <c r="U526" s="54"/>
      <c r="V526" s="54"/>
      <c r="W526" s="54"/>
      <c r="X526" s="54"/>
      <c r="Y526" s="54"/>
      <c r="Z526" s="54"/>
    </row>
    <row r="527" spans="1:26" ht="14.25" hidden="1" customHeight="1" x14ac:dyDescent="0.2">
      <c r="A527" s="134" t="str">
        <f t="shared" si="33"/>
        <v/>
      </c>
      <c r="B527" s="137"/>
      <c r="C527" s="138" t="s">
        <v>3196</v>
      </c>
      <c r="D527" s="138" t="s">
        <v>99</v>
      </c>
      <c r="E527" s="138" t="s">
        <v>498</v>
      </c>
      <c r="F527" s="138" t="s">
        <v>287</v>
      </c>
      <c r="G527" s="139">
        <v>0</v>
      </c>
      <c r="H527" s="140">
        <f>IFERROR(VLOOKUP(C527,CDHU!A:F,6,FALSE),0)</f>
        <v>129.83000000000001</v>
      </c>
      <c r="I527" s="140">
        <f t="shared" ca="1" si="36"/>
        <v>160.38999999999999</v>
      </c>
      <c r="J527" s="141">
        <f t="shared" ca="1" si="37"/>
        <v>0</v>
      </c>
      <c r="K527" s="142">
        <f t="shared" ca="1" si="35"/>
        <v>0</v>
      </c>
      <c r="L527" s="136" t="str">
        <f t="shared" ca="1" si="34"/>
        <v>I</v>
      </c>
      <c r="M527" s="54"/>
      <c r="N527" s="54"/>
      <c r="O527" s="54"/>
      <c r="P527" s="54"/>
      <c r="Q527" s="54"/>
      <c r="R527" s="54"/>
      <c r="S527" s="54"/>
      <c r="T527" s="54"/>
      <c r="U527" s="54"/>
      <c r="V527" s="54"/>
      <c r="W527" s="54"/>
      <c r="X527" s="54"/>
      <c r="Y527" s="54"/>
      <c r="Z527" s="54"/>
    </row>
    <row r="528" spans="1:26" ht="14.25" hidden="1" customHeight="1" x14ac:dyDescent="0.2">
      <c r="A528" s="134" t="str">
        <f t="shared" si="33"/>
        <v/>
      </c>
      <c r="B528" s="137"/>
      <c r="C528" s="138" t="s">
        <v>5252</v>
      </c>
      <c r="D528" s="138" t="s">
        <v>99</v>
      </c>
      <c r="E528" s="138" t="s">
        <v>360</v>
      </c>
      <c r="F528" s="138" t="s">
        <v>234</v>
      </c>
      <c r="G528" s="139">
        <v>0</v>
      </c>
      <c r="H528" s="140">
        <f>IFERROR(VLOOKUP(C528,CDHU!A:F,6,FALSE),0)</f>
        <v>20.13</v>
      </c>
      <c r="I528" s="140">
        <f t="shared" ca="1" si="36"/>
        <v>24.87</v>
      </c>
      <c r="J528" s="141">
        <f t="shared" ca="1" si="37"/>
        <v>0</v>
      </c>
      <c r="K528" s="142">
        <f t="shared" ca="1" si="35"/>
        <v>0</v>
      </c>
      <c r="L528" s="136" t="str">
        <f t="shared" ca="1" si="34"/>
        <v>I</v>
      </c>
      <c r="M528" s="54"/>
      <c r="N528" s="54"/>
      <c r="O528" s="54"/>
      <c r="P528" s="54"/>
      <c r="Q528" s="54"/>
      <c r="R528" s="54"/>
      <c r="S528" s="54"/>
      <c r="T528" s="54"/>
      <c r="U528" s="54"/>
      <c r="V528" s="54"/>
      <c r="W528" s="54"/>
      <c r="X528" s="54"/>
      <c r="Y528" s="54"/>
      <c r="Z528" s="54"/>
    </row>
    <row r="529" spans="1:26" ht="14.25" customHeight="1" x14ac:dyDescent="0.2">
      <c r="A529" s="134" t="str">
        <f t="shared" si="33"/>
        <v>F</v>
      </c>
      <c r="B529" s="137" t="s">
        <v>34837</v>
      </c>
      <c r="C529" s="138" t="s">
        <v>67</v>
      </c>
      <c r="D529" s="138"/>
      <c r="E529" s="138" t="s">
        <v>1088</v>
      </c>
      <c r="F529" s="138"/>
      <c r="G529" s="139"/>
      <c r="H529" s="140"/>
      <c r="I529" s="140"/>
      <c r="J529" s="141">
        <f ca="1">SUBTOTAL(9,J530:J532)</f>
        <v>38703.440000000002</v>
      </c>
      <c r="K529" s="142">
        <f t="shared" ca="1" si="35"/>
        <v>1.4429952947397446E-2</v>
      </c>
      <c r="L529" s="136" t="str">
        <f t="shared" si="34"/>
        <v>T</v>
      </c>
      <c r="M529" s="54"/>
      <c r="N529" s="54"/>
      <c r="O529" s="54"/>
      <c r="P529" s="54"/>
      <c r="Q529" s="54"/>
      <c r="R529" s="54"/>
      <c r="S529" s="54"/>
      <c r="T529" s="54"/>
      <c r="U529" s="54"/>
      <c r="V529" s="54"/>
      <c r="W529" s="54"/>
      <c r="X529" s="54"/>
      <c r="Y529" s="54"/>
      <c r="Z529" s="54"/>
    </row>
    <row r="530" spans="1:26" ht="14.25" customHeight="1" x14ac:dyDescent="0.2">
      <c r="A530" s="134" t="str">
        <f t="shared" si="33"/>
        <v>F</v>
      </c>
      <c r="B530" s="137" t="s">
        <v>1085</v>
      </c>
      <c r="C530" s="138" t="s">
        <v>1090</v>
      </c>
      <c r="D530" s="138" t="s">
        <v>457</v>
      </c>
      <c r="E530" s="138" t="s">
        <v>1091</v>
      </c>
      <c r="F530" s="138" t="s">
        <v>223</v>
      </c>
      <c r="G530" s="139">
        <v>6</v>
      </c>
      <c r="H530" s="140">
        <v>3760.38</v>
      </c>
      <c r="I530" s="140">
        <f t="shared" ca="1" si="36"/>
        <v>4645.57</v>
      </c>
      <c r="J530" s="141">
        <f t="shared" ca="1" si="37"/>
        <v>27873.42</v>
      </c>
      <c r="K530" s="142">
        <f t="shared" ca="1" si="35"/>
        <v>1.0392154782185947E-2</v>
      </c>
      <c r="L530" s="136" t="str">
        <f t="shared" ca="1" si="34"/>
        <v>I</v>
      </c>
      <c r="M530" s="54"/>
      <c r="N530" s="54"/>
      <c r="O530" s="54"/>
      <c r="P530" s="54"/>
      <c r="Q530" s="54"/>
      <c r="R530" s="54"/>
      <c r="S530" s="54"/>
      <c r="T530" s="54"/>
      <c r="U530" s="54"/>
      <c r="V530" s="54"/>
      <c r="W530" s="54"/>
      <c r="X530" s="54"/>
      <c r="Y530" s="54"/>
      <c r="Z530" s="54"/>
    </row>
    <row r="531" spans="1:26" ht="14.25" customHeight="1" x14ac:dyDescent="0.2">
      <c r="A531" s="134" t="str">
        <f t="shared" si="33"/>
        <v>F</v>
      </c>
      <c r="B531" s="137" t="s">
        <v>1086</v>
      </c>
      <c r="C531" s="138" t="s">
        <v>1093</v>
      </c>
      <c r="D531" s="138" t="s">
        <v>457</v>
      </c>
      <c r="E531" s="138" t="s">
        <v>1094</v>
      </c>
      <c r="F531" s="138" t="s">
        <v>223</v>
      </c>
      <c r="G531" s="139">
        <v>3</v>
      </c>
      <c r="H531" s="140">
        <v>1602.6</v>
      </c>
      <c r="I531" s="140">
        <f t="shared" ca="1" si="36"/>
        <v>1979.85</v>
      </c>
      <c r="J531" s="141">
        <f t="shared" ca="1" si="37"/>
        <v>5939.55</v>
      </c>
      <c r="K531" s="142">
        <f t="shared" ca="1" si="35"/>
        <v>2.2144653557594493E-3</v>
      </c>
      <c r="L531" s="136" t="str">
        <f t="shared" ca="1" si="34"/>
        <v>I</v>
      </c>
      <c r="M531" s="54"/>
      <c r="N531" s="54"/>
      <c r="O531" s="54"/>
      <c r="P531" s="54"/>
      <c r="Q531" s="54"/>
      <c r="R531" s="54"/>
      <c r="S531" s="54"/>
      <c r="T531" s="54"/>
      <c r="U531" s="54"/>
      <c r="V531" s="54"/>
      <c r="W531" s="54"/>
      <c r="X531" s="54"/>
      <c r="Y531" s="54"/>
      <c r="Z531" s="54"/>
    </row>
    <row r="532" spans="1:26" ht="14.25" customHeight="1" x14ac:dyDescent="0.2">
      <c r="A532" s="134" t="str">
        <f t="shared" si="33"/>
        <v>F</v>
      </c>
      <c r="B532" s="137" t="s">
        <v>1087</v>
      </c>
      <c r="C532" s="138" t="s">
        <v>1096</v>
      </c>
      <c r="D532" s="138" t="s">
        <v>457</v>
      </c>
      <c r="E532" s="138" t="s">
        <v>1097</v>
      </c>
      <c r="F532" s="138" t="s">
        <v>223</v>
      </c>
      <c r="G532" s="139">
        <v>1</v>
      </c>
      <c r="H532" s="140">
        <v>3958.61</v>
      </c>
      <c r="I532" s="140">
        <f t="shared" ca="1" si="36"/>
        <v>4890.47</v>
      </c>
      <c r="J532" s="141">
        <f t="shared" ca="1" si="37"/>
        <v>4890.47</v>
      </c>
      <c r="K532" s="142">
        <f t="shared" ca="1" si="35"/>
        <v>1.8233328094520483E-3</v>
      </c>
      <c r="L532" s="136" t="str">
        <f t="shared" ca="1" si="34"/>
        <v>I</v>
      </c>
      <c r="M532" s="54"/>
      <c r="N532" s="54"/>
      <c r="O532" s="54"/>
      <c r="P532" s="54"/>
      <c r="Q532" s="54"/>
      <c r="R532" s="54"/>
      <c r="S532" s="54"/>
      <c r="T532" s="54"/>
      <c r="U532" s="54"/>
      <c r="V532" s="54"/>
      <c r="W532" s="54"/>
      <c r="X532" s="54"/>
      <c r="Y532" s="54"/>
      <c r="Z532" s="54"/>
    </row>
    <row r="533" spans="1:26" ht="14.25" customHeight="1" x14ac:dyDescent="0.2">
      <c r="A533" s="134" t="str">
        <f t="shared" si="33"/>
        <v>F</v>
      </c>
      <c r="B533" s="137" t="s">
        <v>34838</v>
      </c>
      <c r="C533" s="138" t="s">
        <v>67</v>
      </c>
      <c r="D533" s="138"/>
      <c r="E533" s="138" t="s">
        <v>1098</v>
      </c>
      <c r="F533" s="138"/>
      <c r="G533" s="139"/>
      <c r="H533" s="140"/>
      <c r="I533" s="140"/>
      <c r="J533" s="141">
        <f ca="1">SUBTOTAL(9,J534)</f>
        <v>7866.06</v>
      </c>
      <c r="K533" s="142">
        <f t="shared" ca="1" si="35"/>
        <v>2.9327335162302151E-3</v>
      </c>
      <c r="L533" s="136" t="str">
        <f t="shared" si="34"/>
        <v>T</v>
      </c>
      <c r="M533" s="54"/>
      <c r="N533" s="54"/>
      <c r="O533" s="54"/>
      <c r="P533" s="54"/>
      <c r="Q533" s="54"/>
      <c r="R533" s="54"/>
      <c r="S533" s="54"/>
      <c r="T533" s="54"/>
      <c r="U533" s="54"/>
      <c r="V533" s="54"/>
      <c r="W533" s="54"/>
      <c r="X533" s="54"/>
      <c r="Y533" s="54"/>
      <c r="Z533" s="54"/>
    </row>
    <row r="534" spans="1:26" ht="14.25" customHeight="1" x14ac:dyDescent="0.2">
      <c r="A534" s="134" t="str">
        <f t="shared" si="33"/>
        <v>F</v>
      </c>
      <c r="B534" s="137" t="s">
        <v>1089</v>
      </c>
      <c r="C534" s="138" t="s">
        <v>5384</v>
      </c>
      <c r="D534" s="138" t="s">
        <v>99</v>
      </c>
      <c r="E534" s="138" t="s">
        <v>312</v>
      </c>
      <c r="F534" s="138" t="s">
        <v>234</v>
      </c>
      <c r="G534" s="139">
        <v>448.72</v>
      </c>
      <c r="H534" s="140">
        <f>IFERROR(VLOOKUP(C534,CDHU!A:F,6,FALSE),0)</f>
        <v>14.19</v>
      </c>
      <c r="I534" s="140">
        <f t="shared" ca="1" si="36"/>
        <v>17.53</v>
      </c>
      <c r="J534" s="141">
        <f t="shared" ca="1" si="37"/>
        <v>7866.06</v>
      </c>
      <c r="K534" s="142">
        <f t="shared" ca="1" si="35"/>
        <v>2.9327335162302151E-3</v>
      </c>
      <c r="L534" s="136" t="str">
        <f t="shared" ca="1" si="34"/>
        <v>I</v>
      </c>
      <c r="M534" s="54"/>
      <c r="N534" s="54"/>
      <c r="O534" s="54"/>
      <c r="P534" s="54"/>
      <c r="Q534" s="54"/>
      <c r="R534" s="54"/>
      <c r="S534" s="54"/>
      <c r="T534" s="54"/>
      <c r="U534" s="54"/>
      <c r="V534" s="54"/>
      <c r="W534" s="54"/>
      <c r="X534" s="54"/>
      <c r="Y534" s="54"/>
      <c r="Z534" s="54"/>
    </row>
    <row r="535" spans="1:26" ht="14.25" customHeight="1" x14ac:dyDescent="0.2">
      <c r="A535" s="134" t="str">
        <f t="shared" si="33"/>
        <v>F</v>
      </c>
      <c r="B535" s="137" t="s">
        <v>34839</v>
      </c>
      <c r="C535" s="138" t="s">
        <v>67</v>
      </c>
      <c r="D535" s="138"/>
      <c r="E535" s="138" t="s">
        <v>1100</v>
      </c>
      <c r="F535" s="138"/>
      <c r="G535" s="139"/>
      <c r="H535" s="140"/>
      <c r="I535" s="140"/>
      <c r="J535" s="141">
        <f ca="1">SUBTOTAL(9,J536:J537)</f>
        <v>3905.75</v>
      </c>
      <c r="K535" s="142">
        <f t="shared" ca="1" si="35"/>
        <v>1.4561958504023822E-3</v>
      </c>
      <c r="L535" s="136" t="str">
        <f t="shared" si="34"/>
        <v>T</v>
      </c>
      <c r="M535" s="54"/>
      <c r="N535" s="54"/>
      <c r="O535" s="54"/>
      <c r="P535" s="54"/>
      <c r="Q535" s="54"/>
      <c r="R535" s="54"/>
      <c r="S535" s="54"/>
      <c r="T535" s="54"/>
      <c r="U535" s="54"/>
      <c r="V535" s="54"/>
      <c r="W535" s="54"/>
      <c r="X535" s="54"/>
      <c r="Y535" s="54"/>
      <c r="Z535" s="54"/>
    </row>
    <row r="536" spans="1:26" ht="14.25" hidden="1" customHeight="1" x14ac:dyDescent="0.2">
      <c r="A536" s="134" t="str">
        <f t="shared" si="33"/>
        <v/>
      </c>
      <c r="B536" s="137"/>
      <c r="C536" s="138" t="s">
        <v>5443</v>
      </c>
      <c r="D536" s="138" t="s">
        <v>99</v>
      </c>
      <c r="E536" s="138" t="s">
        <v>1026</v>
      </c>
      <c r="F536" s="138" t="s">
        <v>234</v>
      </c>
      <c r="G536" s="139">
        <v>0</v>
      </c>
      <c r="H536" s="140">
        <f>IFERROR(VLOOKUP(C536,CDHU!A:F,6,FALSE),0)</f>
        <v>238.03</v>
      </c>
      <c r="I536" s="140">
        <f t="shared" ca="1" si="36"/>
        <v>294.06</v>
      </c>
      <c r="J536" s="141">
        <f t="shared" ca="1" si="37"/>
        <v>0</v>
      </c>
      <c r="K536" s="142">
        <f t="shared" ca="1" si="35"/>
        <v>0</v>
      </c>
      <c r="L536" s="136" t="str">
        <f t="shared" ca="1" si="34"/>
        <v>I</v>
      </c>
      <c r="M536" s="54"/>
      <c r="N536" s="54"/>
      <c r="O536" s="54"/>
      <c r="P536" s="54"/>
      <c r="Q536" s="54"/>
      <c r="R536" s="54"/>
      <c r="S536" s="54"/>
      <c r="T536" s="54"/>
      <c r="U536" s="54"/>
      <c r="V536" s="54"/>
      <c r="W536" s="54"/>
      <c r="X536" s="54"/>
      <c r="Y536" s="54"/>
      <c r="Z536" s="54"/>
    </row>
    <row r="537" spans="1:26" ht="14.25" customHeight="1" x14ac:dyDescent="0.2">
      <c r="A537" s="134" t="str">
        <f t="shared" si="33"/>
        <v>F</v>
      </c>
      <c r="B537" s="137" t="s">
        <v>1099</v>
      </c>
      <c r="C537" s="138" t="s">
        <v>4541</v>
      </c>
      <c r="D537" s="138" t="s">
        <v>99</v>
      </c>
      <c r="E537" s="138" t="s">
        <v>1028</v>
      </c>
      <c r="F537" s="138" t="s">
        <v>234</v>
      </c>
      <c r="G537" s="139">
        <v>2.2000000000000002</v>
      </c>
      <c r="H537" s="140">
        <f>IFERROR(VLOOKUP(C537,CDHU!A:F,6,FALSE),0)</f>
        <v>1437.06</v>
      </c>
      <c r="I537" s="140">
        <f t="shared" ca="1" si="36"/>
        <v>1775.34</v>
      </c>
      <c r="J537" s="141">
        <f t="shared" ca="1" si="37"/>
        <v>3905.75</v>
      </c>
      <c r="K537" s="142">
        <f t="shared" ca="1" si="35"/>
        <v>1.4561958504023822E-3</v>
      </c>
      <c r="L537" s="136" t="str">
        <f t="shared" ca="1" si="34"/>
        <v>I</v>
      </c>
      <c r="M537" s="54"/>
      <c r="N537" s="54"/>
      <c r="O537" s="54"/>
      <c r="P537" s="54"/>
      <c r="Q537" s="54"/>
      <c r="R537" s="54"/>
      <c r="S537" s="54"/>
      <c r="T537" s="54"/>
      <c r="U537" s="54"/>
      <c r="V537" s="54"/>
      <c r="W537" s="54"/>
      <c r="X537" s="54"/>
      <c r="Y537" s="54"/>
      <c r="Z537" s="54"/>
    </row>
    <row r="538" spans="1:26" ht="14.25" customHeight="1" x14ac:dyDescent="0.2">
      <c r="A538" s="134" t="str">
        <f t="shared" si="33"/>
        <v>F</v>
      </c>
      <c r="B538" s="137" t="s">
        <v>1101</v>
      </c>
      <c r="C538" s="138" t="s">
        <v>67</v>
      </c>
      <c r="D538" s="138"/>
      <c r="E538" s="138" t="s">
        <v>1102</v>
      </c>
      <c r="F538" s="138"/>
      <c r="G538" s="139"/>
      <c r="H538" s="140"/>
      <c r="I538" s="140"/>
      <c r="J538" s="141">
        <f ca="1">SUBTOTAL(9,J539:J559)</f>
        <v>56873.09</v>
      </c>
      <c r="K538" s="142">
        <f t="shared" ca="1" si="35"/>
        <v>2.120421369968923E-2</v>
      </c>
      <c r="L538" s="136" t="str">
        <f t="shared" si="34"/>
        <v>T</v>
      </c>
      <c r="M538" s="54"/>
      <c r="N538" s="54"/>
      <c r="O538" s="54"/>
      <c r="P538" s="336"/>
      <c r="Q538" s="54"/>
      <c r="R538" s="54"/>
      <c r="S538" s="54"/>
      <c r="T538" s="54"/>
      <c r="U538" s="54"/>
      <c r="V538" s="54"/>
      <c r="W538" s="54"/>
      <c r="X538" s="54"/>
      <c r="Y538" s="54"/>
      <c r="Z538" s="54"/>
    </row>
    <row r="539" spans="1:26" ht="14.25" customHeight="1" x14ac:dyDescent="0.2">
      <c r="A539" s="134" t="str">
        <f t="shared" si="33"/>
        <v>F</v>
      </c>
      <c r="B539" s="137" t="s">
        <v>1103</v>
      </c>
      <c r="C539" s="138" t="s">
        <v>67</v>
      </c>
      <c r="D539" s="138"/>
      <c r="E539" s="138" t="s">
        <v>1104</v>
      </c>
      <c r="F539" s="138"/>
      <c r="G539" s="139"/>
      <c r="H539" s="140"/>
      <c r="I539" s="140"/>
      <c r="J539" s="141">
        <f ca="1">SUBTOTAL(9,J540:J543)</f>
        <v>36259.160000000003</v>
      </c>
      <c r="K539" s="142">
        <f t="shared" ca="1" si="35"/>
        <v>1.3518642599008141E-2</v>
      </c>
      <c r="L539" s="136" t="str">
        <f t="shared" si="34"/>
        <v>T</v>
      </c>
      <c r="M539" s="54"/>
      <c r="N539" s="54"/>
      <c r="O539" s="54"/>
      <c r="P539" s="54"/>
      <c r="Q539" s="54"/>
      <c r="R539" s="54"/>
      <c r="S539" s="54"/>
      <c r="T539" s="54"/>
      <c r="U539" s="54"/>
      <c r="V539" s="54"/>
      <c r="W539" s="54"/>
      <c r="X539" s="54"/>
      <c r="Y539" s="54"/>
      <c r="Z539" s="54"/>
    </row>
    <row r="540" spans="1:26" ht="14.25" customHeight="1" x14ac:dyDescent="0.2">
      <c r="A540" s="134" t="str">
        <f t="shared" si="33"/>
        <v>F</v>
      </c>
      <c r="B540" s="137" t="s">
        <v>1105</v>
      </c>
      <c r="C540" s="138" t="s">
        <v>9132</v>
      </c>
      <c r="D540" s="138" t="s">
        <v>99</v>
      </c>
      <c r="E540" s="138" t="s">
        <v>399</v>
      </c>
      <c r="F540" s="138" t="s">
        <v>234</v>
      </c>
      <c r="G540" s="139">
        <v>110.4</v>
      </c>
      <c r="H540" s="140">
        <f>IFERROR(VLOOKUP(C540,CDHU!A:F,6,FALSE),0)</f>
        <v>3.54</v>
      </c>
      <c r="I540" s="140">
        <f t="shared" ca="1" si="36"/>
        <v>4.37</v>
      </c>
      <c r="J540" s="141">
        <f t="shared" ca="1" si="37"/>
        <v>482.45</v>
      </c>
      <c r="K540" s="142">
        <f t="shared" ca="1" si="35"/>
        <v>1.7987369596790098E-4</v>
      </c>
      <c r="L540" s="136" t="str">
        <f t="shared" ca="1" si="34"/>
        <v>I</v>
      </c>
      <c r="M540" s="54"/>
      <c r="N540" s="54"/>
      <c r="O540" s="54"/>
      <c r="P540" s="54"/>
      <c r="Q540" s="54"/>
      <c r="R540" s="54"/>
      <c r="S540" s="54"/>
      <c r="T540" s="54"/>
      <c r="U540" s="54"/>
      <c r="V540" s="54"/>
      <c r="W540" s="54"/>
      <c r="X540" s="54"/>
      <c r="Y540" s="54"/>
      <c r="Z540" s="54"/>
    </row>
    <row r="541" spans="1:26" ht="14.25" customHeight="1" x14ac:dyDescent="0.2">
      <c r="A541" s="134" t="str">
        <f t="shared" si="33"/>
        <v>F</v>
      </c>
      <c r="B541" s="137" t="s">
        <v>1106</v>
      </c>
      <c r="C541" s="138" t="s">
        <v>3203</v>
      </c>
      <c r="D541" s="138" t="s">
        <v>99</v>
      </c>
      <c r="E541" s="138" t="s">
        <v>350</v>
      </c>
      <c r="F541" s="138" t="s">
        <v>287</v>
      </c>
      <c r="G541" s="139">
        <v>5.52</v>
      </c>
      <c r="H541" s="140">
        <f>IFERROR(VLOOKUP(C541,CDHU!A:F,6,FALSE),0)</f>
        <v>212.89</v>
      </c>
      <c r="I541" s="140">
        <f t="shared" ca="1" si="36"/>
        <v>263</v>
      </c>
      <c r="J541" s="141">
        <f t="shared" ca="1" si="37"/>
        <v>1451.76</v>
      </c>
      <c r="K541" s="142">
        <f t="shared" ca="1" si="35"/>
        <v>5.4126528522823077E-4</v>
      </c>
      <c r="L541" s="136" t="str">
        <f t="shared" ca="1" si="34"/>
        <v>I</v>
      </c>
      <c r="M541" s="54"/>
      <c r="N541" s="54"/>
      <c r="O541" s="54"/>
      <c r="P541" s="54"/>
      <c r="Q541" s="54"/>
      <c r="R541" s="54"/>
      <c r="S541" s="54"/>
      <c r="T541" s="54"/>
      <c r="U541" s="54"/>
      <c r="V541" s="54"/>
      <c r="W541" s="54"/>
      <c r="X541" s="54"/>
      <c r="Y541" s="54"/>
      <c r="Z541" s="54"/>
    </row>
    <row r="542" spans="1:26" ht="14.25" customHeight="1" x14ac:dyDescent="0.2">
      <c r="A542" s="134" t="str">
        <f t="shared" si="33"/>
        <v>F</v>
      </c>
      <c r="B542" s="137" t="s">
        <v>1107</v>
      </c>
      <c r="C542" s="138" t="s">
        <v>3127</v>
      </c>
      <c r="D542" s="138" t="s">
        <v>99</v>
      </c>
      <c r="E542" s="138" t="s">
        <v>419</v>
      </c>
      <c r="F542" s="138" t="s">
        <v>342</v>
      </c>
      <c r="G542" s="139">
        <v>343.34</v>
      </c>
      <c r="H542" s="140">
        <f>IFERROR(VLOOKUP(C542,CDHU!A:F,6,FALSE),0)</f>
        <v>10.27</v>
      </c>
      <c r="I542" s="140">
        <f t="shared" ca="1" si="36"/>
        <v>12.69</v>
      </c>
      <c r="J542" s="141">
        <f t="shared" ca="1" si="37"/>
        <v>4356.9799999999996</v>
      </c>
      <c r="K542" s="142">
        <f t="shared" ca="1" si="35"/>
        <v>1.6244296732474354E-3</v>
      </c>
      <c r="L542" s="136" t="str">
        <f t="shared" ca="1" si="34"/>
        <v>I</v>
      </c>
      <c r="M542" s="54"/>
      <c r="N542" s="54"/>
      <c r="O542" s="54"/>
      <c r="P542" s="54"/>
      <c r="Q542" s="54"/>
      <c r="R542" s="54"/>
      <c r="S542" s="54"/>
      <c r="T542" s="54"/>
      <c r="U542" s="54"/>
      <c r="V542" s="54"/>
      <c r="W542" s="54"/>
      <c r="X542" s="54"/>
      <c r="Y542" s="54"/>
      <c r="Z542" s="54"/>
    </row>
    <row r="543" spans="1:26" ht="14.25" customHeight="1" x14ac:dyDescent="0.2">
      <c r="A543" s="134" t="str">
        <f t="shared" si="33"/>
        <v>F</v>
      </c>
      <c r="B543" s="137" t="s">
        <v>1108</v>
      </c>
      <c r="C543" s="138" t="s">
        <v>3823</v>
      </c>
      <c r="D543" s="138" t="s">
        <v>99</v>
      </c>
      <c r="E543" s="138" t="s">
        <v>422</v>
      </c>
      <c r="F543" s="138" t="s">
        <v>287</v>
      </c>
      <c r="G543" s="139">
        <v>24.118314098540001</v>
      </c>
      <c r="H543" s="140">
        <f>IFERROR(VLOOKUP(C543,CDHU!A:F,6,FALSE),0)</f>
        <v>1005.78</v>
      </c>
      <c r="I543" s="140">
        <f ca="1">ROUND(H543+($I$8*H543),2)</f>
        <v>1242.54</v>
      </c>
      <c r="J543" s="141">
        <f ca="1">ROUND((G543*I543),2)</f>
        <v>29967.97</v>
      </c>
      <c r="K543" s="142">
        <f t="shared" ca="1" si="35"/>
        <v>1.1173073944564573E-2</v>
      </c>
      <c r="L543" s="136" t="str">
        <f t="shared" ca="1" si="34"/>
        <v>I</v>
      </c>
      <c r="M543" s="54"/>
      <c r="N543" s="54"/>
      <c r="O543" s="54"/>
      <c r="P543" s="54"/>
      <c r="Q543" s="54"/>
      <c r="R543" s="54"/>
      <c r="S543" s="54"/>
      <c r="T543" s="54"/>
      <c r="U543" s="54"/>
      <c r="V543" s="54"/>
      <c r="W543" s="54"/>
      <c r="X543" s="54"/>
      <c r="Y543" s="54"/>
      <c r="Z543" s="54"/>
    </row>
    <row r="544" spans="1:26" ht="14.25" customHeight="1" x14ac:dyDescent="0.2">
      <c r="A544" s="134" t="str">
        <f t="shared" si="33"/>
        <v>F</v>
      </c>
      <c r="B544" s="137" t="s">
        <v>1109</v>
      </c>
      <c r="C544" s="138" t="s">
        <v>67</v>
      </c>
      <c r="D544" s="138"/>
      <c r="E544" s="138" t="s">
        <v>1084</v>
      </c>
      <c r="F544" s="138"/>
      <c r="G544" s="139"/>
      <c r="H544" s="140"/>
      <c r="I544" s="140"/>
      <c r="J544" s="141">
        <f ca="1">SUBTOTAL(9,J545:J554)</f>
        <v>3489.11</v>
      </c>
      <c r="K544" s="142">
        <f t="shared" ca="1" si="35"/>
        <v>1.3008583507898499E-3</v>
      </c>
      <c r="L544" s="136" t="str">
        <f t="shared" si="34"/>
        <v>T</v>
      </c>
      <c r="M544" s="54"/>
      <c r="N544" s="54"/>
      <c r="O544" s="54"/>
      <c r="P544" s="54"/>
      <c r="Q544" s="54"/>
      <c r="R544" s="54"/>
      <c r="S544" s="54"/>
      <c r="T544" s="54"/>
      <c r="U544" s="54"/>
      <c r="V544" s="54"/>
      <c r="W544" s="54"/>
      <c r="X544" s="54"/>
      <c r="Y544" s="54"/>
      <c r="Z544" s="54"/>
    </row>
    <row r="545" spans="1:26" ht="14.25" customHeight="1" x14ac:dyDescent="0.2">
      <c r="A545" s="134" t="str">
        <f t="shared" si="33"/>
        <v>F</v>
      </c>
      <c r="B545" s="137" t="s">
        <v>1110</v>
      </c>
      <c r="C545" s="138" t="s">
        <v>2932</v>
      </c>
      <c r="D545" s="138" t="s">
        <v>99</v>
      </c>
      <c r="E545" s="138" t="s">
        <v>319</v>
      </c>
      <c r="F545" s="138" t="s">
        <v>287</v>
      </c>
      <c r="G545" s="139">
        <v>1.55</v>
      </c>
      <c r="H545" s="140">
        <f>IFERROR(VLOOKUP(C545,CDHU!A:F,6,FALSE),0)</f>
        <v>64.290000000000006</v>
      </c>
      <c r="I545" s="140">
        <f t="shared" ca="1" si="36"/>
        <v>79.42</v>
      </c>
      <c r="J545" s="141">
        <f t="shared" ca="1" si="37"/>
        <v>123.1</v>
      </c>
      <c r="K545" s="142">
        <f t="shared" ca="1" si="35"/>
        <v>4.5895848219812646E-5</v>
      </c>
      <c r="L545" s="136" t="str">
        <f t="shared" ca="1" si="34"/>
        <v>I</v>
      </c>
      <c r="M545" s="54"/>
      <c r="N545" s="54"/>
      <c r="O545" s="54"/>
      <c r="P545" s="54"/>
      <c r="Q545" s="54"/>
      <c r="R545" s="54"/>
      <c r="S545" s="54"/>
      <c r="T545" s="54"/>
      <c r="U545" s="54"/>
      <c r="V545" s="54"/>
      <c r="W545" s="54"/>
      <c r="X545" s="54"/>
      <c r="Y545" s="54"/>
      <c r="Z545" s="54"/>
    </row>
    <row r="546" spans="1:26" ht="14.25" customHeight="1" x14ac:dyDescent="0.2">
      <c r="A546" s="134" t="str">
        <f t="shared" si="33"/>
        <v>F</v>
      </c>
      <c r="B546" s="137" t="s">
        <v>1111</v>
      </c>
      <c r="C546" s="138" t="s">
        <v>2939</v>
      </c>
      <c r="D546" s="138" t="s">
        <v>99</v>
      </c>
      <c r="E546" s="138" t="s">
        <v>322</v>
      </c>
      <c r="F546" s="138" t="s">
        <v>287</v>
      </c>
      <c r="G546" s="139">
        <v>0.46</v>
      </c>
      <c r="H546" s="140">
        <f>IFERROR(VLOOKUP(C546,CDHU!A:F,6,FALSE),0)</f>
        <v>19.989999999999998</v>
      </c>
      <c r="I546" s="140">
        <f t="shared" ca="1" si="36"/>
        <v>24.7</v>
      </c>
      <c r="J546" s="141">
        <f t="shared" ca="1" si="37"/>
        <v>11.36</v>
      </c>
      <c r="K546" s="142">
        <f t="shared" ca="1" si="35"/>
        <v>4.2353926545659755E-6</v>
      </c>
      <c r="L546" s="136" t="str">
        <f t="shared" ca="1" si="34"/>
        <v>I</v>
      </c>
      <c r="M546" s="54"/>
      <c r="N546" s="54"/>
      <c r="O546" s="54"/>
      <c r="P546" s="54"/>
      <c r="Q546" s="54"/>
      <c r="R546" s="54"/>
      <c r="S546" s="54"/>
      <c r="T546" s="54"/>
      <c r="U546" s="54"/>
      <c r="V546" s="54"/>
      <c r="W546" s="54"/>
      <c r="X546" s="54"/>
      <c r="Y546" s="54"/>
      <c r="Z546" s="54"/>
    </row>
    <row r="547" spans="1:26" ht="14.25" customHeight="1" x14ac:dyDescent="0.2">
      <c r="A547" s="134" t="str">
        <f t="shared" si="33"/>
        <v>F</v>
      </c>
      <c r="B547" s="137" t="s">
        <v>1112</v>
      </c>
      <c r="C547" s="138" t="s">
        <v>2948</v>
      </c>
      <c r="D547" s="138" t="s">
        <v>99</v>
      </c>
      <c r="E547" s="138" t="s">
        <v>325</v>
      </c>
      <c r="F547" s="138" t="s">
        <v>287</v>
      </c>
      <c r="G547" s="139">
        <v>1.42</v>
      </c>
      <c r="H547" s="140">
        <f>IFERROR(VLOOKUP(C547,CDHU!A:F,6,FALSE),0)</f>
        <v>12.86</v>
      </c>
      <c r="I547" s="140">
        <f t="shared" ca="1" si="36"/>
        <v>15.89</v>
      </c>
      <c r="J547" s="141">
        <f t="shared" ca="1" si="37"/>
        <v>22.56</v>
      </c>
      <c r="K547" s="142">
        <f t="shared" ca="1" si="35"/>
        <v>8.4111318914620086E-6</v>
      </c>
      <c r="L547" s="136" t="str">
        <f t="shared" ca="1" si="34"/>
        <v>I</v>
      </c>
      <c r="M547" s="54"/>
      <c r="N547" s="54"/>
      <c r="O547" s="54"/>
      <c r="P547" s="54"/>
      <c r="Q547" s="54"/>
      <c r="R547" s="54"/>
      <c r="S547" s="54"/>
      <c r="T547" s="54"/>
      <c r="U547" s="54"/>
      <c r="V547" s="54"/>
      <c r="W547" s="54"/>
      <c r="X547" s="54"/>
      <c r="Y547" s="54"/>
      <c r="Z547" s="54"/>
    </row>
    <row r="548" spans="1:26" ht="14.25" customHeight="1" x14ac:dyDescent="0.2">
      <c r="A548" s="134" t="str">
        <f t="shared" si="33"/>
        <v>F</v>
      </c>
      <c r="B548" s="137" t="s">
        <v>1113</v>
      </c>
      <c r="C548" s="138" t="s">
        <v>2904</v>
      </c>
      <c r="D548" s="138" t="s">
        <v>99</v>
      </c>
      <c r="E548" s="138" t="s">
        <v>328</v>
      </c>
      <c r="F548" s="138" t="s">
        <v>287</v>
      </c>
      <c r="G548" s="139">
        <v>1.42</v>
      </c>
      <c r="H548" s="140">
        <f>IFERROR(VLOOKUP(C548,CDHU!A:F,6,FALSE),0)</f>
        <v>27.85</v>
      </c>
      <c r="I548" s="140">
        <f t="shared" ca="1" si="36"/>
        <v>34.409999999999997</v>
      </c>
      <c r="J548" s="141">
        <f t="shared" ca="1" si="37"/>
        <v>48.86</v>
      </c>
      <c r="K548" s="142">
        <f t="shared" ca="1" si="35"/>
        <v>1.8216662420958943E-5</v>
      </c>
      <c r="L548" s="136" t="str">
        <f t="shared" ca="1" si="34"/>
        <v>I</v>
      </c>
      <c r="M548" s="54"/>
      <c r="N548" s="54"/>
      <c r="O548" s="54"/>
      <c r="P548" s="54"/>
      <c r="Q548" s="54"/>
      <c r="R548" s="54"/>
      <c r="S548" s="54"/>
      <c r="T548" s="54"/>
      <c r="U548" s="54"/>
      <c r="V548" s="54"/>
      <c r="W548" s="54"/>
      <c r="X548" s="54"/>
      <c r="Y548" s="54"/>
      <c r="Z548" s="54"/>
    </row>
    <row r="549" spans="1:26" ht="14.25" customHeight="1" x14ac:dyDescent="0.2">
      <c r="A549" s="134" t="str">
        <f t="shared" si="33"/>
        <v>F</v>
      </c>
      <c r="B549" s="137" t="s">
        <v>1114</v>
      </c>
      <c r="C549" s="138" t="s">
        <v>3071</v>
      </c>
      <c r="D549" s="138" t="s">
        <v>99</v>
      </c>
      <c r="E549" s="138" t="s">
        <v>347</v>
      </c>
      <c r="F549" s="138" t="s">
        <v>234</v>
      </c>
      <c r="G549" s="139">
        <v>9.06</v>
      </c>
      <c r="H549" s="140">
        <f>IFERROR(VLOOKUP(C549,CDHU!A:F,6,FALSE),0)</f>
        <v>105.87</v>
      </c>
      <c r="I549" s="140">
        <f t="shared" ca="1" si="36"/>
        <v>130.79</v>
      </c>
      <c r="J549" s="141">
        <f t="shared" ca="1" si="37"/>
        <v>1184.96</v>
      </c>
      <c r="K549" s="142">
        <f t="shared" ca="1" si="35"/>
        <v>4.4179321126360026E-4</v>
      </c>
      <c r="L549" s="136" t="str">
        <f t="shared" ca="1" si="34"/>
        <v>I</v>
      </c>
      <c r="M549" s="54"/>
      <c r="N549" s="54"/>
      <c r="O549" s="54"/>
      <c r="P549" s="54"/>
      <c r="Q549" s="54"/>
      <c r="R549" s="54"/>
      <c r="S549" s="54"/>
      <c r="T549" s="54"/>
      <c r="U549" s="54"/>
      <c r="V549" s="54"/>
      <c r="W549" s="54"/>
      <c r="X549" s="54"/>
      <c r="Y549" s="54"/>
      <c r="Z549" s="54"/>
    </row>
    <row r="550" spans="1:26" ht="14.25" customHeight="1" x14ac:dyDescent="0.2">
      <c r="A550" s="134" t="str">
        <f t="shared" si="33"/>
        <v>F</v>
      </c>
      <c r="B550" s="137" t="s">
        <v>1115</v>
      </c>
      <c r="C550" s="138" t="s">
        <v>3123</v>
      </c>
      <c r="D550" s="138" t="s">
        <v>99</v>
      </c>
      <c r="E550" s="138" t="s">
        <v>341</v>
      </c>
      <c r="F550" s="138" t="s">
        <v>342</v>
      </c>
      <c r="G550" s="139">
        <v>69.099999999999994</v>
      </c>
      <c r="H550" s="140">
        <f>IFERROR(VLOOKUP(C550,CDHU!A:F,6,FALSE),0)</f>
        <v>10.87</v>
      </c>
      <c r="I550" s="140">
        <f t="shared" ca="1" si="36"/>
        <v>13.43</v>
      </c>
      <c r="J550" s="141">
        <f t="shared" ca="1" si="37"/>
        <v>928.01</v>
      </c>
      <c r="K550" s="142">
        <f t="shared" ca="1" si="35"/>
        <v>3.4599355082427568E-4</v>
      </c>
      <c r="L550" s="136" t="str">
        <f t="shared" ca="1" si="34"/>
        <v>I</v>
      </c>
      <c r="M550" s="54"/>
      <c r="N550" s="54"/>
      <c r="O550" s="54"/>
      <c r="P550" s="54"/>
      <c r="Q550" s="54"/>
      <c r="R550" s="54"/>
      <c r="S550" s="54"/>
      <c r="T550" s="54"/>
      <c r="U550" s="54"/>
      <c r="V550" s="54"/>
      <c r="W550" s="54"/>
      <c r="X550" s="54"/>
      <c r="Y550" s="54"/>
      <c r="Z550" s="54"/>
    </row>
    <row r="551" spans="1:26" ht="14.25" customHeight="1" x14ac:dyDescent="0.2">
      <c r="A551" s="134" t="str">
        <f t="shared" si="33"/>
        <v>F</v>
      </c>
      <c r="B551" s="137" t="s">
        <v>1116</v>
      </c>
      <c r="C551" s="138" t="s">
        <v>3203</v>
      </c>
      <c r="D551" s="138" t="s">
        <v>99</v>
      </c>
      <c r="E551" s="138" t="s">
        <v>350</v>
      </c>
      <c r="F551" s="138" t="s">
        <v>287</v>
      </c>
      <c r="G551" s="139">
        <v>0.1</v>
      </c>
      <c r="H551" s="140">
        <f>IFERROR(VLOOKUP(C551,CDHU!A:F,6,FALSE),0)</f>
        <v>212.89</v>
      </c>
      <c r="I551" s="140">
        <f t="shared" ca="1" si="36"/>
        <v>263</v>
      </c>
      <c r="J551" s="141">
        <f t="shared" ca="1" si="37"/>
        <v>26.3</v>
      </c>
      <c r="K551" s="142">
        <f t="shared" ca="1" si="35"/>
        <v>9.8055305294969344E-6</v>
      </c>
      <c r="L551" s="136" t="str">
        <f t="shared" ca="1" si="34"/>
        <v>I</v>
      </c>
      <c r="M551" s="54"/>
      <c r="N551" s="54"/>
      <c r="O551" s="54"/>
      <c r="P551" s="54"/>
      <c r="Q551" s="54"/>
      <c r="R551" s="54"/>
      <c r="S551" s="54"/>
      <c r="T551" s="54"/>
      <c r="U551" s="54"/>
      <c r="V551" s="54"/>
      <c r="W551" s="54"/>
      <c r="X551" s="54"/>
      <c r="Y551" s="54"/>
      <c r="Z551" s="54"/>
    </row>
    <row r="552" spans="1:26" ht="14.25" customHeight="1" x14ac:dyDescent="0.2">
      <c r="A552" s="134" t="str">
        <f t="shared" si="33"/>
        <v>F</v>
      </c>
      <c r="B552" s="137" t="s">
        <v>1117</v>
      </c>
      <c r="C552" s="138" t="s">
        <v>3146</v>
      </c>
      <c r="D552" s="138" t="s">
        <v>99</v>
      </c>
      <c r="E552" s="138" t="s">
        <v>496</v>
      </c>
      <c r="F552" s="138" t="s">
        <v>287</v>
      </c>
      <c r="G552" s="139">
        <v>1.01</v>
      </c>
      <c r="H552" s="140">
        <f>IFERROR(VLOOKUP(C552,CDHU!A:F,6,FALSE),0)</f>
        <v>583.88</v>
      </c>
      <c r="I552" s="140">
        <f t="shared" ca="1" si="36"/>
        <v>721.33</v>
      </c>
      <c r="J552" s="141">
        <f t="shared" ca="1" si="37"/>
        <v>728.54</v>
      </c>
      <c r="K552" s="142">
        <f t="shared" ca="1" si="35"/>
        <v>2.7162438068287816E-4</v>
      </c>
      <c r="L552" s="136" t="str">
        <f t="shared" ca="1" si="34"/>
        <v>I</v>
      </c>
      <c r="M552" s="54"/>
      <c r="N552" s="54"/>
      <c r="O552" s="54"/>
      <c r="P552" s="54"/>
      <c r="Q552" s="54"/>
      <c r="R552" s="54"/>
      <c r="S552" s="54"/>
      <c r="T552" s="54"/>
      <c r="U552" s="54"/>
      <c r="V552" s="54"/>
      <c r="W552" s="54"/>
      <c r="X552" s="54"/>
      <c r="Y552" s="54"/>
      <c r="Z552" s="54"/>
    </row>
    <row r="553" spans="1:26" ht="14.25" customHeight="1" x14ac:dyDescent="0.2">
      <c r="A553" s="134" t="str">
        <f t="shared" si="33"/>
        <v>F</v>
      </c>
      <c r="B553" s="137" t="s">
        <v>1118</v>
      </c>
      <c r="C553" s="138" t="s">
        <v>3196</v>
      </c>
      <c r="D553" s="138" t="s">
        <v>99</v>
      </c>
      <c r="E553" s="138" t="s">
        <v>498</v>
      </c>
      <c r="F553" s="138" t="s">
        <v>287</v>
      </c>
      <c r="G553" s="139">
        <v>1.01</v>
      </c>
      <c r="H553" s="140">
        <f>IFERROR(VLOOKUP(C553,CDHU!A:F,6,FALSE),0)</f>
        <v>129.83000000000001</v>
      </c>
      <c r="I553" s="140">
        <f t="shared" ca="1" si="36"/>
        <v>160.38999999999999</v>
      </c>
      <c r="J553" s="141">
        <f t="shared" ca="1" si="37"/>
        <v>161.99</v>
      </c>
      <c r="K553" s="142">
        <f t="shared" ca="1" si="35"/>
        <v>6.0395357052213249E-5</v>
      </c>
      <c r="L553" s="136" t="str">
        <f t="shared" ca="1" si="34"/>
        <v>I</v>
      </c>
      <c r="M553" s="54"/>
      <c r="N553" s="54"/>
      <c r="O553" s="54"/>
      <c r="P553" s="54"/>
      <c r="Q553" s="54"/>
      <c r="R553" s="54"/>
      <c r="S553" s="54"/>
      <c r="T553" s="54"/>
      <c r="U553" s="54"/>
      <c r="V553" s="54"/>
      <c r="W553" s="54"/>
      <c r="X553" s="54"/>
      <c r="Y553" s="54"/>
      <c r="Z553" s="54"/>
    </row>
    <row r="554" spans="1:26" ht="14.25" customHeight="1" x14ac:dyDescent="0.2">
      <c r="A554" s="134" t="str">
        <f t="shared" si="33"/>
        <v>F</v>
      </c>
      <c r="B554" s="137" t="s">
        <v>1119</v>
      </c>
      <c r="C554" s="138" t="s">
        <v>5252</v>
      </c>
      <c r="D554" s="138" t="s">
        <v>99</v>
      </c>
      <c r="E554" s="138" t="s">
        <v>360</v>
      </c>
      <c r="F554" s="138" t="s">
        <v>234</v>
      </c>
      <c r="G554" s="139">
        <v>10.19</v>
      </c>
      <c r="H554" s="140">
        <f>IFERROR(VLOOKUP(C554,CDHU!A:F,6,FALSE),0)</f>
        <v>20.13</v>
      </c>
      <c r="I554" s="140">
        <f t="shared" ca="1" si="36"/>
        <v>24.87</v>
      </c>
      <c r="J554" s="141">
        <f t="shared" ca="1" si="37"/>
        <v>253.43</v>
      </c>
      <c r="K554" s="142">
        <f t="shared" ca="1" si="35"/>
        <v>9.4487285250585852E-5</v>
      </c>
      <c r="L554" s="136" t="str">
        <f t="shared" ca="1" si="34"/>
        <v>I</v>
      </c>
      <c r="M554" s="54"/>
      <c r="N554" s="54"/>
      <c r="O554" s="54"/>
      <c r="P554" s="54"/>
      <c r="Q554" s="54"/>
      <c r="R554" s="54"/>
      <c r="S554" s="54"/>
      <c r="T554" s="54"/>
      <c r="U554" s="54"/>
      <c r="V554" s="54"/>
      <c r="W554" s="54"/>
      <c r="X554" s="54"/>
      <c r="Y554" s="54"/>
      <c r="Z554" s="54"/>
    </row>
    <row r="555" spans="1:26" ht="14.25" customHeight="1" x14ac:dyDescent="0.2">
      <c r="A555" s="134" t="str">
        <f t="shared" si="33"/>
        <v>F</v>
      </c>
      <c r="B555" s="137" t="s">
        <v>1120</v>
      </c>
      <c r="C555" s="138" t="s">
        <v>67</v>
      </c>
      <c r="D555" s="138"/>
      <c r="E555" s="138" t="s">
        <v>1088</v>
      </c>
      <c r="F555" s="138"/>
      <c r="G555" s="139"/>
      <c r="H555" s="140"/>
      <c r="I555" s="140"/>
      <c r="J555" s="141">
        <f ca="1">SUBTOTAL(9,J556:J559)</f>
        <v>17124.82</v>
      </c>
      <c r="K555" s="142">
        <f t="shared" ca="1" si="35"/>
        <v>6.3847127498912427E-3</v>
      </c>
      <c r="L555" s="136" t="str">
        <f t="shared" si="34"/>
        <v>T</v>
      </c>
      <c r="M555" s="54"/>
      <c r="N555" s="54"/>
      <c r="O555" s="54"/>
      <c r="P555" s="54"/>
      <c r="Q555" s="54"/>
      <c r="R555" s="54"/>
      <c r="S555" s="54"/>
      <c r="T555" s="54"/>
      <c r="U555" s="54"/>
      <c r="V555" s="54"/>
      <c r="W555" s="54"/>
      <c r="X555" s="54"/>
      <c r="Y555" s="54"/>
      <c r="Z555" s="54"/>
    </row>
    <row r="556" spans="1:26" ht="14.25" customHeight="1" x14ac:dyDescent="0.2">
      <c r="A556" s="134" t="str">
        <f t="shared" si="33"/>
        <v>F</v>
      </c>
      <c r="B556" s="137" t="s">
        <v>1121</v>
      </c>
      <c r="C556" s="138" t="s">
        <v>1122</v>
      </c>
      <c r="D556" s="138" t="s">
        <v>457</v>
      </c>
      <c r="E556" s="138" t="s">
        <v>1123</v>
      </c>
      <c r="F556" s="138" t="s">
        <v>223</v>
      </c>
      <c r="G556" s="139">
        <v>1</v>
      </c>
      <c r="H556" s="140">
        <v>4472.95</v>
      </c>
      <c r="I556" s="140">
        <f t="shared" ca="1" si="36"/>
        <v>5525.88</v>
      </c>
      <c r="J556" s="141">
        <f t="shared" ca="1" si="37"/>
        <v>5525.88</v>
      </c>
      <c r="K556" s="142">
        <f t="shared" ca="1" si="35"/>
        <v>2.0602351727124152E-3</v>
      </c>
      <c r="L556" s="136" t="str">
        <f t="shared" ca="1" si="34"/>
        <v>I</v>
      </c>
      <c r="M556" s="54"/>
      <c r="N556" s="54"/>
      <c r="O556" s="54"/>
      <c r="P556" s="54"/>
      <c r="Q556" s="54"/>
      <c r="R556" s="54"/>
      <c r="S556" s="54"/>
      <c r="T556" s="54"/>
      <c r="U556" s="54"/>
      <c r="V556" s="54"/>
      <c r="W556" s="54"/>
      <c r="X556" s="54"/>
      <c r="Y556" s="54"/>
      <c r="Z556" s="54"/>
    </row>
    <row r="557" spans="1:26" ht="14.25" customHeight="1" x14ac:dyDescent="0.2">
      <c r="A557" s="134" t="str">
        <f t="shared" si="33"/>
        <v>F</v>
      </c>
      <c r="B557" s="137" t="s">
        <v>1124</v>
      </c>
      <c r="C557" s="138" t="s">
        <v>1125</v>
      </c>
      <c r="D557" s="138" t="s">
        <v>457</v>
      </c>
      <c r="E557" s="138" t="s">
        <v>1126</v>
      </c>
      <c r="F557" s="138" t="s">
        <v>223</v>
      </c>
      <c r="G557" s="139">
        <v>1</v>
      </c>
      <c r="H557" s="140">
        <v>3526.93</v>
      </c>
      <c r="I557" s="140">
        <f t="shared" ca="1" si="36"/>
        <v>4357.17</v>
      </c>
      <c r="J557" s="141">
        <f t="shared" ca="1" si="37"/>
        <v>4357.17</v>
      </c>
      <c r="K557" s="142">
        <f t="shared" ca="1" si="35"/>
        <v>1.6245005116809186E-3</v>
      </c>
      <c r="L557" s="136" t="str">
        <f t="shared" ca="1" si="34"/>
        <v>I</v>
      </c>
      <c r="M557" s="54"/>
      <c r="N557" s="54"/>
      <c r="O557" s="54"/>
      <c r="P557" s="54"/>
      <c r="Q557" s="54"/>
      <c r="R557" s="54"/>
      <c r="S557" s="54"/>
      <c r="T557" s="54"/>
      <c r="U557" s="54"/>
      <c r="V557" s="54"/>
      <c r="W557" s="54"/>
      <c r="X557" s="54"/>
      <c r="Y557" s="54"/>
      <c r="Z557" s="54"/>
    </row>
    <row r="558" spans="1:26" ht="14.25" customHeight="1" x14ac:dyDescent="0.2">
      <c r="A558" s="134" t="str">
        <f t="shared" si="33"/>
        <v>F</v>
      </c>
      <c r="B558" s="137" t="s">
        <v>1127</v>
      </c>
      <c r="C558" s="138" t="s">
        <v>1128</v>
      </c>
      <c r="D558" s="138" t="s">
        <v>457</v>
      </c>
      <c r="E558" s="138" t="s">
        <v>1129</v>
      </c>
      <c r="F558" s="138" t="s">
        <v>223</v>
      </c>
      <c r="G558" s="139">
        <v>1</v>
      </c>
      <c r="H558" s="140">
        <v>3077.63</v>
      </c>
      <c r="I558" s="140">
        <f t="shared" ca="1" si="36"/>
        <v>3802.1</v>
      </c>
      <c r="J558" s="141">
        <f t="shared" ca="1" si="37"/>
        <v>3802.1</v>
      </c>
      <c r="K558" s="142">
        <f t="shared" ca="1" si="35"/>
        <v>1.4175516207680719E-3</v>
      </c>
      <c r="L558" s="136" t="str">
        <f t="shared" ca="1" si="34"/>
        <v>I</v>
      </c>
      <c r="M558" s="54"/>
      <c r="N558" s="54"/>
      <c r="O558" s="54"/>
      <c r="P558" s="54"/>
      <c r="Q558" s="54"/>
      <c r="R558" s="54"/>
      <c r="S558" s="54"/>
      <c r="T558" s="54"/>
      <c r="U558" s="54"/>
      <c r="V558" s="54"/>
      <c r="W558" s="54"/>
      <c r="X558" s="54"/>
      <c r="Y558" s="54"/>
      <c r="Z558" s="54"/>
    </row>
    <row r="559" spans="1:26" ht="14.25" customHeight="1" x14ac:dyDescent="0.2">
      <c r="A559" s="134" t="str">
        <f t="shared" si="33"/>
        <v>F</v>
      </c>
      <c r="B559" s="137" t="s">
        <v>1130</v>
      </c>
      <c r="C559" s="138" t="s">
        <v>1131</v>
      </c>
      <c r="D559" s="138" t="s">
        <v>457</v>
      </c>
      <c r="E559" s="138" t="s">
        <v>1132</v>
      </c>
      <c r="F559" s="138" t="s">
        <v>223</v>
      </c>
      <c r="G559" s="139">
        <v>1</v>
      </c>
      <c r="H559" s="140">
        <v>2784.26</v>
      </c>
      <c r="I559" s="140">
        <f t="shared" ca="1" si="36"/>
        <v>3439.67</v>
      </c>
      <c r="J559" s="141">
        <f t="shared" ca="1" si="37"/>
        <v>3439.67</v>
      </c>
      <c r="K559" s="142">
        <f t="shared" ca="1" si="35"/>
        <v>1.2824254447298372E-3</v>
      </c>
      <c r="L559" s="136" t="str">
        <f t="shared" ca="1" si="34"/>
        <v>I</v>
      </c>
      <c r="M559" s="54"/>
      <c r="N559" s="54"/>
      <c r="O559" s="54"/>
      <c r="P559" s="54"/>
      <c r="Q559" s="54"/>
      <c r="R559" s="54"/>
      <c r="S559" s="54"/>
      <c r="T559" s="54"/>
      <c r="U559" s="54"/>
      <c r="V559" s="54"/>
      <c r="W559" s="54"/>
      <c r="X559" s="54"/>
      <c r="Y559" s="54"/>
      <c r="Z559" s="54"/>
    </row>
    <row r="560" spans="1:26" ht="14.25" customHeight="1" x14ac:dyDescent="0.2">
      <c r="A560" s="134" t="str">
        <f t="shared" si="33"/>
        <v>F</v>
      </c>
      <c r="B560" s="137" t="s">
        <v>1133</v>
      </c>
      <c r="C560" s="138" t="s">
        <v>67</v>
      </c>
      <c r="D560" s="138"/>
      <c r="E560" s="138" t="s">
        <v>1134</v>
      </c>
      <c r="F560" s="138"/>
      <c r="G560" s="139"/>
      <c r="H560" s="140"/>
      <c r="I560" s="140"/>
      <c r="J560" s="141">
        <f ca="1">SUBTOTAL(9,J561:J573)</f>
        <v>54648.990000000005</v>
      </c>
      <c r="K560" s="142">
        <f t="shared" ca="1" si="35"/>
        <v>2.0374993910690978E-2</v>
      </c>
      <c r="L560" s="136" t="str">
        <f t="shared" si="34"/>
        <v>T</v>
      </c>
      <c r="M560" s="54"/>
      <c r="N560" s="54"/>
      <c r="O560" s="54"/>
      <c r="P560" s="336"/>
      <c r="Q560" s="54"/>
      <c r="R560" s="54"/>
      <c r="S560" s="54"/>
      <c r="T560" s="54"/>
      <c r="U560" s="54"/>
      <c r="V560" s="54"/>
      <c r="W560" s="54"/>
      <c r="X560" s="54"/>
      <c r="Y560" s="54"/>
      <c r="Z560" s="54"/>
    </row>
    <row r="561" spans="1:26" ht="14.25" customHeight="1" x14ac:dyDescent="0.2">
      <c r="A561" s="134" t="str">
        <f t="shared" si="33"/>
        <v>F</v>
      </c>
      <c r="B561" s="137" t="s">
        <v>1135</v>
      </c>
      <c r="C561" s="138" t="s">
        <v>67</v>
      </c>
      <c r="D561" s="138"/>
      <c r="E561" s="138" t="s">
        <v>1084</v>
      </c>
      <c r="F561" s="138"/>
      <c r="G561" s="139"/>
      <c r="H561" s="140"/>
      <c r="I561" s="140"/>
      <c r="J561" s="141">
        <f ca="1">SUBTOTAL(9,J562:J571)</f>
        <v>6040.84</v>
      </c>
      <c r="K561" s="142">
        <f t="shared" ca="1" si="35"/>
        <v>2.2522296974831278E-3</v>
      </c>
      <c r="L561" s="136" t="str">
        <f t="shared" si="34"/>
        <v>T</v>
      </c>
      <c r="M561" s="54"/>
      <c r="N561" s="54"/>
      <c r="O561" s="54"/>
      <c r="P561" s="54"/>
      <c r="Q561" s="54"/>
      <c r="R561" s="54"/>
      <c r="S561" s="54"/>
      <c r="T561" s="54"/>
      <c r="U561" s="54"/>
      <c r="V561" s="54"/>
      <c r="W561" s="54"/>
      <c r="X561" s="54"/>
      <c r="Y561" s="54"/>
      <c r="Z561" s="54"/>
    </row>
    <row r="562" spans="1:26" ht="14.25" customHeight="1" x14ac:dyDescent="0.2">
      <c r="A562" s="134" t="str">
        <f t="shared" si="33"/>
        <v>F</v>
      </c>
      <c r="B562" s="137" t="s">
        <v>1136</v>
      </c>
      <c r="C562" s="138" t="s">
        <v>2932</v>
      </c>
      <c r="D562" s="138" t="s">
        <v>99</v>
      </c>
      <c r="E562" s="138" t="s">
        <v>319</v>
      </c>
      <c r="F562" s="138" t="s">
        <v>287</v>
      </c>
      <c r="G562" s="139">
        <v>2.7</v>
      </c>
      <c r="H562" s="140">
        <f>IFERROR(VLOOKUP(C562,CDHU!A:F,6,FALSE),0)</f>
        <v>64.290000000000006</v>
      </c>
      <c r="I562" s="140">
        <f t="shared" ca="1" si="36"/>
        <v>79.42</v>
      </c>
      <c r="J562" s="141">
        <f t="shared" ca="1" si="37"/>
        <v>214.43</v>
      </c>
      <c r="K562" s="142">
        <f t="shared" ca="1" si="35"/>
        <v>7.9946764693537167E-5</v>
      </c>
      <c r="L562" s="136" t="str">
        <f t="shared" ca="1" si="34"/>
        <v>I</v>
      </c>
      <c r="M562" s="54"/>
      <c r="N562" s="54"/>
      <c r="O562" s="54"/>
      <c r="P562" s="54"/>
      <c r="Q562" s="54"/>
      <c r="R562" s="54"/>
      <c r="S562" s="54"/>
      <c r="T562" s="54"/>
      <c r="U562" s="54"/>
      <c r="V562" s="54"/>
      <c r="W562" s="54"/>
      <c r="X562" s="54"/>
      <c r="Y562" s="54"/>
      <c r="Z562" s="54"/>
    </row>
    <row r="563" spans="1:26" ht="14.25" customHeight="1" x14ac:dyDescent="0.2">
      <c r="A563" s="134" t="str">
        <f t="shared" si="33"/>
        <v>F</v>
      </c>
      <c r="B563" s="137" t="s">
        <v>1137</v>
      </c>
      <c r="C563" s="138" t="s">
        <v>2939</v>
      </c>
      <c r="D563" s="138" t="s">
        <v>99</v>
      </c>
      <c r="E563" s="138" t="s">
        <v>322</v>
      </c>
      <c r="F563" s="138" t="s">
        <v>287</v>
      </c>
      <c r="G563" s="139">
        <v>0.77</v>
      </c>
      <c r="H563" s="140">
        <f>IFERROR(VLOOKUP(C563,CDHU!A:F,6,FALSE),0)</f>
        <v>19.989999999999998</v>
      </c>
      <c r="I563" s="140">
        <f t="shared" ca="1" si="36"/>
        <v>24.7</v>
      </c>
      <c r="J563" s="141">
        <f t="shared" ca="1" si="37"/>
        <v>19.02</v>
      </c>
      <c r="K563" s="142">
        <f t="shared" ca="1" si="35"/>
        <v>7.091300025514513E-6</v>
      </c>
      <c r="L563" s="136" t="str">
        <f t="shared" ca="1" si="34"/>
        <v>I</v>
      </c>
      <c r="M563" s="54"/>
      <c r="N563" s="54"/>
      <c r="O563" s="54"/>
      <c r="P563" s="54"/>
      <c r="Q563" s="54"/>
      <c r="R563" s="54"/>
      <c r="S563" s="54"/>
      <c r="T563" s="54"/>
      <c r="U563" s="54"/>
      <c r="V563" s="54"/>
      <c r="W563" s="54"/>
      <c r="X563" s="54"/>
      <c r="Y563" s="54"/>
      <c r="Z563" s="54"/>
    </row>
    <row r="564" spans="1:26" ht="14.25" customHeight="1" x14ac:dyDescent="0.2">
      <c r="A564" s="134" t="str">
        <f t="shared" si="33"/>
        <v>F</v>
      </c>
      <c r="B564" s="137" t="s">
        <v>1138</v>
      </c>
      <c r="C564" s="138" t="s">
        <v>2948</v>
      </c>
      <c r="D564" s="138" t="s">
        <v>99</v>
      </c>
      <c r="E564" s="138" t="s">
        <v>325</v>
      </c>
      <c r="F564" s="138" t="s">
        <v>287</v>
      </c>
      <c r="G564" s="139">
        <v>1.93</v>
      </c>
      <c r="H564" s="140">
        <f>IFERROR(VLOOKUP(C564,CDHU!A:F,6,FALSE),0)</f>
        <v>12.86</v>
      </c>
      <c r="I564" s="140">
        <f t="shared" ca="1" si="36"/>
        <v>15.89</v>
      </c>
      <c r="J564" s="141">
        <f t="shared" ca="1" si="37"/>
        <v>30.67</v>
      </c>
      <c r="K564" s="142">
        <f t="shared" ca="1" si="35"/>
        <v>1.1434814499607262E-5</v>
      </c>
      <c r="L564" s="136" t="str">
        <f t="shared" ca="1" si="34"/>
        <v>I</v>
      </c>
      <c r="M564" s="54"/>
      <c r="N564" s="54"/>
      <c r="O564" s="54"/>
      <c r="P564" s="54"/>
      <c r="Q564" s="54"/>
      <c r="R564" s="54"/>
      <c r="S564" s="54"/>
      <c r="T564" s="54"/>
      <c r="U564" s="54"/>
      <c r="V564" s="54"/>
      <c r="W564" s="54"/>
      <c r="X564" s="54"/>
      <c r="Y564" s="54"/>
      <c r="Z564" s="54"/>
    </row>
    <row r="565" spans="1:26" ht="14.25" customHeight="1" x14ac:dyDescent="0.2">
      <c r="A565" s="134" t="str">
        <f t="shared" si="33"/>
        <v>F</v>
      </c>
      <c r="B565" s="137" t="s">
        <v>1139</v>
      </c>
      <c r="C565" s="138" t="s">
        <v>2904</v>
      </c>
      <c r="D565" s="138" t="s">
        <v>99</v>
      </c>
      <c r="E565" s="138" t="s">
        <v>328</v>
      </c>
      <c r="F565" s="138" t="s">
        <v>287</v>
      </c>
      <c r="G565" s="139">
        <v>1.93</v>
      </c>
      <c r="H565" s="140">
        <f>IFERROR(VLOOKUP(C565,CDHU!A:F,6,FALSE),0)</f>
        <v>27.85</v>
      </c>
      <c r="I565" s="140">
        <f t="shared" ca="1" si="36"/>
        <v>34.409999999999997</v>
      </c>
      <c r="J565" s="141">
        <f t="shared" ca="1" si="37"/>
        <v>66.41</v>
      </c>
      <c r="K565" s="142">
        <f t="shared" ca="1" si="35"/>
        <v>2.4759896671630851E-5</v>
      </c>
      <c r="L565" s="136" t="str">
        <f t="shared" ca="1" si="34"/>
        <v>I</v>
      </c>
      <c r="M565" s="54"/>
      <c r="N565" s="54"/>
      <c r="O565" s="54"/>
      <c r="P565" s="54"/>
      <c r="Q565" s="54"/>
      <c r="R565" s="54"/>
      <c r="S565" s="54"/>
      <c r="T565" s="54"/>
      <c r="U565" s="54"/>
      <c r="V565" s="54"/>
      <c r="W565" s="54"/>
      <c r="X565" s="54"/>
      <c r="Y565" s="54"/>
      <c r="Z565" s="54"/>
    </row>
    <row r="566" spans="1:26" ht="14.25" customHeight="1" x14ac:dyDescent="0.2">
      <c r="A566" s="134" t="str">
        <f t="shared" si="33"/>
        <v>F</v>
      </c>
      <c r="B566" s="137" t="s">
        <v>1140</v>
      </c>
      <c r="C566" s="138" t="s">
        <v>3071</v>
      </c>
      <c r="D566" s="138" t="s">
        <v>99</v>
      </c>
      <c r="E566" s="138" t="s">
        <v>347</v>
      </c>
      <c r="F566" s="138" t="s">
        <v>234</v>
      </c>
      <c r="G566" s="139">
        <v>15.4</v>
      </c>
      <c r="H566" s="140">
        <f>IFERROR(VLOOKUP(C566,CDHU!A:F,6,FALSE),0)</f>
        <v>105.87</v>
      </c>
      <c r="I566" s="140">
        <f t="shared" ca="1" si="36"/>
        <v>130.79</v>
      </c>
      <c r="J566" s="141">
        <f t="shared" ca="1" si="37"/>
        <v>2014.17</v>
      </c>
      <c r="K566" s="142">
        <f t="shared" ca="1" si="35"/>
        <v>7.5095077667668598E-4</v>
      </c>
      <c r="L566" s="136" t="str">
        <f t="shared" ca="1" si="34"/>
        <v>I</v>
      </c>
      <c r="M566" s="54"/>
      <c r="N566" s="54"/>
      <c r="O566" s="54"/>
      <c r="P566" s="54"/>
      <c r="Q566" s="54"/>
      <c r="R566" s="54"/>
      <c r="S566" s="54"/>
      <c r="T566" s="54"/>
      <c r="U566" s="54"/>
      <c r="V566" s="54"/>
      <c r="W566" s="54"/>
      <c r="X566" s="54"/>
      <c r="Y566" s="54"/>
      <c r="Z566" s="54"/>
    </row>
    <row r="567" spans="1:26" ht="14.25" customHeight="1" x14ac:dyDescent="0.2">
      <c r="A567" s="134" t="str">
        <f t="shared" si="33"/>
        <v>F</v>
      </c>
      <c r="B567" s="137" t="s">
        <v>1141</v>
      </c>
      <c r="C567" s="138" t="s">
        <v>3123</v>
      </c>
      <c r="D567" s="138" t="s">
        <v>99</v>
      </c>
      <c r="E567" s="138" t="s">
        <v>341</v>
      </c>
      <c r="F567" s="138" t="s">
        <v>342</v>
      </c>
      <c r="G567" s="139">
        <v>124.39</v>
      </c>
      <c r="H567" s="140">
        <f>IFERROR(VLOOKUP(C567,CDHU!A:F,6,FALSE),0)</f>
        <v>10.87</v>
      </c>
      <c r="I567" s="140">
        <f t="shared" ca="1" si="36"/>
        <v>13.43</v>
      </c>
      <c r="J567" s="141">
        <f t="shared" ca="1" si="37"/>
        <v>1670.56</v>
      </c>
      <c r="K567" s="142">
        <f t="shared" ca="1" si="35"/>
        <v>6.2284133389187829E-4</v>
      </c>
      <c r="L567" s="136" t="str">
        <f t="shared" ca="1" si="34"/>
        <v>I</v>
      </c>
      <c r="M567" s="54"/>
      <c r="N567" s="54"/>
      <c r="O567" s="54"/>
      <c r="P567" s="54"/>
      <c r="Q567" s="54"/>
      <c r="R567" s="54"/>
      <c r="S567" s="54"/>
      <c r="T567" s="54"/>
      <c r="U567" s="54"/>
      <c r="V567" s="54"/>
      <c r="W567" s="54"/>
      <c r="X567" s="54"/>
      <c r="Y567" s="54"/>
      <c r="Z567" s="54"/>
    </row>
    <row r="568" spans="1:26" ht="14.25" customHeight="1" x14ac:dyDescent="0.2">
      <c r="A568" s="134" t="str">
        <f t="shared" si="33"/>
        <v>F</v>
      </c>
      <c r="B568" s="137" t="s">
        <v>1142</v>
      </c>
      <c r="C568" s="138" t="s">
        <v>3203</v>
      </c>
      <c r="D568" s="138" t="s">
        <v>99</v>
      </c>
      <c r="E568" s="138" t="s">
        <v>350</v>
      </c>
      <c r="F568" s="138" t="s">
        <v>287</v>
      </c>
      <c r="G568" s="139">
        <v>0.18</v>
      </c>
      <c r="H568" s="140">
        <f>IFERROR(VLOOKUP(C568,CDHU!A:F,6,FALSE),0)</f>
        <v>212.89</v>
      </c>
      <c r="I568" s="140">
        <f t="shared" ca="1" si="36"/>
        <v>263</v>
      </c>
      <c r="J568" s="141">
        <f t="shared" ca="1" si="37"/>
        <v>47.34</v>
      </c>
      <c r="K568" s="142">
        <f t="shared" ca="1" si="35"/>
        <v>1.7649954953094482E-5</v>
      </c>
      <c r="L568" s="136" t="str">
        <f t="shared" ca="1" si="34"/>
        <v>I</v>
      </c>
      <c r="M568" s="54"/>
      <c r="N568" s="54"/>
      <c r="O568" s="54"/>
      <c r="P568" s="54"/>
      <c r="Q568" s="54"/>
      <c r="R568" s="54"/>
      <c r="S568" s="54"/>
      <c r="T568" s="54"/>
      <c r="U568" s="54"/>
      <c r="V568" s="54"/>
      <c r="W568" s="54"/>
      <c r="X568" s="54"/>
      <c r="Y568" s="54"/>
      <c r="Z568" s="54"/>
    </row>
    <row r="569" spans="1:26" ht="14.25" customHeight="1" x14ac:dyDescent="0.2">
      <c r="A569" s="134" t="str">
        <f t="shared" si="33"/>
        <v>F</v>
      </c>
      <c r="B569" s="137" t="s">
        <v>1143</v>
      </c>
      <c r="C569" s="138" t="s">
        <v>3146</v>
      </c>
      <c r="D569" s="138" t="s">
        <v>99</v>
      </c>
      <c r="E569" s="138" t="s">
        <v>496</v>
      </c>
      <c r="F569" s="138" t="s">
        <v>287</v>
      </c>
      <c r="G569" s="139">
        <v>1.75</v>
      </c>
      <c r="H569" s="140">
        <f>IFERROR(VLOOKUP(C569,CDHU!A:F,6,FALSE),0)</f>
        <v>583.88</v>
      </c>
      <c r="I569" s="140">
        <f t="shared" ca="1" si="36"/>
        <v>721.33</v>
      </c>
      <c r="J569" s="141">
        <f t="shared" ca="1" si="37"/>
        <v>1262.33</v>
      </c>
      <c r="K569" s="142">
        <f t="shared" ca="1" si="35"/>
        <v>4.7063936704562221E-4</v>
      </c>
      <c r="L569" s="136" t="str">
        <f t="shared" ca="1" si="34"/>
        <v>I</v>
      </c>
      <c r="M569" s="54"/>
      <c r="N569" s="54"/>
      <c r="O569" s="54"/>
      <c r="P569" s="54"/>
      <c r="Q569" s="54"/>
      <c r="R569" s="54"/>
      <c r="S569" s="54"/>
      <c r="T569" s="54"/>
      <c r="U569" s="54"/>
      <c r="V569" s="54"/>
      <c r="W569" s="54"/>
      <c r="X569" s="54"/>
      <c r="Y569" s="54"/>
      <c r="Z569" s="54"/>
    </row>
    <row r="570" spans="1:26" ht="14.25" customHeight="1" x14ac:dyDescent="0.2">
      <c r="A570" s="134" t="str">
        <f t="shared" si="33"/>
        <v>F</v>
      </c>
      <c r="B570" s="137" t="s">
        <v>1144</v>
      </c>
      <c r="C570" s="138" t="s">
        <v>3196</v>
      </c>
      <c r="D570" s="138" t="s">
        <v>99</v>
      </c>
      <c r="E570" s="138" t="s">
        <v>498</v>
      </c>
      <c r="F570" s="138" t="s">
        <v>287</v>
      </c>
      <c r="G570" s="139">
        <v>1.75</v>
      </c>
      <c r="H570" s="140">
        <f>IFERROR(VLOOKUP(C570,CDHU!A:F,6,FALSE),0)</f>
        <v>129.83000000000001</v>
      </c>
      <c r="I570" s="140">
        <f t="shared" ca="1" si="36"/>
        <v>160.38999999999999</v>
      </c>
      <c r="J570" s="141">
        <f t="shared" ca="1" si="37"/>
        <v>280.68</v>
      </c>
      <c r="K570" s="142">
        <f t="shared" ca="1" si="35"/>
        <v>1.0464700794749808E-4</v>
      </c>
      <c r="L570" s="136" t="str">
        <f t="shared" ca="1" si="34"/>
        <v>I</v>
      </c>
      <c r="M570" s="54"/>
      <c r="N570" s="54"/>
      <c r="O570" s="54"/>
      <c r="P570" s="54"/>
      <c r="Q570" s="54"/>
      <c r="R570" s="54"/>
      <c r="S570" s="54"/>
      <c r="T570" s="54"/>
      <c r="U570" s="54"/>
      <c r="V570" s="54"/>
      <c r="W570" s="54"/>
      <c r="X570" s="54"/>
      <c r="Y570" s="54"/>
      <c r="Z570" s="54"/>
    </row>
    <row r="571" spans="1:26" ht="14.25" customHeight="1" x14ac:dyDescent="0.2">
      <c r="A571" s="134" t="str">
        <f t="shared" si="33"/>
        <v>F</v>
      </c>
      <c r="B571" s="137" t="s">
        <v>1145</v>
      </c>
      <c r="C571" s="138" t="s">
        <v>5252</v>
      </c>
      <c r="D571" s="138" t="s">
        <v>99</v>
      </c>
      <c r="E571" s="138" t="s">
        <v>360</v>
      </c>
      <c r="F571" s="138" t="s">
        <v>234</v>
      </c>
      <c r="G571" s="139">
        <v>17.5</v>
      </c>
      <c r="H571" s="140">
        <f>IFERROR(VLOOKUP(C571,CDHU!A:F,6,FALSE),0)</f>
        <v>20.13</v>
      </c>
      <c r="I571" s="140">
        <f t="shared" ca="1" si="36"/>
        <v>24.87</v>
      </c>
      <c r="J571" s="141">
        <f t="shared" ca="1" si="37"/>
        <v>435.23</v>
      </c>
      <c r="K571" s="142">
        <f t="shared" ca="1" si="35"/>
        <v>1.6226848107805898E-4</v>
      </c>
      <c r="L571" s="136" t="str">
        <f t="shared" ca="1" si="34"/>
        <v>I</v>
      </c>
      <c r="M571" s="54"/>
      <c r="N571" s="54"/>
      <c r="O571" s="54"/>
      <c r="P571" s="54"/>
      <c r="Q571" s="54"/>
      <c r="R571" s="54"/>
      <c r="S571" s="54"/>
      <c r="T571" s="54"/>
      <c r="U571" s="54"/>
      <c r="V571" s="54"/>
      <c r="W571" s="54"/>
      <c r="X571" s="54"/>
      <c r="Y571" s="54"/>
      <c r="Z571" s="54"/>
    </row>
    <row r="572" spans="1:26" ht="14.25" customHeight="1" x14ac:dyDescent="0.2">
      <c r="A572" s="134" t="str">
        <f t="shared" si="33"/>
        <v>F</v>
      </c>
      <c r="B572" s="137" t="s">
        <v>1146</v>
      </c>
      <c r="C572" s="138" t="s">
        <v>67</v>
      </c>
      <c r="D572" s="138"/>
      <c r="E572" s="138" t="s">
        <v>1147</v>
      </c>
      <c r="F572" s="138"/>
      <c r="G572" s="139"/>
      <c r="H572" s="140"/>
      <c r="I572" s="140"/>
      <c r="J572" s="141">
        <f ca="1">SUBTOTAL(9,J573)</f>
        <v>48608.15</v>
      </c>
      <c r="K572" s="142">
        <f t="shared" ca="1" si="35"/>
        <v>1.8122764213207847E-2</v>
      </c>
      <c r="L572" s="136" t="str">
        <f t="shared" si="34"/>
        <v>T</v>
      </c>
      <c r="M572" s="54"/>
      <c r="N572" s="54"/>
      <c r="O572" s="54"/>
      <c r="P572" s="54"/>
      <c r="Q572" s="54"/>
      <c r="R572" s="54"/>
      <c r="S572" s="54"/>
      <c r="T572" s="54"/>
      <c r="U572" s="54"/>
      <c r="V572" s="54"/>
      <c r="W572" s="54"/>
      <c r="X572" s="54"/>
      <c r="Y572" s="54"/>
      <c r="Z572" s="54"/>
    </row>
    <row r="573" spans="1:26" ht="14.25" customHeight="1" x14ac:dyDescent="0.2">
      <c r="A573" s="134" t="str">
        <f t="shared" si="33"/>
        <v>F</v>
      </c>
      <c r="B573" s="137" t="s">
        <v>1148</v>
      </c>
      <c r="C573" s="138" t="s">
        <v>1149</v>
      </c>
      <c r="D573" s="138" t="s">
        <v>1150</v>
      </c>
      <c r="E573" s="138" t="s">
        <v>1151</v>
      </c>
      <c r="F573" s="138" t="s">
        <v>223</v>
      </c>
      <c r="G573" s="139">
        <v>1</v>
      </c>
      <c r="H573" s="140">
        <v>39346.080000000002</v>
      </c>
      <c r="I573" s="140">
        <f t="shared" ca="1" si="36"/>
        <v>48608.15</v>
      </c>
      <c r="J573" s="141">
        <f t="shared" ca="1" si="37"/>
        <v>48608.15</v>
      </c>
      <c r="K573" s="142">
        <f t="shared" ca="1" si="35"/>
        <v>1.8122764213207847E-2</v>
      </c>
      <c r="L573" s="136" t="str">
        <f t="shared" ca="1" si="34"/>
        <v>I</v>
      </c>
      <c r="M573" s="54"/>
      <c r="N573" s="54"/>
      <c r="O573" s="54"/>
      <c r="P573" s="54"/>
      <c r="Q573" s="54"/>
      <c r="R573" s="54"/>
      <c r="S573" s="54"/>
      <c r="T573" s="54"/>
      <c r="U573" s="54"/>
      <c r="V573" s="54"/>
      <c r="W573" s="54"/>
      <c r="X573" s="54"/>
      <c r="Y573" s="54"/>
      <c r="Z573" s="54"/>
    </row>
    <row r="574" spans="1:26" ht="14.25" customHeight="1" x14ac:dyDescent="0.2">
      <c r="A574" s="134" t="str">
        <f t="shared" si="33"/>
        <v>F</v>
      </c>
      <c r="B574" s="137" t="s">
        <v>1152</v>
      </c>
      <c r="C574" s="138" t="s">
        <v>67</v>
      </c>
      <c r="D574" s="138"/>
      <c r="E574" s="138" t="s">
        <v>1153</v>
      </c>
      <c r="F574" s="138"/>
      <c r="G574" s="139"/>
      <c r="H574" s="140"/>
      <c r="I574" s="140"/>
      <c r="J574" s="141">
        <f ca="1">SUBTOTAL(9,J575:J583)</f>
        <v>24913.07</v>
      </c>
      <c r="K574" s="142">
        <f t="shared" ca="1" si="35"/>
        <v>9.2884360634408435E-3</v>
      </c>
      <c r="L574" s="136" t="str">
        <f t="shared" si="34"/>
        <v>T</v>
      </c>
      <c r="M574" s="54"/>
      <c r="N574" s="54"/>
      <c r="O574" s="54"/>
      <c r="P574" s="336"/>
      <c r="Q574" s="54"/>
      <c r="R574" s="54"/>
      <c r="S574" s="54"/>
      <c r="T574" s="54"/>
      <c r="U574" s="54"/>
      <c r="V574" s="54"/>
      <c r="W574" s="54"/>
      <c r="X574" s="54"/>
      <c r="Y574" s="54"/>
      <c r="Z574" s="54"/>
    </row>
    <row r="575" spans="1:26" ht="14.25" customHeight="1" x14ac:dyDescent="0.2">
      <c r="A575" s="134" t="str">
        <f t="shared" si="33"/>
        <v>F</v>
      </c>
      <c r="B575" s="137" t="s">
        <v>1154</v>
      </c>
      <c r="C575" s="138" t="s">
        <v>67</v>
      </c>
      <c r="D575" s="138"/>
      <c r="E575" s="138" t="s">
        <v>1104</v>
      </c>
      <c r="F575" s="138"/>
      <c r="G575" s="139"/>
      <c r="H575" s="140"/>
      <c r="I575" s="140"/>
      <c r="J575" s="141">
        <f ca="1">SUBTOTAL(9,J576:J581)</f>
        <v>11357.47</v>
      </c>
      <c r="K575" s="142">
        <f t="shared" ca="1" si="35"/>
        <v>4.2344493848990696E-3</v>
      </c>
      <c r="L575" s="136" t="str">
        <f t="shared" si="34"/>
        <v>T</v>
      </c>
      <c r="M575" s="54"/>
      <c r="N575" s="54"/>
      <c r="O575" s="54"/>
      <c r="P575" s="54"/>
      <c r="Q575" s="54"/>
      <c r="R575" s="54"/>
      <c r="S575" s="54"/>
      <c r="T575" s="54"/>
      <c r="U575" s="54"/>
      <c r="V575" s="54"/>
      <c r="W575" s="54"/>
      <c r="X575" s="54"/>
      <c r="Y575" s="54"/>
      <c r="Z575" s="54"/>
    </row>
    <row r="576" spans="1:26" ht="14.25" customHeight="1" x14ac:dyDescent="0.2">
      <c r="A576" s="134" t="str">
        <f t="shared" si="33"/>
        <v>F</v>
      </c>
      <c r="B576" s="137" t="s">
        <v>1155</v>
      </c>
      <c r="C576" s="138" t="s">
        <v>9132</v>
      </c>
      <c r="D576" s="138" t="s">
        <v>99</v>
      </c>
      <c r="E576" s="138" t="s">
        <v>399</v>
      </c>
      <c r="F576" s="138" t="s">
        <v>234</v>
      </c>
      <c r="G576" s="139">
        <v>59</v>
      </c>
      <c r="H576" s="140">
        <f>IFERROR(VLOOKUP(C576,CDHU!A:F,6,FALSE),0)</f>
        <v>3.54</v>
      </c>
      <c r="I576" s="140">
        <f t="shared" ca="1" si="36"/>
        <v>4.37</v>
      </c>
      <c r="J576" s="141">
        <f t="shared" ca="1" si="37"/>
        <v>257.83</v>
      </c>
      <c r="K576" s="142">
        <f t="shared" ca="1" si="35"/>
        <v>9.6127754236509291E-5</v>
      </c>
      <c r="L576" s="136" t="str">
        <f t="shared" ca="1" si="34"/>
        <v>I</v>
      </c>
      <c r="M576" s="54"/>
      <c r="N576" s="54"/>
      <c r="O576" s="54"/>
      <c r="P576" s="54"/>
      <c r="Q576" s="54"/>
      <c r="R576" s="54"/>
      <c r="S576" s="54"/>
      <c r="T576" s="54"/>
      <c r="U576" s="54"/>
      <c r="V576" s="54"/>
      <c r="W576" s="54"/>
      <c r="X576" s="54"/>
      <c r="Y576" s="54"/>
      <c r="Z576" s="54"/>
    </row>
    <row r="577" spans="1:26" ht="14.25" customHeight="1" x14ac:dyDescent="0.2">
      <c r="A577" s="134" t="str">
        <f t="shared" si="33"/>
        <v>F</v>
      </c>
      <c r="B577" s="137" t="s">
        <v>1156</v>
      </c>
      <c r="C577" s="138" t="s">
        <v>3203</v>
      </c>
      <c r="D577" s="138" t="s">
        <v>99</v>
      </c>
      <c r="E577" s="138" t="s">
        <v>350</v>
      </c>
      <c r="F577" s="138" t="s">
        <v>287</v>
      </c>
      <c r="G577" s="139">
        <v>2.95</v>
      </c>
      <c r="H577" s="140">
        <f>IFERROR(VLOOKUP(C577,CDHU!A:F,6,FALSE),0)</f>
        <v>212.89</v>
      </c>
      <c r="I577" s="140">
        <f t="shared" ca="1" si="36"/>
        <v>263</v>
      </c>
      <c r="J577" s="141">
        <f t="shared" ca="1" si="37"/>
        <v>775.85</v>
      </c>
      <c r="K577" s="142">
        <f t="shared" ca="1" si="35"/>
        <v>2.8926315062015957E-4</v>
      </c>
      <c r="L577" s="136" t="str">
        <f t="shared" ca="1" si="34"/>
        <v>I</v>
      </c>
      <c r="M577" s="54"/>
      <c r="N577" s="54"/>
      <c r="O577" s="54"/>
      <c r="P577" s="54"/>
      <c r="Q577" s="54"/>
      <c r="R577" s="54"/>
      <c r="S577" s="54"/>
      <c r="T577" s="54"/>
      <c r="U577" s="54"/>
      <c r="V577" s="54"/>
      <c r="W577" s="54"/>
      <c r="X577" s="54"/>
      <c r="Y577" s="54"/>
      <c r="Z577" s="54"/>
    </row>
    <row r="578" spans="1:26" ht="14.25" customHeight="1" x14ac:dyDescent="0.2">
      <c r="A578" s="134" t="str">
        <f t="shared" si="33"/>
        <v>F</v>
      </c>
      <c r="B578" s="137" t="s">
        <v>1157</v>
      </c>
      <c r="C578" s="138" t="s">
        <v>3127</v>
      </c>
      <c r="D578" s="138" t="s">
        <v>99</v>
      </c>
      <c r="E578" s="138" t="s">
        <v>419</v>
      </c>
      <c r="F578" s="138" t="s">
        <v>342</v>
      </c>
      <c r="G578" s="139">
        <v>183.49</v>
      </c>
      <c r="H578" s="140">
        <f>IFERROR(VLOOKUP(C578,CDHU!A:F,6,FALSE),0)</f>
        <v>10.27</v>
      </c>
      <c r="I578" s="140">
        <f t="shared" ca="1" si="36"/>
        <v>12.69</v>
      </c>
      <c r="J578" s="141">
        <f t="shared" ca="1" si="37"/>
        <v>2328.4899999999998</v>
      </c>
      <c r="K578" s="142">
        <f t="shared" ca="1" si="35"/>
        <v>8.6813991568928956E-4</v>
      </c>
      <c r="L578" s="136" t="str">
        <f t="shared" ca="1" si="34"/>
        <v>I</v>
      </c>
      <c r="M578" s="54"/>
      <c r="N578" s="54"/>
      <c r="O578" s="54"/>
      <c r="P578" s="54"/>
      <c r="Q578" s="54"/>
      <c r="R578" s="54"/>
      <c r="S578" s="54"/>
      <c r="T578" s="54"/>
      <c r="U578" s="54"/>
      <c r="V578" s="54"/>
      <c r="W578" s="54"/>
      <c r="X578" s="54"/>
      <c r="Y578" s="54"/>
      <c r="Z578" s="54"/>
    </row>
    <row r="579" spans="1:26" ht="14.25" customHeight="1" x14ac:dyDescent="0.2">
      <c r="A579" s="134" t="str">
        <f t="shared" si="33"/>
        <v>F</v>
      </c>
      <c r="B579" s="137" t="s">
        <v>1158</v>
      </c>
      <c r="C579" s="138" t="s">
        <v>3823</v>
      </c>
      <c r="D579" s="138" t="s">
        <v>99</v>
      </c>
      <c r="E579" s="138" t="s">
        <v>422</v>
      </c>
      <c r="F579" s="138" t="s">
        <v>287</v>
      </c>
      <c r="G579" s="139">
        <v>5.9</v>
      </c>
      <c r="H579" s="140">
        <f>IFERROR(VLOOKUP(C579,CDHU!A:F,6,FALSE),0)</f>
        <v>1005.78</v>
      </c>
      <c r="I579" s="140">
        <f t="shared" ca="1" si="36"/>
        <v>1242.54</v>
      </c>
      <c r="J579" s="141">
        <f t="shared" ca="1" si="37"/>
        <v>7330.99</v>
      </c>
      <c r="K579" s="142">
        <f t="shared" ca="1" si="35"/>
        <v>2.7332413025261113E-3</v>
      </c>
      <c r="L579" s="136" t="str">
        <f t="shared" ca="1" si="34"/>
        <v>I</v>
      </c>
      <c r="M579" s="54"/>
      <c r="N579" s="54"/>
      <c r="O579" s="54"/>
      <c r="P579" s="54"/>
      <c r="Q579" s="54"/>
      <c r="R579" s="54"/>
      <c r="S579" s="54"/>
      <c r="T579" s="54"/>
      <c r="U579" s="54"/>
      <c r="V579" s="54"/>
      <c r="W579" s="54"/>
      <c r="X579" s="54"/>
      <c r="Y579" s="54"/>
      <c r="Z579" s="54"/>
    </row>
    <row r="580" spans="1:26" ht="14.25" customHeight="1" x14ac:dyDescent="0.2">
      <c r="A580" s="134" t="str">
        <f t="shared" si="33"/>
        <v>F</v>
      </c>
      <c r="B580" s="137" t="s">
        <v>1159</v>
      </c>
      <c r="C580" s="138" t="s">
        <v>3227</v>
      </c>
      <c r="D580" s="138" t="s">
        <v>99</v>
      </c>
      <c r="E580" s="138" t="s">
        <v>428</v>
      </c>
      <c r="F580" s="138" t="s">
        <v>256</v>
      </c>
      <c r="G580" s="139">
        <v>22.24</v>
      </c>
      <c r="H580" s="140">
        <f>IFERROR(VLOOKUP(C580,CDHU!A:F,6,FALSE),0)</f>
        <v>11.9</v>
      </c>
      <c r="I580" s="140">
        <f t="shared" ca="1" si="36"/>
        <v>14.7</v>
      </c>
      <c r="J580" s="141">
        <f t="shared" ca="1" si="37"/>
        <v>326.93</v>
      </c>
      <c r="K580" s="142">
        <f t="shared" ca="1" si="35"/>
        <v>1.2189057399271607E-4</v>
      </c>
      <c r="L580" s="136" t="str">
        <f t="shared" ca="1" si="34"/>
        <v>I</v>
      </c>
      <c r="M580" s="54"/>
      <c r="N580" s="54"/>
      <c r="O580" s="54"/>
      <c r="P580" s="54"/>
      <c r="Q580" s="54"/>
      <c r="R580" s="54"/>
      <c r="S580" s="54"/>
      <c r="T580" s="54"/>
      <c r="U580" s="54"/>
      <c r="V580" s="54"/>
      <c r="W580" s="54"/>
      <c r="X580" s="54"/>
      <c r="Y580" s="54"/>
      <c r="Z580" s="54"/>
    </row>
    <row r="581" spans="1:26" ht="14.25" customHeight="1" x14ac:dyDescent="0.2">
      <c r="A581" s="134" t="str">
        <f t="shared" si="33"/>
        <v>F</v>
      </c>
      <c r="B581" s="137" t="s">
        <v>1160</v>
      </c>
      <c r="C581" s="138" t="s">
        <v>5123</v>
      </c>
      <c r="D581" s="138" t="s">
        <v>99</v>
      </c>
      <c r="E581" s="138" t="s">
        <v>430</v>
      </c>
      <c r="F581" s="138" t="s">
        <v>256</v>
      </c>
      <c r="G581" s="139">
        <v>22.24</v>
      </c>
      <c r="H581" s="140">
        <f>IFERROR(VLOOKUP(C581,CDHU!A:F,6,FALSE),0)</f>
        <v>12.28</v>
      </c>
      <c r="I581" s="140">
        <f t="shared" ca="1" si="36"/>
        <v>15.17</v>
      </c>
      <c r="J581" s="141">
        <f t="shared" ca="1" si="37"/>
        <v>337.38</v>
      </c>
      <c r="K581" s="142">
        <f t="shared" ca="1" si="35"/>
        <v>1.2578668783428423E-4</v>
      </c>
      <c r="L581" s="136" t="str">
        <f t="shared" ca="1" si="34"/>
        <v>I</v>
      </c>
      <c r="M581" s="54"/>
      <c r="N581" s="54"/>
      <c r="O581" s="54"/>
      <c r="P581" s="54"/>
      <c r="Q581" s="54"/>
      <c r="R581" s="54"/>
      <c r="S581" s="54"/>
      <c r="T581" s="54"/>
      <c r="U581" s="54"/>
      <c r="V581" s="54"/>
      <c r="W581" s="54"/>
      <c r="X581" s="54"/>
      <c r="Y581" s="54"/>
      <c r="Z581" s="54"/>
    </row>
    <row r="582" spans="1:26" ht="14.25" customHeight="1" x14ac:dyDescent="0.2">
      <c r="A582" s="134" t="str">
        <f t="shared" si="33"/>
        <v>F</v>
      </c>
      <c r="B582" s="137" t="s">
        <v>1161</v>
      </c>
      <c r="C582" s="138" t="s">
        <v>67</v>
      </c>
      <c r="D582" s="138"/>
      <c r="E582" s="138" t="s">
        <v>621</v>
      </c>
      <c r="F582" s="138"/>
      <c r="G582" s="139"/>
      <c r="H582" s="140"/>
      <c r="I582" s="140"/>
      <c r="J582" s="141">
        <f ca="1">SUBTOTAL(9,J583)</f>
        <v>13555.6</v>
      </c>
      <c r="K582" s="142">
        <f t="shared" ca="1" si="35"/>
        <v>5.0539866785417739E-3</v>
      </c>
      <c r="L582" s="136" t="str">
        <f t="shared" si="34"/>
        <v>T</v>
      </c>
      <c r="M582" s="54"/>
      <c r="N582" s="54"/>
      <c r="O582" s="54"/>
      <c r="P582" s="54"/>
      <c r="Q582" s="54"/>
      <c r="R582" s="54"/>
      <c r="S582" s="54"/>
      <c r="T582" s="54"/>
      <c r="U582" s="54"/>
      <c r="V582" s="54"/>
      <c r="W582" s="54"/>
      <c r="X582" s="54"/>
      <c r="Y582" s="54"/>
      <c r="Z582" s="54"/>
    </row>
    <row r="583" spans="1:26" ht="14.25" customHeight="1" x14ac:dyDescent="0.2">
      <c r="A583" s="134" t="str">
        <f t="shared" si="33"/>
        <v>F</v>
      </c>
      <c r="B583" s="137" t="s">
        <v>1162</v>
      </c>
      <c r="C583" s="138" t="s">
        <v>5485</v>
      </c>
      <c r="D583" s="138" t="s">
        <v>99</v>
      </c>
      <c r="E583" s="138" t="s">
        <v>1164</v>
      </c>
      <c r="F583" s="138" t="s">
        <v>223</v>
      </c>
      <c r="G583" s="139">
        <v>20</v>
      </c>
      <c r="H583" s="140">
        <f>IFERROR(VLOOKUP(C583,CDHU!A:F,6,FALSE),0)</f>
        <v>548.63</v>
      </c>
      <c r="I583" s="140">
        <f t="shared" ca="1" si="36"/>
        <v>677.78</v>
      </c>
      <c r="J583" s="141">
        <f t="shared" ca="1" si="37"/>
        <v>13555.6</v>
      </c>
      <c r="K583" s="142">
        <f t="shared" ca="1" si="35"/>
        <v>5.0539866785417739E-3</v>
      </c>
      <c r="L583" s="136" t="str">
        <f t="shared" ca="1" si="34"/>
        <v>I</v>
      </c>
      <c r="M583" s="54"/>
      <c r="N583" s="54"/>
      <c r="O583" s="54"/>
      <c r="P583" s="54"/>
      <c r="Q583" s="54"/>
      <c r="R583" s="54"/>
      <c r="S583" s="54"/>
      <c r="T583" s="54"/>
      <c r="U583" s="54"/>
      <c r="V583" s="54"/>
      <c r="W583" s="54"/>
      <c r="X583" s="54"/>
      <c r="Y583" s="54"/>
      <c r="Z583" s="54"/>
    </row>
    <row r="584" spans="1:26" ht="14.25" customHeight="1" x14ac:dyDescent="0.2">
      <c r="A584" s="134" t="str">
        <f t="shared" si="33"/>
        <v>F</v>
      </c>
      <c r="B584" s="137" t="s">
        <v>1165</v>
      </c>
      <c r="C584" s="138" t="s">
        <v>67</v>
      </c>
      <c r="D584" s="138"/>
      <c r="E584" s="138" t="s">
        <v>1166</v>
      </c>
      <c r="F584" s="138"/>
      <c r="G584" s="139"/>
      <c r="H584" s="140"/>
      <c r="I584" s="140"/>
      <c r="J584" s="141">
        <f ca="1">SUBTOTAL(9,J585:J623)</f>
        <v>26847.450000000008</v>
      </c>
      <c r="K584" s="142">
        <f t="shared" ca="1" si="35"/>
        <v>1.0009638426393252E-2</v>
      </c>
      <c r="L584" s="136" t="str">
        <f t="shared" si="34"/>
        <v>T</v>
      </c>
      <c r="M584" s="54"/>
      <c r="N584" s="54"/>
      <c r="O584" s="54"/>
      <c r="P584" s="336"/>
      <c r="Q584" s="54"/>
      <c r="R584" s="54"/>
      <c r="S584" s="54"/>
      <c r="T584" s="54"/>
      <c r="U584" s="54"/>
      <c r="V584" s="54"/>
      <c r="W584" s="54"/>
      <c r="X584" s="54"/>
      <c r="Y584" s="54"/>
      <c r="Z584" s="54"/>
    </row>
    <row r="585" spans="1:26" ht="14.25" customHeight="1" x14ac:dyDescent="0.2">
      <c r="A585" s="134" t="str">
        <f t="shared" si="33"/>
        <v>F</v>
      </c>
      <c r="B585" s="137" t="s">
        <v>1167</v>
      </c>
      <c r="C585" s="138" t="s">
        <v>67</v>
      </c>
      <c r="D585" s="138"/>
      <c r="E585" s="138" t="s">
        <v>316</v>
      </c>
      <c r="F585" s="138"/>
      <c r="G585" s="139"/>
      <c r="H585" s="140"/>
      <c r="I585" s="140"/>
      <c r="J585" s="141">
        <f ca="1">SUBTOTAL(9,J586:J590)</f>
        <v>582.03</v>
      </c>
      <c r="K585" s="142">
        <f t="shared" ca="1" si="35"/>
        <v>2.1700049179023195E-4</v>
      </c>
      <c r="L585" s="136" t="str">
        <f t="shared" si="34"/>
        <v>T</v>
      </c>
      <c r="M585" s="54"/>
      <c r="N585" s="54"/>
      <c r="O585" s="54"/>
      <c r="P585" s="54"/>
      <c r="Q585" s="54"/>
      <c r="R585" s="54"/>
      <c r="S585" s="54"/>
      <c r="T585" s="54"/>
      <c r="U585" s="54"/>
      <c r="V585" s="54"/>
      <c r="W585" s="54"/>
      <c r="X585" s="54"/>
      <c r="Y585" s="54"/>
      <c r="Z585" s="54"/>
    </row>
    <row r="586" spans="1:26" ht="14.25" customHeight="1" x14ac:dyDescent="0.2">
      <c r="A586" s="134" t="str">
        <f t="shared" si="33"/>
        <v>F</v>
      </c>
      <c r="B586" s="137" t="s">
        <v>1168</v>
      </c>
      <c r="C586" s="138" t="s">
        <v>2961</v>
      </c>
      <c r="D586" s="138" t="s">
        <v>99</v>
      </c>
      <c r="E586" s="138" t="s">
        <v>478</v>
      </c>
      <c r="F586" s="138" t="s">
        <v>287</v>
      </c>
      <c r="G586" s="139">
        <v>8.44</v>
      </c>
      <c r="H586" s="140">
        <f>IFERROR(VLOOKUP(C586,CDHU!A:F,6,FALSE),0)</f>
        <v>11.15</v>
      </c>
      <c r="I586" s="140">
        <f t="shared" ca="1" si="36"/>
        <v>13.77</v>
      </c>
      <c r="J586" s="141">
        <f t="shared" ca="1" si="37"/>
        <v>116.22</v>
      </c>
      <c r="K586" s="142">
        <f t="shared" ca="1" si="35"/>
        <v>4.3330751260005086E-5</v>
      </c>
      <c r="L586" s="136" t="str">
        <f t="shared" ca="1" si="34"/>
        <v>I</v>
      </c>
      <c r="M586" s="54"/>
      <c r="N586" s="54"/>
      <c r="O586" s="54"/>
      <c r="P586" s="54"/>
      <c r="Q586" s="54"/>
      <c r="R586" s="54"/>
      <c r="S586" s="54"/>
      <c r="T586" s="54"/>
      <c r="U586" s="54"/>
      <c r="V586" s="54"/>
      <c r="W586" s="54"/>
      <c r="X586" s="54"/>
      <c r="Y586" s="54"/>
      <c r="Z586" s="54"/>
    </row>
    <row r="587" spans="1:26" ht="14.25" customHeight="1" x14ac:dyDescent="0.2">
      <c r="A587" s="134" t="str">
        <f t="shared" si="33"/>
        <v>F</v>
      </c>
      <c r="B587" s="137" t="s">
        <v>1169</v>
      </c>
      <c r="C587" s="138" t="s">
        <v>2939</v>
      </c>
      <c r="D587" s="138" t="s">
        <v>99</v>
      </c>
      <c r="E587" s="138" t="s">
        <v>322</v>
      </c>
      <c r="F587" s="138" t="s">
        <v>287</v>
      </c>
      <c r="G587" s="139">
        <v>3.23</v>
      </c>
      <c r="H587" s="140">
        <f>IFERROR(VLOOKUP(C587,CDHU!A:F,6,FALSE),0)</f>
        <v>19.989999999999998</v>
      </c>
      <c r="I587" s="140">
        <f t="shared" ca="1" si="36"/>
        <v>24.7</v>
      </c>
      <c r="J587" s="141">
        <f t="shared" ca="1" si="37"/>
        <v>79.78</v>
      </c>
      <c r="K587" s="142">
        <f t="shared" ref="K587:K638" ca="1" si="38">J587/$J$1499</f>
        <v>2.9744685385675493E-5</v>
      </c>
      <c r="L587" s="136" t="str">
        <f t="shared" ca="1" si="34"/>
        <v>I</v>
      </c>
      <c r="M587" s="54"/>
      <c r="N587" s="54"/>
      <c r="O587" s="54"/>
      <c r="P587" s="54"/>
      <c r="Q587" s="54"/>
      <c r="R587" s="54"/>
      <c r="S587" s="54"/>
      <c r="T587" s="54"/>
      <c r="U587" s="54"/>
      <c r="V587" s="54"/>
      <c r="W587" s="54"/>
      <c r="X587" s="54"/>
      <c r="Y587" s="54"/>
      <c r="Z587" s="54"/>
    </row>
    <row r="588" spans="1:26" ht="14.25" customHeight="1" x14ac:dyDescent="0.2">
      <c r="A588" s="134" t="str">
        <f t="shared" si="33"/>
        <v>F</v>
      </c>
      <c r="B588" s="137" t="s">
        <v>1170</v>
      </c>
      <c r="C588" s="138" t="s">
        <v>2948</v>
      </c>
      <c r="D588" s="138" t="s">
        <v>99</v>
      </c>
      <c r="E588" s="138" t="s">
        <v>325</v>
      </c>
      <c r="F588" s="138" t="s">
        <v>287</v>
      </c>
      <c r="G588" s="139">
        <v>6.77</v>
      </c>
      <c r="H588" s="140">
        <f>IFERROR(VLOOKUP(C588,CDHU!A:F,6,FALSE),0)</f>
        <v>12.86</v>
      </c>
      <c r="I588" s="140">
        <f t="shared" ca="1" si="36"/>
        <v>15.89</v>
      </c>
      <c r="J588" s="141">
        <f t="shared" ca="1" si="37"/>
        <v>107.58</v>
      </c>
      <c r="K588" s="142">
        <f t="shared" ca="1" si="38"/>
        <v>4.0109466705828143E-5</v>
      </c>
      <c r="L588" s="136" t="str">
        <f t="shared" ca="1" si="34"/>
        <v>I</v>
      </c>
      <c r="M588" s="54"/>
      <c r="N588" s="54"/>
      <c r="O588" s="54"/>
      <c r="P588" s="54"/>
      <c r="Q588" s="54"/>
      <c r="R588" s="54"/>
      <c r="S588" s="54"/>
      <c r="T588" s="54"/>
      <c r="U588" s="54"/>
      <c r="V588" s="54"/>
      <c r="W588" s="54"/>
      <c r="X588" s="54"/>
      <c r="Y588" s="54"/>
      <c r="Z588" s="54"/>
    </row>
    <row r="589" spans="1:26" ht="14.25" customHeight="1" x14ac:dyDescent="0.2">
      <c r="A589" s="134" t="str">
        <f t="shared" si="33"/>
        <v>F</v>
      </c>
      <c r="B589" s="137" t="s">
        <v>1171</v>
      </c>
      <c r="C589" s="138" t="s">
        <v>2904</v>
      </c>
      <c r="D589" s="138" t="s">
        <v>99</v>
      </c>
      <c r="E589" s="138" t="s">
        <v>328</v>
      </c>
      <c r="F589" s="138" t="s">
        <v>287</v>
      </c>
      <c r="G589" s="139">
        <v>6.77</v>
      </c>
      <c r="H589" s="140">
        <f>IFERROR(VLOOKUP(C589,CDHU!A:F,6,FALSE),0)</f>
        <v>27.85</v>
      </c>
      <c r="I589" s="140">
        <f t="shared" ref="I589:I638" ca="1" si="39">ROUND(H589+($I$8*H589),2)</f>
        <v>34.409999999999997</v>
      </c>
      <c r="J589" s="141">
        <f t="shared" ref="J589:J638" ca="1" si="40">ROUND((G589*I589),2)</f>
        <v>232.96</v>
      </c>
      <c r="K589" s="142">
        <f t="shared" ca="1" si="38"/>
        <v>8.6855376127437485E-5</v>
      </c>
      <c r="L589" s="136" t="str">
        <f t="shared" ca="1" si="34"/>
        <v>I</v>
      </c>
      <c r="M589" s="54"/>
      <c r="N589" s="54"/>
      <c r="O589" s="54"/>
      <c r="P589" s="54"/>
      <c r="Q589" s="54"/>
      <c r="R589" s="54"/>
      <c r="S589" s="54"/>
      <c r="T589" s="54"/>
      <c r="U589" s="54"/>
      <c r="V589" s="54"/>
      <c r="W589" s="54"/>
      <c r="X589" s="54"/>
      <c r="Y589" s="54"/>
      <c r="Z589" s="54"/>
    </row>
    <row r="590" spans="1:26" ht="14.25" customHeight="1" x14ac:dyDescent="0.2">
      <c r="A590" s="134" t="str">
        <f t="shared" si="33"/>
        <v>F</v>
      </c>
      <c r="B590" s="137" t="s">
        <v>1172</v>
      </c>
      <c r="C590" s="138" t="s">
        <v>2979</v>
      </c>
      <c r="D590" s="138" t="s">
        <v>99</v>
      </c>
      <c r="E590" s="138" t="s">
        <v>331</v>
      </c>
      <c r="F590" s="138" t="s">
        <v>287</v>
      </c>
      <c r="G590" s="139">
        <v>6.77</v>
      </c>
      <c r="H590" s="140">
        <f>IFERROR(VLOOKUP(C590,CDHU!A:F,6,FALSE),0)</f>
        <v>5.44</v>
      </c>
      <c r="I590" s="140">
        <f t="shared" ca="1" si="39"/>
        <v>6.72</v>
      </c>
      <c r="J590" s="141">
        <f t="shared" ca="1" si="40"/>
        <v>45.49</v>
      </c>
      <c r="K590" s="142">
        <f t="shared" ca="1" si="38"/>
        <v>1.6960212311285764E-5</v>
      </c>
      <c r="L590" s="136" t="str">
        <f t="shared" ca="1" si="34"/>
        <v>I</v>
      </c>
      <c r="M590" s="54"/>
      <c r="N590" s="54"/>
      <c r="O590" s="54"/>
      <c r="P590" s="54"/>
      <c r="Q590" s="54"/>
      <c r="R590" s="54"/>
      <c r="S590" s="54"/>
      <c r="T590" s="54"/>
      <c r="U590" s="54"/>
      <c r="V590" s="54"/>
      <c r="W590" s="54"/>
      <c r="X590" s="54"/>
      <c r="Y590" s="54"/>
      <c r="Z590" s="54"/>
    </row>
    <row r="591" spans="1:26" ht="14.25" customHeight="1" x14ac:dyDescent="0.2">
      <c r="A591" s="134" t="str">
        <f t="shared" si="33"/>
        <v>F</v>
      </c>
      <c r="B591" s="137" t="s">
        <v>1173</v>
      </c>
      <c r="C591" s="138" t="s">
        <v>67</v>
      </c>
      <c r="D591" s="138"/>
      <c r="E591" s="138" t="s">
        <v>333</v>
      </c>
      <c r="F591" s="138"/>
      <c r="G591" s="139"/>
      <c r="H591" s="140"/>
      <c r="I591" s="140"/>
      <c r="J591" s="141">
        <f ca="1">SUBTOTAL(9,J592:J607)</f>
        <v>19766.43</v>
      </c>
      <c r="K591" s="142">
        <f t="shared" ca="1" si="38"/>
        <v>7.3695944039606116E-3</v>
      </c>
      <c r="L591" s="136" t="str">
        <f t="shared" si="34"/>
        <v>T</v>
      </c>
      <c r="M591" s="54"/>
      <c r="N591" s="54"/>
      <c r="O591" s="54"/>
      <c r="P591" s="54"/>
      <c r="Q591" s="54"/>
      <c r="R591" s="54"/>
      <c r="S591" s="54"/>
      <c r="T591" s="54"/>
      <c r="U591" s="54"/>
      <c r="V591" s="54"/>
      <c r="W591" s="54"/>
      <c r="X591" s="54"/>
      <c r="Y591" s="54"/>
      <c r="Z591" s="54"/>
    </row>
    <row r="592" spans="1:26" ht="14.25" customHeight="1" x14ac:dyDescent="0.2">
      <c r="A592" s="134" t="str">
        <f t="shared" si="33"/>
        <v>F</v>
      </c>
      <c r="B592" s="137" t="s">
        <v>1174</v>
      </c>
      <c r="C592" s="138" t="s">
        <v>67</v>
      </c>
      <c r="D592" s="138"/>
      <c r="E592" s="138" t="s">
        <v>479</v>
      </c>
      <c r="F592" s="138"/>
      <c r="G592" s="139"/>
      <c r="H592" s="140"/>
      <c r="I592" s="140"/>
      <c r="J592" s="141">
        <f ca="1">SUBTOTAL(9,J593)</f>
        <v>5717.52</v>
      </c>
      <c r="K592" s="142">
        <f t="shared" ca="1" si="38"/>
        <v>2.1316850537265899E-3</v>
      </c>
      <c r="L592" s="136" t="str">
        <f t="shared" si="34"/>
        <v>T</v>
      </c>
      <c r="M592" s="54"/>
      <c r="N592" s="54"/>
      <c r="O592" s="54"/>
      <c r="P592" s="54"/>
      <c r="Q592" s="54"/>
      <c r="R592" s="54"/>
      <c r="S592" s="54"/>
      <c r="T592" s="54"/>
      <c r="U592" s="54"/>
      <c r="V592" s="54"/>
      <c r="W592" s="54"/>
      <c r="X592" s="54"/>
      <c r="Y592" s="54"/>
      <c r="Z592" s="54"/>
    </row>
    <row r="593" spans="1:26" ht="14.25" customHeight="1" x14ac:dyDescent="0.2">
      <c r="A593" s="134" t="str">
        <f t="shared" si="33"/>
        <v>F</v>
      </c>
      <c r="B593" s="137" t="s">
        <v>1175</v>
      </c>
      <c r="C593" s="138" t="s">
        <v>3243</v>
      </c>
      <c r="D593" s="138" t="s">
        <v>99</v>
      </c>
      <c r="E593" s="138" t="s">
        <v>481</v>
      </c>
      <c r="F593" s="138" t="s">
        <v>256</v>
      </c>
      <c r="G593" s="139">
        <v>36</v>
      </c>
      <c r="H593" s="140">
        <f>IFERROR(VLOOKUP(C593,CDHU!A:F,6,FALSE),0)</f>
        <v>128.56</v>
      </c>
      <c r="I593" s="140">
        <f t="shared" ca="1" si="39"/>
        <v>158.82</v>
      </c>
      <c r="J593" s="141">
        <f t="shared" ca="1" si="40"/>
        <v>5717.52</v>
      </c>
      <c r="K593" s="142">
        <f t="shared" ca="1" si="38"/>
        <v>2.1316850537265899E-3</v>
      </c>
      <c r="L593" s="136" t="str">
        <f t="shared" ca="1" si="34"/>
        <v>I</v>
      </c>
      <c r="M593" s="54"/>
      <c r="N593" s="54"/>
      <c r="O593" s="54"/>
      <c r="P593" s="54"/>
      <c r="Q593" s="54"/>
      <c r="R593" s="54"/>
      <c r="S593" s="54"/>
      <c r="T593" s="54"/>
      <c r="U593" s="54"/>
      <c r="V593" s="54"/>
      <c r="W593" s="54"/>
      <c r="X593" s="54"/>
      <c r="Y593" s="54"/>
      <c r="Z593" s="54"/>
    </row>
    <row r="594" spans="1:26" ht="14.25" customHeight="1" x14ac:dyDescent="0.2">
      <c r="A594" s="134" t="str">
        <f t="shared" si="33"/>
        <v>F</v>
      </c>
      <c r="B594" s="137" t="s">
        <v>1176</v>
      </c>
      <c r="C594" s="138" t="s">
        <v>67</v>
      </c>
      <c r="D594" s="138"/>
      <c r="E594" s="138" t="s">
        <v>344</v>
      </c>
      <c r="F594" s="138"/>
      <c r="G594" s="139"/>
      <c r="H594" s="140"/>
      <c r="I594" s="140"/>
      <c r="J594" s="141">
        <f ca="1">SUBTOTAL(9,J595:J600)</f>
        <v>9901.67</v>
      </c>
      <c r="K594" s="142">
        <f t="shared" ca="1" si="38"/>
        <v>3.6916778508746732E-3</v>
      </c>
      <c r="L594" s="136" t="str">
        <f t="shared" si="34"/>
        <v>T</v>
      </c>
      <c r="M594" s="54"/>
      <c r="N594" s="54"/>
      <c r="O594" s="54"/>
      <c r="P594" s="54"/>
      <c r="Q594" s="54"/>
      <c r="R594" s="54"/>
      <c r="S594" s="54"/>
      <c r="T594" s="54"/>
      <c r="U594" s="54"/>
      <c r="V594" s="54"/>
      <c r="W594" s="54"/>
      <c r="X594" s="54"/>
      <c r="Y594" s="54"/>
      <c r="Z594" s="54"/>
    </row>
    <row r="595" spans="1:26" ht="14.25" customHeight="1" x14ac:dyDescent="0.2">
      <c r="A595" s="134" t="str">
        <f t="shared" si="33"/>
        <v>F</v>
      </c>
      <c r="B595" s="137" t="s">
        <v>1177</v>
      </c>
      <c r="C595" s="138" t="s">
        <v>3071</v>
      </c>
      <c r="D595" s="138" t="s">
        <v>99</v>
      </c>
      <c r="E595" s="138" t="s">
        <v>347</v>
      </c>
      <c r="F595" s="138" t="s">
        <v>234</v>
      </c>
      <c r="G595" s="139">
        <v>23.76</v>
      </c>
      <c r="H595" s="140">
        <f>IFERROR(VLOOKUP(C595,CDHU!A:F,6,FALSE),0)</f>
        <v>105.87</v>
      </c>
      <c r="I595" s="140">
        <f t="shared" ca="1" si="39"/>
        <v>130.79</v>
      </c>
      <c r="J595" s="141">
        <f t="shared" ca="1" si="40"/>
        <v>3107.57</v>
      </c>
      <c r="K595" s="142">
        <f t="shared" ca="1" si="38"/>
        <v>1.1586073196786612E-3</v>
      </c>
      <c r="L595" s="136" t="str">
        <f t="shared" ca="1" si="34"/>
        <v>I</v>
      </c>
      <c r="M595" s="54"/>
      <c r="N595" s="54"/>
      <c r="O595" s="54"/>
      <c r="P595" s="54"/>
      <c r="Q595" s="54"/>
      <c r="R595" s="54"/>
      <c r="S595" s="54"/>
      <c r="T595" s="54"/>
      <c r="U595" s="54"/>
      <c r="V595" s="54"/>
      <c r="W595" s="54"/>
      <c r="X595" s="54"/>
      <c r="Y595" s="54"/>
      <c r="Z595" s="54"/>
    </row>
    <row r="596" spans="1:26" ht="14.25" customHeight="1" x14ac:dyDescent="0.2">
      <c r="A596" s="134" t="str">
        <f t="shared" si="33"/>
        <v>F</v>
      </c>
      <c r="B596" s="137" t="s">
        <v>1178</v>
      </c>
      <c r="C596" s="138" t="s">
        <v>3203</v>
      </c>
      <c r="D596" s="138" t="s">
        <v>99</v>
      </c>
      <c r="E596" s="138" t="s">
        <v>350</v>
      </c>
      <c r="F596" s="138" t="s">
        <v>287</v>
      </c>
      <c r="G596" s="139">
        <v>0.36</v>
      </c>
      <c r="H596" s="140">
        <f>IFERROR(VLOOKUP(C596,CDHU!A:F,6,FALSE),0)</f>
        <v>212.89</v>
      </c>
      <c r="I596" s="140">
        <f t="shared" ca="1" si="39"/>
        <v>263</v>
      </c>
      <c r="J596" s="141">
        <f t="shared" ca="1" si="40"/>
        <v>94.68</v>
      </c>
      <c r="K596" s="142">
        <f t="shared" ca="1" si="38"/>
        <v>3.5299909906188964E-5</v>
      </c>
      <c r="L596" s="136" t="str">
        <f t="shared" ca="1" si="34"/>
        <v>I</v>
      </c>
      <c r="M596" s="54"/>
      <c r="N596" s="54"/>
      <c r="O596" s="54"/>
      <c r="P596" s="54"/>
      <c r="Q596" s="54"/>
      <c r="R596" s="54"/>
      <c r="S596" s="54"/>
      <c r="T596" s="54"/>
      <c r="U596" s="54"/>
      <c r="V596" s="54"/>
      <c r="W596" s="54"/>
      <c r="X596" s="54"/>
      <c r="Y596" s="54"/>
      <c r="Z596" s="54"/>
    </row>
    <row r="597" spans="1:26" ht="14.25" customHeight="1" x14ac:dyDescent="0.2">
      <c r="A597" s="134" t="str">
        <f t="shared" si="33"/>
        <v>F</v>
      </c>
      <c r="B597" s="137" t="s">
        <v>1179</v>
      </c>
      <c r="C597" s="138" t="s">
        <v>3123</v>
      </c>
      <c r="D597" s="138" t="s">
        <v>99</v>
      </c>
      <c r="E597" s="138" t="s">
        <v>341</v>
      </c>
      <c r="F597" s="138" t="s">
        <v>342</v>
      </c>
      <c r="G597" s="139">
        <v>226.74</v>
      </c>
      <c r="H597" s="140">
        <f>IFERROR(VLOOKUP(C597,CDHU!A:F,6,FALSE),0)</f>
        <v>10.87</v>
      </c>
      <c r="I597" s="140">
        <f t="shared" ca="1" si="39"/>
        <v>13.43</v>
      </c>
      <c r="J597" s="141">
        <f t="shared" ca="1" si="40"/>
        <v>3045.12</v>
      </c>
      <c r="K597" s="142">
        <f t="shared" ca="1" si="38"/>
        <v>1.1353238450943614E-3</v>
      </c>
      <c r="L597" s="136" t="str">
        <f t="shared" ca="1" si="34"/>
        <v>I</v>
      </c>
      <c r="M597" s="54"/>
      <c r="N597" s="54"/>
      <c r="O597" s="54"/>
      <c r="P597" s="54"/>
      <c r="Q597" s="54"/>
      <c r="R597" s="54"/>
      <c r="S597" s="54"/>
      <c r="T597" s="54"/>
      <c r="U597" s="54"/>
      <c r="V597" s="54"/>
      <c r="W597" s="54"/>
      <c r="X597" s="54"/>
      <c r="Y597" s="54"/>
      <c r="Z597" s="54"/>
    </row>
    <row r="598" spans="1:26" ht="14.25" customHeight="1" x14ac:dyDescent="0.2">
      <c r="A598" s="134" t="str">
        <f t="shared" si="33"/>
        <v>F</v>
      </c>
      <c r="B598" s="137" t="s">
        <v>1180</v>
      </c>
      <c r="C598" s="138" t="s">
        <v>3136</v>
      </c>
      <c r="D598" s="138" t="s">
        <v>99</v>
      </c>
      <c r="E598" s="138" t="s">
        <v>1182</v>
      </c>
      <c r="F598" s="138" t="s">
        <v>287</v>
      </c>
      <c r="G598" s="143">
        <v>3.6</v>
      </c>
      <c r="H598" s="140">
        <f>IFERROR(VLOOKUP(C598,CDHU!A:F,6,FALSE),0)</f>
        <v>479.85</v>
      </c>
      <c r="I598" s="140">
        <f t="shared" ca="1" si="39"/>
        <v>592.80999999999995</v>
      </c>
      <c r="J598" s="141">
        <f t="shared" ca="1" si="40"/>
        <v>2134.12</v>
      </c>
      <c r="K598" s="142">
        <f t="shared" ca="1" si="38"/>
        <v>7.9567219823612151E-4</v>
      </c>
      <c r="L598" s="136" t="str">
        <f t="shared" ca="1" si="34"/>
        <v>I</v>
      </c>
      <c r="M598" s="54"/>
      <c r="N598" s="54"/>
      <c r="O598" s="54"/>
      <c r="P598" s="54"/>
      <c r="Q598" s="54"/>
      <c r="R598" s="54"/>
      <c r="S598" s="54"/>
      <c r="T598" s="54"/>
      <c r="U598" s="54"/>
      <c r="V598" s="54"/>
      <c r="W598" s="54"/>
      <c r="X598" s="54"/>
      <c r="Y598" s="54"/>
      <c r="Z598" s="54"/>
    </row>
    <row r="599" spans="1:26" ht="14.25" customHeight="1" x14ac:dyDescent="0.2">
      <c r="A599" s="134" t="str">
        <f t="shared" si="33"/>
        <v>F</v>
      </c>
      <c r="B599" s="137" t="s">
        <v>1183</v>
      </c>
      <c r="C599" s="138" t="s">
        <v>3194</v>
      </c>
      <c r="D599" s="138" t="s">
        <v>99</v>
      </c>
      <c r="E599" s="138" t="s">
        <v>357</v>
      </c>
      <c r="F599" s="138" t="s">
        <v>287</v>
      </c>
      <c r="G599" s="143">
        <v>3.6</v>
      </c>
      <c r="H599" s="140">
        <f>IFERROR(VLOOKUP(C599,CDHU!A:F,6,FALSE),0)</f>
        <v>180.76</v>
      </c>
      <c r="I599" s="140">
        <f t="shared" ca="1" si="39"/>
        <v>223.31</v>
      </c>
      <c r="J599" s="141">
        <f t="shared" ca="1" si="40"/>
        <v>803.92</v>
      </c>
      <c r="K599" s="142">
        <f t="shared" ca="1" si="38"/>
        <v>2.9972859708263022E-4</v>
      </c>
      <c r="L599" s="136" t="str">
        <f t="shared" ca="1" si="34"/>
        <v>I</v>
      </c>
      <c r="M599" s="54"/>
      <c r="N599" s="54"/>
      <c r="O599" s="54"/>
      <c r="P599" s="54"/>
      <c r="Q599" s="54"/>
      <c r="R599" s="54"/>
      <c r="S599" s="54"/>
      <c r="T599" s="54"/>
      <c r="U599" s="54"/>
      <c r="V599" s="54"/>
      <c r="W599" s="54"/>
      <c r="X599" s="54"/>
      <c r="Y599" s="54"/>
      <c r="Z599" s="54"/>
    </row>
    <row r="600" spans="1:26" ht="14.25" customHeight="1" x14ac:dyDescent="0.2">
      <c r="A600" s="134" t="str">
        <f t="shared" si="33"/>
        <v>F</v>
      </c>
      <c r="B600" s="137" t="s">
        <v>1184</v>
      </c>
      <c r="C600" s="138" t="s">
        <v>5252</v>
      </c>
      <c r="D600" s="138" t="s">
        <v>99</v>
      </c>
      <c r="E600" s="138" t="s">
        <v>360</v>
      </c>
      <c r="F600" s="138" t="s">
        <v>234</v>
      </c>
      <c r="G600" s="143">
        <v>28.8</v>
      </c>
      <c r="H600" s="140">
        <f>IFERROR(VLOOKUP(C600,CDHU!A:F,6,FALSE),0)</f>
        <v>20.13</v>
      </c>
      <c r="I600" s="140">
        <f t="shared" ca="1" si="39"/>
        <v>24.87</v>
      </c>
      <c r="J600" s="141">
        <f t="shared" ca="1" si="40"/>
        <v>716.26</v>
      </c>
      <c r="K600" s="142">
        <f t="shared" ca="1" si="38"/>
        <v>2.6704598087671003E-4</v>
      </c>
      <c r="L600" s="136" t="str">
        <f t="shared" ca="1" si="34"/>
        <v>I</v>
      </c>
      <c r="M600" s="54"/>
      <c r="N600" s="54"/>
      <c r="O600" s="54"/>
      <c r="P600" s="54"/>
      <c r="Q600" s="54"/>
      <c r="R600" s="54"/>
      <c r="S600" s="54"/>
      <c r="T600" s="54"/>
      <c r="U600" s="54"/>
      <c r="V600" s="54"/>
      <c r="W600" s="54"/>
      <c r="X600" s="54"/>
      <c r="Y600" s="54"/>
      <c r="Z600" s="54"/>
    </row>
    <row r="601" spans="1:26" ht="14.25" customHeight="1" x14ac:dyDescent="0.2">
      <c r="A601" s="134" t="str">
        <f t="shared" si="33"/>
        <v>F</v>
      </c>
      <c r="B601" s="137" t="s">
        <v>1185</v>
      </c>
      <c r="C601" s="138" t="s">
        <v>67</v>
      </c>
      <c r="D601" s="138"/>
      <c r="E601" s="138" t="s">
        <v>489</v>
      </c>
      <c r="F601" s="138"/>
      <c r="G601" s="143"/>
      <c r="H601" s="140"/>
      <c r="I601" s="140"/>
      <c r="J601" s="141">
        <f ca="1">SUBTOTAL(9,J602:J607)</f>
        <v>4147.2400000000007</v>
      </c>
      <c r="K601" s="142">
        <f t="shared" ca="1" si="38"/>
        <v>1.5462314993593487E-3</v>
      </c>
      <c r="L601" s="136" t="str">
        <f t="shared" si="34"/>
        <v>T</v>
      </c>
      <c r="M601" s="54"/>
      <c r="N601" s="54"/>
      <c r="O601" s="54"/>
      <c r="P601" s="54"/>
      <c r="Q601" s="54"/>
      <c r="R601" s="54"/>
      <c r="S601" s="54"/>
      <c r="T601" s="54"/>
      <c r="U601" s="54"/>
      <c r="V601" s="54"/>
      <c r="W601" s="54"/>
      <c r="X601" s="54"/>
      <c r="Y601" s="54"/>
      <c r="Z601" s="54"/>
    </row>
    <row r="602" spans="1:26" ht="14.25" customHeight="1" x14ac:dyDescent="0.2">
      <c r="A602" s="134" t="str">
        <f t="shared" si="33"/>
        <v>F</v>
      </c>
      <c r="B602" s="137" t="s">
        <v>1186</v>
      </c>
      <c r="C602" s="138" t="s">
        <v>3071</v>
      </c>
      <c r="D602" s="138" t="s">
        <v>99</v>
      </c>
      <c r="E602" s="138" t="s">
        <v>347</v>
      </c>
      <c r="F602" s="138" t="s">
        <v>234</v>
      </c>
      <c r="G602" s="143">
        <v>12.5</v>
      </c>
      <c r="H602" s="140">
        <f>IFERROR(VLOOKUP(C602,CDHU!A:F,6,FALSE),0)</f>
        <v>105.87</v>
      </c>
      <c r="I602" s="140">
        <f t="shared" ca="1" si="39"/>
        <v>130.79</v>
      </c>
      <c r="J602" s="141">
        <f t="shared" ca="1" si="40"/>
        <v>1634.88</v>
      </c>
      <c r="K602" s="142">
        <f t="shared" ca="1" si="38"/>
        <v>6.0953862175148099E-4</v>
      </c>
      <c r="L602" s="136" t="str">
        <f t="shared" ca="1" si="34"/>
        <v>I</v>
      </c>
      <c r="M602" s="54"/>
      <c r="N602" s="54"/>
      <c r="O602" s="54"/>
      <c r="P602" s="54"/>
      <c r="Q602" s="54"/>
      <c r="R602" s="54"/>
      <c r="S602" s="54"/>
      <c r="T602" s="54"/>
      <c r="U602" s="54"/>
      <c r="V602" s="54"/>
      <c r="W602" s="54"/>
      <c r="X602" s="54"/>
      <c r="Y602" s="54"/>
      <c r="Z602" s="54"/>
    </row>
    <row r="603" spans="1:26" ht="14.25" customHeight="1" x14ac:dyDescent="0.2">
      <c r="A603" s="134" t="str">
        <f t="shared" si="33"/>
        <v>F</v>
      </c>
      <c r="B603" s="137" t="s">
        <v>1187</v>
      </c>
      <c r="C603" s="138" t="s">
        <v>3203</v>
      </c>
      <c r="D603" s="138" t="s">
        <v>99</v>
      </c>
      <c r="E603" s="138" t="s">
        <v>350</v>
      </c>
      <c r="F603" s="138" t="s">
        <v>287</v>
      </c>
      <c r="G603" s="143">
        <v>0.18</v>
      </c>
      <c r="H603" s="140">
        <f>IFERROR(VLOOKUP(C603,CDHU!A:F,6,FALSE),0)</f>
        <v>212.89</v>
      </c>
      <c r="I603" s="140">
        <f t="shared" ca="1" si="39"/>
        <v>263</v>
      </c>
      <c r="J603" s="141">
        <f t="shared" ca="1" si="40"/>
        <v>47.34</v>
      </c>
      <c r="K603" s="142">
        <f t="shared" ca="1" si="38"/>
        <v>1.7649954953094482E-5</v>
      </c>
      <c r="L603" s="136" t="str">
        <f t="shared" ca="1" si="34"/>
        <v>I</v>
      </c>
      <c r="M603" s="54"/>
      <c r="N603" s="54"/>
      <c r="O603" s="54"/>
      <c r="P603" s="54"/>
      <c r="Q603" s="54"/>
      <c r="R603" s="54"/>
      <c r="S603" s="54"/>
      <c r="T603" s="54"/>
      <c r="U603" s="54"/>
      <c r="V603" s="54"/>
      <c r="W603" s="54"/>
      <c r="X603" s="54"/>
      <c r="Y603" s="54"/>
      <c r="Z603" s="54"/>
    </row>
    <row r="604" spans="1:26" ht="14.25" customHeight="1" x14ac:dyDescent="0.2">
      <c r="A604" s="134" t="str">
        <f t="shared" si="33"/>
        <v>F</v>
      </c>
      <c r="B604" s="137" t="s">
        <v>1188</v>
      </c>
      <c r="C604" s="138" t="s">
        <v>3123</v>
      </c>
      <c r="D604" s="138" t="s">
        <v>99</v>
      </c>
      <c r="E604" s="138" t="s">
        <v>341</v>
      </c>
      <c r="F604" s="138" t="s">
        <v>342</v>
      </c>
      <c r="G604" s="139">
        <v>92.08</v>
      </c>
      <c r="H604" s="140">
        <f>IFERROR(VLOOKUP(C604,CDHU!A:F,6,FALSE),0)</f>
        <v>10.87</v>
      </c>
      <c r="I604" s="140">
        <f t="shared" ca="1" si="39"/>
        <v>13.43</v>
      </c>
      <c r="J604" s="141">
        <f t="shared" ca="1" si="40"/>
        <v>1236.6300000000001</v>
      </c>
      <c r="K604" s="142">
        <f t="shared" ca="1" si="38"/>
        <v>4.6105753683238764E-4</v>
      </c>
      <c r="L604" s="136" t="str">
        <f t="shared" ca="1" si="34"/>
        <v>I</v>
      </c>
      <c r="M604" s="54"/>
      <c r="N604" s="54"/>
      <c r="O604" s="54"/>
      <c r="P604" s="54"/>
      <c r="Q604" s="54"/>
      <c r="R604" s="54"/>
      <c r="S604" s="54"/>
      <c r="T604" s="54"/>
      <c r="U604" s="54"/>
      <c r="V604" s="54"/>
      <c r="W604" s="54"/>
      <c r="X604" s="54"/>
      <c r="Y604" s="54"/>
      <c r="Z604" s="54"/>
    </row>
    <row r="605" spans="1:26" ht="14.25" customHeight="1" x14ac:dyDescent="0.2">
      <c r="A605" s="134" t="str">
        <f t="shared" si="33"/>
        <v>F</v>
      </c>
      <c r="B605" s="137" t="s">
        <v>1189</v>
      </c>
      <c r="C605" s="138" t="s">
        <v>3136</v>
      </c>
      <c r="D605" s="138" t="s">
        <v>99</v>
      </c>
      <c r="E605" s="138" t="s">
        <v>1182</v>
      </c>
      <c r="F605" s="138" t="s">
        <v>287</v>
      </c>
      <c r="G605" s="139">
        <v>1.07</v>
      </c>
      <c r="H605" s="140">
        <f>IFERROR(VLOOKUP(C605,CDHU!A:F,6,FALSE),0)</f>
        <v>479.85</v>
      </c>
      <c r="I605" s="140">
        <f t="shared" ca="1" si="39"/>
        <v>592.80999999999995</v>
      </c>
      <c r="J605" s="141">
        <f t="shared" ca="1" si="40"/>
        <v>634.30999999999995</v>
      </c>
      <c r="K605" s="142">
        <f t="shared" ca="1" si="38"/>
        <v>2.3649224601388592E-4</v>
      </c>
      <c r="L605" s="136" t="str">
        <f t="shared" ca="1" si="34"/>
        <v>I</v>
      </c>
      <c r="M605" s="54"/>
      <c r="N605" s="54"/>
      <c r="O605" s="54"/>
      <c r="P605" s="54"/>
      <c r="Q605" s="54"/>
      <c r="R605" s="54"/>
      <c r="S605" s="54"/>
      <c r="T605" s="54"/>
      <c r="U605" s="54"/>
      <c r="V605" s="54"/>
      <c r="W605" s="54"/>
      <c r="X605" s="54"/>
      <c r="Y605" s="54"/>
      <c r="Z605" s="54"/>
    </row>
    <row r="606" spans="1:26" ht="14.25" customHeight="1" x14ac:dyDescent="0.2">
      <c r="A606" s="134" t="str">
        <f t="shared" si="33"/>
        <v>F</v>
      </c>
      <c r="B606" s="137" t="s">
        <v>1190</v>
      </c>
      <c r="C606" s="138" t="s">
        <v>3194</v>
      </c>
      <c r="D606" s="138" t="s">
        <v>99</v>
      </c>
      <c r="E606" s="138" t="s">
        <v>357</v>
      </c>
      <c r="F606" s="138" t="s">
        <v>287</v>
      </c>
      <c r="G606" s="139">
        <v>1.07</v>
      </c>
      <c r="H606" s="140">
        <f>IFERROR(VLOOKUP(C606,CDHU!A:F,6,FALSE),0)</f>
        <v>180.76</v>
      </c>
      <c r="I606" s="140">
        <f t="shared" ca="1" si="39"/>
        <v>223.31</v>
      </c>
      <c r="J606" s="141">
        <f t="shared" ca="1" si="40"/>
        <v>238.94</v>
      </c>
      <c r="K606" s="142">
        <f t="shared" ca="1" si="38"/>
        <v>8.9084922612851612E-5</v>
      </c>
      <c r="L606" s="136" t="str">
        <f t="shared" ca="1" si="34"/>
        <v>I</v>
      </c>
      <c r="M606" s="54"/>
      <c r="N606" s="54"/>
      <c r="O606" s="54"/>
      <c r="P606" s="54"/>
      <c r="Q606" s="54"/>
      <c r="R606" s="54"/>
      <c r="S606" s="54"/>
      <c r="T606" s="54"/>
      <c r="U606" s="54"/>
      <c r="V606" s="54"/>
      <c r="W606" s="54"/>
      <c r="X606" s="54"/>
      <c r="Y606" s="54"/>
      <c r="Z606" s="54"/>
    </row>
    <row r="607" spans="1:26" ht="14.25" customHeight="1" x14ac:dyDescent="0.2">
      <c r="A607" s="134" t="str">
        <f t="shared" si="33"/>
        <v>F</v>
      </c>
      <c r="B607" s="137" t="s">
        <v>1191</v>
      </c>
      <c r="C607" s="138" t="s">
        <v>5252</v>
      </c>
      <c r="D607" s="138" t="s">
        <v>99</v>
      </c>
      <c r="E607" s="138" t="s">
        <v>360</v>
      </c>
      <c r="F607" s="138" t="s">
        <v>234</v>
      </c>
      <c r="G607" s="139">
        <v>14.28</v>
      </c>
      <c r="H607" s="140">
        <f>IFERROR(VLOOKUP(C607,CDHU!A:F,6,FALSE),0)</f>
        <v>20.13</v>
      </c>
      <c r="I607" s="140">
        <f t="shared" ca="1" si="39"/>
        <v>24.87</v>
      </c>
      <c r="J607" s="141">
        <f t="shared" ca="1" si="40"/>
        <v>355.14</v>
      </c>
      <c r="K607" s="142">
        <f t="shared" ca="1" si="38"/>
        <v>1.3240821719564795E-4</v>
      </c>
      <c r="L607" s="136" t="str">
        <f t="shared" ca="1" si="34"/>
        <v>I</v>
      </c>
      <c r="M607" s="54"/>
      <c r="N607" s="54"/>
      <c r="O607" s="54"/>
      <c r="P607" s="54"/>
      <c r="Q607" s="54"/>
      <c r="R607" s="54"/>
      <c r="S607" s="54"/>
      <c r="T607" s="54"/>
      <c r="U607" s="54"/>
      <c r="V607" s="54"/>
      <c r="W607" s="54"/>
      <c r="X607" s="54"/>
      <c r="Y607" s="54"/>
      <c r="Z607" s="54"/>
    </row>
    <row r="608" spans="1:26" ht="14.25" customHeight="1" x14ac:dyDescent="0.2">
      <c r="A608" s="134" t="str">
        <f t="shared" si="33"/>
        <v>F</v>
      </c>
      <c r="B608" s="137" t="s">
        <v>1192</v>
      </c>
      <c r="C608" s="138" t="s">
        <v>67</v>
      </c>
      <c r="D608" s="138"/>
      <c r="E608" s="138" t="s">
        <v>1193</v>
      </c>
      <c r="F608" s="138"/>
      <c r="G608" s="139"/>
      <c r="H608" s="140"/>
      <c r="I608" s="140"/>
      <c r="J608" s="141">
        <f ca="1">SUBTOTAL(9,J609:J612)</f>
        <v>2842.8300000000004</v>
      </c>
      <c r="K608" s="142">
        <f t="shared" ca="1" si="38"/>
        <v>1.0599032834665313E-3</v>
      </c>
      <c r="L608" s="136" t="str">
        <f t="shared" si="34"/>
        <v>T</v>
      </c>
      <c r="M608" s="54"/>
      <c r="N608" s="54"/>
      <c r="O608" s="54"/>
      <c r="P608" s="54"/>
      <c r="Q608" s="54"/>
      <c r="R608" s="54"/>
      <c r="S608" s="54"/>
      <c r="T608" s="54"/>
      <c r="U608" s="54"/>
      <c r="V608" s="54"/>
      <c r="W608" s="54"/>
      <c r="X608" s="54"/>
      <c r="Y608" s="54"/>
      <c r="Z608" s="54"/>
    </row>
    <row r="609" spans="1:26" ht="14.25" customHeight="1" x14ac:dyDescent="0.2">
      <c r="A609" s="134" t="str">
        <f t="shared" si="33"/>
        <v>F</v>
      </c>
      <c r="B609" s="137" t="s">
        <v>1194</v>
      </c>
      <c r="C609" s="138" t="s">
        <v>3072</v>
      </c>
      <c r="D609" s="138" t="s">
        <v>99</v>
      </c>
      <c r="E609" s="138" t="s">
        <v>367</v>
      </c>
      <c r="F609" s="138" t="s">
        <v>234</v>
      </c>
      <c r="G609" s="139">
        <v>5.0999999999999996</v>
      </c>
      <c r="H609" s="140">
        <f>IFERROR(VLOOKUP(C609,CDHU!A:F,6,FALSE),0)</f>
        <v>260.39999999999998</v>
      </c>
      <c r="I609" s="140">
        <f t="shared" ca="1" si="39"/>
        <v>321.7</v>
      </c>
      <c r="J609" s="141">
        <f t="shared" ca="1" si="40"/>
        <v>1640.67</v>
      </c>
      <c r="K609" s="142">
        <f t="shared" ca="1" si="38"/>
        <v>6.1169732980341203E-4</v>
      </c>
      <c r="L609" s="136" t="str">
        <f t="shared" ca="1" si="34"/>
        <v>I</v>
      </c>
      <c r="M609" s="54"/>
      <c r="N609" s="54"/>
      <c r="O609" s="54"/>
      <c r="P609" s="54"/>
      <c r="Q609" s="54"/>
      <c r="R609" s="54"/>
      <c r="S609" s="54"/>
      <c r="T609" s="54"/>
      <c r="U609" s="54"/>
      <c r="V609" s="54"/>
      <c r="W609" s="54"/>
      <c r="X609" s="54"/>
      <c r="Y609" s="54"/>
      <c r="Z609" s="54"/>
    </row>
    <row r="610" spans="1:26" ht="14.25" customHeight="1" x14ac:dyDescent="0.2">
      <c r="A610" s="134" t="str">
        <f t="shared" si="33"/>
        <v>F</v>
      </c>
      <c r="B610" s="137" t="s">
        <v>1195</v>
      </c>
      <c r="C610" s="138" t="s">
        <v>3123</v>
      </c>
      <c r="D610" s="138" t="s">
        <v>99</v>
      </c>
      <c r="E610" s="138" t="s">
        <v>341</v>
      </c>
      <c r="F610" s="138" t="s">
        <v>342</v>
      </c>
      <c r="G610" s="139">
        <v>69.709999999999994</v>
      </c>
      <c r="H610" s="140">
        <f>IFERROR(VLOOKUP(C610,CDHU!A:F,6,FALSE),0)</f>
        <v>10.87</v>
      </c>
      <c r="I610" s="140">
        <f t="shared" ca="1" si="39"/>
        <v>13.43</v>
      </c>
      <c r="J610" s="141">
        <f t="shared" ca="1" si="40"/>
        <v>936.21</v>
      </c>
      <c r="K610" s="142">
        <f t="shared" ca="1" si="38"/>
        <v>3.4905078847986029E-4</v>
      </c>
      <c r="L610" s="136" t="str">
        <f t="shared" ca="1" si="34"/>
        <v>I</v>
      </c>
      <c r="M610" s="54"/>
      <c r="N610" s="54"/>
      <c r="O610" s="54"/>
      <c r="P610" s="54"/>
      <c r="Q610" s="54"/>
      <c r="R610" s="54"/>
      <c r="S610" s="54"/>
      <c r="T610" s="54"/>
      <c r="U610" s="54"/>
      <c r="V610" s="54"/>
      <c r="W610" s="54"/>
      <c r="X610" s="54"/>
      <c r="Y610" s="54"/>
      <c r="Z610" s="54"/>
    </row>
    <row r="611" spans="1:26" ht="14.25" customHeight="1" x14ac:dyDescent="0.2">
      <c r="A611" s="134" t="str">
        <f t="shared" si="33"/>
        <v>F</v>
      </c>
      <c r="B611" s="137" t="s">
        <v>1196</v>
      </c>
      <c r="C611" s="138" t="s">
        <v>3138</v>
      </c>
      <c r="D611" s="138" t="s">
        <v>99</v>
      </c>
      <c r="E611" s="138" t="s">
        <v>354</v>
      </c>
      <c r="F611" s="138" t="s">
        <v>287</v>
      </c>
      <c r="G611" s="139">
        <v>0.33</v>
      </c>
      <c r="H611" s="140">
        <f>IFERROR(VLOOKUP(C611,CDHU!A:F,6,FALSE),0)</f>
        <v>527.5</v>
      </c>
      <c r="I611" s="140">
        <f t="shared" ca="1" si="39"/>
        <v>651.66999999999996</v>
      </c>
      <c r="J611" s="141">
        <f t="shared" ca="1" si="40"/>
        <v>215.05</v>
      </c>
      <c r="K611" s="142">
        <f t="shared" ca="1" si="38"/>
        <v>8.0177921687008211E-5</v>
      </c>
      <c r="L611" s="136" t="str">
        <f t="shared" ca="1" si="34"/>
        <v>I</v>
      </c>
      <c r="M611" s="54"/>
      <c r="N611" s="54"/>
      <c r="O611" s="54"/>
      <c r="P611" s="54"/>
      <c r="Q611" s="54"/>
      <c r="R611" s="54"/>
      <c r="S611" s="54"/>
      <c r="T611" s="54"/>
      <c r="U611" s="54"/>
      <c r="V611" s="54"/>
      <c r="W611" s="54"/>
      <c r="X611" s="54"/>
      <c r="Y611" s="54"/>
      <c r="Z611" s="54"/>
    </row>
    <row r="612" spans="1:26" ht="14.25" customHeight="1" x14ac:dyDescent="0.2">
      <c r="A612" s="134" t="str">
        <f t="shared" si="33"/>
        <v>F</v>
      </c>
      <c r="B612" s="137" t="s">
        <v>1197</v>
      </c>
      <c r="C612" s="138" t="s">
        <v>3195</v>
      </c>
      <c r="D612" s="138" t="s">
        <v>99</v>
      </c>
      <c r="E612" s="138" t="s">
        <v>375</v>
      </c>
      <c r="F612" s="138" t="s">
        <v>287</v>
      </c>
      <c r="G612" s="139">
        <v>0.33</v>
      </c>
      <c r="H612" s="140">
        <f>IFERROR(VLOOKUP(C612,CDHU!A:F,6,FALSE),0)</f>
        <v>124.86</v>
      </c>
      <c r="I612" s="140">
        <f t="shared" ca="1" si="39"/>
        <v>154.25</v>
      </c>
      <c r="J612" s="141">
        <f t="shared" ca="1" si="40"/>
        <v>50.9</v>
      </c>
      <c r="K612" s="142">
        <f t="shared" ca="1" si="38"/>
        <v>1.8977243496250721E-5</v>
      </c>
      <c r="L612" s="136" t="str">
        <f t="shared" ca="1" si="34"/>
        <v>I</v>
      </c>
      <c r="M612" s="54"/>
      <c r="N612" s="54"/>
      <c r="O612" s="54"/>
      <c r="P612" s="54"/>
      <c r="Q612" s="54"/>
      <c r="R612" s="54"/>
      <c r="S612" s="54"/>
      <c r="T612" s="54"/>
      <c r="U612" s="54"/>
      <c r="V612" s="54"/>
      <c r="W612" s="54"/>
      <c r="X612" s="54"/>
      <c r="Y612" s="54"/>
      <c r="Z612" s="54"/>
    </row>
    <row r="613" spans="1:26" ht="14.25" customHeight="1" x14ac:dyDescent="0.2">
      <c r="A613" s="134" t="str">
        <f t="shared" si="33"/>
        <v>F</v>
      </c>
      <c r="B613" s="137" t="s">
        <v>1198</v>
      </c>
      <c r="C613" s="138" t="s">
        <v>67</v>
      </c>
      <c r="D613" s="138"/>
      <c r="E613" s="138" t="s">
        <v>1199</v>
      </c>
      <c r="F613" s="138"/>
      <c r="G613" s="139"/>
      <c r="H613" s="140"/>
      <c r="I613" s="140"/>
      <c r="J613" s="141">
        <f ca="1">SUBTOTAL(9,J614:J620)</f>
        <v>3112.16</v>
      </c>
      <c r="K613" s="142">
        <f t="shared" ca="1" si="38"/>
        <v>1.1603186270980675E-3</v>
      </c>
      <c r="L613" s="136" t="str">
        <f t="shared" si="34"/>
        <v>T</v>
      </c>
      <c r="M613" s="54"/>
      <c r="N613" s="54"/>
      <c r="O613" s="54"/>
      <c r="P613" s="54"/>
      <c r="Q613" s="54"/>
      <c r="R613" s="54"/>
      <c r="S613" s="54"/>
      <c r="T613" s="54"/>
      <c r="U613" s="54"/>
      <c r="V613" s="54"/>
      <c r="W613" s="54"/>
      <c r="X613" s="54"/>
      <c r="Y613" s="54"/>
      <c r="Z613" s="54"/>
    </row>
    <row r="614" spans="1:26" ht="14.25" customHeight="1" x14ac:dyDescent="0.2">
      <c r="A614" s="134" t="str">
        <f t="shared" si="33"/>
        <v>F</v>
      </c>
      <c r="B614" s="137" t="s">
        <v>1200</v>
      </c>
      <c r="C614" s="138" t="s">
        <v>3463</v>
      </c>
      <c r="D614" s="138" t="s">
        <v>99</v>
      </c>
      <c r="E614" s="138" t="s">
        <v>1024</v>
      </c>
      <c r="F614" s="138" t="s">
        <v>234</v>
      </c>
      <c r="G614" s="139">
        <v>8.93</v>
      </c>
      <c r="H614" s="140">
        <f>IFERROR(VLOOKUP(C614,CDHU!A:F,6,FALSE),0)</f>
        <v>122.51</v>
      </c>
      <c r="I614" s="140">
        <f t="shared" ca="1" si="39"/>
        <v>151.35</v>
      </c>
      <c r="J614" s="141">
        <f t="shared" ca="1" si="40"/>
        <v>1351.56</v>
      </c>
      <c r="K614" s="142">
        <f t="shared" ca="1" si="38"/>
        <v>5.0390733241242869E-4</v>
      </c>
      <c r="L614" s="136" t="str">
        <f t="shared" ca="1" si="34"/>
        <v>I</v>
      </c>
      <c r="M614" s="54"/>
      <c r="N614" s="54"/>
      <c r="O614" s="54"/>
      <c r="P614" s="54"/>
      <c r="Q614" s="54"/>
      <c r="R614" s="54"/>
      <c r="S614" s="54"/>
      <c r="T614" s="54"/>
      <c r="U614" s="54"/>
      <c r="V614" s="54"/>
      <c r="W614" s="54"/>
      <c r="X614" s="54"/>
      <c r="Y614" s="54"/>
      <c r="Z614" s="54"/>
    </row>
    <row r="615" spans="1:26" ht="14.25" customHeight="1" x14ac:dyDescent="0.2">
      <c r="A615" s="134" t="str">
        <f t="shared" si="33"/>
        <v>F</v>
      </c>
      <c r="B615" s="137" t="s">
        <v>1201</v>
      </c>
      <c r="C615" s="138" t="s">
        <v>3182</v>
      </c>
      <c r="D615" s="138" t="s">
        <v>99</v>
      </c>
      <c r="E615" s="138" t="s">
        <v>759</v>
      </c>
      <c r="F615" s="138" t="s">
        <v>287</v>
      </c>
      <c r="G615" s="139">
        <v>0.26</v>
      </c>
      <c r="H615" s="140">
        <f>IFERROR(VLOOKUP(C615,CDHU!A:F,6,FALSE),0)</f>
        <v>435.92</v>
      </c>
      <c r="I615" s="140">
        <f t="shared" ca="1" si="39"/>
        <v>538.54</v>
      </c>
      <c r="J615" s="141">
        <f t="shared" ca="1" si="40"/>
        <v>140.02000000000001</v>
      </c>
      <c r="K615" s="142">
        <f t="shared" ca="1" si="38"/>
        <v>5.2204197138409157E-5</v>
      </c>
      <c r="L615" s="136" t="str">
        <f t="shared" ca="1" si="34"/>
        <v>I</v>
      </c>
      <c r="M615" s="54"/>
      <c r="N615" s="54"/>
      <c r="O615" s="54"/>
      <c r="P615" s="54"/>
      <c r="Q615" s="54"/>
      <c r="R615" s="54"/>
      <c r="S615" s="54"/>
      <c r="T615" s="54"/>
      <c r="U615" s="54"/>
      <c r="V615" s="54"/>
      <c r="W615" s="54"/>
      <c r="X615" s="54"/>
      <c r="Y615" s="54"/>
      <c r="Z615" s="54"/>
    </row>
    <row r="616" spans="1:26" ht="14.25" customHeight="1" x14ac:dyDescent="0.2">
      <c r="A616" s="134" t="str">
        <f t="shared" si="33"/>
        <v>F</v>
      </c>
      <c r="B616" s="137" t="s">
        <v>1202</v>
      </c>
      <c r="C616" s="138" t="s">
        <v>3123</v>
      </c>
      <c r="D616" s="138" t="s">
        <v>99</v>
      </c>
      <c r="E616" s="138" t="s">
        <v>341</v>
      </c>
      <c r="F616" s="138" t="s">
        <v>342</v>
      </c>
      <c r="G616" s="139">
        <v>10.9</v>
      </c>
      <c r="H616" s="140">
        <f>IFERROR(VLOOKUP(C616,CDHU!A:F,6,FALSE),0)</f>
        <v>10.87</v>
      </c>
      <c r="I616" s="140">
        <f t="shared" ca="1" si="39"/>
        <v>13.43</v>
      </c>
      <c r="J616" s="141">
        <f t="shared" ca="1" si="40"/>
        <v>146.38999999999999</v>
      </c>
      <c r="K616" s="142">
        <f t="shared" ca="1" si="38"/>
        <v>5.4579148829393769E-5</v>
      </c>
      <c r="L616" s="136" t="str">
        <f t="shared" ca="1" si="34"/>
        <v>I</v>
      </c>
      <c r="M616" s="54"/>
      <c r="N616" s="54"/>
      <c r="O616" s="54"/>
      <c r="P616" s="54"/>
      <c r="Q616" s="54"/>
      <c r="R616" s="54"/>
      <c r="S616" s="54"/>
      <c r="T616" s="54"/>
      <c r="U616" s="54"/>
      <c r="V616" s="54"/>
      <c r="W616" s="54"/>
      <c r="X616" s="54"/>
      <c r="Y616" s="54"/>
      <c r="Z616" s="54"/>
    </row>
    <row r="617" spans="1:26" ht="14.25" customHeight="1" x14ac:dyDescent="0.2">
      <c r="A617" s="134" t="str">
        <f t="shared" si="33"/>
        <v>F</v>
      </c>
      <c r="B617" s="137" t="s">
        <v>1203</v>
      </c>
      <c r="C617" s="138" t="s">
        <v>3773</v>
      </c>
      <c r="D617" s="138" t="s">
        <v>99</v>
      </c>
      <c r="E617" s="138" t="s">
        <v>522</v>
      </c>
      <c r="F617" s="138" t="s">
        <v>234</v>
      </c>
      <c r="G617" s="139">
        <v>12.5</v>
      </c>
      <c r="H617" s="140">
        <f>IFERROR(VLOOKUP(C617,CDHU!A:F,6,FALSE),0)</f>
        <v>7.36</v>
      </c>
      <c r="I617" s="140">
        <f t="shared" ca="1" si="39"/>
        <v>9.09</v>
      </c>
      <c r="J617" s="141">
        <f t="shared" ca="1" si="40"/>
        <v>113.63</v>
      </c>
      <c r="K617" s="142">
        <f t="shared" ca="1" si="38"/>
        <v>4.2365111561472874E-5</v>
      </c>
      <c r="L617" s="136" t="str">
        <f t="shared" ca="1" si="34"/>
        <v>I</v>
      </c>
      <c r="M617" s="54"/>
      <c r="N617" s="54"/>
      <c r="O617" s="54"/>
      <c r="P617" s="54"/>
      <c r="Q617" s="54"/>
      <c r="R617" s="54"/>
      <c r="S617" s="54"/>
      <c r="T617" s="54"/>
      <c r="U617" s="54"/>
      <c r="V617" s="54"/>
      <c r="W617" s="54"/>
      <c r="X617" s="54"/>
      <c r="Y617" s="54"/>
      <c r="Z617" s="54"/>
    </row>
    <row r="618" spans="1:26" ht="14.25" customHeight="1" x14ac:dyDescent="0.2">
      <c r="A618" s="134" t="str">
        <f t="shared" si="33"/>
        <v>F</v>
      </c>
      <c r="B618" s="137" t="s">
        <v>1204</v>
      </c>
      <c r="C618" s="138" t="s">
        <v>3784</v>
      </c>
      <c r="D618" s="138" t="s">
        <v>99</v>
      </c>
      <c r="E618" s="138" t="s">
        <v>524</v>
      </c>
      <c r="F618" s="138" t="s">
        <v>234</v>
      </c>
      <c r="G618" s="139">
        <v>12.5</v>
      </c>
      <c r="H618" s="140">
        <f>IFERROR(VLOOKUP(C618,CDHU!A:F,6,FALSE),0)</f>
        <v>28.93</v>
      </c>
      <c r="I618" s="140">
        <f t="shared" ca="1" si="39"/>
        <v>35.74</v>
      </c>
      <c r="J618" s="141">
        <f t="shared" ca="1" si="40"/>
        <v>446.75</v>
      </c>
      <c r="K618" s="142">
        <f t="shared" ca="1" si="38"/>
        <v>1.6656352715029488E-4</v>
      </c>
      <c r="L618" s="136" t="str">
        <f t="shared" ca="1" si="34"/>
        <v>I</v>
      </c>
      <c r="M618" s="54"/>
      <c r="N618" s="54"/>
      <c r="O618" s="54"/>
      <c r="P618" s="54"/>
      <c r="Q618" s="54"/>
      <c r="R618" s="54"/>
      <c r="S618" s="54"/>
      <c r="T618" s="54"/>
      <c r="U618" s="54"/>
      <c r="V618" s="54"/>
      <c r="W618" s="54"/>
      <c r="X618" s="54"/>
      <c r="Y618" s="54"/>
      <c r="Z618" s="54"/>
    </row>
    <row r="619" spans="1:26" ht="14.25" customHeight="1" x14ac:dyDescent="0.2">
      <c r="A619" s="134" t="str">
        <f t="shared" si="33"/>
        <v>F</v>
      </c>
      <c r="B619" s="137" t="s">
        <v>1205</v>
      </c>
      <c r="C619" s="138" t="s">
        <v>5352</v>
      </c>
      <c r="D619" s="138" t="s">
        <v>99</v>
      </c>
      <c r="E619" s="138" t="s">
        <v>641</v>
      </c>
      <c r="F619" s="138" t="s">
        <v>234</v>
      </c>
      <c r="G619" s="139">
        <v>12.5</v>
      </c>
      <c r="H619" s="140">
        <f>IFERROR(VLOOKUP(C619,CDHU!A:F,6,FALSE),0)</f>
        <v>30.41</v>
      </c>
      <c r="I619" s="140">
        <f t="shared" ca="1" si="39"/>
        <v>37.57</v>
      </c>
      <c r="J619" s="141">
        <f t="shared" ca="1" si="40"/>
        <v>469.63</v>
      </c>
      <c r="K619" s="142">
        <f t="shared" ca="1" si="38"/>
        <v>1.7509396587709678E-4</v>
      </c>
      <c r="L619" s="136" t="str">
        <f t="shared" ca="1" si="34"/>
        <v>I</v>
      </c>
      <c r="M619" s="54"/>
      <c r="N619" s="54"/>
      <c r="O619" s="54"/>
      <c r="P619" s="54"/>
      <c r="Q619" s="54"/>
      <c r="R619" s="54"/>
      <c r="S619" s="54"/>
      <c r="T619" s="54"/>
      <c r="U619" s="54"/>
      <c r="V619" s="54"/>
      <c r="W619" s="54"/>
      <c r="X619" s="54"/>
      <c r="Y619" s="54"/>
      <c r="Z619" s="54"/>
    </row>
    <row r="620" spans="1:26" ht="14.25" customHeight="1" x14ac:dyDescent="0.2">
      <c r="A620" s="134" t="str">
        <f t="shared" si="33"/>
        <v>F</v>
      </c>
      <c r="B620" s="137" t="s">
        <v>1206</v>
      </c>
      <c r="C620" s="138" t="s">
        <v>5252</v>
      </c>
      <c r="D620" s="138" t="s">
        <v>99</v>
      </c>
      <c r="E620" s="138" t="s">
        <v>360</v>
      </c>
      <c r="F620" s="138" t="s">
        <v>234</v>
      </c>
      <c r="G620" s="139">
        <v>17.86</v>
      </c>
      <c r="H620" s="140">
        <f>IFERROR(VLOOKUP(C620,CDHU!A:F,6,FALSE),0)</f>
        <v>20.13</v>
      </c>
      <c r="I620" s="140">
        <f t="shared" ca="1" si="39"/>
        <v>24.87</v>
      </c>
      <c r="J620" s="141">
        <f t="shared" ca="1" si="40"/>
        <v>444.18</v>
      </c>
      <c r="K620" s="142">
        <f t="shared" ca="1" si="38"/>
        <v>1.6560534412897142E-4</v>
      </c>
      <c r="L620" s="136" t="str">
        <f t="shared" ca="1" si="34"/>
        <v>I</v>
      </c>
      <c r="M620" s="54"/>
      <c r="N620" s="54"/>
      <c r="O620" s="54"/>
      <c r="P620" s="54"/>
      <c r="Q620" s="54"/>
      <c r="R620" s="54"/>
      <c r="S620" s="54"/>
      <c r="T620" s="54"/>
      <c r="U620" s="54"/>
      <c r="V620" s="54"/>
      <c r="W620" s="54"/>
      <c r="X620" s="54"/>
      <c r="Y620" s="54"/>
      <c r="Z620" s="54"/>
    </row>
    <row r="621" spans="1:26" ht="14.25" customHeight="1" x14ac:dyDescent="0.2">
      <c r="A621" s="134" t="str">
        <f t="shared" si="33"/>
        <v>F</v>
      </c>
      <c r="B621" s="137" t="s">
        <v>1207</v>
      </c>
      <c r="C621" s="138" t="s">
        <v>67</v>
      </c>
      <c r="D621" s="138"/>
      <c r="E621" s="138" t="s">
        <v>1208</v>
      </c>
      <c r="F621" s="138"/>
      <c r="G621" s="139"/>
      <c r="H621" s="140"/>
      <c r="I621" s="140"/>
      <c r="J621" s="141">
        <f ca="1">SUBTOTAL(9,J622:J623)</f>
        <v>544</v>
      </c>
      <c r="K621" s="142">
        <f t="shared" ca="1" si="38"/>
        <v>2.028216200778073E-4</v>
      </c>
      <c r="L621" s="136" t="str">
        <f t="shared" si="34"/>
        <v>T</v>
      </c>
      <c r="M621" s="54"/>
      <c r="N621" s="54"/>
      <c r="O621" s="54"/>
      <c r="P621" s="54"/>
      <c r="Q621" s="54"/>
      <c r="R621" s="54"/>
      <c r="S621" s="54"/>
      <c r="T621" s="54"/>
      <c r="U621" s="54"/>
      <c r="V621" s="54"/>
      <c r="W621" s="54"/>
      <c r="X621" s="54"/>
      <c r="Y621" s="54"/>
      <c r="Z621" s="54"/>
    </row>
    <row r="622" spans="1:26" ht="14.25" customHeight="1" x14ac:dyDescent="0.2">
      <c r="A622" s="134" t="str">
        <f t="shared" si="33"/>
        <v>F</v>
      </c>
      <c r="B622" s="137" t="s">
        <v>1209</v>
      </c>
      <c r="C622" s="138" t="s">
        <v>7821</v>
      </c>
      <c r="D622" s="138" t="s">
        <v>99</v>
      </c>
      <c r="E622" s="138" t="s">
        <v>695</v>
      </c>
      <c r="F622" s="138" t="s">
        <v>256</v>
      </c>
      <c r="G622" s="139">
        <v>5.4</v>
      </c>
      <c r="H622" s="140">
        <f>IFERROR(VLOOKUP(C622,CDHU!A:F,6,FALSE),0)</f>
        <v>38.270000000000003</v>
      </c>
      <c r="I622" s="140">
        <f t="shared" ca="1" si="39"/>
        <v>47.28</v>
      </c>
      <c r="J622" s="141">
        <f t="shared" ca="1" si="40"/>
        <v>255.31</v>
      </c>
      <c r="K622" s="142">
        <f t="shared" ca="1" si="38"/>
        <v>9.518821290820769E-5</v>
      </c>
      <c r="L622" s="136" t="str">
        <f t="shared" ca="1" si="34"/>
        <v>I</v>
      </c>
      <c r="M622" s="54"/>
      <c r="N622" s="54"/>
      <c r="O622" s="54"/>
      <c r="P622" s="54"/>
      <c r="Q622" s="54"/>
      <c r="R622" s="54"/>
      <c r="S622" s="54"/>
      <c r="T622" s="54"/>
      <c r="U622" s="54"/>
      <c r="V622" s="54"/>
      <c r="W622" s="54"/>
      <c r="X622" s="54"/>
      <c r="Y622" s="54"/>
      <c r="Z622" s="54"/>
    </row>
    <row r="623" spans="1:26" ht="14.25" customHeight="1" x14ac:dyDescent="0.2">
      <c r="A623" s="134" t="str">
        <f t="shared" si="33"/>
        <v>F</v>
      </c>
      <c r="B623" s="137" t="s">
        <v>1210</v>
      </c>
      <c r="C623" s="138" t="s">
        <v>3030</v>
      </c>
      <c r="D623" s="138" t="s">
        <v>99</v>
      </c>
      <c r="E623" s="138" t="s">
        <v>1034</v>
      </c>
      <c r="F623" s="138" t="s">
        <v>287</v>
      </c>
      <c r="G623" s="139">
        <v>1.34</v>
      </c>
      <c r="H623" s="140">
        <f>IFERROR(VLOOKUP(C623,CDHU!A:F,6,FALSE),0)</f>
        <v>174.39</v>
      </c>
      <c r="I623" s="140">
        <f t="shared" ca="1" si="39"/>
        <v>215.44</v>
      </c>
      <c r="J623" s="141">
        <f t="shared" ca="1" si="40"/>
        <v>288.69</v>
      </c>
      <c r="K623" s="142">
        <f t="shared" ca="1" si="38"/>
        <v>1.0763340716959962E-4</v>
      </c>
      <c r="L623" s="136" t="str">
        <f t="shared" ca="1" si="34"/>
        <v>I</v>
      </c>
      <c r="M623" s="54"/>
      <c r="N623" s="54"/>
      <c r="O623" s="54"/>
      <c r="P623" s="54"/>
      <c r="Q623" s="54"/>
      <c r="R623" s="54"/>
      <c r="S623" s="54"/>
      <c r="T623" s="54"/>
      <c r="U623" s="54"/>
      <c r="V623" s="54"/>
      <c r="W623" s="54"/>
      <c r="X623" s="54"/>
      <c r="Y623" s="54"/>
      <c r="Z623" s="54"/>
    </row>
    <row r="624" spans="1:26" ht="14.25" customHeight="1" x14ac:dyDescent="0.2">
      <c r="A624" s="134" t="str">
        <f t="shared" si="33"/>
        <v>F</v>
      </c>
      <c r="B624" s="137" t="s">
        <v>1211</v>
      </c>
      <c r="C624" s="138" t="s">
        <v>67</v>
      </c>
      <c r="D624" s="138"/>
      <c r="E624" s="138" t="s">
        <v>1212</v>
      </c>
      <c r="F624" s="138"/>
      <c r="G624" s="139"/>
      <c r="H624" s="140"/>
      <c r="I624" s="140"/>
      <c r="J624" s="141">
        <f ca="1">SUBTOTAL(9,J625:J638)</f>
        <v>113256.09999999998</v>
      </c>
      <c r="K624" s="142">
        <f t="shared" ca="1" si="38"/>
        <v>4.2225708981055418E-2</v>
      </c>
      <c r="L624" s="136" t="str">
        <f t="shared" si="34"/>
        <v>T</v>
      </c>
      <c r="M624" s="54"/>
      <c r="N624" s="54"/>
      <c r="O624" s="54"/>
      <c r="P624" s="336"/>
      <c r="Q624" s="54"/>
      <c r="R624" s="54"/>
      <c r="S624" s="54"/>
      <c r="T624" s="54"/>
      <c r="U624" s="54"/>
      <c r="V624" s="54"/>
      <c r="W624" s="54"/>
      <c r="X624" s="54"/>
      <c r="Y624" s="54"/>
      <c r="Z624" s="54"/>
    </row>
    <row r="625" spans="1:26" ht="14.25" customHeight="1" x14ac:dyDescent="0.2">
      <c r="A625" s="134" t="str">
        <f t="shared" si="33"/>
        <v>F</v>
      </c>
      <c r="B625" s="137" t="s">
        <v>1213</v>
      </c>
      <c r="C625" s="138" t="s">
        <v>5418</v>
      </c>
      <c r="D625" s="138" t="s">
        <v>99</v>
      </c>
      <c r="E625" s="138" t="s">
        <v>1215</v>
      </c>
      <c r="F625" s="138" t="s">
        <v>223</v>
      </c>
      <c r="G625" s="139">
        <v>10</v>
      </c>
      <c r="H625" s="140">
        <f>IFERROR(VLOOKUP(C625,CDHU!A:F,6,FALSE),0)</f>
        <v>456.51</v>
      </c>
      <c r="I625" s="140">
        <f t="shared" ca="1" si="39"/>
        <v>563.97</v>
      </c>
      <c r="J625" s="141">
        <f t="shared" ca="1" si="40"/>
        <v>5639.7</v>
      </c>
      <c r="K625" s="142">
        <f t="shared" ca="1" si="38"/>
        <v>2.1026711227073711E-3</v>
      </c>
      <c r="L625" s="136" t="str">
        <f t="shared" ca="1" si="34"/>
        <v>I</v>
      </c>
      <c r="M625" s="54"/>
      <c r="N625" s="54"/>
      <c r="O625" s="54"/>
      <c r="P625" s="54"/>
      <c r="Q625" s="54"/>
      <c r="R625" s="54"/>
      <c r="S625" s="54"/>
      <c r="T625" s="54"/>
      <c r="U625" s="54"/>
      <c r="V625" s="54"/>
      <c r="W625" s="54"/>
      <c r="X625" s="54"/>
      <c r="Y625" s="54"/>
      <c r="Z625" s="54"/>
    </row>
    <row r="626" spans="1:26" ht="14.25" customHeight="1" x14ac:dyDescent="0.2">
      <c r="A626" s="134" t="str">
        <f t="shared" si="33"/>
        <v>F</v>
      </c>
      <c r="B626" s="137" t="s">
        <v>1216</v>
      </c>
      <c r="C626" s="138" t="s">
        <v>5412</v>
      </c>
      <c r="D626" s="138" t="s">
        <v>99</v>
      </c>
      <c r="E626" s="138" t="s">
        <v>1218</v>
      </c>
      <c r="F626" s="138" t="s">
        <v>223</v>
      </c>
      <c r="G626" s="139">
        <v>15</v>
      </c>
      <c r="H626" s="140">
        <f>IFERROR(VLOOKUP(C626,CDHU!A:F,6,FALSE),0)</f>
        <v>241.59</v>
      </c>
      <c r="I626" s="140">
        <f t="shared" ca="1" si="39"/>
        <v>298.45999999999998</v>
      </c>
      <c r="J626" s="141">
        <f t="shared" ca="1" si="40"/>
        <v>4476.8999999999996</v>
      </c>
      <c r="K626" s="142">
        <f t="shared" ca="1" si="38"/>
        <v>1.6691399097910579E-3</v>
      </c>
      <c r="L626" s="136" t="str">
        <f t="shared" ca="1" si="34"/>
        <v>I</v>
      </c>
      <c r="M626" s="54"/>
      <c r="N626" s="54"/>
      <c r="O626" s="54"/>
      <c r="P626" s="54"/>
      <c r="Q626" s="54"/>
      <c r="R626" s="54"/>
      <c r="S626" s="54"/>
      <c r="T626" s="54"/>
      <c r="U626" s="54"/>
      <c r="V626" s="54"/>
      <c r="W626" s="54"/>
      <c r="X626" s="54"/>
      <c r="Y626" s="54"/>
      <c r="Z626" s="54"/>
    </row>
    <row r="627" spans="1:26" ht="14.25" customHeight="1" x14ac:dyDescent="0.2">
      <c r="A627" s="134" t="str">
        <f t="shared" si="33"/>
        <v>F</v>
      </c>
      <c r="B627" s="137" t="s">
        <v>1219</v>
      </c>
      <c r="C627" s="138" t="s">
        <v>5415</v>
      </c>
      <c r="D627" s="138" t="s">
        <v>99</v>
      </c>
      <c r="E627" s="138" t="s">
        <v>1221</v>
      </c>
      <c r="F627" s="138" t="s">
        <v>223</v>
      </c>
      <c r="G627" s="139">
        <v>10</v>
      </c>
      <c r="H627" s="140">
        <f>IFERROR(VLOOKUP(C627,CDHU!A:F,6,FALSE),0)</f>
        <v>173.57</v>
      </c>
      <c r="I627" s="140">
        <f t="shared" ca="1" si="39"/>
        <v>214.43</v>
      </c>
      <c r="J627" s="141">
        <f t="shared" ca="1" si="40"/>
        <v>2144.3000000000002</v>
      </c>
      <c r="K627" s="142">
        <f t="shared" ca="1" si="38"/>
        <v>7.994676469353718E-4</v>
      </c>
      <c r="L627" s="136" t="str">
        <f t="shared" ca="1" si="34"/>
        <v>I</v>
      </c>
      <c r="M627" s="54"/>
      <c r="N627" s="54"/>
      <c r="O627" s="54"/>
      <c r="P627" s="54"/>
      <c r="Q627" s="54"/>
      <c r="R627" s="54"/>
      <c r="S627" s="54"/>
      <c r="T627" s="54"/>
      <c r="U627" s="54"/>
      <c r="V627" s="54"/>
      <c r="W627" s="54"/>
      <c r="X627" s="54"/>
      <c r="Y627" s="54"/>
      <c r="Z627" s="54"/>
    </row>
    <row r="628" spans="1:26" ht="14.25" customHeight="1" x14ac:dyDescent="0.2">
      <c r="A628" s="134" t="str">
        <f t="shared" si="33"/>
        <v>F</v>
      </c>
      <c r="B628" s="137" t="s">
        <v>1222</v>
      </c>
      <c r="C628" s="138" t="s">
        <v>5419</v>
      </c>
      <c r="D628" s="138" t="s">
        <v>99</v>
      </c>
      <c r="E628" s="138" t="s">
        <v>1224</v>
      </c>
      <c r="F628" s="138" t="s">
        <v>223</v>
      </c>
      <c r="G628" s="139">
        <v>10</v>
      </c>
      <c r="H628" s="140">
        <f>IFERROR(VLOOKUP(C628,CDHU!A:F,6,FALSE),0)</f>
        <v>161.84</v>
      </c>
      <c r="I628" s="140">
        <f t="shared" ca="1" si="39"/>
        <v>199.94</v>
      </c>
      <c r="J628" s="141">
        <f t="shared" ca="1" si="40"/>
        <v>1999.4</v>
      </c>
      <c r="K628" s="142">
        <f t="shared" ca="1" si="38"/>
        <v>7.4544402055802929E-4</v>
      </c>
      <c r="L628" s="136" t="str">
        <f t="shared" ca="1" si="34"/>
        <v>I</v>
      </c>
      <c r="M628" s="54"/>
      <c r="N628" s="54"/>
      <c r="O628" s="54"/>
      <c r="P628" s="54"/>
      <c r="Q628" s="54"/>
      <c r="R628" s="54"/>
      <c r="S628" s="54"/>
      <c r="T628" s="54"/>
      <c r="U628" s="54"/>
      <c r="V628" s="54"/>
      <c r="W628" s="54"/>
      <c r="X628" s="54"/>
      <c r="Y628" s="54"/>
      <c r="Z628" s="54"/>
    </row>
    <row r="629" spans="1:26" ht="14.25" customHeight="1" x14ac:dyDescent="0.2">
      <c r="A629" s="134" t="str">
        <f t="shared" si="33"/>
        <v>F</v>
      </c>
      <c r="B629" s="137" t="s">
        <v>1225</v>
      </c>
      <c r="C629" s="138" t="s">
        <v>5384</v>
      </c>
      <c r="D629" s="138" t="s">
        <v>99</v>
      </c>
      <c r="E629" s="138" t="s">
        <v>312</v>
      </c>
      <c r="F629" s="138" t="s">
        <v>234</v>
      </c>
      <c r="G629" s="139">
        <v>2000</v>
      </c>
      <c r="H629" s="140">
        <f>IFERROR(VLOOKUP(C629,CDHU!A:F,6,FALSE),0)</f>
        <v>14.19</v>
      </c>
      <c r="I629" s="140">
        <f t="shared" ca="1" si="39"/>
        <v>17.53</v>
      </c>
      <c r="J629" s="141">
        <f t="shared" ca="1" si="40"/>
        <v>35060</v>
      </c>
      <c r="K629" s="142">
        <f t="shared" ca="1" si="38"/>
        <v>1.3071555146926331E-2</v>
      </c>
      <c r="L629" s="136" t="str">
        <f t="shared" ca="1" si="34"/>
        <v>I</v>
      </c>
      <c r="M629" s="54"/>
      <c r="N629" s="54"/>
      <c r="O629" s="54"/>
      <c r="P629" s="54"/>
      <c r="Q629" s="54"/>
      <c r="R629" s="54"/>
      <c r="S629" s="54"/>
      <c r="T629" s="54"/>
      <c r="U629" s="54"/>
      <c r="V629" s="54"/>
      <c r="W629" s="54"/>
      <c r="X629" s="54"/>
      <c r="Y629" s="54"/>
      <c r="Z629" s="54"/>
    </row>
    <row r="630" spans="1:26" ht="14.25" customHeight="1" x14ac:dyDescent="0.2">
      <c r="A630" s="134" t="str">
        <f t="shared" si="33"/>
        <v>F</v>
      </c>
      <c r="B630" s="137" t="s">
        <v>1226</v>
      </c>
      <c r="C630" s="138" t="s">
        <v>5401</v>
      </c>
      <c r="D630" s="138" t="s">
        <v>99</v>
      </c>
      <c r="E630" s="138" t="s">
        <v>1228</v>
      </c>
      <c r="F630" s="138" t="s">
        <v>223</v>
      </c>
      <c r="G630" s="139">
        <v>300</v>
      </c>
      <c r="H630" s="140">
        <f>IFERROR(VLOOKUP(C630,CDHU!A:F,6,FALSE),0)</f>
        <v>40.28</v>
      </c>
      <c r="I630" s="140">
        <f t="shared" ca="1" si="39"/>
        <v>49.76</v>
      </c>
      <c r="J630" s="141">
        <f t="shared" ca="1" si="40"/>
        <v>14928</v>
      </c>
      <c r="K630" s="142">
        <f t="shared" ca="1" si="38"/>
        <v>5.5656638686057119E-3</v>
      </c>
      <c r="L630" s="136" t="str">
        <f t="shared" ca="1" si="34"/>
        <v>I</v>
      </c>
      <c r="M630" s="54"/>
      <c r="N630" s="54"/>
      <c r="O630" s="54"/>
      <c r="P630" s="54"/>
      <c r="Q630" s="54"/>
      <c r="R630" s="54"/>
      <c r="S630" s="54"/>
      <c r="T630" s="54"/>
      <c r="U630" s="54"/>
      <c r="V630" s="54"/>
      <c r="W630" s="54"/>
      <c r="X630" s="54"/>
      <c r="Y630" s="54"/>
      <c r="Z630" s="54"/>
    </row>
    <row r="631" spans="1:26" ht="14.25" customHeight="1" x14ac:dyDescent="0.2">
      <c r="A631" s="134" t="str">
        <f t="shared" si="33"/>
        <v>F</v>
      </c>
      <c r="B631" s="137" t="s">
        <v>1229</v>
      </c>
      <c r="C631" s="138" t="s">
        <v>5394</v>
      </c>
      <c r="D631" s="138" t="s">
        <v>99</v>
      </c>
      <c r="E631" s="138" t="s">
        <v>1231</v>
      </c>
      <c r="F631" s="138" t="s">
        <v>234</v>
      </c>
      <c r="G631" s="139">
        <v>150</v>
      </c>
      <c r="H631" s="140">
        <f>IFERROR(VLOOKUP(C631,CDHU!A:F,6,FALSE),0)</f>
        <v>56.34</v>
      </c>
      <c r="I631" s="140">
        <f t="shared" ca="1" si="39"/>
        <v>69.599999999999994</v>
      </c>
      <c r="J631" s="141">
        <f t="shared" ca="1" si="40"/>
        <v>10440</v>
      </c>
      <c r="K631" s="142">
        <f t="shared" ca="1" si="38"/>
        <v>3.8923855029638021E-3</v>
      </c>
      <c r="L631" s="136" t="str">
        <f t="shared" ca="1" si="34"/>
        <v>I</v>
      </c>
      <c r="M631" s="54"/>
      <c r="N631" s="54"/>
      <c r="O631" s="54"/>
      <c r="P631" s="54"/>
      <c r="Q631" s="54"/>
      <c r="R631" s="54"/>
      <c r="S631" s="54"/>
      <c r="T631" s="54"/>
      <c r="U631" s="54"/>
      <c r="V631" s="54"/>
      <c r="W631" s="54"/>
      <c r="X631" s="54"/>
      <c r="Y631" s="54"/>
      <c r="Z631" s="54"/>
    </row>
    <row r="632" spans="1:26" ht="14.25" customHeight="1" x14ac:dyDescent="0.2">
      <c r="A632" s="134" t="str">
        <f t="shared" si="33"/>
        <v>F</v>
      </c>
      <c r="B632" s="137" t="s">
        <v>1232</v>
      </c>
      <c r="C632" s="138" t="s">
        <v>9998</v>
      </c>
      <c r="D632" s="138" t="s">
        <v>1234</v>
      </c>
      <c r="E632" s="138" t="s">
        <v>1235</v>
      </c>
      <c r="F632" s="138" t="s">
        <v>223</v>
      </c>
      <c r="G632" s="139">
        <v>15</v>
      </c>
      <c r="H632" s="140">
        <v>477.03</v>
      </c>
      <c r="I632" s="140">
        <f ca="1">ROUND(H632+($I$9*H632),2)</f>
        <v>477.03</v>
      </c>
      <c r="J632" s="141">
        <f t="shared" ca="1" si="40"/>
        <v>7155.45</v>
      </c>
      <c r="K632" s="142">
        <f t="shared" ca="1" si="38"/>
        <v>2.6677940466649746E-3</v>
      </c>
      <c r="L632" s="136" t="str">
        <f t="shared" ca="1" si="34"/>
        <v>I</v>
      </c>
      <c r="M632" s="54"/>
      <c r="N632" s="54"/>
      <c r="O632" s="54"/>
      <c r="P632" s="54"/>
      <c r="Q632" s="54"/>
      <c r="R632" s="54"/>
      <c r="S632" s="54"/>
      <c r="T632" s="54"/>
      <c r="U632" s="54"/>
      <c r="V632" s="54"/>
      <c r="W632" s="54"/>
      <c r="X632" s="54"/>
      <c r="Y632" s="54"/>
      <c r="Z632" s="54"/>
    </row>
    <row r="633" spans="1:26" ht="14.25" customHeight="1" x14ac:dyDescent="0.2">
      <c r="A633" s="134" t="str">
        <f t="shared" si="33"/>
        <v>F</v>
      </c>
      <c r="B633" s="137" t="s">
        <v>1236</v>
      </c>
      <c r="C633" s="138" t="s">
        <v>9999</v>
      </c>
      <c r="D633" s="138" t="s">
        <v>1234</v>
      </c>
      <c r="E633" s="138" t="s">
        <v>1238</v>
      </c>
      <c r="F633" s="138" t="s">
        <v>223</v>
      </c>
      <c r="G633" s="139">
        <v>15</v>
      </c>
      <c r="H633" s="140">
        <v>433.72</v>
      </c>
      <c r="I633" s="140">
        <f t="shared" ref="I633:I635" ca="1" si="41">ROUND(H633+($I$9*H633),2)</f>
        <v>433.72</v>
      </c>
      <c r="J633" s="141">
        <f t="shared" ca="1" si="40"/>
        <v>6505.8</v>
      </c>
      <c r="K633" s="142">
        <f t="shared" ca="1" si="38"/>
        <v>2.4255825292319832E-3</v>
      </c>
      <c r="L633" s="136" t="str">
        <f t="shared" ca="1" si="34"/>
        <v>I</v>
      </c>
      <c r="M633" s="54"/>
      <c r="N633" s="54"/>
      <c r="O633" s="54"/>
      <c r="P633" s="54"/>
      <c r="Q633" s="54"/>
      <c r="R633" s="54"/>
      <c r="S633" s="54"/>
      <c r="T633" s="54"/>
      <c r="U633" s="54"/>
      <c r="V633" s="54"/>
      <c r="W633" s="54"/>
      <c r="X633" s="54"/>
      <c r="Y633" s="54"/>
      <c r="Z633" s="54"/>
    </row>
    <row r="634" spans="1:26" ht="14.25" customHeight="1" x14ac:dyDescent="0.2">
      <c r="A634" s="134" t="str">
        <f t="shared" si="33"/>
        <v>F</v>
      </c>
      <c r="B634" s="137" t="s">
        <v>1239</v>
      </c>
      <c r="C634" s="138" t="s">
        <v>10000</v>
      </c>
      <c r="D634" s="138" t="s">
        <v>1234</v>
      </c>
      <c r="E634" s="138" t="s">
        <v>1241</v>
      </c>
      <c r="F634" s="138" t="s">
        <v>223</v>
      </c>
      <c r="G634" s="139">
        <v>15</v>
      </c>
      <c r="H634" s="140">
        <v>387.62</v>
      </c>
      <c r="I634" s="140">
        <f t="shared" ca="1" si="41"/>
        <v>387.62</v>
      </c>
      <c r="J634" s="141">
        <f t="shared" ca="1" si="40"/>
        <v>5814.3</v>
      </c>
      <c r="K634" s="142">
        <f t="shared" ca="1" si="38"/>
        <v>2.1677679147396969E-3</v>
      </c>
      <c r="L634" s="136" t="str">
        <f t="shared" ca="1" si="34"/>
        <v>I</v>
      </c>
      <c r="M634" s="54"/>
      <c r="N634" s="54"/>
      <c r="O634" s="54"/>
      <c r="P634" s="54"/>
      <c r="Q634" s="54"/>
      <c r="R634" s="54"/>
      <c r="S634" s="54"/>
      <c r="T634" s="54"/>
      <c r="U634" s="54"/>
      <c r="V634" s="54"/>
      <c r="W634" s="54"/>
      <c r="X634" s="54"/>
      <c r="Y634" s="54"/>
      <c r="Z634" s="54"/>
    </row>
    <row r="635" spans="1:26" ht="14.25" customHeight="1" x14ac:dyDescent="0.2">
      <c r="A635" s="134" t="str">
        <f t="shared" si="33"/>
        <v>F</v>
      </c>
      <c r="B635" s="137" t="s">
        <v>1242</v>
      </c>
      <c r="C635" s="138" t="s">
        <v>10001</v>
      </c>
      <c r="D635" s="138" t="s">
        <v>1234</v>
      </c>
      <c r="E635" s="138" t="s">
        <v>1244</v>
      </c>
      <c r="F635" s="138" t="s">
        <v>223</v>
      </c>
      <c r="G635" s="139">
        <v>15</v>
      </c>
      <c r="H635" s="140">
        <v>310.45</v>
      </c>
      <c r="I635" s="140">
        <f t="shared" ca="1" si="41"/>
        <v>310.45</v>
      </c>
      <c r="J635" s="141">
        <f t="shared" ca="1" si="40"/>
        <v>4656.75</v>
      </c>
      <c r="K635" s="142">
        <f ca="1">J635/$J$1499</f>
        <v>1.7361940795906786E-3</v>
      </c>
      <c r="L635" s="136" t="str">
        <f t="shared" ca="1" si="34"/>
        <v>I</v>
      </c>
      <c r="M635" s="54"/>
      <c r="N635" s="54"/>
      <c r="O635" s="54"/>
      <c r="P635" s="54"/>
      <c r="Q635" s="54"/>
      <c r="R635" s="54"/>
      <c r="S635" s="54"/>
      <c r="T635" s="54"/>
      <c r="U635" s="54"/>
      <c r="V635" s="54"/>
      <c r="W635" s="54"/>
      <c r="X635" s="54"/>
      <c r="Y635" s="54"/>
      <c r="Z635" s="54"/>
    </row>
    <row r="636" spans="1:26" ht="14.25" customHeight="1" x14ac:dyDescent="0.2">
      <c r="A636" s="134" t="str">
        <f t="shared" si="33"/>
        <v>F</v>
      </c>
      <c r="B636" s="137" t="s">
        <v>1245</v>
      </c>
      <c r="C636" s="138">
        <v>18002080</v>
      </c>
      <c r="D636" s="138" t="s">
        <v>101</v>
      </c>
      <c r="E636" s="138" t="s">
        <v>1247</v>
      </c>
      <c r="F636" s="138" t="s">
        <v>223</v>
      </c>
      <c r="G636" s="139">
        <v>40</v>
      </c>
      <c r="H636" s="140">
        <f>IFERROR(VLOOKUP(C636,SIURB!A:D,4,FALSE),0)</f>
        <v>139.72</v>
      </c>
      <c r="I636" s="140">
        <f t="shared" ca="1" si="39"/>
        <v>172.61</v>
      </c>
      <c r="J636" s="141">
        <f t="shared" ca="1" si="40"/>
        <v>6904.4</v>
      </c>
      <c r="K636" s="142">
        <f t="shared" ca="1" si="38"/>
        <v>2.5741941060022293E-3</v>
      </c>
      <c r="L636" s="136" t="str">
        <f t="shared" ca="1" si="34"/>
        <v>I</v>
      </c>
      <c r="M636" s="54"/>
      <c r="N636" s="54"/>
      <c r="O636" s="54"/>
      <c r="P636" s="54"/>
      <c r="Q636" s="54"/>
      <c r="R636" s="54"/>
      <c r="S636" s="54"/>
      <c r="T636" s="54"/>
      <c r="U636" s="54"/>
      <c r="V636" s="54"/>
      <c r="W636" s="54"/>
      <c r="X636" s="54"/>
      <c r="Y636" s="54"/>
      <c r="Z636" s="54"/>
    </row>
    <row r="637" spans="1:26" ht="14.25" customHeight="1" x14ac:dyDescent="0.2">
      <c r="A637" s="134" t="str">
        <f t="shared" si="33"/>
        <v>F</v>
      </c>
      <c r="B637" s="137" t="s">
        <v>1248</v>
      </c>
      <c r="C637" s="138">
        <v>18002026</v>
      </c>
      <c r="D637" s="138" t="s">
        <v>101</v>
      </c>
      <c r="E637" s="138" t="s">
        <v>1250</v>
      </c>
      <c r="F637" s="138" t="s">
        <v>223</v>
      </c>
      <c r="G637" s="139">
        <v>10</v>
      </c>
      <c r="H637" s="140">
        <f>IFERROR(VLOOKUP(C637,SIURB!A:D,4,FALSE),0)</f>
        <v>337.48</v>
      </c>
      <c r="I637" s="140">
        <f t="shared" ca="1" si="39"/>
        <v>416.92</v>
      </c>
      <c r="J637" s="141">
        <f t="shared" ca="1" si="40"/>
        <v>4169.2</v>
      </c>
      <c r="K637" s="142">
        <f t="shared" ca="1" si="38"/>
        <v>1.5544189309345481E-3</v>
      </c>
      <c r="L637" s="136" t="str">
        <f t="shared" ca="1" si="34"/>
        <v>I</v>
      </c>
      <c r="M637" s="54"/>
      <c r="N637" s="54"/>
      <c r="O637" s="54"/>
      <c r="P637" s="320"/>
      <c r="Q637" s="54"/>
      <c r="R637" s="54"/>
      <c r="S637" s="54"/>
      <c r="T637" s="54"/>
      <c r="U637" s="54"/>
      <c r="V637" s="54"/>
      <c r="W637" s="54"/>
      <c r="X637" s="54"/>
      <c r="Y637" s="54"/>
      <c r="Z637" s="54"/>
    </row>
    <row r="638" spans="1:26" ht="14.25" customHeight="1" x14ac:dyDescent="0.2">
      <c r="A638" s="134" t="str">
        <f t="shared" si="33"/>
        <v>F</v>
      </c>
      <c r="B638" s="137" t="s">
        <v>1251</v>
      </c>
      <c r="C638" s="138">
        <v>18002019</v>
      </c>
      <c r="D638" s="138" t="s">
        <v>101</v>
      </c>
      <c r="E638" s="138" t="s">
        <v>1253</v>
      </c>
      <c r="F638" s="138" t="s">
        <v>223</v>
      </c>
      <c r="G638" s="139">
        <v>10</v>
      </c>
      <c r="H638" s="140">
        <f>IFERROR(VLOOKUP(C638,SIURB!A:D,4,FALSE),0)</f>
        <v>272.13</v>
      </c>
      <c r="I638" s="140">
        <f t="shared" ca="1" si="39"/>
        <v>336.19</v>
      </c>
      <c r="J638" s="141">
        <f t="shared" ca="1" si="40"/>
        <v>3361.9</v>
      </c>
      <c r="K638" s="142">
        <f t="shared" ca="1" si="38"/>
        <v>1.2534301554036405E-3</v>
      </c>
      <c r="L638" s="136" t="str">
        <f t="shared" ca="1" si="34"/>
        <v>I</v>
      </c>
      <c r="M638" s="54"/>
      <c r="N638" s="54"/>
      <c r="O638" s="54"/>
      <c r="P638" s="54"/>
      <c r="Q638" s="54"/>
      <c r="R638" s="54"/>
      <c r="S638" s="54"/>
      <c r="T638" s="54"/>
      <c r="U638" s="54"/>
      <c r="V638" s="54"/>
      <c r="W638" s="54"/>
      <c r="X638" s="54"/>
      <c r="Y638" s="54"/>
      <c r="Z638" s="54"/>
    </row>
    <row r="639" spans="1:26" ht="14.25" hidden="1" customHeight="1" x14ac:dyDescent="0.2">
      <c r="A639" s="134" t="str">
        <f t="shared" si="33"/>
        <v/>
      </c>
      <c r="B639" s="137"/>
      <c r="C639" s="138"/>
      <c r="D639" s="138"/>
      <c r="E639" s="138"/>
      <c r="F639" s="138"/>
      <c r="G639" s="143"/>
      <c r="H639" s="140"/>
      <c r="I639" s="140"/>
      <c r="J639" s="141"/>
      <c r="K639" s="142"/>
      <c r="L639" s="136" t="str">
        <f t="shared" si="34"/>
        <v>T</v>
      </c>
      <c r="M639" s="54"/>
      <c r="N639" s="54"/>
      <c r="O639" s="54"/>
      <c r="P639" s="54"/>
      <c r="Q639" s="54"/>
      <c r="R639" s="54"/>
      <c r="S639" s="54"/>
      <c r="T639" s="54"/>
      <c r="U639" s="54"/>
      <c r="V639" s="54"/>
      <c r="W639" s="54"/>
      <c r="X639" s="54"/>
      <c r="Y639" s="54"/>
      <c r="Z639" s="54"/>
    </row>
    <row r="640" spans="1:26" ht="14.25" hidden="1" customHeight="1" x14ac:dyDescent="0.2">
      <c r="A640" s="134" t="str">
        <f t="shared" si="33"/>
        <v/>
      </c>
      <c r="B640" s="137"/>
      <c r="C640" s="138"/>
      <c r="D640" s="138"/>
      <c r="E640" s="138"/>
      <c r="F640" s="138"/>
      <c r="G640" s="143"/>
      <c r="H640" s="140"/>
      <c r="I640" s="140"/>
      <c r="J640" s="141"/>
      <c r="K640" s="142"/>
      <c r="L640" s="136" t="str">
        <f t="shared" si="34"/>
        <v>T</v>
      </c>
      <c r="M640" s="54"/>
      <c r="N640" s="54"/>
      <c r="O640" s="54"/>
      <c r="P640" s="54"/>
      <c r="Q640" s="54"/>
      <c r="R640" s="54"/>
      <c r="S640" s="54"/>
      <c r="T640" s="54"/>
      <c r="U640" s="54"/>
      <c r="V640" s="54"/>
      <c r="W640" s="54"/>
      <c r="X640" s="54"/>
      <c r="Y640" s="54"/>
      <c r="Z640" s="54"/>
    </row>
    <row r="641" spans="1:26" ht="14.25" hidden="1" customHeight="1" x14ac:dyDescent="0.2">
      <c r="A641" s="134" t="str">
        <f t="shared" si="33"/>
        <v/>
      </c>
      <c r="B641" s="137"/>
      <c r="C641" s="138"/>
      <c r="D641" s="138"/>
      <c r="E641" s="138"/>
      <c r="F641" s="138"/>
      <c r="G641" s="143"/>
      <c r="H641" s="140"/>
      <c r="I641" s="140"/>
      <c r="J641" s="141"/>
      <c r="K641" s="142"/>
      <c r="L641" s="136" t="str">
        <f t="shared" si="34"/>
        <v>T</v>
      </c>
      <c r="M641" s="54"/>
      <c r="N641" s="54"/>
      <c r="O641" s="54"/>
      <c r="P641" s="54"/>
      <c r="Q641" s="54"/>
      <c r="R641" s="54"/>
      <c r="S641" s="54"/>
      <c r="T641" s="54"/>
      <c r="U641" s="54"/>
      <c r="V641" s="54"/>
      <c r="W641" s="54"/>
      <c r="X641" s="54"/>
      <c r="Y641" s="54"/>
      <c r="Z641" s="54"/>
    </row>
    <row r="642" spans="1:26" ht="14.25" hidden="1" customHeight="1" x14ac:dyDescent="0.2">
      <c r="A642" s="134" t="str">
        <f t="shared" si="33"/>
        <v/>
      </c>
      <c r="B642" s="137"/>
      <c r="C642" s="138"/>
      <c r="D642" s="138"/>
      <c r="E642" s="138"/>
      <c r="F642" s="138"/>
      <c r="G642" s="143"/>
      <c r="H642" s="140"/>
      <c r="I642" s="140"/>
      <c r="J642" s="141"/>
      <c r="K642" s="142"/>
      <c r="L642" s="136" t="str">
        <f t="shared" si="34"/>
        <v>T</v>
      </c>
      <c r="M642" s="54"/>
      <c r="N642" s="54"/>
      <c r="O642" s="54"/>
      <c r="P642" s="54"/>
      <c r="Q642" s="54"/>
      <c r="R642" s="54"/>
      <c r="S642" s="54"/>
      <c r="T642" s="54"/>
      <c r="U642" s="54"/>
      <c r="V642" s="54"/>
      <c r="W642" s="54"/>
      <c r="X642" s="54"/>
      <c r="Y642" s="54"/>
      <c r="Z642" s="54"/>
    </row>
    <row r="643" spans="1:26" ht="14.25" hidden="1" customHeight="1" x14ac:dyDescent="0.2">
      <c r="A643" s="134" t="str">
        <f t="shared" si="33"/>
        <v/>
      </c>
      <c r="B643" s="137"/>
      <c r="C643" s="138"/>
      <c r="D643" s="138"/>
      <c r="E643" s="138"/>
      <c r="F643" s="138"/>
      <c r="G643" s="143"/>
      <c r="H643" s="140"/>
      <c r="I643" s="140"/>
      <c r="J643" s="141"/>
      <c r="K643" s="142"/>
      <c r="L643" s="136" t="str">
        <f t="shared" si="34"/>
        <v>T</v>
      </c>
      <c r="M643" s="54"/>
      <c r="N643" s="54"/>
      <c r="O643" s="54"/>
      <c r="P643" s="54"/>
      <c r="Q643" s="54"/>
      <c r="R643" s="54"/>
      <c r="S643" s="54"/>
      <c r="T643" s="54"/>
      <c r="U643" s="54"/>
      <c r="V643" s="54"/>
      <c r="W643" s="54"/>
      <c r="X643" s="54"/>
      <c r="Y643" s="54"/>
      <c r="Z643" s="54"/>
    </row>
    <row r="644" spans="1:26" ht="14.25" hidden="1" customHeight="1" x14ac:dyDescent="0.2">
      <c r="A644" s="134" t="str">
        <f t="shared" si="33"/>
        <v/>
      </c>
      <c r="B644" s="137"/>
      <c r="C644" s="138"/>
      <c r="D644" s="138"/>
      <c r="E644" s="138"/>
      <c r="F644" s="138"/>
      <c r="G644" s="143"/>
      <c r="H644" s="140"/>
      <c r="I644" s="140"/>
      <c r="J644" s="141"/>
      <c r="K644" s="142"/>
      <c r="L644" s="136" t="str">
        <f t="shared" si="34"/>
        <v>T</v>
      </c>
      <c r="M644" s="54"/>
      <c r="N644" s="54"/>
      <c r="O644" s="54"/>
      <c r="P644" s="54"/>
      <c r="Q644" s="54"/>
      <c r="R644" s="54"/>
      <c r="S644" s="54"/>
      <c r="T644" s="54"/>
      <c r="U644" s="54"/>
      <c r="V644" s="54"/>
      <c r="W644" s="54"/>
      <c r="X644" s="54"/>
      <c r="Y644" s="54"/>
      <c r="Z644" s="54"/>
    </row>
    <row r="645" spans="1:26" ht="14.25" hidden="1" customHeight="1" x14ac:dyDescent="0.2">
      <c r="A645" s="134" t="str">
        <f t="shared" si="33"/>
        <v/>
      </c>
      <c r="B645" s="137"/>
      <c r="C645" s="138"/>
      <c r="D645" s="138"/>
      <c r="E645" s="138"/>
      <c r="F645" s="138"/>
      <c r="G645" s="143"/>
      <c r="H645" s="140"/>
      <c r="I645" s="140"/>
      <c r="J645" s="141"/>
      <c r="K645" s="142"/>
      <c r="L645" s="136" t="str">
        <f t="shared" si="34"/>
        <v>T</v>
      </c>
      <c r="M645" s="54"/>
      <c r="N645" s="54"/>
      <c r="O645" s="54"/>
      <c r="P645" s="54"/>
      <c r="Q645" s="54"/>
      <c r="R645" s="54"/>
      <c r="S645" s="54"/>
      <c r="T645" s="54"/>
      <c r="U645" s="54"/>
      <c r="V645" s="54"/>
      <c r="W645" s="54"/>
      <c r="X645" s="54"/>
      <c r="Y645" s="54"/>
      <c r="Z645" s="54"/>
    </row>
    <row r="646" spans="1:26" ht="14.25" hidden="1" customHeight="1" x14ac:dyDescent="0.2">
      <c r="A646" s="134" t="str">
        <f t="shared" si="33"/>
        <v/>
      </c>
      <c r="B646" s="137"/>
      <c r="C646" s="138"/>
      <c r="D646" s="138"/>
      <c r="E646" s="138"/>
      <c r="F646" s="138"/>
      <c r="G646" s="143"/>
      <c r="H646" s="140"/>
      <c r="I646" s="140"/>
      <c r="J646" s="141"/>
      <c r="K646" s="142"/>
      <c r="L646" s="136" t="str">
        <f t="shared" si="34"/>
        <v>T</v>
      </c>
      <c r="M646" s="54"/>
      <c r="N646" s="54"/>
      <c r="O646" s="54"/>
      <c r="P646" s="54"/>
      <c r="Q646" s="54"/>
      <c r="R646" s="54"/>
      <c r="S646" s="54"/>
      <c r="T646" s="54"/>
      <c r="U646" s="54"/>
      <c r="V646" s="54"/>
      <c r="W646" s="54"/>
      <c r="X646" s="54"/>
      <c r="Y646" s="54"/>
      <c r="Z646" s="54"/>
    </row>
    <row r="647" spans="1:26" ht="14.25" hidden="1" customHeight="1" x14ac:dyDescent="0.2">
      <c r="A647" s="134" t="str">
        <f t="shared" si="33"/>
        <v/>
      </c>
      <c r="B647" s="137"/>
      <c r="C647" s="138"/>
      <c r="D647" s="138"/>
      <c r="E647" s="138"/>
      <c r="F647" s="138"/>
      <c r="G647" s="143"/>
      <c r="H647" s="140"/>
      <c r="I647" s="140"/>
      <c r="J647" s="141"/>
      <c r="K647" s="142"/>
      <c r="L647" s="136" t="str">
        <f t="shared" si="34"/>
        <v>T</v>
      </c>
      <c r="M647" s="54"/>
      <c r="N647" s="54"/>
      <c r="O647" s="54"/>
      <c r="P647" s="54"/>
      <c r="Q647" s="54"/>
      <c r="R647" s="54"/>
      <c r="S647" s="54"/>
      <c r="T647" s="54"/>
      <c r="U647" s="54"/>
      <c r="V647" s="54"/>
      <c r="W647" s="54"/>
      <c r="X647" s="54"/>
      <c r="Y647" s="54"/>
      <c r="Z647" s="54"/>
    </row>
    <row r="648" spans="1:26" ht="14.25" hidden="1" customHeight="1" x14ac:dyDescent="0.2">
      <c r="A648" s="134" t="str">
        <f t="shared" si="33"/>
        <v/>
      </c>
      <c r="B648" s="137"/>
      <c r="C648" s="138"/>
      <c r="D648" s="138"/>
      <c r="E648" s="138"/>
      <c r="F648" s="138"/>
      <c r="G648" s="143"/>
      <c r="H648" s="140"/>
      <c r="I648" s="140"/>
      <c r="J648" s="141"/>
      <c r="K648" s="142"/>
      <c r="L648" s="136" t="str">
        <f t="shared" si="34"/>
        <v>T</v>
      </c>
      <c r="M648" s="54"/>
      <c r="N648" s="54"/>
      <c r="O648" s="54"/>
      <c r="P648" s="54"/>
      <c r="Q648" s="54"/>
      <c r="R648" s="54"/>
      <c r="S648" s="54"/>
      <c r="T648" s="54"/>
      <c r="U648" s="54"/>
      <c r="V648" s="54"/>
      <c r="W648" s="54"/>
      <c r="X648" s="54"/>
      <c r="Y648" s="54"/>
      <c r="Z648" s="54"/>
    </row>
    <row r="649" spans="1:26" ht="14.25" hidden="1" customHeight="1" x14ac:dyDescent="0.2">
      <c r="A649" s="134" t="str">
        <f t="shared" si="33"/>
        <v/>
      </c>
      <c r="B649" s="137"/>
      <c r="C649" s="138"/>
      <c r="D649" s="138"/>
      <c r="E649" s="138"/>
      <c r="F649" s="138"/>
      <c r="G649" s="143"/>
      <c r="H649" s="140"/>
      <c r="I649" s="140"/>
      <c r="J649" s="141"/>
      <c r="K649" s="142"/>
      <c r="L649" s="136" t="str">
        <f t="shared" si="34"/>
        <v>T</v>
      </c>
      <c r="M649" s="54"/>
      <c r="N649" s="54"/>
      <c r="O649" s="54"/>
      <c r="P649" s="54"/>
      <c r="Q649" s="54"/>
      <c r="R649" s="54"/>
      <c r="S649" s="54"/>
      <c r="T649" s="54"/>
      <c r="U649" s="54"/>
      <c r="V649" s="54"/>
      <c r="W649" s="54"/>
      <c r="X649" s="54"/>
      <c r="Y649" s="54"/>
      <c r="Z649" s="54"/>
    </row>
    <row r="650" spans="1:26" ht="14.25" hidden="1" customHeight="1" x14ac:dyDescent="0.2">
      <c r="A650" s="134" t="str">
        <f t="shared" si="33"/>
        <v/>
      </c>
      <c r="B650" s="137"/>
      <c r="C650" s="138"/>
      <c r="D650" s="138"/>
      <c r="E650" s="138"/>
      <c r="F650" s="138"/>
      <c r="G650" s="143"/>
      <c r="H650" s="140"/>
      <c r="I650" s="140"/>
      <c r="J650" s="141"/>
      <c r="K650" s="142"/>
      <c r="L650" s="136" t="str">
        <f t="shared" si="34"/>
        <v>T</v>
      </c>
      <c r="M650" s="54"/>
      <c r="N650" s="54"/>
      <c r="O650" s="54"/>
      <c r="P650" s="54"/>
      <c r="Q650" s="54"/>
      <c r="R650" s="54"/>
      <c r="S650" s="54"/>
      <c r="T650" s="54"/>
      <c r="U650" s="54"/>
      <c r="V650" s="54"/>
      <c r="W650" s="54"/>
      <c r="X650" s="54"/>
      <c r="Y650" s="54"/>
      <c r="Z650" s="54"/>
    </row>
    <row r="651" spans="1:26" ht="14.25" hidden="1" customHeight="1" x14ac:dyDescent="0.2">
      <c r="A651" s="134" t="str">
        <f t="shared" si="33"/>
        <v/>
      </c>
      <c r="B651" s="137"/>
      <c r="C651" s="138"/>
      <c r="D651" s="138"/>
      <c r="E651" s="138"/>
      <c r="F651" s="138"/>
      <c r="G651" s="143"/>
      <c r="H651" s="140"/>
      <c r="I651" s="140"/>
      <c r="J651" s="141"/>
      <c r="K651" s="142"/>
      <c r="L651" s="136" t="str">
        <f t="shared" si="34"/>
        <v>T</v>
      </c>
      <c r="M651" s="54"/>
      <c r="N651" s="54"/>
      <c r="O651" s="54"/>
      <c r="P651" s="54"/>
      <c r="Q651" s="54"/>
      <c r="R651" s="54"/>
      <c r="S651" s="54"/>
      <c r="T651" s="54"/>
      <c r="U651" s="54"/>
      <c r="V651" s="54"/>
      <c r="W651" s="54"/>
      <c r="X651" s="54"/>
      <c r="Y651" s="54"/>
      <c r="Z651" s="54"/>
    </row>
    <row r="652" spans="1:26" ht="14.25" hidden="1" customHeight="1" x14ac:dyDescent="0.2">
      <c r="A652" s="134" t="str">
        <f t="shared" si="33"/>
        <v/>
      </c>
      <c r="B652" s="137"/>
      <c r="C652" s="138"/>
      <c r="D652" s="138"/>
      <c r="E652" s="138"/>
      <c r="F652" s="138"/>
      <c r="G652" s="143"/>
      <c r="H652" s="140"/>
      <c r="I652" s="140"/>
      <c r="J652" s="141"/>
      <c r="K652" s="142"/>
      <c r="L652" s="136" t="str">
        <f t="shared" si="34"/>
        <v>T</v>
      </c>
      <c r="M652" s="54"/>
      <c r="N652" s="54"/>
      <c r="O652" s="54"/>
      <c r="P652" s="54"/>
      <c r="Q652" s="54"/>
      <c r="R652" s="54"/>
      <c r="S652" s="54"/>
      <c r="T652" s="54"/>
      <c r="U652" s="54"/>
      <c r="V652" s="54"/>
      <c r="W652" s="54"/>
      <c r="X652" s="54"/>
      <c r="Y652" s="54"/>
      <c r="Z652" s="54"/>
    </row>
    <row r="653" spans="1:26" ht="14.25" hidden="1" customHeight="1" x14ac:dyDescent="0.2">
      <c r="A653" s="134" t="str">
        <f t="shared" si="33"/>
        <v/>
      </c>
      <c r="B653" s="137"/>
      <c r="C653" s="138"/>
      <c r="D653" s="138"/>
      <c r="E653" s="138"/>
      <c r="F653" s="138"/>
      <c r="G653" s="143"/>
      <c r="H653" s="140"/>
      <c r="I653" s="140"/>
      <c r="J653" s="141"/>
      <c r="K653" s="142"/>
      <c r="L653" s="136" t="str">
        <f t="shared" si="34"/>
        <v>T</v>
      </c>
      <c r="M653" s="54"/>
      <c r="N653" s="54"/>
      <c r="O653" s="54"/>
      <c r="P653" s="54"/>
      <c r="Q653" s="54"/>
      <c r="R653" s="54"/>
      <c r="S653" s="54"/>
      <c r="T653" s="54"/>
      <c r="U653" s="54"/>
      <c r="V653" s="54"/>
      <c r="W653" s="54"/>
      <c r="X653" s="54"/>
      <c r="Y653" s="54"/>
      <c r="Z653" s="54"/>
    </row>
    <row r="654" spans="1:26" ht="14.25" hidden="1" customHeight="1" x14ac:dyDescent="0.2">
      <c r="A654" s="134" t="str">
        <f t="shared" si="33"/>
        <v/>
      </c>
      <c r="B654" s="137"/>
      <c r="C654" s="138"/>
      <c r="D654" s="138"/>
      <c r="E654" s="138"/>
      <c r="F654" s="138"/>
      <c r="G654" s="143"/>
      <c r="H654" s="140"/>
      <c r="I654" s="140"/>
      <c r="J654" s="141"/>
      <c r="K654" s="142"/>
      <c r="L654" s="136" t="str">
        <f t="shared" si="34"/>
        <v>T</v>
      </c>
      <c r="M654" s="54"/>
      <c r="N654" s="54"/>
      <c r="O654" s="54"/>
      <c r="P654" s="54"/>
      <c r="Q654" s="54"/>
      <c r="R654" s="54"/>
      <c r="S654" s="54"/>
      <c r="T654" s="54"/>
      <c r="U654" s="54"/>
      <c r="V654" s="54"/>
      <c r="W654" s="54"/>
      <c r="X654" s="54"/>
      <c r="Y654" s="54"/>
      <c r="Z654" s="54"/>
    </row>
    <row r="655" spans="1:26" ht="14.25" hidden="1" customHeight="1" x14ac:dyDescent="0.2">
      <c r="A655" s="134" t="str">
        <f t="shared" si="33"/>
        <v/>
      </c>
      <c r="B655" s="137"/>
      <c r="C655" s="138"/>
      <c r="D655" s="138"/>
      <c r="E655" s="138"/>
      <c r="F655" s="138"/>
      <c r="G655" s="143"/>
      <c r="H655" s="140"/>
      <c r="I655" s="140"/>
      <c r="J655" s="141"/>
      <c r="K655" s="142"/>
      <c r="L655" s="136" t="str">
        <f t="shared" si="34"/>
        <v>T</v>
      </c>
      <c r="M655" s="54"/>
      <c r="N655" s="54"/>
      <c r="O655" s="54"/>
      <c r="P655" s="54"/>
      <c r="Q655" s="54"/>
      <c r="R655" s="54"/>
      <c r="S655" s="54"/>
      <c r="T655" s="54"/>
      <c r="U655" s="54"/>
      <c r="V655" s="54"/>
      <c r="W655" s="54"/>
      <c r="X655" s="54"/>
      <c r="Y655" s="54"/>
      <c r="Z655" s="54"/>
    </row>
    <row r="656" spans="1:26" ht="14.25" hidden="1" customHeight="1" x14ac:dyDescent="0.2">
      <c r="A656" s="134" t="str">
        <f t="shared" si="33"/>
        <v/>
      </c>
      <c r="B656" s="137"/>
      <c r="C656" s="138"/>
      <c r="D656" s="138"/>
      <c r="E656" s="138"/>
      <c r="F656" s="138"/>
      <c r="G656" s="143"/>
      <c r="H656" s="140"/>
      <c r="I656" s="140"/>
      <c r="J656" s="141"/>
      <c r="K656" s="142"/>
      <c r="L656" s="136" t="str">
        <f t="shared" si="34"/>
        <v>T</v>
      </c>
      <c r="M656" s="54"/>
      <c r="N656" s="54"/>
      <c r="O656" s="54"/>
      <c r="P656" s="54"/>
      <c r="Q656" s="54"/>
      <c r="R656" s="54"/>
      <c r="S656" s="54"/>
      <c r="T656" s="54"/>
      <c r="U656" s="54"/>
      <c r="V656" s="54"/>
      <c r="W656" s="54"/>
      <c r="X656" s="54"/>
      <c r="Y656" s="54"/>
      <c r="Z656" s="54"/>
    </row>
    <row r="657" spans="1:26" ht="14.25" hidden="1" customHeight="1" x14ac:dyDescent="0.2">
      <c r="A657" s="134" t="str">
        <f t="shared" si="33"/>
        <v/>
      </c>
      <c r="B657" s="137"/>
      <c r="C657" s="138"/>
      <c r="D657" s="138"/>
      <c r="E657" s="138"/>
      <c r="F657" s="138"/>
      <c r="G657" s="143"/>
      <c r="H657" s="140"/>
      <c r="I657" s="140"/>
      <c r="J657" s="141"/>
      <c r="K657" s="142"/>
      <c r="L657" s="136" t="str">
        <f t="shared" si="34"/>
        <v>T</v>
      </c>
      <c r="M657" s="54"/>
      <c r="N657" s="54"/>
      <c r="O657" s="54"/>
      <c r="P657" s="54"/>
      <c r="Q657" s="54"/>
      <c r="R657" s="54"/>
      <c r="S657" s="54"/>
      <c r="T657" s="54"/>
      <c r="U657" s="54"/>
      <c r="V657" s="54"/>
      <c r="W657" s="54"/>
      <c r="X657" s="54"/>
      <c r="Y657" s="54"/>
      <c r="Z657" s="54"/>
    </row>
    <row r="658" spans="1:26" ht="14.25" hidden="1" customHeight="1" x14ac:dyDescent="0.2">
      <c r="A658" s="134" t="str">
        <f t="shared" si="33"/>
        <v/>
      </c>
      <c r="B658" s="137"/>
      <c r="C658" s="138"/>
      <c r="D658" s="138"/>
      <c r="E658" s="138"/>
      <c r="F658" s="138"/>
      <c r="G658" s="143"/>
      <c r="H658" s="140"/>
      <c r="I658" s="140"/>
      <c r="J658" s="141"/>
      <c r="K658" s="142"/>
      <c r="L658" s="136" t="str">
        <f t="shared" si="34"/>
        <v>T</v>
      </c>
      <c r="M658" s="54"/>
      <c r="N658" s="54"/>
      <c r="O658" s="54"/>
      <c r="P658" s="54"/>
      <c r="Q658" s="54"/>
      <c r="R658" s="54"/>
      <c r="S658" s="54"/>
      <c r="T658" s="54"/>
      <c r="U658" s="54"/>
      <c r="V658" s="54"/>
      <c r="W658" s="54"/>
      <c r="X658" s="54"/>
      <c r="Y658" s="54"/>
      <c r="Z658" s="54"/>
    </row>
    <row r="659" spans="1:26" ht="14.25" hidden="1" customHeight="1" x14ac:dyDescent="0.2">
      <c r="A659" s="134" t="str">
        <f t="shared" si="33"/>
        <v/>
      </c>
      <c r="B659" s="137"/>
      <c r="C659" s="138"/>
      <c r="D659" s="138"/>
      <c r="E659" s="138"/>
      <c r="F659" s="138"/>
      <c r="G659" s="143"/>
      <c r="H659" s="140"/>
      <c r="I659" s="140"/>
      <c r="J659" s="141"/>
      <c r="K659" s="142"/>
      <c r="L659" s="136" t="str">
        <f t="shared" si="34"/>
        <v>T</v>
      </c>
      <c r="M659" s="54"/>
      <c r="N659" s="54"/>
      <c r="O659" s="54"/>
      <c r="P659" s="54"/>
      <c r="Q659" s="54"/>
      <c r="R659" s="54"/>
      <c r="S659" s="54"/>
      <c r="T659" s="54"/>
      <c r="U659" s="54"/>
      <c r="V659" s="54"/>
      <c r="W659" s="54"/>
      <c r="X659" s="54"/>
      <c r="Y659" s="54"/>
      <c r="Z659" s="54"/>
    </row>
    <row r="660" spans="1:26" ht="14.25" hidden="1" customHeight="1" x14ac:dyDescent="0.2">
      <c r="A660" s="134" t="str">
        <f t="shared" si="33"/>
        <v/>
      </c>
      <c r="B660" s="137"/>
      <c r="C660" s="138"/>
      <c r="D660" s="138"/>
      <c r="E660" s="138"/>
      <c r="F660" s="138"/>
      <c r="G660" s="143"/>
      <c r="H660" s="140"/>
      <c r="I660" s="140"/>
      <c r="J660" s="141"/>
      <c r="K660" s="142"/>
      <c r="L660" s="136" t="str">
        <f t="shared" si="34"/>
        <v>T</v>
      </c>
      <c r="M660" s="54"/>
      <c r="N660" s="54"/>
      <c r="O660" s="54"/>
      <c r="P660" s="54"/>
      <c r="Q660" s="54"/>
      <c r="R660" s="54"/>
      <c r="S660" s="54"/>
      <c r="T660" s="54"/>
      <c r="U660" s="54"/>
      <c r="V660" s="54"/>
      <c r="W660" s="54"/>
      <c r="X660" s="54"/>
      <c r="Y660" s="54"/>
      <c r="Z660" s="54"/>
    </row>
    <row r="661" spans="1:26" ht="14.25" hidden="1" customHeight="1" x14ac:dyDescent="0.2">
      <c r="A661" s="134" t="str">
        <f t="shared" si="33"/>
        <v/>
      </c>
      <c r="B661" s="137"/>
      <c r="C661" s="138"/>
      <c r="D661" s="138"/>
      <c r="E661" s="138"/>
      <c r="F661" s="138"/>
      <c r="G661" s="143"/>
      <c r="H661" s="140"/>
      <c r="I661" s="140"/>
      <c r="J661" s="141"/>
      <c r="K661" s="142"/>
      <c r="L661" s="136" t="str">
        <f t="shared" si="34"/>
        <v>T</v>
      </c>
      <c r="M661" s="54"/>
      <c r="N661" s="54"/>
      <c r="O661" s="54"/>
      <c r="P661" s="54"/>
      <c r="Q661" s="54"/>
      <c r="R661" s="54"/>
      <c r="S661" s="54"/>
      <c r="T661" s="54"/>
      <c r="U661" s="54"/>
      <c r="V661" s="54"/>
      <c r="W661" s="54"/>
      <c r="X661" s="54"/>
      <c r="Y661" s="54"/>
      <c r="Z661" s="54"/>
    </row>
    <row r="662" spans="1:26" ht="14.25" hidden="1" customHeight="1" x14ac:dyDescent="0.2">
      <c r="A662" s="134" t="str">
        <f t="shared" si="33"/>
        <v/>
      </c>
      <c r="B662" s="137"/>
      <c r="C662" s="138"/>
      <c r="D662" s="138"/>
      <c r="E662" s="138"/>
      <c r="F662" s="138"/>
      <c r="G662" s="143"/>
      <c r="H662" s="140"/>
      <c r="I662" s="140"/>
      <c r="J662" s="141"/>
      <c r="K662" s="142"/>
      <c r="L662" s="136" t="str">
        <f t="shared" si="34"/>
        <v>T</v>
      </c>
      <c r="M662" s="54"/>
      <c r="N662" s="54"/>
      <c r="O662" s="54"/>
      <c r="P662" s="54"/>
      <c r="Q662" s="54"/>
      <c r="R662" s="54"/>
      <c r="S662" s="54"/>
      <c r="T662" s="54"/>
      <c r="U662" s="54"/>
      <c r="V662" s="54"/>
      <c r="W662" s="54"/>
      <c r="X662" s="54"/>
      <c r="Y662" s="54"/>
      <c r="Z662" s="54"/>
    </row>
    <row r="663" spans="1:26" ht="14.25" hidden="1" customHeight="1" x14ac:dyDescent="0.2">
      <c r="A663" s="134" t="str">
        <f t="shared" si="33"/>
        <v/>
      </c>
      <c r="B663" s="137"/>
      <c r="C663" s="138"/>
      <c r="D663" s="138"/>
      <c r="E663" s="138"/>
      <c r="F663" s="138"/>
      <c r="G663" s="143"/>
      <c r="H663" s="140"/>
      <c r="I663" s="140"/>
      <c r="J663" s="141"/>
      <c r="K663" s="142"/>
      <c r="L663" s="136" t="str">
        <f t="shared" si="34"/>
        <v>T</v>
      </c>
      <c r="M663" s="54"/>
      <c r="N663" s="54"/>
      <c r="O663" s="54"/>
      <c r="P663" s="54"/>
      <c r="Q663" s="54"/>
      <c r="R663" s="54"/>
      <c r="S663" s="54"/>
      <c r="T663" s="54"/>
      <c r="U663" s="54"/>
      <c r="V663" s="54"/>
      <c r="W663" s="54"/>
      <c r="X663" s="54"/>
      <c r="Y663" s="54"/>
      <c r="Z663" s="54"/>
    </row>
    <row r="664" spans="1:26" ht="14.25" hidden="1" customHeight="1" x14ac:dyDescent="0.2">
      <c r="A664" s="134" t="str">
        <f t="shared" si="33"/>
        <v/>
      </c>
      <c r="B664" s="137"/>
      <c r="C664" s="138"/>
      <c r="D664" s="138"/>
      <c r="E664" s="138"/>
      <c r="F664" s="138"/>
      <c r="G664" s="143"/>
      <c r="H664" s="140"/>
      <c r="I664" s="140"/>
      <c r="J664" s="141"/>
      <c r="K664" s="142"/>
      <c r="L664" s="136" t="str">
        <f t="shared" si="34"/>
        <v>T</v>
      </c>
      <c r="M664" s="54"/>
      <c r="N664" s="54"/>
      <c r="O664" s="54"/>
      <c r="P664" s="54"/>
      <c r="Q664" s="54"/>
      <c r="R664" s="54"/>
      <c r="S664" s="54"/>
      <c r="T664" s="54"/>
      <c r="U664" s="54"/>
      <c r="V664" s="54"/>
      <c r="W664" s="54"/>
      <c r="X664" s="54"/>
      <c r="Y664" s="54"/>
      <c r="Z664" s="54"/>
    </row>
    <row r="665" spans="1:26" ht="14.25" hidden="1" customHeight="1" x14ac:dyDescent="0.2">
      <c r="A665" s="134" t="str">
        <f t="shared" si="33"/>
        <v/>
      </c>
      <c r="B665" s="137"/>
      <c r="C665" s="138"/>
      <c r="D665" s="138"/>
      <c r="E665" s="138"/>
      <c r="F665" s="138"/>
      <c r="G665" s="143"/>
      <c r="H665" s="140"/>
      <c r="I665" s="140"/>
      <c r="J665" s="141"/>
      <c r="K665" s="142"/>
      <c r="L665" s="136" t="str">
        <f t="shared" si="34"/>
        <v>T</v>
      </c>
      <c r="M665" s="54"/>
      <c r="N665" s="54"/>
      <c r="O665" s="54"/>
      <c r="P665" s="54"/>
      <c r="Q665" s="54"/>
      <c r="R665" s="54"/>
      <c r="S665" s="54"/>
      <c r="T665" s="54"/>
      <c r="U665" s="54"/>
      <c r="V665" s="54"/>
      <c r="W665" s="54"/>
      <c r="X665" s="54"/>
      <c r="Y665" s="54"/>
      <c r="Z665" s="54"/>
    </row>
    <row r="666" spans="1:26" ht="14.25" hidden="1" customHeight="1" x14ac:dyDescent="0.2">
      <c r="A666" s="134" t="str">
        <f t="shared" si="33"/>
        <v/>
      </c>
      <c r="B666" s="137"/>
      <c r="C666" s="138"/>
      <c r="D666" s="138"/>
      <c r="E666" s="138"/>
      <c r="F666" s="138"/>
      <c r="G666" s="143"/>
      <c r="H666" s="140"/>
      <c r="I666" s="140"/>
      <c r="J666" s="141"/>
      <c r="K666" s="142"/>
      <c r="L666" s="136" t="str">
        <f t="shared" si="34"/>
        <v>T</v>
      </c>
      <c r="M666" s="54"/>
      <c r="N666" s="54"/>
      <c r="O666" s="54"/>
      <c r="P666" s="54"/>
      <c r="Q666" s="54"/>
      <c r="R666" s="54"/>
      <c r="S666" s="54"/>
      <c r="T666" s="54"/>
      <c r="U666" s="54"/>
      <c r="V666" s="54"/>
      <c r="W666" s="54"/>
      <c r="X666" s="54"/>
      <c r="Y666" s="54"/>
      <c r="Z666" s="54"/>
    </row>
    <row r="667" spans="1:26" ht="14.25" hidden="1" customHeight="1" x14ac:dyDescent="0.2">
      <c r="A667" s="134" t="str">
        <f t="shared" si="33"/>
        <v/>
      </c>
      <c r="B667" s="137"/>
      <c r="C667" s="138"/>
      <c r="D667" s="138"/>
      <c r="E667" s="138"/>
      <c r="F667" s="138"/>
      <c r="G667" s="143"/>
      <c r="H667" s="140"/>
      <c r="I667" s="140"/>
      <c r="J667" s="141"/>
      <c r="K667" s="142"/>
      <c r="L667" s="136" t="str">
        <f t="shared" si="34"/>
        <v>T</v>
      </c>
      <c r="M667" s="54"/>
      <c r="N667" s="54"/>
      <c r="O667" s="54"/>
      <c r="P667" s="54"/>
      <c r="Q667" s="54"/>
      <c r="R667" s="54"/>
      <c r="S667" s="54"/>
      <c r="T667" s="54"/>
      <c r="U667" s="54"/>
      <c r="V667" s="54"/>
      <c r="W667" s="54"/>
      <c r="X667" s="54"/>
      <c r="Y667" s="54"/>
      <c r="Z667" s="54"/>
    </row>
    <row r="668" spans="1:26" ht="14.25" hidden="1" customHeight="1" x14ac:dyDescent="0.2">
      <c r="A668" s="134" t="str">
        <f t="shared" si="33"/>
        <v/>
      </c>
      <c r="B668" s="137"/>
      <c r="C668" s="138"/>
      <c r="D668" s="138"/>
      <c r="E668" s="138"/>
      <c r="F668" s="138"/>
      <c r="G668" s="143"/>
      <c r="H668" s="140"/>
      <c r="I668" s="140"/>
      <c r="J668" s="141"/>
      <c r="K668" s="142"/>
      <c r="L668" s="136" t="str">
        <f t="shared" si="34"/>
        <v>T</v>
      </c>
      <c r="M668" s="54"/>
      <c r="N668" s="54"/>
      <c r="O668" s="54"/>
      <c r="P668" s="54"/>
      <c r="Q668" s="54"/>
      <c r="R668" s="54"/>
      <c r="S668" s="54"/>
      <c r="T668" s="54"/>
      <c r="U668" s="54"/>
      <c r="V668" s="54"/>
      <c r="W668" s="54"/>
      <c r="X668" s="54"/>
      <c r="Y668" s="54"/>
      <c r="Z668" s="54"/>
    </row>
    <row r="669" spans="1:26" ht="14.25" hidden="1" customHeight="1" x14ac:dyDescent="0.2">
      <c r="A669" s="134" t="str">
        <f t="shared" si="33"/>
        <v/>
      </c>
      <c r="B669" s="137"/>
      <c r="C669" s="138"/>
      <c r="D669" s="138"/>
      <c r="E669" s="138"/>
      <c r="F669" s="138"/>
      <c r="G669" s="143"/>
      <c r="H669" s="140"/>
      <c r="I669" s="140"/>
      <c r="J669" s="141"/>
      <c r="K669" s="142"/>
      <c r="L669" s="136" t="str">
        <f t="shared" si="34"/>
        <v>T</v>
      </c>
      <c r="M669" s="54"/>
      <c r="N669" s="54"/>
      <c r="O669" s="54"/>
      <c r="P669" s="54"/>
      <c r="Q669" s="54"/>
      <c r="R669" s="54"/>
      <c r="S669" s="54"/>
      <c r="T669" s="54"/>
      <c r="U669" s="54"/>
      <c r="V669" s="54"/>
      <c r="W669" s="54"/>
      <c r="X669" s="54"/>
      <c r="Y669" s="54"/>
      <c r="Z669" s="54"/>
    </row>
    <row r="670" spans="1:26" ht="14.25" hidden="1" customHeight="1" x14ac:dyDescent="0.2">
      <c r="A670" s="134" t="str">
        <f t="shared" si="33"/>
        <v/>
      </c>
      <c r="B670" s="137"/>
      <c r="C670" s="138"/>
      <c r="D670" s="138"/>
      <c r="E670" s="138"/>
      <c r="F670" s="138"/>
      <c r="G670" s="143"/>
      <c r="H670" s="140"/>
      <c r="I670" s="140"/>
      <c r="J670" s="141"/>
      <c r="K670" s="142"/>
      <c r="L670" s="136" t="str">
        <f t="shared" si="34"/>
        <v>T</v>
      </c>
      <c r="M670" s="54"/>
      <c r="N670" s="54"/>
      <c r="O670" s="54"/>
      <c r="P670" s="54"/>
      <c r="Q670" s="54"/>
      <c r="R670" s="54"/>
      <c r="S670" s="54"/>
      <c r="T670" s="54"/>
      <c r="U670" s="54"/>
      <c r="V670" s="54"/>
      <c r="W670" s="54"/>
      <c r="X670" s="54"/>
      <c r="Y670" s="54"/>
      <c r="Z670" s="54"/>
    </row>
    <row r="671" spans="1:26" ht="14.25" hidden="1" customHeight="1" x14ac:dyDescent="0.2">
      <c r="A671" s="134" t="str">
        <f t="shared" si="33"/>
        <v/>
      </c>
      <c r="B671" s="137"/>
      <c r="C671" s="138"/>
      <c r="D671" s="138"/>
      <c r="E671" s="138"/>
      <c r="F671" s="138"/>
      <c r="G671" s="143"/>
      <c r="H671" s="140"/>
      <c r="I671" s="140"/>
      <c r="J671" s="141"/>
      <c r="K671" s="142"/>
      <c r="L671" s="136" t="str">
        <f t="shared" si="34"/>
        <v>T</v>
      </c>
      <c r="M671" s="54"/>
      <c r="N671" s="54"/>
      <c r="O671" s="54"/>
      <c r="P671" s="54"/>
      <c r="Q671" s="54"/>
      <c r="R671" s="54"/>
      <c r="S671" s="54"/>
      <c r="T671" s="54"/>
      <c r="U671" s="54"/>
      <c r="V671" s="54"/>
      <c r="W671" s="54"/>
      <c r="X671" s="54"/>
      <c r="Y671" s="54"/>
      <c r="Z671" s="54"/>
    </row>
    <row r="672" spans="1:26" ht="14.25" hidden="1" customHeight="1" x14ac:dyDescent="0.2">
      <c r="A672" s="134" t="str">
        <f t="shared" si="33"/>
        <v/>
      </c>
      <c r="B672" s="137"/>
      <c r="C672" s="138"/>
      <c r="D672" s="138"/>
      <c r="E672" s="138"/>
      <c r="F672" s="138"/>
      <c r="G672" s="143"/>
      <c r="H672" s="140"/>
      <c r="I672" s="140"/>
      <c r="J672" s="141"/>
      <c r="K672" s="142"/>
      <c r="L672" s="136" t="str">
        <f t="shared" si="34"/>
        <v>T</v>
      </c>
      <c r="M672" s="54"/>
      <c r="N672" s="54"/>
      <c r="O672" s="54"/>
      <c r="P672" s="54"/>
      <c r="Q672" s="54"/>
      <c r="R672" s="54"/>
      <c r="S672" s="54"/>
      <c r="T672" s="54"/>
      <c r="U672" s="54"/>
      <c r="V672" s="54"/>
      <c r="W672" s="54"/>
      <c r="X672" s="54"/>
      <c r="Y672" s="54"/>
      <c r="Z672" s="54"/>
    </row>
    <row r="673" spans="1:26" ht="14.25" hidden="1" customHeight="1" x14ac:dyDescent="0.2">
      <c r="A673" s="134" t="str">
        <f t="shared" si="33"/>
        <v/>
      </c>
      <c r="B673" s="137"/>
      <c r="C673" s="138"/>
      <c r="D673" s="138"/>
      <c r="E673" s="138"/>
      <c r="F673" s="138"/>
      <c r="G673" s="143"/>
      <c r="H673" s="140"/>
      <c r="I673" s="140"/>
      <c r="J673" s="141"/>
      <c r="K673" s="142"/>
      <c r="L673" s="136" t="str">
        <f t="shared" si="34"/>
        <v>T</v>
      </c>
      <c r="M673" s="54"/>
      <c r="N673" s="54"/>
      <c r="O673" s="54"/>
      <c r="P673" s="54"/>
      <c r="Q673" s="54"/>
      <c r="R673" s="54"/>
      <c r="S673" s="54"/>
      <c r="T673" s="54"/>
      <c r="U673" s="54"/>
      <c r="V673" s="54"/>
      <c r="W673" s="54"/>
      <c r="X673" s="54"/>
      <c r="Y673" s="54"/>
      <c r="Z673" s="54"/>
    </row>
    <row r="674" spans="1:26" ht="14.25" hidden="1" customHeight="1" x14ac:dyDescent="0.2">
      <c r="A674" s="134" t="str">
        <f t="shared" si="33"/>
        <v/>
      </c>
      <c r="B674" s="137"/>
      <c r="C674" s="138"/>
      <c r="D674" s="138"/>
      <c r="E674" s="138"/>
      <c r="F674" s="138"/>
      <c r="G674" s="143"/>
      <c r="H674" s="140"/>
      <c r="I674" s="140"/>
      <c r="J674" s="141"/>
      <c r="K674" s="142"/>
      <c r="L674" s="136" t="str">
        <f t="shared" si="34"/>
        <v>T</v>
      </c>
      <c r="M674" s="54"/>
      <c r="N674" s="54"/>
      <c r="O674" s="54"/>
      <c r="P674" s="54"/>
      <c r="Q674" s="54"/>
      <c r="R674" s="54"/>
      <c r="S674" s="54"/>
      <c r="T674" s="54"/>
      <c r="U674" s="54"/>
      <c r="V674" s="54"/>
      <c r="W674" s="54"/>
      <c r="X674" s="54"/>
      <c r="Y674" s="54"/>
      <c r="Z674" s="54"/>
    </row>
    <row r="675" spans="1:26" ht="14.25" hidden="1" customHeight="1" x14ac:dyDescent="0.2">
      <c r="A675" s="134" t="str">
        <f t="shared" si="33"/>
        <v/>
      </c>
      <c r="B675" s="137"/>
      <c r="C675" s="138"/>
      <c r="D675" s="138"/>
      <c r="E675" s="138"/>
      <c r="F675" s="138"/>
      <c r="G675" s="143"/>
      <c r="H675" s="140"/>
      <c r="I675" s="140"/>
      <c r="J675" s="141"/>
      <c r="K675" s="142"/>
      <c r="L675" s="136" t="str">
        <f t="shared" si="34"/>
        <v>T</v>
      </c>
      <c r="M675" s="54"/>
      <c r="N675" s="54"/>
      <c r="O675" s="54"/>
      <c r="P675" s="54"/>
      <c r="Q675" s="54"/>
      <c r="R675" s="54"/>
      <c r="S675" s="54"/>
      <c r="T675" s="54"/>
      <c r="U675" s="54"/>
      <c r="V675" s="54"/>
      <c r="W675" s="54"/>
      <c r="X675" s="54"/>
      <c r="Y675" s="54"/>
      <c r="Z675" s="54"/>
    </row>
    <row r="676" spans="1:26" ht="14.25" hidden="1" customHeight="1" x14ac:dyDescent="0.2">
      <c r="A676" s="134" t="str">
        <f t="shared" si="33"/>
        <v/>
      </c>
      <c r="B676" s="137"/>
      <c r="C676" s="138"/>
      <c r="D676" s="138"/>
      <c r="E676" s="138"/>
      <c r="F676" s="138"/>
      <c r="G676" s="143"/>
      <c r="H676" s="140"/>
      <c r="I676" s="140"/>
      <c r="J676" s="141"/>
      <c r="K676" s="142"/>
      <c r="L676" s="136" t="str">
        <f t="shared" si="34"/>
        <v>T</v>
      </c>
      <c r="M676" s="54"/>
      <c r="N676" s="54"/>
      <c r="O676" s="54"/>
      <c r="P676" s="54"/>
      <c r="Q676" s="54"/>
      <c r="R676" s="54"/>
      <c r="S676" s="54"/>
      <c r="T676" s="54"/>
      <c r="U676" s="54"/>
      <c r="V676" s="54"/>
      <c r="W676" s="54"/>
      <c r="X676" s="54"/>
      <c r="Y676" s="54"/>
      <c r="Z676" s="54"/>
    </row>
    <row r="677" spans="1:26" ht="14.25" hidden="1" customHeight="1" x14ac:dyDescent="0.2">
      <c r="A677" s="134" t="str">
        <f t="shared" si="33"/>
        <v/>
      </c>
      <c r="B677" s="137"/>
      <c r="C677" s="138"/>
      <c r="D677" s="138"/>
      <c r="E677" s="138"/>
      <c r="F677" s="138"/>
      <c r="G677" s="143"/>
      <c r="H677" s="140"/>
      <c r="I677" s="140"/>
      <c r="J677" s="141"/>
      <c r="K677" s="142"/>
      <c r="L677" s="136" t="str">
        <f t="shared" si="34"/>
        <v>T</v>
      </c>
      <c r="M677" s="54"/>
      <c r="N677" s="54"/>
      <c r="O677" s="54"/>
      <c r="P677" s="54"/>
      <c r="Q677" s="54"/>
      <c r="R677" s="54"/>
      <c r="S677" s="54"/>
      <c r="T677" s="54"/>
      <c r="U677" s="54"/>
      <c r="V677" s="54"/>
      <c r="W677" s="54"/>
      <c r="X677" s="54"/>
      <c r="Y677" s="54"/>
      <c r="Z677" s="54"/>
    </row>
    <row r="678" spans="1:26" ht="14.25" hidden="1" customHeight="1" x14ac:dyDescent="0.2">
      <c r="A678" s="134" t="str">
        <f t="shared" si="33"/>
        <v/>
      </c>
      <c r="B678" s="137"/>
      <c r="C678" s="138"/>
      <c r="D678" s="138"/>
      <c r="E678" s="138"/>
      <c r="F678" s="138"/>
      <c r="G678" s="143"/>
      <c r="H678" s="140"/>
      <c r="I678" s="140"/>
      <c r="J678" s="141"/>
      <c r="K678" s="142"/>
      <c r="L678" s="136" t="str">
        <f t="shared" si="34"/>
        <v>T</v>
      </c>
      <c r="M678" s="54"/>
      <c r="N678" s="54"/>
      <c r="O678" s="54"/>
      <c r="P678" s="54"/>
      <c r="Q678" s="54"/>
      <c r="R678" s="54"/>
      <c r="S678" s="54"/>
      <c r="T678" s="54"/>
      <c r="U678" s="54"/>
      <c r="V678" s="54"/>
      <c r="W678" s="54"/>
      <c r="X678" s="54"/>
      <c r="Y678" s="54"/>
      <c r="Z678" s="54"/>
    </row>
    <row r="679" spans="1:26" ht="14.25" hidden="1" customHeight="1" x14ac:dyDescent="0.2">
      <c r="A679" s="134" t="str">
        <f t="shared" si="33"/>
        <v/>
      </c>
      <c r="B679" s="137"/>
      <c r="C679" s="138"/>
      <c r="D679" s="138"/>
      <c r="E679" s="138"/>
      <c r="F679" s="138"/>
      <c r="G679" s="143"/>
      <c r="H679" s="140"/>
      <c r="I679" s="140"/>
      <c r="J679" s="141"/>
      <c r="K679" s="142"/>
      <c r="L679" s="136" t="str">
        <f t="shared" si="34"/>
        <v>T</v>
      </c>
      <c r="M679" s="54"/>
      <c r="N679" s="54"/>
      <c r="O679" s="54"/>
      <c r="P679" s="54"/>
      <c r="Q679" s="54"/>
      <c r="R679" s="54"/>
      <c r="S679" s="54"/>
      <c r="T679" s="54"/>
      <c r="U679" s="54"/>
      <c r="V679" s="54"/>
      <c r="W679" s="54"/>
      <c r="X679" s="54"/>
      <c r="Y679" s="54"/>
      <c r="Z679" s="54"/>
    </row>
    <row r="680" spans="1:26" ht="14.25" hidden="1" customHeight="1" x14ac:dyDescent="0.2">
      <c r="A680" s="134" t="str">
        <f t="shared" si="33"/>
        <v/>
      </c>
      <c r="B680" s="137"/>
      <c r="C680" s="138"/>
      <c r="D680" s="138"/>
      <c r="E680" s="138"/>
      <c r="F680" s="138"/>
      <c r="G680" s="143"/>
      <c r="H680" s="140"/>
      <c r="I680" s="140"/>
      <c r="J680" s="141"/>
      <c r="K680" s="142"/>
      <c r="L680" s="136" t="str">
        <f t="shared" si="34"/>
        <v>T</v>
      </c>
      <c r="M680" s="54"/>
      <c r="N680" s="54"/>
      <c r="O680" s="54"/>
      <c r="P680" s="54"/>
      <c r="Q680" s="54"/>
      <c r="R680" s="54"/>
      <c r="S680" s="54"/>
      <c r="T680" s="54"/>
      <c r="U680" s="54"/>
      <c r="V680" s="54"/>
      <c r="W680" s="54"/>
      <c r="X680" s="54"/>
      <c r="Y680" s="54"/>
      <c r="Z680" s="54"/>
    </row>
    <row r="681" spans="1:26" ht="14.25" hidden="1" customHeight="1" x14ac:dyDescent="0.2">
      <c r="A681" s="134" t="str">
        <f t="shared" si="33"/>
        <v/>
      </c>
      <c r="B681" s="137"/>
      <c r="C681" s="138"/>
      <c r="D681" s="138"/>
      <c r="E681" s="138"/>
      <c r="F681" s="138"/>
      <c r="G681" s="143"/>
      <c r="H681" s="140"/>
      <c r="I681" s="140"/>
      <c r="J681" s="141"/>
      <c r="K681" s="142"/>
      <c r="L681" s="136" t="str">
        <f t="shared" si="34"/>
        <v>T</v>
      </c>
      <c r="M681" s="54"/>
      <c r="N681" s="54"/>
      <c r="O681" s="54"/>
      <c r="P681" s="54"/>
      <c r="Q681" s="54"/>
      <c r="R681" s="54"/>
      <c r="S681" s="54"/>
      <c r="T681" s="54"/>
      <c r="U681" s="54"/>
      <c r="V681" s="54"/>
      <c r="W681" s="54"/>
      <c r="X681" s="54"/>
      <c r="Y681" s="54"/>
      <c r="Z681" s="54"/>
    </row>
    <row r="682" spans="1:26" ht="14.25" hidden="1" customHeight="1" x14ac:dyDescent="0.2">
      <c r="A682" s="134" t="str">
        <f t="shared" si="33"/>
        <v/>
      </c>
      <c r="B682" s="137"/>
      <c r="C682" s="138"/>
      <c r="D682" s="138"/>
      <c r="E682" s="138"/>
      <c r="F682" s="138"/>
      <c r="G682" s="143"/>
      <c r="H682" s="140"/>
      <c r="I682" s="140"/>
      <c r="J682" s="141"/>
      <c r="K682" s="142"/>
      <c r="L682" s="136" t="str">
        <f t="shared" si="34"/>
        <v>T</v>
      </c>
      <c r="M682" s="54"/>
      <c r="N682" s="54"/>
      <c r="O682" s="54"/>
      <c r="P682" s="54"/>
      <c r="Q682" s="54"/>
      <c r="R682" s="54"/>
      <c r="S682" s="54"/>
      <c r="T682" s="54"/>
      <c r="U682" s="54"/>
      <c r="V682" s="54"/>
      <c r="W682" s="54"/>
      <c r="X682" s="54"/>
      <c r="Y682" s="54"/>
      <c r="Z682" s="54"/>
    </row>
    <row r="683" spans="1:26" ht="14.25" hidden="1" customHeight="1" x14ac:dyDescent="0.2">
      <c r="A683" s="134" t="str">
        <f t="shared" si="33"/>
        <v/>
      </c>
      <c r="B683" s="137"/>
      <c r="C683" s="138"/>
      <c r="D683" s="138"/>
      <c r="E683" s="138"/>
      <c r="F683" s="138"/>
      <c r="G683" s="143"/>
      <c r="H683" s="140"/>
      <c r="I683" s="140"/>
      <c r="J683" s="141"/>
      <c r="K683" s="142"/>
      <c r="L683" s="136" t="str">
        <f t="shared" si="34"/>
        <v>T</v>
      </c>
      <c r="M683" s="54"/>
      <c r="N683" s="54"/>
      <c r="O683" s="54"/>
      <c r="P683" s="54"/>
      <c r="Q683" s="54"/>
      <c r="R683" s="54"/>
      <c r="S683" s="54"/>
      <c r="T683" s="54"/>
      <c r="U683" s="54"/>
      <c r="V683" s="54"/>
      <c r="W683" s="54"/>
      <c r="X683" s="54"/>
      <c r="Y683" s="54"/>
      <c r="Z683" s="54"/>
    </row>
    <row r="684" spans="1:26" ht="14.25" hidden="1" customHeight="1" x14ac:dyDescent="0.2">
      <c r="A684" s="134" t="str">
        <f t="shared" si="33"/>
        <v/>
      </c>
      <c r="B684" s="137"/>
      <c r="C684" s="138"/>
      <c r="D684" s="138"/>
      <c r="E684" s="138"/>
      <c r="F684" s="138"/>
      <c r="G684" s="143"/>
      <c r="H684" s="140"/>
      <c r="I684" s="140"/>
      <c r="J684" s="141"/>
      <c r="K684" s="142"/>
      <c r="L684" s="136" t="str">
        <f t="shared" si="34"/>
        <v>T</v>
      </c>
      <c r="M684" s="54"/>
      <c r="N684" s="54"/>
      <c r="O684" s="54"/>
      <c r="P684" s="54"/>
      <c r="Q684" s="54"/>
      <c r="R684" s="54"/>
      <c r="S684" s="54"/>
      <c r="T684" s="54"/>
      <c r="U684" s="54"/>
      <c r="V684" s="54"/>
      <c r="W684" s="54"/>
      <c r="X684" s="54"/>
      <c r="Y684" s="54"/>
      <c r="Z684" s="54"/>
    </row>
    <row r="685" spans="1:26" ht="14.25" hidden="1" customHeight="1" x14ac:dyDescent="0.2">
      <c r="A685" s="134" t="str">
        <f t="shared" si="33"/>
        <v/>
      </c>
      <c r="B685" s="137"/>
      <c r="C685" s="138"/>
      <c r="D685" s="138"/>
      <c r="E685" s="138"/>
      <c r="F685" s="138"/>
      <c r="G685" s="143"/>
      <c r="H685" s="140"/>
      <c r="I685" s="140"/>
      <c r="J685" s="141"/>
      <c r="K685" s="142"/>
      <c r="L685" s="136" t="str">
        <f t="shared" si="34"/>
        <v>T</v>
      </c>
      <c r="M685" s="54"/>
      <c r="N685" s="54"/>
      <c r="O685" s="54"/>
      <c r="P685" s="54"/>
      <c r="Q685" s="54"/>
      <c r="R685" s="54"/>
      <c r="S685" s="54"/>
      <c r="T685" s="54"/>
      <c r="U685" s="54"/>
      <c r="V685" s="54"/>
      <c r="W685" s="54"/>
      <c r="X685" s="54"/>
      <c r="Y685" s="54"/>
      <c r="Z685" s="54"/>
    </row>
    <row r="686" spans="1:26" ht="14.25" hidden="1" customHeight="1" x14ac:dyDescent="0.2">
      <c r="A686" s="134" t="str">
        <f t="shared" si="33"/>
        <v/>
      </c>
      <c r="B686" s="137"/>
      <c r="C686" s="138"/>
      <c r="D686" s="138"/>
      <c r="E686" s="138"/>
      <c r="F686" s="138"/>
      <c r="G686" s="143"/>
      <c r="H686" s="140"/>
      <c r="I686" s="140"/>
      <c r="J686" s="141"/>
      <c r="K686" s="142"/>
      <c r="L686" s="136" t="str">
        <f t="shared" si="34"/>
        <v>T</v>
      </c>
      <c r="M686" s="54"/>
      <c r="N686" s="54"/>
      <c r="O686" s="54"/>
      <c r="P686" s="54"/>
      <c r="Q686" s="54"/>
      <c r="R686" s="54"/>
      <c r="S686" s="54"/>
      <c r="T686" s="54"/>
      <c r="U686" s="54"/>
      <c r="V686" s="54"/>
      <c r="W686" s="54"/>
      <c r="X686" s="54"/>
      <c r="Y686" s="54"/>
      <c r="Z686" s="54"/>
    </row>
    <row r="687" spans="1:26" ht="14.25" hidden="1" customHeight="1" x14ac:dyDescent="0.2">
      <c r="A687" s="134" t="str">
        <f t="shared" si="33"/>
        <v/>
      </c>
      <c r="B687" s="137"/>
      <c r="C687" s="138"/>
      <c r="D687" s="138"/>
      <c r="E687" s="138"/>
      <c r="F687" s="138"/>
      <c r="G687" s="143"/>
      <c r="H687" s="140"/>
      <c r="I687" s="140"/>
      <c r="J687" s="141"/>
      <c r="K687" s="142"/>
      <c r="L687" s="136" t="str">
        <f t="shared" si="34"/>
        <v>T</v>
      </c>
      <c r="M687" s="54"/>
      <c r="N687" s="54"/>
      <c r="O687" s="54"/>
      <c r="P687" s="54"/>
      <c r="Q687" s="54"/>
      <c r="R687" s="54"/>
      <c r="S687" s="54"/>
      <c r="T687" s="54"/>
      <c r="U687" s="54"/>
      <c r="V687" s="54"/>
      <c r="W687" s="54"/>
      <c r="X687" s="54"/>
      <c r="Y687" s="54"/>
      <c r="Z687" s="54"/>
    </row>
    <row r="688" spans="1:26" ht="14.25" hidden="1" customHeight="1" x14ac:dyDescent="0.2">
      <c r="A688" s="134" t="str">
        <f t="shared" si="33"/>
        <v/>
      </c>
      <c r="B688" s="137"/>
      <c r="C688" s="138"/>
      <c r="D688" s="138"/>
      <c r="E688" s="138"/>
      <c r="F688" s="138"/>
      <c r="G688" s="143"/>
      <c r="H688" s="140"/>
      <c r="I688" s="140"/>
      <c r="J688" s="141"/>
      <c r="K688" s="142"/>
      <c r="L688" s="136" t="str">
        <f t="shared" si="34"/>
        <v>T</v>
      </c>
      <c r="M688" s="54"/>
      <c r="N688" s="54"/>
      <c r="O688" s="54"/>
      <c r="P688" s="54"/>
      <c r="Q688" s="54"/>
      <c r="R688" s="54"/>
      <c r="S688" s="54"/>
      <c r="T688" s="54"/>
      <c r="U688" s="54"/>
      <c r="V688" s="54"/>
      <c r="W688" s="54"/>
      <c r="X688" s="54"/>
      <c r="Y688" s="54"/>
      <c r="Z688" s="54"/>
    </row>
    <row r="689" spans="1:26" ht="14.25" hidden="1" customHeight="1" x14ac:dyDescent="0.2">
      <c r="A689" s="134" t="str">
        <f t="shared" si="33"/>
        <v/>
      </c>
      <c r="B689" s="137"/>
      <c r="C689" s="138"/>
      <c r="D689" s="138"/>
      <c r="E689" s="138"/>
      <c r="F689" s="138"/>
      <c r="G689" s="143"/>
      <c r="H689" s="140"/>
      <c r="I689" s="140"/>
      <c r="J689" s="141"/>
      <c r="K689" s="142"/>
      <c r="L689" s="136" t="str">
        <f t="shared" si="34"/>
        <v>T</v>
      </c>
      <c r="M689" s="54"/>
      <c r="N689" s="54"/>
      <c r="O689" s="54"/>
      <c r="P689" s="54"/>
      <c r="Q689" s="54"/>
      <c r="R689" s="54"/>
      <c r="S689" s="54"/>
      <c r="T689" s="54"/>
      <c r="U689" s="54"/>
      <c r="V689" s="54"/>
      <c r="W689" s="54"/>
      <c r="X689" s="54"/>
      <c r="Y689" s="54"/>
      <c r="Z689" s="54"/>
    </row>
    <row r="690" spans="1:26" ht="14.25" hidden="1" customHeight="1" x14ac:dyDescent="0.2">
      <c r="A690" s="134" t="str">
        <f t="shared" si="33"/>
        <v/>
      </c>
      <c r="B690" s="137"/>
      <c r="C690" s="138"/>
      <c r="D690" s="138"/>
      <c r="E690" s="138"/>
      <c r="F690" s="138"/>
      <c r="G690" s="143"/>
      <c r="H690" s="140"/>
      <c r="I690" s="140"/>
      <c r="J690" s="141"/>
      <c r="K690" s="142"/>
      <c r="L690" s="136" t="str">
        <f t="shared" si="34"/>
        <v>T</v>
      </c>
      <c r="M690" s="54"/>
      <c r="N690" s="54"/>
      <c r="O690" s="54"/>
      <c r="P690" s="54"/>
      <c r="Q690" s="54"/>
      <c r="R690" s="54"/>
      <c r="S690" s="54"/>
      <c r="T690" s="54"/>
      <c r="U690" s="54"/>
      <c r="V690" s="54"/>
      <c r="W690" s="54"/>
      <c r="X690" s="54"/>
      <c r="Y690" s="54"/>
      <c r="Z690" s="54"/>
    </row>
    <row r="691" spans="1:26" ht="14.25" hidden="1" customHeight="1" x14ac:dyDescent="0.2">
      <c r="A691" s="134" t="str">
        <f t="shared" si="33"/>
        <v/>
      </c>
      <c r="B691" s="137"/>
      <c r="C691" s="138"/>
      <c r="D691" s="138"/>
      <c r="E691" s="138"/>
      <c r="F691" s="138"/>
      <c r="G691" s="143"/>
      <c r="H691" s="140"/>
      <c r="I691" s="140"/>
      <c r="J691" s="141"/>
      <c r="K691" s="142"/>
      <c r="L691" s="136" t="str">
        <f t="shared" si="34"/>
        <v>T</v>
      </c>
      <c r="M691" s="54"/>
      <c r="N691" s="54"/>
      <c r="O691" s="54"/>
      <c r="P691" s="54"/>
      <c r="Q691" s="54"/>
      <c r="R691" s="54"/>
      <c r="S691" s="54"/>
      <c r="T691" s="54"/>
      <c r="U691" s="54"/>
      <c r="V691" s="54"/>
      <c r="W691" s="54"/>
      <c r="X691" s="54"/>
      <c r="Y691" s="54"/>
      <c r="Z691" s="54"/>
    </row>
    <row r="692" spans="1:26" ht="14.25" hidden="1" customHeight="1" x14ac:dyDescent="0.2">
      <c r="A692" s="134" t="str">
        <f t="shared" si="33"/>
        <v/>
      </c>
      <c r="B692" s="137"/>
      <c r="C692" s="138"/>
      <c r="D692" s="138"/>
      <c r="E692" s="138"/>
      <c r="F692" s="138"/>
      <c r="G692" s="143"/>
      <c r="H692" s="140"/>
      <c r="I692" s="140"/>
      <c r="J692" s="141"/>
      <c r="K692" s="142"/>
      <c r="L692" s="136" t="str">
        <f t="shared" si="34"/>
        <v>T</v>
      </c>
      <c r="M692" s="54"/>
      <c r="N692" s="54"/>
      <c r="O692" s="54"/>
      <c r="P692" s="54"/>
      <c r="Q692" s="54"/>
      <c r="R692" s="54"/>
      <c r="S692" s="54"/>
      <c r="T692" s="54"/>
      <c r="U692" s="54"/>
      <c r="V692" s="54"/>
      <c r="W692" s="54"/>
      <c r="X692" s="54"/>
      <c r="Y692" s="54"/>
      <c r="Z692" s="54"/>
    </row>
    <row r="693" spans="1:26" ht="14.25" hidden="1" customHeight="1" x14ac:dyDescent="0.2">
      <c r="A693" s="134" t="str">
        <f t="shared" si="33"/>
        <v/>
      </c>
      <c r="B693" s="137"/>
      <c r="C693" s="138"/>
      <c r="D693" s="138"/>
      <c r="E693" s="138"/>
      <c r="F693" s="138"/>
      <c r="G693" s="143"/>
      <c r="H693" s="140"/>
      <c r="I693" s="140"/>
      <c r="J693" s="141"/>
      <c r="K693" s="142"/>
      <c r="L693" s="136" t="str">
        <f t="shared" si="34"/>
        <v>T</v>
      </c>
      <c r="M693" s="54"/>
      <c r="N693" s="54"/>
      <c r="O693" s="54"/>
      <c r="P693" s="54"/>
      <c r="Q693" s="54"/>
      <c r="R693" s="54"/>
      <c r="S693" s="54"/>
      <c r="T693" s="54"/>
      <c r="U693" s="54"/>
      <c r="V693" s="54"/>
      <c r="W693" s="54"/>
      <c r="X693" s="54"/>
      <c r="Y693" s="54"/>
      <c r="Z693" s="54"/>
    </row>
    <row r="694" spans="1:26" ht="14.25" hidden="1" customHeight="1" x14ac:dyDescent="0.2">
      <c r="A694" s="134" t="str">
        <f t="shared" si="33"/>
        <v/>
      </c>
      <c r="B694" s="137"/>
      <c r="C694" s="138"/>
      <c r="D694" s="138"/>
      <c r="E694" s="138"/>
      <c r="F694" s="138"/>
      <c r="G694" s="143"/>
      <c r="H694" s="140"/>
      <c r="I694" s="140"/>
      <c r="J694" s="141"/>
      <c r="K694" s="142"/>
      <c r="L694" s="136" t="str">
        <f t="shared" si="34"/>
        <v>T</v>
      </c>
      <c r="M694" s="54"/>
      <c r="N694" s="54"/>
      <c r="O694" s="54"/>
      <c r="P694" s="54"/>
      <c r="Q694" s="54"/>
      <c r="R694" s="54"/>
      <c r="S694" s="54"/>
      <c r="T694" s="54"/>
      <c r="U694" s="54"/>
      <c r="V694" s="54"/>
      <c r="W694" s="54"/>
      <c r="X694" s="54"/>
      <c r="Y694" s="54"/>
      <c r="Z694" s="54"/>
    </row>
    <row r="695" spans="1:26" ht="14.25" hidden="1" customHeight="1" x14ac:dyDescent="0.2">
      <c r="A695" s="134" t="str">
        <f t="shared" si="33"/>
        <v/>
      </c>
      <c r="B695" s="137"/>
      <c r="C695" s="138"/>
      <c r="D695" s="138"/>
      <c r="E695" s="138"/>
      <c r="F695" s="138"/>
      <c r="G695" s="143"/>
      <c r="H695" s="140"/>
      <c r="I695" s="140"/>
      <c r="J695" s="141"/>
      <c r="K695" s="142"/>
      <c r="L695" s="136" t="str">
        <f t="shared" si="34"/>
        <v>T</v>
      </c>
      <c r="M695" s="54"/>
      <c r="N695" s="54"/>
      <c r="O695" s="54"/>
      <c r="P695" s="54"/>
      <c r="Q695" s="54"/>
      <c r="R695" s="54"/>
      <c r="S695" s="54"/>
      <c r="T695" s="54"/>
      <c r="U695" s="54"/>
      <c r="V695" s="54"/>
      <c r="W695" s="54"/>
      <c r="X695" s="54"/>
      <c r="Y695" s="54"/>
      <c r="Z695" s="54"/>
    </row>
    <row r="696" spans="1:26" ht="14.25" hidden="1" customHeight="1" x14ac:dyDescent="0.2">
      <c r="A696" s="134" t="str">
        <f t="shared" si="33"/>
        <v/>
      </c>
      <c r="B696" s="137"/>
      <c r="C696" s="138"/>
      <c r="D696" s="138"/>
      <c r="E696" s="138"/>
      <c r="F696" s="138"/>
      <c r="G696" s="143"/>
      <c r="H696" s="140"/>
      <c r="I696" s="140"/>
      <c r="J696" s="141"/>
      <c r="K696" s="142"/>
      <c r="L696" s="136" t="str">
        <f t="shared" si="34"/>
        <v>T</v>
      </c>
      <c r="M696" s="54"/>
      <c r="N696" s="54"/>
      <c r="O696" s="54"/>
      <c r="P696" s="54"/>
      <c r="Q696" s="54"/>
      <c r="R696" s="54"/>
      <c r="S696" s="54"/>
      <c r="T696" s="54"/>
      <c r="U696" s="54"/>
      <c r="V696" s="54"/>
      <c r="W696" s="54"/>
      <c r="X696" s="54"/>
      <c r="Y696" s="54"/>
      <c r="Z696" s="54"/>
    </row>
    <row r="697" spans="1:26" ht="14.25" hidden="1" customHeight="1" x14ac:dyDescent="0.2">
      <c r="A697" s="134" t="str">
        <f t="shared" si="33"/>
        <v/>
      </c>
      <c r="B697" s="137"/>
      <c r="C697" s="138"/>
      <c r="D697" s="138"/>
      <c r="E697" s="138"/>
      <c r="F697" s="138"/>
      <c r="G697" s="143"/>
      <c r="H697" s="140"/>
      <c r="I697" s="140"/>
      <c r="J697" s="141"/>
      <c r="K697" s="142"/>
      <c r="L697" s="136" t="str">
        <f t="shared" si="34"/>
        <v>T</v>
      </c>
      <c r="M697" s="54"/>
      <c r="N697" s="54"/>
      <c r="O697" s="54"/>
      <c r="P697" s="54"/>
      <c r="Q697" s="54"/>
      <c r="R697" s="54"/>
      <c r="S697" s="54"/>
      <c r="T697" s="54"/>
      <c r="U697" s="54"/>
      <c r="V697" s="54"/>
      <c r="W697" s="54"/>
      <c r="X697" s="54"/>
      <c r="Y697" s="54"/>
      <c r="Z697" s="54"/>
    </row>
    <row r="698" spans="1:26" ht="14.25" hidden="1" customHeight="1" x14ac:dyDescent="0.2">
      <c r="A698" s="134" t="str">
        <f t="shared" si="33"/>
        <v/>
      </c>
      <c r="B698" s="137"/>
      <c r="C698" s="138"/>
      <c r="D698" s="138"/>
      <c r="E698" s="138"/>
      <c r="F698" s="138"/>
      <c r="G698" s="143"/>
      <c r="H698" s="140"/>
      <c r="I698" s="140"/>
      <c r="J698" s="141"/>
      <c r="K698" s="142"/>
      <c r="L698" s="136" t="str">
        <f t="shared" si="34"/>
        <v>T</v>
      </c>
      <c r="M698" s="54"/>
      <c r="N698" s="54"/>
      <c r="O698" s="54"/>
      <c r="P698" s="54"/>
      <c r="Q698" s="54"/>
      <c r="R698" s="54"/>
      <c r="S698" s="54"/>
      <c r="T698" s="54"/>
      <c r="U698" s="54"/>
      <c r="V698" s="54"/>
      <c r="W698" s="54"/>
      <c r="X698" s="54"/>
      <c r="Y698" s="54"/>
      <c r="Z698" s="54"/>
    </row>
    <row r="699" spans="1:26" ht="14.25" hidden="1" customHeight="1" x14ac:dyDescent="0.2">
      <c r="A699" s="134" t="str">
        <f t="shared" si="33"/>
        <v/>
      </c>
      <c r="B699" s="137"/>
      <c r="C699" s="138"/>
      <c r="D699" s="138"/>
      <c r="E699" s="138"/>
      <c r="F699" s="138"/>
      <c r="G699" s="143"/>
      <c r="H699" s="140"/>
      <c r="I699" s="140"/>
      <c r="J699" s="141"/>
      <c r="K699" s="142"/>
      <c r="L699" s="136" t="str">
        <f t="shared" si="34"/>
        <v>T</v>
      </c>
      <c r="M699" s="54"/>
      <c r="N699" s="54"/>
      <c r="O699" s="54"/>
      <c r="P699" s="54"/>
      <c r="Q699" s="54"/>
      <c r="R699" s="54"/>
      <c r="S699" s="54"/>
      <c r="T699" s="54"/>
      <c r="U699" s="54"/>
      <c r="V699" s="54"/>
      <c r="W699" s="54"/>
      <c r="X699" s="54"/>
      <c r="Y699" s="54"/>
      <c r="Z699" s="54"/>
    </row>
    <row r="700" spans="1:26" ht="14.25" hidden="1" customHeight="1" x14ac:dyDescent="0.2">
      <c r="A700" s="134" t="str">
        <f t="shared" si="33"/>
        <v/>
      </c>
      <c r="B700" s="137"/>
      <c r="C700" s="138"/>
      <c r="D700" s="138"/>
      <c r="E700" s="138"/>
      <c r="F700" s="138"/>
      <c r="G700" s="143"/>
      <c r="H700" s="140"/>
      <c r="I700" s="140"/>
      <c r="J700" s="141"/>
      <c r="K700" s="142"/>
      <c r="L700" s="136" t="str">
        <f t="shared" si="34"/>
        <v>T</v>
      </c>
      <c r="M700" s="54"/>
      <c r="N700" s="54"/>
      <c r="O700" s="54"/>
      <c r="P700" s="54"/>
      <c r="Q700" s="54"/>
      <c r="R700" s="54"/>
      <c r="S700" s="54"/>
      <c r="T700" s="54"/>
      <c r="U700" s="54"/>
      <c r="V700" s="54"/>
      <c r="W700" s="54"/>
      <c r="X700" s="54"/>
      <c r="Y700" s="54"/>
      <c r="Z700" s="54"/>
    </row>
    <row r="701" spans="1:26" ht="14.25" hidden="1" customHeight="1" x14ac:dyDescent="0.2">
      <c r="A701" s="134" t="str">
        <f t="shared" si="33"/>
        <v/>
      </c>
      <c r="B701" s="137"/>
      <c r="C701" s="138"/>
      <c r="D701" s="138"/>
      <c r="E701" s="138"/>
      <c r="F701" s="138"/>
      <c r="G701" s="143"/>
      <c r="H701" s="140"/>
      <c r="I701" s="140"/>
      <c r="J701" s="141"/>
      <c r="K701" s="142"/>
      <c r="L701" s="136" t="str">
        <f t="shared" si="34"/>
        <v>T</v>
      </c>
      <c r="M701" s="54"/>
      <c r="N701" s="54"/>
      <c r="O701" s="54"/>
      <c r="P701" s="54"/>
      <c r="Q701" s="54"/>
      <c r="R701" s="54"/>
      <c r="S701" s="54"/>
      <c r="T701" s="54"/>
      <c r="U701" s="54"/>
      <c r="V701" s="54"/>
      <c r="W701" s="54"/>
      <c r="X701" s="54"/>
      <c r="Y701" s="54"/>
      <c r="Z701" s="54"/>
    </row>
    <row r="702" spans="1:26" ht="14.25" hidden="1" customHeight="1" x14ac:dyDescent="0.2">
      <c r="A702" s="134" t="str">
        <f t="shared" si="33"/>
        <v/>
      </c>
      <c r="B702" s="137"/>
      <c r="C702" s="138"/>
      <c r="D702" s="138"/>
      <c r="E702" s="138"/>
      <c r="F702" s="138"/>
      <c r="G702" s="143"/>
      <c r="H702" s="140"/>
      <c r="I702" s="140"/>
      <c r="J702" s="141"/>
      <c r="K702" s="142"/>
      <c r="L702" s="136" t="str">
        <f t="shared" si="34"/>
        <v>T</v>
      </c>
      <c r="M702" s="54"/>
      <c r="N702" s="54"/>
      <c r="O702" s="54"/>
      <c r="P702" s="54"/>
      <c r="Q702" s="54"/>
      <c r="R702" s="54"/>
      <c r="S702" s="54"/>
      <c r="T702" s="54"/>
      <c r="U702" s="54"/>
      <c r="V702" s="54"/>
      <c r="W702" s="54"/>
      <c r="X702" s="54"/>
      <c r="Y702" s="54"/>
      <c r="Z702" s="54"/>
    </row>
    <row r="703" spans="1:26" ht="14.25" hidden="1" customHeight="1" x14ac:dyDescent="0.2">
      <c r="A703" s="134" t="str">
        <f t="shared" si="33"/>
        <v/>
      </c>
      <c r="B703" s="137"/>
      <c r="C703" s="138"/>
      <c r="D703" s="138"/>
      <c r="E703" s="138"/>
      <c r="F703" s="138"/>
      <c r="G703" s="143"/>
      <c r="H703" s="140"/>
      <c r="I703" s="140"/>
      <c r="J703" s="141"/>
      <c r="K703" s="142"/>
      <c r="L703" s="136" t="str">
        <f t="shared" si="34"/>
        <v>T</v>
      </c>
      <c r="M703" s="54"/>
      <c r="N703" s="54"/>
      <c r="O703" s="54"/>
      <c r="P703" s="54"/>
      <c r="Q703" s="54"/>
      <c r="R703" s="54"/>
      <c r="S703" s="54"/>
      <c r="T703" s="54"/>
      <c r="U703" s="54"/>
      <c r="V703" s="54"/>
      <c r="W703" s="54"/>
      <c r="X703" s="54"/>
      <c r="Y703" s="54"/>
      <c r="Z703" s="54"/>
    </row>
    <row r="704" spans="1:26" ht="14.25" hidden="1" customHeight="1" x14ac:dyDescent="0.2">
      <c r="A704" s="134" t="str">
        <f t="shared" si="33"/>
        <v/>
      </c>
      <c r="B704" s="137"/>
      <c r="C704" s="138"/>
      <c r="D704" s="138"/>
      <c r="E704" s="138"/>
      <c r="F704" s="138"/>
      <c r="G704" s="143"/>
      <c r="H704" s="140"/>
      <c r="I704" s="140"/>
      <c r="J704" s="141"/>
      <c r="K704" s="142"/>
      <c r="L704" s="136" t="str">
        <f t="shared" si="34"/>
        <v>T</v>
      </c>
      <c r="M704" s="54"/>
      <c r="N704" s="54"/>
      <c r="O704" s="54"/>
      <c r="P704" s="54"/>
      <c r="Q704" s="54"/>
      <c r="R704" s="54"/>
      <c r="S704" s="54"/>
      <c r="T704" s="54"/>
      <c r="U704" s="54"/>
      <c r="V704" s="54"/>
      <c r="W704" s="54"/>
      <c r="X704" s="54"/>
      <c r="Y704" s="54"/>
      <c r="Z704" s="54"/>
    </row>
    <row r="705" spans="1:26" ht="14.25" hidden="1" customHeight="1" x14ac:dyDescent="0.2">
      <c r="A705" s="134" t="str">
        <f t="shared" si="33"/>
        <v/>
      </c>
      <c r="B705" s="137"/>
      <c r="C705" s="138"/>
      <c r="D705" s="138"/>
      <c r="E705" s="138"/>
      <c r="F705" s="138"/>
      <c r="G705" s="143"/>
      <c r="H705" s="140"/>
      <c r="I705" s="140"/>
      <c r="J705" s="141"/>
      <c r="K705" s="142"/>
      <c r="L705" s="136" t="str">
        <f t="shared" si="34"/>
        <v>T</v>
      </c>
      <c r="M705" s="54"/>
      <c r="N705" s="54"/>
      <c r="O705" s="54"/>
      <c r="P705" s="54"/>
      <c r="Q705" s="54"/>
      <c r="R705" s="54"/>
      <c r="S705" s="54"/>
      <c r="T705" s="54"/>
      <c r="U705" s="54"/>
      <c r="V705" s="54"/>
      <c r="W705" s="54"/>
      <c r="X705" s="54"/>
      <c r="Y705" s="54"/>
      <c r="Z705" s="54"/>
    </row>
    <row r="706" spans="1:26" ht="14.25" hidden="1" customHeight="1" x14ac:dyDescent="0.2">
      <c r="A706" s="134" t="str">
        <f t="shared" si="33"/>
        <v/>
      </c>
      <c r="B706" s="137"/>
      <c r="C706" s="138"/>
      <c r="D706" s="138"/>
      <c r="E706" s="138"/>
      <c r="F706" s="138"/>
      <c r="G706" s="143"/>
      <c r="H706" s="140"/>
      <c r="I706" s="140"/>
      <c r="J706" s="141"/>
      <c r="K706" s="142"/>
      <c r="L706" s="136" t="str">
        <f t="shared" si="34"/>
        <v>T</v>
      </c>
      <c r="M706" s="54"/>
      <c r="N706" s="54"/>
      <c r="O706" s="54"/>
      <c r="P706" s="54"/>
      <c r="Q706" s="54"/>
      <c r="R706" s="54"/>
      <c r="S706" s="54"/>
      <c r="T706" s="54"/>
      <c r="U706" s="54"/>
      <c r="V706" s="54"/>
      <c r="W706" s="54"/>
      <c r="X706" s="54"/>
      <c r="Y706" s="54"/>
      <c r="Z706" s="54"/>
    </row>
    <row r="707" spans="1:26" ht="14.25" hidden="1" customHeight="1" x14ac:dyDescent="0.2">
      <c r="A707" s="134" t="str">
        <f t="shared" si="33"/>
        <v/>
      </c>
      <c r="B707" s="137"/>
      <c r="C707" s="138"/>
      <c r="D707" s="138"/>
      <c r="E707" s="138"/>
      <c r="F707" s="138"/>
      <c r="G707" s="143"/>
      <c r="H707" s="140"/>
      <c r="I707" s="140"/>
      <c r="J707" s="141"/>
      <c r="K707" s="142"/>
      <c r="L707" s="136" t="str">
        <f t="shared" si="34"/>
        <v>T</v>
      </c>
      <c r="M707" s="54"/>
      <c r="N707" s="54"/>
      <c r="O707" s="54"/>
      <c r="P707" s="54"/>
      <c r="Q707" s="54"/>
      <c r="R707" s="54"/>
      <c r="S707" s="54"/>
      <c r="T707" s="54"/>
      <c r="U707" s="54"/>
      <c r="V707" s="54"/>
      <c r="W707" s="54"/>
      <c r="X707" s="54"/>
      <c r="Y707" s="54"/>
      <c r="Z707" s="54"/>
    </row>
    <row r="708" spans="1:26" ht="14.25" hidden="1" customHeight="1" x14ac:dyDescent="0.2">
      <c r="A708" s="134" t="str">
        <f t="shared" si="33"/>
        <v/>
      </c>
      <c r="B708" s="137"/>
      <c r="C708" s="138"/>
      <c r="D708" s="138"/>
      <c r="E708" s="138"/>
      <c r="F708" s="138"/>
      <c r="G708" s="143"/>
      <c r="H708" s="140"/>
      <c r="I708" s="140"/>
      <c r="J708" s="141"/>
      <c r="K708" s="142"/>
      <c r="L708" s="136" t="str">
        <f t="shared" si="34"/>
        <v>T</v>
      </c>
      <c r="M708" s="54"/>
      <c r="N708" s="54"/>
      <c r="O708" s="54"/>
      <c r="P708" s="54"/>
      <c r="Q708" s="54"/>
      <c r="R708" s="54"/>
      <c r="S708" s="54"/>
      <c r="T708" s="54"/>
      <c r="U708" s="54"/>
      <c r="V708" s="54"/>
      <c r="W708" s="54"/>
      <c r="X708" s="54"/>
      <c r="Y708" s="54"/>
      <c r="Z708" s="54"/>
    </row>
    <row r="709" spans="1:26" ht="14.25" hidden="1" customHeight="1" x14ac:dyDescent="0.2">
      <c r="A709" s="134" t="str">
        <f t="shared" si="33"/>
        <v/>
      </c>
      <c r="B709" s="137"/>
      <c r="C709" s="138"/>
      <c r="D709" s="138"/>
      <c r="E709" s="138"/>
      <c r="F709" s="138"/>
      <c r="G709" s="143"/>
      <c r="H709" s="140"/>
      <c r="I709" s="140"/>
      <c r="J709" s="141"/>
      <c r="K709" s="142"/>
      <c r="L709" s="136" t="str">
        <f t="shared" si="34"/>
        <v>T</v>
      </c>
      <c r="M709" s="54"/>
      <c r="N709" s="54"/>
      <c r="O709" s="54"/>
      <c r="P709" s="54"/>
      <c r="Q709" s="54"/>
      <c r="R709" s="54"/>
      <c r="S709" s="54"/>
      <c r="T709" s="54"/>
      <c r="U709" s="54"/>
      <c r="V709" s="54"/>
      <c r="W709" s="54"/>
      <c r="X709" s="54"/>
      <c r="Y709" s="54"/>
      <c r="Z709" s="54"/>
    </row>
    <row r="710" spans="1:26" ht="14.25" hidden="1" customHeight="1" x14ac:dyDescent="0.2">
      <c r="A710" s="134" t="str">
        <f t="shared" si="33"/>
        <v/>
      </c>
      <c r="B710" s="137"/>
      <c r="C710" s="138"/>
      <c r="D710" s="138"/>
      <c r="E710" s="138"/>
      <c r="F710" s="138"/>
      <c r="G710" s="143"/>
      <c r="H710" s="140"/>
      <c r="I710" s="140"/>
      <c r="J710" s="141"/>
      <c r="K710" s="142"/>
      <c r="L710" s="136" t="str">
        <f t="shared" si="34"/>
        <v>T</v>
      </c>
      <c r="M710" s="54"/>
      <c r="N710" s="54"/>
      <c r="O710" s="54"/>
      <c r="P710" s="54"/>
      <c r="Q710" s="54"/>
      <c r="R710" s="54"/>
      <c r="S710" s="54"/>
      <c r="T710" s="54"/>
      <c r="U710" s="54"/>
      <c r="V710" s="54"/>
      <c r="W710" s="54"/>
      <c r="X710" s="54"/>
      <c r="Y710" s="54"/>
      <c r="Z710" s="54"/>
    </row>
    <row r="711" spans="1:26" ht="14.25" hidden="1" customHeight="1" x14ac:dyDescent="0.2">
      <c r="A711" s="134" t="str">
        <f t="shared" si="33"/>
        <v/>
      </c>
      <c r="B711" s="137"/>
      <c r="C711" s="138"/>
      <c r="D711" s="138"/>
      <c r="E711" s="138"/>
      <c r="F711" s="138"/>
      <c r="G711" s="143"/>
      <c r="H711" s="140"/>
      <c r="I711" s="140"/>
      <c r="J711" s="141"/>
      <c r="K711" s="142"/>
      <c r="L711" s="136" t="str">
        <f t="shared" si="34"/>
        <v>T</v>
      </c>
      <c r="M711" s="54"/>
      <c r="N711" s="54"/>
      <c r="O711" s="54"/>
      <c r="P711" s="54"/>
      <c r="Q711" s="54"/>
      <c r="R711" s="54"/>
      <c r="S711" s="54"/>
      <c r="T711" s="54"/>
      <c r="U711" s="54"/>
      <c r="V711" s="54"/>
      <c r="W711" s="54"/>
      <c r="X711" s="54"/>
      <c r="Y711" s="54"/>
      <c r="Z711" s="54"/>
    </row>
    <row r="712" spans="1:26" ht="14.25" hidden="1" customHeight="1" x14ac:dyDescent="0.2">
      <c r="A712" s="134" t="str">
        <f t="shared" si="33"/>
        <v/>
      </c>
      <c r="B712" s="137"/>
      <c r="C712" s="138"/>
      <c r="D712" s="138"/>
      <c r="E712" s="138"/>
      <c r="F712" s="138"/>
      <c r="G712" s="143"/>
      <c r="H712" s="140"/>
      <c r="I712" s="140"/>
      <c r="J712" s="141"/>
      <c r="K712" s="142"/>
      <c r="L712" s="136" t="str">
        <f t="shared" si="34"/>
        <v>T</v>
      </c>
      <c r="M712" s="54"/>
      <c r="N712" s="54"/>
      <c r="O712" s="54"/>
      <c r="P712" s="54"/>
      <c r="Q712" s="54"/>
      <c r="R712" s="54"/>
      <c r="S712" s="54"/>
      <c r="T712" s="54"/>
      <c r="U712" s="54"/>
      <c r="V712" s="54"/>
      <c r="W712" s="54"/>
      <c r="X712" s="54"/>
      <c r="Y712" s="54"/>
      <c r="Z712" s="54"/>
    </row>
    <row r="713" spans="1:26" ht="14.25" hidden="1" customHeight="1" x14ac:dyDescent="0.2">
      <c r="A713" s="134" t="str">
        <f t="shared" si="33"/>
        <v/>
      </c>
      <c r="B713" s="137"/>
      <c r="C713" s="138"/>
      <c r="D713" s="138"/>
      <c r="E713" s="138"/>
      <c r="F713" s="138"/>
      <c r="G713" s="143"/>
      <c r="H713" s="140"/>
      <c r="I713" s="140"/>
      <c r="J713" s="141"/>
      <c r="K713" s="142"/>
      <c r="L713" s="136" t="str">
        <f t="shared" si="34"/>
        <v>T</v>
      </c>
      <c r="M713" s="54"/>
      <c r="N713" s="54"/>
      <c r="O713" s="54"/>
      <c r="P713" s="54"/>
      <c r="Q713" s="54"/>
      <c r="R713" s="54"/>
      <c r="S713" s="54"/>
      <c r="T713" s="54"/>
      <c r="U713" s="54"/>
      <c r="V713" s="54"/>
      <c r="W713" s="54"/>
      <c r="X713" s="54"/>
      <c r="Y713" s="54"/>
      <c r="Z713" s="54"/>
    </row>
    <row r="714" spans="1:26" ht="14.25" hidden="1" customHeight="1" x14ac:dyDescent="0.2">
      <c r="A714" s="134" t="str">
        <f t="shared" si="33"/>
        <v/>
      </c>
      <c r="B714" s="137"/>
      <c r="C714" s="138"/>
      <c r="D714" s="138"/>
      <c r="E714" s="138"/>
      <c r="F714" s="138"/>
      <c r="G714" s="143"/>
      <c r="H714" s="140"/>
      <c r="I714" s="140"/>
      <c r="J714" s="141"/>
      <c r="K714" s="142"/>
      <c r="L714" s="136" t="str">
        <f t="shared" si="34"/>
        <v>T</v>
      </c>
      <c r="M714" s="54"/>
      <c r="N714" s="54"/>
      <c r="O714" s="54"/>
      <c r="P714" s="54"/>
      <c r="Q714" s="54"/>
      <c r="R714" s="54"/>
      <c r="S714" s="54"/>
      <c r="T714" s="54"/>
      <c r="U714" s="54"/>
      <c r="V714" s="54"/>
      <c r="W714" s="54"/>
      <c r="X714" s="54"/>
      <c r="Y714" s="54"/>
      <c r="Z714" s="54"/>
    </row>
    <row r="715" spans="1:26" ht="14.25" hidden="1" customHeight="1" x14ac:dyDescent="0.2">
      <c r="A715" s="134" t="str">
        <f t="shared" si="33"/>
        <v/>
      </c>
      <c r="B715" s="137"/>
      <c r="C715" s="138"/>
      <c r="D715" s="138"/>
      <c r="E715" s="138"/>
      <c r="F715" s="138"/>
      <c r="G715" s="143"/>
      <c r="H715" s="140"/>
      <c r="I715" s="140"/>
      <c r="J715" s="141"/>
      <c r="K715" s="142"/>
      <c r="L715" s="136" t="str">
        <f t="shared" si="34"/>
        <v>T</v>
      </c>
      <c r="M715" s="54"/>
      <c r="N715" s="54"/>
      <c r="O715" s="54"/>
      <c r="P715" s="54"/>
      <c r="Q715" s="54"/>
      <c r="R715" s="54"/>
      <c r="S715" s="54"/>
      <c r="T715" s="54"/>
      <c r="U715" s="54"/>
      <c r="V715" s="54"/>
      <c r="W715" s="54"/>
      <c r="X715" s="54"/>
      <c r="Y715" s="54"/>
      <c r="Z715" s="54"/>
    </row>
    <row r="716" spans="1:26" ht="14.25" hidden="1" customHeight="1" x14ac:dyDescent="0.2">
      <c r="A716" s="134" t="str">
        <f t="shared" si="33"/>
        <v/>
      </c>
      <c r="B716" s="137"/>
      <c r="C716" s="138"/>
      <c r="D716" s="138"/>
      <c r="E716" s="138"/>
      <c r="F716" s="138"/>
      <c r="G716" s="143"/>
      <c r="H716" s="140"/>
      <c r="I716" s="140"/>
      <c r="J716" s="141"/>
      <c r="K716" s="142"/>
      <c r="L716" s="136" t="str">
        <f t="shared" si="34"/>
        <v>T</v>
      </c>
      <c r="M716" s="54"/>
      <c r="N716" s="54"/>
      <c r="O716" s="54"/>
      <c r="P716" s="54"/>
      <c r="Q716" s="54"/>
      <c r="R716" s="54"/>
      <c r="S716" s="54"/>
      <c r="T716" s="54"/>
      <c r="U716" s="54"/>
      <c r="V716" s="54"/>
      <c r="W716" s="54"/>
      <c r="X716" s="54"/>
      <c r="Y716" s="54"/>
      <c r="Z716" s="54"/>
    </row>
    <row r="717" spans="1:26" ht="14.25" hidden="1" customHeight="1" x14ac:dyDescent="0.2">
      <c r="A717" s="134" t="str">
        <f t="shared" si="33"/>
        <v/>
      </c>
      <c r="B717" s="137"/>
      <c r="C717" s="138"/>
      <c r="D717" s="138"/>
      <c r="E717" s="138"/>
      <c r="F717" s="138"/>
      <c r="G717" s="143"/>
      <c r="H717" s="140"/>
      <c r="I717" s="140"/>
      <c r="J717" s="141"/>
      <c r="K717" s="142"/>
      <c r="L717" s="136" t="str">
        <f t="shared" si="34"/>
        <v>T</v>
      </c>
      <c r="M717" s="54"/>
      <c r="N717" s="54"/>
      <c r="O717" s="54"/>
      <c r="P717" s="54"/>
      <c r="Q717" s="54"/>
      <c r="R717" s="54"/>
      <c r="S717" s="54"/>
      <c r="T717" s="54"/>
      <c r="U717" s="54"/>
      <c r="V717" s="54"/>
      <c r="W717" s="54"/>
      <c r="X717" s="54"/>
      <c r="Y717" s="54"/>
      <c r="Z717" s="54"/>
    </row>
    <row r="718" spans="1:26" ht="14.25" hidden="1" customHeight="1" x14ac:dyDescent="0.2">
      <c r="A718" s="134" t="str">
        <f t="shared" si="33"/>
        <v/>
      </c>
      <c r="B718" s="137"/>
      <c r="C718" s="138"/>
      <c r="D718" s="138"/>
      <c r="E718" s="138"/>
      <c r="F718" s="138"/>
      <c r="G718" s="143"/>
      <c r="H718" s="140"/>
      <c r="I718" s="140"/>
      <c r="J718" s="141"/>
      <c r="K718" s="142"/>
      <c r="L718" s="136" t="str">
        <f t="shared" si="34"/>
        <v>T</v>
      </c>
      <c r="M718" s="54"/>
      <c r="N718" s="54"/>
      <c r="O718" s="54"/>
      <c r="P718" s="54"/>
      <c r="Q718" s="54"/>
      <c r="R718" s="54"/>
      <c r="S718" s="54"/>
      <c r="T718" s="54"/>
      <c r="U718" s="54"/>
      <c r="V718" s="54"/>
      <c r="W718" s="54"/>
      <c r="X718" s="54"/>
      <c r="Y718" s="54"/>
      <c r="Z718" s="54"/>
    </row>
    <row r="719" spans="1:26" ht="14.25" hidden="1" customHeight="1" x14ac:dyDescent="0.2">
      <c r="A719" s="134" t="str">
        <f t="shared" si="33"/>
        <v/>
      </c>
      <c r="B719" s="137"/>
      <c r="C719" s="138"/>
      <c r="D719" s="138"/>
      <c r="E719" s="138"/>
      <c r="F719" s="138"/>
      <c r="G719" s="143"/>
      <c r="H719" s="140"/>
      <c r="I719" s="140"/>
      <c r="J719" s="141"/>
      <c r="K719" s="142"/>
      <c r="L719" s="136" t="str">
        <f t="shared" si="34"/>
        <v>T</v>
      </c>
      <c r="M719" s="54"/>
      <c r="N719" s="54"/>
      <c r="O719" s="54"/>
      <c r="P719" s="54"/>
      <c r="Q719" s="54"/>
      <c r="R719" s="54"/>
      <c r="S719" s="54"/>
      <c r="T719" s="54"/>
      <c r="U719" s="54"/>
      <c r="V719" s="54"/>
      <c r="W719" s="54"/>
      <c r="X719" s="54"/>
      <c r="Y719" s="54"/>
      <c r="Z719" s="54"/>
    </row>
    <row r="720" spans="1:26" ht="14.25" hidden="1" customHeight="1" x14ac:dyDescent="0.2">
      <c r="A720" s="134" t="str">
        <f t="shared" si="33"/>
        <v/>
      </c>
      <c r="B720" s="137"/>
      <c r="C720" s="138"/>
      <c r="D720" s="138"/>
      <c r="E720" s="138"/>
      <c r="F720" s="138"/>
      <c r="G720" s="143"/>
      <c r="H720" s="140"/>
      <c r="I720" s="140"/>
      <c r="J720" s="141"/>
      <c r="K720" s="142"/>
      <c r="L720" s="136" t="str">
        <f t="shared" si="34"/>
        <v>T</v>
      </c>
      <c r="M720" s="54"/>
      <c r="N720" s="54"/>
      <c r="O720" s="54"/>
      <c r="P720" s="54"/>
      <c r="Q720" s="54"/>
      <c r="R720" s="54"/>
      <c r="S720" s="54"/>
      <c r="T720" s="54"/>
      <c r="U720" s="54"/>
      <c r="V720" s="54"/>
      <c r="W720" s="54"/>
      <c r="X720" s="54"/>
      <c r="Y720" s="54"/>
      <c r="Z720" s="54"/>
    </row>
    <row r="721" spans="1:26" ht="14.25" hidden="1" customHeight="1" x14ac:dyDescent="0.2">
      <c r="A721" s="134" t="str">
        <f t="shared" si="33"/>
        <v/>
      </c>
      <c r="B721" s="137"/>
      <c r="C721" s="138"/>
      <c r="D721" s="138"/>
      <c r="E721" s="138"/>
      <c r="F721" s="138"/>
      <c r="G721" s="143"/>
      <c r="H721" s="140"/>
      <c r="I721" s="140"/>
      <c r="J721" s="141"/>
      <c r="K721" s="142"/>
      <c r="L721" s="136" t="str">
        <f t="shared" si="34"/>
        <v>T</v>
      </c>
      <c r="M721" s="54"/>
      <c r="N721" s="54"/>
      <c r="O721" s="54"/>
      <c r="P721" s="54"/>
      <c r="Q721" s="54"/>
      <c r="R721" s="54"/>
      <c r="S721" s="54"/>
      <c r="T721" s="54"/>
      <c r="U721" s="54"/>
      <c r="V721" s="54"/>
      <c r="W721" s="54"/>
      <c r="X721" s="54"/>
      <c r="Y721" s="54"/>
      <c r="Z721" s="54"/>
    </row>
    <row r="722" spans="1:26" ht="14.25" hidden="1" customHeight="1" x14ac:dyDescent="0.2">
      <c r="A722" s="134" t="str">
        <f t="shared" si="33"/>
        <v/>
      </c>
      <c r="B722" s="137"/>
      <c r="C722" s="138"/>
      <c r="D722" s="138"/>
      <c r="E722" s="138"/>
      <c r="F722" s="138"/>
      <c r="G722" s="143"/>
      <c r="H722" s="140"/>
      <c r="I722" s="140"/>
      <c r="J722" s="141"/>
      <c r="K722" s="142"/>
      <c r="L722" s="136" t="str">
        <f t="shared" si="34"/>
        <v>T</v>
      </c>
      <c r="M722" s="54"/>
      <c r="N722" s="54"/>
      <c r="O722" s="54"/>
      <c r="P722" s="54"/>
      <c r="Q722" s="54"/>
      <c r="R722" s="54"/>
      <c r="S722" s="54"/>
      <c r="T722" s="54"/>
      <c r="U722" s="54"/>
      <c r="V722" s="54"/>
      <c r="W722" s="54"/>
      <c r="X722" s="54"/>
      <c r="Y722" s="54"/>
      <c r="Z722" s="54"/>
    </row>
    <row r="723" spans="1:26" ht="14.25" hidden="1" customHeight="1" x14ac:dyDescent="0.2">
      <c r="A723" s="134" t="str">
        <f t="shared" si="33"/>
        <v/>
      </c>
      <c r="B723" s="137"/>
      <c r="C723" s="138"/>
      <c r="D723" s="138"/>
      <c r="E723" s="138"/>
      <c r="F723" s="138"/>
      <c r="G723" s="143"/>
      <c r="H723" s="140"/>
      <c r="I723" s="140"/>
      <c r="J723" s="141"/>
      <c r="K723" s="142"/>
      <c r="L723" s="136" t="str">
        <f t="shared" si="34"/>
        <v>T</v>
      </c>
      <c r="M723" s="54"/>
      <c r="N723" s="54"/>
      <c r="O723" s="54"/>
      <c r="P723" s="54"/>
      <c r="Q723" s="54"/>
      <c r="R723" s="54"/>
      <c r="S723" s="54"/>
      <c r="T723" s="54"/>
      <c r="U723" s="54"/>
      <c r="V723" s="54"/>
      <c r="W723" s="54"/>
      <c r="X723" s="54"/>
      <c r="Y723" s="54"/>
      <c r="Z723" s="54"/>
    </row>
    <row r="724" spans="1:26" ht="14.25" hidden="1" customHeight="1" x14ac:dyDescent="0.2">
      <c r="A724" s="134" t="str">
        <f t="shared" si="33"/>
        <v/>
      </c>
      <c r="B724" s="137"/>
      <c r="C724" s="138"/>
      <c r="D724" s="138"/>
      <c r="E724" s="138"/>
      <c r="F724" s="138"/>
      <c r="G724" s="143"/>
      <c r="H724" s="140"/>
      <c r="I724" s="140"/>
      <c r="J724" s="141"/>
      <c r="K724" s="142"/>
      <c r="L724" s="136" t="str">
        <f t="shared" si="34"/>
        <v>T</v>
      </c>
      <c r="M724" s="54"/>
      <c r="N724" s="54"/>
      <c r="O724" s="54"/>
      <c r="P724" s="54"/>
      <c r="Q724" s="54"/>
      <c r="R724" s="54"/>
      <c r="S724" s="54"/>
      <c r="T724" s="54"/>
      <c r="U724" s="54"/>
      <c r="V724" s="54"/>
      <c r="W724" s="54"/>
      <c r="X724" s="54"/>
      <c r="Y724" s="54"/>
      <c r="Z724" s="54"/>
    </row>
    <row r="725" spans="1:26" ht="14.25" hidden="1" customHeight="1" x14ac:dyDescent="0.2">
      <c r="A725" s="134" t="str">
        <f t="shared" si="33"/>
        <v/>
      </c>
      <c r="B725" s="137"/>
      <c r="C725" s="138"/>
      <c r="D725" s="138"/>
      <c r="E725" s="138"/>
      <c r="F725" s="138"/>
      <c r="G725" s="143"/>
      <c r="H725" s="140"/>
      <c r="I725" s="140"/>
      <c r="J725" s="141"/>
      <c r="K725" s="142"/>
      <c r="L725" s="136" t="str">
        <f t="shared" si="34"/>
        <v>T</v>
      </c>
      <c r="M725" s="54"/>
      <c r="N725" s="54"/>
      <c r="O725" s="54"/>
      <c r="P725" s="54"/>
      <c r="Q725" s="54"/>
      <c r="R725" s="54"/>
      <c r="S725" s="54"/>
      <c r="T725" s="54"/>
      <c r="U725" s="54"/>
      <c r="V725" s="54"/>
      <c r="W725" s="54"/>
      <c r="X725" s="54"/>
      <c r="Y725" s="54"/>
      <c r="Z725" s="54"/>
    </row>
    <row r="726" spans="1:26" ht="14.25" hidden="1" customHeight="1" x14ac:dyDescent="0.2">
      <c r="A726" s="134" t="str">
        <f t="shared" si="33"/>
        <v/>
      </c>
      <c r="B726" s="137"/>
      <c r="C726" s="138"/>
      <c r="D726" s="138"/>
      <c r="E726" s="138"/>
      <c r="F726" s="138"/>
      <c r="G726" s="143"/>
      <c r="H726" s="140"/>
      <c r="I726" s="140"/>
      <c r="J726" s="141"/>
      <c r="K726" s="142"/>
      <c r="L726" s="136" t="str">
        <f t="shared" si="34"/>
        <v>T</v>
      </c>
      <c r="M726" s="54"/>
      <c r="N726" s="54"/>
      <c r="O726" s="54"/>
      <c r="P726" s="54"/>
      <c r="Q726" s="54"/>
      <c r="R726" s="54"/>
      <c r="S726" s="54"/>
      <c r="T726" s="54"/>
      <c r="U726" s="54"/>
      <c r="V726" s="54"/>
      <c r="W726" s="54"/>
      <c r="X726" s="54"/>
      <c r="Y726" s="54"/>
      <c r="Z726" s="54"/>
    </row>
    <row r="727" spans="1:26" ht="14.25" hidden="1" customHeight="1" x14ac:dyDescent="0.2">
      <c r="A727" s="134" t="str">
        <f t="shared" si="33"/>
        <v/>
      </c>
      <c r="B727" s="137"/>
      <c r="C727" s="138"/>
      <c r="D727" s="138"/>
      <c r="E727" s="138"/>
      <c r="F727" s="138"/>
      <c r="G727" s="143"/>
      <c r="H727" s="140"/>
      <c r="I727" s="140"/>
      <c r="J727" s="141"/>
      <c r="K727" s="142"/>
      <c r="L727" s="136" t="str">
        <f t="shared" si="34"/>
        <v>T</v>
      </c>
      <c r="M727" s="54"/>
      <c r="N727" s="54"/>
      <c r="O727" s="54"/>
      <c r="P727" s="54"/>
      <c r="Q727" s="54"/>
      <c r="R727" s="54"/>
      <c r="S727" s="54"/>
      <c r="T727" s="54"/>
      <c r="U727" s="54"/>
      <c r="V727" s="54"/>
      <c r="W727" s="54"/>
      <c r="X727" s="54"/>
      <c r="Y727" s="54"/>
      <c r="Z727" s="54"/>
    </row>
    <row r="728" spans="1:26" ht="14.25" hidden="1" customHeight="1" x14ac:dyDescent="0.2">
      <c r="A728" s="134" t="str">
        <f t="shared" si="33"/>
        <v/>
      </c>
      <c r="B728" s="137"/>
      <c r="C728" s="138"/>
      <c r="D728" s="138"/>
      <c r="E728" s="138"/>
      <c r="F728" s="138"/>
      <c r="G728" s="143"/>
      <c r="H728" s="140"/>
      <c r="I728" s="140"/>
      <c r="J728" s="141"/>
      <c r="K728" s="142"/>
      <c r="L728" s="136" t="str">
        <f t="shared" si="34"/>
        <v>T</v>
      </c>
      <c r="M728" s="54"/>
      <c r="N728" s="54"/>
      <c r="O728" s="54"/>
      <c r="P728" s="54"/>
      <c r="Q728" s="54"/>
      <c r="R728" s="54"/>
      <c r="S728" s="54"/>
      <c r="T728" s="54"/>
      <c r="U728" s="54"/>
      <c r="V728" s="54"/>
      <c r="W728" s="54"/>
      <c r="X728" s="54"/>
      <c r="Y728" s="54"/>
      <c r="Z728" s="54"/>
    </row>
    <row r="729" spans="1:26" ht="14.25" hidden="1" customHeight="1" x14ac:dyDescent="0.2">
      <c r="A729" s="134" t="str">
        <f t="shared" si="33"/>
        <v/>
      </c>
      <c r="B729" s="137"/>
      <c r="C729" s="138"/>
      <c r="D729" s="138"/>
      <c r="E729" s="138"/>
      <c r="F729" s="138"/>
      <c r="G729" s="143"/>
      <c r="H729" s="140"/>
      <c r="I729" s="140"/>
      <c r="J729" s="141"/>
      <c r="K729" s="142"/>
      <c r="L729" s="136" t="str">
        <f t="shared" si="34"/>
        <v>T</v>
      </c>
      <c r="M729" s="54"/>
      <c r="N729" s="54"/>
      <c r="O729" s="54"/>
      <c r="P729" s="54"/>
      <c r="Q729" s="54"/>
      <c r="R729" s="54"/>
      <c r="S729" s="54"/>
      <c r="T729" s="54"/>
      <c r="U729" s="54"/>
      <c r="V729" s="54"/>
      <c r="W729" s="54"/>
      <c r="X729" s="54"/>
      <c r="Y729" s="54"/>
      <c r="Z729" s="54"/>
    </row>
    <row r="730" spans="1:26" ht="14.25" hidden="1" customHeight="1" x14ac:dyDescent="0.2">
      <c r="A730" s="134" t="str">
        <f t="shared" si="33"/>
        <v/>
      </c>
      <c r="B730" s="137"/>
      <c r="C730" s="138"/>
      <c r="D730" s="138"/>
      <c r="E730" s="138"/>
      <c r="F730" s="138"/>
      <c r="G730" s="143"/>
      <c r="H730" s="140"/>
      <c r="I730" s="140"/>
      <c r="J730" s="141"/>
      <c r="K730" s="142"/>
      <c r="L730" s="136" t="str">
        <f t="shared" si="34"/>
        <v>T</v>
      </c>
      <c r="M730" s="54"/>
      <c r="N730" s="54"/>
      <c r="O730" s="54"/>
      <c r="P730" s="54"/>
      <c r="Q730" s="54"/>
      <c r="R730" s="54"/>
      <c r="S730" s="54"/>
      <c r="T730" s="54"/>
      <c r="U730" s="54"/>
      <c r="V730" s="54"/>
      <c r="W730" s="54"/>
      <c r="X730" s="54"/>
      <c r="Y730" s="54"/>
      <c r="Z730" s="54"/>
    </row>
    <row r="731" spans="1:26" ht="14.25" hidden="1" customHeight="1" x14ac:dyDescent="0.2">
      <c r="A731" s="134" t="str">
        <f t="shared" si="33"/>
        <v/>
      </c>
      <c r="B731" s="137"/>
      <c r="C731" s="138"/>
      <c r="D731" s="138"/>
      <c r="E731" s="138"/>
      <c r="F731" s="138"/>
      <c r="G731" s="143"/>
      <c r="H731" s="140"/>
      <c r="I731" s="140"/>
      <c r="J731" s="141"/>
      <c r="K731" s="142"/>
      <c r="L731" s="136" t="str">
        <f t="shared" si="34"/>
        <v>T</v>
      </c>
      <c r="M731" s="54"/>
      <c r="N731" s="54"/>
      <c r="O731" s="54"/>
      <c r="P731" s="54"/>
      <c r="Q731" s="54"/>
      <c r="R731" s="54"/>
      <c r="S731" s="54"/>
      <c r="T731" s="54"/>
      <c r="U731" s="54"/>
      <c r="V731" s="54"/>
      <c r="W731" s="54"/>
      <c r="X731" s="54"/>
      <c r="Y731" s="54"/>
      <c r="Z731" s="54"/>
    </row>
    <row r="732" spans="1:26" ht="14.25" hidden="1" customHeight="1" x14ac:dyDescent="0.2">
      <c r="A732" s="134" t="str">
        <f t="shared" si="33"/>
        <v/>
      </c>
      <c r="B732" s="137"/>
      <c r="C732" s="138"/>
      <c r="D732" s="138"/>
      <c r="E732" s="138"/>
      <c r="F732" s="138"/>
      <c r="G732" s="143"/>
      <c r="H732" s="140"/>
      <c r="I732" s="140"/>
      <c r="J732" s="141"/>
      <c r="K732" s="142"/>
      <c r="L732" s="136" t="str">
        <f t="shared" si="34"/>
        <v>T</v>
      </c>
      <c r="M732" s="54"/>
      <c r="N732" s="54"/>
      <c r="O732" s="54"/>
      <c r="P732" s="54"/>
      <c r="Q732" s="54"/>
      <c r="R732" s="54"/>
      <c r="S732" s="54"/>
      <c r="T732" s="54"/>
      <c r="U732" s="54"/>
      <c r="V732" s="54"/>
      <c r="W732" s="54"/>
      <c r="X732" s="54"/>
      <c r="Y732" s="54"/>
      <c r="Z732" s="54"/>
    </row>
    <row r="733" spans="1:26" ht="14.25" hidden="1" customHeight="1" x14ac:dyDescent="0.2">
      <c r="A733" s="134" t="str">
        <f t="shared" si="33"/>
        <v/>
      </c>
      <c r="B733" s="137"/>
      <c r="C733" s="138"/>
      <c r="D733" s="138"/>
      <c r="E733" s="138"/>
      <c r="F733" s="138"/>
      <c r="G733" s="143"/>
      <c r="H733" s="140"/>
      <c r="I733" s="140"/>
      <c r="J733" s="141"/>
      <c r="K733" s="142"/>
      <c r="L733" s="136" t="str">
        <f t="shared" si="34"/>
        <v>T</v>
      </c>
      <c r="M733" s="54"/>
      <c r="N733" s="54"/>
      <c r="O733" s="54"/>
      <c r="P733" s="54"/>
      <c r="Q733" s="54"/>
      <c r="R733" s="54"/>
      <c r="S733" s="54"/>
      <c r="T733" s="54"/>
      <c r="U733" s="54"/>
      <c r="V733" s="54"/>
      <c r="W733" s="54"/>
      <c r="X733" s="54"/>
      <c r="Y733" s="54"/>
      <c r="Z733" s="54"/>
    </row>
    <row r="734" spans="1:26" ht="14.25" hidden="1" customHeight="1" x14ac:dyDescent="0.2">
      <c r="A734" s="134" t="str">
        <f t="shared" si="33"/>
        <v/>
      </c>
      <c r="B734" s="137"/>
      <c r="C734" s="138"/>
      <c r="D734" s="138"/>
      <c r="E734" s="138"/>
      <c r="F734" s="138"/>
      <c r="G734" s="143"/>
      <c r="H734" s="140"/>
      <c r="I734" s="140"/>
      <c r="J734" s="141"/>
      <c r="K734" s="142"/>
      <c r="L734" s="136" t="str">
        <f t="shared" si="34"/>
        <v>T</v>
      </c>
      <c r="M734" s="54"/>
      <c r="N734" s="54"/>
      <c r="O734" s="54"/>
      <c r="P734" s="54"/>
      <c r="Q734" s="54"/>
      <c r="R734" s="54"/>
      <c r="S734" s="54"/>
      <c r="T734" s="54"/>
      <c r="U734" s="54"/>
      <c r="V734" s="54"/>
      <c r="W734" s="54"/>
      <c r="X734" s="54"/>
      <c r="Y734" s="54"/>
      <c r="Z734" s="54"/>
    </row>
    <row r="735" spans="1:26" ht="14.25" hidden="1" customHeight="1" x14ac:dyDescent="0.2">
      <c r="A735" s="134" t="str">
        <f t="shared" si="33"/>
        <v/>
      </c>
      <c r="B735" s="137"/>
      <c r="C735" s="138"/>
      <c r="D735" s="138"/>
      <c r="E735" s="138"/>
      <c r="F735" s="138"/>
      <c r="G735" s="143"/>
      <c r="H735" s="140"/>
      <c r="I735" s="140"/>
      <c r="J735" s="141"/>
      <c r="K735" s="142"/>
      <c r="L735" s="136" t="str">
        <f t="shared" si="34"/>
        <v>T</v>
      </c>
      <c r="M735" s="54"/>
      <c r="N735" s="54"/>
      <c r="O735" s="54"/>
      <c r="P735" s="54"/>
      <c r="Q735" s="54"/>
      <c r="R735" s="54"/>
      <c r="S735" s="54"/>
      <c r="T735" s="54"/>
      <c r="U735" s="54"/>
      <c r="V735" s="54"/>
      <c r="W735" s="54"/>
      <c r="X735" s="54"/>
      <c r="Y735" s="54"/>
      <c r="Z735" s="54"/>
    </row>
    <row r="736" spans="1:26" ht="14.25" hidden="1" customHeight="1" x14ac:dyDescent="0.2">
      <c r="A736" s="134" t="str">
        <f t="shared" si="33"/>
        <v/>
      </c>
      <c r="B736" s="137"/>
      <c r="C736" s="138"/>
      <c r="D736" s="138"/>
      <c r="E736" s="138"/>
      <c r="F736" s="138"/>
      <c r="G736" s="143"/>
      <c r="H736" s="140"/>
      <c r="I736" s="140"/>
      <c r="J736" s="141"/>
      <c r="K736" s="142"/>
      <c r="L736" s="136" t="str">
        <f t="shared" si="34"/>
        <v>T</v>
      </c>
      <c r="M736" s="54"/>
      <c r="N736" s="54"/>
      <c r="O736" s="54"/>
      <c r="P736" s="54"/>
      <c r="Q736" s="54"/>
      <c r="R736" s="54"/>
      <c r="S736" s="54"/>
      <c r="T736" s="54"/>
      <c r="U736" s="54"/>
      <c r="V736" s="54"/>
      <c r="W736" s="54"/>
      <c r="X736" s="54"/>
      <c r="Y736" s="54"/>
      <c r="Z736" s="54"/>
    </row>
    <row r="737" spans="1:26" ht="14.25" hidden="1" customHeight="1" x14ac:dyDescent="0.2">
      <c r="A737" s="134" t="str">
        <f t="shared" si="33"/>
        <v/>
      </c>
      <c r="B737" s="137"/>
      <c r="C737" s="138"/>
      <c r="D737" s="138"/>
      <c r="E737" s="138"/>
      <c r="F737" s="138"/>
      <c r="G737" s="143"/>
      <c r="H737" s="140"/>
      <c r="I737" s="140"/>
      <c r="J737" s="141"/>
      <c r="K737" s="142"/>
      <c r="L737" s="136" t="str">
        <f t="shared" si="34"/>
        <v>T</v>
      </c>
      <c r="M737" s="54"/>
      <c r="N737" s="54"/>
      <c r="O737" s="54"/>
      <c r="P737" s="54"/>
      <c r="Q737" s="54"/>
      <c r="R737" s="54"/>
      <c r="S737" s="54"/>
      <c r="T737" s="54"/>
      <c r="U737" s="54"/>
      <c r="V737" s="54"/>
      <c r="W737" s="54"/>
      <c r="X737" s="54"/>
      <c r="Y737" s="54"/>
      <c r="Z737" s="54"/>
    </row>
    <row r="738" spans="1:26" ht="14.25" hidden="1" customHeight="1" x14ac:dyDescent="0.2">
      <c r="A738" s="134" t="str">
        <f t="shared" si="33"/>
        <v/>
      </c>
      <c r="B738" s="137"/>
      <c r="C738" s="138"/>
      <c r="D738" s="138"/>
      <c r="E738" s="138"/>
      <c r="F738" s="138"/>
      <c r="G738" s="143"/>
      <c r="H738" s="140"/>
      <c r="I738" s="140"/>
      <c r="J738" s="141"/>
      <c r="K738" s="142"/>
      <c r="L738" s="136" t="str">
        <f t="shared" si="34"/>
        <v>T</v>
      </c>
      <c r="M738" s="54"/>
      <c r="N738" s="54"/>
      <c r="O738" s="54"/>
      <c r="P738" s="54"/>
      <c r="Q738" s="54"/>
      <c r="R738" s="54"/>
      <c r="S738" s="54"/>
      <c r="T738" s="54"/>
      <c r="U738" s="54"/>
      <c r="V738" s="54"/>
      <c r="W738" s="54"/>
      <c r="X738" s="54"/>
      <c r="Y738" s="54"/>
      <c r="Z738" s="54"/>
    </row>
    <row r="739" spans="1:26" ht="14.25" hidden="1" customHeight="1" x14ac:dyDescent="0.2">
      <c r="A739" s="134" t="str">
        <f t="shared" si="33"/>
        <v/>
      </c>
      <c r="B739" s="137"/>
      <c r="C739" s="138"/>
      <c r="D739" s="138"/>
      <c r="E739" s="138"/>
      <c r="F739" s="138"/>
      <c r="G739" s="143"/>
      <c r="H739" s="140"/>
      <c r="I739" s="140"/>
      <c r="J739" s="141"/>
      <c r="K739" s="142"/>
      <c r="L739" s="136" t="str">
        <f t="shared" si="34"/>
        <v>T</v>
      </c>
      <c r="M739" s="54"/>
      <c r="N739" s="54"/>
      <c r="O739" s="54"/>
      <c r="P739" s="54"/>
      <c r="Q739" s="54"/>
      <c r="R739" s="54"/>
      <c r="S739" s="54"/>
      <c r="T739" s="54"/>
      <c r="U739" s="54"/>
      <c r="V739" s="54"/>
      <c r="W739" s="54"/>
      <c r="X739" s="54"/>
      <c r="Y739" s="54"/>
      <c r="Z739" s="54"/>
    </row>
    <row r="740" spans="1:26" ht="14.25" hidden="1" customHeight="1" x14ac:dyDescent="0.2">
      <c r="A740" s="134" t="str">
        <f t="shared" si="33"/>
        <v/>
      </c>
      <c r="B740" s="137"/>
      <c r="C740" s="138"/>
      <c r="D740" s="138"/>
      <c r="E740" s="138"/>
      <c r="F740" s="138"/>
      <c r="G740" s="143"/>
      <c r="H740" s="140"/>
      <c r="I740" s="140"/>
      <c r="J740" s="141"/>
      <c r="K740" s="142"/>
      <c r="L740" s="136" t="str">
        <f t="shared" si="34"/>
        <v>T</v>
      </c>
      <c r="M740" s="54"/>
      <c r="N740" s="54"/>
      <c r="O740" s="54"/>
      <c r="P740" s="54"/>
      <c r="Q740" s="54"/>
      <c r="R740" s="54"/>
      <c r="S740" s="54"/>
      <c r="T740" s="54"/>
      <c r="U740" s="54"/>
      <c r="V740" s="54"/>
      <c r="W740" s="54"/>
      <c r="X740" s="54"/>
      <c r="Y740" s="54"/>
      <c r="Z740" s="54"/>
    </row>
    <row r="741" spans="1:26" ht="14.25" hidden="1" customHeight="1" x14ac:dyDescent="0.2">
      <c r="A741" s="134" t="str">
        <f t="shared" si="33"/>
        <v/>
      </c>
      <c r="B741" s="137"/>
      <c r="C741" s="138"/>
      <c r="D741" s="138"/>
      <c r="E741" s="138"/>
      <c r="F741" s="138"/>
      <c r="G741" s="143"/>
      <c r="H741" s="140"/>
      <c r="I741" s="140"/>
      <c r="J741" s="141"/>
      <c r="K741" s="142"/>
      <c r="L741" s="136" t="str">
        <f t="shared" si="34"/>
        <v>T</v>
      </c>
      <c r="M741" s="54"/>
      <c r="N741" s="54"/>
      <c r="O741" s="54"/>
      <c r="P741" s="54"/>
      <c r="Q741" s="54"/>
      <c r="R741" s="54"/>
      <c r="S741" s="54"/>
      <c r="T741" s="54"/>
      <c r="U741" s="54"/>
      <c r="V741" s="54"/>
      <c r="W741" s="54"/>
      <c r="X741" s="54"/>
      <c r="Y741" s="54"/>
      <c r="Z741" s="54"/>
    </row>
    <row r="742" spans="1:26" ht="14.25" hidden="1" customHeight="1" x14ac:dyDescent="0.2">
      <c r="A742" s="134" t="str">
        <f t="shared" si="33"/>
        <v/>
      </c>
      <c r="B742" s="137"/>
      <c r="C742" s="138"/>
      <c r="D742" s="138"/>
      <c r="E742" s="138"/>
      <c r="F742" s="138"/>
      <c r="G742" s="143"/>
      <c r="H742" s="140"/>
      <c r="I742" s="140"/>
      <c r="J742" s="141"/>
      <c r="K742" s="142"/>
      <c r="L742" s="136" t="str">
        <f t="shared" si="34"/>
        <v>T</v>
      </c>
      <c r="M742" s="54"/>
      <c r="N742" s="54"/>
      <c r="O742" s="54"/>
      <c r="P742" s="54"/>
      <c r="Q742" s="54"/>
      <c r="R742" s="54"/>
      <c r="S742" s="54"/>
      <c r="T742" s="54"/>
      <c r="U742" s="54"/>
      <c r="V742" s="54"/>
      <c r="W742" s="54"/>
      <c r="X742" s="54"/>
      <c r="Y742" s="54"/>
      <c r="Z742" s="54"/>
    </row>
    <row r="743" spans="1:26" ht="14.25" hidden="1" customHeight="1" x14ac:dyDescent="0.2">
      <c r="A743" s="134" t="str">
        <f t="shared" si="33"/>
        <v/>
      </c>
      <c r="B743" s="137"/>
      <c r="C743" s="138"/>
      <c r="D743" s="138"/>
      <c r="E743" s="138"/>
      <c r="F743" s="138"/>
      <c r="G743" s="143"/>
      <c r="H743" s="140"/>
      <c r="I743" s="140"/>
      <c r="J743" s="141"/>
      <c r="K743" s="142"/>
      <c r="L743" s="136" t="str">
        <f t="shared" si="34"/>
        <v>T</v>
      </c>
      <c r="M743" s="54"/>
      <c r="N743" s="54"/>
      <c r="O743" s="54"/>
      <c r="P743" s="54"/>
      <c r="Q743" s="54"/>
      <c r="R743" s="54"/>
      <c r="S743" s="54"/>
      <c r="T743" s="54"/>
      <c r="U743" s="54"/>
      <c r="V743" s="54"/>
      <c r="W743" s="54"/>
      <c r="X743" s="54"/>
      <c r="Y743" s="54"/>
      <c r="Z743" s="54"/>
    </row>
    <row r="744" spans="1:26" ht="14.25" hidden="1" customHeight="1" x14ac:dyDescent="0.2">
      <c r="A744" s="134" t="str">
        <f t="shared" si="33"/>
        <v/>
      </c>
      <c r="B744" s="137"/>
      <c r="C744" s="138"/>
      <c r="D744" s="138"/>
      <c r="E744" s="138"/>
      <c r="F744" s="138"/>
      <c r="G744" s="143"/>
      <c r="H744" s="140"/>
      <c r="I744" s="140"/>
      <c r="J744" s="141"/>
      <c r="K744" s="142"/>
      <c r="L744" s="136" t="str">
        <f t="shared" si="34"/>
        <v>T</v>
      </c>
      <c r="M744" s="54"/>
      <c r="N744" s="54"/>
      <c r="O744" s="54"/>
      <c r="P744" s="54"/>
      <c r="Q744" s="54"/>
      <c r="R744" s="54"/>
      <c r="S744" s="54"/>
      <c r="T744" s="54"/>
      <c r="U744" s="54"/>
      <c r="V744" s="54"/>
      <c r="W744" s="54"/>
      <c r="X744" s="54"/>
      <c r="Y744" s="54"/>
      <c r="Z744" s="54"/>
    </row>
    <row r="745" spans="1:26" ht="14.25" hidden="1" customHeight="1" x14ac:dyDescent="0.2">
      <c r="A745" s="134" t="str">
        <f t="shared" si="33"/>
        <v/>
      </c>
      <c r="B745" s="137"/>
      <c r="C745" s="138"/>
      <c r="D745" s="138"/>
      <c r="E745" s="138"/>
      <c r="F745" s="138"/>
      <c r="G745" s="143"/>
      <c r="H745" s="140"/>
      <c r="I745" s="140"/>
      <c r="J745" s="141"/>
      <c r="K745" s="142"/>
      <c r="L745" s="136" t="str">
        <f t="shared" si="34"/>
        <v>T</v>
      </c>
      <c r="M745" s="54"/>
      <c r="N745" s="54"/>
      <c r="O745" s="54"/>
      <c r="P745" s="54"/>
      <c r="Q745" s="54"/>
      <c r="R745" s="54"/>
      <c r="S745" s="54"/>
      <c r="T745" s="54"/>
      <c r="U745" s="54"/>
      <c r="V745" s="54"/>
      <c r="W745" s="54"/>
      <c r="X745" s="54"/>
      <c r="Y745" s="54"/>
      <c r="Z745" s="54"/>
    </row>
    <row r="746" spans="1:26" ht="14.25" hidden="1" customHeight="1" x14ac:dyDescent="0.2">
      <c r="A746" s="134" t="str">
        <f t="shared" si="33"/>
        <v/>
      </c>
      <c r="B746" s="137"/>
      <c r="C746" s="138"/>
      <c r="D746" s="138"/>
      <c r="E746" s="138"/>
      <c r="F746" s="138"/>
      <c r="G746" s="143"/>
      <c r="H746" s="140"/>
      <c r="I746" s="140"/>
      <c r="J746" s="141"/>
      <c r="K746" s="142"/>
      <c r="L746" s="136" t="str">
        <f t="shared" si="34"/>
        <v>T</v>
      </c>
      <c r="M746" s="54"/>
      <c r="N746" s="54"/>
      <c r="O746" s="54"/>
      <c r="P746" s="54"/>
      <c r="Q746" s="54"/>
      <c r="R746" s="54"/>
      <c r="S746" s="54"/>
      <c r="T746" s="54"/>
      <c r="U746" s="54"/>
      <c r="V746" s="54"/>
      <c r="W746" s="54"/>
      <c r="X746" s="54"/>
      <c r="Y746" s="54"/>
      <c r="Z746" s="54"/>
    </row>
    <row r="747" spans="1:26" ht="14.25" hidden="1" customHeight="1" x14ac:dyDescent="0.2">
      <c r="A747" s="134" t="str">
        <f t="shared" si="33"/>
        <v/>
      </c>
      <c r="B747" s="137"/>
      <c r="C747" s="138"/>
      <c r="D747" s="138"/>
      <c r="E747" s="138"/>
      <c r="F747" s="138"/>
      <c r="G747" s="143"/>
      <c r="H747" s="140"/>
      <c r="I747" s="140"/>
      <c r="J747" s="141"/>
      <c r="K747" s="142"/>
      <c r="L747" s="136" t="str">
        <f t="shared" si="34"/>
        <v>T</v>
      </c>
      <c r="M747" s="54"/>
      <c r="N747" s="54"/>
      <c r="O747" s="54"/>
      <c r="P747" s="54"/>
      <c r="Q747" s="54"/>
      <c r="R747" s="54"/>
      <c r="S747" s="54"/>
      <c r="T747" s="54"/>
      <c r="U747" s="54"/>
      <c r="V747" s="54"/>
      <c r="W747" s="54"/>
      <c r="X747" s="54"/>
      <c r="Y747" s="54"/>
      <c r="Z747" s="54"/>
    </row>
    <row r="748" spans="1:26" ht="14.25" hidden="1" customHeight="1" x14ac:dyDescent="0.2">
      <c r="A748" s="134" t="str">
        <f t="shared" si="33"/>
        <v/>
      </c>
      <c r="B748" s="137"/>
      <c r="C748" s="138"/>
      <c r="D748" s="138"/>
      <c r="E748" s="138"/>
      <c r="F748" s="138"/>
      <c r="G748" s="143"/>
      <c r="H748" s="140"/>
      <c r="I748" s="140"/>
      <c r="J748" s="141"/>
      <c r="K748" s="142"/>
      <c r="L748" s="136" t="str">
        <f t="shared" si="34"/>
        <v>T</v>
      </c>
      <c r="M748" s="54"/>
      <c r="N748" s="54"/>
      <c r="O748" s="54"/>
      <c r="P748" s="54"/>
      <c r="Q748" s="54"/>
      <c r="R748" s="54"/>
      <c r="S748" s="54"/>
      <c r="T748" s="54"/>
      <c r="U748" s="54"/>
      <c r="V748" s="54"/>
      <c r="W748" s="54"/>
      <c r="X748" s="54"/>
      <c r="Y748" s="54"/>
      <c r="Z748" s="54"/>
    </row>
    <row r="749" spans="1:26" ht="14.25" hidden="1" customHeight="1" x14ac:dyDescent="0.2">
      <c r="A749" s="134" t="str">
        <f t="shared" si="33"/>
        <v/>
      </c>
      <c r="B749" s="137"/>
      <c r="C749" s="138"/>
      <c r="D749" s="138"/>
      <c r="E749" s="138"/>
      <c r="F749" s="138"/>
      <c r="G749" s="143"/>
      <c r="H749" s="140"/>
      <c r="I749" s="140"/>
      <c r="J749" s="141"/>
      <c r="K749" s="142"/>
      <c r="L749" s="136" t="str">
        <f t="shared" si="34"/>
        <v>T</v>
      </c>
      <c r="M749" s="54"/>
      <c r="N749" s="54"/>
      <c r="O749" s="54"/>
      <c r="P749" s="54"/>
      <c r="Q749" s="54"/>
      <c r="R749" s="54"/>
      <c r="S749" s="54"/>
      <c r="T749" s="54"/>
      <c r="U749" s="54"/>
      <c r="V749" s="54"/>
      <c r="W749" s="54"/>
      <c r="X749" s="54"/>
      <c r="Y749" s="54"/>
      <c r="Z749" s="54"/>
    </row>
    <row r="750" spans="1:26" ht="14.25" hidden="1" customHeight="1" x14ac:dyDescent="0.2">
      <c r="A750" s="134" t="str">
        <f t="shared" si="33"/>
        <v/>
      </c>
      <c r="B750" s="137"/>
      <c r="C750" s="138"/>
      <c r="D750" s="138"/>
      <c r="E750" s="138"/>
      <c r="F750" s="138"/>
      <c r="G750" s="143"/>
      <c r="H750" s="140"/>
      <c r="I750" s="140"/>
      <c r="J750" s="141"/>
      <c r="K750" s="142"/>
      <c r="L750" s="136" t="str">
        <f t="shared" si="34"/>
        <v>T</v>
      </c>
      <c r="M750" s="54"/>
      <c r="N750" s="54"/>
      <c r="O750" s="54"/>
      <c r="P750" s="54"/>
      <c r="Q750" s="54"/>
      <c r="R750" s="54"/>
      <c r="S750" s="54"/>
      <c r="T750" s="54"/>
      <c r="U750" s="54"/>
      <c r="V750" s="54"/>
      <c r="W750" s="54"/>
      <c r="X750" s="54"/>
      <c r="Y750" s="54"/>
      <c r="Z750" s="54"/>
    </row>
    <row r="751" spans="1:26" ht="14.25" hidden="1" customHeight="1" x14ac:dyDescent="0.2">
      <c r="A751" s="134" t="str">
        <f t="shared" si="33"/>
        <v/>
      </c>
      <c r="B751" s="137"/>
      <c r="C751" s="138"/>
      <c r="D751" s="138"/>
      <c r="E751" s="138"/>
      <c r="F751" s="138"/>
      <c r="G751" s="143"/>
      <c r="H751" s="140"/>
      <c r="I751" s="140"/>
      <c r="J751" s="141"/>
      <c r="K751" s="142"/>
      <c r="L751" s="136" t="str">
        <f t="shared" si="34"/>
        <v>T</v>
      </c>
      <c r="M751" s="54"/>
      <c r="N751" s="54"/>
      <c r="O751" s="54"/>
      <c r="P751" s="54"/>
      <c r="Q751" s="54"/>
      <c r="R751" s="54"/>
      <c r="S751" s="54"/>
      <c r="T751" s="54"/>
      <c r="U751" s="54"/>
      <c r="V751" s="54"/>
      <c r="W751" s="54"/>
      <c r="X751" s="54"/>
      <c r="Y751" s="54"/>
      <c r="Z751" s="54"/>
    </row>
    <row r="752" spans="1:26" ht="14.25" hidden="1" customHeight="1" x14ac:dyDescent="0.2">
      <c r="A752" s="134" t="str">
        <f t="shared" si="33"/>
        <v/>
      </c>
      <c r="B752" s="137"/>
      <c r="C752" s="138"/>
      <c r="D752" s="138"/>
      <c r="E752" s="138"/>
      <c r="F752" s="138"/>
      <c r="G752" s="143"/>
      <c r="H752" s="140"/>
      <c r="I752" s="140"/>
      <c r="J752" s="141"/>
      <c r="K752" s="142"/>
      <c r="L752" s="136" t="str">
        <f t="shared" si="34"/>
        <v>T</v>
      </c>
      <c r="M752" s="54"/>
      <c r="N752" s="54"/>
      <c r="O752" s="54"/>
      <c r="P752" s="54"/>
      <c r="Q752" s="54"/>
      <c r="R752" s="54"/>
      <c r="S752" s="54"/>
      <c r="T752" s="54"/>
      <c r="U752" s="54"/>
      <c r="V752" s="54"/>
      <c r="W752" s="54"/>
      <c r="X752" s="54"/>
      <c r="Y752" s="54"/>
      <c r="Z752" s="54"/>
    </row>
    <row r="753" spans="1:26" ht="14.25" hidden="1" customHeight="1" x14ac:dyDescent="0.2">
      <c r="A753" s="134" t="str">
        <f t="shared" si="33"/>
        <v/>
      </c>
      <c r="B753" s="137"/>
      <c r="C753" s="138"/>
      <c r="D753" s="138"/>
      <c r="E753" s="138"/>
      <c r="F753" s="138"/>
      <c r="G753" s="143"/>
      <c r="H753" s="140"/>
      <c r="I753" s="140"/>
      <c r="J753" s="141"/>
      <c r="K753" s="142"/>
      <c r="L753" s="136" t="str">
        <f t="shared" si="34"/>
        <v>T</v>
      </c>
      <c r="M753" s="54"/>
      <c r="N753" s="54"/>
      <c r="O753" s="54"/>
      <c r="P753" s="54"/>
      <c r="Q753" s="54"/>
      <c r="R753" s="54"/>
      <c r="S753" s="54"/>
      <c r="T753" s="54"/>
      <c r="U753" s="54"/>
      <c r="V753" s="54"/>
      <c r="W753" s="54"/>
      <c r="X753" s="54"/>
      <c r="Y753" s="54"/>
      <c r="Z753" s="54"/>
    </row>
    <row r="754" spans="1:26" ht="14.25" hidden="1" customHeight="1" x14ac:dyDescent="0.2">
      <c r="A754" s="134" t="str">
        <f t="shared" si="33"/>
        <v/>
      </c>
      <c r="B754" s="137"/>
      <c r="C754" s="138"/>
      <c r="D754" s="138"/>
      <c r="E754" s="138"/>
      <c r="F754" s="138"/>
      <c r="G754" s="143"/>
      <c r="H754" s="140"/>
      <c r="I754" s="140"/>
      <c r="J754" s="141"/>
      <c r="K754" s="142"/>
      <c r="L754" s="136" t="str">
        <f t="shared" si="34"/>
        <v>T</v>
      </c>
      <c r="M754" s="54"/>
      <c r="N754" s="54"/>
      <c r="O754" s="54"/>
      <c r="P754" s="54"/>
      <c r="Q754" s="54"/>
      <c r="R754" s="54"/>
      <c r="S754" s="54"/>
      <c r="T754" s="54"/>
      <c r="U754" s="54"/>
      <c r="V754" s="54"/>
      <c r="W754" s="54"/>
      <c r="X754" s="54"/>
      <c r="Y754" s="54"/>
      <c r="Z754" s="54"/>
    </row>
    <row r="755" spans="1:26" ht="14.25" hidden="1" customHeight="1" x14ac:dyDescent="0.2">
      <c r="A755" s="134" t="str">
        <f t="shared" si="33"/>
        <v/>
      </c>
      <c r="B755" s="137"/>
      <c r="C755" s="138"/>
      <c r="D755" s="138"/>
      <c r="E755" s="138"/>
      <c r="F755" s="138"/>
      <c r="G755" s="143"/>
      <c r="H755" s="140"/>
      <c r="I755" s="140"/>
      <c r="J755" s="141"/>
      <c r="K755" s="142"/>
      <c r="L755" s="136" t="str">
        <f t="shared" si="34"/>
        <v>T</v>
      </c>
      <c r="M755" s="54"/>
      <c r="N755" s="54"/>
      <c r="O755" s="54"/>
      <c r="P755" s="54"/>
      <c r="Q755" s="54"/>
      <c r="R755" s="54"/>
      <c r="S755" s="54"/>
      <c r="T755" s="54"/>
      <c r="U755" s="54"/>
      <c r="V755" s="54"/>
      <c r="W755" s="54"/>
      <c r="X755" s="54"/>
      <c r="Y755" s="54"/>
      <c r="Z755" s="54"/>
    </row>
    <row r="756" spans="1:26" ht="14.25" hidden="1" customHeight="1" x14ac:dyDescent="0.2">
      <c r="A756" s="134" t="str">
        <f t="shared" si="33"/>
        <v/>
      </c>
      <c r="B756" s="137"/>
      <c r="C756" s="138"/>
      <c r="D756" s="138"/>
      <c r="E756" s="138"/>
      <c r="F756" s="138"/>
      <c r="G756" s="143"/>
      <c r="H756" s="140"/>
      <c r="I756" s="140"/>
      <c r="J756" s="141"/>
      <c r="K756" s="142"/>
      <c r="L756" s="136" t="str">
        <f t="shared" si="34"/>
        <v>T</v>
      </c>
      <c r="M756" s="54"/>
      <c r="N756" s="54"/>
      <c r="O756" s="54"/>
      <c r="P756" s="54"/>
      <c r="Q756" s="54"/>
      <c r="R756" s="54"/>
      <c r="S756" s="54"/>
      <c r="T756" s="54"/>
      <c r="U756" s="54"/>
      <c r="V756" s="54"/>
      <c r="W756" s="54"/>
      <c r="X756" s="54"/>
      <c r="Y756" s="54"/>
      <c r="Z756" s="54"/>
    </row>
    <row r="757" spans="1:26" ht="14.25" hidden="1" customHeight="1" x14ac:dyDescent="0.2">
      <c r="A757" s="134" t="str">
        <f t="shared" si="33"/>
        <v/>
      </c>
      <c r="B757" s="137"/>
      <c r="C757" s="138"/>
      <c r="D757" s="138"/>
      <c r="E757" s="138"/>
      <c r="F757" s="138"/>
      <c r="G757" s="143"/>
      <c r="H757" s="140"/>
      <c r="I757" s="140"/>
      <c r="J757" s="141"/>
      <c r="K757" s="142"/>
      <c r="L757" s="136" t="str">
        <f t="shared" si="34"/>
        <v>T</v>
      </c>
      <c r="M757" s="54"/>
      <c r="N757" s="54"/>
      <c r="O757" s="54"/>
      <c r="P757" s="54"/>
      <c r="Q757" s="54"/>
      <c r="R757" s="54"/>
      <c r="S757" s="54"/>
      <c r="T757" s="54"/>
      <c r="U757" s="54"/>
      <c r="V757" s="54"/>
      <c r="W757" s="54"/>
      <c r="X757" s="54"/>
      <c r="Y757" s="54"/>
      <c r="Z757" s="54"/>
    </row>
    <row r="758" spans="1:26" ht="14.25" hidden="1" customHeight="1" x14ac:dyDescent="0.2">
      <c r="A758" s="134" t="str">
        <f t="shared" si="33"/>
        <v/>
      </c>
      <c r="B758" s="137"/>
      <c r="C758" s="138"/>
      <c r="D758" s="138"/>
      <c r="E758" s="138"/>
      <c r="F758" s="138"/>
      <c r="G758" s="143"/>
      <c r="H758" s="140"/>
      <c r="I758" s="140"/>
      <c r="J758" s="141"/>
      <c r="K758" s="142"/>
      <c r="L758" s="136" t="str">
        <f t="shared" si="34"/>
        <v>T</v>
      </c>
      <c r="M758" s="54"/>
      <c r="N758" s="54"/>
      <c r="O758" s="54"/>
      <c r="P758" s="54"/>
      <c r="Q758" s="54"/>
      <c r="R758" s="54"/>
      <c r="S758" s="54"/>
      <c r="T758" s="54"/>
      <c r="U758" s="54"/>
      <c r="V758" s="54"/>
      <c r="W758" s="54"/>
      <c r="X758" s="54"/>
      <c r="Y758" s="54"/>
      <c r="Z758" s="54"/>
    </row>
    <row r="759" spans="1:26" ht="14.25" hidden="1" customHeight="1" x14ac:dyDescent="0.2">
      <c r="A759" s="134" t="str">
        <f t="shared" si="33"/>
        <v/>
      </c>
      <c r="B759" s="137"/>
      <c r="C759" s="138"/>
      <c r="D759" s="138"/>
      <c r="E759" s="138"/>
      <c r="F759" s="138"/>
      <c r="G759" s="143"/>
      <c r="H759" s="140"/>
      <c r="I759" s="140"/>
      <c r="J759" s="141"/>
      <c r="K759" s="142"/>
      <c r="L759" s="136" t="str">
        <f t="shared" si="34"/>
        <v>T</v>
      </c>
      <c r="M759" s="54"/>
      <c r="N759" s="54"/>
      <c r="O759" s="54"/>
      <c r="P759" s="54"/>
      <c r="Q759" s="54"/>
      <c r="R759" s="54"/>
      <c r="S759" s="54"/>
      <c r="T759" s="54"/>
      <c r="U759" s="54"/>
      <c r="V759" s="54"/>
      <c r="W759" s="54"/>
      <c r="X759" s="54"/>
      <c r="Y759" s="54"/>
      <c r="Z759" s="54"/>
    </row>
    <row r="760" spans="1:26" ht="14.25" hidden="1" customHeight="1" x14ac:dyDescent="0.2">
      <c r="A760" s="134" t="str">
        <f t="shared" si="33"/>
        <v/>
      </c>
      <c r="B760" s="137"/>
      <c r="C760" s="138"/>
      <c r="D760" s="138"/>
      <c r="E760" s="138"/>
      <c r="F760" s="138"/>
      <c r="G760" s="143"/>
      <c r="H760" s="140"/>
      <c r="I760" s="140"/>
      <c r="J760" s="141"/>
      <c r="K760" s="142"/>
      <c r="L760" s="136" t="str">
        <f t="shared" si="34"/>
        <v>T</v>
      </c>
      <c r="M760" s="54"/>
      <c r="N760" s="54"/>
      <c r="O760" s="54"/>
      <c r="P760" s="54"/>
      <c r="Q760" s="54"/>
      <c r="R760" s="54"/>
      <c r="S760" s="54"/>
      <c r="T760" s="54"/>
      <c r="U760" s="54"/>
      <c r="V760" s="54"/>
      <c r="W760" s="54"/>
      <c r="X760" s="54"/>
      <c r="Y760" s="54"/>
      <c r="Z760" s="54"/>
    </row>
    <row r="761" spans="1:26" ht="14.25" hidden="1" customHeight="1" x14ac:dyDescent="0.2">
      <c r="A761" s="134" t="str">
        <f t="shared" si="33"/>
        <v/>
      </c>
      <c r="B761" s="137"/>
      <c r="C761" s="138"/>
      <c r="D761" s="138"/>
      <c r="E761" s="138"/>
      <c r="F761" s="138"/>
      <c r="G761" s="143"/>
      <c r="H761" s="140"/>
      <c r="I761" s="140"/>
      <c r="J761" s="141"/>
      <c r="K761" s="142"/>
      <c r="L761" s="136" t="str">
        <f t="shared" si="34"/>
        <v>T</v>
      </c>
      <c r="M761" s="54"/>
      <c r="N761" s="54"/>
      <c r="O761" s="54"/>
      <c r="P761" s="54"/>
      <c r="Q761" s="54"/>
      <c r="R761" s="54"/>
      <c r="S761" s="54"/>
      <c r="T761" s="54"/>
      <c r="U761" s="54"/>
      <c r="V761" s="54"/>
      <c r="W761" s="54"/>
      <c r="X761" s="54"/>
      <c r="Y761" s="54"/>
      <c r="Z761" s="54"/>
    </row>
    <row r="762" spans="1:26" ht="14.25" hidden="1" customHeight="1" x14ac:dyDescent="0.2">
      <c r="A762" s="134" t="str">
        <f t="shared" si="33"/>
        <v/>
      </c>
      <c r="B762" s="137"/>
      <c r="C762" s="138"/>
      <c r="D762" s="138"/>
      <c r="E762" s="138"/>
      <c r="F762" s="138"/>
      <c r="G762" s="143"/>
      <c r="H762" s="140"/>
      <c r="I762" s="140"/>
      <c r="J762" s="141"/>
      <c r="K762" s="142"/>
      <c r="L762" s="136" t="str">
        <f t="shared" si="34"/>
        <v>T</v>
      </c>
      <c r="M762" s="54"/>
      <c r="N762" s="54"/>
      <c r="O762" s="54"/>
      <c r="P762" s="54"/>
      <c r="Q762" s="54"/>
      <c r="R762" s="54"/>
      <c r="S762" s="54"/>
      <c r="T762" s="54"/>
      <c r="U762" s="54"/>
      <c r="V762" s="54"/>
      <c r="W762" s="54"/>
      <c r="X762" s="54"/>
      <c r="Y762" s="54"/>
      <c r="Z762" s="54"/>
    </row>
    <row r="763" spans="1:26" ht="14.25" hidden="1" customHeight="1" x14ac:dyDescent="0.2">
      <c r="A763" s="134" t="str">
        <f t="shared" si="33"/>
        <v/>
      </c>
      <c r="B763" s="137"/>
      <c r="C763" s="138"/>
      <c r="D763" s="138"/>
      <c r="E763" s="138"/>
      <c r="F763" s="138"/>
      <c r="G763" s="143"/>
      <c r="H763" s="140"/>
      <c r="I763" s="140"/>
      <c r="J763" s="141"/>
      <c r="K763" s="142"/>
      <c r="L763" s="136" t="str">
        <f t="shared" si="34"/>
        <v>T</v>
      </c>
      <c r="M763" s="54"/>
      <c r="N763" s="54"/>
      <c r="O763" s="54"/>
      <c r="P763" s="54"/>
      <c r="Q763" s="54"/>
      <c r="R763" s="54"/>
      <c r="S763" s="54"/>
      <c r="T763" s="54"/>
      <c r="U763" s="54"/>
      <c r="V763" s="54"/>
      <c r="W763" s="54"/>
      <c r="X763" s="54"/>
      <c r="Y763" s="54"/>
      <c r="Z763" s="54"/>
    </row>
    <row r="764" spans="1:26" ht="14.25" hidden="1" customHeight="1" x14ac:dyDescent="0.2">
      <c r="A764" s="134" t="str">
        <f t="shared" si="33"/>
        <v/>
      </c>
      <c r="B764" s="137"/>
      <c r="C764" s="138"/>
      <c r="D764" s="138"/>
      <c r="E764" s="138"/>
      <c r="F764" s="138"/>
      <c r="G764" s="143"/>
      <c r="H764" s="140"/>
      <c r="I764" s="140"/>
      <c r="J764" s="141"/>
      <c r="K764" s="142"/>
      <c r="L764" s="136" t="str">
        <f t="shared" si="34"/>
        <v>T</v>
      </c>
      <c r="M764" s="54"/>
      <c r="N764" s="54"/>
      <c r="O764" s="54"/>
      <c r="P764" s="54"/>
      <c r="Q764" s="54"/>
      <c r="R764" s="54"/>
      <c r="S764" s="54"/>
      <c r="T764" s="54"/>
      <c r="U764" s="54"/>
      <c r="V764" s="54"/>
      <c r="W764" s="54"/>
      <c r="X764" s="54"/>
      <c r="Y764" s="54"/>
      <c r="Z764" s="54"/>
    </row>
    <row r="765" spans="1:26" ht="14.25" hidden="1" customHeight="1" x14ac:dyDescent="0.2">
      <c r="A765" s="134" t="str">
        <f t="shared" si="33"/>
        <v/>
      </c>
      <c r="B765" s="137"/>
      <c r="C765" s="138"/>
      <c r="D765" s="138"/>
      <c r="E765" s="138"/>
      <c r="F765" s="138"/>
      <c r="G765" s="143"/>
      <c r="H765" s="140"/>
      <c r="I765" s="140"/>
      <c r="J765" s="141"/>
      <c r="K765" s="142"/>
      <c r="L765" s="136" t="str">
        <f t="shared" si="34"/>
        <v>T</v>
      </c>
      <c r="M765" s="54"/>
      <c r="N765" s="54"/>
      <c r="O765" s="54"/>
      <c r="P765" s="54"/>
      <c r="Q765" s="54"/>
      <c r="R765" s="54"/>
      <c r="S765" s="54"/>
      <c r="T765" s="54"/>
      <c r="U765" s="54"/>
      <c r="V765" s="54"/>
      <c r="W765" s="54"/>
      <c r="X765" s="54"/>
      <c r="Y765" s="54"/>
      <c r="Z765" s="54"/>
    </row>
    <row r="766" spans="1:26" ht="14.25" hidden="1" customHeight="1" x14ac:dyDescent="0.2">
      <c r="A766" s="134" t="str">
        <f t="shared" si="33"/>
        <v/>
      </c>
      <c r="B766" s="137"/>
      <c r="C766" s="138"/>
      <c r="D766" s="138"/>
      <c r="E766" s="138"/>
      <c r="F766" s="138"/>
      <c r="G766" s="143"/>
      <c r="H766" s="140"/>
      <c r="I766" s="140"/>
      <c r="J766" s="141"/>
      <c r="K766" s="142"/>
      <c r="L766" s="136" t="str">
        <f t="shared" si="34"/>
        <v>T</v>
      </c>
      <c r="M766" s="54"/>
      <c r="N766" s="54"/>
      <c r="O766" s="54"/>
      <c r="P766" s="54"/>
      <c r="Q766" s="54"/>
      <c r="R766" s="54"/>
      <c r="S766" s="54"/>
      <c r="T766" s="54"/>
      <c r="U766" s="54"/>
      <c r="V766" s="54"/>
      <c r="W766" s="54"/>
      <c r="X766" s="54"/>
      <c r="Y766" s="54"/>
      <c r="Z766" s="54"/>
    </row>
    <row r="767" spans="1:26" ht="14.25" hidden="1" customHeight="1" x14ac:dyDescent="0.2">
      <c r="A767" s="134" t="str">
        <f t="shared" si="33"/>
        <v/>
      </c>
      <c r="B767" s="137"/>
      <c r="C767" s="138"/>
      <c r="D767" s="138"/>
      <c r="E767" s="138"/>
      <c r="F767" s="138"/>
      <c r="G767" s="143"/>
      <c r="H767" s="140"/>
      <c r="I767" s="140"/>
      <c r="J767" s="141"/>
      <c r="K767" s="142"/>
      <c r="L767" s="136" t="str">
        <f t="shared" si="34"/>
        <v>T</v>
      </c>
      <c r="M767" s="54"/>
      <c r="N767" s="54"/>
      <c r="O767" s="54"/>
      <c r="P767" s="54"/>
      <c r="Q767" s="54"/>
      <c r="R767" s="54"/>
      <c r="S767" s="54"/>
      <c r="T767" s="54"/>
      <c r="U767" s="54"/>
      <c r="V767" s="54"/>
      <c r="W767" s="54"/>
      <c r="X767" s="54"/>
      <c r="Y767" s="54"/>
      <c r="Z767" s="54"/>
    </row>
    <row r="768" spans="1:26" ht="14.25" hidden="1" customHeight="1" x14ac:dyDescent="0.2">
      <c r="A768" s="134" t="str">
        <f t="shared" si="33"/>
        <v/>
      </c>
      <c r="B768" s="137"/>
      <c r="C768" s="138"/>
      <c r="D768" s="138"/>
      <c r="E768" s="138"/>
      <c r="F768" s="138"/>
      <c r="G768" s="143"/>
      <c r="H768" s="140"/>
      <c r="I768" s="140"/>
      <c r="J768" s="141"/>
      <c r="K768" s="142"/>
      <c r="L768" s="136" t="str">
        <f t="shared" si="34"/>
        <v>T</v>
      </c>
      <c r="M768" s="54"/>
      <c r="N768" s="54"/>
      <c r="O768" s="54"/>
      <c r="P768" s="54"/>
      <c r="Q768" s="54"/>
      <c r="R768" s="54"/>
      <c r="S768" s="54"/>
      <c r="T768" s="54"/>
      <c r="U768" s="54"/>
      <c r="V768" s="54"/>
      <c r="W768" s="54"/>
      <c r="X768" s="54"/>
      <c r="Y768" s="54"/>
      <c r="Z768" s="54"/>
    </row>
    <row r="769" spans="1:26" ht="14.25" hidden="1" customHeight="1" x14ac:dyDescent="0.2">
      <c r="A769" s="134" t="str">
        <f t="shared" si="33"/>
        <v/>
      </c>
      <c r="B769" s="137"/>
      <c r="C769" s="138"/>
      <c r="D769" s="138"/>
      <c r="E769" s="138"/>
      <c r="F769" s="138"/>
      <c r="G769" s="143"/>
      <c r="H769" s="140"/>
      <c r="I769" s="140"/>
      <c r="J769" s="141"/>
      <c r="K769" s="142"/>
      <c r="L769" s="136" t="str">
        <f t="shared" si="34"/>
        <v>T</v>
      </c>
      <c r="M769" s="54"/>
      <c r="N769" s="54"/>
      <c r="O769" s="54"/>
      <c r="P769" s="54"/>
      <c r="Q769" s="54"/>
      <c r="R769" s="54"/>
      <c r="S769" s="54"/>
      <c r="T769" s="54"/>
      <c r="U769" s="54"/>
      <c r="V769" s="54"/>
      <c r="W769" s="54"/>
      <c r="X769" s="54"/>
      <c r="Y769" s="54"/>
      <c r="Z769" s="54"/>
    </row>
    <row r="770" spans="1:26" ht="14.25" hidden="1" customHeight="1" x14ac:dyDescent="0.2">
      <c r="A770" s="134" t="str">
        <f t="shared" si="33"/>
        <v/>
      </c>
      <c r="B770" s="137"/>
      <c r="C770" s="138"/>
      <c r="D770" s="138"/>
      <c r="E770" s="138"/>
      <c r="F770" s="138"/>
      <c r="G770" s="143"/>
      <c r="H770" s="140"/>
      <c r="I770" s="140"/>
      <c r="J770" s="141"/>
      <c r="K770" s="142"/>
      <c r="L770" s="136" t="str">
        <f t="shared" si="34"/>
        <v>T</v>
      </c>
      <c r="M770" s="54"/>
      <c r="N770" s="54"/>
      <c r="O770" s="54"/>
      <c r="P770" s="54"/>
      <c r="Q770" s="54"/>
      <c r="R770" s="54"/>
      <c r="S770" s="54"/>
      <c r="T770" s="54"/>
      <c r="U770" s="54"/>
      <c r="V770" s="54"/>
      <c r="W770" s="54"/>
      <c r="X770" s="54"/>
      <c r="Y770" s="54"/>
      <c r="Z770" s="54"/>
    </row>
    <row r="771" spans="1:26" ht="14.25" hidden="1" customHeight="1" x14ac:dyDescent="0.2">
      <c r="A771" s="134" t="str">
        <f t="shared" si="33"/>
        <v/>
      </c>
      <c r="B771" s="137"/>
      <c r="C771" s="138"/>
      <c r="D771" s="138"/>
      <c r="E771" s="138"/>
      <c r="F771" s="138"/>
      <c r="G771" s="143"/>
      <c r="H771" s="140"/>
      <c r="I771" s="140"/>
      <c r="J771" s="141"/>
      <c r="K771" s="142"/>
      <c r="L771" s="136" t="str">
        <f t="shared" si="34"/>
        <v>T</v>
      </c>
      <c r="M771" s="54"/>
      <c r="N771" s="54"/>
      <c r="O771" s="54"/>
      <c r="P771" s="54"/>
      <c r="Q771" s="54"/>
      <c r="R771" s="54"/>
      <c r="S771" s="54"/>
      <c r="T771" s="54"/>
      <c r="U771" s="54"/>
      <c r="V771" s="54"/>
      <c r="W771" s="54"/>
      <c r="X771" s="54"/>
      <c r="Y771" s="54"/>
      <c r="Z771" s="54"/>
    </row>
    <row r="772" spans="1:26" ht="14.25" hidden="1" customHeight="1" x14ac:dyDescent="0.2">
      <c r="A772" s="134" t="str">
        <f t="shared" si="33"/>
        <v/>
      </c>
      <c r="B772" s="137"/>
      <c r="C772" s="138"/>
      <c r="D772" s="138"/>
      <c r="E772" s="138"/>
      <c r="F772" s="138"/>
      <c r="G772" s="143"/>
      <c r="H772" s="140"/>
      <c r="I772" s="140"/>
      <c r="J772" s="141"/>
      <c r="K772" s="142"/>
      <c r="L772" s="136" t="str">
        <f t="shared" si="34"/>
        <v>T</v>
      </c>
      <c r="M772" s="54"/>
      <c r="N772" s="54"/>
      <c r="O772" s="54"/>
      <c r="P772" s="54"/>
      <c r="Q772" s="54"/>
      <c r="R772" s="54"/>
      <c r="S772" s="54"/>
      <c r="T772" s="54"/>
      <c r="U772" s="54"/>
      <c r="V772" s="54"/>
      <c r="W772" s="54"/>
      <c r="X772" s="54"/>
      <c r="Y772" s="54"/>
      <c r="Z772" s="54"/>
    </row>
    <row r="773" spans="1:26" ht="14.25" hidden="1" customHeight="1" x14ac:dyDescent="0.2">
      <c r="A773" s="134" t="str">
        <f t="shared" si="33"/>
        <v/>
      </c>
      <c r="B773" s="137"/>
      <c r="C773" s="138"/>
      <c r="D773" s="138"/>
      <c r="E773" s="138"/>
      <c r="F773" s="138"/>
      <c r="G773" s="143"/>
      <c r="H773" s="140"/>
      <c r="I773" s="140"/>
      <c r="J773" s="141"/>
      <c r="K773" s="142"/>
      <c r="L773" s="136" t="str">
        <f t="shared" si="34"/>
        <v>T</v>
      </c>
      <c r="M773" s="54"/>
      <c r="N773" s="54"/>
      <c r="O773" s="54"/>
      <c r="P773" s="54"/>
      <c r="Q773" s="54"/>
      <c r="R773" s="54"/>
      <c r="S773" s="54"/>
      <c r="T773" s="54"/>
      <c r="U773" s="54"/>
      <c r="V773" s="54"/>
      <c r="W773" s="54"/>
      <c r="X773" s="54"/>
      <c r="Y773" s="54"/>
      <c r="Z773" s="54"/>
    </row>
    <row r="774" spans="1:26" ht="14.25" hidden="1" customHeight="1" x14ac:dyDescent="0.2">
      <c r="A774" s="134" t="str">
        <f t="shared" ref="A774:A1028" si="42">IF(B774&lt;&gt;0,"F","")</f>
        <v/>
      </c>
      <c r="B774" s="137"/>
      <c r="C774" s="138"/>
      <c r="D774" s="138"/>
      <c r="E774" s="138"/>
      <c r="F774" s="138"/>
      <c r="G774" s="143"/>
      <c r="H774" s="140"/>
      <c r="I774" s="140"/>
      <c r="J774" s="141"/>
      <c r="K774" s="142"/>
      <c r="L774" s="136" t="str">
        <f t="shared" si="34"/>
        <v>T</v>
      </c>
      <c r="M774" s="54"/>
      <c r="N774" s="54"/>
      <c r="O774" s="54"/>
      <c r="P774" s="54"/>
      <c r="Q774" s="54"/>
      <c r="R774" s="54"/>
      <c r="S774" s="54"/>
      <c r="T774" s="54"/>
      <c r="U774" s="54"/>
      <c r="V774" s="54"/>
      <c r="W774" s="54"/>
      <c r="X774" s="54"/>
      <c r="Y774" s="54"/>
      <c r="Z774" s="54"/>
    </row>
    <row r="775" spans="1:26" ht="14.25" hidden="1" customHeight="1" x14ac:dyDescent="0.2">
      <c r="A775" s="134" t="str">
        <f t="shared" si="42"/>
        <v/>
      </c>
      <c r="B775" s="137"/>
      <c r="C775" s="138"/>
      <c r="D775" s="138"/>
      <c r="E775" s="138"/>
      <c r="F775" s="138"/>
      <c r="G775" s="143"/>
      <c r="H775" s="140"/>
      <c r="I775" s="140"/>
      <c r="J775" s="141"/>
      <c r="K775" s="142"/>
      <c r="L775" s="136" t="str">
        <f t="shared" ref="L775:L1029" si="43">IF(I775=0,"T","I")</f>
        <v>T</v>
      </c>
      <c r="M775" s="54"/>
      <c r="N775" s="54"/>
      <c r="O775" s="54"/>
      <c r="P775" s="54"/>
      <c r="Q775" s="54"/>
      <c r="R775" s="54"/>
      <c r="S775" s="54"/>
      <c r="T775" s="54"/>
      <c r="U775" s="54"/>
      <c r="V775" s="54"/>
      <c r="W775" s="54"/>
      <c r="X775" s="54"/>
      <c r="Y775" s="54"/>
      <c r="Z775" s="54"/>
    </row>
    <row r="776" spans="1:26" ht="14.25" hidden="1" customHeight="1" x14ac:dyDescent="0.2">
      <c r="A776" s="134" t="str">
        <f t="shared" si="42"/>
        <v/>
      </c>
      <c r="B776" s="137"/>
      <c r="C776" s="138"/>
      <c r="D776" s="138"/>
      <c r="E776" s="138"/>
      <c r="F776" s="138"/>
      <c r="G776" s="143"/>
      <c r="H776" s="140"/>
      <c r="I776" s="140"/>
      <c r="J776" s="141"/>
      <c r="K776" s="142"/>
      <c r="L776" s="136" t="str">
        <f t="shared" si="43"/>
        <v>T</v>
      </c>
      <c r="M776" s="54"/>
      <c r="N776" s="54"/>
      <c r="O776" s="54"/>
      <c r="P776" s="54"/>
      <c r="Q776" s="54"/>
      <c r="R776" s="54"/>
      <c r="S776" s="54"/>
      <c r="T776" s="54"/>
      <c r="U776" s="54"/>
      <c r="V776" s="54"/>
      <c r="W776" s="54"/>
      <c r="X776" s="54"/>
      <c r="Y776" s="54"/>
      <c r="Z776" s="54"/>
    </row>
    <row r="777" spans="1:26" ht="14.25" hidden="1" customHeight="1" x14ac:dyDescent="0.2">
      <c r="A777" s="134" t="str">
        <f t="shared" si="42"/>
        <v/>
      </c>
      <c r="B777" s="137"/>
      <c r="C777" s="138"/>
      <c r="D777" s="138"/>
      <c r="E777" s="138"/>
      <c r="F777" s="138"/>
      <c r="G777" s="143"/>
      <c r="H777" s="140"/>
      <c r="I777" s="140"/>
      <c r="J777" s="141"/>
      <c r="K777" s="142"/>
      <c r="L777" s="136" t="str">
        <f t="shared" si="43"/>
        <v>T</v>
      </c>
      <c r="M777" s="54"/>
      <c r="N777" s="54"/>
      <c r="O777" s="54"/>
      <c r="P777" s="54"/>
      <c r="Q777" s="54"/>
      <c r="R777" s="54"/>
      <c r="S777" s="54"/>
      <c r="T777" s="54"/>
      <c r="U777" s="54"/>
      <c r="V777" s="54"/>
      <c r="W777" s="54"/>
      <c r="X777" s="54"/>
      <c r="Y777" s="54"/>
      <c r="Z777" s="54"/>
    </row>
    <row r="778" spans="1:26" ht="14.25" hidden="1" customHeight="1" x14ac:dyDescent="0.2">
      <c r="A778" s="134" t="str">
        <f t="shared" si="42"/>
        <v/>
      </c>
      <c r="B778" s="137"/>
      <c r="C778" s="138"/>
      <c r="D778" s="138"/>
      <c r="E778" s="138"/>
      <c r="F778" s="138"/>
      <c r="G778" s="143"/>
      <c r="H778" s="140"/>
      <c r="I778" s="140"/>
      <c r="J778" s="141"/>
      <c r="K778" s="142"/>
      <c r="L778" s="136" t="str">
        <f t="shared" si="43"/>
        <v>T</v>
      </c>
      <c r="M778" s="54"/>
      <c r="N778" s="54"/>
      <c r="O778" s="54"/>
      <c r="P778" s="54"/>
      <c r="Q778" s="54"/>
      <c r="R778" s="54"/>
      <c r="S778" s="54"/>
      <c r="T778" s="54"/>
      <c r="U778" s="54"/>
      <c r="V778" s="54"/>
      <c r="W778" s="54"/>
      <c r="X778" s="54"/>
      <c r="Y778" s="54"/>
      <c r="Z778" s="54"/>
    </row>
    <row r="779" spans="1:26" ht="14.25" hidden="1" customHeight="1" x14ac:dyDescent="0.2">
      <c r="A779" s="134" t="str">
        <f t="shared" si="42"/>
        <v/>
      </c>
      <c r="B779" s="137"/>
      <c r="C779" s="138"/>
      <c r="D779" s="138"/>
      <c r="E779" s="138"/>
      <c r="F779" s="138"/>
      <c r="G779" s="143"/>
      <c r="H779" s="140"/>
      <c r="I779" s="140"/>
      <c r="J779" s="141"/>
      <c r="K779" s="142"/>
      <c r="L779" s="136" t="str">
        <f t="shared" si="43"/>
        <v>T</v>
      </c>
      <c r="M779" s="54"/>
      <c r="N779" s="54"/>
      <c r="O779" s="54"/>
      <c r="P779" s="54"/>
      <c r="Q779" s="54"/>
      <c r="R779" s="54"/>
      <c r="S779" s="54"/>
      <c r="T779" s="54"/>
      <c r="U779" s="54"/>
      <c r="V779" s="54"/>
      <c r="W779" s="54"/>
      <c r="X779" s="54"/>
      <c r="Y779" s="54"/>
      <c r="Z779" s="54"/>
    </row>
    <row r="780" spans="1:26" ht="14.25" hidden="1" customHeight="1" x14ac:dyDescent="0.2">
      <c r="A780" s="134" t="str">
        <f t="shared" si="42"/>
        <v/>
      </c>
      <c r="B780" s="137"/>
      <c r="C780" s="138"/>
      <c r="D780" s="138"/>
      <c r="E780" s="138"/>
      <c r="F780" s="138"/>
      <c r="G780" s="143"/>
      <c r="H780" s="140"/>
      <c r="I780" s="140"/>
      <c r="J780" s="141"/>
      <c r="K780" s="142"/>
      <c r="L780" s="136" t="str">
        <f t="shared" si="43"/>
        <v>T</v>
      </c>
      <c r="M780" s="54"/>
      <c r="N780" s="54"/>
      <c r="O780" s="54"/>
      <c r="P780" s="54"/>
      <c r="Q780" s="54"/>
      <c r="R780" s="54"/>
      <c r="S780" s="54"/>
      <c r="T780" s="54"/>
      <c r="U780" s="54"/>
      <c r="V780" s="54"/>
      <c r="W780" s="54"/>
      <c r="X780" s="54"/>
      <c r="Y780" s="54"/>
      <c r="Z780" s="54"/>
    </row>
    <row r="781" spans="1:26" ht="14.25" hidden="1" customHeight="1" x14ac:dyDescent="0.2">
      <c r="A781" s="134" t="str">
        <f t="shared" si="42"/>
        <v/>
      </c>
      <c r="B781" s="137"/>
      <c r="C781" s="138"/>
      <c r="D781" s="138"/>
      <c r="E781" s="138"/>
      <c r="F781" s="138"/>
      <c r="G781" s="143"/>
      <c r="H781" s="140"/>
      <c r="I781" s="140"/>
      <c r="J781" s="141"/>
      <c r="K781" s="142"/>
      <c r="L781" s="136" t="str">
        <f t="shared" si="43"/>
        <v>T</v>
      </c>
      <c r="M781" s="54"/>
      <c r="N781" s="54"/>
      <c r="O781" s="54"/>
      <c r="P781" s="54"/>
      <c r="Q781" s="54"/>
      <c r="R781" s="54"/>
      <c r="S781" s="54"/>
      <c r="T781" s="54"/>
      <c r="U781" s="54"/>
      <c r="V781" s="54"/>
      <c r="W781" s="54"/>
      <c r="X781" s="54"/>
      <c r="Y781" s="54"/>
      <c r="Z781" s="54"/>
    </row>
    <row r="782" spans="1:26" ht="14.25" hidden="1" customHeight="1" x14ac:dyDescent="0.2">
      <c r="A782" s="134" t="str">
        <f t="shared" si="42"/>
        <v/>
      </c>
      <c r="B782" s="137"/>
      <c r="C782" s="138"/>
      <c r="D782" s="138"/>
      <c r="E782" s="138"/>
      <c r="F782" s="138"/>
      <c r="G782" s="143"/>
      <c r="H782" s="140"/>
      <c r="I782" s="140"/>
      <c r="J782" s="141"/>
      <c r="K782" s="142"/>
      <c r="L782" s="136" t="str">
        <f t="shared" si="43"/>
        <v>T</v>
      </c>
      <c r="M782" s="54"/>
      <c r="N782" s="54"/>
      <c r="O782" s="54"/>
      <c r="P782" s="54"/>
      <c r="Q782" s="54"/>
      <c r="R782" s="54"/>
      <c r="S782" s="54"/>
      <c r="T782" s="54"/>
      <c r="U782" s="54"/>
      <c r="V782" s="54"/>
      <c r="W782" s="54"/>
      <c r="X782" s="54"/>
      <c r="Y782" s="54"/>
      <c r="Z782" s="54"/>
    </row>
    <row r="783" spans="1:26" ht="14.25" hidden="1" customHeight="1" x14ac:dyDescent="0.2">
      <c r="A783" s="134" t="str">
        <f t="shared" si="42"/>
        <v/>
      </c>
      <c r="B783" s="137"/>
      <c r="C783" s="138"/>
      <c r="D783" s="138"/>
      <c r="E783" s="138"/>
      <c r="F783" s="138"/>
      <c r="G783" s="143"/>
      <c r="H783" s="140"/>
      <c r="I783" s="140"/>
      <c r="J783" s="141"/>
      <c r="K783" s="142"/>
      <c r="L783" s="136" t="str">
        <f t="shared" si="43"/>
        <v>T</v>
      </c>
      <c r="M783" s="54"/>
      <c r="N783" s="54"/>
      <c r="O783" s="54"/>
      <c r="P783" s="54"/>
      <c r="Q783" s="54"/>
      <c r="R783" s="54"/>
      <c r="S783" s="54"/>
      <c r="T783" s="54"/>
      <c r="U783" s="54"/>
      <c r="V783" s="54"/>
      <c r="W783" s="54"/>
      <c r="X783" s="54"/>
      <c r="Y783" s="54"/>
      <c r="Z783" s="54"/>
    </row>
    <row r="784" spans="1:26" ht="14.25" hidden="1" customHeight="1" x14ac:dyDescent="0.2">
      <c r="A784" s="134" t="str">
        <f t="shared" si="42"/>
        <v/>
      </c>
      <c r="B784" s="137"/>
      <c r="C784" s="138"/>
      <c r="D784" s="138"/>
      <c r="E784" s="138"/>
      <c r="F784" s="138"/>
      <c r="G784" s="143"/>
      <c r="H784" s="140"/>
      <c r="I784" s="140"/>
      <c r="J784" s="141"/>
      <c r="K784" s="142"/>
      <c r="L784" s="136" t="str">
        <f t="shared" si="43"/>
        <v>T</v>
      </c>
      <c r="M784" s="54"/>
      <c r="N784" s="54"/>
      <c r="O784" s="54"/>
      <c r="P784" s="54"/>
      <c r="Q784" s="54"/>
      <c r="R784" s="54"/>
      <c r="S784" s="54"/>
      <c r="T784" s="54"/>
      <c r="U784" s="54"/>
      <c r="V784" s="54"/>
      <c r="W784" s="54"/>
      <c r="X784" s="54"/>
      <c r="Y784" s="54"/>
      <c r="Z784" s="54"/>
    </row>
    <row r="785" spans="1:26" ht="14.25" hidden="1" customHeight="1" x14ac:dyDescent="0.2">
      <c r="A785" s="134" t="str">
        <f t="shared" si="42"/>
        <v/>
      </c>
      <c r="B785" s="137"/>
      <c r="C785" s="138"/>
      <c r="D785" s="138"/>
      <c r="E785" s="138"/>
      <c r="F785" s="138"/>
      <c r="G785" s="143"/>
      <c r="H785" s="140"/>
      <c r="I785" s="140"/>
      <c r="J785" s="141"/>
      <c r="K785" s="142"/>
      <c r="L785" s="136" t="str">
        <f t="shared" si="43"/>
        <v>T</v>
      </c>
      <c r="M785" s="54"/>
      <c r="N785" s="54"/>
      <c r="O785" s="54"/>
      <c r="P785" s="54"/>
      <c r="Q785" s="54"/>
      <c r="R785" s="54"/>
      <c r="S785" s="54"/>
      <c r="T785" s="54"/>
      <c r="U785" s="54"/>
      <c r="V785" s="54"/>
      <c r="W785" s="54"/>
      <c r="X785" s="54"/>
      <c r="Y785" s="54"/>
      <c r="Z785" s="54"/>
    </row>
    <row r="786" spans="1:26" ht="14.25" hidden="1" customHeight="1" x14ac:dyDescent="0.2">
      <c r="A786" s="134" t="str">
        <f t="shared" si="42"/>
        <v/>
      </c>
      <c r="B786" s="137"/>
      <c r="C786" s="138"/>
      <c r="D786" s="138"/>
      <c r="E786" s="138"/>
      <c r="F786" s="138"/>
      <c r="G786" s="143"/>
      <c r="H786" s="140"/>
      <c r="I786" s="140"/>
      <c r="J786" s="141"/>
      <c r="K786" s="142"/>
      <c r="L786" s="136" t="str">
        <f t="shared" si="43"/>
        <v>T</v>
      </c>
      <c r="M786" s="54"/>
      <c r="N786" s="54"/>
      <c r="O786" s="54"/>
      <c r="P786" s="54"/>
      <c r="Q786" s="54"/>
      <c r="R786" s="54"/>
      <c r="S786" s="54"/>
      <c r="T786" s="54"/>
      <c r="U786" s="54"/>
      <c r="V786" s="54"/>
      <c r="W786" s="54"/>
      <c r="X786" s="54"/>
      <c r="Y786" s="54"/>
      <c r="Z786" s="54"/>
    </row>
    <row r="787" spans="1:26" ht="14.25" hidden="1" customHeight="1" x14ac:dyDescent="0.2">
      <c r="A787" s="134" t="str">
        <f t="shared" si="42"/>
        <v/>
      </c>
      <c r="B787" s="137"/>
      <c r="C787" s="138"/>
      <c r="D787" s="138"/>
      <c r="E787" s="138"/>
      <c r="F787" s="138"/>
      <c r="G787" s="143"/>
      <c r="H787" s="140"/>
      <c r="I787" s="140"/>
      <c r="J787" s="141"/>
      <c r="K787" s="142"/>
      <c r="L787" s="136" t="str">
        <f t="shared" si="43"/>
        <v>T</v>
      </c>
      <c r="M787" s="54"/>
      <c r="N787" s="54"/>
      <c r="O787" s="54"/>
      <c r="P787" s="54"/>
      <c r="Q787" s="54"/>
      <c r="R787" s="54"/>
      <c r="S787" s="54"/>
      <c r="T787" s="54"/>
      <c r="U787" s="54"/>
      <c r="V787" s="54"/>
      <c r="W787" s="54"/>
      <c r="X787" s="54"/>
      <c r="Y787" s="54"/>
      <c r="Z787" s="54"/>
    </row>
    <row r="788" spans="1:26" ht="14.25" hidden="1" customHeight="1" x14ac:dyDescent="0.2">
      <c r="A788" s="134" t="str">
        <f t="shared" si="42"/>
        <v/>
      </c>
      <c r="B788" s="137"/>
      <c r="C788" s="138"/>
      <c r="D788" s="138"/>
      <c r="E788" s="138"/>
      <c r="F788" s="138"/>
      <c r="G788" s="143"/>
      <c r="H788" s="140"/>
      <c r="I788" s="140"/>
      <c r="J788" s="141"/>
      <c r="K788" s="142"/>
      <c r="L788" s="136" t="str">
        <f t="shared" si="43"/>
        <v>T</v>
      </c>
      <c r="M788" s="54"/>
      <c r="N788" s="54"/>
      <c r="O788" s="54"/>
      <c r="P788" s="54"/>
      <c r="Q788" s="54"/>
      <c r="R788" s="54"/>
      <c r="S788" s="54"/>
      <c r="T788" s="54"/>
      <c r="U788" s="54"/>
      <c r="V788" s="54"/>
      <c r="W788" s="54"/>
      <c r="X788" s="54"/>
      <c r="Y788" s="54"/>
      <c r="Z788" s="54"/>
    </row>
    <row r="789" spans="1:26" ht="14.25" hidden="1" customHeight="1" x14ac:dyDescent="0.2">
      <c r="A789" s="134" t="str">
        <f t="shared" si="42"/>
        <v/>
      </c>
      <c r="B789" s="137"/>
      <c r="C789" s="138"/>
      <c r="D789" s="138"/>
      <c r="E789" s="138"/>
      <c r="F789" s="138"/>
      <c r="G789" s="143"/>
      <c r="H789" s="140"/>
      <c r="I789" s="140"/>
      <c r="J789" s="141"/>
      <c r="K789" s="142"/>
      <c r="L789" s="136" t="str">
        <f t="shared" si="43"/>
        <v>T</v>
      </c>
      <c r="M789" s="54"/>
      <c r="N789" s="54"/>
      <c r="O789" s="54"/>
      <c r="P789" s="54"/>
      <c r="Q789" s="54"/>
      <c r="R789" s="54"/>
      <c r="S789" s="54"/>
      <c r="T789" s="54"/>
      <c r="U789" s="54"/>
      <c r="V789" s="54"/>
      <c r="W789" s="54"/>
      <c r="X789" s="54"/>
      <c r="Y789" s="54"/>
      <c r="Z789" s="54"/>
    </row>
    <row r="790" spans="1:26" ht="14.25" hidden="1" customHeight="1" x14ac:dyDescent="0.2">
      <c r="A790" s="134" t="str">
        <f t="shared" si="42"/>
        <v/>
      </c>
      <c r="B790" s="137"/>
      <c r="C790" s="138"/>
      <c r="D790" s="138"/>
      <c r="E790" s="138"/>
      <c r="F790" s="138"/>
      <c r="G790" s="143"/>
      <c r="H790" s="140"/>
      <c r="I790" s="140"/>
      <c r="J790" s="141"/>
      <c r="K790" s="142"/>
      <c r="L790" s="136" t="str">
        <f t="shared" si="43"/>
        <v>T</v>
      </c>
      <c r="M790" s="54"/>
      <c r="N790" s="54"/>
      <c r="O790" s="54"/>
      <c r="P790" s="54"/>
      <c r="Q790" s="54"/>
      <c r="R790" s="54"/>
      <c r="S790" s="54"/>
      <c r="T790" s="54"/>
      <c r="U790" s="54"/>
      <c r="V790" s="54"/>
      <c r="W790" s="54"/>
      <c r="X790" s="54"/>
      <c r="Y790" s="54"/>
      <c r="Z790" s="54"/>
    </row>
    <row r="791" spans="1:26" ht="14.25" hidden="1" customHeight="1" x14ac:dyDescent="0.2">
      <c r="A791" s="134" t="str">
        <f t="shared" si="42"/>
        <v/>
      </c>
      <c r="B791" s="137"/>
      <c r="C791" s="138"/>
      <c r="D791" s="138"/>
      <c r="E791" s="138"/>
      <c r="F791" s="138"/>
      <c r="G791" s="143"/>
      <c r="H791" s="140"/>
      <c r="I791" s="140"/>
      <c r="J791" s="141"/>
      <c r="K791" s="142"/>
      <c r="L791" s="136" t="str">
        <f t="shared" si="43"/>
        <v>T</v>
      </c>
      <c r="M791" s="54"/>
      <c r="N791" s="54"/>
      <c r="O791" s="54"/>
      <c r="P791" s="54"/>
      <c r="Q791" s="54"/>
      <c r="R791" s="54"/>
      <c r="S791" s="54"/>
      <c r="T791" s="54"/>
      <c r="U791" s="54"/>
      <c r="V791" s="54"/>
      <c r="W791" s="54"/>
      <c r="X791" s="54"/>
      <c r="Y791" s="54"/>
      <c r="Z791" s="54"/>
    </row>
    <row r="792" spans="1:26" ht="14.25" hidden="1" customHeight="1" x14ac:dyDescent="0.2">
      <c r="A792" s="134" t="str">
        <f t="shared" si="42"/>
        <v/>
      </c>
      <c r="B792" s="137"/>
      <c r="C792" s="138"/>
      <c r="D792" s="138"/>
      <c r="E792" s="138"/>
      <c r="F792" s="138"/>
      <c r="G792" s="143"/>
      <c r="H792" s="140"/>
      <c r="I792" s="140"/>
      <c r="J792" s="141"/>
      <c r="K792" s="142"/>
      <c r="L792" s="136" t="str">
        <f t="shared" si="43"/>
        <v>T</v>
      </c>
      <c r="M792" s="54"/>
      <c r="N792" s="54"/>
      <c r="O792" s="54"/>
      <c r="P792" s="54"/>
      <c r="Q792" s="54"/>
      <c r="R792" s="54"/>
      <c r="S792" s="54"/>
      <c r="T792" s="54"/>
      <c r="U792" s="54"/>
      <c r="V792" s="54"/>
      <c r="W792" s="54"/>
      <c r="X792" s="54"/>
      <c r="Y792" s="54"/>
      <c r="Z792" s="54"/>
    </row>
    <row r="793" spans="1:26" ht="14.25" hidden="1" customHeight="1" x14ac:dyDescent="0.2">
      <c r="A793" s="134" t="str">
        <f t="shared" si="42"/>
        <v/>
      </c>
      <c r="B793" s="137"/>
      <c r="C793" s="138"/>
      <c r="D793" s="138"/>
      <c r="E793" s="138"/>
      <c r="F793" s="138"/>
      <c r="G793" s="143"/>
      <c r="H793" s="140"/>
      <c r="I793" s="140"/>
      <c r="J793" s="141"/>
      <c r="K793" s="142"/>
      <c r="L793" s="136" t="str">
        <f t="shared" si="43"/>
        <v>T</v>
      </c>
      <c r="M793" s="54"/>
      <c r="N793" s="54"/>
      <c r="O793" s="54"/>
      <c r="P793" s="54"/>
      <c r="Q793" s="54"/>
      <c r="R793" s="54"/>
      <c r="S793" s="54"/>
      <c r="T793" s="54"/>
      <c r="U793" s="54"/>
      <c r="V793" s="54"/>
      <c r="W793" s="54"/>
      <c r="X793" s="54"/>
      <c r="Y793" s="54"/>
      <c r="Z793" s="54"/>
    </row>
    <row r="794" spans="1:26" ht="14.25" hidden="1" customHeight="1" x14ac:dyDescent="0.2">
      <c r="A794" s="134" t="str">
        <f t="shared" si="42"/>
        <v/>
      </c>
      <c r="B794" s="137"/>
      <c r="C794" s="138"/>
      <c r="D794" s="138"/>
      <c r="E794" s="138"/>
      <c r="F794" s="138"/>
      <c r="G794" s="143"/>
      <c r="H794" s="140"/>
      <c r="I794" s="140"/>
      <c r="J794" s="141"/>
      <c r="K794" s="142"/>
      <c r="L794" s="136" t="str">
        <f t="shared" si="43"/>
        <v>T</v>
      </c>
      <c r="M794" s="54"/>
      <c r="N794" s="54"/>
      <c r="O794" s="54"/>
      <c r="P794" s="54"/>
      <c r="Q794" s="54"/>
      <c r="R794" s="54"/>
      <c r="S794" s="54"/>
      <c r="T794" s="54"/>
      <c r="U794" s="54"/>
      <c r="V794" s="54"/>
      <c r="W794" s="54"/>
      <c r="X794" s="54"/>
      <c r="Y794" s="54"/>
      <c r="Z794" s="54"/>
    </row>
    <row r="795" spans="1:26" ht="14.25" hidden="1" customHeight="1" x14ac:dyDescent="0.2">
      <c r="A795" s="134" t="str">
        <f t="shared" si="42"/>
        <v/>
      </c>
      <c r="B795" s="137"/>
      <c r="C795" s="138"/>
      <c r="D795" s="138"/>
      <c r="E795" s="138"/>
      <c r="F795" s="138"/>
      <c r="G795" s="143"/>
      <c r="H795" s="140"/>
      <c r="I795" s="140"/>
      <c r="J795" s="141"/>
      <c r="K795" s="142"/>
      <c r="L795" s="136" t="str">
        <f t="shared" si="43"/>
        <v>T</v>
      </c>
      <c r="M795" s="54"/>
      <c r="N795" s="54"/>
      <c r="O795" s="54"/>
      <c r="P795" s="54"/>
      <c r="Q795" s="54"/>
      <c r="R795" s="54"/>
      <c r="S795" s="54"/>
      <c r="T795" s="54"/>
      <c r="U795" s="54"/>
      <c r="V795" s="54"/>
      <c r="W795" s="54"/>
      <c r="X795" s="54"/>
      <c r="Y795" s="54"/>
      <c r="Z795" s="54"/>
    </row>
    <row r="796" spans="1:26" ht="14.25" hidden="1" customHeight="1" x14ac:dyDescent="0.2">
      <c r="A796" s="134" t="str">
        <f t="shared" si="42"/>
        <v/>
      </c>
      <c r="B796" s="137"/>
      <c r="C796" s="138"/>
      <c r="D796" s="138"/>
      <c r="E796" s="138"/>
      <c r="F796" s="138"/>
      <c r="G796" s="143"/>
      <c r="H796" s="140"/>
      <c r="I796" s="140"/>
      <c r="J796" s="141"/>
      <c r="K796" s="142"/>
      <c r="L796" s="136" t="str">
        <f t="shared" si="43"/>
        <v>T</v>
      </c>
      <c r="M796" s="54"/>
      <c r="N796" s="54"/>
      <c r="O796" s="54"/>
      <c r="P796" s="54"/>
      <c r="Q796" s="54"/>
      <c r="R796" s="54"/>
      <c r="S796" s="54"/>
      <c r="T796" s="54"/>
      <c r="U796" s="54"/>
      <c r="V796" s="54"/>
      <c r="W796" s="54"/>
      <c r="X796" s="54"/>
      <c r="Y796" s="54"/>
      <c r="Z796" s="54"/>
    </row>
    <row r="797" spans="1:26" ht="14.25" hidden="1" customHeight="1" x14ac:dyDescent="0.2">
      <c r="A797" s="134" t="str">
        <f t="shared" si="42"/>
        <v/>
      </c>
      <c r="B797" s="137"/>
      <c r="C797" s="138"/>
      <c r="D797" s="138"/>
      <c r="E797" s="138"/>
      <c r="F797" s="138"/>
      <c r="G797" s="143"/>
      <c r="H797" s="140"/>
      <c r="I797" s="140"/>
      <c r="J797" s="141"/>
      <c r="K797" s="142"/>
      <c r="L797" s="136" t="str">
        <f t="shared" si="43"/>
        <v>T</v>
      </c>
      <c r="M797" s="54"/>
      <c r="N797" s="54"/>
      <c r="O797" s="54"/>
      <c r="P797" s="54"/>
      <c r="Q797" s="54"/>
      <c r="R797" s="54"/>
      <c r="S797" s="54"/>
      <c r="T797" s="54"/>
      <c r="U797" s="54"/>
      <c r="V797" s="54"/>
      <c r="W797" s="54"/>
      <c r="X797" s="54"/>
      <c r="Y797" s="54"/>
      <c r="Z797" s="54"/>
    </row>
    <row r="798" spans="1:26" ht="14.25" hidden="1" customHeight="1" x14ac:dyDescent="0.2">
      <c r="A798" s="134" t="str">
        <f t="shared" si="42"/>
        <v/>
      </c>
      <c r="B798" s="137"/>
      <c r="C798" s="138"/>
      <c r="D798" s="138"/>
      <c r="E798" s="138"/>
      <c r="F798" s="138"/>
      <c r="G798" s="143"/>
      <c r="H798" s="140"/>
      <c r="I798" s="140"/>
      <c r="J798" s="141"/>
      <c r="K798" s="142"/>
      <c r="L798" s="136" t="str">
        <f t="shared" si="43"/>
        <v>T</v>
      </c>
      <c r="M798" s="54"/>
      <c r="N798" s="54"/>
      <c r="O798" s="54"/>
      <c r="P798" s="54"/>
      <c r="Q798" s="54"/>
      <c r="R798" s="54"/>
      <c r="S798" s="54"/>
      <c r="T798" s="54"/>
      <c r="U798" s="54"/>
      <c r="V798" s="54"/>
      <c r="W798" s="54"/>
      <c r="X798" s="54"/>
      <c r="Y798" s="54"/>
      <c r="Z798" s="54"/>
    </row>
    <row r="799" spans="1:26" ht="14.25" hidden="1" customHeight="1" x14ac:dyDescent="0.2">
      <c r="A799" s="134" t="str">
        <f t="shared" si="42"/>
        <v/>
      </c>
      <c r="B799" s="137"/>
      <c r="C799" s="138"/>
      <c r="D799" s="138"/>
      <c r="E799" s="138"/>
      <c r="F799" s="138"/>
      <c r="G799" s="143"/>
      <c r="H799" s="140"/>
      <c r="I799" s="140"/>
      <c r="J799" s="141"/>
      <c r="K799" s="142"/>
      <c r="L799" s="136" t="str">
        <f t="shared" si="43"/>
        <v>T</v>
      </c>
      <c r="M799" s="54"/>
      <c r="N799" s="54"/>
      <c r="O799" s="54"/>
      <c r="P799" s="54"/>
      <c r="Q799" s="54"/>
      <c r="R799" s="54"/>
      <c r="S799" s="54"/>
      <c r="T799" s="54"/>
      <c r="U799" s="54"/>
      <c r="V799" s="54"/>
      <c r="W799" s="54"/>
      <c r="X799" s="54"/>
      <c r="Y799" s="54"/>
      <c r="Z799" s="54"/>
    </row>
    <row r="800" spans="1:26" ht="14.25" hidden="1" customHeight="1" x14ac:dyDescent="0.2">
      <c r="A800" s="134" t="str">
        <f t="shared" si="42"/>
        <v/>
      </c>
      <c r="B800" s="137"/>
      <c r="C800" s="138"/>
      <c r="D800" s="138"/>
      <c r="E800" s="138"/>
      <c r="F800" s="138"/>
      <c r="G800" s="143"/>
      <c r="H800" s="140"/>
      <c r="I800" s="140"/>
      <c r="J800" s="141"/>
      <c r="K800" s="142"/>
      <c r="L800" s="136" t="str">
        <f t="shared" si="43"/>
        <v>T</v>
      </c>
      <c r="M800" s="54"/>
      <c r="N800" s="54"/>
      <c r="O800" s="54"/>
      <c r="P800" s="54"/>
      <c r="Q800" s="54"/>
      <c r="R800" s="54"/>
      <c r="S800" s="54"/>
      <c r="T800" s="54"/>
      <c r="U800" s="54"/>
      <c r="V800" s="54"/>
      <c r="W800" s="54"/>
      <c r="X800" s="54"/>
      <c r="Y800" s="54"/>
      <c r="Z800" s="54"/>
    </row>
    <row r="801" spans="1:26" ht="14.25" hidden="1" customHeight="1" x14ac:dyDescent="0.2">
      <c r="A801" s="134" t="str">
        <f t="shared" si="42"/>
        <v/>
      </c>
      <c r="B801" s="137"/>
      <c r="C801" s="138"/>
      <c r="D801" s="138"/>
      <c r="E801" s="138"/>
      <c r="F801" s="138"/>
      <c r="G801" s="143"/>
      <c r="H801" s="140"/>
      <c r="I801" s="140"/>
      <c r="J801" s="141"/>
      <c r="K801" s="142"/>
      <c r="L801" s="136" t="str">
        <f t="shared" si="43"/>
        <v>T</v>
      </c>
      <c r="M801" s="54"/>
      <c r="N801" s="54"/>
      <c r="O801" s="54"/>
      <c r="P801" s="54"/>
      <c r="Q801" s="54"/>
      <c r="R801" s="54"/>
      <c r="S801" s="54"/>
      <c r="T801" s="54"/>
      <c r="U801" s="54"/>
      <c r="V801" s="54"/>
      <c r="W801" s="54"/>
      <c r="X801" s="54"/>
      <c r="Y801" s="54"/>
      <c r="Z801" s="54"/>
    </row>
    <row r="802" spans="1:26" ht="14.25" hidden="1" customHeight="1" x14ac:dyDescent="0.2">
      <c r="A802" s="134" t="str">
        <f t="shared" si="42"/>
        <v/>
      </c>
      <c r="B802" s="137"/>
      <c r="C802" s="138"/>
      <c r="D802" s="138"/>
      <c r="E802" s="138"/>
      <c r="F802" s="138"/>
      <c r="G802" s="143"/>
      <c r="H802" s="140"/>
      <c r="I802" s="140"/>
      <c r="J802" s="141"/>
      <c r="K802" s="142"/>
      <c r="L802" s="136" t="str">
        <f t="shared" si="43"/>
        <v>T</v>
      </c>
      <c r="M802" s="54"/>
      <c r="N802" s="54"/>
      <c r="O802" s="54"/>
      <c r="P802" s="54"/>
      <c r="Q802" s="54"/>
      <c r="R802" s="54"/>
      <c r="S802" s="54"/>
      <c r="T802" s="54"/>
      <c r="U802" s="54"/>
      <c r="V802" s="54"/>
      <c r="W802" s="54"/>
      <c r="X802" s="54"/>
      <c r="Y802" s="54"/>
      <c r="Z802" s="54"/>
    </row>
    <row r="803" spans="1:26" ht="14.25" hidden="1" customHeight="1" x14ac:dyDescent="0.2">
      <c r="A803" s="134" t="str">
        <f t="shared" si="42"/>
        <v/>
      </c>
      <c r="B803" s="137"/>
      <c r="C803" s="138"/>
      <c r="D803" s="138"/>
      <c r="E803" s="138"/>
      <c r="F803" s="138"/>
      <c r="G803" s="143"/>
      <c r="H803" s="140"/>
      <c r="I803" s="140"/>
      <c r="J803" s="141"/>
      <c r="K803" s="142"/>
      <c r="L803" s="136" t="str">
        <f t="shared" si="43"/>
        <v>T</v>
      </c>
      <c r="M803" s="54"/>
      <c r="N803" s="54"/>
      <c r="O803" s="54"/>
      <c r="P803" s="54"/>
      <c r="Q803" s="54"/>
      <c r="R803" s="54"/>
      <c r="S803" s="54"/>
      <c r="T803" s="54"/>
      <c r="U803" s="54"/>
      <c r="V803" s="54"/>
      <c r="W803" s="54"/>
      <c r="X803" s="54"/>
      <c r="Y803" s="54"/>
      <c r="Z803" s="54"/>
    </row>
    <row r="804" spans="1:26" ht="14.25" hidden="1" customHeight="1" x14ac:dyDescent="0.2">
      <c r="A804" s="134" t="str">
        <f t="shared" si="42"/>
        <v/>
      </c>
      <c r="B804" s="137"/>
      <c r="C804" s="138"/>
      <c r="D804" s="138"/>
      <c r="E804" s="138"/>
      <c r="F804" s="138"/>
      <c r="G804" s="143"/>
      <c r="H804" s="140"/>
      <c r="I804" s="140"/>
      <c r="J804" s="141"/>
      <c r="K804" s="142"/>
      <c r="L804" s="136" t="str">
        <f t="shared" si="43"/>
        <v>T</v>
      </c>
      <c r="M804" s="54"/>
      <c r="N804" s="54"/>
      <c r="O804" s="54"/>
      <c r="P804" s="54"/>
      <c r="Q804" s="54"/>
      <c r="R804" s="54"/>
      <c r="S804" s="54"/>
      <c r="T804" s="54"/>
      <c r="U804" s="54"/>
      <c r="V804" s="54"/>
      <c r="W804" s="54"/>
      <c r="X804" s="54"/>
      <c r="Y804" s="54"/>
      <c r="Z804" s="54"/>
    </row>
    <row r="805" spans="1:26" ht="14.25" hidden="1" customHeight="1" x14ac:dyDescent="0.2">
      <c r="A805" s="134" t="str">
        <f t="shared" si="42"/>
        <v/>
      </c>
      <c r="B805" s="137"/>
      <c r="C805" s="138"/>
      <c r="D805" s="138"/>
      <c r="E805" s="138"/>
      <c r="F805" s="138"/>
      <c r="G805" s="143"/>
      <c r="H805" s="140"/>
      <c r="I805" s="140"/>
      <c r="J805" s="141"/>
      <c r="K805" s="142"/>
      <c r="L805" s="136" t="str">
        <f t="shared" si="43"/>
        <v>T</v>
      </c>
      <c r="M805" s="54"/>
      <c r="N805" s="54"/>
      <c r="O805" s="54"/>
      <c r="P805" s="54"/>
      <c r="Q805" s="54"/>
      <c r="R805" s="54"/>
      <c r="S805" s="54"/>
      <c r="T805" s="54"/>
      <c r="U805" s="54"/>
      <c r="V805" s="54"/>
      <c r="W805" s="54"/>
      <c r="X805" s="54"/>
      <c r="Y805" s="54"/>
      <c r="Z805" s="54"/>
    </row>
    <row r="806" spans="1:26" ht="14.25" hidden="1" customHeight="1" x14ac:dyDescent="0.2">
      <c r="A806" s="134" t="str">
        <f t="shared" si="42"/>
        <v/>
      </c>
      <c r="B806" s="137"/>
      <c r="C806" s="138"/>
      <c r="D806" s="138"/>
      <c r="E806" s="138"/>
      <c r="F806" s="138"/>
      <c r="G806" s="143"/>
      <c r="H806" s="140"/>
      <c r="I806" s="140"/>
      <c r="J806" s="141"/>
      <c r="K806" s="142"/>
      <c r="L806" s="136" t="str">
        <f t="shared" si="43"/>
        <v>T</v>
      </c>
      <c r="M806" s="54"/>
      <c r="N806" s="54"/>
      <c r="O806" s="54"/>
      <c r="P806" s="54"/>
      <c r="Q806" s="54"/>
      <c r="R806" s="54"/>
      <c r="S806" s="54"/>
      <c r="T806" s="54"/>
      <c r="U806" s="54"/>
      <c r="V806" s="54"/>
      <c r="W806" s="54"/>
      <c r="X806" s="54"/>
      <c r="Y806" s="54"/>
      <c r="Z806" s="54"/>
    </row>
    <row r="807" spans="1:26" ht="14.25" hidden="1" customHeight="1" x14ac:dyDescent="0.2">
      <c r="A807" s="134" t="str">
        <f t="shared" si="42"/>
        <v/>
      </c>
      <c r="B807" s="137"/>
      <c r="C807" s="138"/>
      <c r="D807" s="138"/>
      <c r="E807" s="138"/>
      <c r="F807" s="138"/>
      <c r="G807" s="143"/>
      <c r="H807" s="140"/>
      <c r="I807" s="140"/>
      <c r="J807" s="141"/>
      <c r="K807" s="142"/>
      <c r="L807" s="136" t="str">
        <f t="shared" si="43"/>
        <v>T</v>
      </c>
      <c r="M807" s="54"/>
      <c r="N807" s="54"/>
      <c r="O807" s="54"/>
      <c r="P807" s="54"/>
      <c r="Q807" s="54"/>
      <c r="R807" s="54"/>
      <c r="S807" s="54"/>
      <c r="T807" s="54"/>
      <c r="U807" s="54"/>
      <c r="V807" s="54"/>
      <c r="W807" s="54"/>
      <c r="X807" s="54"/>
      <c r="Y807" s="54"/>
      <c r="Z807" s="54"/>
    </row>
    <row r="808" spans="1:26" ht="14.25" hidden="1" customHeight="1" x14ac:dyDescent="0.2">
      <c r="A808" s="134" t="str">
        <f t="shared" si="42"/>
        <v/>
      </c>
      <c r="B808" s="137"/>
      <c r="C808" s="138"/>
      <c r="D808" s="138"/>
      <c r="E808" s="138"/>
      <c r="F808" s="138"/>
      <c r="G808" s="143"/>
      <c r="H808" s="140"/>
      <c r="I808" s="140"/>
      <c r="J808" s="141"/>
      <c r="K808" s="142"/>
      <c r="L808" s="136" t="str">
        <f t="shared" si="43"/>
        <v>T</v>
      </c>
      <c r="M808" s="54"/>
      <c r="N808" s="54"/>
      <c r="O808" s="54"/>
      <c r="P808" s="54"/>
      <c r="Q808" s="54"/>
      <c r="R808" s="54"/>
      <c r="S808" s="54"/>
      <c r="T808" s="54"/>
      <c r="U808" s="54"/>
      <c r="V808" s="54"/>
      <c r="W808" s="54"/>
      <c r="X808" s="54"/>
      <c r="Y808" s="54"/>
      <c r="Z808" s="54"/>
    </row>
    <row r="809" spans="1:26" ht="14.25" hidden="1" customHeight="1" x14ac:dyDescent="0.2">
      <c r="A809" s="134" t="str">
        <f t="shared" si="42"/>
        <v/>
      </c>
      <c r="B809" s="137"/>
      <c r="C809" s="138"/>
      <c r="D809" s="138"/>
      <c r="E809" s="138"/>
      <c r="F809" s="138"/>
      <c r="G809" s="143"/>
      <c r="H809" s="140"/>
      <c r="I809" s="140"/>
      <c r="J809" s="141"/>
      <c r="K809" s="142"/>
      <c r="L809" s="136" t="str">
        <f t="shared" si="43"/>
        <v>T</v>
      </c>
      <c r="M809" s="54"/>
      <c r="N809" s="54"/>
      <c r="O809" s="54"/>
      <c r="P809" s="54"/>
      <c r="Q809" s="54"/>
      <c r="R809" s="54"/>
      <c r="S809" s="54"/>
      <c r="T809" s="54"/>
      <c r="U809" s="54"/>
      <c r="V809" s="54"/>
      <c r="W809" s="54"/>
      <c r="X809" s="54"/>
      <c r="Y809" s="54"/>
      <c r="Z809" s="54"/>
    </row>
    <row r="810" spans="1:26" ht="14.25" hidden="1" customHeight="1" x14ac:dyDescent="0.2">
      <c r="A810" s="134" t="str">
        <f t="shared" si="42"/>
        <v/>
      </c>
      <c r="B810" s="137"/>
      <c r="C810" s="138"/>
      <c r="D810" s="138"/>
      <c r="E810" s="138"/>
      <c r="F810" s="138"/>
      <c r="G810" s="143"/>
      <c r="H810" s="140"/>
      <c r="I810" s="140"/>
      <c r="J810" s="141"/>
      <c r="K810" s="142"/>
      <c r="L810" s="136" t="str">
        <f t="shared" si="43"/>
        <v>T</v>
      </c>
      <c r="M810" s="54"/>
      <c r="N810" s="54"/>
      <c r="O810" s="54"/>
      <c r="P810" s="54"/>
      <c r="Q810" s="54"/>
      <c r="R810" s="54"/>
      <c r="S810" s="54"/>
      <c r="T810" s="54"/>
      <c r="U810" s="54"/>
      <c r="V810" s="54"/>
      <c r="W810" s="54"/>
      <c r="X810" s="54"/>
      <c r="Y810" s="54"/>
      <c r="Z810" s="54"/>
    </row>
    <row r="811" spans="1:26" ht="14.25" hidden="1" customHeight="1" x14ac:dyDescent="0.2">
      <c r="A811" s="134" t="str">
        <f t="shared" si="42"/>
        <v/>
      </c>
      <c r="B811" s="137"/>
      <c r="C811" s="138"/>
      <c r="D811" s="138"/>
      <c r="E811" s="138"/>
      <c r="F811" s="138"/>
      <c r="G811" s="143"/>
      <c r="H811" s="140"/>
      <c r="I811" s="140"/>
      <c r="J811" s="141"/>
      <c r="K811" s="142"/>
      <c r="L811" s="136" t="str">
        <f t="shared" si="43"/>
        <v>T</v>
      </c>
      <c r="M811" s="54"/>
      <c r="N811" s="54"/>
      <c r="O811" s="54"/>
      <c r="P811" s="54"/>
      <c r="Q811" s="54"/>
      <c r="R811" s="54"/>
      <c r="S811" s="54"/>
      <c r="T811" s="54"/>
      <c r="U811" s="54"/>
      <c r="V811" s="54"/>
      <c r="W811" s="54"/>
      <c r="X811" s="54"/>
      <c r="Y811" s="54"/>
      <c r="Z811" s="54"/>
    </row>
    <row r="812" spans="1:26" ht="14.25" hidden="1" customHeight="1" x14ac:dyDescent="0.2">
      <c r="A812" s="134" t="str">
        <f t="shared" si="42"/>
        <v/>
      </c>
      <c r="B812" s="137"/>
      <c r="C812" s="138"/>
      <c r="D812" s="138"/>
      <c r="E812" s="138"/>
      <c r="F812" s="138"/>
      <c r="G812" s="143"/>
      <c r="H812" s="140"/>
      <c r="I812" s="140"/>
      <c r="J812" s="141"/>
      <c r="K812" s="142"/>
      <c r="L812" s="136" t="str">
        <f t="shared" si="43"/>
        <v>T</v>
      </c>
      <c r="M812" s="54"/>
      <c r="N812" s="54"/>
      <c r="O812" s="54"/>
      <c r="P812" s="54"/>
      <c r="Q812" s="54"/>
      <c r="R812" s="54"/>
      <c r="S812" s="54"/>
      <c r="T812" s="54"/>
      <c r="U812" s="54"/>
      <c r="V812" s="54"/>
      <c r="W812" s="54"/>
      <c r="X812" s="54"/>
      <c r="Y812" s="54"/>
      <c r="Z812" s="54"/>
    </row>
    <row r="813" spans="1:26" ht="14.25" hidden="1" customHeight="1" x14ac:dyDescent="0.2">
      <c r="A813" s="134" t="str">
        <f t="shared" si="42"/>
        <v/>
      </c>
      <c r="B813" s="137"/>
      <c r="C813" s="138"/>
      <c r="D813" s="138"/>
      <c r="E813" s="138"/>
      <c r="F813" s="138"/>
      <c r="G813" s="143"/>
      <c r="H813" s="140"/>
      <c r="I813" s="140"/>
      <c r="J813" s="141"/>
      <c r="K813" s="142"/>
      <c r="L813" s="136" t="str">
        <f t="shared" si="43"/>
        <v>T</v>
      </c>
      <c r="M813" s="54"/>
      <c r="N813" s="54"/>
      <c r="O813" s="54"/>
      <c r="P813" s="54"/>
      <c r="Q813" s="54"/>
      <c r="R813" s="54"/>
      <c r="S813" s="54"/>
      <c r="T813" s="54"/>
      <c r="U813" s="54"/>
      <c r="V813" s="54"/>
      <c r="W813" s="54"/>
      <c r="X813" s="54"/>
      <c r="Y813" s="54"/>
      <c r="Z813" s="54"/>
    </row>
    <row r="814" spans="1:26" ht="14.25" hidden="1" customHeight="1" x14ac:dyDescent="0.2">
      <c r="A814" s="134" t="str">
        <f t="shared" si="42"/>
        <v/>
      </c>
      <c r="B814" s="137"/>
      <c r="C814" s="138"/>
      <c r="D814" s="138"/>
      <c r="E814" s="138"/>
      <c r="F814" s="138"/>
      <c r="G814" s="143"/>
      <c r="H814" s="140"/>
      <c r="I814" s="140"/>
      <c r="J814" s="141"/>
      <c r="K814" s="142"/>
      <c r="L814" s="136" t="str">
        <f t="shared" si="43"/>
        <v>T</v>
      </c>
      <c r="M814" s="54"/>
      <c r="N814" s="54"/>
      <c r="O814" s="54"/>
      <c r="P814" s="54"/>
      <c r="Q814" s="54"/>
      <c r="R814" s="54"/>
      <c r="S814" s="54"/>
      <c r="T814" s="54"/>
      <c r="U814" s="54"/>
      <c r="V814" s="54"/>
      <c r="W814" s="54"/>
      <c r="X814" s="54"/>
      <c r="Y814" s="54"/>
      <c r="Z814" s="54"/>
    </row>
    <row r="815" spans="1:26" ht="14.25" hidden="1" customHeight="1" x14ac:dyDescent="0.2">
      <c r="A815" s="134" t="str">
        <f t="shared" si="42"/>
        <v/>
      </c>
      <c r="B815" s="137"/>
      <c r="C815" s="138"/>
      <c r="D815" s="138"/>
      <c r="E815" s="138"/>
      <c r="F815" s="138"/>
      <c r="G815" s="143"/>
      <c r="H815" s="140"/>
      <c r="I815" s="140"/>
      <c r="J815" s="141"/>
      <c r="K815" s="142"/>
      <c r="L815" s="136" t="str">
        <f t="shared" si="43"/>
        <v>T</v>
      </c>
      <c r="M815" s="54"/>
      <c r="N815" s="54"/>
      <c r="O815" s="54"/>
      <c r="P815" s="54"/>
      <c r="Q815" s="54"/>
      <c r="R815" s="54"/>
      <c r="S815" s="54"/>
      <c r="T815" s="54"/>
      <c r="U815" s="54"/>
      <c r="V815" s="54"/>
      <c r="W815" s="54"/>
      <c r="X815" s="54"/>
      <c r="Y815" s="54"/>
      <c r="Z815" s="54"/>
    </row>
    <row r="816" spans="1:26" ht="14.25" hidden="1" customHeight="1" x14ac:dyDescent="0.2">
      <c r="A816" s="134" t="str">
        <f t="shared" si="42"/>
        <v/>
      </c>
      <c r="B816" s="137"/>
      <c r="C816" s="138"/>
      <c r="D816" s="138"/>
      <c r="E816" s="138"/>
      <c r="F816" s="138"/>
      <c r="G816" s="143"/>
      <c r="H816" s="140"/>
      <c r="I816" s="140"/>
      <c r="J816" s="141"/>
      <c r="K816" s="142"/>
      <c r="L816" s="136" t="str">
        <f t="shared" si="43"/>
        <v>T</v>
      </c>
      <c r="M816" s="54"/>
      <c r="N816" s="54"/>
      <c r="O816" s="54"/>
      <c r="P816" s="54"/>
      <c r="Q816" s="54"/>
      <c r="R816" s="54"/>
      <c r="S816" s="54"/>
      <c r="T816" s="54"/>
      <c r="U816" s="54"/>
      <c r="V816" s="54"/>
      <c r="W816" s="54"/>
      <c r="X816" s="54"/>
      <c r="Y816" s="54"/>
      <c r="Z816" s="54"/>
    </row>
    <row r="817" spans="1:26" ht="14.25" hidden="1" customHeight="1" x14ac:dyDescent="0.2">
      <c r="A817" s="134" t="str">
        <f t="shared" si="42"/>
        <v/>
      </c>
      <c r="B817" s="137"/>
      <c r="C817" s="138"/>
      <c r="D817" s="138"/>
      <c r="E817" s="138"/>
      <c r="F817" s="138"/>
      <c r="G817" s="143"/>
      <c r="H817" s="140"/>
      <c r="I817" s="140"/>
      <c r="J817" s="141"/>
      <c r="K817" s="142"/>
      <c r="L817" s="136" t="str">
        <f t="shared" si="43"/>
        <v>T</v>
      </c>
      <c r="M817" s="54"/>
      <c r="N817" s="54"/>
      <c r="O817" s="54"/>
      <c r="P817" s="54"/>
      <c r="Q817" s="54"/>
      <c r="R817" s="54"/>
      <c r="S817" s="54"/>
      <c r="T817" s="54"/>
      <c r="U817" s="54"/>
      <c r="V817" s="54"/>
      <c r="W817" s="54"/>
      <c r="X817" s="54"/>
      <c r="Y817" s="54"/>
      <c r="Z817" s="54"/>
    </row>
    <row r="818" spans="1:26" ht="14.25" hidden="1" customHeight="1" x14ac:dyDescent="0.2">
      <c r="A818" s="134" t="str">
        <f t="shared" si="42"/>
        <v/>
      </c>
      <c r="B818" s="137"/>
      <c r="C818" s="138"/>
      <c r="D818" s="138"/>
      <c r="E818" s="138"/>
      <c r="F818" s="138"/>
      <c r="G818" s="143"/>
      <c r="H818" s="140"/>
      <c r="I818" s="140"/>
      <c r="J818" s="141"/>
      <c r="K818" s="142"/>
      <c r="L818" s="136" t="str">
        <f t="shared" si="43"/>
        <v>T</v>
      </c>
      <c r="M818" s="54"/>
      <c r="N818" s="54"/>
      <c r="O818" s="54"/>
      <c r="P818" s="54"/>
      <c r="Q818" s="54"/>
      <c r="R818" s="54"/>
      <c r="S818" s="54"/>
      <c r="T818" s="54"/>
      <c r="U818" s="54"/>
      <c r="V818" s="54"/>
      <c r="W818" s="54"/>
      <c r="X818" s="54"/>
      <c r="Y818" s="54"/>
      <c r="Z818" s="54"/>
    </row>
    <row r="819" spans="1:26" ht="14.25" hidden="1" customHeight="1" x14ac:dyDescent="0.2">
      <c r="A819" s="134" t="str">
        <f t="shared" si="42"/>
        <v/>
      </c>
      <c r="B819" s="137"/>
      <c r="C819" s="138"/>
      <c r="D819" s="138"/>
      <c r="E819" s="138"/>
      <c r="F819" s="138"/>
      <c r="G819" s="143"/>
      <c r="H819" s="140"/>
      <c r="I819" s="140"/>
      <c r="J819" s="141"/>
      <c r="K819" s="142"/>
      <c r="L819" s="136" t="str">
        <f t="shared" si="43"/>
        <v>T</v>
      </c>
      <c r="M819" s="54"/>
      <c r="N819" s="54"/>
      <c r="O819" s="54"/>
      <c r="P819" s="54"/>
      <c r="Q819" s="54"/>
      <c r="R819" s="54"/>
      <c r="S819" s="54"/>
      <c r="T819" s="54"/>
      <c r="U819" s="54"/>
      <c r="V819" s="54"/>
      <c r="W819" s="54"/>
      <c r="X819" s="54"/>
      <c r="Y819" s="54"/>
      <c r="Z819" s="54"/>
    </row>
    <row r="820" spans="1:26" ht="14.25" hidden="1" customHeight="1" x14ac:dyDescent="0.2">
      <c r="A820" s="134" t="str">
        <f t="shared" si="42"/>
        <v/>
      </c>
      <c r="B820" s="137"/>
      <c r="C820" s="138"/>
      <c r="D820" s="138"/>
      <c r="E820" s="138"/>
      <c r="F820" s="138"/>
      <c r="G820" s="143"/>
      <c r="H820" s="140"/>
      <c r="I820" s="140"/>
      <c r="J820" s="141"/>
      <c r="K820" s="142"/>
      <c r="L820" s="136" t="str">
        <f t="shared" si="43"/>
        <v>T</v>
      </c>
      <c r="M820" s="54"/>
      <c r="N820" s="54"/>
      <c r="O820" s="54"/>
      <c r="P820" s="54"/>
      <c r="Q820" s="54"/>
      <c r="R820" s="54"/>
      <c r="S820" s="54"/>
      <c r="T820" s="54"/>
      <c r="U820" s="54"/>
      <c r="V820" s="54"/>
      <c r="W820" s="54"/>
      <c r="X820" s="54"/>
      <c r="Y820" s="54"/>
      <c r="Z820" s="54"/>
    </row>
    <row r="821" spans="1:26" ht="14.25" hidden="1" customHeight="1" x14ac:dyDescent="0.2">
      <c r="A821" s="134" t="str">
        <f t="shared" si="42"/>
        <v/>
      </c>
      <c r="B821" s="137"/>
      <c r="C821" s="138"/>
      <c r="D821" s="138"/>
      <c r="E821" s="138"/>
      <c r="F821" s="138"/>
      <c r="G821" s="143"/>
      <c r="H821" s="140"/>
      <c r="I821" s="140"/>
      <c r="J821" s="141"/>
      <c r="K821" s="142"/>
      <c r="L821" s="136" t="str">
        <f t="shared" si="43"/>
        <v>T</v>
      </c>
      <c r="M821" s="54"/>
      <c r="N821" s="54"/>
      <c r="O821" s="54"/>
      <c r="P821" s="54"/>
      <c r="Q821" s="54"/>
      <c r="R821" s="54"/>
      <c r="S821" s="54"/>
      <c r="T821" s="54"/>
      <c r="U821" s="54"/>
      <c r="V821" s="54"/>
      <c r="W821" s="54"/>
      <c r="X821" s="54"/>
      <c r="Y821" s="54"/>
      <c r="Z821" s="54"/>
    </row>
    <row r="822" spans="1:26" ht="14.25" hidden="1" customHeight="1" x14ac:dyDescent="0.2">
      <c r="A822" s="134" t="str">
        <f t="shared" si="42"/>
        <v/>
      </c>
      <c r="B822" s="137"/>
      <c r="C822" s="138"/>
      <c r="D822" s="138"/>
      <c r="E822" s="138"/>
      <c r="F822" s="138"/>
      <c r="G822" s="143"/>
      <c r="H822" s="140"/>
      <c r="I822" s="140"/>
      <c r="J822" s="141"/>
      <c r="K822" s="142"/>
      <c r="L822" s="136" t="str">
        <f t="shared" si="43"/>
        <v>T</v>
      </c>
      <c r="M822" s="54"/>
      <c r="N822" s="54"/>
      <c r="O822" s="54"/>
      <c r="P822" s="54"/>
      <c r="Q822" s="54"/>
      <c r="R822" s="54"/>
      <c r="S822" s="54"/>
      <c r="T822" s="54"/>
      <c r="U822" s="54"/>
      <c r="V822" s="54"/>
      <c r="W822" s="54"/>
      <c r="X822" s="54"/>
      <c r="Y822" s="54"/>
      <c r="Z822" s="54"/>
    </row>
    <row r="823" spans="1:26" ht="14.25" hidden="1" customHeight="1" x14ac:dyDescent="0.2">
      <c r="A823" s="134" t="str">
        <f t="shared" si="42"/>
        <v/>
      </c>
      <c r="B823" s="137"/>
      <c r="C823" s="138"/>
      <c r="D823" s="138"/>
      <c r="E823" s="138"/>
      <c r="F823" s="138"/>
      <c r="G823" s="143"/>
      <c r="H823" s="140"/>
      <c r="I823" s="140"/>
      <c r="J823" s="141"/>
      <c r="K823" s="142"/>
      <c r="L823" s="136" t="str">
        <f t="shared" si="43"/>
        <v>T</v>
      </c>
      <c r="M823" s="54"/>
      <c r="N823" s="54"/>
      <c r="O823" s="54"/>
      <c r="P823" s="54"/>
      <c r="Q823" s="54"/>
      <c r="R823" s="54"/>
      <c r="S823" s="54"/>
      <c r="T823" s="54"/>
      <c r="U823" s="54"/>
      <c r="V823" s="54"/>
      <c r="W823" s="54"/>
      <c r="X823" s="54"/>
      <c r="Y823" s="54"/>
      <c r="Z823" s="54"/>
    </row>
    <row r="824" spans="1:26" ht="14.25" hidden="1" customHeight="1" x14ac:dyDescent="0.2">
      <c r="A824" s="134" t="str">
        <f t="shared" si="42"/>
        <v/>
      </c>
      <c r="B824" s="137"/>
      <c r="C824" s="138"/>
      <c r="D824" s="138"/>
      <c r="E824" s="138"/>
      <c r="F824" s="138"/>
      <c r="G824" s="143"/>
      <c r="H824" s="140"/>
      <c r="I824" s="140"/>
      <c r="J824" s="141"/>
      <c r="K824" s="142"/>
      <c r="L824" s="136" t="str">
        <f t="shared" si="43"/>
        <v>T</v>
      </c>
      <c r="M824" s="54"/>
      <c r="N824" s="54"/>
      <c r="O824" s="54"/>
      <c r="P824" s="54"/>
      <c r="Q824" s="54"/>
      <c r="R824" s="54"/>
      <c r="S824" s="54"/>
      <c r="T824" s="54"/>
      <c r="U824" s="54"/>
      <c r="V824" s="54"/>
      <c r="W824" s="54"/>
      <c r="X824" s="54"/>
      <c r="Y824" s="54"/>
      <c r="Z824" s="54"/>
    </row>
    <row r="825" spans="1:26" ht="14.25" hidden="1" customHeight="1" x14ac:dyDescent="0.2">
      <c r="A825" s="134" t="str">
        <f t="shared" si="42"/>
        <v/>
      </c>
      <c r="B825" s="137"/>
      <c r="C825" s="138"/>
      <c r="D825" s="138"/>
      <c r="E825" s="138"/>
      <c r="F825" s="138"/>
      <c r="G825" s="143"/>
      <c r="H825" s="140"/>
      <c r="I825" s="140"/>
      <c r="J825" s="141"/>
      <c r="K825" s="142"/>
      <c r="L825" s="136" t="str">
        <f t="shared" si="43"/>
        <v>T</v>
      </c>
      <c r="M825" s="54"/>
      <c r="N825" s="54"/>
      <c r="O825" s="54"/>
      <c r="P825" s="54"/>
      <c r="Q825" s="54"/>
      <c r="R825" s="54"/>
      <c r="S825" s="54"/>
      <c r="T825" s="54"/>
      <c r="U825" s="54"/>
      <c r="V825" s="54"/>
      <c r="W825" s="54"/>
      <c r="X825" s="54"/>
      <c r="Y825" s="54"/>
      <c r="Z825" s="54"/>
    </row>
    <row r="826" spans="1:26" ht="14.25" hidden="1" customHeight="1" x14ac:dyDescent="0.2">
      <c r="A826" s="134" t="str">
        <f t="shared" si="42"/>
        <v/>
      </c>
      <c r="B826" s="137"/>
      <c r="C826" s="138"/>
      <c r="D826" s="138"/>
      <c r="E826" s="138"/>
      <c r="F826" s="138"/>
      <c r="G826" s="143"/>
      <c r="H826" s="140"/>
      <c r="I826" s="140"/>
      <c r="J826" s="141"/>
      <c r="K826" s="142"/>
      <c r="L826" s="136" t="str">
        <f t="shared" si="43"/>
        <v>T</v>
      </c>
      <c r="M826" s="54"/>
      <c r="N826" s="54"/>
      <c r="O826" s="54"/>
      <c r="P826" s="54"/>
      <c r="Q826" s="54"/>
      <c r="R826" s="54"/>
      <c r="S826" s="54"/>
      <c r="T826" s="54"/>
      <c r="U826" s="54"/>
      <c r="V826" s="54"/>
      <c r="W826" s="54"/>
      <c r="X826" s="54"/>
      <c r="Y826" s="54"/>
      <c r="Z826" s="54"/>
    </row>
    <row r="827" spans="1:26" ht="14.25" hidden="1" customHeight="1" x14ac:dyDescent="0.2">
      <c r="A827" s="134" t="str">
        <f t="shared" si="42"/>
        <v/>
      </c>
      <c r="B827" s="137"/>
      <c r="C827" s="138"/>
      <c r="D827" s="138"/>
      <c r="E827" s="138"/>
      <c r="F827" s="138"/>
      <c r="G827" s="143"/>
      <c r="H827" s="140"/>
      <c r="I827" s="140"/>
      <c r="J827" s="141"/>
      <c r="K827" s="142"/>
      <c r="L827" s="136" t="str">
        <f t="shared" si="43"/>
        <v>T</v>
      </c>
      <c r="M827" s="54"/>
      <c r="N827" s="54"/>
      <c r="O827" s="54"/>
      <c r="P827" s="54"/>
      <c r="Q827" s="54"/>
      <c r="R827" s="54"/>
      <c r="S827" s="54"/>
      <c r="T827" s="54"/>
      <c r="U827" s="54"/>
      <c r="V827" s="54"/>
      <c r="W827" s="54"/>
      <c r="X827" s="54"/>
      <c r="Y827" s="54"/>
      <c r="Z827" s="54"/>
    </row>
    <row r="828" spans="1:26" ht="14.25" hidden="1" customHeight="1" x14ac:dyDescent="0.2">
      <c r="A828" s="134" t="str">
        <f t="shared" si="42"/>
        <v/>
      </c>
      <c r="B828" s="137"/>
      <c r="C828" s="138"/>
      <c r="D828" s="138"/>
      <c r="E828" s="138"/>
      <c r="F828" s="138"/>
      <c r="G828" s="143"/>
      <c r="H828" s="140"/>
      <c r="I828" s="140"/>
      <c r="J828" s="141"/>
      <c r="K828" s="142"/>
      <c r="L828" s="136" t="str">
        <f t="shared" si="43"/>
        <v>T</v>
      </c>
      <c r="M828" s="54"/>
      <c r="N828" s="54"/>
      <c r="O828" s="54"/>
      <c r="P828" s="54"/>
      <c r="Q828" s="54"/>
      <c r="R828" s="54"/>
      <c r="S828" s="54"/>
      <c r="T828" s="54"/>
      <c r="U828" s="54"/>
      <c r="V828" s="54"/>
      <c r="W828" s="54"/>
      <c r="X828" s="54"/>
      <c r="Y828" s="54"/>
      <c r="Z828" s="54"/>
    </row>
    <row r="829" spans="1:26" ht="14.25" hidden="1" customHeight="1" x14ac:dyDescent="0.2">
      <c r="A829" s="134" t="str">
        <f t="shared" si="42"/>
        <v/>
      </c>
      <c r="B829" s="137"/>
      <c r="C829" s="138"/>
      <c r="D829" s="138"/>
      <c r="E829" s="138"/>
      <c r="F829" s="138"/>
      <c r="G829" s="143"/>
      <c r="H829" s="140"/>
      <c r="I829" s="140"/>
      <c r="J829" s="141"/>
      <c r="K829" s="142"/>
      <c r="L829" s="136" t="str">
        <f t="shared" si="43"/>
        <v>T</v>
      </c>
      <c r="M829" s="54"/>
      <c r="N829" s="54"/>
      <c r="O829" s="54"/>
      <c r="P829" s="54"/>
      <c r="Q829" s="54"/>
      <c r="R829" s="54"/>
      <c r="S829" s="54"/>
      <c r="T829" s="54"/>
      <c r="U829" s="54"/>
      <c r="V829" s="54"/>
      <c r="W829" s="54"/>
      <c r="X829" s="54"/>
      <c r="Y829" s="54"/>
      <c r="Z829" s="54"/>
    </row>
    <row r="830" spans="1:26" ht="14.25" hidden="1" customHeight="1" x14ac:dyDescent="0.2">
      <c r="A830" s="134" t="str">
        <f t="shared" si="42"/>
        <v/>
      </c>
      <c r="B830" s="137"/>
      <c r="C830" s="138"/>
      <c r="D830" s="138"/>
      <c r="E830" s="138"/>
      <c r="F830" s="138"/>
      <c r="G830" s="143"/>
      <c r="H830" s="140"/>
      <c r="I830" s="140"/>
      <c r="J830" s="141"/>
      <c r="K830" s="142"/>
      <c r="L830" s="136" t="str">
        <f t="shared" si="43"/>
        <v>T</v>
      </c>
      <c r="M830" s="54"/>
      <c r="N830" s="54"/>
      <c r="O830" s="54"/>
      <c r="P830" s="54"/>
      <c r="Q830" s="54"/>
      <c r="R830" s="54"/>
      <c r="S830" s="54"/>
      <c r="T830" s="54"/>
      <c r="U830" s="54"/>
      <c r="V830" s="54"/>
      <c r="W830" s="54"/>
      <c r="X830" s="54"/>
      <c r="Y830" s="54"/>
      <c r="Z830" s="54"/>
    </row>
    <row r="831" spans="1:26" ht="14.25" hidden="1" customHeight="1" x14ac:dyDescent="0.2">
      <c r="A831" s="134" t="str">
        <f t="shared" si="42"/>
        <v/>
      </c>
      <c r="B831" s="137"/>
      <c r="C831" s="138"/>
      <c r="D831" s="138"/>
      <c r="E831" s="138"/>
      <c r="F831" s="138"/>
      <c r="G831" s="143"/>
      <c r="H831" s="140"/>
      <c r="I831" s="140"/>
      <c r="J831" s="141"/>
      <c r="K831" s="142"/>
      <c r="L831" s="136" t="str">
        <f t="shared" si="43"/>
        <v>T</v>
      </c>
      <c r="M831" s="54"/>
      <c r="N831" s="54"/>
      <c r="O831" s="54"/>
      <c r="P831" s="54"/>
      <c r="Q831" s="54"/>
      <c r="R831" s="54"/>
      <c r="S831" s="54"/>
      <c r="T831" s="54"/>
      <c r="U831" s="54"/>
      <c r="V831" s="54"/>
      <c r="W831" s="54"/>
      <c r="X831" s="54"/>
      <c r="Y831" s="54"/>
      <c r="Z831" s="54"/>
    </row>
    <row r="832" spans="1:26" ht="14.25" hidden="1" customHeight="1" x14ac:dyDescent="0.2">
      <c r="A832" s="134" t="str">
        <f t="shared" si="42"/>
        <v/>
      </c>
      <c r="B832" s="137"/>
      <c r="C832" s="138"/>
      <c r="D832" s="138"/>
      <c r="E832" s="138"/>
      <c r="F832" s="138"/>
      <c r="G832" s="143"/>
      <c r="H832" s="140"/>
      <c r="I832" s="140"/>
      <c r="J832" s="141"/>
      <c r="K832" s="142"/>
      <c r="L832" s="136" t="str">
        <f t="shared" si="43"/>
        <v>T</v>
      </c>
      <c r="M832" s="54"/>
      <c r="N832" s="54"/>
      <c r="O832" s="54"/>
      <c r="P832" s="54"/>
      <c r="Q832" s="54"/>
      <c r="R832" s="54"/>
      <c r="S832" s="54"/>
      <c r="T832" s="54"/>
      <c r="U832" s="54"/>
      <c r="V832" s="54"/>
      <c r="W832" s="54"/>
      <c r="X832" s="54"/>
      <c r="Y832" s="54"/>
      <c r="Z832" s="54"/>
    </row>
    <row r="833" spans="1:26" ht="14.25" hidden="1" customHeight="1" x14ac:dyDescent="0.2">
      <c r="A833" s="134" t="str">
        <f t="shared" si="42"/>
        <v/>
      </c>
      <c r="B833" s="137"/>
      <c r="C833" s="138"/>
      <c r="D833" s="138"/>
      <c r="E833" s="138"/>
      <c r="F833" s="138"/>
      <c r="G833" s="143"/>
      <c r="H833" s="140"/>
      <c r="I833" s="140"/>
      <c r="J833" s="141"/>
      <c r="K833" s="142"/>
      <c r="L833" s="136" t="str">
        <f t="shared" si="43"/>
        <v>T</v>
      </c>
      <c r="M833" s="54"/>
      <c r="N833" s="54"/>
      <c r="O833" s="54"/>
      <c r="P833" s="54"/>
      <c r="Q833" s="54"/>
      <c r="R833" s="54"/>
      <c r="S833" s="54"/>
      <c r="T833" s="54"/>
      <c r="U833" s="54"/>
      <c r="V833" s="54"/>
      <c r="W833" s="54"/>
      <c r="X833" s="54"/>
      <c r="Y833" s="54"/>
      <c r="Z833" s="54"/>
    </row>
    <row r="834" spans="1:26" ht="14.25" hidden="1" customHeight="1" x14ac:dyDescent="0.2">
      <c r="A834" s="134" t="str">
        <f t="shared" si="42"/>
        <v/>
      </c>
      <c r="B834" s="137"/>
      <c r="C834" s="138"/>
      <c r="D834" s="138"/>
      <c r="E834" s="138"/>
      <c r="F834" s="138"/>
      <c r="G834" s="143"/>
      <c r="H834" s="140"/>
      <c r="I834" s="140"/>
      <c r="J834" s="141"/>
      <c r="K834" s="142"/>
      <c r="L834" s="136" t="str">
        <f t="shared" si="43"/>
        <v>T</v>
      </c>
      <c r="M834" s="54"/>
      <c r="N834" s="54"/>
      <c r="O834" s="54"/>
      <c r="P834" s="54"/>
      <c r="Q834" s="54"/>
      <c r="R834" s="54"/>
      <c r="S834" s="54"/>
      <c r="T834" s="54"/>
      <c r="U834" s="54"/>
      <c r="V834" s="54"/>
      <c r="W834" s="54"/>
      <c r="X834" s="54"/>
      <c r="Y834" s="54"/>
      <c r="Z834" s="54"/>
    </row>
    <row r="835" spans="1:26" ht="14.25" hidden="1" customHeight="1" x14ac:dyDescent="0.2">
      <c r="A835" s="134" t="str">
        <f t="shared" si="42"/>
        <v/>
      </c>
      <c r="B835" s="137"/>
      <c r="C835" s="138"/>
      <c r="D835" s="138"/>
      <c r="E835" s="138"/>
      <c r="F835" s="138"/>
      <c r="G835" s="143"/>
      <c r="H835" s="140"/>
      <c r="I835" s="140"/>
      <c r="J835" s="141"/>
      <c r="K835" s="142"/>
      <c r="L835" s="136" t="str">
        <f t="shared" si="43"/>
        <v>T</v>
      </c>
      <c r="M835" s="54"/>
      <c r="N835" s="54"/>
      <c r="O835" s="54"/>
      <c r="P835" s="54"/>
      <c r="Q835" s="54"/>
      <c r="R835" s="54"/>
      <c r="S835" s="54"/>
      <c r="T835" s="54"/>
      <c r="U835" s="54"/>
      <c r="V835" s="54"/>
      <c r="W835" s="54"/>
      <c r="X835" s="54"/>
      <c r="Y835" s="54"/>
      <c r="Z835" s="54"/>
    </row>
    <row r="836" spans="1:26" ht="14.25" hidden="1" customHeight="1" x14ac:dyDescent="0.2">
      <c r="A836" s="134" t="str">
        <f t="shared" si="42"/>
        <v/>
      </c>
      <c r="B836" s="137"/>
      <c r="C836" s="138"/>
      <c r="D836" s="138"/>
      <c r="E836" s="138"/>
      <c r="F836" s="138"/>
      <c r="G836" s="143"/>
      <c r="H836" s="140"/>
      <c r="I836" s="140"/>
      <c r="J836" s="141"/>
      <c r="K836" s="142"/>
      <c r="L836" s="136" t="str">
        <f t="shared" si="43"/>
        <v>T</v>
      </c>
      <c r="M836" s="54"/>
      <c r="N836" s="54"/>
      <c r="O836" s="54"/>
      <c r="P836" s="54"/>
      <c r="Q836" s="54"/>
      <c r="R836" s="54"/>
      <c r="S836" s="54"/>
      <c r="T836" s="54"/>
      <c r="U836" s="54"/>
      <c r="V836" s="54"/>
      <c r="W836" s="54"/>
      <c r="X836" s="54"/>
      <c r="Y836" s="54"/>
      <c r="Z836" s="54"/>
    </row>
    <row r="837" spans="1:26" ht="14.25" hidden="1" customHeight="1" x14ac:dyDescent="0.2">
      <c r="A837" s="134" t="str">
        <f t="shared" si="42"/>
        <v/>
      </c>
      <c r="B837" s="137"/>
      <c r="C837" s="138"/>
      <c r="D837" s="138"/>
      <c r="E837" s="138"/>
      <c r="F837" s="138"/>
      <c r="G837" s="143"/>
      <c r="H837" s="140"/>
      <c r="I837" s="140"/>
      <c r="J837" s="141"/>
      <c r="K837" s="142"/>
      <c r="L837" s="136" t="str">
        <f t="shared" si="43"/>
        <v>T</v>
      </c>
      <c r="M837" s="54"/>
      <c r="N837" s="54"/>
      <c r="O837" s="54"/>
      <c r="P837" s="54"/>
      <c r="Q837" s="54"/>
      <c r="R837" s="54"/>
      <c r="S837" s="54"/>
      <c r="T837" s="54"/>
      <c r="U837" s="54"/>
      <c r="V837" s="54"/>
      <c r="W837" s="54"/>
      <c r="X837" s="54"/>
      <c r="Y837" s="54"/>
      <c r="Z837" s="54"/>
    </row>
    <row r="838" spans="1:26" ht="14.25" hidden="1" customHeight="1" x14ac:dyDescent="0.2">
      <c r="A838" s="134" t="str">
        <f t="shared" si="42"/>
        <v/>
      </c>
      <c r="B838" s="137"/>
      <c r="C838" s="138"/>
      <c r="D838" s="138"/>
      <c r="E838" s="138"/>
      <c r="F838" s="138"/>
      <c r="G838" s="143"/>
      <c r="H838" s="140"/>
      <c r="I838" s="140"/>
      <c r="J838" s="141"/>
      <c r="K838" s="142"/>
      <c r="L838" s="136" t="str">
        <f t="shared" si="43"/>
        <v>T</v>
      </c>
      <c r="M838" s="54"/>
      <c r="N838" s="54"/>
      <c r="O838" s="54"/>
      <c r="P838" s="54"/>
      <c r="Q838" s="54"/>
      <c r="R838" s="54"/>
      <c r="S838" s="54"/>
      <c r="T838" s="54"/>
      <c r="U838" s="54"/>
      <c r="V838" s="54"/>
      <c r="W838" s="54"/>
      <c r="X838" s="54"/>
      <c r="Y838" s="54"/>
      <c r="Z838" s="54"/>
    </row>
    <row r="839" spans="1:26" ht="14.25" hidden="1" customHeight="1" x14ac:dyDescent="0.2">
      <c r="A839" s="134" t="str">
        <f t="shared" si="42"/>
        <v/>
      </c>
      <c r="B839" s="137"/>
      <c r="C839" s="138"/>
      <c r="D839" s="138"/>
      <c r="E839" s="138"/>
      <c r="F839" s="138"/>
      <c r="G839" s="143"/>
      <c r="H839" s="140"/>
      <c r="I839" s="140"/>
      <c r="J839" s="141"/>
      <c r="K839" s="142"/>
      <c r="L839" s="136" t="str">
        <f t="shared" si="43"/>
        <v>T</v>
      </c>
      <c r="M839" s="54"/>
      <c r="N839" s="54"/>
      <c r="O839" s="54"/>
      <c r="P839" s="54"/>
      <c r="Q839" s="54"/>
      <c r="R839" s="54"/>
      <c r="S839" s="54"/>
      <c r="T839" s="54"/>
      <c r="U839" s="54"/>
      <c r="V839" s="54"/>
      <c r="W839" s="54"/>
      <c r="X839" s="54"/>
      <c r="Y839" s="54"/>
      <c r="Z839" s="54"/>
    </row>
    <row r="840" spans="1:26" ht="14.25" hidden="1" customHeight="1" x14ac:dyDescent="0.2">
      <c r="A840" s="134" t="str">
        <f t="shared" si="42"/>
        <v/>
      </c>
      <c r="B840" s="137"/>
      <c r="C840" s="138"/>
      <c r="D840" s="138"/>
      <c r="E840" s="138"/>
      <c r="F840" s="138"/>
      <c r="G840" s="143"/>
      <c r="H840" s="140"/>
      <c r="I840" s="140"/>
      <c r="J840" s="141"/>
      <c r="K840" s="142"/>
      <c r="L840" s="136" t="str">
        <f t="shared" si="43"/>
        <v>T</v>
      </c>
      <c r="M840" s="54"/>
      <c r="N840" s="54"/>
      <c r="O840" s="54"/>
      <c r="P840" s="54"/>
      <c r="Q840" s="54"/>
      <c r="R840" s="54"/>
      <c r="S840" s="54"/>
      <c r="T840" s="54"/>
      <c r="U840" s="54"/>
      <c r="V840" s="54"/>
      <c r="W840" s="54"/>
      <c r="X840" s="54"/>
      <c r="Y840" s="54"/>
      <c r="Z840" s="54"/>
    </row>
    <row r="841" spans="1:26" ht="14.25" hidden="1" customHeight="1" x14ac:dyDescent="0.2">
      <c r="A841" s="134" t="str">
        <f t="shared" si="42"/>
        <v/>
      </c>
      <c r="B841" s="137"/>
      <c r="C841" s="138"/>
      <c r="D841" s="138"/>
      <c r="E841" s="138"/>
      <c r="F841" s="138"/>
      <c r="G841" s="143"/>
      <c r="H841" s="140"/>
      <c r="I841" s="140"/>
      <c r="J841" s="141"/>
      <c r="K841" s="142"/>
      <c r="L841" s="136" t="str">
        <f t="shared" si="43"/>
        <v>T</v>
      </c>
      <c r="M841" s="54"/>
      <c r="N841" s="54"/>
      <c r="O841" s="54"/>
      <c r="P841" s="54"/>
      <c r="Q841" s="54"/>
      <c r="R841" s="54"/>
      <c r="S841" s="54"/>
      <c r="T841" s="54"/>
      <c r="U841" s="54"/>
      <c r="V841" s="54"/>
      <c r="W841" s="54"/>
      <c r="X841" s="54"/>
      <c r="Y841" s="54"/>
      <c r="Z841" s="54"/>
    </row>
    <row r="842" spans="1:26" ht="14.25" hidden="1" customHeight="1" x14ac:dyDescent="0.2">
      <c r="A842" s="134" t="str">
        <f t="shared" si="42"/>
        <v/>
      </c>
      <c r="B842" s="137"/>
      <c r="C842" s="138"/>
      <c r="D842" s="138"/>
      <c r="E842" s="138"/>
      <c r="F842" s="138"/>
      <c r="G842" s="143"/>
      <c r="H842" s="140"/>
      <c r="I842" s="140"/>
      <c r="J842" s="141"/>
      <c r="K842" s="142"/>
      <c r="L842" s="136" t="str">
        <f t="shared" si="43"/>
        <v>T</v>
      </c>
      <c r="M842" s="54"/>
      <c r="N842" s="54"/>
      <c r="O842" s="54"/>
      <c r="P842" s="54"/>
      <c r="Q842" s="54"/>
      <c r="R842" s="54"/>
      <c r="S842" s="54"/>
      <c r="T842" s="54"/>
      <c r="U842" s="54"/>
      <c r="V842" s="54"/>
      <c r="W842" s="54"/>
      <c r="X842" s="54"/>
      <c r="Y842" s="54"/>
      <c r="Z842" s="54"/>
    </row>
    <row r="843" spans="1:26" ht="14.25" hidden="1" customHeight="1" x14ac:dyDescent="0.2">
      <c r="A843" s="134" t="str">
        <f t="shared" si="42"/>
        <v/>
      </c>
      <c r="B843" s="137"/>
      <c r="C843" s="138"/>
      <c r="D843" s="138"/>
      <c r="E843" s="138"/>
      <c r="F843" s="138"/>
      <c r="G843" s="143"/>
      <c r="H843" s="140"/>
      <c r="I843" s="140"/>
      <c r="J843" s="141"/>
      <c r="K843" s="142"/>
      <c r="L843" s="136" t="str">
        <f t="shared" si="43"/>
        <v>T</v>
      </c>
      <c r="M843" s="54"/>
      <c r="N843" s="54"/>
      <c r="O843" s="54"/>
      <c r="P843" s="54"/>
      <c r="Q843" s="54"/>
      <c r="R843" s="54"/>
      <c r="S843" s="54"/>
      <c r="T843" s="54"/>
      <c r="U843" s="54"/>
      <c r="V843" s="54"/>
      <c r="W843" s="54"/>
      <c r="X843" s="54"/>
      <c r="Y843" s="54"/>
      <c r="Z843" s="54"/>
    </row>
    <row r="844" spans="1:26" ht="14.25" hidden="1" customHeight="1" x14ac:dyDescent="0.2">
      <c r="A844" s="134" t="str">
        <f t="shared" si="42"/>
        <v/>
      </c>
      <c r="B844" s="137"/>
      <c r="C844" s="138"/>
      <c r="D844" s="138"/>
      <c r="E844" s="138"/>
      <c r="F844" s="138"/>
      <c r="G844" s="143"/>
      <c r="H844" s="140"/>
      <c r="I844" s="140"/>
      <c r="J844" s="141"/>
      <c r="K844" s="142"/>
      <c r="L844" s="136" t="str">
        <f t="shared" si="43"/>
        <v>T</v>
      </c>
      <c r="M844" s="54"/>
      <c r="N844" s="54"/>
      <c r="O844" s="54"/>
      <c r="P844" s="54"/>
      <c r="Q844" s="54"/>
      <c r="R844" s="54"/>
      <c r="S844" s="54"/>
      <c r="T844" s="54"/>
      <c r="U844" s="54"/>
      <c r="V844" s="54"/>
      <c r="W844" s="54"/>
      <c r="X844" s="54"/>
      <c r="Y844" s="54"/>
      <c r="Z844" s="54"/>
    </row>
    <row r="845" spans="1:26" ht="14.25" hidden="1" customHeight="1" x14ac:dyDescent="0.2">
      <c r="A845" s="134" t="str">
        <f t="shared" si="42"/>
        <v/>
      </c>
      <c r="B845" s="137"/>
      <c r="C845" s="138"/>
      <c r="D845" s="138"/>
      <c r="E845" s="138"/>
      <c r="F845" s="138"/>
      <c r="G845" s="143"/>
      <c r="H845" s="140"/>
      <c r="I845" s="140"/>
      <c r="J845" s="141"/>
      <c r="K845" s="142"/>
      <c r="L845" s="136" t="str">
        <f t="shared" si="43"/>
        <v>T</v>
      </c>
      <c r="M845" s="54"/>
      <c r="N845" s="54"/>
      <c r="O845" s="54"/>
      <c r="P845" s="54"/>
      <c r="Q845" s="54"/>
      <c r="R845" s="54"/>
      <c r="S845" s="54"/>
      <c r="T845" s="54"/>
      <c r="U845" s="54"/>
      <c r="V845" s="54"/>
      <c r="W845" s="54"/>
      <c r="X845" s="54"/>
      <c r="Y845" s="54"/>
      <c r="Z845" s="54"/>
    </row>
    <row r="846" spans="1:26" ht="14.25" hidden="1" customHeight="1" x14ac:dyDescent="0.2">
      <c r="A846" s="134" t="str">
        <f t="shared" si="42"/>
        <v/>
      </c>
      <c r="B846" s="137"/>
      <c r="C846" s="138"/>
      <c r="D846" s="138"/>
      <c r="E846" s="138"/>
      <c r="F846" s="138"/>
      <c r="G846" s="143"/>
      <c r="H846" s="140"/>
      <c r="I846" s="140"/>
      <c r="J846" s="141"/>
      <c r="K846" s="142"/>
      <c r="L846" s="136" t="str">
        <f t="shared" si="43"/>
        <v>T</v>
      </c>
      <c r="M846" s="54"/>
      <c r="N846" s="54"/>
      <c r="O846" s="54"/>
      <c r="P846" s="54"/>
      <c r="Q846" s="54"/>
      <c r="R846" s="54"/>
      <c r="S846" s="54"/>
      <c r="T846" s="54"/>
      <c r="U846" s="54"/>
      <c r="V846" s="54"/>
      <c r="W846" s="54"/>
      <c r="X846" s="54"/>
      <c r="Y846" s="54"/>
      <c r="Z846" s="54"/>
    </row>
    <row r="847" spans="1:26" ht="14.25" hidden="1" customHeight="1" x14ac:dyDescent="0.2">
      <c r="A847" s="134" t="str">
        <f t="shared" si="42"/>
        <v/>
      </c>
      <c r="B847" s="137"/>
      <c r="C847" s="138"/>
      <c r="D847" s="138"/>
      <c r="E847" s="138"/>
      <c r="F847" s="138"/>
      <c r="G847" s="143"/>
      <c r="H847" s="140"/>
      <c r="I847" s="140"/>
      <c r="J847" s="141"/>
      <c r="K847" s="142"/>
      <c r="L847" s="136" t="str">
        <f t="shared" si="43"/>
        <v>T</v>
      </c>
      <c r="M847" s="54"/>
      <c r="N847" s="54"/>
      <c r="O847" s="54"/>
      <c r="P847" s="54"/>
      <c r="Q847" s="54"/>
      <c r="R847" s="54"/>
      <c r="S847" s="54"/>
      <c r="T847" s="54"/>
      <c r="U847" s="54"/>
      <c r="V847" s="54"/>
      <c r="W847" s="54"/>
      <c r="X847" s="54"/>
      <c r="Y847" s="54"/>
      <c r="Z847" s="54"/>
    </row>
    <row r="848" spans="1:26" ht="14.25" hidden="1" customHeight="1" x14ac:dyDescent="0.2">
      <c r="A848" s="134" t="str">
        <f t="shared" si="42"/>
        <v/>
      </c>
      <c r="B848" s="137"/>
      <c r="C848" s="138"/>
      <c r="D848" s="138"/>
      <c r="E848" s="138"/>
      <c r="F848" s="138"/>
      <c r="G848" s="143"/>
      <c r="H848" s="140"/>
      <c r="I848" s="140"/>
      <c r="J848" s="141"/>
      <c r="K848" s="142"/>
      <c r="L848" s="136" t="str">
        <f t="shared" si="43"/>
        <v>T</v>
      </c>
      <c r="M848" s="54"/>
      <c r="N848" s="54"/>
      <c r="O848" s="54"/>
      <c r="P848" s="54"/>
      <c r="Q848" s="54"/>
      <c r="R848" s="54"/>
      <c r="S848" s="54"/>
      <c r="T848" s="54"/>
      <c r="U848" s="54"/>
      <c r="V848" s="54"/>
      <c r="W848" s="54"/>
      <c r="X848" s="54"/>
      <c r="Y848" s="54"/>
      <c r="Z848" s="54"/>
    </row>
    <row r="849" spans="1:26" ht="14.25" hidden="1" customHeight="1" x14ac:dyDescent="0.2">
      <c r="A849" s="134" t="str">
        <f t="shared" si="42"/>
        <v/>
      </c>
      <c r="B849" s="137"/>
      <c r="C849" s="138"/>
      <c r="D849" s="138"/>
      <c r="E849" s="138"/>
      <c r="F849" s="138"/>
      <c r="G849" s="143"/>
      <c r="H849" s="140"/>
      <c r="I849" s="140"/>
      <c r="J849" s="141"/>
      <c r="K849" s="142"/>
      <c r="L849" s="136" t="str">
        <f t="shared" si="43"/>
        <v>T</v>
      </c>
      <c r="M849" s="54"/>
      <c r="N849" s="54"/>
      <c r="O849" s="54"/>
      <c r="P849" s="54"/>
      <c r="Q849" s="54"/>
      <c r="R849" s="54"/>
      <c r="S849" s="54"/>
      <c r="T849" s="54"/>
      <c r="U849" s="54"/>
      <c r="V849" s="54"/>
      <c r="W849" s="54"/>
      <c r="X849" s="54"/>
      <c r="Y849" s="54"/>
      <c r="Z849" s="54"/>
    </row>
    <row r="850" spans="1:26" ht="14.25" hidden="1" customHeight="1" x14ac:dyDescent="0.2">
      <c r="A850" s="134" t="str">
        <f t="shared" si="42"/>
        <v/>
      </c>
      <c r="B850" s="137"/>
      <c r="C850" s="138"/>
      <c r="D850" s="138"/>
      <c r="E850" s="138"/>
      <c r="F850" s="138"/>
      <c r="G850" s="143"/>
      <c r="H850" s="140"/>
      <c r="I850" s="140"/>
      <c r="J850" s="141"/>
      <c r="K850" s="142"/>
      <c r="L850" s="136" t="str">
        <f t="shared" si="43"/>
        <v>T</v>
      </c>
      <c r="M850" s="54"/>
      <c r="N850" s="54"/>
      <c r="O850" s="54"/>
      <c r="P850" s="54"/>
      <c r="Q850" s="54"/>
      <c r="R850" s="54"/>
      <c r="S850" s="54"/>
      <c r="T850" s="54"/>
      <c r="U850" s="54"/>
      <c r="V850" s="54"/>
      <c r="W850" s="54"/>
      <c r="X850" s="54"/>
      <c r="Y850" s="54"/>
      <c r="Z850" s="54"/>
    </row>
    <row r="851" spans="1:26" ht="14.25" hidden="1" customHeight="1" x14ac:dyDescent="0.2">
      <c r="A851" s="134" t="str">
        <f t="shared" si="42"/>
        <v/>
      </c>
      <c r="B851" s="137"/>
      <c r="C851" s="138"/>
      <c r="D851" s="138"/>
      <c r="E851" s="138"/>
      <c r="F851" s="138"/>
      <c r="G851" s="143"/>
      <c r="H851" s="140"/>
      <c r="I851" s="140"/>
      <c r="J851" s="141"/>
      <c r="K851" s="142"/>
      <c r="L851" s="136" t="str">
        <f t="shared" si="43"/>
        <v>T</v>
      </c>
      <c r="M851" s="54"/>
      <c r="N851" s="54"/>
      <c r="O851" s="54"/>
      <c r="P851" s="54"/>
      <c r="Q851" s="54"/>
      <c r="R851" s="54"/>
      <c r="S851" s="54"/>
      <c r="T851" s="54"/>
      <c r="U851" s="54"/>
      <c r="V851" s="54"/>
      <c r="W851" s="54"/>
      <c r="X851" s="54"/>
      <c r="Y851" s="54"/>
      <c r="Z851" s="54"/>
    </row>
    <row r="852" spans="1:26" ht="14.25" hidden="1" customHeight="1" x14ac:dyDescent="0.2">
      <c r="A852" s="134" t="str">
        <f t="shared" si="42"/>
        <v/>
      </c>
      <c r="B852" s="137"/>
      <c r="C852" s="138"/>
      <c r="D852" s="138"/>
      <c r="E852" s="138"/>
      <c r="F852" s="138"/>
      <c r="G852" s="143"/>
      <c r="H852" s="140"/>
      <c r="I852" s="140"/>
      <c r="J852" s="141"/>
      <c r="K852" s="142"/>
      <c r="L852" s="136" t="str">
        <f t="shared" si="43"/>
        <v>T</v>
      </c>
      <c r="M852" s="54"/>
      <c r="N852" s="54"/>
      <c r="O852" s="54"/>
      <c r="P852" s="54"/>
      <c r="Q852" s="54"/>
      <c r="R852" s="54"/>
      <c r="S852" s="54"/>
      <c r="T852" s="54"/>
      <c r="U852" s="54"/>
      <c r="V852" s="54"/>
      <c r="W852" s="54"/>
      <c r="X852" s="54"/>
      <c r="Y852" s="54"/>
      <c r="Z852" s="54"/>
    </row>
    <row r="853" spans="1:26" ht="14.25" hidden="1" customHeight="1" x14ac:dyDescent="0.2">
      <c r="A853" s="134" t="str">
        <f t="shared" si="42"/>
        <v/>
      </c>
      <c r="B853" s="137"/>
      <c r="C853" s="138"/>
      <c r="D853" s="138"/>
      <c r="E853" s="138"/>
      <c r="F853" s="138"/>
      <c r="G853" s="143"/>
      <c r="H853" s="140"/>
      <c r="I853" s="140"/>
      <c r="J853" s="141"/>
      <c r="K853" s="142"/>
      <c r="L853" s="136" t="str">
        <f t="shared" si="43"/>
        <v>T</v>
      </c>
      <c r="M853" s="54"/>
      <c r="N853" s="54"/>
      <c r="O853" s="54"/>
      <c r="P853" s="54"/>
      <c r="Q853" s="54"/>
      <c r="R853" s="54"/>
      <c r="S853" s="54"/>
      <c r="T853" s="54"/>
      <c r="U853" s="54"/>
      <c r="V853" s="54"/>
      <c r="W853" s="54"/>
      <c r="X853" s="54"/>
      <c r="Y853" s="54"/>
      <c r="Z853" s="54"/>
    </row>
    <row r="854" spans="1:26" ht="14.25" hidden="1" customHeight="1" x14ac:dyDescent="0.2">
      <c r="A854" s="134" t="str">
        <f t="shared" si="42"/>
        <v/>
      </c>
      <c r="B854" s="137"/>
      <c r="C854" s="138"/>
      <c r="D854" s="138"/>
      <c r="E854" s="138"/>
      <c r="F854" s="138"/>
      <c r="G854" s="143"/>
      <c r="H854" s="140"/>
      <c r="I854" s="140"/>
      <c r="J854" s="141"/>
      <c r="K854" s="142"/>
      <c r="L854" s="136" t="str">
        <f t="shared" si="43"/>
        <v>T</v>
      </c>
      <c r="M854" s="54"/>
      <c r="N854" s="54"/>
      <c r="O854" s="54"/>
      <c r="P854" s="54"/>
      <c r="Q854" s="54"/>
      <c r="R854" s="54"/>
      <c r="S854" s="54"/>
      <c r="T854" s="54"/>
      <c r="U854" s="54"/>
      <c r="V854" s="54"/>
      <c r="W854" s="54"/>
      <c r="X854" s="54"/>
      <c r="Y854" s="54"/>
      <c r="Z854" s="54"/>
    </row>
    <row r="855" spans="1:26" ht="14.25" hidden="1" customHeight="1" x14ac:dyDescent="0.2">
      <c r="A855" s="134" t="str">
        <f t="shared" si="42"/>
        <v/>
      </c>
      <c r="B855" s="137"/>
      <c r="C855" s="138"/>
      <c r="D855" s="138"/>
      <c r="E855" s="138"/>
      <c r="F855" s="138"/>
      <c r="G855" s="143"/>
      <c r="H855" s="140"/>
      <c r="I855" s="140"/>
      <c r="J855" s="141"/>
      <c r="K855" s="142"/>
      <c r="L855" s="136" t="str">
        <f t="shared" si="43"/>
        <v>T</v>
      </c>
      <c r="M855" s="54"/>
      <c r="N855" s="54"/>
      <c r="O855" s="54"/>
      <c r="P855" s="54"/>
      <c r="Q855" s="54"/>
      <c r="R855" s="54"/>
      <c r="S855" s="54"/>
      <c r="T855" s="54"/>
      <c r="U855" s="54"/>
      <c r="V855" s="54"/>
      <c r="W855" s="54"/>
      <c r="X855" s="54"/>
      <c r="Y855" s="54"/>
      <c r="Z855" s="54"/>
    </row>
    <row r="856" spans="1:26" ht="14.25" hidden="1" customHeight="1" x14ac:dyDescent="0.2">
      <c r="A856" s="134" t="str">
        <f t="shared" si="42"/>
        <v/>
      </c>
      <c r="B856" s="137"/>
      <c r="C856" s="138"/>
      <c r="D856" s="138"/>
      <c r="E856" s="138"/>
      <c r="F856" s="138"/>
      <c r="G856" s="143"/>
      <c r="H856" s="140"/>
      <c r="I856" s="140"/>
      <c r="J856" s="141"/>
      <c r="K856" s="142"/>
      <c r="L856" s="136" t="str">
        <f t="shared" si="43"/>
        <v>T</v>
      </c>
      <c r="M856" s="54"/>
      <c r="N856" s="54"/>
      <c r="O856" s="54"/>
      <c r="P856" s="54"/>
      <c r="Q856" s="54"/>
      <c r="R856" s="54"/>
      <c r="S856" s="54"/>
      <c r="T856" s="54"/>
      <c r="U856" s="54"/>
      <c r="V856" s="54"/>
      <c r="W856" s="54"/>
      <c r="X856" s="54"/>
      <c r="Y856" s="54"/>
      <c r="Z856" s="54"/>
    </row>
    <row r="857" spans="1:26" ht="14.25" hidden="1" customHeight="1" x14ac:dyDescent="0.2">
      <c r="A857" s="134" t="str">
        <f t="shared" si="42"/>
        <v/>
      </c>
      <c r="B857" s="137"/>
      <c r="C857" s="138"/>
      <c r="D857" s="138"/>
      <c r="E857" s="138"/>
      <c r="F857" s="138"/>
      <c r="G857" s="143"/>
      <c r="H857" s="140"/>
      <c r="I857" s="140"/>
      <c r="J857" s="141"/>
      <c r="K857" s="142"/>
      <c r="L857" s="136" t="str">
        <f t="shared" si="43"/>
        <v>T</v>
      </c>
      <c r="M857" s="54"/>
      <c r="N857" s="54"/>
      <c r="O857" s="54"/>
      <c r="P857" s="54"/>
      <c r="Q857" s="54"/>
      <c r="R857" s="54"/>
      <c r="S857" s="54"/>
      <c r="T857" s="54"/>
      <c r="U857" s="54"/>
      <c r="V857" s="54"/>
      <c r="W857" s="54"/>
      <c r="X857" s="54"/>
      <c r="Y857" s="54"/>
      <c r="Z857" s="54"/>
    </row>
    <row r="858" spans="1:26" ht="14.25" hidden="1" customHeight="1" x14ac:dyDescent="0.2">
      <c r="A858" s="134" t="str">
        <f t="shared" si="42"/>
        <v/>
      </c>
      <c r="B858" s="137"/>
      <c r="C858" s="138"/>
      <c r="D858" s="138"/>
      <c r="E858" s="138"/>
      <c r="F858" s="138"/>
      <c r="G858" s="143"/>
      <c r="H858" s="140"/>
      <c r="I858" s="140"/>
      <c r="J858" s="141"/>
      <c r="K858" s="142"/>
      <c r="L858" s="136" t="str">
        <f t="shared" si="43"/>
        <v>T</v>
      </c>
      <c r="M858" s="54"/>
      <c r="N858" s="54"/>
      <c r="O858" s="54"/>
      <c r="P858" s="54"/>
      <c r="Q858" s="54"/>
      <c r="R858" s="54"/>
      <c r="S858" s="54"/>
      <c r="T858" s="54"/>
      <c r="U858" s="54"/>
      <c r="V858" s="54"/>
      <c r="W858" s="54"/>
      <c r="X858" s="54"/>
      <c r="Y858" s="54"/>
      <c r="Z858" s="54"/>
    </row>
    <row r="859" spans="1:26" ht="14.25" hidden="1" customHeight="1" x14ac:dyDescent="0.2">
      <c r="A859" s="134" t="str">
        <f t="shared" si="42"/>
        <v/>
      </c>
      <c r="B859" s="137"/>
      <c r="C859" s="138"/>
      <c r="D859" s="138"/>
      <c r="E859" s="138"/>
      <c r="F859" s="138"/>
      <c r="G859" s="143"/>
      <c r="H859" s="140"/>
      <c r="I859" s="140"/>
      <c r="J859" s="141"/>
      <c r="K859" s="142"/>
      <c r="L859" s="136" t="str">
        <f t="shared" si="43"/>
        <v>T</v>
      </c>
      <c r="M859" s="54"/>
      <c r="N859" s="54"/>
      <c r="O859" s="54"/>
      <c r="P859" s="54"/>
      <c r="Q859" s="54"/>
      <c r="R859" s="54"/>
      <c r="S859" s="54"/>
      <c r="T859" s="54"/>
      <c r="U859" s="54"/>
      <c r="V859" s="54"/>
      <c r="W859" s="54"/>
      <c r="X859" s="54"/>
      <c r="Y859" s="54"/>
      <c r="Z859" s="54"/>
    </row>
    <row r="860" spans="1:26" ht="14.25" hidden="1" customHeight="1" x14ac:dyDescent="0.2">
      <c r="A860" s="134" t="str">
        <f t="shared" si="42"/>
        <v/>
      </c>
      <c r="B860" s="137"/>
      <c r="C860" s="138"/>
      <c r="D860" s="138"/>
      <c r="E860" s="138"/>
      <c r="F860" s="138"/>
      <c r="G860" s="143"/>
      <c r="H860" s="140"/>
      <c r="I860" s="140"/>
      <c r="J860" s="141"/>
      <c r="K860" s="142"/>
      <c r="L860" s="136" t="str">
        <f t="shared" si="43"/>
        <v>T</v>
      </c>
      <c r="M860" s="54"/>
      <c r="N860" s="54"/>
      <c r="O860" s="54"/>
      <c r="P860" s="54"/>
      <c r="Q860" s="54"/>
      <c r="R860" s="54"/>
      <c r="S860" s="54"/>
      <c r="T860" s="54"/>
      <c r="U860" s="54"/>
      <c r="V860" s="54"/>
      <c r="W860" s="54"/>
      <c r="X860" s="54"/>
      <c r="Y860" s="54"/>
      <c r="Z860" s="54"/>
    </row>
    <row r="861" spans="1:26" ht="14.25" hidden="1" customHeight="1" x14ac:dyDescent="0.2">
      <c r="A861" s="134" t="str">
        <f t="shared" si="42"/>
        <v/>
      </c>
      <c r="B861" s="137"/>
      <c r="C861" s="138"/>
      <c r="D861" s="138"/>
      <c r="E861" s="138"/>
      <c r="F861" s="138"/>
      <c r="G861" s="143"/>
      <c r="H861" s="140"/>
      <c r="I861" s="140"/>
      <c r="J861" s="141"/>
      <c r="K861" s="142"/>
      <c r="L861" s="136" t="str">
        <f t="shared" si="43"/>
        <v>T</v>
      </c>
      <c r="M861" s="54"/>
      <c r="N861" s="54"/>
      <c r="O861" s="54"/>
      <c r="P861" s="54"/>
      <c r="Q861" s="54"/>
      <c r="R861" s="54"/>
      <c r="S861" s="54"/>
      <c r="T861" s="54"/>
      <c r="U861" s="54"/>
      <c r="V861" s="54"/>
      <c r="W861" s="54"/>
      <c r="X861" s="54"/>
      <c r="Y861" s="54"/>
      <c r="Z861" s="54"/>
    </row>
    <row r="862" spans="1:26" ht="14.25" hidden="1" customHeight="1" x14ac:dyDescent="0.2">
      <c r="A862" s="134" t="str">
        <f t="shared" si="42"/>
        <v/>
      </c>
      <c r="B862" s="137"/>
      <c r="C862" s="138"/>
      <c r="D862" s="138"/>
      <c r="E862" s="138"/>
      <c r="F862" s="138"/>
      <c r="G862" s="143"/>
      <c r="H862" s="140"/>
      <c r="I862" s="140"/>
      <c r="J862" s="141"/>
      <c r="K862" s="142"/>
      <c r="L862" s="136" t="str">
        <f t="shared" si="43"/>
        <v>T</v>
      </c>
      <c r="M862" s="54"/>
      <c r="N862" s="54"/>
      <c r="O862" s="54"/>
      <c r="P862" s="54"/>
      <c r="Q862" s="54"/>
      <c r="R862" s="54"/>
      <c r="S862" s="54"/>
      <c r="T862" s="54"/>
      <c r="U862" s="54"/>
      <c r="V862" s="54"/>
      <c r="W862" s="54"/>
      <c r="X862" s="54"/>
      <c r="Y862" s="54"/>
      <c r="Z862" s="54"/>
    </row>
    <row r="863" spans="1:26" ht="14.25" hidden="1" customHeight="1" x14ac:dyDescent="0.2">
      <c r="A863" s="134" t="str">
        <f t="shared" si="42"/>
        <v/>
      </c>
      <c r="B863" s="137"/>
      <c r="C863" s="138"/>
      <c r="D863" s="138"/>
      <c r="E863" s="138"/>
      <c r="F863" s="138"/>
      <c r="G863" s="143"/>
      <c r="H863" s="140"/>
      <c r="I863" s="140"/>
      <c r="J863" s="141"/>
      <c r="K863" s="142"/>
      <c r="L863" s="136" t="str">
        <f t="shared" si="43"/>
        <v>T</v>
      </c>
      <c r="M863" s="54"/>
      <c r="N863" s="54"/>
      <c r="O863" s="54"/>
      <c r="P863" s="54"/>
      <c r="Q863" s="54"/>
      <c r="R863" s="54"/>
      <c r="S863" s="54"/>
      <c r="T863" s="54"/>
      <c r="U863" s="54"/>
      <c r="V863" s="54"/>
      <c r="W863" s="54"/>
      <c r="X863" s="54"/>
      <c r="Y863" s="54"/>
      <c r="Z863" s="54"/>
    </row>
    <row r="864" spans="1:26" ht="14.25" hidden="1" customHeight="1" x14ac:dyDescent="0.2">
      <c r="A864" s="134" t="str">
        <f t="shared" si="42"/>
        <v/>
      </c>
      <c r="B864" s="137"/>
      <c r="C864" s="138"/>
      <c r="D864" s="138"/>
      <c r="E864" s="138"/>
      <c r="F864" s="138"/>
      <c r="G864" s="143"/>
      <c r="H864" s="140"/>
      <c r="I864" s="140"/>
      <c r="J864" s="141"/>
      <c r="K864" s="142"/>
      <c r="L864" s="136" t="str">
        <f t="shared" si="43"/>
        <v>T</v>
      </c>
      <c r="M864" s="54"/>
      <c r="N864" s="54"/>
      <c r="O864" s="54"/>
      <c r="P864" s="54"/>
      <c r="Q864" s="54"/>
      <c r="R864" s="54"/>
      <c r="S864" s="54"/>
      <c r="T864" s="54"/>
      <c r="U864" s="54"/>
      <c r="V864" s="54"/>
      <c r="W864" s="54"/>
      <c r="X864" s="54"/>
      <c r="Y864" s="54"/>
      <c r="Z864" s="54"/>
    </row>
    <row r="865" spans="1:26" ht="14.25" hidden="1" customHeight="1" x14ac:dyDescent="0.2">
      <c r="A865" s="134" t="str">
        <f t="shared" si="42"/>
        <v/>
      </c>
      <c r="B865" s="137"/>
      <c r="C865" s="138"/>
      <c r="D865" s="138"/>
      <c r="E865" s="138"/>
      <c r="F865" s="138"/>
      <c r="G865" s="143"/>
      <c r="H865" s="140"/>
      <c r="I865" s="140"/>
      <c r="J865" s="141"/>
      <c r="K865" s="142"/>
      <c r="L865" s="136" t="str">
        <f t="shared" si="43"/>
        <v>T</v>
      </c>
      <c r="M865" s="54"/>
      <c r="N865" s="54"/>
      <c r="O865" s="54"/>
      <c r="P865" s="54"/>
      <c r="Q865" s="54"/>
      <c r="R865" s="54"/>
      <c r="S865" s="54"/>
      <c r="T865" s="54"/>
      <c r="U865" s="54"/>
      <c r="V865" s="54"/>
      <c r="W865" s="54"/>
      <c r="X865" s="54"/>
      <c r="Y865" s="54"/>
      <c r="Z865" s="54"/>
    </row>
    <row r="866" spans="1:26" ht="14.25" hidden="1" customHeight="1" x14ac:dyDescent="0.2">
      <c r="A866" s="134" t="str">
        <f t="shared" si="42"/>
        <v/>
      </c>
      <c r="B866" s="137"/>
      <c r="C866" s="138"/>
      <c r="D866" s="138"/>
      <c r="E866" s="138"/>
      <c r="F866" s="138"/>
      <c r="G866" s="143"/>
      <c r="H866" s="140"/>
      <c r="I866" s="140"/>
      <c r="J866" s="141"/>
      <c r="K866" s="142"/>
      <c r="L866" s="136" t="str">
        <f t="shared" si="43"/>
        <v>T</v>
      </c>
      <c r="M866" s="54"/>
      <c r="N866" s="54"/>
      <c r="O866" s="54"/>
      <c r="P866" s="54"/>
      <c r="Q866" s="54"/>
      <c r="R866" s="54"/>
      <c r="S866" s="54"/>
      <c r="T866" s="54"/>
      <c r="U866" s="54"/>
      <c r="V866" s="54"/>
      <c r="W866" s="54"/>
      <c r="X866" s="54"/>
      <c r="Y866" s="54"/>
      <c r="Z866" s="54"/>
    </row>
    <row r="867" spans="1:26" ht="14.25" hidden="1" customHeight="1" x14ac:dyDescent="0.2">
      <c r="A867" s="134" t="str">
        <f t="shared" si="42"/>
        <v/>
      </c>
      <c r="B867" s="137"/>
      <c r="C867" s="138"/>
      <c r="D867" s="138"/>
      <c r="E867" s="138"/>
      <c r="F867" s="138"/>
      <c r="G867" s="143"/>
      <c r="H867" s="140"/>
      <c r="I867" s="140"/>
      <c r="J867" s="141"/>
      <c r="K867" s="142"/>
      <c r="L867" s="136" t="str">
        <f t="shared" si="43"/>
        <v>T</v>
      </c>
      <c r="M867" s="54"/>
      <c r="N867" s="54"/>
      <c r="O867" s="54"/>
      <c r="P867" s="54"/>
      <c r="Q867" s="54"/>
      <c r="R867" s="54"/>
      <c r="S867" s="54"/>
      <c r="T867" s="54"/>
      <c r="U867" s="54"/>
      <c r="V867" s="54"/>
      <c r="W867" s="54"/>
      <c r="X867" s="54"/>
      <c r="Y867" s="54"/>
      <c r="Z867" s="54"/>
    </row>
    <row r="868" spans="1:26" ht="14.25" hidden="1" customHeight="1" x14ac:dyDescent="0.2">
      <c r="A868" s="134" t="str">
        <f t="shared" si="42"/>
        <v/>
      </c>
      <c r="B868" s="137"/>
      <c r="C868" s="138"/>
      <c r="D868" s="138"/>
      <c r="E868" s="138"/>
      <c r="F868" s="138"/>
      <c r="G868" s="143"/>
      <c r="H868" s="140"/>
      <c r="I868" s="140"/>
      <c r="J868" s="141"/>
      <c r="K868" s="142"/>
      <c r="L868" s="136" t="str">
        <f t="shared" si="43"/>
        <v>T</v>
      </c>
      <c r="M868" s="54"/>
      <c r="N868" s="54"/>
      <c r="O868" s="54"/>
      <c r="P868" s="54"/>
      <c r="Q868" s="54"/>
      <c r="R868" s="54"/>
      <c r="S868" s="54"/>
      <c r="T868" s="54"/>
      <c r="U868" s="54"/>
      <c r="V868" s="54"/>
      <c r="W868" s="54"/>
      <c r="X868" s="54"/>
      <c r="Y868" s="54"/>
      <c r="Z868" s="54"/>
    </row>
    <row r="869" spans="1:26" ht="14.25" hidden="1" customHeight="1" x14ac:dyDescent="0.2">
      <c r="A869" s="134" t="str">
        <f t="shared" si="42"/>
        <v/>
      </c>
      <c r="B869" s="137"/>
      <c r="C869" s="138"/>
      <c r="D869" s="138"/>
      <c r="E869" s="138"/>
      <c r="F869" s="138"/>
      <c r="G869" s="143"/>
      <c r="H869" s="140"/>
      <c r="I869" s="140"/>
      <c r="J869" s="141"/>
      <c r="K869" s="142"/>
      <c r="L869" s="136" t="str">
        <f t="shared" si="43"/>
        <v>T</v>
      </c>
      <c r="M869" s="54"/>
      <c r="N869" s="54"/>
      <c r="O869" s="54"/>
      <c r="P869" s="54"/>
      <c r="Q869" s="54"/>
      <c r="R869" s="54"/>
      <c r="S869" s="54"/>
      <c r="T869" s="54"/>
      <c r="U869" s="54"/>
      <c r="V869" s="54"/>
      <c r="W869" s="54"/>
      <c r="X869" s="54"/>
      <c r="Y869" s="54"/>
      <c r="Z869" s="54"/>
    </row>
    <row r="870" spans="1:26" ht="14.25" hidden="1" customHeight="1" x14ac:dyDescent="0.2">
      <c r="A870" s="134" t="str">
        <f t="shared" si="42"/>
        <v/>
      </c>
      <c r="B870" s="137"/>
      <c r="C870" s="138"/>
      <c r="D870" s="138"/>
      <c r="E870" s="138"/>
      <c r="F870" s="138"/>
      <c r="G870" s="143"/>
      <c r="H870" s="140"/>
      <c r="I870" s="140"/>
      <c r="J870" s="141"/>
      <c r="K870" s="142"/>
      <c r="L870" s="136" t="str">
        <f t="shared" si="43"/>
        <v>T</v>
      </c>
      <c r="M870" s="54"/>
      <c r="N870" s="54"/>
      <c r="O870" s="54"/>
      <c r="P870" s="54"/>
      <c r="Q870" s="54"/>
      <c r="R870" s="54"/>
      <c r="S870" s="54"/>
      <c r="T870" s="54"/>
      <c r="U870" s="54"/>
      <c r="V870" s="54"/>
      <c r="W870" s="54"/>
      <c r="X870" s="54"/>
      <c r="Y870" s="54"/>
      <c r="Z870" s="54"/>
    </row>
    <row r="871" spans="1:26" ht="14.25" hidden="1" customHeight="1" x14ac:dyDescent="0.2">
      <c r="A871" s="134" t="str">
        <f t="shared" si="42"/>
        <v/>
      </c>
      <c r="B871" s="137"/>
      <c r="C871" s="138"/>
      <c r="D871" s="138"/>
      <c r="E871" s="138"/>
      <c r="F871" s="138"/>
      <c r="G871" s="143"/>
      <c r="H871" s="140"/>
      <c r="I871" s="140"/>
      <c r="J871" s="141"/>
      <c r="K871" s="142"/>
      <c r="L871" s="136" t="str">
        <f t="shared" si="43"/>
        <v>T</v>
      </c>
      <c r="M871" s="54"/>
      <c r="N871" s="54"/>
      <c r="O871" s="54"/>
      <c r="P871" s="54"/>
      <c r="Q871" s="54"/>
      <c r="R871" s="54"/>
      <c r="S871" s="54"/>
      <c r="T871" s="54"/>
      <c r="U871" s="54"/>
      <c r="V871" s="54"/>
      <c r="W871" s="54"/>
      <c r="X871" s="54"/>
      <c r="Y871" s="54"/>
      <c r="Z871" s="54"/>
    </row>
    <row r="872" spans="1:26" ht="14.25" hidden="1" customHeight="1" x14ac:dyDescent="0.2">
      <c r="A872" s="134" t="str">
        <f t="shared" si="42"/>
        <v/>
      </c>
      <c r="B872" s="137"/>
      <c r="C872" s="138"/>
      <c r="D872" s="138"/>
      <c r="E872" s="138"/>
      <c r="F872" s="138"/>
      <c r="G872" s="143"/>
      <c r="H872" s="140"/>
      <c r="I872" s="140"/>
      <c r="J872" s="141"/>
      <c r="K872" s="142"/>
      <c r="L872" s="136" t="str">
        <f t="shared" si="43"/>
        <v>T</v>
      </c>
      <c r="M872" s="54"/>
      <c r="N872" s="54"/>
      <c r="O872" s="54"/>
      <c r="P872" s="54"/>
      <c r="Q872" s="54"/>
      <c r="R872" s="54"/>
      <c r="S872" s="54"/>
      <c r="T872" s="54"/>
      <c r="U872" s="54"/>
      <c r="V872" s="54"/>
      <c r="W872" s="54"/>
      <c r="X872" s="54"/>
      <c r="Y872" s="54"/>
      <c r="Z872" s="54"/>
    </row>
    <row r="873" spans="1:26" ht="14.25" hidden="1" customHeight="1" x14ac:dyDescent="0.2">
      <c r="A873" s="134" t="str">
        <f t="shared" si="42"/>
        <v/>
      </c>
      <c r="B873" s="137"/>
      <c r="C873" s="138"/>
      <c r="D873" s="138"/>
      <c r="E873" s="138"/>
      <c r="F873" s="138"/>
      <c r="G873" s="143"/>
      <c r="H873" s="140"/>
      <c r="I873" s="140"/>
      <c r="J873" s="141"/>
      <c r="K873" s="142"/>
      <c r="L873" s="136" t="str">
        <f t="shared" si="43"/>
        <v>T</v>
      </c>
      <c r="M873" s="54"/>
      <c r="N873" s="54"/>
      <c r="O873" s="54"/>
      <c r="P873" s="54"/>
      <c r="Q873" s="54"/>
      <c r="R873" s="54"/>
      <c r="S873" s="54"/>
      <c r="T873" s="54"/>
      <c r="U873" s="54"/>
      <c r="V873" s="54"/>
      <c r="W873" s="54"/>
      <c r="X873" s="54"/>
      <c r="Y873" s="54"/>
      <c r="Z873" s="54"/>
    </row>
    <row r="874" spans="1:26" ht="14.25" hidden="1" customHeight="1" x14ac:dyDescent="0.2">
      <c r="A874" s="134" t="str">
        <f t="shared" si="42"/>
        <v/>
      </c>
      <c r="B874" s="137"/>
      <c r="C874" s="138"/>
      <c r="D874" s="138"/>
      <c r="E874" s="138"/>
      <c r="F874" s="138"/>
      <c r="G874" s="143"/>
      <c r="H874" s="140"/>
      <c r="I874" s="140"/>
      <c r="J874" s="141"/>
      <c r="K874" s="142"/>
      <c r="L874" s="136" t="str">
        <f t="shared" si="43"/>
        <v>T</v>
      </c>
      <c r="M874" s="54"/>
      <c r="N874" s="54"/>
      <c r="O874" s="54"/>
      <c r="P874" s="54"/>
      <c r="Q874" s="54"/>
      <c r="R874" s="54"/>
      <c r="S874" s="54"/>
      <c r="T874" s="54"/>
      <c r="U874" s="54"/>
      <c r="V874" s="54"/>
      <c r="W874" s="54"/>
      <c r="X874" s="54"/>
      <c r="Y874" s="54"/>
      <c r="Z874" s="54"/>
    </row>
    <row r="875" spans="1:26" ht="14.25" hidden="1" customHeight="1" x14ac:dyDescent="0.2">
      <c r="A875" s="134" t="str">
        <f t="shared" si="42"/>
        <v/>
      </c>
      <c r="B875" s="137"/>
      <c r="C875" s="138"/>
      <c r="D875" s="138"/>
      <c r="E875" s="138"/>
      <c r="F875" s="138"/>
      <c r="G875" s="143"/>
      <c r="H875" s="140"/>
      <c r="I875" s="140"/>
      <c r="J875" s="141"/>
      <c r="K875" s="142"/>
      <c r="L875" s="136" t="str">
        <f t="shared" si="43"/>
        <v>T</v>
      </c>
      <c r="M875" s="54"/>
      <c r="N875" s="54"/>
      <c r="O875" s="54"/>
      <c r="P875" s="54"/>
      <c r="Q875" s="54"/>
      <c r="R875" s="54"/>
      <c r="S875" s="54"/>
      <c r="T875" s="54"/>
      <c r="U875" s="54"/>
      <c r="V875" s="54"/>
      <c r="W875" s="54"/>
      <c r="X875" s="54"/>
      <c r="Y875" s="54"/>
      <c r="Z875" s="54"/>
    </row>
    <row r="876" spans="1:26" ht="14.25" hidden="1" customHeight="1" x14ac:dyDescent="0.2">
      <c r="A876" s="134" t="str">
        <f t="shared" si="42"/>
        <v/>
      </c>
      <c r="B876" s="137"/>
      <c r="C876" s="138"/>
      <c r="D876" s="138"/>
      <c r="E876" s="138"/>
      <c r="F876" s="138"/>
      <c r="G876" s="143"/>
      <c r="H876" s="140"/>
      <c r="I876" s="140"/>
      <c r="J876" s="141"/>
      <c r="K876" s="142"/>
      <c r="L876" s="136" t="str">
        <f t="shared" si="43"/>
        <v>T</v>
      </c>
      <c r="M876" s="54"/>
      <c r="N876" s="54"/>
      <c r="O876" s="54"/>
      <c r="P876" s="54"/>
      <c r="Q876" s="54"/>
      <c r="R876" s="54"/>
      <c r="S876" s="54"/>
      <c r="T876" s="54"/>
      <c r="U876" s="54"/>
      <c r="V876" s="54"/>
      <c r="W876" s="54"/>
      <c r="X876" s="54"/>
      <c r="Y876" s="54"/>
      <c r="Z876" s="54"/>
    </row>
    <row r="877" spans="1:26" ht="14.25" hidden="1" customHeight="1" x14ac:dyDescent="0.2">
      <c r="A877" s="134" t="str">
        <f t="shared" si="42"/>
        <v/>
      </c>
      <c r="B877" s="137"/>
      <c r="C877" s="138"/>
      <c r="D877" s="138"/>
      <c r="E877" s="138"/>
      <c r="F877" s="138"/>
      <c r="G877" s="143"/>
      <c r="H877" s="140"/>
      <c r="I877" s="140"/>
      <c r="J877" s="141"/>
      <c r="K877" s="142"/>
      <c r="L877" s="136" t="str">
        <f t="shared" si="43"/>
        <v>T</v>
      </c>
      <c r="M877" s="54"/>
      <c r="N877" s="54"/>
      <c r="O877" s="54"/>
      <c r="P877" s="54"/>
      <c r="Q877" s="54"/>
      <c r="R877" s="54"/>
      <c r="S877" s="54"/>
      <c r="T877" s="54"/>
      <c r="U877" s="54"/>
      <c r="V877" s="54"/>
      <c r="W877" s="54"/>
      <c r="X877" s="54"/>
      <c r="Y877" s="54"/>
      <c r="Z877" s="54"/>
    </row>
    <row r="878" spans="1:26" ht="14.25" hidden="1" customHeight="1" x14ac:dyDescent="0.2">
      <c r="A878" s="134" t="str">
        <f t="shared" si="42"/>
        <v/>
      </c>
      <c r="B878" s="137"/>
      <c r="C878" s="138"/>
      <c r="D878" s="138"/>
      <c r="E878" s="138"/>
      <c r="F878" s="138"/>
      <c r="G878" s="143"/>
      <c r="H878" s="140"/>
      <c r="I878" s="140"/>
      <c r="J878" s="141"/>
      <c r="K878" s="142"/>
      <c r="L878" s="136" t="str">
        <f t="shared" si="43"/>
        <v>T</v>
      </c>
      <c r="M878" s="54"/>
      <c r="N878" s="54"/>
      <c r="O878" s="54"/>
      <c r="P878" s="54"/>
      <c r="Q878" s="54"/>
      <c r="R878" s="54"/>
      <c r="S878" s="54"/>
      <c r="T878" s="54"/>
      <c r="U878" s="54"/>
      <c r="V878" s="54"/>
      <c r="W878" s="54"/>
      <c r="X878" s="54"/>
      <c r="Y878" s="54"/>
      <c r="Z878" s="54"/>
    </row>
    <row r="879" spans="1:26" ht="14.25" hidden="1" customHeight="1" x14ac:dyDescent="0.2">
      <c r="A879" s="134" t="str">
        <f t="shared" si="42"/>
        <v/>
      </c>
      <c r="B879" s="137"/>
      <c r="C879" s="138"/>
      <c r="D879" s="138"/>
      <c r="E879" s="138"/>
      <c r="F879" s="138"/>
      <c r="G879" s="143"/>
      <c r="H879" s="140"/>
      <c r="I879" s="140"/>
      <c r="J879" s="141"/>
      <c r="K879" s="142"/>
      <c r="L879" s="136" t="str">
        <f t="shared" si="43"/>
        <v>T</v>
      </c>
      <c r="M879" s="54"/>
      <c r="N879" s="54"/>
      <c r="O879" s="54"/>
      <c r="P879" s="54"/>
      <c r="Q879" s="54"/>
      <c r="R879" s="54"/>
      <c r="S879" s="54"/>
      <c r="T879" s="54"/>
      <c r="U879" s="54"/>
      <c r="V879" s="54"/>
      <c r="W879" s="54"/>
      <c r="X879" s="54"/>
      <c r="Y879" s="54"/>
      <c r="Z879" s="54"/>
    </row>
    <row r="880" spans="1:26" ht="14.25" hidden="1" customHeight="1" x14ac:dyDescent="0.2">
      <c r="A880" s="134" t="str">
        <f t="shared" si="42"/>
        <v/>
      </c>
      <c r="B880" s="137"/>
      <c r="C880" s="138"/>
      <c r="D880" s="138"/>
      <c r="E880" s="138"/>
      <c r="F880" s="138"/>
      <c r="G880" s="143"/>
      <c r="H880" s="140"/>
      <c r="I880" s="140"/>
      <c r="J880" s="141"/>
      <c r="K880" s="142"/>
      <c r="L880" s="136" t="str">
        <f t="shared" si="43"/>
        <v>T</v>
      </c>
      <c r="M880" s="54"/>
      <c r="N880" s="54"/>
      <c r="O880" s="54"/>
      <c r="P880" s="54"/>
      <c r="Q880" s="54"/>
      <c r="R880" s="54"/>
      <c r="S880" s="54"/>
      <c r="T880" s="54"/>
      <c r="U880" s="54"/>
      <c r="V880" s="54"/>
      <c r="W880" s="54"/>
      <c r="X880" s="54"/>
      <c r="Y880" s="54"/>
      <c r="Z880" s="54"/>
    </row>
    <row r="881" spans="1:26" ht="14.25" hidden="1" customHeight="1" x14ac:dyDescent="0.2">
      <c r="A881" s="134" t="str">
        <f t="shared" si="42"/>
        <v/>
      </c>
      <c r="B881" s="137"/>
      <c r="C881" s="138"/>
      <c r="D881" s="138"/>
      <c r="E881" s="138"/>
      <c r="F881" s="138"/>
      <c r="G881" s="143"/>
      <c r="H881" s="140"/>
      <c r="I881" s="140"/>
      <c r="J881" s="141"/>
      <c r="K881" s="142"/>
      <c r="L881" s="136" t="str">
        <f t="shared" si="43"/>
        <v>T</v>
      </c>
      <c r="M881" s="54"/>
      <c r="N881" s="54"/>
      <c r="O881" s="54"/>
      <c r="P881" s="54"/>
      <c r="Q881" s="54"/>
      <c r="R881" s="54"/>
      <c r="S881" s="54"/>
      <c r="T881" s="54"/>
      <c r="U881" s="54"/>
      <c r="V881" s="54"/>
      <c r="W881" s="54"/>
      <c r="X881" s="54"/>
      <c r="Y881" s="54"/>
      <c r="Z881" s="54"/>
    </row>
    <row r="882" spans="1:26" ht="14.25" hidden="1" customHeight="1" x14ac:dyDescent="0.2">
      <c r="A882" s="134" t="str">
        <f t="shared" si="42"/>
        <v/>
      </c>
      <c r="B882" s="137"/>
      <c r="C882" s="138"/>
      <c r="D882" s="138"/>
      <c r="E882" s="138"/>
      <c r="F882" s="138"/>
      <c r="G882" s="143"/>
      <c r="H882" s="140"/>
      <c r="I882" s="140"/>
      <c r="J882" s="141"/>
      <c r="K882" s="142"/>
      <c r="L882" s="136" t="str">
        <f t="shared" si="43"/>
        <v>T</v>
      </c>
      <c r="M882" s="54"/>
      <c r="N882" s="54"/>
      <c r="O882" s="54"/>
      <c r="P882" s="54"/>
      <c r="Q882" s="54"/>
      <c r="R882" s="54"/>
      <c r="S882" s="54"/>
      <c r="T882" s="54"/>
      <c r="U882" s="54"/>
      <c r="V882" s="54"/>
      <c r="W882" s="54"/>
      <c r="X882" s="54"/>
      <c r="Y882" s="54"/>
      <c r="Z882" s="54"/>
    </row>
    <row r="883" spans="1:26" ht="14.25" hidden="1" customHeight="1" x14ac:dyDescent="0.2">
      <c r="A883" s="134" t="str">
        <f t="shared" si="42"/>
        <v/>
      </c>
      <c r="B883" s="137"/>
      <c r="C883" s="138"/>
      <c r="D883" s="138"/>
      <c r="E883" s="138"/>
      <c r="F883" s="138"/>
      <c r="G883" s="143"/>
      <c r="H883" s="140"/>
      <c r="I883" s="140"/>
      <c r="J883" s="141"/>
      <c r="K883" s="142"/>
      <c r="L883" s="136" t="str">
        <f t="shared" si="43"/>
        <v>T</v>
      </c>
      <c r="M883" s="54"/>
      <c r="N883" s="54"/>
      <c r="O883" s="54"/>
      <c r="P883" s="54"/>
      <c r="Q883" s="54"/>
      <c r="R883" s="54"/>
      <c r="S883" s="54"/>
      <c r="T883" s="54"/>
      <c r="U883" s="54"/>
      <c r="V883" s="54"/>
      <c r="W883" s="54"/>
      <c r="X883" s="54"/>
      <c r="Y883" s="54"/>
      <c r="Z883" s="54"/>
    </row>
    <row r="884" spans="1:26" ht="14.25" hidden="1" customHeight="1" x14ac:dyDescent="0.2">
      <c r="A884" s="134" t="str">
        <f t="shared" si="42"/>
        <v/>
      </c>
      <c r="B884" s="137"/>
      <c r="C884" s="138"/>
      <c r="D884" s="138"/>
      <c r="E884" s="138"/>
      <c r="F884" s="138"/>
      <c r="G884" s="143"/>
      <c r="H884" s="140"/>
      <c r="I884" s="140"/>
      <c r="J884" s="141"/>
      <c r="K884" s="142"/>
      <c r="L884" s="136" t="str">
        <f t="shared" si="43"/>
        <v>T</v>
      </c>
      <c r="M884" s="54"/>
      <c r="N884" s="54"/>
      <c r="O884" s="54"/>
      <c r="P884" s="54"/>
      <c r="Q884" s="54"/>
      <c r="R884" s="54"/>
      <c r="S884" s="54"/>
      <c r="T884" s="54"/>
      <c r="U884" s="54"/>
      <c r="V884" s="54"/>
      <c r="W884" s="54"/>
      <c r="X884" s="54"/>
      <c r="Y884" s="54"/>
      <c r="Z884" s="54"/>
    </row>
    <row r="885" spans="1:26" ht="14.25" hidden="1" customHeight="1" x14ac:dyDescent="0.2">
      <c r="A885" s="134" t="str">
        <f t="shared" si="42"/>
        <v/>
      </c>
      <c r="B885" s="137"/>
      <c r="C885" s="138"/>
      <c r="D885" s="138"/>
      <c r="E885" s="138"/>
      <c r="F885" s="138"/>
      <c r="G885" s="143"/>
      <c r="H885" s="140"/>
      <c r="I885" s="140"/>
      <c r="J885" s="141"/>
      <c r="K885" s="142"/>
      <c r="L885" s="136" t="str">
        <f t="shared" si="43"/>
        <v>T</v>
      </c>
      <c r="M885" s="54"/>
      <c r="N885" s="54"/>
      <c r="O885" s="54"/>
      <c r="P885" s="54"/>
      <c r="Q885" s="54"/>
      <c r="R885" s="54"/>
      <c r="S885" s="54"/>
      <c r="T885" s="54"/>
      <c r="U885" s="54"/>
      <c r="V885" s="54"/>
      <c r="W885" s="54"/>
      <c r="X885" s="54"/>
      <c r="Y885" s="54"/>
      <c r="Z885" s="54"/>
    </row>
    <row r="886" spans="1:26" ht="14.25" hidden="1" customHeight="1" x14ac:dyDescent="0.2">
      <c r="A886" s="134" t="str">
        <f t="shared" si="42"/>
        <v/>
      </c>
      <c r="B886" s="137"/>
      <c r="C886" s="138"/>
      <c r="D886" s="138"/>
      <c r="E886" s="138"/>
      <c r="F886" s="138"/>
      <c r="G886" s="143"/>
      <c r="H886" s="140"/>
      <c r="I886" s="140"/>
      <c r="J886" s="141"/>
      <c r="K886" s="142"/>
      <c r="L886" s="136" t="str">
        <f t="shared" si="43"/>
        <v>T</v>
      </c>
      <c r="M886" s="54"/>
      <c r="N886" s="54"/>
      <c r="O886" s="54"/>
      <c r="P886" s="54"/>
      <c r="Q886" s="54"/>
      <c r="R886" s="54"/>
      <c r="S886" s="54"/>
      <c r="T886" s="54"/>
      <c r="U886" s="54"/>
      <c r="V886" s="54"/>
      <c r="W886" s="54"/>
      <c r="X886" s="54"/>
      <c r="Y886" s="54"/>
      <c r="Z886" s="54"/>
    </row>
    <row r="887" spans="1:26" ht="14.25" hidden="1" customHeight="1" x14ac:dyDescent="0.2">
      <c r="A887" s="134" t="str">
        <f t="shared" si="42"/>
        <v/>
      </c>
      <c r="B887" s="137"/>
      <c r="C887" s="138"/>
      <c r="D887" s="138"/>
      <c r="E887" s="138"/>
      <c r="F887" s="138"/>
      <c r="G887" s="143"/>
      <c r="H887" s="140"/>
      <c r="I887" s="140"/>
      <c r="J887" s="141"/>
      <c r="K887" s="142"/>
      <c r="L887" s="136" t="str">
        <f t="shared" si="43"/>
        <v>T</v>
      </c>
      <c r="M887" s="54"/>
      <c r="N887" s="54"/>
      <c r="O887" s="54"/>
      <c r="P887" s="54"/>
      <c r="Q887" s="54"/>
      <c r="R887" s="54"/>
      <c r="S887" s="54"/>
      <c r="T887" s="54"/>
      <c r="U887" s="54"/>
      <c r="V887" s="54"/>
      <c r="W887" s="54"/>
      <c r="X887" s="54"/>
      <c r="Y887" s="54"/>
      <c r="Z887" s="54"/>
    </row>
    <row r="888" spans="1:26" ht="14.25" hidden="1" customHeight="1" x14ac:dyDescent="0.2">
      <c r="A888" s="134" t="str">
        <f t="shared" si="42"/>
        <v/>
      </c>
      <c r="B888" s="137"/>
      <c r="C888" s="138"/>
      <c r="D888" s="138"/>
      <c r="E888" s="138"/>
      <c r="F888" s="138"/>
      <c r="G888" s="143"/>
      <c r="H888" s="140"/>
      <c r="I888" s="140"/>
      <c r="J888" s="141"/>
      <c r="K888" s="142"/>
      <c r="L888" s="136" t="str">
        <f t="shared" si="43"/>
        <v>T</v>
      </c>
      <c r="M888" s="54"/>
      <c r="N888" s="54"/>
      <c r="O888" s="54"/>
      <c r="P888" s="54"/>
      <c r="Q888" s="54"/>
      <c r="R888" s="54"/>
      <c r="S888" s="54"/>
      <c r="T888" s="54"/>
      <c r="U888" s="54"/>
      <c r="V888" s="54"/>
      <c r="W888" s="54"/>
      <c r="X888" s="54"/>
      <c r="Y888" s="54"/>
      <c r="Z888" s="54"/>
    </row>
    <row r="889" spans="1:26" ht="14.25" hidden="1" customHeight="1" x14ac:dyDescent="0.2">
      <c r="A889" s="134" t="str">
        <f t="shared" si="42"/>
        <v/>
      </c>
      <c r="B889" s="137"/>
      <c r="C889" s="138"/>
      <c r="D889" s="138"/>
      <c r="E889" s="138"/>
      <c r="F889" s="138"/>
      <c r="G889" s="143"/>
      <c r="H889" s="140"/>
      <c r="I889" s="140"/>
      <c r="J889" s="141"/>
      <c r="K889" s="142"/>
      <c r="L889" s="136" t="str">
        <f t="shared" si="43"/>
        <v>T</v>
      </c>
      <c r="M889" s="54"/>
      <c r="N889" s="54"/>
      <c r="O889" s="54"/>
      <c r="P889" s="54"/>
      <c r="Q889" s="54"/>
      <c r="R889" s="54"/>
      <c r="S889" s="54"/>
      <c r="T889" s="54"/>
      <c r="U889" s="54"/>
      <c r="V889" s="54"/>
      <c r="W889" s="54"/>
      <c r="X889" s="54"/>
      <c r="Y889" s="54"/>
      <c r="Z889" s="54"/>
    </row>
    <row r="890" spans="1:26" ht="14.25" hidden="1" customHeight="1" x14ac:dyDescent="0.2">
      <c r="A890" s="134" t="str">
        <f t="shared" si="42"/>
        <v/>
      </c>
      <c r="B890" s="137"/>
      <c r="C890" s="138"/>
      <c r="D890" s="138"/>
      <c r="E890" s="138"/>
      <c r="F890" s="138"/>
      <c r="G890" s="143"/>
      <c r="H890" s="140"/>
      <c r="I890" s="140"/>
      <c r="J890" s="141"/>
      <c r="K890" s="142"/>
      <c r="L890" s="136" t="str">
        <f t="shared" si="43"/>
        <v>T</v>
      </c>
      <c r="M890" s="54"/>
      <c r="N890" s="54"/>
      <c r="O890" s="54"/>
      <c r="P890" s="54"/>
      <c r="Q890" s="54"/>
      <c r="R890" s="54"/>
      <c r="S890" s="54"/>
      <c r="T890" s="54"/>
      <c r="U890" s="54"/>
      <c r="V890" s="54"/>
      <c r="W890" s="54"/>
      <c r="X890" s="54"/>
      <c r="Y890" s="54"/>
      <c r="Z890" s="54"/>
    </row>
    <row r="891" spans="1:26" ht="14.25" hidden="1" customHeight="1" x14ac:dyDescent="0.2">
      <c r="A891" s="134" t="str">
        <f t="shared" si="42"/>
        <v/>
      </c>
      <c r="B891" s="137"/>
      <c r="C891" s="138"/>
      <c r="D891" s="138"/>
      <c r="E891" s="138"/>
      <c r="F891" s="138"/>
      <c r="G891" s="143"/>
      <c r="H891" s="140"/>
      <c r="I891" s="140"/>
      <c r="J891" s="141"/>
      <c r="K891" s="142"/>
      <c r="L891" s="136" t="str">
        <f t="shared" si="43"/>
        <v>T</v>
      </c>
      <c r="M891" s="54"/>
      <c r="N891" s="54"/>
      <c r="O891" s="54"/>
      <c r="P891" s="54"/>
      <c r="Q891" s="54"/>
      <c r="R891" s="54"/>
      <c r="S891" s="54"/>
      <c r="T891" s="54"/>
      <c r="U891" s="54"/>
      <c r="V891" s="54"/>
      <c r="W891" s="54"/>
      <c r="X891" s="54"/>
      <c r="Y891" s="54"/>
      <c r="Z891" s="54"/>
    </row>
    <row r="892" spans="1:26" ht="14.25" hidden="1" customHeight="1" x14ac:dyDescent="0.2">
      <c r="A892" s="134" t="str">
        <f t="shared" si="42"/>
        <v/>
      </c>
      <c r="B892" s="137"/>
      <c r="C892" s="138"/>
      <c r="D892" s="138"/>
      <c r="E892" s="138"/>
      <c r="F892" s="138"/>
      <c r="G892" s="143"/>
      <c r="H892" s="140"/>
      <c r="I892" s="140"/>
      <c r="J892" s="141"/>
      <c r="K892" s="142"/>
      <c r="L892" s="136" t="str">
        <f t="shared" si="43"/>
        <v>T</v>
      </c>
      <c r="M892" s="54"/>
      <c r="N892" s="54"/>
      <c r="O892" s="54"/>
      <c r="P892" s="54"/>
      <c r="Q892" s="54"/>
      <c r="R892" s="54"/>
      <c r="S892" s="54"/>
      <c r="T892" s="54"/>
      <c r="U892" s="54"/>
      <c r="V892" s="54"/>
      <c r="W892" s="54"/>
      <c r="X892" s="54"/>
      <c r="Y892" s="54"/>
      <c r="Z892" s="54"/>
    </row>
    <row r="893" spans="1:26" ht="14.25" hidden="1" customHeight="1" x14ac:dyDescent="0.2">
      <c r="A893" s="134" t="str">
        <f t="shared" si="42"/>
        <v/>
      </c>
      <c r="B893" s="137"/>
      <c r="C893" s="138"/>
      <c r="D893" s="138"/>
      <c r="E893" s="138"/>
      <c r="F893" s="138"/>
      <c r="G893" s="143"/>
      <c r="H893" s="140"/>
      <c r="I893" s="140"/>
      <c r="J893" s="141"/>
      <c r="K893" s="142"/>
      <c r="L893" s="136" t="str">
        <f t="shared" si="43"/>
        <v>T</v>
      </c>
      <c r="M893" s="54"/>
      <c r="N893" s="54"/>
      <c r="O893" s="54"/>
      <c r="P893" s="54"/>
      <c r="Q893" s="54"/>
      <c r="R893" s="54"/>
      <c r="S893" s="54"/>
      <c r="T893" s="54"/>
      <c r="U893" s="54"/>
      <c r="V893" s="54"/>
      <c r="W893" s="54"/>
      <c r="X893" s="54"/>
      <c r="Y893" s="54"/>
      <c r="Z893" s="54"/>
    </row>
    <row r="894" spans="1:26" ht="14.25" hidden="1" customHeight="1" x14ac:dyDescent="0.2">
      <c r="A894" s="134" t="str">
        <f t="shared" si="42"/>
        <v/>
      </c>
      <c r="B894" s="137"/>
      <c r="C894" s="138"/>
      <c r="D894" s="138"/>
      <c r="E894" s="138"/>
      <c r="F894" s="138"/>
      <c r="G894" s="143"/>
      <c r="H894" s="140"/>
      <c r="I894" s="140"/>
      <c r="J894" s="141"/>
      <c r="K894" s="142"/>
      <c r="L894" s="136" t="str">
        <f t="shared" si="43"/>
        <v>T</v>
      </c>
      <c r="M894" s="54"/>
      <c r="N894" s="54"/>
      <c r="O894" s="54"/>
      <c r="P894" s="54"/>
      <c r="Q894" s="54"/>
      <c r="R894" s="54"/>
      <c r="S894" s="54"/>
      <c r="T894" s="54"/>
      <c r="U894" s="54"/>
      <c r="V894" s="54"/>
      <c r="W894" s="54"/>
      <c r="X894" s="54"/>
      <c r="Y894" s="54"/>
      <c r="Z894" s="54"/>
    </row>
    <row r="895" spans="1:26" ht="14.25" hidden="1" customHeight="1" x14ac:dyDescent="0.2">
      <c r="A895" s="134" t="str">
        <f t="shared" si="42"/>
        <v/>
      </c>
      <c r="B895" s="137"/>
      <c r="C895" s="138"/>
      <c r="D895" s="138"/>
      <c r="E895" s="138"/>
      <c r="F895" s="138"/>
      <c r="G895" s="143"/>
      <c r="H895" s="140"/>
      <c r="I895" s="140"/>
      <c r="J895" s="141"/>
      <c r="K895" s="142"/>
      <c r="L895" s="136" t="str">
        <f t="shared" si="43"/>
        <v>T</v>
      </c>
      <c r="M895" s="54"/>
      <c r="N895" s="54"/>
      <c r="O895" s="54"/>
      <c r="P895" s="54"/>
      <c r="Q895" s="54"/>
      <c r="R895" s="54"/>
      <c r="S895" s="54"/>
      <c r="T895" s="54"/>
      <c r="U895" s="54"/>
      <c r="V895" s="54"/>
      <c r="W895" s="54"/>
      <c r="X895" s="54"/>
      <c r="Y895" s="54"/>
      <c r="Z895" s="54"/>
    </row>
    <row r="896" spans="1:26" ht="14.25" hidden="1" customHeight="1" x14ac:dyDescent="0.2">
      <c r="A896" s="134" t="str">
        <f t="shared" si="42"/>
        <v/>
      </c>
      <c r="B896" s="137"/>
      <c r="C896" s="138"/>
      <c r="D896" s="138"/>
      <c r="E896" s="138"/>
      <c r="F896" s="138"/>
      <c r="G896" s="143"/>
      <c r="H896" s="140"/>
      <c r="I896" s="140"/>
      <c r="J896" s="141"/>
      <c r="K896" s="142"/>
      <c r="L896" s="136" t="str">
        <f t="shared" si="43"/>
        <v>T</v>
      </c>
      <c r="M896" s="54"/>
      <c r="N896" s="54"/>
      <c r="O896" s="54"/>
      <c r="P896" s="54"/>
      <c r="Q896" s="54"/>
      <c r="R896" s="54"/>
      <c r="S896" s="54"/>
      <c r="T896" s="54"/>
      <c r="U896" s="54"/>
      <c r="V896" s="54"/>
      <c r="W896" s="54"/>
      <c r="X896" s="54"/>
      <c r="Y896" s="54"/>
      <c r="Z896" s="54"/>
    </row>
    <row r="897" spans="1:26" ht="14.25" hidden="1" customHeight="1" x14ac:dyDescent="0.2">
      <c r="A897" s="134" t="str">
        <f t="shared" si="42"/>
        <v/>
      </c>
      <c r="B897" s="137"/>
      <c r="C897" s="138"/>
      <c r="D897" s="138"/>
      <c r="E897" s="138"/>
      <c r="F897" s="138"/>
      <c r="G897" s="143"/>
      <c r="H897" s="140"/>
      <c r="I897" s="140"/>
      <c r="J897" s="141"/>
      <c r="K897" s="142"/>
      <c r="L897" s="136" t="str">
        <f t="shared" si="43"/>
        <v>T</v>
      </c>
      <c r="M897" s="54"/>
      <c r="N897" s="54"/>
      <c r="O897" s="54"/>
      <c r="P897" s="54"/>
      <c r="Q897" s="54"/>
      <c r="R897" s="54"/>
      <c r="S897" s="54"/>
      <c r="T897" s="54"/>
      <c r="U897" s="54"/>
      <c r="V897" s="54"/>
      <c r="W897" s="54"/>
      <c r="X897" s="54"/>
      <c r="Y897" s="54"/>
      <c r="Z897" s="54"/>
    </row>
    <row r="898" spans="1:26" ht="14.25" hidden="1" customHeight="1" x14ac:dyDescent="0.2">
      <c r="A898" s="134" t="str">
        <f t="shared" si="42"/>
        <v/>
      </c>
      <c r="B898" s="137"/>
      <c r="C898" s="138"/>
      <c r="D898" s="138"/>
      <c r="E898" s="138"/>
      <c r="F898" s="138"/>
      <c r="G898" s="143"/>
      <c r="H898" s="140"/>
      <c r="I898" s="140"/>
      <c r="J898" s="141"/>
      <c r="K898" s="142"/>
      <c r="L898" s="136" t="str">
        <f t="shared" si="43"/>
        <v>T</v>
      </c>
      <c r="M898" s="54"/>
      <c r="N898" s="54"/>
      <c r="O898" s="54"/>
      <c r="P898" s="54"/>
      <c r="Q898" s="54"/>
      <c r="R898" s="54"/>
      <c r="S898" s="54"/>
      <c r="T898" s="54"/>
      <c r="U898" s="54"/>
      <c r="V898" s="54"/>
      <c r="W898" s="54"/>
      <c r="X898" s="54"/>
      <c r="Y898" s="54"/>
      <c r="Z898" s="54"/>
    </row>
    <row r="899" spans="1:26" ht="14.25" hidden="1" customHeight="1" x14ac:dyDescent="0.2">
      <c r="A899" s="134" t="str">
        <f t="shared" si="42"/>
        <v/>
      </c>
      <c r="B899" s="137"/>
      <c r="C899" s="138"/>
      <c r="D899" s="138"/>
      <c r="E899" s="138"/>
      <c r="F899" s="138"/>
      <c r="G899" s="143"/>
      <c r="H899" s="140"/>
      <c r="I899" s="140"/>
      <c r="J899" s="141"/>
      <c r="K899" s="142"/>
      <c r="L899" s="136" t="str">
        <f t="shared" si="43"/>
        <v>T</v>
      </c>
      <c r="M899" s="54"/>
      <c r="N899" s="54"/>
      <c r="O899" s="54"/>
      <c r="P899" s="54"/>
      <c r="Q899" s="54"/>
      <c r="R899" s="54"/>
      <c r="S899" s="54"/>
      <c r="T899" s="54"/>
      <c r="U899" s="54"/>
      <c r="V899" s="54"/>
      <c r="W899" s="54"/>
      <c r="X899" s="54"/>
      <c r="Y899" s="54"/>
      <c r="Z899" s="54"/>
    </row>
    <row r="900" spans="1:26" ht="14.25" hidden="1" customHeight="1" x14ac:dyDescent="0.2">
      <c r="A900" s="134" t="str">
        <f t="shared" si="42"/>
        <v/>
      </c>
      <c r="B900" s="137"/>
      <c r="C900" s="138"/>
      <c r="D900" s="138"/>
      <c r="E900" s="138"/>
      <c r="F900" s="138"/>
      <c r="G900" s="143"/>
      <c r="H900" s="140"/>
      <c r="I900" s="140"/>
      <c r="J900" s="141"/>
      <c r="K900" s="142"/>
      <c r="L900" s="136" t="str">
        <f t="shared" si="43"/>
        <v>T</v>
      </c>
      <c r="M900" s="54"/>
      <c r="N900" s="54"/>
      <c r="O900" s="54"/>
      <c r="P900" s="54"/>
      <c r="Q900" s="54"/>
      <c r="R900" s="54"/>
      <c r="S900" s="54"/>
      <c r="T900" s="54"/>
      <c r="U900" s="54"/>
      <c r="V900" s="54"/>
      <c r="W900" s="54"/>
      <c r="X900" s="54"/>
      <c r="Y900" s="54"/>
      <c r="Z900" s="54"/>
    </row>
    <row r="901" spans="1:26" ht="14.25" hidden="1" customHeight="1" x14ac:dyDescent="0.2">
      <c r="A901" s="134" t="str">
        <f t="shared" si="42"/>
        <v/>
      </c>
      <c r="B901" s="137"/>
      <c r="C901" s="138"/>
      <c r="D901" s="138"/>
      <c r="E901" s="138"/>
      <c r="F901" s="138"/>
      <c r="G901" s="143"/>
      <c r="H901" s="140"/>
      <c r="I901" s="140"/>
      <c r="J901" s="141"/>
      <c r="K901" s="142"/>
      <c r="L901" s="136" t="str">
        <f t="shared" si="43"/>
        <v>T</v>
      </c>
      <c r="M901" s="54"/>
      <c r="N901" s="54"/>
      <c r="O901" s="54"/>
      <c r="P901" s="54"/>
      <c r="Q901" s="54"/>
      <c r="R901" s="54"/>
      <c r="S901" s="54"/>
      <c r="T901" s="54"/>
      <c r="U901" s="54"/>
      <c r="V901" s="54"/>
      <c r="W901" s="54"/>
      <c r="X901" s="54"/>
      <c r="Y901" s="54"/>
      <c r="Z901" s="54"/>
    </row>
    <row r="902" spans="1:26" ht="14.25" hidden="1" customHeight="1" x14ac:dyDescent="0.2">
      <c r="A902" s="134" t="str">
        <f t="shared" si="42"/>
        <v/>
      </c>
      <c r="B902" s="137"/>
      <c r="C902" s="138"/>
      <c r="D902" s="138"/>
      <c r="E902" s="138"/>
      <c r="F902" s="138"/>
      <c r="G902" s="143"/>
      <c r="H902" s="140"/>
      <c r="I902" s="140"/>
      <c r="J902" s="141"/>
      <c r="K902" s="142"/>
      <c r="L902" s="136" t="str">
        <f t="shared" si="43"/>
        <v>T</v>
      </c>
      <c r="M902" s="54"/>
      <c r="N902" s="54"/>
      <c r="O902" s="54"/>
      <c r="P902" s="54"/>
      <c r="Q902" s="54"/>
      <c r="R902" s="54"/>
      <c r="S902" s="54"/>
      <c r="T902" s="54"/>
      <c r="U902" s="54"/>
      <c r="V902" s="54"/>
      <c r="W902" s="54"/>
      <c r="X902" s="54"/>
      <c r="Y902" s="54"/>
      <c r="Z902" s="54"/>
    </row>
    <row r="903" spans="1:26" ht="14.25" hidden="1" customHeight="1" x14ac:dyDescent="0.2">
      <c r="A903" s="134" t="str">
        <f t="shared" si="42"/>
        <v/>
      </c>
      <c r="B903" s="137"/>
      <c r="C903" s="138"/>
      <c r="D903" s="138"/>
      <c r="E903" s="138"/>
      <c r="F903" s="138"/>
      <c r="G903" s="143"/>
      <c r="H903" s="140"/>
      <c r="I903" s="140"/>
      <c r="J903" s="141"/>
      <c r="K903" s="142"/>
      <c r="L903" s="136" t="str">
        <f t="shared" si="43"/>
        <v>T</v>
      </c>
      <c r="M903" s="54"/>
      <c r="N903" s="54"/>
      <c r="O903" s="54"/>
      <c r="P903" s="54"/>
      <c r="Q903" s="54"/>
      <c r="R903" s="54"/>
      <c r="S903" s="54"/>
      <c r="T903" s="54"/>
      <c r="U903" s="54"/>
      <c r="V903" s="54"/>
      <c r="W903" s="54"/>
      <c r="X903" s="54"/>
      <c r="Y903" s="54"/>
      <c r="Z903" s="54"/>
    </row>
    <row r="904" spans="1:26" ht="14.25" hidden="1" customHeight="1" x14ac:dyDescent="0.2">
      <c r="A904" s="134" t="str">
        <f t="shared" si="42"/>
        <v/>
      </c>
      <c r="B904" s="137"/>
      <c r="C904" s="138"/>
      <c r="D904" s="138"/>
      <c r="E904" s="138"/>
      <c r="F904" s="138"/>
      <c r="G904" s="143"/>
      <c r="H904" s="140"/>
      <c r="I904" s="140"/>
      <c r="J904" s="141"/>
      <c r="K904" s="142"/>
      <c r="L904" s="136" t="str">
        <f t="shared" si="43"/>
        <v>T</v>
      </c>
      <c r="M904" s="54"/>
      <c r="N904" s="54"/>
      <c r="O904" s="54"/>
      <c r="P904" s="54"/>
      <c r="Q904" s="54"/>
      <c r="R904" s="54"/>
      <c r="S904" s="54"/>
      <c r="T904" s="54"/>
      <c r="U904" s="54"/>
      <c r="V904" s="54"/>
      <c r="W904" s="54"/>
      <c r="X904" s="54"/>
      <c r="Y904" s="54"/>
      <c r="Z904" s="54"/>
    </row>
    <row r="905" spans="1:26" ht="14.25" hidden="1" customHeight="1" x14ac:dyDescent="0.2">
      <c r="A905" s="134" t="str">
        <f t="shared" si="42"/>
        <v/>
      </c>
      <c r="B905" s="137"/>
      <c r="C905" s="138"/>
      <c r="D905" s="138"/>
      <c r="E905" s="138"/>
      <c r="F905" s="138"/>
      <c r="G905" s="143"/>
      <c r="H905" s="140"/>
      <c r="I905" s="140"/>
      <c r="J905" s="141"/>
      <c r="K905" s="142"/>
      <c r="L905" s="136" t="str">
        <f t="shared" si="43"/>
        <v>T</v>
      </c>
      <c r="M905" s="54"/>
      <c r="N905" s="54"/>
      <c r="O905" s="54"/>
      <c r="P905" s="54"/>
      <c r="Q905" s="54"/>
      <c r="R905" s="54"/>
      <c r="S905" s="54"/>
      <c r="T905" s="54"/>
      <c r="U905" s="54"/>
      <c r="V905" s="54"/>
      <c r="W905" s="54"/>
      <c r="X905" s="54"/>
      <c r="Y905" s="54"/>
      <c r="Z905" s="54"/>
    </row>
    <row r="906" spans="1:26" ht="14.25" hidden="1" customHeight="1" x14ac:dyDescent="0.2">
      <c r="A906" s="134" t="str">
        <f t="shared" si="42"/>
        <v/>
      </c>
      <c r="B906" s="137"/>
      <c r="C906" s="138"/>
      <c r="D906" s="138"/>
      <c r="E906" s="138"/>
      <c r="F906" s="138"/>
      <c r="G906" s="143"/>
      <c r="H906" s="140"/>
      <c r="I906" s="140"/>
      <c r="J906" s="141"/>
      <c r="K906" s="142"/>
      <c r="L906" s="136" t="str">
        <f t="shared" si="43"/>
        <v>T</v>
      </c>
      <c r="M906" s="54"/>
      <c r="N906" s="54"/>
      <c r="O906" s="54"/>
      <c r="P906" s="54"/>
      <c r="Q906" s="54"/>
      <c r="R906" s="54"/>
      <c r="S906" s="54"/>
      <c r="T906" s="54"/>
      <c r="U906" s="54"/>
      <c r="V906" s="54"/>
      <c r="W906" s="54"/>
      <c r="X906" s="54"/>
      <c r="Y906" s="54"/>
      <c r="Z906" s="54"/>
    </row>
    <row r="907" spans="1:26" ht="14.25" hidden="1" customHeight="1" x14ac:dyDescent="0.2">
      <c r="A907" s="134" t="str">
        <f t="shared" si="42"/>
        <v/>
      </c>
      <c r="B907" s="137"/>
      <c r="C907" s="138"/>
      <c r="D907" s="138"/>
      <c r="E907" s="138"/>
      <c r="F907" s="138"/>
      <c r="G907" s="143"/>
      <c r="H907" s="140"/>
      <c r="I907" s="140"/>
      <c r="J907" s="141"/>
      <c r="K907" s="142"/>
      <c r="L907" s="136" t="str">
        <f t="shared" si="43"/>
        <v>T</v>
      </c>
      <c r="M907" s="54"/>
      <c r="N907" s="54"/>
      <c r="O907" s="54"/>
      <c r="P907" s="54"/>
      <c r="Q907" s="54"/>
      <c r="R907" s="54"/>
      <c r="S907" s="54"/>
      <c r="T907" s="54"/>
      <c r="U907" s="54"/>
      <c r="V907" s="54"/>
      <c r="W907" s="54"/>
      <c r="X907" s="54"/>
      <c r="Y907" s="54"/>
      <c r="Z907" s="54"/>
    </row>
    <row r="908" spans="1:26" ht="14.25" hidden="1" customHeight="1" x14ac:dyDescent="0.2">
      <c r="A908" s="134" t="str">
        <f t="shared" si="42"/>
        <v/>
      </c>
      <c r="B908" s="137"/>
      <c r="C908" s="138"/>
      <c r="D908" s="138"/>
      <c r="E908" s="138"/>
      <c r="F908" s="138"/>
      <c r="G908" s="143"/>
      <c r="H908" s="140"/>
      <c r="I908" s="140"/>
      <c r="J908" s="141"/>
      <c r="K908" s="142"/>
      <c r="L908" s="136" t="str">
        <f t="shared" si="43"/>
        <v>T</v>
      </c>
      <c r="M908" s="54"/>
      <c r="N908" s="54"/>
      <c r="O908" s="54"/>
      <c r="P908" s="54"/>
      <c r="Q908" s="54"/>
      <c r="R908" s="54"/>
      <c r="S908" s="54"/>
      <c r="T908" s="54"/>
      <c r="U908" s="54"/>
      <c r="V908" s="54"/>
      <c r="W908" s="54"/>
      <c r="X908" s="54"/>
      <c r="Y908" s="54"/>
      <c r="Z908" s="54"/>
    </row>
    <row r="909" spans="1:26" ht="14.25" hidden="1" customHeight="1" x14ac:dyDescent="0.2">
      <c r="A909" s="134" t="str">
        <f t="shared" si="42"/>
        <v/>
      </c>
      <c r="B909" s="137"/>
      <c r="C909" s="138"/>
      <c r="D909" s="138"/>
      <c r="E909" s="138"/>
      <c r="F909" s="138"/>
      <c r="G909" s="143"/>
      <c r="H909" s="140"/>
      <c r="I909" s="140"/>
      <c r="J909" s="141"/>
      <c r="K909" s="142"/>
      <c r="L909" s="136" t="str">
        <f t="shared" si="43"/>
        <v>T</v>
      </c>
      <c r="M909" s="54"/>
      <c r="N909" s="54"/>
      <c r="O909" s="54"/>
      <c r="P909" s="54"/>
      <c r="Q909" s="54"/>
      <c r="R909" s="54"/>
      <c r="S909" s="54"/>
      <c r="T909" s="54"/>
      <c r="U909" s="54"/>
      <c r="V909" s="54"/>
      <c r="W909" s="54"/>
      <c r="X909" s="54"/>
      <c r="Y909" s="54"/>
      <c r="Z909" s="54"/>
    </row>
    <row r="910" spans="1:26" ht="14.25" hidden="1" customHeight="1" x14ac:dyDescent="0.2">
      <c r="A910" s="134" t="str">
        <f t="shared" si="42"/>
        <v/>
      </c>
      <c r="B910" s="137"/>
      <c r="C910" s="138"/>
      <c r="D910" s="138"/>
      <c r="E910" s="138"/>
      <c r="F910" s="138"/>
      <c r="G910" s="143"/>
      <c r="H910" s="140"/>
      <c r="I910" s="140"/>
      <c r="J910" s="141"/>
      <c r="K910" s="142"/>
      <c r="L910" s="136" t="str">
        <f t="shared" si="43"/>
        <v>T</v>
      </c>
      <c r="M910" s="54"/>
      <c r="N910" s="54"/>
      <c r="O910" s="54"/>
      <c r="P910" s="54"/>
      <c r="Q910" s="54"/>
      <c r="R910" s="54"/>
      <c r="S910" s="54"/>
      <c r="T910" s="54"/>
      <c r="U910" s="54"/>
      <c r="V910" s="54"/>
      <c r="W910" s="54"/>
      <c r="X910" s="54"/>
      <c r="Y910" s="54"/>
      <c r="Z910" s="54"/>
    </row>
    <row r="911" spans="1:26" ht="14.25" hidden="1" customHeight="1" x14ac:dyDescent="0.2">
      <c r="A911" s="134" t="str">
        <f t="shared" si="42"/>
        <v/>
      </c>
      <c r="B911" s="137"/>
      <c r="C911" s="138"/>
      <c r="D911" s="138"/>
      <c r="E911" s="138"/>
      <c r="F911" s="138"/>
      <c r="G911" s="143"/>
      <c r="H911" s="140"/>
      <c r="I911" s="140"/>
      <c r="J911" s="141"/>
      <c r="K911" s="142"/>
      <c r="L911" s="136" t="str">
        <f t="shared" si="43"/>
        <v>T</v>
      </c>
      <c r="M911" s="54"/>
      <c r="N911" s="54"/>
      <c r="O911" s="54"/>
      <c r="P911" s="54"/>
      <c r="Q911" s="54"/>
      <c r="R911" s="54"/>
      <c r="S911" s="54"/>
      <c r="T911" s="54"/>
      <c r="U911" s="54"/>
      <c r="V911" s="54"/>
      <c r="W911" s="54"/>
      <c r="X911" s="54"/>
      <c r="Y911" s="54"/>
      <c r="Z911" s="54"/>
    </row>
    <row r="912" spans="1:26" ht="14.25" hidden="1" customHeight="1" x14ac:dyDescent="0.2">
      <c r="A912" s="134" t="str">
        <f t="shared" si="42"/>
        <v/>
      </c>
      <c r="B912" s="137"/>
      <c r="C912" s="138"/>
      <c r="D912" s="138"/>
      <c r="E912" s="138"/>
      <c r="F912" s="138"/>
      <c r="G912" s="143"/>
      <c r="H912" s="140"/>
      <c r="I912" s="140"/>
      <c r="J912" s="141"/>
      <c r="K912" s="142"/>
      <c r="L912" s="136" t="str">
        <f t="shared" si="43"/>
        <v>T</v>
      </c>
      <c r="M912" s="54"/>
      <c r="N912" s="54"/>
      <c r="O912" s="54"/>
      <c r="P912" s="54"/>
      <c r="Q912" s="54"/>
      <c r="R912" s="54"/>
      <c r="S912" s="54"/>
      <c r="T912" s="54"/>
      <c r="U912" s="54"/>
      <c r="V912" s="54"/>
      <c r="W912" s="54"/>
      <c r="X912" s="54"/>
      <c r="Y912" s="54"/>
      <c r="Z912" s="54"/>
    </row>
    <row r="913" spans="1:26" ht="14.25" hidden="1" customHeight="1" x14ac:dyDescent="0.2">
      <c r="A913" s="134" t="str">
        <f t="shared" si="42"/>
        <v/>
      </c>
      <c r="B913" s="137"/>
      <c r="C913" s="138"/>
      <c r="D913" s="138"/>
      <c r="E913" s="138"/>
      <c r="F913" s="138"/>
      <c r="G913" s="143"/>
      <c r="H913" s="140"/>
      <c r="I913" s="140"/>
      <c r="J913" s="141"/>
      <c r="K913" s="142"/>
      <c r="L913" s="136" t="str">
        <f t="shared" si="43"/>
        <v>T</v>
      </c>
      <c r="M913" s="54"/>
      <c r="N913" s="54"/>
      <c r="O913" s="54"/>
      <c r="P913" s="54"/>
      <c r="Q913" s="54"/>
      <c r="R913" s="54"/>
      <c r="S913" s="54"/>
      <c r="T913" s="54"/>
      <c r="U913" s="54"/>
      <c r="V913" s="54"/>
      <c r="W913" s="54"/>
      <c r="X913" s="54"/>
      <c r="Y913" s="54"/>
      <c r="Z913" s="54"/>
    </row>
    <row r="914" spans="1:26" ht="14.25" hidden="1" customHeight="1" x14ac:dyDescent="0.2">
      <c r="A914" s="134" t="str">
        <f t="shared" si="42"/>
        <v/>
      </c>
      <c r="B914" s="137"/>
      <c r="C914" s="138"/>
      <c r="D914" s="138"/>
      <c r="E914" s="138"/>
      <c r="F914" s="138"/>
      <c r="G914" s="143"/>
      <c r="H914" s="140"/>
      <c r="I914" s="140"/>
      <c r="J914" s="141"/>
      <c r="K914" s="142"/>
      <c r="L914" s="136" t="str">
        <f t="shared" si="43"/>
        <v>T</v>
      </c>
      <c r="M914" s="54"/>
      <c r="N914" s="54"/>
      <c r="O914" s="54"/>
      <c r="P914" s="54"/>
      <c r="Q914" s="54"/>
      <c r="R914" s="54"/>
      <c r="S914" s="54"/>
      <c r="T914" s="54"/>
      <c r="U914" s="54"/>
      <c r="V914" s="54"/>
      <c r="W914" s="54"/>
      <c r="X914" s="54"/>
      <c r="Y914" s="54"/>
      <c r="Z914" s="54"/>
    </row>
    <row r="915" spans="1:26" ht="14.25" hidden="1" customHeight="1" x14ac:dyDescent="0.2">
      <c r="A915" s="134" t="str">
        <f t="shared" si="42"/>
        <v/>
      </c>
      <c r="B915" s="137"/>
      <c r="C915" s="138"/>
      <c r="D915" s="138"/>
      <c r="E915" s="138"/>
      <c r="F915" s="138"/>
      <c r="G915" s="143"/>
      <c r="H915" s="140"/>
      <c r="I915" s="140"/>
      <c r="J915" s="141"/>
      <c r="K915" s="142"/>
      <c r="L915" s="136" t="str">
        <f t="shared" si="43"/>
        <v>T</v>
      </c>
      <c r="M915" s="54"/>
      <c r="N915" s="54"/>
      <c r="O915" s="54"/>
      <c r="P915" s="54"/>
      <c r="Q915" s="54"/>
      <c r="R915" s="54"/>
      <c r="S915" s="54"/>
      <c r="T915" s="54"/>
      <c r="U915" s="54"/>
      <c r="V915" s="54"/>
      <c r="W915" s="54"/>
      <c r="X915" s="54"/>
      <c r="Y915" s="54"/>
      <c r="Z915" s="54"/>
    </row>
    <row r="916" spans="1:26" ht="14.25" hidden="1" customHeight="1" x14ac:dyDescent="0.2">
      <c r="A916" s="134" t="str">
        <f t="shared" si="42"/>
        <v/>
      </c>
      <c r="B916" s="137"/>
      <c r="C916" s="138"/>
      <c r="D916" s="138"/>
      <c r="E916" s="138"/>
      <c r="F916" s="138"/>
      <c r="G916" s="143"/>
      <c r="H916" s="140"/>
      <c r="I916" s="140"/>
      <c r="J916" s="141"/>
      <c r="K916" s="142"/>
      <c r="L916" s="136" t="str">
        <f t="shared" si="43"/>
        <v>T</v>
      </c>
      <c r="M916" s="54"/>
      <c r="N916" s="54"/>
      <c r="O916" s="54"/>
      <c r="P916" s="54"/>
      <c r="Q916" s="54"/>
      <c r="R916" s="54"/>
      <c r="S916" s="54"/>
      <c r="T916" s="54"/>
      <c r="U916" s="54"/>
      <c r="V916" s="54"/>
      <c r="W916" s="54"/>
      <c r="X916" s="54"/>
      <c r="Y916" s="54"/>
      <c r="Z916" s="54"/>
    </row>
    <row r="917" spans="1:26" ht="14.25" hidden="1" customHeight="1" x14ac:dyDescent="0.2">
      <c r="A917" s="134" t="str">
        <f t="shared" si="42"/>
        <v/>
      </c>
      <c r="B917" s="137"/>
      <c r="C917" s="138"/>
      <c r="D917" s="138"/>
      <c r="E917" s="138"/>
      <c r="F917" s="138"/>
      <c r="G917" s="143"/>
      <c r="H917" s="140"/>
      <c r="I917" s="140"/>
      <c r="J917" s="141"/>
      <c r="K917" s="142"/>
      <c r="L917" s="136" t="str">
        <f t="shared" si="43"/>
        <v>T</v>
      </c>
      <c r="M917" s="54"/>
      <c r="N917" s="54"/>
      <c r="O917" s="54"/>
      <c r="P917" s="54"/>
      <c r="Q917" s="54"/>
      <c r="R917" s="54"/>
      <c r="S917" s="54"/>
      <c r="T917" s="54"/>
      <c r="U917" s="54"/>
      <c r="V917" s="54"/>
      <c r="W917" s="54"/>
      <c r="X917" s="54"/>
      <c r="Y917" s="54"/>
      <c r="Z917" s="54"/>
    </row>
    <row r="918" spans="1:26" ht="14.25" hidden="1" customHeight="1" x14ac:dyDescent="0.2">
      <c r="A918" s="134" t="str">
        <f t="shared" si="42"/>
        <v/>
      </c>
      <c r="B918" s="137"/>
      <c r="C918" s="138"/>
      <c r="D918" s="138"/>
      <c r="E918" s="138"/>
      <c r="F918" s="138"/>
      <c r="G918" s="143"/>
      <c r="H918" s="140"/>
      <c r="I918" s="140"/>
      <c r="J918" s="141"/>
      <c r="K918" s="142"/>
      <c r="L918" s="136" t="str">
        <f t="shared" si="43"/>
        <v>T</v>
      </c>
      <c r="M918" s="54"/>
      <c r="N918" s="54"/>
      <c r="O918" s="54"/>
      <c r="P918" s="54"/>
      <c r="Q918" s="54"/>
      <c r="R918" s="54"/>
      <c r="S918" s="54"/>
      <c r="T918" s="54"/>
      <c r="U918" s="54"/>
      <c r="V918" s="54"/>
      <c r="W918" s="54"/>
      <c r="X918" s="54"/>
      <c r="Y918" s="54"/>
      <c r="Z918" s="54"/>
    </row>
    <row r="919" spans="1:26" ht="14.25" hidden="1" customHeight="1" x14ac:dyDescent="0.2">
      <c r="A919" s="134" t="str">
        <f t="shared" si="42"/>
        <v/>
      </c>
      <c r="B919" s="137"/>
      <c r="C919" s="138"/>
      <c r="D919" s="138"/>
      <c r="E919" s="138"/>
      <c r="F919" s="138"/>
      <c r="G919" s="143"/>
      <c r="H919" s="140"/>
      <c r="I919" s="140"/>
      <c r="J919" s="141"/>
      <c r="K919" s="142"/>
      <c r="L919" s="136" t="str">
        <f t="shared" si="43"/>
        <v>T</v>
      </c>
      <c r="M919" s="54"/>
      <c r="N919" s="54"/>
      <c r="O919" s="54"/>
      <c r="P919" s="54"/>
      <c r="Q919" s="54"/>
      <c r="R919" s="54"/>
      <c r="S919" s="54"/>
      <c r="T919" s="54"/>
      <c r="U919" s="54"/>
      <c r="V919" s="54"/>
      <c r="W919" s="54"/>
      <c r="X919" s="54"/>
      <c r="Y919" s="54"/>
      <c r="Z919" s="54"/>
    </row>
    <row r="920" spans="1:26" ht="14.25" hidden="1" customHeight="1" x14ac:dyDescent="0.2">
      <c r="A920" s="134" t="str">
        <f t="shared" si="42"/>
        <v/>
      </c>
      <c r="B920" s="137"/>
      <c r="C920" s="138"/>
      <c r="D920" s="138"/>
      <c r="E920" s="138"/>
      <c r="F920" s="138"/>
      <c r="G920" s="143"/>
      <c r="H920" s="140"/>
      <c r="I920" s="140"/>
      <c r="J920" s="141"/>
      <c r="K920" s="142"/>
      <c r="L920" s="136" t="str">
        <f t="shared" si="43"/>
        <v>T</v>
      </c>
      <c r="M920" s="54"/>
      <c r="N920" s="54"/>
      <c r="O920" s="54"/>
      <c r="P920" s="54"/>
      <c r="Q920" s="54"/>
      <c r="R920" s="54"/>
      <c r="S920" s="54"/>
      <c r="T920" s="54"/>
      <c r="U920" s="54"/>
      <c r="V920" s="54"/>
      <c r="W920" s="54"/>
      <c r="X920" s="54"/>
      <c r="Y920" s="54"/>
      <c r="Z920" s="54"/>
    </row>
    <row r="921" spans="1:26" ht="14.25" hidden="1" customHeight="1" x14ac:dyDescent="0.2">
      <c r="A921" s="134" t="str">
        <f t="shared" si="42"/>
        <v/>
      </c>
      <c r="B921" s="137"/>
      <c r="C921" s="138"/>
      <c r="D921" s="138"/>
      <c r="E921" s="138"/>
      <c r="F921" s="138"/>
      <c r="G921" s="143"/>
      <c r="H921" s="140"/>
      <c r="I921" s="140"/>
      <c r="J921" s="141"/>
      <c r="K921" s="142"/>
      <c r="L921" s="136" t="str">
        <f t="shared" si="43"/>
        <v>T</v>
      </c>
      <c r="M921" s="54"/>
      <c r="N921" s="54"/>
      <c r="O921" s="54"/>
      <c r="P921" s="54"/>
      <c r="Q921" s="54"/>
      <c r="R921" s="54"/>
      <c r="S921" s="54"/>
      <c r="T921" s="54"/>
      <c r="U921" s="54"/>
      <c r="V921" s="54"/>
      <c r="W921" s="54"/>
      <c r="X921" s="54"/>
      <c r="Y921" s="54"/>
      <c r="Z921" s="54"/>
    </row>
    <row r="922" spans="1:26" ht="14.25" hidden="1" customHeight="1" x14ac:dyDescent="0.2">
      <c r="A922" s="134" t="str">
        <f t="shared" si="42"/>
        <v/>
      </c>
      <c r="B922" s="137"/>
      <c r="C922" s="138"/>
      <c r="D922" s="138"/>
      <c r="E922" s="138"/>
      <c r="F922" s="138"/>
      <c r="G922" s="143"/>
      <c r="H922" s="140"/>
      <c r="I922" s="140"/>
      <c r="J922" s="141"/>
      <c r="K922" s="142"/>
      <c r="L922" s="136" t="str">
        <f t="shared" si="43"/>
        <v>T</v>
      </c>
      <c r="M922" s="54"/>
      <c r="N922" s="54"/>
      <c r="O922" s="54"/>
      <c r="P922" s="54"/>
      <c r="Q922" s="54"/>
      <c r="R922" s="54"/>
      <c r="S922" s="54"/>
      <c r="T922" s="54"/>
      <c r="U922" s="54"/>
      <c r="V922" s="54"/>
      <c r="W922" s="54"/>
      <c r="X922" s="54"/>
      <c r="Y922" s="54"/>
      <c r="Z922" s="54"/>
    </row>
    <row r="923" spans="1:26" ht="14.25" hidden="1" customHeight="1" x14ac:dyDescent="0.2">
      <c r="A923" s="134" t="str">
        <f t="shared" si="42"/>
        <v/>
      </c>
      <c r="B923" s="137"/>
      <c r="C923" s="138"/>
      <c r="D923" s="138"/>
      <c r="E923" s="138"/>
      <c r="F923" s="138"/>
      <c r="G923" s="143"/>
      <c r="H923" s="140"/>
      <c r="I923" s="140"/>
      <c r="J923" s="141"/>
      <c r="K923" s="142"/>
      <c r="L923" s="136" t="str">
        <f t="shared" si="43"/>
        <v>T</v>
      </c>
      <c r="M923" s="54"/>
      <c r="N923" s="54"/>
      <c r="O923" s="54"/>
      <c r="P923" s="54"/>
      <c r="Q923" s="54"/>
      <c r="R923" s="54"/>
      <c r="S923" s="54"/>
      <c r="T923" s="54"/>
      <c r="U923" s="54"/>
      <c r="V923" s="54"/>
      <c r="W923" s="54"/>
      <c r="X923" s="54"/>
      <c r="Y923" s="54"/>
      <c r="Z923" s="54"/>
    </row>
    <row r="924" spans="1:26" ht="14.25" hidden="1" customHeight="1" x14ac:dyDescent="0.2">
      <c r="A924" s="134" t="str">
        <f t="shared" si="42"/>
        <v/>
      </c>
      <c r="B924" s="137"/>
      <c r="C924" s="138"/>
      <c r="D924" s="138"/>
      <c r="E924" s="138"/>
      <c r="F924" s="138"/>
      <c r="G924" s="143"/>
      <c r="H924" s="140"/>
      <c r="I924" s="140"/>
      <c r="J924" s="141"/>
      <c r="K924" s="142"/>
      <c r="L924" s="136" t="str">
        <f t="shared" si="43"/>
        <v>T</v>
      </c>
      <c r="M924" s="54"/>
      <c r="N924" s="54"/>
      <c r="O924" s="54"/>
      <c r="P924" s="54"/>
      <c r="Q924" s="54"/>
      <c r="R924" s="54"/>
      <c r="S924" s="54"/>
      <c r="T924" s="54"/>
      <c r="U924" s="54"/>
      <c r="V924" s="54"/>
      <c r="W924" s="54"/>
      <c r="X924" s="54"/>
      <c r="Y924" s="54"/>
      <c r="Z924" s="54"/>
    </row>
    <row r="925" spans="1:26" ht="14.25" hidden="1" customHeight="1" x14ac:dyDescent="0.2">
      <c r="A925" s="134" t="str">
        <f t="shared" si="42"/>
        <v/>
      </c>
      <c r="B925" s="137"/>
      <c r="C925" s="138"/>
      <c r="D925" s="138"/>
      <c r="E925" s="138"/>
      <c r="F925" s="138"/>
      <c r="G925" s="143"/>
      <c r="H925" s="140"/>
      <c r="I925" s="140"/>
      <c r="J925" s="141"/>
      <c r="K925" s="142"/>
      <c r="L925" s="136" t="str">
        <f t="shared" si="43"/>
        <v>T</v>
      </c>
      <c r="M925" s="54"/>
      <c r="N925" s="54"/>
      <c r="O925" s="54"/>
      <c r="P925" s="54"/>
      <c r="Q925" s="54"/>
      <c r="R925" s="54"/>
      <c r="S925" s="54"/>
      <c r="T925" s="54"/>
      <c r="U925" s="54"/>
      <c r="V925" s="54"/>
      <c r="W925" s="54"/>
      <c r="X925" s="54"/>
      <c r="Y925" s="54"/>
      <c r="Z925" s="54"/>
    </row>
    <row r="926" spans="1:26" ht="14.25" hidden="1" customHeight="1" x14ac:dyDescent="0.2">
      <c r="A926" s="134" t="str">
        <f t="shared" si="42"/>
        <v/>
      </c>
      <c r="B926" s="137"/>
      <c r="C926" s="138"/>
      <c r="D926" s="138"/>
      <c r="E926" s="138"/>
      <c r="F926" s="138"/>
      <c r="G926" s="143"/>
      <c r="H926" s="140"/>
      <c r="I926" s="140"/>
      <c r="J926" s="141"/>
      <c r="K926" s="142"/>
      <c r="L926" s="136" t="str">
        <f t="shared" si="43"/>
        <v>T</v>
      </c>
      <c r="M926" s="54"/>
      <c r="N926" s="54"/>
      <c r="O926" s="54"/>
      <c r="P926" s="54"/>
      <c r="Q926" s="54"/>
      <c r="R926" s="54"/>
      <c r="S926" s="54"/>
      <c r="T926" s="54"/>
      <c r="U926" s="54"/>
      <c r="V926" s="54"/>
      <c r="W926" s="54"/>
      <c r="X926" s="54"/>
      <c r="Y926" s="54"/>
      <c r="Z926" s="54"/>
    </row>
    <row r="927" spans="1:26" ht="14.25" hidden="1" customHeight="1" x14ac:dyDescent="0.2">
      <c r="A927" s="134" t="str">
        <f t="shared" si="42"/>
        <v/>
      </c>
      <c r="B927" s="137"/>
      <c r="C927" s="138"/>
      <c r="D927" s="138"/>
      <c r="E927" s="138"/>
      <c r="F927" s="138"/>
      <c r="G927" s="143"/>
      <c r="H927" s="140"/>
      <c r="I927" s="140"/>
      <c r="J927" s="141"/>
      <c r="K927" s="142"/>
      <c r="L927" s="136" t="str">
        <f t="shared" si="43"/>
        <v>T</v>
      </c>
      <c r="M927" s="54"/>
      <c r="N927" s="54"/>
      <c r="O927" s="54"/>
      <c r="P927" s="54"/>
      <c r="Q927" s="54"/>
      <c r="R927" s="54"/>
      <c r="S927" s="54"/>
      <c r="T927" s="54"/>
      <c r="U927" s="54"/>
      <c r="V927" s="54"/>
      <c r="W927" s="54"/>
      <c r="X927" s="54"/>
      <c r="Y927" s="54"/>
      <c r="Z927" s="54"/>
    </row>
    <row r="928" spans="1:26" ht="14.25" hidden="1" customHeight="1" x14ac:dyDescent="0.2">
      <c r="A928" s="134" t="str">
        <f t="shared" si="42"/>
        <v/>
      </c>
      <c r="B928" s="137"/>
      <c r="C928" s="138"/>
      <c r="D928" s="138"/>
      <c r="E928" s="138"/>
      <c r="F928" s="138"/>
      <c r="G928" s="143"/>
      <c r="H928" s="140"/>
      <c r="I928" s="140"/>
      <c r="J928" s="141"/>
      <c r="K928" s="142"/>
      <c r="L928" s="136" t="str">
        <f t="shared" si="43"/>
        <v>T</v>
      </c>
      <c r="M928" s="54"/>
      <c r="N928" s="54"/>
      <c r="O928" s="54"/>
      <c r="P928" s="54"/>
      <c r="Q928" s="54"/>
      <c r="R928" s="54"/>
      <c r="S928" s="54"/>
      <c r="T928" s="54"/>
      <c r="U928" s="54"/>
      <c r="V928" s="54"/>
      <c r="W928" s="54"/>
      <c r="X928" s="54"/>
      <c r="Y928" s="54"/>
      <c r="Z928" s="54"/>
    </row>
    <row r="929" spans="1:26" ht="14.25" hidden="1" customHeight="1" x14ac:dyDescent="0.2">
      <c r="A929" s="134" t="str">
        <f t="shared" si="42"/>
        <v/>
      </c>
      <c r="B929" s="137"/>
      <c r="C929" s="138"/>
      <c r="D929" s="138"/>
      <c r="E929" s="138"/>
      <c r="F929" s="138"/>
      <c r="G929" s="143"/>
      <c r="H929" s="140"/>
      <c r="I929" s="140"/>
      <c r="J929" s="141"/>
      <c r="K929" s="142"/>
      <c r="L929" s="136" t="str">
        <f t="shared" si="43"/>
        <v>T</v>
      </c>
      <c r="M929" s="54"/>
      <c r="N929" s="54"/>
      <c r="O929" s="54"/>
      <c r="P929" s="54"/>
      <c r="Q929" s="54"/>
      <c r="R929" s="54"/>
      <c r="S929" s="54"/>
      <c r="T929" s="54"/>
      <c r="U929" s="54"/>
      <c r="V929" s="54"/>
      <c r="W929" s="54"/>
      <c r="X929" s="54"/>
      <c r="Y929" s="54"/>
      <c r="Z929" s="54"/>
    </row>
    <row r="930" spans="1:26" ht="14.25" hidden="1" customHeight="1" x14ac:dyDescent="0.2">
      <c r="A930" s="134" t="str">
        <f t="shared" si="42"/>
        <v/>
      </c>
      <c r="B930" s="137"/>
      <c r="C930" s="138"/>
      <c r="D930" s="138"/>
      <c r="E930" s="138"/>
      <c r="F930" s="138"/>
      <c r="G930" s="143"/>
      <c r="H930" s="140"/>
      <c r="I930" s="140"/>
      <c r="J930" s="141"/>
      <c r="K930" s="142"/>
      <c r="L930" s="136" t="str">
        <f t="shared" si="43"/>
        <v>T</v>
      </c>
      <c r="M930" s="54"/>
      <c r="N930" s="54"/>
      <c r="O930" s="54"/>
      <c r="P930" s="54"/>
      <c r="Q930" s="54"/>
      <c r="R930" s="54"/>
      <c r="S930" s="54"/>
      <c r="T930" s="54"/>
      <c r="U930" s="54"/>
      <c r="V930" s="54"/>
      <c r="W930" s="54"/>
      <c r="X930" s="54"/>
      <c r="Y930" s="54"/>
      <c r="Z930" s="54"/>
    </row>
    <row r="931" spans="1:26" ht="14.25" hidden="1" customHeight="1" x14ac:dyDescent="0.2">
      <c r="A931" s="134" t="str">
        <f t="shared" si="42"/>
        <v/>
      </c>
      <c r="B931" s="137"/>
      <c r="C931" s="138"/>
      <c r="D931" s="138"/>
      <c r="E931" s="138"/>
      <c r="F931" s="138"/>
      <c r="G931" s="143"/>
      <c r="H931" s="140"/>
      <c r="I931" s="140"/>
      <c r="J931" s="141"/>
      <c r="K931" s="142"/>
      <c r="L931" s="136" t="str">
        <f t="shared" si="43"/>
        <v>T</v>
      </c>
      <c r="M931" s="54"/>
      <c r="N931" s="54"/>
      <c r="O931" s="54"/>
      <c r="P931" s="54"/>
      <c r="Q931" s="54"/>
      <c r="R931" s="54"/>
      <c r="S931" s="54"/>
      <c r="T931" s="54"/>
      <c r="U931" s="54"/>
      <c r="V931" s="54"/>
      <c r="W931" s="54"/>
      <c r="X931" s="54"/>
      <c r="Y931" s="54"/>
      <c r="Z931" s="54"/>
    </row>
    <row r="932" spans="1:26" ht="14.25" hidden="1" customHeight="1" x14ac:dyDescent="0.2">
      <c r="A932" s="134" t="str">
        <f t="shared" si="42"/>
        <v/>
      </c>
      <c r="B932" s="137"/>
      <c r="C932" s="138"/>
      <c r="D932" s="138"/>
      <c r="E932" s="138"/>
      <c r="F932" s="138"/>
      <c r="G932" s="143"/>
      <c r="H932" s="140"/>
      <c r="I932" s="140"/>
      <c r="J932" s="141"/>
      <c r="K932" s="142"/>
      <c r="L932" s="136" t="str">
        <f t="shared" si="43"/>
        <v>T</v>
      </c>
      <c r="M932" s="54"/>
      <c r="N932" s="54"/>
      <c r="O932" s="54"/>
      <c r="P932" s="54"/>
      <c r="Q932" s="54"/>
      <c r="R932" s="54"/>
      <c r="S932" s="54"/>
      <c r="T932" s="54"/>
      <c r="U932" s="54"/>
      <c r="V932" s="54"/>
      <c r="W932" s="54"/>
      <c r="X932" s="54"/>
      <c r="Y932" s="54"/>
      <c r="Z932" s="54"/>
    </row>
    <row r="933" spans="1:26" ht="14.25" hidden="1" customHeight="1" x14ac:dyDescent="0.2">
      <c r="A933" s="134" t="str">
        <f t="shared" si="42"/>
        <v/>
      </c>
      <c r="B933" s="137"/>
      <c r="C933" s="138"/>
      <c r="D933" s="138"/>
      <c r="E933" s="138"/>
      <c r="F933" s="138"/>
      <c r="G933" s="143"/>
      <c r="H933" s="140"/>
      <c r="I933" s="140"/>
      <c r="J933" s="141"/>
      <c r="K933" s="142"/>
      <c r="L933" s="136" t="str">
        <f t="shared" si="43"/>
        <v>T</v>
      </c>
      <c r="M933" s="54"/>
      <c r="N933" s="54"/>
      <c r="O933" s="54"/>
      <c r="P933" s="54"/>
      <c r="Q933" s="54"/>
      <c r="R933" s="54"/>
      <c r="S933" s="54"/>
      <c r="T933" s="54"/>
      <c r="U933" s="54"/>
      <c r="V933" s="54"/>
      <c r="W933" s="54"/>
      <c r="X933" s="54"/>
      <c r="Y933" s="54"/>
      <c r="Z933" s="54"/>
    </row>
    <row r="934" spans="1:26" ht="14.25" hidden="1" customHeight="1" x14ac:dyDescent="0.2">
      <c r="A934" s="134" t="str">
        <f t="shared" si="42"/>
        <v/>
      </c>
      <c r="B934" s="137"/>
      <c r="C934" s="138"/>
      <c r="D934" s="138"/>
      <c r="E934" s="138"/>
      <c r="F934" s="138"/>
      <c r="G934" s="143"/>
      <c r="H934" s="140"/>
      <c r="I934" s="140"/>
      <c r="J934" s="141"/>
      <c r="K934" s="142"/>
      <c r="L934" s="136" t="str">
        <f t="shared" si="43"/>
        <v>T</v>
      </c>
      <c r="M934" s="54"/>
      <c r="N934" s="54"/>
      <c r="O934" s="54"/>
      <c r="P934" s="54"/>
      <c r="Q934" s="54"/>
      <c r="R934" s="54"/>
      <c r="S934" s="54"/>
      <c r="T934" s="54"/>
      <c r="U934" s="54"/>
      <c r="V934" s="54"/>
      <c r="W934" s="54"/>
      <c r="X934" s="54"/>
      <c r="Y934" s="54"/>
      <c r="Z934" s="54"/>
    </row>
    <row r="935" spans="1:26" ht="14.25" hidden="1" customHeight="1" x14ac:dyDescent="0.2">
      <c r="A935" s="134" t="str">
        <f t="shared" si="42"/>
        <v/>
      </c>
      <c r="B935" s="137"/>
      <c r="C935" s="138"/>
      <c r="D935" s="138"/>
      <c r="E935" s="138"/>
      <c r="F935" s="138"/>
      <c r="G935" s="143"/>
      <c r="H935" s="140"/>
      <c r="I935" s="140"/>
      <c r="J935" s="141"/>
      <c r="K935" s="142"/>
      <c r="L935" s="136" t="str">
        <f t="shared" si="43"/>
        <v>T</v>
      </c>
      <c r="M935" s="54"/>
      <c r="N935" s="54"/>
      <c r="O935" s="54"/>
      <c r="P935" s="54"/>
      <c r="Q935" s="54"/>
      <c r="R935" s="54"/>
      <c r="S935" s="54"/>
      <c r="T935" s="54"/>
      <c r="U935" s="54"/>
      <c r="V935" s="54"/>
      <c r="W935" s="54"/>
      <c r="X935" s="54"/>
      <c r="Y935" s="54"/>
      <c r="Z935" s="54"/>
    </row>
    <row r="936" spans="1:26" ht="14.25" hidden="1" customHeight="1" x14ac:dyDescent="0.2">
      <c r="A936" s="134" t="str">
        <f t="shared" si="42"/>
        <v/>
      </c>
      <c r="B936" s="137"/>
      <c r="C936" s="138"/>
      <c r="D936" s="138"/>
      <c r="E936" s="138"/>
      <c r="F936" s="138"/>
      <c r="G936" s="143"/>
      <c r="H936" s="140"/>
      <c r="I936" s="140"/>
      <c r="J936" s="141"/>
      <c r="K936" s="142"/>
      <c r="L936" s="136" t="str">
        <f t="shared" si="43"/>
        <v>T</v>
      </c>
      <c r="M936" s="54"/>
      <c r="N936" s="54"/>
      <c r="O936" s="54"/>
      <c r="P936" s="54"/>
      <c r="Q936" s="54"/>
      <c r="R936" s="54"/>
      <c r="S936" s="54"/>
      <c r="T936" s="54"/>
      <c r="U936" s="54"/>
      <c r="V936" s="54"/>
      <c r="W936" s="54"/>
      <c r="X936" s="54"/>
      <c r="Y936" s="54"/>
      <c r="Z936" s="54"/>
    </row>
    <row r="937" spans="1:26" ht="14.25" hidden="1" customHeight="1" x14ac:dyDescent="0.2">
      <c r="A937" s="134" t="str">
        <f t="shared" si="42"/>
        <v/>
      </c>
      <c r="B937" s="137"/>
      <c r="C937" s="138"/>
      <c r="D937" s="138"/>
      <c r="E937" s="138"/>
      <c r="F937" s="138"/>
      <c r="G937" s="143"/>
      <c r="H937" s="140"/>
      <c r="I937" s="140"/>
      <c r="J937" s="141"/>
      <c r="K937" s="142"/>
      <c r="L937" s="136" t="str">
        <f t="shared" si="43"/>
        <v>T</v>
      </c>
      <c r="M937" s="54"/>
      <c r="N937" s="54"/>
      <c r="O937" s="54"/>
      <c r="P937" s="54"/>
      <c r="Q937" s="54"/>
      <c r="R937" s="54"/>
      <c r="S937" s="54"/>
      <c r="T937" s="54"/>
      <c r="U937" s="54"/>
      <c r="V937" s="54"/>
      <c r="W937" s="54"/>
      <c r="X937" s="54"/>
      <c r="Y937" s="54"/>
      <c r="Z937" s="54"/>
    </row>
    <row r="938" spans="1:26" ht="14.25" hidden="1" customHeight="1" x14ac:dyDescent="0.2">
      <c r="A938" s="134" t="str">
        <f t="shared" si="42"/>
        <v/>
      </c>
      <c r="B938" s="137"/>
      <c r="C938" s="138"/>
      <c r="D938" s="138"/>
      <c r="E938" s="138"/>
      <c r="F938" s="138"/>
      <c r="G938" s="143"/>
      <c r="H938" s="140"/>
      <c r="I938" s="140"/>
      <c r="J938" s="141"/>
      <c r="K938" s="142"/>
      <c r="L938" s="136" t="str">
        <f t="shared" si="43"/>
        <v>T</v>
      </c>
      <c r="M938" s="54"/>
      <c r="N938" s="54"/>
      <c r="O938" s="54"/>
      <c r="P938" s="54"/>
      <c r="Q938" s="54"/>
      <c r="R938" s="54"/>
      <c r="S938" s="54"/>
      <c r="T938" s="54"/>
      <c r="U938" s="54"/>
      <c r="V938" s="54"/>
      <c r="W938" s="54"/>
      <c r="X938" s="54"/>
      <c r="Y938" s="54"/>
      <c r="Z938" s="54"/>
    </row>
    <row r="939" spans="1:26" ht="14.25" hidden="1" customHeight="1" x14ac:dyDescent="0.2">
      <c r="A939" s="134" t="str">
        <f t="shared" si="42"/>
        <v/>
      </c>
      <c r="B939" s="137"/>
      <c r="C939" s="138"/>
      <c r="D939" s="138"/>
      <c r="E939" s="138"/>
      <c r="F939" s="138"/>
      <c r="G939" s="143"/>
      <c r="H939" s="140"/>
      <c r="I939" s="140"/>
      <c r="J939" s="141"/>
      <c r="K939" s="142"/>
      <c r="L939" s="136" t="str">
        <f t="shared" si="43"/>
        <v>T</v>
      </c>
      <c r="M939" s="54"/>
      <c r="N939" s="54"/>
      <c r="O939" s="54"/>
      <c r="P939" s="54"/>
      <c r="Q939" s="54"/>
      <c r="R939" s="54"/>
      <c r="S939" s="54"/>
      <c r="T939" s="54"/>
      <c r="U939" s="54"/>
      <c r="V939" s="54"/>
      <c r="W939" s="54"/>
      <c r="X939" s="54"/>
      <c r="Y939" s="54"/>
      <c r="Z939" s="54"/>
    </row>
    <row r="940" spans="1:26" ht="14.25" hidden="1" customHeight="1" x14ac:dyDescent="0.2">
      <c r="A940" s="134" t="str">
        <f t="shared" si="42"/>
        <v/>
      </c>
      <c r="B940" s="137"/>
      <c r="C940" s="138"/>
      <c r="D940" s="138"/>
      <c r="E940" s="138"/>
      <c r="F940" s="138"/>
      <c r="G940" s="143"/>
      <c r="H940" s="140"/>
      <c r="I940" s="140"/>
      <c r="J940" s="141"/>
      <c r="K940" s="142"/>
      <c r="L940" s="136" t="str">
        <f t="shared" si="43"/>
        <v>T</v>
      </c>
      <c r="M940" s="54"/>
      <c r="N940" s="54"/>
      <c r="O940" s="54"/>
      <c r="P940" s="54"/>
      <c r="Q940" s="54"/>
      <c r="R940" s="54"/>
      <c r="S940" s="54"/>
      <c r="T940" s="54"/>
      <c r="U940" s="54"/>
      <c r="V940" s="54"/>
      <c r="W940" s="54"/>
      <c r="X940" s="54"/>
      <c r="Y940" s="54"/>
      <c r="Z940" s="54"/>
    </row>
    <row r="941" spans="1:26" ht="14.25" hidden="1" customHeight="1" x14ac:dyDescent="0.2">
      <c r="A941" s="134" t="str">
        <f t="shared" si="42"/>
        <v/>
      </c>
      <c r="B941" s="137"/>
      <c r="C941" s="138"/>
      <c r="D941" s="138"/>
      <c r="E941" s="138"/>
      <c r="F941" s="138"/>
      <c r="G941" s="143"/>
      <c r="H941" s="140"/>
      <c r="I941" s="140"/>
      <c r="J941" s="141"/>
      <c r="K941" s="142"/>
      <c r="L941" s="136" t="str">
        <f t="shared" si="43"/>
        <v>T</v>
      </c>
      <c r="M941" s="54"/>
      <c r="N941" s="54"/>
      <c r="O941" s="54"/>
      <c r="P941" s="54"/>
      <c r="Q941" s="54"/>
      <c r="R941" s="54"/>
      <c r="S941" s="54"/>
      <c r="T941" s="54"/>
      <c r="U941" s="54"/>
      <c r="V941" s="54"/>
      <c r="W941" s="54"/>
      <c r="X941" s="54"/>
      <c r="Y941" s="54"/>
      <c r="Z941" s="54"/>
    </row>
    <row r="942" spans="1:26" ht="14.25" hidden="1" customHeight="1" x14ac:dyDescent="0.2">
      <c r="A942" s="134" t="str">
        <f t="shared" si="42"/>
        <v/>
      </c>
      <c r="B942" s="137"/>
      <c r="C942" s="138"/>
      <c r="D942" s="138"/>
      <c r="E942" s="138"/>
      <c r="F942" s="138"/>
      <c r="G942" s="143"/>
      <c r="H942" s="140"/>
      <c r="I942" s="140"/>
      <c r="J942" s="141"/>
      <c r="K942" s="142"/>
      <c r="L942" s="136" t="str">
        <f t="shared" si="43"/>
        <v>T</v>
      </c>
      <c r="M942" s="54"/>
      <c r="N942" s="54"/>
      <c r="O942" s="54"/>
      <c r="P942" s="54"/>
      <c r="Q942" s="54"/>
      <c r="R942" s="54"/>
      <c r="S942" s="54"/>
      <c r="T942" s="54"/>
      <c r="U942" s="54"/>
      <c r="V942" s="54"/>
      <c r="W942" s="54"/>
      <c r="X942" s="54"/>
      <c r="Y942" s="54"/>
      <c r="Z942" s="54"/>
    </row>
    <row r="943" spans="1:26" ht="14.25" hidden="1" customHeight="1" x14ac:dyDescent="0.2">
      <c r="A943" s="134" t="str">
        <f t="shared" si="42"/>
        <v/>
      </c>
      <c r="B943" s="137"/>
      <c r="C943" s="138"/>
      <c r="D943" s="138"/>
      <c r="E943" s="138"/>
      <c r="F943" s="138"/>
      <c r="G943" s="143"/>
      <c r="H943" s="140"/>
      <c r="I943" s="140"/>
      <c r="J943" s="141"/>
      <c r="K943" s="142"/>
      <c r="L943" s="136" t="str">
        <f t="shared" si="43"/>
        <v>T</v>
      </c>
      <c r="M943" s="54"/>
      <c r="N943" s="54"/>
      <c r="O943" s="54"/>
      <c r="P943" s="54"/>
      <c r="Q943" s="54"/>
      <c r="R943" s="54"/>
      <c r="S943" s="54"/>
      <c r="T943" s="54"/>
      <c r="U943" s="54"/>
      <c r="V943" s="54"/>
      <c r="W943" s="54"/>
      <c r="X943" s="54"/>
      <c r="Y943" s="54"/>
      <c r="Z943" s="54"/>
    </row>
    <row r="944" spans="1:26" ht="14.25" hidden="1" customHeight="1" x14ac:dyDescent="0.2">
      <c r="A944" s="134" t="str">
        <f t="shared" si="42"/>
        <v/>
      </c>
      <c r="B944" s="137"/>
      <c r="C944" s="138"/>
      <c r="D944" s="138"/>
      <c r="E944" s="138"/>
      <c r="F944" s="138"/>
      <c r="G944" s="143"/>
      <c r="H944" s="140"/>
      <c r="I944" s="140"/>
      <c r="J944" s="141"/>
      <c r="K944" s="142"/>
      <c r="L944" s="136" t="str">
        <f t="shared" si="43"/>
        <v>T</v>
      </c>
      <c r="M944" s="54"/>
      <c r="N944" s="54"/>
      <c r="O944" s="54"/>
      <c r="P944" s="54"/>
      <c r="Q944" s="54"/>
      <c r="R944" s="54"/>
      <c r="S944" s="54"/>
      <c r="T944" s="54"/>
      <c r="U944" s="54"/>
      <c r="V944" s="54"/>
      <c r="W944" s="54"/>
      <c r="X944" s="54"/>
      <c r="Y944" s="54"/>
      <c r="Z944" s="54"/>
    </row>
    <row r="945" spans="1:26" ht="14.25" hidden="1" customHeight="1" x14ac:dyDescent="0.2">
      <c r="A945" s="134" t="str">
        <f t="shared" si="42"/>
        <v/>
      </c>
      <c r="B945" s="137"/>
      <c r="C945" s="138"/>
      <c r="D945" s="138"/>
      <c r="E945" s="138"/>
      <c r="F945" s="138"/>
      <c r="G945" s="143"/>
      <c r="H945" s="140"/>
      <c r="I945" s="140"/>
      <c r="J945" s="141"/>
      <c r="K945" s="142"/>
      <c r="L945" s="136" t="str">
        <f t="shared" si="43"/>
        <v>T</v>
      </c>
      <c r="M945" s="54"/>
      <c r="N945" s="54"/>
      <c r="O945" s="54"/>
      <c r="P945" s="54"/>
      <c r="Q945" s="54"/>
      <c r="R945" s="54"/>
      <c r="S945" s="54"/>
      <c r="T945" s="54"/>
      <c r="U945" s="54"/>
      <c r="V945" s="54"/>
      <c r="W945" s="54"/>
      <c r="X945" s="54"/>
      <c r="Y945" s="54"/>
      <c r="Z945" s="54"/>
    </row>
    <row r="946" spans="1:26" ht="14.25" hidden="1" customHeight="1" x14ac:dyDescent="0.2">
      <c r="A946" s="134" t="str">
        <f t="shared" si="42"/>
        <v/>
      </c>
      <c r="B946" s="137"/>
      <c r="C946" s="138"/>
      <c r="D946" s="138"/>
      <c r="E946" s="138"/>
      <c r="F946" s="138"/>
      <c r="G946" s="143"/>
      <c r="H946" s="140"/>
      <c r="I946" s="140"/>
      <c r="J946" s="141"/>
      <c r="K946" s="142"/>
      <c r="L946" s="136" t="str">
        <f t="shared" si="43"/>
        <v>T</v>
      </c>
      <c r="M946" s="54"/>
      <c r="N946" s="54"/>
      <c r="O946" s="54"/>
      <c r="P946" s="54"/>
      <c r="Q946" s="54"/>
      <c r="R946" s="54"/>
      <c r="S946" s="54"/>
      <c r="T946" s="54"/>
      <c r="U946" s="54"/>
      <c r="V946" s="54"/>
      <c r="W946" s="54"/>
      <c r="X946" s="54"/>
      <c r="Y946" s="54"/>
      <c r="Z946" s="54"/>
    </row>
    <row r="947" spans="1:26" ht="14.25" hidden="1" customHeight="1" x14ac:dyDescent="0.2">
      <c r="A947" s="134" t="str">
        <f t="shared" si="42"/>
        <v/>
      </c>
      <c r="B947" s="137"/>
      <c r="C947" s="138"/>
      <c r="D947" s="138"/>
      <c r="E947" s="138"/>
      <c r="F947" s="138"/>
      <c r="G947" s="143"/>
      <c r="H947" s="140"/>
      <c r="I947" s="140"/>
      <c r="J947" s="141"/>
      <c r="K947" s="142"/>
      <c r="L947" s="136" t="str">
        <f t="shared" si="43"/>
        <v>T</v>
      </c>
      <c r="M947" s="54"/>
      <c r="N947" s="54"/>
      <c r="O947" s="54"/>
      <c r="P947" s="54"/>
      <c r="Q947" s="54"/>
      <c r="R947" s="54"/>
      <c r="S947" s="54"/>
      <c r="T947" s="54"/>
      <c r="U947" s="54"/>
      <c r="V947" s="54"/>
      <c r="W947" s="54"/>
      <c r="X947" s="54"/>
      <c r="Y947" s="54"/>
      <c r="Z947" s="54"/>
    </row>
    <row r="948" spans="1:26" ht="14.25" hidden="1" customHeight="1" x14ac:dyDescent="0.2">
      <c r="A948" s="134" t="str">
        <f t="shared" si="42"/>
        <v/>
      </c>
      <c r="B948" s="137"/>
      <c r="C948" s="138"/>
      <c r="D948" s="138"/>
      <c r="E948" s="138"/>
      <c r="F948" s="138"/>
      <c r="G948" s="143"/>
      <c r="H948" s="140"/>
      <c r="I948" s="140"/>
      <c r="J948" s="141"/>
      <c r="K948" s="142"/>
      <c r="L948" s="136" t="str">
        <f t="shared" si="43"/>
        <v>T</v>
      </c>
      <c r="M948" s="54"/>
      <c r="N948" s="54"/>
      <c r="O948" s="54"/>
      <c r="P948" s="54"/>
      <c r="Q948" s="54"/>
      <c r="R948" s="54"/>
      <c r="S948" s="54"/>
      <c r="T948" s="54"/>
      <c r="U948" s="54"/>
      <c r="V948" s="54"/>
      <c r="W948" s="54"/>
      <c r="X948" s="54"/>
      <c r="Y948" s="54"/>
      <c r="Z948" s="54"/>
    </row>
    <row r="949" spans="1:26" ht="14.25" hidden="1" customHeight="1" x14ac:dyDescent="0.2">
      <c r="A949" s="134" t="str">
        <f t="shared" si="42"/>
        <v/>
      </c>
      <c r="B949" s="137"/>
      <c r="C949" s="138"/>
      <c r="D949" s="138"/>
      <c r="E949" s="138"/>
      <c r="F949" s="138"/>
      <c r="G949" s="143"/>
      <c r="H949" s="140"/>
      <c r="I949" s="140"/>
      <c r="J949" s="141"/>
      <c r="K949" s="142"/>
      <c r="L949" s="136" t="str">
        <f t="shared" si="43"/>
        <v>T</v>
      </c>
      <c r="M949" s="54"/>
      <c r="N949" s="54"/>
      <c r="O949" s="54"/>
      <c r="P949" s="54"/>
      <c r="Q949" s="54"/>
      <c r="R949" s="54"/>
      <c r="S949" s="54"/>
      <c r="T949" s="54"/>
      <c r="U949" s="54"/>
      <c r="V949" s="54"/>
      <c r="W949" s="54"/>
      <c r="X949" s="54"/>
      <c r="Y949" s="54"/>
      <c r="Z949" s="54"/>
    </row>
    <row r="950" spans="1:26" ht="14.25" hidden="1" customHeight="1" x14ac:dyDescent="0.2">
      <c r="A950" s="134" t="str">
        <f t="shared" si="42"/>
        <v/>
      </c>
      <c r="B950" s="137"/>
      <c r="C950" s="138"/>
      <c r="D950" s="138"/>
      <c r="E950" s="138"/>
      <c r="F950" s="138"/>
      <c r="G950" s="143"/>
      <c r="H950" s="140"/>
      <c r="I950" s="140"/>
      <c r="J950" s="141"/>
      <c r="K950" s="142"/>
      <c r="L950" s="136" t="str">
        <f t="shared" si="43"/>
        <v>T</v>
      </c>
      <c r="M950" s="54"/>
      <c r="N950" s="54"/>
      <c r="O950" s="54"/>
      <c r="P950" s="54"/>
      <c r="Q950" s="54"/>
      <c r="R950" s="54"/>
      <c r="S950" s="54"/>
      <c r="T950" s="54"/>
      <c r="U950" s="54"/>
      <c r="V950" s="54"/>
      <c r="W950" s="54"/>
      <c r="X950" s="54"/>
      <c r="Y950" s="54"/>
      <c r="Z950" s="54"/>
    </row>
    <row r="951" spans="1:26" ht="14.25" hidden="1" customHeight="1" x14ac:dyDescent="0.2">
      <c r="A951" s="134" t="str">
        <f t="shared" si="42"/>
        <v/>
      </c>
      <c r="B951" s="137"/>
      <c r="C951" s="138"/>
      <c r="D951" s="138"/>
      <c r="E951" s="138"/>
      <c r="F951" s="138"/>
      <c r="G951" s="143"/>
      <c r="H951" s="140"/>
      <c r="I951" s="140"/>
      <c r="J951" s="141"/>
      <c r="K951" s="142"/>
      <c r="L951" s="136" t="str">
        <f t="shared" si="43"/>
        <v>T</v>
      </c>
      <c r="M951" s="54"/>
      <c r="N951" s="54"/>
      <c r="O951" s="54"/>
      <c r="P951" s="54"/>
      <c r="Q951" s="54"/>
      <c r="R951" s="54"/>
      <c r="S951" s="54"/>
      <c r="T951" s="54"/>
      <c r="U951" s="54"/>
      <c r="V951" s="54"/>
      <c r="W951" s="54"/>
      <c r="X951" s="54"/>
      <c r="Y951" s="54"/>
      <c r="Z951" s="54"/>
    </row>
    <row r="952" spans="1:26" ht="14.25" hidden="1" customHeight="1" x14ac:dyDescent="0.2">
      <c r="A952" s="134" t="str">
        <f t="shared" si="42"/>
        <v/>
      </c>
      <c r="B952" s="137"/>
      <c r="C952" s="138"/>
      <c r="D952" s="138"/>
      <c r="E952" s="138"/>
      <c r="F952" s="138"/>
      <c r="G952" s="143"/>
      <c r="H952" s="140"/>
      <c r="I952" s="140"/>
      <c r="J952" s="141"/>
      <c r="K952" s="142"/>
      <c r="L952" s="136" t="str">
        <f t="shared" si="43"/>
        <v>T</v>
      </c>
      <c r="M952" s="54"/>
      <c r="N952" s="54"/>
      <c r="O952" s="54"/>
      <c r="P952" s="54"/>
      <c r="Q952" s="54"/>
      <c r="R952" s="54"/>
      <c r="S952" s="54"/>
      <c r="T952" s="54"/>
      <c r="U952" s="54"/>
      <c r="V952" s="54"/>
      <c r="W952" s="54"/>
      <c r="X952" s="54"/>
      <c r="Y952" s="54"/>
      <c r="Z952" s="54"/>
    </row>
    <row r="953" spans="1:26" ht="14.25" hidden="1" customHeight="1" x14ac:dyDescent="0.2">
      <c r="A953" s="134" t="str">
        <f t="shared" si="42"/>
        <v/>
      </c>
      <c r="B953" s="137"/>
      <c r="C953" s="138"/>
      <c r="D953" s="138"/>
      <c r="E953" s="138"/>
      <c r="F953" s="138"/>
      <c r="G953" s="143"/>
      <c r="H953" s="140"/>
      <c r="I953" s="140"/>
      <c r="J953" s="141"/>
      <c r="K953" s="142"/>
      <c r="L953" s="136" t="str">
        <f t="shared" si="43"/>
        <v>T</v>
      </c>
      <c r="M953" s="54"/>
      <c r="N953" s="54"/>
      <c r="O953" s="54"/>
      <c r="P953" s="54"/>
      <c r="Q953" s="54"/>
      <c r="R953" s="54"/>
      <c r="S953" s="54"/>
      <c r="T953" s="54"/>
      <c r="U953" s="54"/>
      <c r="V953" s="54"/>
      <c r="W953" s="54"/>
      <c r="X953" s="54"/>
      <c r="Y953" s="54"/>
      <c r="Z953" s="54"/>
    </row>
    <row r="954" spans="1:26" ht="14.25" hidden="1" customHeight="1" x14ac:dyDescent="0.2">
      <c r="A954" s="134" t="str">
        <f t="shared" si="42"/>
        <v/>
      </c>
      <c r="B954" s="137"/>
      <c r="C954" s="138"/>
      <c r="D954" s="138"/>
      <c r="E954" s="138"/>
      <c r="F954" s="138"/>
      <c r="G954" s="143"/>
      <c r="H954" s="140"/>
      <c r="I954" s="140"/>
      <c r="J954" s="141"/>
      <c r="K954" s="142"/>
      <c r="L954" s="136" t="str">
        <f t="shared" si="43"/>
        <v>T</v>
      </c>
      <c r="M954" s="54"/>
      <c r="N954" s="54"/>
      <c r="O954" s="54"/>
      <c r="P954" s="54"/>
      <c r="Q954" s="54"/>
      <c r="R954" s="54"/>
      <c r="S954" s="54"/>
      <c r="T954" s="54"/>
      <c r="U954" s="54"/>
      <c r="V954" s="54"/>
      <c r="W954" s="54"/>
      <c r="X954" s="54"/>
      <c r="Y954" s="54"/>
      <c r="Z954" s="54"/>
    </row>
    <row r="955" spans="1:26" ht="14.25" hidden="1" customHeight="1" x14ac:dyDescent="0.2">
      <c r="A955" s="134" t="str">
        <f t="shared" si="42"/>
        <v/>
      </c>
      <c r="B955" s="137"/>
      <c r="C955" s="138"/>
      <c r="D955" s="138"/>
      <c r="E955" s="138"/>
      <c r="F955" s="138"/>
      <c r="G955" s="143"/>
      <c r="H955" s="140"/>
      <c r="I955" s="140"/>
      <c r="J955" s="141"/>
      <c r="K955" s="142"/>
      <c r="L955" s="136" t="str">
        <f t="shared" si="43"/>
        <v>T</v>
      </c>
      <c r="M955" s="54"/>
      <c r="N955" s="54"/>
      <c r="O955" s="54"/>
      <c r="P955" s="54"/>
      <c r="Q955" s="54"/>
      <c r="R955" s="54"/>
      <c r="S955" s="54"/>
      <c r="T955" s="54"/>
      <c r="U955" s="54"/>
      <c r="V955" s="54"/>
      <c r="W955" s="54"/>
      <c r="X955" s="54"/>
      <c r="Y955" s="54"/>
      <c r="Z955" s="54"/>
    </row>
    <row r="956" spans="1:26" ht="14.25" hidden="1" customHeight="1" x14ac:dyDescent="0.2">
      <c r="A956" s="134" t="str">
        <f t="shared" si="42"/>
        <v/>
      </c>
      <c r="B956" s="137"/>
      <c r="C956" s="138"/>
      <c r="D956" s="138"/>
      <c r="E956" s="138"/>
      <c r="F956" s="138"/>
      <c r="G956" s="143"/>
      <c r="H956" s="140"/>
      <c r="I956" s="140"/>
      <c r="J956" s="141"/>
      <c r="K956" s="142"/>
      <c r="L956" s="136" t="str">
        <f t="shared" si="43"/>
        <v>T</v>
      </c>
      <c r="M956" s="54"/>
      <c r="N956" s="54"/>
      <c r="O956" s="54"/>
      <c r="P956" s="54"/>
      <c r="Q956" s="54"/>
      <c r="R956" s="54"/>
      <c r="S956" s="54"/>
      <c r="T956" s="54"/>
      <c r="U956" s="54"/>
      <c r="V956" s="54"/>
      <c r="W956" s="54"/>
      <c r="X956" s="54"/>
      <c r="Y956" s="54"/>
      <c r="Z956" s="54"/>
    </row>
    <row r="957" spans="1:26" ht="14.25" hidden="1" customHeight="1" x14ac:dyDescent="0.2">
      <c r="A957" s="134" t="str">
        <f t="shared" si="42"/>
        <v/>
      </c>
      <c r="B957" s="137"/>
      <c r="C957" s="138"/>
      <c r="D957" s="138"/>
      <c r="E957" s="138"/>
      <c r="F957" s="138"/>
      <c r="G957" s="143"/>
      <c r="H957" s="140"/>
      <c r="I957" s="140"/>
      <c r="J957" s="141"/>
      <c r="K957" s="142"/>
      <c r="L957" s="136" t="str">
        <f t="shared" si="43"/>
        <v>T</v>
      </c>
      <c r="M957" s="54"/>
      <c r="N957" s="54"/>
      <c r="O957" s="54"/>
      <c r="P957" s="54"/>
      <c r="Q957" s="54"/>
      <c r="R957" s="54"/>
      <c r="S957" s="54"/>
      <c r="T957" s="54"/>
      <c r="U957" s="54"/>
      <c r="V957" s="54"/>
      <c r="W957" s="54"/>
      <c r="X957" s="54"/>
      <c r="Y957" s="54"/>
      <c r="Z957" s="54"/>
    </row>
    <row r="958" spans="1:26" ht="14.25" hidden="1" customHeight="1" x14ac:dyDescent="0.2">
      <c r="A958" s="134" t="str">
        <f t="shared" si="42"/>
        <v/>
      </c>
      <c r="B958" s="137"/>
      <c r="C958" s="138"/>
      <c r="D958" s="138"/>
      <c r="E958" s="138"/>
      <c r="F958" s="138"/>
      <c r="G958" s="143"/>
      <c r="H958" s="140"/>
      <c r="I958" s="140"/>
      <c r="J958" s="141"/>
      <c r="K958" s="142"/>
      <c r="L958" s="136" t="str">
        <f t="shared" si="43"/>
        <v>T</v>
      </c>
      <c r="M958" s="54"/>
      <c r="N958" s="54"/>
      <c r="O958" s="54"/>
      <c r="P958" s="54"/>
      <c r="Q958" s="54"/>
      <c r="R958" s="54"/>
      <c r="S958" s="54"/>
      <c r="T958" s="54"/>
      <c r="U958" s="54"/>
      <c r="V958" s="54"/>
      <c r="W958" s="54"/>
      <c r="X958" s="54"/>
      <c r="Y958" s="54"/>
      <c r="Z958" s="54"/>
    </row>
    <row r="959" spans="1:26" ht="14.25" hidden="1" customHeight="1" x14ac:dyDescent="0.2">
      <c r="A959" s="134" t="str">
        <f t="shared" si="42"/>
        <v/>
      </c>
      <c r="B959" s="137"/>
      <c r="C959" s="138"/>
      <c r="D959" s="138"/>
      <c r="E959" s="138"/>
      <c r="F959" s="138"/>
      <c r="G959" s="143"/>
      <c r="H959" s="140"/>
      <c r="I959" s="140"/>
      <c r="J959" s="141"/>
      <c r="K959" s="142"/>
      <c r="L959" s="136" t="str">
        <f t="shared" si="43"/>
        <v>T</v>
      </c>
      <c r="M959" s="54"/>
      <c r="N959" s="54"/>
      <c r="O959" s="54"/>
      <c r="P959" s="54"/>
      <c r="Q959" s="54"/>
      <c r="R959" s="54"/>
      <c r="S959" s="54"/>
      <c r="T959" s="54"/>
      <c r="U959" s="54"/>
      <c r="V959" s="54"/>
      <c r="W959" s="54"/>
      <c r="X959" s="54"/>
      <c r="Y959" s="54"/>
      <c r="Z959" s="54"/>
    </row>
    <row r="960" spans="1:26" ht="14.25" hidden="1" customHeight="1" x14ac:dyDescent="0.2">
      <c r="A960" s="134" t="str">
        <f t="shared" si="42"/>
        <v/>
      </c>
      <c r="B960" s="137"/>
      <c r="C960" s="138"/>
      <c r="D960" s="138"/>
      <c r="E960" s="138"/>
      <c r="F960" s="138"/>
      <c r="G960" s="143"/>
      <c r="H960" s="140"/>
      <c r="I960" s="140"/>
      <c r="J960" s="141"/>
      <c r="K960" s="142"/>
      <c r="L960" s="136" t="str">
        <f t="shared" si="43"/>
        <v>T</v>
      </c>
      <c r="M960" s="54"/>
      <c r="N960" s="54"/>
      <c r="O960" s="54"/>
      <c r="P960" s="54"/>
      <c r="Q960" s="54"/>
      <c r="R960" s="54"/>
      <c r="S960" s="54"/>
      <c r="T960" s="54"/>
      <c r="U960" s="54"/>
      <c r="V960" s="54"/>
      <c r="W960" s="54"/>
      <c r="X960" s="54"/>
      <c r="Y960" s="54"/>
      <c r="Z960" s="54"/>
    </row>
    <row r="961" spans="1:26" ht="14.25" hidden="1" customHeight="1" x14ac:dyDescent="0.2">
      <c r="A961" s="134" t="str">
        <f t="shared" si="42"/>
        <v/>
      </c>
      <c r="B961" s="137"/>
      <c r="C961" s="138"/>
      <c r="D961" s="138"/>
      <c r="E961" s="138"/>
      <c r="F961" s="138"/>
      <c r="G961" s="143"/>
      <c r="H961" s="140"/>
      <c r="I961" s="140"/>
      <c r="J961" s="141"/>
      <c r="K961" s="142"/>
      <c r="L961" s="136" t="str">
        <f t="shared" si="43"/>
        <v>T</v>
      </c>
      <c r="M961" s="54"/>
      <c r="N961" s="54"/>
      <c r="O961" s="54"/>
      <c r="P961" s="54"/>
      <c r="Q961" s="54"/>
      <c r="R961" s="54"/>
      <c r="S961" s="54"/>
      <c r="T961" s="54"/>
      <c r="U961" s="54"/>
      <c r="V961" s="54"/>
      <c r="W961" s="54"/>
      <c r="X961" s="54"/>
      <c r="Y961" s="54"/>
      <c r="Z961" s="54"/>
    </row>
    <row r="962" spans="1:26" ht="14.25" hidden="1" customHeight="1" x14ac:dyDescent="0.2">
      <c r="A962" s="134" t="str">
        <f t="shared" si="42"/>
        <v/>
      </c>
      <c r="B962" s="137"/>
      <c r="C962" s="138"/>
      <c r="D962" s="138"/>
      <c r="E962" s="138"/>
      <c r="F962" s="138"/>
      <c r="G962" s="143"/>
      <c r="H962" s="140"/>
      <c r="I962" s="140"/>
      <c r="J962" s="141"/>
      <c r="K962" s="142"/>
      <c r="L962" s="136" t="str">
        <f t="shared" si="43"/>
        <v>T</v>
      </c>
      <c r="M962" s="54"/>
      <c r="N962" s="54"/>
      <c r="O962" s="54"/>
      <c r="P962" s="54"/>
      <c r="Q962" s="54"/>
      <c r="R962" s="54"/>
      <c r="S962" s="54"/>
      <c r="T962" s="54"/>
      <c r="U962" s="54"/>
      <c r="V962" s="54"/>
      <c r="W962" s="54"/>
      <c r="X962" s="54"/>
      <c r="Y962" s="54"/>
      <c r="Z962" s="54"/>
    </row>
    <row r="963" spans="1:26" ht="14.25" hidden="1" customHeight="1" x14ac:dyDescent="0.2">
      <c r="A963" s="134" t="str">
        <f t="shared" si="42"/>
        <v/>
      </c>
      <c r="B963" s="137"/>
      <c r="C963" s="138"/>
      <c r="D963" s="138"/>
      <c r="E963" s="138"/>
      <c r="F963" s="138"/>
      <c r="G963" s="143"/>
      <c r="H963" s="140"/>
      <c r="I963" s="140"/>
      <c r="J963" s="141"/>
      <c r="K963" s="142"/>
      <c r="L963" s="136" t="str">
        <f t="shared" si="43"/>
        <v>T</v>
      </c>
      <c r="M963" s="54"/>
      <c r="N963" s="54"/>
      <c r="O963" s="54"/>
      <c r="P963" s="54"/>
      <c r="Q963" s="54"/>
      <c r="R963" s="54"/>
      <c r="S963" s="54"/>
      <c r="T963" s="54"/>
      <c r="U963" s="54"/>
      <c r="V963" s="54"/>
      <c r="W963" s="54"/>
      <c r="X963" s="54"/>
      <c r="Y963" s="54"/>
      <c r="Z963" s="54"/>
    </row>
    <row r="964" spans="1:26" ht="14.25" hidden="1" customHeight="1" x14ac:dyDescent="0.2">
      <c r="A964" s="134" t="str">
        <f t="shared" si="42"/>
        <v/>
      </c>
      <c r="B964" s="137"/>
      <c r="C964" s="138"/>
      <c r="D964" s="138"/>
      <c r="E964" s="138"/>
      <c r="F964" s="138"/>
      <c r="G964" s="143"/>
      <c r="H964" s="140"/>
      <c r="I964" s="140"/>
      <c r="J964" s="141"/>
      <c r="K964" s="142"/>
      <c r="L964" s="136" t="str">
        <f t="shared" si="43"/>
        <v>T</v>
      </c>
      <c r="M964" s="54"/>
      <c r="N964" s="54"/>
      <c r="O964" s="54"/>
      <c r="P964" s="54"/>
      <c r="Q964" s="54"/>
      <c r="R964" s="54"/>
      <c r="S964" s="54"/>
      <c r="T964" s="54"/>
      <c r="U964" s="54"/>
      <c r="V964" s="54"/>
      <c r="W964" s="54"/>
      <c r="X964" s="54"/>
      <c r="Y964" s="54"/>
      <c r="Z964" s="54"/>
    </row>
    <row r="965" spans="1:26" ht="14.25" hidden="1" customHeight="1" x14ac:dyDescent="0.2">
      <c r="A965" s="134" t="str">
        <f t="shared" si="42"/>
        <v/>
      </c>
      <c r="B965" s="137"/>
      <c r="C965" s="138"/>
      <c r="D965" s="138"/>
      <c r="E965" s="138"/>
      <c r="F965" s="138"/>
      <c r="G965" s="143"/>
      <c r="H965" s="140"/>
      <c r="I965" s="140"/>
      <c r="J965" s="141"/>
      <c r="K965" s="142"/>
      <c r="L965" s="136" t="str">
        <f t="shared" si="43"/>
        <v>T</v>
      </c>
      <c r="M965" s="54"/>
      <c r="N965" s="54"/>
      <c r="O965" s="54"/>
      <c r="P965" s="54"/>
      <c r="Q965" s="54"/>
      <c r="R965" s="54"/>
      <c r="S965" s="54"/>
      <c r="T965" s="54"/>
      <c r="U965" s="54"/>
      <c r="V965" s="54"/>
      <c r="W965" s="54"/>
      <c r="X965" s="54"/>
      <c r="Y965" s="54"/>
      <c r="Z965" s="54"/>
    </row>
    <row r="966" spans="1:26" ht="14.25" hidden="1" customHeight="1" x14ac:dyDescent="0.2">
      <c r="A966" s="134" t="str">
        <f t="shared" si="42"/>
        <v/>
      </c>
      <c r="B966" s="137"/>
      <c r="C966" s="138"/>
      <c r="D966" s="138"/>
      <c r="E966" s="138"/>
      <c r="F966" s="138"/>
      <c r="G966" s="143"/>
      <c r="H966" s="140"/>
      <c r="I966" s="140"/>
      <c r="J966" s="141"/>
      <c r="K966" s="142"/>
      <c r="L966" s="136" t="str">
        <f t="shared" si="43"/>
        <v>T</v>
      </c>
      <c r="M966" s="54"/>
      <c r="N966" s="54"/>
      <c r="O966" s="54"/>
      <c r="P966" s="54"/>
      <c r="Q966" s="54"/>
      <c r="R966" s="54"/>
      <c r="S966" s="54"/>
      <c r="T966" s="54"/>
      <c r="U966" s="54"/>
      <c r="V966" s="54"/>
      <c r="W966" s="54"/>
      <c r="X966" s="54"/>
      <c r="Y966" s="54"/>
      <c r="Z966" s="54"/>
    </row>
    <row r="967" spans="1:26" ht="14.25" hidden="1" customHeight="1" x14ac:dyDescent="0.2">
      <c r="A967" s="134" t="str">
        <f t="shared" si="42"/>
        <v/>
      </c>
      <c r="B967" s="137"/>
      <c r="C967" s="138"/>
      <c r="D967" s="138"/>
      <c r="E967" s="138"/>
      <c r="F967" s="138"/>
      <c r="G967" s="143"/>
      <c r="H967" s="140"/>
      <c r="I967" s="140"/>
      <c r="J967" s="141"/>
      <c r="K967" s="142"/>
      <c r="L967" s="136" t="str">
        <f t="shared" si="43"/>
        <v>T</v>
      </c>
      <c r="M967" s="54"/>
      <c r="N967" s="54"/>
      <c r="O967" s="54"/>
      <c r="P967" s="54"/>
      <c r="Q967" s="54"/>
      <c r="R967" s="54"/>
      <c r="S967" s="54"/>
      <c r="T967" s="54"/>
      <c r="U967" s="54"/>
      <c r="V967" s="54"/>
      <c r="W967" s="54"/>
      <c r="X967" s="54"/>
      <c r="Y967" s="54"/>
      <c r="Z967" s="54"/>
    </row>
    <row r="968" spans="1:26" ht="14.25" hidden="1" customHeight="1" x14ac:dyDescent="0.2">
      <c r="A968" s="134" t="str">
        <f t="shared" si="42"/>
        <v/>
      </c>
      <c r="B968" s="137"/>
      <c r="C968" s="138"/>
      <c r="D968" s="138"/>
      <c r="E968" s="138"/>
      <c r="F968" s="138"/>
      <c r="G968" s="143"/>
      <c r="H968" s="140"/>
      <c r="I968" s="140"/>
      <c r="J968" s="141"/>
      <c r="K968" s="142"/>
      <c r="L968" s="136" t="str">
        <f t="shared" si="43"/>
        <v>T</v>
      </c>
      <c r="M968" s="54"/>
      <c r="N968" s="54"/>
      <c r="O968" s="54"/>
      <c r="P968" s="54"/>
      <c r="Q968" s="54"/>
      <c r="R968" s="54"/>
      <c r="S968" s="54"/>
      <c r="T968" s="54"/>
      <c r="U968" s="54"/>
      <c r="V968" s="54"/>
      <c r="W968" s="54"/>
      <c r="X968" s="54"/>
      <c r="Y968" s="54"/>
      <c r="Z968" s="54"/>
    </row>
    <row r="969" spans="1:26" ht="14.25" hidden="1" customHeight="1" x14ac:dyDescent="0.2">
      <c r="A969" s="134" t="str">
        <f t="shared" si="42"/>
        <v/>
      </c>
      <c r="B969" s="137"/>
      <c r="C969" s="138"/>
      <c r="D969" s="138"/>
      <c r="E969" s="138"/>
      <c r="F969" s="138"/>
      <c r="G969" s="143"/>
      <c r="H969" s="140"/>
      <c r="I969" s="140"/>
      <c r="J969" s="141"/>
      <c r="K969" s="142"/>
      <c r="L969" s="136" t="str">
        <f t="shared" si="43"/>
        <v>T</v>
      </c>
      <c r="M969" s="54"/>
      <c r="N969" s="54"/>
      <c r="O969" s="54"/>
      <c r="P969" s="54"/>
      <c r="Q969" s="54"/>
      <c r="R969" s="54"/>
      <c r="S969" s="54"/>
      <c r="T969" s="54"/>
      <c r="U969" s="54"/>
      <c r="V969" s="54"/>
      <c r="W969" s="54"/>
      <c r="X969" s="54"/>
      <c r="Y969" s="54"/>
      <c r="Z969" s="54"/>
    </row>
    <row r="970" spans="1:26" ht="14.25" hidden="1" customHeight="1" x14ac:dyDescent="0.2">
      <c r="A970" s="134" t="str">
        <f t="shared" si="42"/>
        <v/>
      </c>
      <c r="B970" s="137"/>
      <c r="C970" s="138"/>
      <c r="D970" s="138"/>
      <c r="E970" s="138"/>
      <c r="F970" s="138"/>
      <c r="G970" s="143"/>
      <c r="H970" s="140"/>
      <c r="I970" s="140"/>
      <c r="J970" s="141"/>
      <c r="K970" s="142"/>
      <c r="L970" s="136" t="str">
        <f t="shared" si="43"/>
        <v>T</v>
      </c>
      <c r="M970" s="54"/>
      <c r="N970" s="54"/>
      <c r="O970" s="54"/>
      <c r="P970" s="54"/>
      <c r="Q970" s="54"/>
      <c r="R970" s="54"/>
      <c r="S970" s="54"/>
      <c r="T970" s="54"/>
      <c r="U970" s="54"/>
      <c r="V970" s="54"/>
      <c r="W970" s="54"/>
      <c r="X970" s="54"/>
      <c r="Y970" s="54"/>
      <c r="Z970" s="54"/>
    </row>
    <row r="971" spans="1:26" ht="14.25" hidden="1" customHeight="1" x14ac:dyDescent="0.2">
      <c r="A971" s="134" t="str">
        <f t="shared" si="42"/>
        <v/>
      </c>
      <c r="B971" s="137"/>
      <c r="C971" s="138"/>
      <c r="D971" s="138"/>
      <c r="E971" s="138"/>
      <c r="F971" s="138"/>
      <c r="G971" s="143"/>
      <c r="H971" s="140"/>
      <c r="I971" s="140"/>
      <c r="J971" s="141"/>
      <c r="K971" s="142"/>
      <c r="L971" s="136" t="str">
        <f t="shared" si="43"/>
        <v>T</v>
      </c>
      <c r="M971" s="54"/>
      <c r="N971" s="54"/>
      <c r="O971" s="54"/>
      <c r="P971" s="54"/>
      <c r="Q971" s="54"/>
      <c r="R971" s="54"/>
      <c r="S971" s="54"/>
      <c r="T971" s="54"/>
      <c r="U971" s="54"/>
      <c r="V971" s="54"/>
      <c r="W971" s="54"/>
      <c r="X971" s="54"/>
      <c r="Y971" s="54"/>
      <c r="Z971" s="54"/>
    </row>
    <row r="972" spans="1:26" ht="14.25" hidden="1" customHeight="1" x14ac:dyDescent="0.2">
      <c r="A972" s="134" t="str">
        <f t="shared" si="42"/>
        <v/>
      </c>
      <c r="B972" s="137"/>
      <c r="C972" s="138"/>
      <c r="D972" s="138"/>
      <c r="E972" s="138"/>
      <c r="F972" s="138"/>
      <c r="G972" s="143"/>
      <c r="H972" s="140"/>
      <c r="I972" s="140"/>
      <c r="J972" s="141"/>
      <c r="K972" s="142"/>
      <c r="L972" s="136" t="str">
        <f t="shared" si="43"/>
        <v>T</v>
      </c>
      <c r="M972" s="54"/>
      <c r="N972" s="54"/>
      <c r="O972" s="54"/>
      <c r="P972" s="54"/>
      <c r="Q972" s="54"/>
      <c r="R972" s="54"/>
      <c r="S972" s="54"/>
      <c r="T972" s="54"/>
      <c r="U972" s="54"/>
      <c r="V972" s="54"/>
      <c r="W972" s="54"/>
      <c r="X972" s="54"/>
      <c r="Y972" s="54"/>
      <c r="Z972" s="54"/>
    </row>
    <row r="973" spans="1:26" ht="14.25" hidden="1" customHeight="1" x14ac:dyDescent="0.2">
      <c r="A973" s="134" t="str">
        <f t="shared" si="42"/>
        <v/>
      </c>
      <c r="B973" s="137"/>
      <c r="C973" s="138"/>
      <c r="D973" s="138"/>
      <c r="E973" s="138"/>
      <c r="F973" s="138"/>
      <c r="G973" s="143"/>
      <c r="H973" s="140"/>
      <c r="I973" s="140"/>
      <c r="J973" s="141"/>
      <c r="K973" s="142"/>
      <c r="L973" s="136" t="str">
        <f t="shared" si="43"/>
        <v>T</v>
      </c>
      <c r="M973" s="54"/>
      <c r="N973" s="54"/>
      <c r="O973" s="54"/>
      <c r="P973" s="54"/>
      <c r="Q973" s="54"/>
      <c r="R973" s="54"/>
      <c r="S973" s="54"/>
      <c r="T973" s="54"/>
      <c r="U973" s="54"/>
      <c r="V973" s="54"/>
      <c r="W973" s="54"/>
      <c r="X973" s="54"/>
      <c r="Y973" s="54"/>
      <c r="Z973" s="54"/>
    </row>
    <row r="974" spans="1:26" ht="14.25" hidden="1" customHeight="1" x14ac:dyDescent="0.2">
      <c r="A974" s="134" t="str">
        <f t="shared" si="42"/>
        <v/>
      </c>
      <c r="B974" s="137"/>
      <c r="C974" s="138"/>
      <c r="D974" s="138"/>
      <c r="E974" s="138"/>
      <c r="F974" s="138"/>
      <c r="G974" s="143"/>
      <c r="H974" s="140"/>
      <c r="I974" s="140"/>
      <c r="J974" s="141"/>
      <c r="K974" s="142"/>
      <c r="L974" s="136" t="str">
        <f t="shared" si="43"/>
        <v>T</v>
      </c>
      <c r="M974" s="54"/>
      <c r="N974" s="54"/>
      <c r="O974" s="54"/>
      <c r="P974" s="54"/>
      <c r="Q974" s="54"/>
      <c r="R974" s="54"/>
      <c r="S974" s="54"/>
      <c r="T974" s="54"/>
      <c r="U974" s="54"/>
      <c r="V974" s="54"/>
      <c r="W974" s="54"/>
      <c r="X974" s="54"/>
      <c r="Y974" s="54"/>
      <c r="Z974" s="54"/>
    </row>
    <row r="975" spans="1:26" ht="14.25" hidden="1" customHeight="1" x14ac:dyDescent="0.2">
      <c r="A975" s="134" t="str">
        <f t="shared" si="42"/>
        <v/>
      </c>
      <c r="B975" s="137"/>
      <c r="C975" s="138"/>
      <c r="D975" s="138"/>
      <c r="E975" s="138"/>
      <c r="F975" s="138"/>
      <c r="G975" s="143"/>
      <c r="H975" s="140"/>
      <c r="I975" s="140"/>
      <c r="J975" s="141"/>
      <c r="K975" s="142"/>
      <c r="L975" s="136" t="str">
        <f t="shared" si="43"/>
        <v>T</v>
      </c>
      <c r="M975" s="54"/>
      <c r="N975" s="54"/>
      <c r="O975" s="54"/>
      <c r="P975" s="54"/>
      <c r="Q975" s="54"/>
      <c r="R975" s="54"/>
      <c r="S975" s="54"/>
      <c r="T975" s="54"/>
      <c r="U975" s="54"/>
      <c r="V975" s="54"/>
      <c r="W975" s="54"/>
      <c r="X975" s="54"/>
      <c r="Y975" s="54"/>
      <c r="Z975" s="54"/>
    </row>
    <row r="976" spans="1:26" ht="14.25" hidden="1" customHeight="1" x14ac:dyDescent="0.2">
      <c r="A976" s="134" t="str">
        <f t="shared" si="42"/>
        <v/>
      </c>
      <c r="B976" s="137"/>
      <c r="C976" s="138"/>
      <c r="D976" s="138"/>
      <c r="E976" s="138"/>
      <c r="F976" s="138"/>
      <c r="G976" s="143"/>
      <c r="H976" s="140"/>
      <c r="I976" s="140"/>
      <c r="J976" s="141"/>
      <c r="K976" s="142"/>
      <c r="L976" s="136" t="str">
        <f t="shared" si="43"/>
        <v>T</v>
      </c>
      <c r="M976" s="54"/>
      <c r="N976" s="54"/>
      <c r="O976" s="54"/>
      <c r="P976" s="54"/>
      <c r="Q976" s="54"/>
      <c r="R976" s="54"/>
      <c r="S976" s="54"/>
      <c r="T976" s="54"/>
      <c r="U976" s="54"/>
      <c r="V976" s="54"/>
      <c r="W976" s="54"/>
      <c r="X976" s="54"/>
      <c r="Y976" s="54"/>
      <c r="Z976" s="54"/>
    </row>
    <row r="977" spans="1:26" ht="14.25" hidden="1" customHeight="1" x14ac:dyDescent="0.2">
      <c r="A977" s="134" t="str">
        <f t="shared" si="42"/>
        <v/>
      </c>
      <c r="B977" s="137"/>
      <c r="C977" s="138"/>
      <c r="D977" s="138"/>
      <c r="E977" s="138"/>
      <c r="F977" s="138"/>
      <c r="G977" s="143"/>
      <c r="H977" s="140"/>
      <c r="I977" s="140"/>
      <c r="J977" s="141"/>
      <c r="K977" s="142"/>
      <c r="L977" s="136" t="str">
        <f t="shared" si="43"/>
        <v>T</v>
      </c>
      <c r="M977" s="54"/>
      <c r="N977" s="54"/>
      <c r="O977" s="54"/>
      <c r="P977" s="54"/>
      <c r="Q977" s="54"/>
      <c r="R977" s="54"/>
      <c r="S977" s="54"/>
      <c r="T977" s="54"/>
      <c r="U977" s="54"/>
      <c r="V977" s="54"/>
      <c r="W977" s="54"/>
      <c r="X977" s="54"/>
      <c r="Y977" s="54"/>
      <c r="Z977" s="54"/>
    </row>
    <row r="978" spans="1:26" ht="14.25" hidden="1" customHeight="1" x14ac:dyDescent="0.2">
      <c r="A978" s="134" t="str">
        <f t="shared" si="42"/>
        <v/>
      </c>
      <c r="B978" s="137"/>
      <c r="C978" s="138"/>
      <c r="D978" s="138"/>
      <c r="E978" s="138"/>
      <c r="F978" s="138"/>
      <c r="G978" s="143"/>
      <c r="H978" s="140"/>
      <c r="I978" s="140"/>
      <c r="J978" s="141"/>
      <c r="K978" s="142"/>
      <c r="L978" s="136" t="str">
        <f t="shared" si="43"/>
        <v>T</v>
      </c>
      <c r="M978" s="54"/>
      <c r="N978" s="54"/>
      <c r="O978" s="54"/>
      <c r="P978" s="54"/>
      <c r="Q978" s="54"/>
      <c r="R978" s="54"/>
      <c r="S978" s="54"/>
      <c r="T978" s="54"/>
      <c r="U978" s="54"/>
      <c r="V978" s="54"/>
      <c r="W978" s="54"/>
      <c r="X978" s="54"/>
      <c r="Y978" s="54"/>
      <c r="Z978" s="54"/>
    </row>
    <row r="979" spans="1:26" ht="14.25" hidden="1" customHeight="1" x14ac:dyDescent="0.2">
      <c r="A979" s="134" t="str">
        <f t="shared" si="42"/>
        <v/>
      </c>
      <c r="B979" s="137"/>
      <c r="C979" s="138"/>
      <c r="D979" s="138"/>
      <c r="E979" s="138"/>
      <c r="F979" s="138"/>
      <c r="G979" s="143"/>
      <c r="H979" s="140"/>
      <c r="I979" s="140"/>
      <c r="J979" s="141"/>
      <c r="K979" s="142"/>
      <c r="L979" s="136" t="str">
        <f t="shared" si="43"/>
        <v>T</v>
      </c>
      <c r="M979" s="54"/>
      <c r="N979" s="54"/>
      <c r="O979" s="54"/>
      <c r="P979" s="54"/>
      <c r="Q979" s="54"/>
      <c r="R979" s="54"/>
      <c r="S979" s="54"/>
      <c r="T979" s="54"/>
      <c r="U979" s="54"/>
      <c r="V979" s="54"/>
      <c r="W979" s="54"/>
      <c r="X979" s="54"/>
      <c r="Y979" s="54"/>
      <c r="Z979" s="54"/>
    </row>
    <row r="980" spans="1:26" ht="14.25" hidden="1" customHeight="1" x14ac:dyDescent="0.2">
      <c r="A980" s="134" t="str">
        <f t="shared" si="42"/>
        <v/>
      </c>
      <c r="B980" s="137"/>
      <c r="C980" s="138"/>
      <c r="D980" s="138"/>
      <c r="E980" s="138"/>
      <c r="F980" s="138"/>
      <c r="G980" s="143"/>
      <c r="H980" s="140"/>
      <c r="I980" s="140"/>
      <c r="J980" s="141"/>
      <c r="K980" s="142"/>
      <c r="L980" s="136" t="str">
        <f t="shared" si="43"/>
        <v>T</v>
      </c>
      <c r="M980" s="54"/>
      <c r="N980" s="54"/>
      <c r="O980" s="54"/>
      <c r="P980" s="54"/>
      <c r="Q980" s="54"/>
      <c r="R980" s="54"/>
      <c r="S980" s="54"/>
      <c r="T980" s="54"/>
      <c r="U980" s="54"/>
      <c r="V980" s="54"/>
      <c r="W980" s="54"/>
      <c r="X980" s="54"/>
      <c r="Y980" s="54"/>
      <c r="Z980" s="54"/>
    </row>
    <row r="981" spans="1:26" ht="14.25" hidden="1" customHeight="1" x14ac:dyDescent="0.2">
      <c r="A981" s="134" t="str">
        <f t="shared" si="42"/>
        <v/>
      </c>
      <c r="B981" s="137"/>
      <c r="C981" s="138"/>
      <c r="D981" s="138"/>
      <c r="E981" s="138"/>
      <c r="F981" s="138"/>
      <c r="G981" s="143"/>
      <c r="H981" s="140"/>
      <c r="I981" s="140"/>
      <c r="J981" s="141"/>
      <c r="K981" s="142"/>
      <c r="L981" s="136" t="str">
        <f t="shared" si="43"/>
        <v>T</v>
      </c>
      <c r="M981" s="54"/>
      <c r="N981" s="54"/>
      <c r="O981" s="54"/>
      <c r="P981" s="54"/>
      <c r="Q981" s="54"/>
      <c r="R981" s="54"/>
      <c r="S981" s="54"/>
      <c r="T981" s="54"/>
      <c r="U981" s="54"/>
      <c r="V981" s="54"/>
      <c r="W981" s="54"/>
      <c r="X981" s="54"/>
      <c r="Y981" s="54"/>
      <c r="Z981" s="54"/>
    </row>
    <row r="982" spans="1:26" ht="14.25" hidden="1" customHeight="1" x14ac:dyDescent="0.2">
      <c r="A982" s="134" t="str">
        <f t="shared" si="42"/>
        <v/>
      </c>
      <c r="B982" s="137"/>
      <c r="C982" s="138"/>
      <c r="D982" s="138"/>
      <c r="E982" s="138"/>
      <c r="F982" s="138"/>
      <c r="G982" s="143"/>
      <c r="H982" s="140"/>
      <c r="I982" s="140"/>
      <c r="J982" s="141"/>
      <c r="K982" s="142"/>
      <c r="L982" s="136" t="str">
        <f t="shared" si="43"/>
        <v>T</v>
      </c>
      <c r="M982" s="54"/>
      <c r="N982" s="54"/>
      <c r="O982" s="54"/>
      <c r="P982" s="54"/>
      <c r="Q982" s="54"/>
      <c r="R982" s="54"/>
      <c r="S982" s="54"/>
      <c r="T982" s="54"/>
      <c r="U982" s="54"/>
      <c r="V982" s="54"/>
      <c r="W982" s="54"/>
      <c r="X982" s="54"/>
      <c r="Y982" s="54"/>
      <c r="Z982" s="54"/>
    </row>
    <row r="983" spans="1:26" ht="14.25" hidden="1" customHeight="1" x14ac:dyDescent="0.2">
      <c r="A983" s="134" t="str">
        <f t="shared" si="42"/>
        <v/>
      </c>
      <c r="B983" s="137"/>
      <c r="C983" s="138"/>
      <c r="D983" s="138"/>
      <c r="E983" s="138"/>
      <c r="F983" s="138"/>
      <c r="G983" s="143"/>
      <c r="H983" s="140"/>
      <c r="I983" s="140"/>
      <c r="J983" s="141"/>
      <c r="K983" s="142"/>
      <c r="L983" s="136" t="str">
        <f t="shared" si="43"/>
        <v>T</v>
      </c>
      <c r="M983" s="54"/>
      <c r="N983" s="54"/>
      <c r="O983" s="54"/>
      <c r="P983" s="54"/>
      <c r="Q983" s="54"/>
      <c r="R983" s="54"/>
      <c r="S983" s="54"/>
      <c r="T983" s="54"/>
      <c r="U983" s="54"/>
      <c r="V983" s="54"/>
      <c r="W983" s="54"/>
      <c r="X983" s="54"/>
      <c r="Y983" s="54"/>
      <c r="Z983" s="54"/>
    </row>
    <row r="984" spans="1:26" ht="14.25" hidden="1" customHeight="1" x14ac:dyDescent="0.2">
      <c r="A984" s="134" t="str">
        <f t="shared" si="42"/>
        <v/>
      </c>
      <c r="B984" s="137"/>
      <c r="C984" s="138"/>
      <c r="D984" s="138"/>
      <c r="E984" s="138"/>
      <c r="F984" s="138"/>
      <c r="G984" s="143"/>
      <c r="H984" s="140"/>
      <c r="I984" s="140"/>
      <c r="J984" s="141"/>
      <c r="K984" s="142"/>
      <c r="L984" s="136" t="str">
        <f t="shared" si="43"/>
        <v>T</v>
      </c>
      <c r="M984" s="54"/>
      <c r="N984" s="54"/>
      <c r="O984" s="54"/>
      <c r="P984" s="54"/>
      <c r="Q984" s="54"/>
      <c r="R984" s="54"/>
      <c r="S984" s="54"/>
      <c r="T984" s="54"/>
      <c r="U984" s="54"/>
      <c r="V984" s="54"/>
      <c r="W984" s="54"/>
      <c r="X984" s="54"/>
      <c r="Y984" s="54"/>
      <c r="Z984" s="54"/>
    </row>
    <row r="985" spans="1:26" ht="14.25" hidden="1" customHeight="1" x14ac:dyDescent="0.2">
      <c r="A985" s="134" t="str">
        <f t="shared" si="42"/>
        <v/>
      </c>
      <c r="B985" s="137"/>
      <c r="C985" s="138"/>
      <c r="D985" s="138"/>
      <c r="E985" s="138"/>
      <c r="F985" s="138"/>
      <c r="G985" s="143"/>
      <c r="H985" s="140"/>
      <c r="I985" s="140"/>
      <c r="J985" s="141"/>
      <c r="K985" s="142"/>
      <c r="L985" s="136" t="str">
        <f t="shared" si="43"/>
        <v>T</v>
      </c>
      <c r="M985" s="54"/>
      <c r="N985" s="54"/>
      <c r="O985" s="54"/>
      <c r="P985" s="54"/>
      <c r="Q985" s="54"/>
      <c r="R985" s="54"/>
      <c r="S985" s="54"/>
      <c r="T985" s="54"/>
      <c r="U985" s="54"/>
      <c r="V985" s="54"/>
      <c r="W985" s="54"/>
      <c r="X985" s="54"/>
      <c r="Y985" s="54"/>
      <c r="Z985" s="54"/>
    </row>
    <row r="986" spans="1:26" ht="14.25" hidden="1" customHeight="1" x14ac:dyDescent="0.2">
      <c r="A986" s="134" t="str">
        <f t="shared" si="42"/>
        <v/>
      </c>
      <c r="B986" s="137"/>
      <c r="C986" s="138"/>
      <c r="D986" s="138"/>
      <c r="E986" s="138"/>
      <c r="F986" s="138"/>
      <c r="G986" s="143"/>
      <c r="H986" s="140"/>
      <c r="I986" s="140"/>
      <c r="J986" s="141"/>
      <c r="K986" s="142"/>
      <c r="L986" s="136" t="str">
        <f t="shared" si="43"/>
        <v>T</v>
      </c>
      <c r="M986" s="54"/>
      <c r="N986" s="54"/>
      <c r="O986" s="54"/>
      <c r="P986" s="54"/>
      <c r="Q986" s="54"/>
      <c r="R986" s="54"/>
      <c r="S986" s="54"/>
      <c r="T986" s="54"/>
      <c r="U986" s="54"/>
      <c r="V986" s="54"/>
      <c r="W986" s="54"/>
      <c r="X986" s="54"/>
      <c r="Y986" s="54"/>
      <c r="Z986" s="54"/>
    </row>
    <row r="987" spans="1:26" ht="14.25" hidden="1" customHeight="1" x14ac:dyDescent="0.2">
      <c r="A987" s="134" t="str">
        <f t="shared" si="42"/>
        <v/>
      </c>
      <c r="B987" s="137"/>
      <c r="C987" s="138"/>
      <c r="D987" s="138"/>
      <c r="E987" s="138"/>
      <c r="F987" s="138"/>
      <c r="G987" s="143"/>
      <c r="H987" s="140"/>
      <c r="I987" s="140"/>
      <c r="J987" s="141"/>
      <c r="K987" s="142"/>
      <c r="L987" s="136" t="str">
        <f t="shared" si="43"/>
        <v>T</v>
      </c>
      <c r="M987" s="54"/>
      <c r="N987" s="54"/>
      <c r="O987" s="54"/>
      <c r="P987" s="54"/>
      <c r="Q987" s="54"/>
      <c r="R987" s="54"/>
      <c r="S987" s="54"/>
      <c r="T987" s="54"/>
      <c r="U987" s="54"/>
      <c r="V987" s="54"/>
      <c r="W987" s="54"/>
      <c r="X987" s="54"/>
      <c r="Y987" s="54"/>
      <c r="Z987" s="54"/>
    </row>
    <row r="988" spans="1:26" ht="14.25" hidden="1" customHeight="1" x14ac:dyDescent="0.2">
      <c r="A988" s="134" t="str">
        <f t="shared" si="42"/>
        <v/>
      </c>
      <c r="B988" s="137"/>
      <c r="C988" s="138"/>
      <c r="D988" s="138"/>
      <c r="E988" s="138"/>
      <c r="F988" s="138"/>
      <c r="G988" s="143"/>
      <c r="H988" s="140"/>
      <c r="I988" s="140"/>
      <c r="J988" s="141"/>
      <c r="K988" s="142"/>
      <c r="L988" s="136" t="str">
        <f t="shared" si="43"/>
        <v>T</v>
      </c>
      <c r="M988" s="54"/>
      <c r="N988" s="54"/>
      <c r="O988" s="54"/>
      <c r="P988" s="54"/>
      <c r="Q988" s="54"/>
      <c r="R988" s="54"/>
      <c r="S988" s="54"/>
      <c r="T988" s="54"/>
      <c r="U988" s="54"/>
      <c r="V988" s="54"/>
      <c r="W988" s="54"/>
      <c r="X988" s="54"/>
      <c r="Y988" s="54"/>
      <c r="Z988" s="54"/>
    </row>
    <row r="989" spans="1:26" ht="14.25" hidden="1" customHeight="1" x14ac:dyDescent="0.2">
      <c r="A989" s="134" t="str">
        <f t="shared" si="42"/>
        <v/>
      </c>
      <c r="B989" s="137"/>
      <c r="C989" s="138"/>
      <c r="D989" s="138"/>
      <c r="E989" s="138"/>
      <c r="F989" s="138"/>
      <c r="G989" s="143"/>
      <c r="H989" s="140"/>
      <c r="I989" s="140"/>
      <c r="J989" s="141"/>
      <c r="K989" s="142"/>
      <c r="L989" s="136" t="str">
        <f t="shared" si="43"/>
        <v>T</v>
      </c>
      <c r="M989" s="54"/>
      <c r="N989" s="54"/>
      <c r="O989" s="54"/>
      <c r="P989" s="54"/>
      <c r="Q989" s="54"/>
      <c r="R989" s="54"/>
      <c r="S989" s="54"/>
      <c r="T989" s="54"/>
      <c r="U989" s="54"/>
      <c r="V989" s="54"/>
      <c r="W989" s="54"/>
      <c r="X989" s="54"/>
      <c r="Y989" s="54"/>
      <c r="Z989" s="54"/>
    </row>
    <row r="990" spans="1:26" ht="14.25" hidden="1" customHeight="1" x14ac:dyDescent="0.2">
      <c r="A990" s="134" t="str">
        <f t="shared" si="42"/>
        <v/>
      </c>
      <c r="B990" s="137"/>
      <c r="C990" s="138"/>
      <c r="D990" s="138"/>
      <c r="E990" s="138"/>
      <c r="F990" s="138"/>
      <c r="G990" s="143"/>
      <c r="H990" s="140"/>
      <c r="I990" s="140"/>
      <c r="J990" s="141"/>
      <c r="K990" s="142"/>
      <c r="L990" s="136" t="str">
        <f t="shared" si="43"/>
        <v>T</v>
      </c>
      <c r="M990" s="54"/>
      <c r="N990" s="54"/>
      <c r="O990" s="54"/>
      <c r="P990" s="54"/>
      <c r="Q990" s="54"/>
      <c r="R990" s="54"/>
      <c r="S990" s="54"/>
      <c r="T990" s="54"/>
      <c r="U990" s="54"/>
      <c r="V990" s="54"/>
      <c r="W990" s="54"/>
      <c r="X990" s="54"/>
      <c r="Y990" s="54"/>
      <c r="Z990" s="54"/>
    </row>
    <row r="991" spans="1:26" ht="14.25" hidden="1" customHeight="1" x14ac:dyDescent="0.2">
      <c r="A991" s="134" t="str">
        <f t="shared" si="42"/>
        <v/>
      </c>
      <c r="B991" s="137"/>
      <c r="C991" s="138"/>
      <c r="D991" s="138"/>
      <c r="E991" s="138"/>
      <c r="F991" s="138"/>
      <c r="G991" s="143"/>
      <c r="H991" s="140"/>
      <c r="I991" s="140"/>
      <c r="J991" s="141"/>
      <c r="K991" s="142"/>
      <c r="L991" s="136" t="str">
        <f t="shared" si="43"/>
        <v>T</v>
      </c>
      <c r="M991" s="54"/>
      <c r="N991" s="54"/>
      <c r="O991" s="54"/>
      <c r="P991" s="54"/>
      <c r="Q991" s="54"/>
      <c r="R991" s="54"/>
      <c r="S991" s="54"/>
      <c r="T991" s="54"/>
      <c r="U991" s="54"/>
      <c r="V991" s="54"/>
      <c r="W991" s="54"/>
      <c r="X991" s="54"/>
      <c r="Y991" s="54"/>
      <c r="Z991" s="54"/>
    </row>
    <row r="992" spans="1:26" ht="14.25" hidden="1" customHeight="1" x14ac:dyDescent="0.2">
      <c r="A992" s="134" t="str">
        <f t="shared" si="42"/>
        <v/>
      </c>
      <c r="B992" s="137"/>
      <c r="C992" s="138"/>
      <c r="D992" s="138"/>
      <c r="E992" s="138"/>
      <c r="F992" s="138"/>
      <c r="G992" s="143"/>
      <c r="H992" s="140"/>
      <c r="I992" s="140"/>
      <c r="J992" s="141"/>
      <c r="K992" s="142"/>
      <c r="L992" s="136" t="str">
        <f t="shared" si="43"/>
        <v>T</v>
      </c>
      <c r="M992" s="54"/>
      <c r="N992" s="54"/>
      <c r="O992" s="54"/>
      <c r="P992" s="54"/>
      <c r="Q992" s="54"/>
      <c r="R992" s="54"/>
      <c r="S992" s="54"/>
      <c r="T992" s="54"/>
      <c r="U992" s="54"/>
      <c r="V992" s="54"/>
      <c r="W992" s="54"/>
      <c r="X992" s="54"/>
      <c r="Y992" s="54"/>
      <c r="Z992" s="54"/>
    </row>
    <row r="993" spans="1:26" ht="14.25" hidden="1" customHeight="1" x14ac:dyDescent="0.2">
      <c r="A993" s="134" t="str">
        <f t="shared" si="42"/>
        <v/>
      </c>
      <c r="B993" s="137"/>
      <c r="C993" s="138"/>
      <c r="D993" s="138"/>
      <c r="E993" s="138"/>
      <c r="F993" s="138"/>
      <c r="G993" s="143"/>
      <c r="H993" s="140"/>
      <c r="I993" s="140"/>
      <c r="J993" s="141"/>
      <c r="K993" s="142"/>
      <c r="L993" s="136" t="str">
        <f t="shared" si="43"/>
        <v>T</v>
      </c>
      <c r="M993" s="54"/>
      <c r="N993" s="54"/>
      <c r="O993" s="54"/>
      <c r="P993" s="54"/>
      <c r="Q993" s="54"/>
      <c r="R993" s="54"/>
      <c r="S993" s="54"/>
      <c r="T993" s="54"/>
      <c r="U993" s="54"/>
      <c r="V993" s="54"/>
      <c r="W993" s="54"/>
      <c r="X993" s="54"/>
      <c r="Y993" s="54"/>
      <c r="Z993" s="54"/>
    </row>
    <row r="994" spans="1:26" ht="14.25" hidden="1" customHeight="1" x14ac:dyDescent="0.2">
      <c r="A994" s="134" t="str">
        <f t="shared" si="42"/>
        <v/>
      </c>
      <c r="B994" s="137"/>
      <c r="C994" s="138"/>
      <c r="D994" s="138"/>
      <c r="E994" s="138"/>
      <c r="F994" s="138"/>
      <c r="G994" s="143"/>
      <c r="H994" s="140"/>
      <c r="I994" s="140"/>
      <c r="J994" s="141"/>
      <c r="K994" s="142"/>
      <c r="L994" s="136" t="str">
        <f t="shared" si="43"/>
        <v>T</v>
      </c>
      <c r="M994" s="54"/>
      <c r="N994" s="54"/>
      <c r="O994" s="54"/>
      <c r="P994" s="54"/>
      <c r="Q994" s="54"/>
      <c r="R994" s="54"/>
      <c r="S994" s="54"/>
      <c r="T994" s="54"/>
      <c r="U994" s="54"/>
      <c r="V994" s="54"/>
      <c r="W994" s="54"/>
      <c r="X994" s="54"/>
      <c r="Y994" s="54"/>
      <c r="Z994" s="54"/>
    </row>
    <row r="995" spans="1:26" ht="14.25" hidden="1" customHeight="1" x14ac:dyDescent="0.2">
      <c r="A995" s="134" t="str">
        <f t="shared" si="42"/>
        <v/>
      </c>
      <c r="B995" s="137"/>
      <c r="C995" s="138"/>
      <c r="D995" s="138"/>
      <c r="E995" s="138"/>
      <c r="F995" s="138"/>
      <c r="G995" s="143"/>
      <c r="H995" s="140"/>
      <c r="I995" s="140"/>
      <c r="J995" s="141"/>
      <c r="K995" s="142"/>
      <c r="L995" s="136" t="str">
        <f t="shared" si="43"/>
        <v>T</v>
      </c>
      <c r="M995" s="54"/>
      <c r="N995" s="54"/>
      <c r="O995" s="54"/>
      <c r="P995" s="54"/>
      <c r="Q995" s="54"/>
      <c r="R995" s="54"/>
      <c r="S995" s="54"/>
      <c r="T995" s="54"/>
      <c r="U995" s="54"/>
      <c r="V995" s="54"/>
      <c r="W995" s="54"/>
      <c r="X995" s="54"/>
      <c r="Y995" s="54"/>
      <c r="Z995" s="54"/>
    </row>
    <row r="996" spans="1:26" ht="14.25" hidden="1" customHeight="1" x14ac:dyDescent="0.2">
      <c r="A996" s="134" t="str">
        <f t="shared" si="42"/>
        <v/>
      </c>
      <c r="B996" s="137"/>
      <c r="C996" s="138"/>
      <c r="D996" s="138"/>
      <c r="E996" s="138"/>
      <c r="F996" s="138"/>
      <c r="G996" s="143"/>
      <c r="H996" s="140"/>
      <c r="I996" s="140"/>
      <c r="J996" s="141"/>
      <c r="K996" s="142"/>
      <c r="L996" s="136" t="str">
        <f t="shared" si="43"/>
        <v>T</v>
      </c>
      <c r="M996" s="54"/>
      <c r="N996" s="54"/>
      <c r="O996" s="54"/>
      <c r="P996" s="54"/>
      <c r="Q996" s="54"/>
      <c r="R996" s="54"/>
      <c r="S996" s="54"/>
      <c r="T996" s="54"/>
      <c r="U996" s="54"/>
      <c r="V996" s="54"/>
      <c r="W996" s="54"/>
      <c r="X996" s="54"/>
      <c r="Y996" s="54"/>
      <c r="Z996" s="54"/>
    </row>
    <row r="997" spans="1:26" ht="14.25" hidden="1" customHeight="1" x14ac:dyDescent="0.2">
      <c r="A997" s="134" t="str">
        <f t="shared" si="42"/>
        <v/>
      </c>
      <c r="B997" s="137"/>
      <c r="C997" s="138"/>
      <c r="D997" s="138"/>
      <c r="E997" s="138"/>
      <c r="F997" s="138"/>
      <c r="G997" s="143"/>
      <c r="H997" s="140"/>
      <c r="I997" s="140"/>
      <c r="J997" s="141"/>
      <c r="K997" s="142"/>
      <c r="L997" s="136" t="str">
        <f t="shared" si="43"/>
        <v>T</v>
      </c>
      <c r="M997" s="54"/>
      <c r="N997" s="54"/>
      <c r="O997" s="54"/>
      <c r="P997" s="54"/>
      <c r="Q997" s="54"/>
      <c r="R997" s="54"/>
      <c r="S997" s="54"/>
      <c r="T997" s="54"/>
      <c r="U997" s="54"/>
      <c r="V997" s="54"/>
      <c r="W997" s="54"/>
      <c r="X997" s="54"/>
      <c r="Y997" s="54"/>
      <c r="Z997" s="54"/>
    </row>
    <row r="998" spans="1:26" ht="14.25" hidden="1" customHeight="1" x14ac:dyDescent="0.2">
      <c r="A998" s="134" t="str">
        <f t="shared" si="42"/>
        <v/>
      </c>
      <c r="B998" s="137"/>
      <c r="C998" s="138"/>
      <c r="D998" s="138"/>
      <c r="E998" s="138"/>
      <c r="F998" s="138"/>
      <c r="G998" s="143"/>
      <c r="H998" s="140"/>
      <c r="I998" s="140"/>
      <c r="J998" s="141"/>
      <c r="K998" s="142"/>
      <c r="L998" s="136" t="str">
        <f t="shared" si="43"/>
        <v>T</v>
      </c>
      <c r="M998" s="54"/>
      <c r="N998" s="54"/>
      <c r="O998" s="54"/>
      <c r="P998" s="54"/>
      <c r="Q998" s="54"/>
      <c r="R998" s="54"/>
      <c r="S998" s="54"/>
      <c r="T998" s="54"/>
      <c r="U998" s="54"/>
      <c r="V998" s="54"/>
      <c r="W998" s="54"/>
      <c r="X998" s="54"/>
      <c r="Y998" s="54"/>
      <c r="Z998" s="54"/>
    </row>
    <row r="999" spans="1:26" ht="14.25" hidden="1" customHeight="1" x14ac:dyDescent="0.2">
      <c r="A999" s="134" t="str">
        <f t="shared" si="42"/>
        <v/>
      </c>
      <c r="B999" s="137"/>
      <c r="C999" s="138"/>
      <c r="D999" s="138"/>
      <c r="E999" s="138"/>
      <c r="F999" s="138"/>
      <c r="G999" s="143"/>
      <c r="H999" s="140"/>
      <c r="I999" s="140"/>
      <c r="J999" s="141"/>
      <c r="K999" s="142"/>
      <c r="L999" s="136" t="str">
        <f t="shared" si="43"/>
        <v>T</v>
      </c>
      <c r="M999" s="54"/>
      <c r="N999" s="54"/>
      <c r="O999" s="54"/>
      <c r="P999" s="54"/>
      <c r="Q999" s="54"/>
      <c r="R999" s="54"/>
      <c r="S999" s="54"/>
      <c r="T999" s="54"/>
      <c r="U999" s="54"/>
      <c r="V999" s="54"/>
      <c r="W999" s="54"/>
      <c r="X999" s="54"/>
      <c r="Y999" s="54"/>
      <c r="Z999" s="54"/>
    </row>
    <row r="1000" spans="1:26" ht="14.25" hidden="1" customHeight="1" x14ac:dyDescent="0.2">
      <c r="A1000" s="134" t="str">
        <f t="shared" si="42"/>
        <v/>
      </c>
      <c r="B1000" s="137"/>
      <c r="C1000" s="138"/>
      <c r="D1000" s="138"/>
      <c r="E1000" s="138"/>
      <c r="F1000" s="138"/>
      <c r="G1000" s="143"/>
      <c r="H1000" s="140"/>
      <c r="I1000" s="140"/>
      <c r="J1000" s="141"/>
      <c r="K1000" s="142"/>
      <c r="L1000" s="136" t="str">
        <f t="shared" si="43"/>
        <v>T</v>
      </c>
      <c r="M1000" s="54"/>
      <c r="N1000" s="54"/>
      <c r="O1000" s="54"/>
      <c r="P1000" s="54"/>
      <c r="Q1000" s="54"/>
      <c r="R1000" s="54"/>
      <c r="S1000" s="54"/>
      <c r="T1000" s="54"/>
      <c r="U1000" s="54"/>
      <c r="V1000" s="54"/>
      <c r="W1000" s="54"/>
      <c r="X1000" s="54"/>
      <c r="Y1000" s="54"/>
      <c r="Z1000" s="54"/>
    </row>
    <row r="1001" spans="1:26" ht="14.25" hidden="1" customHeight="1" x14ac:dyDescent="0.2">
      <c r="A1001" s="134" t="str">
        <f t="shared" si="42"/>
        <v/>
      </c>
      <c r="B1001" s="137"/>
      <c r="C1001" s="138"/>
      <c r="D1001" s="138"/>
      <c r="E1001" s="138"/>
      <c r="F1001" s="138"/>
      <c r="G1001" s="143"/>
      <c r="H1001" s="140"/>
      <c r="I1001" s="140"/>
      <c r="J1001" s="141"/>
      <c r="K1001" s="142"/>
      <c r="L1001" s="136" t="str">
        <f t="shared" si="43"/>
        <v>T</v>
      </c>
      <c r="M1001" s="54"/>
      <c r="N1001" s="54"/>
      <c r="O1001" s="54"/>
      <c r="P1001" s="54"/>
      <c r="Q1001" s="54"/>
      <c r="R1001" s="54"/>
      <c r="S1001" s="54"/>
      <c r="T1001" s="54"/>
      <c r="U1001" s="54"/>
      <c r="V1001" s="54"/>
      <c r="W1001" s="54"/>
      <c r="X1001" s="54"/>
      <c r="Y1001" s="54"/>
      <c r="Z1001" s="54"/>
    </row>
    <row r="1002" spans="1:26" ht="14.25" hidden="1" customHeight="1" x14ac:dyDescent="0.2">
      <c r="A1002" s="134" t="str">
        <f t="shared" si="42"/>
        <v/>
      </c>
      <c r="B1002" s="137"/>
      <c r="C1002" s="138"/>
      <c r="D1002" s="138"/>
      <c r="E1002" s="138"/>
      <c r="F1002" s="138"/>
      <c r="G1002" s="143"/>
      <c r="H1002" s="140"/>
      <c r="I1002" s="140"/>
      <c r="J1002" s="141"/>
      <c r="K1002" s="142"/>
      <c r="L1002" s="136" t="str">
        <f t="shared" si="43"/>
        <v>T</v>
      </c>
      <c r="M1002" s="54"/>
      <c r="N1002" s="54"/>
      <c r="O1002" s="54"/>
      <c r="P1002" s="54"/>
      <c r="Q1002" s="54"/>
      <c r="R1002" s="54"/>
      <c r="S1002" s="54"/>
      <c r="T1002" s="54"/>
      <c r="U1002" s="54"/>
      <c r="V1002" s="54"/>
      <c r="W1002" s="54"/>
      <c r="X1002" s="54"/>
      <c r="Y1002" s="54"/>
      <c r="Z1002" s="54"/>
    </row>
    <row r="1003" spans="1:26" ht="14.25" hidden="1" customHeight="1" x14ac:dyDescent="0.2">
      <c r="A1003" s="134" t="str">
        <f t="shared" si="42"/>
        <v/>
      </c>
      <c r="B1003" s="137"/>
      <c r="C1003" s="138"/>
      <c r="D1003" s="138"/>
      <c r="E1003" s="138"/>
      <c r="F1003" s="138"/>
      <c r="G1003" s="143"/>
      <c r="H1003" s="140"/>
      <c r="I1003" s="140"/>
      <c r="J1003" s="141"/>
      <c r="K1003" s="142"/>
      <c r="L1003" s="136" t="str">
        <f t="shared" si="43"/>
        <v>T</v>
      </c>
      <c r="M1003" s="54"/>
      <c r="N1003" s="54"/>
      <c r="O1003" s="54"/>
      <c r="P1003" s="54"/>
      <c r="Q1003" s="54"/>
      <c r="R1003" s="54"/>
      <c r="S1003" s="54"/>
      <c r="T1003" s="54"/>
      <c r="U1003" s="54"/>
      <c r="V1003" s="54"/>
      <c r="W1003" s="54"/>
      <c r="X1003" s="54"/>
      <c r="Y1003" s="54"/>
      <c r="Z1003" s="54"/>
    </row>
    <row r="1004" spans="1:26" ht="14.25" hidden="1" customHeight="1" x14ac:dyDescent="0.2">
      <c r="A1004" s="134" t="str">
        <f t="shared" si="42"/>
        <v/>
      </c>
      <c r="B1004" s="137"/>
      <c r="C1004" s="138"/>
      <c r="D1004" s="138"/>
      <c r="E1004" s="138"/>
      <c r="F1004" s="138"/>
      <c r="G1004" s="143"/>
      <c r="H1004" s="140"/>
      <c r="I1004" s="140"/>
      <c r="J1004" s="141"/>
      <c r="K1004" s="142"/>
      <c r="L1004" s="136" t="str">
        <f t="shared" si="43"/>
        <v>T</v>
      </c>
      <c r="M1004" s="54"/>
      <c r="N1004" s="54"/>
      <c r="O1004" s="54"/>
      <c r="P1004" s="54"/>
      <c r="Q1004" s="54"/>
      <c r="R1004" s="54"/>
      <c r="S1004" s="54"/>
      <c r="T1004" s="54"/>
      <c r="U1004" s="54"/>
      <c r="V1004" s="54"/>
      <c r="W1004" s="54"/>
      <c r="X1004" s="54"/>
      <c r="Y1004" s="54"/>
      <c r="Z1004" s="54"/>
    </row>
    <row r="1005" spans="1:26" ht="14.25" hidden="1" customHeight="1" x14ac:dyDescent="0.2">
      <c r="A1005" s="134" t="str">
        <f t="shared" si="42"/>
        <v/>
      </c>
      <c r="B1005" s="137"/>
      <c r="C1005" s="138"/>
      <c r="D1005" s="138"/>
      <c r="E1005" s="138"/>
      <c r="F1005" s="138"/>
      <c r="G1005" s="143"/>
      <c r="H1005" s="140"/>
      <c r="I1005" s="140"/>
      <c r="J1005" s="141"/>
      <c r="K1005" s="142"/>
      <c r="L1005" s="136" t="str">
        <f t="shared" si="43"/>
        <v>T</v>
      </c>
      <c r="M1005" s="54"/>
      <c r="N1005" s="54"/>
      <c r="O1005" s="54"/>
      <c r="P1005" s="54"/>
      <c r="Q1005" s="54"/>
      <c r="R1005" s="54"/>
      <c r="S1005" s="54"/>
      <c r="T1005" s="54"/>
      <c r="U1005" s="54"/>
      <c r="V1005" s="54"/>
      <c r="W1005" s="54"/>
      <c r="X1005" s="54"/>
      <c r="Y1005" s="54"/>
      <c r="Z1005" s="54"/>
    </row>
    <row r="1006" spans="1:26" ht="14.25" hidden="1" customHeight="1" x14ac:dyDescent="0.2">
      <c r="A1006" s="134" t="str">
        <f t="shared" si="42"/>
        <v/>
      </c>
      <c r="B1006" s="137"/>
      <c r="C1006" s="138"/>
      <c r="D1006" s="138"/>
      <c r="E1006" s="138"/>
      <c r="F1006" s="138"/>
      <c r="G1006" s="143"/>
      <c r="H1006" s="140"/>
      <c r="I1006" s="140"/>
      <c r="J1006" s="141"/>
      <c r="K1006" s="142"/>
      <c r="L1006" s="136" t="str">
        <f t="shared" si="43"/>
        <v>T</v>
      </c>
      <c r="M1006" s="54"/>
      <c r="N1006" s="54"/>
      <c r="O1006" s="54"/>
      <c r="P1006" s="54"/>
      <c r="Q1006" s="54"/>
      <c r="R1006" s="54"/>
      <c r="S1006" s="54"/>
      <c r="T1006" s="54"/>
      <c r="U1006" s="54"/>
      <c r="V1006" s="54"/>
      <c r="W1006" s="54"/>
      <c r="X1006" s="54"/>
      <c r="Y1006" s="54"/>
      <c r="Z1006" s="54"/>
    </row>
    <row r="1007" spans="1:26" ht="14.25" hidden="1" customHeight="1" x14ac:dyDescent="0.2">
      <c r="A1007" s="134" t="str">
        <f t="shared" si="42"/>
        <v/>
      </c>
      <c r="B1007" s="137"/>
      <c r="C1007" s="138"/>
      <c r="D1007" s="138"/>
      <c r="E1007" s="138"/>
      <c r="F1007" s="138"/>
      <c r="G1007" s="143"/>
      <c r="H1007" s="140"/>
      <c r="I1007" s="140"/>
      <c r="J1007" s="141"/>
      <c r="K1007" s="142"/>
      <c r="L1007" s="136" t="str">
        <f t="shared" si="43"/>
        <v>T</v>
      </c>
      <c r="M1007" s="54"/>
      <c r="N1007" s="54"/>
      <c r="O1007" s="54"/>
      <c r="P1007" s="54"/>
      <c r="Q1007" s="54"/>
      <c r="R1007" s="54"/>
      <c r="S1007" s="54"/>
      <c r="T1007" s="54"/>
      <c r="U1007" s="54"/>
      <c r="V1007" s="54"/>
      <c r="W1007" s="54"/>
      <c r="X1007" s="54"/>
      <c r="Y1007" s="54"/>
      <c r="Z1007" s="54"/>
    </row>
    <row r="1008" spans="1:26" ht="14.25" hidden="1" customHeight="1" x14ac:dyDescent="0.2">
      <c r="A1008" s="134" t="str">
        <f t="shared" si="42"/>
        <v/>
      </c>
      <c r="B1008" s="137"/>
      <c r="C1008" s="138"/>
      <c r="D1008" s="138"/>
      <c r="E1008" s="138"/>
      <c r="F1008" s="138"/>
      <c r="G1008" s="143"/>
      <c r="H1008" s="140"/>
      <c r="I1008" s="140"/>
      <c r="J1008" s="141"/>
      <c r="K1008" s="142"/>
      <c r="L1008" s="136" t="str">
        <f t="shared" si="43"/>
        <v>T</v>
      </c>
      <c r="M1008" s="54"/>
      <c r="N1008" s="54"/>
      <c r="O1008" s="54"/>
      <c r="P1008" s="54"/>
      <c r="Q1008" s="54"/>
      <c r="R1008" s="54"/>
      <c r="S1008" s="54"/>
      <c r="T1008" s="54"/>
      <c r="U1008" s="54"/>
      <c r="V1008" s="54"/>
      <c r="W1008" s="54"/>
      <c r="X1008" s="54"/>
      <c r="Y1008" s="54"/>
      <c r="Z1008" s="54"/>
    </row>
    <row r="1009" spans="1:26" ht="14.25" hidden="1" customHeight="1" x14ac:dyDescent="0.2">
      <c r="A1009" s="134" t="str">
        <f t="shared" si="42"/>
        <v/>
      </c>
      <c r="B1009" s="137"/>
      <c r="C1009" s="138"/>
      <c r="D1009" s="138"/>
      <c r="E1009" s="138"/>
      <c r="F1009" s="138"/>
      <c r="G1009" s="143"/>
      <c r="H1009" s="140"/>
      <c r="I1009" s="140"/>
      <c r="J1009" s="141"/>
      <c r="K1009" s="142"/>
      <c r="L1009" s="136" t="str">
        <f t="shared" si="43"/>
        <v>T</v>
      </c>
      <c r="M1009" s="54"/>
      <c r="N1009" s="54"/>
      <c r="O1009" s="54"/>
      <c r="P1009" s="54"/>
      <c r="Q1009" s="54"/>
      <c r="R1009" s="54"/>
      <c r="S1009" s="54"/>
      <c r="T1009" s="54"/>
      <c r="U1009" s="54"/>
      <c r="V1009" s="54"/>
      <c r="W1009" s="54"/>
      <c r="X1009" s="54"/>
      <c r="Y1009" s="54"/>
      <c r="Z1009" s="54"/>
    </row>
    <row r="1010" spans="1:26" ht="14.25" hidden="1" customHeight="1" x14ac:dyDescent="0.2">
      <c r="A1010" s="134" t="str">
        <f t="shared" si="42"/>
        <v/>
      </c>
      <c r="B1010" s="137"/>
      <c r="C1010" s="138"/>
      <c r="D1010" s="138"/>
      <c r="E1010" s="138"/>
      <c r="F1010" s="138"/>
      <c r="G1010" s="143"/>
      <c r="H1010" s="140"/>
      <c r="I1010" s="140"/>
      <c r="J1010" s="141"/>
      <c r="K1010" s="142"/>
      <c r="L1010" s="136" t="str">
        <f t="shared" si="43"/>
        <v>T</v>
      </c>
      <c r="M1010" s="54"/>
      <c r="N1010" s="54"/>
      <c r="O1010" s="54"/>
      <c r="P1010" s="54"/>
      <c r="Q1010" s="54"/>
      <c r="R1010" s="54"/>
      <c r="S1010" s="54"/>
      <c r="T1010" s="54"/>
      <c r="U1010" s="54"/>
      <c r="V1010" s="54"/>
      <c r="W1010" s="54"/>
      <c r="X1010" s="54"/>
      <c r="Y1010" s="54"/>
      <c r="Z1010" s="54"/>
    </row>
    <row r="1011" spans="1:26" ht="14.25" hidden="1" customHeight="1" x14ac:dyDescent="0.2">
      <c r="A1011" s="134" t="str">
        <f t="shared" si="42"/>
        <v/>
      </c>
      <c r="B1011" s="137"/>
      <c r="C1011" s="138"/>
      <c r="D1011" s="138"/>
      <c r="E1011" s="138"/>
      <c r="F1011" s="138"/>
      <c r="G1011" s="143"/>
      <c r="H1011" s="140"/>
      <c r="I1011" s="140"/>
      <c r="J1011" s="141"/>
      <c r="K1011" s="142"/>
      <c r="L1011" s="136" t="str">
        <f t="shared" si="43"/>
        <v>T</v>
      </c>
      <c r="M1011" s="54"/>
      <c r="N1011" s="54"/>
      <c r="O1011" s="54"/>
      <c r="P1011" s="54"/>
      <c r="Q1011" s="54"/>
      <c r="R1011" s="54"/>
      <c r="S1011" s="54"/>
      <c r="T1011" s="54"/>
      <c r="U1011" s="54"/>
      <c r="V1011" s="54"/>
      <c r="W1011" s="54"/>
      <c r="X1011" s="54"/>
      <c r="Y1011" s="54"/>
      <c r="Z1011" s="54"/>
    </row>
    <row r="1012" spans="1:26" ht="14.25" hidden="1" customHeight="1" x14ac:dyDescent="0.2">
      <c r="A1012" s="134" t="str">
        <f t="shared" si="42"/>
        <v/>
      </c>
      <c r="B1012" s="137"/>
      <c r="C1012" s="138"/>
      <c r="D1012" s="138"/>
      <c r="E1012" s="138"/>
      <c r="F1012" s="138"/>
      <c r="G1012" s="143"/>
      <c r="H1012" s="140"/>
      <c r="I1012" s="140"/>
      <c r="J1012" s="141"/>
      <c r="K1012" s="142"/>
      <c r="L1012" s="136" t="str">
        <f t="shared" si="43"/>
        <v>T</v>
      </c>
      <c r="M1012" s="54"/>
      <c r="N1012" s="54"/>
      <c r="O1012" s="54"/>
      <c r="P1012" s="54"/>
      <c r="Q1012" s="54"/>
      <c r="R1012" s="54"/>
      <c r="S1012" s="54"/>
      <c r="T1012" s="54"/>
      <c r="U1012" s="54"/>
      <c r="V1012" s="54"/>
      <c r="W1012" s="54"/>
      <c r="X1012" s="54"/>
      <c r="Y1012" s="54"/>
      <c r="Z1012" s="54"/>
    </row>
    <row r="1013" spans="1:26" ht="14.25" hidden="1" customHeight="1" x14ac:dyDescent="0.2">
      <c r="A1013" s="134" t="str">
        <f t="shared" si="42"/>
        <v/>
      </c>
      <c r="B1013" s="137"/>
      <c r="C1013" s="138"/>
      <c r="D1013" s="138"/>
      <c r="E1013" s="138"/>
      <c r="F1013" s="138"/>
      <c r="G1013" s="143"/>
      <c r="H1013" s="140"/>
      <c r="I1013" s="140"/>
      <c r="J1013" s="141"/>
      <c r="K1013" s="142"/>
      <c r="L1013" s="136" t="str">
        <f t="shared" si="43"/>
        <v>T</v>
      </c>
      <c r="M1013" s="54"/>
      <c r="N1013" s="54"/>
      <c r="O1013" s="54"/>
      <c r="P1013" s="54"/>
      <c r="Q1013" s="54"/>
      <c r="R1013" s="54"/>
      <c r="S1013" s="54"/>
      <c r="T1013" s="54"/>
      <c r="U1013" s="54"/>
      <c r="V1013" s="54"/>
      <c r="W1013" s="54"/>
      <c r="X1013" s="54"/>
      <c r="Y1013" s="54"/>
      <c r="Z1013" s="54"/>
    </row>
    <row r="1014" spans="1:26" ht="14.25" hidden="1" customHeight="1" x14ac:dyDescent="0.2">
      <c r="A1014" s="134" t="str">
        <f t="shared" si="42"/>
        <v/>
      </c>
      <c r="B1014" s="137"/>
      <c r="C1014" s="138"/>
      <c r="D1014" s="138"/>
      <c r="E1014" s="138"/>
      <c r="F1014" s="138"/>
      <c r="G1014" s="143"/>
      <c r="H1014" s="140"/>
      <c r="I1014" s="140"/>
      <c r="J1014" s="141"/>
      <c r="K1014" s="142"/>
      <c r="L1014" s="136" t="str">
        <f t="shared" si="43"/>
        <v>T</v>
      </c>
      <c r="M1014" s="54"/>
      <c r="N1014" s="54"/>
      <c r="O1014" s="54"/>
      <c r="P1014" s="54"/>
      <c r="Q1014" s="54"/>
      <c r="R1014" s="54"/>
      <c r="S1014" s="54"/>
      <c r="T1014" s="54"/>
      <c r="U1014" s="54"/>
      <c r="V1014" s="54"/>
      <c r="W1014" s="54"/>
      <c r="X1014" s="54"/>
      <c r="Y1014" s="54"/>
      <c r="Z1014" s="54"/>
    </row>
    <row r="1015" spans="1:26" ht="14.25" hidden="1" customHeight="1" x14ac:dyDescent="0.2">
      <c r="A1015" s="134" t="str">
        <f t="shared" si="42"/>
        <v/>
      </c>
      <c r="B1015" s="137"/>
      <c r="C1015" s="138"/>
      <c r="D1015" s="138"/>
      <c r="E1015" s="138"/>
      <c r="F1015" s="138"/>
      <c r="G1015" s="143"/>
      <c r="H1015" s="140"/>
      <c r="I1015" s="140"/>
      <c r="J1015" s="141"/>
      <c r="K1015" s="142"/>
      <c r="L1015" s="136" t="str">
        <f t="shared" si="43"/>
        <v>T</v>
      </c>
      <c r="M1015" s="54"/>
      <c r="N1015" s="54"/>
      <c r="O1015" s="54"/>
      <c r="P1015" s="54"/>
      <c r="Q1015" s="54"/>
      <c r="R1015" s="54"/>
      <c r="S1015" s="54"/>
      <c r="T1015" s="54"/>
      <c r="U1015" s="54"/>
      <c r="V1015" s="54"/>
      <c r="W1015" s="54"/>
      <c r="X1015" s="54"/>
      <c r="Y1015" s="54"/>
      <c r="Z1015" s="54"/>
    </row>
    <row r="1016" spans="1:26" ht="14.25" hidden="1" customHeight="1" x14ac:dyDescent="0.2">
      <c r="A1016" s="134" t="str">
        <f t="shared" si="42"/>
        <v/>
      </c>
      <c r="B1016" s="137"/>
      <c r="C1016" s="138"/>
      <c r="D1016" s="138"/>
      <c r="E1016" s="138"/>
      <c r="F1016" s="138"/>
      <c r="G1016" s="143"/>
      <c r="H1016" s="140"/>
      <c r="I1016" s="140"/>
      <c r="J1016" s="141"/>
      <c r="K1016" s="142"/>
      <c r="L1016" s="136" t="str">
        <f t="shared" si="43"/>
        <v>T</v>
      </c>
      <c r="M1016" s="54"/>
      <c r="N1016" s="54"/>
      <c r="O1016" s="54"/>
      <c r="P1016" s="54"/>
      <c r="Q1016" s="54"/>
      <c r="R1016" s="54"/>
      <c r="S1016" s="54"/>
      <c r="T1016" s="54"/>
      <c r="U1016" s="54"/>
      <c r="V1016" s="54"/>
      <c r="W1016" s="54"/>
      <c r="X1016" s="54"/>
      <c r="Y1016" s="54"/>
      <c r="Z1016" s="54"/>
    </row>
    <row r="1017" spans="1:26" ht="14.25" hidden="1" customHeight="1" x14ac:dyDescent="0.2">
      <c r="A1017" s="134" t="str">
        <f t="shared" si="42"/>
        <v/>
      </c>
      <c r="B1017" s="137"/>
      <c r="C1017" s="138"/>
      <c r="D1017" s="138"/>
      <c r="E1017" s="138"/>
      <c r="F1017" s="138"/>
      <c r="G1017" s="143"/>
      <c r="H1017" s="140"/>
      <c r="I1017" s="140"/>
      <c r="J1017" s="141"/>
      <c r="K1017" s="142"/>
      <c r="L1017" s="136" t="str">
        <f t="shared" si="43"/>
        <v>T</v>
      </c>
      <c r="M1017" s="54"/>
      <c r="N1017" s="54"/>
      <c r="O1017" s="54"/>
      <c r="P1017" s="54"/>
      <c r="Q1017" s="54"/>
      <c r="R1017" s="54"/>
      <c r="S1017" s="54"/>
      <c r="T1017" s="54"/>
      <c r="U1017" s="54"/>
      <c r="V1017" s="54"/>
      <c r="W1017" s="54"/>
      <c r="X1017" s="54"/>
      <c r="Y1017" s="54"/>
      <c r="Z1017" s="54"/>
    </row>
    <row r="1018" spans="1:26" ht="14.25" hidden="1" customHeight="1" x14ac:dyDescent="0.2">
      <c r="A1018" s="134" t="str">
        <f t="shared" si="42"/>
        <v/>
      </c>
      <c r="B1018" s="137"/>
      <c r="C1018" s="138"/>
      <c r="D1018" s="138"/>
      <c r="E1018" s="138"/>
      <c r="F1018" s="138"/>
      <c r="G1018" s="143"/>
      <c r="H1018" s="140"/>
      <c r="I1018" s="140"/>
      <c r="J1018" s="141"/>
      <c r="K1018" s="142"/>
      <c r="L1018" s="136" t="str">
        <f t="shared" si="43"/>
        <v>T</v>
      </c>
      <c r="M1018" s="54"/>
      <c r="N1018" s="54"/>
      <c r="O1018" s="54"/>
      <c r="P1018" s="54"/>
      <c r="Q1018" s="54"/>
      <c r="R1018" s="54"/>
      <c r="S1018" s="54"/>
      <c r="T1018" s="54"/>
      <c r="U1018" s="54"/>
      <c r="V1018" s="54"/>
      <c r="W1018" s="54"/>
      <c r="X1018" s="54"/>
      <c r="Y1018" s="54"/>
      <c r="Z1018" s="54"/>
    </row>
    <row r="1019" spans="1:26" ht="14.25" hidden="1" customHeight="1" x14ac:dyDescent="0.2">
      <c r="A1019" s="134" t="str">
        <f t="shared" si="42"/>
        <v/>
      </c>
      <c r="B1019" s="137"/>
      <c r="C1019" s="138"/>
      <c r="D1019" s="138"/>
      <c r="E1019" s="138"/>
      <c r="F1019" s="138"/>
      <c r="G1019" s="143"/>
      <c r="H1019" s="140"/>
      <c r="I1019" s="140"/>
      <c r="J1019" s="141"/>
      <c r="K1019" s="142"/>
      <c r="L1019" s="136" t="str">
        <f t="shared" si="43"/>
        <v>T</v>
      </c>
      <c r="M1019" s="54"/>
      <c r="N1019" s="54"/>
      <c r="O1019" s="54"/>
      <c r="P1019" s="54"/>
      <c r="Q1019" s="54"/>
      <c r="R1019" s="54"/>
      <c r="S1019" s="54"/>
      <c r="T1019" s="54"/>
      <c r="U1019" s="54"/>
      <c r="V1019" s="54"/>
      <c r="W1019" s="54"/>
      <c r="X1019" s="54"/>
      <c r="Y1019" s="54"/>
      <c r="Z1019" s="54"/>
    </row>
    <row r="1020" spans="1:26" ht="14.25" hidden="1" customHeight="1" x14ac:dyDescent="0.2">
      <c r="A1020" s="134" t="str">
        <f t="shared" si="42"/>
        <v/>
      </c>
      <c r="B1020" s="137"/>
      <c r="C1020" s="138"/>
      <c r="D1020" s="138"/>
      <c r="E1020" s="138"/>
      <c r="F1020" s="138"/>
      <c r="G1020" s="143"/>
      <c r="H1020" s="140"/>
      <c r="I1020" s="140"/>
      <c r="J1020" s="141"/>
      <c r="K1020" s="142"/>
      <c r="L1020" s="136" t="str">
        <f t="shared" si="43"/>
        <v>T</v>
      </c>
      <c r="M1020" s="54"/>
      <c r="N1020" s="54"/>
      <c r="O1020" s="54"/>
      <c r="P1020" s="54"/>
      <c r="Q1020" s="54"/>
      <c r="R1020" s="54"/>
      <c r="S1020" s="54"/>
      <c r="T1020" s="54"/>
      <c r="U1020" s="54"/>
      <c r="V1020" s="54"/>
      <c r="W1020" s="54"/>
      <c r="X1020" s="54"/>
      <c r="Y1020" s="54"/>
      <c r="Z1020" s="54"/>
    </row>
    <row r="1021" spans="1:26" ht="14.25" hidden="1" customHeight="1" x14ac:dyDescent="0.2">
      <c r="A1021" s="134" t="str">
        <f t="shared" si="42"/>
        <v/>
      </c>
      <c r="B1021" s="137"/>
      <c r="C1021" s="138"/>
      <c r="D1021" s="138"/>
      <c r="E1021" s="138"/>
      <c r="F1021" s="138"/>
      <c r="G1021" s="143"/>
      <c r="H1021" s="140"/>
      <c r="I1021" s="140"/>
      <c r="J1021" s="141"/>
      <c r="K1021" s="142"/>
      <c r="L1021" s="136" t="str">
        <f t="shared" si="43"/>
        <v>T</v>
      </c>
      <c r="M1021" s="54"/>
      <c r="N1021" s="54"/>
      <c r="O1021" s="54"/>
      <c r="P1021" s="54"/>
      <c r="Q1021" s="54"/>
      <c r="R1021" s="54"/>
      <c r="S1021" s="54"/>
      <c r="T1021" s="54"/>
      <c r="U1021" s="54"/>
      <c r="V1021" s="54"/>
      <c r="W1021" s="54"/>
      <c r="X1021" s="54"/>
      <c r="Y1021" s="54"/>
      <c r="Z1021" s="54"/>
    </row>
    <row r="1022" spans="1:26" ht="14.25" hidden="1" customHeight="1" x14ac:dyDescent="0.2">
      <c r="A1022" s="134" t="str">
        <f t="shared" si="42"/>
        <v/>
      </c>
      <c r="B1022" s="137"/>
      <c r="C1022" s="138"/>
      <c r="D1022" s="138"/>
      <c r="E1022" s="138"/>
      <c r="F1022" s="138"/>
      <c r="G1022" s="143"/>
      <c r="H1022" s="140"/>
      <c r="I1022" s="140"/>
      <c r="J1022" s="141"/>
      <c r="K1022" s="142"/>
      <c r="L1022" s="136" t="str">
        <f t="shared" si="43"/>
        <v>T</v>
      </c>
      <c r="M1022" s="54"/>
      <c r="N1022" s="54"/>
      <c r="O1022" s="54"/>
      <c r="P1022" s="54"/>
      <c r="Q1022" s="54"/>
      <c r="R1022" s="54"/>
      <c r="S1022" s="54"/>
      <c r="T1022" s="54"/>
      <c r="U1022" s="54"/>
      <c r="V1022" s="54"/>
      <c r="W1022" s="54"/>
      <c r="X1022" s="54"/>
      <c r="Y1022" s="54"/>
      <c r="Z1022" s="54"/>
    </row>
    <row r="1023" spans="1:26" ht="14.25" hidden="1" customHeight="1" x14ac:dyDescent="0.2">
      <c r="A1023" s="134" t="str">
        <f t="shared" si="42"/>
        <v/>
      </c>
      <c r="B1023" s="137"/>
      <c r="C1023" s="138"/>
      <c r="D1023" s="138"/>
      <c r="E1023" s="138"/>
      <c r="F1023" s="138"/>
      <c r="G1023" s="143"/>
      <c r="H1023" s="140"/>
      <c r="I1023" s="140"/>
      <c r="J1023" s="141"/>
      <c r="K1023" s="142"/>
      <c r="L1023" s="136" t="str">
        <f t="shared" si="43"/>
        <v>T</v>
      </c>
      <c r="M1023" s="54"/>
      <c r="N1023" s="54"/>
      <c r="O1023" s="54"/>
      <c r="P1023" s="54"/>
      <c r="Q1023" s="54"/>
      <c r="R1023" s="54"/>
      <c r="S1023" s="54"/>
      <c r="T1023" s="54"/>
      <c r="U1023" s="54"/>
      <c r="V1023" s="54"/>
      <c r="W1023" s="54"/>
      <c r="X1023" s="54"/>
      <c r="Y1023" s="54"/>
      <c r="Z1023" s="54"/>
    </row>
    <row r="1024" spans="1:26" ht="14.25" hidden="1" customHeight="1" x14ac:dyDescent="0.2">
      <c r="A1024" s="134" t="str">
        <f t="shared" si="42"/>
        <v/>
      </c>
      <c r="B1024" s="137"/>
      <c r="C1024" s="138"/>
      <c r="D1024" s="138"/>
      <c r="E1024" s="138"/>
      <c r="F1024" s="138"/>
      <c r="G1024" s="143"/>
      <c r="H1024" s="140"/>
      <c r="I1024" s="140"/>
      <c r="J1024" s="141"/>
      <c r="K1024" s="142"/>
      <c r="L1024" s="136" t="str">
        <f t="shared" si="43"/>
        <v>T</v>
      </c>
      <c r="M1024" s="54"/>
      <c r="N1024" s="54"/>
      <c r="O1024" s="54"/>
      <c r="P1024" s="54"/>
      <c r="Q1024" s="54"/>
      <c r="R1024" s="54"/>
      <c r="S1024" s="54"/>
      <c r="T1024" s="54"/>
      <c r="U1024" s="54"/>
      <c r="V1024" s="54"/>
      <c r="W1024" s="54"/>
      <c r="X1024" s="54"/>
      <c r="Y1024" s="54"/>
      <c r="Z1024" s="54"/>
    </row>
    <row r="1025" spans="1:26" ht="14.25" hidden="1" customHeight="1" x14ac:dyDescent="0.2">
      <c r="A1025" s="134" t="str">
        <f t="shared" si="42"/>
        <v/>
      </c>
      <c r="B1025" s="137"/>
      <c r="C1025" s="138"/>
      <c r="D1025" s="138"/>
      <c r="E1025" s="138"/>
      <c r="F1025" s="138"/>
      <c r="G1025" s="143"/>
      <c r="H1025" s="140"/>
      <c r="I1025" s="140"/>
      <c r="J1025" s="141"/>
      <c r="K1025" s="142"/>
      <c r="L1025" s="136" t="str">
        <f t="shared" si="43"/>
        <v>T</v>
      </c>
      <c r="M1025" s="54"/>
      <c r="N1025" s="54"/>
      <c r="O1025" s="54"/>
      <c r="P1025" s="54"/>
      <c r="Q1025" s="54"/>
      <c r="R1025" s="54"/>
      <c r="S1025" s="54"/>
      <c r="T1025" s="54"/>
      <c r="U1025" s="54"/>
      <c r="V1025" s="54"/>
      <c r="W1025" s="54"/>
      <c r="X1025" s="54"/>
      <c r="Y1025" s="54"/>
      <c r="Z1025" s="54"/>
    </row>
    <row r="1026" spans="1:26" ht="14.25" hidden="1" customHeight="1" x14ac:dyDescent="0.2">
      <c r="A1026" s="134" t="str">
        <f t="shared" si="42"/>
        <v/>
      </c>
      <c r="B1026" s="137"/>
      <c r="C1026" s="138"/>
      <c r="D1026" s="138"/>
      <c r="E1026" s="138"/>
      <c r="F1026" s="138"/>
      <c r="G1026" s="143"/>
      <c r="H1026" s="140"/>
      <c r="I1026" s="140"/>
      <c r="J1026" s="141"/>
      <c r="K1026" s="142"/>
      <c r="L1026" s="136" t="str">
        <f t="shared" si="43"/>
        <v>T</v>
      </c>
      <c r="M1026" s="54"/>
      <c r="N1026" s="54"/>
      <c r="O1026" s="54"/>
      <c r="P1026" s="54"/>
      <c r="Q1026" s="54"/>
      <c r="R1026" s="54"/>
      <c r="S1026" s="54"/>
      <c r="T1026" s="54"/>
      <c r="U1026" s="54"/>
      <c r="V1026" s="54"/>
      <c r="W1026" s="54"/>
      <c r="X1026" s="54"/>
      <c r="Y1026" s="54"/>
      <c r="Z1026" s="54"/>
    </row>
    <row r="1027" spans="1:26" ht="14.25" hidden="1" customHeight="1" x14ac:dyDescent="0.2">
      <c r="A1027" s="134" t="str">
        <f t="shared" si="42"/>
        <v/>
      </c>
      <c r="B1027" s="137"/>
      <c r="C1027" s="138"/>
      <c r="D1027" s="138"/>
      <c r="E1027" s="138"/>
      <c r="F1027" s="138"/>
      <c r="G1027" s="143"/>
      <c r="H1027" s="140"/>
      <c r="I1027" s="140"/>
      <c r="J1027" s="141"/>
      <c r="K1027" s="142"/>
      <c r="L1027" s="136" t="str">
        <f t="shared" si="43"/>
        <v>T</v>
      </c>
      <c r="M1027" s="54"/>
      <c r="N1027" s="54"/>
      <c r="O1027" s="54"/>
      <c r="P1027" s="54"/>
      <c r="Q1027" s="54"/>
      <c r="R1027" s="54"/>
      <c r="S1027" s="54"/>
      <c r="T1027" s="54"/>
      <c r="U1027" s="54"/>
      <c r="V1027" s="54"/>
      <c r="W1027" s="54"/>
      <c r="X1027" s="54"/>
      <c r="Y1027" s="54"/>
      <c r="Z1027" s="54"/>
    </row>
    <row r="1028" spans="1:26" ht="14.25" hidden="1" customHeight="1" x14ac:dyDescent="0.2">
      <c r="A1028" s="134" t="str">
        <f t="shared" si="42"/>
        <v/>
      </c>
      <c r="B1028" s="137"/>
      <c r="C1028" s="138"/>
      <c r="D1028" s="138"/>
      <c r="E1028" s="138"/>
      <c r="F1028" s="138"/>
      <c r="G1028" s="143"/>
      <c r="H1028" s="140"/>
      <c r="I1028" s="140"/>
      <c r="J1028" s="141"/>
      <c r="K1028" s="142"/>
      <c r="L1028" s="136" t="str">
        <f t="shared" si="43"/>
        <v>T</v>
      </c>
      <c r="M1028" s="54"/>
      <c r="N1028" s="54"/>
      <c r="O1028" s="54"/>
      <c r="P1028" s="54"/>
      <c r="Q1028" s="54"/>
      <c r="R1028" s="54"/>
      <c r="S1028" s="54"/>
      <c r="T1028" s="54"/>
      <c r="U1028" s="54"/>
      <c r="V1028" s="54"/>
      <c r="W1028" s="54"/>
      <c r="X1028" s="54"/>
      <c r="Y1028" s="54"/>
      <c r="Z1028" s="54"/>
    </row>
    <row r="1029" spans="1:26" ht="14.25" hidden="1" customHeight="1" x14ac:dyDescent="0.2">
      <c r="A1029" s="134" t="str">
        <f t="shared" ref="A1029:A1283" si="44">IF(B1029&lt;&gt;0,"F","")</f>
        <v/>
      </c>
      <c r="B1029" s="137"/>
      <c r="C1029" s="138"/>
      <c r="D1029" s="138"/>
      <c r="E1029" s="138"/>
      <c r="F1029" s="138"/>
      <c r="G1029" s="143"/>
      <c r="H1029" s="140"/>
      <c r="I1029" s="140"/>
      <c r="J1029" s="141"/>
      <c r="K1029" s="142"/>
      <c r="L1029" s="136" t="str">
        <f t="shared" si="43"/>
        <v>T</v>
      </c>
      <c r="M1029" s="54"/>
      <c r="N1029" s="54"/>
      <c r="O1029" s="54"/>
      <c r="P1029" s="54"/>
      <c r="Q1029" s="54"/>
      <c r="R1029" s="54"/>
      <c r="S1029" s="54"/>
      <c r="T1029" s="54"/>
      <c r="U1029" s="54"/>
      <c r="V1029" s="54"/>
      <c r="W1029" s="54"/>
      <c r="X1029" s="54"/>
      <c r="Y1029" s="54"/>
      <c r="Z1029" s="54"/>
    </row>
    <row r="1030" spans="1:26" ht="14.25" hidden="1" customHeight="1" x14ac:dyDescent="0.2">
      <c r="A1030" s="134" t="str">
        <f t="shared" si="44"/>
        <v/>
      </c>
      <c r="B1030" s="137"/>
      <c r="C1030" s="138"/>
      <c r="D1030" s="138"/>
      <c r="E1030" s="138"/>
      <c r="F1030" s="138"/>
      <c r="G1030" s="143"/>
      <c r="H1030" s="140"/>
      <c r="I1030" s="140"/>
      <c r="J1030" s="141"/>
      <c r="K1030" s="142"/>
      <c r="L1030" s="136" t="str">
        <f t="shared" ref="L1030:L1284" si="45">IF(I1030=0,"T","I")</f>
        <v>T</v>
      </c>
      <c r="M1030" s="54"/>
      <c r="N1030" s="54"/>
      <c r="O1030" s="54"/>
      <c r="P1030" s="54"/>
      <c r="Q1030" s="54"/>
      <c r="R1030" s="54"/>
      <c r="S1030" s="54"/>
      <c r="T1030" s="54"/>
      <c r="U1030" s="54"/>
      <c r="V1030" s="54"/>
      <c r="W1030" s="54"/>
      <c r="X1030" s="54"/>
      <c r="Y1030" s="54"/>
      <c r="Z1030" s="54"/>
    </row>
    <row r="1031" spans="1:26" ht="14.25" hidden="1" customHeight="1" x14ac:dyDescent="0.2">
      <c r="A1031" s="134" t="str">
        <f t="shared" si="44"/>
        <v/>
      </c>
      <c r="B1031" s="137"/>
      <c r="C1031" s="138"/>
      <c r="D1031" s="138"/>
      <c r="E1031" s="138"/>
      <c r="F1031" s="138"/>
      <c r="G1031" s="143"/>
      <c r="H1031" s="140"/>
      <c r="I1031" s="140"/>
      <c r="J1031" s="141"/>
      <c r="K1031" s="142"/>
      <c r="L1031" s="136" t="str">
        <f t="shared" si="45"/>
        <v>T</v>
      </c>
      <c r="M1031" s="54"/>
      <c r="N1031" s="54"/>
      <c r="O1031" s="54"/>
      <c r="P1031" s="54"/>
      <c r="Q1031" s="54"/>
      <c r="R1031" s="54"/>
      <c r="S1031" s="54"/>
      <c r="T1031" s="54"/>
      <c r="U1031" s="54"/>
      <c r="V1031" s="54"/>
      <c r="W1031" s="54"/>
      <c r="X1031" s="54"/>
      <c r="Y1031" s="54"/>
      <c r="Z1031" s="54"/>
    </row>
    <row r="1032" spans="1:26" ht="14.25" hidden="1" customHeight="1" x14ac:dyDescent="0.2">
      <c r="A1032" s="134" t="str">
        <f t="shared" si="44"/>
        <v/>
      </c>
      <c r="B1032" s="137"/>
      <c r="C1032" s="138"/>
      <c r="D1032" s="138"/>
      <c r="E1032" s="138"/>
      <c r="F1032" s="138"/>
      <c r="G1032" s="143"/>
      <c r="H1032" s="140"/>
      <c r="I1032" s="140"/>
      <c r="J1032" s="141"/>
      <c r="K1032" s="142"/>
      <c r="L1032" s="136" t="str">
        <f t="shared" si="45"/>
        <v>T</v>
      </c>
      <c r="M1032" s="54"/>
      <c r="N1032" s="54"/>
      <c r="O1032" s="54"/>
      <c r="P1032" s="54"/>
      <c r="Q1032" s="54"/>
      <c r="R1032" s="54"/>
      <c r="S1032" s="54"/>
      <c r="T1032" s="54"/>
      <c r="U1032" s="54"/>
      <c r="V1032" s="54"/>
      <c r="W1032" s="54"/>
      <c r="X1032" s="54"/>
      <c r="Y1032" s="54"/>
      <c r="Z1032" s="54"/>
    </row>
    <row r="1033" spans="1:26" ht="14.25" hidden="1" customHeight="1" x14ac:dyDescent="0.2">
      <c r="A1033" s="134" t="str">
        <f t="shared" si="44"/>
        <v/>
      </c>
      <c r="B1033" s="137"/>
      <c r="C1033" s="138"/>
      <c r="D1033" s="138"/>
      <c r="E1033" s="138"/>
      <c r="F1033" s="138"/>
      <c r="G1033" s="143"/>
      <c r="H1033" s="140"/>
      <c r="I1033" s="140"/>
      <c r="J1033" s="141"/>
      <c r="K1033" s="142"/>
      <c r="L1033" s="136" t="str">
        <f t="shared" si="45"/>
        <v>T</v>
      </c>
      <c r="M1033" s="54"/>
      <c r="N1033" s="54"/>
      <c r="O1033" s="54"/>
      <c r="P1033" s="54"/>
      <c r="Q1033" s="54"/>
      <c r="R1033" s="54"/>
      <c r="S1033" s="54"/>
      <c r="T1033" s="54"/>
      <c r="U1033" s="54"/>
      <c r="V1033" s="54"/>
      <c r="W1033" s="54"/>
      <c r="X1033" s="54"/>
      <c r="Y1033" s="54"/>
      <c r="Z1033" s="54"/>
    </row>
    <row r="1034" spans="1:26" ht="14.25" hidden="1" customHeight="1" x14ac:dyDescent="0.2">
      <c r="A1034" s="134" t="str">
        <f t="shared" si="44"/>
        <v/>
      </c>
      <c r="B1034" s="137"/>
      <c r="C1034" s="138"/>
      <c r="D1034" s="138"/>
      <c r="E1034" s="138"/>
      <c r="F1034" s="138"/>
      <c r="G1034" s="143"/>
      <c r="H1034" s="140"/>
      <c r="I1034" s="140"/>
      <c r="J1034" s="141"/>
      <c r="K1034" s="142"/>
      <c r="L1034" s="136" t="str">
        <f t="shared" si="45"/>
        <v>T</v>
      </c>
      <c r="M1034" s="54"/>
      <c r="N1034" s="54"/>
      <c r="O1034" s="54"/>
      <c r="P1034" s="54"/>
      <c r="Q1034" s="54"/>
      <c r="R1034" s="54"/>
      <c r="S1034" s="54"/>
      <c r="T1034" s="54"/>
      <c r="U1034" s="54"/>
      <c r="V1034" s="54"/>
      <c r="W1034" s="54"/>
      <c r="X1034" s="54"/>
      <c r="Y1034" s="54"/>
      <c r="Z1034" s="54"/>
    </row>
    <row r="1035" spans="1:26" ht="14.25" hidden="1" customHeight="1" x14ac:dyDescent="0.2">
      <c r="A1035" s="134" t="str">
        <f t="shared" si="44"/>
        <v/>
      </c>
      <c r="B1035" s="137"/>
      <c r="C1035" s="138"/>
      <c r="D1035" s="138"/>
      <c r="E1035" s="138"/>
      <c r="F1035" s="138"/>
      <c r="G1035" s="143"/>
      <c r="H1035" s="140"/>
      <c r="I1035" s="140"/>
      <c r="J1035" s="141"/>
      <c r="K1035" s="142"/>
      <c r="L1035" s="136" t="str">
        <f t="shared" si="45"/>
        <v>T</v>
      </c>
      <c r="M1035" s="54"/>
      <c r="N1035" s="54"/>
      <c r="O1035" s="54"/>
      <c r="P1035" s="54"/>
      <c r="Q1035" s="54"/>
      <c r="R1035" s="54"/>
      <c r="S1035" s="54"/>
      <c r="T1035" s="54"/>
      <c r="U1035" s="54"/>
      <c r="V1035" s="54"/>
      <c r="W1035" s="54"/>
      <c r="X1035" s="54"/>
      <c r="Y1035" s="54"/>
      <c r="Z1035" s="54"/>
    </row>
    <row r="1036" spans="1:26" ht="14.25" hidden="1" customHeight="1" x14ac:dyDescent="0.2">
      <c r="A1036" s="134" t="str">
        <f t="shared" si="44"/>
        <v/>
      </c>
      <c r="B1036" s="137"/>
      <c r="C1036" s="138"/>
      <c r="D1036" s="138"/>
      <c r="E1036" s="138"/>
      <c r="F1036" s="138"/>
      <c r="G1036" s="143"/>
      <c r="H1036" s="140"/>
      <c r="I1036" s="140"/>
      <c r="J1036" s="141"/>
      <c r="K1036" s="142"/>
      <c r="L1036" s="136" t="str">
        <f t="shared" si="45"/>
        <v>T</v>
      </c>
      <c r="M1036" s="54"/>
      <c r="N1036" s="54"/>
      <c r="O1036" s="54"/>
      <c r="P1036" s="54"/>
      <c r="Q1036" s="54"/>
      <c r="R1036" s="54"/>
      <c r="S1036" s="54"/>
      <c r="T1036" s="54"/>
      <c r="U1036" s="54"/>
      <c r="V1036" s="54"/>
      <c r="W1036" s="54"/>
      <c r="X1036" s="54"/>
      <c r="Y1036" s="54"/>
      <c r="Z1036" s="54"/>
    </row>
    <row r="1037" spans="1:26" ht="14.25" hidden="1" customHeight="1" x14ac:dyDescent="0.2">
      <c r="A1037" s="134" t="str">
        <f t="shared" si="44"/>
        <v/>
      </c>
      <c r="B1037" s="137"/>
      <c r="C1037" s="138"/>
      <c r="D1037" s="138"/>
      <c r="E1037" s="138"/>
      <c r="F1037" s="138"/>
      <c r="G1037" s="143"/>
      <c r="H1037" s="140"/>
      <c r="I1037" s="140"/>
      <c r="J1037" s="141"/>
      <c r="K1037" s="142"/>
      <c r="L1037" s="136" t="str">
        <f t="shared" si="45"/>
        <v>T</v>
      </c>
      <c r="M1037" s="54"/>
      <c r="N1037" s="54"/>
      <c r="O1037" s="54"/>
      <c r="P1037" s="54"/>
      <c r="Q1037" s="54"/>
      <c r="R1037" s="54"/>
      <c r="S1037" s="54"/>
      <c r="T1037" s="54"/>
      <c r="U1037" s="54"/>
      <c r="V1037" s="54"/>
      <c r="W1037" s="54"/>
      <c r="X1037" s="54"/>
      <c r="Y1037" s="54"/>
      <c r="Z1037" s="54"/>
    </row>
    <row r="1038" spans="1:26" ht="14.25" hidden="1" customHeight="1" x14ac:dyDescent="0.2">
      <c r="A1038" s="134" t="str">
        <f t="shared" si="44"/>
        <v/>
      </c>
      <c r="B1038" s="137"/>
      <c r="C1038" s="138"/>
      <c r="D1038" s="138"/>
      <c r="E1038" s="138"/>
      <c r="F1038" s="138"/>
      <c r="G1038" s="143"/>
      <c r="H1038" s="140"/>
      <c r="I1038" s="140"/>
      <c r="J1038" s="141"/>
      <c r="K1038" s="142"/>
      <c r="L1038" s="136" t="str">
        <f t="shared" si="45"/>
        <v>T</v>
      </c>
      <c r="M1038" s="54"/>
      <c r="N1038" s="54"/>
      <c r="O1038" s="54"/>
      <c r="P1038" s="54"/>
      <c r="Q1038" s="54"/>
      <c r="R1038" s="54"/>
      <c r="S1038" s="54"/>
      <c r="T1038" s="54"/>
      <c r="U1038" s="54"/>
      <c r="V1038" s="54"/>
      <c r="W1038" s="54"/>
      <c r="X1038" s="54"/>
      <c r="Y1038" s="54"/>
      <c r="Z1038" s="54"/>
    </row>
    <row r="1039" spans="1:26" ht="14.25" hidden="1" customHeight="1" x14ac:dyDescent="0.2">
      <c r="A1039" s="134" t="str">
        <f t="shared" si="44"/>
        <v/>
      </c>
      <c r="B1039" s="137"/>
      <c r="C1039" s="138"/>
      <c r="D1039" s="138"/>
      <c r="E1039" s="138"/>
      <c r="F1039" s="138"/>
      <c r="G1039" s="143"/>
      <c r="H1039" s="140"/>
      <c r="I1039" s="140"/>
      <c r="J1039" s="141"/>
      <c r="K1039" s="142"/>
      <c r="L1039" s="136" t="str">
        <f t="shared" si="45"/>
        <v>T</v>
      </c>
      <c r="M1039" s="54"/>
      <c r="N1039" s="54"/>
      <c r="O1039" s="54"/>
      <c r="P1039" s="54"/>
      <c r="Q1039" s="54"/>
      <c r="R1039" s="54"/>
      <c r="S1039" s="54"/>
      <c r="T1039" s="54"/>
      <c r="U1039" s="54"/>
      <c r="V1039" s="54"/>
      <c r="W1039" s="54"/>
      <c r="X1039" s="54"/>
      <c r="Y1039" s="54"/>
      <c r="Z1039" s="54"/>
    </row>
    <row r="1040" spans="1:26" ht="14.25" hidden="1" customHeight="1" x14ac:dyDescent="0.2">
      <c r="A1040" s="134" t="str">
        <f t="shared" si="44"/>
        <v/>
      </c>
      <c r="B1040" s="137"/>
      <c r="C1040" s="138"/>
      <c r="D1040" s="138"/>
      <c r="E1040" s="138"/>
      <c r="F1040" s="138"/>
      <c r="G1040" s="143"/>
      <c r="H1040" s="140"/>
      <c r="I1040" s="140"/>
      <c r="J1040" s="141"/>
      <c r="K1040" s="142"/>
      <c r="L1040" s="136" t="str">
        <f t="shared" si="45"/>
        <v>T</v>
      </c>
      <c r="M1040" s="54"/>
      <c r="N1040" s="54"/>
      <c r="O1040" s="54"/>
      <c r="P1040" s="54"/>
      <c r="Q1040" s="54"/>
      <c r="R1040" s="54"/>
      <c r="S1040" s="54"/>
      <c r="T1040" s="54"/>
      <c r="U1040" s="54"/>
      <c r="V1040" s="54"/>
      <c r="W1040" s="54"/>
      <c r="X1040" s="54"/>
      <c r="Y1040" s="54"/>
      <c r="Z1040" s="54"/>
    </row>
    <row r="1041" spans="1:26" ht="14.25" hidden="1" customHeight="1" x14ac:dyDescent="0.2">
      <c r="A1041" s="134" t="str">
        <f t="shared" si="44"/>
        <v/>
      </c>
      <c r="B1041" s="137"/>
      <c r="C1041" s="138"/>
      <c r="D1041" s="138"/>
      <c r="E1041" s="138"/>
      <c r="F1041" s="138"/>
      <c r="G1041" s="143"/>
      <c r="H1041" s="140"/>
      <c r="I1041" s="140"/>
      <c r="J1041" s="141"/>
      <c r="K1041" s="142"/>
      <c r="L1041" s="136" t="str">
        <f t="shared" si="45"/>
        <v>T</v>
      </c>
      <c r="M1041" s="54"/>
      <c r="N1041" s="54"/>
      <c r="O1041" s="54"/>
      <c r="P1041" s="54"/>
      <c r="Q1041" s="54"/>
      <c r="R1041" s="54"/>
      <c r="S1041" s="54"/>
      <c r="T1041" s="54"/>
      <c r="U1041" s="54"/>
      <c r="V1041" s="54"/>
      <c r="W1041" s="54"/>
      <c r="X1041" s="54"/>
      <c r="Y1041" s="54"/>
      <c r="Z1041" s="54"/>
    </row>
    <row r="1042" spans="1:26" ht="14.25" hidden="1" customHeight="1" x14ac:dyDescent="0.2">
      <c r="A1042" s="134" t="str">
        <f t="shared" si="44"/>
        <v/>
      </c>
      <c r="B1042" s="137"/>
      <c r="C1042" s="138"/>
      <c r="D1042" s="138"/>
      <c r="E1042" s="138"/>
      <c r="F1042" s="138"/>
      <c r="G1042" s="143"/>
      <c r="H1042" s="140"/>
      <c r="I1042" s="140"/>
      <c r="J1042" s="141"/>
      <c r="K1042" s="142"/>
      <c r="L1042" s="136" t="str">
        <f t="shared" si="45"/>
        <v>T</v>
      </c>
      <c r="M1042" s="54"/>
      <c r="N1042" s="54"/>
      <c r="O1042" s="54"/>
      <c r="P1042" s="54"/>
      <c r="Q1042" s="54"/>
      <c r="R1042" s="54"/>
      <c r="S1042" s="54"/>
      <c r="T1042" s="54"/>
      <c r="U1042" s="54"/>
      <c r="V1042" s="54"/>
      <c r="W1042" s="54"/>
      <c r="X1042" s="54"/>
      <c r="Y1042" s="54"/>
      <c r="Z1042" s="54"/>
    </row>
    <row r="1043" spans="1:26" ht="14.25" hidden="1" customHeight="1" x14ac:dyDescent="0.2">
      <c r="A1043" s="134" t="str">
        <f t="shared" si="44"/>
        <v/>
      </c>
      <c r="B1043" s="137"/>
      <c r="C1043" s="138"/>
      <c r="D1043" s="138"/>
      <c r="E1043" s="138"/>
      <c r="F1043" s="138"/>
      <c r="G1043" s="143"/>
      <c r="H1043" s="140"/>
      <c r="I1043" s="140"/>
      <c r="J1043" s="141"/>
      <c r="K1043" s="142"/>
      <c r="L1043" s="136" t="str">
        <f t="shared" si="45"/>
        <v>T</v>
      </c>
      <c r="M1043" s="54"/>
      <c r="N1043" s="54"/>
      <c r="O1043" s="54"/>
      <c r="P1043" s="54"/>
      <c r="Q1043" s="54"/>
      <c r="R1043" s="54"/>
      <c r="S1043" s="54"/>
      <c r="T1043" s="54"/>
      <c r="U1043" s="54"/>
      <c r="V1043" s="54"/>
      <c r="W1043" s="54"/>
      <c r="X1043" s="54"/>
      <c r="Y1043" s="54"/>
      <c r="Z1043" s="54"/>
    </row>
    <row r="1044" spans="1:26" ht="14.25" hidden="1" customHeight="1" x14ac:dyDescent="0.2">
      <c r="A1044" s="134" t="str">
        <f t="shared" si="44"/>
        <v/>
      </c>
      <c r="B1044" s="137"/>
      <c r="C1044" s="138"/>
      <c r="D1044" s="138"/>
      <c r="E1044" s="138"/>
      <c r="F1044" s="138"/>
      <c r="G1044" s="143"/>
      <c r="H1044" s="140"/>
      <c r="I1044" s="140"/>
      <c r="J1044" s="141"/>
      <c r="K1044" s="142"/>
      <c r="L1044" s="136" t="str">
        <f t="shared" si="45"/>
        <v>T</v>
      </c>
      <c r="M1044" s="54"/>
      <c r="N1044" s="54"/>
      <c r="O1044" s="54"/>
      <c r="P1044" s="54"/>
      <c r="Q1044" s="54"/>
      <c r="R1044" s="54"/>
      <c r="S1044" s="54"/>
      <c r="T1044" s="54"/>
      <c r="U1044" s="54"/>
      <c r="V1044" s="54"/>
      <c r="W1044" s="54"/>
      <c r="X1044" s="54"/>
      <c r="Y1044" s="54"/>
      <c r="Z1044" s="54"/>
    </row>
    <row r="1045" spans="1:26" ht="14.25" hidden="1" customHeight="1" x14ac:dyDescent="0.2">
      <c r="A1045" s="134" t="str">
        <f t="shared" si="44"/>
        <v/>
      </c>
      <c r="B1045" s="137"/>
      <c r="C1045" s="138"/>
      <c r="D1045" s="138"/>
      <c r="E1045" s="138"/>
      <c r="F1045" s="138"/>
      <c r="G1045" s="143"/>
      <c r="H1045" s="140"/>
      <c r="I1045" s="140"/>
      <c r="J1045" s="141"/>
      <c r="K1045" s="142"/>
      <c r="L1045" s="136" t="str">
        <f t="shared" si="45"/>
        <v>T</v>
      </c>
      <c r="M1045" s="54"/>
      <c r="N1045" s="54"/>
      <c r="O1045" s="54"/>
      <c r="P1045" s="54"/>
      <c r="Q1045" s="54"/>
      <c r="R1045" s="54"/>
      <c r="S1045" s="54"/>
      <c r="T1045" s="54"/>
      <c r="U1045" s="54"/>
      <c r="V1045" s="54"/>
      <c r="W1045" s="54"/>
      <c r="X1045" s="54"/>
      <c r="Y1045" s="54"/>
      <c r="Z1045" s="54"/>
    </row>
    <row r="1046" spans="1:26" ht="14.25" hidden="1" customHeight="1" x14ac:dyDescent="0.2">
      <c r="A1046" s="134" t="str">
        <f t="shared" si="44"/>
        <v/>
      </c>
      <c r="B1046" s="137"/>
      <c r="C1046" s="138"/>
      <c r="D1046" s="138"/>
      <c r="E1046" s="138"/>
      <c r="F1046" s="138"/>
      <c r="G1046" s="143"/>
      <c r="H1046" s="140"/>
      <c r="I1046" s="140"/>
      <c r="J1046" s="141"/>
      <c r="K1046" s="142"/>
      <c r="L1046" s="136" t="str">
        <f t="shared" si="45"/>
        <v>T</v>
      </c>
      <c r="M1046" s="54"/>
      <c r="N1046" s="54"/>
      <c r="O1046" s="54"/>
      <c r="P1046" s="54"/>
      <c r="Q1046" s="54"/>
      <c r="R1046" s="54"/>
      <c r="S1046" s="54"/>
      <c r="T1046" s="54"/>
      <c r="U1046" s="54"/>
      <c r="V1046" s="54"/>
      <c r="W1046" s="54"/>
      <c r="X1046" s="54"/>
      <c r="Y1046" s="54"/>
      <c r="Z1046" s="54"/>
    </row>
    <row r="1047" spans="1:26" ht="14.25" hidden="1" customHeight="1" x14ac:dyDescent="0.2">
      <c r="A1047" s="134" t="str">
        <f t="shared" si="44"/>
        <v/>
      </c>
      <c r="B1047" s="137"/>
      <c r="C1047" s="138"/>
      <c r="D1047" s="138"/>
      <c r="E1047" s="138"/>
      <c r="F1047" s="138"/>
      <c r="G1047" s="143"/>
      <c r="H1047" s="140"/>
      <c r="I1047" s="140"/>
      <c r="J1047" s="141"/>
      <c r="K1047" s="142"/>
      <c r="L1047" s="136" t="str">
        <f t="shared" si="45"/>
        <v>T</v>
      </c>
      <c r="M1047" s="54"/>
      <c r="N1047" s="54"/>
      <c r="O1047" s="54"/>
      <c r="P1047" s="54"/>
      <c r="Q1047" s="54"/>
      <c r="R1047" s="54"/>
      <c r="S1047" s="54"/>
      <c r="T1047" s="54"/>
      <c r="U1047" s="54"/>
      <c r="V1047" s="54"/>
      <c r="W1047" s="54"/>
      <c r="X1047" s="54"/>
      <c r="Y1047" s="54"/>
      <c r="Z1047" s="54"/>
    </row>
    <row r="1048" spans="1:26" ht="14.25" hidden="1" customHeight="1" x14ac:dyDescent="0.2">
      <c r="A1048" s="134" t="str">
        <f t="shared" si="44"/>
        <v/>
      </c>
      <c r="B1048" s="137"/>
      <c r="C1048" s="138"/>
      <c r="D1048" s="138"/>
      <c r="E1048" s="138"/>
      <c r="F1048" s="138"/>
      <c r="G1048" s="143"/>
      <c r="H1048" s="140"/>
      <c r="I1048" s="140"/>
      <c r="J1048" s="141"/>
      <c r="K1048" s="142"/>
      <c r="L1048" s="136" t="str">
        <f t="shared" si="45"/>
        <v>T</v>
      </c>
      <c r="M1048" s="54"/>
      <c r="N1048" s="54"/>
      <c r="O1048" s="54"/>
      <c r="P1048" s="54"/>
      <c r="Q1048" s="54"/>
      <c r="R1048" s="54"/>
      <c r="S1048" s="54"/>
      <c r="T1048" s="54"/>
      <c r="U1048" s="54"/>
      <c r="V1048" s="54"/>
      <c r="W1048" s="54"/>
      <c r="X1048" s="54"/>
      <c r="Y1048" s="54"/>
      <c r="Z1048" s="54"/>
    </row>
    <row r="1049" spans="1:26" ht="14.25" hidden="1" customHeight="1" x14ac:dyDescent="0.2">
      <c r="A1049" s="134" t="str">
        <f t="shared" si="44"/>
        <v/>
      </c>
      <c r="B1049" s="137"/>
      <c r="C1049" s="138"/>
      <c r="D1049" s="138"/>
      <c r="E1049" s="138"/>
      <c r="F1049" s="138"/>
      <c r="G1049" s="143"/>
      <c r="H1049" s="140"/>
      <c r="I1049" s="140"/>
      <c r="J1049" s="141"/>
      <c r="K1049" s="142"/>
      <c r="L1049" s="136" t="str">
        <f t="shared" si="45"/>
        <v>T</v>
      </c>
      <c r="M1049" s="54"/>
      <c r="N1049" s="54"/>
      <c r="O1049" s="54"/>
      <c r="P1049" s="54"/>
      <c r="Q1049" s="54"/>
      <c r="R1049" s="54"/>
      <c r="S1049" s="54"/>
      <c r="T1049" s="54"/>
      <c r="U1049" s="54"/>
      <c r="V1049" s="54"/>
      <c r="W1049" s="54"/>
      <c r="X1049" s="54"/>
      <c r="Y1049" s="54"/>
      <c r="Z1049" s="54"/>
    </row>
    <row r="1050" spans="1:26" ht="14.25" hidden="1" customHeight="1" x14ac:dyDescent="0.2">
      <c r="A1050" s="134" t="str">
        <f t="shared" si="44"/>
        <v/>
      </c>
      <c r="B1050" s="137"/>
      <c r="C1050" s="138"/>
      <c r="D1050" s="138"/>
      <c r="E1050" s="138"/>
      <c r="F1050" s="138"/>
      <c r="G1050" s="143"/>
      <c r="H1050" s="140"/>
      <c r="I1050" s="140"/>
      <c r="J1050" s="141"/>
      <c r="K1050" s="142"/>
      <c r="L1050" s="136" t="str">
        <f t="shared" si="45"/>
        <v>T</v>
      </c>
      <c r="M1050" s="54"/>
      <c r="N1050" s="54"/>
      <c r="O1050" s="54"/>
      <c r="P1050" s="54"/>
      <c r="Q1050" s="54"/>
      <c r="R1050" s="54"/>
      <c r="S1050" s="54"/>
      <c r="T1050" s="54"/>
      <c r="U1050" s="54"/>
      <c r="V1050" s="54"/>
      <c r="W1050" s="54"/>
      <c r="X1050" s="54"/>
      <c r="Y1050" s="54"/>
      <c r="Z1050" s="54"/>
    </row>
    <row r="1051" spans="1:26" ht="14.25" hidden="1" customHeight="1" x14ac:dyDescent="0.2">
      <c r="A1051" s="134" t="str">
        <f t="shared" si="44"/>
        <v/>
      </c>
      <c r="B1051" s="137"/>
      <c r="C1051" s="138"/>
      <c r="D1051" s="138"/>
      <c r="E1051" s="138"/>
      <c r="F1051" s="138"/>
      <c r="G1051" s="143"/>
      <c r="H1051" s="140"/>
      <c r="I1051" s="140"/>
      <c r="J1051" s="141"/>
      <c r="K1051" s="142"/>
      <c r="L1051" s="136" t="str">
        <f t="shared" si="45"/>
        <v>T</v>
      </c>
      <c r="M1051" s="54"/>
      <c r="N1051" s="54"/>
      <c r="O1051" s="54"/>
      <c r="P1051" s="54"/>
      <c r="Q1051" s="54"/>
      <c r="R1051" s="54"/>
      <c r="S1051" s="54"/>
      <c r="T1051" s="54"/>
      <c r="U1051" s="54"/>
      <c r="V1051" s="54"/>
      <c r="W1051" s="54"/>
      <c r="X1051" s="54"/>
      <c r="Y1051" s="54"/>
      <c r="Z1051" s="54"/>
    </row>
    <row r="1052" spans="1:26" ht="14.25" hidden="1" customHeight="1" x14ac:dyDescent="0.2">
      <c r="A1052" s="134" t="str">
        <f t="shared" si="44"/>
        <v/>
      </c>
      <c r="B1052" s="137"/>
      <c r="C1052" s="138"/>
      <c r="D1052" s="138"/>
      <c r="E1052" s="138"/>
      <c r="F1052" s="138"/>
      <c r="G1052" s="143"/>
      <c r="H1052" s="140"/>
      <c r="I1052" s="140"/>
      <c r="J1052" s="141"/>
      <c r="K1052" s="142"/>
      <c r="L1052" s="136" t="str">
        <f t="shared" si="45"/>
        <v>T</v>
      </c>
      <c r="M1052" s="54"/>
      <c r="N1052" s="54"/>
      <c r="O1052" s="54"/>
      <c r="P1052" s="54"/>
      <c r="Q1052" s="54"/>
      <c r="R1052" s="54"/>
      <c r="S1052" s="54"/>
      <c r="T1052" s="54"/>
      <c r="U1052" s="54"/>
      <c r="V1052" s="54"/>
      <c r="W1052" s="54"/>
      <c r="X1052" s="54"/>
      <c r="Y1052" s="54"/>
      <c r="Z1052" s="54"/>
    </row>
    <row r="1053" spans="1:26" ht="14.25" hidden="1" customHeight="1" x14ac:dyDescent="0.2">
      <c r="A1053" s="134" t="str">
        <f t="shared" si="44"/>
        <v/>
      </c>
      <c r="B1053" s="137"/>
      <c r="C1053" s="138"/>
      <c r="D1053" s="138"/>
      <c r="E1053" s="138"/>
      <c r="F1053" s="138"/>
      <c r="G1053" s="143"/>
      <c r="H1053" s="140"/>
      <c r="I1053" s="140"/>
      <c r="J1053" s="141"/>
      <c r="K1053" s="142"/>
      <c r="L1053" s="136" t="str">
        <f t="shared" si="45"/>
        <v>T</v>
      </c>
      <c r="M1053" s="54"/>
      <c r="N1053" s="54"/>
      <c r="O1053" s="54"/>
      <c r="P1053" s="54"/>
      <c r="Q1053" s="54"/>
      <c r="R1053" s="54"/>
      <c r="S1053" s="54"/>
      <c r="T1053" s="54"/>
      <c r="U1053" s="54"/>
      <c r="V1053" s="54"/>
      <c r="W1053" s="54"/>
      <c r="X1053" s="54"/>
      <c r="Y1053" s="54"/>
      <c r="Z1053" s="54"/>
    </row>
    <row r="1054" spans="1:26" ht="14.25" hidden="1" customHeight="1" x14ac:dyDescent="0.2">
      <c r="A1054" s="134" t="str">
        <f t="shared" si="44"/>
        <v/>
      </c>
      <c r="B1054" s="137"/>
      <c r="C1054" s="138"/>
      <c r="D1054" s="138"/>
      <c r="E1054" s="138"/>
      <c r="F1054" s="138"/>
      <c r="G1054" s="143"/>
      <c r="H1054" s="140"/>
      <c r="I1054" s="140"/>
      <c r="J1054" s="141"/>
      <c r="K1054" s="142"/>
      <c r="L1054" s="136" t="str">
        <f t="shared" si="45"/>
        <v>T</v>
      </c>
      <c r="M1054" s="54"/>
      <c r="N1054" s="54"/>
      <c r="O1054" s="54"/>
      <c r="P1054" s="54"/>
      <c r="Q1054" s="54"/>
      <c r="R1054" s="54"/>
      <c r="S1054" s="54"/>
      <c r="T1054" s="54"/>
      <c r="U1054" s="54"/>
      <c r="V1054" s="54"/>
      <c r="W1054" s="54"/>
      <c r="X1054" s="54"/>
      <c r="Y1054" s="54"/>
      <c r="Z1054" s="54"/>
    </row>
    <row r="1055" spans="1:26" ht="14.25" hidden="1" customHeight="1" x14ac:dyDescent="0.2">
      <c r="A1055" s="134" t="str">
        <f t="shared" si="44"/>
        <v/>
      </c>
      <c r="B1055" s="137"/>
      <c r="C1055" s="138"/>
      <c r="D1055" s="138"/>
      <c r="E1055" s="138"/>
      <c r="F1055" s="138"/>
      <c r="G1055" s="143"/>
      <c r="H1055" s="140"/>
      <c r="I1055" s="140"/>
      <c r="J1055" s="141"/>
      <c r="K1055" s="142"/>
      <c r="L1055" s="136" t="str">
        <f t="shared" si="45"/>
        <v>T</v>
      </c>
      <c r="M1055" s="54"/>
      <c r="N1055" s="54"/>
      <c r="O1055" s="54"/>
      <c r="P1055" s="54"/>
      <c r="Q1055" s="54"/>
      <c r="R1055" s="54"/>
      <c r="S1055" s="54"/>
      <c r="T1055" s="54"/>
      <c r="U1055" s="54"/>
      <c r="V1055" s="54"/>
      <c r="W1055" s="54"/>
      <c r="X1055" s="54"/>
      <c r="Y1055" s="54"/>
      <c r="Z1055" s="54"/>
    </row>
    <row r="1056" spans="1:26" ht="14.25" hidden="1" customHeight="1" x14ac:dyDescent="0.2">
      <c r="A1056" s="134" t="str">
        <f t="shared" si="44"/>
        <v/>
      </c>
      <c r="B1056" s="137"/>
      <c r="C1056" s="138"/>
      <c r="D1056" s="138"/>
      <c r="E1056" s="138"/>
      <c r="F1056" s="138"/>
      <c r="G1056" s="143"/>
      <c r="H1056" s="140"/>
      <c r="I1056" s="140"/>
      <c r="J1056" s="141"/>
      <c r="K1056" s="142"/>
      <c r="L1056" s="136" t="str">
        <f t="shared" si="45"/>
        <v>T</v>
      </c>
      <c r="M1056" s="54"/>
      <c r="N1056" s="54"/>
      <c r="O1056" s="54"/>
      <c r="P1056" s="54"/>
      <c r="Q1056" s="54"/>
      <c r="R1056" s="54"/>
      <c r="S1056" s="54"/>
      <c r="T1056" s="54"/>
      <c r="U1056" s="54"/>
      <c r="V1056" s="54"/>
      <c r="W1056" s="54"/>
      <c r="X1056" s="54"/>
      <c r="Y1056" s="54"/>
      <c r="Z1056" s="54"/>
    </row>
    <row r="1057" spans="1:26" ht="14.25" hidden="1" customHeight="1" x14ac:dyDescent="0.2">
      <c r="A1057" s="134" t="str">
        <f t="shared" si="44"/>
        <v/>
      </c>
      <c r="B1057" s="137"/>
      <c r="C1057" s="138"/>
      <c r="D1057" s="138"/>
      <c r="E1057" s="138"/>
      <c r="F1057" s="138"/>
      <c r="G1057" s="143"/>
      <c r="H1057" s="140"/>
      <c r="I1057" s="140"/>
      <c r="J1057" s="141"/>
      <c r="K1057" s="142"/>
      <c r="L1057" s="136" t="str">
        <f t="shared" si="45"/>
        <v>T</v>
      </c>
      <c r="M1057" s="54"/>
      <c r="N1057" s="54"/>
      <c r="O1057" s="54"/>
      <c r="P1057" s="54"/>
      <c r="Q1057" s="54"/>
      <c r="R1057" s="54"/>
      <c r="S1057" s="54"/>
      <c r="T1057" s="54"/>
      <c r="U1057" s="54"/>
      <c r="V1057" s="54"/>
      <c r="W1057" s="54"/>
      <c r="X1057" s="54"/>
      <c r="Y1057" s="54"/>
      <c r="Z1057" s="54"/>
    </row>
    <row r="1058" spans="1:26" ht="14.25" hidden="1" customHeight="1" x14ac:dyDescent="0.2">
      <c r="A1058" s="134" t="str">
        <f t="shared" si="44"/>
        <v/>
      </c>
      <c r="B1058" s="137"/>
      <c r="C1058" s="138"/>
      <c r="D1058" s="138"/>
      <c r="E1058" s="138"/>
      <c r="F1058" s="138"/>
      <c r="G1058" s="143"/>
      <c r="H1058" s="140"/>
      <c r="I1058" s="140"/>
      <c r="J1058" s="141"/>
      <c r="K1058" s="142"/>
      <c r="L1058" s="136" t="str">
        <f t="shared" si="45"/>
        <v>T</v>
      </c>
      <c r="M1058" s="54"/>
      <c r="N1058" s="54"/>
      <c r="O1058" s="54"/>
      <c r="P1058" s="54"/>
      <c r="Q1058" s="54"/>
      <c r="R1058" s="54"/>
      <c r="S1058" s="54"/>
      <c r="T1058" s="54"/>
      <c r="U1058" s="54"/>
      <c r="V1058" s="54"/>
      <c r="W1058" s="54"/>
      <c r="X1058" s="54"/>
      <c r="Y1058" s="54"/>
      <c r="Z1058" s="54"/>
    </row>
    <row r="1059" spans="1:26" ht="14.25" hidden="1" customHeight="1" x14ac:dyDescent="0.2">
      <c r="A1059" s="134" t="str">
        <f t="shared" si="44"/>
        <v/>
      </c>
      <c r="B1059" s="137"/>
      <c r="C1059" s="138"/>
      <c r="D1059" s="138"/>
      <c r="E1059" s="138"/>
      <c r="F1059" s="138"/>
      <c r="G1059" s="143"/>
      <c r="H1059" s="140"/>
      <c r="I1059" s="140"/>
      <c r="J1059" s="141"/>
      <c r="K1059" s="142"/>
      <c r="L1059" s="136" t="str">
        <f t="shared" si="45"/>
        <v>T</v>
      </c>
      <c r="M1059" s="54"/>
      <c r="N1059" s="54"/>
      <c r="O1059" s="54"/>
      <c r="P1059" s="54"/>
      <c r="Q1059" s="54"/>
      <c r="R1059" s="54"/>
      <c r="S1059" s="54"/>
      <c r="T1059" s="54"/>
      <c r="U1059" s="54"/>
      <c r="V1059" s="54"/>
      <c r="W1059" s="54"/>
      <c r="X1059" s="54"/>
      <c r="Y1059" s="54"/>
      <c r="Z1059" s="54"/>
    </row>
    <row r="1060" spans="1:26" ht="14.25" hidden="1" customHeight="1" x14ac:dyDescent="0.2">
      <c r="A1060" s="134" t="str">
        <f t="shared" si="44"/>
        <v/>
      </c>
      <c r="B1060" s="137"/>
      <c r="C1060" s="138"/>
      <c r="D1060" s="138"/>
      <c r="E1060" s="138"/>
      <c r="F1060" s="138"/>
      <c r="G1060" s="143"/>
      <c r="H1060" s="140"/>
      <c r="I1060" s="140"/>
      <c r="J1060" s="141"/>
      <c r="K1060" s="142"/>
      <c r="L1060" s="136" t="str">
        <f t="shared" si="45"/>
        <v>T</v>
      </c>
      <c r="M1060" s="54"/>
      <c r="N1060" s="54"/>
      <c r="O1060" s="54"/>
      <c r="P1060" s="54"/>
      <c r="Q1060" s="54"/>
      <c r="R1060" s="54"/>
      <c r="S1060" s="54"/>
      <c r="T1060" s="54"/>
      <c r="U1060" s="54"/>
      <c r="V1060" s="54"/>
      <c r="W1060" s="54"/>
      <c r="X1060" s="54"/>
      <c r="Y1060" s="54"/>
      <c r="Z1060" s="54"/>
    </row>
    <row r="1061" spans="1:26" ht="14.25" hidden="1" customHeight="1" x14ac:dyDescent="0.2">
      <c r="A1061" s="134" t="str">
        <f t="shared" si="44"/>
        <v/>
      </c>
      <c r="B1061" s="137"/>
      <c r="C1061" s="138"/>
      <c r="D1061" s="138"/>
      <c r="E1061" s="138"/>
      <c r="F1061" s="138"/>
      <c r="G1061" s="143"/>
      <c r="H1061" s="140"/>
      <c r="I1061" s="140"/>
      <c r="J1061" s="141"/>
      <c r="K1061" s="142"/>
      <c r="L1061" s="136" t="str">
        <f t="shared" si="45"/>
        <v>T</v>
      </c>
      <c r="M1061" s="54"/>
      <c r="N1061" s="54"/>
      <c r="O1061" s="54"/>
      <c r="P1061" s="54"/>
      <c r="Q1061" s="54"/>
      <c r="R1061" s="54"/>
      <c r="S1061" s="54"/>
      <c r="T1061" s="54"/>
      <c r="U1061" s="54"/>
      <c r="V1061" s="54"/>
      <c r="W1061" s="54"/>
      <c r="X1061" s="54"/>
      <c r="Y1061" s="54"/>
      <c r="Z1061" s="54"/>
    </row>
    <row r="1062" spans="1:26" ht="14.25" hidden="1" customHeight="1" x14ac:dyDescent="0.2">
      <c r="A1062" s="134" t="str">
        <f t="shared" si="44"/>
        <v/>
      </c>
      <c r="B1062" s="137"/>
      <c r="C1062" s="138"/>
      <c r="D1062" s="138"/>
      <c r="E1062" s="138"/>
      <c r="F1062" s="138"/>
      <c r="G1062" s="143"/>
      <c r="H1062" s="140"/>
      <c r="I1062" s="140"/>
      <c r="J1062" s="141"/>
      <c r="K1062" s="142"/>
      <c r="L1062" s="136" t="str">
        <f t="shared" si="45"/>
        <v>T</v>
      </c>
      <c r="M1062" s="54"/>
      <c r="N1062" s="54"/>
      <c r="O1062" s="54"/>
      <c r="P1062" s="54"/>
      <c r="Q1062" s="54"/>
      <c r="R1062" s="54"/>
      <c r="S1062" s="54"/>
      <c r="T1062" s="54"/>
      <c r="U1062" s="54"/>
      <c r="V1062" s="54"/>
      <c r="W1062" s="54"/>
      <c r="X1062" s="54"/>
      <c r="Y1062" s="54"/>
      <c r="Z1062" s="54"/>
    </row>
    <row r="1063" spans="1:26" ht="14.25" hidden="1" customHeight="1" x14ac:dyDescent="0.2">
      <c r="A1063" s="134" t="str">
        <f t="shared" si="44"/>
        <v/>
      </c>
      <c r="B1063" s="137"/>
      <c r="C1063" s="138"/>
      <c r="D1063" s="138"/>
      <c r="E1063" s="138"/>
      <c r="F1063" s="138"/>
      <c r="G1063" s="143"/>
      <c r="H1063" s="140"/>
      <c r="I1063" s="140"/>
      <c r="J1063" s="141"/>
      <c r="K1063" s="142"/>
      <c r="L1063" s="136" t="str">
        <f t="shared" si="45"/>
        <v>T</v>
      </c>
      <c r="M1063" s="54"/>
      <c r="N1063" s="54"/>
      <c r="O1063" s="54"/>
      <c r="P1063" s="54"/>
      <c r="Q1063" s="54"/>
      <c r="R1063" s="54"/>
      <c r="S1063" s="54"/>
      <c r="T1063" s="54"/>
      <c r="U1063" s="54"/>
      <c r="V1063" s="54"/>
      <c r="W1063" s="54"/>
      <c r="X1063" s="54"/>
      <c r="Y1063" s="54"/>
      <c r="Z1063" s="54"/>
    </row>
    <row r="1064" spans="1:26" ht="14.25" hidden="1" customHeight="1" x14ac:dyDescent="0.2">
      <c r="A1064" s="134" t="str">
        <f t="shared" si="44"/>
        <v/>
      </c>
      <c r="B1064" s="137"/>
      <c r="C1064" s="138"/>
      <c r="D1064" s="138"/>
      <c r="E1064" s="138"/>
      <c r="F1064" s="138"/>
      <c r="G1064" s="143"/>
      <c r="H1064" s="140"/>
      <c r="I1064" s="140"/>
      <c r="J1064" s="141"/>
      <c r="K1064" s="142"/>
      <c r="L1064" s="136" t="str">
        <f t="shared" si="45"/>
        <v>T</v>
      </c>
      <c r="M1064" s="54"/>
      <c r="N1064" s="54"/>
      <c r="O1064" s="54"/>
      <c r="P1064" s="54"/>
      <c r="Q1064" s="54"/>
      <c r="R1064" s="54"/>
      <c r="S1064" s="54"/>
      <c r="T1064" s="54"/>
      <c r="U1064" s="54"/>
      <c r="V1064" s="54"/>
      <c r="W1064" s="54"/>
      <c r="X1064" s="54"/>
      <c r="Y1064" s="54"/>
      <c r="Z1064" s="54"/>
    </row>
    <row r="1065" spans="1:26" ht="14.25" hidden="1" customHeight="1" x14ac:dyDescent="0.2">
      <c r="A1065" s="134" t="str">
        <f t="shared" si="44"/>
        <v/>
      </c>
      <c r="B1065" s="137"/>
      <c r="C1065" s="138"/>
      <c r="D1065" s="138"/>
      <c r="E1065" s="138"/>
      <c r="F1065" s="138"/>
      <c r="G1065" s="143"/>
      <c r="H1065" s="140"/>
      <c r="I1065" s="140"/>
      <c r="J1065" s="141"/>
      <c r="K1065" s="142"/>
      <c r="L1065" s="136" t="str">
        <f t="shared" si="45"/>
        <v>T</v>
      </c>
      <c r="M1065" s="54"/>
      <c r="N1065" s="54"/>
      <c r="O1065" s="54"/>
      <c r="P1065" s="54"/>
      <c r="Q1065" s="54"/>
      <c r="R1065" s="54"/>
      <c r="S1065" s="54"/>
      <c r="T1065" s="54"/>
      <c r="U1065" s="54"/>
      <c r="V1065" s="54"/>
      <c r="W1065" s="54"/>
      <c r="X1065" s="54"/>
      <c r="Y1065" s="54"/>
      <c r="Z1065" s="54"/>
    </row>
    <row r="1066" spans="1:26" ht="14.25" hidden="1" customHeight="1" x14ac:dyDescent="0.2">
      <c r="A1066" s="134" t="str">
        <f t="shared" si="44"/>
        <v/>
      </c>
      <c r="B1066" s="137"/>
      <c r="C1066" s="138"/>
      <c r="D1066" s="138"/>
      <c r="E1066" s="138"/>
      <c r="F1066" s="138"/>
      <c r="G1066" s="143"/>
      <c r="H1066" s="140"/>
      <c r="I1066" s="140"/>
      <c r="J1066" s="141"/>
      <c r="K1066" s="142"/>
      <c r="L1066" s="136" t="str">
        <f t="shared" si="45"/>
        <v>T</v>
      </c>
      <c r="M1066" s="54"/>
      <c r="N1066" s="54"/>
      <c r="O1066" s="54"/>
      <c r="P1066" s="54"/>
      <c r="Q1066" s="54"/>
      <c r="R1066" s="54"/>
      <c r="S1066" s="54"/>
      <c r="T1066" s="54"/>
      <c r="U1066" s="54"/>
      <c r="V1066" s="54"/>
      <c r="W1066" s="54"/>
      <c r="X1066" s="54"/>
      <c r="Y1066" s="54"/>
      <c r="Z1066" s="54"/>
    </row>
    <row r="1067" spans="1:26" ht="14.25" hidden="1" customHeight="1" x14ac:dyDescent="0.2">
      <c r="A1067" s="134" t="str">
        <f t="shared" si="44"/>
        <v/>
      </c>
      <c r="B1067" s="137"/>
      <c r="C1067" s="138"/>
      <c r="D1067" s="138"/>
      <c r="E1067" s="138"/>
      <c r="F1067" s="138"/>
      <c r="G1067" s="143"/>
      <c r="H1067" s="140"/>
      <c r="I1067" s="140"/>
      <c r="J1067" s="141"/>
      <c r="K1067" s="142"/>
      <c r="L1067" s="136" t="str">
        <f t="shared" si="45"/>
        <v>T</v>
      </c>
      <c r="M1067" s="54"/>
      <c r="N1067" s="54"/>
      <c r="O1067" s="54"/>
      <c r="P1067" s="54"/>
      <c r="Q1067" s="54"/>
      <c r="R1067" s="54"/>
      <c r="S1067" s="54"/>
      <c r="T1067" s="54"/>
      <c r="U1067" s="54"/>
      <c r="V1067" s="54"/>
      <c r="W1067" s="54"/>
      <c r="X1067" s="54"/>
      <c r="Y1067" s="54"/>
      <c r="Z1067" s="54"/>
    </row>
    <row r="1068" spans="1:26" ht="14.25" hidden="1" customHeight="1" x14ac:dyDescent="0.2">
      <c r="A1068" s="134" t="str">
        <f t="shared" si="44"/>
        <v/>
      </c>
      <c r="B1068" s="137"/>
      <c r="C1068" s="138"/>
      <c r="D1068" s="138"/>
      <c r="E1068" s="138"/>
      <c r="F1068" s="138"/>
      <c r="G1068" s="143"/>
      <c r="H1068" s="140"/>
      <c r="I1068" s="140"/>
      <c r="J1068" s="141"/>
      <c r="K1068" s="142"/>
      <c r="L1068" s="136" t="str">
        <f t="shared" si="45"/>
        <v>T</v>
      </c>
      <c r="M1068" s="54"/>
      <c r="N1068" s="54"/>
      <c r="O1068" s="54"/>
      <c r="P1068" s="54"/>
      <c r="Q1068" s="54"/>
      <c r="R1068" s="54"/>
      <c r="S1068" s="54"/>
      <c r="T1068" s="54"/>
      <c r="U1068" s="54"/>
      <c r="V1068" s="54"/>
      <c r="W1068" s="54"/>
      <c r="X1068" s="54"/>
      <c r="Y1068" s="54"/>
      <c r="Z1068" s="54"/>
    </row>
    <row r="1069" spans="1:26" ht="14.25" hidden="1" customHeight="1" x14ac:dyDescent="0.2">
      <c r="A1069" s="134" t="str">
        <f t="shared" si="44"/>
        <v/>
      </c>
      <c r="B1069" s="137"/>
      <c r="C1069" s="138"/>
      <c r="D1069" s="138"/>
      <c r="E1069" s="138"/>
      <c r="F1069" s="138"/>
      <c r="G1069" s="143"/>
      <c r="H1069" s="140"/>
      <c r="I1069" s="140"/>
      <c r="J1069" s="141"/>
      <c r="K1069" s="142"/>
      <c r="L1069" s="136" t="str">
        <f t="shared" si="45"/>
        <v>T</v>
      </c>
      <c r="M1069" s="54"/>
      <c r="N1069" s="54"/>
      <c r="O1069" s="54"/>
      <c r="P1069" s="54"/>
      <c r="Q1069" s="54"/>
      <c r="R1069" s="54"/>
      <c r="S1069" s="54"/>
      <c r="T1069" s="54"/>
      <c r="U1069" s="54"/>
      <c r="V1069" s="54"/>
      <c r="W1069" s="54"/>
      <c r="X1069" s="54"/>
      <c r="Y1069" s="54"/>
      <c r="Z1069" s="54"/>
    </row>
    <row r="1070" spans="1:26" ht="14.25" hidden="1" customHeight="1" x14ac:dyDescent="0.2">
      <c r="A1070" s="134" t="str">
        <f t="shared" si="44"/>
        <v/>
      </c>
      <c r="B1070" s="137"/>
      <c r="C1070" s="138"/>
      <c r="D1070" s="138"/>
      <c r="E1070" s="138"/>
      <c r="F1070" s="138"/>
      <c r="G1070" s="143"/>
      <c r="H1070" s="140"/>
      <c r="I1070" s="140"/>
      <c r="J1070" s="141"/>
      <c r="K1070" s="142"/>
      <c r="L1070" s="136" t="str">
        <f t="shared" si="45"/>
        <v>T</v>
      </c>
      <c r="M1070" s="54"/>
      <c r="N1070" s="54"/>
      <c r="O1070" s="54"/>
      <c r="P1070" s="54"/>
      <c r="Q1070" s="54"/>
      <c r="R1070" s="54"/>
      <c r="S1070" s="54"/>
      <c r="T1070" s="54"/>
      <c r="U1070" s="54"/>
      <c r="V1070" s="54"/>
      <c r="W1070" s="54"/>
      <c r="X1070" s="54"/>
      <c r="Y1070" s="54"/>
      <c r="Z1070" s="54"/>
    </row>
    <row r="1071" spans="1:26" ht="14.25" hidden="1" customHeight="1" x14ac:dyDescent="0.2">
      <c r="A1071" s="134" t="str">
        <f t="shared" si="44"/>
        <v/>
      </c>
      <c r="B1071" s="137"/>
      <c r="C1071" s="138"/>
      <c r="D1071" s="138"/>
      <c r="E1071" s="138"/>
      <c r="F1071" s="138"/>
      <c r="G1071" s="143"/>
      <c r="H1071" s="140"/>
      <c r="I1071" s="140"/>
      <c r="J1071" s="141"/>
      <c r="K1071" s="142"/>
      <c r="L1071" s="136" t="str">
        <f t="shared" si="45"/>
        <v>T</v>
      </c>
      <c r="M1071" s="54"/>
      <c r="N1071" s="54"/>
      <c r="O1071" s="54"/>
      <c r="P1071" s="54"/>
      <c r="Q1071" s="54"/>
      <c r="R1071" s="54"/>
      <c r="S1071" s="54"/>
      <c r="T1071" s="54"/>
      <c r="U1071" s="54"/>
      <c r="V1071" s="54"/>
      <c r="W1071" s="54"/>
      <c r="X1071" s="54"/>
      <c r="Y1071" s="54"/>
      <c r="Z1071" s="54"/>
    </row>
    <row r="1072" spans="1:26" ht="14.25" hidden="1" customHeight="1" x14ac:dyDescent="0.2">
      <c r="A1072" s="134" t="str">
        <f t="shared" si="44"/>
        <v/>
      </c>
      <c r="B1072" s="137"/>
      <c r="C1072" s="138"/>
      <c r="D1072" s="138"/>
      <c r="E1072" s="138"/>
      <c r="F1072" s="138"/>
      <c r="G1072" s="143"/>
      <c r="H1072" s="140"/>
      <c r="I1072" s="140"/>
      <c r="J1072" s="141"/>
      <c r="K1072" s="142"/>
      <c r="L1072" s="136" t="str">
        <f t="shared" si="45"/>
        <v>T</v>
      </c>
      <c r="M1072" s="54"/>
      <c r="N1072" s="54"/>
      <c r="O1072" s="54"/>
      <c r="P1072" s="54"/>
      <c r="Q1072" s="54"/>
      <c r="R1072" s="54"/>
      <c r="S1072" s="54"/>
      <c r="T1072" s="54"/>
      <c r="U1072" s="54"/>
      <c r="V1072" s="54"/>
      <c r="W1072" s="54"/>
      <c r="X1072" s="54"/>
      <c r="Y1072" s="54"/>
      <c r="Z1072" s="54"/>
    </row>
    <row r="1073" spans="1:26" ht="14.25" hidden="1" customHeight="1" x14ac:dyDescent="0.2">
      <c r="A1073" s="134" t="str">
        <f t="shared" si="44"/>
        <v/>
      </c>
      <c r="B1073" s="137"/>
      <c r="C1073" s="138"/>
      <c r="D1073" s="138"/>
      <c r="E1073" s="138"/>
      <c r="F1073" s="138"/>
      <c r="G1073" s="143"/>
      <c r="H1073" s="140"/>
      <c r="I1073" s="140"/>
      <c r="J1073" s="141"/>
      <c r="K1073" s="142"/>
      <c r="L1073" s="136" t="str">
        <f t="shared" si="45"/>
        <v>T</v>
      </c>
      <c r="M1073" s="54"/>
      <c r="N1073" s="54"/>
      <c r="O1073" s="54"/>
      <c r="P1073" s="54"/>
      <c r="Q1073" s="54"/>
      <c r="R1073" s="54"/>
      <c r="S1073" s="54"/>
      <c r="T1073" s="54"/>
      <c r="U1073" s="54"/>
      <c r="V1073" s="54"/>
      <c r="W1073" s="54"/>
      <c r="X1073" s="54"/>
      <c r="Y1073" s="54"/>
      <c r="Z1073" s="54"/>
    </row>
    <row r="1074" spans="1:26" ht="14.25" hidden="1" customHeight="1" x14ac:dyDescent="0.2">
      <c r="A1074" s="134" t="str">
        <f t="shared" si="44"/>
        <v/>
      </c>
      <c r="B1074" s="137"/>
      <c r="C1074" s="138"/>
      <c r="D1074" s="138"/>
      <c r="E1074" s="138"/>
      <c r="F1074" s="138"/>
      <c r="G1074" s="143"/>
      <c r="H1074" s="140"/>
      <c r="I1074" s="140"/>
      <c r="J1074" s="141"/>
      <c r="K1074" s="142"/>
      <c r="L1074" s="136" t="str">
        <f t="shared" si="45"/>
        <v>T</v>
      </c>
      <c r="M1074" s="54"/>
      <c r="N1074" s="54"/>
      <c r="O1074" s="54"/>
      <c r="P1074" s="54"/>
      <c r="Q1074" s="54"/>
      <c r="R1074" s="54"/>
      <c r="S1074" s="54"/>
      <c r="T1074" s="54"/>
      <c r="U1074" s="54"/>
      <c r="V1074" s="54"/>
      <c r="W1074" s="54"/>
      <c r="X1074" s="54"/>
      <c r="Y1074" s="54"/>
      <c r="Z1074" s="54"/>
    </row>
    <row r="1075" spans="1:26" ht="14.25" hidden="1" customHeight="1" x14ac:dyDescent="0.2">
      <c r="A1075" s="134" t="str">
        <f t="shared" si="44"/>
        <v/>
      </c>
      <c r="B1075" s="137"/>
      <c r="C1075" s="138"/>
      <c r="D1075" s="138"/>
      <c r="E1075" s="138"/>
      <c r="F1075" s="138"/>
      <c r="G1075" s="143"/>
      <c r="H1075" s="140"/>
      <c r="I1075" s="140"/>
      <c r="J1075" s="141"/>
      <c r="K1075" s="142"/>
      <c r="L1075" s="136" t="str">
        <f t="shared" si="45"/>
        <v>T</v>
      </c>
      <c r="M1075" s="54"/>
      <c r="N1075" s="54"/>
      <c r="O1075" s="54"/>
      <c r="P1075" s="54"/>
      <c r="Q1075" s="54"/>
      <c r="R1075" s="54"/>
      <c r="S1075" s="54"/>
      <c r="T1075" s="54"/>
      <c r="U1075" s="54"/>
      <c r="V1075" s="54"/>
      <c r="W1075" s="54"/>
      <c r="X1075" s="54"/>
      <c r="Y1075" s="54"/>
      <c r="Z1075" s="54"/>
    </row>
    <row r="1076" spans="1:26" ht="14.25" hidden="1" customHeight="1" x14ac:dyDescent="0.2">
      <c r="A1076" s="134" t="str">
        <f t="shared" si="44"/>
        <v/>
      </c>
      <c r="B1076" s="137"/>
      <c r="C1076" s="138"/>
      <c r="D1076" s="138"/>
      <c r="E1076" s="138"/>
      <c r="F1076" s="138"/>
      <c r="G1076" s="143"/>
      <c r="H1076" s="140"/>
      <c r="I1076" s="140"/>
      <c r="J1076" s="141"/>
      <c r="K1076" s="142"/>
      <c r="L1076" s="136" t="str">
        <f t="shared" si="45"/>
        <v>T</v>
      </c>
      <c r="M1076" s="54"/>
      <c r="N1076" s="54"/>
      <c r="O1076" s="54"/>
      <c r="P1076" s="54"/>
      <c r="Q1076" s="54"/>
      <c r="R1076" s="54"/>
      <c r="S1076" s="54"/>
      <c r="T1076" s="54"/>
      <c r="U1076" s="54"/>
      <c r="V1076" s="54"/>
      <c r="W1076" s="54"/>
      <c r="X1076" s="54"/>
      <c r="Y1076" s="54"/>
      <c r="Z1076" s="54"/>
    </row>
    <row r="1077" spans="1:26" ht="14.25" hidden="1" customHeight="1" x14ac:dyDescent="0.2">
      <c r="A1077" s="134" t="str">
        <f t="shared" si="44"/>
        <v/>
      </c>
      <c r="B1077" s="137"/>
      <c r="C1077" s="138"/>
      <c r="D1077" s="138"/>
      <c r="E1077" s="138"/>
      <c r="F1077" s="138"/>
      <c r="G1077" s="143"/>
      <c r="H1077" s="140"/>
      <c r="I1077" s="140"/>
      <c r="J1077" s="141"/>
      <c r="K1077" s="142"/>
      <c r="L1077" s="136" t="str">
        <f t="shared" si="45"/>
        <v>T</v>
      </c>
      <c r="M1077" s="54"/>
      <c r="N1077" s="54"/>
      <c r="O1077" s="54"/>
      <c r="P1077" s="54"/>
      <c r="Q1077" s="54"/>
      <c r="R1077" s="54"/>
      <c r="S1077" s="54"/>
      <c r="T1077" s="54"/>
      <c r="U1077" s="54"/>
      <c r="V1077" s="54"/>
      <c r="W1077" s="54"/>
      <c r="X1077" s="54"/>
      <c r="Y1077" s="54"/>
      <c r="Z1077" s="54"/>
    </row>
    <row r="1078" spans="1:26" ht="14.25" hidden="1" customHeight="1" x14ac:dyDescent="0.2">
      <c r="A1078" s="134" t="str">
        <f t="shared" si="44"/>
        <v/>
      </c>
      <c r="B1078" s="137"/>
      <c r="C1078" s="138"/>
      <c r="D1078" s="138"/>
      <c r="E1078" s="138"/>
      <c r="F1078" s="138"/>
      <c r="G1078" s="143"/>
      <c r="H1078" s="140"/>
      <c r="I1078" s="140"/>
      <c r="J1078" s="141"/>
      <c r="K1078" s="142"/>
      <c r="L1078" s="136" t="str">
        <f t="shared" si="45"/>
        <v>T</v>
      </c>
      <c r="M1078" s="54"/>
      <c r="N1078" s="54"/>
      <c r="O1078" s="54"/>
      <c r="P1078" s="54"/>
      <c r="Q1078" s="54"/>
      <c r="R1078" s="54"/>
      <c r="S1078" s="54"/>
      <c r="T1078" s="54"/>
      <c r="U1078" s="54"/>
      <c r="V1078" s="54"/>
      <c r="W1078" s="54"/>
      <c r="X1078" s="54"/>
      <c r="Y1078" s="54"/>
      <c r="Z1078" s="54"/>
    </row>
    <row r="1079" spans="1:26" ht="14.25" hidden="1" customHeight="1" x14ac:dyDescent="0.2">
      <c r="A1079" s="134" t="str">
        <f t="shared" si="44"/>
        <v/>
      </c>
      <c r="B1079" s="137"/>
      <c r="C1079" s="138"/>
      <c r="D1079" s="138"/>
      <c r="E1079" s="138"/>
      <c r="F1079" s="138"/>
      <c r="G1079" s="143"/>
      <c r="H1079" s="140"/>
      <c r="I1079" s="140"/>
      <c r="J1079" s="141"/>
      <c r="K1079" s="142"/>
      <c r="L1079" s="136" t="str">
        <f t="shared" si="45"/>
        <v>T</v>
      </c>
      <c r="M1079" s="54"/>
      <c r="N1079" s="54"/>
      <c r="O1079" s="54"/>
      <c r="P1079" s="54"/>
      <c r="Q1079" s="54"/>
      <c r="R1079" s="54"/>
      <c r="S1079" s="54"/>
      <c r="T1079" s="54"/>
      <c r="U1079" s="54"/>
      <c r="V1079" s="54"/>
      <c r="W1079" s="54"/>
      <c r="X1079" s="54"/>
      <c r="Y1079" s="54"/>
      <c r="Z1079" s="54"/>
    </row>
    <row r="1080" spans="1:26" ht="14.25" hidden="1" customHeight="1" x14ac:dyDescent="0.2">
      <c r="A1080" s="134" t="str">
        <f t="shared" si="44"/>
        <v/>
      </c>
      <c r="B1080" s="137"/>
      <c r="C1080" s="138"/>
      <c r="D1080" s="138"/>
      <c r="E1080" s="138"/>
      <c r="F1080" s="138"/>
      <c r="G1080" s="143"/>
      <c r="H1080" s="140"/>
      <c r="I1080" s="140"/>
      <c r="J1080" s="141"/>
      <c r="K1080" s="142"/>
      <c r="L1080" s="136" t="str">
        <f t="shared" si="45"/>
        <v>T</v>
      </c>
      <c r="M1080" s="54"/>
      <c r="N1080" s="54"/>
      <c r="O1080" s="54"/>
      <c r="P1080" s="54"/>
      <c r="Q1080" s="54"/>
      <c r="R1080" s="54"/>
      <c r="S1080" s="54"/>
      <c r="T1080" s="54"/>
      <c r="U1080" s="54"/>
      <c r="V1080" s="54"/>
      <c r="W1080" s="54"/>
      <c r="X1080" s="54"/>
      <c r="Y1080" s="54"/>
      <c r="Z1080" s="54"/>
    </row>
    <row r="1081" spans="1:26" ht="14.25" hidden="1" customHeight="1" x14ac:dyDescent="0.2">
      <c r="A1081" s="134" t="str">
        <f t="shared" si="44"/>
        <v/>
      </c>
      <c r="B1081" s="137"/>
      <c r="C1081" s="138"/>
      <c r="D1081" s="138"/>
      <c r="E1081" s="138"/>
      <c r="F1081" s="138"/>
      <c r="G1081" s="143"/>
      <c r="H1081" s="140"/>
      <c r="I1081" s="140"/>
      <c r="J1081" s="141"/>
      <c r="K1081" s="142"/>
      <c r="L1081" s="136" t="str">
        <f t="shared" si="45"/>
        <v>T</v>
      </c>
      <c r="M1081" s="54"/>
      <c r="N1081" s="54"/>
      <c r="O1081" s="54"/>
      <c r="P1081" s="54"/>
      <c r="Q1081" s="54"/>
      <c r="R1081" s="54"/>
      <c r="S1081" s="54"/>
      <c r="T1081" s="54"/>
      <c r="U1081" s="54"/>
      <c r="V1081" s="54"/>
      <c r="W1081" s="54"/>
      <c r="X1081" s="54"/>
      <c r="Y1081" s="54"/>
      <c r="Z1081" s="54"/>
    </row>
    <row r="1082" spans="1:26" ht="14.25" hidden="1" customHeight="1" x14ac:dyDescent="0.2">
      <c r="A1082" s="134" t="str">
        <f t="shared" si="44"/>
        <v/>
      </c>
      <c r="B1082" s="137"/>
      <c r="C1082" s="138"/>
      <c r="D1082" s="138"/>
      <c r="E1082" s="138"/>
      <c r="F1082" s="138"/>
      <c r="G1082" s="143"/>
      <c r="H1082" s="140"/>
      <c r="I1082" s="140"/>
      <c r="J1082" s="141"/>
      <c r="K1082" s="142"/>
      <c r="L1082" s="136" t="str">
        <f t="shared" si="45"/>
        <v>T</v>
      </c>
      <c r="M1082" s="54"/>
      <c r="N1082" s="54"/>
      <c r="O1082" s="54"/>
      <c r="P1082" s="54"/>
      <c r="Q1082" s="54"/>
      <c r="R1082" s="54"/>
      <c r="S1082" s="54"/>
      <c r="T1082" s="54"/>
      <c r="U1082" s="54"/>
      <c r="V1082" s="54"/>
      <c r="W1082" s="54"/>
      <c r="X1082" s="54"/>
      <c r="Y1082" s="54"/>
      <c r="Z1082" s="54"/>
    </row>
    <row r="1083" spans="1:26" ht="14.25" hidden="1" customHeight="1" x14ac:dyDescent="0.2">
      <c r="A1083" s="134" t="str">
        <f t="shared" si="44"/>
        <v/>
      </c>
      <c r="B1083" s="137"/>
      <c r="C1083" s="138"/>
      <c r="D1083" s="138"/>
      <c r="E1083" s="138"/>
      <c r="F1083" s="138"/>
      <c r="G1083" s="143"/>
      <c r="H1083" s="140"/>
      <c r="I1083" s="140"/>
      <c r="J1083" s="141"/>
      <c r="K1083" s="142"/>
      <c r="L1083" s="136" t="str">
        <f t="shared" si="45"/>
        <v>T</v>
      </c>
      <c r="M1083" s="54"/>
      <c r="N1083" s="54"/>
      <c r="O1083" s="54"/>
      <c r="P1083" s="54"/>
      <c r="Q1083" s="54"/>
      <c r="R1083" s="54"/>
      <c r="S1083" s="54"/>
      <c r="T1083" s="54"/>
      <c r="U1083" s="54"/>
      <c r="V1083" s="54"/>
      <c r="W1083" s="54"/>
      <c r="X1083" s="54"/>
      <c r="Y1083" s="54"/>
      <c r="Z1083" s="54"/>
    </row>
    <row r="1084" spans="1:26" ht="14.25" hidden="1" customHeight="1" x14ac:dyDescent="0.2">
      <c r="A1084" s="134" t="str">
        <f t="shared" si="44"/>
        <v/>
      </c>
      <c r="B1084" s="137"/>
      <c r="C1084" s="138"/>
      <c r="D1084" s="138"/>
      <c r="E1084" s="138"/>
      <c r="F1084" s="138"/>
      <c r="G1084" s="143"/>
      <c r="H1084" s="140"/>
      <c r="I1084" s="140"/>
      <c r="J1084" s="141"/>
      <c r="K1084" s="142"/>
      <c r="L1084" s="136" t="str">
        <f t="shared" si="45"/>
        <v>T</v>
      </c>
      <c r="M1084" s="54"/>
      <c r="N1084" s="54"/>
      <c r="O1084" s="54"/>
      <c r="P1084" s="54"/>
      <c r="Q1084" s="54"/>
      <c r="R1084" s="54"/>
      <c r="S1084" s="54"/>
      <c r="T1084" s="54"/>
      <c r="U1084" s="54"/>
      <c r="V1084" s="54"/>
      <c r="W1084" s="54"/>
      <c r="X1084" s="54"/>
      <c r="Y1084" s="54"/>
      <c r="Z1084" s="54"/>
    </row>
    <row r="1085" spans="1:26" ht="14.25" hidden="1" customHeight="1" x14ac:dyDescent="0.2">
      <c r="A1085" s="134" t="str">
        <f t="shared" si="44"/>
        <v/>
      </c>
      <c r="B1085" s="137"/>
      <c r="C1085" s="138"/>
      <c r="D1085" s="138"/>
      <c r="E1085" s="138"/>
      <c r="F1085" s="138"/>
      <c r="G1085" s="143"/>
      <c r="H1085" s="140"/>
      <c r="I1085" s="140"/>
      <c r="J1085" s="141"/>
      <c r="K1085" s="142"/>
      <c r="L1085" s="136" t="str">
        <f t="shared" si="45"/>
        <v>T</v>
      </c>
      <c r="M1085" s="54"/>
      <c r="N1085" s="54"/>
      <c r="O1085" s="54"/>
      <c r="P1085" s="54"/>
      <c r="Q1085" s="54"/>
      <c r="R1085" s="54"/>
      <c r="S1085" s="54"/>
      <c r="T1085" s="54"/>
      <c r="U1085" s="54"/>
      <c r="V1085" s="54"/>
      <c r="W1085" s="54"/>
      <c r="X1085" s="54"/>
      <c r="Y1085" s="54"/>
      <c r="Z1085" s="54"/>
    </row>
    <row r="1086" spans="1:26" ht="14.25" hidden="1" customHeight="1" x14ac:dyDescent="0.2">
      <c r="A1086" s="134" t="str">
        <f t="shared" si="44"/>
        <v/>
      </c>
      <c r="B1086" s="137"/>
      <c r="C1086" s="138"/>
      <c r="D1086" s="138"/>
      <c r="E1086" s="138"/>
      <c r="F1086" s="138"/>
      <c r="G1086" s="143"/>
      <c r="H1086" s="140"/>
      <c r="I1086" s="140"/>
      <c r="J1086" s="141"/>
      <c r="K1086" s="142"/>
      <c r="L1086" s="136" t="str">
        <f t="shared" si="45"/>
        <v>T</v>
      </c>
      <c r="M1086" s="54"/>
      <c r="N1086" s="54"/>
      <c r="O1086" s="54"/>
      <c r="P1086" s="54"/>
      <c r="Q1086" s="54"/>
      <c r="R1086" s="54"/>
      <c r="S1086" s="54"/>
      <c r="T1086" s="54"/>
      <c r="U1086" s="54"/>
      <c r="V1086" s="54"/>
      <c r="W1086" s="54"/>
      <c r="X1086" s="54"/>
      <c r="Y1086" s="54"/>
      <c r="Z1086" s="54"/>
    </row>
    <row r="1087" spans="1:26" ht="14.25" hidden="1" customHeight="1" x14ac:dyDescent="0.2">
      <c r="A1087" s="134" t="str">
        <f t="shared" si="44"/>
        <v/>
      </c>
      <c r="B1087" s="137"/>
      <c r="C1087" s="138"/>
      <c r="D1087" s="138"/>
      <c r="E1087" s="138"/>
      <c r="F1087" s="138"/>
      <c r="G1087" s="143"/>
      <c r="H1087" s="140"/>
      <c r="I1087" s="140"/>
      <c r="J1087" s="141"/>
      <c r="K1087" s="142"/>
      <c r="L1087" s="136" t="str">
        <f t="shared" si="45"/>
        <v>T</v>
      </c>
      <c r="M1087" s="54"/>
      <c r="N1087" s="54"/>
      <c r="O1087" s="54"/>
      <c r="P1087" s="54"/>
      <c r="Q1087" s="54"/>
      <c r="R1087" s="54"/>
      <c r="S1087" s="54"/>
      <c r="T1087" s="54"/>
      <c r="U1087" s="54"/>
      <c r="V1087" s="54"/>
      <c r="W1087" s="54"/>
      <c r="X1087" s="54"/>
      <c r="Y1087" s="54"/>
      <c r="Z1087" s="54"/>
    </row>
    <row r="1088" spans="1:26" ht="14.25" hidden="1" customHeight="1" x14ac:dyDescent="0.2">
      <c r="A1088" s="134" t="str">
        <f t="shared" si="44"/>
        <v/>
      </c>
      <c r="B1088" s="137"/>
      <c r="C1088" s="138"/>
      <c r="D1088" s="138"/>
      <c r="E1088" s="138"/>
      <c r="F1088" s="138"/>
      <c r="G1088" s="143"/>
      <c r="H1088" s="140"/>
      <c r="I1088" s="140"/>
      <c r="J1088" s="141"/>
      <c r="K1088" s="142"/>
      <c r="L1088" s="136" t="str">
        <f t="shared" si="45"/>
        <v>T</v>
      </c>
      <c r="M1088" s="54"/>
      <c r="N1088" s="54"/>
      <c r="O1088" s="54"/>
      <c r="P1088" s="54"/>
      <c r="Q1088" s="54"/>
      <c r="R1088" s="54"/>
      <c r="S1088" s="54"/>
      <c r="T1088" s="54"/>
      <c r="U1088" s="54"/>
      <c r="V1088" s="54"/>
      <c r="W1088" s="54"/>
      <c r="X1088" s="54"/>
      <c r="Y1088" s="54"/>
      <c r="Z1088" s="54"/>
    </row>
    <row r="1089" spans="1:26" ht="14.25" hidden="1" customHeight="1" x14ac:dyDescent="0.2">
      <c r="A1089" s="134" t="str">
        <f t="shared" si="44"/>
        <v/>
      </c>
      <c r="B1089" s="137"/>
      <c r="C1089" s="138"/>
      <c r="D1089" s="138"/>
      <c r="E1089" s="138"/>
      <c r="F1089" s="138"/>
      <c r="G1089" s="143"/>
      <c r="H1089" s="140"/>
      <c r="I1089" s="140"/>
      <c r="J1089" s="141"/>
      <c r="K1089" s="142"/>
      <c r="L1089" s="136" t="str">
        <f t="shared" si="45"/>
        <v>T</v>
      </c>
      <c r="M1089" s="54"/>
      <c r="N1089" s="54"/>
      <c r="O1089" s="54"/>
      <c r="P1089" s="54"/>
      <c r="Q1089" s="54"/>
      <c r="R1089" s="54"/>
      <c r="S1089" s="54"/>
      <c r="T1089" s="54"/>
      <c r="U1089" s="54"/>
      <c r="V1089" s="54"/>
      <c r="W1089" s="54"/>
      <c r="X1089" s="54"/>
      <c r="Y1089" s="54"/>
      <c r="Z1089" s="54"/>
    </row>
    <row r="1090" spans="1:26" ht="14.25" hidden="1" customHeight="1" x14ac:dyDescent="0.2">
      <c r="A1090" s="134" t="str">
        <f t="shared" si="44"/>
        <v/>
      </c>
      <c r="B1090" s="137"/>
      <c r="C1090" s="138"/>
      <c r="D1090" s="138"/>
      <c r="E1090" s="138"/>
      <c r="F1090" s="138"/>
      <c r="G1090" s="143"/>
      <c r="H1090" s="140"/>
      <c r="I1090" s="140"/>
      <c r="J1090" s="141"/>
      <c r="K1090" s="142"/>
      <c r="L1090" s="136" t="str">
        <f t="shared" si="45"/>
        <v>T</v>
      </c>
      <c r="M1090" s="54"/>
      <c r="N1090" s="54"/>
      <c r="O1090" s="54"/>
      <c r="P1090" s="54"/>
      <c r="Q1090" s="54"/>
      <c r="R1090" s="54"/>
      <c r="S1090" s="54"/>
      <c r="T1090" s="54"/>
      <c r="U1090" s="54"/>
      <c r="V1090" s="54"/>
      <c r="W1090" s="54"/>
      <c r="X1090" s="54"/>
      <c r="Y1090" s="54"/>
      <c r="Z1090" s="54"/>
    </row>
    <row r="1091" spans="1:26" ht="14.25" hidden="1" customHeight="1" x14ac:dyDescent="0.2">
      <c r="A1091" s="134" t="str">
        <f t="shared" si="44"/>
        <v/>
      </c>
      <c r="B1091" s="137"/>
      <c r="C1091" s="138"/>
      <c r="D1091" s="138"/>
      <c r="E1091" s="138"/>
      <c r="F1091" s="138"/>
      <c r="G1091" s="143"/>
      <c r="H1091" s="140"/>
      <c r="I1091" s="140"/>
      <c r="J1091" s="141"/>
      <c r="K1091" s="142"/>
      <c r="L1091" s="136" t="str">
        <f t="shared" si="45"/>
        <v>T</v>
      </c>
      <c r="M1091" s="54"/>
      <c r="N1091" s="54"/>
      <c r="O1091" s="54"/>
      <c r="P1091" s="54"/>
      <c r="Q1091" s="54"/>
      <c r="R1091" s="54"/>
      <c r="S1091" s="54"/>
      <c r="T1091" s="54"/>
      <c r="U1091" s="54"/>
      <c r="V1091" s="54"/>
      <c r="W1091" s="54"/>
      <c r="X1091" s="54"/>
      <c r="Y1091" s="54"/>
      <c r="Z1091" s="54"/>
    </row>
    <row r="1092" spans="1:26" ht="14.25" hidden="1" customHeight="1" x14ac:dyDescent="0.2">
      <c r="A1092" s="134" t="str">
        <f t="shared" si="44"/>
        <v/>
      </c>
      <c r="B1092" s="137"/>
      <c r="C1092" s="138"/>
      <c r="D1092" s="138"/>
      <c r="E1092" s="138"/>
      <c r="F1092" s="138"/>
      <c r="G1092" s="143"/>
      <c r="H1092" s="140"/>
      <c r="I1092" s="140"/>
      <c r="J1092" s="141"/>
      <c r="K1092" s="142"/>
      <c r="L1092" s="136" t="str">
        <f t="shared" si="45"/>
        <v>T</v>
      </c>
      <c r="M1092" s="54"/>
      <c r="N1092" s="54"/>
      <c r="O1092" s="54"/>
      <c r="P1092" s="54"/>
      <c r="Q1092" s="54"/>
      <c r="R1092" s="54"/>
      <c r="S1092" s="54"/>
      <c r="T1092" s="54"/>
      <c r="U1092" s="54"/>
      <c r="V1092" s="54"/>
      <c r="W1092" s="54"/>
      <c r="X1092" s="54"/>
      <c r="Y1092" s="54"/>
      <c r="Z1092" s="54"/>
    </row>
    <row r="1093" spans="1:26" ht="14.25" hidden="1" customHeight="1" x14ac:dyDescent="0.2">
      <c r="A1093" s="134" t="str">
        <f t="shared" si="44"/>
        <v/>
      </c>
      <c r="B1093" s="137"/>
      <c r="C1093" s="138"/>
      <c r="D1093" s="138"/>
      <c r="E1093" s="138"/>
      <c r="F1093" s="138"/>
      <c r="G1093" s="143"/>
      <c r="H1093" s="140"/>
      <c r="I1093" s="140"/>
      <c r="J1093" s="141"/>
      <c r="K1093" s="142"/>
      <c r="L1093" s="136" t="str">
        <f t="shared" si="45"/>
        <v>T</v>
      </c>
      <c r="M1093" s="54"/>
      <c r="N1093" s="54"/>
      <c r="O1093" s="54"/>
      <c r="P1093" s="54"/>
      <c r="Q1093" s="54"/>
      <c r="R1093" s="54"/>
      <c r="S1093" s="54"/>
      <c r="T1093" s="54"/>
      <c r="U1093" s="54"/>
      <c r="V1093" s="54"/>
      <c r="W1093" s="54"/>
      <c r="X1093" s="54"/>
      <c r="Y1093" s="54"/>
      <c r="Z1093" s="54"/>
    </row>
    <row r="1094" spans="1:26" ht="14.25" hidden="1" customHeight="1" x14ac:dyDescent="0.2">
      <c r="A1094" s="134" t="str">
        <f t="shared" si="44"/>
        <v/>
      </c>
      <c r="B1094" s="137"/>
      <c r="C1094" s="138"/>
      <c r="D1094" s="138"/>
      <c r="E1094" s="138"/>
      <c r="F1094" s="138"/>
      <c r="G1094" s="143"/>
      <c r="H1094" s="140"/>
      <c r="I1094" s="140"/>
      <c r="J1094" s="141"/>
      <c r="K1094" s="142"/>
      <c r="L1094" s="136" t="str">
        <f t="shared" si="45"/>
        <v>T</v>
      </c>
      <c r="M1094" s="54"/>
      <c r="N1094" s="54"/>
      <c r="O1094" s="54"/>
      <c r="P1094" s="54"/>
      <c r="Q1094" s="54"/>
      <c r="R1094" s="54"/>
      <c r="S1094" s="54"/>
      <c r="T1094" s="54"/>
      <c r="U1094" s="54"/>
      <c r="V1094" s="54"/>
      <c r="W1094" s="54"/>
      <c r="X1094" s="54"/>
      <c r="Y1094" s="54"/>
      <c r="Z1094" s="54"/>
    </row>
    <row r="1095" spans="1:26" ht="14.25" hidden="1" customHeight="1" x14ac:dyDescent="0.2">
      <c r="A1095" s="134" t="str">
        <f t="shared" si="44"/>
        <v/>
      </c>
      <c r="B1095" s="137"/>
      <c r="C1095" s="138"/>
      <c r="D1095" s="138"/>
      <c r="E1095" s="138"/>
      <c r="F1095" s="138"/>
      <c r="G1095" s="143"/>
      <c r="H1095" s="140"/>
      <c r="I1095" s="140"/>
      <c r="J1095" s="141"/>
      <c r="K1095" s="142"/>
      <c r="L1095" s="136" t="str">
        <f t="shared" si="45"/>
        <v>T</v>
      </c>
      <c r="M1095" s="54"/>
      <c r="N1095" s="54"/>
      <c r="O1095" s="54"/>
      <c r="P1095" s="54"/>
      <c r="Q1095" s="54"/>
      <c r="R1095" s="54"/>
      <c r="S1095" s="54"/>
      <c r="T1095" s="54"/>
      <c r="U1095" s="54"/>
      <c r="V1095" s="54"/>
      <c r="W1095" s="54"/>
      <c r="X1095" s="54"/>
      <c r="Y1095" s="54"/>
      <c r="Z1095" s="54"/>
    </row>
    <row r="1096" spans="1:26" ht="14.25" hidden="1" customHeight="1" x14ac:dyDescent="0.2">
      <c r="A1096" s="134" t="str">
        <f t="shared" si="44"/>
        <v/>
      </c>
      <c r="B1096" s="137"/>
      <c r="C1096" s="138"/>
      <c r="D1096" s="138"/>
      <c r="E1096" s="138"/>
      <c r="F1096" s="138"/>
      <c r="G1096" s="143"/>
      <c r="H1096" s="140"/>
      <c r="I1096" s="140"/>
      <c r="J1096" s="141"/>
      <c r="K1096" s="142"/>
      <c r="L1096" s="136" t="str">
        <f t="shared" si="45"/>
        <v>T</v>
      </c>
      <c r="M1096" s="54"/>
      <c r="N1096" s="54"/>
      <c r="O1096" s="54"/>
      <c r="P1096" s="54"/>
      <c r="Q1096" s="54"/>
      <c r="R1096" s="54"/>
      <c r="S1096" s="54"/>
      <c r="T1096" s="54"/>
      <c r="U1096" s="54"/>
      <c r="V1096" s="54"/>
      <c r="W1096" s="54"/>
      <c r="X1096" s="54"/>
      <c r="Y1096" s="54"/>
      <c r="Z1096" s="54"/>
    </row>
    <row r="1097" spans="1:26" ht="14.25" hidden="1" customHeight="1" x14ac:dyDescent="0.2">
      <c r="A1097" s="134" t="str">
        <f t="shared" si="44"/>
        <v/>
      </c>
      <c r="B1097" s="137"/>
      <c r="C1097" s="138"/>
      <c r="D1097" s="138"/>
      <c r="E1097" s="138"/>
      <c r="F1097" s="138"/>
      <c r="G1097" s="143"/>
      <c r="H1097" s="140"/>
      <c r="I1097" s="140"/>
      <c r="J1097" s="141"/>
      <c r="K1097" s="142"/>
      <c r="L1097" s="136" t="str">
        <f t="shared" si="45"/>
        <v>T</v>
      </c>
      <c r="M1097" s="54"/>
      <c r="N1097" s="54"/>
      <c r="O1097" s="54"/>
      <c r="P1097" s="54"/>
      <c r="Q1097" s="54"/>
      <c r="R1097" s="54"/>
      <c r="S1097" s="54"/>
      <c r="T1097" s="54"/>
      <c r="U1097" s="54"/>
      <c r="V1097" s="54"/>
      <c r="W1097" s="54"/>
      <c r="X1097" s="54"/>
      <c r="Y1097" s="54"/>
      <c r="Z1097" s="54"/>
    </row>
    <row r="1098" spans="1:26" ht="14.25" hidden="1" customHeight="1" x14ac:dyDescent="0.2">
      <c r="A1098" s="134" t="str">
        <f t="shared" si="44"/>
        <v/>
      </c>
      <c r="B1098" s="137"/>
      <c r="C1098" s="138"/>
      <c r="D1098" s="138"/>
      <c r="E1098" s="138"/>
      <c r="F1098" s="138"/>
      <c r="G1098" s="143"/>
      <c r="H1098" s="140"/>
      <c r="I1098" s="140"/>
      <c r="J1098" s="141"/>
      <c r="K1098" s="142"/>
      <c r="L1098" s="136" t="str">
        <f t="shared" si="45"/>
        <v>T</v>
      </c>
      <c r="M1098" s="54"/>
      <c r="N1098" s="54"/>
      <c r="O1098" s="54"/>
      <c r="P1098" s="54"/>
      <c r="Q1098" s="54"/>
      <c r="R1098" s="54"/>
      <c r="S1098" s="54"/>
      <c r="T1098" s="54"/>
      <c r="U1098" s="54"/>
      <c r="V1098" s="54"/>
      <c r="W1098" s="54"/>
      <c r="X1098" s="54"/>
      <c r="Y1098" s="54"/>
      <c r="Z1098" s="54"/>
    </row>
    <row r="1099" spans="1:26" ht="14.25" hidden="1" customHeight="1" x14ac:dyDescent="0.2">
      <c r="A1099" s="134" t="str">
        <f t="shared" si="44"/>
        <v/>
      </c>
      <c r="B1099" s="137"/>
      <c r="C1099" s="138"/>
      <c r="D1099" s="138"/>
      <c r="E1099" s="138"/>
      <c r="F1099" s="138"/>
      <c r="G1099" s="143"/>
      <c r="H1099" s="140"/>
      <c r="I1099" s="140"/>
      <c r="J1099" s="141"/>
      <c r="K1099" s="142"/>
      <c r="L1099" s="136" t="str">
        <f t="shared" si="45"/>
        <v>T</v>
      </c>
      <c r="M1099" s="54"/>
      <c r="N1099" s="54"/>
      <c r="O1099" s="54"/>
      <c r="P1099" s="54"/>
      <c r="Q1099" s="54"/>
      <c r="R1099" s="54"/>
      <c r="S1099" s="54"/>
      <c r="T1099" s="54"/>
      <c r="U1099" s="54"/>
      <c r="V1099" s="54"/>
      <c r="W1099" s="54"/>
      <c r="X1099" s="54"/>
      <c r="Y1099" s="54"/>
      <c r="Z1099" s="54"/>
    </row>
    <row r="1100" spans="1:26" ht="14.25" hidden="1" customHeight="1" x14ac:dyDescent="0.2">
      <c r="A1100" s="134" t="str">
        <f t="shared" si="44"/>
        <v/>
      </c>
      <c r="B1100" s="137"/>
      <c r="C1100" s="138"/>
      <c r="D1100" s="138"/>
      <c r="E1100" s="138"/>
      <c r="F1100" s="138"/>
      <c r="G1100" s="143"/>
      <c r="H1100" s="140"/>
      <c r="I1100" s="140"/>
      <c r="J1100" s="141"/>
      <c r="K1100" s="142"/>
      <c r="L1100" s="136" t="str">
        <f t="shared" si="45"/>
        <v>T</v>
      </c>
      <c r="M1100" s="54"/>
      <c r="N1100" s="54"/>
      <c r="O1100" s="54"/>
      <c r="P1100" s="54"/>
      <c r="Q1100" s="54"/>
      <c r="R1100" s="54"/>
      <c r="S1100" s="54"/>
      <c r="T1100" s="54"/>
      <c r="U1100" s="54"/>
      <c r="V1100" s="54"/>
      <c r="W1100" s="54"/>
      <c r="X1100" s="54"/>
      <c r="Y1100" s="54"/>
      <c r="Z1100" s="54"/>
    </row>
    <row r="1101" spans="1:26" ht="14.25" hidden="1" customHeight="1" x14ac:dyDescent="0.2">
      <c r="A1101" s="134" t="str">
        <f t="shared" si="44"/>
        <v/>
      </c>
      <c r="B1101" s="137"/>
      <c r="C1101" s="138"/>
      <c r="D1101" s="138"/>
      <c r="E1101" s="138"/>
      <c r="F1101" s="138"/>
      <c r="G1101" s="143"/>
      <c r="H1101" s="140"/>
      <c r="I1101" s="140"/>
      <c r="J1101" s="141"/>
      <c r="K1101" s="142"/>
      <c r="L1101" s="136" t="str">
        <f t="shared" si="45"/>
        <v>T</v>
      </c>
      <c r="M1101" s="54"/>
      <c r="N1101" s="54"/>
      <c r="O1101" s="54"/>
      <c r="P1101" s="54"/>
      <c r="Q1101" s="54"/>
      <c r="R1101" s="54"/>
      <c r="S1101" s="54"/>
      <c r="T1101" s="54"/>
      <c r="U1101" s="54"/>
      <c r="V1101" s="54"/>
      <c r="W1101" s="54"/>
      <c r="X1101" s="54"/>
      <c r="Y1101" s="54"/>
      <c r="Z1101" s="54"/>
    </row>
    <row r="1102" spans="1:26" ht="14.25" hidden="1" customHeight="1" x14ac:dyDescent="0.2">
      <c r="A1102" s="134" t="str">
        <f t="shared" si="44"/>
        <v/>
      </c>
      <c r="B1102" s="137"/>
      <c r="C1102" s="138"/>
      <c r="D1102" s="138"/>
      <c r="E1102" s="138"/>
      <c r="F1102" s="138"/>
      <c r="G1102" s="143"/>
      <c r="H1102" s="140"/>
      <c r="I1102" s="140"/>
      <c r="J1102" s="141"/>
      <c r="K1102" s="142"/>
      <c r="L1102" s="136" t="str">
        <f t="shared" si="45"/>
        <v>T</v>
      </c>
      <c r="M1102" s="54"/>
      <c r="N1102" s="54"/>
      <c r="O1102" s="54"/>
      <c r="P1102" s="54"/>
      <c r="Q1102" s="54"/>
      <c r="R1102" s="54"/>
      <c r="S1102" s="54"/>
      <c r="T1102" s="54"/>
      <c r="U1102" s="54"/>
      <c r="V1102" s="54"/>
      <c r="W1102" s="54"/>
      <c r="X1102" s="54"/>
      <c r="Y1102" s="54"/>
      <c r="Z1102" s="54"/>
    </row>
    <row r="1103" spans="1:26" ht="14.25" hidden="1" customHeight="1" x14ac:dyDescent="0.2">
      <c r="A1103" s="134" t="str">
        <f t="shared" si="44"/>
        <v/>
      </c>
      <c r="B1103" s="137"/>
      <c r="C1103" s="138"/>
      <c r="D1103" s="138"/>
      <c r="E1103" s="138"/>
      <c r="F1103" s="138"/>
      <c r="G1103" s="143"/>
      <c r="H1103" s="140"/>
      <c r="I1103" s="140"/>
      <c r="J1103" s="141"/>
      <c r="K1103" s="142"/>
      <c r="L1103" s="136" t="str">
        <f t="shared" si="45"/>
        <v>T</v>
      </c>
      <c r="M1103" s="54"/>
      <c r="N1103" s="54"/>
      <c r="O1103" s="54"/>
      <c r="P1103" s="54"/>
      <c r="Q1103" s="54"/>
      <c r="R1103" s="54"/>
      <c r="S1103" s="54"/>
      <c r="T1103" s="54"/>
      <c r="U1103" s="54"/>
      <c r="V1103" s="54"/>
      <c r="W1103" s="54"/>
      <c r="X1103" s="54"/>
      <c r="Y1103" s="54"/>
      <c r="Z1103" s="54"/>
    </row>
    <row r="1104" spans="1:26" ht="14.25" hidden="1" customHeight="1" x14ac:dyDescent="0.2">
      <c r="A1104" s="134" t="str">
        <f t="shared" si="44"/>
        <v/>
      </c>
      <c r="B1104" s="137"/>
      <c r="C1104" s="138"/>
      <c r="D1104" s="138"/>
      <c r="E1104" s="138"/>
      <c r="F1104" s="138"/>
      <c r="G1104" s="143"/>
      <c r="H1104" s="140"/>
      <c r="I1104" s="140"/>
      <c r="J1104" s="141"/>
      <c r="K1104" s="142"/>
      <c r="L1104" s="136" t="str">
        <f t="shared" si="45"/>
        <v>T</v>
      </c>
      <c r="M1104" s="54"/>
      <c r="N1104" s="54"/>
      <c r="O1104" s="54"/>
      <c r="P1104" s="54"/>
      <c r="Q1104" s="54"/>
      <c r="R1104" s="54"/>
      <c r="S1104" s="54"/>
      <c r="T1104" s="54"/>
      <c r="U1104" s="54"/>
      <c r="V1104" s="54"/>
      <c r="W1104" s="54"/>
      <c r="X1104" s="54"/>
      <c r="Y1104" s="54"/>
      <c r="Z1104" s="54"/>
    </row>
    <row r="1105" spans="1:26" ht="14.25" hidden="1" customHeight="1" x14ac:dyDescent="0.2">
      <c r="A1105" s="134" t="str">
        <f t="shared" si="44"/>
        <v/>
      </c>
      <c r="B1105" s="137"/>
      <c r="C1105" s="138"/>
      <c r="D1105" s="138"/>
      <c r="E1105" s="138"/>
      <c r="F1105" s="138"/>
      <c r="G1105" s="143"/>
      <c r="H1105" s="140"/>
      <c r="I1105" s="140"/>
      <c r="J1105" s="141"/>
      <c r="K1105" s="142"/>
      <c r="L1105" s="136" t="str">
        <f t="shared" si="45"/>
        <v>T</v>
      </c>
      <c r="M1105" s="54"/>
      <c r="N1105" s="54"/>
      <c r="O1105" s="54"/>
      <c r="P1105" s="54"/>
      <c r="Q1105" s="54"/>
      <c r="R1105" s="54"/>
      <c r="S1105" s="54"/>
      <c r="T1105" s="54"/>
      <c r="U1105" s="54"/>
      <c r="V1105" s="54"/>
      <c r="W1105" s="54"/>
      <c r="X1105" s="54"/>
      <c r="Y1105" s="54"/>
      <c r="Z1105" s="54"/>
    </row>
    <row r="1106" spans="1:26" ht="14.25" hidden="1" customHeight="1" x14ac:dyDescent="0.2">
      <c r="A1106" s="134" t="str">
        <f t="shared" si="44"/>
        <v/>
      </c>
      <c r="B1106" s="137"/>
      <c r="C1106" s="138"/>
      <c r="D1106" s="138"/>
      <c r="E1106" s="138"/>
      <c r="F1106" s="138"/>
      <c r="G1106" s="143"/>
      <c r="H1106" s="140"/>
      <c r="I1106" s="140"/>
      <c r="J1106" s="141"/>
      <c r="K1106" s="142"/>
      <c r="L1106" s="136" t="str">
        <f t="shared" si="45"/>
        <v>T</v>
      </c>
      <c r="M1106" s="54"/>
      <c r="N1106" s="54"/>
      <c r="O1106" s="54"/>
      <c r="P1106" s="54"/>
      <c r="Q1106" s="54"/>
      <c r="R1106" s="54"/>
      <c r="S1106" s="54"/>
      <c r="T1106" s="54"/>
      <c r="U1106" s="54"/>
      <c r="V1106" s="54"/>
      <c r="W1106" s="54"/>
      <c r="X1106" s="54"/>
      <c r="Y1106" s="54"/>
      <c r="Z1106" s="54"/>
    </row>
    <row r="1107" spans="1:26" ht="14.25" hidden="1" customHeight="1" x14ac:dyDescent="0.2">
      <c r="A1107" s="134" t="str">
        <f t="shared" si="44"/>
        <v/>
      </c>
      <c r="B1107" s="137"/>
      <c r="C1107" s="138"/>
      <c r="D1107" s="138"/>
      <c r="E1107" s="138"/>
      <c r="F1107" s="138"/>
      <c r="G1107" s="143"/>
      <c r="H1107" s="140"/>
      <c r="I1107" s="140"/>
      <c r="J1107" s="141"/>
      <c r="K1107" s="142"/>
      <c r="L1107" s="136" t="str">
        <f t="shared" si="45"/>
        <v>T</v>
      </c>
      <c r="M1107" s="54"/>
      <c r="N1107" s="54"/>
      <c r="O1107" s="54"/>
      <c r="P1107" s="54"/>
      <c r="Q1107" s="54"/>
      <c r="R1107" s="54"/>
      <c r="S1107" s="54"/>
      <c r="T1107" s="54"/>
      <c r="U1107" s="54"/>
      <c r="V1107" s="54"/>
      <c r="W1107" s="54"/>
      <c r="X1107" s="54"/>
      <c r="Y1107" s="54"/>
      <c r="Z1107" s="54"/>
    </row>
    <row r="1108" spans="1:26" ht="14.25" hidden="1" customHeight="1" x14ac:dyDescent="0.2">
      <c r="A1108" s="134" t="str">
        <f t="shared" si="44"/>
        <v/>
      </c>
      <c r="B1108" s="137"/>
      <c r="C1108" s="138"/>
      <c r="D1108" s="138"/>
      <c r="E1108" s="138"/>
      <c r="F1108" s="138"/>
      <c r="G1108" s="143"/>
      <c r="H1108" s="140"/>
      <c r="I1108" s="140"/>
      <c r="J1108" s="141"/>
      <c r="K1108" s="142"/>
      <c r="L1108" s="136" t="str">
        <f t="shared" si="45"/>
        <v>T</v>
      </c>
      <c r="M1108" s="54"/>
      <c r="N1108" s="54"/>
      <c r="O1108" s="54"/>
      <c r="P1108" s="54"/>
      <c r="Q1108" s="54"/>
      <c r="R1108" s="54"/>
      <c r="S1108" s="54"/>
      <c r="T1108" s="54"/>
      <c r="U1108" s="54"/>
      <c r="V1108" s="54"/>
      <c r="W1108" s="54"/>
      <c r="X1108" s="54"/>
      <c r="Y1108" s="54"/>
      <c r="Z1108" s="54"/>
    </row>
    <row r="1109" spans="1:26" ht="14.25" hidden="1" customHeight="1" x14ac:dyDescent="0.2">
      <c r="A1109" s="134" t="str">
        <f t="shared" si="44"/>
        <v/>
      </c>
      <c r="B1109" s="137"/>
      <c r="C1109" s="138"/>
      <c r="D1109" s="138"/>
      <c r="E1109" s="138"/>
      <c r="F1109" s="138"/>
      <c r="G1109" s="143"/>
      <c r="H1109" s="140"/>
      <c r="I1109" s="140"/>
      <c r="J1109" s="141"/>
      <c r="K1109" s="142"/>
      <c r="L1109" s="136" t="str">
        <f t="shared" si="45"/>
        <v>T</v>
      </c>
      <c r="M1109" s="54"/>
      <c r="N1109" s="54"/>
      <c r="O1109" s="54"/>
      <c r="P1109" s="54"/>
      <c r="Q1109" s="54"/>
      <c r="R1109" s="54"/>
      <c r="S1109" s="54"/>
      <c r="T1109" s="54"/>
      <c r="U1109" s="54"/>
      <c r="V1109" s="54"/>
      <c r="W1109" s="54"/>
      <c r="X1109" s="54"/>
      <c r="Y1109" s="54"/>
      <c r="Z1109" s="54"/>
    </row>
    <row r="1110" spans="1:26" ht="14.25" hidden="1" customHeight="1" x14ac:dyDescent="0.2">
      <c r="A1110" s="134" t="str">
        <f t="shared" si="44"/>
        <v/>
      </c>
      <c r="B1110" s="137"/>
      <c r="C1110" s="138"/>
      <c r="D1110" s="138"/>
      <c r="E1110" s="138"/>
      <c r="F1110" s="138"/>
      <c r="G1110" s="143"/>
      <c r="H1110" s="140"/>
      <c r="I1110" s="140"/>
      <c r="J1110" s="141"/>
      <c r="K1110" s="142"/>
      <c r="L1110" s="136" t="str">
        <f t="shared" si="45"/>
        <v>T</v>
      </c>
      <c r="M1110" s="54"/>
      <c r="N1110" s="54"/>
      <c r="O1110" s="54"/>
      <c r="P1110" s="54"/>
      <c r="Q1110" s="54"/>
      <c r="R1110" s="54"/>
      <c r="S1110" s="54"/>
      <c r="T1110" s="54"/>
      <c r="U1110" s="54"/>
      <c r="V1110" s="54"/>
      <c r="W1110" s="54"/>
      <c r="X1110" s="54"/>
      <c r="Y1110" s="54"/>
      <c r="Z1110" s="54"/>
    </row>
    <row r="1111" spans="1:26" ht="14.25" hidden="1" customHeight="1" x14ac:dyDescent="0.2">
      <c r="A1111" s="134" t="str">
        <f t="shared" si="44"/>
        <v/>
      </c>
      <c r="B1111" s="137"/>
      <c r="C1111" s="138"/>
      <c r="D1111" s="138"/>
      <c r="E1111" s="138"/>
      <c r="F1111" s="138"/>
      <c r="G1111" s="143"/>
      <c r="H1111" s="140"/>
      <c r="I1111" s="140"/>
      <c r="J1111" s="141"/>
      <c r="K1111" s="142"/>
      <c r="L1111" s="136" t="str">
        <f t="shared" si="45"/>
        <v>T</v>
      </c>
      <c r="M1111" s="54"/>
      <c r="N1111" s="54"/>
      <c r="O1111" s="54"/>
      <c r="P1111" s="54"/>
      <c r="Q1111" s="54"/>
      <c r="R1111" s="54"/>
      <c r="S1111" s="54"/>
      <c r="T1111" s="54"/>
      <c r="U1111" s="54"/>
      <c r="V1111" s="54"/>
      <c r="W1111" s="54"/>
      <c r="X1111" s="54"/>
      <c r="Y1111" s="54"/>
      <c r="Z1111" s="54"/>
    </row>
    <row r="1112" spans="1:26" ht="14.25" hidden="1" customHeight="1" x14ac:dyDescent="0.2">
      <c r="A1112" s="134" t="str">
        <f t="shared" si="44"/>
        <v/>
      </c>
      <c r="B1112" s="137"/>
      <c r="C1112" s="138"/>
      <c r="D1112" s="138"/>
      <c r="E1112" s="138"/>
      <c r="F1112" s="138"/>
      <c r="G1112" s="143"/>
      <c r="H1112" s="140"/>
      <c r="I1112" s="140"/>
      <c r="J1112" s="141"/>
      <c r="K1112" s="142"/>
      <c r="L1112" s="136" t="str">
        <f t="shared" si="45"/>
        <v>T</v>
      </c>
      <c r="M1112" s="54"/>
      <c r="N1112" s="54"/>
      <c r="O1112" s="54"/>
      <c r="P1112" s="54"/>
      <c r="Q1112" s="54"/>
      <c r="R1112" s="54"/>
      <c r="S1112" s="54"/>
      <c r="T1112" s="54"/>
      <c r="U1112" s="54"/>
      <c r="V1112" s="54"/>
      <c r="W1112" s="54"/>
      <c r="X1112" s="54"/>
      <c r="Y1112" s="54"/>
      <c r="Z1112" s="54"/>
    </row>
    <row r="1113" spans="1:26" ht="14.25" hidden="1" customHeight="1" x14ac:dyDescent="0.2">
      <c r="A1113" s="134" t="str">
        <f t="shared" si="44"/>
        <v/>
      </c>
      <c r="B1113" s="137"/>
      <c r="C1113" s="138"/>
      <c r="D1113" s="138"/>
      <c r="E1113" s="138"/>
      <c r="F1113" s="138"/>
      <c r="G1113" s="143"/>
      <c r="H1113" s="140"/>
      <c r="I1113" s="140"/>
      <c r="J1113" s="141"/>
      <c r="K1113" s="142"/>
      <c r="L1113" s="136" t="str">
        <f t="shared" si="45"/>
        <v>T</v>
      </c>
      <c r="M1113" s="54"/>
      <c r="N1113" s="54"/>
      <c r="O1113" s="54"/>
      <c r="P1113" s="54"/>
      <c r="Q1113" s="54"/>
      <c r="R1113" s="54"/>
      <c r="S1113" s="54"/>
      <c r="T1113" s="54"/>
      <c r="U1113" s="54"/>
      <c r="V1113" s="54"/>
      <c r="W1113" s="54"/>
      <c r="X1113" s="54"/>
      <c r="Y1113" s="54"/>
      <c r="Z1113" s="54"/>
    </row>
    <row r="1114" spans="1:26" ht="14.25" hidden="1" customHeight="1" x14ac:dyDescent="0.2">
      <c r="A1114" s="134" t="str">
        <f t="shared" si="44"/>
        <v/>
      </c>
      <c r="B1114" s="137"/>
      <c r="C1114" s="138"/>
      <c r="D1114" s="138"/>
      <c r="E1114" s="138"/>
      <c r="F1114" s="138"/>
      <c r="G1114" s="143"/>
      <c r="H1114" s="140"/>
      <c r="I1114" s="140"/>
      <c r="J1114" s="141"/>
      <c r="K1114" s="142"/>
      <c r="L1114" s="136" t="str">
        <f t="shared" si="45"/>
        <v>T</v>
      </c>
      <c r="M1114" s="54"/>
      <c r="N1114" s="54"/>
      <c r="O1114" s="54"/>
      <c r="P1114" s="54"/>
      <c r="Q1114" s="54"/>
      <c r="R1114" s="54"/>
      <c r="S1114" s="54"/>
      <c r="T1114" s="54"/>
      <c r="U1114" s="54"/>
      <c r="V1114" s="54"/>
      <c r="W1114" s="54"/>
      <c r="X1114" s="54"/>
      <c r="Y1114" s="54"/>
      <c r="Z1114" s="54"/>
    </row>
    <row r="1115" spans="1:26" ht="14.25" hidden="1" customHeight="1" x14ac:dyDescent="0.2">
      <c r="A1115" s="134" t="str">
        <f t="shared" si="44"/>
        <v/>
      </c>
      <c r="B1115" s="137"/>
      <c r="C1115" s="138"/>
      <c r="D1115" s="138"/>
      <c r="E1115" s="138"/>
      <c r="F1115" s="138"/>
      <c r="G1115" s="143"/>
      <c r="H1115" s="140"/>
      <c r="I1115" s="140"/>
      <c r="J1115" s="141"/>
      <c r="K1115" s="142"/>
      <c r="L1115" s="136" t="str">
        <f t="shared" si="45"/>
        <v>T</v>
      </c>
      <c r="M1115" s="54"/>
      <c r="N1115" s="54"/>
      <c r="O1115" s="54"/>
      <c r="P1115" s="54"/>
      <c r="Q1115" s="54"/>
      <c r="R1115" s="54"/>
      <c r="S1115" s="54"/>
      <c r="T1115" s="54"/>
      <c r="U1115" s="54"/>
      <c r="V1115" s="54"/>
      <c r="W1115" s="54"/>
      <c r="X1115" s="54"/>
      <c r="Y1115" s="54"/>
      <c r="Z1115" s="54"/>
    </row>
    <row r="1116" spans="1:26" ht="14.25" hidden="1" customHeight="1" x14ac:dyDescent="0.2">
      <c r="A1116" s="134" t="str">
        <f t="shared" si="44"/>
        <v/>
      </c>
      <c r="B1116" s="137"/>
      <c r="C1116" s="138"/>
      <c r="D1116" s="138"/>
      <c r="E1116" s="138"/>
      <c r="F1116" s="138"/>
      <c r="G1116" s="143"/>
      <c r="H1116" s="140"/>
      <c r="I1116" s="140"/>
      <c r="J1116" s="141"/>
      <c r="K1116" s="142"/>
      <c r="L1116" s="136" t="str">
        <f t="shared" si="45"/>
        <v>T</v>
      </c>
      <c r="M1116" s="54"/>
      <c r="N1116" s="54"/>
      <c r="O1116" s="54"/>
      <c r="P1116" s="54"/>
      <c r="Q1116" s="54"/>
      <c r="R1116" s="54"/>
      <c r="S1116" s="54"/>
      <c r="T1116" s="54"/>
      <c r="U1116" s="54"/>
      <c r="V1116" s="54"/>
      <c r="W1116" s="54"/>
      <c r="X1116" s="54"/>
      <c r="Y1116" s="54"/>
      <c r="Z1116" s="54"/>
    </row>
    <row r="1117" spans="1:26" ht="14.25" hidden="1" customHeight="1" x14ac:dyDescent="0.2">
      <c r="A1117" s="134" t="str">
        <f t="shared" si="44"/>
        <v/>
      </c>
      <c r="B1117" s="137"/>
      <c r="C1117" s="138"/>
      <c r="D1117" s="138"/>
      <c r="E1117" s="138"/>
      <c r="F1117" s="138"/>
      <c r="G1117" s="143"/>
      <c r="H1117" s="140"/>
      <c r="I1117" s="140"/>
      <c r="J1117" s="141"/>
      <c r="K1117" s="142"/>
      <c r="L1117" s="136" t="str">
        <f t="shared" si="45"/>
        <v>T</v>
      </c>
      <c r="M1117" s="54"/>
      <c r="N1117" s="54"/>
      <c r="O1117" s="54"/>
      <c r="P1117" s="54"/>
      <c r="Q1117" s="54"/>
      <c r="R1117" s="54"/>
      <c r="S1117" s="54"/>
      <c r="T1117" s="54"/>
      <c r="U1117" s="54"/>
      <c r="V1117" s="54"/>
      <c r="W1117" s="54"/>
      <c r="X1117" s="54"/>
      <c r="Y1117" s="54"/>
      <c r="Z1117" s="54"/>
    </row>
    <row r="1118" spans="1:26" ht="14.25" hidden="1" customHeight="1" x14ac:dyDescent="0.2">
      <c r="A1118" s="134" t="str">
        <f t="shared" si="44"/>
        <v/>
      </c>
      <c r="B1118" s="137"/>
      <c r="C1118" s="138"/>
      <c r="D1118" s="138"/>
      <c r="E1118" s="138"/>
      <c r="F1118" s="138"/>
      <c r="G1118" s="143"/>
      <c r="H1118" s="140"/>
      <c r="I1118" s="140"/>
      <c r="J1118" s="141"/>
      <c r="K1118" s="142"/>
      <c r="L1118" s="136" t="str">
        <f t="shared" si="45"/>
        <v>T</v>
      </c>
      <c r="M1118" s="54"/>
      <c r="N1118" s="54"/>
      <c r="O1118" s="54"/>
      <c r="P1118" s="54"/>
      <c r="Q1118" s="54"/>
      <c r="R1118" s="54"/>
      <c r="S1118" s="54"/>
      <c r="T1118" s="54"/>
      <c r="U1118" s="54"/>
      <c r="V1118" s="54"/>
      <c r="W1118" s="54"/>
      <c r="X1118" s="54"/>
      <c r="Y1118" s="54"/>
      <c r="Z1118" s="54"/>
    </row>
    <row r="1119" spans="1:26" ht="14.25" hidden="1" customHeight="1" x14ac:dyDescent="0.2">
      <c r="A1119" s="134" t="str">
        <f t="shared" si="44"/>
        <v/>
      </c>
      <c r="B1119" s="137"/>
      <c r="C1119" s="138"/>
      <c r="D1119" s="138"/>
      <c r="E1119" s="138"/>
      <c r="F1119" s="138"/>
      <c r="G1119" s="143"/>
      <c r="H1119" s="140"/>
      <c r="I1119" s="140"/>
      <c r="J1119" s="141"/>
      <c r="K1119" s="142"/>
      <c r="L1119" s="136" t="str">
        <f t="shared" si="45"/>
        <v>T</v>
      </c>
      <c r="M1119" s="54"/>
      <c r="N1119" s="54"/>
      <c r="O1119" s="54"/>
      <c r="P1119" s="54"/>
      <c r="Q1119" s="54"/>
      <c r="R1119" s="54"/>
      <c r="S1119" s="54"/>
      <c r="T1119" s="54"/>
      <c r="U1119" s="54"/>
      <c r="V1119" s="54"/>
      <c r="W1119" s="54"/>
      <c r="X1119" s="54"/>
      <c r="Y1119" s="54"/>
      <c r="Z1119" s="54"/>
    </row>
    <row r="1120" spans="1:26" ht="14.25" hidden="1" customHeight="1" x14ac:dyDescent="0.2">
      <c r="A1120" s="134" t="str">
        <f t="shared" si="44"/>
        <v/>
      </c>
      <c r="B1120" s="137"/>
      <c r="C1120" s="138"/>
      <c r="D1120" s="138"/>
      <c r="E1120" s="138"/>
      <c r="F1120" s="138"/>
      <c r="G1120" s="143"/>
      <c r="H1120" s="140"/>
      <c r="I1120" s="140"/>
      <c r="J1120" s="141"/>
      <c r="K1120" s="142"/>
      <c r="L1120" s="136" t="str">
        <f t="shared" si="45"/>
        <v>T</v>
      </c>
      <c r="M1120" s="54"/>
      <c r="N1120" s="54"/>
      <c r="O1120" s="54"/>
      <c r="P1120" s="54"/>
      <c r="Q1120" s="54"/>
      <c r="R1120" s="54"/>
      <c r="S1120" s="54"/>
      <c r="T1120" s="54"/>
      <c r="U1120" s="54"/>
      <c r="V1120" s="54"/>
      <c r="W1120" s="54"/>
      <c r="X1120" s="54"/>
      <c r="Y1120" s="54"/>
      <c r="Z1120" s="54"/>
    </row>
    <row r="1121" spans="1:26" ht="14.25" hidden="1" customHeight="1" x14ac:dyDescent="0.2">
      <c r="A1121" s="134" t="str">
        <f t="shared" si="44"/>
        <v/>
      </c>
      <c r="B1121" s="137"/>
      <c r="C1121" s="138"/>
      <c r="D1121" s="138"/>
      <c r="E1121" s="138"/>
      <c r="F1121" s="138"/>
      <c r="G1121" s="143"/>
      <c r="H1121" s="140"/>
      <c r="I1121" s="140"/>
      <c r="J1121" s="141"/>
      <c r="K1121" s="142"/>
      <c r="L1121" s="136" t="str">
        <f t="shared" si="45"/>
        <v>T</v>
      </c>
      <c r="M1121" s="54"/>
      <c r="N1121" s="54"/>
      <c r="O1121" s="54"/>
      <c r="P1121" s="54"/>
      <c r="Q1121" s="54"/>
      <c r="R1121" s="54"/>
      <c r="S1121" s="54"/>
      <c r="T1121" s="54"/>
      <c r="U1121" s="54"/>
      <c r="V1121" s="54"/>
      <c r="W1121" s="54"/>
      <c r="X1121" s="54"/>
      <c r="Y1121" s="54"/>
      <c r="Z1121" s="54"/>
    </row>
    <row r="1122" spans="1:26" ht="14.25" hidden="1" customHeight="1" x14ac:dyDescent="0.2">
      <c r="A1122" s="134" t="str">
        <f t="shared" si="44"/>
        <v/>
      </c>
      <c r="B1122" s="137"/>
      <c r="C1122" s="138"/>
      <c r="D1122" s="138"/>
      <c r="E1122" s="138"/>
      <c r="F1122" s="138"/>
      <c r="G1122" s="143"/>
      <c r="H1122" s="140"/>
      <c r="I1122" s="140"/>
      <c r="J1122" s="141"/>
      <c r="K1122" s="142"/>
      <c r="L1122" s="136" t="str">
        <f t="shared" si="45"/>
        <v>T</v>
      </c>
      <c r="M1122" s="54"/>
      <c r="N1122" s="54"/>
      <c r="O1122" s="54"/>
      <c r="P1122" s="54"/>
      <c r="Q1122" s="54"/>
      <c r="R1122" s="54"/>
      <c r="S1122" s="54"/>
      <c r="T1122" s="54"/>
      <c r="U1122" s="54"/>
      <c r="V1122" s="54"/>
      <c r="W1122" s="54"/>
      <c r="X1122" s="54"/>
      <c r="Y1122" s="54"/>
      <c r="Z1122" s="54"/>
    </row>
    <row r="1123" spans="1:26" ht="14.25" hidden="1" customHeight="1" x14ac:dyDescent="0.2">
      <c r="A1123" s="134" t="str">
        <f t="shared" si="44"/>
        <v/>
      </c>
      <c r="B1123" s="137"/>
      <c r="C1123" s="138"/>
      <c r="D1123" s="138"/>
      <c r="E1123" s="138"/>
      <c r="F1123" s="138"/>
      <c r="G1123" s="143"/>
      <c r="H1123" s="140"/>
      <c r="I1123" s="140"/>
      <c r="J1123" s="141"/>
      <c r="K1123" s="142"/>
      <c r="L1123" s="136" t="str">
        <f t="shared" si="45"/>
        <v>T</v>
      </c>
      <c r="M1123" s="54"/>
      <c r="N1123" s="54"/>
      <c r="O1123" s="54"/>
      <c r="P1123" s="54"/>
      <c r="Q1123" s="54"/>
      <c r="R1123" s="54"/>
      <c r="S1123" s="54"/>
      <c r="T1123" s="54"/>
      <c r="U1123" s="54"/>
      <c r="V1123" s="54"/>
      <c r="W1123" s="54"/>
      <c r="X1123" s="54"/>
      <c r="Y1123" s="54"/>
      <c r="Z1123" s="54"/>
    </row>
    <row r="1124" spans="1:26" ht="14.25" hidden="1" customHeight="1" x14ac:dyDescent="0.2">
      <c r="A1124" s="134" t="str">
        <f t="shared" si="44"/>
        <v/>
      </c>
      <c r="B1124" s="137"/>
      <c r="C1124" s="138"/>
      <c r="D1124" s="138"/>
      <c r="E1124" s="138"/>
      <c r="F1124" s="138"/>
      <c r="G1124" s="143"/>
      <c r="H1124" s="140"/>
      <c r="I1124" s="140"/>
      <c r="J1124" s="141"/>
      <c r="K1124" s="142"/>
      <c r="L1124" s="136" t="str">
        <f t="shared" si="45"/>
        <v>T</v>
      </c>
      <c r="M1124" s="54"/>
      <c r="N1124" s="54"/>
      <c r="O1124" s="54"/>
      <c r="P1124" s="54"/>
      <c r="Q1124" s="54"/>
      <c r="R1124" s="54"/>
      <c r="S1124" s="54"/>
      <c r="T1124" s="54"/>
      <c r="U1124" s="54"/>
      <c r="V1124" s="54"/>
      <c r="W1124" s="54"/>
      <c r="X1124" s="54"/>
      <c r="Y1124" s="54"/>
      <c r="Z1124" s="54"/>
    </row>
    <row r="1125" spans="1:26" ht="14.25" hidden="1" customHeight="1" x14ac:dyDescent="0.2">
      <c r="A1125" s="134" t="str">
        <f t="shared" si="44"/>
        <v/>
      </c>
      <c r="B1125" s="137"/>
      <c r="C1125" s="138"/>
      <c r="D1125" s="138"/>
      <c r="E1125" s="138"/>
      <c r="F1125" s="138"/>
      <c r="G1125" s="143"/>
      <c r="H1125" s="140"/>
      <c r="I1125" s="140"/>
      <c r="J1125" s="141"/>
      <c r="K1125" s="142"/>
      <c r="L1125" s="136" t="str">
        <f t="shared" si="45"/>
        <v>T</v>
      </c>
      <c r="M1125" s="54"/>
      <c r="N1125" s="54"/>
      <c r="O1125" s="54"/>
      <c r="P1125" s="54"/>
      <c r="Q1125" s="54"/>
      <c r="R1125" s="54"/>
      <c r="S1125" s="54"/>
      <c r="T1125" s="54"/>
      <c r="U1125" s="54"/>
      <c r="V1125" s="54"/>
      <c r="W1125" s="54"/>
      <c r="X1125" s="54"/>
      <c r="Y1125" s="54"/>
      <c r="Z1125" s="54"/>
    </row>
    <row r="1126" spans="1:26" ht="14.25" hidden="1" customHeight="1" x14ac:dyDescent="0.2">
      <c r="A1126" s="134" t="str">
        <f t="shared" si="44"/>
        <v/>
      </c>
      <c r="B1126" s="137"/>
      <c r="C1126" s="138"/>
      <c r="D1126" s="138"/>
      <c r="E1126" s="138"/>
      <c r="F1126" s="138"/>
      <c r="G1126" s="143"/>
      <c r="H1126" s="140"/>
      <c r="I1126" s="140"/>
      <c r="J1126" s="141"/>
      <c r="K1126" s="142"/>
      <c r="L1126" s="136" t="str">
        <f t="shared" si="45"/>
        <v>T</v>
      </c>
      <c r="M1126" s="54"/>
      <c r="N1126" s="54"/>
      <c r="O1126" s="54"/>
      <c r="P1126" s="54"/>
      <c r="Q1126" s="54"/>
      <c r="R1126" s="54"/>
      <c r="S1126" s="54"/>
      <c r="T1126" s="54"/>
      <c r="U1126" s="54"/>
      <c r="V1126" s="54"/>
      <c r="W1126" s="54"/>
      <c r="X1126" s="54"/>
      <c r="Y1126" s="54"/>
      <c r="Z1126" s="54"/>
    </row>
    <row r="1127" spans="1:26" ht="14.25" hidden="1" customHeight="1" x14ac:dyDescent="0.2">
      <c r="A1127" s="134" t="str">
        <f t="shared" si="44"/>
        <v/>
      </c>
      <c r="B1127" s="137"/>
      <c r="C1127" s="138"/>
      <c r="D1127" s="138"/>
      <c r="E1127" s="138"/>
      <c r="F1127" s="138"/>
      <c r="G1127" s="143"/>
      <c r="H1127" s="140"/>
      <c r="I1127" s="140"/>
      <c r="J1127" s="141"/>
      <c r="K1127" s="142"/>
      <c r="L1127" s="136" t="str">
        <f t="shared" si="45"/>
        <v>T</v>
      </c>
      <c r="M1127" s="54"/>
      <c r="N1127" s="54"/>
      <c r="O1127" s="54"/>
      <c r="P1127" s="54"/>
      <c r="Q1127" s="54"/>
      <c r="R1127" s="54"/>
      <c r="S1127" s="54"/>
      <c r="T1127" s="54"/>
      <c r="U1127" s="54"/>
      <c r="V1127" s="54"/>
      <c r="W1127" s="54"/>
      <c r="X1127" s="54"/>
      <c r="Y1127" s="54"/>
      <c r="Z1127" s="54"/>
    </row>
    <row r="1128" spans="1:26" ht="14.25" hidden="1" customHeight="1" x14ac:dyDescent="0.2">
      <c r="A1128" s="134" t="str">
        <f t="shared" si="44"/>
        <v/>
      </c>
      <c r="B1128" s="137"/>
      <c r="C1128" s="138"/>
      <c r="D1128" s="138"/>
      <c r="E1128" s="138"/>
      <c r="F1128" s="138"/>
      <c r="G1128" s="143"/>
      <c r="H1128" s="140"/>
      <c r="I1128" s="140"/>
      <c r="J1128" s="141"/>
      <c r="K1128" s="142"/>
      <c r="L1128" s="136" t="str">
        <f t="shared" si="45"/>
        <v>T</v>
      </c>
      <c r="M1128" s="54"/>
      <c r="N1128" s="54"/>
      <c r="O1128" s="54"/>
      <c r="P1128" s="54"/>
      <c r="Q1128" s="54"/>
      <c r="R1128" s="54"/>
      <c r="S1128" s="54"/>
      <c r="T1128" s="54"/>
      <c r="U1128" s="54"/>
      <c r="V1128" s="54"/>
      <c r="W1128" s="54"/>
      <c r="X1128" s="54"/>
      <c r="Y1128" s="54"/>
      <c r="Z1128" s="54"/>
    </row>
    <row r="1129" spans="1:26" ht="14.25" hidden="1" customHeight="1" x14ac:dyDescent="0.2">
      <c r="A1129" s="134" t="str">
        <f t="shared" si="44"/>
        <v/>
      </c>
      <c r="B1129" s="137"/>
      <c r="C1129" s="138"/>
      <c r="D1129" s="138"/>
      <c r="E1129" s="138"/>
      <c r="F1129" s="138"/>
      <c r="G1129" s="143"/>
      <c r="H1129" s="140"/>
      <c r="I1129" s="140"/>
      <c r="J1129" s="141"/>
      <c r="K1129" s="142"/>
      <c r="L1129" s="136" t="str">
        <f t="shared" si="45"/>
        <v>T</v>
      </c>
      <c r="M1129" s="54"/>
      <c r="N1129" s="54"/>
      <c r="O1129" s="54"/>
      <c r="P1129" s="54"/>
      <c r="Q1129" s="54"/>
      <c r="R1129" s="54"/>
      <c r="S1129" s="54"/>
      <c r="T1129" s="54"/>
      <c r="U1129" s="54"/>
      <c r="V1129" s="54"/>
      <c r="W1129" s="54"/>
      <c r="X1129" s="54"/>
      <c r="Y1129" s="54"/>
      <c r="Z1129" s="54"/>
    </row>
    <row r="1130" spans="1:26" ht="14.25" hidden="1" customHeight="1" x14ac:dyDescent="0.2">
      <c r="A1130" s="134" t="str">
        <f t="shared" si="44"/>
        <v/>
      </c>
      <c r="B1130" s="137"/>
      <c r="C1130" s="138"/>
      <c r="D1130" s="138"/>
      <c r="E1130" s="138"/>
      <c r="F1130" s="138"/>
      <c r="G1130" s="143"/>
      <c r="H1130" s="140"/>
      <c r="I1130" s="140"/>
      <c r="J1130" s="141"/>
      <c r="K1130" s="142"/>
      <c r="L1130" s="136" t="str">
        <f t="shared" si="45"/>
        <v>T</v>
      </c>
      <c r="M1130" s="54"/>
      <c r="N1130" s="54"/>
      <c r="O1130" s="54"/>
      <c r="P1130" s="54"/>
      <c r="Q1130" s="54"/>
      <c r="R1130" s="54"/>
      <c r="S1130" s="54"/>
      <c r="T1130" s="54"/>
      <c r="U1130" s="54"/>
      <c r="V1130" s="54"/>
      <c r="W1130" s="54"/>
      <c r="X1130" s="54"/>
      <c r="Y1130" s="54"/>
      <c r="Z1130" s="54"/>
    </row>
    <row r="1131" spans="1:26" ht="14.25" hidden="1" customHeight="1" x14ac:dyDescent="0.2">
      <c r="A1131" s="134" t="str">
        <f t="shared" si="44"/>
        <v/>
      </c>
      <c r="B1131" s="137"/>
      <c r="C1131" s="138"/>
      <c r="D1131" s="138"/>
      <c r="E1131" s="138"/>
      <c r="F1131" s="138"/>
      <c r="G1131" s="143"/>
      <c r="H1131" s="140"/>
      <c r="I1131" s="140"/>
      <c r="J1131" s="141"/>
      <c r="K1131" s="142"/>
      <c r="L1131" s="136" t="str">
        <f t="shared" si="45"/>
        <v>T</v>
      </c>
      <c r="M1131" s="54"/>
      <c r="N1131" s="54"/>
      <c r="O1131" s="54"/>
      <c r="P1131" s="54"/>
      <c r="Q1131" s="54"/>
      <c r="R1131" s="54"/>
      <c r="S1131" s="54"/>
      <c r="T1131" s="54"/>
      <c r="U1131" s="54"/>
      <c r="V1131" s="54"/>
      <c r="W1131" s="54"/>
      <c r="X1131" s="54"/>
      <c r="Y1131" s="54"/>
      <c r="Z1131" s="54"/>
    </row>
    <row r="1132" spans="1:26" ht="14.25" hidden="1" customHeight="1" x14ac:dyDescent="0.2">
      <c r="A1132" s="134" t="str">
        <f t="shared" si="44"/>
        <v/>
      </c>
      <c r="B1132" s="137"/>
      <c r="C1132" s="138"/>
      <c r="D1132" s="138"/>
      <c r="E1132" s="138"/>
      <c r="F1132" s="138"/>
      <c r="G1132" s="143"/>
      <c r="H1132" s="140"/>
      <c r="I1132" s="140"/>
      <c r="J1132" s="141"/>
      <c r="K1132" s="142"/>
      <c r="L1132" s="136" t="str">
        <f t="shared" si="45"/>
        <v>T</v>
      </c>
      <c r="M1132" s="54"/>
      <c r="N1132" s="54"/>
      <c r="O1132" s="54"/>
      <c r="P1132" s="54"/>
      <c r="Q1132" s="54"/>
      <c r="R1132" s="54"/>
      <c r="S1132" s="54"/>
      <c r="T1132" s="54"/>
      <c r="U1132" s="54"/>
      <c r="V1132" s="54"/>
      <c r="W1132" s="54"/>
      <c r="X1132" s="54"/>
      <c r="Y1132" s="54"/>
      <c r="Z1132" s="54"/>
    </row>
    <row r="1133" spans="1:26" ht="14.25" hidden="1" customHeight="1" x14ac:dyDescent="0.2">
      <c r="A1133" s="134" t="str">
        <f t="shared" si="44"/>
        <v/>
      </c>
      <c r="B1133" s="137"/>
      <c r="C1133" s="138"/>
      <c r="D1133" s="138"/>
      <c r="E1133" s="138"/>
      <c r="F1133" s="138"/>
      <c r="G1133" s="143"/>
      <c r="H1133" s="140"/>
      <c r="I1133" s="140"/>
      <c r="J1133" s="141"/>
      <c r="K1133" s="142"/>
      <c r="L1133" s="136" t="str">
        <f t="shared" si="45"/>
        <v>T</v>
      </c>
      <c r="M1133" s="54"/>
      <c r="N1133" s="54"/>
      <c r="O1133" s="54"/>
      <c r="P1133" s="54"/>
      <c r="Q1133" s="54"/>
      <c r="R1133" s="54"/>
      <c r="S1133" s="54"/>
      <c r="T1133" s="54"/>
      <c r="U1133" s="54"/>
      <c r="V1133" s="54"/>
      <c r="W1133" s="54"/>
      <c r="X1133" s="54"/>
      <c r="Y1133" s="54"/>
      <c r="Z1133" s="54"/>
    </row>
    <row r="1134" spans="1:26" ht="14.25" hidden="1" customHeight="1" x14ac:dyDescent="0.2">
      <c r="A1134" s="134" t="str">
        <f t="shared" si="44"/>
        <v/>
      </c>
      <c r="B1134" s="137"/>
      <c r="C1134" s="138"/>
      <c r="D1134" s="138"/>
      <c r="E1134" s="138"/>
      <c r="F1134" s="138"/>
      <c r="G1134" s="143"/>
      <c r="H1134" s="140"/>
      <c r="I1134" s="140"/>
      <c r="J1134" s="141"/>
      <c r="K1134" s="142"/>
      <c r="L1134" s="136" t="str">
        <f t="shared" si="45"/>
        <v>T</v>
      </c>
      <c r="M1134" s="54"/>
      <c r="N1134" s="54"/>
      <c r="O1134" s="54"/>
      <c r="P1134" s="54"/>
      <c r="Q1134" s="54"/>
      <c r="R1134" s="54"/>
      <c r="S1134" s="54"/>
      <c r="T1134" s="54"/>
      <c r="U1134" s="54"/>
      <c r="V1134" s="54"/>
      <c r="W1134" s="54"/>
      <c r="X1134" s="54"/>
      <c r="Y1134" s="54"/>
      <c r="Z1134" s="54"/>
    </row>
    <row r="1135" spans="1:26" ht="14.25" hidden="1" customHeight="1" x14ac:dyDescent="0.2">
      <c r="A1135" s="134" t="str">
        <f t="shared" si="44"/>
        <v/>
      </c>
      <c r="B1135" s="137"/>
      <c r="C1135" s="138"/>
      <c r="D1135" s="138"/>
      <c r="E1135" s="138"/>
      <c r="F1135" s="138"/>
      <c r="G1135" s="143"/>
      <c r="H1135" s="140"/>
      <c r="I1135" s="140"/>
      <c r="J1135" s="141"/>
      <c r="K1135" s="142"/>
      <c r="L1135" s="136" t="str">
        <f t="shared" si="45"/>
        <v>T</v>
      </c>
      <c r="M1135" s="54"/>
      <c r="N1135" s="54"/>
      <c r="O1135" s="54"/>
      <c r="P1135" s="54"/>
      <c r="Q1135" s="54"/>
      <c r="R1135" s="54"/>
      <c r="S1135" s="54"/>
      <c r="T1135" s="54"/>
      <c r="U1135" s="54"/>
      <c r="V1135" s="54"/>
      <c r="W1135" s="54"/>
      <c r="X1135" s="54"/>
      <c r="Y1135" s="54"/>
      <c r="Z1135" s="54"/>
    </row>
    <row r="1136" spans="1:26" ht="14.25" hidden="1" customHeight="1" x14ac:dyDescent="0.2">
      <c r="A1136" s="134" t="str">
        <f t="shared" si="44"/>
        <v/>
      </c>
      <c r="B1136" s="137"/>
      <c r="C1136" s="138"/>
      <c r="D1136" s="138"/>
      <c r="E1136" s="138"/>
      <c r="F1136" s="138"/>
      <c r="G1136" s="143"/>
      <c r="H1136" s="140"/>
      <c r="I1136" s="140"/>
      <c r="J1136" s="141"/>
      <c r="K1136" s="142"/>
      <c r="L1136" s="136" t="str">
        <f t="shared" si="45"/>
        <v>T</v>
      </c>
      <c r="M1136" s="54"/>
      <c r="N1136" s="54"/>
      <c r="O1136" s="54"/>
      <c r="P1136" s="54"/>
      <c r="Q1136" s="54"/>
      <c r="R1136" s="54"/>
      <c r="S1136" s="54"/>
      <c r="T1136" s="54"/>
      <c r="U1136" s="54"/>
      <c r="V1136" s="54"/>
      <c r="W1136" s="54"/>
      <c r="X1136" s="54"/>
      <c r="Y1136" s="54"/>
      <c r="Z1136" s="54"/>
    </row>
    <row r="1137" spans="1:26" ht="14.25" hidden="1" customHeight="1" x14ac:dyDescent="0.2">
      <c r="A1137" s="134" t="str">
        <f t="shared" si="44"/>
        <v/>
      </c>
      <c r="B1137" s="137"/>
      <c r="C1137" s="138"/>
      <c r="D1137" s="138"/>
      <c r="E1137" s="138"/>
      <c r="F1137" s="138"/>
      <c r="G1137" s="143"/>
      <c r="H1137" s="140"/>
      <c r="I1137" s="140"/>
      <c r="J1137" s="141"/>
      <c r="K1137" s="142"/>
      <c r="L1137" s="136" t="str">
        <f t="shared" si="45"/>
        <v>T</v>
      </c>
      <c r="M1137" s="54"/>
      <c r="N1137" s="54"/>
      <c r="O1137" s="54"/>
      <c r="P1137" s="54"/>
      <c r="Q1137" s="54"/>
      <c r="R1137" s="54"/>
      <c r="S1137" s="54"/>
      <c r="T1137" s="54"/>
      <c r="U1137" s="54"/>
      <c r="V1137" s="54"/>
      <c r="W1137" s="54"/>
      <c r="X1137" s="54"/>
      <c r="Y1137" s="54"/>
      <c r="Z1137" s="54"/>
    </row>
    <row r="1138" spans="1:26" ht="14.25" hidden="1" customHeight="1" x14ac:dyDescent="0.2">
      <c r="A1138" s="134" t="str">
        <f t="shared" si="44"/>
        <v/>
      </c>
      <c r="B1138" s="137"/>
      <c r="C1138" s="138"/>
      <c r="D1138" s="138"/>
      <c r="E1138" s="138"/>
      <c r="F1138" s="138"/>
      <c r="G1138" s="143"/>
      <c r="H1138" s="140"/>
      <c r="I1138" s="140"/>
      <c r="J1138" s="141"/>
      <c r="K1138" s="142"/>
      <c r="L1138" s="136" t="str">
        <f t="shared" si="45"/>
        <v>T</v>
      </c>
      <c r="M1138" s="54"/>
      <c r="N1138" s="54"/>
      <c r="O1138" s="54"/>
      <c r="P1138" s="54"/>
      <c r="Q1138" s="54"/>
      <c r="R1138" s="54"/>
      <c r="S1138" s="54"/>
      <c r="T1138" s="54"/>
      <c r="U1138" s="54"/>
      <c r="V1138" s="54"/>
      <c r="W1138" s="54"/>
      <c r="X1138" s="54"/>
      <c r="Y1138" s="54"/>
      <c r="Z1138" s="54"/>
    </row>
    <row r="1139" spans="1:26" ht="14.25" hidden="1" customHeight="1" x14ac:dyDescent="0.2">
      <c r="A1139" s="134" t="str">
        <f t="shared" si="44"/>
        <v/>
      </c>
      <c r="B1139" s="137"/>
      <c r="C1139" s="138"/>
      <c r="D1139" s="138"/>
      <c r="E1139" s="138"/>
      <c r="F1139" s="138"/>
      <c r="G1139" s="143"/>
      <c r="H1139" s="140"/>
      <c r="I1139" s="140"/>
      <c r="J1139" s="141"/>
      <c r="K1139" s="142"/>
      <c r="L1139" s="136" t="str">
        <f t="shared" si="45"/>
        <v>T</v>
      </c>
      <c r="M1139" s="54"/>
      <c r="N1139" s="54"/>
      <c r="O1139" s="54"/>
      <c r="P1139" s="54"/>
      <c r="Q1139" s="54"/>
      <c r="R1139" s="54"/>
      <c r="S1139" s="54"/>
      <c r="T1139" s="54"/>
      <c r="U1139" s="54"/>
      <c r="V1139" s="54"/>
      <c r="W1139" s="54"/>
      <c r="X1139" s="54"/>
      <c r="Y1139" s="54"/>
      <c r="Z1139" s="54"/>
    </row>
    <row r="1140" spans="1:26" ht="14.25" hidden="1" customHeight="1" x14ac:dyDescent="0.2">
      <c r="A1140" s="134" t="str">
        <f t="shared" si="44"/>
        <v/>
      </c>
      <c r="B1140" s="137"/>
      <c r="C1140" s="138"/>
      <c r="D1140" s="138"/>
      <c r="E1140" s="138"/>
      <c r="F1140" s="138"/>
      <c r="G1140" s="143"/>
      <c r="H1140" s="140"/>
      <c r="I1140" s="140"/>
      <c r="J1140" s="141"/>
      <c r="K1140" s="142"/>
      <c r="L1140" s="136" t="str">
        <f t="shared" si="45"/>
        <v>T</v>
      </c>
      <c r="M1140" s="54"/>
      <c r="N1140" s="54"/>
      <c r="O1140" s="54"/>
      <c r="P1140" s="54"/>
      <c r="Q1140" s="54"/>
      <c r="R1140" s="54"/>
      <c r="S1140" s="54"/>
      <c r="T1140" s="54"/>
      <c r="U1140" s="54"/>
      <c r="V1140" s="54"/>
      <c r="W1140" s="54"/>
      <c r="X1140" s="54"/>
      <c r="Y1140" s="54"/>
      <c r="Z1140" s="54"/>
    </row>
    <row r="1141" spans="1:26" ht="14.25" hidden="1" customHeight="1" x14ac:dyDescent="0.2">
      <c r="A1141" s="134" t="str">
        <f t="shared" si="44"/>
        <v/>
      </c>
      <c r="B1141" s="137"/>
      <c r="C1141" s="138"/>
      <c r="D1141" s="138"/>
      <c r="E1141" s="138"/>
      <c r="F1141" s="138"/>
      <c r="G1141" s="143"/>
      <c r="H1141" s="140"/>
      <c r="I1141" s="140"/>
      <c r="J1141" s="141"/>
      <c r="K1141" s="142"/>
      <c r="L1141" s="136" t="str">
        <f t="shared" si="45"/>
        <v>T</v>
      </c>
      <c r="M1141" s="54"/>
      <c r="N1141" s="54"/>
      <c r="O1141" s="54"/>
      <c r="P1141" s="54"/>
      <c r="Q1141" s="54"/>
      <c r="R1141" s="54"/>
      <c r="S1141" s="54"/>
      <c r="T1141" s="54"/>
      <c r="U1141" s="54"/>
      <c r="V1141" s="54"/>
      <c r="W1141" s="54"/>
      <c r="X1141" s="54"/>
      <c r="Y1141" s="54"/>
      <c r="Z1141" s="54"/>
    </row>
    <row r="1142" spans="1:26" ht="14.25" hidden="1" customHeight="1" x14ac:dyDescent="0.2">
      <c r="A1142" s="134" t="str">
        <f t="shared" si="44"/>
        <v/>
      </c>
      <c r="B1142" s="137"/>
      <c r="C1142" s="138"/>
      <c r="D1142" s="138"/>
      <c r="E1142" s="138"/>
      <c r="F1142" s="138"/>
      <c r="G1142" s="143"/>
      <c r="H1142" s="140"/>
      <c r="I1142" s="140"/>
      <c r="J1142" s="141"/>
      <c r="K1142" s="142"/>
      <c r="L1142" s="136" t="str">
        <f t="shared" si="45"/>
        <v>T</v>
      </c>
      <c r="M1142" s="54"/>
      <c r="N1142" s="54"/>
      <c r="O1142" s="54"/>
      <c r="P1142" s="54"/>
      <c r="Q1142" s="54"/>
      <c r="R1142" s="54"/>
      <c r="S1142" s="54"/>
      <c r="T1142" s="54"/>
      <c r="U1142" s="54"/>
      <c r="V1142" s="54"/>
      <c r="W1142" s="54"/>
      <c r="X1142" s="54"/>
      <c r="Y1142" s="54"/>
      <c r="Z1142" s="54"/>
    </row>
    <row r="1143" spans="1:26" ht="14.25" hidden="1" customHeight="1" x14ac:dyDescent="0.2">
      <c r="A1143" s="134" t="str">
        <f t="shared" si="44"/>
        <v/>
      </c>
      <c r="B1143" s="137"/>
      <c r="C1143" s="138"/>
      <c r="D1143" s="138"/>
      <c r="E1143" s="138"/>
      <c r="F1143" s="138"/>
      <c r="G1143" s="143"/>
      <c r="H1143" s="140"/>
      <c r="I1143" s="140"/>
      <c r="J1143" s="141"/>
      <c r="K1143" s="142"/>
      <c r="L1143" s="136" t="str">
        <f t="shared" si="45"/>
        <v>T</v>
      </c>
      <c r="M1143" s="54"/>
      <c r="N1143" s="54"/>
      <c r="O1143" s="54"/>
      <c r="P1143" s="54"/>
      <c r="Q1143" s="54"/>
      <c r="R1143" s="54"/>
      <c r="S1143" s="54"/>
      <c r="T1143" s="54"/>
      <c r="U1143" s="54"/>
      <c r="V1143" s="54"/>
      <c r="W1143" s="54"/>
      <c r="X1143" s="54"/>
      <c r="Y1143" s="54"/>
      <c r="Z1143" s="54"/>
    </row>
    <row r="1144" spans="1:26" ht="14.25" hidden="1" customHeight="1" x14ac:dyDescent="0.2">
      <c r="A1144" s="134" t="str">
        <f t="shared" si="44"/>
        <v/>
      </c>
      <c r="B1144" s="137"/>
      <c r="C1144" s="138"/>
      <c r="D1144" s="138"/>
      <c r="E1144" s="138"/>
      <c r="F1144" s="138"/>
      <c r="G1144" s="143"/>
      <c r="H1144" s="140"/>
      <c r="I1144" s="140"/>
      <c r="J1144" s="141"/>
      <c r="K1144" s="142"/>
      <c r="L1144" s="136" t="str">
        <f t="shared" si="45"/>
        <v>T</v>
      </c>
      <c r="M1144" s="54"/>
      <c r="N1144" s="54"/>
      <c r="O1144" s="54"/>
      <c r="P1144" s="54"/>
      <c r="Q1144" s="54"/>
      <c r="R1144" s="54"/>
      <c r="S1144" s="54"/>
      <c r="T1144" s="54"/>
      <c r="U1144" s="54"/>
      <c r="V1144" s="54"/>
      <c r="W1144" s="54"/>
      <c r="X1144" s="54"/>
      <c r="Y1144" s="54"/>
      <c r="Z1144" s="54"/>
    </row>
    <row r="1145" spans="1:26" ht="14.25" hidden="1" customHeight="1" x14ac:dyDescent="0.2">
      <c r="A1145" s="134" t="str">
        <f t="shared" si="44"/>
        <v/>
      </c>
      <c r="B1145" s="137"/>
      <c r="C1145" s="138"/>
      <c r="D1145" s="138"/>
      <c r="E1145" s="138"/>
      <c r="F1145" s="138"/>
      <c r="G1145" s="143"/>
      <c r="H1145" s="140"/>
      <c r="I1145" s="140"/>
      <c r="J1145" s="141"/>
      <c r="K1145" s="142"/>
      <c r="L1145" s="136" t="str">
        <f t="shared" si="45"/>
        <v>T</v>
      </c>
      <c r="M1145" s="54"/>
      <c r="N1145" s="54"/>
      <c r="O1145" s="54"/>
      <c r="P1145" s="54"/>
      <c r="Q1145" s="54"/>
      <c r="R1145" s="54"/>
      <c r="S1145" s="54"/>
      <c r="T1145" s="54"/>
      <c r="U1145" s="54"/>
      <c r="V1145" s="54"/>
      <c r="W1145" s="54"/>
      <c r="X1145" s="54"/>
      <c r="Y1145" s="54"/>
      <c r="Z1145" s="54"/>
    </row>
    <row r="1146" spans="1:26" ht="14.25" hidden="1" customHeight="1" x14ac:dyDescent="0.2">
      <c r="A1146" s="134" t="str">
        <f t="shared" si="44"/>
        <v/>
      </c>
      <c r="B1146" s="137"/>
      <c r="C1146" s="138"/>
      <c r="D1146" s="138"/>
      <c r="E1146" s="138"/>
      <c r="F1146" s="138"/>
      <c r="G1146" s="143"/>
      <c r="H1146" s="140"/>
      <c r="I1146" s="140"/>
      <c r="J1146" s="141"/>
      <c r="K1146" s="142"/>
      <c r="L1146" s="136" t="str">
        <f t="shared" si="45"/>
        <v>T</v>
      </c>
      <c r="M1146" s="54"/>
      <c r="N1146" s="54"/>
      <c r="O1146" s="54"/>
      <c r="P1146" s="54"/>
      <c r="Q1146" s="54"/>
      <c r="R1146" s="54"/>
      <c r="S1146" s="54"/>
      <c r="T1146" s="54"/>
      <c r="U1146" s="54"/>
      <c r="V1146" s="54"/>
      <c r="W1146" s="54"/>
      <c r="X1146" s="54"/>
      <c r="Y1146" s="54"/>
      <c r="Z1146" s="54"/>
    </row>
    <row r="1147" spans="1:26" ht="14.25" hidden="1" customHeight="1" x14ac:dyDescent="0.2">
      <c r="A1147" s="134" t="str">
        <f t="shared" si="44"/>
        <v/>
      </c>
      <c r="B1147" s="137"/>
      <c r="C1147" s="138"/>
      <c r="D1147" s="138"/>
      <c r="E1147" s="138"/>
      <c r="F1147" s="138"/>
      <c r="G1147" s="143"/>
      <c r="H1147" s="140"/>
      <c r="I1147" s="140"/>
      <c r="J1147" s="141"/>
      <c r="K1147" s="142"/>
      <c r="L1147" s="136" t="str">
        <f t="shared" si="45"/>
        <v>T</v>
      </c>
      <c r="M1147" s="54"/>
      <c r="N1147" s="54"/>
      <c r="O1147" s="54"/>
      <c r="P1147" s="54"/>
      <c r="Q1147" s="54"/>
      <c r="R1147" s="54"/>
      <c r="S1147" s="54"/>
      <c r="T1147" s="54"/>
      <c r="U1147" s="54"/>
      <c r="V1147" s="54"/>
      <c r="W1147" s="54"/>
      <c r="X1147" s="54"/>
      <c r="Y1147" s="54"/>
      <c r="Z1147" s="54"/>
    </row>
    <row r="1148" spans="1:26" ht="14.25" hidden="1" customHeight="1" x14ac:dyDescent="0.2">
      <c r="A1148" s="134" t="str">
        <f t="shared" si="44"/>
        <v/>
      </c>
      <c r="B1148" s="137"/>
      <c r="C1148" s="138"/>
      <c r="D1148" s="138"/>
      <c r="E1148" s="138"/>
      <c r="F1148" s="138"/>
      <c r="G1148" s="143"/>
      <c r="H1148" s="140"/>
      <c r="I1148" s="140"/>
      <c r="J1148" s="141"/>
      <c r="K1148" s="142"/>
      <c r="L1148" s="136" t="str">
        <f t="shared" si="45"/>
        <v>T</v>
      </c>
      <c r="M1148" s="54"/>
      <c r="N1148" s="54"/>
      <c r="O1148" s="54"/>
      <c r="P1148" s="54"/>
      <c r="Q1148" s="54"/>
      <c r="R1148" s="54"/>
      <c r="S1148" s="54"/>
      <c r="T1148" s="54"/>
      <c r="U1148" s="54"/>
      <c r="V1148" s="54"/>
      <c r="W1148" s="54"/>
      <c r="X1148" s="54"/>
      <c r="Y1148" s="54"/>
      <c r="Z1148" s="54"/>
    </row>
    <row r="1149" spans="1:26" ht="14.25" hidden="1" customHeight="1" x14ac:dyDescent="0.2">
      <c r="A1149" s="134" t="str">
        <f t="shared" si="44"/>
        <v/>
      </c>
      <c r="B1149" s="137"/>
      <c r="C1149" s="138"/>
      <c r="D1149" s="138"/>
      <c r="E1149" s="138"/>
      <c r="F1149" s="138"/>
      <c r="G1149" s="143"/>
      <c r="H1149" s="140"/>
      <c r="I1149" s="140"/>
      <c r="J1149" s="141"/>
      <c r="K1149" s="142"/>
      <c r="L1149" s="136" t="str">
        <f t="shared" si="45"/>
        <v>T</v>
      </c>
      <c r="M1149" s="54"/>
      <c r="N1149" s="54"/>
      <c r="O1149" s="54"/>
      <c r="P1149" s="54"/>
      <c r="Q1149" s="54"/>
      <c r="R1149" s="54"/>
      <c r="S1149" s="54"/>
      <c r="T1149" s="54"/>
      <c r="U1149" s="54"/>
      <c r="V1149" s="54"/>
      <c r="W1149" s="54"/>
      <c r="X1149" s="54"/>
      <c r="Y1149" s="54"/>
      <c r="Z1149" s="54"/>
    </row>
    <row r="1150" spans="1:26" ht="14.25" hidden="1" customHeight="1" x14ac:dyDescent="0.2">
      <c r="A1150" s="134" t="str">
        <f t="shared" si="44"/>
        <v/>
      </c>
      <c r="B1150" s="137"/>
      <c r="C1150" s="138"/>
      <c r="D1150" s="138"/>
      <c r="E1150" s="138"/>
      <c r="F1150" s="138"/>
      <c r="G1150" s="143"/>
      <c r="H1150" s="140"/>
      <c r="I1150" s="140"/>
      <c r="J1150" s="141"/>
      <c r="K1150" s="142"/>
      <c r="L1150" s="136" t="str">
        <f t="shared" si="45"/>
        <v>T</v>
      </c>
      <c r="M1150" s="54"/>
      <c r="N1150" s="54"/>
      <c r="O1150" s="54"/>
      <c r="P1150" s="54"/>
      <c r="Q1150" s="54"/>
      <c r="R1150" s="54"/>
      <c r="S1150" s="54"/>
      <c r="T1150" s="54"/>
      <c r="U1150" s="54"/>
      <c r="V1150" s="54"/>
      <c r="W1150" s="54"/>
      <c r="X1150" s="54"/>
      <c r="Y1150" s="54"/>
      <c r="Z1150" s="54"/>
    </row>
    <row r="1151" spans="1:26" ht="14.25" hidden="1" customHeight="1" x14ac:dyDescent="0.2">
      <c r="A1151" s="134" t="str">
        <f t="shared" si="44"/>
        <v/>
      </c>
      <c r="B1151" s="137"/>
      <c r="C1151" s="138"/>
      <c r="D1151" s="138"/>
      <c r="E1151" s="138"/>
      <c r="F1151" s="138"/>
      <c r="G1151" s="143"/>
      <c r="H1151" s="140"/>
      <c r="I1151" s="140"/>
      <c r="J1151" s="141"/>
      <c r="K1151" s="142"/>
      <c r="L1151" s="136" t="str">
        <f t="shared" si="45"/>
        <v>T</v>
      </c>
      <c r="M1151" s="54"/>
      <c r="N1151" s="54"/>
      <c r="O1151" s="54"/>
      <c r="P1151" s="54"/>
      <c r="Q1151" s="54"/>
      <c r="R1151" s="54"/>
      <c r="S1151" s="54"/>
      <c r="T1151" s="54"/>
      <c r="U1151" s="54"/>
      <c r="V1151" s="54"/>
      <c r="W1151" s="54"/>
      <c r="X1151" s="54"/>
      <c r="Y1151" s="54"/>
      <c r="Z1151" s="54"/>
    </row>
    <row r="1152" spans="1:26" ht="14.25" hidden="1" customHeight="1" x14ac:dyDescent="0.2">
      <c r="A1152" s="134" t="str">
        <f t="shared" si="44"/>
        <v/>
      </c>
      <c r="B1152" s="137"/>
      <c r="C1152" s="138"/>
      <c r="D1152" s="138"/>
      <c r="E1152" s="138"/>
      <c r="F1152" s="138"/>
      <c r="G1152" s="143"/>
      <c r="H1152" s="140"/>
      <c r="I1152" s="140"/>
      <c r="J1152" s="141"/>
      <c r="K1152" s="142"/>
      <c r="L1152" s="136" t="str">
        <f t="shared" si="45"/>
        <v>T</v>
      </c>
      <c r="M1152" s="54"/>
      <c r="N1152" s="54"/>
      <c r="O1152" s="54"/>
      <c r="P1152" s="54"/>
      <c r="Q1152" s="54"/>
      <c r="R1152" s="54"/>
      <c r="S1152" s="54"/>
      <c r="T1152" s="54"/>
      <c r="U1152" s="54"/>
      <c r="V1152" s="54"/>
      <c r="W1152" s="54"/>
      <c r="X1152" s="54"/>
      <c r="Y1152" s="54"/>
      <c r="Z1152" s="54"/>
    </row>
    <row r="1153" spans="1:26" ht="14.25" hidden="1" customHeight="1" x14ac:dyDescent="0.2">
      <c r="A1153" s="134" t="str">
        <f t="shared" si="44"/>
        <v/>
      </c>
      <c r="B1153" s="137"/>
      <c r="C1153" s="138"/>
      <c r="D1153" s="138"/>
      <c r="E1153" s="138"/>
      <c r="F1153" s="138"/>
      <c r="G1153" s="143"/>
      <c r="H1153" s="140"/>
      <c r="I1153" s="140"/>
      <c r="J1153" s="141"/>
      <c r="K1153" s="142"/>
      <c r="L1153" s="136" t="str">
        <f t="shared" si="45"/>
        <v>T</v>
      </c>
      <c r="M1153" s="54"/>
      <c r="N1153" s="54"/>
      <c r="O1153" s="54"/>
      <c r="P1153" s="54"/>
      <c r="Q1153" s="54"/>
      <c r="R1153" s="54"/>
      <c r="S1153" s="54"/>
      <c r="T1153" s="54"/>
      <c r="U1153" s="54"/>
      <c r="V1153" s="54"/>
      <c r="W1153" s="54"/>
      <c r="X1153" s="54"/>
      <c r="Y1153" s="54"/>
      <c r="Z1153" s="54"/>
    </row>
    <row r="1154" spans="1:26" ht="14.25" hidden="1" customHeight="1" x14ac:dyDescent="0.2">
      <c r="A1154" s="134" t="str">
        <f t="shared" si="44"/>
        <v/>
      </c>
      <c r="B1154" s="137"/>
      <c r="C1154" s="138"/>
      <c r="D1154" s="138"/>
      <c r="E1154" s="138"/>
      <c r="F1154" s="138"/>
      <c r="G1154" s="143"/>
      <c r="H1154" s="140"/>
      <c r="I1154" s="140"/>
      <c r="J1154" s="141"/>
      <c r="K1154" s="142"/>
      <c r="L1154" s="136" t="str">
        <f t="shared" si="45"/>
        <v>T</v>
      </c>
      <c r="M1154" s="54"/>
      <c r="N1154" s="54"/>
      <c r="O1154" s="54"/>
      <c r="P1154" s="54"/>
      <c r="Q1154" s="54"/>
      <c r="R1154" s="54"/>
      <c r="S1154" s="54"/>
      <c r="T1154" s="54"/>
      <c r="U1154" s="54"/>
      <c r="V1154" s="54"/>
      <c r="W1154" s="54"/>
      <c r="X1154" s="54"/>
      <c r="Y1154" s="54"/>
      <c r="Z1154" s="54"/>
    </row>
    <row r="1155" spans="1:26" ht="14.25" hidden="1" customHeight="1" x14ac:dyDescent="0.2">
      <c r="A1155" s="134" t="str">
        <f t="shared" si="44"/>
        <v/>
      </c>
      <c r="B1155" s="137"/>
      <c r="C1155" s="138"/>
      <c r="D1155" s="138"/>
      <c r="E1155" s="138"/>
      <c r="F1155" s="138"/>
      <c r="G1155" s="143"/>
      <c r="H1155" s="140"/>
      <c r="I1155" s="140"/>
      <c r="J1155" s="141"/>
      <c r="K1155" s="142"/>
      <c r="L1155" s="136" t="str">
        <f t="shared" si="45"/>
        <v>T</v>
      </c>
      <c r="M1155" s="54"/>
      <c r="N1155" s="54"/>
      <c r="O1155" s="54"/>
      <c r="P1155" s="54"/>
      <c r="Q1155" s="54"/>
      <c r="R1155" s="54"/>
      <c r="S1155" s="54"/>
      <c r="T1155" s="54"/>
      <c r="U1155" s="54"/>
      <c r="V1155" s="54"/>
      <c r="W1155" s="54"/>
      <c r="X1155" s="54"/>
      <c r="Y1155" s="54"/>
      <c r="Z1155" s="54"/>
    </row>
    <row r="1156" spans="1:26" ht="14.25" hidden="1" customHeight="1" x14ac:dyDescent="0.2">
      <c r="A1156" s="134" t="str">
        <f t="shared" si="44"/>
        <v/>
      </c>
      <c r="B1156" s="137"/>
      <c r="C1156" s="138"/>
      <c r="D1156" s="138"/>
      <c r="E1156" s="138"/>
      <c r="F1156" s="138"/>
      <c r="G1156" s="143"/>
      <c r="H1156" s="140"/>
      <c r="I1156" s="140"/>
      <c r="J1156" s="141"/>
      <c r="K1156" s="142"/>
      <c r="L1156" s="136" t="str">
        <f t="shared" si="45"/>
        <v>T</v>
      </c>
      <c r="M1156" s="54"/>
      <c r="N1156" s="54"/>
      <c r="O1156" s="54"/>
      <c r="P1156" s="54"/>
      <c r="Q1156" s="54"/>
      <c r="R1156" s="54"/>
      <c r="S1156" s="54"/>
      <c r="T1156" s="54"/>
      <c r="U1156" s="54"/>
      <c r="V1156" s="54"/>
      <c r="W1156" s="54"/>
      <c r="X1156" s="54"/>
      <c r="Y1156" s="54"/>
      <c r="Z1156" s="54"/>
    </row>
    <row r="1157" spans="1:26" ht="14.25" hidden="1" customHeight="1" x14ac:dyDescent="0.2">
      <c r="A1157" s="134" t="str">
        <f t="shared" si="44"/>
        <v/>
      </c>
      <c r="B1157" s="137"/>
      <c r="C1157" s="138"/>
      <c r="D1157" s="138"/>
      <c r="E1157" s="138"/>
      <c r="F1157" s="138"/>
      <c r="G1157" s="143"/>
      <c r="H1157" s="140"/>
      <c r="I1157" s="140"/>
      <c r="J1157" s="141"/>
      <c r="K1157" s="142"/>
      <c r="L1157" s="136" t="str">
        <f t="shared" si="45"/>
        <v>T</v>
      </c>
      <c r="M1157" s="54"/>
      <c r="N1157" s="54"/>
      <c r="O1157" s="54"/>
      <c r="P1157" s="54"/>
      <c r="Q1157" s="54"/>
      <c r="R1157" s="54"/>
      <c r="S1157" s="54"/>
      <c r="T1157" s="54"/>
      <c r="U1157" s="54"/>
      <c r="V1157" s="54"/>
      <c r="W1157" s="54"/>
      <c r="X1157" s="54"/>
      <c r="Y1157" s="54"/>
      <c r="Z1157" s="54"/>
    </row>
    <row r="1158" spans="1:26" ht="14.25" hidden="1" customHeight="1" x14ac:dyDescent="0.2">
      <c r="A1158" s="134" t="str">
        <f t="shared" si="44"/>
        <v/>
      </c>
      <c r="B1158" s="137"/>
      <c r="C1158" s="138"/>
      <c r="D1158" s="138"/>
      <c r="E1158" s="138"/>
      <c r="F1158" s="138"/>
      <c r="G1158" s="143"/>
      <c r="H1158" s="140"/>
      <c r="I1158" s="140"/>
      <c r="J1158" s="141"/>
      <c r="K1158" s="142"/>
      <c r="L1158" s="136" t="str">
        <f t="shared" si="45"/>
        <v>T</v>
      </c>
      <c r="M1158" s="54"/>
      <c r="N1158" s="54"/>
      <c r="O1158" s="54"/>
      <c r="P1158" s="54"/>
      <c r="Q1158" s="54"/>
      <c r="R1158" s="54"/>
      <c r="S1158" s="54"/>
      <c r="T1158" s="54"/>
      <c r="U1158" s="54"/>
      <c r="V1158" s="54"/>
      <c r="W1158" s="54"/>
      <c r="X1158" s="54"/>
      <c r="Y1158" s="54"/>
      <c r="Z1158" s="54"/>
    </row>
    <row r="1159" spans="1:26" ht="14.25" hidden="1" customHeight="1" x14ac:dyDescent="0.2">
      <c r="A1159" s="134" t="str">
        <f t="shared" si="44"/>
        <v/>
      </c>
      <c r="B1159" s="137"/>
      <c r="C1159" s="138"/>
      <c r="D1159" s="138"/>
      <c r="E1159" s="138"/>
      <c r="F1159" s="138"/>
      <c r="G1159" s="143"/>
      <c r="H1159" s="140"/>
      <c r="I1159" s="140"/>
      <c r="J1159" s="141"/>
      <c r="K1159" s="142"/>
      <c r="L1159" s="136" t="str">
        <f t="shared" si="45"/>
        <v>T</v>
      </c>
      <c r="M1159" s="54"/>
      <c r="N1159" s="54"/>
      <c r="O1159" s="54"/>
      <c r="P1159" s="54"/>
      <c r="Q1159" s="54"/>
      <c r="R1159" s="54"/>
      <c r="S1159" s="54"/>
      <c r="T1159" s="54"/>
      <c r="U1159" s="54"/>
      <c r="V1159" s="54"/>
      <c r="W1159" s="54"/>
      <c r="X1159" s="54"/>
      <c r="Y1159" s="54"/>
      <c r="Z1159" s="54"/>
    </row>
    <row r="1160" spans="1:26" ht="14.25" hidden="1" customHeight="1" x14ac:dyDescent="0.2">
      <c r="A1160" s="134" t="str">
        <f t="shared" si="44"/>
        <v/>
      </c>
      <c r="B1160" s="137"/>
      <c r="C1160" s="138"/>
      <c r="D1160" s="138"/>
      <c r="E1160" s="138"/>
      <c r="F1160" s="138"/>
      <c r="G1160" s="143"/>
      <c r="H1160" s="140"/>
      <c r="I1160" s="140"/>
      <c r="J1160" s="141"/>
      <c r="K1160" s="142"/>
      <c r="L1160" s="136" t="str">
        <f t="shared" si="45"/>
        <v>T</v>
      </c>
      <c r="M1160" s="54"/>
      <c r="N1160" s="54"/>
      <c r="O1160" s="54"/>
      <c r="P1160" s="54"/>
      <c r="Q1160" s="54"/>
      <c r="R1160" s="54"/>
      <c r="S1160" s="54"/>
      <c r="T1160" s="54"/>
      <c r="U1160" s="54"/>
      <c r="V1160" s="54"/>
      <c r="W1160" s="54"/>
      <c r="X1160" s="54"/>
      <c r="Y1160" s="54"/>
      <c r="Z1160" s="54"/>
    </row>
    <row r="1161" spans="1:26" ht="14.25" hidden="1" customHeight="1" x14ac:dyDescent="0.2">
      <c r="A1161" s="134" t="str">
        <f t="shared" si="44"/>
        <v/>
      </c>
      <c r="B1161" s="137"/>
      <c r="C1161" s="138"/>
      <c r="D1161" s="138"/>
      <c r="E1161" s="138"/>
      <c r="F1161" s="138"/>
      <c r="G1161" s="143"/>
      <c r="H1161" s="140"/>
      <c r="I1161" s="140"/>
      <c r="J1161" s="141"/>
      <c r="K1161" s="142"/>
      <c r="L1161" s="136" t="str">
        <f t="shared" si="45"/>
        <v>T</v>
      </c>
      <c r="M1161" s="54"/>
      <c r="N1161" s="54"/>
      <c r="O1161" s="54"/>
      <c r="P1161" s="54"/>
      <c r="Q1161" s="54"/>
      <c r="R1161" s="54"/>
      <c r="S1161" s="54"/>
      <c r="T1161" s="54"/>
      <c r="U1161" s="54"/>
      <c r="V1161" s="54"/>
      <c r="W1161" s="54"/>
      <c r="X1161" s="54"/>
      <c r="Y1161" s="54"/>
      <c r="Z1161" s="54"/>
    </row>
    <row r="1162" spans="1:26" ht="14.25" hidden="1" customHeight="1" x14ac:dyDescent="0.2">
      <c r="A1162" s="134" t="str">
        <f t="shared" si="44"/>
        <v/>
      </c>
      <c r="B1162" s="137"/>
      <c r="C1162" s="138"/>
      <c r="D1162" s="138"/>
      <c r="E1162" s="138"/>
      <c r="F1162" s="138"/>
      <c r="G1162" s="143"/>
      <c r="H1162" s="140"/>
      <c r="I1162" s="140"/>
      <c r="J1162" s="141"/>
      <c r="K1162" s="142"/>
      <c r="L1162" s="136" t="str">
        <f t="shared" si="45"/>
        <v>T</v>
      </c>
      <c r="M1162" s="54"/>
      <c r="N1162" s="54"/>
      <c r="O1162" s="54"/>
      <c r="P1162" s="54"/>
      <c r="Q1162" s="54"/>
      <c r="R1162" s="54"/>
      <c r="S1162" s="54"/>
      <c r="T1162" s="54"/>
      <c r="U1162" s="54"/>
      <c r="V1162" s="54"/>
      <c r="W1162" s="54"/>
      <c r="X1162" s="54"/>
      <c r="Y1162" s="54"/>
      <c r="Z1162" s="54"/>
    </row>
    <row r="1163" spans="1:26" ht="14.25" hidden="1" customHeight="1" x14ac:dyDescent="0.2">
      <c r="A1163" s="134" t="str">
        <f t="shared" si="44"/>
        <v/>
      </c>
      <c r="B1163" s="137"/>
      <c r="C1163" s="138"/>
      <c r="D1163" s="138"/>
      <c r="E1163" s="138"/>
      <c r="F1163" s="138"/>
      <c r="G1163" s="143"/>
      <c r="H1163" s="140"/>
      <c r="I1163" s="140"/>
      <c r="J1163" s="141"/>
      <c r="K1163" s="142"/>
      <c r="L1163" s="136" t="str">
        <f t="shared" si="45"/>
        <v>T</v>
      </c>
      <c r="M1163" s="54"/>
      <c r="N1163" s="54"/>
      <c r="O1163" s="54"/>
      <c r="P1163" s="54"/>
      <c r="Q1163" s="54"/>
      <c r="R1163" s="54"/>
      <c r="S1163" s="54"/>
      <c r="T1163" s="54"/>
      <c r="U1163" s="54"/>
      <c r="V1163" s="54"/>
      <c r="W1163" s="54"/>
      <c r="X1163" s="54"/>
      <c r="Y1163" s="54"/>
      <c r="Z1163" s="54"/>
    </row>
    <row r="1164" spans="1:26" ht="14.25" hidden="1" customHeight="1" x14ac:dyDescent="0.2">
      <c r="A1164" s="134" t="str">
        <f t="shared" si="44"/>
        <v/>
      </c>
      <c r="B1164" s="137"/>
      <c r="C1164" s="138"/>
      <c r="D1164" s="138"/>
      <c r="E1164" s="138"/>
      <c r="F1164" s="138"/>
      <c r="G1164" s="143"/>
      <c r="H1164" s="140"/>
      <c r="I1164" s="140"/>
      <c r="J1164" s="141"/>
      <c r="K1164" s="142"/>
      <c r="L1164" s="136" t="str">
        <f t="shared" si="45"/>
        <v>T</v>
      </c>
      <c r="M1164" s="54"/>
      <c r="N1164" s="54"/>
      <c r="O1164" s="54"/>
      <c r="P1164" s="54"/>
      <c r="Q1164" s="54"/>
      <c r="R1164" s="54"/>
      <c r="S1164" s="54"/>
      <c r="T1164" s="54"/>
      <c r="U1164" s="54"/>
      <c r="V1164" s="54"/>
      <c r="W1164" s="54"/>
      <c r="X1164" s="54"/>
      <c r="Y1164" s="54"/>
      <c r="Z1164" s="54"/>
    </row>
    <row r="1165" spans="1:26" ht="14.25" hidden="1" customHeight="1" x14ac:dyDescent="0.2">
      <c r="A1165" s="134" t="str">
        <f t="shared" si="44"/>
        <v/>
      </c>
      <c r="B1165" s="137"/>
      <c r="C1165" s="138"/>
      <c r="D1165" s="138"/>
      <c r="E1165" s="138"/>
      <c r="F1165" s="138"/>
      <c r="G1165" s="143"/>
      <c r="H1165" s="140"/>
      <c r="I1165" s="140"/>
      <c r="J1165" s="141"/>
      <c r="K1165" s="142"/>
      <c r="L1165" s="136" t="str">
        <f t="shared" si="45"/>
        <v>T</v>
      </c>
      <c r="M1165" s="54"/>
      <c r="N1165" s="54"/>
      <c r="O1165" s="54"/>
      <c r="P1165" s="54"/>
      <c r="Q1165" s="54"/>
      <c r="R1165" s="54"/>
      <c r="S1165" s="54"/>
      <c r="T1165" s="54"/>
      <c r="U1165" s="54"/>
      <c r="V1165" s="54"/>
      <c r="W1165" s="54"/>
      <c r="X1165" s="54"/>
      <c r="Y1165" s="54"/>
      <c r="Z1165" s="54"/>
    </row>
    <row r="1166" spans="1:26" ht="14.25" hidden="1" customHeight="1" x14ac:dyDescent="0.2">
      <c r="A1166" s="134" t="str">
        <f t="shared" si="44"/>
        <v/>
      </c>
      <c r="B1166" s="137"/>
      <c r="C1166" s="138"/>
      <c r="D1166" s="138"/>
      <c r="E1166" s="138"/>
      <c r="F1166" s="138"/>
      <c r="G1166" s="143"/>
      <c r="H1166" s="140"/>
      <c r="I1166" s="140"/>
      <c r="J1166" s="141"/>
      <c r="K1166" s="142"/>
      <c r="L1166" s="136" t="str">
        <f t="shared" si="45"/>
        <v>T</v>
      </c>
      <c r="M1166" s="54"/>
      <c r="N1166" s="54"/>
      <c r="O1166" s="54"/>
      <c r="P1166" s="54"/>
      <c r="Q1166" s="54"/>
      <c r="R1166" s="54"/>
      <c r="S1166" s="54"/>
      <c r="T1166" s="54"/>
      <c r="U1166" s="54"/>
      <c r="V1166" s="54"/>
      <c r="W1166" s="54"/>
      <c r="X1166" s="54"/>
      <c r="Y1166" s="54"/>
      <c r="Z1166" s="54"/>
    </row>
    <row r="1167" spans="1:26" ht="14.25" hidden="1" customHeight="1" x14ac:dyDescent="0.2">
      <c r="A1167" s="134" t="str">
        <f t="shared" si="44"/>
        <v/>
      </c>
      <c r="B1167" s="137"/>
      <c r="C1167" s="138"/>
      <c r="D1167" s="138"/>
      <c r="E1167" s="138"/>
      <c r="F1167" s="138"/>
      <c r="G1167" s="143"/>
      <c r="H1167" s="140"/>
      <c r="I1167" s="140"/>
      <c r="J1167" s="141"/>
      <c r="K1167" s="142"/>
      <c r="L1167" s="136" t="str">
        <f t="shared" si="45"/>
        <v>T</v>
      </c>
      <c r="M1167" s="54"/>
      <c r="N1167" s="54"/>
      <c r="O1167" s="54"/>
      <c r="P1167" s="54"/>
      <c r="Q1167" s="54"/>
      <c r="R1167" s="54"/>
      <c r="S1167" s="54"/>
      <c r="T1167" s="54"/>
      <c r="U1167" s="54"/>
      <c r="V1167" s="54"/>
      <c r="W1167" s="54"/>
      <c r="X1167" s="54"/>
      <c r="Y1167" s="54"/>
      <c r="Z1167" s="54"/>
    </row>
    <row r="1168" spans="1:26" ht="14.25" hidden="1" customHeight="1" x14ac:dyDescent="0.2">
      <c r="A1168" s="134" t="str">
        <f t="shared" si="44"/>
        <v/>
      </c>
      <c r="B1168" s="137"/>
      <c r="C1168" s="138"/>
      <c r="D1168" s="138"/>
      <c r="E1168" s="138"/>
      <c r="F1168" s="138"/>
      <c r="G1168" s="143"/>
      <c r="H1168" s="140"/>
      <c r="I1168" s="140"/>
      <c r="J1168" s="141"/>
      <c r="K1168" s="142"/>
      <c r="L1168" s="136" t="str">
        <f t="shared" si="45"/>
        <v>T</v>
      </c>
      <c r="M1168" s="54"/>
      <c r="N1168" s="54"/>
      <c r="O1168" s="54"/>
      <c r="P1168" s="54"/>
      <c r="Q1168" s="54"/>
      <c r="R1168" s="54"/>
      <c r="S1168" s="54"/>
      <c r="T1168" s="54"/>
      <c r="U1168" s="54"/>
      <c r="V1168" s="54"/>
      <c r="W1168" s="54"/>
      <c r="X1168" s="54"/>
      <c r="Y1168" s="54"/>
      <c r="Z1168" s="54"/>
    </row>
    <row r="1169" spans="1:26" ht="14.25" hidden="1" customHeight="1" x14ac:dyDescent="0.2">
      <c r="A1169" s="134" t="str">
        <f t="shared" si="44"/>
        <v/>
      </c>
      <c r="B1169" s="137"/>
      <c r="C1169" s="138"/>
      <c r="D1169" s="138"/>
      <c r="E1169" s="138"/>
      <c r="F1169" s="138"/>
      <c r="G1169" s="143"/>
      <c r="H1169" s="140"/>
      <c r="I1169" s="140"/>
      <c r="J1169" s="141"/>
      <c r="K1169" s="142"/>
      <c r="L1169" s="136" t="str">
        <f t="shared" si="45"/>
        <v>T</v>
      </c>
      <c r="M1169" s="54"/>
      <c r="N1169" s="54"/>
      <c r="O1169" s="54"/>
      <c r="P1169" s="54"/>
      <c r="Q1169" s="54"/>
      <c r="R1169" s="54"/>
      <c r="S1169" s="54"/>
      <c r="T1169" s="54"/>
      <c r="U1169" s="54"/>
      <c r="V1169" s="54"/>
      <c r="W1169" s="54"/>
      <c r="X1169" s="54"/>
      <c r="Y1169" s="54"/>
      <c r="Z1169" s="54"/>
    </row>
    <row r="1170" spans="1:26" ht="14.25" hidden="1" customHeight="1" x14ac:dyDescent="0.2">
      <c r="A1170" s="134" t="str">
        <f t="shared" si="44"/>
        <v/>
      </c>
      <c r="B1170" s="137"/>
      <c r="C1170" s="138"/>
      <c r="D1170" s="138"/>
      <c r="E1170" s="138"/>
      <c r="F1170" s="138"/>
      <c r="G1170" s="143"/>
      <c r="H1170" s="140"/>
      <c r="I1170" s="140"/>
      <c r="J1170" s="141"/>
      <c r="K1170" s="142"/>
      <c r="L1170" s="136" t="str">
        <f t="shared" si="45"/>
        <v>T</v>
      </c>
      <c r="M1170" s="54"/>
      <c r="N1170" s="54"/>
      <c r="O1170" s="54"/>
      <c r="P1170" s="54"/>
      <c r="Q1170" s="54"/>
      <c r="R1170" s="54"/>
      <c r="S1170" s="54"/>
      <c r="T1170" s="54"/>
      <c r="U1170" s="54"/>
      <c r="V1170" s="54"/>
      <c r="W1170" s="54"/>
      <c r="X1170" s="54"/>
      <c r="Y1170" s="54"/>
      <c r="Z1170" s="54"/>
    </row>
    <row r="1171" spans="1:26" ht="14.25" hidden="1" customHeight="1" x14ac:dyDescent="0.2">
      <c r="A1171" s="134" t="str">
        <f t="shared" si="44"/>
        <v/>
      </c>
      <c r="B1171" s="137"/>
      <c r="C1171" s="138"/>
      <c r="D1171" s="138"/>
      <c r="E1171" s="138"/>
      <c r="F1171" s="138"/>
      <c r="G1171" s="143"/>
      <c r="H1171" s="140"/>
      <c r="I1171" s="140"/>
      <c r="J1171" s="141"/>
      <c r="K1171" s="142"/>
      <c r="L1171" s="136" t="str">
        <f t="shared" si="45"/>
        <v>T</v>
      </c>
      <c r="M1171" s="54"/>
      <c r="N1171" s="54"/>
      <c r="O1171" s="54"/>
      <c r="P1171" s="54"/>
      <c r="Q1171" s="54"/>
      <c r="R1171" s="54"/>
      <c r="S1171" s="54"/>
      <c r="T1171" s="54"/>
      <c r="U1171" s="54"/>
      <c r="V1171" s="54"/>
      <c r="W1171" s="54"/>
      <c r="X1171" s="54"/>
      <c r="Y1171" s="54"/>
      <c r="Z1171" s="54"/>
    </row>
    <row r="1172" spans="1:26" ht="14.25" hidden="1" customHeight="1" x14ac:dyDescent="0.2">
      <c r="A1172" s="134" t="str">
        <f t="shared" si="44"/>
        <v/>
      </c>
      <c r="B1172" s="137"/>
      <c r="C1172" s="138"/>
      <c r="D1172" s="138"/>
      <c r="E1172" s="138"/>
      <c r="F1172" s="138"/>
      <c r="G1172" s="143"/>
      <c r="H1172" s="140"/>
      <c r="I1172" s="140"/>
      <c r="J1172" s="141"/>
      <c r="K1172" s="142"/>
      <c r="L1172" s="136" t="str">
        <f t="shared" si="45"/>
        <v>T</v>
      </c>
      <c r="M1172" s="54"/>
      <c r="N1172" s="54"/>
      <c r="O1172" s="54"/>
      <c r="P1172" s="54"/>
      <c r="Q1172" s="54"/>
      <c r="R1172" s="54"/>
      <c r="S1172" s="54"/>
      <c r="T1172" s="54"/>
      <c r="U1172" s="54"/>
      <c r="V1172" s="54"/>
      <c r="W1172" s="54"/>
      <c r="X1172" s="54"/>
      <c r="Y1172" s="54"/>
      <c r="Z1172" s="54"/>
    </row>
    <row r="1173" spans="1:26" ht="14.25" hidden="1" customHeight="1" x14ac:dyDescent="0.2">
      <c r="A1173" s="134" t="str">
        <f t="shared" si="44"/>
        <v/>
      </c>
      <c r="B1173" s="137"/>
      <c r="C1173" s="138"/>
      <c r="D1173" s="138"/>
      <c r="E1173" s="138"/>
      <c r="F1173" s="138"/>
      <c r="G1173" s="143"/>
      <c r="H1173" s="140"/>
      <c r="I1173" s="140"/>
      <c r="J1173" s="141"/>
      <c r="K1173" s="142"/>
      <c r="L1173" s="136" t="str">
        <f t="shared" si="45"/>
        <v>T</v>
      </c>
      <c r="M1173" s="54"/>
      <c r="N1173" s="54"/>
      <c r="O1173" s="54"/>
      <c r="P1173" s="54"/>
      <c r="Q1173" s="54"/>
      <c r="R1173" s="54"/>
      <c r="S1173" s="54"/>
      <c r="T1173" s="54"/>
      <c r="U1173" s="54"/>
      <c r="V1173" s="54"/>
      <c r="W1173" s="54"/>
      <c r="X1173" s="54"/>
      <c r="Y1173" s="54"/>
      <c r="Z1173" s="54"/>
    </row>
    <row r="1174" spans="1:26" ht="14.25" hidden="1" customHeight="1" x14ac:dyDescent="0.2">
      <c r="A1174" s="134" t="str">
        <f t="shared" si="44"/>
        <v/>
      </c>
      <c r="B1174" s="137"/>
      <c r="C1174" s="138"/>
      <c r="D1174" s="138"/>
      <c r="E1174" s="138"/>
      <c r="F1174" s="138"/>
      <c r="G1174" s="143"/>
      <c r="H1174" s="140"/>
      <c r="I1174" s="140"/>
      <c r="J1174" s="141"/>
      <c r="K1174" s="142"/>
      <c r="L1174" s="136" t="str">
        <f t="shared" si="45"/>
        <v>T</v>
      </c>
      <c r="M1174" s="54"/>
      <c r="N1174" s="54"/>
      <c r="O1174" s="54"/>
      <c r="P1174" s="54"/>
      <c r="Q1174" s="54"/>
      <c r="R1174" s="54"/>
      <c r="S1174" s="54"/>
      <c r="T1174" s="54"/>
      <c r="U1174" s="54"/>
      <c r="V1174" s="54"/>
      <c r="W1174" s="54"/>
      <c r="X1174" s="54"/>
      <c r="Y1174" s="54"/>
      <c r="Z1174" s="54"/>
    </row>
    <row r="1175" spans="1:26" ht="14.25" hidden="1" customHeight="1" x14ac:dyDescent="0.2">
      <c r="A1175" s="134" t="str">
        <f t="shared" si="44"/>
        <v/>
      </c>
      <c r="B1175" s="137"/>
      <c r="C1175" s="138"/>
      <c r="D1175" s="138"/>
      <c r="E1175" s="138"/>
      <c r="F1175" s="138"/>
      <c r="G1175" s="143"/>
      <c r="H1175" s="140"/>
      <c r="I1175" s="140"/>
      <c r="J1175" s="141"/>
      <c r="K1175" s="142"/>
      <c r="L1175" s="136" t="str">
        <f t="shared" si="45"/>
        <v>T</v>
      </c>
      <c r="M1175" s="54"/>
      <c r="N1175" s="54"/>
      <c r="O1175" s="54"/>
      <c r="P1175" s="54"/>
      <c r="Q1175" s="54"/>
      <c r="R1175" s="54"/>
      <c r="S1175" s="54"/>
      <c r="T1175" s="54"/>
      <c r="U1175" s="54"/>
      <c r="V1175" s="54"/>
      <c r="W1175" s="54"/>
      <c r="X1175" s="54"/>
      <c r="Y1175" s="54"/>
      <c r="Z1175" s="54"/>
    </row>
    <row r="1176" spans="1:26" ht="14.25" hidden="1" customHeight="1" x14ac:dyDescent="0.2">
      <c r="A1176" s="134" t="str">
        <f t="shared" si="44"/>
        <v/>
      </c>
      <c r="B1176" s="137"/>
      <c r="C1176" s="138"/>
      <c r="D1176" s="138"/>
      <c r="E1176" s="138"/>
      <c r="F1176" s="138"/>
      <c r="G1176" s="143"/>
      <c r="H1176" s="140"/>
      <c r="I1176" s="140"/>
      <c r="J1176" s="141"/>
      <c r="K1176" s="142"/>
      <c r="L1176" s="136" t="str">
        <f t="shared" si="45"/>
        <v>T</v>
      </c>
      <c r="M1176" s="54"/>
      <c r="N1176" s="54"/>
      <c r="O1176" s="54"/>
      <c r="P1176" s="54"/>
      <c r="Q1176" s="54"/>
      <c r="R1176" s="54"/>
      <c r="S1176" s="54"/>
      <c r="T1176" s="54"/>
      <c r="U1176" s="54"/>
      <c r="V1176" s="54"/>
      <c r="W1176" s="54"/>
      <c r="X1176" s="54"/>
      <c r="Y1176" s="54"/>
      <c r="Z1176" s="54"/>
    </row>
    <row r="1177" spans="1:26" ht="14.25" hidden="1" customHeight="1" x14ac:dyDescent="0.2">
      <c r="A1177" s="134" t="str">
        <f t="shared" si="44"/>
        <v/>
      </c>
      <c r="B1177" s="137"/>
      <c r="C1177" s="138"/>
      <c r="D1177" s="138"/>
      <c r="E1177" s="138"/>
      <c r="F1177" s="138"/>
      <c r="G1177" s="143"/>
      <c r="H1177" s="140"/>
      <c r="I1177" s="140"/>
      <c r="J1177" s="141"/>
      <c r="K1177" s="142"/>
      <c r="L1177" s="136" t="str">
        <f t="shared" si="45"/>
        <v>T</v>
      </c>
      <c r="M1177" s="54"/>
      <c r="N1177" s="54"/>
      <c r="O1177" s="54"/>
      <c r="P1177" s="54"/>
      <c r="Q1177" s="54"/>
      <c r="R1177" s="54"/>
      <c r="S1177" s="54"/>
      <c r="T1177" s="54"/>
      <c r="U1177" s="54"/>
      <c r="V1177" s="54"/>
      <c r="W1177" s="54"/>
      <c r="X1177" s="54"/>
      <c r="Y1177" s="54"/>
      <c r="Z1177" s="54"/>
    </row>
    <row r="1178" spans="1:26" ht="14.25" hidden="1" customHeight="1" x14ac:dyDescent="0.2">
      <c r="A1178" s="134" t="str">
        <f t="shared" si="44"/>
        <v/>
      </c>
      <c r="B1178" s="137"/>
      <c r="C1178" s="138"/>
      <c r="D1178" s="138"/>
      <c r="E1178" s="138"/>
      <c r="F1178" s="138"/>
      <c r="G1178" s="143"/>
      <c r="H1178" s="140"/>
      <c r="I1178" s="140"/>
      <c r="J1178" s="141"/>
      <c r="K1178" s="142"/>
      <c r="L1178" s="136" t="str">
        <f t="shared" si="45"/>
        <v>T</v>
      </c>
      <c r="M1178" s="54"/>
      <c r="N1178" s="54"/>
      <c r="O1178" s="54"/>
      <c r="P1178" s="54"/>
      <c r="Q1178" s="54"/>
      <c r="R1178" s="54"/>
      <c r="S1178" s="54"/>
      <c r="T1178" s="54"/>
      <c r="U1178" s="54"/>
      <c r="V1178" s="54"/>
      <c r="W1178" s="54"/>
      <c r="X1178" s="54"/>
      <c r="Y1178" s="54"/>
      <c r="Z1178" s="54"/>
    </row>
    <row r="1179" spans="1:26" ht="14.25" hidden="1" customHeight="1" x14ac:dyDescent="0.2">
      <c r="A1179" s="134" t="str">
        <f t="shared" si="44"/>
        <v/>
      </c>
      <c r="B1179" s="137"/>
      <c r="C1179" s="138"/>
      <c r="D1179" s="138"/>
      <c r="E1179" s="138"/>
      <c r="F1179" s="138"/>
      <c r="G1179" s="143"/>
      <c r="H1179" s="140"/>
      <c r="I1179" s="140"/>
      <c r="J1179" s="141"/>
      <c r="K1179" s="142"/>
      <c r="L1179" s="136" t="str">
        <f t="shared" si="45"/>
        <v>T</v>
      </c>
      <c r="M1179" s="54"/>
      <c r="N1179" s="54"/>
      <c r="O1179" s="54"/>
      <c r="P1179" s="54"/>
      <c r="Q1179" s="54"/>
      <c r="R1179" s="54"/>
      <c r="S1179" s="54"/>
      <c r="T1179" s="54"/>
      <c r="U1179" s="54"/>
      <c r="V1179" s="54"/>
      <c r="W1179" s="54"/>
      <c r="X1179" s="54"/>
      <c r="Y1179" s="54"/>
      <c r="Z1179" s="54"/>
    </row>
    <row r="1180" spans="1:26" ht="14.25" hidden="1" customHeight="1" x14ac:dyDescent="0.2">
      <c r="A1180" s="134" t="str">
        <f t="shared" si="44"/>
        <v/>
      </c>
      <c r="B1180" s="137"/>
      <c r="C1180" s="138"/>
      <c r="D1180" s="138"/>
      <c r="E1180" s="138"/>
      <c r="F1180" s="138"/>
      <c r="G1180" s="143"/>
      <c r="H1180" s="140"/>
      <c r="I1180" s="140"/>
      <c r="J1180" s="141"/>
      <c r="K1180" s="142"/>
      <c r="L1180" s="136" t="str">
        <f t="shared" si="45"/>
        <v>T</v>
      </c>
      <c r="M1180" s="54"/>
      <c r="N1180" s="54"/>
      <c r="O1180" s="54"/>
      <c r="P1180" s="54"/>
      <c r="Q1180" s="54"/>
      <c r="R1180" s="54"/>
      <c r="S1180" s="54"/>
      <c r="T1180" s="54"/>
      <c r="U1180" s="54"/>
      <c r="V1180" s="54"/>
      <c r="W1180" s="54"/>
      <c r="X1180" s="54"/>
      <c r="Y1180" s="54"/>
      <c r="Z1180" s="54"/>
    </row>
    <row r="1181" spans="1:26" ht="14.25" hidden="1" customHeight="1" x14ac:dyDescent="0.2">
      <c r="A1181" s="134" t="str">
        <f t="shared" si="44"/>
        <v/>
      </c>
      <c r="B1181" s="137"/>
      <c r="C1181" s="138"/>
      <c r="D1181" s="138"/>
      <c r="E1181" s="138"/>
      <c r="F1181" s="138"/>
      <c r="G1181" s="143"/>
      <c r="H1181" s="140"/>
      <c r="I1181" s="140"/>
      <c r="J1181" s="141"/>
      <c r="K1181" s="142"/>
      <c r="L1181" s="136" t="str">
        <f t="shared" si="45"/>
        <v>T</v>
      </c>
      <c r="M1181" s="54"/>
      <c r="N1181" s="54"/>
      <c r="O1181" s="54"/>
      <c r="P1181" s="54"/>
      <c r="Q1181" s="54"/>
      <c r="R1181" s="54"/>
      <c r="S1181" s="54"/>
      <c r="T1181" s="54"/>
      <c r="U1181" s="54"/>
      <c r="V1181" s="54"/>
      <c r="W1181" s="54"/>
      <c r="X1181" s="54"/>
      <c r="Y1181" s="54"/>
      <c r="Z1181" s="54"/>
    </row>
    <row r="1182" spans="1:26" ht="14.25" hidden="1" customHeight="1" x14ac:dyDescent="0.2">
      <c r="A1182" s="134" t="str">
        <f t="shared" si="44"/>
        <v/>
      </c>
      <c r="B1182" s="137"/>
      <c r="C1182" s="138"/>
      <c r="D1182" s="138"/>
      <c r="E1182" s="138"/>
      <c r="F1182" s="138"/>
      <c r="G1182" s="143"/>
      <c r="H1182" s="140"/>
      <c r="I1182" s="140"/>
      <c r="J1182" s="141"/>
      <c r="K1182" s="142"/>
      <c r="L1182" s="136" t="str">
        <f t="shared" si="45"/>
        <v>T</v>
      </c>
      <c r="M1182" s="54"/>
      <c r="N1182" s="54"/>
      <c r="O1182" s="54"/>
      <c r="P1182" s="54"/>
      <c r="Q1182" s="54"/>
      <c r="R1182" s="54"/>
      <c r="S1182" s="54"/>
      <c r="T1182" s="54"/>
      <c r="U1182" s="54"/>
      <c r="V1182" s="54"/>
      <c r="W1182" s="54"/>
      <c r="X1182" s="54"/>
      <c r="Y1182" s="54"/>
      <c r="Z1182" s="54"/>
    </row>
    <row r="1183" spans="1:26" ht="14.25" hidden="1" customHeight="1" x14ac:dyDescent="0.2">
      <c r="A1183" s="134" t="str">
        <f t="shared" si="44"/>
        <v/>
      </c>
      <c r="B1183" s="137"/>
      <c r="C1183" s="138"/>
      <c r="D1183" s="138"/>
      <c r="E1183" s="138"/>
      <c r="F1183" s="138"/>
      <c r="G1183" s="143"/>
      <c r="H1183" s="140"/>
      <c r="I1183" s="140"/>
      <c r="J1183" s="141"/>
      <c r="K1183" s="142"/>
      <c r="L1183" s="136" t="str">
        <f t="shared" si="45"/>
        <v>T</v>
      </c>
      <c r="M1183" s="54"/>
      <c r="N1183" s="54"/>
      <c r="O1183" s="54"/>
      <c r="P1183" s="54"/>
      <c r="Q1183" s="54"/>
      <c r="R1183" s="54"/>
      <c r="S1183" s="54"/>
      <c r="T1183" s="54"/>
      <c r="U1183" s="54"/>
      <c r="V1183" s="54"/>
      <c r="W1183" s="54"/>
      <c r="X1183" s="54"/>
      <c r="Y1183" s="54"/>
      <c r="Z1183" s="54"/>
    </row>
    <row r="1184" spans="1:26" ht="14.25" hidden="1" customHeight="1" x14ac:dyDescent="0.2">
      <c r="A1184" s="134" t="str">
        <f t="shared" si="44"/>
        <v/>
      </c>
      <c r="B1184" s="137"/>
      <c r="C1184" s="138"/>
      <c r="D1184" s="138"/>
      <c r="E1184" s="138"/>
      <c r="F1184" s="138"/>
      <c r="G1184" s="143"/>
      <c r="H1184" s="140"/>
      <c r="I1184" s="140"/>
      <c r="J1184" s="141"/>
      <c r="K1184" s="142"/>
      <c r="L1184" s="136" t="str">
        <f t="shared" si="45"/>
        <v>T</v>
      </c>
      <c r="M1184" s="54"/>
      <c r="N1184" s="54"/>
      <c r="O1184" s="54"/>
      <c r="P1184" s="54"/>
      <c r="Q1184" s="54"/>
      <c r="R1184" s="54"/>
      <c r="S1184" s="54"/>
      <c r="T1184" s="54"/>
      <c r="U1184" s="54"/>
      <c r="V1184" s="54"/>
      <c r="W1184" s="54"/>
      <c r="X1184" s="54"/>
      <c r="Y1184" s="54"/>
      <c r="Z1184" s="54"/>
    </row>
    <row r="1185" spans="1:26" ht="14.25" hidden="1" customHeight="1" x14ac:dyDescent="0.2">
      <c r="A1185" s="134" t="str">
        <f t="shared" si="44"/>
        <v/>
      </c>
      <c r="B1185" s="137"/>
      <c r="C1185" s="138"/>
      <c r="D1185" s="138"/>
      <c r="E1185" s="138"/>
      <c r="F1185" s="138"/>
      <c r="G1185" s="143"/>
      <c r="H1185" s="140"/>
      <c r="I1185" s="140"/>
      <c r="J1185" s="141"/>
      <c r="K1185" s="142"/>
      <c r="L1185" s="136" t="str">
        <f t="shared" si="45"/>
        <v>T</v>
      </c>
      <c r="M1185" s="54"/>
      <c r="N1185" s="54"/>
      <c r="O1185" s="54"/>
      <c r="P1185" s="54"/>
      <c r="Q1185" s="54"/>
      <c r="R1185" s="54"/>
      <c r="S1185" s="54"/>
      <c r="T1185" s="54"/>
      <c r="U1185" s="54"/>
      <c r="V1185" s="54"/>
      <c r="W1185" s="54"/>
      <c r="X1185" s="54"/>
      <c r="Y1185" s="54"/>
      <c r="Z1185" s="54"/>
    </row>
    <row r="1186" spans="1:26" ht="14.25" hidden="1" customHeight="1" x14ac:dyDescent="0.2">
      <c r="A1186" s="134" t="str">
        <f t="shared" si="44"/>
        <v/>
      </c>
      <c r="B1186" s="137"/>
      <c r="C1186" s="138"/>
      <c r="D1186" s="138"/>
      <c r="E1186" s="138"/>
      <c r="F1186" s="138"/>
      <c r="G1186" s="143"/>
      <c r="H1186" s="140"/>
      <c r="I1186" s="140"/>
      <c r="J1186" s="141"/>
      <c r="K1186" s="142"/>
      <c r="L1186" s="136" t="str">
        <f t="shared" si="45"/>
        <v>T</v>
      </c>
      <c r="M1186" s="54"/>
      <c r="N1186" s="54"/>
      <c r="O1186" s="54"/>
      <c r="P1186" s="54"/>
      <c r="Q1186" s="54"/>
      <c r="R1186" s="54"/>
      <c r="S1186" s="54"/>
      <c r="T1186" s="54"/>
      <c r="U1186" s="54"/>
      <c r="V1186" s="54"/>
      <c r="W1186" s="54"/>
      <c r="X1186" s="54"/>
      <c r="Y1186" s="54"/>
      <c r="Z1186" s="54"/>
    </row>
    <row r="1187" spans="1:26" ht="14.25" hidden="1" customHeight="1" x14ac:dyDescent="0.2">
      <c r="A1187" s="134" t="str">
        <f t="shared" si="44"/>
        <v/>
      </c>
      <c r="B1187" s="137"/>
      <c r="C1187" s="138"/>
      <c r="D1187" s="138"/>
      <c r="E1187" s="138"/>
      <c r="F1187" s="138"/>
      <c r="G1187" s="143"/>
      <c r="H1187" s="140"/>
      <c r="I1187" s="140"/>
      <c r="J1187" s="141"/>
      <c r="K1187" s="142"/>
      <c r="L1187" s="136" t="str">
        <f t="shared" si="45"/>
        <v>T</v>
      </c>
      <c r="M1187" s="54"/>
      <c r="N1187" s="54"/>
      <c r="O1187" s="54"/>
      <c r="P1187" s="54"/>
      <c r="Q1187" s="54"/>
      <c r="R1187" s="54"/>
      <c r="S1187" s="54"/>
      <c r="T1187" s="54"/>
      <c r="U1187" s="54"/>
      <c r="V1187" s="54"/>
      <c r="W1187" s="54"/>
      <c r="X1187" s="54"/>
      <c r="Y1187" s="54"/>
      <c r="Z1187" s="54"/>
    </row>
    <row r="1188" spans="1:26" ht="14.25" hidden="1" customHeight="1" x14ac:dyDescent="0.2">
      <c r="A1188" s="134" t="str">
        <f t="shared" si="44"/>
        <v/>
      </c>
      <c r="B1188" s="137"/>
      <c r="C1188" s="138"/>
      <c r="D1188" s="138"/>
      <c r="E1188" s="138"/>
      <c r="F1188" s="138"/>
      <c r="G1188" s="143"/>
      <c r="H1188" s="140"/>
      <c r="I1188" s="140"/>
      <c r="J1188" s="141"/>
      <c r="K1188" s="142"/>
      <c r="L1188" s="136" t="str">
        <f t="shared" si="45"/>
        <v>T</v>
      </c>
      <c r="M1188" s="54"/>
      <c r="N1188" s="54"/>
      <c r="O1188" s="54"/>
      <c r="P1188" s="54"/>
      <c r="Q1188" s="54"/>
      <c r="R1188" s="54"/>
      <c r="S1188" s="54"/>
      <c r="T1188" s="54"/>
      <c r="U1188" s="54"/>
      <c r="V1188" s="54"/>
      <c r="W1188" s="54"/>
      <c r="X1188" s="54"/>
      <c r="Y1188" s="54"/>
      <c r="Z1188" s="54"/>
    </row>
    <row r="1189" spans="1:26" ht="14.25" hidden="1" customHeight="1" x14ac:dyDescent="0.2">
      <c r="A1189" s="134" t="str">
        <f t="shared" si="44"/>
        <v/>
      </c>
      <c r="B1189" s="137"/>
      <c r="C1189" s="138"/>
      <c r="D1189" s="138"/>
      <c r="E1189" s="138"/>
      <c r="F1189" s="138"/>
      <c r="G1189" s="143"/>
      <c r="H1189" s="140"/>
      <c r="I1189" s="140"/>
      <c r="J1189" s="141"/>
      <c r="K1189" s="142"/>
      <c r="L1189" s="136" t="str">
        <f t="shared" si="45"/>
        <v>T</v>
      </c>
      <c r="M1189" s="54"/>
      <c r="N1189" s="54"/>
      <c r="O1189" s="54"/>
      <c r="P1189" s="54"/>
      <c r="Q1189" s="54"/>
      <c r="R1189" s="54"/>
      <c r="S1189" s="54"/>
      <c r="T1189" s="54"/>
      <c r="U1189" s="54"/>
      <c r="V1189" s="54"/>
      <c r="W1189" s="54"/>
      <c r="X1189" s="54"/>
      <c r="Y1189" s="54"/>
      <c r="Z1189" s="54"/>
    </row>
    <row r="1190" spans="1:26" ht="14.25" hidden="1" customHeight="1" x14ac:dyDescent="0.2">
      <c r="A1190" s="134" t="str">
        <f t="shared" si="44"/>
        <v/>
      </c>
      <c r="B1190" s="137"/>
      <c r="C1190" s="138"/>
      <c r="D1190" s="138"/>
      <c r="E1190" s="138"/>
      <c r="F1190" s="138"/>
      <c r="G1190" s="143"/>
      <c r="H1190" s="140"/>
      <c r="I1190" s="140"/>
      <c r="J1190" s="141"/>
      <c r="K1190" s="142"/>
      <c r="L1190" s="136" t="str">
        <f t="shared" si="45"/>
        <v>T</v>
      </c>
      <c r="M1190" s="54"/>
      <c r="N1190" s="54"/>
      <c r="O1190" s="54"/>
      <c r="P1190" s="54"/>
      <c r="Q1190" s="54"/>
      <c r="R1190" s="54"/>
      <c r="S1190" s="54"/>
      <c r="T1190" s="54"/>
      <c r="U1190" s="54"/>
      <c r="V1190" s="54"/>
      <c r="W1190" s="54"/>
      <c r="X1190" s="54"/>
      <c r="Y1190" s="54"/>
      <c r="Z1190" s="54"/>
    </row>
    <row r="1191" spans="1:26" ht="14.25" hidden="1" customHeight="1" x14ac:dyDescent="0.2">
      <c r="A1191" s="134" t="str">
        <f t="shared" si="44"/>
        <v/>
      </c>
      <c r="B1191" s="137"/>
      <c r="C1191" s="138"/>
      <c r="D1191" s="138"/>
      <c r="E1191" s="138"/>
      <c r="F1191" s="138"/>
      <c r="G1191" s="143"/>
      <c r="H1191" s="140"/>
      <c r="I1191" s="140"/>
      <c r="J1191" s="141"/>
      <c r="K1191" s="142"/>
      <c r="L1191" s="136" t="str">
        <f t="shared" si="45"/>
        <v>T</v>
      </c>
      <c r="M1191" s="54"/>
      <c r="N1191" s="54"/>
      <c r="O1191" s="54"/>
      <c r="P1191" s="54"/>
      <c r="Q1191" s="54"/>
      <c r="R1191" s="54"/>
      <c r="S1191" s="54"/>
      <c r="T1191" s="54"/>
      <c r="U1191" s="54"/>
      <c r="V1191" s="54"/>
      <c r="W1191" s="54"/>
      <c r="X1191" s="54"/>
      <c r="Y1191" s="54"/>
      <c r="Z1191" s="54"/>
    </row>
    <row r="1192" spans="1:26" ht="14.25" hidden="1" customHeight="1" x14ac:dyDescent="0.2">
      <c r="A1192" s="134" t="str">
        <f t="shared" si="44"/>
        <v/>
      </c>
      <c r="B1192" s="137"/>
      <c r="C1192" s="138"/>
      <c r="D1192" s="138"/>
      <c r="E1192" s="138"/>
      <c r="F1192" s="138"/>
      <c r="G1192" s="143"/>
      <c r="H1192" s="140"/>
      <c r="I1192" s="140"/>
      <c r="J1192" s="141"/>
      <c r="K1192" s="142"/>
      <c r="L1192" s="136" t="str">
        <f t="shared" si="45"/>
        <v>T</v>
      </c>
      <c r="M1192" s="54"/>
      <c r="N1192" s="54"/>
      <c r="O1192" s="54"/>
      <c r="P1192" s="54"/>
      <c r="Q1192" s="54"/>
      <c r="R1192" s="54"/>
      <c r="S1192" s="54"/>
      <c r="T1192" s="54"/>
      <c r="U1192" s="54"/>
      <c r="V1192" s="54"/>
      <c r="W1192" s="54"/>
      <c r="X1192" s="54"/>
      <c r="Y1192" s="54"/>
      <c r="Z1192" s="54"/>
    </row>
    <row r="1193" spans="1:26" ht="14.25" hidden="1" customHeight="1" x14ac:dyDescent="0.2">
      <c r="A1193" s="134" t="str">
        <f t="shared" si="44"/>
        <v/>
      </c>
      <c r="B1193" s="137"/>
      <c r="C1193" s="138"/>
      <c r="D1193" s="138"/>
      <c r="E1193" s="138"/>
      <c r="F1193" s="138"/>
      <c r="G1193" s="143"/>
      <c r="H1193" s="140"/>
      <c r="I1193" s="140"/>
      <c r="J1193" s="141"/>
      <c r="K1193" s="142"/>
      <c r="L1193" s="136" t="str">
        <f t="shared" si="45"/>
        <v>T</v>
      </c>
      <c r="M1193" s="54"/>
      <c r="N1193" s="54"/>
      <c r="O1193" s="54"/>
      <c r="P1193" s="54"/>
      <c r="Q1193" s="54"/>
      <c r="R1193" s="54"/>
      <c r="S1193" s="54"/>
      <c r="T1193" s="54"/>
      <c r="U1193" s="54"/>
      <c r="V1193" s="54"/>
      <c r="W1193" s="54"/>
      <c r="X1193" s="54"/>
      <c r="Y1193" s="54"/>
      <c r="Z1193" s="54"/>
    </row>
    <row r="1194" spans="1:26" ht="14.25" hidden="1" customHeight="1" x14ac:dyDescent="0.2">
      <c r="A1194" s="134" t="str">
        <f t="shared" si="44"/>
        <v/>
      </c>
      <c r="B1194" s="137"/>
      <c r="C1194" s="138"/>
      <c r="D1194" s="138"/>
      <c r="E1194" s="138"/>
      <c r="F1194" s="138"/>
      <c r="G1194" s="143"/>
      <c r="H1194" s="140"/>
      <c r="I1194" s="140"/>
      <c r="J1194" s="141"/>
      <c r="K1194" s="142"/>
      <c r="L1194" s="136" t="str">
        <f t="shared" si="45"/>
        <v>T</v>
      </c>
      <c r="M1194" s="54"/>
      <c r="N1194" s="54"/>
      <c r="O1194" s="54"/>
      <c r="P1194" s="54"/>
      <c r="Q1194" s="54"/>
      <c r="R1194" s="54"/>
      <c r="S1194" s="54"/>
      <c r="T1194" s="54"/>
      <c r="U1194" s="54"/>
      <c r="V1194" s="54"/>
      <c r="W1194" s="54"/>
      <c r="X1194" s="54"/>
      <c r="Y1194" s="54"/>
      <c r="Z1194" s="54"/>
    </row>
    <row r="1195" spans="1:26" ht="14.25" hidden="1" customHeight="1" x14ac:dyDescent="0.2">
      <c r="A1195" s="134" t="str">
        <f t="shared" si="44"/>
        <v/>
      </c>
      <c r="B1195" s="137"/>
      <c r="C1195" s="138"/>
      <c r="D1195" s="138"/>
      <c r="E1195" s="138"/>
      <c r="F1195" s="138"/>
      <c r="G1195" s="143"/>
      <c r="H1195" s="140"/>
      <c r="I1195" s="140"/>
      <c r="J1195" s="141"/>
      <c r="K1195" s="142"/>
      <c r="L1195" s="136" t="str">
        <f t="shared" si="45"/>
        <v>T</v>
      </c>
      <c r="M1195" s="54"/>
      <c r="N1195" s="54"/>
      <c r="O1195" s="54"/>
      <c r="P1195" s="54"/>
      <c r="Q1195" s="54"/>
      <c r="R1195" s="54"/>
      <c r="S1195" s="54"/>
      <c r="T1195" s="54"/>
      <c r="U1195" s="54"/>
      <c r="V1195" s="54"/>
      <c r="W1195" s="54"/>
      <c r="X1195" s="54"/>
      <c r="Y1195" s="54"/>
      <c r="Z1195" s="54"/>
    </row>
    <row r="1196" spans="1:26" ht="14.25" hidden="1" customHeight="1" x14ac:dyDescent="0.2">
      <c r="A1196" s="134" t="str">
        <f t="shared" si="44"/>
        <v/>
      </c>
      <c r="B1196" s="137"/>
      <c r="C1196" s="138"/>
      <c r="D1196" s="138"/>
      <c r="E1196" s="138"/>
      <c r="F1196" s="138"/>
      <c r="G1196" s="143"/>
      <c r="H1196" s="140"/>
      <c r="I1196" s="140"/>
      <c r="J1196" s="141"/>
      <c r="K1196" s="142"/>
      <c r="L1196" s="136" t="str">
        <f t="shared" si="45"/>
        <v>T</v>
      </c>
      <c r="M1196" s="54"/>
      <c r="N1196" s="54"/>
      <c r="O1196" s="54"/>
      <c r="P1196" s="54"/>
      <c r="Q1196" s="54"/>
      <c r="R1196" s="54"/>
      <c r="S1196" s="54"/>
      <c r="T1196" s="54"/>
      <c r="U1196" s="54"/>
      <c r="V1196" s="54"/>
      <c r="W1196" s="54"/>
      <c r="X1196" s="54"/>
      <c r="Y1196" s="54"/>
      <c r="Z1196" s="54"/>
    </row>
    <row r="1197" spans="1:26" ht="14.25" hidden="1" customHeight="1" x14ac:dyDescent="0.2">
      <c r="A1197" s="134" t="str">
        <f t="shared" si="44"/>
        <v/>
      </c>
      <c r="B1197" s="137"/>
      <c r="C1197" s="138"/>
      <c r="D1197" s="138"/>
      <c r="E1197" s="138"/>
      <c r="F1197" s="138"/>
      <c r="G1197" s="143"/>
      <c r="H1197" s="140"/>
      <c r="I1197" s="140"/>
      <c r="J1197" s="141"/>
      <c r="K1197" s="142"/>
      <c r="L1197" s="136" t="str">
        <f t="shared" si="45"/>
        <v>T</v>
      </c>
      <c r="M1197" s="54"/>
      <c r="N1197" s="54"/>
      <c r="O1197" s="54"/>
      <c r="P1197" s="54"/>
      <c r="Q1197" s="54"/>
      <c r="R1197" s="54"/>
      <c r="S1197" s="54"/>
      <c r="T1197" s="54"/>
      <c r="U1197" s="54"/>
      <c r="V1197" s="54"/>
      <c r="W1197" s="54"/>
      <c r="X1197" s="54"/>
      <c r="Y1197" s="54"/>
      <c r="Z1197" s="54"/>
    </row>
    <row r="1198" spans="1:26" ht="14.25" hidden="1" customHeight="1" x14ac:dyDescent="0.2">
      <c r="A1198" s="134" t="str">
        <f t="shared" si="44"/>
        <v/>
      </c>
      <c r="B1198" s="137"/>
      <c r="C1198" s="138"/>
      <c r="D1198" s="138"/>
      <c r="E1198" s="138"/>
      <c r="F1198" s="138"/>
      <c r="G1198" s="143"/>
      <c r="H1198" s="140"/>
      <c r="I1198" s="140"/>
      <c r="J1198" s="141"/>
      <c r="K1198" s="142"/>
      <c r="L1198" s="136" t="str">
        <f t="shared" si="45"/>
        <v>T</v>
      </c>
      <c r="M1198" s="54"/>
      <c r="N1198" s="54"/>
      <c r="O1198" s="54"/>
      <c r="P1198" s="54"/>
      <c r="Q1198" s="54"/>
      <c r="R1198" s="54"/>
      <c r="S1198" s="54"/>
      <c r="T1198" s="54"/>
      <c r="U1198" s="54"/>
      <c r="V1198" s="54"/>
      <c r="W1198" s="54"/>
      <c r="X1198" s="54"/>
      <c r="Y1198" s="54"/>
      <c r="Z1198" s="54"/>
    </row>
    <row r="1199" spans="1:26" ht="14.25" hidden="1" customHeight="1" x14ac:dyDescent="0.2">
      <c r="A1199" s="134" t="str">
        <f t="shared" si="44"/>
        <v/>
      </c>
      <c r="B1199" s="137"/>
      <c r="C1199" s="138"/>
      <c r="D1199" s="138"/>
      <c r="E1199" s="138"/>
      <c r="F1199" s="138"/>
      <c r="G1199" s="143"/>
      <c r="H1199" s="140"/>
      <c r="I1199" s="140"/>
      <c r="J1199" s="141"/>
      <c r="K1199" s="142"/>
      <c r="L1199" s="136" t="str">
        <f t="shared" si="45"/>
        <v>T</v>
      </c>
      <c r="M1199" s="54"/>
      <c r="N1199" s="54"/>
      <c r="O1199" s="54"/>
      <c r="P1199" s="54"/>
      <c r="Q1199" s="54"/>
      <c r="R1199" s="54"/>
      <c r="S1199" s="54"/>
      <c r="T1199" s="54"/>
      <c r="U1199" s="54"/>
      <c r="V1199" s="54"/>
      <c r="W1199" s="54"/>
      <c r="X1199" s="54"/>
      <c r="Y1199" s="54"/>
      <c r="Z1199" s="54"/>
    </row>
    <row r="1200" spans="1:26" ht="14.25" hidden="1" customHeight="1" x14ac:dyDescent="0.2">
      <c r="A1200" s="134" t="str">
        <f t="shared" si="44"/>
        <v/>
      </c>
      <c r="B1200" s="137"/>
      <c r="C1200" s="138"/>
      <c r="D1200" s="138"/>
      <c r="E1200" s="138"/>
      <c r="F1200" s="138"/>
      <c r="G1200" s="143"/>
      <c r="H1200" s="140"/>
      <c r="I1200" s="140"/>
      <c r="J1200" s="141"/>
      <c r="K1200" s="142"/>
      <c r="L1200" s="136" t="str">
        <f t="shared" si="45"/>
        <v>T</v>
      </c>
      <c r="M1200" s="54"/>
      <c r="N1200" s="54"/>
      <c r="O1200" s="54"/>
      <c r="P1200" s="54"/>
      <c r="Q1200" s="54"/>
      <c r="R1200" s="54"/>
      <c r="S1200" s="54"/>
      <c r="T1200" s="54"/>
      <c r="U1200" s="54"/>
      <c r="V1200" s="54"/>
      <c r="W1200" s="54"/>
      <c r="X1200" s="54"/>
      <c r="Y1200" s="54"/>
      <c r="Z1200" s="54"/>
    </row>
    <row r="1201" spans="1:26" ht="14.25" hidden="1" customHeight="1" x14ac:dyDescent="0.2">
      <c r="A1201" s="134" t="str">
        <f t="shared" si="44"/>
        <v/>
      </c>
      <c r="B1201" s="137"/>
      <c r="C1201" s="138"/>
      <c r="D1201" s="138"/>
      <c r="E1201" s="138"/>
      <c r="F1201" s="138"/>
      <c r="G1201" s="143"/>
      <c r="H1201" s="140"/>
      <c r="I1201" s="140"/>
      <c r="J1201" s="141"/>
      <c r="K1201" s="142"/>
      <c r="L1201" s="136" t="str">
        <f t="shared" si="45"/>
        <v>T</v>
      </c>
      <c r="M1201" s="54"/>
      <c r="N1201" s="54"/>
      <c r="O1201" s="54"/>
      <c r="P1201" s="54"/>
      <c r="Q1201" s="54"/>
      <c r="R1201" s="54"/>
      <c r="S1201" s="54"/>
      <c r="T1201" s="54"/>
      <c r="U1201" s="54"/>
      <c r="V1201" s="54"/>
      <c r="W1201" s="54"/>
      <c r="X1201" s="54"/>
      <c r="Y1201" s="54"/>
      <c r="Z1201" s="54"/>
    </row>
    <row r="1202" spans="1:26" ht="14.25" hidden="1" customHeight="1" x14ac:dyDescent="0.2">
      <c r="A1202" s="134" t="str">
        <f t="shared" si="44"/>
        <v/>
      </c>
      <c r="B1202" s="137"/>
      <c r="C1202" s="138"/>
      <c r="D1202" s="138"/>
      <c r="E1202" s="138"/>
      <c r="F1202" s="138"/>
      <c r="G1202" s="143"/>
      <c r="H1202" s="140"/>
      <c r="I1202" s="140"/>
      <c r="J1202" s="141"/>
      <c r="K1202" s="142"/>
      <c r="L1202" s="136" t="str">
        <f t="shared" si="45"/>
        <v>T</v>
      </c>
      <c r="M1202" s="54"/>
      <c r="N1202" s="54"/>
      <c r="O1202" s="54"/>
      <c r="P1202" s="54"/>
      <c r="Q1202" s="54"/>
      <c r="R1202" s="54"/>
      <c r="S1202" s="54"/>
      <c r="T1202" s="54"/>
      <c r="U1202" s="54"/>
      <c r="V1202" s="54"/>
      <c r="W1202" s="54"/>
      <c r="X1202" s="54"/>
      <c r="Y1202" s="54"/>
      <c r="Z1202" s="54"/>
    </row>
    <row r="1203" spans="1:26" ht="14.25" hidden="1" customHeight="1" x14ac:dyDescent="0.2">
      <c r="A1203" s="134" t="str">
        <f t="shared" si="44"/>
        <v/>
      </c>
      <c r="B1203" s="137"/>
      <c r="C1203" s="138"/>
      <c r="D1203" s="138"/>
      <c r="E1203" s="138"/>
      <c r="F1203" s="138"/>
      <c r="G1203" s="143"/>
      <c r="H1203" s="140"/>
      <c r="I1203" s="140"/>
      <c r="J1203" s="141"/>
      <c r="K1203" s="142"/>
      <c r="L1203" s="136" t="str">
        <f t="shared" si="45"/>
        <v>T</v>
      </c>
      <c r="M1203" s="54"/>
      <c r="N1203" s="54"/>
      <c r="O1203" s="54"/>
      <c r="P1203" s="54"/>
      <c r="Q1203" s="54"/>
      <c r="R1203" s="54"/>
      <c r="S1203" s="54"/>
      <c r="T1203" s="54"/>
      <c r="U1203" s="54"/>
      <c r="V1203" s="54"/>
      <c r="W1203" s="54"/>
      <c r="X1203" s="54"/>
      <c r="Y1203" s="54"/>
      <c r="Z1203" s="54"/>
    </row>
    <row r="1204" spans="1:26" ht="14.25" hidden="1" customHeight="1" x14ac:dyDescent="0.2">
      <c r="A1204" s="134" t="str">
        <f t="shared" si="44"/>
        <v/>
      </c>
      <c r="B1204" s="137"/>
      <c r="C1204" s="138"/>
      <c r="D1204" s="138"/>
      <c r="E1204" s="138"/>
      <c r="F1204" s="138"/>
      <c r="G1204" s="143"/>
      <c r="H1204" s="140"/>
      <c r="I1204" s="140"/>
      <c r="J1204" s="141"/>
      <c r="K1204" s="142"/>
      <c r="L1204" s="136" t="str">
        <f t="shared" si="45"/>
        <v>T</v>
      </c>
      <c r="M1204" s="54"/>
      <c r="N1204" s="54"/>
      <c r="O1204" s="54"/>
      <c r="P1204" s="54"/>
      <c r="Q1204" s="54"/>
      <c r="R1204" s="54"/>
      <c r="S1204" s="54"/>
      <c r="T1204" s="54"/>
      <c r="U1204" s="54"/>
      <c r="V1204" s="54"/>
      <c r="W1204" s="54"/>
      <c r="X1204" s="54"/>
      <c r="Y1204" s="54"/>
      <c r="Z1204" s="54"/>
    </row>
    <row r="1205" spans="1:26" ht="14.25" hidden="1" customHeight="1" x14ac:dyDescent="0.2">
      <c r="A1205" s="134" t="str">
        <f t="shared" si="44"/>
        <v/>
      </c>
      <c r="B1205" s="137"/>
      <c r="C1205" s="138"/>
      <c r="D1205" s="138"/>
      <c r="E1205" s="138"/>
      <c r="F1205" s="138"/>
      <c r="G1205" s="143"/>
      <c r="H1205" s="140"/>
      <c r="I1205" s="140"/>
      <c r="J1205" s="141"/>
      <c r="K1205" s="142"/>
      <c r="L1205" s="136" t="str">
        <f t="shared" si="45"/>
        <v>T</v>
      </c>
      <c r="M1205" s="54"/>
      <c r="N1205" s="54"/>
      <c r="O1205" s="54"/>
      <c r="P1205" s="54"/>
      <c r="Q1205" s="54"/>
      <c r="R1205" s="54"/>
      <c r="S1205" s="54"/>
      <c r="T1205" s="54"/>
      <c r="U1205" s="54"/>
      <c r="V1205" s="54"/>
      <c r="W1205" s="54"/>
      <c r="X1205" s="54"/>
      <c r="Y1205" s="54"/>
      <c r="Z1205" s="54"/>
    </row>
    <row r="1206" spans="1:26" ht="14.25" hidden="1" customHeight="1" x14ac:dyDescent="0.2">
      <c r="A1206" s="134" t="str">
        <f t="shared" si="44"/>
        <v/>
      </c>
      <c r="B1206" s="137"/>
      <c r="C1206" s="138"/>
      <c r="D1206" s="138"/>
      <c r="E1206" s="138"/>
      <c r="F1206" s="138"/>
      <c r="G1206" s="143"/>
      <c r="H1206" s="140"/>
      <c r="I1206" s="140"/>
      <c r="J1206" s="141"/>
      <c r="K1206" s="142"/>
      <c r="L1206" s="136" t="str">
        <f t="shared" si="45"/>
        <v>T</v>
      </c>
      <c r="M1206" s="54"/>
      <c r="N1206" s="54"/>
      <c r="O1206" s="54"/>
      <c r="P1206" s="54"/>
      <c r="Q1206" s="54"/>
      <c r="R1206" s="54"/>
      <c r="S1206" s="54"/>
      <c r="T1206" s="54"/>
      <c r="U1206" s="54"/>
      <c r="V1206" s="54"/>
      <c r="W1206" s="54"/>
      <c r="X1206" s="54"/>
      <c r="Y1206" s="54"/>
      <c r="Z1206" s="54"/>
    </row>
    <row r="1207" spans="1:26" ht="14.25" hidden="1" customHeight="1" x14ac:dyDescent="0.2">
      <c r="A1207" s="134" t="str">
        <f t="shared" si="44"/>
        <v/>
      </c>
      <c r="B1207" s="137"/>
      <c r="C1207" s="138"/>
      <c r="D1207" s="138"/>
      <c r="E1207" s="138"/>
      <c r="F1207" s="138"/>
      <c r="G1207" s="143"/>
      <c r="H1207" s="140"/>
      <c r="I1207" s="140"/>
      <c r="J1207" s="141"/>
      <c r="K1207" s="142"/>
      <c r="L1207" s="136" t="str">
        <f t="shared" si="45"/>
        <v>T</v>
      </c>
      <c r="M1207" s="54"/>
      <c r="N1207" s="54"/>
      <c r="O1207" s="54"/>
      <c r="P1207" s="54"/>
      <c r="Q1207" s="54"/>
      <c r="R1207" s="54"/>
      <c r="S1207" s="54"/>
      <c r="T1207" s="54"/>
      <c r="U1207" s="54"/>
      <c r="V1207" s="54"/>
      <c r="W1207" s="54"/>
      <c r="X1207" s="54"/>
      <c r="Y1207" s="54"/>
      <c r="Z1207" s="54"/>
    </row>
    <row r="1208" spans="1:26" ht="14.25" hidden="1" customHeight="1" x14ac:dyDescent="0.2">
      <c r="A1208" s="134" t="str">
        <f t="shared" si="44"/>
        <v/>
      </c>
      <c r="B1208" s="137"/>
      <c r="C1208" s="138"/>
      <c r="D1208" s="138"/>
      <c r="E1208" s="138"/>
      <c r="F1208" s="138"/>
      <c r="G1208" s="143"/>
      <c r="H1208" s="140"/>
      <c r="I1208" s="140"/>
      <c r="J1208" s="141"/>
      <c r="K1208" s="142"/>
      <c r="L1208" s="136" t="str">
        <f t="shared" si="45"/>
        <v>T</v>
      </c>
      <c r="M1208" s="54"/>
      <c r="N1208" s="54"/>
      <c r="O1208" s="54"/>
      <c r="P1208" s="54"/>
      <c r="Q1208" s="54"/>
      <c r="R1208" s="54"/>
      <c r="S1208" s="54"/>
      <c r="T1208" s="54"/>
      <c r="U1208" s="54"/>
      <c r="V1208" s="54"/>
      <c r="W1208" s="54"/>
      <c r="X1208" s="54"/>
      <c r="Y1208" s="54"/>
      <c r="Z1208" s="54"/>
    </row>
    <row r="1209" spans="1:26" ht="14.25" hidden="1" customHeight="1" x14ac:dyDescent="0.2">
      <c r="A1209" s="134" t="str">
        <f t="shared" si="44"/>
        <v/>
      </c>
      <c r="B1209" s="137"/>
      <c r="C1209" s="138"/>
      <c r="D1209" s="138"/>
      <c r="E1209" s="138"/>
      <c r="F1209" s="138"/>
      <c r="G1209" s="143"/>
      <c r="H1209" s="140"/>
      <c r="I1209" s="140"/>
      <c r="J1209" s="141"/>
      <c r="K1209" s="142"/>
      <c r="L1209" s="136" t="str">
        <f t="shared" si="45"/>
        <v>T</v>
      </c>
      <c r="M1209" s="54"/>
      <c r="N1209" s="54"/>
      <c r="O1209" s="54"/>
      <c r="P1209" s="54"/>
      <c r="Q1209" s="54"/>
      <c r="R1209" s="54"/>
      <c r="S1209" s="54"/>
      <c r="T1209" s="54"/>
      <c r="U1209" s="54"/>
      <c r="V1209" s="54"/>
      <c r="W1209" s="54"/>
      <c r="X1209" s="54"/>
      <c r="Y1209" s="54"/>
      <c r="Z1209" s="54"/>
    </row>
    <row r="1210" spans="1:26" ht="14.25" hidden="1" customHeight="1" x14ac:dyDescent="0.2">
      <c r="A1210" s="134" t="str">
        <f t="shared" si="44"/>
        <v/>
      </c>
      <c r="B1210" s="137"/>
      <c r="C1210" s="138"/>
      <c r="D1210" s="138"/>
      <c r="E1210" s="138"/>
      <c r="F1210" s="138"/>
      <c r="G1210" s="143"/>
      <c r="H1210" s="140"/>
      <c r="I1210" s="140"/>
      <c r="J1210" s="141"/>
      <c r="K1210" s="142"/>
      <c r="L1210" s="136" t="str">
        <f t="shared" si="45"/>
        <v>T</v>
      </c>
      <c r="M1210" s="54"/>
      <c r="N1210" s="54"/>
      <c r="O1210" s="54"/>
      <c r="P1210" s="54"/>
      <c r="Q1210" s="54"/>
      <c r="R1210" s="54"/>
      <c r="S1210" s="54"/>
      <c r="T1210" s="54"/>
      <c r="U1210" s="54"/>
      <c r="V1210" s="54"/>
      <c r="W1210" s="54"/>
      <c r="X1210" s="54"/>
      <c r="Y1210" s="54"/>
      <c r="Z1210" s="54"/>
    </row>
    <row r="1211" spans="1:26" ht="14.25" hidden="1" customHeight="1" x14ac:dyDescent="0.2">
      <c r="A1211" s="134" t="str">
        <f t="shared" si="44"/>
        <v/>
      </c>
      <c r="B1211" s="137"/>
      <c r="C1211" s="138"/>
      <c r="D1211" s="138"/>
      <c r="E1211" s="138"/>
      <c r="F1211" s="138"/>
      <c r="G1211" s="143"/>
      <c r="H1211" s="140"/>
      <c r="I1211" s="140"/>
      <c r="J1211" s="141"/>
      <c r="K1211" s="142"/>
      <c r="L1211" s="136" t="str">
        <f t="shared" si="45"/>
        <v>T</v>
      </c>
      <c r="M1211" s="54"/>
      <c r="N1211" s="54"/>
      <c r="O1211" s="54"/>
      <c r="P1211" s="54"/>
      <c r="Q1211" s="54"/>
      <c r="R1211" s="54"/>
      <c r="S1211" s="54"/>
      <c r="T1211" s="54"/>
      <c r="U1211" s="54"/>
      <c r="V1211" s="54"/>
      <c r="W1211" s="54"/>
      <c r="X1211" s="54"/>
      <c r="Y1211" s="54"/>
      <c r="Z1211" s="54"/>
    </row>
    <row r="1212" spans="1:26" ht="14.25" hidden="1" customHeight="1" x14ac:dyDescent="0.2">
      <c r="A1212" s="134" t="str">
        <f t="shared" si="44"/>
        <v/>
      </c>
      <c r="B1212" s="137"/>
      <c r="C1212" s="138"/>
      <c r="D1212" s="138"/>
      <c r="E1212" s="138"/>
      <c r="F1212" s="138"/>
      <c r="G1212" s="143"/>
      <c r="H1212" s="140"/>
      <c r="I1212" s="140"/>
      <c r="J1212" s="141"/>
      <c r="K1212" s="142"/>
      <c r="L1212" s="136" t="str">
        <f t="shared" si="45"/>
        <v>T</v>
      </c>
      <c r="M1212" s="54"/>
      <c r="N1212" s="54"/>
      <c r="O1212" s="54"/>
      <c r="P1212" s="54"/>
      <c r="Q1212" s="54"/>
      <c r="R1212" s="54"/>
      <c r="S1212" s="54"/>
      <c r="T1212" s="54"/>
      <c r="U1212" s="54"/>
      <c r="V1212" s="54"/>
      <c r="W1212" s="54"/>
      <c r="X1212" s="54"/>
      <c r="Y1212" s="54"/>
      <c r="Z1212" s="54"/>
    </row>
    <row r="1213" spans="1:26" ht="14.25" hidden="1" customHeight="1" x14ac:dyDescent="0.2">
      <c r="A1213" s="134" t="str">
        <f t="shared" si="44"/>
        <v/>
      </c>
      <c r="B1213" s="137"/>
      <c r="C1213" s="138"/>
      <c r="D1213" s="138"/>
      <c r="E1213" s="138"/>
      <c r="F1213" s="138"/>
      <c r="G1213" s="143"/>
      <c r="H1213" s="140"/>
      <c r="I1213" s="140"/>
      <c r="J1213" s="141"/>
      <c r="K1213" s="142"/>
      <c r="L1213" s="136" t="str">
        <f t="shared" si="45"/>
        <v>T</v>
      </c>
      <c r="M1213" s="54"/>
      <c r="N1213" s="54"/>
      <c r="O1213" s="54"/>
      <c r="P1213" s="54"/>
      <c r="Q1213" s="54"/>
      <c r="R1213" s="54"/>
      <c r="S1213" s="54"/>
      <c r="T1213" s="54"/>
      <c r="U1213" s="54"/>
      <c r="V1213" s="54"/>
      <c r="W1213" s="54"/>
      <c r="X1213" s="54"/>
      <c r="Y1213" s="54"/>
      <c r="Z1213" s="54"/>
    </row>
    <row r="1214" spans="1:26" ht="14.25" hidden="1" customHeight="1" x14ac:dyDescent="0.2">
      <c r="A1214" s="134" t="str">
        <f t="shared" si="44"/>
        <v/>
      </c>
      <c r="B1214" s="137"/>
      <c r="C1214" s="138"/>
      <c r="D1214" s="138"/>
      <c r="E1214" s="138"/>
      <c r="F1214" s="138"/>
      <c r="G1214" s="143"/>
      <c r="H1214" s="140"/>
      <c r="I1214" s="140"/>
      <c r="J1214" s="141"/>
      <c r="K1214" s="142"/>
      <c r="L1214" s="136" t="str">
        <f t="shared" si="45"/>
        <v>T</v>
      </c>
      <c r="M1214" s="54"/>
      <c r="N1214" s="54"/>
      <c r="O1214" s="54"/>
      <c r="P1214" s="54"/>
      <c r="Q1214" s="54"/>
      <c r="R1214" s="54"/>
      <c r="S1214" s="54"/>
      <c r="T1214" s="54"/>
      <c r="U1214" s="54"/>
      <c r="V1214" s="54"/>
      <c r="W1214" s="54"/>
      <c r="X1214" s="54"/>
      <c r="Y1214" s="54"/>
      <c r="Z1214" s="54"/>
    </row>
    <row r="1215" spans="1:26" ht="14.25" hidden="1" customHeight="1" x14ac:dyDescent="0.2">
      <c r="A1215" s="134" t="str">
        <f t="shared" si="44"/>
        <v/>
      </c>
      <c r="B1215" s="137"/>
      <c r="C1215" s="138"/>
      <c r="D1215" s="138"/>
      <c r="E1215" s="138"/>
      <c r="F1215" s="138"/>
      <c r="G1215" s="143"/>
      <c r="H1215" s="140"/>
      <c r="I1215" s="140"/>
      <c r="J1215" s="141"/>
      <c r="K1215" s="142"/>
      <c r="L1215" s="136" t="str">
        <f t="shared" si="45"/>
        <v>T</v>
      </c>
      <c r="M1215" s="54"/>
      <c r="N1215" s="54"/>
      <c r="O1215" s="54"/>
      <c r="P1215" s="54"/>
      <c r="Q1215" s="54"/>
      <c r="R1215" s="54"/>
      <c r="S1215" s="54"/>
      <c r="T1215" s="54"/>
      <c r="U1215" s="54"/>
      <c r="V1215" s="54"/>
      <c r="W1215" s="54"/>
      <c r="X1215" s="54"/>
      <c r="Y1215" s="54"/>
      <c r="Z1215" s="54"/>
    </row>
    <row r="1216" spans="1:26" ht="14.25" hidden="1" customHeight="1" x14ac:dyDescent="0.2">
      <c r="A1216" s="134" t="str">
        <f t="shared" si="44"/>
        <v/>
      </c>
      <c r="B1216" s="137"/>
      <c r="C1216" s="138"/>
      <c r="D1216" s="138"/>
      <c r="E1216" s="138"/>
      <c r="F1216" s="138"/>
      <c r="G1216" s="143"/>
      <c r="H1216" s="140"/>
      <c r="I1216" s="140"/>
      <c r="J1216" s="141"/>
      <c r="K1216" s="142"/>
      <c r="L1216" s="136" t="str">
        <f t="shared" si="45"/>
        <v>T</v>
      </c>
      <c r="M1216" s="54"/>
      <c r="N1216" s="54"/>
      <c r="O1216" s="54"/>
      <c r="P1216" s="54"/>
      <c r="Q1216" s="54"/>
      <c r="R1216" s="54"/>
      <c r="S1216" s="54"/>
      <c r="T1216" s="54"/>
      <c r="U1216" s="54"/>
      <c r="V1216" s="54"/>
      <c r="W1216" s="54"/>
      <c r="X1216" s="54"/>
      <c r="Y1216" s="54"/>
      <c r="Z1216" s="54"/>
    </row>
    <row r="1217" spans="1:26" ht="14.25" hidden="1" customHeight="1" x14ac:dyDescent="0.2">
      <c r="A1217" s="134" t="str">
        <f t="shared" si="44"/>
        <v/>
      </c>
      <c r="B1217" s="137"/>
      <c r="C1217" s="138"/>
      <c r="D1217" s="138"/>
      <c r="E1217" s="138"/>
      <c r="F1217" s="138"/>
      <c r="G1217" s="143"/>
      <c r="H1217" s="140"/>
      <c r="I1217" s="140"/>
      <c r="J1217" s="141"/>
      <c r="K1217" s="142"/>
      <c r="L1217" s="136" t="str">
        <f t="shared" si="45"/>
        <v>T</v>
      </c>
      <c r="M1217" s="54"/>
      <c r="N1217" s="54"/>
      <c r="O1217" s="54"/>
      <c r="P1217" s="54"/>
      <c r="Q1217" s="54"/>
      <c r="R1217" s="54"/>
      <c r="S1217" s="54"/>
      <c r="T1217" s="54"/>
      <c r="U1217" s="54"/>
      <c r="V1217" s="54"/>
      <c r="W1217" s="54"/>
      <c r="X1217" s="54"/>
      <c r="Y1217" s="54"/>
      <c r="Z1217" s="54"/>
    </row>
    <row r="1218" spans="1:26" ht="14.25" hidden="1" customHeight="1" x14ac:dyDescent="0.2">
      <c r="A1218" s="134" t="str">
        <f t="shared" si="44"/>
        <v/>
      </c>
      <c r="B1218" s="137"/>
      <c r="C1218" s="138"/>
      <c r="D1218" s="138"/>
      <c r="E1218" s="138"/>
      <c r="F1218" s="138"/>
      <c r="G1218" s="143"/>
      <c r="H1218" s="140"/>
      <c r="I1218" s="140"/>
      <c r="J1218" s="141"/>
      <c r="K1218" s="142"/>
      <c r="L1218" s="136" t="str">
        <f t="shared" si="45"/>
        <v>T</v>
      </c>
      <c r="M1218" s="54"/>
      <c r="N1218" s="54"/>
      <c r="O1218" s="54"/>
      <c r="P1218" s="54"/>
      <c r="Q1218" s="54"/>
      <c r="R1218" s="54"/>
      <c r="S1218" s="54"/>
      <c r="T1218" s="54"/>
      <c r="U1218" s="54"/>
      <c r="V1218" s="54"/>
      <c r="W1218" s="54"/>
      <c r="X1218" s="54"/>
      <c r="Y1218" s="54"/>
      <c r="Z1218" s="54"/>
    </row>
    <row r="1219" spans="1:26" ht="14.25" hidden="1" customHeight="1" x14ac:dyDescent="0.2">
      <c r="A1219" s="134" t="str">
        <f t="shared" si="44"/>
        <v/>
      </c>
      <c r="B1219" s="137"/>
      <c r="C1219" s="138"/>
      <c r="D1219" s="138"/>
      <c r="E1219" s="138"/>
      <c r="F1219" s="138"/>
      <c r="G1219" s="143"/>
      <c r="H1219" s="140"/>
      <c r="I1219" s="140"/>
      <c r="J1219" s="141"/>
      <c r="K1219" s="142"/>
      <c r="L1219" s="136" t="str">
        <f t="shared" si="45"/>
        <v>T</v>
      </c>
      <c r="M1219" s="54"/>
      <c r="N1219" s="54"/>
      <c r="O1219" s="54"/>
      <c r="P1219" s="54"/>
      <c r="Q1219" s="54"/>
      <c r="R1219" s="54"/>
      <c r="S1219" s="54"/>
      <c r="T1219" s="54"/>
      <c r="U1219" s="54"/>
      <c r="V1219" s="54"/>
      <c r="W1219" s="54"/>
      <c r="X1219" s="54"/>
      <c r="Y1219" s="54"/>
      <c r="Z1219" s="54"/>
    </row>
    <row r="1220" spans="1:26" ht="14.25" hidden="1" customHeight="1" x14ac:dyDescent="0.2">
      <c r="A1220" s="134" t="str">
        <f t="shared" si="44"/>
        <v/>
      </c>
      <c r="B1220" s="137"/>
      <c r="C1220" s="138"/>
      <c r="D1220" s="138"/>
      <c r="E1220" s="138"/>
      <c r="F1220" s="138"/>
      <c r="G1220" s="143"/>
      <c r="H1220" s="140"/>
      <c r="I1220" s="140"/>
      <c r="J1220" s="141"/>
      <c r="K1220" s="142"/>
      <c r="L1220" s="136" t="str">
        <f t="shared" si="45"/>
        <v>T</v>
      </c>
      <c r="M1220" s="54"/>
      <c r="N1220" s="54"/>
      <c r="O1220" s="54"/>
      <c r="P1220" s="54"/>
      <c r="Q1220" s="54"/>
      <c r="R1220" s="54"/>
      <c r="S1220" s="54"/>
      <c r="T1220" s="54"/>
      <c r="U1220" s="54"/>
      <c r="V1220" s="54"/>
      <c r="W1220" s="54"/>
      <c r="X1220" s="54"/>
      <c r="Y1220" s="54"/>
      <c r="Z1220" s="54"/>
    </row>
    <row r="1221" spans="1:26" ht="14.25" hidden="1" customHeight="1" x14ac:dyDescent="0.2">
      <c r="A1221" s="134" t="str">
        <f t="shared" si="44"/>
        <v/>
      </c>
      <c r="B1221" s="137"/>
      <c r="C1221" s="138"/>
      <c r="D1221" s="138"/>
      <c r="E1221" s="138"/>
      <c r="F1221" s="138"/>
      <c r="G1221" s="143"/>
      <c r="H1221" s="140"/>
      <c r="I1221" s="140"/>
      <c r="J1221" s="141"/>
      <c r="K1221" s="142"/>
      <c r="L1221" s="136" t="str">
        <f t="shared" si="45"/>
        <v>T</v>
      </c>
      <c r="M1221" s="54"/>
      <c r="N1221" s="54"/>
      <c r="O1221" s="54"/>
      <c r="P1221" s="54"/>
      <c r="Q1221" s="54"/>
      <c r="R1221" s="54"/>
      <c r="S1221" s="54"/>
      <c r="T1221" s="54"/>
      <c r="U1221" s="54"/>
      <c r="V1221" s="54"/>
      <c r="W1221" s="54"/>
      <c r="X1221" s="54"/>
      <c r="Y1221" s="54"/>
      <c r="Z1221" s="54"/>
    </row>
    <row r="1222" spans="1:26" ht="14.25" hidden="1" customHeight="1" x14ac:dyDescent="0.2">
      <c r="A1222" s="134" t="str">
        <f t="shared" si="44"/>
        <v/>
      </c>
      <c r="B1222" s="137"/>
      <c r="C1222" s="138"/>
      <c r="D1222" s="138"/>
      <c r="E1222" s="138"/>
      <c r="F1222" s="138"/>
      <c r="G1222" s="143"/>
      <c r="H1222" s="140"/>
      <c r="I1222" s="140"/>
      <c r="J1222" s="141"/>
      <c r="K1222" s="142"/>
      <c r="L1222" s="136" t="str">
        <f t="shared" si="45"/>
        <v>T</v>
      </c>
      <c r="M1222" s="54"/>
      <c r="N1222" s="54"/>
      <c r="O1222" s="54"/>
      <c r="P1222" s="54"/>
      <c r="Q1222" s="54"/>
      <c r="R1222" s="54"/>
      <c r="S1222" s="54"/>
      <c r="T1222" s="54"/>
      <c r="U1222" s="54"/>
      <c r="V1222" s="54"/>
      <c r="W1222" s="54"/>
      <c r="X1222" s="54"/>
      <c r="Y1222" s="54"/>
      <c r="Z1222" s="54"/>
    </row>
    <row r="1223" spans="1:26" ht="14.25" hidden="1" customHeight="1" x14ac:dyDescent="0.2">
      <c r="A1223" s="134" t="str">
        <f t="shared" si="44"/>
        <v/>
      </c>
      <c r="B1223" s="137"/>
      <c r="C1223" s="138"/>
      <c r="D1223" s="138"/>
      <c r="E1223" s="138"/>
      <c r="F1223" s="138"/>
      <c r="G1223" s="143"/>
      <c r="H1223" s="140"/>
      <c r="I1223" s="140"/>
      <c r="J1223" s="141"/>
      <c r="K1223" s="142"/>
      <c r="L1223" s="136" t="str">
        <f t="shared" si="45"/>
        <v>T</v>
      </c>
      <c r="M1223" s="54"/>
      <c r="N1223" s="54"/>
      <c r="O1223" s="54"/>
      <c r="P1223" s="54"/>
      <c r="Q1223" s="54"/>
      <c r="R1223" s="54"/>
      <c r="S1223" s="54"/>
      <c r="T1223" s="54"/>
      <c r="U1223" s="54"/>
      <c r="V1223" s="54"/>
      <c r="W1223" s="54"/>
      <c r="X1223" s="54"/>
      <c r="Y1223" s="54"/>
      <c r="Z1223" s="54"/>
    </row>
    <row r="1224" spans="1:26" ht="14.25" hidden="1" customHeight="1" x14ac:dyDescent="0.2">
      <c r="A1224" s="134" t="str">
        <f t="shared" si="44"/>
        <v/>
      </c>
      <c r="B1224" s="137"/>
      <c r="C1224" s="138"/>
      <c r="D1224" s="138"/>
      <c r="E1224" s="138"/>
      <c r="F1224" s="138"/>
      <c r="G1224" s="143"/>
      <c r="H1224" s="140"/>
      <c r="I1224" s="140"/>
      <c r="J1224" s="141"/>
      <c r="K1224" s="142"/>
      <c r="L1224" s="136" t="str">
        <f t="shared" si="45"/>
        <v>T</v>
      </c>
      <c r="M1224" s="54"/>
      <c r="N1224" s="54"/>
      <c r="O1224" s="54"/>
      <c r="P1224" s="54"/>
      <c r="Q1224" s="54"/>
      <c r="R1224" s="54"/>
      <c r="S1224" s="54"/>
      <c r="T1224" s="54"/>
      <c r="U1224" s="54"/>
      <c r="V1224" s="54"/>
      <c r="W1224" s="54"/>
      <c r="X1224" s="54"/>
      <c r="Y1224" s="54"/>
      <c r="Z1224" s="54"/>
    </row>
    <row r="1225" spans="1:26" ht="14.25" hidden="1" customHeight="1" x14ac:dyDescent="0.2">
      <c r="A1225" s="134" t="str">
        <f t="shared" si="44"/>
        <v/>
      </c>
      <c r="B1225" s="137"/>
      <c r="C1225" s="138"/>
      <c r="D1225" s="138"/>
      <c r="E1225" s="138"/>
      <c r="F1225" s="138"/>
      <c r="G1225" s="143"/>
      <c r="H1225" s="140"/>
      <c r="I1225" s="140"/>
      <c r="J1225" s="141"/>
      <c r="K1225" s="142"/>
      <c r="L1225" s="136" t="str">
        <f t="shared" si="45"/>
        <v>T</v>
      </c>
      <c r="M1225" s="54"/>
      <c r="N1225" s="54"/>
      <c r="O1225" s="54"/>
      <c r="P1225" s="54"/>
      <c r="Q1225" s="54"/>
      <c r="R1225" s="54"/>
      <c r="S1225" s="54"/>
      <c r="T1225" s="54"/>
      <c r="U1225" s="54"/>
      <c r="V1225" s="54"/>
      <c r="W1225" s="54"/>
      <c r="X1225" s="54"/>
      <c r="Y1225" s="54"/>
      <c r="Z1225" s="54"/>
    </row>
    <row r="1226" spans="1:26" ht="14.25" hidden="1" customHeight="1" x14ac:dyDescent="0.2">
      <c r="A1226" s="134" t="str">
        <f t="shared" si="44"/>
        <v/>
      </c>
      <c r="B1226" s="137"/>
      <c r="C1226" s="138"/>
      <c r="D1226" s="138"/>
      <c r="E1226" s="138"/>
      <c r="F1226" s="138"/>
      <c r="G1226" s="143"/>
      <c r="H1226" s="140"/>
      <c r="I1226" s="140"/>
      <c r="J1226" s="141"/>
      <c r="K1226" s="142"/>
      <c r="L1226" s="136" t="str">
        <f t="shared" si="45"/>
        <v>T</v>
      </c>
      <c r="M1226" s="54"/>
      <c r="N1226" s="54"/>
      <c r="O1226" s="54"/>
      <c r="P1226" s="54"/>
      <c r="Q1226" s="54"/>
      <c r="R1226" s="54"/>
      <c r="S1226" s="54"/>
      <c r="T1226" s="54"/>
      <c r="U1226" s="54"/>
      <c r="V1226" s="54"/>
      <c r="W1226" s="54"/>
      <c r="X1226" s="54"/>
      <c r="Y1226" s="54"/>
      <c r="Z1226" s="54"/>
    </row>
    <row r="1227" spans="1:26" ht="14.25" hidden="1" customHeight="1" x14ac:dyDescent="0.2">
      <c r="A1227" s="134" t="str">
        <f t="shared" si="44"/>
        <v/>
      </c>
      <c r="B1227" s="137"/>
      <c r="C1227" s="138"/>
      <c r="D1227" s="138"/>
      <c r="E1227" s="138"/>
      <c r="F1227" s="138"/>
      <c r="G1227" s="143"/>
      <c r="H1227" s="140"/>
      <c r="I1227" s="140"/>
      <c r="J1227" s="141"/>
      <c r="K1227" s="142"/>
      <c r="L1227" s="136" t="str">
        <f t="shared" si="45"/>
        <v>T</v>
      </c>
      <c r="M1227" s="54"/>
      <c r="N1227" s="54"/>
      <c r="O1227" s="54"/>
      <c r="P1227" s="54"/>
      <c r="Q1227" s="54"/>
      <c r="R1227" s="54"/>
      <c r="S1227" s="54"/>
      <c r="T1227" s="54"/>
      <c r="U1227" s="54"/>
      <c r="V1227" s="54"/>
      <c r="W1227" s="54"/>
      <c r="X1227" s="54"/>
      <c r="Y1227" s="54"/>
      <c r="Z1227" s="54"/>
    </row>
    <row r="1228" spans="1:26" ht="14.25" hidden="1" customHeight="1" x14ac:dyDescent="0.2">
      <c r="A1228" s="134" t="str">
        <f t="shared" si="44"/>
        <v/>
      </c>
      <c r="B1228" s="137"/>
      <c r="C1228" s="138"/>
      <c r="D1228" s="138"/>
      <c r="E1228" s="138"/>
      <c r="F1228" s="138"/>
      <c r="G1228" s="143"/>
      <c r="H1228" s="140"/>
      <c r="I1228" s="140"/>
      <c r="J1228" s="141"/>
      <c r="K1228" s="142"/>
      <c r="L1228" s="136" t="str">
        <f t="shared" si="45"/>
        <v>T</v>
      </c>
      <c r="M1228" s="54"/>
      <c r="N1228" s="54"/>
      <c r="O1228" s="54"/>
      <c r="P1228" s="54"/>
      <c r="Q1228" s="54"/>
      <c r="R1228" s="54"/>
      <c r="S1228" s="54"/>
      <c r="T1228" s="54"/>
      <c r="U1228" s="54"/>
      <c r="V1228" s="54"/>
      <c r="W1228" s="54"/>
      <c r="X1228" s="54"/>
      <c r="Y1228" s="54"/>
      <c r="Z1228" s="54"/>
    </row>
    <row r="1229" spans="1:26" ht="14.25" hidden="1" customHeight="1" x14ac:dyDescent="0.2">
      <c r="A1229" s="134" t="str">
        <f t="shared" si="44"/>
        <v/>
      </c>
      <c r="B1229" s="137"/>
      <c r="C1229" s="138"/>
      <c r="D1229" s="138"/>
      <c r="E1229" s="138"/>
      <c r="F1229" s="138"/>
      <c r="G1229" s="143"/>
      <c r="H1229" s="140"/>
      <c r="I1229" s="140"/>
      <c r="J1229" s="141"/>
      <c r="K1229" s="142"/>
      <c r="L1229" s="136" t="str">
        <f t="shared" si="45"/>
        <v>T</v>
      </c>
      <c r="M1229" s="54"/>
      <c r="N1229" s="54"/>
      <c r="O1229" s="54"/>
      <c r="P1229" s="54"/>
      <c r="Q1229" s="54"/>
      <c r="R1229" s="54"/>
      <c r="S1229" s="54"/>
      <c r="T1229" s="54"/>
      <c r="U1229" s="54"/>
      <c r="V1229" s="54"/>
      <c r="W1229" s="54"/>
      <c r="X1229" s="54"/>
      <c r="Y1229" s="54"/>
      <c r="Z1229" s="54"/>
    </row>
    <row r="1230" spans="1:26" ht="14.25" hidden="1" customHeight="1" x14ac:dyDescent="0.2">
      <c r="A1230" s="134" t="str">
        <f t="shared" si="44"/>
        <v/>
      </c>
      <c r="B1230" s="137"/>
      <c r="C1230" s="138"/>
      <c r="D1230" s="138"/>
      <c r="E1230" s="138"/>
      <c r="F1230" s="138"/>
      <c r="G1230" s="143"/>
      <c r="H1230" s="140"/>
      <c r="I1230" s="140"/>
      <c r="J1230" s="141"/>
      <c r="K1230" s="142"/>
      <c r="L1230" s="136" t="str">
        <f t="shared" si="45"/>
        <v>T</v>
      </c>
      <c r="M1230" s="54"/>
      <c r="N1230" s="54"/>
      <c r="O1230" s="54"/>
      <c r="P1230" s="54"/>
      <c r="Q1230" s="54"/>
      <c r="R1230" s="54"/>
      <c r="S1230" s="54"/>
      <c r="T1230" s="54"/>
      <c r="U1230" s="54"/>
      <c r="V1230" s="54"/>
      <c r="W1230" s="54"/>
      <c r="X1230" s="54"/>
      <c r="Y1230" s="54"/>
      <c r="Z1230" s="54"/>
    </row>
    <row r="1231" spans="1:26" ht="14.25" hidden="1" customHeight="1" x14ac:dyDescent="0.2">
      <c r="A1231" s="134" t="str">
        <f t="shared" si="44"/>
        <v/>
      </c>
      <c r="B1231" s="137"/>
      <c r="C1231" s="138"/>
      <c r="D1231" s="138"/>
      <c r="E1231" s="138"/>
      <c r="F1231" s="138"/>
      <c r="G1231" s="143"/>
      <c r="H1231" s="140"/>
      <c r="I1231" s="140"/>
      <c r="J1231" s="141"/>
      <c r="K1231" s="142"/>
      <c r="L1231" s="136" t="str">
        <f t="shared" si="45"/>
        <v>T</v>
      </c>
      <c r="M1231" s="54"/>
      <c r="N1231" s="54"/>
      <c r="O1231" s="54"/>
      <c r="P1231" s="54"/>
      <c r="Q1231" s="54"/>
      <c r="R1231" s="54"/>
      <c r="S1231" s="54"/>
      <c r="T1231" s="54"/>
      <c r="U1231" s="54"/>
      <c r="V1231" s="54"/>
      <c r="W1231" s="54"/>
      <c r="X1231" s="54"/>
      <c r="Y1231" s="54"/>
      <c r="Z1231" s="54"/>
    </row>
    <row r="1232" spans="1:26" ht="14.25" hidden="1" customHeight="1" x14ac:dyDescent="0.2">
      <c r="A1232" s="134" t="str">
        <f t="shared" si="44"/>
        <v/>
      </c>
      <c r="B1232" s="137"/>
      <c r="C1232" s="138"/>
      <c r="D1232" s="138"/>
      <c r="E1232" s="138"/>
      <c r="F1232" s="138"/>
      <c r="G1232" s="143"/>
      <c r="H1232" s="140"/>
      <c r="I1232" s="140"/>
      <c r="J1232" s="141"/>
      <c r="K1232" s="142"/>
      <c r="L1232" s="136" t="str">
        <f t="shared" si="45"/>
        <v>T</v>
      </c>
      <c r="M1232" s="54"/>
      <c r="N1232" s="54"/>
      <c r="O1232" s="54"/>
      <c r="P1232" s="54"/>
      <c r="Q1232" s="54"/>
      <c r="R1232" s="54"/>
      <c r="S1232" s="54"/>
      <c r="T1232" s="54"/>
      <c r="U1232" s="54"/>
      <c r="V1232" s="54"/>
      <c r="W1232" s="54"/>
      <c r="X1232" s="54"/>
      <c r="Y1232" s="54"/>
      <c r="Z1232" s="54"/>
    </row>
    <row r="1233" spans="1:26" ht="14.25" hidden="1" customHeight="1" x14ac:dyDescent="0.2">
      <c r="A1233" s="134" t="str">
        <f t="shared" si="44"/>
        <v/>
      </c>
      <c r="B1233" s="137"/>
      <c r="C1233" s="138"/>
      <c r="D1233" s="138"/>
      <c r="E1233" s="138"/>
      <c r="F1233" s="138"/>
      <c r="G1233" s="143"/>
      <c r="H1233" s="140"/>
      <c r="I1233" s="140"/>
      <c r="J1233" s="141"/>
      <c r="K1233" s="142"/>
      <c r="L1233" s="136" t="str">
        <f t="shared" si="45"/>
        <v>T</v>
      </c>
      <c r="M1233" s="54"/>
      <c r="N1233" s="54"/>
      <c r="O1233" s="54"/>
      <c r="P1233" s="54"/>
      <c r="Q1233" s="54"/>
      <c r="R1233" s="54"/>
      <c r="S1233" s="54"/>
      <c r="T1233" s="54"/>
      <c r="U1233" s="54"/>
      <c r="V1233" s="54"/>
      <c r="W1233" s="54"/>
      <c r="X1233" s="54"/>
      <c r="Y1233" s="54"/>
      <c r="Z1233" s="54"/>
    </row>
    <row r="1234" spans="1:26" ht="14.25" hidden="1" customHeight="1" x14ac:dyDescent="0.2">
      <c r="A1234" s="134" t="str">
        <f t="shared" si="44"/>
        <v/>
      </c>
      <c r="B1234" s="137"/>
      <c r="C1234" s="138"/>
      <c r="D1234" s="138"/>
      <c r="E1234" s="138"/>
      <c r="F1234" s="138"/>
      <c r="G1234" s="143"/>
      <c r="H1234" s="140"/>
      <c r="I1234" s="140"/>
      <c r="J1234" s="141"/>
      <c r="K1234" s="142"/>
      <c r="L1234" s="136" t="str">
        <f t="shared" si="45"/>
        <v>T</v>
      </c>
      <c r="M1234" s="54"/>
      <c r="N1234" s="54"/>
      <c r="O1234" s="54"/>
      <c r="P1234" s="54"/>
      <c r="Q1234" s="54"/>
      <c r="R1234" s="54"/>
      <c r="S1234" s="54"/>
      <c r="T1234" s="54"/>
      <c r="U1234" s="54"/>
      <c r="V1234" s="54"/>
      <c r="W1234" s="54"/>
      <c r="X1234" s="54"/>
      <c r="Y1234" s="54"/>
      <c r="Z1234" s="54"/>
    </row>
    <row r="1235" spans="1:26" ht="14.25" hidden="1" customHeight="1" x14ac:dyDescent="0.2">
      <c r="A1235" s="134" t="str">
        <f t="shared" si="44"/>
        <v/>
      </c>
      <c r="B1235" s="137"/>
      <c r="C1235" s="138"/>
      <c r="D1235" s="138"/>
      <c r="E1235" s="138"/>
      <c r="F1235" s="138"/>
      <c r="G1235" s="143"/>
      <c r="H1235" s="140"/>
      <c r="I1235" s="140"/>
      <c r="J1235" s="141"/>
      <c r="K1235" s="142"/>
      <c r="L1235" s="136" t="str">
        <f t="shared" si="45"/>
        <v>T</v>
      </c>
      <c r="M1235" s="54"/>
      <c r="N1235" s="54"/>
      <c r="O1235" s="54"/>
      <c r="P1235" s="54"/>
      <c r="Q1235" s="54"/>
      <c r="R1235" s="54"/>
      <c r="S1235" s="54"/>
      <c r="T1235" s="54"/>
      <c r="U1235" s="54"/>
      <c r="V1235" s="54"/>
      <c r="W1235" s="54"/>
      <c r="X1235" s="54"/>
      <c r="Y1235" s="54"/>
      <c r="Z1235" s="54"/>
    </row>
    <row r="1236" spans="1:26" ht="14.25" hidden="1" customHeight="1" x14ac:dyDescent="0.2">
      <c r="A1236" s="134" t="str">
        <f t="shared" si="44"/>
        <v/>
      </c>
      <c r="B1236" s="137"/>
      <c r="C1236" s="138"/>
      <c r="D1236" s="138"/>
      <c r="E1236" s="138"/>
      <c r="F1236" s="138"/>
      <c r="G1236" s="143"/>
      <c r="H1236" s="140"/>
      <c r="I1236" s="140"/>
      <c r="J1236" s="141"/>
      <c r="K1236" s="142"/>
      <c r="L1236" s="136" t="str">
        <f t="shared" si="45"/>
        <v>T</v>
      </c>
      <c r="M1236" s="54"/>
      <c r="N1236" s="54"/>
      <c r="O1236" s="54"/>
      <c r="P1236" s="54"/>
      <c r="Q1236" s="54"/>
      <c r="R1236" s="54"/>
      <c r="S1236" s="54"/>
      <c r="T1236" s="54"/>
      <c r="U1236" s="54"/>
      <c r="V1236" s="54"/>
      <c r="W1236" s="54"/>
      <c r="X1236" s="54"/>
      <c r="Y1236" s="54"/>
      <c r="Z1236" s="54"/>
    </row>
    <row r="1237" spans="1:26" ht="14.25" hidden="1" customHeight="1" x14ac:dyDescent="0.2">
      <c r="A1237" s="134" t="str">
        <f t="shared" si="44"/>
        <v/>
      </c>
      <c r="B1237" s="137"/>
      <c r="C1237" s="138"/>
      <c r="D1237" s="138"/>
      <c r="E1237" s="138"/>
      <c r="F1237" s="138"/>
      <c r="G1237" s="143"/>
      <c r="H1237" s="140"/>
      <c r="I1237" s="140"/>
      <c r="J1237" s="141"/>
      <c r="K1237" s="142"/>
      <c r="L1237" s="136" t="str">
        <f t="shared" si="45"/>
        <v>T</v>
      </c>
      <c r="M1237" s="54"/>
      <c r="N1237" s="54"/>
      <c r="O1237" s="54"/>
      <c r="P1237" s="54"/>
      <c r="Q1237" s="54"/>
      <c r="R1237" s="54"/>
      <c r="S1237" s="54"/>
      <c r="T1237" s="54"/>
      <c r="U1237" s="54"/>
      <c r="V1237" s="54"/>
      <c r="W1237" s="54"/>
      <c r="X1237" s="54"/>
      <c r="Y1237" s="54"/>
      <c r="Z1237" s="54"/>
    </row>
    <row r="1238" spans="1:26" ht="14.25" hidden="1" customHeight="1" x14ac:dyDescent="0.2">
      <c r="A1238" s="134" t="str">
        <f t="shared" si="44"/>
        <v/>
      </c>
      <c r="B1238" s="137"/>
      <c r="C1238" s="138"/>
      <c r="D1238" s="138"/>
      <c r="E1238" s="138"/>
      <c r="F1238" s="138"/>
      <c r="G1238" s="143"/>
      <c r="H1238" s="140"/>
      <c r="I1238" s="140"/>
      <c r="J1238" s="141"/>
      <c r="K1238" s="142"/>
      <c r="L1238" s="136" t="str">
        <f t="shared" si="45"/>
        <v>T</v>
      </c>
      <c r="M1238" s="54"/>
      <c r="N1238" s="54"/>
      <c r="O1238" s="54"/>
      <c r="P1238" s="54"/>
      <c r="Q1238" s="54"/>
      <c r="R1238" s="54"/>
      <c r="S1238" s="54"/>
      <c r="T1238" s="54"/>
      <c r="U1238" s="54"/>
      <c r="V1238" s="54"/>
      <c r="W1238" s="54"/>
      <c r="X1238" s="54"/>
      <c r="Y1238" s="54"/>
      <c r="Z1238" s="54"/>
    </row>
    <row r="1239" spans="1:26" ht="14.25" hidden="1" customHeight="1" x14ac:dyDescent="0.2">
      <c r="A1239" s="134" t="str">
        <f t="shared" si="44"/>
        <v/>
      </c>
      <c r="B1239" s="137"/>
      <c r="C1239" s="138"/>
      <c r="D1239" s="138"/>
      <c r="E1239" s="138"/>
      <c r="F1239" s="138"/>
      <c r="G1239" s="143"/>
      <c r="H1239" s="140"/>
      <c r="I1239" s="140"/>
      <c r="J1239" s="141"/>
      <c r="K1239" s="142"/>
      <c r="L1239" s="136" t="str">
        <f t="shared" si="45"/>
        <v>T</v>
      </c>
      <c r="M1239" s="54"/>
      <c r="N1239" s="54"/>
      <c r="O1239" s="54"/>
      <c r="P1239" s="54"/>
      <c r="Q1239" s="54"/>
      <c r="R1239" s="54"/>
      <c r="S1239" s="54"/>
      <c r="T1239" s="54"/>
      <c r="U1239" s="54"/>
      <c r="V1239" s="54"/>
      <c r="W1239" s="54"/>
      <c r="X1239" s="54"/>
      <c r="Y1239" s="54"/>
      <c r="Z1239" s="54"/>
    </row>
    <row r="1240" spans="1:26" ht="14.25" hidden="1" customHeight="1" x14ac:dyDescent="0.2">
      <c r="A1240" s="134" t="str">
        <f t="shared" si="44"/>
        <v/>
      </c>
      <c r="B1240" s="137"/>
      <c r="C1240" s="138"/>
      <c r="D1240" s="138"/>
      <c r="E1240" s="138"/>
      <c r="F1240" s="138"/>
      <c r="G1240" s="143"/>
      <c r="H1240" s="140"/>
      <c r="I1240" s="140"/>
      <c r="J1240" s="141"/>
      <c r="K1240" s="142"/>
      <c r="L1240" s="136" t="str">
        <f t="shared" si="45"/>
        <v>T</v>
      </c>
      <c r="M1240" s="54"/>
      <c r="N1240" s="54"/>
      <c r="O1240" s="54"/>
      <c r="P1240" s="54"/>
      <c r="Q1240" s="54"/>
      <c r="R1240" s="54"/>
      <c r="S1240" s="54"/>
      <c r="T1240" s="54"/>
      <c r="U1240" s="54"/>
      <c r="V1240" s="54"/>
      <c r="W1240" s="54"/>
      <c r="X1240" s="54"/>
      <c r="Y1240" s="54"/>
      <c r="Z1240" s="54"/>
    </row>
    <row r="1241" spans="1:26" ht="14.25" hidden="1" customHeight="1" x14ac:dyDescent="0.2">
      <c r="A1241" s="134" t="str">
        <f t="shared" si="44"/>
        <v/>
      </c>
      <c r="B1241" s="137"/>
      <c r="C1241" s="138"/>
      <c r="D1241" s="138"/>
      <c r="E1241" s="138"/>
      <c r="F1241" s="138"/>
      <c r="G1241" s="143"/>
      <c r="H1241" s="140"/>
      <c r="I1241" s="140"/>
      <c r="J1241" s="141"/>
      <c r="K1241" s="142"/>
      <c r="L1241" s="136" t="str">
        <f t="shared" si="45"/>
        <v>T</v>
      </c>
      <c r="M1241" s="54"/>
      <c r="N1241" s="54"/>
      <c r="O1241" s="54"/>
      <c r="P1241" s="54"/>
      <c r="Q1241" s="54"/>
      <c r="R1241" s="54"/>
      <c r="S1241" s="54"/>
      <c r="T1241" s="54"/>
      <c r="U1241" s="54"/>
      <c r="V1241" s="54"/>
      <c r="W1241" s="54"/>
      <c r="X1241" s="54"/>
      <c r="Y1241" s="54"/>
      <c r="Z1241" s="54"/>
    </row>
    <row r="1242" spans="1:26" ht="14.25" hidden="1" customHeight="1" x14ac:dyDescent="0.2">
      <c r="A1242" s="134" t="str">
        <f t="shared" si="44"/>
        <v/>
      </c>
      <c r="B1242" s="137"/>
      <c r="C1242" s="138"/>
      <c r="D1242" s="138"/>
      <c r="E1242" s="138"/>
      <c r="F1242" s="138"/>
      <c r="G1242" s="143"/>
      <c r="H1242" s="140"/>
      <c r="I1242" s="140"/>
      <c r="J1242" s="141"/>
      <c r="K1242" s="142"/>
      <c r="L1242" s="136" t="str">
        <f t="shared" si="45"/>
        <v>T</v>
      </c>
      <c r="M1242" s="54"/>
      <c r="N1242" s="54"/>
      <c r="O1242" s="54"/>
      <c r="P1242" s="54"/>
      <c r="Q1242" s="54"/>
      <c r="R1242" s="54"/>
      <c r="S1242" s="54"/>
      <c r="T1242" s="54"/>
      <c r="U1242" s="54"/>
      <c r="V1242" s="54"/>
      <c r="W1242" s="54"/>
      <c r="X1242" s="54"/>
      <c r="Y1242" s="54"/>
      <c r="Z1242" s="54"/>
    </row>
    <row r="1243" spans="1:26" ht="14.25" hidden="1" customHeight="1" x14ac:dyDescent="0.2">
      <c r="A1243" s="134" t="str">
        <f t="shared" si="44"/>
        <v/>
      </c>
      <c r="B1243" s="137"/>
      <c r="C1243" s="138"/>
      <c r="D1243" s="138"/>
      <c r="E1243" s="138"/>
      <c r="F1243" s="138"/>
      <c r="G1243" s="143"/>
      <c r="H1243" s="140"/>
      <c r="I1243" s="140"/>
      <c r="J1243" s="141"/>
      <c r="K1243" s="142"/>
      <c r="L1243" s="136" t="str">
        <f t="shared" si="45"/>
        <v>T</v>
      </c>
      <c r="M1243" s="54"/>
      <c r="N1243" s="54"/>
      <c r="O1243" s="54"/>
      <c r="P1243" s="54"/>
      <c r="Q1243" s="54"/>
      <c r="R1243" s="54"/>
      <c r="S1243" s="54"/>
      <c r="T1243" s="54"/>
      <c r="U1243" s="54"/>
      <c r="V1243" s="54"/>
      <c r="W1243" s="54"/>
      <c r="X1243" s="54"/>
      <c r="Y1243" s="54"/>
      <c r="Z1243" s="54"/>
    </row>
    <row r="1244" spans="1:26" ht="14.25" hidden="1" customHeight="1" x14ac:dyDescent="0.2">
      <c r="A1244" s="134" t="str">
        <f t="shared" si="44"/>
        <v/>
      </c>
      <c r="B1244" s="137"/>
      <c r="C1244" s="138"/>
      <c r="D1244" s="138"/>
      <c r="E1244" s="138"/>
      <c r="F1244" s="138"/>
      <c r="G1244" s="143"/>
      <c r="H1244" s="140"/>
      <c r="I1244" s="140"/>
      <c r="J1244" s="141"/>
      <c r="K1244" s="142"/>
      <c r="L1244" s="136" t="str">
        <f t="shared" si="45"/>
        <v>T</v>
      </c>
      <c r="M1244" s="54"/>
      <c r="N1244" s="54"/>
      <c r="O1244" s="54"/>
      <c r="P1244" s="54"/>
      <c r="Q1244" s="54"/>
      <c r="R1244" s="54"/>
      <c r="S1244" s="54"/>
      <c r="T1244" s="54"/>
      <c r="U1244" s="54"/>
      <c r="V1244" s="54"/>
      <c r="W1244" s="54"/>
      <c r="X1244" s="54"/>
      <c r="Y1244" s="54"/>
      <c r="Z1244" s="54"/>
    </row>
    <row r="1245" spans="1:26" ht="14.25" hidden="1" customHeight="1" x14ac:dyDescent="0.2">
      <c r="A1245" s="134" t="str">
        <f t="shared" si="44"/>
        <v/>
      </c>
      <c r="B1245" s="137"/>
      <c r="C1245" s="138"/>
      <c r="D1245" s="138"/>
      <c r="E1245" s="138"/>
      <c r="F1245" s="138"/>
      <c r="G1245" s="143"/>
      <c r="H1245" s="140"/>
      <c r="I1245" s="140"/>
      <c r="J1245" s="141"/>
      <c r="K1245" s="142"/>
      <c r="L1245" s="136" t="str">
        <f t="shared" si="45"/>
        <v>T</v>
      </c>
      <c r="M1245" s="54"/>
      <c r="N1245" s="54"/>
      <c r="O1245" s="54"/>
      <c r="P1245" s="54"/>
      <c r="Q1245" s="54"/>
      <c r="R1245" s="54"/>
      <c r="S1245" s="54"/>
      <c r="T1245" s="54"/>
      <c r="U1245" s="54"/>
      <c r="V1245" s="54"/>
      <c r="W1245" s="54"/>
      <c r="X1245" s="54"/>
      <c r="Y1245" s="54"/>
      <c r="Z1245" s="54"/>
    </row>
    <row r="1246" spans="1:26" ht="14.25" hidden="1" customHeight="1" x14ac:dyDescent="0.2">
      <c r="A1246" s="134" t="str">
        <f t="shared" si="44"/>
        <v/>
      </c>
      <c r="B1246" s="137"/>
      <c r="C1246" s="138"/>
      <c r="D1246" s="138"/>
      <c r="E1246" s="138"/>
      <c r="F1246" s="138"/>
      <c r="G1246" s="143"/>
      <c r="H1246" s="140"/>
      <c r="I1246" s="140"/>
      <c r="J1246" s="141"/>
      <c r="K1246" s="142"/>
      <c r="L1246" s="136" t="str">
        <f t="shared" si="45"/>
        <v>T</v>
      </c>
      <c r="M1246" s="54"/>
      <c r="N1246" s="54"/>
      <c r="O1246" s="54"/>
      <c r="P1246" s="54"/>
      <c r="Q1246" s="54"/>
      <c r="R1246" s="54"/>
      <c r="S1246" s="54"/>
      <c r="T1246" s="54"/>
      <c r="U1246" s="54"/>
      <c r="V1246" s="54"/>
      <c r="W1246" s="54"/>
      <c r="X1246" s="54"/>
      <c r="Y1246" s="54"/>
      <c r="Z1246" s="54"/>
    </row>
    <row r="1247" spans="1:26" ht="14.25" hidden="1" customHeight="1" x14ac:dyDescent="0.2">
      <c r="A1247" s="134" t="str">
        <f t="shared" si="44"/>
        <v/>
      </c>
      <c r="B1247" s="137"/>
      <c r="C1247" s="138"/>
      <c r="D1247" s="138"/>
      <c r="E1247" s="138"/>
      <c r="F1247" s="138"/>
      <c r="G1247" s="143"/>
      <c r="H1247" s="140"/>
      <c r="I1247" s="140"/>
      <c r="J1247" s="141"/>
      <c r="K1247" s="142"/>
      <c r="L1247" s="136" t="str">
        <f t="shared" si="45"/>
        <v>T</v>
      </c>
      <c r="M1247" s="54"/>
      <c r="N1247" s="54"/>
      <c r="O1247" s="54"/>
      <c r="P1247" s="54"/>
      <c r="Q1247" s="54"/>
      <c r="R1247" s="54"/>
      <c r="S1247" s="54"/>
      <c r="T1247" s="54"/>
      <c r="U1247" s="54"/>
      <c r="V1247" s="54"/>
      <c r="W1247" s="54"/>
      <c r="X1247" s="54"/>
      <c r="Y1247" s="54"/>
      <c r="Z1247" s="54"/>
    </row>
    <row r="1248" spans="1:26" ht="14.25" hidden="1" customHeight="1" x14ac:dyDescent="0.2">
      <c r="A1248" s="134" t="str">
        <f t="shared" si="44"/>
        <v/>
      </c>
      <c r="B1248" s="137"/>
      <c r="C1248" s="138"/>
      <c r="D1248" s="138"/>
      <c r="E1248" s="138"/>
      <c r="F1248" s="138"/>
      <c r="G1248" s="143"/>
      <c r="H1248" s="140"/>
      <c r="I1248" s="140"/>
      <c r="J1248" s="141"/>
      <c r="K1248" s="142"/>
      <c r="L1248" s="136" t="str">
        <f t="shared" si="45"/>
        <v>T</v>
      </c>
      <c r="M1248" s="54"/>
      <c r="N1248" s="54"/>
      <c r="O1248" s="54"/>
      <c r="P1248" s="54"/>
      <c r="Q1248" s="54"/>
      <c r="R1248" s="54"/>
      <c r="S1248" s="54"/>
      <c r="T1248" s="54"/>
      <c r="U1248" s="54"/>
      <c r="V1248" s="54"/>
      <c r="W1248" s="54"/>
      <c r="X1248" s="54"/>
      <c r="Y1248" s="54"/>
      <c r="Z1248" s="54"/>
    </row>
    <row r="1249" spans="1:26" ht="14.25" hidden="1" customHeight="1" x14ac:dyDescent="0.2">
      <c r="A1249" s="134" t="str">
        <f t="shared" si="44"/>
        <v/>
      </c>
      <c r="B1249" s="137"/>
      <c r="C1249" s="138"/>
      <c r="D1249" s="138"/>
      <c r="E1249" s="138"/>
      <c r="F1249" s="138"/>
      <c r="G1249" s="143"/>
      <c r="H1249" s="140"/>
      <c r="I1249" s="140"/>
      <c r="J1249" s="141"/>
      <c r="K1249" s="142"/>
      <c r="L1249" s="136" t="str">
        <f t="shared" si="45"/>
        <v>T</v>
      </c>
      <c r="M1249" s="54"/>
      <c r="N1249" s="54"/>
      <c r="O1249" s="54"/>
      <c r="P1249" s="54"/>
      <c r="Q1249" s="54"/>
      <c r="R1249" s="54"/>
      <c r="S1249" s="54"/>
      <c r="T1249" s="54"/>
      <c r="U1249" s="54"/>
      <c r="V1249" s="54"/>
      <c r="W1249" s="54"/>
      <c r="X1249" s="54"/>
      <c r="Y1249" s="54"/>
      <c r="Z1249" s="54"/>
    </row>
    <row r="1250" spans="1:26" ht="14.25" hidden="1" customHeight="1" x14ac:dyDescent="0.2">
      <c r="A1250" s="134" t="str">
        <f t="shared" si="44"/>
        <v/>
      </c>
      <c r="B1250" s="137"/>
      <c r="C1250" s="138"/>
      <c r="D1250" s="138"/>
      <c r="E1250" s="138"/>
      <c r="F1250" s="138"/>
      <c r="G1250" s="143"/>
      <c r="H1250" s="140"/>
      <c r="I1250" s="140"/>
      <c r="J1250" s="141"/>
      <c r="K1250" s="142"/>
      <c r="L1250" s="136" t="str">
        <f t="shared" si="45"/>
        <v>T</v>
      </c>
      <c r="M1250" s="54"/>
      <c r="N1250" s="54"/>
      <c r="O1250" s="54"/>
      <c r="P1250" s="54"/>
      <c r="Q1250" s="54"/>
      <c r="R1250" s="54"/>
      <c r="S1250" s="54"/>
      <c r="T1250" s="54"/>
      <c r="U1250" s="54"/>
      <c r="V1250" s="54"/>
      <c r="W1250" s="54"/>
      <c r="X1250" s="54"/>
      <c r="Y1250" s="54"/>
      <c r="Z1250" s="54"/>
    </row>
    <row r="1251" spans="1:26" ht="14.25" hidden="1" customHeight="1" x14ac:dyDescent="0.2">
      <c r="A1251" s="134" t="str">
        <f t="shared" si="44"/>
        <v/>
      </c>
      <c r="B1251" s="137"/>
      <c r="C1251" s="138"/>
      <c r="D1251" s="138"/>
      <c r="E1251" s="138"/>
      <c r="F1251" s="138"/>
      <c r="G1251" s="143"/>
      <c r="H1251" s="140"/>
      <c r="I1251" s="140"/>
      <c r="J1251" s="141"/>
      <c r="K1251" s="142"/>
      <c r="L1251" s="136" t="str">
        <f t="shared" si="45"/>
        <v>T</v>
      </c>
      <c r="M1251" s="54"/>
      <c r="N1251" s="54"/>
      <c r="O1251" s="54"/>
      <c r="P1251" s="54"/>
      <c r="Q1251" s="54"/>
      <c r="R1251" s="54"/>
      <c r="S1251" s="54"/>
      <c r="T1251" s="54"/>
      <c r="U1251" s="54"/>
      <c r="V1251" s="54"/>
      <c r="W1251" s="54"/>
      <c r="X1251" s="54"/>
      <c r="Y1251" s="54"/>
      <c r="Z1251" s="54"/>
    </row>
    <row r="1252" spans="1:26" ht="14.25" hidden="1" customHeight="1" x14ac:dyDescent="0.2">
      <c r="A1252" s="134" t="str">
        <f t="shared" si="44"/>
        <v/>
      </c>
      <c r="B1252" s="137"/>
      <c r="C1252" s="138"/>
      <c r="D1252" s="138"/>
      <c r="E1252" s="138"/>
      <c r="F1252" s="138"/>
      <c r="G1252" s="143"/>
      <c r="H1252" s="140"/>
      <c r="I1252" s="140"/>
      <c r="J1252" s="141"/>
      <c r="K1252" s="142"/>
      <c r="L1252" s="136" t="str">
        <f t="shared" si="45"/>
        <v>T</v>
      </c>
      <c r="M1252" s="54"/>
      <c r="N1252" s="54"/>
      <c r="O1252" s="54"/>
      <c r="P1252" s="54"/>
      <c r="Q1252" s="54"/>
      <c r="R1252" s="54"/>
      <c r="S1252" s="54"/>
      <c r="T1252" s="54"/>
      <c r="U1252" s="54"/>
      <c r="V1252" s="54"/>
      <c r="W1252" s="54"/>
      <c r="X1252" s="54"/>
      <c r="Y1252" s="54"/>
      <c r="Z1252" s="54"/>
    </row>
    <row r="1253" spans="1:26" ht="14.25" hidden="1" customHeight="1" x14ac:dyDescent="0.2">
      <c r="A1253" s="134" t="str">
        <f t="shared" si="44"/>
        <v/>
      </c>
      <c r="B1253" s="137"/>
      <c r="C1253" s="138"/>
      <c r="D1253" s="138"/>
      <c r="E1253" s="138"/>
      <c r="F1253" s="138"/>
      <c r="G1253" s="143"/>
      <c r="H1253" s="140"/>
      <c r="I1253" s="140"/>
      <c r="J1253" s="141"/>
      <c r="K1253" s="142"/>
      <c r="L1253" s="136" t="str">
        <f t="shared" si="45"/>
        <v>T</v>
      </c>
      <c r="M1253" s="54"/>
      <c r="N1253" s="54"/>
      <c r="O1253" s="54"/>
      <c r="P1253" s="54"/>
      <c r="Q1253" s="54"/>
      <c r="R1253" s="54"/>
      <c r="S1253" s="54"/>
      <c r="T1253" s="54"/>
      <c r="U1253" s="54"/>
      <c r="V1253" s="54"/>
      <c r="W1253" s="54"/>
      <c r="X1253" s="54"/>
      <c r="Y1253" s="54"/>
      <c r="Z1253" s="54"/>
    </row>
    <row r="1254" spans="1:26" ht="14.25" hidden="1" customHeight="1" x14ac:dyDescent="0.2">
      <c r="A1254" s="134" t="str">
        <f t="shared" si="44"/>
        <v/>
      </c>
      <c r="B1254" s="137"/>
      <c r="C1254" s="138"/>
      <c r="D1254" s="138"/>
      <c r="E1254" s="138"/>
      <c r="F1254" s="138"/>
      <c r="G1254" s="143"/>
      <c r="H1254" s="140"/>
      <c r="I1254" s="140"/>
      <c r="J1254" s="141"/>
      <c r="K1254" s="142"/>
      <c r="L1254" s="136" t="str">
        <f t="shared" si="45"/>
        <v>T</v>
      </c>
      <c r="M1254" s="54"/>
      <c r="N1254" s="54"/>
      <c r="O1254" s="54"/>
      <c r="P1254" s="54"/>
      <c r="Q1254" s="54"/>
      <c r="R1254" s="54"/>
      <c r="S1254" s="54"/>
      <c r="T1254" s="54"/>
      <c r="U1254" s="54"/>
      <c r="V1254" s="54"/>
      <c r="W1254" s="54"/>
      <c r="X1254" s="54"/>
      <c r="Y1254" s="54"/>
      <c r="Z1254" s="54"/>
    </row>
    <row r="1255" spans="1:26" ht="14.25" hidden="1" customHeight="1" x14ac:dyDescent="0.2">
      <c r="A1255" s="134" t="str">
        <f t="shared" si="44"/>
        <v/>
      </c>
      <c r="B1255" s="137"/>
      <c r="C1255" s="138"/>
      <c r="D1255" s="138"/>
      <c r="E1255" s="138"/>
      <c r="F1255" s="138"/>
      <c r="G1255" s="143"/>
      <c r="H1255" s="140"/>
      <c r="I1255" s="140"/>
      <c r="J1255" s="141"/>
      <c r="K1255" s="142"/>
      <c r="L1255" s="136" t="str">
        <f t="shared" si="45"/>
        <v>T</v>
      </c>
      <c r="M1255" s="54"/>
      <c r="N1255" s="54"/>
      <c r="O1255" s="54"/>
      <c r="P1255" s="54"/>
      <c r="Q1255" s="54"/>
      <c r="R1255" s="54"/>
      <c r="S1255" s="54"/>
      <c r="T1255" s="54"/>
      <c r="U1255" s="54"/>
      <c r="V1255" s="54"/>
      <c r="W1255" s="54"/>
      <c r="X1255" s="54"/>
      <c r="Y1255" s="54"/>
      <c r="Z1255" s="54"/>
    </row>
    <row r="1256" spans="1:26" ht="14.25" hidden="1" customHeight="1" x14ac:dyDescent="0.2">
      <c r="A1256" s="134" t="str">
        <f t="shared" si="44"/>
        <v/>
      </c>
      <c r="B1256" s="137"/>
      <c r="C1256" s="138"/>
      <c r="D1256" s="138"/>
      <c r="E1256" s="138"/>
      <c r="F1256" s="138"/>
      <c r="G1256" s="143"/>
      <c r="H1256" s="140"/>
      <c r="I1256" s="140"/>
      <c r="J1256" s="141"/>
      <c r="K1256" s="142"/>
      <c r="L1256" s="136" t="str">
        <f t="shared" si="45"/>
        <v>T</v>
      </c>
      <c r="M1256" s="54"/>
      <c r="N1256" s="54"/>
      <c r="O1256" s="54"/>
      <c r="P1256" s="54"/>
      <c r="Q1256" s="54"/>
      <c r="R1256" s="54"/>
      <c r="S1256" s="54"/>
      <c r="T1256" s="54"/>
      <c r="U1256" s="54"/>
      <c r="V1256" s="54"/>
      <c r="W1256" s="54"/>
      <c r="X1256" s="54"/>
      <c r="Y1256" s="54"/>
      <c r="Z1256" s="54"/>
    </row>
    <row r="1257" spans="1:26" ht="14.25" hidden="1" customHeight="1" x14ac:dyDescent="0.2">
      <c r="A1257" s="134" t="str">
        <f t="shared" si="44"/>
        <v/>
      </c>
      <c r="B1257" s="137"/>
      <c r="C1257" s="138"/>
      <c r="D1257" s="138"/>
      <c r="E1257" s="138"/>
      <c r="F1257" s="138"/>
      <c r="G1257" s="143"/>
      <c r="H1257" s="140"/>
      <c r="I1257" s="140"/>
      <c r="J1257" s="141"/>
      <c r="K1257" s="142"/>
      <c r="L1257" s="136" t="str">
        <f t="shared" si="45"/>
        <v>T</v>
      </c>
      <c r="M1257" s="54"/>
      <c r="N1257" s="54"/>
      <c r="O1257" s="54"/>
      <c r="P1257" s="54"/>
      <c r="Q1257" s="54"/>
      <c r="R1257" s="54"/>
      <c r="S1257" s="54"/>
      <c r="T1257" s="54"/>
      <c r="U1257" s="54"/>
      <c r="V1257" s="54"/>
      <c r="W1257" s="54"/>
      <c r="X1257" s="54"/>
      <c r="Y1257" s="54"/>
      <c r="Z1257" s="54"/>
    </row>
    <row r="1258" spans="1:26" ht="14.25" hidden="1" customHeight="1" x14ac:dyDescent="0.2">
      <c r="A1258" s="134" t="str">
        <f t="shared" si="44"/>
        <v/>
      </c>
      <c r="B1258" s="137"/>
      <c r="C1258" s="138"/>
      <c r="D1258" s="138"/>
      <c r="E1258" s="138"/>
      <c r="F1258" s="138"/>
      <c r="G1258" s="143"/>
      <c r="H1258" s="140"/>
      <c r="I1258" s="140"/>
      <c r="J1258" s="141"/>
      <c r="K1258" s="142"/>
      <c r="L1258" s="136" t="str">
        <f t="shared" si="45"/>
        <v>T</v>
      </c>
      <c r="M1258" s="54"/>
      <c r="N1258" s="54"/>
      <c r="O1258" s="54"/>
      <c r="P1258" s="54"/>
      <c r="Q1258" s="54"/>
      <c r="R1258" s="54"/>
      <c r="S1258" s="54"/>
      <c r="T1258" s="54"/>
      <c r="U1258" s="54"/>
      <c r="V1258" s="54"/>
      <c r="W1258" s="54"/>
      <c r="X1258" s="54"/>
      <c r="Y1258" s="54"/>
      <c r="Z1258" s="54"/>
    </row>
    <row r="1259" spans="1:26" ht="14.25" hidden="1" customHeight="1" x14ac:dyDescent="0.2">
      <c r="A1259" s="134" t="str">
        <f t="shared" si="44"/>
        <v/>
      </c>
      <c r="B1259" s="137"/>
      <c r="C1259" s="138"/>
      <c r="D1259" s="138"/>
      <c r="E1259" s="138"/>
      <c r="F1259" s="138"/>
      <c r="G1259" s="143"/>
      <c r="H1259" s="140"/>
      <c r="I1259" s="140"/>
      <c r="J1259" s="141"/>
      <c r="K1259" s="142"/>
      <c r="L1259" s="136" t="str">
        <f t="shared" si="45"/>
        <v>T</v>
      </c>
      <c r="M1259" s="54"/>
      <c r="N1259" s="54"/>
      <c r="O1259" s="54"/>
      <c r="P1259" s="54"/>
      <c r="Q1259" s="54"/>
      <c r="R1259" s="54"/>
      <c r="S1259" s="54"/>
      <c r="T1259" s="54"/>
      <c r="U1259" s="54"/>
      <c r="V1259" s="54"/>
      <c r="W1259" s="54"/>
      <c r="X1259" s="54"/>
      <c r="Y1259" s="54"/>
      <c r="Z1259" s="54"/>
    </row>
    <row r="1260" spans="1:26" ht="14.25" hidden="1" customHeight="1" x14ac:dyDescent="0.2">
      <c r="A1260" s="134" t="str">
        <f t="shared" si="44"/>
        <v/>
      </c>
      <c r="B1260" s="137"/>
      <c r="C1260" s="138"/>
      <c r="D1260" s="138"/>
      <c r="E1260" s="138"/>
      <c r="F1260" s="138"/>
      <c r="G1260" s="143"/>
      <c r="H1260" s="140"/>
      <c r="I1260" s="140"/>
      <c r="J1260" s="141"/>
      <c r="K1260" s="142"/>
      <c r="L1260" s="136" t="str">
        <f t="shared" si="45"/>
        <v>T</v>
      </c>
      <c r="M1260" s="54"/>
      <c r="N1260" s="54"/>
      <c r="O1260" s="54"/>
      <c r="P1260" s="54"/>
      <c r="Q1260" s="54"/>
      <c r="R1260" s="54"/>
      <c r="S1260" s="54"/>
      <c r="T1260" s="54"/>
      <c r="U1260" s="54"/>
      <c r="V1260" s="54"/>
      <c r="W1260" s="54"/>
      <c r="X1260" s="54"/>
      <c r="Y1260" s="54"/>
      <c r="Z1260" s="54"/>
    </row>
    <row r="1261" spans="1:26" ht="14.25" hidden="1" customHeight="1" x14ac:dyDescent="0.2">
      <c r="A1261" s="134" t="str">
        <f t="shared" si="44"/>
        <v/>
      </c>
      <c r="B1261" s="137"/>
      <c r="C1261" s="138"/>
      <c r="D1261" s="138"/>
      <c r="E1261" s="138"/>
      <c r="F1261" s="138"/>
      <c r="G1261" s="143"/>
      <c r="H1261" s="140"/>
      <c r="I1261" s="140"/>
      <c r="J1261" s="141"/>
      <c r="K1261" s="142"/>
      <c r="L1261" s="136" t="str">
        <f t="shared" si="45"/>
        <v>T</v>
      </c>
      <c r="M1261" s="54"/>
      <c r="N1261" s="54"/>
      <c r="O1261" s="54"/>
      <c r="P1261" s="54"/>
      <c r="Q1261" s="54"/>
      <c r="R1261" s="54"/>
      <c r="S1261" s="54"/>
      <c r="T1261" s="54"/>
      <c r="U1261" s="54"/>
      <c r="V1261" s="54"/>
      <c r="W1261" s="54"/>
      <c r="X1261" s="54"/>
      <c r="Y1261" s="54"/>
      <c r="Z1261" s="54"/>
    </row>
    <row r="1262" spans="1:26" ht="14.25" hidden="1" customHeight="1" x14ac:dyDescent="0.2">
      <c r="A1262" s="134" t="str">
        <f t="shared" si="44"/>
        <v/>
      </c>
      <c r="B1262" s="137"/>
      <c r="C1262" s="138"/>
      <c r="D1262" s="138"/>
      <c r="E1262" s="138"/>
      <c r="F1262" s="138"/>
      <c r="G1262" s="143"/>
      <c r="H1262" s="140"/>
      <c r="I1262" s="140"/>
      <c r="J1262" s="141"/>
      <c r="K1262" s="142"/>
      <c r="L1262" s="136" t="str">
        <f t="shared" si="45"/>
        <v>T</v>
      </c>
      <c r="M1262" s="54"/>
      <c r="N1262" s="54"/>
      <c r="O1262" s="54"/>
      <c r="P1262" s="54"/>
      <c r="Q1262" s="54"/>
      <c r="R1262" s="54"/>
      <c r="S1262" s="54"/>
      <c r="T1262" s="54"/>
      <c r="U1262" s="54"/>
      <c r="V1262" s="54"/>
      <c r="W1262" s="54"/>
      <c r="X1262" s="54"/>
      <c r="Y1262" s="54"/>
      <c r="Z1262" s="54"/>
    </row>
    <row r="1263" spans="1:26" ht="14.25" hidden="1" customHeight="1" x14ac:dyDescent="0.2">
      <c r="A1263" s="134" t="str">
        <f t="shared" si="44"/>
        <v/>
      </c>
      <c r="B1263" s="137"/>
      <c r="C1263" s="138"/>
      <c r="D1263" s="138"/>
      <c r="E1263" s="138"/>
      <c r="F1263" s="138"/>
      <c r="G1263" s="143"/>
      <c r="H1263" s="140"/>
      <c r="I1263" s="140"/>
      <c r="J1263" s="141"/>
      <c r="K1263" s="142"/>
      <c r="L1263" s="136" t="str">
        <f t="shared" si="45"/>
        <v>T</v>
      </c>
      <c r="M1263" s="54"/>
      <c r="N1263" s="54"/>
      <c r="O1263" s="54"/>
      <c r="P1263" s="54"/>
      <c r="Q1263" s="54"/>
      <c r="R1263" s="54"/>
      <c r="S1263" s="54"/>
      <c r="T1263" s="54"/>
      <c r="U1263" s="54"/>
      <c r="V1263" s="54"/>
      <c r="W1263" s="54"/>
      <c r="X1263" s="54"/>
      <c r="Y1263" s="54"/>
      <c r="Z1263" s="54"/>
    </row>
    <row r="1264" spans="1:26" ht="14.25" hidden="1" customHeight="1" x14ac:dyDescent="0.2">
      <c r="A1264" s="134" t="str">
        <f t="shared" si="44"/>
        <v/>
      </c>
      <c r="B1264" s="137"/>
      <c r="C1264" s="138"/>
      <c r="D1264" s="138"/>
      <c r="E1264" s="138"/>
      <c r="F1264" s="138"/>
      <c r="G1264" s="143"/>
      <c r="H1264" s="140"/>
      <c r="I1264" s="140"/>
      <c r="J1264" s="141"/>
      <c r="K1264" s="142"/>
      <c r="L1264" s="136" t="str">
        <f t="shared" si="45"/>
        <v>T</v>
      </c>
      <c r="M1264" s="54"/>
      <c r="N1264" s="54"/>
      <c r="O1264" s="54"/>
      <c r="P1264" s="54"/>
      <c r="Q1264" s="54"/>
      <c r="R1264" s="54"/>
      <c r="S1264" s="54"/>
      <c r="T1264" s="54"/>
      <c r="U1264" s="54"/>
      <c r="V1264" s="54"/>
      <c r="W1264" s="54"/>
      <c r="X1264" s="54"/>
      <c r="Y1264" s="54"/>
      <c r="Z1264" s="54"/>
    </row>
    <row r="1265" spans="1:26" ht="14.25" hidden="1" customHeight="1" x14ac:dyDescent="0.2">
      <c r="A1265" s="134" t="str">
        <f t="shared" si="44"/>
        <v/>
      </c>
      <c r="B1265" s="137"/>
      <c r="C1265" s="138"/>
      <c r="D1265" s="138"/>
      <c r="E1265" s="138"/>
      <c r="F1265" s="138"/>
      <c r="G1265" s="143"/>
      <c r="H1265" s="140"/>
      <c r="I1265" s="140"/>
      <c r="J1265" s="141"/>
      <c r="K1265" s="142"/>
      <c r="L1265" s="136" t="str">
        <f t="shared" si="45"/>
        <v>T</v>
      </c>
      <c r="M1265" s="54"/>
      <c r="N1265" s="54"/>
      <c r="O1265" s="54"/>
      <c r="P1265" s="54"/>
      <c r="Q1265" s="54"/>
      <c r="R1265" s="54"/>
      <c r="S1265" s="54"/>
      <c r="T1265" s="54"/>
      <c r="U1265" s="54"/>
      <c r="V1265" s="54"/>
      <c r="W1265" s="54"/>
      <c r="X1265" s="54"/>
      <c r="Y1265" s="54"/>
      <c r="Z1265" s="54"/>
    </row>
    <row r="1266" spans="1:26" ht="14.25" hidden="1" customHeight="1" x14ac:dyDescent="0.2">
      <c r="A1266" s="134" t="str">
        <f t="shared" si="44"/>
        <v/>
      </c>
      <c r="B1266" s="137"/>
      <c r="C1266" s="138"/>
      <c r="D1266" s="138"/>
      <c r="E1266" s="138"/>
      <c r="F1266" s="138"/>
      <c r="G1266" s="143"/>
      <c r="H1266" s="140"/>
      <c r="I1266" s="140"/>
      <c r="J1266" s="141"/>
      <c r="K1266" s="142"/>
      <c r="L1266" s="136" t="str">
        <f t="shared" si="45"/>
        <v>T</v>
      </c>
      <c r="M1266" s="54"/>
      <c r="N1266" s="54"/>
      <c r="O1266" s="54"/>
      <c r="P1266" s="54"/>
      <c r="Q1266" s="54"/>
      <c r="R1266" s="54"/>
      <c r="S1266" s="54"/>
      <c r="T1266" s="54"/>
      <c r="U1266" s="54"/>
      <c r="V1266" s="54"/>
      <c r="W1266" s="54"/>
      <c r="X1266" s="54"/>
      <c r="Y1266" s="54"/>
      <c r="Z1266" s="54"/>
    </row>
    <row r="1267" spans="1:26" ht="14.25" hidden="1" customHeight="1" x14ac:dyDescent="0.2">
      <c r="A1267" s="134" t="str">
        <f t="shared" si="44"/>
        <v/>
      </c>
      <c r="B1267" s="137"/>
      <c r="C1267" s="138"/>
      <c r="D1267" s="138"/>
      <c r="E1267" s="138"/>
      <c r="F1267" s="138"/>
      <c r="G1267" s="143"/>
      <c r="H1267" s="140"/>
      <c r="I1267" s="140"/>
      <c r="J1267" s="141"/>
      <c r="K1267" s="142"/>
      <c r="L1267" s="136" t="str">
        <f t="shared" si="45"/>
        <v>T</v>
      </c>
      <c r="M1267" s="54"/>
      <c r="N1267" s="54"/>
      <c r="O1267" s="54"/>
      <c r="P1267" s="54"/>
      <c r="Q1267" s="54"/>
      <c r="R1267" s="54"/>
      <c r="S1267" s="54"/>
      <c r="T1267" s="54"/>
      <c r="U1267" s="54"/>
      <c r="V1267" s="54"/>
      <c r="W1267" s="54"/>
      <c r="X1267" s="54"/>
      <c r="Y1267" s="54"/>
      <c r="Z1267" s="54"/>
    </row>
    <row r="1268" spans="1:26" ht="14.25" hidden="1" customHeight="1" x14ac:dyDescent="0.2">
      <c r="A1268" s="134" t="str">
        <f t="shared" si="44"/>
        <v/>
      </c>
      <c r="B1268" s="137"/>
      <c r="C1268" s="138"/>
      <c r="D1268" s="138"/>
      <c r="E1268" s="138"/>
      <c r="F1268" s="138"/>
      <c r="G1268" s="143"/>
      <c r="H1268" s="140"/>
      <c r="I1268" s="140"/>
      <c r="J1268" s="141"/>
      <c r="K1268" s="142"/>
      <c r="L1268" s="136" t="str">
        <f t="shared" si="45"/>
        <v>T</v>
      </c>
      <c r="M1268" s="54"/>
      <c r="N1268" s="54"/>
      <c r="O1268" s="54"/>
      <c r="P1268" s="54"/>
      <c r="Q1268" s="54"/>
      <c r="R1268" s="54"/>
      <c r="S1268" s="54"/>
      <c r="T1268" s="54"/>
      <c r="U1268" s="54"/>
      <c r="V1268" s="54"/>
      <c r="W1268" s="54"/>
      <c r="X1268" s="54"/>
      <c r="Y1268" s="54"/>
      <c r="Z1268" s="54"/>
    </row>
    <row r="1269" spans="1:26" ht="14.25" hidden="1" customHeight="1" x14ac:dyDescent="0.2">
      <c r="A1269" s="134" t="str">
        <f t="shared" si="44"/>
        <v/>
      </c>
      <c r="B1269" s="137"/>
      <c r="C1269" s="138"/>
      <c r="D1269" s="138"/>
      <c r="E1269" s="138"/>
      <c r="F1269" s="138"/>
      <c r="G1269" s="143"/>
      <c r="H1269" s="140"/>
      <c r="I1269" s="140"/>
      <c r="J1269" s="141"/>
      <c r="K1269" s="142"/>
      <c r="L1269" s="136" t="str">
        <f t="shared" si="45"/>
        <v>T</v>
      </c>
      <c r="M1269" s="54"/>
      <c r="N1269" s="54"/>
      <c r="O1269" s="54"/>
      <c r="P1269" s="54"/>
      <c r="Q1269" s="54"/>
      <c r="R1269" s="54"/>
      <c r="S1269" s="54"/>
      <c r="T1269" s="54"/>
      <c r="U1269" s="54"/>
      <c r="V1269" s="54"/>
      <c r="W1269" s="54"/>
      <c r="X1269" s="54"/>
      <c r="Y1269" s="54"/>
      <c r="Z1269" s="54"/>
    </row>
    <row r="1270" spans="1:26" ht="14.25" hidden="1" customHeight="1" x14ac:dyDescent="0.2">
      <c r="A1270" s="134" t="str">
        <f t="shared" si="44"/>
        <v/>
      </c>
      <c r="B1270" s="137"/>
      <c r="C1270" s="138"/>
      <c r="D1270" s="138"/>
      <c r="E1270" s="138"/>
      <c r="F1270" s="138"/>
      <c r="G1270" s="143"/>
      <c r="H1270" s="140"/>
      <c r="I1270" s="140"/>
      <c r="J1270" s="141"/>
      <c r="K1270" s="142"/>
      <c r="L1270" s="136" t="str">
        <f t="shared" si="45"/>
        <v>T</v>
      </c>
      <c r="M1270" s="54"/>
      <c r="N1270" s="54"/>
      <c r="O1270" s="54"/>
      <c r="P1270" s="54"/>
      <c r="Q1270" s="54"/>
      <c r="R1270" s="54"/>
      <c r="S1270" s="54"/>
      <c r="T1270" s="54"/>
      <c r="U1270" s="54"/>
      <c r="V1270" s="54"/>
      <c r="W1270" s="54"/>
      <c r="X1270" s="54"/>
      <c r="Y1270" s="54"/>
      <c r="Z1270" s="54"/>
    </row>
    <row r="1271" spans="1:26" ht="14.25" hidden="1" customHeight="1" x14ac:dyDescent="0.2">
      <c r="A1271" s="134" t="str">
        <f t="shared" si="44"/>
        <v/>
      </c>
      <c r="B1271" s="137"/>
      <c r="C1271" s="138"/>
      <c r="D1271" s="138"/>
      <c r="E1271" s="138"/>
      <c r="F1271" s="138"/>
      <c r="G1271" s="143"/>
      <c r="H1271" s="140"/>
      <c r="I1271" s="140"/>
      <c r="J1271" s="141"/>
      <c r="K1271" s="142"/>
      <c r="L1271" s="136" t="str">
        <f t="shared" si="45"/>
        <v>T</v>
      </c>
      <c r="M1271" s="54"/>
      <c r="N1271" s="54"/>
      <c r="O1271" s="54"/>
      <c r="P1271" s="54"/>
      <c r="Q1271" s="54"/>
      <c r="R1271" s="54"/>
      <c r="S1271" s="54"/>
      <c r="T1271" s="54"/>
      <c r="U1271" s="54"/>
      <c r="V1271" s="54"/>
      <c r="W1271" s="54"/>
      <c r="X1271" s="54"/>
      <c r="Y1271" s="54"/>
      <c r="Z1271" s="54"/>
    </row>
    <row r="1272" spans="1:26" ht="14.25" hidden="1" customHeight="1" x14ac:dyDescent="0.2">
      <c r="A1272" s="134" t="str">
        <f t="shared" si="44"/>
        <v/>
      </c>
      <c r="B1272" s="137"/>
      <c r="C1272" s="138"/>
      <c r="D1272" s="138"/>
      <c r="E1272" s="138"/>
      <c r="F1272" s="138"/>
      <c r="G1272" s="143"/>
      <c r="H1272" s="140"/>
      <c r="I1272" s="140"/>
      <c r="J1272" s="141"/>
      <c r="K1272" s="142"/>
      <c r="L1272" s="136" t="str">
        <f t="shared" si="45"/>
        <v>T</v>
      </c>
      <c r="M1272" s="54"/>
      <c r="N1272" s="54"/>
      <c r="O1272" s="54"/>
      <c r="P1272" s="54"/>
      <c r="Q1272" s="54"/>
      <c r="R1272" s="54"/>
      <c r="S1272" s="54"/>
      <c r="T1272" s="54"/>
      <c r="U1272" s="54"/>
      <c r="V1272" s="54"/>
      <c r="W1272" s="54"/>
      <c r="X1272" s="54"/>
      <c r="Y1272" s="54"/>
      <c r="Z1272" s="54"/>
    </row>
    <row r="1273" spans="1:26" ht="14.25" hidden="1" customHeight="1" x14ac:dyDescent="0.2">
      <c r="A1273" s="134" t="str">
        <f t="shared" si="44"/>
        <v/>
      </c>
      <c r="B1273" s="137"/>
      <c r="C1273" s="138"/>
      <c r="D1273" s="138"/>
      <c r="E1273" s="138"/>
      <c r="F1273" s="138"/>
      <c r="G1273" s="143"/>
      <c r="H1273" s="140"/>
      <c r="I1273" s="140"/>
      <c r="J1273" s="141"/>
      <c r="K1273" s="142"/>
      <c r="L1273" s="136" t="str">
        <f t="shared" si="45"/>
        <v>T</v>
      </c>
      <c r="M1273" s="54"/>
      <c r="N1273" s="54"/>
      <c r="O1273" s="54"/>
      <c r="P1273" s="54"/>
      <c r="Q1273" s="54"/>
      <c r="R1273" s="54"/>
      <c r="S1273" s="54"/>
      <c r="T1273" s="54"/>
      <c r="U1273" s="54"/>
      <c r="V1273" s="54"/>
      <c r="W1273" s="54"/>
      <c r="X1273" s="54"/>
      <c r="Y1273" s="54"/>
      <c r="Z1273" s="54"/>
    </row>
    <row r="1274" spans="1:26" ht="14.25" hidden="1" customHeight="1" x14ac:dyDescent="0.2">
      <c r="A1274" s="134" t="str">
        <f t="shared" si="44"/>
        <v/>
      </c>
      <c r="B1274" s="137"/>
      <c r="C1274" s="138"/>
      <c r="D1274" s="138"/>
      <c r="E1274" s="138"/>
      <c r="F1274" s="138"/>
      <c r="G1274" s="143"/>
      <c r="H1274" s="140"/>
      <c r="I1274" s="140"/>
      <c r="J1274" s="141"/>
      <c r="K1274" s="142"/>
      <c r="L1274" s="136" t="str">
        <f t="shared" si="45"/>
        <v>T</v>
      </c>
      <c r="M1274" s="54"/>
      <c r="N1274" s="54"/>
      <c r="O1274" s="54"/>
      <c r="P1274" s="54"/>
      <c r="Q1274" s="54"/>
      <c r="R1274" s="54"/>
      <c r="S1274" s="54"/>
      <c r="T1274" s="54"/>
      <c r="U1274" s="54"/>
      <c r="V1274" s="54"/>
      <c r="W1274" s="54"/>
      <c r="X1274" s="54"/>
      <c r="Y1274" s="54"/>
      <c r="Z1274" s="54"/>
    </row>
    <row r="1275" spans="1:26" ht="14.25" hidden="1" customHeight="1" x14ac:dyDescent="0.2">
      <c r="A1275" s="134" t="str">
        <f t="shared" si="44"/>
        <v/>
      </c>
      <c r="B1275" s="137"/>
      <c r="C1275" s="138"/>
      <c r="D1275" s="138"/>
      <c r="E1275" s="138"/>
      <c r="F1275" s="138"/>
      <c r="G1275" s="143"/>
      <c r="H1275" s="140"/>
      <c r="I1275" s="140"/>
      <c r="J1275" s="141"/>
      <c r="K1275" s="142"/>
      <c r="L1275" s="136" t="str">
        <f t="shared" si="45"/>
        <v>T</v>
      </c>
      <c r="M1275" s="54"/>
      <c r="N1275" s="54"/>
      <c r="O1275" s="54"/>
      <c r="P1275" s="54"/>
      <c r="Q1275" s="54"/>
      <c r="R1275" s="54"/>
      <c r="S1275" s="54"/>
      <c r="T1275" s="54"/>
      <c r="U1275" s="54"/>
      <c r="V1275" s="54"/>
      <c r="W1275" s="54"/>
      <c r="X1275" s="54"/>
      <c r="Y1275" s="54"/>
      <c r="Z1275" s="54"/>
    </row>
    <row r="1276" spans="1:26" ht="14.25" hidden="1" customHeight="1" x14ac:dyDescent="0.2">
      <c r="A1276" s="134" t="str">
        <f t="shared" si="44"/>
        <v/>
      </c>
      <c r="B1276" s="137"/>
      <c r="C1276" s="138"/>
      <c r="D1276" s="138"/>
      <c r="E1276" s="138"/>
      <c r="F1276" s="138"/>
      <c r="G1276" s="143"/>
      <c r="H1276" s="140"/>
      <c r="I1276" s="140"/>
      <c r="J1276" s="141"/>
      <c r="K1276" s="142"/>
      <c r="L1276" s="136" t="str">
        <f t="shared" si="45"/>
        <v>T</v>
      </c>
      <c r="M1276" s="54"/>
      <c r="N1276" s="54"/>
      <c r="O1276" s="54"/>
      <c r="P1276" s="54"/>
      <c r="Q1276" s="54"/>
      <c r="R1276" s="54"/>
      <c r="S1276" s="54"/>
      <c r="T1276" s="54"/>
      <c r="U1276" s="54"/>
      <c r="V1276" s="54"/>
      <c r="W1276" s="54"/>
      <c r="X1276" s="54"/>
      <c r="Y1276" s="54"/>
      <c r="Z1276" s="54"/>
    </row>
    <row r="1277" spans="1:26" ht="14.25" hidden="1" customHeight="1" x14ac:dyDescent="0.2">
      <c r="A1277" s="134" t="str">
        <f t="shared" si="44"/>
        <v/>
      </c>
      <c r="B1277" s="137"/>
      <c r="C1277" s="138"/>
      <c r="D1277" s="138"/>
      <c r="E1277" s="138"/>
      <c r="F1277" s="138"/>
      <c r="G1277" s="143"/>
      <c r="H1277" s="140"/>
      <c r="I1277" s="140"/>
      <c r="J1277" s="141"/>
      <c r="K1277" s="142"/>
      <c r="L1277" s="136" t="str">
        <f t="shared" si="45"/>
        <v>T</v>
      </c>
      <c r="M1277" s="54"/>
      <c r="N1277" s="54"/>
      <c r="O1277" s="54"/>
      <c r="P1277" s="54"/>
      <c r="Q1277" s="54"/>
      <c r="R1277" s="54"/>
      <c r="S1277" s="54"/>
      <c r="T1277" s="54"/>
      <c r="U1277" s="54"/>
      <c r="V1277" s="54"/>
      <c r="W1277" s="54"/>
      <c r="X1277" s="54"/>
      <c r="Y1277" s="54"/>
      <c r="Z1277" s="54"/>
    </row>
    <row r="1278" spans="1:26" ht="14.25" hidden="1" customHeight="1" x14ac:dyDescent="0.2">
      <c r="A1278" s="134" t="str">
        <f t="shared" si="44"/>
        <v/>
      </c>
      <c r="B1278" s="137"/>
      <c r="C1278" s="138"/>
      <c r="D1278" s="138"/>
      <c r="E1278" s="138"/>
      <c r="F1278" s="138"/>
      <c r="G1278" s="143"/>
      <c r="H1278" s="140"/>
      <c r="I1278" s="140"/>
      <c r="J1278" s="141"/>
      <c r="K1278" s="142"/>
      <c r="L1278" s="136" t="str">
        <f t="shared" si="45"/>
        <v>T</v>
      </c>
      <c r="M1278" s="54"/>
      <c r="N1278" s="54"/>
      <c r="O1278" s="54"/>
      <c r="P1278" s="54"/>
      <c r="Q1278" s="54"/>
      <c r="R1278" s="54"/>
      <c r="S1278" s="54"/>
      <c r="T1278" s="54"/>
      <c r="U1278" s="54"/>
      <c r="V1278" s="54"/>
      <c r="W1278" s="54"/>
      <c r="X1278" s="54"/>
      <c r="Y1278" s="54"/>
      <c r="Z1278" s="54"/>
    </row>
    <row r="1279" spans="1:26" ht="14.25" hidden="1" customHeight="1" x14ac:dyDescent="0.2">
      <c r="A1279" s="134" t="str">
        <f t="shared" si="44"/>
        <v/>
      </c>
      <c r="B1279" s="137"/>
      <c r="C1279" s="138"/>
      <c r="D1279" s="138"/>
      <c r="E1279" s="138"/>
      <c r="F1279" s="138"/>
      <c r="G1279" s="143"/>
      <c r="H1279" s="140"/>
      <c r="I1279" s="140"/>
      <c r="J1279" s="141"/>
      <c r="K1279" s="142"/>
      <c r="L1279" s="136" t="str">
        <f t="shared" si="45"/>
        <v>T</v>
      </c>
      <c r="M1279" s="54"/>
      <c r="N1279" s="54"/>
      <c r="O1279" s="54"/>
      <c r="P1279" s="54"/>
      <c r="Q1279" s="54"/>
      <c r="R1279" s="54"/>
      <c r="S1279" s="54"/>
      <c r="T1279" s="54"/>
      <c r="U1279" s="54"/>
      <c r="V1279" s="54"/>
      <c r="W1279" s="54"/>
      <c r="X1279" s="54"/>
      <c r="Y1279" s="54"/>
      <c r="Z1279" s="54"/>
    </row>
    <row r="1280" spans="1:26" ht="14.25" hidden="1" customHeight="1" x14ac:dyDescent="0.2">
      <c r="A1280" s="134" t="str">
        <f t="shared" si="44"/>
        <v/>
      </c>
      <c r="B1280" s="137"/>
      <c r="C1280" s="138"/>
      <c r="D1280" s="138"/>
      <c r="E1280" s="138"/>
      <c r="F1280" s="138"/>
      <c r="G1280" s="143"/>
      <c r="H1280" s="140"/>
      <c r="I1280" s="140"/>
      <c r="J1280" s="141"/>
      <c r="K1280" s="142"/>
      <c r="L1280" s="136" t="str">
        <f t="shared" si="45"/>
        <v>T</v>
      </c>
      <c r="M1280" s="54"/>
      <c r="N1280" s="54"/>
      <c r="O1280" s="54"/>
      <c r="P1280" s="54"/>
      <c r="Q1280" s="54"/>
      <c r="R1280" s="54"/>
      <c r="S1280" s="54"/>
      <c r="T1280" s="54"/>
      <c r="U1280" s="54"/>
      <c r="V1280" s="54"/>
      <c r="W1280" s="54"/>
      <c r="X1280" s="54"/>
      <c r="Y1280" s="54"/>
      <c r="Z1280" s="54"/>
    </row>
    <row r="1281" spans="1:26" ht="14.25" hidden="1" customHeight="1" x14ac:dyDescent="0.2">
      <c r="A1281" s="134" t="str">
        <f t="shared" si="44"/>
        <v/>
      </c>
      <c r="B1281" s="137"/>
      <c r="C1281" s="138"/>
      <c r="D1281" s="138"/>
      <c r="E1281" s="138"/>
      <c r="F1281" s="138"/>
      <c r="G1281" s="143"/>
      <c r="H1281" s="140"/>
      <c r="I1281" s="140"/>
      <c r="J1281" s="141"/>
      <c r="K1281" s="142"/>
      <c r="L1281" s="136" t="str">
        <f t="shared" si="45"/>
        <v>T</v>
      </c>
      <c r="M1281" s="54"/>
      <c r="N1281" s="54"/>
      <c r="O1281" s="54"/>
      <c r="P1281" s="54"/>
      <c r="Q1281" s="54"/>
      <c r="R1281" s="54"/>
      <c r="S1281" s="54"/>
      <c r="T1281" s="54"/>
      <c r="U1281" s="54"/>
      <c r="V1281" s="54"/>
      <c r="W1281" s="54"/>
      <c r="X1281" s="54"/>
      <c r="Y1281" s="54"/>
      <c r="Z1281" s="54"/>
    </row>
    <row r="1282" spans="1:26" ht="14.25" hidden="1" customHeight="1" x14ac:dyDescent="0.2">
      <c r="A1282" s="134" t="str">
        <f t="shared" si="44"/>
        <v/>
      </c>
      <c r="B1282" s="137"/>
      <c r="C1282" s="138"/>
      <c r="D1282" s="138"/>
      <c r="E1282" s="138"/>
      <c r="F1282" s="138"/>
      <c r="G1282" s="143"/>
      <c r="H1282" s="140"/>
      <c r="I1282" s="140"/>
      <c r="J1282" s="141"/>
      <c r="K1282" s="142"/>
      <c r="L1282" s="136" t="str">
        <f t="shared" si="45"/>
        <v>T</v>
      </c>
      <c r="M1282" s="54"/>
      <c r="N1282" s="54"/>
      <c r="O1282" s="54"/>
      <c r="P1282" s="54"/>
      <c r="Q1282" s="54"/>
      <c r="R1282" s="54"/>
      <c r="S1282" s="54"/>
      <c r="T1282" s="54"/>
      <c r="U1282" s="54"/>
      <c r="V1282" s="54"/>
      <c r="W1282" s="54"/>
      <c r="X1282" s="54"/>
      <c r="Y1282" s="54"/>
      <c r="Z1282" s="54"/>
    </row>
    <row r="1283" spans="1:26" ht="14.25" hidden="1" customHeight="1" x14ac:dyDescent="0.2">
      <c r="A1283" s="134" t="str">
        <f t="shared" si="44"/>
        <v/>
      </c>
      <c r="B1283" s="137"/>
      <c r="C1283" s="138"/>
      <c r="D1283" s="138"/>
      <c r="E1283" s="138"/>
      <c r="F1283" s="138"/>
      <c r="G1283" s="143"/>
      <c r="H1283" s="140"/>
      <c r="I1283" s="140"/>
      <c r="J1283" s="141"/>
      <c r="K1283" s="142"/>
      <c r="L1283" s="136" t="str">
        <f t="shared" si="45"/>
        <v>T</v>
      </c>
      <c r="M1283" s="54"/>
      <c r="N1283" s="54"/>
      <c r="O1283" s="54"/>
      <c r="P1283" s="54"/>
      <c r="Q1283" s="54"/>
      <c r="R1283" s="54"/>
      <c r="S1283" s="54"/>
      <c r="T1283" s="54"/>
      <c r="U1283" s="54"/>
      <c r="V1283" s="54"/>
      <c r="W1283" s="54"/>
      <c r="X1283" s="54"/>
      <c r="Y1283" s="54"/>
      <c r="Z1283" s="54"/>
    </row>
    <row r="1284" spans="1:26" ht="14.25" hidden="1" customHeight="1" x14ac:dyDescent="0.2">
      <c r="A1284" s="134" t="str">
        <f t="shared" ref="A1284:A1497" si="46">IF(B1284&lt;&gt;0,"F","")</f>
        <v/>
      </c>
      <c r="B1284" s="137"/>
      <c r="C1284" s="138"/>
      <c r="D1284" s="138"/>
      <c r="E1284" s="138"/>
      <c r="F1284" s="138"/>
      <c r="G1284" s="143"/>
      <c r="H1284" s="140"/>
      <c r="I1284" s="140"/>
      <c r="J1284" s="141"/>
      <c r="K1284" s="142"/>
      <c r="L1284" s="136" t="str">
        <f t="shared" si="45"/>
        <v>T</v>
      </c>
      <c r="M1284" s="54"/>
      <c r="N1284" s="54"/>
      <c r="O1284" s="54"/>
      <c r="P1284" s="54"/>
      <c r="Q1284" s="54"/>
      <c r="R1284" s="54"/>
      <c r="S1284" s="54"/>
      <c r="T1284" s="54"/>
      <c r="U1284" s="54"/>
      <c r="V1284" s="54"/>
      <c r="W1284" s="54"/>
      <c r="X1284" s="54"/>
      <c r="Y1284" s="54"/>
      <c r="Z1284" s="54"/>
    </row>
    <row r="1285" spans="1:26" ht="14.25" hidden="1" customHeight="1" x14ac:dyDescent="0.2">
      <c r="A1285" s="134" t="str">
        <f t="shared" si="46"/>
        <v/>
      </c>
      <c r="B1285" s="137"/>
      <c r="C1285" s="138"/>
      <c r="D1285" s="138"/>
      <c r="E1285" s="138"/>
      <c r="F1285" s="138"/>
      <c r="G1285" s="143"/>
      <c r="H1285" s="140"/>
      <c r="I1285" s="140"/>
      <c r="J1285" s="141"/>
      <c r="K1285" s="142"/>
      <c r="L1285" s="136" t="str">
        <f t="shared" ref="L1285:L1497" si="47">IF(I1285=0,"T","I")</f>
        <v>T</v>
      </c>
      <c r="M1285" s="54"/>
      <c r="N1285" s="54"/>
      <c r="O1285" s="54"/>
      <c r="P1285" s="54"/>
      <c r="Q1285" s="54"/>
      <c r="R1285" s="54"/>
      <c r="S1285" s="54"/>
      <c r="T1285" s="54"/>
      <c r="U1285" s="54"/>
      <c r="V1285" s="54"/>
      <c r="W1285" s="54"/>
      <c r="X1285" s="54"/>
      <c r="Y1285" s="54"/>
      <c r="Z1285" s="54"/>
    </row>
    <row r="1286" spans="1:26" ht="14.25" hidden="1" customHeight="1" x14ac:dyDescent="0.2">
      <c r="A1286" s="134" t="str">
        <f t="shared" si="46"/>
        <v/>
      </c>
      <c r="B1286" s="137"/>
      <c r="C1286" s="138"/>
      <c r="D1286" s="138"/>
      <c r="E1286" s="138"/>
      <c r="F1286" s="138"/>
      <c r="G1286" s="143"/>
      <c r="H1286" s="140"/>
      <c r="I1286" s="140"/>
      <c r="J1286" s="141"/>
      <c r="K1286" s="142"/>
      <c r="L1286" s="136" t="str">
        <f t="shared" si="47"/>
        <v>T</v>
      </c>
      <c r="M1286" s="54"/>
      <c r="N1286" s="54"/>
      <c r="O1286" s="54"/>
      <c r="P1286" s="54"/>
      <c r="Q1286" s="54"/>
      <c r="R1286" s="54"/>
      <c r="S1286" s="54"/>
      <c r="T1286" s="54"/>
      <c r="U1286" s="54"/>
      <c r="V1286" s="54"/>
      <c r="W1286" s="54"/>
      <c r="X1286" s="54"/>
      <c r="Y1286" s="54"/>
      <c r="Z1286" s="54"/>
    </row>
    <row r="1287" spans="1:26" ht="14.25" hidden="1" customHeight="1" x14ac:dyDescent="0.2">
      <c r="A1287" s="134" t="str">
        <f t="shared" si="46"/>
        <v/>
      </c>
      <c r="B1287" s="137"/>
      <c r="C1287" s="138"/>
      <c r="D1287" s="138"/>
      <c r="E1287" s="138"/>
      <c r="F1287" s="138"/>
      <c r="G1287" s="143"/>
      <c r="H1287" s="140"/>
      <c r="I1287" s="140"/>
      <c r="J1287" s="141"/>
      <c r="K1287" s="142"/>
      <c r="L1287" s="136" t="str">
        <f t="shared" si="47"/>
        <v>T</v>
      </c>
      <c r="M1287" s="54"/>
      <c r="N1287" s="54"/>
      <c r="O1287" s="54"/>
      <c r="P1287" s="54"/>
      <c r="Q1287" s="54"/>
      <c r="R1287" s="54"/>
      <c r="S1287" s="54"/>
      <c r="T1287" s="54"/>
      <c r="U1287" s="54"/>
      <c r="V1287" s="54"/>
      <c r="W1287" s="54"/>
      <c r="X1287" s="54"/>
      <c r="Y1287" s="54"/>
      <c r="Z1287" s="54"/>
    </row>
    <row r="1288" spans="1:26" ht="14.25" hidden="1" customHeight="1" x14ac:dyDescent="0.2">
      <c r="A1288" s="134" t="str">
        <f t="shared" si="46"/>
        <v/>
      </c>
      <c r="B1288" s="137"/>
      <c r="C1288" s="138"/>
      <c r="D1288" s="138"/>
      <c r="E1288" s="138"/>
      <c r="F1288" s="138"/>
      <c r="G1288" s="143"/>
      <c r="H1288" s="140"/>
      <c r="I1288" s="140"/>
      <c r="J1288" s="141"/>
      <c r="K1288" s="142"/>
      <c r="L1288" s="136" t="str">
        <f t="shared" si="47"/>
        <v>T</v>
      </c>
      <c r="M1288" s="54"/>
      <c r="N1288" s="54"/>
      <c r="O1288" s="54"/>
      <c r="P1288" s="54"/>
      <c r="Q1288" s="54"/>
      <c r="R1288" s="54"/>
      <c r="S1288" s="54"/>
      <c r="T1288" s="54"/>
      <c r="U1288" s="54"/>
      <c r="V1288" s="54"/>
      <c r="W1288" s="54"/>
      <c r="X1288" s="54"/>
      <c r="Y1288" s="54"/>
      <c r="Z1288" s="54"/>
    </row>
    <row r="1289" spans="1:26" ht="14.25" hidden="1" customHeight="1" x14ac:dyDescent="0.2">
      <c r="A1289" s="134" t="str">
        <f t="shared" si="46"/>
        <v/>
      </c>
      <c r="B1289" s="137"/>
      <c r="C1289" s="138"/>
      <c r="D1289" s="138"/>
      <c r="E1289" s="138"/>
      <c r="F1289" s="138"/>
      <c r="G1289" s="143"/>
      <c r="H1289" s="140"/>
      <c r="I1289" s="140"/>
      <c r="J1289" s="141"/>
      <c r="K1289" s="142"/>
      <c r="L1289" s="136" t="str">
        <f t="shared" si="47"/>
        <v>T</v>
      </c>
      <c r="M1289" s="54"/>
      <c r="N1289" s="54"/>
      <c r="O1289" s="54"/>
      <c r="P1289" s="54"/>
      <c r="Q1289" s="54"/>
      <c r="R1289" s="54"/>
      <c r="S1289" s="54"/>
      <c r="T1289" s="54"/>
      <c r="U1289" s="54"/>
      <c r="V1289" s="54"/>
      <c r="W1289" s="54"/>
      <c r="X1289" s="54"/>
      <c r="Y1289" s="54"/>
      <c r="Z1289" s="54"/>
    </row>
    <row r="1290" spans="1:26" ht="14.25" hidden="1" customHeight="1" x14ac:dyDescent="0.2">
      <c r="A1290" s="134" t="str">
        <f t="shared" si="46"/>
        <v/>
      </c>
      <c r="B1290" s="137"/>
      <c r="C1290" s="138"/>
      <c r="D1290" s="138"/>
      <c r="E1290" s="138"/>
      <c r="F1290" s="138"/>
      <c r="G1290" s="143"/>
      <c r="H1290" s="140"/>
      <c r="I1290" s="140"/>
      <c r="J1290" s="141"/>
      <c r="K1290" s="142"/>
      <c r="L1290" s="136" t="str">
        <f t="shared" si="47"/>
        <v>T</v>
      </c>
      <c r="M1290" s="54"/>
      <c r="N1290" s="54"/>
      <c r="O1290" s="54"/>
      <c r="P1290" s="54"/>
      <c r="Q1290" s="54"/>
      <c r="R1290" s="54"/>
      <c r="S1290" s="54"/>
      <c r="T1290" s="54"/>
      <c r="U1290" s="54"/>
      <c r="V1290" s="54"/>
      <c r="W1290" s="54"/>
      <c r="X1290" s="54"/>
      <c r="Y1290" s="54"/>
      <c r="Z1290" s="54"/>
    </row>
    <row r="1291" spans="1:26" ht="14.25" hidden="1" customHeight="1" x14ac:dyDescent="0.2">
      <c r="A1291" s="134" t="str">
        <f t="shared" si="46"/>
        <v/>
      </c>
      <c r="B1291" s="137"/>
      <c r="C1291" s="138"/>
      <c r="D1291" s="138"/>
      <c r="E1291" s="138"/>
      <c r="F1291" s="138"/>
      <c r="G1291" s="143"/>
      <c r="H1291" s="140"/>
      <c r="I1291" s="140"/>
      <c r="J1291" s="141"/>
      <c r="K1291" s="142"/>
      <c r="L1291" s="136" t="str">
        <f t="shared" si="47"/>
        <v>T</v>
      </c>
      <c r="M1291" s="54"/>
      <c r="N1291" s="54"/>
      <c r="O1291" s="54"/>
      <c r="P1291" s="54"/>
      <c r="Q1291" s="54"/>
      <c r="R1291" s="54"/>
      <c r="S1291" s="54"/>
      <c r="T1291" s="54"/>
      <c r="U1291" s="54"/>
      <c r="V1291" s="54"/>
      <c r="W1291" s="54"/>
      <c r="X1291" s="54"/>
      <c r="Y1291" s="54"/>
      <c r="Z1291" s="54"/>
    </row>
    <row r="1292" spans="1:26" ht="14.25" hidden="1" customHeight="1" x14ac:dyDescent="0.2">
      <c r="A1292" s="134" t="str">
        <f t="shared" si="46"/>
        <v/>
      </c>
      <c r="B1292" s="137"/>
      <c r="C1292" s="138"/>
      <c r="D1292" s="138"/>
      <c r="E1292" s="138"/>
      <c r="F1292" s="138"/>
      <c r="G1292" s="143"/>
      <c r="H1292" s="140"/>
      <c r="I1292" s="140"/>
      <c r="J1292" s="141"/>
      <c r="K1292" s="142"/>
      <c r="L1292" s="136" t="str">
        <f t="shared" si="47"/>
        <v>T</v>
      </c>
      <c r="M1292" s="54"/>
      <c r="N1292" s="54"/>
      <c r="O1292" s="54"/>
      <c r="P1292" s="54"/>
      <c r="Q1292" s="54"/>
      <c r="R1292" s="54"/>
      <c r="S1292" s="54"/>
      <c r="T1292" s="54"/>
      <c r="U1292" s="54"/>
      <c r="V1292" s="54"/>
      <c r="W1292" s="54"/>
      <c r="X1292" s="54"/>
      <c r="Y1292" s="54"/>
      <c r="Z1292" s="54"/>
    </row>
    <row r="1293" spans="1:26" ht="14.25" hidden="1" customHeight="1" x14ac:dyDescent="0.2">
      <c r="A1293" s="134" t="str">
        <f t="shared" si="46"/>
        <v/>
      </c>
      <c r="B1293" s="137"/>
      <c r="C1293" s="138"/>
      <c r="D1293" s="138"/>
      <c r="E1293" s="138"/>
      <c r="F1293" s="138"/>
      <c r="G1293" s="143"/>
      <c r="H1293" s="140"/>
      <c r="I1293" s="140"/>
      <c r="J1293" s="141"/>
      <c r="K1293" s="142"/>
      <c r="L1293" s="136" t="str">
        <f t="shared" si="47"/>
        <v>T</v>
      </c>
      <c r="M1293" s="54"/>
      <c r="N1293" s="54"/>
      <c r="O1293" s="54"/>
      <c r="P1293" s="54"/>
      <c r="Q1293" s="54"/>
      <c r="R1293" s="54"/>
      <c r="S1293" s="54"/>
      <c r="T1293" s="54"/>
      <c r="U1293" s="54"/>
      <c r="V1293" s="54"/>
      <c r="W1293" s="54"/>
      <c r="X1293" s="54"/>
      <c r="Y1293" s="54"/>
      <c r="Z1293" s="54"/>
    </row>
    <row r="1294" spans="1:26" ht="14.25" hidden="1" customHeight="1" x14ac:dyDescent="0.2">
      <c r="A1294" s="134" t="str">
        <f t="shared" si="46"/>
        <v/>
      </c>
      <c r="B1294" s="137"/>
      <c r="C1294" s="138"/>
      <c r="D1294" s="138"/>
      <c r="E1294" s="138"/>
      <c r="F1294" s="138"/>
      <c r="G1294" s="143"/>
      <c r="H1294" s="140"/>
      <c r="I1294" s="140"/>
      <c r="J1294" s="141"/>
      <c r="K1294" s="142"/>
      <c r="L1294" s="136" t="str">
        <f t="shared" si="47"/>
        <v>T</v>
      </c>
      <c r="M1294" s="54"/>
      <c r="N1294" s="54"/>
      <c r="O1294" s="54"/>
      <c r="P1294" s="54"/>
      <c r="Q1294" s="54"/>
      <c r="R1294" s="54"/>
      <c r="S1294" s="54"/>
      <c r="T1294" s="54"/>
      <c r="U1294" s="54"/>
      <c r="V1294" s="54"/>
      <c r="W1294" s="54"/>
      <c r="X1294" s="54"/>
      <c r="Y1294" s="54"/>
      <c r="Z1294" s="54"/>
    </row>
    <row r="1295" spans="1:26" ht="14.25" hidden="1" customHeight="1" x14ac:dyDescent="0.2">
      <c r="A1295" s="134" t="str">
        <f t="shared" si="46"/>
        <v/>
      </c>
      <c r="B1295" s="137"/>
      <c r="C1295" s="138"/>
      <c r="D1295" s="138"/>
      <c r="E1295" s="138"/>
      <c r="F1295" s="138"/>
      <c r="G1295" s="143"/>
      <c r="H1295" s="140"/>
      <c r="I1295" s="140"/>
      <c r="J1295" s="141"/>
      <c r="K1295" s="142"/>
      <c r="L1295" s="136" t="str">
        <f t="shared" si="47"/>
        <v>T</v>
      </c>
      <c r="M1295" s="54"/>
      <c r="N1295" s="54"/>
      <c r="O1295" s="54"/>
      <c r="P1295" s="54"/>
      <c r="Q1295" s="54"/>
      <c r="R1295" s="54"/>
      <c r="S1295" s="54"/>
      <c r="T1295" s="54"/>
      <c r="U1295" s="54"/>
      <c r="V1295" s="54"/>
      <c r="W1295" s="54"/>
      <c r="X1295" s="54"/>
      <c r="Y1295" s="54"/>
      <c r="Z1295" s="54"/>
    </row>
    <row r="1296" spans="1:26" ht="14.25" hidden="1" customHeight="1" x14ac:dyDescent="0.2">
      <c r="A1296" s="134" t="str">
        <f t="shared" si="46"/>
        <v/>
      </c>
      <c r="B1296" s="137"/>
      <c r="C1296" s="138"/>
      <c r="D1296" s="138"/>
      <c r="E1296" s="138"/>
      <c r="F1296" s="138"/>
      <c r="G1296" s="143"/>
      <c r="H1296" s="140"/>
      <c r="I1296" s="140"/>
      <c r="J1296" s="141"/>
      <c r="K1296" s="142"/>
      <c r="L1296" s="136" t="str">
        <f t="shared" si="47"/>
        <v>T</v>
      </c>
      <c r="M1296" s="54"/>
      <c r="N1296" s="54"/>
      <c r="O1296" s="54"/>
      <c r="P1296" s="54"/>
      <c r="Q1296" s="54"/>
      <c r="R1296" s="54"/>
      <c r="S1296" s="54"/>
      <c r="T1296" s="54"/>
      <c r="U1296" s="54"/>
      <c r="V1296" s="54"/>
      <c r="W1296" s="54"/>
      <c r="X1296" s="54"/>
      <c r="Y1296" s="54"/>
      <c r="Z1296" s="54"/>
    </row>
    <row r="1297" spans="1:26" ht="14.25" hidden="1" customHeight="1" x14ac:dyDescent="0.2">
      <c r="A1297" s="134" t="str">
        <f t="shared" si="46"/>
        <v/>
      </c>
      <c r="B1297" s="137"/>
      <c r="C1297" s="138"/>
      <c r="D1297" s="138"/>
      <c r="E1297" s="138"/>
      <c r="F1297" s="138"/>
      <c r="G1297" s="143"/>
      <c r="H1297" s="140"/>
      <c r="I1297" s="140"/>
      <c r="J1297" s="141"/>
      <c r="K1297" s="142"/>
      <c r="L1297" s="136" t="str">
        <f t="shared" si="47"/>
        <v>T</v>
      </c>
      <c r="M1297" s="54"/>
      <c r="N1297" s="54"/>
      <c r="O1297" s="54"/>
      <c r="P1297" s="54"/>
      <c r="Q1297" s="54"/>
      <c r="R1297" s="54"/>
      <c r="S1297" s="54"/>
      <c r="T1297" s="54"/>
      <c r="U1297" s="54"/>
      <c r="V1297" s="54"/>
      <c r="W1297" s="54"/>
      <c r="X1297" s="54"/>
      <c r="Y1297" s="54"/>
      <c r="Z1297" s="54"/>
    </row>
    <row r="1298" spans="1:26" ht="14.25" hidden="1" customHeight="1" x14ac:dyDescent="0.2">
      <c r="A1298" s="134" t="str">
        <f t="shared" si="46"/>
        <v/>
      </c>
      <c r="B1298" s="137"/>
      <c r="C1298" s="138"/>
      <c r="D1298" s="138"/>
      <c r="E1298" s="138"/>
      <c r="F1298" s="138"/>
      <c r="G1298" s="143"/>
      <c r="H1298" s="140"/>
      <c r="I1298" s="140"/>
      <c r="J1298" s="141"/>
      <c r="K1298" s="142"/>
      <c r="L1298" s="136" t="str">
        <f t="shared" si="47"/>
        <v>T</v>
      </c>
      <c r="M1298" s="54"/>
      <c r="N1298" s="54"/>
      <c r="O1298" s="54"/>
      <c r="P1298" s="54"/>
      <c r="Q1298" s="54"/>
      <c r="R1298" s="54"/>
      <c r="S1298" s="54"/>
      <c r="T1298" s="54"/>
      <c r="U1298" s="54"/>
      <c r="V1298" s="54"/>
      <c r="W1298" s="54"/>
      <c r="X1298" s="54"/>
      <c r="Y1298" s="54"/>
      <c r="Z1298" s="54"/>
    </row>
    <row r="1299" spans="1:26" ht="14.25" hidden="1" customHeight="1" x14ac:dyDescent="0.2">
      <c r="A1299" s="134" t="str">
        <f t="shared" si="46"/>
        <v/>
      </c>
      <c r="B1299" s="137"/>
      <c r="C1299" s="138"/>
      <c r="D1299" s="138"/>
      <c r="E1299" s="138"/>
      <c r="F1299" s="138"/>
      <c r="G1299" s="143"/>
      <c r="H1299" s="140"/>
      <c r="I1299" s="140"/>
      <c r="J1299" s="141"/>
      <c r="K1299" s="142"/>
      <c r="L1299" s="136" t="str">
        <f t="shared" si="47"/>
        <v>T</v>
      </c>
      <c r="M1299" s="54"/>
      <c r="N1299" s="54"/>
      <c r="O1299" s="54"/>
      <c r="P1299" s="54"/>
      <c r="Q1299" s="54"/>
      <c r="R1299" s="54"/>
      <c r="S1299" s="54"/>
      <c r="T1299" s="54"/>
      <c r="U1299" s="54"/>
      <c r="V1299" s="54"/>
      <c r="W1299" s="54"/>
      <c r="X1299" s="54"/>
      <c r="Y1299" s="54"/>
      <c r="Z1299" s="54"/>
    </row>
    <row r="1300" spans="1:26" ht="14.25" hidden="1" customHeight="1" x14ac:dyDescent="0.2">
      <c r="A1300" s="134" t="str">
        <f t="shared" si="46"/>
        <v/>
      </c>
      <c r="B1300" s="137"/>
      <c r="C1300" s="138"/>
      <c r="D1300" s="138"/>
      <c r="E1300" s="138"/>
      <c r="F1300" s="138"/>
      <c r="G1300" s="143"/>
      <c r="H1300" s="140"/>
      <c r="I1300" s="140"/>
      <c r="J1300" s="141"/>
      <c r="K1300" s="142"/>
      <c r="L1300" s="136" t="str">
        <f t="shared" si="47"/>
        <v>T</v>
      </c>
      <c r="M1300" s="54"/>
      <c r="N1300" s="54"/>
      <c r="O1300" s="54"/>
      <c r="P1300" s="54"/>
      <c r="Q1300" s="54"/>
      <c r="R1300" s="54"/>
      <c r="S1300" s="54"/>
      <c r="T1300" s="54"/>
      <c r="U1300" s="54"/>
      <c r="V1300" s="54"/>
      <c r="W1300" s="54"/>
      <c r="X1300" s="54"/>
      <c r="Y1300" s="54"/>
      <c r="Z1300" s="54"/>
    </row>
    <row r="1301" spans="1:26" ht="14.25" hidden="1" customHeight="1" x14ac:dyDescent="0.2">
      <c r="A1301" s="134" t="str">
        <f t="shared" si="46"/>
        <v/>
      </c>
      <c r="B1301" s="137"/>
      <c r="C1301" s="138"/>
      <c r="D1301" s="138"/>
      <c r="E1301" s="138"/>
      <c r="F1301" s="138"/>
      <c r="G1301" s="143"/>
      <c r="H1301" s="140"/>
      <c r="I1301" s="140"/>
      <c r="J1301" s="141"/>
      <c r="K1301" s="142"/>
      <c r="L1301" s="136" t="str">
        <f t="shared" si="47"/>
        <v>T</v>
      </c>
      <c r="M1301" s="54"/>
      <c r="N1301" s="54"/>
      <c r="O1301" s="54"/>
      <c r="P1301" s="54"/>
      <c r="Q1301" s="54"/>
      <c r="R1301" s="54"/>
      <c r="S1301" s="54"/>
      <c r="T1301" s="54"/>
      <c r="U1301" s="54"/>
      <c r="V1301" s="54"/>
      <c r="W1301" s="54"/>
      <c r="X1301" s="54"/>
      <c r="Y1301" s="54"/>
      <c r="Z1301" s="54"/>
    </row>
    <row r="1302" spans="1:26" ht="14.25" hidden="1" customHeight="1" x14ac:dyDescent="0.2">
      <c r="A1302" s="134" t="str">
        <f t="shared" si="46"/>
        <v/>
      </c>
      <c r="B1302" s="137"/>
      <c r="C1302" s="138"/>
      <c r="D1302" s="138"/>
      <c r="E1302" s="138"/>
      <c r="F1302" s="138"/>
      <c r="G1302" s="143"/>
      <c r="H1302" s="140"/>
      <c r="I1302" s="140"/>
      <c r="J1302" s="141"/>
      <c r="K1302" s="142"/>
      <c r="L1302" s="136" t="str">
        <f t="shared" si="47"/>
        <v>T</v>
      </c>
      <c r="M1302" s="54"/>
      <c r="N1302" s="54"/>
      <c r="O1302" s="54"/>
      <c r="P1302" s="54"/>
      <c r="Q1302" s="54"/>
      <c r="R1302" s="54"/>
      <c r="S1302" s="54"/>
      <c r="T1302" s="54"/>
      <c r="U1302" s="54"/>
      <c r="V1302" s="54"/>
      <c r="W1302" s="54"/>
      <c r="X1302" s="54"/>
      <c r="Y1302" s="54"/>
      <c r="Z1302" s="54"/>
    </row>
    <row r="1303" spans="1:26" ht="14.25" hidden="1" customHeight="1" x14ac:dyDescent="0.2">
      <c r="A1303" s="134" t="str">
        <f t="shared" si="46"/>
        <v/>
      </c>
      <c r="B1303" s="137"/>
      <c r="C1303" s="138"/>
      <c r="D1303" s="138"/>
      <c r="E1303" s="138"/>
      <c r="F1303" s="138"/>
      <c r="G1303" s="143"/>
      <c r="H1303" s="140"/>
      <c r="I1303" s="140"/>
      <c r="J1303" s="141"/>
      <c r="K1303" s="142"/>
      <c r="L1303" s="136" t="str">
        <f t="shared" si="47"/>
        <v>T</v>
      </c>
      <c r="M1303" s="54"/>
      <c r="N1303" s="54"/>
      <c r="O1303" s="54"/>
      <c r="P1303" s="54"/>
      <c r="Q1303" s="54"/>
      <c r="R1303" s="54"/>
      <c r="S1303" s="54"/>
      <c r="T1303" s="54"/>
      <c r="U1303" s="54"/>
      <c r="V1303" s="54"/>
      <c r="W1303" s="54"/>
      <c r="X1303" s="54"/>
      <c r="Y1303" s="54"/>
      <c r="Z1303" s="54"/>
    </row>
    <row r="1304" spans="1:26" ht="14.25" hidden="1" customHeight="1" x14ac:dyDescent="0.2">
      <c r="A1304" s="134" t="str">
        <f t="shared" si="46"/>
        <v/>
      </c>
      <c r="B1304" s="137"/>
      <c r="C1304" s="138"/>
      <c r="D1304" s="138"/>
      <c r="E1304" s="138"/>
      <c r="F1304" s="138"/>
      <c r="G1304" s="143"/>
      <c r="H1304" s="140"/>
      <c r="I1304" s="140"/>
      <c r="J1304" s="141"/>
      <c r="K1304" s="142"/>
      <c r="L1304" s="136" t="str">
        <f t="shared" si="47"/>
        <v>T</v>
      </c>
      <c r="M1304" s="54"/>
      <c r="N1304" s="54"/>
      <c r="O1304" s="54"/>
      <c r="P1304" s="54"/>
      <c r="Q1304" s="54"/>
      <c r="R1304" s="54"/>
      <c r="S1304" s="54"/>
      <c r="T1304" s="54"/>
      <c r="U1304" s="54"/>
      <c r="V1304" s="54"/>
      <c r="W1304" s="54"/>
      <c r="X1304" s="54"/>
      <c r="Y1304" s="54"/>
      <c r="Z1304" s="54"/>
    </row>
    <row r="1305" spans="1:26" ht="14.25" hidden="1" customHeight="1" x14ac:dyDescent="0.2">
      <c r="A1305" s="134" t="str">
        <f t="shared" si="46"/>
        <v/>
      </c>
      <c r="B1305" s="137"/>
      <c r="C1305" s="138"/>
      <c r="D1305" s="138"/>
      <c r="E1305" s="138"/>
      <c r="F1305" s="138"/>
      <c r="G1305" s="143"/>
      <c r="H1305" s="140"/>
      <c r="I1305" s="140"/>
      <c r="J1305" s="141"/>
      <c r="K1305" s="142"/>
      <c r="L1305" s="136" t="str">
        <f t="shared" si="47"/>
        <v>T</v>
      </c>
      <c r="M1305" s="54"/>
      <c r="N1305" s="54"/>
      <c r="O1305" s="54"/>
      <c r="P1305" s="54"/>
      <c r="Q1305" s="54"/>
      <c r="R1305" s="54"/>
      <c r="S1305" s="54"/>
      <c r="T1305" s="54"/>
      <c r="U1305" s="54"/>
      <c r="V1305" s="54"/>
      <c r="W1305" s="54"/>
      <c r="X1305" s="54"/>
      <c r="Y1305" s="54"/>
      <c r="Z1305" s="54"/>
    </row>
    <row r="1306" spans="1:26" ht="14.25" hidden="1" customHeight="1" x14ac:dyDescent="0.2">
      <c r="A1306" s="134" t="str">
        <f t="shared" si="46"/>
        <v/>
      </c>
      <c r="B1306" s="137"/>
      <c r="C1306" s="138"/>
      <c r="D1306" s="138"/>
      <c r="E1306" s="138"/>
      <c r="F1306" s="138"/>
      <c r="G1306" s="143"/>
      <c r="H1306" s="140"/>
      <c r="I1306" s="140"/>
      <c r="J1306" s="141"/>
      <c r="K1306" s="142"/>
      <c r="L1306" s="136" t="str">
        <f t="shared" si="47"/>
        <v>T</v>
      </c>
      <c r="M1306" s="54"/>
      <c r="N1306" s="54"/>
      <c r="O1306" s="54"/>
      <c r="P1306" s="54"/>
      <c r="Q1306" s="54"/>
      <c r="R1306" s="54"/>
      <c r="S1306" s="54"/>
      <c r="T1306" s="54"/>
      <c r="U1306" s="54"/>
      <c r="V1306" s="54"/>
      <c r="W1306" s="54"/>
      <c r="X1306" s="54"/>
      <c r="Y1306" s="54"/>
      <c r="Z1306" s="54"/>
    </row>
    <row r="1307" spans="1:26" ht="14.25" hidden="1" customHeight="1" x14ac:dyDescent="0.2">
      <c r="A1307" s="134" t="str">
        <f t="shared" si="46"/>
        <v/>
      </c>
      <c r="B1307" s="137"/>
      <c r="C1307" s="138"/>
      <c r="D1307" s="138"/>
      <c r="E1307" s="138"/>
      <c r="F1307" s="138"/>
      <c r="G1307" s="143"/>
      <c r="H1307" s="140"/>
      <c r="I1307" s="140"/>
      <c r="J1307" s="141"/>
      <c r="K1307" s="142"/>
      <c r="L1307" s="136" t="str">
        <f t="shared" si="47"/>
        <v>T</v>
      </c>
      <c r="M1307" s="54"/>
      <c r="N1307" s="54"/>
      <c r="O1307" s="54"/>
      <c r="P1307" s="54"/>
      <c r="Q1307" s="54"/>
      <c r="R1307" s="54"/>
      <c r="S1307" s="54"/>
      <c r="T1307" s="54"/>
      <c r="U1307" s="54"/>
      <c r="V1307" s="54"/>
      <c r="W1307" s="54"/>
      <c r="X1307" s="54"/>
      <c r="Y1307" s="54"/>
      <c r="Z1307" s="54"/>
    </row>
    <row r="1308" spans="1:26" ht="14.25" hidden="1" customHeight="1" x14ac:dyDescent="0.2">
      <c r="A1308" s="134" t="str">
        <f t="shared" si="46"/>
        <v/>
      </c>
      <c r="B1308" s="137"/>
      <c r="C1308" s="138"/>
      <c r="D1308" s="138"/>
      <c r="E1308" s="138"/>
      <c r="F1308" s="138"/>
      <c r="G1308" s="143"/>
      <c r="H1308" s="140"/>
      <c r="I1308" s="140"/>
      <c r="J1308" s="141"/>
      <c r="K1308" s="142"/>
      <c r="L1308" s="136" t="str">
        <f t="shared" si="47"/>
        <v>T</v>
      </c>
      <c r="M1308" s="54"/>
      <c r="N1308" s="54"/>
      <c r="O1308" s="54"/>
      <c r="P1308" s="54"/>
      <c r="Q1308" s="54"/>
      <c r="R1308" s="54"/>
      <c r="S1308" s="54"/>
      <c r="T1308" s="54"/>
      <c r="U1308" s="54"/>
      <c r="V1308" s="54"/>
      <c r="W1308" s="54"/>
      <c r="X1308" s="54"/>
      <c r="Y1308" s="54"/>
      <c r="Z1308" s="54"/>
    </row>
    <row r="1309" spans="1:26" ht="14.25" hidden="1" customHeight="1" x14ac:dyDescent="0.2">
      <c r="A1309" s="134" t="str">
        <f t="shared" si="46"/>
        <v/>
      </c>
      <c r="B1309" s="137"/>
      <c r="C1309" s="138"/>
      <c r="D1309" s="138"/>
      <c r="E1309" s="138"/>
      <c r="F1309" s="138"/>
      <c r="G1309" s="143"/>
      <c r="H1309" s="140"/>
      <c r="I1309" s="140"/>
      <c r="J1309" s="141"/>
      <c r="K1309" s="142"/>
      <c r="L1309" s="136" t="str">
        <f t="shared" si="47"/>
        <v>T</v>
      </c>
      <c r="M1309" s="54"/>
      <c r="N1309" s="54"/>
      <c r="O1309" s="54"/>
      <c r="P1309" s="54"/>
      <c r="Q1309" s="54"/>
      <c r="R1309" s="54"/>
      <c r="S1309" s="54"/>
      <c r="T1309" s="54"/>
      <c r="U1309" s="54"/>
      <c r="V1309" s="54"/>
      <c r="W1309" s="54"/>
      <c r="X1309" s="54"/>
      <c r="Y1309" s="54"/>
      <c r="Z1309" s="54"/>
    </row>
    <row r="1310" spans="1:26" ht="14.25" hidden="1" customHeight="1" x14ac:dyDescent="0.2">
      <c r="A1310" s="134" t="str">
        <f t="shared" si="46"/>
        <v/>
      </c>
      <c r="B1310" s="137"/>
      <c r="C1310" s="138"/>
      <c r="D1310" s="138"/>
      <c r="E1310" s="138"/>
      <c r="F1310" s="138"/>
      <c r="G1310" s="143"/>
      <c r="H1310" s="140"/>
      <c r="I1310" s="140"/>
      <c r="J1310" s="141"/>
      <c r="K1310" s="142"/>
      <c r="L1310" s="136" t="str">
        <f t="shared" si="47"/>
        <v>T</v>
      </c>
      <c r="M1310" s="54"/>
      <c r="N1310" s="54"/>
      <c r="O1310" s="54"/>
      <c r="P1310" s="54"/>
      <c r="Q1310" s="54"/>
      <c r="R1310" s="54"/>
      <c r="S1310" s="54"/>
      <c r="T1310" s="54"/>
      <c r="U1310" s="54"/>
      <c r="V1310" s="54"/>
      <c r="W1310" s="54"/>
      <c r="X1310" s="54"/>
      <c r="Y1310" s="54"/>
      <c r="Z1310" s="54"/>
    </row>
    <row r="1311" spans="1:26" ht="14.25" hidden="1" customHeight="1" x14ac:dyDescent="0.2">
      <c r="A1311" s="134" t="str">
        <f t="shared" si="46"/>
        <v/>
      </c>
      <c r="B1311" s="137"/>
      <c r="C1311" s="138"/>
      <c r="D1311" s="138"/>
      <c r="E1311" s="138"/>
      <c r="F1311" s="138"/>
      <c r="G1311" s="143"/>
      <c r="H1311" s="140"/>
      <c r="I1311" s="140"/>
      <c r="J1311" s="141"/>
      <c r="K1311" s="142"/>
      <c r="L1311" s="136" t="str">
        <f t="shared" si="47"/>
        <v>T</v>
      </c>
      <c r="M1311" s="54"/>
      <c r="N1311" s="54"/>
      <c r="O1311" s="54"/>
      <c r="P1311" s="54"/>
      <c r="Q1311" s="54"/>
      <c r="R1311" s="54"/>
      <c r="S1311" s="54"/>
      <c r="T1311" s="54"/>
      <c r="U1311" s="54"/>
      <c r="V1311" s="54"/>
      <c r="W1311" s="54"/>
      <c r="X1311" s="54"/>
      <c r="Y1311" s="54"/>
      <c r="Z1311" s="54"/>
    </row>
    <row r="1312" spans="1:26" ht="14.25" hidden="1" customHeight="1" x14ac:dyDescent="0.2">
      <c r="A1312" s="134" t="str">
        <f t="shared" si="46"/>
        <v/>
      </c>
      <c r="B1312" s="137"/>
      <c r="C1312" s="138"/>
      <c r="D1312" s="138"/>
      <c r="E1312" s="138"/>
      <c r="F1312" s="138"/>
      <c r="G1312" s="143"/>
      <c r="H1312" s="140"/>
      <c r="I1312" s="140"/>
      <c r="J1312" s="141"/>
      <c r="K1312" s="142"/>
      <c r="L1312" s="136" t="str">
        <f t="shared" si="47"/>
        <v>T</v>
      </c>
      <c r="M1312" s="54"/>
      <c r="N1312" s="54"/>
      <c r="O1312" s="54"/>
      <c r="P1312" s="54"/>
      <c r="Q1312" s="54"/>
      <c r="R1312" s="54"/>
      <c r="S1312" s="54"/>
      <c r="T1312" s="54"/>
      <c r="U1312" s="54"/>
      <c r="V1312" s="54"/>
      <c r="W1312" s="54"/>
      <c r="X1312" s="54"/>
      <c r="Y1312" s="54"/>
      <c r="Z1312" s="54"/>
    </row>
    <row r="1313" spans="1:26" ht="14.25" hidden="1" customHeight="1" x14ac:dyDescent="0.2">
      <c r="A1313" s="134" t="str">
        <f t="shared" si="46"/>
        <v/>
      </c>
      <c r="B1313" s="137"/>
      <c r="C1313" s="138"/>
      <c r="D1313" s="138"/>
      <c r="E1313" s="138"/>
      <c r="F1313" s="138"/>
      <c r="G1313" s="143"/>
      <c r="H1313" s="140"/>
      <c r="I1313" s="140"/>
      <c r="J1313" s="141"/>
      <c r="K1313" s="142"/>
      <c r="L1313" s="136" t="str">
        <f t="shared" si="47"/>
        <v>T</v>
      </c>
      <c r="M1313" s="54"/>
      <c r="N1313" s="54"/>
      <c r="O1313" s="54"/>
      <c r="P1313" s="54"/>
      <c r="Q1313" s="54"/>
      <c r="R1313" s="54"/>
      <c r="S1313" s="54"/>
      <c r="T1313" s="54"/>
      <c r="U1313" s="54"/>
      <c r="V1313" s="54"/>
      <c r="W1313" s="54"/>
      <c r="X1313" s="54"/>
      <c r="Y1313" s="54"/>
      <c r="Z1313" s="54"/>
    </row>
    <row r="1314" spans="1:26" ht="14.25" hidden="1" customHeight="1" x14ac:dyDescent="0.2">
      <c r="A1314" s="134" t="str">
        <f t="shared" si="46"/>
        <v/>
      </c>
      <c r="B1314" s="137"/>
      <c r="C1314" s="138"/>
      <c r="D1314" s="138"/>
      <c r="E1314" s="138"/>
      <c r="F1314" s="138"/>
      <c r="G1314" s="143"/>
      <c r="H1314" s="140"/>
      <c r="I1314" s="140"/>
      <c r="J1314" s="141"/>
      <c r="K1314" s="142"/>
      <c r="L1314" s="136" t="str">
        <f t="shared" si="47"/>
        <v>T</v>
      </c>
      <c r="M1314" s="54"/>
      <c r="N1314" s="54"/>
      <c r="O1314" s="54"/>
      <c r="P1314" s="54"/>
      <c r="Q1314" s="54"/>
      <c r="R1314" s="54"/>
      <c r="S1314" s="54"/>
      <c r="T1314" s="54"/>
      <c r="U1314" s="54"/>
      <c r="V1314" s="54"/>
      <c r="W1314" s="54"/>
      <c r="X1314" s="54"/>
      <c r="Y1314" s="54"/>
      <c r="Z1314" s="54"/>
    </row>
    <row r="1315" spans="1:26" ht="14.25" hidden="1" customHeight="1" x14ac:dyDescent="0.2">
      <c r="A1315" s="134" t="str">
        <f t="shared" si="46"/>
        <v/>
      </c>
      <c r="B1315" s="137"/>
      <c r="C1315" s="138"/>
      <c r="D1315" s="138"/>
      <c r="E1315" s="138"/>
      <c r="F1315" s="138"/>
      <c r="G1315" s="143"/>
      <c r="H1315" s="140"/>
      <c r="I1315" s="140"/>
      <c r="J1315" s="141"/>
      <c r="K1315" s="142"/>
      <c r="L1315" s="136" t="str">
        <f t="shared" si="47"/>
        <v>T</v>
      </c>
      <c r="M1315" s="54"/>
      <c r="N1315" s="54"/>
      <c r="O1315" s="54"/>
      <c r="P1315" s="54"/>
      <c r="Q1315" s="54"/>
      <c r="R1315" s="54"/>
      <c r="S1315" s="54"/>
      <c r="T1315" s="54"/>
      <c r="U1315" s="54"/>
      <c r="V1315" s="54"/>
      <c r="W1315" s="54"/>
      <c r="X1315" s="54"/>
      <c r="Y1315" s="54"/>
      <c r="Z1315" s="54"/>
    </row>
    <row r="1316" spans="1:26" ht="14.25" hidden="1" customHeight="1" x14ac:dyDescent="0.2">
      <c r="A1316" s="134" t="str">
        <f t="shared" si="46"/>
        <v/>
      </c>
      <c r="B1316" s="137"/>
      <c r="C1316" s="138"/>
      <c r="D1316" s="138"/>
      <c r="E1316" s="138"/>
      <c r="F1316" s="138"/>
      <c r="G1316" s="143"/>
      <c r="H1316" s="140"/>
      <c r="I1316" s="140"/>
      <c r="J1316" s="141"/>
      <c r="K1316" s="142"/>
      <c r="L1316" s="136" t="str">
        <f t="shared" si="47"/>
        <v>T</v>
      </c>
      <c r="M1316" s="54"/>
      <c r="N1316" s="54"/>
      <c r="O1316" s="54"/>
      <c r="P1316" s="54"/>
      <c r="Q1316" s="54"/>
      <c r="R1316" s="54"/>
      <c r="S1316" s="54"/>
      <c r="T1316" s="54"/>
      <c r="U1316" s="54"/>
      <c r="V1316" s="54"/>
      <c r="W1316" s="54"/>
      <c r="X1316" s="54"/>
      <c r="Y1316" s="54"/>
      <c r="Z1316" s="54"/>
    </row>
    <row r="1317" spans="1:26" ht="14.25" hidden="1" customHeight="1" x14ac:dyDescent="0.2">
      <c r="A1317" s="134" t="str">
        <f t="shared" si="46"/>
        <v/>
      </c>
      <c r="B1317" s="137"/>
      <c r="C1317" s="138"/>
      <c r="D1317" s="138"/>
      <c r="E1317" s="138"/>
      <c r="F1317" s="138"/>
      <c r="G1317" s="143"/>
      <c r="H1317" s="140"/>
      <c r="I1317" s="140"/>
      <c r="J1317" s="141"/>
      <c r="K1317" s="142"/>
      <c r="L1317" s="136" t="str">
        <f t="shared" si="47"/>
        <v>T</v>
      </c>
      <c r="M1317" s="54"/>
      <c r="N1317" s="54"/>
      <c r="O1317" s="54"/>
      <c r="P1317" s="54"/>
      <c r="Q1317" s="54"/>
      <c r="R1317" s="54"/>
      <c r="S1317" s="54"/>
      <c r="T1317" s="54"/>
      <c r="U1317" s="54"/>
      <c r="V1317" s="54"/>
      <c r="W1317" s="54"/>
      <c r="X1317" s="54"/>
      <c r="Y1317" s="54"/>
      <c r="Z1317" s="54"/>
    </row>
    <row r="1318" spans="1:26" ht="14.25" hidden="1" customHeight="1" x14ac:dyDescent="0.2">
      <c r="A1318" s="134" t="str">
        <f t="shared" si="46"/>
        <v/>
      </c>
      <c r="B1318" s="137"/>
      <c r="C1318" s="138"/>
      <c r="D1318" s="138"/>
      <c r="E1318" s="138"/>
      <c r="F1318" s="138"/>
      <c r="G1318" s="143"/>
      <c r="H1318" s="140"/>
      <c r="I1318" s="140"/>
      <c r="J1318" s="141"/>
      <c r="K1318" s="142"/>
      <c r="L1318" s="136" t="str">
        <f t="shared" si="47"/>
        <v>T</v>
      </c>
      <c r="M1318" s="54"/>
      <c r="N1318" s="54"/>
      <c r="O1318" s="54"/>
      <c r="P1318" s="54"/>
      <c r="Q1318" s="54"/>
      <c r="R1318" s="54"/>
      <c r="S1318" s="54"/>
      <c r="T1318" s="54"/>
      <c r="U1318" s="54"/>
      <c r="V1318" s="54"/>
      <c r="W1318" s="54"/>
      <c r="X1318" s="54"/>
      <c r="Y1318" s="54"/>
      <c r="Z1318" s="54"/>
    </row>
    <row r="1319" spans="1:26" ht="14.25" hidden="1" customHeight="1" x14ac:dyDescent="0.2">
      <c r="A1319" s="134" t="str">
        <f t="shared" si="46"/>
        <v/>
      </c>
      <c r="B1319" s="137"/>
      <c r="C1319" s="138"/>
      <c r="D1319" s="138"/>
      <c r="E1319" s="138"/>
      <c r="F1319" s="138"/>
      <c r="G1319" s="143"/>
      <c r="H1319" s="140"/>
      <c r="I1319" s="140"/>
      <c r="J1319" s="141"/>
      <c r="K1319" s="142"/>
      <c r="L1319" s="136" t="str">
        <f t="shared" si="47"/>
        <v>T</v>
      </c>
      <c r="M1319" s="54"/>
      <c r="N1319" s="54"/>
      <c r="O1319" s="54"/>
      <c r="P1319" s="54"/>
      <c r="Q1319" s="54"/>
      <c r="R1319" s="54"/>
      <c r="S1319" s="54"/>
      <c r="T1319" s="54"/>
      <c r="U1319" s="54"/>
      <c r="V1319" s="54"/>
      <c r="W1319" s="54"/>
      <c r="X1319" s="54"/>
      <c r="Y1319" s="54"/>
      <c r="Z1319" s="54"/>
    </row>
    <row r="1320" spans="1:26" ht="14.25" hidden="1" customHeight="1" x14ac:dyDescent="0.2">
      <c r="A1320" s="134" t="str">
        <f t="shared" si="46"/>
        <v/>
      </c>
      <c r="B1320" s="137"/>
      <c r="C1320" s="138"/>
      <c r="D1320" s="138"/>
      <c r="E1320" s="138"/>
      <c r="F1320" s="138"/>
      <c r="G1320" s="143"/>
      <c r="H1320" s="140"/>
      <c r="I1320" s="140"/>
      <c r="J1320" s="141"/>
      <c r="K1320" s="142"/>
      <c r="L1320" s="136" t="str">
        <f t="shared" si="47"/>
        <v>T</v>
      </c>
      <c r="M1320" s="54"/>
      <c r="N1320" s="54"/>
      <c r="O1320" s="54"/>
      <c r="P1320" s="54"/>
      <c r="Q1320" s="54"/>
      <c r="R1320" s="54"/>
      <c r="S1320" s="54"/>
      <c r="T1320" s="54"/>
      <c r="U1320" s="54"/>
      <c r="V1320" s="54"/>
      <c r="W1320" s="54"/>
      <c r="X1320" s="54"/>
      <c r="Y1320" s="54"/>
      <c r="Z1320" s="54"/>
    </row>
    <row r="1321" spans="1:26" ht="14.25" hidden="1" customHeight="1" x14ac:dyDescent="0.2">
      <c r="A1321" s="134" t="str">
        <f t="shared" si="46"/>
        <v/>
      </c>
      <c r="B1321" s="137"/>
      <c r="C1321" s="138"/>
      <c r="D1321" s="138"/>
      <c r="E1321" s="138"/>
      <c r="F1321" s="138"/>
      <c r="G1321" s="143"/>
      <c r="H1321" s="140"/>
      <c r="I1321" s="140"/>
      <c r="J1321" s="141"/>
      <c r="K1321" s="142"/>
      <c r="L1321" s="136" t="str">
        <f t="shared" si="47"/>
        <v>T</v>
      </c>
      <c r="M1321" s="54"/>
      <c r="N1321" s="54"/>
      <c r="O1321" s="54"/>
      <c r="P1321" s="54"/>
      <c r="Q1321" s="54"/>
      <c r="R1321" s="54"/>
      <c r="S1321" s="54"/>
      <c r="T1321" s="54"/>
      <c r="U1321" s="54"/>
      <c r="V1321" s="54"/>
      <c r="W1321" s="54"/>
      <c r="X1321" s="54"/>
      <c r="Y1321" s="54"/>
      <c r="Z1321" s="54"/>
    </row>
    <row r="1322" spans="1:26" ht="14.25" hidden="1" customHeight="1" x14ac:dyDescent="0.2">
      <c r="A1322" s="134" t="str">
        <f t="shared" si="46"/>
        <v/>
      </c>
      <c r="B1322" s="137"/>
      <c r="C1322" s="138"/>
      <c r="D1322" s="138"/>
      <c r="E1322" s="138"/>
      <c r="F1322" s="138"/>
      <c r="G1322" s="143"/>
      <c r="H1322" s="140"/>
      <c r="I1322" s="140"/>
      <c r="J1322" s="141"/>
      <c r="K1322" s="142"/>
      <c r="L1322" s="136" t="str">
        <f t="shared" si="47"/>
        <v>T</v>
      </c>
      <c r="M1322" s="54"/>
      <c r="N1322" s="54"/>
      <c r="O1322" s="54"/>
      <c r="P1322" s="54"/>
      <c r="Q1322" s="54"/>
      <c r="R1322" s="54"/>
      <c r="S1322" s="54"/>
      <c r="T1322" s="54"/>
      <c r="U1322" s="54"/>
      <c r="V1322" s="54"/>
      <c r="W1322" s="54"/>
      <c r="X1322" s="54"/>
      <c r="Y1322" s="54"/>
      <c r="Z1322" s="54"/>
    </row>
    <row r="1323" spans="1:26" ht="14.25" hidden="1" customHeight="1" x14ac:dyDescent="0.2">
      <c r="A1323" s="134" t="str">
        <f t="shared" si="46"/>
        <v/>
      </c>
      <c r="B1323" s="137"/>
      <c r="C1323" s="138"/>
      <c r="D1323" s="138"/>
      <c r="E1323" s="138"/>
      <c r="F1323" s="138"/>
      <c r="G1323" s="143"/>
      <c r="H1323" s="140"/>
      <c r="I1323" s="140"/>
      <c r="J1323" s="141"/>
      <c r="K1323" s="142"/>
      <c r="L1323" s="136" t="str">
        <f t="shared" si="47"/>
        <v>T</v>
      </c>
      <c r="M1323" s="54"/>
      <c r="N1323" s="54"/>
      <c r="O1323" s="54"/>
      <c r="P1323" s="54"/>
      <c r="Q1323" s="54"/>
      <c r="R1323" s="54"/>
      <c r="S1323" s="54"/>
      <c r="T1323" s="54"/>
      <c r="U1323" s="54"/>
      <c r="V1323" s="54"/>
      <c r="W1323" s="54"/>
      <c r="X1323" s="54"/>
      <c r="Y1323" s="54"/>
      <c r="Z1323" s="54"/>
    </row>
    <row r="1324" spans="1:26" ht="14.25" hidden="1" customHeight="1" x14ac:dyDescent="0.2">
      <c r="A1324" s="134" t="str">
        <f t="shared" si="46"/>
        <v/>
      </c>
      <c r="B1324" s="137"/>
      <c r="C1324" s="138"/>
      <c r="D1324" s="138"/>
      <c r="E1324" s="138"/>
      <c r="F1324" s="138"/>
      <c r="G1324" s="143"/>
      <c r="H1324" s="140"/>
      <c r="I1324" s="140"/>
      <c r="J1324" s="141"/>
      <c r="K1324" s="142"/>
      <c r="L1324" s="136" t="str">
        <f t="shared" si="47"/>
        <v>T</v>
      </c>
      <c r="M1324" s="54"/>
      <c r="N1324" s="54"/>
      <c r="O1324" s="54"/>
      <c r="P1324" s="54"/>
      <c r="Q1324" s="54"/>
      <c r="R1324" s="54"/>
      <c r="S1324" s="54"/>
      <c r="T1324" s="54"/>
      <c r="U1324" s="54"/>
      <c r="V1324" s="54"/>
      <c r="W1324" s="54"/>
      <c r="X1324" s="54"/>
      <c r="Y1324" s="54"/>
      <c r="Z1324" s="54"/>
    </row>
    <row r="1325" spans="1:26" ht="14.25" hidden="1" customHeight="1" x14ac:dyDescent="0.2">
      <c r="A1325" s="134" t="str">
        <f t="shared" si="46"/>
        <v/>
      </c>
      <c r="B1325" s="137"/>
      <c r="C1325" s="138"/>
      <c r="D1325" s="138"/>
      <c r="E1325" s="138"/>
      <c r="F1325" s="138"/>
      <c r="G1325" s="143"/>
      <c r="H1325" s="140"/>
      <c r="I1325" s="140"/>
      <c r="J1325" s="141"/>
      <c r="K1325" s="142"/>
      <c r="L1325" s="136" t="str">
        <f t="shared" si="47"/>
        <v>T</v>
      </c>
      <c r="M1325" s="54"/>
      <c r="N1325" s="54"/>
      <c r="O1325" s="54"/>
      <c r="P1325" s="54"/>
      <c r="Q1325" s="54"/>
      <c r="R1325" s="54"/>
      <c r="S1325" s="54"/>
      <c r="T1325" s="54"/>
      <c r="U1325" s="54"/>
      <c r="V1325" s="54"/>
      <c r="W1325" s="54"/>
      <c r="X1325" s="54"/>
      <c r="Y1325" s="54"/>
      <c r="Z1325" s="54"/>
    </row>
    <row r="1326" spans="1:26" ht="14.25" hidden="1" customHeight="1" x14ac:dyDescent="0.2">
      <c r="A1326" s="134" t="str">
        <f t="shared" si="46"/>
        <v/>
      </c>
      <c r="B1326" s="137"/>
      <c r="C1326" s="138"/>
      <c r="D1326" s="138"/>
      <c r="E1326" s="138"/>
      <c r="F1326" s="138"/>
      <c r="G1326" s="143"/>
      <c r="H1326" s="140"/>
      <c r="I1326" s="140"/>
      <c r="J1326" s="141"/>
      <c r="K1326" s="142"/>
      <c r="L1326" s="136" t="str">
        <f t="shared" si="47"/>
        <v>T</v>
      </c>
      <c r="M1326" s="54"/>
      <c r="N1326" s="54"/>
      <c r="O1326" s="54"/>
      <c r="P1326" s="54"/>
      <c r="Q1326" s="54"/>
      <c r="R1326" s="54"/>
      <c r="S1326" s="54"/>
      <c r="T1326" s="54"/>
      <c r="U1326" s="54"/>
      <c r="V1326" s="54"/>
      <c r="W1326" s="54"/>
      <c r="X1326" s="54"/>
      <c r="Y1326" s="54"/>
      <c r="Z1326" s="54"/>
    </row>
    <row r="1327" spans="1:26" ht="14.25" hidden="1" customHeight="1" x14ac:dyDescent="0.2">
      <c r="A1327" s="134" t="str">
        <f t="shared" si="46"/>
        <v/>
      </c>
      <c r="B1327" s="137"/>
      <c r="C1327" s="138"/>
      <c r="D1327" s="138"/>
      <c r="E1327" s="138"/>
      <c r="F1327" s="138"/>
      <c r="G1327" s="143"/>
      <c r="H1327" s="140"/>
      <c r="I1327" s="140"/>
      <c r="J1327" s="141"/>
      <c r="K1327" s="142"/>
      <c r="L1327" s="136" t="str">
        <f t="shared" si="47"/>
        <v>T</v>
      </c>
      <c r="M1327" s="54"/>
      <c r="N1327" s="54"/>
      <c r="O1327" s="54"/>
      <c r="P1327" s="54"/>
      <c r="Q1327" s="54"/>
      <c r="R1327" s="54"/>
      <c r="S1327" s="54"/>
      <c r="T1327" s="54"/>
      <c r="U1327" s="54"/>
      <c r="V1327" s="54"/>
      <c r="W1327" s="54"/>
      <c r="X1327" s="54"/>
      <c r="Y1327" s="54"/>
      <c r="Z1327" s="54"/>
    </row>
    <row r="1328" spans="1:26" ht="14.25" hidden="1" customHeight="1" x14ac:dyDescent="0.2">
      <c r="A1328" s="134" t="str">
        <f t="shared" si="46"/>
        <v/>
      </c>
      <c r="B1328" s="137"/>
      <c r="C1328" s="138"/>
      <c r="D1328" s="138"/>
      <c r="E1328" s="138"/>
      <c r="F1328" s="138"/>
      <c r="G1328" s="143"/>
      <c r="H1328" s="140"/>
      <c r="I1328" s="140"/>
      <c r="J1328" s="141"/>
      <c r="K1328" s="142"/>
      <c r="L1328" s="136" t="str">
        <f t="shared" si="47"/>
        <v>T</v>
      </c>
      <c r="M1328" s="54"/>
      <c r="N1328" s="54"/>
      <c r="O1328" s="54"/>
      <c r="P1328" s="54"/>
      <c r="Q1328" s="54"/>
      <c r="R1328" s="54"/>
      <c r="S1328" s="54"/>
      <c r="T1328" s="54"/>
      <c r="U1328" s="54"/>
      <c r="V1328" s="54"/>
      <c r="W1328" s="54"/>
      <c r="X1328" s="54"/>
      <c r="Y1328" s="54"/>
      <c r="Z1328" s="54"/>
    </row>
    <row r="1329" spans="1:26" ht="14.25" hidden="1" customHeight="1" x14ac:dyDescent="0.2">
      <c r="A1329" s="134" t="str">
        <f t="shared" si="46"/>
        <v/>
      </c>
      <c r="B1329" s="137"/>
      <c r="C1329" s="138"/>
      <c r="D1329" s="138"/>
      <c r="E1329" s="138"/>
      <c r="F1329" s="138"/>
      <c r="G1329" s="143"/>
      <c r="H1329" s="140"/>
      <c r="I1329" s="140"/>
      <c r="J1329" s="141"/>
      <c r="K1329" s="142"/>
      <c r="L1329" s="136" t="str">
        <f t="shared" si="47"/>
        <v>T</v>
      </c>
      <c r="M1329" s="54"/>
      <c r="N1329" s="54"/>
      <c r="O1329" s="54"/>
      <c r="P1329" s="54"/>
      <c r="Q1329" s="54"/>
      <c r="R1329" s="54"/>
      <c r="S1329" s="54"/>
      <c r="T1329" s="54"/>
      <c r="U1329" s="54"/>
      <c r="V1329" s="54"/>
      <c r="W1329" s="54"/>
      <c r="X1329" s="54"/>
      <c r="Y1329" s="54"/>
      <c r="Z1329" s="54"/>
    </row>
    <row r="1330" spans="1:26" ht="14.25" hidden="1" customHeight="1" x14ac:dyDescent="0.2">
      <c r="A1330" s="134" t="str">
        <f t="shared" si="46"/>
        <v/>
      </c>
      <c r="B1330" s="137"/>
      <c r="C1330" s="138"/>
      <c r="D1330" s="138"/>
      <c r="E1330" s="138"/>
      <c r="F1330" s="138"/>
      <c r="G1330" s="143"/>
      <c r="H1330" s="140"/>
      <c r="I1330" s="140"/>
      <c r="J1330" s="141"/>
      <c r="K1330" s="142"/>
      <c r="L1330" s="136" t="str">
        <f t="shared" si="47"/>
        <v>T</v>
      </c>
      <c r="M1330" s="54"/>
      <c r="N1330" s="54"/>
      <c r="O1330" s="54"/>
      <c r="P1330" s="54"/>
      <c r="Q1330" s="54"/>
      <c r="R1330" s="54"/>
      <c r="S1330" s="54"/>
      <c r="T1330" s="54"/>
      <c r="U1330" s="54"/>
      <c r="V1330" s="54"/>
      <c r="W1330" s="54"/>
      <c r="X1330" s="54"/>
      <c r="Y1330" s="54"/>
      <c r="Z1330" s="54"/>
    </row>
    <row r="1331" spans="1:26" ht="14.25" hidden="1" customHeight="1" x14ac:dyDescent="0.2">
      <c r="A1331" s="134" t="str">
        <f t="shared" si="46"/>
        <v/>
      </c>
      <c r="B1331" s="137"/>
      <c r="C1331" s="138"/>
      <c r="D1331" s="138"/>
      <c r="E1331" s="138"/>
      <c r="F1331" s="138"/>
      <c r="G1331" s="143"/>
      <c r="H1331" s="140"/>
      <c r="I1331" s="140"/>
      <c r="J1331" s="141"/>
      <c r="K1331" s="142"/>
      <c r="L1331" s="136" t="str">
        <f t="shared" si="47"/>
        <v>T</v>
      </c>
      <c r="M1331" s="54"/>
      <c r="N1331" s="54"/>
      <c r="O1331" s="54"/>
      <c r="P1331" s="54"/>
      <c r="Q1331" s="54"/>
      <c r="R1331" s="54"/>
      <c r="S1331" s="54"/>
      <c r="T1331" s="54"/>
      <c r="U1331" s="54"/>
      <c r="V1331" s="54"/>
      <c r="W1331" s="54"/>
      <c r="X1331" s="54"/>
      <c r="Y1331" s="54"/>
      <c r="Z1331" s="54"/>
    </row>
    <row r="1332" spans="1:26" ht="14.25" hidden="1" customHeight="1" x14ac:dyDescent="0.2">
      <c r="A1332" s="134" t="str">
        <f t="shared" si="46"/>
        <v/>
      </c>
      <c r="B1332" s="137"/>
      <c r="C1332" s="138"/>
      <c r="D1332" s="138"/>
      <c r="E1332" s="138"/>
      <c r="F1332" s="138"/>
      <c r="G1332" s="143"/>
      <c r="H1332" s="140"/>
      <c r="I1332" s="140"/>
      <c r="J1332" s="141"/>
      <c r="K1332" s="142"/>
      <c r="L1332" s="136" t="str">
        <f t="shared" si="47"/>
        <v>T</v>
      </c>
      <c r="M1332" s="54"/>
      <c r="N1332" s="54"/>
      <c r="O1332" s="54"/>
      <c r="P1332" s="54"/>
      <c r="Q1332" s="54"/>
      <c r="R1332" s="54"/>
      <c r="S1332" s="54"/>
      <c r="T1332" s="54"/>
      <c r="U1332" s="54"/>
      <c r="V1332" s="54"/>
      <c r="W1332" s="54"/>
      <c r="X1332" s="54"/>
      <c r="Y1332" s="54"/>
      <c r="Z1332" s="54"/>
    </row>
    <row r="1333" spans="1:26" ht="14.25" hidden="1" customHeight="1" x14ac:dyDescent="0.2">
      <c r="A1333" s="134" t="str">
        <f t="shared" si="46"/>
        <v/>
      </c>
      <c r="B1333" s="137"/>
      <c r="C1333" s="138"/>
      <c r="D1333" s="138"/>
      <c r="E1333" s="138"/>
      <c r="F1333" s="138"/>
      <c r="G1333" s="143"/>
      <c r="H1333" s="140"/>
      <c r="I1333" s="140"/>
      <c r="J1333" s="141"/>
      <c r="K1333" s="142"/>
      <c r="L1333" s="136" t="str">
        <f t="shared" si="47"/>
        <v>T</v>
      </c>
      <c r="M1333" s="54"/>
      <c r="N1333" s="54"/>
      <c r="O1333" s="54"/>
      <c r="P1333" s="54"/>
      <c r="Q1333" s="54"/>
      <c r="R1333" s="54"/>
      <c r="S1333" s="54"/>
      <c r="T1333" s="54"/>
      <c r="U1333" s="54"/>
      <c r="V1333" s="54"/>
      <c r="W1333" s="54"/>
      <c r="X1333" s="54"/>
      <c r="Y1333" s="54"/>
      <c r="Z1333" s="54"/>
    </row>
    <row r="1334" spans="1:26" ht="14.25" hidden="1" customHeight="1" x14ac:dyDescent="0.2">
      <c r="A1334" s="134" t="str">
        <f t="shared" si="46"/>
        <v/>
      </c>
      <c r="B1334" s="137"/>
      <c r="C1334" s="138"/>
      <c r="D1334" s="138"/>
      <c r="E1334" s="138"/>
      <c r="F1334" s="138"/>
      <c r="G1334" s="143"/>
      <c r="H1334" s="140"/>
      <c r="I1334" s="140"/>
      <c r="J1334" s="141"/>
      <c r="K1334" s="142"/>
      <c r="L1334" s="136" t="str">
        <f t="shared" si="47"/>
        <v>T</v>
      </c>
      <c r="M1334" s="54"/>
      <c r="N1334" s="54"/>
      <c r="O1334" s="54"/>
      <c r="P1334" s="54"/>
      <c r="Q1334" s="54"/>
      <c r="R1334" s="54"/>
      <c r="S1334" s="54"/>
      <c r="T1334" s="54"/>
      <c r="U1334" s="54"/>
      <c r="V1334" s="54"/>
      <c r="W1334" s="54"/>
      <c r="X1334" s="54"/>
      <c r="Y1334" s="54"/>
      <c r="Z1334" s="54"/>
    </row>
    <row r="1335" spans="1:26" ht="14.25" hidden="1" customHeight="1" x14ac:dyDescent="0.2">
      <c r="A1335" s="134" t="str">
        <f t="shared" si="46"/>
        <v/>
      </c>
      <c r="B1335" s="137"/>
      <c r="C1335" s="138"/>
      <c r="D1335" s="138"/>
      <c r="E1335" s="138"/>
      <c r="F1335" s="138"/>
      <c r="G1335" s="143"/>
      <c r="H1335" s="140"/>
      <c r="I1335" s="140"/>
      <c r="J1335" s="141"/>
      <c r="K1335" s="142"/>
      <c r="L1335" s="136" t="str">
        <f t="shared" si="47"/>
        <v>T</v>
      </c>
      <c r="M1335" s="54"/>
      <c r="N1335" s="54"/>
      <c r="O1335" s="54"/>
      <c r="P1335" s="54"/>
      <c r="Q1335" s="54"/>
      <c r="R1335" s="54"/>
      <c r="S1335" s="54"/>
      <c r="T1335" s="54"/>
      <c r="U1335" s="54"/>
      <c r="V1335" s="54"/>
      <c r="W1335" s="54"/>
      <c r="X1335" s="54"/>
      <c r="Y1335" s="54"/>
      <c r="Z1335" s="54"/>
    </row>
    <row r="1336" spans="1:26" ht="14.25" hidden="1" customHeight="1" x14ac:dyDescent="0.2">
      <c r="A1336" s="134" t="str">
        <f t="shared" si="46"/>
        <v/>
      </c>
      <c r="B1336" s="137"/>
      <c r="C1336" s="138"/>
      <c r="D1336" s="138"/>
      <c r="E1336" s="138"/>
      <c r="F1336" s="138"/>
      <c r="G1336" s="143"/>
      <c r="H1336" s="140"/>
      <c r="I1336" s="140"/>
      <c r="J1336" s="141"/>
      <c r="K1336" s="142"/>
      <c r="L1336" s="136" t="str">
        <f t="shared" si="47"/>
        <v>T</v>
      </c>
      <c r="M1336" s="54"/>
      <c r="N1336" s="54"/>
      <c r="O1336" s="54"/>
      <c r="P1336" s="54"/>
      <c r="Q1336" s="54"/>
      <c r="R1336" s="54"/>
      <c r="S1336" s="54"/>
      <c r="T1336" s="54"/>
      <c r="U1336" s="54"/>
      <c r="V1336" s="54"/>
      <c r="W1336" s="54"/>
      <c r="X1336" s="54"/>
      <c r="Y1336" s="54"/>
      <c r="Z1336" s="54"/>
    </row>
    <row r="1337" spans="1:26" ht="14.25" hidden="1" customHeight="1" x14ac:dyDescent="0.2">
      <c r="A1337" s="134" t="str">
        <f t="shared" si="46"/>
        <v/>
      </c>
      <c r="B1337" s="137"/>
      <c r="C1337" s="138"/>
      <c r="D1337" s="138"/>
      <c r="E1337" s="138"/>
      <c r="F1337" s="138"/>
      <c r="G1337" s="143"/>
      <c r="H1337" s="140"/>
      <c r="I1337" s="140"/>
      <c r="J1337" s="141"/>
      <c r="K1337" s="142"/>
      <c r="L1337" s="136" t="str">
        <f t="shared" si="47"/>
        <v>T</v>
      </c>
      <c r="M1337" s="54"/>
      <c r="N1337" s="54"/>
      <c r="O1337" s="54"/>
      <c r="P1337" s="54"/>
      <c r="Q1337" s="54"/>
      <c r="R1337" s="54"/>
      <c r="S1337" s="54"/>
      <c r="T1337" s="54"/>
      <c r="U1337" s="54"/>
      <c r="V1337" s="54"/>
      <c r="W1337" s="54"/>
      <c r="X1337" s="54"/>
      <c r="Y1337" s="54"/>
      <c r="Z1337" s="54"/>
    </row>
    <row r="1338" spans="1:26" ht="14.25" hidden="1" customHeight="1" x14ac:dyDescent="0.2">
      <c r="A1338" s="134" t="str">
        <f t="shared" si="46"/>
        <v/>
      </c>
      <c r="B1338" s="137"/>
      <c r="C1338" s="138"/>
      <c r="D1338" s="138"/>
      <c r="E1338" s="138"/>
      <c r="F1338" s="138"/>
      <c r="G1338" s="143"/>
      <c r="H1338" s="140"/>
      <c r="I1338" s="140"/>
      <c r="J1338" s="141"/>
      <c r="K1338" s="142"/>
      <c r="L1338" s="136" t="str">
        <f t="shared" si="47"/>
        <v>T</v>
      </c>
      <c r="M1338" s="54"/>
      <c r="N1338" s="54"/>
      <c r="O1338" s="54"/>
      <c r="P1338" s="54"/>
      <c r="Q1338" s="54"/>
      <c r="R1338" s="54"/>
      <c r="S1338" s="54"/>
      <c r="T1338" s="54"/>
      <c r="U1338" s="54"/>
      <c r="V1338" s="54"/>
      <c r="W1338" s="54"/>
      <c r="X1338" s="54"/>
      <c r="Y1338" s="54"/>
      <c r="Z1338" s="54"/>
    </row>
    <row r="1339" spans="1:26" ht="14.25" hidden="1" customHeight="1" x14ac:dyDescent="0.2">
      <c r="A1339" s="134" t="str">
        <f t="shared" si="46"/>
        <v/>
      </c>
      <c r="B1339" s="137"/>
      <c r="C1339" s="138"/>
      <c r="D1339" s="138"/>
      <c r="E1339" s="138"/>
      <c r="F1339" s="138"/>
      <c r="G1339" s="143"/>
      <c r="H1339" s="140"/>
      <c r="I1339" s="140"/>
      <c r="J1339" s="141"/>
      <c r="K1339" s="142"/>
      <c r="L1339" s="136" t="str">
        <f t="shared" si="47"/>
        <v>T</v>
      </c>
      <c r="M1339" s="54"/>
      <c r="N1339" s="54"/>
      <c r="O1339" s="54"/>
      <c r="P1339" s="54"/>
      <c r="Q1339" s="54"/>
      <c r="R1339" s="54"/>
      <c r="S1339" s="54"/>
      <c r="T1339" s="54"/>
      <c r="U1339" s="54"/>
      <c r="V1339" s="54"/>
      <c r="W1339" s="54"/>
      <c r="X1339" s="54"/>
      <c r="Y1339" s="54"/>
      <c r="Z1339" s="54"/>
    </row>
    <row r="1340" spans="1:26" ht="14.25" hidden="1" customHeight="1" x14ac:dyDescent="0.2">
      <c r="A1340" s="134" t="str">
        <f t="shared" si="46"/>
        <v/>
      </c>
      <c r="B1340" s="137"/>
      <c r="C1340" s="138"/>
      <c r="D1340" s="138"/>
      <c r="E1340" s="138"/>
      <c r="F1340" s="138"/>
      <c r="G1340" s="143"/>
      <c r="H1340" s="140"/>
      <c r="I1340" s="140"/>
      <c r="J1340" s="141"/>
      <c r="K1340" s="142"/>
      <c r="L1340" s="136" t="str">
        <f t="shared" si="47"/>
        <v>T</v>
      </c>
      <c r="M1340" s="54"/>
      <c r="N1340" s="54"/>
      <c r="O1340" s="54"/>
      <c r="P1340" s="54"/>
      <c r="Q1340" s="54"/>
      <c r="R1340" s="54"/>
      <c r="S1340" s="54"/>
      <c r="T1340" s="54"/>
      <c r="U1340" s="54"/>
      <c r="V1340" s="54"/>
      <c r="W1340" s="54"/>
      <c r="X1340" s="54"/>
      <c r="Y1340" s="54"/>
      <c r="Z1340" s="54"/>
    </row>
    <row r="1341" spans="1:26" ht="14.25" hidden="1" customHeight="1" x14ac:dyDescent="0.2">
      <c r="A1341" s="134" t="str">
        <f t="shared" si="46"/>
        <v/>
      </c>
      <c r="B1341" s="137"/>
      <c r="C1341" s="138"/>
      <c r="D1341" s="138"/>
      <c r="E1341" s="138"/>
      <c r="F1341" s="138"/>
      <c r="G1341" s="143"/>
      <c r="H1341" s="140"/>
      <c r="I1341" s="140"/>
      <c r="J1341" s="141"/>
      <c r="K1341" s="142"/>
      <c r="L1341" s="136" t="str">
        <f t="shared" si="47"/>
        <v>T</v>
      </c>
      <c r="M1341" s="54"/>
      <c r="N1341" s="54"/>
      <c r="O1341" s="54"/>
      <c r="P1341" s="54"/>
      <c r="Q1341" s="54"/>
      <c r="R1341" s="54"/>
      <c r="S1341" s="54"/>
      <c r="T1341" s="54"/>
      <c r="U1341" s="54"/>
      <c r="V1341" s="54"/>
      <c r="W1341" s="54"/>
      <c r="X1341" s="54"/>
      <c r="Y1341" s="54"/>
      <c r="Z1341" s="54"/>
    </row>
    <row r="1342" spans="1:26" ht="14.25" hidden="1" customHeight="1" x14ac:dyDescent="0.2">
      <c r="A1342" s="134" t="str">
        <f t="shared" si="46"/>
        <v/>
      </c>
      <c r="B1342" s="137"/>
      <c r="C1342" s="138"/>
      <c r="D1342" s="138"/>
      <c r="E1342" s="138"/>
      <c r="F1342" s="138"/>
      <c r="G1342" s="143"/>
      <c r="H1342" s="140"/>
      <c r="I1342" s="140"/>
      <c r="J1342" s="141"/>
      <c r="K1342" s="142"/>
      <c r="L1342" s="136" t="str">
        <f t="shared" si="47"/>
        <v>T</v>
      </c>
      <c r="M1342" s="54"/>
      <c r="N1342" s="54"/>
      <c r="O1342" s="54"/>
      <c r="P1342" s="54"/>
      <c r="Q1342" s="54"/>
      <c r="R1342" s="54"/>
      <c r="S1342" s="54"/>
      <c r="T1342" s="54"/>
      <c r="U1342" s="54"/>
      <c r="V1342" s="54"/>
      <c r="W1342" s="54"/>
      <c r="X1342" s="54"/>
      <c r="Y1342" s="54"/>
      <c r="Z1342" s="54"/>
    </row>
    <row r="1343" spans="1:26" ht="14.25" hidden="1" customHeight="1" x14ac:dyDescent="0.2">
      <c r="A1343" s="134" t="str">
        <f t="shared" si="46"/>
        <v/>
      </c>
      <c r="B1343" s="137"/>
      <c r="C1343" s="138"/>
      <c r="D1343" s="138"/>
      <c r="E1343" s="138"/>
      <c r="F1343" s="138"/>
      <c r="G1343" s="143"/>
      <c r="H1343" s="140"/>
      <c r="I1343" s="140"/>
      <c r="J1343" s="141"/>
      <c r="K1343" s="142"/>
      <c r="L1343" s="136" t="str">
        <f t="shared" si="47"/>
        <v>T</v>
      </c>
      <c r="M1343" s="54"/>
      <c r="N1343" s="54"/>
      <c r="O1343" s="54"/>
      <c r="P1343" s="54"/>
      <c r="Q1343" s="54"/>
      <c r="R1343" s="54"/>
      <c r="S1343" s="54"/>
      <c r="T1343" s="54"/>
      <c r="U1343" s="54"/>
      <c r="V1343" s="54"/>
      <c r="W1343" s="54"/>
      <c r="X1343" s="54"/>
      <c r="Y1343" s="54"/>
      <c r="Z1343" s="54"/>
    </row>
    <row r="1344" spans="1:26" ht="14.25" hidden="1" customHeight="1" x14ac:dyDescent="0.2">
      <c r="A1344" s="134" t="str">
        <f t="shared" si="46"/>
        <v/>
      </c>
      <c r="B1344" s="137"/>
      <c r="C1344" s="138"/>
      <c r="D1344" s="138"/>
      <c r="E1344" s="138"/>
      <c r="F1344" s="138"/>
      <c r="G1344" s="143"/>
      <c r="H1344" s="140"/>
      <c r="I1344" s="140"/>
      <c r="J1344" s="141"/>
      <c r="K1344" s="142"/>
      <c r="L1344" s="136" t="str">
        <f t="shared" si="47"/>
        <v>T</v>
      </c>
      <c r="M1344" s="54"/>
      <c r="N1344" s="54"/>
      <c r="O1344" s="54"/>
      <c r="P1344" s="54"/>
      <c r="Q1344" s="54"/>
      <c r="R1344" s="54"/>
      <c r="S1344" s="54"/>
      <c r="T1344" s="54"/>
      <c r="U1344" s="54"/>
      <c r="V1344" s="54"/>
      <c r="W1344" s="54"/>
      <c r="X1344" s="54"/>
      <c r="Y1344" s="54"/>
      <c r="Z1344" s="54"/>
    </row>
    <row r="1345" spans="1:26" ht="14.25" hidden="1" customHeight="1" x14ac:dyDescent="0.2">
      <c r="A1345" s="134" t="str">
        <f t="shared" si="46"/>
        <v/>
      </c>
      <c r="B1345" s="137"/>
      <c r="C1345" s="138"/>
      <c r="D1345" s="138"/>
      <c r="E1345" s="138"/>
      <c r="F1345" s="138"/>
      <c r="G1345" s="143"/>
      <c r="H1345" s="140"/>
      <c r="I1345" s="140"/>
      <c r="J1345" s="141"/>
      <c r="K1345" s="142"/>
      <c r="L1345" s="136" t="str">
        <f t="shared" si="47"/>
        <v>T</v>
      </c>
      <c r="M1345" s="54"/>
      <c r="N1345" s="54"/>
      <c r="O1345" s="54"/>
      <c r="P1345" s="54"/>
      <c r="Q1345" s="54"/>
      <c r="R1345" s="54"/>
      <c r="S1345" s="54"/>
      <c r="T1345" s="54"/>
      <c r="U1345" s="54"/>
      <c r="V1345" s="54"/>
      <c r="W1345" s="54"/>
      <c r="X1345" s="54"/>
      <c r="Y1345" s="54"/>
      <c r="Z1345" s="54"/>
    </row>
    <row r="1346" spans="1:26" ht="14.25" hidden="1" customHeight="1" x14ac:dyDescent="0.2">
      <c r="A1346" s="134" t="str">
        <f t="shared" si="46"/>
        <v/>
      </c>
      <c r="B1346" s="137"/>
      <c r="C1346" s="138"/>
      <c r="D1346" s="138"/>
      <c r="E1346" s="138"/>
      <c r="F1346" s="138"/>
      <c r="G1346" s="143"/>
      <c r="H1346" s="140"/>
      <c r="I1346" s="140"/>
      <c r="J1346" s="141"/>
      <c r="K1346" s="142"/>
      <c r="L1346" s="136" t="str">
        <f t="shared" si="47"/>
        <v>T</v>
      </c>
      <c r="M1346" s="54"/>
      <c r="N1346" s="54"/>
      <c r="O1346" s="54"/>
      <c r="P1346" s="54"/>
      <c r="Q1346" s="54"/>
      <c r="R1346" s="54"/>
      <c r="S1346" s="54"/>
      <c r="T1346" s="54"/>
      <c r="U1346" s="54"/>
      <c r="V1346" s="54"/>
      <c r="W1346" s="54"/>
      <c r="X1346" s="54"/>
      <c r="Y1346" s="54"/>
      <c r="Z1346" s="54"/>
    </row>
    <row r="1347" spans="1:26" ht="14.25" hidden="1" customHeight="1" x14ac:dyDescent="0.2">
      <c r="A1347" s="134" t="str">
        <f t="shared" si="46"/>
        <v/>
      </c>
      <c r="B1347" s="137"/>
      <c r="C1347" s="138"/>
      <c r="D1347" s="138"/>
      <c r="E1347" s="138"/>
      <c r="F1347" s="138"/>
      <c r="G1347" s="143"/>
      <c r="H1347" s="140"/>
      <c r="I1347" s="140"/>
      <c r="J1347" s="141"/>
      <c r="K1347" s="142"/>
      <c r="L1347" s="136" t="str">
        <f t="shared" si="47"/>
        <v>T</v>
      </c>
      <c r="M1347" s="54"/>
      <c r="N1347" s="54"/>
      <c r="O1347" s="54"/>
      <c r="P1347" s="54"/>
      <c r="Q1347" s="54"/>
      <c r="R1347" s="54"/>
      <c r="S1347" s="54"/>
      <c r="T1347" s="54"/>
      <c r="U1347" s="54"/>
      <c r="V1347" s="54"/>
      <c r="W1347" s="54"/>
      <c r="X1347" s="54"/>
      <c r="Y1347" s="54"/>
      <c r="Z1347" s="54"/>
    </row>
    <row r="1348" spans="1:26" ht="14.25" hidden="1" customHeight="1" x14ac:dyDescent="0.2">
      <c r="A1348" s="134" t="str">
        <f t="shared" si="46"/>
        <v/>
      </c>
      <c r="B1348" s="137"/>
      <c r="C1348" s="138"/>
      <c r="D1348" s="138"/>
      <c r="E1348" s="138"/>
      <c r="F1348" s="138"/>
      <c r="G1348" s="143"/>
      <c r="H1348" s="140"/>
      <c r="I1348" s="140"/>
      <c r="J1348" s="141"/>
      <c r="K1348" s="142"/>
      <c r="L1348" s="136" t="str">
        <f t="shared" si="47"/>
        <v>T</v>
      </c>
      <c r="M1348" s="54"/>
      <c r="N1348" s="54"/>
      <c r="O1348" s="54"/>
      <c r="P1348" s="54"/>
      <c r="Q1348" s="54"/>
      <c r="R1348" s="54"/>
      <c r="S1348" s="54"/>
      <c r="T1348" s="54"/>
      <c r="U1348" s="54"/>
      <c r="V1348" s="54"/>
      <c r="W1348" s="54"/>
      <c r="X1348" s="54"/>
      <c r="Y1348" s="54"/>
      <c r="Z1348" s="54"/>
    </row>
    <row r="1349" spans="1:26" ht="14.25" hidden="1" customHeight="1" x14ac:dyDescent="0.2">
      <c r="A1349" s="134" t="str">
        <f t="shared" si="46"/>
        <v/>
      </c>
      <c r="B1349" s="137"/>
      <c r="C1349" s="138"/>
      <c r="D1349" s="138"/>
      <c r="E1349" s="138"/>
      <c r="F1349" s="138"/>
      <c r="G1349" s="143"/>
      <c r="H1349" s="140"/>
      <c r="I1349" s="140"/>
      <c r="J1349" s="141"/>
      <c r="K1349" s="142"/>
      <c r="L1349" s="136" t="str">
        <f t="shared" si="47"/>
        <v>T</v>
      </c>
      <c r="M1349" s="54"/>
      <c r="N1349" s="54"/>
      <c r="O1349" s="54"/>
      <c r="P1349" s="54"/>
      <c r="Q1349" s="54"/>
      <c r="R1349" s="54"/>
      <c r="S1349" s="54"/>
      <c r="T1349" s="54"/>
      <c r="U1349" s="54"/>
      <c r="V1349" s="54"/>
      <c r="W1349" s="54"/>
      <c r="X1349" s="54"/>
      <c r="Y1349" s="54"/>
      <c r="Z1349" s="54"/>
    </row>
    <row r="1350" spans="1:26" ht="14.25" hidden="1" customHeight="1" x14ac:dyDescent="0.2">
      <c r="A1350" s="134" t="str">
        <f t="shared" si="46"/>
        <v/>
      </c>
      <c r="B1350" s="137"/>
      <c r="C1350" s="138"/>
      <c r="D1350" s="138"/>
      <c r="E1350" s="138"/>
      <c r="F1350" s="138"/>
      <c r="G1350" s="143"/>
      <c r="H1350" s="140"/>
      <c r="I1350" s="140"/>
      <c r="J1350" s="141"/>
      <c r="K1350" s="142"/>
      <c r="L1350" s="136" t="str">
        <f t="shared" si="47"/>
        <v>T</v>
      </c>
      <c r="M1350" s="54"/>
      <c r="N1350" s="54"/>
      <c r="O1350" s="54"/>
      <c r="P1350" s="54"/>
      <c r="Q1350" s="54"/>
      <c r="R1350" s="54"/>
      <c r="S1350" s="54"/>
      <c r="T1350" s="54"/>
      <c r="U1350" s="54"/>
      <c r="V1350" s="54"/>
      <c r="W1350" s="54"/>
      <c r="X1350" s="54"/>
      <c r="Y1350" s="54"/>
      <c r="Z1350" s="54"/>
    </row>
    <row r="1351" spans="1:26" ht="14.25" hidden="1" customHeight="1" x14ac:dyDescent="0.2">
      <c r="A1351" s="134" t="str">
        <f t="shared" si="46"/>
        <v/>
      </c>
      <c r="B1351" s="137"/>
      <c r="C1351" s="138"/>
      <c r="D1351" s="138"/>
      <c r="E1351" s="138"/>
      <c r="F1351" s="138"/>
      <c r="G1351" s="143"/>
      <c r="H1351" s="140"/>
      <c r="I1351" s="140"/>
      <c r="J1351" s="141"/>
      <c r="K1351" s="142"/>
      <c r="L1351" s="136" t="str">
        <f t="shared" si="47"/>
        <v>T</v>
      </c>
      <c r="M1351" s="54"/>
      <c r="N1351" s="54"/>
      <c r="O1351" s="54"/>
      <c r="P1351" s="54"/>
      <c r="Q1351" s="54"/>
      <c r="R1351" s="54"/>
      <c r="S1351" s="54"/>
      <c r="T1351" s="54"/>
      <c r="U1351" s="54"/>
      <c r="V1351" s="54"/>
      <c r="W1351" s="54"/>
      <c r="X1351" s="54"/>
      <c r="Y1351" s="54"/>
      <c r="Z1351" s="54"/>
    </row>
    <row r="1352" spans="1:26" ht="14.25" hidden="1" customHeight="1" x14ac:dyDescent="0.2">
      <c r="A1352" s="134" t="str">
        <f t="shared" si="46"/>
        <v/>
      </c>
      <c r="B1352" s="137"/>
      <c r="C1352" s="138"/>
      <c r="D1352" s="138"/>
      <c r="E1352" s="138"/>
      <c r="F1352" s="138"/>
      <c r="G1352" s="143"/>
      <c r="H1352" s="140"/>
      <c r="I1352" s="140"/>
      <c r="J1352" s="141"/>
      <c r="K1352" s="142"/>
      <c r="L1352" s="136" t="str">
        <f t="shared" si="47"/>
        <v>T</v>
      </c>
      <c r="M1352" s="54"/>
      <c r="N1352" s="54"/>
      <c r="O1352" s="54"/>
      <c r="P1352" s="54"/>
      <c r="Q1352" s="54"/>
      <c r="R1352" s="54"/>
      <c r="S1352" s="54"/>
      <c r="T1352" s="54"/>
      <c r="U1352" s="54"/>
      <c r="V1352" s="54"/>
      <c r="W1352" s="54"/>
      <c r="X1352" s="54"/>
      <c r="Y1352" s="54"/>
      <c r="Z1352" s="54"/>
    </row>
    <row r="1353" spans="1:26" ht="14.25" hidden="1" customHeight="1" x14ac:dyDescent="0.2">
      <c r="A1353" s="134" t="str">
        <f t="shared" si="46"/>
        <v/>
      </c>
      <c r="B1353" s="137"/>
      <c r="C1353" s="138"/>
      <c r="D1353" s="138"/>
      <c r="E1353" s="138"/>
      <c r="F1353" s="138"/>
      <c r="G1353" s="143"/>
      <c r="H1353" s="140"/>
      <c r="I1353" s="140"/>
      <c r="J1353" s="141"/>
      <c r="K1353" s="142"/>
      <c r="L1353" s="136" t="str">
        <f t="shared" si="47"/>
        <v>T</v>
      </c>
      <c r="M1353" s="54"/>
      <c r="N1353" s="54"/>
      <c r="O1353" s="54"/>
      <c r="P1353" s="54"/>
      <c r="Q1353" s="54"/>
      <c r="R1353" s="54"/>
      <c r="S1353" s="54"/>
      <c r="T1353" s="54"/>
      <c r="U1353" s="54"/>
      <c r="V1353" s="54"/>
      <c r="W1353" s="54"/>
      <c r="X1353" s="54"/>
      <c r="Y1353" s="54"/>
      <c r="Z1353" s="54"/>
    </row>
    <row r="1354" spans="1:26" ht="14.25" hidden="1" customHeight="1" x14ac:dyDescent="0.2">
      <c r="A1354" s="134" t="str">
        <f t="shared" si="46"/>
        <v/>
      </c>
      <c r="B1354" s="137"/>
      <c r="C1354" s="138"/>
      <c r="D1354" s="138"/>
      <c r="E1354" s="138"/>
      <c r="F1354" s="138"/>
      <c r="G1354" s="143"/>
      <c r="H1354" s="140"/>
      <c r="I1354" s="140"/>
      <c r="J1354" s="141"/>
      <c r="K1354" s="142"/>
      <c r="L1354" s="136" t="str">
        <f t="shared" si="47"/>
        <v>T</v>
      </c>
      <c r="M1354" s="54"/>
      <c r="N1354" s="54"/>
      <c r="O1354" s="54"/>
      <c r="P1354" s="54"/>
      <c r="Q1354" s="54"/>
      <c r="R1354" s="54"/>
      <c r="S1354" s="54"/>
      <c r="T1354" s="54"/>
      <c r="U1354" s="54"/>
      <c r="V1354" s="54"/>
      <c r="W1354" s="54"/>
      <c r="X1354" s="54"/>
      <c r="Y1354" s="54"/>
      <c r="Z1354" s="54"/>
    </row>
    <row r="1355" spans="1:26" ht="14.25" hidden="1" customHeight="1" x14ac:dyDescent="0.2">
      <c r="A1355" s="134" t="str">
        <f t="shared" si="46"/>
        <v/>
      </c>
      <c r="B1355" s="137"/>
      <c r="C1355" s="138"/>
      <c r="D1355" s="138"/>
      <c r="E1355" s="138"/>
      <c r="F1355" s="138"/>
      <c r="G1355" s="143"/>
      <c r="H1355" s="140"/>
      <c r="I1355" s="140"/>
      <c r="J1355" s="141"/>
      <c r="K1355" s="142"/>
      <c r="L1355" s="136" t="str">
        <f t="shared" si="47"/>
        <v>T</v>
      </c>
      <c r="M1355" s="54"/>
      <c r="N1355" s="54"/>
      <c r="O1355" s="54"/>
      <c r="P1355" s="54"/>
      <c r="Q1355" s="54"/>
      <c r="R1355" s="54"/>
      <c r="S1355" s="54"/>
      <c r="T1355" s="54"/>
      <c r="U1355" s="54"/>
      <c r="V1355" s="54"/>
      <c r="W1355" s="54"/>
      <c r="X1355" s="54"/>
      <c r="Y1355" s="54"/>
      <c r="Z1355" s="54"/>
    </row>
    <row r="1356" spans="1:26" ht="14.25" hidden="1" customHeight="1" x14ac:dyDescent="0.2">
      <c r="A1356" s="134" t="str">
        <f t="shared" si="46"/>
        <v/>
      </c>
      <c r="B1356" s="137"/>
      <c r="C1356" s="138"/>
      <c r="D1356" s="138"/>
      <c r="E1356" s="138"/>
      <c r="F1356" s="138"/>
      <c r="G1356" s="143"/>
      <c r="H1356" s="140"/>
      <c r="I1356" s="140"/>
      <c r="J1356" s="141"/>
      <c r="K1356" s="142"/>
      <c r="L1356" s="136" t="str">
        <f t="shared" si="47"/>
        <v>T</v>
      </c>
      <c r="M1356" s="54"/>
      <c r="N1356" s="54"/>
      <c r="O1356" s="54"/>
      <c r="P1356" s="54"/>
      <c r="Q1356" s="54"/>
      <c r="R1356" s="54"/>
      <c r="S1356" s="54"/>
      <c r="T1356" s="54"/>
      <c r="U1356" s="54"/>
      <c r="V1356" s="54"/>
      <c r="W1356" s="54"/>
      <c r="X1356" s="54"/>
      <c r="Y1356" s="54"/>
      <c r="Z1356" s="54"/>
    </row>
    <row r="1357" spans="1:26" ht="14.25" hidden="1" customHeight="1" x14ac:dyDescent="0.2">
      <c r="A1357" s="134" t="str">
        <f t="shared" si="46"/>
        <v/>
      </c>
      <c r="B1357" s="137"/>
      <c r="C1357" s="138"/>
      <c r="D1357" s="138"/>
      <c r="E1357" s="138"/>
      <c r="F1357" s="138"/>
      <c r="G1357" s="143"/>
      <c r="H1357" s="140"/>
      <c r="I1357" s="140"/>
      <c r="J1357" s="141"/>
      <c r="K1357" s="142"/>
      <c r="L1357" s="136" t="str">
        <f t="shared" si="47"/>
        <v>T</v>
      </c>
      <c r="M1357" s="54"/>
      <c r="N1357" s="54"/>
      <c r="O1357" s="54"/>
      <c r="P1357" s="54"/>
      <c r="Q1357" s="54"/>
      <c r="R1357" s="54"/>
      <c r="S1357" s="54"/>
      <c r="T1357" s="54"/>
      <c r="U1357" s="54"/>
      <c r="V1357" s="54"/>
      <c r="W1357" s="54"/>
      <c r="X1357" s="54"/>
      <c r="Y1357" s="54"/>
      <c r="Z1357" s="54"/>
    </row>
    <row r="1358" spans="1:26" ht="14.25" hidden="1" customHeight="1" x14ac:dyDescent="0.2">
      <c r="A1358" s="134" t="str">
        <f t="shared" si="46"/>
        <v/>
      </c>
      <c r="B1358" s="137"/>
      <c r="C1358" s="138"/>
      <c r="D1358" s="138"/>
      <c r="E1358" s="138"/>
      <c r="F1358" s="138"/>
      <c r="G1358" s="143"/>
      <c r="H1358" s="140"/>
      <c r="I1358" s="140"/>
      <c r="J1358" s="141"/>
      <c r="K1358" s="142"/>
      <c r="L1358" s="136" t="str">
        <f t="shared" si="47"/>
        <v>T</v>
      </c>
      <c r="M1358" s="54"/>
      <c r="N1358" s="54"/>
      <c r="O1358" s="54"/>
      <c r="P1358" s="54"/>
      <c r="Q1358" s="54"/>
      <c r="R1358" s="54"/>
      <c r="S1358" s="54"/>
      <c r="T1358" s="54"/>
      <c r="U1358" s="54"/>
      <c r="V1358" s="54"/>
      <c r="W1358" s="54"/>
      <c r="X1358" s="54"/>
      <c r="Y1358" s="54"/>
      <c r="Z1358" s="54"/>
    </row>
    <row r="1359" spans="1:26" ht="14.25" hidden="1" customHeight="1" x14ac:dyDescent="0.2">
      <c r="A1359" s="134" t="str">
        <f t="shared" si="46"/>
        <v/>
      </c>
      <c r="B1359" s="137"/>
      <c r="C1359" s="138"/>
      <c r="D1359" s="138"/>
      <c r="E1359" s="138"/>
      <c r="F1359" s="138"/>
      <c r="G1359" s="143"/>
      <c r="H1359" s="140"/>
      <c r="I1359" s="140"/>
      <c r="J1359" s="141"/>
      <c r="K1359" s="142"/>
      <c r="L1359" s="136" t="str">
        <f t="shared" si="47"/>
        <v>T</v>
      </c>
      <c r="M1359" s="54"/>
      <c r="N1359" s="54"/>
      <c r="O1359" s="54"/>
      <c r="P1359" s="54"/>
      <c r="Q1359" s="54"/>
      <c r="R1359" s="54"/>
      <c r="S1359" s="54"/>
      <c r="T1359" s="54"/>
      <c r="U1359" s="54"/>
      <c r="V1359" s="54"/>
      <c r="W1359" s="54"/>
      <c r="X1359" s="54"/>
      <c r="Y1359" s="54"/>
      <c r="Z1359" s="54"/>
    </row>
    <row r="1360" spans="1:26" ht="14.25" hidden="1" customHeight="1" x14ac:dyDescent="0.2">
      <c r="A1360" s="134" t="str">
        <f t="shared" si="46"/>
        <v/>
      </c>
      <c r="B1360" s="137"/>
      <c r="C1360" s="138"/>
      <c r="D1360" s="138"/>
      <c r="E1360" s="138"/>
      <c r="F1360" s="138"/>
      <c r="G1360" s="143"/>
      <c r="H1360" s="140"/>
      <c r="I1360" s="140"/>
      <c r="J1360" s="141"/>
      <c r="K1360" s="142"/>
      <c r="L1360" s="136" t="str">
        <f t="shared" si="47"/>
        <v>T</v>
      </c>
      <c r="M1360" s="54"/>
      <c r="N1360" s="54"/>
      <c r="O1360" s="54"/>
      <c r="P1360" s="54"/>
      <c r="Q1360" s="54"/>
      <c r="R1360" s="54"/>
      <c r="S1360" s="54"/>
      <c r="T1360" s="54"/>
      <c r="U1360" s="54"/>
      <c r="V1360" s="54"/>
      <c r="W1360" s="54"/>
      <c r="X1360" s="54"/>
      <c r="Y1360" s="54"/>
      <c r="Z1360" s="54"/>
    </row>
    <row r="1361" spans="1:26" ht="14.25" hidden="1" customHeight="1" x14ac:dyDescent="0.2">
      <c r="A1361" s="134" t="str">
        <f t="shared" si="46"/>
        <v/>
      </c>
      <c r="B1361" s="137"/>
      <c r="C1361" s="138"/>
      <c r="D1361" s="138"/>
      <c r="E1361" s="138"/>
      <c r="F1361" s="138"/>
      <c r="G1361" s="143"/>
      <c r="H1361" s="140"/>
      <c r="I1361" s="140"/>
      <c r="J1361" s="141"/>
      <c r="K1361" s="142"/>
      <c r="L1361" s="136" t="str">
        <f t="shared" si="47"/>
        <v>T</v>
      </c>
      <c r="M1361" s="54"/>
      <c r="N1361" s="54"/>
      <c r="O1361" s="54"/>
      <c r="P1361" s="54"/>
      <c r="Q1361" s="54"/>
      <c r="R1361" s="54"/>
      <c r="S1361" s="54"/>
      <c r="T1361" s="54"/>
      <c r="U1361" s="54"/>
      <c r="V1361" s="54"/>
      <c r="W1361" s="54"/>
      <c r="X1361" s="54"/>
      <c r="Y1361" s="54"/>
      <c r="Z1361" s="54"/>
    </row>
    <row r="1362" spans="1:26" ht="14.25" hidden="1" customHeight="1" x14ac:dyDescent="0.2">
      <c r="A1362" s="134" t="str">
        <f t="shared" si="46"/>
        <v/>
      </c>
      <c r="B1362" s="137"/>
      <c r="C1362" s="138"/>
      <c r="D1362" s="138"/>
      <c r="E1362" s="138"/>
      <c r="F1362" s="138"/>
      <c r="G1362" s="143"/>
      <c r="H1362" s="140"/>
      <c r="I1362" s="140"/>
      <c r="J1362" s="141"/>
      <c r="K1362" s="142"/>
      <c r="L1362" s="136" t="str">
        <f t="shared" si="47"/>
        <v>T</v>
      </c>
      <c r="M1362" s="54"/>
      <c r="N1362" s="54"/>
      <c r="O1362" s="54"/>
      <c r="P1362" s="54"/>
      <c r="Q1362" s="54"/>
      <c r="R1362" s="54"/>
      <c r="S1362" s="54"/>
      <c r="T1362" s="54"/>
      <c r="U1362" s="54"/>
      <c r="V1362" s="54"/>
      <c r="W1362" s="54"/>
      <c r="X1362" s="54"/>
      <c r="Y1362" s="54"/>
      <c r="Z1362" s="54"/>
    </row>
    <row r="1363" spans="1:26" ht="14.25" hidden="1" customHeight="1" x14ac:dyDescent="0.2">
      <c r="A1363" s="134" t="str">
        <f t="shared" si="46"/>
        <v/>
      </c>
      <c r="B1363" s="137"/>
      <c r="C1363" s="138"/>
      <c r="D1363" s="138"/>
      <c r="E1363" s="138"/>
      <c r="F1363" s="138"/>
      <c r="G1363" s="143"/>
      <c r="H1363" s="140"/>
      <c r="I1363" s="140"/>
      <c r="J1363" s="141"/>
      <c r="K1363" s="142"/>
      <c r="L1363" s="136" t="str">
        <f t="shared" si="47"/>
        <v>T</v>
      </c>
      <c r="M1363" s="54"/>
      <c r="N1363" s="54"/>
      <c r="O1363" s="54"/>
      <c r="P1363" s="54"/>
      <c r="Q1363" s="54"/>
      <c r="R1363" s="54"/>
      <c r="S1363" s="54"/>
      <c r="T1363" s="54"/>
      <c r="U1363" s="54"/>
      <c r="V1363" s="54"/>
      <c r="W1363" s="54"/>
      <c r="X1363" s="54"/>
      <c r="Y1363" s="54"/>
      <c r="Z1363" s="54"/>
    </row>
    <row r="1364" spans="1:26" ht="14.25" hidden="1" customHeight="1" x14ac:dyDescent="0.2">
      <c r="A1364" s="134" t="str">
        <f t="shared" si="46"/>
        <v/>
      </c>
      <c r="B1364" s="137"/>
      <c r="C1364" s="138"/>
      <c r="D1364" s="138"/>
      <c r="E1364" s="138"/>
      <c r="F1364" s="138"/>
      <c r="G1364" s="143"/>
      <c r="H1364" s="140"/>
      <c r="I1364" s="140"/>
      <c r="J1364" s="141"/>
      <c r="K1364" s="142"/>
      <c r="L1364" s="136" t="str">
        <f t="shared" si="47"/>
        <v>T</v>
      </c>
      <c r="M1364" s="54"/>
      <c r="N1364" s="54"/>
      <c r="O1364" s="54"/>
      <c r="P1364" s="54"/>
      <c r="Q1364" s="54"/>
      <c r="R1364" s="54"/>
      <c r="S1364" s="54"/>
      <c r="T1364" s="54"/>
      <c r="U1364" s="54"/>
      <c r="V1364" s="54"/>
      <c r="W1364" s="54"/>
      <c r="X1364" s="54"/>
      <c r="Y1364" s="54"/>
      <c r="Z1364" s="54"/>
    </row>
    <row r="1365" spans="1:26" ht="14.25" hidden="1" customHeight="1" x14ac:dyDescent="0.2">
      <c r="A1365" s="134" t="str">
        <f t="shared" si="46"/>
        <v/>
      </c>
      <c r="B1365" s="137"/>
      <c r="C1365" s="138"/>
      <c r="D1365" s="138"/>
      <c r="E1365" s="138"/>
      <c r="F1365" s="138"/>
      <c r="G1365" s="143"/>
      <c r="H1365" s="140"/>
      <c r="I1365" s="140"/>
      <c r="J1365" s="141"/>
      <c r="K1365" s="142"/>
      <c r="L1365" s="136" t="str">
        <f t="shared" si="47"/>
        <v>T</v>
      </c>
      <c r="M1365" s="54"/>
      <c r="N1365" s="54"/>
      <c r="O1365" s="54"/>
      <c r="P1365" s="54"/>
      <c r="Q1365" s="54"/>
      <c r="R1365" s="54"/>
      <c r="S1365" s="54"/>
      <c r="T1365" s="54"/>
      <c r="U1365" s="54"/>
      <c r="V1365" s="54"/>
      <c r="W1365" s="54"/>
      <c r="X1365" s="54"/>
      <c r="Y1365" s="54"/>
      <c r="Z1365" s="54"/>
    </row>
    <row r="1366" spans="1:26" ht="14.25" hidden="1" customHeight="1" x14ac:dyDescent="0.2">
      <c r="A1366" s="134" t="str">
        <f t="shared" si="46"/>
        <v/>
      </c>
      <c r="B1366" s="137"/>
      <c r="C1366" s="138"/>
      <c r="D1366" s="138"/>
      <c r="E1366" s="138"/>
      <c r="F1366" s="138"/>
      <c r="G1366" s="143"/>
      <c r="H1366" s="140"/>
      <c r="I1366" s="140"/>
      <c r="J1366" s="141"/>
      <c r="K1366" s="142"/>
      <c r="L1366" s="136" t="str">
        <f t="shared" si="47"/>
        <v>T</v>
      </c>
      <c r="M1366" s="54"/>
      <c r="N1366" s="54"/>
      <c r="O1366" s="54"/>
      <c r="P1366" s="54"/>
      <c r="Q1366" s="54"/>
      <c r="R1366" s="54"/>
      <c r="S1366" s="54"/>
      <c r="T1366" s="54"/>
      <c r="U1366" s="54"/>
      <c r="V1366" s="54"/>
      <c r="W1366" s="54"/>
      <c r="X1366" s="54"/>
      <c r="Y1366" s="54"/>
      <c r="Z1366" s="54"/>
    </row>
    <row r="1367" spans="1:26" ht="14.25" hidden="1" customHeight="1" x14ac:dyDescent="0.2">
      <c r="A1367" s="134" t="str">
        <f t="shared" si="46"/>
        <v/>
      </c>
      <c r="B1367" s="137"/>
      <c r="C1367" s="138"/>
      <c r="D1367" s="138"/>
      <c r="E1367" s="138"/>
      <c r="F1367" s="138"/>
      <c r="G1367" s="143"/>
      <c r="H1367" s="140"/>
      <c r="I1367" s="140"/>
      <c r="J1367" s="141"/>
      <c r="K1367" s="142"/>
      <c r="L1367" s="136" t="str">
        <f t="shared" si="47"/>
        <v>T</v>
      </c>
      <c r="M1367" s="54"/>
      <c r="N1367" s="54"/>
      <c r="O1367" s="54"/>
      <c r="P1367" s="54"/>
      <c r="Q1367" s="54"/>
      <c r="R1367" s="54"/>
      <c r="S1367" s="54"/>
      <c r="T1367" s="54"/>
      <c r="U1367" s="54"/>
      <c r="V1367" s="54"/>
      <c r="W1367" s="54"/>
      <c r="X1367" s="54"/>
      <c r="Y1367" s="54"/>
      <c r="Z1367" s="54"/>
    </row>
    <row r="1368" spans="1:26" ht="14.25" hidden="1" customHeight="1" x14ac:dyDescent="0.2">
      <c r="A1368" s="134" t="str">
        <f t="shared" si="46"/>
        <v/>
      </c>
      <c r="B1368" s="137"/>
      <c r="C1368" s="138"/>
      <c r="D1368" s="138"/>
      <c r="E1368" s="138"/>
      <c r="F1368" s="138"/>
      <c r="G1368" s="143"/>
      <c r="H1368" s="140"/>
      <c r="I1368" s="140"/>
      <c r="J1368" s="141"/>
      <c r="K1368" s="142"/>
      <c r="L1368" s="136" t="str">
        <f t="shared" si="47"/>
        <v>T</v>
      </c>
      <c r="M1368" s="54"/>
      <c r="N1368" s="54"/>
      <c r="O1368" s="54"/>
      <c r="P1368" s="54"/>
      <c r="Q1368" s="54"/>
      <c r="R1368" s="54"/>
      <c r="S1368" s="54"/>
      <c r="T1368" s="54"/>
      <c r="U1368" s="54"/>
      <c r="V1368" s="54"/>
      <c r="W1368" s="54"/>
      <c r="X1368" s="54"/>
      <c r="Y1368" s="54"/>
      <c r="Z1368" s="54"/>
    </row>
    <row r="1369" spans="1:26" ht="14.25" hidden="1" customHeight="1" x14ac:dyDescent="0.2">
      <c r="A1369" s="134" t="str">
        <f t="shared" si="46"/>
        <v/>
      </c>
      <c r="B1369" s="137"/>
      <c r="C1369" s="138"/>
      <c r="D1369" s="138"/>
      <c r="E1369" s="138"/>
      <c r="F1369" s="138"/>
      <c r="G1369" s="143"/>
      <c r="H1369" s="140"/>
      <c r="I1369" s="140"/>
      <c r="J1369" s="141"/>
      <c r="K1369" s="142"/>
      <c r="L1369" s="136" t="str">
        <f t="shared" si="47"/>
        <v>T</v>
      </c>
      <c r="M1369" s="54"/>
      <c r="N1369" s="54"/>
      <c r="O1369" s="54"/>
      <c r="P1369" s="54"/>
      <c r="Q1369" s="54"/>
      <c r="R1369" s="54"/>
      <c r="S1369" s="54"/>
      <c r="T1369" s="54"/>
      <c r="U1369" s="54"/>
      <c r="V1369" s="54"/>
      <c r="W1369" s="54"/>
      <c r="X1369" s="54"/>
      <c r="Y1369" s="54"/>
      <c r="Z1369" s="54"/>
    </row>
    <row r="1370" spans="1:26" ht="14.25" hidden="1" customHeight="1" x14ac:dyDescent="0.2">
      <c r="A1370" s="134" t="str">
        <f t="shared" si="46"/>
        <v/>
      </c>
      <c r="B1370" s="137"/>
      <c r="C1370" s="138"/>
      <c r="D1370" s="138"/>
      <c r="E1370" s="138"/>
      <c r="F1370" s="138"/>
      <c r="G1370" s="143"/>
      <c r="H1370" s="140"/>
      <c r="I1370" s="140"/>
      <c r="J1370" s="141"/>
      <c r="K1370" s="142"/>
      <c r="L1370" s="136" t="str">
        <f t="shared" si="47"/>
        <v>T</v>
      </c>
      <c r="M1370" s="54"/>
      <c r="N1370" s="54"/>
      <c r="O1370" s="54"/>
      <c r="P1370" s="54"/>
      <c r="Q1370" s="54"/>
      <c r="R1370" s="54"/>
      <c r="S1370" s="54"/>
      <c r="T1370" s="54"/>
      <c r="U1370" s="54"/>
      <c r="V1370" s="54"/>
      <c r="W1370" s="54"/>
      <c r="X1370" s="54"/>
      <c r="Y1370" s="54"/>
      <c r="Z1370" s="54"/>
    </row>
    <row r="1371" spans="1:26" ht="14.25" hidden="1" customHeight="1" x14ac:dyDescent="0.2">
      <c r="A1371" s="134" t="str">
        <f t="shared" si="46"/>
        <v/>
      </c>
      <c r="B1371" s="137"/>
      <c r="C1371" s="138"/>
      <c r="D1371" s="138"/>
      <c r="E1371" s="138"/>
      <c r="F1371" s="138"/>
      <c r="G1371" s="143"/>
      <c r="H1371" s="140"/>
      <c r="I1371" s="140"/>
      <c r="J1371" s="141"/>
      <c r="K1371" s="142"/>
      <c r="L1371" s="136" t="str">
        <f t="shared" si="47"/>
        <v>T</v>
      </c>
      <c r="M1371" s="54"/>
      <c r="N1371" s="54"/>
      <c r="O1371" s="54"/>
      <c r="P1371" s="54"/>
      <c r="Q1371" s="54"/>
      <c r="R1371" s="54"/>
      <c r="S1371" s="54"/>
      <c r="T1371" s="54"/>
      <c r="U1371" s="54"/>
      <c r="V1371" s="54"/>
      <c r="W1371" s="54"/>
      <c r="X1371" s="54"/>
      <c r="Y1371" s="54"/>
      <c r="Z1371" s="54"/>
    </row>
    <row r="1372" spans="1:26" ht="14.25" hidden="1" customHeight="1" x14ac:dyDescent="0.2">
      <c r="A1372" s="134" t="str">
        <f t="shared" si="46"/>
        <v/>
      </c>
      <c r="B1372" s="137"/>
      <c r="C1372" s="138"/>
      <c r="D1372" s="138"/>
      <c r="E1372" s="138"/>
      <c r="F1372" s="138"/>
      <c r="G1372" s="143"/>
      <c r="H1372" s="140"/>
      <c r="I1372" s="140"/>
      <c r="J1372" s="141"/>
      <c r="K1372" s="142"/>
      <c r="L1372" s="136" t="str">
        <f t="shared" si="47"/>
        <v>T</v>
      </c>
      <c r="M1372" s="54"/>
      <c r="N1372" s="54"/>
      <c r="O1372" s="54"/>
      <c r="P1372" s="54"/>
      <c r="Q1372" s="54"/>
      <c r="R1372" s="54"/>
      <c r="S1372" s="54"/>
      <c r="T1372" s="54"/>
      <c r="U1372" s="54"/>
      <c r="V1372" s="54"/>
      <c r="W1372" s="54"/>
      <c r="X1372" s="54"/>
      <c r="Y1372" s="54"/>
      <c r="Z1372" s="54"/>
    </row>
    <row r="1373" spans="1:26" ht="14.25" hidden="1" customHeight="1" x14ac:dyDescent="0.2">
      <c r="A1373" s="134" t="str">
        <f t="shared" si="46"/>
        <v/>
      </c>
      <c r="B1373" s="137"/>
      <c r="C1373" s="138"/>
      <c r="D1373" s="138"/>
      <c r="E1373" s="138"/>
      <c r="F1373" s="138"/>
      <c r="G1373" s="143"/>
      <c r="H1373" s="140"/>
      <c r="I1373" s="140"/>
      <c r="J1373" s="141"/>
      <c r="K1373" s="142"/>
      <c r="L1373" s="136" t="str">
        <f t="shared" si="47"/>
        <v>T</v>
      </c>
      <c r="M1373" s="54"/>
      <c r="N1373" s="54"/>
      <c r="O1373" s="54"/>
      <c r="P1373" s="54"/>
      <c r="Q1373" s="54"/>
      <c r="R1373" s="54"/>
      <c r="S1373" s="54"/>
      <c r="T1373" s="54"/>
      <c r="U1373" s="54"/>
      <c r="V1373" s="54"/>
      <c r="W1373" s="54"/>
      <c r="X1373" s="54"/>
      <c r="Y1373" s="54"/>
      <c r="Z1373" s="54"/>
    </row>
    <row r="1374" spans="1:26" ht="14.25" hidden="1" customHeight="1" x14ac:dyDescent="0.2">
      <c r="A1374" s="134" t="str">
        <f t="shared" si="46"/>
        <v/>
      </c>
      <c r="B1374" s="137"/>
      <c r="C1374" s="138"/>
      <c r="D1374" s="138"/>
      <c r="E1374" s="138"/>
      <c r="F1374" s="138"/>
      <c r="G1374" s="143"/>
      <c r="H1374" s="140"/>
      <c r="I1374" s="140"/>
      <c r="J1374" s="141"/>
      <c r="K1374" s="142"/>
      <c r="L1374" s="136" t="str">
        <f t="shared" si="47"/>
        <v>T</v>
      </c>
      <c r="M1374" s="54"/>
      <c r="N1374" s="54"/>
      <c r="O1374" s="54"/>
      <c r="P1374" s="54"/>
      <c r="Q1374" s="54"/>
      <c r="R1374" s="54"/>
      <c r="S1374" s="54"/>
      <c r="T1374" s="54"/>
      <c r="U1374" s="54"/>
      <c r="V1374" s="54"/>
      <c r="W1374" s="54"/>
      <c r="X1374" s="54"/>
      <c r="Y1374" s="54"/>
      <c r="Z1374" s="54"/>
    </row>
    <row r="1375" spans="1:26" ht="14.25" hidden="1" customHeight="1" x14ac:dyDescent="0.2">
      <c r="A1375" s="134" t="str">
        <f t="shared" si="46"/>
        <v/>
      </c>
      <c r="B1375" s="137"/>
      <c r="C1375" s="138"/>
      <c r="D1375" s="138"/>
      <c r="E1375" s="138"/>
      <c r="F1375" s="138"/>
      <c r="G1375" s="143"/>
      <c r="H1375" s="140"/>
      <c r="I1375" s="140"/>
      <c r="J1375" s="141"/>
      <c r="K1375" s="142"/>
      <c r="L1375" s="136" t="str">
        <f t="shared" si="47"/>
        <v>T</v>
      </c>
      <c r="M1375" s="54"/>
      <c r="N1375" s="54"/>
      <c r="O1375" s="54"/>
      <c r="P1375" s="54"/>
      <c r="Q1375" s="54"/>
      <c r="R1375" s="54"/>
      <c r="S1375" s="54"/>
      <c r="T1375" s="54"/>
      <c r="U1375" s="54"/>
      <c r="V1375" s="54"/>
      <c r="W1375" s="54"/>
      <c r="X1375" s="54"/>
      <c r="Y1375" s="54"/>
      <c r="Z1375" s="54"/>
    </row>
    <row r="1376" spans="1:26" ht="14.25" hidden="1" customHeight="1" x14ac:dyDescent="0.2">
      <c r="A1376" s="134" t="str">
        <f t="shared" si="46"/>
        <v/>
      </c>
      <c r="B1376" s="137"/>
      <c r="C1376" s="138"/>
      <c r="D1376" s="138"/>
      <c r="E1376" s="138"/>
      <c r="F1376" s="138"/>
      <c r="G1376" s="143"/>
      <c r="H1376" s="140"/>
      <c r="I1376" s="140"/>
      <c r="J1376" s="141"/>
      <c r="K1376" s="142"/>
      <c r="L1376" s="136" t="str">
        <f t="shared" si="47"/>
        <v>T</v>
      </c>
      <c r="M1376" s="54"/>
      <c r="N1376" s="54"/>
      <c r="O1376" s="54"/>
      <c r="P1376" s="54"/>
      <c r="Q1376" s="54"/>
      <c r="R1376" s="54"/>
      <c r="S1376" s="54"/>
      <c r="T1376" s="54"/>
      <c r="U1376" s="54"/>
      <c r="V1376" s="54"/>
      <c r="W1376" s="54"/>
      <c r="X1376" s="54"/>
      <c r="Y1376" s="54"/>
      <c r="Z1376" s="54"/>
    </row>
    <row r="1377" spans="1:26" ht="14.25" hidden="1" customHeight="1" x14ac:dyDescent="0.2">
      <c r="A1377" s="134" t="str">
        <f t="shared" si="46"/>
        <v/>
      </c>
      <c r="B1377" s="137"/>
      <c r="C1377" s="138"/>
      <c r="D1377" s="138"/>
      <c r="E1377" s="138"/>
      <c r="F1377" s="138"/>
      <c r="G1377" s="143"/>
      <c r="H1377" s="140"/>
      <c r="I1377" s="140"/>
      <c r="J1377" s="141"/>
      <c r="K1377" s="142"/>
      <c r="L1377" s="136" t="str">
        <f t="shared" si="47"/>
        <v>T</v>
      </c>
      <c r="M1377" s="54"/>
      <c r="N1377" s="54"/>
      <c r="O1377" s="54"/>
      <c r="P1377" s="54"/>
      <c r="Q1377" s="54"/>
      <c r="R1377" s="54"/>
      <c r="S1377" s="54"/>
      <c r="T1377" s="54"/>
      <c r="U1377" s="54"/>
      <c r="V1377" s="54"/>
      <c r="W1377" s="54"/>
      <c r="X1377" s="54"/>
      <c r="Y1377" s="54"/>
      <c r="Z1377" s="54"/>
    </row>
    <row r="1378" spans="1:26" ht="14.25" hidden="1" customHeight="1" x14ac:dyDescent="0.2">
      <c r="A1378" s="134" t="str">
        <f t="shared" si="46"/>
        <v/>
      </c>
      <c r="B1378" s="137"/>
      <c r="C1378" s="138"/>
      <c r="D1378" s="138"/>
      <c r="E1378" s="138"/>
      <c r="F1378" s="138"/>
      <c r="G1378" s="143"/>
      <c r="H1378" s="140"/>
      <c r="I1378" s="140"/>
      <c r="J1378" s="141"/>
      <c r="K1378" s="142"/>
      <c r="L1378" s="136" t="str">
        <f t="shared" si="47"/>
        <v>T</v>
      </c>
      <c r="M1378" s="54"/>
      <c r="N1378" s="54"/>
      <c r="O1378" s="54"/>
      <c r="P1378" s="54"/>
      <c r="Q1378" s="54"/>
      <c r="R1378" s="54"/>
      <c r="S1378" s="54"/>
      <c r="T1378" s="54"/>
      <c r="U1378" s="54"/>
      <c r="V1378" s="54"/>
      <c r="W1378" s="54"/>
      <c r="X1378" s="54"/>
      <c r="Y1378" s="54"/>
      <c r="Z1378" s="54"/>
    </row>
    <row r="1379" spans="1:26" ht="14.25" hidden="1" customHeight="1" x14ac:dyDescent="0.2">
      <c r="A1379" s="134" t="str">
        <f t="shared" si="46"/>
        <v/>
      </c>
      <c r="B1379" s="137"/>
      <c r="C1379" s="138"/>
      <c r="D1379" s="138"/>
      <c r="E1379" s="138"/>
      <c r="F1379" s="138"/>
      <c r="G1379" s="143"/>
      <c r="H1379" s="140"/>
      <c r="I1379" s="140"/>
      <c r="J1379" s="141"/>
      <c r="K1379" s="142"/>
      <c r="L1379" s="136" t="str">
        <f t="shared" si="47"/>
        <v>T</v>
      </c>
      <c r="M1379" s="54"/>
      <c r="N1379" s="54"/>
      <c r="O1379" s="54"/>
      <c r="P1379" s="54"/>
      <c r="Q1379" s="54"/>
      <c r="R1379" s="54"/>
      <c r="S1379" s="54"/>
      <c r="T1379" s="54"/>
      <c r="U1379" s="54"/>
      <c r="V1379" s="54"/>
      <c r="W1379" s="54"/>
      <c r="X1379" s="54"/>
      <c r="Y1379" s="54"/>
      <c r="Z1379" s="54"/>
    </row>
    <row r="1380" spans="1:26" ht="14.25" hidden="1" customHeight="1" x14ac:dyDescent="0.2">
      <c r="A1380" s="134" t="str">
        <f t="shared" si="46"/>
        <v/>
      </c>
      <c r="B1380" s="137"/>
      <c r="C1380" s="138"/>
      <c r="D1380" s="138"/>
      <c r="E1380" s="138"/>
      <c r="F1380" s="138"/>
      <c r="G1380" s="143"/>
      <c r="H1380" s="140"/>
      <c r="I1380" s="140"/>
      <c r="J1380" s="141"/>
      <c r="K1380" s="142"/>
      <c r="L1380" s="136" t="str">
        <f t="shared" si="47"/>
        <v>T</v>
      </c>
      <c r="M1380" s="54"/>
      <c r="N1380" s="54"/>
      <c r="O1380" s="54"/>
      <c r="P1380" s="54"/>
      <c r="Q1380" s="54"/>
      <c r="R1380" s="54"/>
      <c r="S1380" s="54"/>
      <c r="T1380" s="54"/>
      <c r="U1380" s="54"/>
      <c r="V1380" s="54"/>
      <c r="W1380" s="54"/>
      <c r="X1380" s="54"/>
      <c r="Y1380" s="54"/>
      <c r="Z1380" s="54"/>
    </row>
    <row r="1381" spans="1:26" ht="14.25" hidden="1" customHeight="1" x14ac:dyDescent="0.2">
      <c r="A1381" s="134" t="str">
        <f t="shared" si="46"/>
        <v/>
      </c>
      <c r="B1381" s="137"/>
      <c r="C1381" s="138"/>
      <c r="D1381" s="138"/>
      <c r="E1381" s="138"/>
      <c r="F1381" s="138"/>
      <c r="G1381" s="143"/>
      <c r="H1381" s="140"/>
      <c r="I1381" s="140"/>
      <c r="J1381" s="141"/>
      <c r="K1381" s="142"/>
      <c r="L1381" s="136" t="str">
        <f t="shared" si="47"/>
        <v>T</v>
      </c>
      <c r="M1381" s="54"/>
      <c r="N1381" s="54"/>
      <c r="O1381" s="54"/>
      <c r="P1381" s="54"/>
      <c r="Q1381" s="54"/>
      <c r="R1381" s="54"/>
      <c r="S1381" s="54"/>
      <c r="T1381" s="54"/>
      <c r="U1381" s="54"/>
      <c r="V1381" s="54"/>
      <c r="W1381" s="54"/>
      <c r="X1381" s="54"/>
      <c r="Y1381" s="54"/>
      <c r="Z1381" s="54"/>
    </row>
    <row r="1382" spans="1:26" ht="14.25" hidden="1" customHeight="1" x14ac:dyDescent="0.2">
      <c r="A1382" s="134" t="str">
        <f t="shared" si="46"/>
        <v/>
      </c>
      <c r="B1382" s="137"/>
      <c r="C1382" s="138"/>
      <c r="D1382" s="138"/>
      <c r="E1382" s="138"/>
      <c r="F1382" s="138"/>
      <c r="G1382" s="143"/>
      <c r="H1382" s="140"/>
      <c r="I1382" s="140"/>
      <c r="J1382" s="141"/>
      <c r="K1382" s="142"/>
      <c r="L1382" s="136" t="str">
        <f t="shared" si="47"/>
        <v>T</v>
      </c>
      <c r="M1382" s="54"/>
      <c r="N1382" s="54"/>
      <c r="O1382" s="54"/>
      <c r="P1382" s="54"/>
      <c r="Q1382" s="54"/>
      <c r="R1382" s="54"/>
      <c r="S1382" s="54"/>
      <c r="T1382" s="54"/>
      <c r="U1382" s="54"/>
      <c r="V1382" s="54"/>
      <c r="W1382" s="54"/>
      <c r="X1382" s="54"/>
      <c r="Y1382" s="54"/>
      <c r="Z1382" s="54"/>
    </row>
    <row r="1383" spans="1:26" ht="14.25" hidden="1" customHeight="1" x14ac:dyDescent="0.2">
      <c r="A1383" s="134" t="str">
        <f t="shared" si="46"/>
        <v/>
      </c>
      <c r="B1383" s="137"/>
      <c r="C1383" s="138"/>
      <c r="D1383" s="138"/>
      <c r="E1383" s="138"/>
      <c r="F1383" s="138"/>
      <c r="G1383" s="143"/>
      <c r="H1383" s="140"/>
      <c r="I1383" s="140"/>
      <c r="J1383" s="141"/>
      <c r="K1383" s="142"/>
      <c r="L1383" s="136" t="str">
        <f t="shared" si="47"/>
        <v>T</v>
      </c>
      <c r="M1383" s="54"/>
      <c r="N1383" s="54"/>
      <c r="O1383" s="54"/>
      <c r="P1383" s="54"/>
      <c r="Q1383" s="54"/>
      <c r="R1383" s="54"/>
      <c r="S1383" s="54"/>
      <c r="T1383" s="54"/>
      <c r="U1383" s="54"/>
      <c r="V1383" s="54"/>
      <c r="W1383" s="54"/>
      <c r="X1383" s="54"/>
      <c r="Y1383" s="54"/>
      <c r="Z1383" s="54"/>
    </row>
    <row r="1384" spans="1:26" ht="14.25" hidden="1" customHeight="1" x14ac:dyDescent="0.2">
      <c r="A1384" s="134" t="str">
        <f t="shared" si="46"/>
        <v/>
      </c>
      <c r="B1384" s="137"/>
      <c r="C1384" s="138"/>
      <c r="D1384" s="138"/>
      <c r="E1384" s="138"/>
      <c r="F1384" s="138"/>
      <c r="G1384" s="143"/>
      <c r="H1384" s="140"/>
      <c r="I1384" s="140"/>
      <c r="J1384" s="141"/>
      <c r="K1384" s="142"/>
      <c r="L1384" s="136" t="str">
        <f t="shared" si="47"/>
        <v>T</v>
      </c>
      <c r="M1384" s="54"/>
      <c r="N1384" s="54"/>
      <c r="O1384" s="54"/>
      <c r="P1384" s="54"/>
      <c r="Q1384" s="54"/>
      <c r="R1384" s="54"/>
      <c r="S1384" s="54"/>
      <c r="T1384" s="54"/>
      <c r="U1384" s="54"/>
      <c r="V1384" s="54"/>
      <c r="W1384" s="54"/>
      <c r="X1384" s="54"/>
      <c r="Y1384" s="54"/>
      <c r="Z1384" s="54"/>
    </row>
    <row r="1385" spans="1:26" ht="14.25" hidden="1" customHeight="1" x14ac:dyDescent="0.2">
      <c r="A1385" s="134" t="str">
        <f t="shared" si="46"/>
        <v/>
      </c>
      <c r="B1385" s="137"/>
      <c r="C1385" s="138"/>
      <c r="D1385" s="138"/>
      <c r="E1385" s="138"/>
      <c r="F1385" s="138"/>
      <c r="G1385" s="143"/>
      <c r="H1385" s="140"/>
      <c r="I1385" s="140"/>
      <c r="J1385" s="141"/>
      <c r="K1385" s="142"/>
      <c r="L1385" s="136" t="str">
        <f t="shared" si="47"/>
        <v>T</v>
      </c>
      <c r="M1385" s="54"/>
      <c r="N1385" s="54"/>
      <c r="O1385" s="54"/>
      <c r="P1385" s="54"/>
      <c r="Q1385" s="54"/>
      <c r="R1385" s="54"/>
      <c r="S1385" s="54"/>
      <c r="T1385" s="54"/>
      <c r="U1385" s="54"/>
      <c r="V1385" s="54"/>
      <c r="W1385" s="54"/>
      <c r="X1385" s="54"/>
      <c r="Y1385" s="54"/>
      <c r="Z1385" s="54"/>
    </row>
    <row r="1386" spans="1:26" ht="14.25" hidden="1" customHeight="1" x14ac:dyDescent="0.2">
      <c r="A1386" s="134" t="str">
        <f t="shared" si="46"/>
        <v/>
      </c>
      <c r="B1386" s="137"/>
      <c r="C1386" s="138"/>
      <c r="D1386" s="138"/>
      <c r="E1386" s="138"/>
      <c r="F1386" s="138"/>
      <c r="G1386" s="143"/>
      <c r="H1386" s="140"/>
      <c r="I1386" s="140"/>
      <c r="J1386" s="141"/>
      <c r="K1386" s="142"/>
      <c r="L1386" s="136" t="str">
        <f t="shared" si="47"/>
        <v>T</v>
      </c>
      <c r="M1386" s="54"/>
      <c r="N1386" s="54"/>
      <c r="O1386" s="54"/>
      <c r="P1386" s="54"/>
      <c r="Q1386" s="54"/>
      <c r="R1386" s="54"/>
      <c r="S1386" s="54"/>
      <c r="T1386" s="54"/>
      <c r="U1386" s="54"/>
      <c r="V1386" s="54"/>
      <c r="W1386" s="54"/>
      <c r="X1386" s="54"/>
      <c r="Y1386" s="54"/>
      <c r="Z1386" s="54"/>
    </row>
    <row r="1387" spans="1:26" ht="14.25" hidden="1" customHeight="1" x14ac:dyDescent="0.2">
      <c r="A1387" s="134" t="str">
        <f t="shared" si="46"/>
        <v/>
      </c>
      <c r="B1387" s="137"/>
      <c r="C1387" s="138"/>
      <c r="D1387" s="138"/>
      <c r="E1387" s="138"/>
      <c r="F1387" s="138"/>
      <c r="G1387" s="143"/>
      <c r="H1387" s="140"/>
      <c r="I1387" s="140"/>
      <c r="J1387" s="141"/>
      <c r="K1387" s="142"/>
      <c r="L1387" s="136" t="str">
        <f t="shared" si="47"/>
        <v>T</v>
      </c>
      <c r="M1387" s="54"/>
      <c r="N1387" s="54"/>
      <c r="O1387" s="54"/>
      <c r="P1387" s="54"/>
      <c r="Q1387" s="54"/>
      <c r="R1387" s="54"/>
      <c r="S1387" s="54"/>
      <c r="T1387" s="54"/>
      <c r="U1387" s="54"/>
      <c r="V1387" s="54"/>
      <c r="W1387" s="54"/>
      <c r="X1387" s="54"/>
      <c r="Y1387" s="54"/>
      <c r="Z1387" s="54"/>
    </row>
    <row r="1388" spans="1:26" ht="14.25" hidden="1" customHeight="1" x14ac:dyDescent="0.2">
      <c r="A1388" s="134" t="str">
        <f t="shared" si="46"/>
        <v/>
      </c>
      <c r="B1388" s="137"/>
      <c r="C1388" s="138"/>
      <c r="D1388" s="138"/>
      <c r="E1388" s="138"/>
      <c r="F1388" s="138"/>
      <c r="G1388" s="143"/>
      <c r="H1388" s="140"/>
      <c r="I1388" s="140"/>
      <c r="J1388" s="141"/>
      <c r="K1388" s="142"/>
      <c r="L1388" s="136" t="str">
        <f t="shared" si="47"/>
        <v>T</v>
      </c>
      <c r="M1388" s="54"/>
      <c r="N1388" s="54"/>
      <c r="O1388" s="54"/>
      <c r="P1388" s="54"/>
      <c r="Q1388" s="54"/>
      <c r="R1388" s="54"/>
      <c r="S1388" s="54"/>
      <c r="T1388" s="54"/>
      <c r="U1388" s="54"/>
      <c r="V1388" s="54"/>
      <c r="W1388" s="54"/>
      <c r="X1388" s="54"/>
      <c r="Y1388" s="54"/>
      <c r="Z1388" s="54"/>
    </row>
    <row r="1389" spans="1:26" ht="14.25" hidden="1" customHeight="1" x14ac:dyDescent="0.2">
      <c r="A1389" s="134" t="str">
        <f t="shared" si="46"/>
        <v/>
      </c>
      <c r="B1389" s="137"/>
      <c r="C1389" s="138"/>
      <c r="D1389" s="138"/>
      <c r="E1389" s="138"/>
      <c r="F1389" s="138"/>
      <c r="G1389" s="143"/>
      <c r="H1389" s="140"/>
      <c r="I1389" s="140"/>
      <c r="J1389" s="141"/>
      <c r="K1389" s="142"/>
      <c r="L1389" s="136" t="str">
        <f t="shared" si="47"/>
        <v>T</v>
      </c>
      <c r="M1389" s="54"/>
      <c r="N1389" s="54"/>
      <c r="O1389" s="54"/>
      <c r="P1389" s="54"/>
      <c r="Q1389" s="54"/>
      <c r="R1389" s="54"/>
      <c r="S1389" s="54"/>
      <c r="T1389" s="54"/>
      <c r="U1389" s="54"/>
      <c r="V1389" s="54"/>
      <c r="W1389" s="54"/>
      <c r="X1389" s="54"/>
      <c r="Y1389" s="54"/>
      <c r="Z1389" s="54"/>
    </row>
    <row r="1390" spans="1:26" ht="14.25" hidden="1" customHeight="1" x14ac:dyDescent="0.2">
      <c r="A1390" s="134" t="str">
        <f t="shared" si="46"/>
        <v/>
      </c>
      <c r="B1390" s="137"/>
      <c r="C1390" s="138"/>
      <c r="D1390" s="138"/>
      <c r="E1390" s="138"/>
      <c r="F1390" s="138"/>
      <c r="G1390" s="143"/>
      <c r="H1390" s="140"/>
      <c r="I1390" s="140"/>
      <c r="J1390" s="141"/>
      <c r="K1390" s="142"/>
      <c r="L1390" s="136" t="str">
        <f t="shared" si="47"/>
        <v>T</v>
      </c>
      <c r="M1390" s="54"/>
      <c r="N1390" s="54"/>
      <c r="O1390" s="54"/>
      <c r="P1390" s="54"/>
      <c r="Q1390" s="54"/>
      <c r="R1390" s="54"/>
      <c r="S1390" s="54"/>
      <c r="T1390" s="54"/>
      <c r="U1390" s="54"/>
      <c r="V1390" s="54"/>
      <c r="W1390" s="54"/>
      <c r="X1390" s="54"/>
      <c r="Y1390" s="54"/>
      <c r="Z1390" s="54"/>
    </row>
    <row r="1391" spans="1:26" ht="14.25" hidden="1" customHeight="1" x14ac:dyDescent="0.2">
      <c r="A1391" s="134" t="str">
        <f t="shared" si="46"/>
        <v/>
      </c>
      <c r="B1391" s="137"/>
      <c r="C1391" s="138"/>
      <c r="D1391" s="138"/>
      <c r="E1391" s="138"/>
      <c r="F1391" s="138"/>
      <c r="G1391" s="143"/>
      <c r="H1391" s="140"/>
      <c r="I1391" s="140"/>
      <c r="J1391" s="141"/>
      <c r="K1391" s="142"/>
      <c r="L1391" s="136" t="str">
        <f t="shared" si="47"/>
        <v>T</v>
      </c>
      <c r="M1391" s="54"/>
      <c r="N1391" s="54"/>
      <c r="O1391" s="54"/>
      <c r="P1391" s="54"/>
      <c r="Q1391" s="54"/>
      <c r="R1391" s="54"/>
      <c r="S1391" s="54"/>
      <c r="T1391" s="54"/>
      <c r="U1391" s="54"/>
      <c r="V1391" s="54"/>
      <c r="W1391" s="54"/>
      <c r="X1391" s="54"/>
      <c r="Y1391" s="54"/>
      <c r="Z1391" s="54"/>
    </row>
    <row r="1392" spans="1:26" ht="14.25" hidden="1" customHeight="1" x14ac:dyDescent="0.2">
      <c r="A1392" s="134" t="str">
        <f t="shared" si="46"/>
        <v/>
      </c>
      <c r="B1392" s="137"/>
      <c r="C1392" s="138"/>
      <c r="D1392" s="138"/>
      <c r="E1392" s="138"/>
      <c r="F1392" s="138"/>
      <c r="G1392" s="143"/>
      <c r="H1392" s="140"/>
      <c r="I1392" s="140"/>
      <c r="J1392" s="141"/>
      <c r="K1392" s="142"/>
      <c r="L1392" s="136" t="str">
        <f t="shared" si="47"/>
        <v>T</v>
      </c>
      <c r="M1392" s="54"/>
      <c r="N1392" s="54"/>
      <c r="O1392" s="54"/>
      <c r="P1392" s="54"/>
      <c r="Q1392" s="54"/>
      <c r="R1392" s="54"/>
      <c r="S1392" s="54"/>
      <c r="T1392" s="54"/>
      <c r="U1392" s="54"/>
      <c r="V1392" s="54"/>
      <c r="W1392" s="54"/>
      <c r="X1392" s="54"/>
      <c r="Y1392" s="54"/>
      <c r="Z1392" s="54"/>
    </row>
    <row r="1393" spans="1:26" ht="14.25" hidden="1" customHeight="1" x14ac:dyDescent="0.2">
      <c r="A1393" s="134" t="str">
        <f t="shared" si="46"/>
        <v/>
      </c>
      <c r="B1393" s="137"/>
      <c r="C1393" s="138"/>
      <c r="D1393" s="138"/>
      <c r="E1393" s="138"/>
      <c r="F1393" s="138"/>
      <c r="G1393" s="143"/>
      <c r="H1393" s="140"/>
      <c r="I1393" s="140"/>
      <c r="J1393" s="141"/>
      <c r="K1393" s="142"/>
      <c r="L1393" s="136" t="str">
        <f t="shared" si="47"/>
        <v>T</v>
      </c>
      <c r="M1393" s="54"/>
      <c r="N1393" s="54"/>
      <c r="O1393" s="54"/>
      <c r="P1393" s="54"/>
      <c r="Q1393" s="54"/>
      <c r="R1393" s="54"/>
      <c r="S1393" s="54"/>
      <c r="T1393" s="54"/>
      <c r="U1393" s="54"/>
      <c r="V1393" s="54"/>
      <c r="W1393" s="54"/>
      <c r="X1393" s="54"/>
      <c r="Y1393" s="54"/>
      <c r="Z1393" s="54"/>
    </row>
    <row r="1394" spans="1:26" ht="14.25" hidden="1" customHeight="1" x14ac:dyDescent="0.2">
      <c r="A1394" s="134" t="str">
        <f t="shared" si="46"/>
        <v/>
      </c>
      <c r="B1394" s="137"/>
      <c r="C1394" s="138"/>
      <c r="D1394" s="138"/>
      <c r="E1394" s="138"/>
      <c r="F1394" s="138"/>
      <c r="G1394" s="143"/>
      <c r="H1394" s="140"/>
      <c r="I1394" s="140"/>
      <c r="J1394" s="141"/>
      <c r="K1394" s="142"/>
      <c r="L1394" s="136" t="str">
        <f t="shared" si="47"/>
        <v>T</v>
      </c>
      <c r="M1394" s="54"/>
      <c r="N1394" s="54"/>
      <c r="O1394" s="54"/>
      <c r="P1394" s="54"/>
      <c r="Q1394" s="54"/>
      <c r="R1394" s="54"/>
      <c r="S1394" s="54"/>
      <c r="T1394" s="54"/>
      <c r="U1394" s="54"/>
      <c r="V1394" s="54"/>
      <c r="W1394" s="54"/>
      <c r="X1394" s="54"/>
      <c r="Y1394" s="54"/>
      <c r="Z1394" s="54"/>
    </row>
    <row r="1395" spans="1:26" ht="14.25" hidden="1" customHeight="1" x14ac:dyDescent="0.2">
      <c r="A1395" s="134" t="str">
        <f t="shared" si="46"/>
        <v/>
      </c>
      <c r="B1395" s="137"/>
      <c r="C1395" s="138"/>
      <c r="D1395" s="138"/>
      <c r="E1395" s="138"/>
      <c r="F1395" s="138"/>
      <c r="G1395" s="143"/>
      <c r="H1395" s="140"/>
      <c r="I1395" s="140"/>
      <c r="J1395" s="141"/>
      <c r="K1395" s="142"/>
      <c r="L1395" s="136" t="str">
        <f t="shared" si="47"/>
        <v>T</v>
      </c>
      <c r="M1395" s="54"/>
      <c r="N1395" s="54"/>
      <c r="O1395" s="54"/>
      <c r="P1395" s="54"/>
      <c r="Q1395" s="54"/>
      <c r="R1395" s="54"/>
      <c r="S1395" s="54"/>
      <c r="T1395" s="54"/>
      <c r="U1395" s="54"/>
      <c r="V1395" s="54"/>
      <c r="W1395" s="54"/>
      <c r="X1395" s="54"/>
      <c r="Y1395" s="54"/>
      <c r="Z1395" s="54"/>
    </row>
    <row r="1396" spans="1:26" ht="14.25" hidden="1" customHeight="1" x14ac:dyDescent="0.2">
      <c r="A1396" s="134" t="str">
        <f t="shared" si="46"/>
        <v/>
      </c>
      <c r="B1396" s="137"/>
      <c r="C1396" s="138"/>
      <c r="D1396" s="138"/>
      <c r="E1396" s="138"/>
      <c r="F1396" s="138"/>
      <c r="G1396" s="143"/>
      <c r="H1396" s="140"/>
      <c r="I1396" s="140"/>
      <c r="J1396" s="141"/>
      <c r="K1396" s="142"/>
      <c r="L1396" s="136" t="str">
        <f t="shared" si="47"/>
        <v>T</v>
      </c>
      <c r="M1396" s="54"/>
      <c r="N1396" s="54"/>
      <c r="O1396" s="54"/>
      <c r="P1396" s="54"/>
      <c r="Q1396" s="54"/>
      <c r="R1396" s="54"/>
      <c r="S1396" s="54"/>
      <c r="T1396" s="54"/>
      <c r="U1396" s="54"/>
      <c r="V1396" s="54"/>
      <c r="W1396" s="54"/>
      <c r="X1396" s="54"/>
      <c r="Y1396" s="54"/>
      <c r="Z1396" s="54"/>
    </row>
    <row r="1397" spans="1:26" ht="14.25" hidden="1" customHeight="1" x14ac:dyDescent="0.2">
      <c r="A1397" s="134" t="str">
        <f t="shared" si="46"/>
        <v/>
      </c>
      <c r="B1397" s="137"/>
      <c r="C1397" s="138"/>
      <c r="D1397" s="138"/>
      <c r="E1397" s="138"/>
      <c r="F1397" s="138"/>
      <c r="G1397" s="143"/>
      <c r="H1397" s="140"/>
      <c r="I1397" s="140"/>
      <c r="J1397" s="141"/>
      <c r="K1397" s="142"/>
      <c r="L1397" s="136" t="str">
        <f t="shared" si="47"/>
        <v>T</v>
      </c>
      <c r="M1397" s="54"/>
      <c r="N1397" s="54"/>
      <c r="O1397" s="54"/>
      <c r="P1397" s="54"/>
      <c r="Q1397" s="54"/>
      <c r="R1397" s="54"/>
      <c r="S1397" s="54"/>
      <c r="T1397" s="54"/>
      <c r="U1397" s="54"/>
      <c r="V1397" s="54"/>
      <c r="W1397" s="54"/>
      <c r="X1397" s="54"/>
      <c r="Y1397" s="54"/>
      <c r="Z1397" s="54"/>
    </row>
    <row r="1398" spans="1:26" ht="14.25" hidden="1" customHeight="1" x14ac:dyDescent="0.2">
      <c r="A1398" s="134" t="str">
        <f t="shared" si="46"/>
        <v/>
      </c>
      <c r="B1398" s="137"/>
      <c r="C1398" s="138"/>
      <c r="D1398" s="138"/>
      <c r="E1398" s="138"/>
      <c r="F1398" s="138"/>
      <c r="G1398" s="143"/>
      <c r="H1398" s="140"/>
      <c r="I1398" s="140"/>
      <c r="J1398" s="141"/>
      <c r="K1398" s="142"/>
      <c r="L1398" s="136" t="str">
        <f t="shared" si="47"/>
        <v>T</v>
      </c>
      <c r="M1398" s="54"/>
      <c r="N1398" s="54"/>
      <c r="O1398" s="54"/>
      <c r="P1398" s="54"/>
      <c r="Q1398" s="54"/>
      <c r="R1398" s="54"/>
      <c r="S1398" s="54"/>
      <c r="T1398" s="54"/>
      <c r="U1398" s="54"/>
      <c r="V1398" s="54"/>
      <c r="W1398" s="54"/>
      <c r="X1398" s="54"/>
      <c r="Y1398" s="54"/>
      <c r="Z1398" s="54"/>
    </row>
    <row r="1399" spans="1:26" ht="14.25" hidden="1" customHeight="1" x14ac:dyDescent="0.2">
      <c r="A1399" s="134" t="str">
        <f t="shared" si="46"/>
        <v/>
      </c>
      <c r="B1399" s="137"/>
      <c r="C1399" s="138"/>
      <c r="D1399" s="138"/>
      <c r="E1399" s="138"/>
      <c r="F1399" s="138"/>
      <c r="G1399" s="143"/>
      <c r="H1399" s="140"/>
      <c r="I1399" s="140"/>
      <c r="J1399" s="141"/>
      <c r="K1399" s="142"/>
      <c r="L1399" s="136" t="str">
        <f t="shared" si="47"/>
        <v>T</v>
      </c>
      <c r="M1399" s="54"/>
      <c r="N1399" s="54"/>
      <c r="O1399" s="54"/>
      <c r="P1399" s="54"/>
      <c r="Q1399" s="54"/>
      <c r="R1399" s="54"/>
      <c r="S1399" s="54"/>
      <c r="T1399" s="54"/>
      <c r="U1399" s="54"/>
      <c r="V1399" s="54"/>
      <c r="W1399" s="54"/>
      <c r="X1399" s="54"/>
      <c r="Y1399" s="54"/>
      <c r="Z1399" s="54"/>
    </row>
    <row r="1400" spans="1:26" ht="14.25" hidden="1" customHeight="1" x14ac:dyDescent="0.2">
      <c r="A1400" s="134" t="str">
        <f t="shared" si="46"/>
        <v/>
      </c>
      <c r="B1400" s="137"/>
      <c r="C1400" s="138"/>
      <c r="D1400" s="138"/>
      <c r="E1400" s="138"/>
      <c r="F1400" s="138"/>
      <c r="G1400" s="143"/>
      <c r="H1400" s="140"/>
      <c r="I1400" s="140"/>
      <c r="J1400" s="141"/>
      <c r="K1400" s="142"/>
      <c r="L1400" s="136" t="str">
        <f t="shared" si="47"/>
        <v>T</v>
      </c>
      <c r="M1400" s="54"/>
      <c r="N1400" s="54"/>
      <c r="O1400" s="54"/>
      <c r="P1400" s="54"/>
      <c r="Q1400" s="54"/>
      <c r="R1400" s="54"/>
      <c r="S1400" s="54"/>
      <c r="T1400" s="54"/>
      <c r="U1400" s="54"/>
      <c r="V1400" s="54"/>
      <c r="W1400" s="54"/>
      <c r="X1400" s="54"/>
      <c r="Y1400" s="54"/>
      <c r="Z1400" s="54"/>
    </row>
    <row r="1401" spans="1:26" ht="14.25" hidden="1" customHeight="1" x14ac:dyDescent="0.2">
      <c r="A1401" s="134" t="str">
        <f t="shared" si="46"/>
        <v/>
      </c>
      <c r="B1401" s="137"/>
      <c r="C1401" s="138"/>
      <c r="D1401" s="138"/>
      <c r="E1401" s="138"/>
      <c r="F1401" s="138"/>
      <c r="G1401" s="143"/>
      <c r="H1401" s="140"/>
      <c r="I1401" s="140"/>
      <c r="J1401" s="141"/>
      <c r="K1401" s="142"/>
      <c r="L1401" s="136" t="str">
        <f t="shared" si="47"/>
        <v>T</v>
      </c>
      <c r="M1401" s="54"/>
      <c r="N1401" s="54"/>
      <c r="O1401" s="54"/>
      <c r="P1401" s="54"/>
      <c r="Q1401" s="54"/>
      <c r="R1401" s="54"/>
      <c r="S1401" s="54"/>
      <c r="T1401" s="54"/>
      <c r="U1401" s="54"/>
      <c r="V1401" s="54"/>
      <c r="W1401" s="54"/>
      <c r="X1401" s="54"/>
      <c r="Y1401" s="54"/>
      <c r="Z1401" s="54"/>
    </row>
    <row r="1402" spans="1:26" ht="14.25" hidden="1" customHeight="1" x14ac:dyDescent="0.2">
      <c r="A1402" s="134" t="str">
        <f t="shared" si="46"/>
        <v/>
      </c>
      <c r="B1402" s="137"/>
      <c r="C1402" s="138"/>
      <c r="D1402" s="138"/>
      <c r="E1402" s="138"/>
      <c r="F1402" s="138"/>
      <c r="G1402" s="143"/>
      <c r="H1402" s="140"/>
      <c r="I1402" s="140"/>
      <c r="J1402" s="141"/>
      <c r="K1402" s="142"/>
      <c r="L1402" s="136" t="str">
        <f t="shared" si="47"/>
        <v>T</v>
      </c>
      <c r="M1402" s="54"/>
      <c r="N1402" s="54"/>
      <c r="O1402" s="54"/>
      <c r="P1402" s="54"/>
      <c r="Q1402" s="54"/>
      <c r="R1402" s="54"/>
      <c r="S1402" s="54"/>
      <c r="T1402" s="54"/>
      <c r="U1402" s="54"/>
      <c r="V1402" s="54"/>
      <c r="W1402" s="54"/>
      <c r="X1402" s="54"/>
      <c r="Y1402" s="54"/>
      <c r="Z1402" s="54"/>
    </row>
    <row r="1403" spans="1:26" ht="14.25" hidden="1" customHeight="1" x14ac:dyDescent="0.2">
      <c r="A1403" s="134" t="str">
        <f t="shared" si="46"/>
        <v/>
      </c>
      <c r="B1403" s="137"/>
      <c r="C1403" s="138"/>
      <c r="D1403" s="138"/>
      <c r="E1403" s="138"/>
      <c r="F1403" s="138"/>
      <c r="G1403" s="143"/>
      <c r="H1403" s="140"/>
      <c r="I1403" s="140"/>
      <c r="J1403" s="141"/>
      <c r="K1403" s="142"/>
      <c r="L1403" s="136" t="str">
        <f t="shared" si="47"/>
        <v>T</v>
      </c>
      <c r="M1403" s="54"/>
      <c r="N1403" s="54"/>
      <c r="O1403" s="54"/>
      <c r="P1403" s="54"/>
      <c r="Q1403" s="54"/>
      <c r="R1403" s="54"/>
      <c r="S1403" s="54"/>
      <c r="T1403" s="54"/>
      <c r="U1403" s="54"/>
      <c r="V1403" s="54"/>
      <c r="W1403" s="54"/>
      <c r="X1403" s="54"/>
      <c r="Y1403" s="54"/>
      <c r="Z1403" s="54"/>
    </row>
    <row r="1404" spans="1:26" ht="14.25" hidden="1" customHeight="1" x14ac:dyDescent="0.2">
      <c r="A1404" s="134" t="str">
        <f t="shared" si="46"/>
        <v/>
      </c>
      <c r="B1404" s="137"/>
      <c r="C1404" s="138"/>
      <c r="D1404" s="138"/>
      <c r="E1404" s="138"/>
      <c r="F1404" s="138"/>
      <c r="G1404" s="143"/>
      <c r="H1404" s="140"/>
      <c r="I1404" s="140"/>
      <c r="J1404" s="141"/>
      <c r="K1404" s="142"/>
      <c r="L1404" s="136" t="str">
        <f t="shared" si="47"/>
        <v>T</v>
      </c>
      <c r="M1404" s="54"/>
      <c r="N1404" s="54"/>
      <c r="O1404" s="54"/>
      <c r="P1404" s="54"/>
      <c r="Q1404" s="54"/>
      <c r="R1404" s="54"/>
      <c r="S1404" s="54"/>
      <c r="T1404" s="54"/>
      <c r="U1404" s="54"/>
      <c r="V1404" s="54"/>
      <c r="W1404" s="54"/>
      <c r="X1404" s="54"/>
      <c r="Y1404" s="54"/>
      <c r="Z1404" s="54"/>
    </row>
    <row r="1405" spans="1:26" ht="14.25" hidden="1" customHeight="1" x14ac:dyDescent="0.2">
      <c r="A1405" s="134" t="str">
        <f t="shared" si="46"/>
        <v/>
      </c>
      <c r="B1405" s="137"/>
      <c r="C1405" s="138"/>
      <c r="D1405" s="138"/>
      <c r="E1405" s="138"/>
      <c r="F1405" s="138"/>
      <c r="G1405" s="143"/>
      <c r="H1405" s="140"/>
      <c r="I1405" s="140"/>
      <c r="J1405" s="141"/>
      <c r="K1405" s="142"/>
      <c r="L1405" s="136" t="str">
        <f t="shared" si="47"/>
        <v>T</v>
      </c>
      <c r="M1405" s="54"/>
      <c r="N1405" s="54"/>
      <c r="O1405" s="54"/>
      <c r="P1405" s="54"/>
      <c r="Q1405" s="54"/>
      <c r="R1405" s="54"/>
      <c r="S1405" s="54"/>
      <c r="T1405" s="54"/>
      <c r="U1405" s="54"/>
      <c r="V1405" s="54"/>
      <c r="W1405" s="54"/>
      <c r="X1405" s="54"/>
      <c r="Y1405" s="54"/>
      <c r="Z1405" s="54"/>
    </row>
    <row r="1406" spans="1:26" ht="14.25" hidden="1" customHeight="1" x14ac:dyDescent="0.2">
      <c r="A1406" s="134" t="str">
        <f t="shared" si="46"/>
        <v/>
      </c>
      <c r="B1406" s="137"/>
      <c r="C1406" s="138"/>
      <c r="D1406" s="138"/>
      <c r="E1406" s="138"/>
      <c r="F1406" s="138"/>
      <c r="G1406" s="143"/>
      <c r="H1406" s="140"/>
      <c r="I1406" s="140"/>
      <c r="J1406" s="141"/>
      <c r="K1406" s="142"/>
      <c r="L1406" s="136" t="str">
        <f t="shared" si="47"/>
        <v>T</v>
      </c>
      <c r="M1406" s="54"/>
      <c r="N1406" s="54"/>
      <c r="O1406" s="54"/>
      <c r="P1406" s="54"/>
      <c r="Q1406" s="54"/>
      <c r="R1406" s="54"/>
      <c r="S1406" s="54"/>
      <c r="T1406" s="54"/>
      <c r="U1406" s="54"/>
      <c r="V1406" s="54"/>
      <c r="W1406" s="54"/>
      <c r="X1406" s="54"/>
      <c r="Y1406" s="54"/>
      <c r="Z1406" s="54"/>
    </row>
    <row r="1407" spans="1:26" ht="14.25" hidden="1" customHeight="1" x14ac:dyDescent="0.2">
      <c r="A1407" s="134" t="str">
        <f t="shared" si="46"/>
        <v/>
      </c>
      <c r="B1407" s="137"/>
      <c r="C1407" s="138"/>
      <c r="D1407" s="138"/>
      <c r="E1407" s="138"/>
      <c r="F1407" s="138"/>
      <c r="G1407" s="143"/>
      <c r="H1407" s="140"/>
      <c r="I1407" s="140"/>
      <c r="J1407" s="141"/>
      <c r="K1407" s="142"/>
      <c r="L1407" s="136" t="str">
        <f t="shared" si="47"/>
        <v>T</v>
      </c>
      <c r="M1407" s="54"/>
      <c r="N1407" s="54"/>
      <c r="O1407" s="54"/>
      <c r="P1407" s="54"/>
      <c r="Q1407" s="54"/>
      <c r="R1407" s="54"/>
      <c r="S1407" s="54"/>
      <c r="T1407" s="54"/>
      <c r="U1407" s="54"/>
      <c r="V1407" s="54"/>
      <c r="W1407" s="54"/>
      <c r="X1407" s="54"/>
      <c r="Y1407" s="54"/>
      <c r="Z1407" s="54"/>
    </row>
    <row r="1408" spans="1:26" ht="14.25" hidden="1" customHeight="1" x14ac:dyDescent="0.2">
      <c r="A1408" s="134" t="str">
        <f t="shared" si="46"/>
        <v/>
      </c>
      <c r="B1408" s="137"/>
      <c r="C1408" s="138"/>
      <c r="D1408" s="138"/>
      <c r="E1408" s="138"/>
      <c r="F1408" s="138"/>
      <c r="G1408" s="143"/>
      <c r="H1408" s="140"/>
      <c r="I1408" s="140"/>
      <c r="J1408" s="141"/>
      <c r="K1408" s="142"/>
      <c r="L1408" s="136" t="str">
        <f t="shared" si="47"/>
        <v>T</v>
      </c>
      <c r="M1408" s="54"/>
      <c r="N1408" s="54"/>
      <c r="O1408" s="54"/>
      <c r="P1408" s="54"/>
      <c r="Q1408" s="54"/>
      <c r="R1408" s="54"/>
      <c r="S1408" s="54"/>
      <c r="T1408" s="54"/>
      <c r="U1408" s="54"/>
      <c r="V1408" s="54"/>
      <c r="W1408" s="54"/>
      <c r="X1408" s="54"/>
      <c r="Y1408" s="54"/>
      <c r="Z1408" s="54"/>
    </row>
    <row r="1409" spans="1:26" ht="14.25" hidden="1" customHeight="1" x14ac:dyDescent="0.2">
      <c r="A1409" s="134" t="str">
        <f t="shared" si="46"/>
        <v/>
      </c>
      <c r="B1409" s="137"/>
      <c r="C1409" s="138"/>
      <c r="D1409" s="138"/>
      <c r="E1409" s="138"/>
      <c r="F1409" s="138"/>
      <c r="G1409" s="143"/>
      <c r="H1409" s="140"/>
      <c r="I1409" s="140"/>
      <c r="J1409" s="141"/>
      <c r="K1409" s="142"/>
      <c r="L1409" s="136" t="str">
        <f t="shared" si="47"/>
        <v>T</v>
      </c>
      <c r="M1409" s="54"/>
      <c r="N1409" s="54"/>
      <c r="O1409" s="54"/>
      <c r="P1409" s="54"/>
      <c r="Q1409" s="54"/>
      <c r="R1409" s="54"/>
      <c r="S1409" s="54"/>
      <c r="T1409" s="54"/>
      <c r="U1409" s="54"/>
      <c r="V1409" s="54"/>
      <c r="W1409" s="54"/>
      <c r="X1409" s="54"/>
      <c r="Y1409" s="54"/>
      <c r="Z1409" s="54"/>
    </row>
    <row r="1410" spans="1:26" ht="14.25" hidden="1" customHeight="1" x14ac:dyDescent="0.2">
      <c r="A1410" s="134" t="str">
        <f t="shared" si="46"/>
        <v/>
      </c>
      <c r="B1410" s="137"/>
      <c r="C1410" s="138"/>
      <c r="D1410" s="138"/>
      <c r="E1410" s="138"/>
      <c r="F1410" s="138"/>
      <c r="G1410" s="143"/>
      <c r="H1410" s="140"/>
      <c r="I1410" s="140"/>
      <c r="J1410" s="141"/>
      <c r="K1410" s="142"/>
      <c r="L1410" s="136" t="str">
        <f t="shared" si="47"/>
        <v>T</v>
      </c>
      <c r="M1410" s="54"/>
      <c r="N1410" s="54"/>
      <c r="O1410" s="54"/>
      <c r="P1410" s="54"/>
      <c r="Q1410" s="54"/>
      <c r="R1410" s="54"/>
      <c r="S1410" s="54"/>
      <c r="T1410" s="54"/>
      <c r="U1410" s="54"/>
      <c r="V1410" s="54"/>
      <c r="W1410" s="54"/>
      <c r="X1410" s="54"/>
      <c r="Y1410" s="54"/>
      <c r="Z1410" s="54"/>
    </row>
    <row r="1411" spans="1:26" ht="14.25" hidden="1" customHeight="1" x14ac:dyDescent="0.2">
      <c r="A1411" s="134" t="str">
        <f t="shared" si="46"/>
        <v/>
      </c>
      <c r="B1411" s="137"/>
      <c r="C1411" s="138"/>
      <c r="D1411" s="138"/>
      <c r="E1411" s="138"/>
      <c r="F1411" s="138"/>
      <c r="G1411" s="143"/>
      <c r="H1411" s="140"/>
      <c r="I1411" s="140"/>
      <c r="J1411" s="141"/>
      <c r="K1411" s="142"/>
      <c r="L1411" s="136" t="str">
        <f t="shared" si="47"/>
        <v>T</v>
      </c>
      <c r="M1411" s="54"/>
      <c r="N1411" s="54"/>
      <c r="O1411" s="54"/>
      <c r="P1411" s="54"/>
      <c r="Q1411" s="54"/>
      <c r="R1411" s="54"/>
      <c r="S1411" s="54"/>
      <c r="T1411" s="54"/>
      <c r="U1411" s="54"/>
      <c r="V1411" s="54"/>
      <c r="W1411" s="54"/>
      <c r="X1411" s="54"/>
      <c r="Y1411" s="54"/>
      <c r="Z1411" s="54"/>
    </row>
    <row r="1412" spans="1:26" ht="14.25" hidden="1" customHeight="1" x14ac:dyDescent="0.2">
      <c r="A1412" s="134" t="str">
        <f t="shared" si="46"/>
        <v/>
      </c>
      <c r="B1412" s="137"/>
      <c r="C1412" s="138"/>
      <c r="D1412" s="138"/>
      <c r="E1412" s="138"/>
      <c r="F1412" s="138"/>
      <c r="G1412" s="143"/>
      <c r="H1412" s="140"/>
      <c r="I1412" s="140"/>
      <c r="J1412" s="141"/>
      <c r="K1412" s="142"/>
      <c r="L1412" s="136" t="str">
        <f t="shared" si="47"/>
        <v>T</v>
      </c>
      <c r="M1412" s="54"/>
      <c r="N1412" s="54"/>
      <c r="O1412" s="54"/>
      <c r="P1412" s="54"/>
      <c r="Q1412" s="54"/>
      <c r="R1412" s="54"/>
      <c r="S1412" s="54"/>
      <c r="T1412" s="54"/>
      <c r="U1412" s="54"/>
      <c r="V1412" s="54"/>
      <c r="W1412" s="54"/>
      <c r="X1412" s="54"/>
      <c r="Y1412" s="54"/>
      <c r="Z1412" s="54"/>
    </row>
    <row r="1413" spans="1:26" ht="14.25" hidden="1" customHeight="1" x14ac:dyDescent="0.2">
      <c r="A1413" s="134" t="str">
        <f t="shared" si="46"/>
        <v/>
      </c>
      <c r="B1413" s="137"/>
      <c r="C1413" s="138"/>
      <c r="D1413" s="138"/>
      <c r="E1413" s="138"/>
      <c r="F1413" s="138"/>
      <c r="G1413" s="143"/>
      <c r="H1413" s="140"/>
      <c r="I1413" s="140"/>
      <c r="J1413" s="141"/>
      <c r="K1413" s="142"/>
      <c r="L1413" s="136" t="str">
        <f t="shared" si="47"/>
        <v>T</v>
      </c>
      <c r="M1413" s="54"/>
      <c r="N1413" s="54"/>
      <c r="O1413" s="54"/>
      <c r="P1413" s="54"/>
      <c r="Q1413" s="54"/>
      <c r="R1413" s="54"/>
      <c r="S1413" s="54"/>
      <c r="T1413" s="54"/>
      <c r="U1413" s="54"/>
      <c r="V1413" s="54"/>
      <c r="W1413" s="54"/>
      <c r="X1413" s="54"/>
      <c r="Y1413" s="54"/>
      <c r="Z1413" s="54"/>
    </row>
    <row r="1414" spans="1:26" ht="14.25" hidden="1" customHeight="1" x14ac:dyDescent="0.2">
      <c r="A1414" s="134" t="str">
        <f t="shared" si="46"/>
        <v/>
      </c>
      <c r="B1414" s="137"/>
      <c r="C1414" s="138"/>
      <c r="D1414" s="138"/>
      <c r="E1414" s="138"/>
      <c r="F1414" s="138"/>
      <c r="G1414" s="143"/>
      <c r="H1414" s="140"/>
      <c r="I1414" s="140"/>
      <c r="J1414" s="141"/>
      <c r="K1414" s="142"/>
      <c r="L1414" s="136" t="str">
        <f t="shared" si="47"/>
        <v>T</v>
      </c>
      <c r="M1414" s="54"/>
      <c r="N1414" s="54"/>
      <c r="O1414" s="54"/>
      <c r="P1414" s="54"/>
      <c r="Q1414" s="54"/>
      <c r="R1414" s="54"/>
      <c r="S1414" s="54"/>
      <c r="T1414" s="54"/>
      <c r="U1414" s="54"/>
      <c r="V1414" s="54"/>
      <c r="W1414" s="54"/>
      <c r="X1414" s="54"/>
      <c r="Y1414" s="54"/>
      <c r="Z1414" s="54"/>
    </row>
    <row r="1415" spans="1:26" ht="14.25" hidden="1" customHeight="1" x14ac:dyDescent="0.2">
      <c r="A1415" s="134" t="str">
        <f t="shared" si="46"/>
        <v/>
      </c>
      <c r="B1415" s="137"/>
      <c r="C1415" s="138"/>
      <c r="D1415" s="138"/>
      <c r="E1415" s="138"/>
      <c r="F1415" s="138"/>
      <c r="G1415" s="143"/>
      <c r="H1415" s="140"/>
      <c r="I1415" s="140"/>
      <c r="J1415" s="141"/>
      <c r="K1415" s="142"/>
      <c r="L1415" s="136" t="str">
        <f t="shared" si="47"/>
        <v>T</v>
      </c>
      <c r="M1415" s="54"/>
      <c r="N1415" s="54"/>
      <c r="O1415" s="54"/>
      <c r="P1415" s="54"/>
      <c r="Q1415" s="54"/>
      <c r="R1415" s="54"/>
      <c r="S1415" s="54"/>
      <c r="T1415" s="54"/>
      <c r="U1415" s="54"/>
      <c r="V1415" s="54"/>
      <c r="W1415" s="54"/>
      <c r="X1415" s="54"/>
      <c r="Y1415" s="54"/>
      <c r="Z1415" s="54"/>
    </row>
    <row r="1416" spans="1:26" ht="14.25" hidden="1" customHeight="1" x14ac:dyDescent="0.2">
      <c r="A1416" s="134" t="str">
        <f t="shared" si="46"/>
        <v/>
      </c>
      <c r="B1416" s="137"/>
      <c r="C1416" s="138"/>
      <c r="D1416" s="138"/>
      <c r="E1416" s="138"/>
      <c r="F1416" s="138"/>
      <c r="G1416" s="143"/>
      <c r="H1416" s="140"/>
      <c r="I1416" s="140"/>
      <c r="J1416" s="141"/>
      <c r="K1416" s="142"/>
      <c r="L1416" s="136" t="str">
        <f t="shared" si="47"/>
        <v>T</v>
      </c>
      <c r="M1416" s="54"/>
      <c r="N1416" s="54"/>
      <c r="O1416" s="54"/>
      <c r="P1416" s="54"/>
      <c r="Q1416" s="54"/>
      <c r="R1416" s="54"/>
      <c r="S1416" s="54"/>
      <c r="T1416" s="54"/>
      <c r="U1416" s="54"/>
      <c r="V1416" s="54"/>
      <c r="W1416" s="54"/>
      <c r="X1416" s="54"/>
      <c r="Y1416" s="54"/>
      <c r="Z1416" s="54"/>
    </row>
    <row r="1417" spans="1:26" ht="14.25" hidden="1" customHeight="1" x14ac:dyDescent="0.2">
      <c r="A1417" s="134" t="str">
        <f t="shared" si="46"/>
        <v/>
      </c>
      <c r="B1417" s="137"/>
      <c r="C1417" s="138"/>
      <c r="D1417" s="138"/>
      <c r="E1417" s="138"/>
      <c r="F1417" s="138"/>
      <c r="G1417" s="143"/>
      <c r="H1417" s="140"/>
      <c r="I1417" s="140"/>
      <c r="J1417" s="141"/>
      <c r="K1417" s="142"/>
      <c r="L1417" s="136" t="str">
        <f t="shared" si="47"/>
        <v>T</v>
      </c>
      <c r="M1417" s="54"/>
      <c r="N1417" s="54"/>
      <c r="O1417" s="54"/>
      <c r="P1417" s="54"/>
      <c r="Q1417" s="54"/>
      <c r="R1417" s="54"/>
      <c r="S1417" s="54"/>
      <c r="T1417" s="54"/>
      <c r="U1417" s="54"/>
      <c r="V1417" s="54"/>
      <c r="W1417" s="54"/>
      <c r="X1417" s="54"/>
      <c r="Y1417" s="54"/>
      <c r="Z1417" s="54"/>
    </row>
    <row r="1418" spans="1:26" ht="14.25" hidden="1" customHeight="1" x14ac:dyDescent="0.2">
      <c r="A1418" s="134" t="str">
        <f t="shared" si="46"/>
        <v/>
      </c>
      <c r="B1418" s="137"/>
      <c r="C1418" s="138"/>
      <c r="D1418" s="138"/>
      <c r="E1418" s="138"/>
      <c r="F1418" s="138"/>
      <c r="G1418" s="143"/>
      <c r="H1418" s="140"/>
      <c r="I1418" s="140"/>
      <c r="J1418" s="141"/>
      <c r="K1418" s="142"/>
      <c r="L1418" s="136" t="str">
        <f t="shared" si="47"/>
        <v>T</v>
      </c>
      <c r="M1418" s="54"/>
      <c r="N1418" s="54"/>
      <c r="O1418" s="54"/>
      <c r="P1418" s="54"/>
      <c r="Q1418" s="54"/>
      <c r="R1418" s="54"/>
      <c r="S1418" s="54"/>
      <c r="T1418" s="54"/>
      <c r="U1418" s="54"/>
      <c r="V1418" s="54"/>
      <c r="W1418" s="54"/>
      <c r="X1418" s="54"/>
      <c r="Y1418" s="54"/>
      <c r="Z1418" s="54"/>
    </row>
    <row r="1419" spans="1:26" ht="14.25" hidden="1" customHeight="1" x14ac:dyDescent="0.2">
      <c r="A1419" s="134" t="str">
        <f t="shared" si="46"/>
        <v/>
      </c>
      <c r="B1419" s="137"/>
      <c r="C1419" s="138"/>
      <c r="D1419" s="138"/>
      <c r="E1419" s="138"/>
      <c r="F1419" s="138"/>
      <c r="G1419" s="143"/>
      <c r="H1419" s="140"/>
      <c r="I1419" s="140"/>
      <c r="J1419" s="141"/>
      <c r="K1419" s="142"/>
      <c r="L1419" s="136" t="str">
        <f t="shared" si="47"/>
        <v>T</v>
      </c>
      <c r="M1419" s="54"/>
      <c r="N1419" s="54"/>
      <c r="O1419" s="54"/>
      <c r="P1419" s="54"/>
      <c r="Q1419" s="54"/>
      <c r="R1419" s="54"/>
      <c r="S1419" s="54"/>
      <c r="T1419" s="54"/>
      <c r="U1419" s="54"/>
      <c r="V1419" s="54"/>
      <c r="W1419" s="54"/>
      <c r="X1419" s="54"/>
      <c r="Y1419" s="54"/>
      <c r="Z1419" s="54"/>
    </row>
    <row r="1420" spans="1:26" ht="14.25" hidden="1" customHeight="1" x14ac:dyDescent="0.2">
      <c r="A1420" s="134" t="str">
        <f t="shared" si="46"/>
        <v/>
      </c>
      <c r="B1420" s="137"/>
      <c r="C1420" s="138"/>
      <c r="D1420" s="138"/>
      <c r="E1420" s="138"/>
      <c r="F1420" s="138"/>
      <c r="G1420" s="143"/>
      <c r="H1420" s="140"/>
      <c r="I1420" s="140"/>
      <c r="J1420" s="141"/>
      <c r="K1420" s="142"/>
      <c r="L1420" s="136" t="str">
        <f t="shared" si="47"/>
        <v>T</v>
      </c>
      <c r="M1420" s="54"/>
      <c r="N1420" s="54"/>
      <c r="O1420" s="54"/>
      <c r="P1420" s="54"/>
      <c r="Q1420" s="54"/>
      <c r="R1420" s="54"/>
      <c r="S1420" s="54"/>
      <c r="T1420" s="54"/>
      <c r="U1420" s="54"/>
      <c r="V1420" s="54"/>
      <c r="W1420" s="54"/>
      <c r="X1420" s="54"/>
      <c r="Y1420" s="54"/>
      <c r="Z1420" s="54"/>
    </row>
    <row r="1421" spans="1:26" ht="14.25" hidden="1" customHeight="1" x14ac:dyDescent="0.2">
      <c r="A1421" s="134" t="str">
        <f t="shared" si="46"/>
        <v/>
      </c>
      <c r="B1421" s="137"/>
      <c r="C1421" s="138"/>
      <c r="D1421" s="138"/>
      <c r="E1421" s="138"/>
      <c r="F1421" s="138"/>
      <c r="G1421" s="143"/>
      <c r="H1421" s="140"/>
      <c r="I1421" s="140"/>
      <c r="J1421" s="141"/>
      <c r="K1421" s="142"/>
      <c r="L1421" s="136" t="str">
        <f t="shared" si="47"/>
        <v>T</v>
      </c>
      <c r="M1421" s="54"/>
      <c r="N1421" s="54"/>
      <c r="O1421" s="54"/>
      <c r="P1421" s="54"/>
      <c r="Q1421" s="54"/>
      <c r="R1421" s="54"/>
      <c r="S1421" s="54"/>
      <c r="T1421" s="54"/>
      <c r="U1421" s="54"/>
      <c r="V1421" s="54"/>
      <c r="W1421" s="54"/>
      <c r="X1421" s="54"/>
      <c r="Y1421" s="54"/>
      <c r="Z1421" s="54"/>
    </row>
    <row r="1422" spans="1:26" ht="14.25" hidden="1" customHeight="1" x14ac:dyDescent="0.2">
      <c r="A1422" s="134" t="str">
        <f t="shared" si="46"/>
        <v/>
      </c>
      <c r="B1422" s="137"/>
      <c r="C1422" s="138"/>
      <c r="D1422" s="138"/>
      <c r="E1422" s="138"/>
      <c r="F1422" s="138"/>
      <c r="G1422" s="143"/>
      <c r="H1422" s="140"/>
      <c r="I1422" s="140"/>
      <c r="J1422" s="141"/>
      <c r="K1422" s="142"/>
      <c r="L1422" s="136" t="str">
        <f t="shared" si="47"/>
        <v>T</v>
      </c>
      <c r="M1422" s="54"/>
      <c r="N1422" s="54"/>
      <c r="O1422" s="54"/>
      <c r="P1422" s="54"/>
      <c r="Q1422" s="54"/>
      <c r="R1422" s="54"/>
      <c r="S1422" s="54"/>
      <c r="T1422" s="54"/>
      <c r="U1422" s="54"/>
      <c r="V1422" s="54"/>
      <c r="W1422" s="54"/>
      <c r="X1422" s="54"/>
      <c r="Y1422" s="54"/>
      <c r="Z1422" s="54"/>
    </row>
    <row r="1423" spans="1:26" ht="14.25" hidden="1" customHeight="1" x14ac:dyDescent="0.2">
      <c r="A1423" s="134" t="str">
        <f t="shared" si="46"/>
        <v/>
      </c>
      <c r="B1423" s="137"/>
      <c r="C1423" s="138"/>
      <c r="D1423" s="138"/>
      <c r="E1423" s="138"/>
      <c r="F1423" s="138"/>
      <c r="G1423" s="143"/>
      <c r="H1423" s="140"/>
      <c r="I1423" s="140"/>
      <c r="J1423" s="141"/>
      <c r="K1423" s="142"/>
      <c r="L1423" s="136" t="str">
        <f t="shared" si="47"/>
        <v>T</v>
      </c>
      <c r="M1423" s="54"/>
      <c r="N1423" s="54"/>
      <c r="O1423" s="54"/>
      <c r="P1423" s="54"/>
      <c r="Q1423" s="54"/>
      <c r="R1423" s="54"/>
      <c r="S1423" s="54"/>
      <c r="T1423" s="54"/>
      <c r="U1423" s="54"/>
      <c r="V1423" s="54"/>
      <c r="W1423" s="54"/>
      <c r="X1423" s="54"/>
      <c r="Y1423" s="54"/>
      <c r="Z1423" s="54"/>
    </row>
    <row r="1424" spans="1:26" ht="14.25" hidden="1" customHeight="1" x14ac:dyDescent="0.2">
      <c r="A1424" s="134" t="str">
        <f t="shared" si="46"/>
        <v/>
      </c>
      <c r="B1424" s="137"/>
      <c r="C1424" s="138"/>
      <c r="D1424" s="138"/>
      <c r="E1424" s="138"/>
      <c r="F1424" s="138"/>
      <c r="G1424" s="143"/>
      <c r="H1424" s="140"/>
      <c r="I1424" s="140"/>
      <c r="J1424" s="141"/>
      <c r="K1424" s="142"/>
      <c r="L1424" s="136" t="str">
        <f t="shared" si="47"/>
        <v>T</v>
      </c>
      <c r="M1424" s="54"/>
      <c r="N1424" s="54"/>
      <c r="O1424" s="54"/>
      <c r="P1424" s="54"/>
      <c r="Q1424" s="54"/>
      <c r="R1424" s="54"/>
      <c r="S1424" s="54"/>
      <c r="T1424" s="54"/>
      <c r="U1424" s="54"/>
      <c r="V1424" s="54"/>
      <c r="W1424" s="54"/>
      <c r="X1424" s="54"/>
      <c r="Y1424" s="54"/>
      <c r="Z1424" s="54"/>
    </row>
    <row r="1425" spans="1:26" ht="14.25" hidden="1" customHeight="1" x14ac:dyDescent="0.2">
      <c r="A1425" s="134" t="str">
        <f t="shared" si="46"/>
        <v/>
      </c>
      <c r="B1425" s="137"/>
      <c r="C1425" s="138"/>
      <c r="D1425" s="138"/>
      <c r="E1425" s="138"/>
      <c r="F1425" s="138"/>
      <c r="G1425" s="143"/>
      <c r="H1425" s="140"/>
      <c r="I1425" s="140"/>
      <c r="J1425" s="141"/>
      <c r="K1425" s="142"/>
      <c r="L1425" s="136" t="str">
        <f t="shared" si="47"/>
        <v>T</v>
      </c>
      <c r="M1425" s="54"/>
      <c r="N1425" s="54"/>
      <c r="O1425" s="54"/>
      <c r="P1425" s="54"/>
      <c r="Q1425" s="54"/>
      <c r="R1425" s="54"/>
      <c r="S1425" s="54"/>
      <c r="T1425" s="54"/>
      <c r="U1425" s="54"/>
      <c r="V1425" s="54"/>
      <c r="W1425" s="54"/>
      <c r="X1425" s="54"/>
      <c r="Y1425" s="54"/>
      <c r="Z1425" s="54"/>
    </row>
    <row r="1426" spans="1:26" ht="14.25" hidden="1" customHeight="1" x14ac:dyDescent="0.2">
      <c r="A1426" s="134" t="str">
        <f t="shared" si="46"/>
        <v/>
      </c>
      <c r="B1426" s="137"/>
      <c r="C1426" s="138"/>
      <c r="D1426" s="138"/>
      <c r="E1426" s="138"/>
      <c r="F1426" s="138"/>
      <c r="G1426" s="143"/>
      <c r="H1426" s="140"/>
      <c r="I1426" s="140"/>
      <c r="J1426" s="141"/>
      <c r="K1426" s="142"/>
      <c r="L1426" s="136" t="str">
        <f t="shared" si="47"/>
        <v>T</v>
      </c>
      <c r="M1426" s="54"/>
      <c r="N1426" s="54"/>
      <c r="O1426" s="54"/>
      <c r="P1426" s="54"/>
      <c r="Q1426" s="54"/>
      <c r="R1426" s="54"/>
      <c r="S1426" s="54"/>
      <c r="T1426" s="54"/>
      <c r="U1426" s="54"/>
      <c r="V1426" s="54"/>
      <c r="W1426" s="54"/>
      <c r="X1426" s="54"/>
      <c r="Y1426" s="54"/>
      <c r="Z1426" s="54"/>
    </row>
    <row r="1427" spans="1:26" ht="14.25" hidden="1" customHeight="1" x14ac:dyDescent="0.2">
      <c r="A1427" s="134" t="str">
        <f t="shared" si="46"/>
        <v/>
      </c>
      <c r="B1427" s="137"/>
      <c r="C1427" s="138"/>
      <c r="D1427" s="138"/>
      <c r="E1427" s="138"/>
      <c r="F1427" s="138"/>
      <c r="G1427" s="143"/>
      <c r="H1427" s="140"/>
      <c r="I1427" s="140"/>
      <c r="J1427" s="141"/>
      <c r="K1427" s="142"/>
      <c r="L1427" s="136" t="str">
        <f t="shared" si="47"/>
        <v>T</v>
      </c>
      <c r="M1427" s="54"/>
      <c r="N1427" s="54"/>
      <c r="O1427" s="54"/>
      <c r="P1427" s="54"/>
      <c r="Q1427" s="54"/>
      <c r="R1427" s="54"/>
      <c r="S1427" s="54"/>
      <c r="T1427" s="54"/>
      <c r="U1427" s="54"/>
      <c r="V1427" s="54"/>
      <c r="W1427" s="54"/>
      <c r="X1427" s="54"/>
      <c r="Y1427" s="54"/>
      <c r="Z1427" s="54"/>
    </row>
    <row r="1428" spans="1:26" ht="14.25" hidden="1" customHeight="1" x14ac:dyDescent="0.2">
      <c r="A1428" s="134" t="str">
        <f t="shared" si="46"/>
        <v/>
      </c>
      <c r="B1428" s="137"/>
      <c r="C1428" s="138"/>
      <c r="D1428" s="138"/>
      <c r="E1428" s="138"/>
      <c r="F1428" s="138"/>
      <c r="G1428" s="143"/>
      <c r="H1428" s="140"/>
      <c r="I1428" s="140"/>
      <c r="J1428" s="141"/>
      <c r="K1428" s="142"/>
      <c r="L1428" s="136" t="str">
        <f t="shared" si="47"/>
        <v>T</v>
      </c>
      <c r="M1428" s="54"/>
      <c r="N1428" s="54"/>
      <c r="O1428" s="54"/>
      <c r="P1428" s="54"/>
      <c r="Q1428" s="54"/>
      <c r="R1428" s="54"/>
      <c r="S1428" s="54"/>
      <c r="T1428" s="54"/>
      <c r="U1428" s="54"/>
      <c r="V1428" s="54"/>
      <c r="W1428" s="54"/>
      <c r="X1428" s="54"/>
      <c r="Y1428" s="54"/>
      <c r="Z1428" s="54"/>
    </row>
    <row r="1429" spans="1:26" ht="14.25" hidden="1" customHeight="1" x14ac:dyDescent="0.2">
      <c r="A1429" s="134" t="str">
        <f t="shared" si="46"/>
        <v/>
      </c>
      <c r="B1429" s="137"/>
      <c r="C1429" s="138"/>
      <c r="D1429" s="138"/>
      <c r="E1429" s="138"/>
      <c r="F1429" s="138"/>
      <c r="G1429" s="143"/>
      <c r="H1429" s="140"/>
      <c r="I1429" s="140"/>
      <c r="J1429" s="141"/>
      <c r="K1429" s="142"/>
      <c r="L1429" s="136" t="str">
        <f t="shared" si="47"/>
        <v>T</v>
      </c>
      <c r="M1429" s="54"/>
      <c r="N1429" s="54"/>
      <c r="O1429" s="54"/>
      <c r="P1429" s="54"/>
      <c r="Q1429" s="54"/>
      <c r="R1429" s="54"/>
      <c r="S1429" s="54"/>
      <c r="T1429" s="54"/>
      <c r="U1429" s="54"/>
      <c r="V1429" s="54"/>
      <c r="W1429" s="54"/>
      <c r="X1429" s="54"/>
      <c r="Y1429" s="54"/>
      <c r="Z1429" s="54"/>
    </row>
    <row r="1430" spans="1:26" ht="14.25" hidden="1" customHeight="1" x14ac:dyDescent="0.2">
      <c r="A1430" s="134" t="str">
        <f t="shared" si="46"/>
        <v/>
      </c>
      <c r="B1430" s="137"/>
      <c r="C1430" s="138"/>
      <c r="D1430" s="138"/>
      <c r="E1430" s="138"/>
      <c r="F1430" s="138"/>
      <c r="G1430" s="143"/>
      <c r="H1430" s="140"/>
      <c r="I1430" s="140"/>
      <c r="J1430" s="141"/>
      <c r="K1430" s="142"/>
      <c r="L1430" s="136" t="str">
        <f t="shared" si="47"/>
        <v>T</v>
      </c>
      <c r="M1430" s="54"/>
      <c r="N1430" s="54"/>
      <c r="O1430" s="54"/>
      <c r="P1430" s="54"/>
      <c r="Q1430" s="54"/>
      <c r="R1430" s="54"/>
      <c r="S1430" s="54"/>
      <c r="T1430" s="54"/>
      <c r="U1430" s="54"/>
      <c r="V1430" s="54"/>
      <c r="W1430" s="54"/>
      <c r="X1430" s="54"/>
      <c r="Y1430" s="54"/>
      <c r="Z1430" s="54"/>
    </row>
    <row r="1431" spans="1:26" ht="14.25" hidden="1" customHeight="1" x14ac:dyDescent="0.2">
      <c r="A1431" s="134" t="str">
        <f t="shared" si="46"/>
        <v/>
      </c>
      <c r="B1431" s="137"/>
      <c r="C1431" s="138"/>
      <c r="D1431" s="138"/>
      <c r="E1431" s="138"/>
      <c r="F1431" s="138"/>
      <c r="G1431" s="143"/>
      <c r="H1431" s="140"/>
      <c r="I1431" s="140"/>
      <c r="J1431" s="141"/>
      <c r="K1431" s="142"/>
      <c r="L1431" s="136" t="str">
        <f t="shared" si="47"/>
        <v>T</v>
      </c>
      <c r="M1431" s="54"/>
      <c r="N1431" s="54"/>
      <c r="O1431" s="54"/>
      <c r="P1431" s="54"/>
      <c r="Q1431" s="54"/>
      <c r="R1431" s="54"/>
      <c r="S1431" s="54"/>
      <c r="T1431" s="54"/>
      <c r="U1431" s="54"/>
      <c r="V1431" s="54"/>
      <c r="W1431" s="54"/>
      <c r="X1431" s="54"/>
      <c r="Y1431" s="54"/>
      <c r="Z1431" s="54"/>
    </row>
    <row r="1432" spans="1:26" ht="14.25" hidden="1" customHeight="1" x14ac:dyDescent="0.2">
      <c r="A1432" s="134" t="str">
        <f t="shared" si="46"/>
        <v/>
      </c>
      <c r="B1432" s="137"/>
      <c r="C1432" s="138"/>
      <c r="D1432" s="138"/>
      <c r="E1432" s="138"/>
      <c r="F1432" s="138"/>
      <c r="G1432" s="143"/>
      <c r="H1432" s="140"/>
      <c r="I1432" s="140"/>
      <c r="J1432" s="141"/>
      <c r="K1432" s="142"/>
      <c r="L1432" s="136" t="str">
        <f t="shared" si="47"/>
        <v>T</v>
      </c>
      <c r="M1432" s="54"/>
      <c r="N1432" s="54"/>
      <c r="O1432" s="54"/>
      <c r="P1432" s="54"/>
      <c r="Q1432" s="54"/>
      <c r="R1432" s="54"/>
      <c r="S1432" s="54"/>
      <c r="T1432" s="54"/>
      <c r="U1432" s="54"/>
      <c r="V1432" s="54"/>
      <c r="W1432" s="54"/>
      <c r="X1432" s="54"/>
      <c r="Y1432" s="54"/>
      <c r="Z1432" s="54"/>
    </row>
    <row r="1433" spans="1:26" ht="14.25" hidden="1" customHeight="1" x14ac:dyDescent="0.2">
      <c r="A1433" s="134" t="str">
        <f t="shared" si="46"/>
        <v/>
      </c>
      <c r="B1433" s="137"/>
      <c r="C1433" s="138"/>
      <c r="D1433" s="138"/>
      <c r="E1433" s="138"/>
      <c r="F1433" s="138"/>
      <c r="G1433" s="143"/>
      <c r="H1433" s="140"/>
      <c r="I1433" s="140"/>
      <c r="J1433" s="141"/>
      <c r="K1433" s="142"/>
      <c r="L1433" s="136" t="str">
        <f t="shared" si="47"/>
        <v>T</v>
      </c>
      <c r="M1433" s="54"/>
      <c r="N1433" s="54"/>
      <c r="O1433" s="54"/>
      <c r="P1433" s="54"/>
      <c r="Q1433" s="54"/>
      <c r="R1433" s="54"/>
      <c r="S1433" s="54"/>
      <c r="T1433" s="54"/>
      <c r="U1433" s="54"/>
      <c r="V1433" s="54"/>
      <c r="W1433" s="54"/>
      <c r="X1433" s="54"/>
      <c r="Y1433" s="54"/>
      <c r="Z1433" s="54"/>
    </row>
    <row r="1434" spans="1:26" ht="14.25" hidden="1" customHeight="1" x14ac:dyDescent="0.2">
      <c r="A1434" s="134" t="str">
        <f t="shared" si="46"/>
        <v/>
      </c>
      <c r="B1434" s="137"/>
      <c r="C1434" s="138"/>
      <c r="D1434" s="138"/>
      <c r="E1434" s="138"/>
      <c r="F1434" s="138"/>
      <c r="G1434" s="143"/>
      <c r="H1434" s="140"/>
      <c r="I1434" s="140"/>
      <c r="J1434" s="141"/>
      <c r="K1434" s="142"/>
      <c r="L1434" s="136" t="str">
        <f t="shared" si="47"/>
        <v>T</v>
      </c>
      <c r="M1434" s="54"/>
      <c r="N1434" s="54"/>
      <c r="O1434" s="54"/>
      <c r="P1434" s="54"/>
      <c r="Q1434" s="54"/>
      <c r="R1434" s="54"/>
      <c r="S1434" s="54"/>
      <c r="T1434" s="54"/>
      <c r="U1434" s="54"/>
      <c r="V1434" s="54"/>
      <c r="W1434" s="54"/>
      <c r="X1434" s="54"/>
      <c r="Y1434" s="54"/>
      <c r="Z1434" s="54"/>
    </row>
    <row r="1435" spans="1:26" ht="14.25" hidden="1" customHeight="1" x14ac:dyDescent="0.2">
      <c r="A1435" s="134" t="str">
        <f t="shared" si="46"/>
        <v/>
      </c>
      <c r="B1435" s="137"/>
      <c r="C1435" s="138"/>
      <c r="D1435" s="138"/>
      <c r="E1435" s="138"/>
      <c r="F1435" s="138"/>
      <c r="G1435" s="143"/>
      <c r="H1435" s="140"/>
      <c r="I1435" s="140"/>
      <c r="J1435" s="141"/>
      <c r="K1435" s="142"/>
      <c r="L1435" s="136" t="str">
        <f t="shared" si="47"/>
        <v>T</v>
      </c>
      <c r="M1435" s="54"/>
      <c r="N1435" s="54"/>
      <c r="O1435" s="54"/>
      <c r="P1435" s="54"/>
      <c r="Q1435" s="54"/>
      <c r="R1435" s="54"/>
      <c r="S1435" s="54"/>
      <c r="T1435" s="54"/>
      <c r="U1435" s="54"/>
      <c r="V1435" s="54"/>
      <c r="W1435" s="54"/>
      <c r="X1435" s="54"/>
      <c r="Y1435" s="54"/>
      <c r="Z1435" s="54"/>
    </row>
    <row r="1436" spans="1:26" ht="14.25" hidden="1" customHeight="1" x14ac:dyDescent="0.2">
      <c r="A1436" s="134" t="str">
        <f t="shared" si="46"/>
        <v/>
      </c>
      <c r="B1436" s="137"/>
      <c r="C1436" s="138"/>
      <c r="D1436" s="138"/>
      <c r="E1436" s="138"/>
      <c r="F1436" s="138"/>
      <c r="G1436" s="143"/>
      <c r="H1436" s="140"/>
      <c r="I1436" s="140"/>
      <c r="J1436" s="141"/>
      <c r="K1436" s="142"/>
      <c r="L1436" s="136" t="str">
        <f t="shared" si="47"/>
        <v>T</v>
      </c>
      <c r="M1436" s="54"/>
      <c r="N1436" s="54"/>
      <c r="O1436" s="54"/>
      <c r="P1436" s="54"/>
      <c r="Q1436" s="54"/>
      <c r="R1436" s="54"/>
      <c r="S1436" s="54"/>
      <c r="T1436" s="54"/>
      <c r="U1436" s="54"/>
      <c r="V1436" s="54"/>
      <c r="W1436" s="54"/>
      <c r="X1436" s="54"/>
      <c r="Y1436" s="54"/>
      <c r="Z1436" s="54"/>
    </row>
    <row r="1437" spans="1:26" ht="14.25" hidden="1" customHeight="1" x14ac:dyDescent="0.2">
      <c r="A1437" s="134" t="str">
        <f t="shared" si="46"/>
        <v/>
      </c>
      <c r="B1437" s="137"/>
      <c r="C1437" s="138"/>
      <c r="D1437" s="138"/>
      <c r="E1437" s="138"/>
      <c r="F1437" s="138"/>
      <c r="G1437" s="143"/>
      <c r="H1437" s="140"/>
      <c r="I1437" s="140"/>
      <c r="J1437" s="141"/>
      <c r="K1437" s="142"/>
      <c r="L1437" s="136" t="str">
        <f t="shared" si="47"/>
        <v>T</v>
      </c>
      <c r="M1437" s="54"/>
      <c r="N1437" s="54"/>
      <c r="O1437" s="54"/>
      <c r="P1437" s="54"/>
      <c r="Q1437" s="54"/>
      <c r="R1437" s="54"/>
      <c r="S1437" s="54"/>
      <c r="T1437" s="54"/>
      <c r="U1437" s="54"/>
      <c r="V1437" s="54"/>
      <c r="W1437" s="54"/>
      <c r="X1437" s="54"/>
      <c r="Y1437" s="54"/>
      <c r="Z1437" s="54"/>
    </row>
    <row r="1438" spans="1:26" ht="14.25" hidden="1" customHeight="1" x14ac:dyDescent="0.2">
      <c r="A1438" s="134" t="str">
        <f t="shared" si="46"/>
        <v/>
      </c>
      <c r="B1438" s="137"/>
      <c r="C1438" s="138"/>
      <c r="D1438" s="138"/>
      <c r="E1438" s="138"/>
      <c r="F1438" s="138"/>
      <c r="G1438" s="143"/>
      <c r="H1438" s="140"/>
      <c r="I1438" s="140"/>
      <c r="J1438" s="141"/>
      <c r="K1438" s="142"/>
      <c r="L1438" s="136" t="str">
        <f t="shared" si="47"/>
        <v>T</v>
      </c>
      <c r="M1438" s="54"/>
      <c r="N1438" s="54"/>
      <c r="O1438" s="54"/>
      <c r="P1438" s="54"/>
      <c r="Q1438" s="54"/>
      <c r="R1438" s="54"/>
      <c r="S1438" s="54"/>
      <c r="T1438" s="54"/>
      <c r="U1438" s="54"/>
      <c r="V1438" s="54"/>
      <c r="W1438" s="54"/>
      <c r="X1438" s="54"/>
      <c r="Y1438" s="54"/>
      <c r="Z1438" s="54"/>
    </row>
    <row r="1439" spans="1:26" ht="14.25" hidden="1" customHeight="1" x14ac:dyDescent="0.2">
      <c r="A1439" s="134" t="str">
        <f t="shared" si="46"/>
        <v/>
      </c>
      <c r="B1439" s="137"/>
      <c r="C1439" s="138"/>
      <c r="D1439" s="138"/>
      <c r="E1439" s="138"/>
      <c r="F1439" s="138"/>
      <c r="G1439" s="143"/>
      <c r="H1439" s="140"/>
      <c r="I1439" s="140"/>
      <c r="J1439" s="141"/>
      <c r="K1439" s="142"/>
      <c r="L1439" s="136" t="str">
        <f t="shared" si="47"/>
        <v>T</v>
      </c>
      <c r="M1439" s="54"/>
      <c r="N1439" s="54"/>
      <c r="O1439" s="54"/>
      <c r="P1439" s="54"/>
      <c r="Q1439" s="54"/>
      <c r="R1439" s="54"/>
      <c r="S1439" s="54"/>
      <c r="T1439" s="54"/>
      <c r="U1439" s="54"/>
      <c r="V1439" s="54"/>
      <c r="W1439" s="54"/>
      <c r="X1439" s="54"/>
      <c r="Y1439" s="54"/>
      <c r="Z1439" s="54"/>
    </row>
    <row r="1440" spans="1:26" ht="14.25" hidden="1" customHeight="1" x14ac:dyDescent="0.2">
      <c r="A1440" s="134" t="str">
        <f t="shared" si="46"/>
        <v/>
      </c>
      <c r="B1440" s="137"/>
      <c r="C1440" s="138"/>
      <c r="D1440" s="138"/>
      <c r="E1440" s="138"/>
      <c r="F1440" s="138"/>
      <c r="G1440" s="143"/>
      <c r="H1440" s="140"/>
      <c r="I1440" s="140"/>
      <c r="J1440" s="141"/>
      <c r="K1440" s="142"/>
      <c r="L1440" s="136" t="str">
        <f t="shared" si="47"/>
        <v>T</v>
      </c>
      <c r="M1440" s="54"/>
      <c r="N1440" s="54"/>
      <c r="O1440" s="54"/>
      <c r="P1440" s="54"/>
      <c r="Q1440" s="54"/>
      <c r="R1440" s="54"/>
      <c r="S1440" s="54"/>
      <c r="T1440" s="54"/>
      <c r="U1440" s="54"/>
      <c r="V1440" s="54"/>
      <c r="W1440" s="54"/>
      <c r="X1440" s="54"/>
      <c r="Y1440" s="54"/>
      <c r="Z1440" s="54"/>
    </row>
    <row r="1441" spans="1:26" ht="14.25" hidden="1" customHeight="1" x14ac:dyDescent="0.2">
      <c r="A1441" s="134" t="str">
        <f t="shared" si="46"/>
        <v/>
      </c>
      <c r="B1441" s="137"/>
      <c r="C1441" s="138"/>
      <c r="D1441" s="138"/>
      <c r="E1441" s="138"/>
      <c r="F1441" s="138"/>
      <c r="G1441" s="143"/>
      <c r="H1441" s="140"/>
      <c r="I1441" s="140"/>
      <c r="J1441" s="141"/>
      <c r="K1441" s="142"/>
      <c r="L1441" s="136" t="str">
        <f t="shared" si="47"/>
        <v>T</v>
      </c>
      <c r="M1441" s="54"/>
      <c r="N1441" s="54"/>
      <c r="O1441" s="54"/>
      <c r="P1441" s="54"/>
      <c r="Q1441" s="54"/>
      <c r="R1441" s="54"/>
      <c r="S1441" s="54"/>
      <c r="T1441" s="54"/>
      <c r="U1441" s="54"/>
      <c r="V1441" s="54"/>
      <c r="W1441" s="54"/>
      <c r="X1441" s="54"/>
      <c r="Y1441" s="54"/>
      <c r="Z1441" s="54"/>
    </row>
    <row r="1442" spans="1:26" ht="14.25" hidden="1" customHeight="1" x14ac:dyDescent="0.2">
      <c r="A1442" s="134" t="str">
        <f t="shared" si="46"/>
        <v/>
      </c>
      <c r="B1442" s="137"/>
      <c r="C1442" s="138"/>
      <c r="D1442" s="138"/>
      <c r="E1442" s="138"/>
      <c r="F1442" s="138"/>
      <c r="G1442" s="143"/>
      <c r="H1442" s="140"/>
      <c r="I1442" s="140"/>
      <c r="J1442" s="141"/>
      <c r="K1442" s="142"/>
      <c r="L1442" s="136" t="str">
        <f t="shared" si="47"/>
        <v>T</v>
      </c>
      <c r="M1442" s="54"/>
      <c r="N1442" s="54"/>
      <c r="O1442" s="54"/>
      <c r="P1442" s="54"/>
      <c r="Q1442" s="54"/>
      <c r="R1442" s="54"/>
      <c r="S1442" s="54"/>
      <c r="T1442" s="54"/>
      <c r="U1442" s="54"/>
      <c r="V1442" s="54"/>
      <c r="W1442" s="54"/>
      <c r="X1442" s="54"/>
      <c r="Y1442" s="54"/>
      <c r="Z1442" s="54"/>
    </row>
    <row r="1443" spans="1:26" ht="14.25" hidden="1" customHeight="1" x14ac:dyDescent="0.2">
      <c r="A1443" s="134" t="str">
        <f t="shared" si="46"/>
        <v/>
      </c>
      <c r="B1443" s="137"/>
      <c r="C1443" s="138"/>
      <c r="D1443" s="138"/>
      <c r="E1443" s="138"/>
      <c r="F1443" s="138"/>
      <c r="G1443" s="143"/>
      <c r="H1443" s="140"/>
      <c r="I1443" s="140"/>
      <c r="J1443" s="141"/>
      <c r="K1443" s="142"/>
      <c r="L1443" s="136" t="str">
        <f t="shared" si="47"/>
        <v>T</v>
      </c>
      <c r="M1443" s="54"/>
      <c r="N1443" s="54"/>
      <c r="O1443" s="54"/>
      <c r="P1443" s="54"/>
      <c r="Q1443" s="54"/>
      <c r="R1443" s="54"/>
      <c r="S1443" s="54"/>
      <c r="T1443" s="54"/>
      <c r="U1443" s="54"/>
      <c r="V1443" s="54"/>
      <c r="W1443" s="54"/>
      <c r="X1443" s="54"/>
      <c r="Y1443" s="54"/>
      <c r="Z1443" s="54"/>
    </row>
    <row r="1444" spans="1:26" ht="14.25" hidden="1" customHeight="1" x14ac:dyDescent="0.2">
      <c r="A1444" s="134" t="str">
        <f t="shared" si="46"/>
        <v/>
      </c>
      <c r="B1444" s="137"/>
      <c r="C1444" s="138"/>
      <c r="D1444" s="138"/>
      <c r="E1444" s="138"/>
      <c r="F1444" s="138"/>
      <c r="G1444" s="143"/>
      <c r="H1444" s="140"/>
      <c r="I1444" s="140"/>
      <c r="J1444" s="141"/>
      <c r="K1444" s="142"/>
      <c r="L1444" s="136" t="str">
        <f t="shared" si="47"/>
        <v>T</v>
      </c>
      <c r="M1444" s="54"/>
      <c r="N1444" s="54"/>
      <c r="O1444" s="54"/>
      <c r="P1444" s="54"/>
      <c r="Q1444" s="54"/>
      <c r="R1444" s="54"/>
      <c r="S1444" s="54"/>
      <c r="T1444" s="54"/>
      <c r="U1444" s="54"/>
      <c r="V1444" s="54"/>
      <c r="W1444" s="54"/>
      <c r="X1444" s="54"/>
      <c r="Y1444" s="54"/>
      <c r="Z1444" s="54"/>
    </row>
    <row r="1445" spans="1:26" ht="14.25" hidden="1" customHeight="1" x14ac:dyDescent="0.2">
      <c r="A1445" s="134" t="str">
        <f t="shared" si="46"/>
        <v/>
      </c>
      <c r="B1445" s="137"/>
      <c r="C1445" s="138"/>
      <c r="D1445" s="138"/>
      <c r="E1445" s="138"/>
      <c r="F1445" s="138"/>
      <c r="G1445" s="143"/>
      <c r="H1445" s="140"/>
      <c r="I1445" s="140"/>
      <c r="J1445" s="141"/>
      <c r="K1445" s="142"/>
      <c r="L1445" s="136" t="str">
        <f t="shared" si="47"/>
        <v>T</v>
      </c>
      <c r="M1445" s="54"/>
      <c r="N1445" s="54"/>
      <c r="O1445" s="54"/>
      <c r="P1445" s="54"/>
      <c r="Q1445" s="54"/>
      <c r="R1445" s="54"/>
      <c r="S1445" s="54"/>
      <c r="T1445" s="54"/>
      <c r="U1445" s="54"/>
      <c r="V1445" s="54"/>
      <c r="W1445" s="54"/>
      <c r="X1445" s="54"/>
      <c r="Y1445" s="54"/>
      <c r="Z1445" s="54"/>
    </row>
    <row r="1446" spans="1:26" ht="14.25" hidden="1" customHeight="1" x14ac:dyDescent="0.2">
      <c r="A1446" s="134" t="str">
        <f t="shared" si="46"/>
        <v/>
      </c>
      <c r="B1446" s="137"/>
      <c r="C1446" s="138"/>
      <c r="D1446" s="138"/>
      <c r="E1446" s="138"/>
      <c r="F1446" s="138"/>
      <c r="G1446" s="143"/>
      <c r="H1446" s="140"/>
      <c r="I1446" s="140"/>
      <c r="J1446" s="141"/>
      <c r="K1446" s="142"/>
      <c r="L1446" s="136" t="str">
        <f t="shared" si="47"/>
        <v>T</v>
      </c>
      <c r="M1446" s="54"/>
      <c r="N1446" s="54"/>
      <c r="O1446" s="54"/>
      <c r="P1446" s="54"/>
      <c r="Q1446" s="54"/>
      <c r="R1446" s="54"/>
      <c r="S1446" s="54"/>
      <c r="T1446" s="54"/>
      <c r="U1446" s="54"/>
      <c r="V1446" s="54"/>
      <c r="W1446" s="54"/>
      <c r="X1446" s="54"/>
      <c r="Y1446" s="54"/>
      <c r="Z1446" s="54"/>
    </row>
    <row r="1447" spans="1:26" ht="14.25" hidden="1" customHeight="1" x14ac:dyDescent="0.2">
      <c r="A1447" s="134" t="str">
        <f t="shared" si="46"/>
        <v/>
      </c>
      <c r="B1447" s="137"/>
      <c r="C1447" s="138"/>
      <c r="D1447" s="138"/>
      <c r="E1447" s="138"/>
      <c r="F1447" s="138"/>
      <c r="G1447" s="143"/>
      <c r="H1447" s="140"/>
      <c r="I1447" s="140"/>
      <c r="J1447" s="141"/>
      <c r="K1447" s="142"/>
      <c r="L1447" s="136" t="str">
        <f t="shared" si="47"/>
        <v>T</v>
      </c>
      <c r="M1447" s="54"/>
      <c r="N1447" s="54"/>
      <c r="O1447" s="54"/>
      <c r="P1447" s="54"/>
      <c r="Q1447" s="54"/>
      <c r="R1447" s="54"/>
      <c r="S1447" s="54"/>
      <c r="T1447" s="54"/>
      <c r="U1447" s="54"/>
      <c r="V1447" s="54"/>
      <c r="W1447" s="54"/>
      <c r="X1447" s="54"/>
      <c r="Y1447" s="54"/>
      <c r="Z1447" s="54"/>
    </row>
    <row r="1448" spans="1:26" ht="14.25" hidden="1" customHeight="1" x14ac:dyDescent="0.2">
      <c r="A1448" s="134" t="str">
        <f t="shared" si="46"/>
        <v/>
      </c>
      <c r="B1448" s="137"/>
      <c r="C1448" s="138"/>
      <c r="D1448" s="138"/>
      <c r="E1448" s="138"/>
      <c r="F1448" s="138"/>
      <c r="G1448" s="143"/>
      <c r="H1448" s="140"/>
      <c r="I1448" s="140"/>
      <c r="J1448" s="141"/>
      <c r="K1448" s="142"/>
      <c r="L1448" s="136" t="str">
        <f t="shared" si="47"/>
        <v>T</v>
      </c>
      <c r="M1448" s="54"/>
      <c r="N1448" s="54"/>
      <c r="O1448" s="54"/>
      <c r="P1448" s="54"/>
      <c r="Q1448" s="54"/>
      <c r="R1448" s="54"/>
      <c r="S1448" s="54"/>
      <c r="T1448" s="54"/>
      <c r="U1448" s="54"/>
      <c r="V1448" s="54"/>
      <c r="W1448" s="54"/>
      <c r="X1448" s="54"/>
      <c r="Y1448" s="54"/>
      <c r="Z1448" s="54"/>
    </row>
    <row r="1449" spans="1:26" ht="14.25" hidden="1" customHeight="1" x14ac:dyDescent="0.2">
      <c r="A1449" s="134" t="str">
        <f t="shared" si="46"/>
        <v/>
      </c>
      <c r="B1449" s="137"/>
      <c r="C1449" s="138"/>
      <c r="D1449" s="138"/>
      <c r="E1449" s="138"/>
      <c r="F1449" s="138"/>
      <c r="G1449" s="143"/>
      <c r="H1449" s="140"/>
      <c r="I1449" s="140"/>
      <c r="J1449" s="141"/>
      <c r="K1449" s="142"/>
      <c r="L1449" s="136" t="str">
        <f t="shared" si="47"/>
        <v>T</v>
      </c>
      <c r="M1449" s="54"/>
      <c r="N1449" s="54"/>
      <c r="O1449" s="54"/>
      <c r="P1449" s="54"/>
      <c r="Q1449" s="54"/>
      <c r="R1449" s="54"/>
      <c r="S1449" s="54"/>
      <c r="T1449" s="54"/>
      <c r="U1449" s="54"/>
      <c r="V1449" s="54"/>
      <c r="W1449" s="54"/>
      <c r="X1449" s="54"/>
      <c r="Y1449" s="54"/>
      <c r="Z1449" s="54"/>
    </row>
    <row r="1450" spans="1:26" ht="14.25" hidden="1" customHeight="1" x14ac:dyDescent="0.2">
      <c r="A1450" s="134" t="str">
        <f t="shared" si="46"/>
        <v/>
      </c>
      <c r="B1450" s="137"/>
      <c r="C1450" s="138"/>
      <c r="D1450" s="138"/>
      <c r="E1450" s="138"/>
      <c r="F1450" s="138"/>
      <c r="G1450" s="143"/>
      <c r="H1450" s="140"/>
      <c r="I1450" s="140"/>
      <c r="J1450" s="141"/>
      <c r="K1450" s="142"/>
      <c r="L1450" s="136" t="str">
        <f t="shared" si="47"/>
        <v>T</v>
      </c>
      <c r="M1450" s="54"/>
      <c r="N1450" s="54"/>
      <c r="O1450" s="54"/>
      <c r="P1450" s="54"/>
      <c r="Q1450" s="54"/>
      <c r="R1450" s="54"/>
      <c r="S1450" s="54"/>
      <c r="T1450" s="54"/>
      <c r="U1450" s="54"/>
      <c r="V1450" s="54"/>
      <c r="W1450" s="54"/>
      <c r="X1450" s="54"/>
      <c r="Y1450" s="54"/>
      <c r="Z1450" s="54"/>
    </row>
    <row r="1451" spans="1:26" ht="14.25" hidden="1" customHeight="1" x14ac:dyDescent="0.2">
      <c r="A1451" s="134" t="str">
        <f t="shared" si="46"/>
        <v/>
      </c>
      <c r="B1451" s="137"/>
      <c r="C1451" s="138"/>
      <c r="D1451" s="138"/>
      <c r="E1451" s="138"/>
      <c r="F1451" s="138"/>
      <c r="G1451" s="143"/>
      <c r="H1451" s="140"/>
      <c r="I1451" s="140"/>
      <c r="J1451" s="141"/>
      <c r="K1451" s="142"/>
      <c r="L1451" s="136" t="str">
        <f t="shared" si="47"/>
        <v>T</v>
      </c>
      <c r="M1451" s="54"/>
      <c r="N1451" s="54"/>
      <c r="O1451" s="54"/>
      <c r="P1451" s="54"/>
      <c r="Q1451" s="54"/>
      <c r="R1451" s="54"/>
      <c r="S1451" s="54"/>
      <c r="T1451" s="54"/>
      <c r="U1451" s="54"/>
      <c r="V1451" s="54"/>
      <c r="W1451" s="54"/>
      <c r="X1451" s="54"/>
      <c r="Y1451" s="54"/>
      <c r="Z1451" s="54"/>
    </row>
    <row r="1452" spans="1:26" ht="14.25" hidden="1" customHeight="1" x14ac:dyDescent="0.2">
      <c r="A1452" s="134" t="str">
        <f t="shared" si="46"/>
        <v/>
      </c>
      <c r="B1452" s="137"/>
      <c r="C1452" s="138"/>
      <c r="D1452" s="138"/>
      <c r="E1452" s="138"/>
      <c r="F1452" s="138"/>
      <c r="G1452" s="143"/>
      <c r="H1452" s="140"/>
      <c r="I1452" s="140"/>
      <c r="J1452" s="141"/>
      <c r="K1452" s="142"/>
      <c r="L1452" s="136" t="str">
        <f t="shared" si="47"/>
        <v>T</v>
      </c>
      <c r="M1452" s="54"/>
      <c r="N1452" s="54"/>
      <c r="O1452" s="54"/>
      <c r="P1452" s="54"/>
      <c r="Q1452" s="54"/>
      <c r="R1452" s="54"/>
      <c r="S1452" s="54"/>
      <c r="T1452" s="54"/>
      <c r="U1452" s="54"/>
      <c r="V1452" s="54"/>
      <c r="W1452" s="54"/>
      <c r="X1452" s="54"/>
      <c r="Y1452" s="54"/>
      <c r="Z1452" s="54"/>
    </row>
    <row r="1453" spans="1:26" ht="14.25" hidden="1" customHeight="1" x14ac:dyDescent="0.2">
      <c r="A1453" s="134" t="str">
        <f t="shared" si="46"/>
        <v/>
      </c>
      <c r="B1453" s="137"/>
      <c r="C1453" s="138"/>
      <c r="D1453" s="138"/>
      <c r="E1453" s="138"/>
      <c r="F1453" s="138"/>
      <c r="G1453" s="143"/>
      <c r="H1453" s="140"/>
      <c r="I1453" s="140"/>
      <c r="J1453" s="141"/>
      <c r="K1453" s="142"/>
      <c r="L1453" s="136" t="str">
        <f t="shared" si="47"/>
        <v>T</v>
      </c>
      <c r="M1453" s="54"/>
      <c r="N1453" s="54"/>
      <c r="O1453" s="54"/>
      <c r="P1453" s="54"/>
      <c r="Q1453" s="54"/>
      <c r="R1453" s="54"/>
      <c r="S1453" s="54"/>
      <c r="T1453" s="54"/>
      <c r="U1453" s="54"/>
      <c r="V1453" s="54"/>
      <c r="W1453" s="54"/>
      <c r="X1453" s="54"/>
      <c r="Y1453" s="54"/>
      <c r="Z1453" s="54"/>
    </row>
    <row r="1454" spans="1:26" ht="14.25" hidden="1" customHeight="1" x14ac:dyDescent="0.2">
      <c r="A1454" s="134" t="str">
        <f t="shared" si="46"/>
        <v/>
      </c>
      <c r="B1454" s="137"/>
      <c r="C1454" s="138"/>
      <c r="D1454" s="138"/>
      <c r="E1454" s="138"/>
      <c r="F1454" s="138"/>
      <c r="G1454" s="143"/>
      <c r="H1454" s="140"/>
      <c r="I1454" s="140"/>
      <c r="J1454" s="141"/>
      <c r="K1454" s="142"/>
      <c r="L1454" s="136" t="str">
        <f t="shared" si="47"/>
        <v>T</v>
      </c>
      <c r="M1454" s="54"/>
      <c r="N1454" s="54"/>
      <c r="O1454" s="54"/>
      <c r="P1454" s="54"/>
      <c r="Q1454" s="54"/>
      <c r="R1454" s="54"/>
      <c r="S1454" s="54"/>
      <c r="T1454" s="54"/>
      <c r="U1454" s="54"/>
      <c r="V1454" s="54"/>
      <c r="W1454" s="54"/>
      <c r="X1454" s="54"/>
      <c r="Y1454" s="54"/>
      <c r="Z1454" s="54"/>
    </row>
    <row r="1455" spans="1:26" ht="14.25" hidden="1" customHeight="1" x14ac:dyDescent="0.2">
      <c r="A1455" s="134" t="str">
        <f t="shared" si="46"/>
        <v/>
      </c>
      <c r="B1455" s="137"/>
      <c r="C1455" s="138"/>
      <c r="D1455" s="138"/>
      <c r="E1455" s="138"/>
      <c r="F1455" s="138"/>
      <c r="G1455" s="143"/>
      <c r="H1455" s="140"/>
      <c r="I1455" s="140"/>
      <c r="J1455" s="141"/>
      <c r="K1455" s="142"/>
      <c r="L1455" s="136" t="str">
        <f t="shared" si="47"/>
        <v>T</v>
      </c>
      <c r="M1455" s="54"/>
      <c r="N1455" s="54"/>
      <c r="O1455" s="54"/>
      <c r="P1455" s="54"/>
      <c r="Q1455" s="54"/>
      <c r="R1455" s="54"/>
      <c r="S1455" s="54"/>
      <c r="T1455" s="54"/>
      <c r="U1455" s="54"/>
      <c r="V1455" s="54"/>
      <c r="W1455" s="54"/>
      <c r="X1455" s="54"/>
      <c r="Y1455" s="54"/>
      <c r="Z1455" s="54"/>
    </row>
    <row r="1456" spans="1:26" ht="14.25" hidden="1" customHeight="1" x14ac:dyDescent="0.2">
      <c r="A1456" s="134" t="str">
        <f t="shared" si="46"/>
        <v/>
      </c>
      <c r="B1456" s="137"/>
      <c r="C1456" s="138"/>
      <c r="D1456" s="138"/>
      <c r="E1456" s="138"/>
      <c r="F1456" s="138"/>
      <c r="G1456" s="143"/>
      <c r="H1456" s="140"/>
      <c r="I1456" s="140"/>
      <c r="J1456" s="141"/>
      <c r="K1456" s="142"/>
      <c r="L1456" s="136" t="str">
        <f t="shared" si="47"/>
        <v>T</v>
      </c>
      <c r="M1456" s="54"/>
      <c r="N1456" s="54"/>
      <c r="O1456" s="54"/>
      <c r="P1456" s="54"/>
      <c r="Q1456" s="54"/>
      <c r="R1456" s="54"/>
      <c r="S1456" s="54"/>
      <c r="T1456" s="54"/>
      <c r="U1456" s="54"/>
      <c r="V1456" s="54"/>
      <c r="W1456" s="54"/>
      <c r="X1456" s="54"/>
      <c r="Y1456" s="54"/>
      <c r="Z1456" s="54"/>
    </row>
    <row r="1457" spans="1:26" ht="14.25" hidden="1" customHeight="1" x14ac:dyDescent="0.2">
      <c r="A1457" s="134" t="str">
        <f t="shared" si="46"/>
        <v/>
      </c>
      <c r="B1457" s="137"/>
      <c r="C1457" s="138"/>
      <c r="D1457" s="138"/>
      <c r="E1457" s="138"/>
      <c r="F1457" s="138"/>
      <c r="G1457" s="143"/>
      <c r="H1457" s="140"/>
      <c r="I1457" s="140"/>
      <c r="J1457" s="141"/>
      <c r="K1457" s="142"/>
      <c r="L1457" s="136" t="str">
        <f t="shared" si="47"/>
        <v>T</v>
      </c>
      <c r="M1457" s="54"/>
      <c r="N1457" s="54"/>
      <c r="O1457" s="54"/>
      <c r="P1457" s="54"/>
      <c r="Q1457" s="54"/>
      <c r="R1457" s="54"/>
      <c r="S1457" s="54"/>
      <c r="T1457" s="54"/>
      <c r="U1457" s="54"/>
      <c r="V1457" s="54"/>
      <c r="W1457" s="54"/>
      <c r="X1457" s="54"/>
      <c r="Y1457" s="54"/>
      <c r="Z1457" s="54"/>
    </row>
    <row r="1458" spans="1:26" ht="14.25" hidden="1" customHeight="1" x14ac:dyDescent="0.2">
      <c r="A1458" s="134" t="str">
        <f t="shared" si="46"/>
        <v/>
      </c>
      <c r="B1458" s="137"/>
      <c r="C1458" s="138"/>
      <c r="D1458" s="138"/>
      <c r="E1458" s="138"/>
      <c r="F1458" s="138"/>
      <c r="G1458" s="143"/>
      <c r="H1458" s="140"/>
      <c r="I1458" s="140"/>
      <c r="J1458" s="141"/>
      <c r="K1458" s="142"/>
      <c r="L1458" s="136" t="str">
        <f t="shared" si="47"/>
        <v>T</v>
      </c>
      <c r="M1458" s="54"/>
      <c r="N1458" s="54"/>
      <c r="O1458" s="54"/>
      <c r="P1458" s="54"/>
      <c r="Q1458" s="54"/>
      <c r="R1458" s="54"/>
      <c r="S1458" s="54"/>
      <c r="T1458" s="54"/>
      <c r="U1458" s="54"/>
      <c r="V1458" s="54"/>
      <c r="W1458" s="54"/>
      <c r="X1458" s="54"/>
      <c r="Y1458" s="54"/>
      <c r="Z1458" s="54"/>
    </row>
    <row r="1459" spans="1:26" ht="14.25" hidden="1" customHeight="1" x14ac:dyDescent="0.2">
      <c r="A1459" s="134" t="str">
        <f t="shared" si="46"/>
        <v/>
      </c>
      <c r="B1459" s="137"/>
      <c r="C1459" s="138"/>
      <c r="D1459" s="138"/>
      <c r="E1459" s="138"/>
      <c r="F1459" s="138"/>
      <c r="G1459" s="143"/>
      <c r="H1459" s="140"/>
      <c r="I1459" s="140"/>
      <c r="J1459" s="141"/>
      <c r="K1459" s="142"/>
      <c r="L1459" s="136" t="str">
        <f t="shared" si="47"/>
        <v>T</v>
      </c>
      <c r="M1459" s="54"/>
      <c r="N1459" s="54"/>
      <c r="O1459" s="54"/>
      <c r="P1459" s="54"/>
      <c r="Q1459" s="54"/>
      <c r="R1459" s="54"/>
      <c r="S1459" s="54"/>
      <c r="T1459" s="54"/>
      <c r="U1459" s="54"/>
      <c r="V1459" s="54"/>
      <c r="W1459" s="54"/>
      <c r="X1459" s="54"/>
      <c r="Y1459" s="54"/>
      <c r="Z1459" s="54"/>
    </row>
    <row r="1460" spans="1:26" ht="14.25" hidden="1" customHeight="1" x14ac:dyDescent="0.2">
      <c r="A1460" s="134" t="str">
        <f t="shared" si="46"/>
        <v/>
      </c>
      <c r="B1460" s="137"/>
      <c r="C1460" s="138"/>
      <c r="D1460" s="138"/>
      <c r="E1460" s="138"/>
      <c r="F1460" s="138"/>
      <c r="G1460" s="143"/>
      <c r="H1460" s="140"/>
      <c r="I1460" s="140"/>
      <c r="J1460" s="141"/>
      <c r="K1460" s="142"/>
      <c r="L1460" s="136" t="str">
        <f t="shared" si="47"/>
        <v>T</v>
      </c>
      <c r="M1460" s="54"/>
      <c r="N1460" s="54"/>
      <c r="O1460" s="54"/>
      <c r="P1460" s="54"/>
      <c r="Q1460" s="54"/>
      <c r="R1460" s="54"/>
      <c r="S1460" s="54"/>
      <c r="T1460" s="54"/>
      <c r="U1460" s="54"/>
      <c r="V1460" s="54"/>
      <c r="W1460" s="54"/>
      <c r="X1460" s="54"/>
      <c r="Y1460" s="54"/>
      <c r="Z1460" s="54"/>
    </row>
    <row r="1461" spans="1:26" ht="14.25" hidden="1" customHeight="1" x14ac:dyDescent="0.2">
      <c r="A1461" s="134" t="str">
        <f t="shared" si="46"/>
        <v/>
      </c>
      <c r="B1461" s="137"/>
      <c r="C1461" s="138"/>
      <c r="D1461" s="138"/>
      <c r="E1461" s="138"/>
      <c r="F1461" s="138"/>
      <c r="G1461" s="143"/>
      <c r="H1461" s="140"/>
      <c r="I1461" s="140"/>
      <c r="J1461" s="141"/>
      <c r="K1461" s="142"/>
      <c r="L1461" s="136" t="str">
        <f t="shared" si="47"/>
        <v>T</v>
      </c>
      <c r="M1461" s="54"/>
      <c r="N1461" s="54"/>
      <c r="O1461" s="54"/>
      <c r="P1461" s="54"/>
      <c r="Q1461" s="54"/>
      <c r="R1461" s="54"/>
      <c r="S1461" s="54"/>
      <c r="T1461" s="54"/>
      <c r="U1461" s="54"/>
      <c r="V1461" s="54"/>
      <c r="W1461" s="54"/>
      <c r="X1461" s="54"/>
      <c r="Y1461" s="54"/>
      <c r="Z1461" s="54"/>
    </row>
    <row r="1462" spans="1:26" ht="14.25" hidden="1" customHeight="1" x14ac:dyDescent="0.2">
      <c r="A1462" s="134" t="str">
        <f t="shared" si="46"/>
        <v/>
      </c>
      <c r="B1462" s="137"/>
      <c r="C1462" s="138"/>
      <c r="D1462" s="138"/>
      <c r="E1462" s="138"/>
      <c r="F1462" s="138"/>
      <c r="G1462" s="143"/>
      <c r="H1462" s="140"/>
      <c r="I1462" s="140"/>
      <c r="J1462" s="141"/>
      <c r="K1462" s="142"/>
      <c r="L1462" s="136" t="str">
        <f t="shared" si="47"/>
        <v>T</v>
      </c>
      <c r="M1462" s="54"/>
      <c r="N1462" s="54"/>
      <c r="O1462" s="54"/>
      <c r="P1462" s="54"/>
      <c r="Q1462" s="54"/>
      <c r="R1462" s="54"/>
      <c r="S1462" s="54"/>
      <c r="T1462" s="54"/>
      <c r="U1462" s="54"/>
      <c r="V1462" s="54"/>
      <c r="W1462" s="54"/>
      <c r="X1462" s="54"/>
      <c r="Y1462" s="54"/>
      <c r="Z1462" s="54"/>
    </row>
    <row r="1463" spans="1:26" ht="14.25" hidden="1" customHeight="1" x14ac:dyDescent="0.2">
      <c r="A1463" s="134" t="str">
        <f t="shared" si="46"/>
        <v/>
      </c>
      <c r="B1463" s="137"/>
      <c r="C1463" s="138"/>
      <c r="D1463" s="138"/>
      <c r="E1463" s="138"/>
      <c r="F1463" s="138"/>
      <c r="G1463" s="143"/>
      <c r="H1463" s="140"/>
      <c r="I1463" s="140"/>
      <c r="J1463" s="141"/>
      <c r="K1463" s="142"/>
      <c r="L1463" s="136" t="str">
        <f t="shared" si="47"/>
        <v>T</v>
      </c>
      <c r="M1463" s="54"/>
      <c r="N1463" s="54"/>
      <c r="O1463" s="54"/>
      <c r="P1463" s="54"/>
      <c r="Q1463" s="54"/>
      <c r="R1463" s="54"/>
      <c r="S1463" s="54"/>
      <c r="T1463" s="54"/>
      <c r="U1463" s="54"/>
      <c r="V1463" s="54"/>
      <c r="W1463" s="54"/>
      <c r="X1463" s="54"/>
      <c r="Y1463" s="54"/>
      <c r="Z1463" s="54"/>
    </row>
    <row r="1464" spans="1:26" ht="14.25" hidden="1" customHeight="1" x14ac:dyDescent="0.2">
      <c r="A1464" s="134" t="str">
        <f t="shared" si="46"/>
        <v/>
      </c>
      <c r="B1464" s="137"/>
      <c r="C1464" s="138"/>
      <c r="D1464" s="138"/>
      <c r="E1464" s="138"/>
      <c r="F1464" s="138"/>
      <c r="G1464" s="143"/>
      <c r="H1464" s="140"/>
      <c r="I1464" s="140"/>
      <c r="J1464" s="141"/>
      <c r="K1464" s="142"/>
      <c r="L1464" s="136" t="str">
        <f t="shared" si="47"/>
        <v>T</v>
      </c>
      <c r="M1464" s="54"/>
      <c r="N1464" s="54"/>
      <c r="O1464" s="54"/>
      <c r="P1464" s="54"/>
      <c r="Q1464" s="54"/>
      <c r="R1464" s="54"/>
      <c r="S1464" s="54"/>
      <c r="T1464" s="54"/>
      <c r="U1464" s="54"/>
      <c r="V1464" s="54"/>
      <c r="W1464" s="54"/>
      <c r="X1464" s="54"/>
      <c r="Y1464" s="54"/>
      <c r="Z1464" s="54"/>
    </row>
    <row r="1465" spans="1:26" ht="14.25" hidden="1" customHeight="1" x14ac:dyDescent="0.2">
      <c r="A1465" s="134" t="str">
        <f t="shared" si="46"/>
        <v/>
      </c>
      <c r="B1465" s="137"/>
      <c r="C1465" s="138"/>
      <c r="D1465" s="138"/>
      <c r="E1465" s="138"/>
      <c r="F1465" s="138"/>
      <c r="G1465" s="143"/>
      <c r="H1465" s="140"/>
      <c r="I1465" s="140"/>
      <c r="J1465" s="141"/>
      <c r="K1465" s="142"/>
      <c r="L1465" s="136" t="str">
        <f t="shared" si="47"/>
        <v>T</v>
      </c>
      <c r="M1465" s="54"/>
      <c r="N1465" s="54"/>
      <c r="O1465" s="54"/>
      <c r="P1465" s="54"/>
      <c r="Q1465" s="54"/>
      <c r="R1465" s="54"/>
      <c r="S1465" s="54"/>
      <c r="T1465" s="54"/>
      <c r="U1465" s="54"/>
      <c r="V1465" s="54"/>
      <c r="W1465" s="54"/>
      <c r="X1465" s="54"/>
      <c r="Y1465" s="54"/>
      <c r="Z1465" s="54"/>
    </row>
    <row r="1466" spans="1:26" ht="14.25" hidden="1" customHeight="1" x14ac:dyDescent="0.2">
      <c r="A1466" s="134" t="str">
        <f t="shared" si="46"/>
        <v/>
      </c>
      <c r="B1466" s="137"/>
      <c r="C1466" s="138"/>
      <c r="D1466" s="138"/>
      <c r="E1466" s="138"/>
      <c r="F1466" s="138"/>
      <c r="G1466" s="143"/>
      <c r="H1466" s="140"/>
      <c r="I1466" s="140"/>
      <c r="J1466" s="141"/>
      <c r="K1466" s="142"/>
      <c r="L1466" s="136" t="str">
        <f t="shared" si="47"/>
        <v>T</v>
      </c>
      <c r="M1466" s="54"/>
      <c r="N1466" s="54"/>
      <c r="O1466" s="54"/>
      <c r="P1466" s="54"/>
      <c r="Q1466" s="54"/>
      <c r="R1466" s="54"/>
      <c r="S1466" s="54"/>
      <c r="T1466" s="54"/>
      <c r="U1466" s="54"/>
      <c r="V1466" s="54"/>
      <c r="W1466" s="54"/>
      <c r="X1466" s="54"/>
      <c r="Y1466" s="54"/>
      <c r="Z1466" s="54"/>
    </row>
    <row r="1467" spans="1:26" ht="14.25" hidden="1" customHeight="1" x14ac:dyDescent="0.2">
      <c r="A1467" s="134" t="str">
        <f t="shared" si="46"/>
        <v/>
      </c>
      <c r="B1467" s="137"/>
      <c r="C1467" s="138"/>
      <c r="D1467" s="138"/>
      <c r="E1467" s="138"/>
      <c r="F1467" s="138"/>
      <c r="G1467" s="143"/>
      <c r="H1467" s="140"/>
      <c r="I1467" s="140"/>
      <c r="J1467" s="141"/>
      <c r="K1467" s="142"/>
      <c r="L1467" s="136" t="str">
        <f t="shared" si="47"/>
        <v>T</v>
      </c>
      <c r="M1467" s="54"/>
      <c r="N1467" s="54"/>
      <c r="O1467" s="54"/>
      <c r="P1467" s="54"/>
      <c r="Q1467" s="54"/>
      <c r="R1467" s="54"/>
      <c r="S1467" s="54"/>
      <c r="T1467" s="54"/>
      <c r="U1467" s="54"/>
      <c r="V1467" s="54"/>
      <c r="W1467" s="54"/>
      <c r="X1467" s="54"/>
      <c r="Y1467" s="54"/>
      <c r="Z1467" s="54"/>
    </row>
    <row r="1468" spans="1:26" ht="14.25" hidden="1" customHeight="1" x14ac:dyDescent="0.2">
      <c r="A1468" s="134" t="str">
        <f t="shared" si="46"/>
        <v/>
      </c>
      <c r="B1468" s="137"/>
      <c r="C1468" s="138"/>
      <c r="D1468" s="138"/>
      <c r="E1468" s="138"/>
      <c r="F1468" s="138"/>
      <c r="G1468" s="143"/>
      <c r="H1468" s="140"/>
      <c r="I1468" s="140"/>
      <c r="J1468" s="141"/>
      <c r="K1468" s="142"/>
      <c r="L1468" s="136" t="str">
        <f t="shared" si="47"/>
        <v>T</v>
      </c>
      <c r="M1468" s="54"/>
      <c r="N1468" s="54"/>
      <c r="O1468" s="54"/>
      <c r="P1468" s="54"/>
      <c r="Q1468" s="54"/>
      <c r="R1468" s="54"/>
      <c r="S1468" s="54"/>
      <c r="T1468" s="54"/>
      <c r="U1468" s="54"/>
      <c r="V1468" s="54"/>
      <c r="W1468" s="54"/>
      <c r="X1468" s="54"/>
      <c r="Y1468" s="54"/>
      <c r="Z1468" s="54"/>
    </row>
    <row r="1469" spans="1:26" ht="14.25" hidden="1" customHeight="1" x14ac:dyDescent="0.2">
      <c r="A1469" s="134" t="str">
        <f t="shared" si="46"/>
        <v/>
      </c>
      <c r="B1469" s="137"/>
      <c r="C1469" s="138"/>
      <c r="D1469" s="138"/>
      <c r="E1469" s="138"/>
      <c r="F1469" s="138"/>
      <c r="G1469" s="143"/>
      <c r="H1469" s="140"/>
      <c r="I1469" s="140"/>
      <c r="J1469" s="141"/>
      <c r="K1469" s="142"/>
      <c r="L1469" s="136" t="str">
        <f t="shared" si="47"/>
        <v>T</v>
      </c>
      <c r="M1469" s="54"/>
      <c r="N1469" s="54"/>
      <c r="O1469" s="54"/>
      <c r="P1469" s="54"/>
      <c r="Q1469" s="54"/>
      <c r="R1469" s="54"/>
      <c r="S1469" s="54"/>
      <c r="T1469" s="54"/>
      <c r="U1469" s="54"/>
      <c r="V1469" s="54"/>
      <c r="W1469" s="54"/>
      <c r="X1469" s="54"/>
      <c r="Y1469" s="54"/>
      <c r="Z1469" s="54"/>
    </row>
    <row r="1470" spans="1:26" ht="14.25" hidden="1" customHeight="1" x14ac:dyDescent="0.2">
      <c r="A1470" s="134" t="str">
        <f t="shared" si="46"/>
        <v/>
      </c>
      <c r="B1470" s="137"/>
      <c r="C1470" s="138"/>
      <c r="D1470" s="138"/>
      <c r="E1470" s="138"/>
      <c r="F1470" s="138"/>
      <c r="G1470" s="143"/>
      <c r="H1470" s="140"/>
      <c r="I1470" s="140"/>
      <c r="J1470" s="141"/>
      <c r="K1470" s="142"/>
      <c r="L1470" s="136" t="str">
        <f t="shared" si="47"/>
        <v>T</v>
      </c>
      <c r="M1470" s="54"/>
      <c r="N1470" s="54"/>
      <c r="O1470" s="54"/>
      <c r="P1470" s="54"/>
      <c r="Q1470" s="54"/>
      <c r="R1470" s="54"/>
      <c r="S1470" s="54"/>
      <c r="T1470" s="54"/>
      <c r="U1470" s="54"/>
      <c r="V1470" s="54"/>
      <c r="W1470" s="54"/>
      <c r="X1470" s="54"/>
      <c r="Y1470" s="54"/>
      <c r="Z1470" s="54"/>
    </row>
    <row r="1471" spans="1:26" ht="14.25" hidden="1" customHeight="1" x14ac:dyDescent="0.2">
      <c r="A1471" s="134" t="str">
        <f t="shared" si="46"/>
        <v/>
      </c>
      <c r="B1471" s="137"/>
      <c r="C1471" s="138"/>
      <c r="D1471" s="138"/>
      <c r="E1471" s="138"/>
      <c r="F1471" s="138"/>
      <c r="G1471" s="143"/>
      <c r="H1471" s="140"/>
      <c r="I1471" s="140"/>
      <c r="J1471" s="141"/>
      <c r="K1471" s="142"/>
      <c r="L1471" s="136" t="str">
        <f t="shared" si="47"/>
        <v>T</v>
      </c>
      <c r="M1471" s="54"/>
      <c r="N1471" s="54"/>
      <c r="O1471" s="54"/>
      <c r="P1471" s="54"/>
      <c r="Q1471" s="54"/>
      <c r="R1471" s="54"/>
      <c r="S1471" s="54"/>
      <c r="T1471" s="54"/>
      <c r="U1471" s="54"/>
      <c r="V1471" s="54"/>
      <c r="W1471" s="54"/>
      <c r="X1471" s="54"/>
      <c r="Y1471" s="54"/>
      <c r="Z1471" s="54"/>
    </row>
    <row r="1472" spans="1:26" ht="14.25" hidden="1" customHeight="1" x14ac:dyDescent="0.2">
      <c r="A1472" s="134" t="str">
        <f t="shared" si="46"/>
        <v/>
      </c>
      <c r="B1472" s="137"/>
      <c r="C1472" s="138"/>
      <c r="D1472" s="138"/>
      <c r="E1472" s="138"/>
      <c r="F1472" s="138"/>
      <c r="G1472" s="143"/>
      <c r="H1472" s="140"/>
      <c r="I1472" s="140"/>
      <c r="J1472" s="141"/>
      <c r="K1472" s="142"/>
      <c r="L1472" s="136" t="str">
        <f t="shared" si="47"/>
        <v>T</v>
      </c>
      <c r="M1472" s="54"/>
      <c r="N1472" s="54"/>
      <c r="O1472" s="54"/>
      <c r="P1472" s="54"/>
      <c r="Q1472" s="54"/>
      <c r="R1472" s="54"/>
      <c r="S1472" s="54"/>
      <c r="T1472" s="54"/>
      <c r="U1472" s="54"/>
      <c r="V1472" s="54"/>
      <c r="W1472" s="54"/>
      <c r="X1472" s="54"/>
      <c r="Y1472" s="54"/>
      <c r="Z1472" s="54"/>
    </row>
    <row r="1473" spans="1:26" ht="14.25" hidden="1" customHeight="1" x14ac:dyDescent="0.2">
      <c r="A1473" s="134" t="str">
        <f t="shared" si="46"/>
        <v/>
      </c>
      <c r="B1473" s="137"/>
      <c r="C1473" s="138"/>
      <c r="D1473" s="138"/>
      <c r="E1473" s="138"/>
      <c r="F1473" s="138"/>
      <c r="G1473" s="143"/>
      <c r="H1473" s="140"/>
      <c r="I1473" s="140"/>
      <c r="J1473" s="141"/>
      <c r="K1473" s="142"/>
      <c r="L1473" s="136" t="str">
        <f t="shared" si="47"/>
        <v>T</v>
      </c>
      <c r="M1473" s="54"/>
      <c r="N1473" s="54"/>
      <c r="O1473" s="54"/>
      <c r="P1473" s="54"/>
      <c r="Q1473" s="54"/>
      <c r="R1473" s="54"/>
      <c r="S1473" s="54"/>
      <c r="T1473" s="54"/>
      <c r="U1473" s="54"/>
      <c r="V1473" s="54"/>
      <c r="W1473" s="54"/>
      <c r="X1473" s="54"/>
      <c r="Y1473" s="54"/>
      <c r="Z1473" s="54"/>
    </row>
    <row r="1474" spans="1:26" ht="14.25" hidden="1" customHeight="1" x14ac:dyDescent="0.2">
      <c r="A1474" s="134" t="str">
        <f t="shared" si="46"/>
        <v/>
      </c>
      <c r="B1474" s="137"/>
      <c r="C1474" s="138"/>
      <c r="D1474" s="138"/>
      <c r="E1474" s="138"/>
      <c r="F1474" s="138"/>
      <c r="G1474" s="143"/>
      <c r="H1474" s="140"/>
      <c r="I1474" s="140"/>
      <c r="J1474" s="141"/>
      <c r="K1474" s="142"/>
      <c r="L1474" s="136" t="str">
        <f t="shared" si="47"/>
        <v>T</v>
      </c>
      <c r="M1474" s="54"/>
      <c r="N1474" s="54"/>
      <c r="O1474" s="54"/>
      <c r="P1474" s="54"/>
      <c r="Q1474" s="54"/>
      <c r="R1474" s="54"/>
      <c r="S1474" s="54"/>
      <c r="T1474" s="54"/>
      <c r="U1474" s="54"/>
      <c r="V1474" s="54"/>
      <c r="W1474" s="54"/>
      <c r="X1474" s="54"/>
      <c r="Y1474" s="54"/>
      <c r="Z1474" s="54"/>
    </row>
    <row r="1475" spans="1:26" ht="14.25" hidden="1" customHeight="1" x14ac:dyDescent="0.2">
      <c r="A1475" s="134" t="str">
        <f t="shared" si="46"/>
        <v/>
      </c>
      <c r="B1475" s="137"/>
      <c r="C1475" s="138"/>
      <c r="D1475" s="138"/>
      <c r="E1475" s="138"/>
      <c r="F1475" s="138"/>
      <c r="G1475" s="143"/>
      <c r="H1475" s="140"/>
      <c r="I1475" s="140"/>
      <c r="J1475" s="141"/>
      <c r="K1475" s="142"/>
      <c r="L1475" s="136" t="str">
        <f t="shared" si="47"/>
        <v>T</v>
      </c>
      <c r="M1475" s="54"/>
      <c r="N1475" s="54"/>
      <c r="O1475" s="54"/>
      <c r="P1475" s="54"/>
      <c r="Q1475" s="54"/>
      <c r="R1475" s="54"/>
      <c r="S1475" s="54"/>
      <c r="T1475" s="54"/>
      <c r="U1475" s="54"/>
      <c r="V1475" s="54"/>
      <c r="W1475" s="54"/>
      <c r="X1475" s="54"/>
      <c r="Y1475" s="54"/>
      <c r="Z1475" s="54"/>
    </row>
    <row r="1476" spans="1:26" ht="14.25" hidden="1" customHeight="1" x14ac:dyDescent="0.2">
      <c r="A1476" s="134" t="str">
        <f t="shared" si="46"/>
        <v/>
      </c>
      <c r="B1476" s="137"/>
      <c r="C1476" s="138"/>
      <c r="D1476" s="138"/>
      <c r="E1476" s="138"/>
      <c r="F1476" s="138"/>
      <c r="G1476" s="143"/>
      <c r="H1476" s="140"/>
      <c r="I1476" s="140"/>
      <c r="J1476" s="141"/>
      <c r="K1476" s="142"/>
      <c r="L1476" s="136" t="str">
        <f t="shared" si="47"/>
        <v>T</v>
      </c>
      <c r="M1476" s="54"/>
      <c r="N1476" s="54"/>
      <c r="O1476" s="54"/>
      <c r="P1476" s="54"/>
      <c r="Q1476" s="54"/>
      <c r="R1476" s="54"/>
      <c r="S1476" s="54"/>
      <c r="T1476" s="54"/>
      <c r="U1476" s="54"/>
      <c r="V1476" s="54"/>
      <c r="W1476" s="54"/>
      <c r="X1476" s="54"/>
      <c r="Y1476" s="54"/>
      <c r="Z1476" s="54"/>
    </row>
    <row r="1477" spans="1:26" ht="14.25" hidden="1" customHeight="1" x14ac:dyDescent="0.2">
      <c r="A1477" s="134" t="str">
        <f t="shared" si="46"/>
        <v/>
      </c>
      <c r="B1477" s="137"/>
      <c r="C1477" s="138"/>
      <c r="D1477" s="138"/>
      <c r="E1477" s="138"/>
      <c r="F1477" s="138"/>
      <c r="G1477" s="143"/>
      <c r="H1477" s="140"/>
      <c r="I1477" s="140"/>
      <c r="J1477" s="141"/>
      <c r="K1477" s="142"/>
      <c r="L1477" s="136" t="str">
        <f t="shared" si="47"/>
        <v>T</v>
      </c>
      <c r="M1477" s="54"/>
      <c r="N1477" s="54"/>
      <c r="O1477" s="54"/>
      <c r="P1477" s="54"/>
      <c r="Q1477" s="54"/>
      <c r="R1477" s="54"/>
      <c r="S1477" s="54"/>
      <c r="T1477" s="54"/>
      <c r="U1477" s="54"/>
      <c r="V1477" s="54"/>
      <c r="W1477" s="54"/>
      <c r="X1477" s="54"/>
      <c r="Y1477" s="54"/>
      <c r="Z1477" s="54"/>
    </row>
    <row r="1478" spans="1:26" ht="14.25" hidden="1" customHeight="1" x14ac:dyDescent="0.2">
      <c r="A1478" s="134" t="str">
        <f t="shared" si="46"/>
        <v/>
      </c>
      <c r="B1478" s="137"/>
      <c r="C1478" s="138"/>
      <c r="D1478" s="138"/>
      <c r="E1478" s="138"/>
      <c r="F1478" s="138"/>
      <c r="G1478" s="143"/>
      <c r="H1478" s="140"/>
      <c r="I1478" s="140"/>
      <c r="J1478" s="141"/>
      <c r="K1478" s="142"/>
      <c r="L1478" s="136" t="str">
        <f t="shared" si="47"/>
        <v>T</v>
      </c>
      <c r="M1478" s="54"/>
      <c r="N1478" s="54"/>
      <c r="O1478" s="54"/>
      <c r="P1478" s="54"/>
      <c r="Q1478" s="54"/>
      <c r="R1478" s="54"/>
      <c r="S1478" s="54"/>
      <c r="T1478" s="54"/>
      <c r="U1478" s="54"/>
      <c r="V1478" s="54"/>
      <c r="W1478" s="54"/>
      <c r="X1478" s="54"/>
      <c r="Y1478" s="54"/>
      <c r="Z1478" s="54"/>
    </row>
    <row r="1479" spans="1:26" ht="14.25" hidden="1" customHeight="1" x14ac:dyDescent="0.2">
      <c r="A1479" s="134" t="str">
        <f t="shared" si="46"/>
        <v/>
      </c>
      <c r="B1479" s="137"/>
      <c r="C1479" s="138"/>
      <c r="D1479" s="138"/>
      <c r="E1479" s="138"/>
      <c r="F1479" s="138"/>
      <c r="G1479" s="143"/>
      <c r="H1479" s="140"/>
      <c r="I1479" s="140"/>
      <c r="J1479" s="141"/>
      <c r="K1479" s="142"/>
      <c r="L1479" s="136" t="str">
        <f t="shared" si="47"/>
        <v>T</v>
      </c>
      <c r="M1479" s="54"/>
      <c r="N1479" s="54"/>
      <c r="O1479" s="54"/>
      <c r="P1479" s="54"/>
      <c r="Q1479" s="54"/>
      <c r="R1479" s="54"/>
      <c r="S1479" s="54"/>
      <c r="T1479" s="54"/>
      <c r="U1479" s="54"/>
      <c r="V1479" s="54"/>
      <c r="W1479" s="54"/>
      <c r="X1479" s="54"/>
      <c r="Y1479" s="54"/>
      <c r="Z1479" s="54"/>
    </row>
    <row r="1480" spans="1:26" ht="14.25" hidden="1" customHeight="1" x14ac:dyDescent="0.2">
      <c r="A1480" s="134" t="str">
        <f t="shared" si="46"/>
        <v/>
      </c>
      <c r="B1480" s="137"/>
      <c r="C1480" s="138"/>
      <c r="D1480" s="138"/>
      <c r="E1480" s="138"/>
      <c r="F1480" s="138"/>
      <c r="G1480" s="143"/>
      <c r="H1480" s="140"/>
      <c r="I1480" s="140"/>
      <c r="J1480" s="141"/>
      <c r="K1480" s="142"/>
      <c r="L1480" s="136" t="str">
        <f t="shared" si="47"/>
        <v>T</v>
      </c>
      <c r="M1480" s="54"/>
      <c r="N1480" s="54"/>
      <c r="O1480" s="54"/>
      <c r="P1480" s="54"/>
      <c r="Q1480" s="54"/>
      <c r="R1480" s="54"/>
      <c r="S1480" s="54"/>
      <c r="T1480" s="54"/>
      <c r="U1480" s="54"/>
      <c r="V1480" s="54"/>
      <c r="W1480" s="54"/>
      <c r="X1480" s="54"/>
      <c r="Y1480" s="54"/>
      <c r="Z1480" s="54"/>
    </row>
    <row r="1481" spans="1:26" ht="14.25" hidden="1" customHeight="1" x14ac:dyDescent="0.2">
      <c r="A1481" s="134" t="str">
        <f t="shared" si="46"/>
        <v/>
      </c>
      <c r="B1481" s="137"/>
      <c r="C1481" s="138"/>
      <c r="D1481" s="138"/>
      <c r="E1481" s="138"/>
      <c r="F1481" s="138"/>
      <c r="G1481" s="143"/>
      <c r="H1481" s="140"/>
      <c r="I1481" s="140"/>
      <c r="J1481" s="141"/>
      <c r="K1481" s="142"/>
      <c r="L1481" s="136" t="str">
        <f t="shared" si="47"/>
        <v>T</v>
      </c>
      <c r="M1481" s="54"/>
      <c r="N1481" s="54"/>
      <c r="O1481" s="54"/>
      <c r="P1481" s="54"/>
      <c r="Q1481" s="54"/>
      <c r="R1481" s="54"/>
      <c r="S1481" s="54"/>
      <c r="T1481" s="54"/>
      <c r="U1481" s="54"/>
      <c r="V1481" s="54"/>
      <c r="W1481" s="54"/>
      <c r="X1481" s="54"/>
      <c r="Y1481" s="54"/>
      <c r="Z1481" s="54"/>
    </row>
    <row r="1482" spans="1:26" ht="14.25" hidden="1" customHeight="1" x14ac:dyDescent="0.2">
      <c r="A1482" s="134" t="str">
        <f t="shared" si="46"/>
        <v/>
      </c>
      <c r="B1482" s="137"/>
      <c r="C1482" s="138"/>
      <c r="D1482" s="138"/>
      <c r="E1482" s="138"/>
      <c r="F1482" s="138"/>
      <c r="G1482" s="143"/>
      <c r="H1482" s="140"/>
      <c r="I1482" s="140"/>
      <c r="J1482" s="141"/>
      <c r="K1482" s="142"/>
      <c r="L1482" s="136" t="str">
        <f t="shared" si="47"/>
        <v>T</v>
      </c>
      <c r="M1482" s="54"/>
      <c r="N1482" s="54"/>
      <c r="O1482" s="54"/>
      <c r="P1482" s="54"/>
      <c r="Q1482" s="54"/>
      <c r="R1482" s="54"/>
      <c r="S1482" s="54"/>
      <c r="T1482" s="54"/>
      <c r="U1482" s="54"/>
      <c r="V1482" s="54"/>
      <c r="W1482" s="54"/>
      <c r="X1482" s="54"/>
      <c r="Y1482" s="54"/>
      <c r="Z1482" s="54"/>
    </row>
    <row r="1483" spans="1:26" ht="14.25" hidden="1" customHeight="1" x14ac:dyDescent="0.2">
      <c r="A1483" s="134" t="str">
        <f t="shared" si="46"/>
        <v/>
      </c>
      <c r="B1483" s="137"/>
      <c r="C1483" s="138"/>
      <c r="D1483" s="138"/>
      <c r="E1483" s="138"/>
      <c r="F1483" s="138"/>
      <c r="G1483" s="143"/>
      <c r="H1483" s="140"/>
      <c r="I1483" s="140"/>
      <c r="J1483" s="141"/>
      <c r="K1483" s="142"/>
      <c r="L1483" s="136" t="str">
        <f t="shared" si="47"/>
        <v>T</v>
      </c>
      <c r="M1483" s="54"/>
      <c r="N1483" s="54"/>
      <c r="O1483" s="54"/>
      <c r="P1483" s="54"/>
      <c r="Q1483" s="54"/>
      <c r="R1483" s="54"/>
      <c r="S1483" s="54"/>
      <c r="T1483" s="54"/>
      <c r="U1483" s="54"/>
      <c r="V1483" s="54"/>
      <c r="W1483" s="54"/>
      <c r="X1483" s="54"/>
      <c r="Y1483" s="54"/>
      <c r="Z1483" s="54"/>
    </row>
    <row r="1484" spans="1:26" ht="14.25" hidden="1" customHeight="1" x14ac:dyDescent="0.2">
      <c r="A1484" s="134" t="str">
        <f t="shared" si="46"/>
        <v/>
      </c>
      <c r="B1484" s="137"/>
      <c r="C1484" s="138"/>
      <c r="D1484" s="138"/>
      <c r="E1484" s="138"/>
      <c r="F1484" s="138"/>
      <c r="G1484" s="143"/>
      <c r="H1484" s="140"/>
      <c r="I1484" s="140"/>
      <c r="J1484" s="141"/>
      <c r="K1484" s="142"/>
      <c r="L1484" s="136" t="str">
        <f t="shared" si="47"/>
        <v>T</v>
      </c>
      <c r="M1484" s="54"/>
      <c r="N1484" s="54"/>
      <c r="O1484" s="54"/>
      <c r="P1484" s="54"/>
      <c r="Q1484" s="54"/>
      <c r="R1484" s="54"/>
      <c r="S1484" s="54"/>
      <c r="T1484" s="54"/>
      <c r="U1484" s="54"/>
      <c r="V1484" s="54"/>
      <c r="W1484" s="54"/>
      <c r="X1484" s="54"/>
      <c r="Y1484" s="54"/>
      <c r="Z1484" s="54"/>
    </row>
    <row r="1485" spans="1:26" ht="14.25" hidden="1" customHeight="1" x14ac:dyDescent="0.2">
      <c r="A1485" s="134" t="str">
        <f t="shared" si="46"/>
        <v/>
      </c>
      <c r="B1485" s="137"/>
      <c r="C1485" s="138"/>
      <c r="D1485" s="138"/>
      <c r="E1485" s="138"/>
      <c r="F1485" s="138"/>
      <c r="G1485" s="143"/>
      <c r="H1485" s="140"/>
      <c r="I1485" s="140"/>
      <c r="J1485" s="141"/>
      <c r="K1485" s="142"/>
      <c r="L1485" s="136" t="str">
        <f t="shared" si="47"/>
        <v>T</v>
      </c>
      <c r="M1485" s="54"/>
      <c r="N1485" s="54"/>
      <c r="O1485" s="54"/>
      <c r="P1485" s="54"/>
      <c r="Q1485" s="54"/>
      <c r="R1485" s="54"/>
      <c r="S1485" s="54"/>
      <c r="T1485" s="54"/>
      <c r="U1485" s="54"/>
      <c r="V1485" s="54"/>
      <c r="W1485" s="54"/>
      <c r="X1485" s="54"/>
      <c r="Y1485" s="54"/>
      <c r="Z1485" s="54"/>
    </row>
    <row r="1486" spans="1:26" ht="14.25" hidden="1" customHeight="1" x14ac:dyDescent="0.2">
      <c r="A1486" s="134" t="str">
        <f t="shared" si="46"/>
        <v/>
      </c>
      <c r="B1486" s="137"/>
      <c r="C1486" s="138"/>
      <c r="D1486" s="138"/>
      <c r="E1486" s="138"/>
      <c r="F1486" s="138"/>
      <c r="G1486" s="143"/>
      <c r="H1486" s="140"/>
      <c r="I1486" s="140"/>
      <c r="J1486" s="141"/>
      <c r="K1486" s="142"/>
      <c r="L1486" s="136" t="str">
        <f t="shared" si="47"/>
        <v>T</v>
      </c>
      <c r="M1486" s="54"/>
      <c r="N1486" s="54"/>
      <c r="O1486" s="54"/>
      <c r="P1486" s="54"/>
      <c r="Q1486" s="54"/>
      <c r="R1486" s="54"/>
      <c r="S1486" s="54"/>
      <c r="T1486" s="54"/>
      <c r="U1486" s="54"/>
      <c r="V1486" s="54"/>
      <c r="W1486" s="54"/>
      <c r="X1486" s="54"/>
      <c r="Y1486" s="54"/>
      <c r="Z1486" s="54"/>
    </row>
    <row r="1487" spans="1:26" ht="14.25" hidden="1" customHeight="1" x14ac:dyDescent="0.2">
      <c r="A1487" s="134" t="str">
        <f t="shared" si="46"/>
        <v/>
      </c>
      <c r="B1487" s="137"/>
      <c r="C1487" s="138"/>
      <c r="D1487" s="138"/>
      <c r="E1487" s="138"/>
      <c r="F1487" s="138"/>
      <c r="G1487" s="143"/>
      <c r="H1487" s="140"/>
      <c r="I1487" s="140"/>
      <c r="J1487" s="141"/>
      <c r="K1487" s="142"/>
      <c r="L1487" s="136" t="str">
        <f t="shared" si="47"/>
        <v>T</v>
      </c>
      <c r="M1487" s="54"/>
      <c r="N1487" s="54"/>
      <c r="O1487" s="54"/>
      <c r="P1487" s="54"/>
      <c r="Q1487" s="54"/>
      <c r="R1487" s="54"/>
      <c r="S1487" s="54"/>
      <c r="T1487" s="54"/>
      <c r="U1487" s="54"/>
      <c r="V1487" s="54"/>
      <c r="W1487" s="54"/>
      <c r="X1487" s="54"/>
      <c r="Y1487" s="54"/>
      <c r="Z1487" s="54"/>
    </row>
    <row r="1488" spans="1:26" ht="14.25" hidden="1" customHeight="1" x14ac:dyDescent="0.2">
      <c r="A1488" s="134" t="str">
        <f t="shared" si="46"/>
        <v/>
      </c>
      <c r="B1488" s="137"/>
      <c r="C1488" s="138"/>
      <c r="D1488" s="138"/>
      <c r="E1488" s="138"/>
      <c r="F1488" s="138"/>
      <c r="G1488" s="143"/>
      <c r="H1488" s="140"/>
      <c r="I1488" s="140"/>
      <c r="J1488" s="141"/>
      <c r="K1488" s="142"/>
      <c r="L1488" s="136" t="str">
        <f t="shared" si="47"/>
        <v>T</v>
      </c>
      <c r="M1488" s="54"/>
      <c r="N1488" s="54"/>
      <c r="O1488" s="54"/>
      <c r="P1488" s="54"/>
      <c r="Q1488" s="54"/>
      <c r="R1488" s="54"/>
      <c r="S1488" s="54"/>
      <c r="T1488" s="54"/>
      <c r="U1488" s="54"/>
      <c r="V1488" s="54"/>
      <c r="W1488" s="54"/>
      <c r="X1488" s="54"/>
      <c r="Y1488" s="54"/>
      <c r="Z1488" s="54"/>
    </row>
    <row r="1489" spans="1:26" ht="14.25" hidden="1" customHeight="1" x14ac:dyDescent="0.2">
      <c r="A1489" s="134" t="str">
        <f t="shared" si="46"/>
        <v/>
      </c>
      <c r="B1489" s="137"/>
      <c r="C1489" s="138"/>
      <c r="D1489" s="138"/>
      <c r="E1489" s="138"/>
      <c r="F1489" s="138"/>
      <c r="G1489" s="143"/>
      <c r="H1489" s="140"/>
      <c r="I1489" s="140"/>
      <c r="J1489" s="141"/>
      <c r="K1489" s="142"/>
      <c r="L1489" s="136" t="str">
        <f t="shared" si="47"/>
        <v>T</v>
      </c>
      <c r="M1489" s="54"/>
      <c r="N1489" s="54"/>
      <c r="O1489" s="54"/>
      <c r="P1489" s="54"/>
      <c r="Q1489" s="54"/>
      <c r="R1489" s="54"/>
      <c r="S1489" s="54"/>
      <c r="T1489" s="54"/>
      <c r="U1489" s="54"/>
      <c r="V1489" s="54"/>
      <c r="W1489" s="54"/>
      <c r="X1489" s="54"/>
      <c r="Y1489" s="54"/>
      <c r="Z1489" s="54"/>
    </row>
    <row r="1490" spans="1:26" ht="14.25" hidden="1" customHeight="1" x14ac:dyDescent="0.2">
      <c r="A1490" s="134" t="str">
        <f t="shared" si="46"/>
        <v/>
      </c>
      <c r="B1490" s="137"/>
      <c r="C1490" s="138"/>
      <c r="D1490" s="138"/>
      <c r="E1490" s="138"/>
      <c r="F1490" s="138"/>
      <c r="G1490" s="143"/>
      <c r="H1490" s="140"/>
      <c r="I1490" s="140"/>
      <c r="J1490" s="141"/>
      <c r="K1490" s="142"/>
      <c r="L1490" s="136" t="str">
        <f t="shared" si="47"/>
        <v>T</v>
      </c>
      <c r="M1490" s="54"/>
      <c r="N1490" s="54"/>
      <c r="O1490" s="54"/>
      <c r="P1490" s="54"/>
      <c r="Q1490" s="54"/>
      <c r="R1490" s="54"/>
      <c r="S1490" s="54"/>
      <c r="T1490" s="54"/>
      <c r="U1490" s="54"/>
      <c r="V1490" s="54"/>
      <c r="W1490" s="54"/>
      <c r="X1490" s="54"/>
      <c r="Y1490" s="54"/>
      <c r="Z1490" s="54"/>
    </row>
    <row r="1491" spans="1:26" ht="14.25" hidden="1" customHeight="1" x14ac:dyDescent="0.2">
      <c r="A1491" s="134" t="str">
        <f t="shared" si="46"/>
        <v/>
      </c>
      <c r="B1491" s="137"/>
      <c r="C1491" s="138"/>
      <c r="D1491" s="138"/>
      <c r="E1491" s="138"/>
      <c r="F1491" s="138"/>
      <c r="G1491" s="143"/>
      <c r="H1491" s="140"/>
      <c r="I1491" s="140"/>
      <c r="J1491" s="141"/>
      <c r="K1491" s="142"/>
      <c r="L1491" s="136" t="str">
        <f t="shared" si="47"/>
        <v>T</v>
      </c>
      <c r="M1491" s="54"/>
      <c r="N1491" s="54"/>
      <c r="O1491" s="54"/>
      <c r="P1491" s="54"/>
      <c r="Q1491" s="54"/>
      <c r="R1491" s="54"/>
      <c r="S1491" s="54"/>
      <c r="T1491" s="54"/>
      <c r="U1491" s="54"/>
      <c r="V1491" s="54"/>
      <c r="W1491" s="54"/>
      <c r="X1491" s="54"/>
      <c r="Y1491" s="54"/>
      <c r="Z1491" s="54"/>
    </row>
    <row r="1492" spans="1:26" ht="14.25" hidden="1" customHeight="1" x14ac:dyDescent="0.2">
      <c r="A1492" s="134" t="str">
        <f t="shared" si="46"/>
        <v/>
      </c>
      <c r="B1492" s="137"/>
      <c r="C1492" s="138"/>
      <c r="D1492" s="138"/>
      <c r="E1492" s="138"/>
      <c r="F1492" s="138"/>
      <c r="G1492" s="143"/>
      <c r="H1492" s="140"/>
      <c r="I1492" s="140"/>
      <c r="J1492" s="141"/>
      <c r="K1492" s="142"/>
      <c r="L1492" s="136" t="str">
        <f t="shared" si="47"/>
        <v>T</v>
      </c>
      <c r="M1492" s="54"/>
      <c r="N1492" s="54"/>
      <c r="O1492" s="54"/>
      <c r="P1492" s="54"/>
      <c r="Q1492" s="54"/>
      <c r="R1492" s="54"/>
      <c r="S1492" s="54"/>
      <c r="T1492" s="54"/>
      <c r="U1492" s="54"/>
      <c r="V1492" s="54"/>
      <c r="W1492" s="54"/>
      <c r="X1492" s="54"/>
      <c r="Y1492" s="54"/>
      <c r="Z1492" s="54"/>
    </row>
    <row r="1493" spans="1:26" ht="14.25" hidden="1" customHeight="1" x14ac:dyDescent="0.2">
      <c r="A1493" s="134" t="str">
        <f t="shared" si="46"/>
        <v/>
      </c>
      <c r="B1493" s="137"/>
      <c r="C1493" s="138"/>
      <c r="D1493" s="138"/>
      <c r="E1493" s="138"/>
      <c r="F1493" s="138"/>
      <c r="G1493" s="143"/>
      <c r="H1493" s="140"/>
      <c r="I1493" s="140"/>
      <c r="J1493" s="141"/>
      <c r="K1493" s="142"/>
      <c r="L1493" s="136" t="str">
        <f t="shared" si="47"/>
        <v>T</v>
      </c>
      <c r="M1493" s="54"/>
      <c r="N1493" s="54"/>
      <c r="O1493" s="54"/>
      <c r="P1493" s="54"/>
      <c r="Q1493" s="54"/>
      <c r="R1493" s="54"/>
      <c r="S1493" s="54"/>
      <c r="T1493" s="54"/>
      <c r="U1493" s="54"/>
      <c r="V1493" s="54"/>
      <c r="W1493" s="54"/>
      <c r="X1493" s="54"/>
      <c r="Y1493" s="54"/>
      <c r="Z1493" s="54"/>
    </row>
    <row r="1494" spans="1:26" ht="14.25" hidden="1" customHeight="1" x14ac:dyDescent="0.2">
      <c r="A1494" s="134" t="str">
        <f t="shared" si="46"/>
        <v/>
      </c>
      <c r="B1494" s="137"/>
      <c r="C1494" s="138"/>
      <c r="D1494" s="138"/>
      <c r="E1494" s="138"/>
      <c r="F1494" s="138"/>
      <c r="G1494" s="143"/>
      <c r="H1494" s="140"/>
      <c r="I1494" s="140"/>
      <c r="J1494" s="141"/>
      <c r="K1494" s="142"/>
      <c r="L1494" s="136" t="str">
        <f t="shared" si="47"/>
        <v>T</v>
      </c>
      <c r="M1494" s="54"/>
      <c r="N1494" s="54"/>
      <c r="O1494" s="54"/>
      <c r="P1494" s="54"/>
      <c r="Q1494" s="54"/>
      <c r="R1494" s="54"/>
      <c r="S1494" s="54"/>
      <c r="T1494" s="54"/>
      <c r="U1494" s="54"/>
      <c r="V1494" s="54"/>
      <c r="W1494" s="54"/>
      <c r="X1494" s="54"/>
      <c r="Y1494" s="54"/>
      <c r="Z1494" s="54"/>
    </row>
    <row r="1495" spans="1:26" ht="14.25" hidden="1" customHeight="1" x14ac:dyDescent="0.2">
      <c r="A1495" s="134" t="str">
        <f t="shared" si="46"/>
        <v/>
      </c>
      <c r="B1495" s="137"/>
      <c r="C1495" s="138"/>
      <c r="D1495" s="138"/>
      <c r="E1495" s="138"/>
      <c r="F1495" s="138"/>
      <c r="G1495" s="143"/>
      <c r="H1495" s="140"/>
      <c r="I1495" s="140"/>
      <c r="J1495" s="141"/>
      <c r="K1495" s="142"/>
      <c r="L1495" s="136" t="str">
        <f t="shared" si="47"/>
        <v>T</v>
      </c>
      <c r="M1495" s="54"/>
      <c r="N1495" s="54"/>
      <c r="O1495" s="54"/>
      <c r="P1495" s="54"/>
      <c r="Q1495" s="54"/>
      <c r="R1495" s="54"/>
      <c r="S1495" s="54"/>
      <c r="T1495" s="54"/>
      <c r="U1495" s="54"/>
      <c r="V1495" s="54"/>
      <c r="W1495" s="54"/>
      <c r="X1495" s="54"/>
      <c r="Y1495" s="54"/>
      <c r="Z1495" s="54"/>
    </row>
    <row r="1496" spans="1:26" ht="14.25" hidden="1" customHeight="1" x14ac:dyDescent="0.2">
      <c r="A1496" s="134" t="str">
        <f t="shared" si="46"/>
        <v/>
      </c>
      <c r="B1496" s="137"/>
      <c r="C1496" s="138"/>
      <c r="D1496" s="138"/>
      <c r="E1496" s="138"/>
      <c r="F1496" s="138"/>
      <c r="G1496" s="143"/>
      <c r="H1496" s="140"/>
      <c r="I1496" s="140"/>
      <c r="J1496" s="141"/>
      <c r="K1496" s="142"/>
      <c r="L1496" s="136" t="str">
        <f t="shared" si="47"/>
        <v>T</v>
      </c>
      <c r="M1496" s="54"/>
      <c r="N1496" s="54"/>
      <c r="O1496" s="54"/>
      <c r="P1496" s="54"/>
      <c r="Q1496" s="54"/>
      <c r="R1496" s="54"/>
      <c r="S1496" s="54"/>
      <c r="T1496" s="54"/>
      <c r="U1496" s="54"/>
      <c r="V1496" s="54"/>
      <c r="W1496" s="54"/>
      <c r="X1496" s="54"/>
      <c r="Y1496" s="54"/>
      <c r="Z1496" s="54"/>
    </row>
    <row r="1497" spans="1:26" ht="14.25" hidden="1" customHeight="1" x14ac:dyDescent="0.2">
      <c r="A1497" s="134" t="str">
        <f t="shared" si="46"/>
        <v/>
      </c>
      <c r="B1497" s="137"/>
      <c r="C1497" s="138"/>
      <c r="D1497" s="138"/>
      <c r="E1497" s="138"/>
      <c r="F1497" s="138"/>
      <c r="G1497" s="143"/>
      <c r="H1497" s="140"/>
      <c r="I1497" s="140"/>
      <c r="J1497" s="141"/>
      <c r="K1497" s="142"/>
      <c r="L1497" s="136" t="str">
        <f t="shared" si="47"/>
        <v>T</v>
      </c>
      <c r="M1497" s="54"/>
      <c r="N1497" s="54"/>
      <c r="O1497" s="54"/>
      <c r="P1497" s="54"/>
      <c r="Q1497" s="54"/>
      <c r="R1497" s="54"/>
      <c r="S1497" s="54"/>
      <c r="T1497" s="54"/>
      <c r="U1497" s="54"/>
      <c r="V1497" s="54"/>
      <c r="W1497" s="54"/>
      <c r="X1497" s="54"/>
      <c r="Y1497" s="54"/>
      <c r="Z1497" s="54"/>
    </row>
    <row r="1498" spans="1:26" ht="14.25" customHeight="1" x14ac:dyDescent="0.2">
      <c r="A1498" s="134" t="s">
        <v>136</v>
      </c>
      <c r="B1498" s="144"/>
      <c r="C1498" s="144"/>
      <c r="D1498" s="144"/>
      <c r="E1498" s="144"/>
      <c r="F1498" s="144"/>
      <c r="G1498" s="144"/>
      <c r="H1498" s="144"/>
      <c r="I1498" s="144"/>
      <c r="J1498" s="144"/>
      <c r="K1498" s="145"/>
      <c r="L1498" s="146"/>
      <c r="M1498" s="147"/>
      <c r="N1498" s="321"/>
      <c r="O1498" s="148"/>
      <c r="P1498" s="149"/>
      <c r="Q1498" s="148"/>
      <c r="R1498" s="148"/>
      <c r="S1498" s="148"/>
      <c r="T1498" s="148"/>
      <c r="U1498" s="148"/>
      <c r="V1498" s="148"/>
      <c r="W1498" s="148"/>
      <c r="X1498" s="148"/>
      <c r="Y1498" s="148"/>
      <c r="Z1498" s="148"/>
    </row>
    <row r="1499" spans="1:26" ht="14.25" customHeight="1" x14ac:dyDescent="0.2">
      <c r="A1499" s="134" t="s">
        <v>136</v>
      </c>
      <c r="B1499" s="150"/>
      <c r="C1499" s="389" t="s">
        <v>1254</v>
      </c>
      <c r="D1499" s="348"/>
      <c r="E1499" s="348"/>
      <c r="F1499" s="348"/>
      <c r="G1499" s="348"/>
      <c r="H1499" s="348"/>
      <c r="I1499" s="338"/>
      <c r="J1499" s="151">
        <f ca="1">CRONOGRAMA!D79</f>
        <v>2682159.8199999998</v>
      </c>
      <c r="K1499" s="152">
        <f ca="1">CRONOGRAMA!E79</f>
        <v>1</v>
      </c>
      <c r="L1499" s="136"/>
      <c r="M1499" s="130"/>
      <c r="N1499" s="283"/>
      <c r="O1499" s="130"/>
      <c r="P1499" s="130"/>
      <c r="Q1499" s="130"/>
      <c r="R1499" s="130"/>
      <c r="S1499" s="130"/>
      <c r="T1499" s="130"/>
      <c r="U1499" s="130"/>
      <c r="V1499" s="130"/>
      <c r="W1499" s="130"/>
      <c r="X1499" s="130"/>
      <c r="Y1499" s="130"/>
      <c r="Z1499" s="130"/>
    </row>
    <row r="1500" spans="1:26" ht="14.25" customHeight="1" x14ac:dyDescent="0.2">
      <c r="A1500" s="134" t="s">
        <v>136</v>
      </c>
      <c r="B1500" s="153"/>
      <c r="C1500" s="130"/>
      <c r="D1500" s="130"/>
      <c r="E1500" s="130"/>
      <c r="F1500" s="130"/>
      <c r="G1500" s="130"/>
      <c r="H1500" s="130"/>
      <c r="I1500" s="130"/>
      <c r="J1500" s="282"/>
      <c r="K1500" s="130"/>
      <c r="L1500" s="136"/>
      <c r="M1500" s="130"/>
      <c r="N1500" s="130"/>
      <c r="O1500" s="130"/>
      <c r="P1500" s="130"/>
      <c r="Q1500" s="130"/>
      <c r="R1500" s="130"/>
      <c r="S1500" s="130"/>
      <c r="T1500" s="130"/>
      <c r="U1500" s="130"/>
      <c r="V1500" s="130"/>
      <c r="W1500" s="130"/>
      <c r="X1500" s="130"/>
      <c r="Y1500" s="130"/>
      <c r="Z1500" s="130"/>
    </row>
    <row r="1501" spans="1:26" ht="14.25" customHeight="1" x14ac:dyDescent="0.2">
      <c r="A1501" s="134" t="s">
        <v>136</v>
      </c>
      <c r="B1501" s="75" t="s">
        <v>191</v>
      </c>
      <c r="C1501" s="154"/>
      <c r="D1501" s="154"/>
      <c r="E1501" s="154"/>
      <c r="F1501" s="154"/>
      <c r="G1501" s="154"/>
      <c r="H1501" s="154"/>
      <c r="I1501" s="154"/>
      <c r="J1501" s="154"/>
      <c r="K1501" s="154"/>
      <c r="L1501" s="136"/>
      <c r="M1501" s="130"/>
      <c r="N1501" s="283"/>
      <c r="O1501" s="130"/>
      <c r="P1501" s="130"/>
      <c r="Q1501" s="130"/>
      <c r="R1501" s="130"/>
      <c r="S1501" s="130"/>
      <c r="T1501" s="130"/>
      <c r="U1501" s="130"/>
      <c r="V1501" s="130"/>
      <c r="W1501" s="130"/>
      <c r="X1501" s="130"/>
      <c r="Y1501" s="130"/>
      <c r="Z1501" s="130"/>
    </row>
    <row r="1502" spans="1:26" ht="78" customHeight="1" x14ac:dyDescent="0.2">
      <c r="A1502" s="134" t="s">
        <v>136</v>
      </c>
      <c r="B1502" s="382" t="s">
        <v>34845</v>
      </c>
      <c r="C1502" s="348"/>
      <c r="D1502" s="348"/>
      <c r="E1502" s="348"/>
      <c r="F1502" s="348"/>
      <c r="G1502" s="348"/>
      <c r="H1502" s="348"/>
      <c r="I1502" s="348"/>
      <c r="J1502" s="348"/>
      <c r="K1502" s="338"/>
      <c r="L1502" s="136"/>
      <c r="M1502" s="130"/>
      <c r="N1502" s="130"/>
      <c r="O1502" s="130"/>
      <c r="P1502" s="130"/>
      <c r="Q1502" s="130"/>
      <c r="R1502" s="130"/>
      <c r="S1502" s="130"/>
      <c r="T1502" s="130"/>
      <c r="U1502" s="130"/>
      <c r="V1502" s="130"/>
      <c r="W1502" s="130"/>
      <c r="X1502" s="130"/>
      <c r="Y1502" s="130"/>
      <c r="Z1502" s="130"/>
    </row>
    <row r="1503" spans="1:26" ht="14.25" customHeight="1" x14ac:dyDescent="0.2">
      <c r="A1503" s="134" t="s">
        <v>136</v>
      </c>
      <c r="B1503" s="153"/>
      <c r="C1503" s="153"/>
      <c r="D1503" s="153"/>
      <c r="E1503" s="153"/>
      <c r="F1503" s="130"/>
      <c r="G1503" s="130"/>
      <c r="H1503" s="130"/>
      <c r="I1503" s="130"/>
      <c r="J1503" s="130"/>
      <c r="K1503" s="130"/>
      <c r="L1503" s="136"/>
      <c r="M1503" s="130"/>
      <c r="N1503" s="130"/>
      <c r="O1503" s="130"/>
      <c r="P1503" s="130"/>
      <c r="Q1503" s="130"/>
      <c r="R1503" s="130"/>
      <c r="S1503" s="130"/>
      <c r="T1503" s="130"/>
      <c r="U1503" s="130"/>
      <c r="V1503" s="130"/>
      <c r="W1503" s="130"/>
      <c r="X1503" s="130"/>
      <c r="Y1503" s="130"/>
      <c r="Z1503" s="130"/>
    </row>
    <row r="1504" spans="1:26" ht="14.25" customHeight="1" x14ac:dyDescent="0.2">
      <c r="A1504" s="134" t="s">
        <v>136</v>
      </c>
      <c r="B1504" s="130"/>
      <c r="C1504" s="390">
        <f ca="1">TODAY()</f>
        <v>45709</v>
      </c>
      <c r="D1504" s="363"/>
      <c r="E1504" s="364"/>
      <c r="F1504" s="130"/>
      <c r="G1504" s="130"/>
      <c r="H1504" s="130"/>
      <c r="I1504" s="130"/>
      <c r="J1504" s="130"/>
      <c r="K1504" s="130"/>
      <c r="L1504" s="136"/>
      <c r="M1504" s="130"/>
      <c r="N1504" s="130"/>
      <c r="O1504" s="130"/>
      <c r="P1504" s="130"/>
      <c r="Q1504" s="130"/>
      <c r="R1504" s="130"/>
      <c r="S1504" s="130"/>
      <c r="T1504" s="130"/>
      <c r="U1504" s="130"/>
      <c r="V1504" s="130"/>
      <c r="W1504" s="130"/>
      <c r="X1504" s="130"/>
      <c r="Y1504" s="130"/>
      <c r="Z1504" s="130"/>
    </row>
    <row r="1505" spans="1:26" ht="14.25" customHeight="1" x14ac:dyDescent="0.2">
      <c r="A1505" s="134" t="s">
        <v>136</v>
      </c>
      <c r="B1505" s="153"/>
      <c r="C1505" s="130"/>
      <c r="D1505" s="130"/>
      <c r="E1505" s="130"/>
      <c r="F1505" s="130"/>
      <c r="G1505" s="130"/>
      <c r="H1505" s="130"/>
      <c r="I1505" s="130"/>
      <c r="J1505" s="130"/>
      <c r="K1505" s="130"/>
      <c r="L1505" s="136"/>
      <c r="M1505" s="130"/>
      <c r="N1505" s="130"/>
      <c r="O1505" s="130"/>
      <c r="P1505" s="130"/>
      <c r="Q1505" s="130"/>
      <c r="R1505" s="130"/>
      <c r="S1505" s="130"/>
      <c r="T1505" s="130"/>
      <c r="U1505" s="130"/>
      <c r="V1505" s="130"/>
      <c r="W1505" s="130"/>
      <c r="X1505" s="130"/>
      <c r="Y1505" s="130"/>
      <c r="Z1505" s="130"/>
    </row>
    <row r="1506" spans="1:26" ht="14.25" customHeight="1" x14ac:dyDescent="0.2">
      <c r="A1506" s="134" t="s">
        <v>136</v>
      </c>
      <c r="B1506" s="96"/>
      <c r="C1506" s="96"/>
      <c r="D1506" s="96"/>
      <c r="E1506" s="96"/>
      <c r="F1506" s="130"/>
      <c r="G1506" s="130"/>
      <c r="H1506" s="130"/>
      <c r="I1506" s="130"/>
      <c r="J1506" s="130"/>
      <c r="K1506" s="130"/>
      <c r="L1506" s="136"/>
      <c r="M1506" s="130"/>
      <c r="N1506" s="130"/>
      <c r="O1506" s="130"/>
      <c r="P1506" s="130"/>
      <c r="Q1506" s="130"/>
      <c r="R1506" s="130"/>
      <c r="S1506" s="130"/>
      <c r="T1506" s="130"/>
      <c r="U1506" s="130"/>
      <c r="V1506" s="130"/>
      <c r="W1506" s="130"/>
      <c r="X1506" s="130"/>
      <c r="Y1506" s="130"/>
      <c r="Z1506" s="130"/>
    </row>
    <row r="1507" spans="1:26" ht="14.25" customHeight="1" x14ac:dyDescent="0.2">
      <c r="A1507" s="134" t="s">
        <v>136</v>
      </c>
      <c r="B1507" s="96"/>
      <c r="C1507" s="96"/>
      <c r="D1507" s="96"/>
      <c r="E1507" s="96"/>
      <c r="F1507" s="130"/>
      <c r="G1507" s="130"/>
      <c r="H1507" s="130"/>
      <c r="I1507" s="130"/>
      <c r="J1507" s="130"/>
      <c r="K1507" s="130"/>
      <c r="L1507" s="136"/>
      <c r="M1507" s="130"/>
      <c r="N1507" s="130"/>
      <c r="O1507" s="130"/>
      <c r="P1507" s="130"/>
      <c r="Q1507" s="130"/>
      <c r="R1507" s="130"/>
      <c r="S1507" s="130"/>
      <c r="T1507" s="130"/>
      <c r="U1507" s="130"/>
      <c r="V1507" s="130"/>
      <c r="W1507" s="130"/>
      <c r="X1507" s="130"/>
      <c r="Y1507" s="130"/>
      <c r="Z1507" s="130"/>
    </row>
    <row r="1508" spans="1:26" ht="14.25" customHeight="1" x14ac:dyDescent="0.2">
      <c r="A1508" s="134" t="s">
        <v>136</v>
      </c>
      <c r="B1508" s="96"/>
      <c r="C1508" s="96"/>
      <c r="D1508" s="96"/>
      <c r="E1508" s="96"/>
      <c r="F1508" s="130"/>
      <c r="G1508" s="75"/>
      <c r="H1508" s="75"/>
      <c r="I1508" s="75"/>
      <c r="J1508" s="75"/>
      <c r="K1508" s="130"/>
      <c r="L1508" s="136"/>
      <c r="M1508" s="130"/>
      <c r="N1508" s="130"/>
      <c r="O1508" s="130"/>
      <c r="P1508" s="130"/>
      <c r="Q1508" s="130"/>
      <c r="R1508" s="130"/>
      <c r="S1508" s="130"/>
      <c r="T1508" s="130"/>
      <c r="U1508" s="130"/>
      <c r="V1508" s="130"/>
      <c r="W1508" s="130"/>
      <c r="X1508" s="130"/>
      <c r="Y1508" s="130"/>
      <c r="Z1508" s="130"/>
    </row>
    <row r="1509" spans="1:26" ht="14.25" customHeight="1" x14ac:dyDescent="0.2">
      <c r="A1509" s="134" t="s">
        <v>136</v>
      </c>
      <c r="B1509" s="391" t="s">
        <v>34727</v>
      </c>
      <c r="C1509" s="391"/>
      <c r="D1509" s="391"/>
      <c r="E1509" s="391"/>
      <c r="F1509" s="130"/>
      <c r="G1509" s="317" t="s">
        <v>204</v>
      </c>
      <c r="H1509" s="318"/>
      <c r="I1509" s="318"/>
      <c r="J1509" s="319"/>
      <c r="K1509" s="130"/>
      <c r="L1509" s="136"/>
      <c r="M1509" s="130"/>
      <c r="N1509" s="130"/>
      <c r="O1509" s="130"/>
      <c r="P1509" s="130"/>
      <c r="Q1509" s="130"/>
      <c r="R1509" s="130"/>
      <c r="S1509" s="130"/>
      <c r="T1509" s="130"/>
      <c r="U1509" s="130"/>
      <c r="V1509" s="130"/>
      <c r="W1509" s="130"/>
      <c r="X1509" s="130"/>
      <c r="Y1509" s="130"/>
      <c r="Z1509" s="130"/>
    </row>
    <row r="1510" spans="1:26" ht="14.25" customHeight="1" x14ac:dyDescent="0.2">
      <c r="A1510" s="134" t="s">
        <v>136</v>
      </c>
      <c r="B1510" s="97" t="s">
        <v>206</v>
      </c>
      <c r="C1510" s="98" t="s">
        <v>34728</v>
      </c>
      <c r="D1510" s="99"/>
      <c r="E1510" s="99"/>
      <c r="F1510" s="130"/>
      <c r="G1510" s="97" t="s">
        <v>206</v>
      </c>
      <c r="H1510" s="98" t="str">
        <f>INFO!$B$26</f>
        <v>RODRIGO FALSETTI</v>
      </c>
      <c r="I1510" s="99"/>
      <c r="J1510" s="99"/>
      <c r="K1510" s="130"/>
      <c r="L1510" s="136"/>
      <c r="M1510" s="130"/>
      <c r="N1510" s="130"/>
      <c r="O1510" s="130"/>
      <c r="P1510" s="130"/>
      <c r="Q1510" s="130"/>
      <c r="R1510" s="130"/>
      <c r="S1510" s="130"/>
      <c r="T1510" s="130"/>
      <c r="U1510" s="130"/>
      <c r="V1510" s="130"/>
      <c r="W1510" s="130"/>
      <c r="X1510" s="130"/>
      <c r="Y1510" s="130"/>
      <c r="Z1510" s="130"/>
    </row>
    <row r="1511" spans="1:26" ht="14.25" customHeight="1" x14ac:dyDescent="0.2">
      <c r="A1511" s="134" t="s">
        <v>136</v>
      </c>
      <c r="B1511" s="97"/>
      <c r="C1511" s="101"/>
      <c r="D1511" s="99"/>
      <c r="E1511" s="99"/>
      <c r="F1511" s="130"/>
      <c r="G1511" s="102" t="str">
        <f>INFO!$B$27</f>
        <v>PREFEITO MUNICIPAL</v>
      </c>
      <c r="H1511" s="101"/>
      <c r="I1511" s="99"/>
      <c r="J1511" s="99"/>
      <c r="K1511" s="130"/>
      <c r="L1511" s="136"/>
      <c r="M1511" s="130"/>
      <c r="N1511" s="130"/>
      <c r="O1511" s="130"/>
      <c r="P1511" s="130"/>
      <c r="Q1511" s="130"/>
      <c r="R1511" s="130"/>
      <c r="S1511" s="130"/>
      <c r="T1511" s="130"/>
      <c r="U1511" s="130"/>
      <c r="V1511" s="130"/>
      <c r="W1511" s="130"/>
      <c r="X1511" s="130"/>
      <c r="Y1511" s="130"/>
      <c r="Z1511" s="130"/>
    </row>
    <row r="1512" spans="1:26" ht="14.25" customHeight="1" x14ac:dyDescent="0.2">
      <c r="A1512" s="134" t="s">
        <v>136</v>
      </c>
      <c r="B1512" s="97"/>
      <c r="C1512" s="98"/>
      <c r="D1512" s="99"/>
      <c r="E1512" s="99"/>
      <c r="F1512" s="130"/>
      <c r="G1512" s="102"/>
      <c r="H1512" s="101"/>
      <c r="I1512" s="99"/>
      <c r="J1512" s="99"/>
      <c r="K1512" s="130"/>
      <c r="L1512" s="136"/>
      <c r="M1512" s="130"/>
      <c r="N1512" s="130"/>
      <c r="O1512" s="130"/>
      <c r="P1512" s="130"/>
      <c r="Q1512" s="130"/>
      <c r="R1512" s="130"/>
      <c r="S1512" s="130"/>
      <c r="T1512" s="130"/>
      <c r="U1512" s="130"/>
      <c r="V1512" s="130"/>
      <c r="W1512" s="130"/>
      <c r="X1512" s="130"/>
      <c r="Y1512" s="130"/>
      <c r="Z1512" s="130"/>
    </row>
    <row r="1513" spans="1:26" ht="14.25" customHeight="1" x14ac:dyDescent="0.2">
      <c r="A1513" s="54"/>
      <c r="B1513" s="153"/>
      <c r="C1513" s="130"/>
      <c r="D1513" s="130"/>
      <c r="E1513" s="130"/>
      <c r="F1513" s="130"/>
      <c r="G1513" s="97"/>
      <c r="H1513" s="98"/>
      <c r="I1513" s="99"/>
      <c r="J1513" s="99"/>
      <c r="K1513" s="130"/>
      <c r="L1513" s="136"/>
      <c r="M1513" s="54"/>
      <c r="N1513" s="54"/>
      <c r="O1513" s="54"/>
      <c r="P1513" s="54"/>
      <c r="Q1513" s="54"/>
      <c r="R1513" s="54"/>
      <c r="S1513" s="54"/>
      <c r="T1513" s="54"/>
      <c r="U1513" s="54"/>
      <c r="V1513" s="54"/>
      <c r="W1513" s="54"/>
      <c r="X1513" s="54"/>
      <c r="Y1513" s="54"/>
      <c r="Z1513" s="54"/>
    </row>
    <row r="1514" spans="1:26" ht="14.25" customHeight="1" x14ac:dyDescent="0.2">
      <c r="A1514" s="54"/>
      <c r="B1514" s="153"/>
      <c r="C1514" s="130"/>
      <c r="D1514" s="130"/>
      <c r="E1514" s="130"/>
      <c r="F1514" s="130"/>
      <c r="G1514" s="130"/>
      <c r="H1514" s="130"/>
      <c r="I1514" s="130"/>
      <c r="J1514" s="130"/>
      <c r="K1514" s="130"/>
      <c r="L1514" s="136"/>
      <c r="M1514" s="54"/>
      <c r="N1514" s="54"/>
      <c r="O1514" s="54"/>
      <c r="P1514" s="54"/>
      <c r="Q1514" s="54"/>
      <c r="R1514" s="54"/>
      <c r="S1514" s="54"/>
      <c r="T1514" s="54"/>
      <c r="U1514" s="54"/>
      <c r="V1514" s="54"/>
      <c r="W1514" s="54"/>
      <c r="X1514" s="54"/>
      <c r="Y1514" s="54"/>
      <c r="Z1514" s="54"/>
    </row>
    <row r="1515" spans="1:26" ht="14.25" customHeight="1" x14ac:dyDescent="0.2">
      <c r="A1515" s="54"/>
      <c r="B1515" s="54"/>
      <c r="C1515" s="54"/>
      <c r="D1515" s="54"/>
      <c r="E1515" s="54"/>
      <c r="F1515" s="54"/>
      <c r="G1515" s="54"/>
      <c r="H1515" s="54"/>
      <c r="I1515" s="54"/>
      <c r="J1515" s="54"/>
      <c r="K1515" s="54"/>
      <c r="L1515" s="133"/>
      <c r="M1515" s="54"/>
      <c r="N1515" s="54"/>
      <c r="O1515" s="54"/>
      <c r="P1515" s="54"/>
      <c r="Q1515" s="54"/>
      <c r="R1515" s="54"/>
      <c r="S1515" s="54"/>
      <c r="T1515" s="54"/>
      <c r="U1515" s="54"/>
      <c r="V1515" s="54"/>
      <c r="W1515" s="54"/>
      <c r="X1515" s="54"/>
      <c r="Y1515" s="54"/>
      <c r="Z1515" s="54"/>
    </row>
    <row r="1516" spans="1:26" ht="14.25" customHeight="1" x14ac:dyDescent="0.2">
      <c r="A1516" s="54"/>
      <c r="B1516" s="54"/>
      <c r="C1516" s="54"/>
      <c r="D1516" s="54"/>
      <c r="E1516" s="54"/>
      <c r="F1516" s="54"/>
      <c r="G1516" s="54"/>
      <c r="H1516" s="54"/>
      <c r="I1516" s="54"/>
      <c r="J1516" s="54"/>
      <c r="K1516" s="54"/>
      <c r="L1516" s="133"/>
      <c r="M1516" s="54"/>
      <c r="N1516" s="54"/>
      <c r="O1516" s="54"/>
      <c r="P1516" s="54"/>
      <c r="Q1516" s="54"/>
      <c r="R1516" s="54"/>
      <c r="S1516" s="54"/>
      <c r="T1516" s="54"/>
      <c r="U1516" s="54"/>
      <c r="V1516" s="54"/>
      <c r="W1516" s="54"/>
      <c r="X1516" s="54"/>
      <c r="Y1516" s="54"/>
      <c r="Z1516" s="54"/>
    </row>
    <row r="1517" spans="1:26" ht="14.25" customHeight="1" x14ac:dyDescent="0.2">
      <c r="A1517" s="54"/>
      <c r="B1517" s="54"/>
      <c r="C1517" s="54"/>
      <c r="D1517" s="54"/>
      <c r="E1517" s="54"/>
      <c r="F1517" s="54"/>
      <c r="G1517" s="54"/>
      <c r="H1517" s="54"/>
      <c r="I1517" s="54"/>
      <c r="J1517" s="54"/>
      <c r="K1517" s="54"/>
      <c r="L1517" s="133"/>
      <c r="M1517" s="54"/>
      <c r="N1517" s="54"/>
      <c r="O1517" s="54"/>
      <c r="P1517" s="54"/>
      <c r="Q1517" s="54"/>
      <c r="R1517" s="54"/>
      <c r="S1517" s="54"/>
      <c r="T1517" s="54"/>
      <c r="U1517" s="54"/>
      <c r="V1517" s="54"/>
      <c r="W1517" s="54"/>
      <c r="X1517" s="54"/>
      <c r="Y1517" s="54"/>
      <c r="Z1517" s="54"/>
    </row>
    <row r="1518" spans="1:26" ht="14.25" customHeight="1" x14ac:dyDescent="0.2">
      <c r="A1518" s="54"/>
      <c r="B1518" s="54"/>
      <c r="C1518" s="54"/>
      <c r="D1518" s="54"/>
      <c r="E1518" s="54"/>
      <c r="F1518" s="54"/>
      <c r="G1518" s="54"/>
      <c r="H1518" s="54"/>
      <c r="I1518" s="54"/>
      <c r="J1518" s="54"/>
      <c r="K1518" s="54"/>
      <c r="L1518" s="133"/>
      <c r="M1518" s="54"/>
      <c r="N1518" s="54"/>
      <c r="O1518" s="54"/>
      <c r="P1518" s="54"/>
      <c r="Q1518" s="54"/>
      <c r="R1518" s="54"/>
      <c r="S1518" s="54"/>
      <c r="T1518" s="54"/>
      <c r="U1518" s="54"/>
      <c r="V1518" s="54"/>
      <c r="W1518" s="54"/>
      <c r="X1518" s="54"/>
      <c r="Y1518" s="54"/>
      <c r="Z1518" s="54"/>
    </row>
    <row r="1519" spans="1:26" ht="14.25" customHeight="1" x14ac:dyDescent="0.2">
      <c r="A1519" s="54"/>
      <c r="B1519" s="54"/>
      <c r="C1519" s="54"/>
      <c r="D1519" s="54"/>
      <c r="E1519" s="284"/>
      <c r="F1519" s="54"/>
      <c r="H1519" s="54"/>
      <c r="I1519" s="54"/>
      <c r="J1519" s="54"/>
      <c r="K1519" s="54"/>
      <c r="L1519" s="133"/>
      <c r="M1519" s="54"/>
      <c r="N1519" s="54"/>
      <c r="O1519" s="54"/>
      <c r="P1519" s="54"/>
      <c r="Q1519" s="54"/>
      <c r="R1519" s="54"/>
      <c r="S1519" s="54"/>
      <c r="T1519" s="54"/>
      <c r="U1519" s="54"/>
      <c r="V1519" s="54"/>
      <c r="W1519" s="54"/>
      <c r="X1519" s="54"/>
      <c r="Y1519" s="54"/>
      <c r="Z1519" s="54"/>
    </row>
    <row r="1520" spans="1:26" ht="14.25" customHeight="1" x14ac:dyDescent="0.2">
      <c r="A1520" s="54"/>
      <c r="B1520" s="54"/>
      <c r="C1520" s="54"/>
      <c r="D1520" s="54"/>
      <c r="E1520" s="54"/>
      <c r="F1520" s="54"/>
      <c r="G1520" s="54"/>
      <c r="H1520" s="54"/>
      <c r="I1520" s="54"/>
      <c r="J1520" s="54"/>
      <c r="K1520" s="54"/>
      <c r="L1520" s="133"/>
      <c r="M1520" s="54"/>
      <c r="N1520" s="54"/>
      <c r="O1520" s="54"/>
      <c r="P1520" s="54"/>
      <c r="Q1520" s="54"/>
      <c r="R1520" s="54"/>
      <c r="S1520" s="54"/>
      <c r="T1520" s="54"/>
      <c r="U1520" s="54"/>
      <c r="V1520" s="54"/>
      <c r="W1520" s="54"/>
      <c r="X1520" s="54"/>
      <c r="Y1520" s="54"/>
      <c r="Z1520" s="54"/>
    </row>
    <row r="1521" spans="1:26" ht="14.25" customHeight="1" x14ac:dyDescent="0.2">
      <c r="A1521" s="54"/>
      <c r="B1521" s="54"/>
      <c r="C1521" s="54"/>
      <c r="D1521" s="54"/>
      <c r="E1521" s="54"/>
      <c r="F1521" s="54"/>
      <c r="G1521" s="54"/>
      <c r="H1521" s="54"/>
      <c r="I1521" s="54"/>
      <c r="J1521" s="54"/>
      <c r="K1521" s="54"/>
      <c r="L1521" s="133"/>
      <c r="M1521" s="54"/>
      <c r="N1521" s="54"/>
      <c r="O1521" s="54"/>
      <c r="P1521" s="54"/>
      <c r="Q1521" s="54"/>
      <c r="R1521" s="54"/>
      <c r="S1521" s="54"/>
      <c r="T1521" s="54"/>
      <c r="U1521" s="54"/>
      <c r="V1521" s="54"/>
      <c r="W1521" s="54"/>
      <c r="X1521" s="54"/>
      <c r="Y1521" s="54"/>
      <c r="Z1521" s="54"/>
    </row>
    <row r="1522" spans="1:26" ht="14.25" customHeight="1" x14ac:dyDescent="0.2">
      <c r="A1522" s="54"/>
      <c r="B1522" s="54"/>
      <c r="C1522" s="54"/>
      <c r="D1522" s="54"/>
      <c r="E1522" s="54"/>
      <c r="F1522" s="54"/>
      <c r="G1522" s="54"/>
      <c r="H1522" s="54"/>
      <c r="I1522" s="54"/>
      <c r="J1522" s="54"/>
      <c r="K1522" s="54"/>
      <c r="L1522" s="133"/>
      <c r="M1522" s="54"/>
      <c r="N1522" s="54"/>
      <c r="O1522" s="54"/>
      <c r="P1522" s="54"/>
      <c r="Q1522" s="54"/>
      <c r="R1522" s="54"/>
      <c r="S1522" s="54"/>
      <c r="T1522" s="54"/>
      <c r="U1522" s="54"/>
      <c r="V1522" s="54"/>
      <c r="W1522" s="54"/>
      <c r="X1522" s="54"/>
      <c r="Y1522" s="54"/>
      <c r="Z1522" s="54"/>
    </row>
    <row r="1523" spans="1:26" ht="14.25" customHeight="1" x14ac:dyDescent="0.2">
      <c r="A1523" s="54"/>
      <c r="B1523" s="54"/>
      <c r="C1523" s="54"/>
      <c r="D1523" s="54"/>
      <c r="E1523" s="54"/>
      <c r="F1523" s="54"/>
      <c r="G1523" s="54"/>
      <c r="H1523" s="54"/>
      <c r="I1523" s="54"/>
      <c r="J1523" s="54"/>
      <c r="K1523" s="54"/>
      <c r="L1523" s="133"/>
      <c r="M1523" s="54"/>
      <c r="N1523" s="54"/>
      <c r="O1523" s="54"/>
      <c r="P1523" s="54"/>
      <c r="Q1523" s="54"/>
      <c r="R1523" s="54"/>
      <c r="S1523" s="54"/>
      <c r="T1523" s="54"/>
      <c r="U1523" s="54"/>
      <c r="V1523" s="54"/>
      <c r="W1523" s="54"/>
      <c r="X1523" s="54"/>
      <c r="Y1523" s="54"/>
      <c r="Z1523" s="54"/>
    </row>
    <row r="1524" spans="1:26" ht="14.25" customHeight="1" x14ac:dyDescent="0.2">
      <c r="A1524" s="54"/>
      <c r="B1524" s="54"/>
      <c r="C1524" s="54"/>
      <c r="D1524" s="54"/>
      <c r="E1524" s="54"/>
      <c r="F1524" s="54"/>
      <c r="G1524" s="54"/>
      <c r="H1524" s="54"/>
      <c r="I1524" s="54"/>
      <c r="J1524" s="54"/>
      <c r="K1524" s="54"/>
      <c r="L1524" s="133"/>
      <c r="M1524" s="54"/>
      <c r="N1524" s="54"/>
      <c r="O1524" s="54"/>
      <c r="P1524" s="54"/>
      <c r="Q1524" s="54"/>
      <c r="R1524" s="54"/>
      <c r="S1524" s="54"/>
      <c r="T1524" s="54"/>
      <c r="U1524" s="54"/>
      <c r="V1524" s="54"/>
      <c r="W1524" s="54"/>
      <c r="X1524" s="54"/>
      <c r="Y1524" s="54"/>
      <c r="Z1524" s="54"/>
    </row>
    <row r="1525" spans="1:26" ht="14.25" customHeight="1" x14ac:dyDescent="0.2">
      <c r="A1525" s="54"/>
      <c r="B1525" s="54"/>
      <c r="C1525" s="54"/>
      <c r="D1525" s="54"/>
      <c r="E1525" s="54"/>
      <c r="F1525" s="54"/>
      <c r="G1525" s="54"/>
      <c r="H1525" s="54"/>
      <c r="I1525" s="54"/>
      <c r="J1525" s="54"/>
      <c r="K1525" s="54"/>
      <c r="L1525" s="133"/>
      <c r="M1525" s="54"/>
      <c r="N1525" s="54"/>
      <c r="O1525" s="54"/>
      <c r="P1525" s="54"/>
      <c r="Q1525" s="54"/>
      <c r="R1525" s="54"/>
      <c r="S1525" s="54"/>
      <c r="T1525" s="54"/>
      <c r="U1525" s="54"/>
      <c r="V1525" s="54"/>
      <c r="W1525" s="54"/>
      <c r="X1525" s="54"/>
      <c r="Y1525" s="54"/>
      <c r="Z1525" s="54"/>
    </row>
    <row r="1526" spans="1:26" ht="14.25" customHeight="1" x14ac:dyDescent="0.2">
      <c r="A1526" s="54"/>
      <c r="B1526" s="54"/>
      <c r="C1526" s="54"/>
      <c r="D1526" s="54"/>
      <c r="E1526" s="54"/>
      <c r="F1526" s="54"/>
      <c r="G1526" s="54"/>
      <c r="H1526" s="54"/>
      <c r="I1526" s="54"/>
      <c r="J1526" s="54"/>
      <c r="K1526" s="54"/>
      <c r="L1526" s="133"/>
      <c r="M1526" s="54"/>
      <c r="N1526" s="54"/>
      <c r="O1526" s="54"/>
      <c r="P1526" s="54"/>
      <c r="Q1526" s="54"/>
      <c r="R1526" s="54"/>
      <c r="S1526" s="54"/>
      <c r="T1526" s="54"/>
      <c r="U1526" s="54"/>
      <c r="V1526" s="54"/>
      <c r="W1526" s="54"/>
      <c r="X1526" s="54"/>
      <c r="Y1526" s="54"/>
      <c r="Z1526" s="54"/>
    </row>
    <row r="1527" spans="1:26" ht="14.25" customHeight="1" x14ac:dyDescent="0.2">
      <c r="A1527" s="54"/>
      <c r="B1527" s="54"/>
      <c r="C1527" s="54"/>
      <c r="D1527" s="54"/>
      <c r="E1527" s="54"/>
      <c r="F1527" s="54"/>
      <c r="G1527" s="54"/>
      <c r="H1527" s="54"/>
      <c r="I1527" s="54"/>
      <c r="J1527" s="54"/>
      <c r="K1527" s="54"/>
      <c r="L1527" s="133"/>
      <c r="M1527" s="54"/>
      <c r="N1527" s="54"/>
      <c r="O1527" s="54"/>
      <c r="P1527" s="54"/>
      <c r="Q1527" s="54"/>
      <c r="R1527" s="54"/>
      <c r="S1527" s="54"/>
      <c r="T1527" s="54"/>
      <c r="U1527" s="54"/>
      <c r="V1527" s="54"/>
      <c r="W1527" s="54"/>
      <c r="X1527" s="54"/>
      <c r="Y1527" s="54"/>
      <c r="Z1527" s="54"/>
    </row>
    <row r="1528" spans="1:26" ht="14.25" customHeight="1" x14ac:dyDescent="0.2">
      <c r="A1528" s="54"/>
      <c r="B1528" s="54"/>
      <c r="C1528" s="54"/>
      <c r="D1528" s="54"/>
      <c r="E1528" s="54"/>
      <c r="F1528" s="54"/>
      <c r="G1528" s="54"/>
      <c r="H1528" s="54"/>
      <c r="I1528" s="54"/>
      <c r="J1528" s="54"/>
      <c r="K1528" s="54"/>
      <c r="L1528" s="133"/>
      <c r="M1528" s="54"/>
      <c r="N1528" s="54"/>
      <c r="O1528" s="54"/>
      <c r="P1528" s="54"/>
      <c r="Q1528" s="54"/>
      <c r="R1528" s="54"/>
      <c r="S1528" s="54"/>
      <c r="T1528" s="54"/>
      <c r="U1528" s="54"/>
      <c r="V1528" s="54"/>
      <c r="W1528" s="54"/>
      <c r="X1528" s="54"/>
      <c r="Y1528" s="54"/>
      <c r="Z1528" s="54"/>
    </row>
    <row r="1529" spans="1:26" ht="14.25" customHeight="1" x14ac:dyDescent="0.2">
      <c r="A1529" s="54"/>
      <c r="B1529" s="54"/>
      <c r="C1529" s="54"/>
      <c r="D1529" s="54"/>
      <c r="E1529" s="54"/>
      <c r="F1529" s="54"/>
      <c r="G1529" s="54"/>
      <c r="H1529" s="54"/>
      <c r="I1529" s="54"/>
      <c r="J1529" s="54"/>
      <c r="K1529" s="54"/>
      <c r="L1529" s="133"/>
      <c r="M1529" s="54"/>
      <c r="N1529" s="54"/>
      <c r="O1529" s="54"/>
      <c r="P1529" s="54"/>
      <c r="Q1529" s="54"/>
      <c r="R1529" s="54"/>
      <c r="S1529" s="54"/>
      <c r="T1529" s="54"/>
      <c r="U1529" s="54"/>
      <c r="V1529" s="54"/>
      <c r="W1529" s="54"/>
      <c r="X1529" s="54"/>
      <c r="Y1529" s="54"/>
      <c r="Z1529" s="54"/>
    </row>
    <row r="1530" spans="1:26" ht="14.25" customHeight="1" x14ac:dyDescent="0.2">
      <c r="A1530" s="54"/>
      <c r="B1530" s="54"/>
      <c r="C1530" s="54"/>
      <c r="D1530" s="54"/>
      <c r="E1530" s="54"/>
      <c r="F1530" s="54"/>
      <c r="G1530" s="54"/>
      <c r="H1530" s="54"/>
      <c r="I1530" s="54"/>
      <c r="J1530" s="54"/>
      <c r="K1530" s="54"/>
      <c r="L1530" s="133"/>
      <c r="M1530" s="54"/>
      <c r="N1530" s="54"/>
      <c r="O1530" s="54"/>
      <c r="P1530" s="54"/>
      <c r="Q1530" s="54"/>
      <c r="R1530" s="54"/>
      <c r="S1530" s="54"/>
      <c r="T1530" s="54"/>
      <c r="U1530" s="54"/>
      <c r="V1530" s="54"/>
      <c r="W1530" s="54"/>
      <c r="X1530" s="54"/>
      <c r="Y1530" s="54"/>
      <c r="Z1530" s="54"/>
    </row>
    <row r="1531" spans="1:26" ht="14.25" customHeight="1" x14ac:dyDescent="0.2">
      <c r="A1531" s="54"/>
      <c r="B1531" s="54"/>
      <c r="C1531" s="54"/>
      <c r="D1531" s="54"/>
      <c r="E1531" s="54"/>
      <c r="F1531" s="54"/>
      <c r="G1531" s="54"/>
      <c r="H1531" s="54"/>
      <c r="I1531" s="54"/>
      <c r="J1531" s="54"/>
      <c r="K1531" s="54"/>
      <c r="L1531" s="133"/>
      <c r="M1531" s="54"/>
      <c r="N1531" s="54"/>
      <c r="O1531" s="54"/>
      <c r="P1531" s="54"/>
      <c r="Q1531" s="54"/>
      <c r="R1531" s="54"/>
      <c r="S1531" s="54"/>
      <c r="T1531" s="54"/>
      <c r="U1531" s="54"/>
      <c r="V1531" s="54"/>
      <c r="W1531" s="54"/>
      <c r="X1531" s="54"/>
      <c r="Y1531" s="54"/>
      <c r="Z1531" s="54"/>
    </row>
    <row r="1532" spans="1:26" ht="14.25" customHeight="1" x14ac:dyDescent="0.2">
      <c r="A1532" s="54"/>
      <c r="B1532" s="54"/>
      <c r="C1532" s="54"/>
      <c r="D1532" s="54"/>
      <c r="E1532" s="54"/>
      <c r="F1532" s="54"/>
      <c r="G1532" s="54"/>
      <c r="H1532" s="54"/>
      <c r="I1532" s="54"/>
      <c r="J1532" s="54"/>
      <c r="K1532" s="54"/>
      <c r="L1532" s="133"/>
      <c r="M1532" s="54"/>
      <c r="N1532" s="54"/>
      <c r="O1532" s="54"/>
      <c r="P1532" s="54"/>
      <c r="Q1532" s="54"/>
      <c r="R1532" s="54"/>
      <c r="S1532" s="54"/>
      <c r="T1532" s="54"/>
      <c r="U1532" s="54"/>
      <c r="V1532" s="54"/>
      <c r="W1532" s="54"/>
      <c r="X1532" s="54"/>
      <c r="Y1532" s="54"/>
      <c r="Z1532" s="54"/>
    </row>
    <row r="1533" spans="1:26" ht="14.25" customHeight="1" x14ac:dyDescent="0.2">
      <c r="A1533" s="54"/>
      <c r="B1533" s="54"/>
      <c r="C1533" s="54"/>
      <c r="D1533" s="54"/>
      <c r="E1533" s="54"/>
      <c r="F1533" s="54"/>
      <c r="G1533" s="54"/>
      <c r="H1533" s="54"/>
      <c r="I1533" s="54"/>
      <c r="J1533" s="54"/>
      <c r="K1533" s="54"/>
      <c r="L1533" s="133"/>
      <c r="M1533" s="54"/>
      <c r="N1533" s="54"/>
      <c r="O1533" s="54"/>
      <c r="P1533" s="54"/>
      <c r="Q1533" s="54"/>
      <c r="R1533" s="54"/>
      <c r="S1533" s="54"/>
      <c r="T1533" s="54"/>
      <c r="U1533" s="54"/>
      <c r="V1533" s="54"/>
      <c r="W1533" s="54"/>
      <c r="X1533" s="54"/>
      <c r="Y1533" s="54"/>
      <c r="Z1533" s="54"/>
    </row>
    <row r="1534" spans="1:26" ht="14.25" customHeight="1" x14ac:dyDescent="0.2">
      <c r="A1534" s="54"/>
      <c r="B1534" s="54"/>
      <c r="C1534" s="54"/>
      <c r="D1534" s="54"/>
      <c r="E1534" s="54"/>
      <c r="F1534" s="54"/>
      <c r="G1534" s="54"/>
      <c r="H1534" s="54"/>
      <c r="I1534" s="54"/>
      <c r="J1534" s="54"/>
      <c r="K1534" s="54"/>
      <c r="L1534" s="133"/>
      <c r="M1534" s="54"/>
      <c r="N1534" s="54"/>
      <c r="O1534" s="54"/>
      <c r="P1534" s="54"/>
      <c r="Q1534" s="54"/>
      <c r="R1534" s="54"/>
      <c r="S1534" s="54"/>
      <c r="T1534" s="54"/>
      <c r="U1534" s="54"/>
      <c r="V1534" s="54"/>
      <c r="W1534" s="54"/>
      <c r="X1534" s="54"/>
      <c r="Y1534" s="54"/>
      <c r="Z1534" s="54"/>
    </row>
    <row r="1535" spans="1:26" ht="14.25" customHeight="1" x14ac:dyDescent="0.2">
      <c r="A1535" s="54"/>
      <c r="B1535" s="54"/>
      <c r="C1535" s="54"/>
      <c r="D1535" s="54"/>
      <c r="E1535" s="54"/>
      <c r="F1535" s="54"/>
      <c r="G1535" s="54"/>
      <c r="H1535" s="54"/>
      <c r="I1535" s="54"/>
      <c r="J1535" s="54"/>
      <c r="K1535" s="54"/>
      <c r="L1535" s="133"/>
      <c r="M1535" s="54"/>
      <c r="N1535" s="54"/>
      <c r="O1535" s="54"/>
      <c r="P1535" s="54"/>
      <c r="Q1535" s="54"/>
      <c r="R1535" s="54"/>
      <c r="S1535" s="54"/>
      <c r="T1535" s="54"/>
      <c r="U1535" s="54"/>
      <c r="V1535" s="54"/>
      <c r="W1535" s="54"/>
      <c r="X1535" s="54"/>
      <c r="Y1535" s="54"/>
      <c r="Z1535" s="54"/>
    </row>
    <row r="1536" spans="1:26" ht="14.25" customHeight="1" x14ac:dyDescent="0.2">
      <c r="A1536" s="54"/>
      <c r="B1536" s="54"/>
      <c r="C1536" s="54"/>
      <c r="D1536" s="54"/>
      <c r="E1536" s="54"/>
      <c r="F1536" s="54"/>
      <c r="G1536" s="54"/>
      <c r="H1536" s="54"/>
      <c r="I1536" s="54"/>
      <c r="J1536" s="54"/>
      <c r="K1536" s="54"/>
      <c r="L1536" s="133"/>
      <c r="M1536" s="54"/>
      <c r="N1536" s="54"/>
      <c r="O1536" s="54"/>
      <c r="P1536" s="54"/>
      <c r="Q1536" s="54"/>
      <c r="R1536" s="54"/>
      <c r="S1536" s="54"/>
      <c r="T1536" s="54"/>
      <c r="U1536" s="54"/>
      <c r="V1536" s="54"/>
      <c r="W1536" s="54"/>
      <c r="X1536" s="54"/>
      <c r="Y1536" s="54"/>
      <c r="Z1536" s="54"/>
    </row>
    <row r="1537" spans="1:26" ht="14.25" customHeight="1" x14ac:dyDescent="0.2">
      <c r="A1537" s="54"/>
      <c r="B1537" s="54"/>
      <c r="C1537" s="54"/>
      <c r="D1537" s="54"/>
      <c r="E1537" s="54"/>
      <c r="F1537" s="54"/>
      <c r="G1537" s="54"/>
      <c r="H1537" s="54"/>
      <c r="I1537" s="54"/>
      <c r="J1537" s="54"/>
      <c r="K1537" s="54"/>
      <c r="L1537" s="133"/>
      <c r="M1537" s="54"/>
      <c r="N1537" s="54"/>
      <c r="O1537" s="54"/>
      <c r="P1537" s="54"/>
      <c r="Q1537" s="54"/>
      <c r="R1537" s="54"/>
      <c r="S1537" s="54"/>
      <c r="T1537" s="54"/>
      <c r="U1537" s="54"/>
      <c r="V1537" s="54"/>
      <c r="W1537" s="54"/>
      <c r="X1537" s="54"/>
      <c r="Y1537" s="54"/>
      <c r="Z1537" s="54"/>
    </row>
    <row r="1538" spans="1:26" ht="14.25" customHeight="1" x14ac:dyDescent="0.2">
      <c r="A1538" s="54"/>
      <c r="B1538" s="54"/>
      <c r="C1538" s="54"/>
      <c r="D1538" s="54"/>
      <c r="E1538" s="54"/>
      <c r="F1538" s="54"/>
      <c r="G1538" s="54"/>
      <c r="H1538" s="54"/>
      <c r="I1538" s="54"/>
      <c r="J1538" s="54"/>
      <c r="K1538" s="54"/>
      <c r="L1538" s="133"/>
      <c r="M1538" s="54"/>
      <c r="N1538" s="54"/>
      <c r="O1538" s="54"/>
      <c r="P1538" s="54"/>
      <c r="Q1538" s="54"/>
      <c r="R1538" s="54"/>
      <c r="S1538" s="54"/>
      <c r="T1538" s="54"/>
      <c r="U1538" s="54"/>
      <c r="V1538" s="54"/>
      <c r="W1538" s="54"/>
      <c r="X1538" s="54"/>
      <c r="Y1538" s="54"/>
      <c r="Z1538" s="54"/>
    </row>
    <row r="1539" spans="1:26" ht="14.25" customHeight="1" x14ac:dyDescent="0.2">
      <c r="A1539" s="54"/>
      <c r="B1539" s="54"/>
      <c r="C1539" s="54"/>
      <c r="D1539" s="54"/>
      <c r="E1539" s="54"/>
      <c r="F1539" s="54"/>
      <c r="G1539" s="54"/>
      <c r="H1539" s="54"/>
      <c r="I1539" s="54"/>
      <c r="J1539" s="54"/>
      <c r="K1539" s="54"/>
      <c r="L1539" s="133"/>
      <c r="M1539" s="54"/>
      <c r="N1539" s="54"/>
      <c r="O1539" s="54"/>
      <c r="P1539" s="54"/>
      <c r="Q1539" s="54"/>
      <c r="R1539" s="54"/>
      <c r="S1539" s="54"/>
      <c r="T1539" s="54"/>
      <c r="U1539" s="54"/>
      <c r="V1539" s="54"/>
      <c r="W1539" s="54"/>
      <c r="X1539" s="54"/>
      <c r="Y1539" s="54"/>
      <c r="Z1539" s="54"/>
    </row>
    <row r="1540" spans="1:26" ht="14.25" customHeight="1" x14ac:dyDescent="0.2">
      <c r="A1540" s="54"/>
      <c r="B1540" s="54"/>
      <c r="C1540" s="54"/>
      <c r="D1540" s="54"/>
      <c r="E1540" s="54"/>
      <c r="F1540" s="54"/>
      <c r="G1540" s="54"/>
      <c r="H1540" s="54"/>
      <c r="I1540" s="54"/>
      <c r="J1540" s="54"/>
      <c r="K1540" s="54"/>
      <c r="L1540" s="133"/>
      <c r="M1540" s="54"/>
      <c r="N1540" s="54"/>
      <c r="O1540" s="54"/>
      <c r="P1540" s="54"/>
      <c r="Q1540" s="54"/>
      <c r="R1540" s="54"/>
      <c r="S1540" s="54"/>
      <c r="T1540" s="54"/>
      <c r="U1540" s="54"/>
      <c r="V1540" s="54"/>
      <c r="W1540" s="54"/>
      <c r="X1540" s="54"/>
      <c r="Y1540" s="54"/>
      <c r="Z1540" s="54"/>
    </row>
    <row r="1541" spans="1:26" ht="14.25" customHeight="1" x14ac:dyDescent="0.2">
      <c r="A1541" s="54"/>
      <c r="B1541" s="54"/>
      <c r="C1541" s="54"/>
      <c r="D1541" s="54"/>
      <c r="E1541" s="54"/>
      <c r="F1541" s="54"/>
      <c r="G1541" s="54"/>
      <c r="H1541" s="54"/>
      <c r="I1541" s="54"/>
      <c r="J1541" s="54"/>
      <c r="K1541" s="54"/>
      <c r="L1541" s="133"/>
      <c r="M1541" s="54"/>
      <c r="N1541" s="54"/>
      <c r="O1541" s="54"/>
      <c r="P1541" s="54"/>
      <c r="Q1541" s="54"/>
      <c r="R1541" s="54"/>
      <c r="S1541" s="54"/>
      <c r="T1541" s="54"/>
      <c r="U1541" s="54"/>
      <c r="V1541" s="54"/>
      <c r="W1541" s="54"/>
      <c r="X1541" s="54"/>
      <c r="Y1541" s="54"/>
      <c r="Z1541" s="54"/>
    </row>
    <row r="1542" spans="1:26" ht="14.25" customHeight="1" x14ac:dyDescent="0.2">
      <c r="A1542" s="54"/>
      <c r="B1542" s="54"/>
      <c r="C1542" s="54"/>
      <c r="D1542" s="54"/>
      <c r="E1542" s="54"/>
      <c r="F1542" s="54"/>
      <c r="G1542" s="54"/>
      <c r="H1542" s="54"/>
      <c r="I1542" s="54"/>
      <c r="J1542" s="54"/>
      <c r="K1542" s="54"/>
      <c r="L1542" s="133"/>
      <c r="M1542" s="54"/>
      <c r="N1542" s="54"/>
      <c r="O1542" s="54"/>
      <c r="P1542" s="54"/>
      <c r="Q1542" s="54"/>
      <c r="R1542" s="54"/>
      <c r="S1542" s="54"/>
      <c r="T1542" s="54"/>
      <c r="U1542" s="54"/>
      <c r="V1542" s="54"/>
      <c r="W1542" s="54"/>
      <c r="X1542" s="54"/>
      <c r="Y1542" s="54"/>
      <c r="Z1542" s="54"/>
    </row>
    <row r="1543" spans="1:26" ht="14.25" customHeight="1" x14ac:dyDescent="0.2">
      <c r="A1543" s="54"/>
      <c r="B1543" s="54"/>
      <c r="C1543" s="54"/>
      <c r="D1543" s="54"/>
      <c r="E1543" s="54"/>
      <c r="F1543" s="54"/>
      <c r="G1543" s="54"/>
      <c r="H1543" s="54"/>
      <c r="I1543" s="54"/>
      <c r="J1543" s="54"/>
      <c r="K1543" s="54"/>
      <c r="L1543" s="133"/>
      <c r="M1543" s="54"/>
      <c r="N1543" s="54"/>
      <c r="O1543" s="54"/>
      <c r="P1543" s="54"/>
      <c r="Q1543" s="54"/>
      <c r="R1543" s="54"/>
      <c r="S1543" s="54"/>
      <c r="T1543" s="54"/>
      <c r="U1543" s="54"/>
      <c r="V1543" s="54"/>
      <c r="W1543" s="54"/>
      <c r="X1543" s="54"/>
      <c r="Y1543" s="54"/>
      <c r="Z1543" s="54"/>
    </row>
    <row r="1544" spans="1:26" ht="14.25" customHeight="1" x14ac:dyDescent="0.2">
      <c r="A1544" s="54"/>
      <c r="B1544" s="54"/>
      <c r="C1544" s="54"/>
      <c r="D1544" s="54"/>
      <c r="E1544" s="54"/>
      <c r="F1544" s="54"/>
      <c r="G1544" s="54"/>
      <c r="H1544" s="54"/>
      <c r="I1544" s="54"/>
      <c r="J1544" s="54"/>
      <c r="K1544" s="54"/>
      <c r="L1544" s="133"/>
      <c r="M1544" s="54"/>
      <c r="N1544" s="54"/>
      <c r="O1544" s="54"/>
      <c r="P1544" s="54"/>
      <c r="Q1544" s="54"/>
      <c r="R1544" s="54"/>
      <c r="S1544" s="54"/>
      <c r="T1544" s="54"/>
      <c r="U1544" s="54"/>
      <c r="V1544" s="54"/>
      <c r="W1544" s="54"/>
      <c r="X1544" s="54"/>
      <c r="Y1544" s="54"/>
      <c r="Z1544" s="54"/>
    </row>
    <row r="1545" spans="1:26" ht="14.25" customHeight="1" x14ac:dyDescent="0.2">
      <c r="A1545" s="54"/>
      <c r="B1545" s="54"/>
      <c r="C1545" s="54"/>
      <c r="D1545" s="54"/>
      <c r="E1545" s="54"/>
      <c r="F1545" s="54"/>
      <c r="G1545" s="54"/>
      <c r="H1545" s="54"/>
      <c r="I1545" s="54"/>
      <c r="J1545" s="54"/>
      <c r="K1545" s="54"/>
      <c r="L1545" s="133"/>
      <c r="M1545" s="54"/>
      <c r="N1545" s="54"/>
      <c r="O1545" s="54"/>
      <c r="P1545" s="54"/>
      <c r="Q1545" s="54"/>
      <c r="R1545" s="54"/>
      <c r="S1545" s="54"/>
      <c r="T1545" s="54"/>
      <c r="U1545" s="54"/>
      <c r="V1545" s="54"/>
      <c r="W1545" s="54"/>
      <c r="X1545" s="54"/>
      <c r="Y1545" s="54"/>
      <c r="Z1545" s="54"/>
    </row>
    <row r="1546" spans="1:26" ht="14.25" customHeight="1" x14ac:dyDescent="0.2">
      <c r="A1546" s="54"/>
      <c r="B1546" s="54"/>
      <c r="C1546" s="54"/>
      <c r="D1546" s="54"/>
      <c r="E1546" s="54"/>
      <c r="F1546" s="54"/>
      <c r="G1546" s="54"/>
      <c r="H1546" s="54"/>
      <c r="I1546" s="54"/>
      <c r="J1546" s="54"/>
      <c r="K1546" s="54"/>
      <c r="L1546" s="133"/>
      <c r="M1546" s="54"/>
      <c r="N1546" s="54"/>
      <c r="O1546" s="54"/>
      <c r="P1546" s="54"/>
      <c r="Q1546" s="54"/>
      <c r="R1546" s="54"/>
      <c r="S1546" s="54"/>
      <c r="T1546" s="54"/>
      <c r="U1546" s="54"/>
      <c r="V1546" s="54"/>
      <c r="W1546" s="54"/>
      <c r="X1546" s="54"/>
      <c r="Y1546" s="54"/>
      <c r="Z1546" s="54"/>
    </row>
    <row r="1547" spans="1:26" ht="14.25" customHeight="1" x14ac:dyDescent="0.2">
      <c r="A1547" s="54"/>
      <c r="B1547" s="54"/>
      <c r="C1547" s="54"/>
      <c r="D1547" s="54"/>
      <c r="E1547" s="54"/>
      <c r="F1547" s="54"/>
      <c r="G1547" s="54"/>
      <c r="H1547" s="54"/>
      <c r="I1547" s="54"/>
      <c r="J1547" s="54"/>
      <c r="K1547" s="54"/>
      <c r="L1547" s="133"/>
      <c r="M1547" s="54"/>
      <c r="N1547" s="54"/>
      <c r="O1547" s="54"/>
      <c r="P1547" s="54"/>
      <c r="Q1547" s="54"/>
      <c r="R1547" s="54"/>
      <c r="S1547" s="54"/>
      <c r="T1547" s="54"/>
      <c r="U1547" s="54"/>
      <c r="V1547" s="54"/>
      <c r="W1547" s="54"/>
      <c r="X1547" s="54"/>
      <c r="Y1547" s="54"/>
      <c r="Z1547" s="54"/>
    </row>
    <row r="1548" spans="1:26" ht="14.25" customHeight="1" x14ac:dyDescent="0.2">
      <c r="A1548" s="54"/>
      <c r="B1548" s="54"/>
      <c r="C1548" s="54"/>
      <c r="D1548" s="54"/>
      <c r="E1548" s="54"/>
      <c r="F1548" s="54"/>
      <c r="G1548" s="54"/>
      <c r="H1548" s="54"/>
      <c r="I1548" s="54"/>
      <c r="J1548" s="54"/>
      <c r="K1548" s="54"/>
      <c r="L1548" s="133"/>
      <c r="M1548" s="54"/>
      <c r="N1548" s="54"/>
      <c r="O1548" s="54"/>
      <c r="P1548" s="54"/>
      <c r="Q1548" s="54"/>
      <c r="R1548" s="54"/>
      <c r="S1548" s="54"/>
      <c r="T1548" s="54"/>
      <c r="U1548" s="54"/>
      <c r="V1548" s="54"/>
      <c r="W1548" s="54"/>
      <c r="X1548" s="54"/>
      <c r="Y1548" s="54"/>
      <c r="Z1548" s="54"/>
    </row>
    <row r="1549" spans="1:26" ht="14.25" customHeight="1" x14ac:dyDescent="0.2">
      <c r="A1549" s="54"/>
      <c r="B1549" s="54"/>
      <c r="C1549" s="54"/>
      <c r="D1549" s="54"/>
      <c r="E1549" s="54"/>
      <c r="F1549" s="54"/>
      <c r="G1549" s="54"/>
      <c r="H1549" s="54"/>
      <c r="I1549" s="54"/>
      <c r="J1549" s="54"/>
      <c r="K1549" s="54"/>
      <c r="L1549" s="133"/>
      <c r="M1549" s="54"/>
      <c r="N1549" s="54"/>
      <c r="O1549" s="54"/>
      <c r="P1549" s="54"/>
      <c r="Q1549" s="54"/>
      <c r="R1549" s="54"/>
      <c r="S1549" s="54"/>
      <c r="T1549" s="54"/>
      <c r="U1549" s="54"/>
      <c r="V1549" s="54"/>
      <c r="W1549" s="54"/>
      <c r="X1549" s="54"/>
      <c r="Y1549" s="54"/>
      <c r="Z1549" s="54"/>
    </row>
    <row r="1550" spans="1:26" ht="14.25" customHeight="1" x14ac:dyDescent="0.2">
      <c r="A1550" s="54"/>
      <c r="B1550" s="54"/>
      <c r="C1550" s="54"/>
      <c r="D1550" s="54"/>
      <c r="E1550" s="54"/>
      <c r="F1550" s="54"/>
      <c r="G1550" s="54"/>
      <c r="H1550" s="54"/>
      <c r="I1550" s="54"/>
      <c r="J1550" s="54"/>
      <c r="K1550" s="54"/>
      <c r="L1550" s="133"/>
      <c r="M1550" s="54"/>
      <c r="N1550" s="54"/>
      <c r="O1550" s="54"/>
      <c r="P1550" s="54"/>
      <c r="Q1550" s="54"/>
      <c r="R1550" s="54"/>
      <c r="S1550" s="54"/>
      <c r="T1550" s="54"/>
      <c r="U1550" s="54"/>
      <c r="V1550" s="54"/>
      <c r="W1550" s="54"/>
      <c r="X1550" s="54"/>
      <c r="Y1550" s="54"/>
      <c r="Z1550" s="54"/>
    </row>
    <row r="1551" spans="1:26" ht="14.25" customHeight="1" x14ac:dyDescent="0.2">
      <c r="A1551" s="54"/>
      <c r="B1551" s="54"/>
      <c r="C1551" s="54"/>
      <c r="D1551" s="54"/>
      <c r="E1551" s="54"/>
      <c r="F1551" s="54"/>
      <c r="G1551" s="54"/>
      <c r="H1551" s="54"/>
      <c r="I1551" s="54"/>
      <c r="J1551" s="54"/>
      <c r="K1551" s="54"/>
      <c r="L1551" s="133"/>
      <c r="M1551" s="54"/>
      <c r="N1551" s="54"/>
      <c r="O1551" s="54"/>
      <c r="P1551" s="54"/>
      <c r="Q1551" s="54"/>
      <c r="R1551" s="54"/>
      <c r="S1551" s="54"/>
      <c r="T1551" s="54"/>
      <c r="U1551" s="54"/>
      <c r="V1551" s="54"/>
      <c r="W1551" s="54"/>
      <c r="X1551" s="54"/>
      <c r="Y1551" s="54"/>
      <c r="Z1551" s="54"/>
    </row>
    <row r="1552" spans="1:26" ht="48.75" customHeight="1" x14ac:dyDescent="0.2">
      <c r="A1552" s="54"/>
      <c r="B1552" s="54"/>
      <c r="C1552" s="155">
        <v>1</v>
      </c>
      <c r="D1552" s="156"/>
      <c r="E1552" s="157" t="s">
        <v>6</v>
      </c>
      <c r="F1552" s="158" t="s">
        <v>1255</v>
      </c>
      <c r="G1552" s="54"/>
      <c r="H1552" s="54"/>
      <c r="I1552" s="54"/>
      <c r="J1552" s="54"/>
      <c r="K1552" s="54"/>
      <c r="L1552" s="133"/>
      <c r="M1552" s="54"/>
      <c r="N1552" s="54"/>
      <c r="O1552" s="54"/>
      <c r="P1552" s="54"/>
      <c r="Q1552" s="54"/>
      <c r="R1552" s="54"/>
      <c r="S1552" s="54"/>
      <c r="T1552" s="54"/>
      <c r="U1552" s="54"/>
      <c r="V1552" s="54"/>
      <c r="W1552" s="54"/>
      <c r="X1552" s="54"/>
      <c r="Y1552" s="54"/>
      <c r="Z1552" s="54"/>
    </row>
    <row r="1553" spans="1:26" ht="48.75" customHeight="1" x14ac:dyDescent="0.2">
      <c r="A1553" s="54"/>
      <c r="B1553" s="54"/>
      <c r="C1553" s="155">
        <v>2</v>
      </c>
      <c r="D1553" s="156"/>
      <c r="E1553" s="157" t="s">
        <v>55</v>
      </c>
      <c r="F1553" s="158" t="s">
        <v>1256</v>
      </c>
      <c r="G1553" s="54"/>
      <c r="H1553" s="54"/>
      <c r="I1553" s="54"/>
      <c r="J1553" s="54"/>
      <c r="K1553" s="54"/>
      <c r="L1553" s="133"/>
      <c r="M1553" s="54"/>
      <c r="N1553" s="54"/>
      <c r="O1553" s="54"/>
      <c r="P1553" s="54"/>
      <c r="Q1553" s="54"/>
      <c r="R1553" s="54"/>
      <c r="S1553" s="54"/>
      <c r="T1553" s="54"/>
      <c r="U1553" s="54"/>
      <c r="V1553" s="54"/>
      <c r="W1553" s="54"/>
      <c r="X1553" s="54"/>
      <c r="Y1553" s="54"/>
      <c r="Z1553" s="54"/>
    </row>
    <row r="1554" spans="1:26" ht="48.75" customHeight="1" x14ac:dyDescent="0.2">
      <c r="A1554" s="54"/>
      <c r="B1554" s="54"/>
      <c r="C1554" s="155">
        <v>3</v>
      </c>
      <c r="D1554" s="156"/>
      <c r="E1554" s="157" t="s">
        <v>59</v>
      </c>
      <c r="F1554" s="158" t="s">
        <v>1257</v>
      </c>
      <c r="G1554" s="54"/>
      <c r="H1554" s="54"/>
      <c r="I1554" s="54"/>
      <c r="J1554" s="54"/>
      <c r="K1554" s="54"/>
      <c r="L1554" s="133"/>
      <c r="M1554" s="54"/>
      <c r="N1554" s="54"/>
      <c r="O1554" s="54"/>
      <c r="P1554" s="54"/>
      <c r="Q1554" s="54"/>
      <c r="R1554" s="54"/>
      <c r="S1554" s="54"/>
      <c r="T1554" s="54"/>
      <c r="U1554" s="54"/>
      <c r="V1554" s="54"/>
      <c r="W1554" s="54"/>
      <c r="X1554" s="54"/>
      <c r="Y1554" s="54"/>
      <c r="Z1554" s="54"/>
    </row>
    <row r="1555" spans="1:26" ht="48.75" customHeight="1" x14ac:dyDescent="0.2">
      <c r="A1555" s="54"/>
      <c r="B1555" s="54"/>
      <c r="C1555" s="155">
        <v>4</v>
      </c>
      <c r="D1555" s="156"/>
      <c r="E1555" s="157" t="s">
        <v>64</v>
      </c>
      <c r="F1555" s="158" t="s">
        <v>1258</v>
      </c>
      <c r="G1555" s="54"/>
      <c r="H1555" s="54"/>
      <c r="I1555" s="54"/>
      <c r="J1555" s="54"/>
      <c r="K1555" s="54"/>
      <c r="L1555" s="133"/>
      <c r="M1555" s="54"/>
      <c r="N1555" s="54"/>
      <c r="O1555" s="54"/>
      <c r="P1555" s="54"/>
      <c r="Q1555" s="54"/>
      <c r="R1555" s="54"/>
      <c r="S1555" s="54"/>
      <c r="T1555" s="54"/>
      <c r="U1555" s="54"/>
      <c r="V1555" s="54"/>
      <c r="W1555" s="54"/>
      <c r="X1555" s="54"/>
      <c r="Y1555" s="54"/>
      <c r="Z1555" s="54"/>
    </row>
    <row r="1556" spans="1:26" ht="48.75" customHeight="1" x14ac:dyDescent="0.2">
      <c r="A1556" s="54"/>
      <c r="B1556" s="54"/>
      <c r="C1556" s="155">
        <v>5</v>
      </c>
      <c r="D1556" s="156"/>
      <c r="E1556" s="157" t="s">
        <v>68</v>
      </c>
      <c r="F1556" s="158" t="s">
        <v>1259</v>
      </c>
      <c r="G1556" s="54"/>
      <c r="H1556" s="54"/>
      <c r="I1556" s="54"/>
      <c r="J1556" s="54"/>
      <c r="K1556" s="54"/>
      <c r="L1556" s="133"/>
      <c r="M1556" s="54"/>
      <c r="N1556" s="54"/>
      <c r="O1556" s="54"/>
      <c r="P1556" s="54"/>
      <c r="Q1556" s="54"/>
      <c r="R1556" s="54"/>
      <c r="S1556" s="54"/>
      <c r="T1556" s="54"/>
      <c r="U1556" s="54"/>
      <c r="V1556" s="54"/>
      <c r="W1556" s="54"/>
      <c r="X1556" s="54"/>
      <c r="Y1556" s="54"/>
      <c r="Z1556" s="54"/>
    </row>
    <row r="1557" spans="1:26" ht="48.75" customHeight="1" x14ac:dyDescent="0.2">
      <c r="A1557" s="54"/>
      <c r="B1557" s="54"/>
      <c r="C1557" s="155">
        <v>6</v>
      </c>
      <c r="D1557" s="156"/>
      <c r="E1557" s="157" t="s">
        <v>72</v>
      </c>
      <c r="F1557" s="158" t="s">
        <v>1260</v>
      </c>
      <c r="G1557" s="54"/>
      <c r="H1557" s="54"/>
      <c r="I1557" s="54"/>
      <c r="J1557" s="54"/>
      <c r="K1557" s="54"/>
      <c r="L1557" s="133"/>
      <c r="M1557" s="54"/>
      <c r="N1557" s="54"/>
      <c r="O1557" s="54"/>
      <c r="P1557" s="54"/>
      <c r="Q1557" s="54"/>
      <c r="R1557" s="54"/>
      <c r="S1557" s="54"/>
      <c r="T1557" s="54"/>
      <c r="U1557" s="54"/>
      <c r="V1557" s="54"/>
      <c r="W1557" s="54"/>
      <c r="X1557" s="54"/>
      <c r="Y1557" s="54"/>
      <c r="Z1557" s="54"/>
    </row>
    <row r="1558" spans="1:26" ht="48.75" customHeight="1" x14ac:dyDescent="0.2">
      <c r="A1558" s="54"/>
      <c r="B1558" s="54"/>
      <c r="C1558" s="155">
        <v>7</v>
      </c>
      <c r="D1558" s="156"/>
      <c r="E1558" s="157" t="s">
        <v>75</v>
      </c>
      <c r="F1558" s="158" t="s">
        <v>1261</v>
      </c>
      <c r="G1558" s="54"/>
      <c r="H1558" s="54"/>
      <c r="I1558" s="54"/>
      <c r="J1558" s="54"/>
      <c r="K1558" s="54"/>
      <c r="L1558" s="133"/>
      <c r="M1558" s="54"/>
      <c r="N1558" s="54"/>
      <c r="O1558" s="54"/>
      <c r="P1558" s="54"/>
      <c r="Q1558" s="54"/>
      <c r="R1558" s="54"/>
      <c r="S1558" s="54"/>
      <c r="T1558" s="54"/>
      <c r="U1558" s="54"/>
      <c r="V1558" s="54"/>
      <c r="W1558" s="54"/>
      <c r="X1558" s="54"/>
      <c r="Y1558" s="54"/>
      <c r="Z1558" s="54"/>
    </row>
    <row r="1559" spans="1:26" ht="48.75" customHeight="1" x14ac:dyDescent="0.2">
      <c r="A1559" s="54"/>
      <c r="B1559" s="54"/>
      <c r="C1559" s="155">
        <v>8</v>
      </c>
      <c r="D1559" s="156"/>
      <c r="E1559" s="157" t="s">
        <v>80</v>
      </c>
      <c r="F1559" s="158" t="s">
        <v>1262</v>
      </c>
      <c r="G1559" s="54"/>
      <c r="H1559" s="54"/>
      <c r="I1559" s="54"/>
      <c r="J1559" s="54"/>
      <c r="K1559" s="54"/>
      <c r="L1559" s="133"/>
      <c r="M1559" s="54"/>
      <c r="N1559" s="54"/>
      <c r="O1559" s="54"/>
      <c r="P1559" s="54"/>
      <c r="Q1559" s="54"/>
      <c r="R1559" s="54"/>
      <c r="S1559" s="54"/>
      <c r="T1559" s="54"/>
      <c r="U1559" s="54"/>
      <c r="V1559" s="54"/>
      <c r="W1559" s="54"/>
      <c r="X1559" s="54"/>
      <c r="Y1559" s="54"/>
      <c r="Z1559" s="54"/>
    </row>
    <row r="1560" spans="1:26" ht="48.75" customHeight="1" x14ac:dyDescent="0.2">
      <c r="A1560" s="54"/>
      <c r="B1560" s="54"/>
      <c r="C1560" s="155">
        <v>9</v>
      </c>
      <c r="D1560" s="156"/>
      <c r="E1560" s="157" t="s">
        <v>86</v>
      </c>
      <c r="F1560" s="158" t="s">
        <v>1263</v>
      </c>
      <c r="G1560" s="54"/>
      <c r="H1560" s="54"/>
      <c r="I1560" s="54"/>
      <c r="J1560" s="54"/>
      <c r="K1560" s="54"/>
      <c r="L1560" s="133"/>
      <c r="M1560" s="54"/>
      <c r="N1560" s="54"/>
      <c r="O1560" s="54"/>
      <c r="P1560" s="54"/>
      <c r="Q1560" s="54"/>
      <c r="R1560" s="54"/>
      <c r="S1560" s="54"/>
      <c r="T1560" s="54"/>
      <c r="U1560" s="54"/>
      <c r="V1560" s="54"/>
      <c r="W1560" s="54"/>
      <c r="X1560" s="54"/>
      <c r="Y1560" s="54"/>
      <c r="Z1560" s="54"/>
    </row>
    <row r="1561" spans="1:26" ht="48.75" customHeight="1" x14ac:dyDescent="0.2">
      <c r="A1561" s="54"/>
      <c r="B1561" s="54"/>
      <c r="C1561" s="155">
        <v>10</v>
      </c>
      <c r="D1561" s="156"/>
      <c r="E1561" s="157" t="s">
        <v>90</v>
      </c>
      <c r="F1561" s="158" t="s">
        <v>1264</v>
      </c>
      <c r="G1561" s="54"/>
      <c r="H1561" s="54"/>
      <c r="J1561" s="54"/>
      <c r="K1561" s="54"/>
      <c r="L1561" s="133"/>
      <c r="M1561" s="54"/>
      <c r="N1561" s="54"/>
      <c r="O1561" s="54"/>
      <c r="P1561" s="54"/>
      <c r="Q1561" s="54"/>
      <c r="R1561" s="54"/>
      <c r="S1561" s="54"/>
      <c r="T1561" s="54"/>
      <c r="U1561" s="54"/>
      <c r="V1561" s="54"/>
      <c r="W1561" s="54"/>
      <c r="X1561" s="54"/>
      <c r="Y1561" s="54"/>
      <c r="Z1561" s="54"/>
    </row>
    <row r="1562" spans="1:26" ht="48.75" customHeight="1" x14ac:dyDescent="0.2">
      <c r="A1562" s="54"/>
      <c r="B1562" s="54"/>
      <c r="C1562" s="155">
        <v>11</v>
      </c>
      <c r="D1562" s="156"/>
      <c r="E1562" s="157" t="s">
        <v>93</v>
      </c>
      <c r="F1562" s="158" t="s">
        <v>1265</v>
      </c>
      <c r="G1562" s="54"/>
      <c r="H1562" s="54"/>
      <c r="I1562" s="54"/>
      <c r="J1562" s="54"/>
      <c r="K1562" s="54"/>
      <c r="L1562" s="133"/>
      <c r="M1562" s="54"/>
      <c r="N1562" s="54"/>
      <c r="O1562" s="54"/>
      <c r="P1562" s="54"/>
      <c r="Q1562" s="54"/>
      <c r="R1562" s="54"/>
      <c r="S1562" s="54"/>
      <c r="T1562" s="54"/>
      <c r="U1562" s="54"/>
      <c r="V1562" s="54"/>
      <c r="W1562" s="54"/>
      <c r="X1562" s="54"/>
      <c r="Y1562" s="54"/>
      <c r="Z1562" s="54"/>
    </row>
  </sheetData>
  <autoFilter ref="A12:L1512" xr:uid="{00000000-0009-0000-0000-000002000000}">
    <filterColumn colId="0">
      <customFilters>
        <customFilter operator="notEqual" val=" "/>
      </customFilters>
    </filterColumn>
  </autoFilter>
  <mergeCells count="10">
    <mergeCell ref="H1:H3"/>
    <mergeCell ref="J1:K1"/>
    <mergeCell ref="J2:K2"/>
    <mergeCell ref="J3:K3"/>
    <mergeCell ref="H5:H7"/>
    <mergeCell ref="A6:A10"/>
    <mergeCell ref="C1499:I1499"/>
    <mergeCell ref="B1502:K1502"/>
    <mergeCell ref="C1504:E1504"/>
    <mergeCell ref="B1509:E1509"/>
  </mergeCells>
  <conditionalFormatting sqref="B13:K1497">
    <cfRule type="expression" dxfId="78" priority="1">
      <formula>IF($L13="I",TRUE,FALSE)</formula>
    </cfRule>
    <cfRule type="expression" dxfId="77" priority="2">
      <formula>IF($L13="T",TRUE,FALSE)</formula>
    </cfRule>
  </conditionalFormatting>
  <conditionalFormatting sqref="D13:D1497">
    <cfRule type="expression" dxfId="76" priority="3">
      <formula>IF($L13="I",TRUE,FALSE)</formula>
    </cfRule>
  </conditionalFormatting>
  <printOptions horizontalCentered="1"/>
  <pageMargins left="0.23622047244094491" right="0.23622047244094491" top="0.74803149606299213" bottom="0.74803149606299213" header="0" footer="0"/>
  <pageSetup paperSize="9" scale="85" orientation="landscape" r:id="rId1"/>
  <headerFooter>
    <oddFooter>&amp;L    &amp;D&amp;C&amp;F&amp;RPagina &amp;P de</oddFooter>
  </headerFooter>
  <rowBreaks count="4" manualBreakCount="4">
    <brk id="292" man="1"/>
    <brk id="594" man="1"/>
    <brk id="264" man="1"/>
    <brk id="31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F61D3-38F9-4E63-990B-A1E96DA239CC}">
  <sheetPr filterMode="1"/>
  <dimension ref="A1:D2751"/>
  <sheetViews>
    <sheetView workbookViewId="0">
      <selection activeCell="B2753" sqref="B2753"/>
    </sheetView>
  </sheetViews>
  <sheetFormatPr defaultRowHeight="20.100000000000001" customHeight="1" x14ac:dyDescent="0.2"/>
  <cols>
    <col min="1" max="1" width="8.875" bestFit="1" customWidth="1"/>
    <col min="2" max="2" width="94.75" customWidth="1"/>
    <col min="3" max="3" width="8" bestFit="1" customWidth="1"/>
    <col min="4" max="4" width="13.375" bestFit="1" customWidth="1"/>
  </cols>
  <sheetData>
    <row r="1" spans="1:4" ht="20.100000000000001" customHeight="1" x14ac:dyDescent="0.2">
      <c r="A1" s="300" t="s">
        <v>220</v>
      </c>
      <c r="B1" s="301" t="s">
        <v>222</v>
      </c>
      <c r="C1" s="302" t="s">
        <v>1888</v>
      </c>
      <c r="D1" s="303" t="s">
        <v>32070</v>
      </c>
    </row>
    <row r="2" spans="1:4" ht="20.100000000000001" hidden="1" customHeight="1" x14ac:dyDescent="0.2">
      <c r="A2" s="304">
        <v>1000000</v>
      </c>
      <c r="B2" s="305" t="s">
        <v>30425</v>
      </c>
      <c r="C2" s="306"/>
      <c r="D2" s="307"/>
    </row>
    <row r="3" spans="1:4" ht="20.100000000000001" hidden="1" customHeight="1" x14ac:dyDescent="0.2">
      <c r="A3" s="308">
        <v>1001000</v>
      </c>
      <c r="B3" s="309" t="s">
        <v>32071</v>
      </c>
      <c r="C3" s="310" t="s">
        <v>32072</v>
      </c>
      <c r="D3" s="311" t="s">
        <v>32072</v>
      </c>
    </row>
    <row r="4" spans="1:4" ht="20.100000000000001" hidden="1" customHeight="1" x14ac:dyDescent="0.2">
      <c r="A4" s="308">
        <v>1001001</v>
      </c>
      <c r="B4" s="309" t="s">
        <v>32073</v>
      </c>
      <c r="C4" s="310" t="s">
        <v>2011</v>
      </c>
      <c r="D4" s="311">
        <v>1.74</v>
      </c>
    </row>
    <row r="5" spans="1:4" ht="20.100000000000001" hidden="1" customHeight="1" x14ac:dyDescent="0.2">
      <c r="A5" s="308">
        <v>1001002</v>
      </c>
      <c r="B5" s="309" t="s">
        <v>32074</v>
      </c>
      <c r="C5" s="310" t="s">
        <v>223</v>
      </c>
      <c r="D5" s="311">
        <v>56.9</v>
      </c>
    </row>
    <row r="6" spans="1:4" ht="20.100000000000001" hidden="1" customHeight="1" x14ac:dyDescent="0.2">
      <c r="A6" s="308">
        <v>1001003</v>
      </c>
      <c r="B6" s="309" t="s">
        <v>32075</v>
      </c>
      <c r="C6" s="310" t="s">
        <v>223</v>
      </c>
      <c r="D6" s="311">
        <v>158.16999999999999</v>
      </c>
    </row>
    <row r="7" spans="1:4" ht="20.100000000000001" hidden="1" customHeight="1" x14ac:dyDescent="0.2">
      <c r="A7" s="308">
        <v>1001004</v>
      </c>
      <c r="B7" s="309" t="s">
        <v>32076</v>
      </c>
      <c r="C7" s="310" t="s">
        <v>223</v>
      </c>
      <c r="D7" s="311">
        <v>188.44</v>
      </c>
    </row>
    <row r="8" spans="1:4" ht="20.100000000000001" hidden="1" customHeight="1" x14ac:dyDescent="0.2">
      <c r="A8" s="308">
        <v>1001005</v>
      </c>
      <c r="B8" s="309" t="s">
        <v>32077</v>
      </c>
      <c r="C8" s="310" t="s">
        <v>2089</v>
      </c>
      <c r="D8" s="311">
        <v>11.9</v>
      </c>
    </row>
    <row r="9" spans="1:4" ht="20.100000000000001" hidden="1" customHeight="1" x14ac:dyDescent="0.2">
      <c r="A9" s="308">
        <v>1001006</v>
      </c>
      <c r="B9" s="309" t="s">
        <v>32078</v>
      </c>
      <c r="C9" s="310" t="s">
        <v>2089</v>
      </c>
      <c r="D9" s="311">
        <v>51.66</v>
      </c>
    </row>
    <row r="10" spans="1:4" ht="20.100000000000001" hidden="1" customHeight="1" x14ac:dyDescent="0.2">
      <c r="A10" s="308">
        <v>1001007</v>
      </c>
      <c r="B10" s="309" t="s">
        <v>32079</v>
      </c>
      <c r="C10" s="310" t="s">
        <v>2089</v>
      </c>
      <c r="D10" s="311">
        <v>129.38</v>
      </c>
    </row>
    <row r="11" spans="1:4" ht="20.100000000000001" hidden="1" customHeight="1" x14ac:dyDescent="0.2">
      <c r="A11" s="308">
        <v>1001008</v>
      </c>
      <c r="B11" s="309" t="s">
        <v>32080</v>
      </c>
      <c r="C11" s="310" t="s">
        <v>2011</v>
      </c>
      <c r="D11" s="311">
        <v>6.03</v>
      </c>
    </row>
    <row r="12" spans="1:4" ht="20.100000000000001" hidden="1" customHeight="1" x14ac:dyDescent="0.2">
      <c r="A12" s="308">
        <v>1001009</v>
      </c>
      <c r="B12" s="309" t="s">
        <v>32081</v>
      </c>
      <c r="C12" s="310" t="s">
        <v>223</v>
      </c>
      <c r="D12" s="311">
        <v>72.31</v>
      </c>
    </row>
    <row r="13" spans="1:4" ht="20.100000000000001" hidden="1" customHeight="1" x14ac:dyDescent="0.2">
      <c r="A13" s="308">
        <v>1001010</v>
      </c>
      <c r="B13" s="309" t="s">
        <v>32082</v>
      </c>
      <c r="C13" s="310" t="s">
        <v>2883</v>
      </c>
      <c r="D13" s="311">
        <v>1.66</v>
      </c>
    </row>
    <row r="14" spans="1:4" ht="20.100000000000001" hidden="1" customHeight="1" x14ac:dyDescent="0.2">
      <c r="A14" s="308">
        <v>1001020</v>
      </c>
      <c r="B14" s="309" t="s">
        <v>32083</v>
      </c>
      <c r="C14" s="310" t="s">
        <v>223</v>
      </c>
      <c r="D14" s="311">
        <v>218.15</v>
      </c>
    </row>
    <row r="15" spans="1:4" ht="20.100000000000001" hidden="1" customHeight="1" x14ac:dyDescent="0.2">
      <c r="A15" s="308">
        <v>1001021</v>
      </c>
      <c r="B15" s="309" t="s">
        <v>32084</v>
      </c>
      <c r="C15" s="310" t="s">
        <v>223</v>
      </c>
      <c r="D15" s="311">
        <v>560.78</v>
      </c>
    </row>
    <row r="16" spans="1:4" ht="20.100000000000001" hidden="1" customHeight="1" x14ac:dyDescent="0.2">
      <c r="A16" s="308">
        <v>1001022</v>
      </c>
      <c r="B16" s="309" t="s">
        <v>32085</v>
      </c>
      <c r="C16" s="310" t="s">
        <v>223</v>
      </c>
      <c r="D16" s="311">
        <v>700.97</v>
      </c>
    </row>
    <row r="17" spans="1:4" ht="20.100000000000001" hidden="1" customHeight="1" x14ac:dyDescent="0.2">
      <c r="A17" s="308">
        <v>1001023</v>
      </c>
      <c r="B17" s="309" t="s">
        <v>32086</v>
      </c>
      <c r="C17" s="310" t="s">
        <v>223</v>
      </c>
      <c r="D17" s="311">
        <v>841.17</v>
      </c>
    </row>
    <row r="18" spans="1:4" ht="20.100000000000001" hidden="1" customHeight="1" x14ac:dyDescent="0.2">
      <c r="A18" s="308">
        <v>1001024</v>
      </c>
      <c r="B18" s="309" t="s">
        <v>32087</v>
      </c>
      <c r="C18" s="310" t="s">
        <v>223</v>
      </c>
      <c r="D18" s="311">
        <v>981.36</v>
      </c>
    </row>
    <row r="19" spans="1:4" ht="20.100000000000001" hidden="1" customHeight="1" x14ac:dyDescent="0.2">
      <c r="A19" s="308">
        <v>1002000</v>
      </c>
      <c r="B19" s="309" t="s">
        <v>32088</v>
      </c>
      <c r="C19" s="310" t="s">
        <v>32072</v>
      </c>
      <c r="D19" s="311" t="s">
        <v>32072</v>
      </c>
    </row>
    <row r="20" spans="1:4" ht="20.100000000000001" hidden="1" customHeight="1" x14ac:dyDescent="0.2">
      <c r="A20" s="308">
        <v>1002001</v>
      </c>
      <c r="B20" s="309" t="s">
        <v>32089</v>
      </c>
      <c r="C20" s="310" t="s">
        <v>2089</v>
      </c>
      <c r="D20" s="311">
        <v>48.21</v>
      </c>
    </row>
    <row r="21" spans="1:4" ht="20.100000000000001" hidden="1" customHeight="1" x14ac:dyDescent="0.2">
      <c r="A21" s="308">
        <v>1002002</v>
      </c>
      <c r="B21" s="309" t="s">
        <v>32090</v>
      </c>
      <c r="C21" s="310" t="s">
        <v>2089</v>
      </c>
      <c r="D21" s="311">
        <v>60.26</v>
      </c>
    </row>
    <row r="22" spans="1:4" ht="20.100000000000001" hidden="1" customHeight="1" x14ac:dyDescent="0.2">
      <c r="A22" s="308">
        <v>1002005</v>
      </c>
      <c r="B22" s="309" t="s">
        <v>32091</v>
      </c>
      <c r="C22" s="310" t="s">
        <v>2089</v>
      </c>
      <c r="D22" s="311">
        <v>42.91</v>
      </c>
    </row>
    <row r="23" spans="1:4" ht="20.100000000000001" hidden="1" customHeight="1" x14ac:dyDescent="0.2">
      <c r="A23" s="308">
        <v>1002010</v>
      </c>
      <c r="B23" s="309" t="s">
        <v>32092</v>
      </c>
      <c r="C23" s="310" t="s">
        <v>2089</v>
      </c>
      <c r="D23" s="311">
        <v>16.98</v>
      </c>
    </row>
    <row r="24" spans="1:4" ht="20.100000000000001" hidden="1" customHeight="1" x14ac:dyDescent="0.2">
      <c r="A24" s="308">
        <v>1002011</v>
      </c>
      <c r="B24" s="309" t="s">
        <v>32093</v>
      </c>
      <c r="C24" s="310" t="s">
        <v>2089</v>
      </c>
      <c r="D24" s="311">
        <v>40.44</v>
      </c>
    </row>
    <row r="25" spans="1:4" ht="20.100000000000001" hidden="1" customHeight="1" x14ac:dyDescent="0.2">
      <c r="A25" s="308">
        <v>1003000</v>
      </c>
      <c r="B25" s="309" t="s">
        <v>32094</v>
      </c>
      <c r="C25" s="310" t="s">
        <v>32072</v>
      </c>
      <c r="D25" s="311" t="s">
        <v>32072</v>
      </c>
    </row>
    <row r="26" spans="1:4" ht="20.100000000000001" hidden="1" customHeight="1" x14ac:dyDescent="0.2">
      <c r="A26" s="308">
        <v>1003001</v>
      </c>
      <c r="B26" s="309" t="s">
        <v>32090</v>
      </c>
      <c r="C26" s="310" t="s">
        <v>2089</v>
      </c>
      <c r="D26" s="311">
        <v>17.13</v>
      </c>
    </row>
    <row r="27" spans="1:4" ht="20.100000000000001" hidden="1" customHeight="1" x14ac:dyDescent="0.2">
      <c r="A27" s="308">
        <v>1003002</v>
      </c>
      <c r="B27" s="309" t="s">
        <v>32095</v>
      </c>
      <c r="C27" s="310" t="s">
        <v>2089</v>
      </c>
      <c r="D27" s="311">
        <v>20.18</v>
      </c>
    </row>
    <row r="28" spans="1:4" ht="20.100000000000001" hidden="1" customHeight="1" x14ac:dyDescent="0.2">
      <c r="A28" s="308">
        <v>1003003</v>
      </c>
      <c r="B28" s="309" t="s">
        <v>32096</v>
      </c>
      <c r="C28" s="310" t="s">
        <v>2089</v>
      </c>
      <c r="D28" s="311">
        <v>27.92</v>
      </c>
    </row>
    <row r="29" spans="1:4" ht="20.100000000000001" hidden="1" customHeight="1" x14ac:dyDescent="0.2">
      <c r="A29" s="308">
        <v>1003005</v>
      </c>
      <c r="B29" s="309" t="s">
        <v>32097</v>
      </c>
      <c r="C29" s="310" t="s">
        <v>2089</v>
      </c>
      <c r="D29" s="311">
        <v>31.72</v>
      </c>
    </row>
    <row r="30" spans="1:4" ht="20.100000000000001" hidden="1" customHeight="1" x14ac:dyDescent="0.2">
      <c r="A30" s="308">
        <v>1003006</v>
      </c>
      <c r="B30" s="309" t="s">
        <v>32098</v>
      </c>
      <c r="C30" s="310" t="s">
        <v>2089</v>
      </c>
      <c r="D30" s="311">
        <v>7.66</v>
      </c>
    </row>
    <row r="31" spans="1:4" ht="20.100000000000001" hidden="1" customHeight="1" x14ac:dyDescent="0.2">
      <c r="A31" s="308">
        <v>1003010</v>
      </c>
      <c r="B31" s="309" t="s">
        <v>32099</v>
      </c>
      <c r="C31" s="310" t="s">
        <v>2883</v>
      </c>
      <c r="D31" s="311">
        <v>2.96</v>
      </c>
    </row>
    <row r="32" spans="1:4" ht="20.100000000000001" hidden="1" customHeight="1" x14ac:dyDescent="0.2">
      <c r="A32" s="308">
        <v>1004000</v>
      </c>
      <c r="B32" s="309" t="s">
        <v>32100</v>
      </c>
      <c r="C32" s="310" t="s">
        <v>32072</v>
      </c>
      <c r="D32" s="311" t="s">
        <v>32072</v>
      </c>
    </row>
    <row r="33" spans="1:4" ht="20.100000000000001" hidden="1" customHeight="1" x14ac:dyDescent="0.2">
      <c r="A33" s="308">
        <v>1004001</v>
      </c>
      <c r="B33" s="309" t="s">
        <v>32101</v>
      </c>
      <c r="C33" s="310" t="s">
        <v>2089</v>
      </c>
      <c r="D33" s="311">
        <v>76.89</v>
      </c>
    </row>
    <row r="34" spans="1:4" ht="20.100000000000001" hidden="1" customHeight="1" x14ac:dyDescent="0.2">
      <c r="A34" s="308">
        <v>1004002</v>
      </c>
      <c r="B34" s="309" t="s">
        <v>32102</v>
      </c>
      <c r="C34" s="310" t="s">
        <v>2089</v>
      </c>
      <c r="D34" s="311">
        <v>84.36</v>
      </c>
    </row>
    <row r="35" spans="1:4" ht="20.100000000000001" hidden="1" customHeight="1" x14ac:dyDescent="0.2">
      <c r="A35" s="308">
        <v>1004005</v>
      </c>
      <c r="B35" s="309" t="s">
        <v>32103</v>
      </c>
      <c r="C35" s="310" t="s">
        <v>2011</v>
      </c>
      <c r="D35" s="311">
        <v>125.52</v>
      </c>
    </row>
    <row r="36" spans="1:4" ht="20.100000000000001" hidden="1" customHeight="1" x14ac:dyDescent="0.2">
      <c r="A36" s="308">
        <v>1004006</v>
      </c>
      <c r="B36" s="309" t="s">
        <v>32104</v>
      </c>
      <c r="C36" s="310" t="s">
        <v>2011</v>
      </c>
      <c r="D36" s="311">
        <v>72.37</v>
      </c>
    </row>
    <row r="37" spans="1:4" ht="20.100000000000001" hidden="1" customHeight="1" x14ac:dyDescent="0.2">
      <c r="A37" s="308">
        <v>1004010</v>
      </c>
      <c r="B37" s="309" t="s">
        <v>32105</v>
      </c>
      <c r="C37" s="310" t="s">
        <v>2011</v>
      </c>
      <c r="D37" s="311">
        <v>6.03</v>
      </c>
    </row>
    <row r="38" spans="1:4" ht="20.100000000000001" hidden="1" customHeight="1" x14ac:dyDescent="0.2">
      <c r="A38" s="308">
        <v>1004014</v>
      </c>
      <c r="B38" s="309" t="s">
        <v>32106</v>
      </c>
      <c r="C38" s="310" t="s">
        <v>2089</v>
      </c>
      <c r="D38" s="311">
        <v>137.5</v>
      </c>
    </row>
    <row r="39" spans="1:4" ht="20.100000000000001" hidden="1" customHeight="1" x14ac:dyDescent="0.2">
      <c r="A39" s="308">
        <v>1004015</v>
      </c>
      <c r="B39" s="309" t="s">
        <v>32107</v>
      </c>
      <c r="C39" s="310" t="s">
        <v>2089</v>
      </c>
      <c r="D39" s="311">
        <v>225.4</v>
      </c>
    </row>
    <row r="40" spans="1:4" ht="20.100000000000001" hidden="1" customHeight="1" x14ac:dyDescent="0.2">
      <c r="A40" s="308">
        <v>1004016</v>
      </c>
      <c r="B40" s="309" t="s">
        <v>32108</v>
      </c>
      <c r="C40" s="310" t="s">
        <v>2089</v>
      </c>
      <c r="D40" s="311">
        <v>526.91999999999996</v>
      </c>
    </row>
    <row r="41" spans="1:4" ht="20.100000000000001" hidden="1" customHeight="1" x14ac:dyDescent="0.2">
      <c r="A41" s="308">
        <v>1004017</v>
      </c>
      <c r="B41" s="309" t="s">
        <v>32109</v>
      </c>
      <c r="C41" s="310" t="s">
        <v>2089</v>
      </c>
      <c r="D41" s="311">
        <v>456.16</v>
      </c>
    </row>
    <row r="42" spans="1:4" ht="20.100000000000001" hidden="1" customHeight="1" x14ac:dyDescent="0.2">
      <c r="A42" s="308">
        <v>1004020</v>
      </c>
      <c r="B42" s="309" t="s">
        <v>32110</v>
      </c>
      <c r="C42" s="310" t="s">
        <v>256</v>
      </c>
      <c r="D42" s="311">
        <v>16.25</v>
      </c>
    </row>
    <row r="43" spans="1:4" ht="20.100000000000001" hidden="1" customHeight="1" x14ac:dyDescent="0.2">
      <c r="A43" s="308">
        <v>1004021</v>
      </c>
      <c r="B43" s="309" t="s">
        <v>32111</v>
      </c>
      <c r="C43" s="310" t="s">
        <v>256</v>
      </c>
      <c r="D43" s="311">
        <v>16.98</v>
      </c>
    </row>
    <row r="44" spans="1:4" ht="20.100000000000001" hidden="1" customHeight="1" x14ac:dyDescent="0.2">
      <c r="A44" s="308">
        <v>1004022</v>
      </c>
      <c r="B44" s="309" t="s">
        <v>32112</v>
      </c>
      <c r="C44" s="310" t="s">
        <v>256</v>
      </c>
      <c r="D44" s="311">
        <v>19.73</v>
      </c>
    </row>
    <row r="45" spans="1:4" ht="20.100000000000001" hidden="1" customHeight="1" x14ac:dyDescent="0.2">
      <c r="A45" s="308">
        <v>1004023</v>
      </c>
      <c r="B45" s="309" t="s">
        <v>32113</v>
      </c>
      <c r="C45" s="310" t="s">
        <v>256</v>
      </c>
      <c r="D45" s="311">
        <v>31.52</v>
      </c>
    </row>
    <row r="46" spans="1:4" ht="20.100000000000001" hidden="1" customHeight="1" x14ac:dyDescent="0.2">
      <c r="A46" s="308">
        <v>1004026</v>
      </c>
      <c r="B46" s="309" t="s">
        <v>32114</v>
      </c>
      <c r="C46" s="310" t="s">
        <v>256</v>
      </c>
      <c r="D46" s="311">
        <v>76.78</v>
      </c>
    </row>
    <row r="47" spans="1:4" ht="20.100000000000001" hidden="1" customHeight="1" x14ac:dyDescent="0.2">
      <c r="A47" s="308">
        <v>1004027</v>
      </c>
      <c r="B47" s="309" t="s">
        <v>32115</v>
      </c>
      <c r="C47" s="310" t="s">
        <v>256</v>
      </c>
      <c r="D47" s="311">
        <v>95.92</v>
      </c>
    </row>
    <row r="48" spans="1:4" ht="20.100000000000001" hidden="1" customHeight="1" x14ac:dyDescent="0.2">
      <c r="A48" s="308">
        <v>1004030</v>
      </c>
      <c r="B48" s="309" t="s">
        <v>32116</v>
      </c>
      <c r="C48" s="310" t="s">
        <v>256</v>
      </c>
      <c r="D48" s="311">
        <v>73.13</v>
      </c>
    </row>
    <row r="49" spans="1:4" ht="20.100000000000001" hidden="1" customHeight="1" x14ac:dyDescent="0.2">
      <c r="A49" s="308">
        <v>1004031</v>
      </c>
      <c r="B49" s="309" t="s">
        <v>32117</v>
      </c>
      <c r="C49" s="310" t="s">
        <v>256</v>
      </c>
      <c r="D49" s="311">
        <v>100.01</v>
      </c>
    </row>
    <row r="50" spans="1:4" ht="20.100000000000001" hidden="1" customHeight="1" x14ac:dyDescent="0.2">
      <c r="A50" s="308">
        <v>1004032</v>
      </c>
      <c r="B50" s="309" t="s">
        <v>32118</v>
      </c>
      <c r="C50" s="310" t="s">
        <v>256</v>
      </c>
      <c r="D50" s="311">
        <v>134.88</v>
      </c>
    </row>
    <row r="51" spans="1:4" ht="20.100000000000001" hidden="1" customHeight="1" x14ac:dyDescent="0.2">
      <c r="A51" s="308">
        <v>1004033</v>
      </c>
      <c r="B51" s="309" t="s">
        <v>32119</v>
      </c>
      <c r="C51" s="310" t="s">
        <v>256</v>
      </c>
      <c r="D51" s="311">
        <v>174.81</v>
      </c>
    </row>
    <row r="52" spans="1:4" ht="20.100000000000001" hidden="1" customHeight="1" x14ac:dyDescent="0.2">
      <c r="A52" s="308">
        <v>1004035</v>
      </c>
      <c r="B52" s="309" t="s">
        <v>32120</v>
      </c>
      <c r="C52" s="310" t="s">
        <v>256</v>
      </c>
      <c r="D52" s="311">
        <v>421.88</v>
      </c>
    </row>
    <row r="53" spans="1:4" ht="20.100000000000001" hidden="1" customHeight="1" x14ac:dyDescent="0.2">
      <c r="A53" s="308">
        <v>1004037</v>
      </c>
      <c r="B53" s="309" t="s">
        <v>32121</v>
      </c>
      <c r="C53" s="310" t="s">
        <v>256</v>
      </c>
      <c r="D53" s="311">
        <v>574.79999999999995</v>
      </c>
    </row>
    <row r="54" spans="1:4" ht="20.100000000000001" hidden="1" customHeight="1" x14ac:dyDescent="0.2">
      <c r="A54" s="308">
        <v>1004039</v>
      </c>
      <c r="B54" s="309" t="s">
        <v>32122</v>
      </c>
      <c r="C54" s="310" t="s">
        <v>256</v>
      </c>
      <c r="D54" s="311">
        <v>839.28</v>
      </c>
    </row>
    <row r="55" spans="1:4" ht="20.100000000000001" hidden="1" customHeight="1" x14ac:dyDescent="0.2">
      <c r="A55" s="308">
        <v>1004048</v>
      </c>
      <c r="B55" s="309" t="s">
        <v>32123</v>
      </c>
      <c r="C55" s="310" t="s">
        <v>2089</v>
      </c>
      <c r="D55" s="311">
        <v>65.08</v>
      </c>
    </row>
    <row r="56" spans="1:4" ht="20.100000000000001" hidden="1" customHeight="1" x14ac:dyDescent="0.2">
      <c r="A56" s="308">
        <v>1004049</v>
      </c>
      <c r="B56" s="309" t="s">
        <v>32124</v>
      </c>
      <c r="C56" s="310" t="s">
        <v>2089</v>
      </c>
      <c r="D56" s="311">
        <v>557.98</v>
      </c>
    </row>
    <row r="57" spans="1:4" ht="20.100000000000001" hidden="1" customHeight="1" x14ac:dyDescent="0.2">
      <c r="A57" s="308">
        <v>1004050</v>
      </c>
      <c r="B57" s="309" t="s">
        <v>32125</v>
      </c>
      <c r="C57" s="310" t="s">
        <v>2011</v>
      </c>
      <c r="D57" s="311">
        <v>284.26</v>
      </c>
    </row>
    <row r="58" spans="1:4" ht="20.100000000000001" hidden="1" customHeight="1" x14ac:dyDescent="0.2">
      <c r="A58" s="308">
        <v>1004051</v>
      </c>
      <c r="B58" s="309" t="s">
        <v>32126</v>
      </c>
      <c r="C58" s="310" t="s">
        <v>2011</v>
      </c>
      <c r="D58" s="311">
        <v>401.21</v>
      </c>
    </row>
    <row r="59" spans="1:4" ht="20.100000000000001" hidden="1" customHeight="1" x14ac:dyDescent="0.2">
      <c r="A59" s="308">
        <v>1004052</v>
      </c>
      <c r="B59" s="309" t="s">
        <v>32127</v>
      </c>
      <c r="C59" s="310" t="s">
        <v>2011</v>
      </c>
      <c r="D59" s="311">
        <v>259.11</v>
      </c>
    </row>
    <row r="60" spans="1:4" ht="20.100000000000001" hidden="1" customHeight="1" x14ac:dyDescent="0.2">
      <c r="A60" s="308">
        <v>1004070</v>
      </c>
      <c r="B60" s="309" t="s">
        <v>32128</v>
      </c>
      <c r="C60" s="310" t="s">
        <v>2089</v>
      </c>
      <c r="D60" s="311">
        <v>237.45</v>
      </c>
    </row>
    <row r="61" spans="1:4" ht="20.100000000000001" hidden="1" customHeight="1" x14ac:dyDescent="0.2">
      <c r="A61" s="308">
        <v>1004071</v>
      </c>
      <c r="B61" s="309" t="s">
        <v>32129</v>
      </c>
      <c r="C61" s="310" t="s">
        <v>2089</v>
      </c>
      <c r="D61" s="311">
        <v>278.16000000000003</v>
      </c>
    </row>
    <row r="62" spans="1:4" ht="20.100000000000001" hidden="1" customHeight="1" x14ac:dyDescent="0.2">
      <c r="A62" s="308">
        <v>1004075</v>
      </c>
      <c r="B62" s="309" t="s">
        <v>32130</v>
      </c>
      <c r="C62" s="310" t="s">
        <v>2011</v>
      </c>
      <c r="D62" s="311">
        <v>10.07</v>
      </c>
    </row>
    <row r="63" spans="1:4" ht="20.100000000000001" hidden="1" customHeight="1" x14ac:dyDescent="0.2">
      <c r="A63" s="308">
        <v>1004076</v>
      </c>
      <c r="B63" s="309" t="s">
        <v>32131</v>
      </c>
      <c r="C63" s="310" t="s">
        <v>2011</v>
      </c>
      <c r="D63" s="311">
        <v>34.619999999999997</v>
      </c>
    </row>
    <row r="64" spans="1:4" ht="20.100000000000001" hidden="1" customHeight="1" x14ac:dyDescent="0.2">
      <c r="A64" s="308">
        <v>1004077</v>
      </c>
      <c r="B64" s="309" t="s">
        <v>32132</v>
      </c>
      <c r="C64" s="310" t="s">
        <v>2011</v>
      </c>
      <c r="D64" s="311">
        <v>22.02</v>
      </c>
    </row>
    <row r="65" spans="1:4" ht="20.100000000000001" hidden="1" customHeight="1" x14ac:dyDescent="0.2">
      <c r="A65" s="308">
        <v>1004078</v>
      </c>
      <c r="B65" s="309" t="s">
        <v>32133</v>
      </c>
      <c r="C65" s="310" t="s">
        <v>2011</v>
      </c>
      <c r="D65" s="311">
        <v>34.090000000000003</v>
      </c>
    </row>
    <row r="66" spans="1:4" ht="20.100000000000001" hidden="1" customHeight="1" x14ac:dyDescent="0.2">
      <c r="A66" s="308">
        <v>1004080</v>
      </c>
      <c r="B66" s="309" t="s">
        <v>32134</v>
      </c>
      <c r="C66" s="310" t="s">
        <v>2089</v>
      </c>
      <c r="D66" s="311">
        <v>16.97</v>
      </c>
    </row>
    <row r="67" spans="1:4" ht="20.100000000000001" hidden="1" customHeight="1" x14ac:dyDescent="0.2">
      <c r="A67" s="308">
        <v>1005000</v>
      </c>
      <c r="B67" s="309" t="s">
        <v>32135</v>
      </c>
      <c r="C67" s="310" t="s">
        <v>32072</v>
      </c>
      <c r="D67" s="311" t="s">
        <v>32072</v>
      </c>
    </row>
    <row r="68" spans="1:4" ht="20.100000000000001" hidden="1" customHeight="1" x14ac:dyDescent="0.2">
      <c r="A68" s="308">
        <v>1005001</v>
      </c>
      <c r="B68" s="309" t="s">
        <v>32136</v>
      </c>
      <c r="C68" s="310" t="s">
        <v>2011</v>
      </c>
      <c r="D68" s="311">
        <v>84.15</v>
      </c>
    </row>
    <row r="69" spans="1:4" ht="20.100000000000001" hidden="1" customHeight="1" x14ac:dyDescent="0.2">
      <c r="A69" s="308">
        <v>1005002</v>
      </c>
      <c r="B69" s="309" t="s">
        <v>32137</v>
      </c>
      <c r="C69" s="310" t="s">
        <v>2011</v>
      </c>
      <c r="D69" s="311">
        <v>93.99</v>
      </c>
    </row>
    <row r="70" spans="1:4" ht="20.100000000000001" hidden="1" customHeight="1" x14ac:dyDescent="0.2">
      <c r="A70" s="308">
        <v>1005005</v>
      </c>
      <c r="B70" s="309" t="s">
        <v>32138</v>
      </c>
      <c r="C70" s="310" t="s">
        <v>2011</v>
      </c>
      <c r="D70" s="311">
        <v>163.06</v>
      </c>
    </row>
    <row r="71" spans="1:4" ht="20.100000000000001" hidden="1" customHeight="1" x14ac:dyDescent="0.2">
      <c r="A71" s="308">
        <v>1005006</v>
      </c>
      <c r="B71" s="309" t="s">
        <v>32139</v>
      </c>
      <c r="C71" s="310" t="s">
        <v>2011</v>
      </c>
      <c r="D71" s="311">
        <v>269.26</v>
      </c>
    </row>
    <row r="72" spans="1:4" ht="20.100000000000001" hidden="1" customHeight="1" x14ac:dyDescent="0.2">
      <c r="A72" s="308">
        <v>1005007</v>
      </c>
      <c r="B72" s="309" t="s">
        <v>32140</v>
      </c>
      <c r="C72" s="310" t="s">
        <v>2011</v>
      </c>
      <c r="D72" s="311">
        <v>263.16000000000003</v>
      </c>
    </row>
    <row r="73" spans="1:4" ht="20.100000000000001" hidden="1" customHeight="1" x14ac:dyDescent="0.2">
      <c r="A73" s="308">
        <v>1005040</v>
      </c>
      <c r="B73" s="309" t="s">
        <v>32141</v>
      </c>
      <c r="C73" s="310" t="s">
        <v>2011</v>
      </c>
      <c r="D73" s="311">
        <v>30.68</v>
      </c>
    </row>
    <row r="74" spans="1:4" ht="20.100000000000001" hidden="1" customHeight="1" x14ac:dyDescent="0.2">
      <c r="A74" s="312">
        <v>2000000</v>
      </c>
      <c r="B74" s="313" t="s">
        <v>32142</v>
      </c>
      <c r="C74" s="314"/>
      <c r="D74" s="315"/>
    </row>
    <row r="75" spans="1:4" ht="20.100000000000001" hidden="1" customHeight="1" x14ac:dyDescent="0.2">
      <c r="A75" s="308">
        <v>2001000</v>
      </c>
      <c r="B75" s="309" t="s">
        <v>32143</v>
      </c>
      <c r="C75" s="310" t="s">
        <v>32072</v>
      </c>
      <c r="D75" s="311" t="s">
        <v>32072</v>
      </c>
    </row>
    <row r="76" spans="1:4" ht="20.100000000000001" hidden="1" customHeight="1" x14ac:dyDescent="0.2">
      <c r="A76" s="308">
        <v>2001001</v>
      </c>
      <c r="B76" s="309" t="s">
        <v>32144</v>
      </c>
      <c r="C76" s="310" t="s">
        <v>256</v>
      </c>
      <c r="D76" s="311">
        <v>60.69</v>
      </c>
    </row>
    <row r="77" spans="1:4" ht="20.100000000000001" hidden="1" customHeight="1" x14ac:dyDescent="0.2">
      <c r="A77" s="308">
        <v>2001002</v>
      </c>
      <c r="B77" s="309" t="s">
        <v>32145</v>
      </c>
      <c r="C77" s="310" t="s">
        <v>256</v>
      </c>
      <c r="D77" s="311">
        <v>91.98</v>
      </c>
    </row>
    <row r="78" spans="1:4" ht="20.100000000000001" hidden="1" customHeight="1" x14ac:dyDescent="0.2">
      <c r="A78" s="308">
        <v>2001003</v>
      </c>
      <c r="B78" s="309" t="s">
        <v>32146</v>
      </c>
      <c r="C78" s="310" t="s">
        <v>256</v>
      </c>
      <c r="D78" s="311">
        <v>136.72</v>
      </c>
    </row>
    <row r="79" spans="1:4" ht="20.100000000000001" hidden="1" customHeight="1" x14ac:dyDescent="0.2">
      <c r="A79" s="308">
        <v>2001005</v>
      </c>
      <c r="B79" s="309" t="s">
        <v>32147</v>
      </c>
      <c r="C79" s="310" t="s">
        <v>256</v>
      </c>
      <c r="D79" s="311">
        <v>67.36</v>
      </c>
    </row>
    <row r="80" spans="1:4" ht="20.100000000000001" hidden="1" customHeight="1" x14ac:dyDescent="0.2">
      <c r="A80" s="308">
        <v>2001006</v>
      </c>
      <c r="B80" s="309" t="s">
        <v>32148</v>
      </c>
      <c r="C80" s="310" t="s">
        <v>256</v>
      </c>
      <c r="D80" s="311">
        <v>87.43</v>
      </c>
    </row>
    <row r="81" spans="1:4" ht="20.100000000000001" hidden="1" customHeight="1" x14ac:dyDescent="0.2">
      <c r="A81" s="308">
        <v>2001007</v>
      </c>
      <c r="B81" s="309" t="s">
        <v>32149</v>
      </c>
      <c r="C81" s="310" t="s">
        <v>256</v>
      </c>
      <c r="D81" s="311">
        <v>107.36</v>
      </c>
    </row>
    <row r="82" spans="1:4" ht="20.100000000000001" hidden="1" customHeight="1" x14ac:dyDescent="0.2">
      <c r="A82" s="308">
        <v>2001008</v>
      </c>
      <c r="B82" s="309" t="s">
        <v>32150</v>
      </c>
      <c r="C82" s="310" t="s">
        <v>256</v>
      </c>
      <c r="D82" s="311">
        <v>136.82</v>
      </c>
    </row>
    <row r="83" spans="1:4" ht="20.100000000000001" hidden="1" customHeight="1" x14ac:dyDescent="0.2">
      <c r="A83" s="308">
        <v>2001020</v>
      </c>
      <c r="B83" s="309" t="s">
        <v>32151</v>
      </c>
      <c r="C83" s="310" t="s">
        <v>2089</v>
      </c>
      <c r="D83" s="311">
        <v>586.82000000000005</v>
      </c>
    </row>
    <row r="84" spans="1:4" ht="20.100000000000001" hidden="1" customHeight="1" x14ac:dyDescent="0.2">
      <c r="A84" s="308">
        <v>2001034</v>
      </c>
      <c r="B84" s="309" t="s">
        <v>32152</v>
      </c>
      <c r="C84" s="310" t="s">
        <v>2089</v>
      </c>
      <c r="D84" s="311">
        <v>808.36</v>
      </c>
    </row>
    <row r="85" spans="1:4" ht="20.100000000000001" hidden="1" customHeight="1" x14ac:dyDescent="0.2">
      <c r="A85" s="308">
        <v>2001043</v>
      </c>
      <c r="B85" s="309" t="s">
        <v>32153</v>
      </c>
      <c r="C85" s="310" t="s">
        <v>223</v>
      </c>
      <c r="D85" s="311">
        <v>39.01</v>
      </c>
    </row>
    <row r="86" spans="1:4" ht="20.100000000000001" hidden="1" customHeight="1" x14ac:dyDescent="0.2">
      <c r="A86" s="308">
        <v>2001044</v>
      </c>
      <c r="B86" s="309" t="s">
        <v>32154</v>
      </c>
      <c r="C86" s="310" t="s">
        <v>223</v>
      </c>
      <c r="D86" s="311">
        <v>42.93</v>
      </c>
    </row>
    <row r="87" spans="1:4" ht="20.100000000000001" hidden="1" customHeight="1" x14ac:dyDescent="0.2">
      <c r="A87" s="308">
        <v>2001045</v>
      </c>
      <c r="B87" s="309" t="s">
        <v>32155</v>
      </c>
      <c r="C87" s="310" t="s">
        <v>223</v>
      </c>
      <c r="D87" s="311">
        <v>48.22</v>
      </c>
    </row>
    <row r="88" spans="1:4" ht="20.100000000000001" hidden="1" customHeight="1" x14ac:dyDescent="0.2">
      <c r="A88" s="308">
        <v>2001046</v>
      </c>
      <c r="B88" s="309" t="s">
        <v>32156</v>
      </c>
      <c r="C88" s="310" t="s">
        <v>223</v>
      </c>
      <c r="D88" s="311">
        <v>58.98</v>
      </c>
    </row>
    <row r="89" spans="1:4" ht="20.100000000000001" hidden="1" customHeight="1" x14ac:dyDescent="0.2">
      <c r="A89" s="308">
        <v>2001047</v>
      </c>
      <c r="B89" s="309" t="s">
        <v>32157</v>
      </c>
      <c r="C89" s="310" t="s">
        <v>223</v>
      </c>
      <c r="D89" s="311">
        <v>68.459999999999994</v>
      </c>
    </row>
    <row r="90" spans="1:4" ht="20.100000000000001" hidden="1" customHeight="1" x14ac:dyDescent="0.2">
      <c r="A90" s="308">
        <v>2001048</v>
      </c>
      <c r="B90" s="309" t="s">
        <v>32158</v>
      </c>
      <c r="C90" s="310" t="s">
        <v>223</v>
      </c>
      <c r="D90" s="311">
        <v>67.650000000000006</v>
      </c>
    </row>
    <row r="91" spans="1:4" ht="20.100000000000001" hidden="1" customHeight="1" x14ac:dyDescent="0.2">
      <c r="A91" s="308">
        <v>2001051</v>
      </c>
      <c r="B91" s="309" t="s">
        <v>32159</v>
      </c>
      <c r="C91" s="310" t="s">
        <v>256</v>
      </c>
      <c r="D91" s="311">
        <v>45.2</v>
      </c>
    </row>
    <row r="92" spans="1:4" ht="20.100000000000001" hidden="1" customHeight="1" x14ac:dyDescent="0.2">
      <c r="A92" s="308">
        <v>2001052</v>
      </c>
      <c r="B92" s="309" t="s">
        <v>32160</v>
      </c>
      <c r="C92" s="310" t="s">
        <v>256</v>
      </c>
      <c r="D92" s="311">
        <v>58.71</v>
      </c>
    </row>
    <row r="93" spans="1:4" ht="20.100000000000001" hidden="1" customHeight="1" x14ac:dyDescent="0.2">
      <c r="A93" s="308">
        <v>2001053</v>
      </c>
      <c r="B93" s="309" t="s">
        <v>32161</v>
      </c>
      <c r="C93" s="310" t="s">
        <v>256</v>
      </c>
      <c r="D93" s="311">
        <v>75.569999999999993</v>
      </c>
    </row>
    <row r="94" spans="1:4" ht="20.100000000000001" hidden="1" customHeight="1" x14ac:dyDescent="0.2">
      <c r="A94" s="308">
        <v>2001055</v>
      </c>
      <c r="B94" s="309" t="s">
        <v>32162</v>
      </c>
      <c r="C94" s="310" t="s">
        <v>256</v>
      </c>
      <c r="D94" s="311">
        <v>101.11</v>
      </c>
    </row>
    <row r="95" spans="1:4" ht="20.100000000000001" hidden="1" customHeight="1" x14ac:dyDescent="0.2">
      <c r="A95" s="308">
        <v>2001056</v>
      </c>
      <c r="B95" s="309" t="s">
        <v>32163</v>
      </c>
      <c r="C95" s="310" t="s">
        <v>256</v>
      </c>
      <c r="D95" s="311">
        <v>347.34</v>
      </c>
    </row>
    <row r="96" spans="1:4" ht="20.100000000000001" hidden="1" customHeight="1" x14ac:dyDescent="0.2">
      <c r="A96" s="308">
        <v>2001060</v>
      </c>
      <c r="B96" s="309" t="s">
        <v>32164</v>
      </c>
      <c r="C96" s="310" t="s">
        <v>256</v>
      </c>
      <c r="D96" s="311">
        <v>365.02</v>
      </c>
    </row>
    <row r="97" spans="1:4" ht="20.100000000000001" hidden="1" customHeight="1" x14ac:dyDescent="0.2">
      <c r="A97" s="308">
        <v>2001061</v>
      </c>
      <c r="B97" s="309" t="s">
        <v>32165</v>
      </c>
      <c r="C97" s="310" t="s">
        <v>256</v>
      </c>
      <c r="D97" s="311">
        <v>439.04</v>
      </c>
    </row>
    <row r="98" spans="1:4" ht="20.100000000000001" hidden="1" customHeight="1" x14ac:dyDescent="0.2">
      <c r="A98" s="308">
        <v>2001062</v>
      </c>
      <c r="B98" s="309" t="s">
        <v>32166</v>
      </c>
      <c r="C98" s="310" t="s">
        <v>256</v>
      </c>
      <c r="D98" s="311">
        <v>496.19</v>
      </c>
    </row>
    <row r="99" spans="1:4" ht="20.100000000000001" hidden="1" customHeight="1" x14ac:dyDescent="0.2">
      <c r="A99" s="308">
        <v>2001063</v>
      </c>
      <c r="B99" s="309" t="s">
        <v>32167</v>
      </c>
      <c r="C99" s="310" t="s">
        <v>256</v>
      </c>
      <c r="D99" s="311">
        <v>612.97</v>
      </c>
    </row>
    <row r="100" spans="1:4" ht="20.100000000000001" hidden="1" customHeight="1" x14ac:dyDescent="0.2">
      <c r="A100" s="308">
        <v>2001070</v>
      </c>
      <c r="B100" s="309" t="s">
        <v>32168</v>
      </c>
      <c r="C100" s="310" t="s">
        <v>256</v>
      </c>
      <c r="D100" s="311">
        <v>383.71</v>
      </c>
    </row>
    <row r="101" spans="1:4" ht="20.100000000000001" hidden="1" customHeight="1" x14ac:dyDescent="0.2">
      <c r="A101" s="308">
        <v>2001071</v>
      </c>
      <c r="B101" s="309" t="s">
        <v>32169</v>
      </c>
      <c r="C101" s="310" t="s">
        <v>256</v>
      </c>
      <c r="D101" s="311">
        <v>548.99</v>
      </c>
    </row>
    <row r="102" spans="1:4" ht="20.100000000000001" hidden="1" customHeight="1" x14ac:dyDescent="0.2">
      <c r="A102" s="308">
        <v>2001072</v>
      </c>
      <c r="B102" s="309" t="s">
        <v>32170</v>
      </c>
      <c r="C102" s="310" t="s">
        <v>256</v>
      </c>
      <c r="D102" s="311">
        <v>2010.22</v>
      </c>
    </row>
    <row r="103" spans="1:4" ht="20.100000000000001" hidden="1" customHeight="1" x14ac:dyDescent="0.2">
      <c r="A103" s="308">
        <v>2001073</v>
      </c>
      <c r="B103" s="309" t="s">
        <v>32171</v>
      </c>
      <c r="C103" s="310" t="s">
        <v>223</v>
      </c>
      <c r="D103" s="311">
        <v>177</v>
      </c>
    </row>
    <row r="104" spans="1:4" ht="20.100000000000001" hidden="1" customHeight="1" x14ac:dyDescent="0.2">
      <c r="A104" s="308">
        <v>2001074</v>
      </c>
      <c r="B104" s="309" t="s">
        <v>32172</v>
      </c>
      <c r="C104" s="310" t="s">
        <v>223</v>
      </c>
      <c r="D104" s="311">
        <v>202.88</v>
      </c>
    </row>
    <row r="105" spans="1:4" ht="20.100000000000001" hidden="1" customHeight="1" x14ac:dyDescent="0.2">
      <c r="A105" s="308">
        <v>2001075</v>
      </c>
      <c r="B105" s="309" t="s">
        <v>32173</v>
      </c>
      <c r="C105" s="310" t="s">
        <v>223</v>
      </c>
      <c r="D105" s="311">
        <v>209.4</v>
      </c>
    </row>
    <row r="106" spans="1:4" ht="20.100000000000001" hidden="1" customHeight="1" x14ac:dyDescent="0.2">
      <c r="A106" s="308">
        <v>2001076</v>
      </c>
      <c r="B106" s="309" t="s">
        <v>32174</v>
      </c>
      <c r="C106" s="310" t="s">
        <v>223</v>
      </c>
      <c r="D106" s="311">
        <v>608.94000000000005</v>
      </c>
    </row>
    <row r="107" spans="1:4" ht="20.100000000000001" hidden="1" customHeight="1" x14ac:dyDescent="0.2">
      <c r="A107" s="308">
        <v>2001077</v>
      </c>
      <c r="B107" s="309" t="s">
        <v>32175</v>
      </c>
      <c r="C107" s="310" t="s">
        <v>223</v>
      </c>
      <c r="D107" s="311">
        <v>641.05999999999995</v>
      </c>
    </row>
    <row r="108" spans="1:4" ht="20.100000000000001" hidden="1" customHeight="1" x14ac:dyDescent="0.2">
      <c r="A108" s="308">
        <v>2001078</v>
      </c>
      <c r="B108" s="309" t="s">
        <v>32176</v>
      </c>
      <c r="C108" s="310" t="s">
        <v>223</v>
      </c>
      <c r="D108" s="311">
        <v>731.86</v>
      </c>
    </row>
    <row r="109" spans="1:4" ht="20.100000000000001" hidden="1" customHeight="1" x14ac:dyDescent="0.2">
      <c r="A109" s="308">
        <v>2001080</v>
      </c>
      <c r="B109" s="309" t="s">
        <v>32177</v>
      </c>
      <c r="C109" s="310" t="s">
        <v>256</v>
      </c>
      <c r="D109" s="311">
        <v>71.36</v>
      </c>
    </row>
    <row r="110" spans="1:4" ht="20.100000000000001" hidden="1" customHeight="1" x14ac:dyDescent="0.2">
      <c r="A110" s="308">
        <v>2001081</v>
      </c>
      <c r="B110" s="309" t="s">
        <v>32178</v>
      </c>
      <c r="C110" s="310" t="s">
        <v>256</v>
      </c>
      <c r="D110" s="311">
        <v>92.46</v>
      </c>
    </row>
    <row r="111" spans="1:4" ht="20.100000000000001" hidden="1" customHeight="1" x14ac:dyDescent="0.2">
      <c r="A111" s="308">
        <v>2001082</v>
      </c>
      <c r="B111" s="309" t="s">
        <v>32179</v>
      </c>
      <c r="C111" s="310" t="s">
        <v>256</v>
      </c>
      <c r="D111" s="311">
        <v>115.99</v>
      </c>
    </row>
    <row r="112" spans="1:4" ht="20.100000000000001" hidden="1" customHeight="1" x14ac:dyDescent="0.2">
      <c r="A112" s="308">
        <v>2001083</v>
      </c>
      <c r="B112" s="309" t="s">
        <v>32180</v>
      </c>
      <c r="C112" s="310" t="s">
        <v>256</v>
      </c>
      <c r="D112" s="311">
        <v>148.43</v>
      </c>
    </row>
    <row r="113" spans="1:4" ht="20.100000000000001" hidden="1" customHeight="1" x14ac:dyDescent="0.2">
      <c r="A113" s="308">
        <v>2001084</v>
      </c>
      <c r="B113" s="309" t="s">
        <v>32181</v>
      </c>
      <c r="C113" s="310" t="s">
        <v>256</v>
      </c>
      <c r="D113" s="311">
        <v>206.73</v>
      </c>
    </row>
    <row r="114" spans="1:4" ht="20.100000000000001" hidden="1" customHeight="1" x14ac:dyDescent="0.2">
      <c r="A114" s="308">
        <v>2001085</v>
      </c>
      <c r="B114" s="309" t="s">
        <v>32182</v>
      </c>
      <c r="C114" s="310" t="s">
        <v>256</v>
      </c>
      <c r="D114" s="311">
        <v>279.81</v>
      </c>
    </row>
    <row r="115" spans="1:4" ht="20.100000000000001" hidden="1" customHeight="1" x14ac:dyDescent="0.2">
      <c r="A115" s="308">
        <v>2001090</v>
      </c>
      <c r="B115" s="309" t="s">
        <v>32183</v>
      </c>
      <c r="C115" s="310" t="s">
        <v>256</v>
      </c>
      <c r="D115" s="311">
        <v>41.59</v>
      </c>
    </row>
    <row r="116" spans="1:4" ht="20.100000000000001" hidden="1" customHeight="1" x14ac:dyDescent="0.2">
      <c r="A116" s="308">
        <v>2001091</v>
      </c>
      <c r="B116" s="309" t="s">
        <v>32184</v>
      </c>
      <c r="C116" s="310" t="s">
        <v>256</v>
      </c>
      <c r="D116" s="311">
        <v>50.06</v>
      </c>
    </row>
    <row r="117" spans="1:4" ht="20.100000000000001" hidden="1" customHeight="1" x14ac:dyDescent="0.2">
      <c r="A117" s="308">
        <v>2001092</v>
      </c>
      <c r="B117" s="309" t="s">
        <v>32185</v>
      </c>
      <c r="C117" s="310" t="s">
        <v>256</v>
      </c>
      <c r="D117" s="311">
        <v>58.42</v>
      </c>
    </row>
    <row r="118" spans="1:4" ht="20.100000000000001" hidden="1" customHeight="1" x14ac:dyDescent="0.2">
      <c r="A118" s="308">
        <v>2001093</v>
      </c>
      <c r="B118" s="309" t="s">
        <v>32186</v>
      </c>
      <c r="C118" s="310" t="s">
        <v>256</v>
      </c>
      <c r="D118" s="311">
        <v>66.77</v>
      </c>
    </row>
    <row r="119" spans="1:4" ht="20.100000000000001" hidden="1" customHeight="1" x14ac:dyDescent="0.2">
      <c r="A119" s="308">
        <v>2001094</v>
      </c>
      <c r="B119" s="309" t="s">
        <v>32187</v>
      </c>
      <c r="C119" s="310" t="s">
        <v>256</v>
      </c>
      <c r="D119" s="311">
        <v>79.599999999999994</v>
      </c>
    </row>
    <row r="120" spans="1:4" ht="20.100000000000001" hidden="1" customHeight="1" x14ac:dyDescent="0.2">
      <c r="A120" s="308">
        <v>2001095</v>
      </c>
      <c r="B120" s="309" t="s">
        <v>32188</v>
      </c>
      <c r="C120" s="310" t="s">
        <v>256</v>
      </c>
      <c r="D120" s="311">
        <v>96.33</v>
      </c>
    </row>
    <row r="121" spans="1:4" ht="20.100000000000001" hidden="1" customHeight="1" x14ac:dyDescent="0.2">
      <c r="A121" s="308">
        <v>2002000</v>
      </c>
      <c r="B121" s="309" t="s">
        <v>32189</v>
      </c>
      <c r="C121" s="310" t="s">
        <v>32072</v>
      </c>
      <c r="D121" s="311" t="s">
        <v>32072</v>
      </c>
    </row>
    <row r="122" spans="1:4" ht="20.100000000000001" hidden="1" customHeight="1" x14ac:dyDescent="0.2">
      <c r="A122" s="308">
        <v>2002001</v>
      </c>
      <c r="B122" s="309" t="s">
        <v>32190</v>
      </c>
      <c r="C122" s="310" t="s">
        <v>2089</v>
      </c>
      <c r="D122" s="311">
        <v>76.89</v>
      </c>
    </row>
    <row r="123" spans="1:4" ht="20.100000000000001" hidden="1" customHeight="1" x14ac:dyDescent="0.2">
      <c r="A123" s="308">
        <v>2002002</v>
      </c>
      <c r="B123" s="309" t="s">
        <v>32191</v>
      </c>
      <c r="C123" s="310" t="s">
        <v>2089</v>
      </c>
      <c r="D123" s="311">
        <v>84.36</v>
      </c>
    </row>
    <row r="124" spans="1:4" ht="20.100000000000001" hidden="1" customHeight="1" x14ac:dyDescent="0.2">
      <c r="A124" s="308">
        <v>2002005</v>
      </c>
      <c r="B124" s="309" t="s">
        <v>32192</v>
      </c>
      <c r="C124" s="310" t="s">
        <v>2011</v>
      </c>
      <c r="D124" s="311">
        <v>125.53</v>
      </c>
    </row>
    <row r="125" spans="1:4" ht="20.100000000000001" hidden="1" customHeight="1" x14ac:dyDescent="0.2">
      <c r="A125" s="308">
        <v>2002006</v>
      </c>
      <c r="B125" s="309" t="s">
        <v>32193</v>
      </c>
      <c r="C125" s="310" t="s">
        <v>2011</v>
      </c>
      <c r="D125" s="311">
        <v>72.37</v>
      </c>
    </row>
    <row r="126" spans="1:4" ht="20.100000000000001" hidden="1" customHeight="1" x14ac:dyDescent="0.2">
      <c r="A126" s="308">
        <v>2002010</v>
      </c>
      <c r="B126" s="309" t="s">
        <v>32105</v>
      </c>
      <c r="C126" s="310" t="s">
        <v>2011</v>
      </c>
      <c r="D126" s="311">
        <v>6.03</v>
      </c>
    </row>
    <row r="127" spans="1:4" ht="20.100000000000001" hidden="1" customHeight="1" x14ac:dyDescent="0.2">
      <c r="A127" s="308">
        <v>2002011</v>
      </c>
      <c r="B127" s="309" t="s">
        <v>32194</v>
      </c>
      <c r="C127" s="310" t="s">
        <v>2011</v>
      </c>
      <c r="D127" s="311">
        <v>4.37</v>
      </c>
    </row>
    <row r="128" spans="1:4" ht="20.100000000000001" hidden="1" customHeight="1" x14ac:dyDescent="0.2">
      <c r="A128" s="308">
        <v>2002015</v>
      </c>
      <c r="B128" s="309" t="s">
        <v>32107</v>
      </c>
      <c r="C128" s="310" t="s">
        <v>2089</v>
      </c>
      <c r="D128" s="311">
        <v>225.4</v>
      </c>
    </row>
    <row r="129" spans="1:4" ht="20.100000000000001" hidden="1" customHeight="1" x14ac:dyDescent="0.2">
      <c r="A129" s="308">
        <v>2002016</v>
      </c>
      <c r="B129" s="309" t="s">
        <v>32195</v>
      </c>
      <c r="C129" s="310" t="s">
        <v>2089</v>
      </c>
      <c r="D129" s="311">
        <v>526.91999999999996</v>
      </c>
    </row>
    <row r="130" spans="1:4" ht="20.100000000000001" hidden="1" customHeight="1" x14ac:dyDescent="0.2">
      <c r="A130" s="308">
        <v>2002017</v>
      </c>
      <c r="B130" s="309" t="s">
        <v>32196</v>
      </c>
      <c r="C130" s="310" t="s">
        <v>2089</v>
      </c>
      <c r="D130" s="311">
        <v>456.16</v>
      </c>
    </row>
    <row r="131" spans="1:4" ht="20.100000000000001" hidden="1" customHeight="1" x14ac:dyDescent="0.2">
      <c r="A131" s="308">
        <v>2003000</v>
      </c>
      <c r="B131" s="309" t="s">
        <v>32197</v>
      </c>
      <c r="C131" s="310" t="s">
        <v>32072</v>
      </c>
      <c r="D131" s="311" t="s">
        <v>32072</v>
      </c>
    </row>
    <row r="132" spans="1:4" ht="20.100000000000001" hidden="1" customHeight="1" x14ac:dyDescent="0.2">
      <c r="A132" s="308">
        <v>2003001</v>
      </c>
      <c r="B132" s="309" t="s">
        <v>32198</v>
      </c>
      <c r="C132" s="310" t="s">
        <v>2011</v>
      </c>
      <c r="D132" s="311">
        <v>85.05</v>
      </c>
    </row>
    <row r="133" spans="1:4" ht="20.100000000000001" hidden="1" customHeight="1" x14ac:dyDescent="0.2">
      <c r="A133" s="308">
        <v>2003004</v>
      </c>
      <c r="B133" s="309" t="s">
        <v>32199</v>
      </c>
      <c r="C133" s="310" t="s">
        <v>2011</v>
      </c>
      <c r="D133" s="311">
        <v>106.18</v>
      </c>
    </row>
    <row r="134" spans="1:4" ht="20.100000000000001" hidden="1" customHeight="1" x14ac:dyDescent="0.2">
      <c r="A134" s="308">
        <v>2004000</v>
      </c>
      <c r="B134" s="309" t="s">
        <v>32200</v>
      </c>
      <c r="C134" s="310" t="s">
        <v>32072</v>
      </c>
      <c r="D134" s="311" t="s">
        <v>32072</v>
      </c>
    </row>
    <row r="135" spans="1:4" ht="20.100000000000001" hidden="1" customHeight="1" x14ac:dyDescent="0.2">
      <c r="A135" s="308">
        <v>2004004</v>
      </c>
      <c r="B135" s="309" t="s">
        <v>32201</v>
      </c>
      <c r="C135" s="310" t="s">
        <v>342</v>
      </c>
      <c r="D135" s="311">
        <v>10.65</v>
      </c>
    </row>
    <row r="136" spans="1:4" ht="20.100000000000001" hidden="1" customHeight="1" x14ac:dyDescent="0.2">
      <c r="A136" s="308">
        <v>2004007</v>
      </c>
      <c r="B136" s="309" t="s">
        <v>32202</v>
      </c>
      <c r="C136" s="310" t="s">
        <v>342</v>
      </c>
      <c r="D136" s="311">
        <v>10.99</v>
      </c>
    </row>
    <row r="137" spans="1:4" ht="20.100000000000001" hidden="1" customHeight="1" x14ac:dyDescent="0.2">
      <c r="A137" s="308">
        <v>2004009</v>
      </c>
      <c r="B137" s="309" t="s">
        <v>32203</v>
      </c>
      <c r="C137" s="310" t="s">
        <v>342</v>
      </c>
      <c r="D137" s="311">
        <v>10.1</v>
      </c>
    </row>
    <row r="138" spans="1:4" ht="20.100000000000001" hidden="1" customHeight="1" x14ac:dyDescent="0.2">
      <c r="A138" s="308">
        <v>2005000</v>
      </c>
      <c r="B138" s="309" t="s">
        <v>32204</v>
      </c>
      <c r="C138" s="310" t="s">
        <v>32072</v>
      </c>
      <c r="D138" s="311" t="s">
        <v>32072</v>
      </c>
    </row>
    <row r="139" spans="1:4" ht="20.100000000000001" hidden="1" customHeight="1" x14ac:dyDescent="0.2">
      <c r="A139" s="308">
        <v>2005005</v>
      </c>
      <c r="B139" s="309" t="s">
        <v>32205</v>
      </c>
      <c r="C139" s="310" t="s">
        <v>2089</v>
      </c>
      <c r="D139" s="311">
        <v>600.72</v>
      </c>
    </row>
    <row r="140" spans="1:4" ht="20.100000000000001" hidden="1" customHeight="1" x14ac:dyDescent="0.2">
      <c r="A140" s="308">
        <v>2005006</v>
      </c>
      <c r="B140" s="309" t="s">
        <v>32206</v>
      </c>
      <c r="C140" s="310" t="s">
        <v>2089</v>
      </c>
      <c r="D140" s="311">
        <v>617.04999999999995</v>
      </c>
    </row>
    <row r="141" spans="1:4" ht="20.100000000000001" hidden="1" customHeight="1" x14ac:dyDescent="0.2">
      <c r="A141" s="308">
        <v>2005008</v>
      </c>
      <c r="B141" s="309" t="s">
        <v>32207</v>
      </c>
      <c r="C141" s="310" t="s">
        <v>2089</v>
      </c>
      <c r="D141" s="311">
        <v>490.73</v>
      </c>
    </row>
    <row r="142" spans="1:4" ht="20.100000000000001" hidden="1" customHeight="1" x14ac:dyDescent="0.2">
      <c r="A142" s="308">
        <v>2005009</v>
      </c>
      <c r="B142" s="309" t="s">
        <v>32208</v>
      </c>
      <c r="C142" s="310" t="s">
        <v>2089</v>
      </c>
      <c r="D142" s="311">
        <v>513.30999999999995</v>
      </c>
    </row>
    <row r="143" spans="1:4" ht="20.100000000000001" hidden="1" customHeight="1" x14ac:dyDescent="0.2">
      <c r="A143" s="308">
        <v>2005010</v>
      </c>
      <c r="B143" s="309" t="s">
        <v>32209</v>
      </c>
      <c r="C143" s="310" t="s">
        <v>2089</v>
      </c>
      <c r="D143" s="311">
        <v>536.34</v>
      </c>
    </row>
    <row r="144" spans="1:4" ht="20.100000000000001" hidden="1" customHeight="1" x14ac:dyDescent="0.2">
      <c r="A144" s="308">
        <v>2005011</v>
      </c>
      <c r="B144" s="309" t="s">
        <v>32210</v>
      </c>
      <c r="C144" s="310" t="s">
        <v>2089</v>
      </c>
      <c r="D144" s="311">
        <v>560.5</v>
      </c>
    </row>
    <row r="145" spans="1:4" ht="20.100000000000001" hidden="1" customHeight="1" x14ac:dyDescent="0.2">
      <c r="A145" s="308">
        <v>2006000</v>
      </c>
      <c r="B145" s="309" t="s">
        <v>32211</v>
      </c>
      <c r="C145" s="310" t="s">
        <v>32072</v>
      </c>
      <c r="D145" s="311" t="s">
        <v>32072</v>
      </c>
    </row>
    <row r="146" spans="1:4" ht="20.100000000000001" hidden="1" customHeight="1" x14ac:dyDescent="0.2">
      <c r="A146" s="308">
        <v>2006001</v>
      </c>
      <c r="B146" s="309" t="s">
        <v>32212</v>
      </c>
      <c r="C146" s="310" t="s">
        <v>2089</v>
      </c>
      <c r="D146" s="311">
        <v>1051</v>
      </c>
    </row>
    <row r="147" spans="1:4" ht="20.100000000000001" hidden="1" customHeight="1" x14ac:dyDescent="0.2">
      <c r="A147" s="308">
        <v>2006002</v>
      </c>
      <c r="B147" s="309" t="s">
        <v>32213</v>
      </c>
      <c r="C147" s="310" t="s">
        <v>2011</v>
      </c>
      <c r="D147" s="311">
        <v>150.25</v>
      </c>
    </row>
    <row r="148" spans="1:4" ht="20.100000000000001" hidden="1" customHeight="1" x14ac:dyDescent="0.2">
      <c r="A148" s="308">
        <v>2006005</v>
      </c>
      <c r="B148" s="309" t="s">
        <v>32214</v>
      </c>
      <c r="C148" s="310" t="s">
        <v>2011</v>
      </c>
      <c r="D148" s="311">
        <v>119.2</v>
      </c>
    </row>
    <row r="149" spans="1:4" ht="20.100000000000001" hidden="1" customHeight="1" x14ac:dyDescent="0.2">
      <c r="A149" s="308">
        <v>2006010</v>
      </c>
      <c r="B149" s="309" t="s">
        <v>32215</v>
      </c>
      <c r="C149" s="310" t="s">
        <v>2089</v>
      </c>
      <c r="D149" s="311">
        <v>27.48</v>
      </c>
    </row>
    <row r="150" spans="1:4" ht="20.100000000000001" hidden="1" customHeight="1" x14ac:dyDescent="0.2">
      <c r="A150" s="308">
        <v>2050000</v>
      </c>
      <c r="B150" s="309" t="s">
        <v>32216</v>
      </c>
      <c r="C150" s="310" t="s">
        <v>32072</v>
      </c>
      <c r="D150" s="311" t="s">
        <v>32072</v>
      </c>
    </row>
    <row r="151" spans="1:4" ht="20.100000000000001" hidden="1" customHeight="1" x14ac:dyDescent="0.2">
      <c r="A151" s="308">
        <v>2050001</v>
      </c>
      <c r="B151" s="309" t="s">
        <v>32217</v>
      </c>
      <c r="C151" s="310" t="s">
        <v>2089</v>
      </c>
      <c r="D151" s="311">
        <v>81.180000000000007</v>
      </c>
    </row>
    <row r="152" spans="1:4" ht="20.100000000000001" hidden="1" customHeight="1" x14ac:dyDescent="0.2">
      <c r="A152" s="308">
        <v>2050003</v>
      </c>
      <c r="B152" s="309" t="s">
        <v>32218</v>
      </c>
      <c r="C152" s="310" t="s">
        <v>2089</v>
      </c>
      <c r="D152" s="311">
        <v>265.14999999999998</v>
      </c>
    </row>
    <row r="153" spans="1:4" ht="20.100000000000001" hidden="1" customHeight="1" x14ac:dyDescent="0.2">
      <c r="A153" s="308">
        <v>2050004</v>
      </c>
      <c r="B153" s="309" t="s">
        <v>32219</v>
      </c>
      <c r="C153" s="310" t="s">
        <v>2089</v>
      </c>
      <c r="D153" s="311">
        <v>482.08</v>
      </c>
    </row>
    <row r="154" spans="1:4" ht="20.100000000000001" hidden="1" customHeight="1" x14ac:dyDescent="0.2">
      <c r="A154" s="308">
        <v>2050005</v>
      </c>
      <c r="B154" s="309" t="s">
        <v>32220</v>
      </c>
      <c r="C154" s="310" t="s">
        <v>2089</v>
      </c>
      <c r="D154" s="311">
        <v>205.65</v>
      </c>
    </row>
    <row r="155" spans="1:4" ht="20.100000000000001" hidden="1" customHeight="1" x14ac:dyDescent="0.2">
      <c r="A155" s="308">
        <v>2050006</v>
      </c>
      <c r="B155" s="309" t="s">
        <v>32221</v>
      </c>
      <c r="C155" s="310" t="s">
        <v>2089</v>
      </c>
      <c r="D155" s="311">
        <v>411.29</v>
      </c>
    </row>
    <row r="156" spans="1:4" ht="20.100000000000001" hidden="1" customHeight="1" x14ac:dyDescent="0.2">
      <c r="A156" s="308">
        <v>2090000</v>
      </c>
      <c r="B156" s="309" t="s">
        <v>32222</v>
      </c>
      <c r="C156" s="310" t="s">
        <v>32072</v>
      </c>
      <c r="D156" s="311" t="s">
        <v>32072</v>
      </c>
    </row>
    <row r="157" spans="1:4" ht="20.100000000000001" hidden="1" customHeight="1" x14ac:dyDescent="0.2">
      <c r="A157" s="308">
        <v>2090040</v>
      </c>
      <c r="B157" s="309" t="s">
        <v>32223</v>
      </c>
      <c r="C157" s="310" t="s">
        <v>223</v>
      </c>
      <c r="D157" s="311">
        <v>13.92</v>
      </c>
    </row>
    <row r="158" spans="1:4" ht="20.100000000000001" hidden="1" customHeight="1" x14ac:dyDescent="0.2">
      <c r="A158" s="312">
        <v>3000000</v>
      </c>
      <c r="B158" s="313" t="s">
        <v>32224</v>
      </c>
      <c r="C158" s="314"/>
      <c r="D158" s="315"/>
    </row>
    <row r="159" spans="1:4" ht="20.100000000000001" hidden="1" customHeight="1" x14ac:dyDescent="0.2">
      <c r="A159" s="308">
        <v>3001000</v>
      </c>
      <c r="B159" s="309" t="s">
        <v>32225</v>
      </c>
      <c r="C159" s="310" t="s">
        <v>32072</v>
      </c>
      <c r="D159" s="311" t="s">
        <v>32072</v>
      </c>
    </row>
    <row r="160" spans="1:4" ht="20.100000000000001" hidden="1" customHeight="1" x14ac:dyDescent="0.2">
      <c r="A160" s="308">
        <v>3001001</v>
      </c>
      <c r="B160" s="309" t="s">
        <v>32226</v>
      </c>
      <c r="C160" s="310" t="s">
        <v>2011</v>
      </c>
      <c r="D160" s="311">
        <v>93.74</v>
      </c>
    </row>
    <row r="161" spans="1:4" ht="20.100000000000001" hidden="1" customHeight="1" x14ac:dyDescent="0.2">
      <c r="A161" s="308">
        <v>3001004</v>
      </c>
      <c r="B161" s="309" t="s">
        <v>32199</v>
      </c>
      <c r="C161" s="310" t="s">
        <v>2011</v>
      </c>
      <c r="D161" s="311">
        <v>106.18</v>
      </c>
    </row>
    <row r="162" spans="1:4" ht="20.100000000000001" hidden="1" customHeight="1" x14ac:dyDescent="0.2">
      <c r="A162" s="308">
        <v>3001011</v>
      </c>
      <c r="B162" s="309" t="s">
        <v>32227</v>
      </c>
      <c r="C162" s="310" t="s">
        <v>2011</v>
      </c>
      <c r="D162" s="311">
        <v>133.78</v>
      </c>
    </row>
    <row r="163" spans="1:4" ht="20.100000000000001" hidden="1" customHeight="1" x14ac:dyDescent="0.2">
      <c r="A163" s="308">
        <v>3001013</v>
      </c>
      <c r="B163" s="309" t="s">
        <v>32228</v>
      </c>
      <c r="C163" s="310" t="s">
        <v>2011</v>
      </c>
      <c r="D163" s="311">
        <v>139.80000000000001</v>
      </c>
    </row>
    <row r="164" spans="1:4" ht="20.100000000000001" hidden="1" customHeight="1" x14ac:dyDescent="0.2">
      <c r="A164" s="308">
        <v>3001014</v>
      </c>
      <c r="B164" s="309" t="s">
        <v>32229</v>
      </c>
      <c r="C164" s="310" t="s">
        <v>2011</v>
      </c>
      <c r="D164" s="311">
        <v>110.94</v>
      </c>
    </row>
    <row r="165" spans="1:4" ht="20.100000000000001" hidden="1" customHeight="1" x14ac:dyDescent="0.2">
      <c r="A165" s="308">
        <v>3001015</v>
      </c>
      <c r="B165" s="309" t="s">
        <v>32230</v>
      </c>
      <c r="C165" s="310" t="s">
        <v>2011</v>
      </c>
      <c r="D165" s="311">
        <v>112.11</v>
      </c>
    </row>
    <row r="166" spans="1:4" ht="20.100000000000001" hidden="1" customHeight="1" x14ac:dyDescent="0.2">
      <c r="A166" s="308">
        <v>3001016</v>
      </c>
      <c r="B166" s="309" t="s">
        <v>32231</v>
      </c>
      <c r="C166" s="310" t="s">
        <v>2011</v>
      </c>
      <c r="D166" s="311">
        <v>114.92</v>
      </c>
    </row>
    <row r="167" spans="1:4" ht="20.100000000000001" hidden="1" customHeight="1" x14ac:dyDescent="0.2">
      <c r="A167" s="308">
        <v>3001017</v>
      </c>
      <c r="B167" s="309" t="s">
        <v>32232</v>
      </c>
      <c r="C167" s="310" t="s">
        <v>2011</v>
      </c>
      <c r="D167" s="311">
        <v>116.61</v>
      </c>
    </row>
    <row r="168" spans="1:4" ht="20.100000000000001" hidden="1" customHeight="1" x14ac:dyDescent="0.2">
      <c r="A168" s="308">
        <v>3001020</v>
      </c>
      <c r="B168" s="309" t="s">
        <v>32233</v>
      </c>
      <c r="C168" s="310" t="s">
        <v>256</v>
      </c>
      <c r="D168" s="311">
        <v>163.55000000000001</v>
      </c>
    </row>
    <row r="169" spans="1:4" ht="20.100000000000001" hidden="1" customHeight="1" x14ac:dyDescent="0.2">
      <c r="A169" s="308">
        <v>3001030</v>
      </c>
      <c r="B169" s="309" t="s">
        <v>32234</v>
      </c>
      <c r="C169" s="310" t="s">
        <v>2089</v>
      </c>
      <c r="D169" s="311">
        <v>43.18</v>
      </c>
    </row>
    <row r="170" spans="1:4" ht="20.100000000000001" hidden="1" customHeight="1" x14ac:dyDescent="0.2">
      <c r="A170" s="308">
        <v>3002000</v>
      </c>
      <c r="B170" s="309" t="s">
        <v>32235</v>
      </c>
      <c r="C170" s="310" t="s">
        <v>32072</v>
      </c>
      <c r="D170" s="311" t="s">
        <v>32072</v>
      </c>
    </row>
    <row r="171" spans="1:4" ht="20.100000000000001" hidden="1" customHeight="1" x14ac:dyDescent="0.2">
      <c r="A171" s="308">
        <v>3002004</v>
      </c>
      <c r="B171" s="309" t="s">
        <v>32201</v>
      </c>
      <c r="C171" s="310" t="s">
        <v>342</v>
      </c>
      <c r="D171" s="311">
        <v>10.65</v>
      </c>
    </row>
    <row r="172" spans="1:4" ht="20.100000000000001" hidden="1" customHeight="1" x14ac:dyDescent="0.2">
      <c r="A172" s="308">
        <v>3002007</v>
      </c>
      <c r="B172" s="309" t="s">
        <v>32202</v>
      </c>
      <c r="C172" s="310" t="s">
        <v>342</v>
      </c>
      <c r="D172" s="311">
        <v>10.99</v>
      </c>
    </row>
    <row r="173" spans="1:4" ht="20.100000000000001" hidden="1" customHeight="1" x14ac:dyDescent="0.2">
      <c r="A173" s="308">
        <v>3002009</v>
      </c>
      <c r="B173" s="309" t="s">
        <v>32203</v>
      </c>
      <c r="C173" s="310" t="s">
        <v>342</v>
      </c>
      <c r="D173" s="311">
        <v>10.1</v>
      </c>
    </row>
    <row r="174" spans="1:4" ht="20.100000000000001" hidden="1" customHeight="1" x14ac:dyDescent="0.2">
      <c r="A174" s="308">
        <v>3003000</v>
      </c>
      <c r="B174" s="309" t="s">
        <v>32236</v>
      </c>
      <c r="C174" s="310" t="s">
        <v>32072</v>
      </c>
      <c r="D174" s="311" t="s">
        <v>32072</v>
      </c>
    </row>
    <row r="175" spans="1:4" ht="20.100000000000001" hidden="1" customHeight="1" x14ac:dyDescent="0.2">
      <c r="A175" s="308">
        <v>3003005</v>
      </c>
      <c r="B175" s="309" t="s">
        <v>32237</v>
      </c>
      <c r="C175" s="310" t="s">
        <v>2089</v>
      </c>
      <c r="D175" s="311">
        <v>600.72</v>
      </c>
    </row>
    <row r="176" spans="1:4" ht="20.100000000000001" hidden="1" customHeight="1" x14ac:dyDescent="0.2">
      <c r="A176" s="308">
        <v>3003007</v>
      </c>
      <c r="B176" s="309" t="s">
        <v>32238</v>
      </c>
      <c r="C176" s="310" t="s">
        <v>2089</v>
      </c>
      <c r="D176" s="311">
        <v>617.04999999999995</v>
      </c>
    </row>
    <row r="177" spans="1:4" ht="20.100000000000001" hidden="1" customHeight="1" x14ac:dyDescent="0.2">
      <c r="A177" s="308">
        <v>3003008</v>
      </c>
      <c r="B177" s="309" t="s">
        <v>32239</v>
      </c>
      <c r="C177" s="310" t="s">
        <v>2089</v>
      </c>
      <c r="D177" s="311">
        <v>634.62</v>
      </c>
    </row>
    <row r="178" spans="1:4" ht="20.100000000000001" hidden="1" customHeight="1" x14ac:dyDescent="0.2">
      <c r="A178" s="308">
        <v>3003009</v>
      </c>
      <c r="B178" s="309" t="s">
        <v>32240</v>
      </c>
      <c r="C178" s="310" t="s">
        <v>2089</v>
      </c>
      <c r="D178" s="311">
        <v>490.73</v>
      </c>
    </row>
    <row r="179" spans="1:4" ht="20.100000000000001" hidden="1" customHeight="1" x14ac:dyDescent="0.2">
      <c r="A179" s="308">
        <v>3003015</v>
      </c>
      <c r="B179" s="309" t="s">
        <v>32241</v>
      </c>
      <c r="C179" s="310" t="s">
        <v>2089</v>
      </c>
      <c r="D179" s="311">
        <v>513.30999999999995</v>
      </c>
    </row>
    <row r="180" spans="1:4" ht="20.100000000000001" hidden="1" customHeight="1" x14ac:dyDescent="0.2">
      <c r="A180" s="308">
        <v>3003016</v>
      </c>
      <c r="B180" s="309" t="s">
        <v>32242</v>
      </c>
      <c r="C180" s="310" t="s">
        <v>2089</v>
      </c>
      <c r="D180" s="311">
        <v>505.69</v>
      </c>
    </row>
    <row r="181" spans="1:4" ht="20.100000000000001" hidden="1" customHeight="1" x14ac:dyDescent="0.2">
      <c r="A181" s="308">
        <v>3003017</v>
      </c>
      <c r="B181" s="309" t="s">
        <v>32243</v>
      </c>
      <c r="C181" s="310" t="s">
        <v>2089</v>
      </c>
      <c r="D181" s="311">
        <v>536.34</v>
      </c>
    </row>
    <row r="182" spans="1:4" ht="20.100000000000001" hidden="1" customHeight="1" x14ac:dyDescent="0.2">
      <c r="A182" s="308">
        <v>3003018</v>
      </c>
      <c r="B182" s="309" t="s">
        <v>32244</v>
      </c>
      <c r="C182" s="310" t="s">
        <v>2089</v>
      </c>
      <c r="D182" s="311">
        <v>527.27</v>
      </c>
    </row>
    <row r="183" spans="1:4" ht="20.100000000000001" hidden="1" customHeight="1" x14ac:dyDescent="0.2">
      <c r="A183" s="308">
        <v>3003019</v>
      </c>
      <c r="B183" s="309" t="s">
        <v>32245</v>
      </c>
      <c r="C183" s="310" t="s">
        <v>2089</v>
      </c>
      <c r="D183" s="311">
        <v>529.96</v>
      </c>
    </row>
    <row r="184" spans="1:4" ht="20.100000000000001" hidden="1" customHeight="1" x14ac:dyDescent="0.2">
      <c r="A184" s="308">
        <v>3003020</v>
      </c>
      <c r="B184" s="309" t="s">
        <v>32246</v>
      </c>
      <c r="C184" s="310" t="s">
        <v>2089</v>
      </c>
      <c r="D184" s="311">
        <v>560.5</v>
      </c>
    </row>
    <row r="185" spans="1:4" ht="20.100000000000001" hidden="1" customHeight="1" x14ac:dyDescent="0.2">
      <c r="A185" s="308">
        <v>3003021</v>
      </c>
      <c r="B185" s="309" t="s">
        <v>32247</v>
      </c>
      <c r="C185" s="310" t="s">
        <v>2089</v>
      </c>
      <c r="D185" s="311">
        <v>551.61</v>
      </c>
    </row>
    <row r="186" spans="1:4" ht="20.100000000000001" hidden="1" customHeight="1" x14ac:dyDescent="0.2">
      <c r="A186" s="308">
        <v>3003022</v>
      </c>
      <c r="B186" s="309" t="s">
        <v>32248</v>
      </c>
      <c r="C186" s="310" t="s">
        <v>2089</v>
      </c>
      <c r="D186" s="311">
        <v>585.84</v>
      </c>
    </row>
    <row r="187" spans="1:4" ht="20.100000000000001" hidden="1" customHeight="1" x14ac:dyDescent="0.2">
      <c r="A187" s="308">
        <v>3003023</v>
      </c>
      <c r="B187" s="309" t="s">
        <v>32249</v>
      </c>
      <c r="C187" s="310" t="s">
        <v>2089</v>
      </c>
      <c r="D187" s="311">
        <v>577.13</v>
      </c>
    </row>
    <row r="188" spans="1:4" ht="20.100000000000001" hidden="1" customHeight="1" x14ac:dyDescent="0.2">
      <c r="A188" s="308">
        <v>3003024</v>
      </c>
      <c r="B188" s="309" t="s">
        <v>32250</v>
      </c>
      <c r="C188" s="310" t="s">
        <v>2089</v>
      </c>
      <c r="D188" s="311">
        <v>612.4</v>
      </c>
    </row>
    <row r="189" spans="1:4" ht="20.100000000000001" hidden="1" customHeight="1" x14ac:dyDescent="0.2">
      <c r="A189" s="308">
        <v>3003025</v>
      </c>
      <c r="B189" s="309" t="s">
        <v>32251</v>
      </c>
      <c r="C189" s="310" t="s">
        <v>2089</v>
      </c>
      <c r="D189" s="311">
        <v>605.86</v>
      </c>
    </row>
    <row r="190" spans="1:4" ht="20.100000000000001" hidden="1" customHeight="1" x14ac:dyDescent="0.2">
      <c r="A190" s="308">
        <v>3003030</v>
      </c>
      <c r="B190" s="309" t="s">
        <v>32252</v>
      </c>
      <c r="C190" s="310" t="s">
        <v>2089</v>
      </c>
      <c r="D190" s="311">
        <v>60.6</v>
      </c>
    </row>
    <row r="191" spans="1:4" ht="20.100000000000001" hidden="1" customHeight="1" x14ac:dyDescent="0.2">
      <c r="A191" s="308">
        <v>3004000</v>
      </c>
      <c r="B191" s="309" t="s">
        <v>32253</v>
      </c>
      <c r="C191" s="310" t="s">
        <v>32072</v>
      </c>
      <c r="D191" s="311" t="s">
        <v>32072</v>
      </c>
    </row>
    <row r="192" spans="1:4" ht="20.100000000000001" hidden="1" customHeight="1" x14ac:dyDescent="0.2">
      <c r="A192" s="308">
        <v>3004019</v>
      </c>
      <c r="B192" s="309" t="s">
        <v>32254</v>
      </c>
      <c r="C192" s="310" t="s">
        <v>2011</v>
      </c>
      <c r="D192" s="311">
        <v>150.13</v>
      </c>
    </row>
    <row r="193" spans="1:4" ht="20.100000000000001" hidden="1" customHeight="1" x14ac:dyDescent="0.2">
      <c r="A193" s="308">
        <v>3004020</v>
      </c>
      <c r="B193" s="309" t="s">
        <v>32255</v>
      </c>
      <c r="C193" s="310" t="s">
        <v>2011</v>
      </c>
      <c r="D193" s="311">
        <v>158.74</v>
      </c>
    </row>
    <row r="194" spans="1:4" ht="20.100000000000001" hidden="1" customHeight="1" x14ac:dyDescent="0.2">
      <c r="A194" s="308">
        <v>3004021</v>
      </c>
      <c r="B194" s="309" t="s">
        <v>32256</v>
      </c>
      <c r="C194" s="310" t="s">
        <v>2011</v>
      </c>
      <c r="D194" s="311">
        <v>181.03</v>
      </c>
    </row>
    <row r="195" spans="1:4" ht="20.100000000000001" hidden="1" customHeight="1" x14ac:dyDescent="0.2">
      <c r="A195" s="308">
        <v>3004022</v>
      </c>
      <c r="B195" s="309" t="s">
        <v>32257</v>
      </c>
      <c r="C195" s="310" t="s">
        <v>2011</v>
      </c>
      <c r="D195" s="311">
        <v>207.68</v>
      </c>
    </row>
    <row r="196" spans="1:4" ht="20.100000000000001" hidden="1" customHeight="1" x14ac:dyDescent="0.2">
      <c r="A196" s="308">
        <v>3004023</v>
      </c>
      <c r="B196" s="309" t="s">
        <v>32258</v>
      </c>
      <c r="C196" s="310" t="s">
        <v>2011</v>
      </c>
      <c r="D196" s="311">
        <v>230.47</v>
      </c>
    </row>
    <row r="197" spans="1:4" ht="20.100000000000001" hidden="1" customHeight="1" x14ac:dyDescent="0.2">
      <c r="A197" s="308">
        <v>3004024</v>
      </c>
      <c r="B197" s="309" t="s">
        <v>32259</v>
      </c>
      <c r="C197" s="310" t="s">
        <v>2011</v>
      </c>
      <c r="D197" s="311">
        <v>274.61</v>
      </c>
    </row>
    <row r="198" spans="1:4" ht="20.100000000000001" hidden="1" customHeight="1" x14ac:dyDescent="0.2">
      <c r="A198" s="308">
        <v>3040000</v>
      </c>
      <c r="B198" s="309" t="s">
        <v>32260</v>
      </c>
      <c r="C198" s="310" t="s">
        <v>32072</v>
      </c>
      <c r="D198" s="311" t="s">
        <v>32072</v>
      </c>
    </row>
    <row r="199" spans="1:4" ht="20.100000000000001" hidden="1" customHeight="1" x14ac:dyDescent="0.2">
      <c r="A199" s="308">
        <v>3040002</v>
      </c>
      <c r="B199" s="309" t="s">
        <v>32261</v>
      </c>
      <c r="C199" s="310" t="s">
        <v>2011</v>
      </c>
      <c r="D199" s="311">
        <v>120.52</v>
      </c>
    </row>
    <row r="200" spans="1:4" ht="20.100000000000001" hidden="1" customHeight="1" x14ac:dyDescent="0.2">
      <c r="A200" s="308">
        <v>3040005</v>
      </c>
      <c r="B200" s="309" t="s">
        <v>32262</v>
      </c>
      <c r="C200" s="310" t="s">
        <v>2011</v>
      </c>
      <c r="D200" s="311">
        <v>4.22</v>
      </c>
    </row>
    <row r="201" spans="1:4" ht="20.100000000000001" hidden="1" customHeight="1" x14ac:dyDescent="0.2">
      <c r="A201" s="308">
        <v>3040010</v>
      </c>
      <c r="B201" s="309" t="s">
        <v>32263</v>
      </c>
      <c r="C201" s="310" t="s">
        <v>2011</v>
      </c>
      <c r="D201" s="311">
        <v>126.2</v>
      </c>
    </row>
    <row r="202" spans="1:4" ht="20.100000000000001" hidden="1" customHeight="1" x14ac:dyDescent="0.2">
      <c r="A202" s="308">
        <v>3040015</v>
      </c>
      <c r="B202" s="309" t="s">
        <v>32264</v>
      </c>
      <c r="C202" s="310" t="s">
        <v>256</v>
      </c>
      <c r="D202" s="311">
        <v>33.81</v>
      </c>
    </row>
    <row r="203" spans="1:4" ht="20.100000000000001" hidden="1" customHeight="1" x14ac:dyDescent="0.2">
      <c r="A203" s="308">
        <v>3040018</v>
      </c>
      <c r="B203" s="309" t="s">
        <v>32265</v>
      </c>
      <c r="C203" s="310" t="s">
        <v>2011</v>
      </c>
      <c r="D203" s="311">
        <v>31.72</v>
      </c>
    </row>
    <row r="204" spans="1:4" ht="20.100000000000001" hidden="1" customHeight="1" x14ac:dyDescent="0.2">
      <c r="A204" s="308">
        <v>3040022</v>
      </c>
      <c r="B204" s="309" t="s">
        <v>32266</v>
      </c>
      <c r="C204" s="310" t="s">
        <v>256</v>
      </c>
      <c r="D204" s="311">
        <v>6.78</v>
      </c>
    </row>
    <row r="205" spans="1:4" ht="20.100000000000001" hidden="1" customHeight="1" x14ac:dyDescent="0.2">
      <c r="A205" s="308">
        <v>3040024</v>
      </c>
      <c r="B205" s="309" t="s">
        <v>32267</v>
      </c>
      <c r="C205" s="310" t="s">
        <v>2011</v>
      </c>
      <c r="D205" s="311">
        <v>9.4600000000000009</v>
      </c>
    </row>
    <row r="206" spans="1:4" ht="20.100000000000001" hidden="1" customHeight="1" x14ac:dyDescent="0.2">
      <c r="A206" s="308">
        <v>3040025</v>
      </c>
      <c r="B206" s="309" t="s">
        <v>32268</v>
      </c>
      <c r="C206" s="310" t="s">
        <v>2011</v>
      </c>
      <c r="D206" s="311">
        <v>20.72</v>
      </c>
    </row>
    <row r="207" spans="1:4" ht="20.100000000000001" hidden="1" customHeight="1" x14ac:dyDescent="0.2">
      <c r="A207" s="308">
        <v>3040026</v>
      </c>
      <c r="B207" s="309" t="s">
        <v>32269</v>
      </c>
      <c r="C207" s="310" t="s">
        <v>2011</v>
      </c>
      <c r="D207" s="311">
        <v>7.6</v>
      </c>
    </row>
    <row r="208" spans="1:4" ht="20.100000000000001" hidden="1" customHeight="1" x14ac:dyDescent="0.2">
      <c r="A208" s="308">
        <v>3040050</v>
      </c>
      <c r="B208" s="309" t="s">
        <v>32270</v>
      </c>
      <c r="C208" s="310" t="s">
        <v>2011</v>
      </c>
      <c r="D208" s="311">
        <v>7.21</v>
      </c>
    </row>
    <row r="209" spans="1:4" ht="20.100000000000001" hidden="1" customHeight="1" x14ac:dyDescent="0.2">
      <c r="A209" s="308">
        <v>3040051</v>
      </c>
      <c r="B209" s="309" t="s">
        <v>32271</v>
      </c>
      <c r="C209" s="310" t="s">
        <v>2011</v>
      </c>
      <c r="D209" s="311">
        <v>7.21</v>
      </c>
    </row>
    <row r="210" spans="1:4" ht="20.100000000000001" hidden="1" customHeight="1" x14ac:dyDescent="0.2">
      <c r="A210" s="308">
        <v>3040060</v>
      </c>
      <c r="B210" s="309" t="s">
        <v>32272</v>
      </c>
      <c r="C210" s="310" t="s">
        <v>2011</v>
      </c>
      <c r="D210" s="311">
        <v>156.91999999999999</v>
      </c>
    </row>
    <row r="211" spans="1:4" ht="20.100000000000001" hidden="1" customHeight="1" x14ac:dyDescent="0.2">
      <c r="A211" s="308">
        <v>3040070</v>
      </c>
      <c r="B211" s="309" t="s">
        <v>32273</v>
      </c>
      <c r="C211" s="310" t="s">
        <v>223</v>
      </c>
      <c r="D211" s="311">
        <v>13.32</v>
      </c>
    </row>
    <row r="212" spans="1:4" ht="20.100000000000001" hidden="1" customHeight="1" x14ac:dyDescent="0.2">
      <c r="A212" s="308">
        <v>3050000</v>
      </c>
      <c r="B212" s="309" t="s">
        <v>32216</v>
      </c>
      <c r="C212" s="310" t="s">
        <v>32072</v>
      </c>
      <c r="D212" s="311" t="s">
        <v>32072</v>
      </c>
    </row>
    <row r="213" spans="1:4" ht="20.100000000000001" hidden="1" customHeight="1" x14ac:dyDescent="0.2">
      <c r="A213" s="308">
        <v>3050001</v>
      </c>
      <c r="B213" s="309" t="s">
        <v>32220</v>
      </c>
      <c r="C213" s="310" t="s">
        <v>2089</v>
      </c>
      <c r="D213" s="311">
        <v>205.65</v>
      </c>
    </row>
    <row r="214" spans="1:4" ht="20.100000000000001" hidden="1" customHeight="1" x14ac:dyDescent="0.2">
      <c r="A214" s="308">
        <v>3050002</v>
      </c>
      <c r="B214" s="309" t="s">
        <v>32221</v>
      </c>
      <c r="C214" s="310" t="s">
        <v>2089</v>
      </c>
      <c r="D214" s="311">
        <v>411.29</v>
      </c>
    </row>
    <row r="215" spans="1:4" ht="20.100000000000001" hidden="1" customHeight="1" x14ac:dyDescent="0.2">
      <c r="A215" s="308">
        <v>3050003</v>
      </c>
      <c r="B215" s="309" t="s">
        <v>32218</v>
      </c>
      <c r="C215" s="310" t="s">
        <v>2089</v>
      </c>
      <c r="D215" s="311">
        <v>265.14999999999998</v>
      </c>
    </row>
    <row r="216" spans="1:4" ht="20.100000000000001" hidden="1" customHeight="1" x14ac:dyDescent="0.2">
      <c r="A216" s="308">
        <v>3050004</v>
      </c>
      <c r="B216" s="309" t="s">
        <v>32219</v>
      </c>
      <c r="C216" s="310" t="s">
        <v>2089</v>
      </c>
      <c r="D216" s="311">
        <v>482.08</v>
      </c>
    </row>
    <row r="217" spans="1:4" ht="20.100000000000001" hidden="1" customHeight="1" x14ac:dyDescent="0.2">
      <c r="A217" s="308">
        <v>3050005</v>
      </c>
      <c r="B217" s="309" t="s">
        <v>32274</v>
      </c>
      <c r="C217" s="310" t="s">
        <v>2011</v>
      </c>
      <c r="D217" s="311">
        <v>42.18</v>
      </c>
    </row>
    <row r="218" spans="1:4" ht="20.100000000000001" hidden="1" customHeight="1" x14ac:dyDescent="0.2">
      <c r="A218" s="308">
        <v>3050006</v>
      </c>
      <c r="B218" s="309" t="s">
        <v>32275</v>
      </c>
      <c r="C218" s="310" t="s">
        <v>2011</v>
      </c>
      <c r="D218" s="311">
        <v>60.26</v>
      </c>
    </row>
    <row r="219" spans="1:4" ht="20.100000000000001" hidden="1" customHeight="1" x14ac:dyDescent="0.2">
      <c r="A219" s="308">
        <v>3060000</v>
      </c>
      <c r="B219" s="309" t="s">
        <v>32276</v>
      </c>
      <c r="C219" s="310" t="s">
        <v>32072</v>
      </c>
      <c r="D219" s="311" t="s">
        <v>32072</v>
      </c>
    </row>
    <row r="220" spans="1:4" ht="20.100000000000001" hidden="1" customHeight="1" x14ac:dyDescent="0.2">
      <c r="A220" s="308">
        <v>3060001</v>
      </c>
      <c r="B220" s="309" t="s">
        <v>32277</v>
      </c>
      <c r="C220" s="310" t="s">
        <v>342</v>
      </c>
      <c r="D220" s="311">
        <v>26.42</v>
      </c>
    </row>
    <row r="221" spans="1:4" ht="20.100000000000001" hidden="1" customHeight="1" x14ac:dyDescent="0.2">
      <c r="A221" s="308">
        <v>3060002</v>
      </c>
      <c r="B221" s="309" t="s">
        <v>32278</v>
      </c>
      <c r="C221" s="310" t="s">
        <v>342</v>
      </c>
      <c r="D221" s="311">
        <v>27.67</v>
      </c>
    </row>
    <row r="222" spans="1:4" ht="20.100000000000001" hidden="1" customHeight="1" x14ac:dyDescent="0.2">
      <c r="A222" s="312">
        <v>4000000</v>
      </c>
      <c r="B222" s="313" t="s">
        <v>32279</v>
      </c>
      <c r="C222" s="314"/>
      <c r="D222" s="315"/>
    </row>
    <row r="223" spans="1:4" ht="20.100000000000001" hidden="1" customHeight="1" x14ac:dyDescent="0.2">
      <c r="A223" s="308">
        <v>4001000</v>
      </c>
      <c r="B223" s="309" t="s">
        <v>32280</v>
      </c>
      <c r="C223" s="310" t="s">
        <v>32072</v>
      </c>
      <c r="D223" s="311" t="s">
        <v>32072</v>
      </c>
    </row>
    <row r="224" spans="1:4" ht="20.100000000000001" hidden="1" customHeight="1" x14ac:dyDescent="0.2">
      <c r="A224" s="308">
        <v>4001001</v>
      </c>
      <c r="B224" s="309" t="s">
        <v>32281</v>
      </c>
      <c r="C224" s="310" t="s">
        <v>2011</v>
      </c>
      <c r="D224" s="311">
        <v>79.989999999999995</v>
      </c>
    </row>
    <row r="225" spans="1:4" ht="20.100000000000001" hidden="1" customHeight="1" x14ac:dyDescent="0.2">
      <c r="A225" s="308">
        <v>4001002</v>
      </c>
      <c r="B225" s="309" t="s">
        <v>32282</v>
      </c>
      <c r="C225" s="310" t="s">
        <v>2011</v>
      </c>
      <c r="D225" s="311">
        <v>148.69</v>
      </c>
    </row>
    <row r="226" spans="1:4" ht="20.100000000000001" hidden="1" customHeight="1" x14ac:dyDescent="0.2">
      <c r="A226" s="308">
        <v>4001004</v>
      </c>
      <c r="B226" s="309" t="s">
        <v>32283</v>
      </c>
      <c r="C226" s="310" t="s">
        <v>2011</v>
      </c>
      <c r="D226" s="311">
        <v>352.65</v>
      </c>
    </row>
    <row r="227" spans="1:4" ht="20.100000000000001" hidden="1" customHeight="1" x14ac:dyDescent="0.2">
      <c r="A227" s="308">
        <v>4001011</v>
      </c>
      <c r="B227" s="309" t="s">
        <v>32284</v>
      </c>
      <c r="C227" s="310" t="s">
        <v>2011</v>
      </c>
      <c r="D227" s="311">
        <v>148.69</v>
      </c>
    </row>
    <row r="228" spans="1:4" ht="20.100000000000001" hidden="1" customHeight="1" x14ac:dyDescent="0.2">
      <c r="A228" s="308">
        <v>4001012</v>
      </c>
      <c r="B228" s="309" t="s">
        <v>32285</v>
      </c>
      <c r="C228" s="310" t="s">
        <v>2011</v>
      </c>
      <c r="D228" s="311">
        <v>257.18</v>
      </c>
    </row>
    <row r="229" spans="1:4" ht="20.100000000000001" hidden="1" customHeight="1" x14ac:dyDescent="0.2">
      <c r="A229" s="308">
        <v>4001015</v>
      </c>
      <c r="B229" s="309" t="s">
        <v>32286</v>
      </c>
      <c r="C229" s="310" t="s">
        <v>2011</v>
      </c>
      <c r="D229" s="311">
        <v>92.05</v>
      </c>
    </row>
    <row r="230" spans="1:4" ht="20.100000000000001" hidden="1" customHeight="1" x14ac:dyDescent="0.2">
      <c r="A230" s="308">
        <v>4001016</v>
      </c>
      <c r="B230" s="309" t="s">
        <v>32287</v>
      </c>
      <c r="C230" s="310" t="s">
        <v>2011</v>
      </c>
      <c r="D230" s="311">
        <v>163.55000000000001</v>
      </c>
    </row>
    <row r="231" spans="1:4" ht="20.100000000000001" hidden="1" customHeight="1" x14ac:dyDescent="0.2">
      <c r="A231" s="308">
        <v>4001020</v>
      </c>
      <c r="B231" s="309" t="s">
        <v>32288</v>
      </c>
      <c r="C231" s="310" t="s">
        <v>2011</v>
      </c>
      <c r="D231" s="311">
        <v>240.77</v>
      </c>
    </row>
    <row r="232" spans="1:4" ht="20.100000000000001" hidden="1" customHeight="1" x14ac:dyDescent="0.2">
      <c r="A232" s="308">
        <v>4001021</v>
      </c>
      <c r="B232" s="309" t="s">
        <v>32289</v>
      </c>
      <c r="C232" s="310" t="s">
        <v>2011</v>
      </c>
      <c r="D232" s="311">
        <v>397.37</v>
      </c>
    </row>
    <row r="233" spans="1:4" ht="20.100000000000001" hidden="1" customHeight="1" x14ac:dyDescent="0.2">
      <c r="A233" s="308">
        <v>4001022</v>
      </c>
      <c r="B233" s="309" t="s">
        <v>32290</v>
      </c>
      <c r="C233" s="310" t="s">
        <v>2011</v>
      </c>
      <c r="D233" s="311">
        <v>721.41</v>
      </c>
    </row>
    <row r="234" spans="1:4" ht="20.100000000000001" hidden="1" customHeight="1" x14ac:dyDescent="0.2">
      <c r="A234" s="308">
        <v>4001025</v>
      </c>
      <c r="B234" s="309" t="s">
        <v>32291</v>
      </c>
      <c r="C234" s="310" t="s">
        <v>2011</v>
      </c>
      <c r="D234" s="311">
        <v>915.46</v>
      </c>
    </row>
    <row r="235" spans="1:4" ht="20.100000000000001" hidden="1" customHeight="1" x14ac:dyDescent="0.2">
      <c r="A235" s="308">
        <v>4001026</v>
      </c>
      <c r="B235" s="309" t="s">
        <v>32292</v>
      </c>
      <c r="C235" s="310" t="s">
        <v>2011</v>
      </c>
      <c r="D235" s="311">
        <v>953.9</v>
      </c>
    </row>
    <row r="236" spans="1:4" ht="20.100000000000001" hidden="1" customHeight="1" x14ac:dyDescent="0.2">
      <c r="A236" s="308">
        <v>4001027</v>
      </c>
      <c r="B236" s="309" t="s">
        <v>32293</v>
      </c>
      <c r="C236" s="310" t="s">
        <v>2011</v>
      </c>
      <c r="D236" s="311">
        <v>1154.1500000000001</v>
      </c>
    </row>
    <row r="237" spans="1:4" ht="20.100000000000001" hidden="1" customHeight="1" x14ac:dyDescent="0.2">
      <c r="A237" s="308">
        <v>4001031</v>
      </c>
      <c r="B237" s="309" t="s">
        <v>32294</v>
      </c>
      <c r="C237" s="310" t="s">
        <v>2011</v>
      </c>
      <c r="D237" s="311">
        <v>118.49</v>
      </c>
    </row>
    <row r="238" spans="1:4" ht="20.100000000000001" hidden="1" customHeight="1" x14ac:dyDescent="0.2">
      <c r="A238" s="308">
        <v>4001032</v>
      </c>
      <c r="B238" s="309" t="s">
        <v>32295</v>
      </c>
      <c r="C238" s="310" t="s">
        <v>2011</v>
      </c>
      <c r="D238" s="311">
        <v>124.65</v>
      </c>
    </row>
    <row r="239" spans="1:4" ht="20.100000000000001" hidden="1" customHeight="1" x14ac:dyDescent="0.2">
      <c r="A239" s="308">
        <v>4001033</v>
      </c>
      <c r="B239" s="309" t="s">
        <v>32296</v>
      </c>
      <c r="C239" s="310" t="s">
        <v>2011</v>
      </c>
      <c r="D239" s="311">
        <v>130.02000000000001</v>
      </c>
    </row>
    <row r="240" spans="1:4" ht="20.100000000000001" hidden="1" customHeight="1" x14ac:dyDescent="0.2">
      <c r="A240" s="308">
        <v>4001034</v>
      </c>
      <c r="B240" s="309" t="s">
        <v>32297</v>
      </c>
      <c r="C240" s="310" t="s">
        <v>2011</v>
      </c>
      <c r="D240" s="311">
        <v>133.94999999999999</v>
      </c>
    </row>
    <row r="241" spans="1:4" ht="20.100000000000001" hidden="1" customHeight="1" x14ac:dyDescent="0.2">
      <c r="A241" s="308">
        <v>4001035</v>
      </c>
      <c r="B241" s="309" t="s">
        <v>32298</v>
      </c>
      <c r="C241" s="310" t="s">
        <v>2011</v>
      </c>
      <c r="D241" s="311">
        <v>142.07</v>
      </c>
    </row>
    <row r="242" spans="1:4" ht="20.100000000000001" hidden="1" customHeight="1" x14ac:dyDescent="0.2">
      <c r="A242" s="308">
        <v>4001036</v>
      </c>
      <c r="B242" s="309" t="s">
        <v>32299</v>
      </c>
      <c r="C242" s="310" t="s">
        <v>2011</v>
      </c>
      <c r="D242" s="311">
        <v>149.54</v>
      </c>
    </row>
    <row r="243" spans="1:4" ht="20.100000000000001" hidden="1" customHeight="1" x14ac:dyDescent="0.2">
      <c r="A243" s="308">
        <v>4001037</v>
      </c>
      <c r="B243" s="309" t="s">
        <v>32300</v>
      </c>
      <c r="C243" s="310" t="s">
        <v>2011</v>
      </c>
      <c r="D243" s="311">
        <v>151.37</v>
      </c>
    </row>
    <row r="244" spans="1:4" ht="20.100000000000001" hidden="1" customHeight="1" x14ac:dyDescent="0.2">
      <c r="A244" s="308">
        <v>4001038</v>
      </c>
      <c r="B244" s="309" t="s">
        <v>32301</v>
      </c>
      <c r="C244" s="310" t="s">
        <v>2011</v>
      </c>
      <c r="D244" s="311">
        <v>163.16</v>
      </c>
    </row>
    <row r="245" spans="1:4" ht="20.100000000000001" hidden="1" customHeight="1" x14ac:dyDescent="0.2">
      <c r="A245" s="308">
        <v>4001040</v>
      </c>
      <c r="B245" s="309" t="s">
        <v>32302</v>
      </c>
      <c r="C245" s="310" t="s">
        <v>2011</v>
      </c>
      <c r="D245" s="311">
        <v>82.13</v>
      </c>
    </row>
    <row r="246" spans="1:4" ht="20.100000000000001" hidden="1" customHeight="1" x14ac:dyDescent="0.2">
      <c r="A246" s="308">
        <v>4001041</v>
      </c>
      <c r="B246" s="309" t="s">
        <v>32303</v>
      </c>
      <c r="C246" s="310" t="s">
        <v>2011</v>
      </c>
      <c r="D246" s="311">
        <v>97.1</v>
      </c>
    </row>
    <row r="247" spans="1:4" ht="20.100000000000001" hidden="1" customHeight="1" x14ac:dyDescent="0.2">
      <c r="A247" s="308">
        <v>4001042</v>
      </c>
      <c r="B247" s="309" t="s">
        <v>32304</v>
      </c>
      <c r="C247" s="310" t="s">
        <v>2011</v>
      </c>
      <c r="D247" s="311">
        <v>117.67</v>
      </c>
    </row>
    <row r="248" spans="1:4" ht="20.100000000000001" hidden="1" customHeight="1" x14ac:dyDescent="0.2">
      <c r="A248" s="308">
        <v>4001044</v>
      </c>
      <c r="B248" s="309" t="s">
        <v>32305</v>
      </c>
      <c r="C248" s="310" t="s">
        <v>2011</v>
      </c>
      <c r="D248" s="311">
        <v>172</v>
      </c>
    </row>
    <row r="249" spans="1:4" ht="20.100000000000001" hidden="1" customHeight="1" x14ac:dyDescent="0.2">
      <c r="A249" s="308">
        <v>4001045</v>
      </c>
      <c r="B249" s="309" t="s">
        <v>32306</v>
      </c>
      <c r="C249" s="310" t="s">
        <v>2011</v>
      </c>
      <c r="D249" s="311">
        <v>211.21</v>
      </c>
    </row>
    <row r="250" spans="1:4" ht="20.100000000000001" hidden="1" customHeight="1" x14ac:dyDescent="0.2">
      <c r="A250" s="308">
        <v>4001050</v>
      </c>
      <c r="B250" s="309" t="s">
        <v>32307</v>
      </c>
      <c r="C250" s="310" t="s">
        <v>2011</v>
      </c>
      <c r="D250" s="311">
        <v>92.76</v>
      </c>
    </row>
    <row r="251" spans="1:4" ht="20.100000000000001" hidden="1" customHeight="1" x14ac:dyDescent="0.2">
      <c r="A251" s="308">
        <v>4001051</v>
      </c>
      <c r="B251" s="309" t="s">
        <v>32308</v>
      </c>
      <c r="C251" s="310" t="s">
        <v>2011</v>
      </c>
      <c r="D251" s="311">
        <v>108.9</v>
      </c>
    </row>
    <row r="252" spans="1:4" ht="20.100000000000001" hidden="1" customHeight="1" x14ac:dyDescent="0.2">
      <c r="A252" s="308">
        <v>4001052</v>
      </c>
      <c r="B252" s="309" t="s">
        <v>32309</v>
      </c>
      <c r="C252" s="310" t="s">
        <v>2011</v>
      </c>
      <c r="D252" s="311">
        <v>130.01</v>
      </c>
    </row>
    <row r="253" spans="1:4" ht="20.100000000000001" hidden="1" customHeight="1" x14ac:dyDescent="0.2">
      <c r="A253" s="308">
        <v>4001060</v>
      </c>
      <c r="B253" s="309" t="s">
        <v>32310</v>
      </c>
      <c r="C253" s="310" t="s">
        <v>2011</v>
      </c>
      <c r="D253" s="311">
        <v>111.68</v>
      </c>
    </row>
    <row r="254" spans="1:4" ht="20.100000000000001" hidden="1" customHeight="1" x14ac:dyDescent="0.2">
      <c r="A254" s="308">
        <v>4001061</v>
      </c>
      <c r="B254" s="309" t="s">
        <v>32311</v>
      </c>
      <c r="C254" s="310" t="s">
        <v>2011</v>
      </c>
      <c r="D254" s="311">
        <v>130.15</v>
      </c>
    </row>
    <row r="255" spans="1:4" ht="20.100000000000001" hidden="1" customHeight="1" x14ac:dyDescent="0.2">
      <c r="A255" s="308">
        <v>4001062</v>
      </c>
      <c r="B255" s="309" t="s">
        <v>32312</v>
      </c>
      <c r="C255" s="310" t="s">
        <v>2011</v>
      </c>
      <c r="D255" s="311">
        <v>115.68</v>
      </c>
    </row>
    <row r="256" spans="1:4" ht="20.100000000000001" hidden="1" customHeight="1" x14ac:dyDescent="0.2">
      <c r="A256" s="308">
        <v>4001063</v>
      </c>
      <c r="B256" s="309" t="s">
        <v>32313</v>
      </c>
      <c r="C256" s="310" t="s">
        <v>2011</v>
      </c>
      <c r="D256" s="311">
        <v>133.11000000000001</v>
      </c>
    </row>
    <row r="257" spans="1:4" ht="20.100000000000001" hidden="1" customHeight="1" x14ac:dyDescent="0.2">
      <c r="A257" s="308">
        <v>4001070</v>
      </c>
      <c r="B257" s="309" t="s">
        <v>32314</v>
      </c>
      <c r="C257" s="310" t="s">
        <v>2011</v>
      </c>
      <c r="D257" s="311">
        <v>124.16</v>
      </c>
    </row>
    <row r="258" spans="1:4" ht="20.100000000000001" hidden="1" customHeight="1" x14ac:dyDescent="0.2">
      <c r="A258" s="308">
        <v>4001071</v>
      </c>
      <c r="B258" s="309" t="s">
        <v>32315</v>
      </c>
      <c r="C258" s="310" t="s">
        <v>2011</v>
      </c>
      <c r="D258" s="311">
        <v>138.97999999999999</v>
      </c>
    </row>
    <row r="259" spans="1:4" ht="20.100000000000001" hidden="1" customHeight="1" x14ac:dyDescent="0.2">
      <c r="A259" s="308">
        <v>4001080</v>
      </c>
      <c r="B259" s="309" t="s">
        <v>32316</v>
      </c>
      <c r="C259" s="310" t="s">
        <v>2011</v>
      </c>
      <c r="D259" s="311">
        <v>6.29</v>
      </c>
    </row>
    <row r="260" spans="1:4" ht="20.100000000000001" hidden="1" customHeight="1" x14ac:dyDescent="0.2">
      <c r="A260" s="308">
        <v>4001095</v>
      </c>
      <c r="B260" s="309" t="s">
        <v>32317</v>
      </c>
      <c r="C260" s="310" t="s">
        <v>342</v>
      </c>
      <c r="D260" s="311">
        <v>10.65</v>
      </c>
    </row>
    <row r="261" spans="1:4" ht="20.100000000000001" hidden="1" customHeight="1" x14ac:dyDescent="0.2">
      <c r="A261" s="308">
        <v>4001096</v>
      </c>
      <c r="B261" s="309" t="s">
        <v>32318</v>
      </c>
      <c r="C261" s="310" t="s">
        <v>342</v>
      </c>
      <c r="D261" s="311">
        <v>10.99</v>
      </c>
    </row>
    <row r="262" spans="1:4" ht="20.100000000000001" hidden="1" customHeight="1" x14ac:dyDescent="0.2">
      <c r="A262" s="308">
        <v>4001097</v>
      </c>
      <c r="B262" s="309" t="s">
        <v>32319</v>
      </c>
      <c r="C262" s="310" t="s">
        <v>2089</v>
      </c>
      <c r="D262" s="311">
        <v>771.1</v>
      </c>
    </row>
    <row r="263" spans="1:4" ht="20.100000000000001" hidden="1" customHeight="1" x14ac:dyDescent="0.2">
      <c r="A263" s="308">
        <v>4001098</v>
      </c>
      <c r="B263" s="309" t="s">
        <v>32320</v>
      </c>
      <c r="C263" s="310" t="s">
        <v>2089</v>
      </c>
      <c r="D263" s="311">
        <v>1901.9</v>
      </c>
    </row>
    <row r="264" spans="1:4" ht="20.100000000000001" hidden="1" customHeight="1" x14ac:dyDescent="0.2">
      <c r="A264" s="308">
        <v>4001102</v>
      </c>
      <c r="B264" s="309" t="s">
        <v>32321</v>
      </c>
      <c r="C264" s="310" t="s">
        <v>256</v>
      </c>
      <c r="D264" s="311">
        <v>8.4</v>
      </c>
    </row>
    <row r="265" spans="1:4" ht="20.100000000000001" hidden="1" customHeight="1" x14ac:dyDescent="0.2">
      <c r="A265" s="308">
        <v>4002000</v>
      </c>
      <c r="B265" s="309" t="s">
        <v>32322</v>
      </c>
      <c r="C265" s="310" t="s">
        <v>32072</v>
      </c>
      <c r="D265" s="311" t="s">
        <v>32072</v>
      </c>
    </row>
    <row r="266" spans="1:4" ht="20.100000000000001" hidden="1" customHeight="1" x14ac:dyDescent="0.2">
      <c r="A266" s="308">
        <v>4002004</v>
      </c>
      <c r="B266" s="309" t="s">
        <v>32323</v>
      </c>
      <c r="C266" s="310" t="s">
        <v>2011</v>
      </c>
      <c r="D266" s="311">
        <v>167.3</v>
      </c>
    </row>
    <row r="267" spans="1:4" ht="20.100000000000001" hidden="1" customHeight="1" x14ac:dyDescent="0.2">
      <c r="A267" s="308">
        <v>4002005</v>
      </c>
      <c r="B267" s="309" t="s">
        <v>32324</v>
      </c>
      <c r="C267" s="310" t="s">
        <v>2011</v>
      </c>
      <c r="D267" s="311">
        <v>295.27</v>
      </c>
    </row>
    <row r="268" spans="1:4" ht="20.100000000000001" hidden="1" customHeight="1" x14ac:dyDescent="0.2">
      <c r="A268" s="308">
        <v>4002006</v>
      </c>
      <c r="B268" s="309" t="s">
        <v>32325</v>
      </c>
      <c r="C268" s="310" t="s">
        <v>2011</v>
      </c>
      <c r="D268" s="311">
        <v>217.92</v>
      </c>
    </row>
    <row r="269" spans="1:4" ht="20.100000000000001" hidden="1" customHeight="1" x14ac:dyDescent="0.2">
      <c r="A269" s="308">
        <v>4003000</v>
      </c>
      <c r="B269" s="309" t="s">
        <v>32326</v>
      </c>
      <c r="C269" s="310" t="s">
        <v>32072</v>
      </c>
      <c r="D269" s="311" t="s">
        <v>32072</v>
      </c>
    </row>
    <row r="270" spans="1:4" ht="20.100000000000001" hidden="1" customHeight="1" x14ac:dyDescent="0.2">
      <c r="A270" s="308">
        <v>4003030</v>
      </c>
      <c r="B270" s="309" t="s">
        <v>32327</v>
      </c>
      <c r="C270" s="310" t="s">
        <v>2011</v>
      </c>
      <c r="D270" s="311">
        <v>348.07</v>
      </c>
    </row>
    <row r="271" spans="1:4" ht="20.100000000000001" hidden="1" customHeight="1" x14ac:dyDescent="0.2">
      <c r="A271" s="308">
        <v>4003031</v>
      </c>
      <c r="B271" s="309" t="s">
        <v>32328</v>
      </c>
      <c r="C271" s="310" t="s">
        <v>2011</v>
      </c>
      <c r="D271" s="311">
        <v>458.21</v>
      </c>
    </row>
    <row r="272" spans="1:4" ht="20.100000000000001" hidden="1" customHeight="1" x14ac:dyDescent="0.2">
      <c r="A272" s="308">
        <v>4003032</v>
      </c>
      <c r="B272" s="309" t="s">
        <v>32329</v>
      </c>
      <c r="C272" s="310" t="s">
        <v>2011</v>
      </c>
      <c r="D272" s="311">
        <v>428.22</v>
      </c>
    </row>
    <row r="273" spans="1:4" ht="20.100000000000001" hidden="1" customHeight="1" x14ac:dyDescent="0.2">
      <c r="A273" s="308">
        <v>4003035</v>
      </c>
      <c r="B273" s="309" t="s">
        <v>32330</v>
      </c>
      <c r="C273" s="310" t="s">
        <v>2011</v>
      </c>
      <c r="D273" s="311">
        <v>666.51</v>
      </c>
    </row>
    <row r="274" spans="1:4" ht="20.100000000000001" hidden="1" customHeight="1" x14ac:dyDescent="0.2">
      <c r="A274" s="308">
        <v>4003051</v>
      </c>
      <c r="B274" s="309" t="s">
        <v>32331</v>
      </c>
      <c r="C274" s="310" t="s">
        <v>2011</v>
      </c>
      <c r="D274" s="311">
        <v>166.02</v>
      </c>
    </row>
    <row r="275" spans="1:4" ht="20.100000000000001" hidden="1" customHeight="1" x14ac:dyDescent="0.2">
      <c r="A275" s="308">
        <v>4003052</v>
      </c>
      <c r="B275" s="309" t="s">
        <v>32332</v>
      </c>
      <c r="C275" s="310" t="s">
        <v>2011</v>
      </c>
      <c r="D275" s="311">
        <v>156.34</v>
      </c>
    </row>
    <row r="276" spans="1:4" ht="20.100000000000001" hidden="1" customHeight="1" x14ac:dyDescent="0.2">
      <c r="A276" s="308">
        <v>4003053</v>
      </c>
      <c r="B276" s="309" t="s">
        <v>32333</v>
      </c>
      <c r="C276" s="310" t="s">
        <v>2011</v>
      </c>
      <c r="D276" s="311">
        <v>218.11</v>
      </c>
    </row>
    <row r="277" spans="1:4" ht="20.100000000000001" hidden="1" customHeight="1" x14ac:dyDescent="0.2">
      <c r="A277" s="308">
        <v>4003054</v>
      </c>
      <c r="B277" s="309" t="s">
        <v>32334</v>
      </c>
      <c r="C277" s="310" t="s">
        <v>2011</v>
      </c>
      <c r="D277" s="311">
        <v>181.22</v>
      </c>
    </row>
    <row r="278" spans="1:4" ht="20.100000000000001" hidden="1" customHeight="1" x14ac:dyDescent="0.2">
      <c r="A278" s="308">
        <v>4003055</v>
      </c>
      <c r="B278" s="309" t="s">
        <v>32335</v>
      </c>
      <c r="C278" s="310" t="s">
        <v>2011</v>
      </c>
      <c r="D278" s="311">
        <v>335.31</v>
      </c>
    </row>
    <row r="279" spans="1:4" ht="20.100000000000001" hidden="1" customHeight="1" x14ac:dyDescent="0.2">
      <c r="A279" s="308">
        <v>4003056</v>
      </c>
      <c r="B279" s="309" t="s">
        <v>32336</v>
      </c>
      <c r="C279" s="310" t="s">
        <v>2011</v>
      </c>
      <c r="D279" s="311">
        <v>182.74</v>
      </c>
    </row>
    <row r="280" spans="1:4" ht="20.100000000000001" hidden="1" customHeight="1" x14ac:dyDescent="0.2">
      <c r="A280" s="308">
        <v>4003057</v>
      </c>
      <c r="B280" s="309" t="s">
        <v>32337</v>
      </c>
      <c r="C280" s="310" t="s">
        <v>2011</v>
      </c>
      <c r="D280" s="311">
        <v>199.32</v>
      </c>
    </row>
    <row r="281" spans="1:4" ht="20.100000000000001" hidden="1" customHeight="1" x14ac:dyDescent="0.2">
      <c r="A281" s="308">
        <v>4003058</v>
      </c>
      <c r="B281" s="309" t="s">
        <v>32338</v>
      </c>
      <c r="C281" s="310" t="s">
        <v>2011</v>
      </c>
      <c r="D281" s="311">
        <v>238.15</v>
      </c>
    </row>
    <row r="282" spans="1:4" ht="20.100000000000001" hidden="1" customHeight="1" x14ac:dyDescent="0.2">
      <c r="A282" s="308">
        <v>4003059</v>
      </c>
      <c r="B282" s="309" t="s">
        <v>32339</v>
      </c>
      <c r="C282" s="310" t="s">
        <v>2011</v>
      </c>
      <c r="D282" s="311">
        <v>345.96</v>
      </c>
    </row>
    <row r="283" spans="1:4" ht="20.100000000000001" hidden="1" customHeight="1" x14ac:dyDescent="0.2">
      <c r="A283" s="308">
        <v>4003070</v>
      </c>
      <c r="B283" s="309" t="s">
        <v>32340</v>
      </c>
      <c r="C283" s="310" t="s">
        <v>2011</v>
      </c>
      <c r="D283" s="311">
        <v>200.43</v>
      </c>
    </row>
    <row r="284" spans="1:4" ht="20.100000000000001" hidden="1" customHeight="1" x14ac:dyDescent="0.2">
      <c r="A284" s="308">
        <v>4003071</v>
      </c>
      <c r="B284" s="309" t="s">
        <v>32341</v>
      </c>
      <c r="C284" s="310" t="s">
        <v>2011</v>
      </c>
      <c r="D284" s="311">
        <v>134.72</v>
      </c>
    </row>
    <row r="285" spans="1:4" ht="20.100000000000001" hidden="1" customHeight="1" x14ac:dyDescent="0.2">
      <c r="A285" s="308">
        <v>4003073</v>
      </c>
      <c r="B285" s="309" t="s">
        <v>32342</v>
      </c>
      <c r="C285" s="310" t="s">
        <v>2011</v>
      </c>
      <c r="D285" s="311">
        <v>136.55000000000001</v>
      </c>
    </row>
    <row r="286" spans="1:4" ht="20.100000000000001" hidden="1" customHeight="1" x14ac:dyDescent="0.2">
      <c r="A286" s="308">
        <v>4003074</v>
      </c>
      <c r="B286" s="309" t="s">
        <v>32343</v>
      </c>
      <c r="C286" s="310" t="s">
        <v>2011</v>
      </c>
      <c r="D286" s="311">
        <v>41.1</v>
      </c>
    </row>
    <row r="287" spans="1:4" ht="20.100000000000001" hidden="1" customHeight="1" x14ac:dyDescent="0.2">
      <c r="A287" s="308">
        <v>4003075</v>
      </c>
      <c r="B287" s="309" t="s">
        <v>32344</v>
      </c>
      <c r="C287" s="310" t="s">
        <v>2011</v>
      </c>
      <c r="D287" s="311">
        <v>35.65</v>
      </c>
    </row>
    <row r="288" spans="1:4" ht="20.100000000000001" hidden="1" customHeight="1" x14ac:dyDescent="0.2">
      <c r="A288" s="308">
        <v>4050000</v>
      </c>
      <c r="B288" s="309" t="s">
        <v>32216</v>
      </c>
      <c r="C288" s="310" t="s">
        <v>32072</v>
      </c>
      <c r="D288" s="311" t="s">
        <v>32072</v>
      </c>
    </row>
    <row r="289" spans="1:4" ht="20.100000000000001" hidden="1" customHeight="1" x14ac:dyDescent="0.2">
      <c r="A289" s="308">
        <v>4050001</v>
      </c>
      <c r="B289" s="309" t="s">
        <v>32345</v>
      </c>
      <c r="C289" s="310" t="s">
        <v>2089</v>
      </c>
      <c r="D289" s="311">
        <v>96.42</v>
      </c>
    </row>
    <row r="290" spans="1:4" ht="20.100000000000001" hidden="1" customHeight="1" x14ac:dyDescent="0.2">
      <c r="A290" s="308">
        <v>4050004</v>
      </c>
      <c r="B290" s="309" t="s">
        <v>32346</v>
      </c>
      <c r="C290" s="310" t="s">
        <v>2089</v>
      </c>
      <c r="D290" s="311">
        <v>53.27</v>
      </c>
    </row>
    <row r="291" spans="1:4" ht="20.100000000000001" hidden="1" customHeight="1" x14ac:dyDescent="0.2">
      <c r="A291" s="308">
        <v>4050007</v>
      </c>
      <c r="B291" s="309" t="s">
        <v>32347</v>
      </c>
      <c r="C291" s="310" t="s">
        <v>2089</v>
      </c>
      <c r="D291" s="311">
        <v>60.26</v>
      </c>
    </row>
    <row r="292" spans="1:4" ht="20.100000000000001" hidden="1" customHeight="1" x14ac:dyDescent="0.2">
      <c r="A292" s="308">
        <v>4050009</v>
      </c>
      <c r="B292" s="309" t="s">
        <v>32348</v>
      </c>
      <c r="C292" s="310" t="s">
        <v>2089</v>
      </c>
      <c r="D292" s="311">
        <v>313.35000000000002</v>
      </c>
    </row>
    <row r="293" spans="1:4" ht="20.100000000000001" hidden="1" customHeight="1" x14ac:dyDescent="0.2">
      <c r="A293" s="308">
        <v>4050010</v>
      </c>
      <c r="B293" s="309" t="s">
        <v>32349</v>
      </c>
      <c r="C293" s="310" t="s">
        <v>2011</v>
      </c>
      <c r="D293" s="311">
        <v>12.05</v>
      </c>
    </row>
    <row r="294" spans="1:4" ht="20.100000000000001" hidden="1" customHeight="1" x14ac:dyDescent="0.2">
      <c r="A294" s="308">
        <v>4050015</v>
      </c>
      <c r="B294" s="309" t="s">
        <v>32350</v>
      </c>
      <c r="C294" s="310" t="s">
        <v>2011</v>
      </c>
      <c r="D294" s="311">
        <v>9.64</v>
      </c>
    </row>
    <row r="295" spans="1:4" ht="20.100000000000001" hidden="1" customHeight="1" x14ac:dyDescent="0.2">
      <c r="A295" s="308">
        <v>4060000</v>
      </c>
      <c r="B295" s="309" t="s">
        <v>32351</v>
      </c>
      <c r="C295" s="310" t="s">
        <v>32072</v>
      </c>
      <c r="D295" s="311" t="s">
        <v>32072</v>
      </c>
    </row>
    <row r="296" spans="1:4" ht="20.100000000000001" hidden="1" customHeight="1" x14ac:dyDescent="0.2">
      <c r="A296" s="308">
        <v>4060005</v>
      </c>
      <c r="B296" s="309" t="s">
        <v>32352</v>
      </c>
      <c r="C296" s="310" t="s">
        <v>2089</v>
      </c>
      <c r="D296" s="311">
        <v>156.68</v>
      </c>
    </row>
    <row r="297" spans="1:4" ht="20.100000000000001" hidden="1" customHeight="1" x14ac:dyDescent="0.2">
      <c r="A297" s="308">
        <v>4060007</v>
      </c>
      <c r="B297" s="309" t="s">
        <v>32353</v>
      </c>
      <c r="C297" s="310" t="s">
        <v>2011</v>
      </c>
      <c r="D297" s="311">
        <v>24.1</v>
      </c>
    </row>
    <row r="298" spans="1:4" ht="20.100000000000001" hidden="1" customHeight="1" x14ac:dyDescent="0.2">
      <c r="A298" s="308">
        <v>4060010</v>
      </c>
      <c r="B298" s="309" t="s">
        <v>32354</v>
      </c>
      <c r="C298" s="310" t="s">
        <v>2011</v>
      </c>
      <c r="D298" s="311">
        <v>24.1</v>
      </c>
    </row>
    <row r="299" spans="1:4" ht="20.100000000000001" hidden="1" customHeight="1" x14ac:dyDescent="0.2">
      <c r="A299" s="308">
        <v>4060015</v>
      </c>
      <c r="B299" s="309" t="s">
        <v>32355</v>
      </c>
      <c r="C299" s="310" t="s">
        <v>2011</v>
      </c>
      <c r="D299" s="311">
        <v>11.96</v>
      </c>
    </row>
    <row r="300" spans="1:4" ht="20.100000000000001" hidden="1" customHeight="1" x14ac:dyDescent="0.2">
      <c r="A300" s="308">
        <v>4060016</v>
      </c>
      <c r="B300" s="309" t="s">
        <v>32356</v>
      </c>
      <c r="C300" s="310" t="s">
        <v>2011</v>
      </c>
      <c r="D300" s="311">
        <v>23.92</v>
      </c>
    </row>
    <row r="301" spans="1:4" ht="20.100000000000001" hidden="1" customHeight="1" x14ac:dyDescent="0.2">
      <c r="A301" s="308">
        <v>4060019</v>
      </c>
      <c r="B301" s="309" t="s">
        <v>32357</v>
      </c>
      <c r="C301" s="310" t="s">
        <v>2011</v>
      </c>
      <c r="D301" s="311">
        <v>35.89</v>
      </c>
    </row>
    <row r="302" spans="1:4" ht="20.100000000000001" hidden="1" customHeight="1" x14ac:dyDescent="0.2">
      <c r="A302" s="308">
        <v>4070000</v>
      </c>
      <c r="B302" s="309" t="s">
        <v>32358</v>
      </c>
      <c r="C302" s="310" t="s">
        <v>32072</v>
      </c>
      <c r="D302" s="311" t="s">
        <v>32072</v>
      </c>
    </row>
    <row r="303" spans="1:4" ht="20.100000000000001" hidden="1" customHeight="1" x14ac:dyDescent="0.2">
      <c r="A303" s="308">
        <v>4070010</v>
      </c>
      <c r="B303" s="309" t="s">
        <v>32359</v>
      </c>
      <c r="C303" s="310" t="s">
        <v>2011</v>
      </c>
      <c r="D303" s="311">
        <v>73.930000000000007</v>
      </c>
    </row>
    <row r="304" spans="1:4" ht="20.100000000000001" hidden="1" customHeight="1" x14ac:dyDescent="0.2">
      <c r="A304" s="308">
        <v>4070015</v>
      </c>
      <c r="B304" s="309" t="s">
        <v>32360</v>
      </c>
      <c r="C304" s="310" t="s">
        <v>2011</v>
      </c>
      <c r="D304" s="311">
        <v>22.48</v>
      </c>
    </row>
    <row r="305" spans="1:4" ht="20.100000000000001" hidden="1" customHeight="1" x14ac:dyDescent="0.2">
      <c r="A305" s="308">
        <v>4070019</v>
      </c>
      <c r="B305" s="309" t="s">
        <v>32361</v>
      </c>
      <c r="C305" s="310" t="s">
        <v>2011</v>
      </c>
      <c r="D305" s="311">
        <v>64.81</v>
      </c>
    </row>
    <row r="306" spans="1:4" ht="20.100000000000001" hidden="1" customHeight="1" x14ac:dyDescent="0.2">
      <c r="A306" s="312">
        <v>5000000</v>
      </c>
      <c r="B306" s="313" t="s">
        <v>32362</v>
      </c>
      <c r="C306" s="314"/>
      <c r="D306" s="315"/>
    </row>
    <row r="307" spans="1:4" ht="20.100000000000001" hidden="1" customHeight="1" x14ac:dyDescent="0.2">
      <c r="A307" s="308">
        <v>5001000</v>
      </c>
      <c r="B307" s="309" t="s">
        <v>32363</v>
      </c>
      <c r="C307" s="310" t="s">
        <v>32072</v>
      </c>
      <c r="D307" s="311" t="s">
        <v>32072</v>
      </c>
    </row>
    <row r="308" spans="1:4" ht="20.100000000000001" hidden="1" customHeight="1" x14ac:dyDescent="0.2">
      <c r="A308" s="308">
        <v>5001001</v>
      </c>
      <c r="B308" s="309" t="s">
        <v>32364</v>
      </c>
      <c r="C308" s="310" t="s">
        <v>2011</v>
      </c>
      <c r="D308" s="311">
        <v>62.07</v>
      </c>
    </row>
    <row r="309" spans="1:4" ht="20.100000000000001" hidden="1" customHeight="1" x14ac:dyDescent="0.2">
      <c r="A309" s="308">
        <v>5001003</v>
      </c>
      <c r="B309" s="309" t="s">
        <v>32365</v>
      </c>
      <c r="C309" s="310" t="s">
        <v>2011</v>
      </c>
      <c r="D309" s="311">
        <v>62.83</v>
      </c>
    </row>
    <row r="310" spans="1:4" ht="20.100000000000001" hidden="1" customHeight="1" x14ac:dyDescent="0.2">
      <c r="A310" s="308">
        <v>5001030</v>
      </c>
      <c r="B310" s="309" t="s">
        <v>32366</v>
      </c>
      <c r="C310" s="310" t="s">
        <v>2011</v>
      </c>
      <c r="D310" s="311">
        <v>76.22</v>
      </c>
    </row>
    <row r="311" spans="1:4" ht="20.100000000000001" hidden="1" customHeight="1" x14ac:dyDescent="0.2">
      <c r="A311" s="308">
        <v>5001040</v>
      </c>
      <c r="B311" s="309" t="s">
        <v>32367</v>
      </c>
      <c r="C311" s="310" t="s">
        <v>2011</v>
      </c>
      <c r="D311" s="311">
        <v>47.18</v>
      </c>
    </row>
    <row r="312" spans="1:4" ht="20.100000000000001" hidden="1" customHeight="1" x14ac:dyDescent="0.2">
      <c r="A312" s="308">
        <v>5001043</v>
      </c>
      <c r="B312" s="309" t="s">
        <v>32368</v>
      </c>
      <c r="C312" s="310" t="s">
        <v>2011</v>
      </c>
      <c r="D312" s="311">
        <v>19.02</v>
      </c>
    </row>
    <row r="313" spans="1:4" ht="20.100000000000001" hidden="1" customHeight="1" x14ac:dyDescent="0.2">
      <c r="A313" s="308">
        <v>5001047</v>
      </c>
      <c r="B313" s="309" t="s">
        <v>32369</v>
      </c>
      <c r="C313" s="310" t="s">
        <v>2011</v>
      </c>
      <c r="D313" s="311">
        <v>44.04</v>
      </c>
    </row>
    <row r="314" spans="1:4" ht="20.100000000000001" hidden="1" customHeight="1" x14ac:dyDescent="0.2">
      <c r="A314" s="308">
        <v>5002000</v>
      </c>
      <c r="B314" s="309" t="s">
        <v>32370</v>
      </c>
      <c r="C314" s="310" t="s">
        <v>32072</v>
      </c>
      <c r="D314" s="311" t="s">
        <v>32072</v>
      </c>
    </row>
    <row r="315" spans="1:4" ht="20.100000000000001" hidden="1" customHeight="1" x14ac:dyDescent="0.2">
      <c r="A315" s="308">
        <v>5002002</v>
      </c>
      <c r="B315" s="309" t="s">
        <v>32371</v>
      </c>
      <c r="C315" s="310" t="s">
        <v>2011</v>
      </c>
      <c r="D315" s="311">
        <v>121.58</v>
      </c>
    </row>
    <row r="316" spans="1:4" ht="20.100000000000001" hidden="1" customHeight="1" x14ac:dyDescent="0.2">
      <c r="A316" s="308">
        <v>5002030</v>
      </c>
      <c r="B316" s="309" t="s">
        <v>32372</v>
      </c>
      <c r="C316" s="310" t="s">
        <v>2011</v>
      </c>
      <c r="D316" s="311">
        <v>78.739999999999995</v>
      </c>
    </row>
    <row r="317" spans="1:4" ht="20.100000000000001" hidden="1" customHeight="1" x14ac:dyDescent="0.2">
      <c r="A317" s="308">
        <v>5002043</v>
      </c>
      <c r="B317" s="309" t="s">
        <v>32373</v>
      </c>
      <c r="C317" s="310" t="s">
        <v>2011</v>
      </c>
      <c r="D317" s="311">
        <v>19.02</v>
      </c>
    </row>
    <row r="318" spans="1:4" ht="20.100000000000001" hidden="1" customHeight="1" x14ac:dyDescent="0.2">
      <c r="A318" s="308">
        <v>5002044</v>
      </c>
      <c r="B318" s="309" t="s">
        <v>32374</v>
      </c>
      <c r="C318" s="310" t="s">
        <v>2011</v>
      </c>
      <c r="D318" s="311">
        <v>195.63</v>
      </c>
    </row>
    <row r="319" spans="1:4" ht="20.100000000000001" hidden="1" customHeight="1" x14ac:dyDescent="0.2">
      <c r="A319" s="308">
        <v>5003000</v>
      </c>
      <c r="B319" s="309" t="s">
        <v>32375</v>
      </c>
      <c r="C319" s="310" t="s">
        <v>32072</v>
      </c>
      <c r="D319" s="311" t="s">
        <v>32072</v>
      </c>
    </row>
    <row r="320" spans="1:4" ht="20.100000000000001" hidden="1" customHeight="1" x14ac:dyDescent="0.2">
      <c r="A320" s="308">
        <v>5003002</v>
      </c>
      <c r="B320" s="309" t="s">
        <v>32376</v>
      </c>
      <c r="C320" s="310" t="s">
        <v>2011</v>
      </c>
      <c r="D320" s="311">
        <v>121.58</v>
      </c>
    </row>
    <row r="321" spans="1:4" ht="20.100000000000001" hidden="1" customHeight="1" x14ac:dyDescent="0.2">
      <c r="A321" s="308">
        <v>5003008</v>
      </c>
      <c r="B321" s="309" t="s">
        <v>32377</v>
      </c>
      <c r="C321" s="310" t="s">
        <v>2011</v>
      </c>
      <c r="D321" s="311">
        <v>138.72</v>
      </c>
    </row>
    <row r="322" spans="1:4" ht="20.100000000000001" hidden="1" customHeight="1" x14ac:dyDescent="0.2">
      <c r="A322" s="308">
        <v>5003009</v>
      </c>
      <c r="B322" s="309" t="s">
        <v>32378</v>
      </c>
      <c r="C322" s="310" t="s">
        <v>2011</v>
      </c>
      <c r="D322" s="311">
        <v>147.28</v>
      </c>
    </row>
    <row r="323" spans="1:4" ht="20.100000000000001" hidden="1" customHeight="1" x14ac:dyDescent="0.2">
      <c r="A323" s="308">
        <v>5003011</v>
      </c>
      <c r="B323" s="309" t="s">
        <v>32379</v>
      </c>
      <c r="C323" s="310" t="s">
        <v>2011</v>
      </c>
      <c r="D323" s="311">
        <v>145.30000000000001</v>
      </c>
    </row>
    <row r="324" spans="1:4" ht="20.100000000000001" hidden="1" customHeight="1" x14ac:dyDescent="0.2">
      <c r="A324" s="308">
        <v>5003012</v>
      </c>
      <c r="B324" s="309" t="s">
        <v>32380</v>
      </c>
      <c r="C324" s="310" t="s">
        <v>2011</v>
      </c>
      <c r="D324" s="311">
        <v>113.6</v>
      </c>
    </row>
    <row r="325" spans="1:4" ht="20.100000000000001" hidden="1" customHeight="1" x14ac:dyDescent="0.2">
      <c r="A325" s="308">
        <v>5003013</v>
      </c>
      <c r="B325" s="309" t="s">
        <v>32381</v>
      </c>
      <c r="C325" s="310" t="s">
        <v>2011</v>
      </c>
      <c r="D325" s="311">
        <v>133.08000000000001</v>
      </c>
    </row>
    <row r="326" spans="1:4" ht="20.100000000000001" hidden="1" customHeight="1" x14ac:dyDescent="0.2">
      <c r="A326" s="308">
        <v>5003017</v>
      </c>
      <c r="B326" s="309" t="s">
        <v>32382</v>
      </c>
      <c r="C326" s="310" t="s">
        <v>2011</v>
      </c>
      <c r="D326" s="311">
        <v>137.83000000000001</v>
      </c>
    </row>
    <row r="327" spans="1:4" ht="20.100000000000001" hidden="1" customHeight="1" x14ac:dyDescent="0.2">
      <c r="A327" s="308">
        <v>5003040</v>
      </c>
      <c r="B327" s="309" t="s">
        <v>32367</v>
      </c>
      <c r="C327" s="310" t="s">
        <v>2011</v>
      </c>
      <c r="D327" s="311">
        <v>47.18</v>
      </c>
    </row>
    <row r="328" spans="1:4" ht="20.100000000000001" hidden="1" customHeight="1" x14ac:dyDescent="0.2">
      <c r="A328" s="308">
        <v>5003043</v>
      </c>
      <c r="B328" s="309" t="s">
        <v>32373</v>
      </c>
      <c r="C328" s="310" t="s">
        <v>2011</v>
      </c>
      <c r="D328" s="311">
        <v>19.02</v>
      </c>
    </row>
    <row r="329" spans="1:4" ht="20.100000000000001" hidden="1" customHeight="1" x14ac:dyDescent="0.2">
      <c r="A329" s="308">
        <v>5003047</v>
      </c>
      <c r="B329" s="309" t="s">
        <v>32369</v>
      </c>
      <c r="C329" s="310" t="s">
        <v>2011</v>
      </c>
      <c r="D329" s="311">
        <v>44.04</v>
      </c>
    </row>
    <row r="330" spans="1:4" ht="20.100000000000001" hidden="1" customHeight="1" x14ac:dyDescent="0.2">
      <c r="A330" s="308">
        <v>5003054</v>
      </c>
      <c r="B330" s="309" t="s">
        <v>32383</v>
      </c>
      <c r="C330" s="310" t="s">
        <v>2089</v>
      </c>
      <c r="D330" s="311">
        <v>640.49</v>
      </c>
    </row>
    <row r="331" spans="1:4" ht="20.100000000000001" hidden="1" customHeight="1" x14ac:dyDescent="0.2">
      <c r="A331" s="308">
        <v>5003055</v>
      </c>
      <c r="B331" s="309" t="s">
        <v>32384</v>
      </c>
      <c r="C331" s="310" t="s">
        <v>2011</v>
      </c>
      <c r="D331" s="311">
        <v>81.62</v>
      </c>
    </row>
    <row r="332" spans="1:4" ht="20.100000000000001" hidden="1" customHeight="1" x14ac:dyDescent="0.2">
      <c r="A332" s="308">
        <v>5003073</v>
      </c>
      <c r="B332" s="309" t="s">
        <v>32385</v>
      </c>
      <c r="C332" s="310" t="s">
        <v>2011</v>
      </c>
      <c r="D332" s="311">
        <v>44.29</v>
      </c>
    </row>
    <row r="333" spans="1:4" ht="20.100000000000001" hidden="1" customHeight="1" x14ac:dyDescent="0.2">
      <c r="A333" s="308">
        <v>5004000</v>
      </c>
      <c r="B333" s="309" t="s">
        <v>32386</v>
      </c>
      <c r="C333" s="310" t="s">
        <v>32072</v>
      </c>
      <c r="D333" s="311" t="s">
        <v>32072</v>
      </c>
    </row>
    <row r="334" spans="1:4" ht="20.100000000000001" hidden="1" customHeight="1" x14ac:dyDescent="0.2">
      <c r="A334" s="308">
        <v>5004010</v>
      </c>
      <c r="B334" s="309" t="s">
        <v>32387</v>
      </c>
      <c r="C334" s="310" t="s">
        <v>5167</v>
      </c>
      <c r="D334" s="311">
        <v>92.57</v>
      </c>
    </row>
    <row r="335" spans="1:4" ht="20.100000000000001" hidden="1" customHeight="1" x14ac:dyDescent="0.2">
      <c r="A335" s="308">
        <v>5004030</v>
      </c>
      <c r="B335" s="309" t="s">
        <v>32388</v>
      </c>
      <c r="C335" s="310" t="s">
        <v>5167</v>
      </c>
      <c r="D335" s="311">
        <v>170.15</v>
      </c>
    </row>
    <row r="336" spans="1:4" ht="20.100000000000001" hidden="1" customHeight="1" x14ac:dyDescent="0.2">
      <c r="A336" s="308">
        <v>5004050</v>
      </c>
      <c r="B336" s="309" t="s">
        <v>32389</v>
      </c>
      <c r="C336" s="310" t="s">
        <v>256</v>
      </c>
      <c r="D336" s="311">
        <v>555.55999999999995</v>
      </c>
    </row>
    <row r="337" spans="1:4" ht="20.100000000000001" hidden="1" customHeight="1" x14ac:dyDescent="0.2">
      <c r="A337" s="308">
        <v>5050000</v>
      </c>
      <c r="B337" s="309" t="s">
        <v>32216</v>
      </c>
      <c r="C337" s="310" t="s">
        <v>32072</v>
      </c>
      <c r="D337" s="311" t="s">
        <v>32072</v>
      </c>
    </row>
    <row r="338" spans="1:4" ht="20.100000000000001" hidden="1" customHeight="1" x14ac:dyDescent="0.2">
      <c r="A338" s="308">
        <v>5050001</v>
      </c>
      <c r="B338" s="309" t="s">
        <v>32390</v>
      </c>
      <c r="C338" s="310" t="s">
        <v>2011</v>
      </c>
      <c r="D338" s="311">
        <v>12.05</v>
      </c>
    </row>
    <row r="339" spans="1:4" ht="20.100000000000001" hidden="1" customHeight="1" x14ac:dyDescent="0.2">
      <c r="A339" s="308">
        <v>5050002</v>
      </c>
      <c r="B339" s="309" t="s">
        <v>32391</v>
      </c>
      <c r="C339" s="310" t="s">
        <v>2011</v>
      </c>
      <c r="D339" s="311">
        <v>4.82</v>
      </c>
    </row>
    <row r="340" spans="1:4" ht="20.100000000000001" hidden="1" customHeight="1" x14ac:dyDescent="0.2">
      <c r="A340" s="308">
        <v>5050005</v>
      </c>
      <c r="B340" s="309" t="s">
        <v>32392</v>
      </c>
      <c r="C340" s="310" t="s">
        <v>2011</v>
      </c>
      <c r="D340" s="311">
        <v>2.41</v>
      </c>
    </row>
    <row r="341" spans="1:4" ht="20.100000000000001" hidden="1" customHeight="1" x14ac:dyDescent="0.2">
      <c r="A341" s="308">
        <v>5050010</v>
      </c>
      <c r="B341" s="309" t="s">
        <v>32393</v>
      </c>
      <c r="C341" s="310" t="s">
        <v>2011</v>
      </c>
      <c r="D341" s="311">
        <v>7.23</v>
      </c>
    </row>
    <row r="342" spans="1:4" ht="20.100000000000001" hidden="1" customHeight="1" x14ac:dyDescent="0.2">
      <c r="A342" s="308">
        <v>5050012</v>
      </c>
      <c r="B342" s="309" t="s">
        <v>32394</v>
      </c>
      <c r="C342" s="310" t="s">
        <v>2011</v>
      </c>
      <c r="D342" s="311">
        <v>14.46</v>
      </c>
    </row>
    <row r="343" spans="1:4" ht="20.100000000000001" hidden="1" customHeight="1" x14ac:dyDescent="0.2">
      <c r="A343" s="308">
        <v>5050015</v>
      </c>
      <c r="B343" s="309" t="s">
        <v>32395</v>
      </c>
      <c r="C343" s="310" t="s">
        <v>2011</v>
      </c>
      <c r="D343" s="311">
        <v>12.05</v>
      </c>
    </row>
    <row r="344" spans="1:4" ht="20.100000000000001" hidden="1" customHeight="1" x14ac:dyDescent="0.2">
      <c r="A344" s="308">
        <v>5060000</v>
      </c>
      <c r="B344" s="309" t="s">
        <v>32351</v>
      </c>
      <c r="C344" s="310" t="s">
        <v>32072</v>
      </c>
      <c r="D344" s="311" t="s">
        <v>32072</v>
      </c>
    </row>
    <row r="345" spans="1:4" ht="20.100000000000001" hidden="1" customHeight="1" x14ac:dyDescent="0.2">
      <c r="A345" s="308">
        <v>5060005</v>
      </c>
      <c r="B345" s="309" t="s">
        <v>32396</v>
      </c>
      <c r="C345" s="310" t="s">
        <v>2011</v>
      </c>
      <c r="D345" s="311">
        <v>7.23</v>
      </c>
    </row>
    <row r="346" spans="1:4" ht="20.100000000000001" hidden="1" customHeight="1" x14ac:dyDescent="0.2">
      <c r="A346" s="308">
        <v>5060006</v>
      </c>
      <c r="B346" s="309" t="s">
        <v>32397</v>
      </c>
      <c r="C346" s="310" t="s">
        <v>2089</v>
      </c>
      <c r="D346" s="311">
        <v>48.21</v>
      </c>
    </row>
    <row r="347" spans="1:4" ht="20.100000000000001" hidden="1" customHeight="1" x14ac:dyDescent="0.2">
      <c r="A347" s="308">
        <v>5070000</v>
      </c>
      <c r="B347" s="309" t="s">
        <v>32351</v>
      </c>
      <c r="C347" s="310" t="s">
        <v>32072</v>
      </c>
      <c r="D347" s="311" t="s">
        <v>32072</v>
      </c>
    </row>
    <row r="348" spans="1:4" ht="20.100000000000001" hidden="1" customHeight="1" x14ac:dyDescent="0.2">
      <c r="A348" s="308">
        <v>5070006</v>
      </c>
      <c r="B348" s="309" t="s">
        <v>32398</v>
      </c>
      <c r="C348" s="310" t="s">
        <v>2089</v>
      </c>
      <c r="D348" s="311">
        <v>108.47</v>
      </c>
    </row>
    <row r="349" spans="1:4" ht="20.100000000000001" hidden="1" customHeight="1" x14ac:dyDescent="0.2">
      <c r="A349" s="308">
        <v>5080000</v>
      </c>
      <c r="B349" s="309" t="s">
        <v>32399</v>
      </c>
      <c r="C349" s="310" t="s">
        <v>32072</v>
      </c>
      <c r="D349" s="311" t="s">
        <v>32072</v>
      </c>
    </row>
    <row r="350" spans="1:4" ht="20.100000000000001" hidden="1" customHeight="1" x14ac:dyDescent="0.2">
      <c r="A350" s="308">
        <v>5090000</v>
      </c>
      <c r="B350" s="309" t="s">
        <v>32400</v>
      </c>
      <c r="C350" s="310" t="s">
        <v>32072</v>
      </c>
      <c r="D350" s="311" t="s">
        <v>32072</v>
      </c>
    </row>
    <row r="351" spans="1:4" ht="20.100000000000001" hidden="1" customHeight="1" x14ac:dyDescent="0.2">
      <c r="A351" s="312">
        <v>6000000</v>
      </c>
      <c r="B351" s="313" t="s">
        <v>32401</v>
      </c>
      <c r="C351" s="314"/>
      <c r="D351" s="315"/>
    </row>
    <row r="352" spans="1:4" ht="20.100000000000001" hidden="1" customHeight="1" x14ac:dyDescent="0.2">
      <c r="A352" s="308">
        <v>6001000</v>
      </c>
      <c r="B352" s="309" t="s">
        <v>32402</v>
      </c>
      <c r="C352" s="310" t="s">
        <v>32072</v>
      </c>
      <c r="D352" s="311" t="s">
        <v>32072</v>
      </c>
    </row>
    <row r="353" spans="1:4" ht="20.100000000000001" hidden="1" customHeight="1" x14ac:dyDescent="0.2">
      <c r="A353" s="308">
        <v>6001010</v>
      </c>
      <c r="B353" s="309" t="s">
        <v>32403</v>
      </c>
      <c r="C353" s="310" t="s">
        <v>2011</v>
      </c>
      <c r="D353" s="311">
        <v>69.47</v>
      </c>
    </row>
    <row r="354" spans="1:4" ht="20.100000000000001" hidden="1" customHeight="1" x14ac:dyDescent="0.2">
      <c r="A354" s="308">
        <v>6001013</v>
      </c>
      <c r="B354" s="309" t="s">
        <v>32404</v>
      </c>
      <c r="C354" s="310" t="s">
        <v>2011</v>
      </c>
      <c r="D354" s="311">
        <v>245.12</v>
      </c>
    </row>
    <row r="355" spans="1:4" ht="20.100000000000001" hidden="1" customHeight="1" x14ac:dyDescent="0.2">
      <c r="A355" s="308">
        <v>6001015</v>
      </c>
      <c r="B355" s="309" t="s">
        <v>32405</v>
      </c>
      <c r="C355" s="310" t="s">
        <v>2011</v>
      </c>
      <c r="D355" s="311">
        <v>156.29</v>
      </c>
    </row>
    <row r="356" spans="1:4" ht="20.100000000000001" hidden="1" customHeight="1" x14ac:dyDescent="0.2">
      <c r="A356" s="308">
        <v>6001016</v>
      </c>
      <c r="B356" s="309" t="s">
        <v>32406</v>
      </c>
      <c r="C356" s="310" t="s">
        <v>2011</v>
      </c>
      <c r="D356" s="311">
        <v>172.17</v>
      </c>
    </row>
    <row r="357" spans="1:4" ht="20.100000000000001" hidden="1" customHeight="1" x14ac:dyDescent="0.2">
      <c r="A357" s="308">
        <v>6001017</v>
      </c>
      <c r="B357" s="309" t="s">
        <v>32407</v>
      </c>
      <c r="C357" s="310" t="s">
        <v>2011</v>
      </c>
      <c r="D357" s="311">
        <v>203.46</v>
      </c>
    </row>
    <row r="358" spans="1:4" ht="20.100000000000001" hidden="1" customHeight="1" x14ac:dyDescent="0.2">
      <c r="A358" s="308">
        <v>6001018</v>
      </c>
      <c r="B358" s="309" t="s">
        <v>32408</v>
      </c>
      <c r="C358" s="310" t="s">
        <v>2011</v>
      </c>
      <c r="D358" s="311">
        <v>241.67</v>
      </c>
    </row>
    <row r="359" spans="1:4" ht="20.100000000000001" hidden="1" customHeight="1" x14ac:dyDescent="0.2">
      <c r="A359" s="308">
        <v>6001030</v>
      </c>
      <c r="B359" s="309" t="s">
        <v>32409</v>
      </c>
      <c r="C359" s="310" t="s">
        <v>342</v>
      </c>
      <c r="D359" s="311">
        <v>15.05</v>
      </c>
    </row>
    <row r="360" spans="1:4" ht="20.100000000000001" hidden="1" customHeight="1" x14ac:dyDescent="0.2">
      <c r="A360" s="308">
        <v>6001031</v>
      </c>
      <c r="B360" s="309" t="s">
        <v>32410</v>
      </c>
      <c r="C360" s="310" t="s">
        <v>342</v>
      </c>
      <c r="D360" s="311">
        <v>3.31</v>
      </c>
    </row>
    <row r="361" spans="1:4" ht="20.100000000000001" hidden="1" customHeight="1" x14ac:dyDescent="0.2">
      <c r="A361" s="308">
        <v>6002000</v>
      </c>
      <c r="B361" s="309" t="s">
        <v>32411</v>
      </c>
      <c r="C361" s="310" t="s">
        <v>32072</v>
      </c>
      <c r="D361" s="311" t="s">
        <v>32072</v>
      </c>
    </row>
    <row r="362" spans="1:4" ht="20.100000000000001" hidden="1" customHeight="1" x14ac:dyDescent="0.2">
      <c r="A362" s="308">
        <v>6002003</v>
      </c>
      <c r="B362" s="309" t="s">
        <v>32412</v>
      </c>
      <c r="C362" s="310" t="s">
        <v>2011</v>
      </c>
      <c r="D362" s="311">
        <v>171.92</v>
      </c>
    </row>
    <row r="363" spans="1:4" ht="20.100000000000001" hidden="1" customHeight="1" x14ac:dyDescent="0.2">
      <c r="A363" s="308">
        <v>6002004</v>
      </c>
      <c r="B363" s="309" t="s">
        <v>32413</v>
      </c>
      <c r="C363" s="310" t="s">
        <v>2011</v>
      </c>
      <c r="D363" s="311">
        <v>161.1</v>
      </c>
    </row>
    <row r="364" spans="1:4" ht="20.100000000000001" hidden="1" customHeight="1" x14ac:dyDescent="0.2">
      <c r="A364" s="308">
        <v>6002005</v>
      </c>
      <c r="B364" s="309" t="s">
        <v>32414</v>
      </c>
      <c r="C364" s="310" t="s">
        <v>2011</v>
      </c>
      <c r="D364" s="311">
        <v>103.83</v>
      </c>
    </row>
    <row r="365" spans="1:4" ht="20.100000000000001" hidden="1" customHeight="1" x14ac:dyDescent="0.2">
      <c r="A365" s="308">
        <v>6002021</v>
      </c>
      <c r="B365" s="309" t="s">
        <v>32415</v>
      </c>
      <c r="C365" s="310" t="s">
        <v>2011</v>
      </c>
      <c r="D365" s="311">
        <v>43.87</v>
      </c>
    </row>
    <row r="366" spans="1:4" ht="20.100000000000001" hidden="1" customHeight="1" x14ac:dyDescent="0.2">
      <c r="A366" s="308">
        <v>6002022</v>
      </c>
      <c r="B366" s="309" t="s">
        <v>32416</v>
      </c>
      <c r="C366" s="310" t="s">
        <v>2011</v>
      </c>
      <c r="D366" s="311">
        <v>69.37</v>
      </c>
    </row>
    <row r="367" spans="1:4" ht="20.100000000000001" hidden="1" customHeight="1" x14ac:dyDescent="0.2">
      <c r="A367" s="308">
        <v>6002023</v>
      </c>
      <c r="B367" s="309" t="s">
        <v>32417</v>
      </c>
      <c r="C367" s="310" t="s">
        <v>2011</v>
      </c>
      <c r="D367" s="311">
        <v>152.1</v>
      </c>
    </row>
    <row r="368" spans="1:4" ht="20.100000000000001" hidden="1" customHeight="1" x14ac:dyDescent="0.2">
      <c r="A368" s="308">
        <v>6002025</v>
      </c>
      <c r="B368" s="309" t="s">
        <v>32418</v>
      </c>
      <c r="C368" s="310" t="s">
        <v>2011</v>
      </c>
      <c r="D368" s="311">
        <v>136.91</v>
      </c>
    </row>
    <row r="369" spans="1:4" ht="20.100000000000001" hidden="1" customHeight="1" x14ac:dyDescent="0.2">
      <c r="A369" s="308">
        <v>6002043</v>
      </c>
      <c r="B369" s="309" t="s">
        <v>32419</v>
      </c>
      <c r="C369" s="310" t="s">
        <v>2011</v>
      </c>
      <c r="D369" s="311">
        <v>309.77</v>
      </c>
    </row>
    <row r="370" spans="1:4" ht="20.100000000000001" hidden="1" customHeight="1" x14ac:dyDescent="0.2">
      <c r="A370" s="308">
        <v>6002044</v>
      </c>
      <c r="B370" s="309" t="s">
        <v>32420</v>
      </c>
      <c r="C370" s="310" t="s">
        <v>2011</v>
      </c>
      <c r="D370" s="311">
        <v>84.29</v>
      </c>
    </row>
    <row r="371" spans="1:4" ht="20.100000000000001" hidden="1" customHeight="1" x14ac:dyDescent="0.2">
      <c r="A371" s="308">
        <v>6002045</v>
      </c>
      <c r="B371" s="309" t="s">
        <v>32421</v>
      </c>
      <c r="C371" s="310" t="s">
        <v>2011</v>
      </c>
      <c r="D371" s="311">
        <v>88.01</v>
      </c>
    </row>
    <row r="372" spans="1:4" ht="20.100000000000001" hidden="1" customHeight="1" x14ac:dyDescent="0.2">
      <c r="A372" s="308">
        <v>6002046</v>
      </c>
      <c r="B372" s="309" t="s">
        <v>32422</v>
      </c>
      <c r="C372" s="310" t="s">
        <v>2011</v>
      </c>
      <c r="D372" s="311">
        <v>190.31</v>
      </c>
    </row>
    <row r="373" spans="1:4" ht="20.100000000000001" hidden="1" customHeight="1" x14ac:dyDescent="0.2">
      <c r="A373" s="308">
        <v>6002047</v>
      </c>
      <c r="B373" s="309" t="s">
        <v>32423</v>
      </c>
      <c r="C373" s="310" t="s">
        <v>2011</v>
      </c>
      <c r="D373" s="311">
        <v>105.52</v>
      </c>
    </row>
    <row r="374" spans="1:4" ht="20.100000000000001" hidden="1" customHeight="1" x14ac:dyDescent="0.2">
      <c r="A374" s="308">
        <v>6002048</v>
      </c>
      <c r="B374" s="309" t="s">
        <v>32424</v>
      </c>
      <c r="C374" s="310" t="s">
        <v>2011</v>
      </c>
      <c r="D374" s="311">
        <v>73.38</v>
      </c>
    </row>
    <row r="375" spans="1:4" ht="20.100000000000001" hidden="1" customHeight="1" x14ac:dyDescent="0.2">
      <c r="A375" s="308">
        <v>6002049</v>
      </c>
      <c r="B375" s="309" t="s">
        <v>32425</v>
      </c>
      <c r="C375" s="310" t="s">
        <v>2011</v>
      </c>
      <c r="D375" s="311">
        <v>218.65</v>
      </c>
    </row>
    <row r="376" spans="1:4" ht="20.100000000000001" hidden="1" customHeight="1" x14ac:dyDescent="0.2">
      <c r="A376" s="308">
        <v>6002050</v>
      </c>
      <c r="B376" s="309" t="s">
        <v>32426</v>
      </c>
      <c r="C376" s="310" t="s">
        <v>2011</v>
      </c>
      <c r="D376" s="311">
        <v>558.15</v>
      </c>
    </row>
    <row r="377" spans="1:4" ht="20.100000000000001" hidden="1" customHeight="1" x14ac:dyDescent="0.2">
      <c r="A377" s="308">
        <v>6002051</v>
      </c>
      <c r="B377" s="309" t="s">
        <v>32427</v>
      </c>
      <c r="C377" s="310" t="s">
        <v>256</v>
      </c>
      <c r="D377" s="311">
        <v>38.979999999999997</v>
      </c>
    </row>
    <row r="378" spans="1:4" ht="20.100000000000001" hidden="1" customHeight="1" x14ac:dyDescent="0.2">
      <c r="A378" s="308">
        <v>6002055</v>
      </c>
      <c r="B378" s="309" t="s">
        <v>32428</v>
      </c>
      <c r="C378" s="310" t="s">
        <v>256</v>
      </c>
      <c r="D378" s="311">
        <v>78.86</v>
      </c>
    </row>
    <row r="379" spans="1:4" ht="20.100000000000001" hidden="1" customHeight="1" x14ac:dyDescent="0.2">
      <c r="A379" s="308">
        <v>6002056</v>
      </c>
      <c r="B379" s="309" t="s">
        <v>32429</v>
      </c>
      <c r="C379" s="310" t="s">
        <v>256</v>
      </c>
      <c r="D379" s="311">
        <v>98.96</v>
      </c>
    </row>
    <row r="380" spans="1:4" ht="20.100000000000001" hidden="1" customHeight="1" x14ac:dyDescent="0.2">
      <c r="A380" s="308">
        <v>6002057</v>
      </c>
      <c r="B380" s="309" t="s">
        <v>32430</v>
      </c>
      <c r="C380" s="310" t="s">
        <v>256</v>
      </c>
      <c r="D380" s="311">
        <v>437.45</v>
      </c>
    </row>
    <row r="381" spans="1:4" ht="20.100000000000001" hidden="1" customHeight="1" x14ac:dyDescent="0.2">
      <c r="A381" s="308">
        <v>6002090</v>
      </c>
      <c r="B381" s="309" t="s">
        <v>32431</v>
      </c>
      <c r="C381" s="310" t="s">
        <v>256</v>
      </c>
      <c r="D381" s="311">
        <v>117.64</v>
      </c>
    </row>
    <row r="382" spans="1:4" ht="20.100000000000001" hidden="1" customHeight="1" x14ac:dyDescent="0.2">
      <c r="A382" s="308">
        <v>6002091</v>
      </c>
      <c r="B382" s="309" t="s">
        <v>32432</v>
      </c>
      <c r="C382" s="310" t="s">
        <v>256</v>
      </c>
      <c r="D382" s="311">
        <v>117.36</v>
      </c>
    </row>
    <row r="383" spans="1:4" ht="20.100000000000001" hidden="1" customHeight="1" x14ac:dyDescent="0.2">
      <c r="A383" s="308">
        <v>6002092</v>
      </c>
      <c r="B383" s="309" t="s">
        <v>32433</v>
      </c>
      <c r="C383" s="310" t="s">
        <v>256</v>
      </c>
      <c r="D383" s="311">
        <v>125.88</v>
      </c>
    </row>
    <row r="384" spans="1:4" ht="20.100000000000001" hidden="1" customHeight="1" x14ac:dyDescent="0.2">
      <c r="A384" s="308">
        <v>6002093</v>
      </c>
      <c r="B384" s="309" t="s">
        <v>32434</v>
      </c>
      <c r="C384" s="310" t="s">
        <v>256</v>
      </c>
      <c r="D384" s="311">
        <v>124.76</v>
      </c>
    </row>
    <row r="385" spans="1:4" ht="20.100000000000001" hidden="1" customHeight="1" x14ac:dyDescent="0.2">
      <c r="A385" s="308">
        <v>6002094</v>
      </c>
      <c r="B385" s="309" t="s">
        <v>32435</v>
      </c>
      <c r="C385" s="310" t="s">
        <v>256</v>
      </c>
      <c r="D385" s="311">
        <v>77.739999999999995</v>
      </c>
    </row>
    <row r="386" spans="1:4" ht="20.100000000000001" hidden="1" customHeight="1" x14ac:dyDescent="0.2">
      <c r="A386" s="308">
        <v>6002095</v>
      </c>
      <c r="B386" s="309" t="s">
        <v>32436</v>
      </c>
      <c r="C386" s="310" t="s">
        <v>256</v>
      </c>
      <c r="D386" s="311">
        <v>74</v>
      </c>
    </row>
    <row r="387" spans="1:4" ht="20.100000000000001" hidden="1" customHeight="1" x14ac:dyDescent="0.2">
      <c r="A387" s="308">
        <v>6002096</v>
      </c>
      <c r="B387" s="309" t="s">
        <v>32437</v>
      </c>
      <c r="C387" s="310" t="s">
        <v>256</v>
      </c>
      <c r="D387" s="311">
        <v>95.7</v>
      </c>
    </row>
    <row r="388" spans="1:4" ht="20.100000000000001" hidden="1" customHeight="1" x14ac:dyDescent="0.2">
      <c r="A388" s="308">
        <v>6002097</v>
      </c>
      <c r="B388" s="309" t="s">
        <v>32438</v>
      </c>
      <c r="C388" s="310" t="s">
        <v>256</v>
      </c>
      <c r="D388" s="311">
        <v>80.34</v>
      </c>
    </row>
    <row r="389" spans="1:4" ht="20.100000000000001" hidden="1" customHeight="1" x14ac:dyDescent="0.2">
      <c r="A389" s="308">
        <v>6002099</v>
      </c>
      <c r="B389" s="309" t="s">
        <v>32439</v>
      </c>
      <c r="C389" s="310" t="s">
        <v>2011</v>
      </c>
      <c r="D389" s="311">
        <v>13.53</v>
      </c>
    </row>
    <row r="390" spans="1:4" ht="20.100000000000001" hidden="1" customHeight="1" x14ac:dyDescent="0.2">
      <c r="A390" s="308">
        <v>6003000</v>
      </c>
      <c r="B390" s="309" t="s">
        <v>32440</v>
      </c>
      <c r="C390" s="310" t="s">
        <v>32072</v>
      </c>
      <c r="D390" s="311" t="s">
        <v>32072</v>
      </c>
    </row>
    <row r="391" spans="1:4" ht="20.100000000000001" hidden="1" customHeight="1" x14ac:dyDescent="0.2">
      <c r="A391" s="308">
        <v>6003098</v>
      </c>
      <c r="B391" s="309" t="s">
        <v>32441</v>
      </c>
      <c r="C391" s="310" t="s">
        <v>2011</v>
      </c>
      <c r="D391" s="311">
        <v>841.31</v>
      </c>
    </row>
    <row r="392" spans="1:4" ht="20.100000000000001" hidden="1" customHeight="1" x14ac:dyDescent="0.2">
      <c r="A392" s="308">
        <v>6050000</v>
      </c>
      <c r="B392" s="309" t="s">
        <v>32216</v>
      </c>
      <c r="C392" s="310" t="s">
        <v>32072</v>
      </c>
      <c r="D392" s="311" t="s">
        <v>32072</v>
      </c>
    </row>
    <row r="393" spans="1:4" ht="20.100000000000001" hidden="1" customHeight="1" x14ac:dyDescent="0.2">
      <c r="A393" s="308">
        <v>6050020</v>
      </c>
      <c r="B393" s="309" t="s">
        <v>32442</v>
      </c>
      <c r="C393" s="310" t="s">
        <v>2011</v>
      </c>
      <c r="D393" s="311">
        <v>14.46</v>
      </c>
    </row>
    <row r="394" spans="1:4" ht="20.100000000000001" hidden="1" customHeight="1" x14ac:dyDescent="0.2">
      <c r="A394" s="308">
        <v>6050025</v>
      </c>
      <c r="B394" s="309" t="s">
        <v>32443</v>
      </c>
      <c r="C394" s="310" t="s">
        <v>2011</v>
      </c>
      <c r="D394" s="311">
        <v>6.03</v>
      </c>
    </row>
    <row r="395" spans="1:4" ht="20.100000000000001" hidden="1" customHeight="1" x14ac:dyDescent="0.2">
      <c r="A395" s="308">
        <v>6060000</v>
      </c>
      <c r="B395" s="309" t="s">
        <v>32351</v>
      </c>
      <c r="C395" s="310" t="s">
        <v>32072</v>
      </c>
      <c r="D395" s="311" t="s">
        <v>32072</v>
      </c>
    </row>
    <row r="396" spans="1:4" ht="20.100000000000001" hidden="1" customHeight="1" x14ac:dyDescent="0.2">
      <c r="A396" s="308">
        <v>6060003</v>
      </c>
      <c r="B396" s="309" t="s">
        <v>32444</v>
      </c>
      <c r="C396" s="310" t="s">
        <v>2011</v>
      </c>
      <c r="D396" s="311">
        <v>16.2</v>
      </c>
    </row>
    <row r="397" spans="1:4" ht="20.100000000000001" hidden="1" customHeight="1" x14ac:dyDescent="0.2">
      <c r="A397" s="308">
        <v>6060004</v>
      </c>
      <c r="B397" s="309" t="s">
        <v>32445</v>
      </c>
      <c r="C397" s="310" t="s">
        <v>2011</v>
      </c>
      <c r="D397" s="311">
        <v>10.8</v>
      </c>
    </row>
    <row r="398" spans="1:4" ht="20.100000000000001" hidden="1" customHeight="1" x14ac:dyDescent="0.2">
      <c r="A398" s="308">
        <v>6060005</v>
      </c>
      <c r="B398" s="309" t="s">
        <v>32446</v>
      </c>
      <c r="C398" s="310" t="s">
        <v>2011</v>
      </c>
      <c r="D398" s="311">
        <v>27</v>
      </c>
    </row>
    <row r="399" spans="1:4" ht="20.100000000000001" hidden="1" customHeight="1" x14ac:dyDescent="0.2">
      <c r="A399" s="308">
        <v>6060006</v>
      </c>
      <c r="B399" s="309" t="s">
        <v>32447</v>
      </c>
      <c r="C399" s="310" t="s">
        <v>2011</v>
      </c>
      <c r="D399" s="311">
        <v>21.6</v>
      </c>
    </row>
    <row r="400" spans="1:4" ht="20.100000000000001" hidden="1" customHeight="1" x14ac:dyDescent="0.2">
      <c r="A400" s="308">
        <v>6060008</v>
      </c>
      <c r="B400" s="309" t="s">
        <v>32448</v>
      </c>
      <c r="C400" s="310" t="s">
        <v>342</v>
      </c>
      <c r="D400" s="311">
        <v>2.3199999999999998</v>
      </c>
    </row>
    <row r="401" spans="1:4" ht="20.100000000000001" hidden="1" customHeight="1" x14ac:dyDescent="0.2">
      <c r="A401" s="308">
        <v>6060010</v>
      </c>
      <c r="B401" s="309" t="s">
        <v>32449</v>
      </c>
      <c r="C401" s="310" t="s">
        <v>256</v>
      </c>
      <c r="D401" s="311">
        <v>0.54</v>
      </c>
    </row>
    <row r="402" spans="1:4" ht="20.100000000000001" hidden="1" customHeight="1" x14ac:dyDescent="0.2">
      <c r="A402" s="308">
        <v>6060011</v>
      </c>
      <c r="B402" s="309" t="s">
        <v>32450</v>
      </c>
      <c r="C402" s="310" t="s">
        <v>256</v>
      </c>
      <c r="D402" s="311">
        <v>3.24</v>
      </c>
    </row>
    <row r="403" spans="1:4" ht="20.100000000000001" hidden="1" customHeight="1" x14ac:dyDescent="0.2">
      <c r="A403" s="308">
        <v>6060012</v>
      </c>
      <c r="B403" s="309" t="s">
        <v>32451</v>
      </c>
      <c r="C403" s="310" t="s">
        <v>256</v>
      </c>
      <c r="D403" s="311">
        <v>5.4</v>
      </c>
    </row>
    <row r="404" spans="1:4" ht="20.100000000000001" hidden="1" customHeight="1" x14ac:dyDescent="0.2">
      <c r="A404" s="308">
        <v>6060015</v>
      </c>
      <c r="B404" s="309" t="s">
        <v>32452</v>
      </c>
      <c r="C404" s="310" t="s">
        <v>223</v>
      </c>
      <c r="D404" s="311">
        <v>8.1</v>
      </c>
    </row>
    <row r="405" spans="1:4" ht="20.100000000000001" hidden="1" customHeight="1" x14ac:dyDescent="0.2">
      <c r="A405" s="308">
        <v>6060020</v>
      </c>
      <c r="B405" s="309" t="s">
        <v>32453</v>
      </c>
      <c r="C405" s="310" t="s">
        <v>2011</v>
      </c>
      <c r="D405" s="311">
        <v>12.05</v>
      </c>
    </row>
    <row r="406" spans="1:4" ht="20.100000000000001" hidden="1" customHeight="1" x14ac:dyDescent="0.2">
      <c r="A406" s="308">
        <v>6060021</v>
      </c>
      <c r="B406" s="309" t="s">
        <v>32454</v>
      </c>
      <c r="C406" s="310" t="s">
        <v>2011</v>
      </c>
      <c r="D406" s="311">
        <v>21.69</v>
      </c>
    </row>
    <row r="407" spans="1:4" ht="20.100000000000001" hidden="1" customHeight="1" x14ac:dyDescent="0.2">
      <c r="A407" s="308">
        <v>6060022</v>
      </c>
      <c r="B407" s="309" t="s">
        <v>32455</v>
      </c>
      <c r="C407" s="310" t="s">
        <v>2011</v>
      </c>
      <c r="D407" s="311">
        <v>16.87</v>
      </c>
    </row>
    <row r="408" spans="1:4" ht="20.100000000000001" hidden="1" customHeight="1" x14ac:dyDescent="0.2">
      <c r="A408" s="308">
        <v>6060025</v>
      </c>
      <c r="B408" s="309" t="s">
        <v>32456</v>
      </c>
      <c r="C408" s="310" t="s">
        <v>2011</v>
      </c>
      <c r="D408" s="311">
        <v>8.44</v>
      </c>
    </row>
    <row r="409" spans="1:4" ht="20.100000000000001" hidden="1" customHeight="1" x14ac:dyDescent="0.2">
      <c r="A409" s="308">
        <v>6060028</v>
      </c>
      <c r="B409" s="309" t="s">
        <v>32457</v>
      </c>
      <c r="C409" s="310" t="s">
        <v>2011</v>
      </c>
      <c r="D409" s="311">
        <v>7.23</v>
      </c>
    </row>
    <row r="410" spans="1:4" ht="20.100000000000001" hidden="1" customHeight="1" x14ac:dyDescent="0.2">
      <c r="A410" s="308">
        <v>6060029</v>
      </c>
      <c r="B410" s="309" t="s">
        <v>32458</v>
      </c>
      <c r="C410" s="310" t="s">
        <v>2011</v>
      </c>
      <c r="D410" s="311">
        <v>7.23</v>
      </c>
    </row>
    <row r="411" spans="1:4" ht="20.100000000000001" hidden="1" customHeight="1" x14ac:dyDescent="0.2">
      <c r="A411" s="308">
        <v>6060040</v>
      </c>
      <c r="B411" s="309" t="s">
        <v>32459</v>
      </c>
      <c r="C411" s="310" t="s">
        <v>256</v>
      </c>
      <c r="D411" s="311">
        <v>7.23</v>
      </c>
    </row>
    <row r="412" spans="1:4" ht="20.100000000000001" hidden="1" customHeight="1" x14ac:dyDescent="0.2">
      <c r="A412" s="308">
        <v>6060090</v>
      </c>
      <c r="B412" s="309" t="s">
        <v>32460</v>
      </c>
      <c r="C412" s="310" t="s">
        <v>256</v>
      </c>
      <c r="D412" s="311">
        <v>4.82</v>
      </c>
    </row>
    <row r="413" spans="1:4" ht="20.100000000000001" hidden="1" customHeight="1" x14ac:dyDescent="0.2">
      <c r="A413" s="308">
        <v>6070000</v>
      </c>
      <c r="B413" s="309" t="s">
        <v>32358</v>
      </c>
      <c r="C413" s="310" t="s">
        <v>32072</v>
      </c>
      <c r="D413" s="311" t="s">
        <v>32072</v>
      </c>
    </row>
    <row r="414" spans="1:4" ht="20.100000000000001" hidden="1" customHeight="1" x14ac:dyDescent="0.2">
      <c r="A414" s="308">
        <v>6070010</v>
      </c>
      <c r="B414" s="309" t="s">
        <v>32461</v>
      </c>
      <c r="C414" s="310" t="s">
        <v>256</v>
      </c>
      <c r="D414" s="311">
        <v>2.71</v>
      </c>
    </row>
    <row r="415" spans="1:4" ht="20.100000000000001" hidden="1" customHeight="1" x14ac:dyDescent="0.2">
      <c r="A415" s="308">
        <v>6070011</v>
      </c>
      <c r="B415" s="309" t="s">
        <v>32462</v>
      </c>
      <c r="C415" s="310" t="s">
        <v>256</v>
      </c>
      <c r="D415" s="311">
        <v>8.2100000000000009</v>
      </c>
    </row>
    <row r="416" spans="1:4" ht="20.100000000000001" hidden="1" customHeight="1" x14ac:dyDescent="0.2">
      <c r="A416" s="308">
        <v>6070012</v>
      </c>
      <c r="B416" s="309" t="s">
        <v>32463</v>
      </c>
      <c r="C416" s="310" t="s">
        <v>256</v>
      </c>
      <c r="D416" s="311">
        <v>21.88</v>
      </c>
    </row>
    <row r="417" spans="1:4" ht="20.100000000000001" hidden="1" customHeight="1" x14ac:dyDescent="0.2">
      <c r="A417" s="308">
        <v>6070015</v>
      </c>
      <c r="B417" s="309" t="s">
        <v>32464</v>
      </c>
      <c r="C417" s="310" t="s">
        <v>223</v>
      </c>
      <c r="D417" s="311">
        <v>16.2</v>
      </c>
    </row>
    <row r="418" spans="1:4" ht="20.100000000000001" hidden="1" customHeight="1" x14ac:dyDescent="0.2">
      <c r="A418" s="308">
        <v>6070020</v>
      </c>
      <c r="B418" s="309" t="s">
        <v>32465</v>
      </c>
      <c r="C418" s="310" t="s">
        <v>2011</v>
      </c>
      <c r="D418" s="311">
        <v>38.89</v>
      </c>
    </row>
    <row r="419" spans="1:4" ht="20.100000000000001" hidden="1" customHeight="1" x14ac:dyDescent="0.2">
      <c r="A419" s="308">
        <v>6070021</v>
      </c>
      <c r="B419" s="309" t="s">
        <v>32466</v>
      </c>
      <c r="C419" s="310" t="s">
        <v>2011</v>
      </c>
      <c r="D419" s="311">
        <v>93.99</v>
      </c>
    </row>
    <row r="420" spans="1:4" ht="20.100000000000001" hidden="1" customHeight="1" x14ac:dyDescent="0.2">
      <c r="A420" s="308">
        <v>6070022</v>
      </c>
      <c r="B420" s="309" t="s">
        <v>32467</v>
      </c>
      <c r="C420" s="310" t="s">
        <v>2011</v>
      </c>
      <c r="D420" s="311">
        <v>60.48</v>
      </c>
    </row>
    <row r="421" spans="1:4" ht="20.100000000000001" hidden="1" customHeight="1" x14ac:dyDescent="0.2">
      <c r="A421" s="308">
        <v>6070025</v>
      </c>
      <c r="B421" s="309" t="s">
        <v>32468</v>
      </c>
      <c r="C421" s="310" t="s">
        <v>2011</v>
      </c>
      <c r="D421" s="311">
        <v>16.190000000000001</v>
      </c>
    </row>
    <row r="422" spans="1:4" ht="20.100000000000001" hidden="1" customHeight="1" x14ac:dyDescent="0.2">
      <c r="A422" s="308">
        <v>6070028</v>
      </c>
      <c r="B422" s="309" t="s">
        <v>32469</v>
      </c>
      <c r="C422" s="310" t="s">
        <v>2011</v>
      </c>
      <c r="D422" s="311">
        <v>16.22</v>
      </c>
    </row>
    <row r="423" spans="1:4" ht="20.100000000000001" hidden="1" customHeight="1" x14ac:dyDescent="0.2">
      <c r="A423" s="308">
        <v>6070029</v>
      </c>
      <c r="B423" s="309" t="s">
        <v>32470</v>
      </c>
      <c r="C423" s="310" t="s">
        <v>2011</v>
      </c>
      <c r="D423" s="311">
        <v>16.14</v>
      </c>
    </row>
    <row r="424" spans="1:4" ht="20.100000000000001" hidden="1" customHeight="1" x14ac:dyDescent="0.2">
      <c r="A424" s="308">
        <v>6070040</v>
      </c>
      <c r="B424" s="309" t="s">
        <v>32471</v>
      </c>
      <c r="C424" s="310" t="s">
        <v>256</v>
      </c>
      <c r="D424" s="311">
        <v>28.27</v>
      </c>
    </row>
    <row r="425" spans="1:4" ht="20.100000000000001" hidden="1" customHeight="1" x14ac:dyDescent="0.2">
      <c r="A425" s="308">
        <v>6070090</v>
      </c>
      <c r="B425" s="309" t="s">
        <v>32472</v>
      </c>
      <c r="C425" s="310" t="s">
        <v>256</v>
      </c>
      <c r="D425" s="311">
        <v>11.61</v>
      </c>
    </row>
    <row r="426" spans="1:4" ht="20.100000000000001" hidden="1" customHeight="1" x14ac:dyDescent="0.2">
      <c r="A426" s="308">
        <v>6080000</v>
      </c>
      <c r="B426" s="309" t="s">
        <v>32399</v>
      </c>
      <c r="C426" s="310" t="s">
        <v>32072</v>
      </c>
      <c r="D426" s="311" t="s">
        <v>32072</v>
      </c>
    </row>
    <row r="427" spans="1:4" ht="20.100000000000001" hidden="1" customHeight="1" x14ac:dyDescent="0.2">
      <c r="A427" s="308">
        <v>6080001</v>
      </c>
      <c r="B427" s="309" t="s">
        <v>32473</v>
      </c>
      <c r="C427" s="310" t="s">
        <v>2011</v>
      </c>
      <c r="D427" s="311">
        <v>10.19</v>
      </c>
    </row>
    <row r="428" spans="1:4" ht="20.100000000000001" hidden="1" customHeight="1" x14ac:dyDescent="0.2">
      <c r="A428" s="308">
        <v>6080002</v>
      </c>
      <c r="B428" s="309" t="s">
        <v>32474</v>
      </c>
      <c r="C428" s="310" t="s">
        <v>2011</v>
      </c>
      <c r="D428" s="311">
        <v>38.89</v>
      </c>
    </row>
    <row r="429" spans="1:4" ht="20.100000000000001" hidden="1" customHeight="1" x14ac:dyDescent="0.2">
      <c r="A429" s="308">
        <v>6080003</v>
      </c>
      <c r="B429" s="309" t="s">
        <v>32475</v>
      </c>
      <c r="C429" s="310" t="s">
        <v>2011</v>
      </c>
      <c r="D429" s="311">
        <v>32.21</v>
      </c>
    </row>
    <row r="430" spans="1:4" ht="20.100000000000001" hidden="1" customHeight="1" x14ac:dyDescent="0.2">
      <c r="A430" s="308">
        <v>6080010</v>
      </c>
      <c r="B430" s="309" t="s">
        <v>32476</v>
      </c>
      <c r="C430" s="310" t="s">
        <v>256</v>
      </c>
      <c r="D430" s="311">
        <v>8.0299999999999994</v>
      </c>
    </row>
    <row r="431" spans="1:4" ht="20.100000000000001" hidden="1" customHeight="1" x14ac:dyDescent="0.2">
      <c r="A431" s="308">
        <v>6080012</v>
      </c>
      <c r="B431" s="309" t="s">
        <v>32477</v>
      </c>
      <c r="C431" s="310" t="s">
        <v>256</v>
      </c>
      <c r="D431" s="311">
        <v>24.91</v>
      </c>
    </row>
    <row r="432" spans="1:4" ht="20.100000000000001" hidden="1" customHeight="1" x14ac:dyDescent="0.2">
      <c r="A432" s="308">
        <v>6080016</v>
      </c>
      <c r="B432" s="309" t="s">
        <v>32478</v>
      </c>
      <c r="C432" s="310" t="s">
        <v>256</v>
      </c>
      <c r="D432" s="311">
        <v>70.33</v>
      </c>
    </row>
    <row r="433" spans="1:4" ht="20.100000000000001" hidden="1" customHeight="1" x14ac:dyDescent="0.2">
      <c r="A433" s="308">
        <v>6080047</v>
      </c>
      <c r="B433" s="309" t="s">
        <v>32479</v>
      </c>
      <c r="C433" s="310" t="s">
        <v>223</v>
      </c>
      <c r="D433" s="311">
        <v>7.7</v>
      </c>
    </row>
    <row r="434" spans="1:4" ht="20.100000000000001" hidden="1" customHeight="1" x14ac:dyDescent="0.2">
      <c r="A434" s="308">
        <v>6080049</v>
      </c>
      <c r="B434" s="309" t="s">
        <v>32480</v>
      </c>
      <c r="C434" s="310" t="s">
        <v>223</v>
      </c>
      <c r="D434" s="311">
        <v>8.9</v>
      </c>
    </row>
    <row r="435" spans="1:4" ht="20.100000000000001" hidden="1" customHeight="1" x14ac:dyDescent="0.2">
      <c r="A435" s="308">
        <v>6080084</v>
      </c>
      <c r="B435" s="309" t="s">
        <v>32481</v>
      </c>
      <c r="C435" s="310" t="s">
        <v>223</v>
      </c>
      <c r="D435" s="311">
        <v>17.46</v>
      </c>
    </row>
    <row r="436" spans="1:4" ht="20.100000000000001" hidden="1" customHeight="1" x14ac:dyDescent="0.2">
      <c r="A436" s="312">
        <v>7000000</v>
      </c>
      <c r="B436" s="313" t="s">
        <v>32482</v>
      </c>
      <c r="C436" s="314"/>
      <c r="D436" s="315"/>
    </row>
    <row r="437" spans="1:4" ht="20.100000000000001" hidden="1" customHeight="1" x14ac:dyDescent="0.2">
      <c r="A437" s="308">
        <v>7001000</v>
      </c>
      <c r="B437" s="309" t="s">
        <v>32483</v>
      </c>
      <c r="C437" s="310" t="s">
        <v>32072</v>
      </c>
      <c r="D437" s="311" t="s">
        <v>32072</v>
      </c>
    </row>
    <row r="438" spans="1:4" ht="20.100000000000001" hidden="1" customHeight="1" x14ac:dyDescent="0.2">
      <c r="A438" s="308">
        <v>7001003</v>
      </c>
      <c r="B438" s="309" t="s">
        <v>32484</v>
      </c>
      <c r="C438" s="310" t="s">
        <v>223</v>
      </c>
      <c r="D438" s="311">
        <v>873.49</v>
      </c>
    </row>
    <row r="439" spans="1:4" ht="20.100000000000001" hidden="1" customHeight="1" x14ac:dyDescent="0.2">
      <c r="A439" s="308">
        <v>7001004</v>
      </c>
      <c r="B439" s="309" t="s">
        <v>32485</v>
      </c>
      <c r="C439" s="310" t="s">
        <v>223</v>
      </c>
      <c r="D439" s="311">
        <v>893.25</v>
      </c>
    </row>
    <row r="440" spans="1:4" ht="20.100000000000001" hidden="1" customHeight="1" x14ac:dyDescent="0.2">
      <c r="A440" s="308">
        <v>7001005</v>
      </c>
      <c r="B440" s="309" t="s">
        <v>32486</v>
      </c>
      <c r="C440" s="310" t="s">
        <v>223</v>
      </c>
      <c r="D440" s="311">
        <v>565.52</v>
      </c>
    </row>
    <row r="441" spans="1:4" ht="20.100000000000001" hidden="1" customHeight="1" x14ac:dyDescent="0.2">
      <c r="A441" s="308">
        <v>7001007</v>
      </c>
      <c r="B441" s="309" t="s">
        <v>32487</v>
      </c>
      <c r="C441" s="310" t="s">
        <v>223</v>
      </c>
      <c r="D441" s="311">
        <v>582.59</v>
      </c>
    </row>
    <row r="442" spans="1:4" ht="20.100000000000001" hidden="1" customHeight="1" x14ac:dyDescent="0.2">
      <c r="A442" s="308">
        <v>7001008</v>
      </c>
      <c r="B442" s="309" t="s">
        <v>32488</v>
      </c>
      <c r="C442" s="310" t="s">
        <v>223</v>
      </c>
      <c r="D442" s="311">
        <v>629.46</v>
      </c>
    </row>
    <row r="443" spans="1:4" ht="20.100000000000001" hidden="1" customHeight="1" x14ac:dyDescent="0.2">
      <c r="A443" s="308">
        <v>7001009</v>
      </c>
      <c r="B443" s="309" t="s">
        <v>32489</v>
      </c>
      <c r="C443" s="310" t="s">
        <v>223</v>
      </c>
      <c r="D443" s="311">
        <v>703.18</v>
      </c>
    </row>
    <row r="444" spans="1:4" ht="20.100000000000001" hidden="1" customHeight="1" x14ac:dyDescent="0.2">
      <c r="A444" s="308">
        <v>7001012</v>
      </c>
      <c r="B444" s="309" t="s">
        <v>32490</v>
      </c>
      <c r="C444" s="310" t="s">
        <v>223</v>
      </c>
      <c r="D444" s="311">
        <v>369.66</v>
      </c>
    </row>
    <row r="445" spans="1:4" ht="20.100000000000001" hidden="1" customHeight="1" x14ac:dyDescent="0.2">
      <c r="A445" s="308">
        <v>7001013</v>
      </c>
      <c r="B445" s="309" t="s">
        <v>32491</v>
      </c>
      <c r="C445" s="310" t="s">
        <v>223</v>
      </c>
      <c r="D445" s="311">
        <v>462.76</v>
      </c>
    </row>
    <row r="446" spans="1:4" ht="20.100000000000001" hidden="1" customHeight="1" x14ac:dyDescent="0.2">
      <c r="A446" s="308">
        <v>7001014</v>
      </c>
      <c r="B446" s="309" t="s">
        <v>32492</v>
      </c>
      <c r="C446" s="310" t="s">
        <v>223</v>
      </c>
      <c r="D446" s="311">
        <v>511.49</v>
      </c>
    </row>
    <row r="447" spans="1:4" ht="20.100000000000001" hidden="1" customHeight="1" x14ac:dyDescent="0.2">
      <c r="A447" s="308">
        <v>7001017</v>
      </c>
      <c r="B447" s="309" t="s">
        <v>32493</v>
      </c>
      <c r="C447" s="310" t="s">
        <v>223</v>
      </c>
      <c r="D447" s="311">
        <v>918.25</v>
      </c>
    </row>
    <row r="448" spans="1:4" ht="20.100000000000001" hidden="1" customHeight="1" x14ac:dyDescent="0.2">
      <c r="A448" s="308">
        <v>7001018</v>
      </c>
      <c r="B448" s="309" t="s">
        <v>32494</v>
      </c>
      <c r="C448" s="310" t="s">
        <v>223</v>
      </c>
      <c r="D448" s="311">
        <v>1055.8800000000001</v>
      </c>
    </row>
    <row r="449" spans="1:4" ht="20.100000000000001" hidden="1" customHeight="1" x14ac:dyDescent="0.2">
      <c r="A449" s="308">
        <v>7001019</v>
      </c>
      <c r="B449" s="309" t="s">
        <v>32495</v>
      </c>
      <c r="C449" s="310" t="s">
        <v>223</v>
      </c>
      <c r="D449" s="311">
        <v>1149.68</v>
      </c>
    </row>
    <row r="450" spans="1:4" ht="20.100000000000001" hidden="1" customHeight="1" x14ac:dyDescent="0.2">
      <c r="A450" s="308">
        <v>7001037</v>
      </c>
      <c r="B450" s="309" t="s">
        <v>32496</v>
      </c>
      <c r="C450" s="310" t="s">
        <v>223</v>
      </c>
      <c r="D450" s="311">
        <v>1134.97</v>
      </c>
    </row>
    <row r="451" spans="1:4" ht="20.100000000000001" hidden="1" customHeight="1" x14ac:dyDescent="0.2">
      <c r="A451" s="308">
        <v>7001038</v>
      </c>
      <c r="B451" s="309" t="s">
        <v>32497</v>
      </c>
      <c r="C451" s="310" t="s">
        <v>223</v>
      </c>
      <c r="D451" s="311">
        <v>1244.3900000000001</v>
      </c>
    </row>
    <row r="452" spans="1:4" ht="20.100000000000001" hidden="1" customHeight="1" x14ac:dyDescent="0.2">
      <c r="A452" s="308">
        <v>7001039</v>
      </c>
      <c r="B452" s="309" t="s">
        <v>32498</v>
      </c>
      <c r="C452" s="310" t="s">
        <v>2011</v>
      </c>
      <c r="D452" s="311">
        <v>422.33</v>
      </c>
    </row>
    <row r="453" spans="1:4" ht="20.100000000000001" hidden="1" customHeight="1" x14ac:dyDescent="0.2">
      <c r="A453" s="308">
        <v>7001045</v>
      </c>
      <c r="B453" s="309" t="s">
        <v>32499</v>
      </c>
      <c r="C453" s="310" t="s">
        <v>223</v>
      </c>
      <c r="D453" s="311">
        <v>823.89</v>
      </c>
    </row>
    <row r="454" spans="1:4" ht="20.100000000000001" hidden="1" customHeight="1" x14ac:dyDescent="0.2">
      <c r="A454" s="308">
        <v>7001046</v>
      </c>
      <c r="B454" s="309" t="s">
        <v>32500</v>
      </c>
      <c r="C454" s="310" t="s">
        <v>223</v>
      </c>
      <c r="D454" s="311">
        <v>823.89</v>
      </c>
    </row>
    <row r="455" spans="1:4" ht="20.100000000000001" hidden="1" customHeight="1" x14ac:dyDescent="0.2">
      <c r="A455" s="308">
        <v>7001047</v>
      </c>
      <c r="B455" s="309" t="s">
        <v>32501</v>
      </c>
      <c r="C455" s="310" t="s">
        <v>223</v>
      </c>
      <c r="D455" s="311">
        <v>824.67</v>
      </c>
    </row>
    <row r="456" spans="1:4" ht="20.100000000000001" hidden="1" customHeight="1" x14ac:dyDescent="0.2">
      <c r="A456" s="308">
        <v>7001048</v>
      </c>
      <c r="B456" s="309" t="s">
        <v>32502</v>
      </c>
      <c r="C456" s="310" t="s">
        <v>223</v>
      </c>
      <c r="D456" s="311">
        <v>942.17</v>
      </c>
    </row>
    <row r="457" spans="1:4" ht="20.100000000000001" hidden="1" customHeight="1" x14ac:dyDescent="0.2">
      <c r="A457" s="308">
        <v>7001049</v>
      </c>
      <c r="B457" s="309" t="s">
        <v>32503</v>
      </c>
      <c r="C457" s="310" t="s">
        <v>223</v>
      </c>
      <c r="D457" s="311">
        <v>1039.6300000000001</v>
      </c>
    </row>
    <row r="458" spans="1:4" ht="20.100000000000001" hidden="1" customHeight="1" x14ac:dyDescent="0.2">
      <c r="A458" s="308">
        <v>7001050</v>
      </c>
      <c r="B458" s="309" t="s">
        <v>32504</v>
      </c>
      <c r="C458" s="310" t="s">
        <v>32505</v>
      </c>
      <c r="D458" s="311">
        <v>748.11</v>
      </c>
    </row>
    <row r="459" spans="1:4" ht="20.100000000000001" hidden="1" customHeight="1" x14ac:dyDescent="0.2">
      <c r="A459" s="308">
        <v>7001051</v>
      </c>
      <c r="B459" s="309" t="s">
        <v>32506</v>
      </c>
      <c r="C459" s="310" t="s">
        <v>32505</v>
      </c>
      <c r="D459" s="311">
        <v>811.6</v>
      </c>
    </row>
    <row r="460" spans="1:4" ht="20.100000000000001" hidden="1" customHeight="1" x14ac:dyDescent="0.2">
      <c r="A460" s="308">
        <v>7001052</v>
      </c>
      <c r="B460" s="309" t="s">
        <v>32507</v>
      </c>
      <c r="C460" s="310" t="s">
        <v>32505</v>
      </c>
      <c r="D460" s="311">
        <v>771.18</v>
      </c>
    </row>
    <row r="461" spans="1:4" ht="20.100000000000001" hidden="1" customHeight="1" x14ac:dyDescent="0.2">
      <c r="A461" s="308">
        <v>7001053</v>
      </c>
      <c r="B461" s="309" t="s">
        <v>32508</v>
      </c>
      <c r="C461" s="310" t="s">
        <v>32505</v>
      </c>
      <c r="D461" s="311">
        <v>755.79</v>
      </c>
    </row>
    <row r="462" spans="1:4" ht="20.100000000000001" hidden="1" customHeight="1" x14ac:dyDescent="0.2">
      <c r="A462" s="308">
        <v>7001054</v>
      </c>
      <c r="B462" s="309" t="s">
        <v>32509</v>
      </c>
      <c r="C462" s="310" t="s">
        <v>32505</v>
      </c>
      <c r="D462" s="311">
        <v>847.39</v>
      </c>
    </row>
    <row r="463" spans="1:4" ht="20.100000000000001" hidden="1" customHeight="1" x14ac:dyDescent="0.2">
      <c r="A463" s="308">
        <v>7001055</v>
      </c>
      <c r="B463" s="309" t="s">
        <v>32510</v>
      </c>
      <c r="C463" s="310" t="s">
        <v>32505</v>
      </c>
      <c r="D463" s="311">
        <v>1251.3499999999999</v>
      </c>
    </row>
    <row r="464" spans="1:4" ht="20.100000000000001" hidden="1" customHeight="1" x14ac:dyDescent="0.2">
      <c r="A464" s="308">
        <v>7001056</v>
      </c>
      <c r="B464" s="309" t="s">
        <v>32511</v>
      </c>
      <c r="C464" s="310" t="s">
        <v>32505</v>
      </c>
      <c r="D464" s="311">
        <v>1418.7</v>
      </c>
    </row>
    <row r="465" spans="1:4" ht="20.100000000000001" hidden="1" customHeight="1" x14ac:dyDescent="0.2">
      <c r="A465" s="308">
        <v>7001057</v>
      </c>
      <c r="B465" s="309" t="s">
        <v>32512</v>
      </c>
      <c r="C465" s="310" t="s">
        <v>256</v>
      </c>
      <c r="D465" s="311">
        <v>76.209999999999994</v>
      </c>
    </row>
    <row r="466" spans="1:4" ht="20.100000000000001" hidden="1" customHeight="1" x14ac:dyDescent="0.2">
      <c r="A466" s="308">
        <v>7001075</v>
      </c>
      <c r="B466" s="309" t="s">
        <v>32513</v>
      </c>
      <c r="C466" s="310" t="s">
        <v>223</v>
      </c>
      <c r="D466" s="311">
        <v>279.33</v>
      </c>
    </row>
    <row r="467" spans="1:4" ht="20.100000000000001" hidden="1" customHeight="1" x14ac:dyDescent="0.2">
      <c r="A467" s="308">
        <v>7001080</v>
      </c>
      <c r="B467" s="309" t="s">
        <v>32514</v>
      </c>
      <c r="C467" s="310" t="s">
        <v>2011</v>
      </c>
      <c r="D467" s="311">
        <v>154.62</v>
      </c>
    </row>
    <row r="468" spans="1:4" ht="20.100000000000001" hidden="1" customHeight="1" x14ac:dyDescent="0.2">
      <c r="A468" s="308">
        <v>7001101</v>
      </c>
      <c r="B468" s="309" t="s">
        <v>32515</v>
      </c>
      <c r="C468" s="310" t="s">
        <v>223</v>
      </c>
      <c r="D468" s="311">
        <v>347.74</v>
      </c>
    </row>
    <row r="469" spans="1:4" ht="20.100000000000001" hidden="1" customHeight="1" x14ac:dyDescent="0.2">
      <c r="A469" s="308">
        <v>7002000</v>
      </c>
      <c r="B469" s="309" t="s">
        <v>32516</v>
      </c>
      <c r="C469" s="310" t="s">
        <v>32072</v>
      </c>
      <c r="D469" s="311" t="s">
        <v>32072</v>
      </c>
    </row>
    <row r="470" spans="1:4" ht="20.100000000000001" hidden="1" customHeight="1" x14ac:dyDescent="0.2">
      <c r="A470" s="308">
        <v>7002002</v>
      </c>
      <c r="B470" s="309" t="s">
        <v>32517</v>
      </c>
      <c r="C470" s="310" t="s">
        <v>223</v>
      </c>
      <c r="D470" s="311">
        <v>389.8</v>
      </c>
    </row>
    <row r="471" spans="1:4" ht="20.100000000000001" hidden="1" customHeight="1" x14ac:dyDescent="0.2">
      <c r="A471" s="308">
        <v>7002008</v>
      </c>
      <c r="B471" s="309" t="s">
        <v>32518</v>
      </c>
      <c r="C471" s="310" t="s">
        <v>223</v>
      </c>
      <c r="D471" s="311">
        <v>360.66</v>
      </c>
    </row>
    <row r="472" spans="1:4" ht="20.100000000000001" hidden="1" customHeight="1" x14ac:dyDescent="0.2">
      <c r="A472" s="308">
        <v>7002010</v>
      </c>
      <c r="B472" s="309" t="s">
        <v>32519</v>
      </c>
      <c r="C472" s="310" t="s">
        <v>223</v>
      </c>
      <c r="D472" s="311">
        <v>202.19</v>
      </c>
    </row>
    <row r="473" spans="1:4" ht="20.100000000000001" hidden="1" customHeight="1" x14ac:dyDescent="0.2">
      <c r="A473" s="308">
        <v>7002012</v>
      </c>
      <c r="B473" s="309" t="s">
        <v>32520</v>
      </c>
      <c r="C473" s="310" t="s">
        <v>223</v>
      </c>
      <c r="D473" s="311">
        <v>368.04</v>
      </c>
    </row>
    <row r="474" spans="1:4" ht="20.100000000000001" hidden="1" customHeight="1" x14ac:dyDescent="0.2">
      <c r="A474" s="308">
        <v>7002016</v>
      </c>
      <c r="B474" s="309" t="s">
        <v>32521</v>
      </c>
      <c r="C474" s="310" t="s">
        <v>223</v>
      </c>
      <c r="D474" s="311">
        <v>352.61</v>
      </c>
    </row>
    <row r="475" spans="1:4" ht="20.100000000000001" hidden="1" customHeight="1" x14ac:dyDescent="0.2">
      <c r="A475" s="308">
        <v>7002031</v>
      </c>
      <c r="B475" s="309" t="s">
        <v>32522</v>
      </c>
      <c r="C475" s="310" t="s">
        <v>223</v>
      </c>
      <c r="D475" s="311">
        <v>200.58</v>
      </c>
    </row>
    <row r="476" spans="1:4" ht="20.100000000000001" hidden="1" customHeight="1" x14ac:dyDescent="0.2">
      <c r="A476" s="308">
        <v>7002040</v>
      </c>
      <c r="B476" s="309" t="s">
        <v>32523</v>
      </c>
      <c r="C476" s="310" t="s">
        <v>590</v>
      </c>
      <c r="D476" s="311">
        <v>114.89</v>
      </c>
    </row>
    <row r="477" spans="1:4" ht="20.100000000000001" hidden="1" customHeight="1" x14ac:dyDescent="0.2">
      <c r="A477" s="308">
        <v>7002050</v>
      </c>
      <c r="B477" s="309" t="s">
        <v>32524</v>
      </c>
      <c r="C477" s="310" t="s">
        <v>223</v>
      </c>
      <c r="D477" s="311">
        <v>202.6</v>
      </c>
    </row>
    <row r="478" spans="1:4" ht="20.100000000000001" hidden="1" customHeight="1" x14ac:dyDescent="0.2">
      <c r="A478" s="308">
        <v>7002051</v>
      </c>
      <c r="B478" s="309" t="s">
        <v>32525</v>
      </c>
      <c r="C478" s="310" t="s">
        <v>223</v>
      </c>
      <c r="D478" s="311">
        <v>267.75</v>
      </c>
    </row>
    <row r="479" spans="1:4" ht="20.100000000000001" hidden="1" customHeight="1" x14ac:dyDescent="0.2">
      <c r="A479" s="308">
        <v>7002052</v>
      </c>
      <c r="B479" s="309" t="s">
        <v>32526</v>
      </c>
      <c r="C479" s="310" t="s">
        <v>223</v>
      </c>
      <c r="D479" s="311">
        <v>233.22</v>
      </c>
    </row>
    <row r="480" spans="1:4" ht="20.100000000000001" hidden="1" customHeight="1" x14ac:dyDescent="0.2">
      <c r="A480" s="308">
        <v>7002064</v>
      </c>
      <c r="B480" s="309" t="s">
        <v>32527</v>
      </c>
      <c r="C480" s="310" t="s">
        <v>223</v>
      </c>
      <c r="D480" s="311">
        <v>257.06</v>
      </c>
    </row>
    <row r="481" spans="1:4" ht="20.100000000000001" hidden="1" customHeight="1" x14ac:dyDescent="0.2">
      <c r="A481" s="308">
        <v>7002065</v>
      </c>
      <c r="B481" s="309" t="s">
        <v>32528</v>
      </c>
      <c r="C481" s="310" t="s">
        <v>223</v>
      </c>
      <c r="D481" s="311">
        <v>328.74</v>
      </c>
    </row>
    <row r="482" spans="1:4" ht="20.100000000000001" hidden="1" customHeight="1" x14ac:dyDescent="0.2">
      <c r="A482" s="308">
        <v>7002066</v>
      </c>
      <c r="B482" s="309" t="s">
        <v>32529</v>
      </c>
      <c r="C482" s="310" t="s">
        <v>223</v>
      </c>
      <c r="D482" s="311">
        <v>548.52</v>
      </c>
    </row>
    <row r="483" spans="1:4" ht="20.100000000000001" hidden="1" customHeight="1" x14ac:dyDescent="0.2">
      <c r="A483" s="308">
        <v>7002073</v>
      </c>
      <c r="B483" s="309" t="s">
        <v>32530</v>
      </c>
      <c r="C483" s="310" t="s">
        <v>223</v>
      </c>
      <c r="D483" s="311">
        <v>29.35</v>
      </c>
    </row>
    <row r="484" spans="1:4" ht="20.100000000000001" hidden="1" customHeight="1" x14ac:dyDescent="0.2">
      <c r="A484" s="308">
        <v>7002080</v>
      </c>
      <c r="B484" s="309" t="s">
        <v>32531</v>
      </c>
      <c r="C484" s="310" t="s">
        <v>223</v>
      </c>
      <c r="D484" s="311">
        <v>12.48</v>
      </c>
    </row>
    <row r="485" spans="1:4" ht="20.100000000000001" hidden="1" customHeight="1" x14ac:dyDescent="0.2">
      <c r="A485" s="308">
        <v>7002081</v>
      </c>
      <c r="B485" s="309" t="s">
        <v>32532</v>
      </c>
      <c r="C485" s="310" t="s">
        <v>223</v>
      </c>
      <c r="D485" s="311">
        <v>17.66</v>
      </c>
    </row>
    <row r="486" spans="1:4" ht="20.100000000000001" hidden="1" customHeight="1" x14ac:dyDescent="0.2">
      <c r="A486" s="308">
        <v>7002090</v>
      </c>
      <c r="B486" s="309" t="s">
        <v>32533</v>
      </c>
      <c r="C486" s="310" t="s">
        <v>223</v>
      </c>
      <c r="D486" s="311">
        <v>1133.04</v>
      </c>
    </row>
    <row r="487" spans="1:4" ht="20.100000000000001" hidden="1" customHeight="1" x14ac:dyDescent="0.2">
      <c r="A487" s="308">
        <v>7002095</v>
      </c>
      <c r="B487" s="309" t="s">
        <v>32534</v>
      </c>
      <c r="C487" s="310" t="s">
        <v>223</v>
      </c>
      <c r="D487" s="311">
        <v>59.59</v>
      </c>
    </row>
    <row r="488" spans="1:4" ht="20.100000000000001" hidden="1" customHeight="1" x14ac:dyDescent="0.2">
      <c r="A488" s="308">
        <v>7003000</v>
      </c>
      <c r="B488" s="309" t="s">
        <v>32535</v>
      </c>
      <c r="C488" s="310" t="s">
        <v>32072</v>
      </c>
      <c r="D488" s="311" t="s">
        <v>32072</v>
      </c>
    </row>
    <row r="489" spans="1:4" ht="20.100000000000001" hidden="1" customHeight="1" x14ac:dyDescent="0.2">
      <c r="A489" s="308">
        <v>7003001</v>
      </c>
      <c r="B489" s="309" t="s">
        <v>32536</v>
      </c>
      <c r="C489" s="310" t="s">
        <v>223</v>
      </c>
      <c r="D489" s="311">
        <v>1432.92</v>
      </c>
    </row>
    <row r="490" spans="1:4" ht="20.100000000000001" hidden="1" customHeight="1" x14ac:dyDescent="0.2">
      <c r="A490" s="308">
        <v>7003002</v>
      </c>
      <c r="B490" s="309" t="s">
        <v>32537</v>
      </c>
      <c r="C490" s="310" t="s">
        <v>223</v>
      </c>
      <c r="D490" s="311">
        <v>1534.33</v>
      </c>
    </row>
    <row r="491" spans="1:4" ht="20.100000000000001" hidden="1" customHeight="1" x14ac:dyDescent="0.2">
      <c r="A491" s="308">
        <v>7003003</v>
      </c>
      <c r="B491" s="309" t="s">
        <v>32538</v>
      </c>
      <c r="C491" s="310" t="s">
        <v>223</v>
      </c>
      <c r="D491" s="311">
        <v>1634.54</v>
      </c>
    </row>
    <row r="492" spans="1:4" ht="20.100000000000001" hidden="1" customHeight="1" x14ac:dyDescent="0.2">
      <c r="A492" s="308">
        <v>7003004</v>
      </c>
      <c r="B492" s="309" t="s">
        <v>32539</v>
      </c>
      <c r="C492" s="310" t="s">
        <v>223</v>
      </c>
      <c r="D492" s="311">
        <v>1848.82</v>
      </c>
    </row>
    <row r="493" spans="1:4" ht="20.100000000000001" hidden="1" customHeight="1" x14ac:dyDescent="0.2">
      <c r="A493" s="308">
        <v>7003005</v>
      </c>
      <c r="B493" s="309" t="s">
        <v>32540</v>
      </c>
      <c r="C493" s="310" t="s">
        <v>223</v>
      </c>
      <c r="D493" s="311">
        <v>2044.78</v>
      </c>
    </row>
    <row r="494" spans="1:4" ht="20.100000000000001" hidden="1" customHeight="1" x14ac:dyDescent="0.2">
      <c r="A494" s="308">
        <v>7003022</v>
      </c>
      <c r="B494" s="309" t="s">
        <v>32541</v>
      </c>
      <c r="C494" s="310" t="s">
        <v>223</v>
      </c>
      <c r="D494" s="311">
        <v>1294.31</v>
      </c>
    </row>
    <row r="495" spans="1:4" ht="20.100000000000001" hidden="1" customHeight="1" x14ac:dyDescent="0.2">
      <c r="A495" s="308">
        <v>7009000</v>
      </c>
      <c r="B495" s="309" t="s">
        <v>32542</v>
      </c>
      <c r="C495" s="310" t="s">
        <v>32072</v>
      </c>
      <c r="D495" s="311" t="s">
        <v>32072</v>
      </c>
    </row>
    <row r="496" spans="1:4" ht="20.100000000000001" hidden="1" customHeight="1" x14ac:dyDescent="0.2">
      <c r="A496" s="308">
        <v>7009010</v>
      </c>
      <c r="B496" s="309" t="s">
        <v>32543</v>
      </c>
      <c r="C496" s="310" t="s">
        <v>2011</v>
      </c>
      <c r="D496" s="311">
        <v>1390.75</v>
      </c>
    </row>
    <row r="497" spans="1:4" ht="20.100000000000001" hidden="1" customHeight="1" x14ac:dyDescent="0.2">
      <c r="A497" s="308">
        <v>7009012</v>
      </c>
      <c r="B497" s="309" t="s">
        <v>32544</v>
      </c>
      <c r="C497" s="310" t="s">
        <v>2011</v>
      </c>
      <c r="D497" s="311">
        <v>502.08</v>
      </c>
    </row>
    <row r="498" spans="1:4" ht="20.100000000000001" hidden="1" customHeight="1" x14ac:dyDescent="0.2">
      <c r="A498" s="308">
        <v>7009014</v>
      </c>
      <c r="B498" s="309" t="s">
        <v>32545</v>
      </c>
      <c r="C498" s="310" t="s">
        <v>2011</v>
      </c>
      <c r="D498" s="311">
        <v>1859.55</v>
      </c>
    </row>
    <row r="499" spans="1:4" ht="20.100000000000001" hidden="1" customHeight="1" x14ac:dyDescent="0.2">
      <c r="A499" s="308">
        <v>7009018</v>
      </c>
      <c r="B499" s="309" t="s">
        <v>32546</v>
      </c>
      <c r="C499" s="310" t="s">
        <v>2011</v>
      </c>
      <c r="D499" s="311">
        <v>125.16</v>
      </c>
    </row>
    <row r="500" spans="1:4" ht="20.100000000000001" hidden="1" customHeight="1" x14ac:dyDescent="0.2">
      <c r="A500" s="308">
        <v>7009019</v>
      </c>
      <c r="B500" s="309" t="s">
        <v>32547</v>
      </c>
      <c r="C500" s="310" t="s">
        <v>2011</v>
      </c>
      <c r="D500" s="311">
        <v>299</v>
      </c>
    </row>
    <row r="501" spans="1:4" ht="20.100000000000001" hidden="1" customHeight="1" x14ac:dyDescent="0.2">
      <c r="A501" s="308">
        <v>7009020</v>
      </c>
      <c r="B501" s="309" t="s">
        <v>32548</v>
      </c>
      <c r="C501" s="310" t="s">
        <v>2011</v>
      </c>
      <c r="D501" s="311">
        <v>468.8</v>
      </c>
    </row>
    <row r="502" spans="1:4" ht="20.100000000000001" hidden="1" customHeight="1" x14ac:dyDescent="0.2">
      <c r="A502" s="308">
        <v>7009025</v>
      </c>
      <c r="B502" s="309" t="s">
        <v>32549</v>
      </c>
      <c r="C502" s="310" t="s">
        <v>2011</v>
      </c>
      <c r="D502" s="311">
        <v>107.58</v>
      </c>
    </row>
    <row r="503" spans="1:4" ht="20.100000000000001" hidden="1" customHeight="1" x14ac:dyDescent="0.2">
      <c r="A503" s="308">
        <v>7009026</v>
      </c>
      <c r="B503" s="309" t="s">
        <v>32550</v>
      </c>
      <c r="C503" s="310" t="s">
        <v>2011</v>
      </c>
      <c r="D503" s="311">
        <v>281.42</v>
      </c>
    </row>
    <row r="504" spans="1:4" ht="20.100000000000001" hidden="1" customHeight="1" x14ac:dyDescent="0.2">
      <c r="A504" s="308">
        <v>7009027</v>
      </c>
      <c r="B504" s="309" t="s">
        <v>32551</v>
      </c>
      <c r="C504" s="310" t="s">
        <v>2011</v>
      </c>
      <c r="D504" s="311">
        <v>451.22</v>
      </c>
    </row>
    <row r="505" spans="1:4" ht="20.100000000000001" hidden="1" customHeight="1" x14ac:dyDescent="0.2">
      <c r="A505" s="308">
        <v>7009030</v>
      </c>
      <c r="B505" s="309" t="s">
        <v>32552</v>
      </c>
      <c r="C505" s="310" t="s">
        <v>223</v>
      </c>
      <c r="D505" s="311">
        <v>51.54</v>
      </c>
    </row>
    <row r="506" spans="1:4" ht="20.100000000000001" hidden="1" customHeight="1" x14ac:dyDescent="0.2">
      <c r="A506" s="308">
        <v>7009031</v>
      </c>
      <c r="B506" s="309" t="s">
        <v>32553</v>
      </c>
      <c r="C506" s="310" t="s">
        <v>223</v>
      </c>
      <c r="D506" s="311">
        <v>106.56</v>
      </c>
    </row>
    <row r="507" spans="1:4" ht="20.100000000000001" hidden="1" customHeight="1" x14ac:dyDescent="0.2">
      <c r="A507" s="308">
        <v>7009032</v>
      </c>
      <c r="B507" s="309" t="s">
        <v>32554</v>
      </c>
      <c r="C507" s="310" t="s">
        <v>223</v>
      </c>
      <c r="D507" s="311">
        <v>205.62</v>
      </c>
    </row>
    <row r="508" spans="1:4" ht="20.100000000000001" hidden="1" customHeight="1" x14ac:dyDescent="0.2">
      <c r="A508" s="308">
        <v>7010000</v>
      </c>
      <c r="B508" s="309" t="s">
        <v>32542</v>
      </c>
      <c r="C508" s="310" t="s">
        <v>32072</v>
      </c>
      <c r="D508" s="311" t="s">
        <v>32072</v>
      </c>
    </row>
    <row r="509" spans="1:4" ht="20.100000000000001" hidden="1" customHeight="1" x14ac:dyDescent="0.2">
      <c r="A509" s="308">
        <v>7010013</v>
      </c>
      <c r="B509" s="309" t="s">
        <v>32555</v>
      </c>
      <c r="C509" s="310" t="s">
        <v>223</v>
      </c>
      <c r="D509" s="311">
        <v>2436.62</v>
      </c>
    </row>
    <row r="510" spans="1:4" ht="20.100000000000001" hidden="1" customHeight="1" x14ac:dyDescent="0.2">
      <c r="A510" s="308">
        <v>7010014</v>
      </c>
      <c r="B510" s="309" t="s">
        <v>32556</v>
      </c>
      <c r="C510" s="310" t="s">
        <v>223</v>
      </c>
      <c r="D510" s="311">
        <v>2496.62</v>
      </c>
    </row>
    <row r="511" spans="1:4" ht="20.100000000000001" hidden="1" customHeight="1" x14ac:dyDescent="0.2">
      <c r="A511" s="308">
        <v>7010015</v>
      </c>
      <c r="B511" s="309" t="s">
        <v>32557</v>
      </c>
      <c r="C511" s="310" t="s">
        <v>223</v>
      </c>
      <c r="D511" s="311">
        <v>2700.8</v>
      </c>
    </row>
    <row r="512" spans="1:4" ht="20.100000000000001" hidden="1" customHeight="1" x14ac:dyDescent="0.2">
      <c r="A512" s="308">
        <v>7010020</v>
      </c>
      <c r="B512" s="309" t="s">
        <v>32558</v>
      </c>
      <c r="C512" s="310" t="s">
        <v>256</v>
      </c>
      <c r="D512" s="311">
        <v>440.82</v>
      </c>
    </row>
    <row r="513" spans="1:4" ht="20.100000000000001" hidden="1" customHeight="1" x14ac:dyDescent="0.2">
      <c r="A513" s="308">
        <v>7020010</v>
      </c>
      <c r="B513" s="309" t="s">
        <v>32559</v>
      </c>
      <c r="C513" s="310" t="s">
        <v>256</v>
      </c>
      <c r="D513" s="311">
        <v>260.74</v>
      </c>
    </row>
    <row r="514" spans="1:4" ht="20.100000000000001" hidden="1" customHeight="1" x14ac:dyDescent="0.2">
      <c r="A514" s="308">
        <v>7060000</v>
      </c>
      <c r="B514" s="309" t="s">
        <v>32351</v>
      </c>
      <c r="C514" s="310" t="s">
        <v>32072</v>
      </c>
      <c r="D514" s="311" t="s">
        <v>32072</v>
      </c>
    </row>
    <row r="515" spans="1:4" ht="20.100000000000001" hidden="1" customHeight="1" x14ac:dyDescent="0.2">
      <c r="A515" s="308">
        <v>7060001</v>
      </c>
      <c r="B515" s="309" t="s">
        <v>32560</v>
      </c>
      <c r="C515" s="310" t="s">
        <v>223</v>
      </c>
      <c r="D515" s="311">
        <v>14.95</v>
      </c>
    </row>
    <row r="516" spans="1:4" ht="20.100000000000001" hidden="1" customHeight="1" x14ac:dyDescent="0.2">
      <c r="A516" s="308">
        <v>7060002</v>
      </c>
      <c r="B516" s="309" t="s">
        <v>32561</v>
      </c>
      <c r="C516" s="310" t="s">
        <v>223</v>
      </c>
      <c r="D516" s="311">
        <v>64.41</v>
      </c>
    </row>
    <row r="517" spans="1:4" ht="20.100000000000001" hidden="1" customHeight="1" x14ac:dyDescent="0.2">
      <c r="A517" s="308">
        <v>7060008</v>
      </c>
      <c r="B517" s="309" t="s">
        <v>32562</v>
      </c>
      <c r="C517" s="310" t="s">
        <v>256</v>
      </c>
      <c r="D517" s="311">
        <v>2.09</v>
      </c>
    </row>
    <row r="518" spans="1:4" ht="20.100000000000001" hidden="1" customHeight="1" x14ac:dyDescent="0.2">
      <c r="A518" s="308">
        <v>7060010</v>
      </c>
      <c r="B518" s="309" t="s">
        <v>32563</v>
      </c>
      <c r="C518" s="310" t="s">
        <v>223</v>
      </c>
      <c r="D518" s="311">
        <v>64.41</v>
      </c>
    </row>
    <row r="519" spans="1:4" ht="20.100000000000001" hidden="1" customHeight="1" x14ac:dyDescent="0.2">
      <c r="A519" s="308">
        <v>7060050</v>
      </c>
      <c r="B519" s="309" t="s">
        <v>32564</v>
      </c>
      <c r="C519" s="310" t="s">
        <v>223</v>
      </c>
      <c r="D519" s="311">
        <v>14.95</v>
      </c>
    </row>
    <row r="520" spans="1:4" ht="20.100000000000001" hidden="1" customHeight="1" x14ac:dyDescent="0.2">
      <c r="A520" s="308">
        <v>7060051</v>
      </c>
      <c r="B520" s="309" t="s">
        <v>32565</v>
      </c>
      <c r="C520" s="310" t="s">
        <v>223</v>
      </c>
      <c r="D520" s="311">
        <v>5.98</v>
      </c>
    </row>
    <row r="521" spans="1:4" ht="20.100000000000001" hidden="1" customHeight="1" x14ac:dyDescent="0.2">
      <c r="A521" s="308">
        <v>7060065</v>
      </c>
      <c r="B521" s="309" t="s">
        <v>32566</v>
      </c>
      <c r="C521" s="310" t="s">
        <v>5702</v>
      </c>
      <c r="D521" s="311">
        <v>8.07</v>
      </c>
    </row>
    <row r="522" spans="1:4" ht="20.100000000000001" hidden="1" customHeight="1" x14ac:dyDescent="0.2">
      <c r="A522" s="308">
        <v>7060066</v>
      </c>
      <c r="B522" s="309" t="s">
        <v>32567</v>
      </c>
      <c r="C522" s="310" t="s">
        <v>5702</v>
      </c>
      <c r="D522" s="311">
        <v>5.08</v>
      </c>
    </row>
    <row r="523" spans="1:4" ht="20.100000000000001" hidden="1" customHeight="1" x14ac:dyDescent="0.2">
      <c r="A523" s="308">
        <v>7060067</v>
      </c>
      <c r="B523" s="309" t="s">
        <v>32568</v>
      </c>
      <c r="C523" s="310" t="s">
        <v>5702</v>
      </c>
      <c r="D523" s="311">
        <v>5.08</v>
      </c>
    </row>
    <row r="524" spans="1:4" ht="20.100000000000001" hidden="1" customHeight="1" x14ac:dyDescent="0.2">
      <c r="A524" s="308">
        <v>7060068</v>
      </c>
      <c r="B524" s="309" t="s">
        <v>32569</v>
      </c>
      <c r="C524" s="310" t="s">
        <v>223</v>
      </c>
      <c r="D524" s="311">
        <v>4.04</v>
      </c>
    </row>
    <row r="525" spans="1:4" ht="20.100000000000001" hidden="1" customHeight="1" x14ac:dyDescent="0.2">
      <c r="A525" s="308">
        <v>7060070</v>
      </c>
      <c r="B525" s="309" t="s">
        <v>32570</v>
      </c>
      <c r="C525" s="310" t="s">
        <v>223</v>
      </c>
      <c r="D525" s="311">
        <v>5.98</v>
      </c>
    </row>
    <row r="526" spans="1:4" ht="20.100000000000001" hidden="1" customHeight="1" x14ac:dyDescent="0.2">
      <c r="A526" s="308">
        <v>7070000</v>
      </c>
      <c r="B526" s="309" t="s">
        <v>32358</v>
      </c>
      <c r="C526" s="310" t="s">
        <v>32072</v>
      </c>
      <c r="D526" s="311" t="s">
        <v>32072</v>
      </c>
    </row>
    <row r="527" spans="1:4" ht="20.100000000000001" hidden="1" customHeight="1" x14ac:dyDescent="0.2">
      <c r="A527" s="308">
        <v>7070001</v>
      </c>
      <c r="B527" s="309" t="s">
        <v>32571</v>
      </c>
      <c r="C527" s="310" t="s">
        <v>223</v>
      </c>
      <c r="D527" s="311">
        <v>118.82</v>
      </c>
    </row>
    <row r="528" spans="1:4" ht="20.100000000000001" hidden="1" customHeight="1" x14ac:dyDescent="0.2">
      <c r="A528" s="308">
        <v>7070002</v>
      </c>
      <c r="B528" s="309" t="s">
        <v>32572</v>
      </c>
      <c r="C528" s="310" t="s">
        <v>223</v>
      </c>
      <c r="D528" s="311">
        <v>71.98</v>
      </c>
    </row>
    <row r="529" spans="1:4" ht="20.100000000000001" hidden="1" customHeight="1" x14ac:dyDescent="0.2">
      <c r="A529" s="308">
        <v>7070008</v>
      </c>
      <c r="B529" s="309" t="s">
        <v>32573</v>
      </c>
      <c r="C529" s="310" t="s">
        <v>256</v>
      </c>
      <c r="D529" s="311">
        <v>2.7</v>
      </c>
    </row>
    <row r="530" spans="1:4" ht="20.100000000000001" hidden="1" customHeight="1" x14ac:dyDescent="0.2">
      <c r="A530" s="308">
        <v>7070010</v>
      </c>
      <c r="B530" s="309" t="s">
        <v>32574</v>
      </c>
      <c r="C530" s="310" t="s">
        <v>223</v>
      </c>
      <c r="D530" s="311">
        <v>102.38</v>
      </c>
    </row>
    <row r="531" spans="1:4" ht="20.100000000000001" hidden="1" customHeight="1" x14ac:dyDescent="0.2">
      <c r="A531" s="308">
        <v>7070050</v>
      </c>
      <c r="B531" s="309" t="s">
        <v>32575</v>
      </c>
      <c r="C531" s="310" t="s">
        <v>223</v>
      </c>
      <c r="D531" s="311">
        <v>47.55</v>
      </c>
    </row>
    <row r="532" spans="1:4" ht="20.100000000000001" hidden="1" customHeight="1" x14ac:dyDescent="0.2">
      <c r="A532" s="308">
        <v>7070051</v>
      </c>
      <c r="B532" s="309" t="s">
        <v>32576</v>
      </c>
      <c r="C532" s="310" t="s">
        <v>223</v>
      </c>
      <c r="D532" s="311">
        <v>23.92</v>
      </c>
    </row>
    <row r="533" spans="1:4" ht="20.100000000000001" hidden="1" customHeight="1" x14ac:dyDescent="0.2">
      <c r="A533" s="308">
        <v>7070065</v>
      </c>
      <c r="B533" s="309" t="s">
        <v>32577</v>
      </c>
      <c r="C533" s="310" t="s">
        <v>5702</v>
      </c>
      <c r="D533" s="311">
        <v>5.08</v>
      </c>
    </row>
    <row r="534" spans="1:4" ht="20.100000000000001" hidden="1" customHeight="1" x14ac:dyDescent="0.2">
      <c r="A534" s="308">
        <v>7070066</v>
      </c>
      <c r="B534" s="309" t="s">
        <v>32578</v>
      </c>
      <c r="C534" s="310" t="s">
        <v>5702</v>
      </c>
      <c r="D534" s="311">
        <v>5.08</v>
      </c>
    </row>
    <row r="535" spans="1:4" ht="20.100000000000001" hidden="1" customHeight="1" x14ac:dyDescent="0.2">
      <c r="A535" s="308">
        <v>7070067</v>
      </c>
      <c r="B535" s="309" t="s">
        <v>32579</v>
      </c>
      <c r="C535" s="310" t="s">
        <v>5702</v>
      </c>
      <c r="D535" s="311">
        <v>5.08</v>
      </c>
    </row>
    <row r="536" spans="1:4" ht="20.100000000000001" hidden="1" customHeight="1" x14ac:dyDescent="0.2">
      <c r="A536" s="308">
        <v>7070068</v>
      </c>
      <c r="B536" s="309" t="s">
        <v>32580</v>
      </c>
      <c r="C536" s="310" t="s">
        <v>223</v>
      </c>
      <c r="D536" s="311">
        <v>3.74</v>
      </c>
    </row>
    <row r="537" spans="1:4" ht="20.100000000000001" hidden="1" customHeight="1" x14ac:dyDescent="0.2">
      <c r="A537" s="308">
        <v>7070070</v>
      </c>
      <c r="B537" s="309" t="s">
        <v>32581</v>
      </c>
      <c r="C537" s="310" t="s">
        <v>223</v>
      </c>
      <c r="D537" s="311">
        <v>5.08</v>
      </c>
    </row>
    <row r="538" spans="1:4" ht="20.100000000000001" hidden="1" customHeight="1" x14ac:dyDescent="0.2">
      <c r="A538" s="308">
        <v>7080000</v>
      </c>
      <c r="B538" s="309" t="s">
        <v>32399</v>
      </c>
      <c r="C538" s="310" t="s">
        <v>32072</v>
      </c>
      <c r="D538" s="311" t="s">
        <v>32072</v>
      </c>
    </row>
    <row r="539" spans="1:4" ht="20.100000000000001" hidden="1" customHeight="1" x14ac:dyDescent="0.2">
      <c r="A539" s="308">
        <v>7080001</v>
      </c>
      <c r="B539" s="309" t="s">
        <v>32582</v>
      </c>
      <c r="C539" s="310" t="s">
        <v>256</v>
      </c>
      <c r="D539" s="311">
        <v>13.05</v>
      </c>
    </row>
    <row r="540" spans="1:4" ht="20.100000000000001" hidden="1" customHeight="1" x14ac:dyDescent="0.2">
      <c r="A540" s="308">
        <v>7080002</v>
      </c>
      <c r="B540" s="309" t="s">
        <v>32583</v>
      </c>
      <c r="C540" s="310" t="s">
        <v>256</v>
      </c>
      <c r="D540" s="311">
        <v>17.63</v>
      </c>
    </row>
    <row r="541" spans="1:4" ht="20.100000000000001" hidden="1" customHeight="1" x14ac:dyDescent="0.2">
      <c r="A541" s="308">
        <v>7080003</v>
      </c>
      <c r="B541" s="309" t="s">
        <v>32584</v>
      </c>
      <c r="C541" s="310" t="s">
        <v>256</v>
      </c>
      <c r="D541" s="311">
        <v>19.57</v>
      </c>
    </row>
    <row r="542" spans="1:4" ht="20.100000000000001" hidden="1" customHeight="1" x14ac:dyDescent="0.2">
      <c r="A542" s="308">
        <v>7080004</v>
      </c>
      <c r="B542" s="309" t="s">
        <v>32585</v>
      </c>
      <c r="C542" s="310" t="s">
        <v>256</v>
      </c>
      <c r="D542" s="311">
        <v>34.659999999999997</v>
      </c>
    </row>
    <row r="543" spans="1:4" ht="20.100000000000001" hidden="1" customHeight="1" x14ac:dyDescent="0.2">
      <c r="A543" s="308">
        <v>7080010</v>
      </c>
      <c r="B543" s="309" t="s">
        <v>32586</v>
      </c>
      <c r="C543" s="310" t="s">
        <v>223</v>
      </c>
      <c r="D543" s="311">
        <v>389.08</v>
      </c>
    </row>
    <row r="544" spans="1:4" ht="20.100000000000001" hidden="1" customHeight="1" x14ac:dyDescent="0.2">
      <c r="A544" s="308">
        <v>7080012</v>
      </c>
      <c r="B544" s="309" t="s">
        <v>32587</v>
      </c>
      <c r="C544" s="310" t="s">
        <v>223</v>
      </c>
      <c r="D544" s="311">
        <v>351.09</v>
      </c>
    </row>
    <row r="545" spans="1:4" ht="20.100000000000001" hidden="1" customHeight="1" x14ac:dyDescent="0.2">
      <c r="A545" s="308">
        <v>7080013</v>
      </c>
      <c r="B545" s="309" t="s">
        <v>32588</v>
      </c>
      <c r="C545" s="310" t="s">
        <v>223</v>
      </c>
      <c r="D545" s="311">
        <v>187.54</v>
      </c>
    </row>
    <row r="546" spans="1:4" ht="20.100000000000001" hidden="1" customHeight="1" x14ac:dyDescent="0.2">
      <c r="A546" s="308">
        <v>7080014</v>
      </c>
      <c r="B546" s="309" t="s">
        <v>32589</v>
      </c>
      <c r="C546" s="310" t="s">
        <v>223</v>
      </c>
      <c r="D546" s="311">
        <v>353.39</v>
      </c>
    </row>
    <row r="547" spans="1:4" ht="20.100000000000001" hidden="1" customHeight="1" x14ac:dyDescent="0.2">
      <c r="A547" s="308">
        <v>7080015</v>
      </c>
      <c r="B547" s="309" t="s">
        <v>32590</v>
      </c>
      <c r="C547" s="310" t="s">
        <v>223</v>
      </c>
      <c r="D547" s="311">
        <v>351.89</v>
      </c>
    </row>
    <row r="548" spans="1:4" ht="20.100000000000001" hidden="1" customHeight="1" x14ac:dyDescent="0.2">
      <c r="A548" s="308">
        <v>7080022</v>
      </c>
      <c r="B548" s="309" t="s">
        <v>32591</v>
      </c>
      <c r="C548" s="310" t="s">
        <v>223</v>
      </c>
      <c r="D548" s="311">
        <v>187.64</v>
      </c>
    </row>
    <row r="549" spans="1:4" ht="20.100000000000001" hidden="1" customHeight="1" x14ac:dyDescent="0.2">
      <c r="A549" s="308">
        <v>7080035</v>
      </c>
      <c r="B549" s="309" t="s">
        <v>32592</v>
      </c>
      <c r="C549" s="310" t="s">
        <v>223</v>
      </c>
      <c r="D549" s="311">
        <v>232.93</v>
      </c>
    </row>
    <row r="550" spans="1:4" ht="20.100000000000001" hidden="1" customHeight="1" x14ac:dyDescent="0.2">
      <c r="A550" s="308">
        <v>7080036</v>
      </c>
      <c r="B550" s="309" t="s">
        <v>32593</v>
      </c>
      <c r="C550" s="310" t="s">
        <v>5702</v>
      </c>
      <c r="D550" s="311">
        <v>125.74</v>
      </c>
    </row>
    <row r="551" spans="1:4" ht="20.100000000000001" hidden="1" customHeight="1" x14ac:dyDescent="0.2">
      <c r="A551" s="308">
        <v>7080050</v>
      </c>
      <c r="B551" s="309" t="s">
        <v>32594</v>
      </c>
      <c r="C551" s="310" t="s">
        <v>223</v>
      </c>
      <c r="D551" s="311">
        <v>31.56</v>
      </c>
    </row>
    <row r="552" spans="1:4" ht="20.100000000000001" hidden="1" customHeight="1" x14ac:dyDescent="0.2">
      <c r="A552" s="312">
        <v>8000000</v>
      </c>
      <c r="B552" s="313" t="s">
        <v>32595</v>
      </c>
      <c r="C552" s="314"/>
      <c r="D552" s="315"/>
    </row>
    <row r="553" spans="1:4" ht="20.100000000000001" hidden="1" customHeight="1" x14ac:dyDescent="0.2">
      <c r="A553" s="308">
        <v>8001000</v>
      </c>
      <c r="B553" s="309" t="s">
        <v>561</v>
      </c>
      <c r="C553" s="310" t="s">
        <v>32072</v>
      </c>
      <c r="D553" s="311" t="s">
        <v>32072</v>
      </c>
    </row>
    <row r="554" spans="1:4" ht="20.100000000000001" hidden="1" customHeight="1" x14ac:dyDescent="0.2">
      <c r="A554" s="308">
        <v>8001001</v>
      </c>
      <c r="B554" s="309" t="s">
        <v>32596</v>
      </c>
      <c r="C554" s="310" t="s">
        <v>2011</v>
      </c>
      <c r="D554" s="311">
        <v>1575.91</v>
      </c>
    </row>
    <row r="555" spans="1:4" ht="20.100000000000001" hidden="1" customHeight="1" x14ac:dyDescent="0.2">
      <c r="A555" s="308">
        <v>8001002</v>
      </c>
      <c r="B555" s="309" t="s">
        <v>32597</v>
      </c>
      <c r="C555" s="310" t="s">
        <v>2011</v>
      </c>
      <c r="D555" s="311">
        <v>1015.44</v>
      </c>
    </row>
    <row r="556" spans="1:4" ht="20.100000000000001" hidden="1" customHeight="1" x14ac:dyDescent="0.2">
      <c r="A556" s="308">
        <v>8001004</v>
      </c>
      <c r="B556" s="309" t="s">
        <v>32598</v>
      </c>
      <c r="C556" s="310" t="s">
        <v>2011</v>
      </c>
      <c r="D556" s="311">
        <v>1412.67</v>
      </c>
    </row>
    <row r="557" spans="1:4" ht="20.100000000000001" hidden="1" customHeight="1" x14ac:dyDescent="0.2">
      <c r="A557" s="308">
        <v>8001005</v>
      </c>
      <c r="B557" s="309" t="s">
        <v>32599</v>
      </c>
      <c r="C557" s="310" t="s">
        <v>2011</v>
      </c>
      <c r="D557" s="311">
        <v>724.57</v>
      </c>
    </row>
    <row r="558" spans="1:4" ht="20.100000000000001" hidden="1" customHeight="1" x14ac:dyDescent="0.2">
      <c r="A558" s="308">
        <v>8001006</v>
      </c>
      <c r="B558" s="309" t="s">
        <v>32600</v>
      </c>
      <c r="C558" s="310" t="s">
        <v>2011</v>
      </c>
      <c r="D558" s="311">
        <v>849.08</v>
      </c>
    </row>
    <row r="559" spans="1:4" ht="20.100000000000001" hidden="1" customHeight="1" x14ac:dyDescent="0.2">
      <c r="A559" s="308">
        <v>8001010</v>
      </c>
      <c r="B559" s="309" t="s">
        <v>32601</v>
      </c>
      <c r="C559" s="310" t="s">
        <v>223</v>
      </c>
      <c r="D559" s="311">
        <v>3580.69</v>
      </c>
    </row>
    <row r="560" spans="1:4" ht="20.100000000000001" hidden="1" customHeight="1" x14ac:dyDescent="0.2">
      <c r="A560" s="308">
        <v>8001011</v>
      </c>
      <c r="B560" s="309" t="s">
        <v>32602</v>
      </c>
      <c r="C560" s="310" t="s">
        <v>2011</v>
      </c>
      <c r="D560" s="311">
        <v>538.87</v>
      </c>
    </row>
    <row r="561" spans="1:4" ht="20.100000000000001" hidden="1" customHeight="1" x14ac:dyDescent="0.2">
      <c r="A561" s="308">
        <v>8001019</v>
      </c>
      <c r="B561" s="309" t="s">
        <v>32603</v>
      </c>
      <c r="C561" s="310" t="s">
        <v>2011</v>
      </c>
      <c r="D561" s="311">
        <v>829.93</v>
      </c>
    </row>
    <row r="562" spans="1:4" ht="20.100000000000001" hidden="1" customHeight="1" x14ac:dyDescent="0.2">
      <c r="A562" s="308">
        <v>8001025</v>
      </c>
      <c r="B562" s="309" t="s">
        <v>32604</v>
      </c>
      <c r="C562" s="310" t="s">
        <v>2011</v>
      </c>
      <c r="D562" s="311">
        <v>906.31</v>
      </c>
    </row>
    <row r="563" spans="1:4" ht="20.100000000000001" hidden="1" customHeight="1" x14ac:dyDescent="0.2">
      <c r="A563" s="308">
        <v>8001026</v>
      </c>
      <c r="B563" s="309" t="s">
        <v>32605</v>
      </c>
      <c r="C563" s="310" t="s">
        <v>2011</v>
      </c>
      <c r="D563" s="311">
        <v>906.31</v>
      </c>
    </row>
    <row r="564" spans="1:4" ht="20.100000000000001" hidden="1" customHeight="1" x14ac:dyDescent="0.2">
      <c r="A564" s="308">
        <v>8001039</v>
      </c>
      <c r="B564" s="309" t="s">
        <v>32606</v>
      </c>
      <c r="C564" s="310" t="s">
        <v>2011</v>
      </c>
      <c r="D564" s="311">
        <v>1037.07</v>
      </c>
    </row>
    <row r="565" spans="1:4" ht="20.100000000000001" hidden="1" customHeight="1" x14ac:dyDescent="0.2">
      <c r="A565" s="308">
        <v>8001040</v>
      </c>
      <c r="B565" s="309" t="s">
        <v>32607</v>
      </c>
      <c r="C565" s="310" t="s">
        <v>2011</v>
      </c>
      <c r="D565" s="311">
        <v>1092.55</v>
      </c>
    </row>
    <row r="566" spans="1:4" ht="20.100000000000001" hidden="1" customHeight="1" x14ac:dyDescent="0.2">
      <c r="A566" s="308">
        <v>8001041</v>
      </c>
      <c r="B566" s="309" t="s">
        <v>32608</v>
      </c>
      <c r="C566" s="310" t="s">
        <v>2011</v>
      </c>
      <c r="D566" s="311">
        <v>1098.1600000000001</v>
      </c>
    </row>
    <row r="567" spans="1:4" ht="20.100000000000001" hidden="1" customHeight="1" x14ac:dyDescent="0.2">
      <c r="A567" s="308">
        <v>8001045</v>
      </c>
      <c r="B567" s="309" t="s">
        <v>32609</v>
      </c>
      <c r="C567" s="310" t="s">
        <v>2011</v>
      </c>
      <c r="D567" s="311">
        <v>883.39</v>
      </c>
    </row>
    <row r="568" spans="1:4" ht="20.100000000000001" hidden="1" customHeight="1" x14ac:dyDescent="0.2">
      <c r="A568" s="308">
        <v>8001050</v>
      </c>
      <c r="B568" s="309" t="s">
        <v>32610</v>
      </c>
      <c r="C568" s="310" t="s">
        <v>2011</v>
      </c>
      <c r="D568" s="311">
        <v>469.35</v>
      </c>
    </row>
    <row r="569" spans="1:4" ht="20.100000000000001" hidden="1" customHeight="1" x14ac:dyDescent="0.2">
      <c r="A569" s="308">
        <v>8001051</v>
      </c>
      <c r="B569" s="309" t="s">
        <v>32611</v>
      </c>
      <c r="C569" s="310" t="s">
        <v>2011</v>
      </c>
      <c r="D569" s="311">
        <v>538.91999999999996</v>
      </c>
    </row>
    <row r="570" spans="1:4" ht="20.100000000000001" hidden="1" customHeight="1" x14ac:dyDescent="0.2">
      <c r="A570" s="308">
        <v>8001059</v>
      </c>
      <c r="B570" s="309" t="s">
        <v>32612</v>
      </c>
      <c r="C570" s="310" t="s">
        <v>256</v>
      </c>
      <c r="D570" s="311">
        <v>203.9</v>
      </c>
    </row>
    <row r="571" spans="1:4" ht="20.100000000000001" hidden="1" customHeight="1" x14ac:dyDescent="0.2">
      <c r="A571" s="308">
        <v>8001061</v>
      </c>
      <c r="B571" s="309" t="s">
        <v>32613</v>
      </c>
      <c r="C571" s="310" t="s">
        <v>223</v>
      </c>
      <c r="D571" s="311">
        <v>275.22000000000003</v>
      </c>
    </row>
    <row r="572" spans="1:4" ht="20.100000000000001" hidden="1" customHeight="1" x14ac:dyDescent="0.2">
      <c r="A572" s="308">
        <v>8001070</v>
      </c>
      <c r="B572" s="309" t="s">
        <v>32614</v>
      </c>
      <c r="C572" s="310" t="s">
        <v>256</v>
      </c>
      <c r="D572" s="311">
        <v>225.83</v>
      </c>
    </row>
    <row r="573" spans="1:4" ht="20.100000000000001" hidden="1" customHeight="1" x14ac:dyDescent="0.2">
      <c r="A573" s="308">
        <v>8001071</v>
      </c>
      <c r="B573" s="309" t="s">
        <v>32614</v>
      </c>
      <c r="C573" s="310" t="s">
        <v>256</v>
      </c>
      <c r="D573" s="311">
        <v>225.83</v>
      </c>
    </row>
    <row r="574" spans="1:4" ht="20.100000000000001" hidden="1" customHeight="1" x14ac:dyDescent="0.2">
      <c r="A574" s="308">
        <v>8001074</v>
      </c>
      <c r="B574" s="309" t="s">
        <v>32615</v>
      </c>
      <c r="C574" s="310" t="s">
        <v>32505</v>
      </c>
      <c r="D574" s="311">
        <v>594.54</v>
      </c>
    </row>
    <row r="575" spans="1:4" ht="20.100000000000001" hidden="1" customHeight="1" x14ac:dyDescent="0.2">
      <c r="A575" s="308">
        <v>8001075</v>
      </c>
      <c r="B575" s="309" t="s">
        <v>32616</v>
      </c>
      <c r="C575" s="310" t="s">
        <v>32505</v>
      </c>
      <c r="D575" s="311">
        <v>722.54</v>
      </c>
    </row>
    <row r="576" spans="1:4" ht="20.100000000000001" hidden="1" customHeight="1" x14ac:dyDescent="0.2">
      <c r="A576" s="308">
        <v>8001080</v>
      </c>
      <c r="B576" s="309" t="s">
        <v>32617</v>
      </c>
      <c r="C576" s="310" t="s">
        <v>32505</v>
      </c>
      <c r="D576" s="311">
        <v>256.39</v>
      </c>
    </row>
    <row r="577" spans="1:4" ht="20.100000000000001" hidden="1" customHeight="1" x14ac:dyDescent="0.2">
      <c r="A577" s="308">
        <v>8001086</v>
      </c>
      <c r="B577" s="309" t="s">
        <v>32618</v>
      </c>
      <c r="C577" s="310" t="s">
        <v>2011</v>
      </c>
      <c r="D577" s="311">
        <v>537.94000000000005</v>
      </c>
    </row>
    <row r="578" spans="1:4" ht="20.100000000000001" hidden="1" customHeight="1" x14ac:dyDescent="0.2">
      <c r="A578" s="308">
        <v>8002000</v>
      </c>
      <c r="B578" s="309" t="s">
        <v>32619</v>
      </c>
      <c r="C578" s="310" t="s">
        <v>32072</v>
      </c>
      <c r="D578" s="311" t="s">
        <v>32072</v>
      </c>
    </row>
    <row r="579" spans="1:4" ht="20.100000000000001" hidden="1" customHeight="1" x14ac:dyDescent="0.2">
      <c r="A579" s="308">
        <v>8002001</v>
      </c>
      <c r="B579" s="309" t="s">
        <v>32620</v>
      </c>
      <c r="C579" s="310" t="s">
        <v>2011</v>
      </c>
      <c r="D579" s="311">
        <v>537.94000000000005</v>
      </c>
    </row>
    <row r="580" spans="1:4" ht="20.100000000000001" hidden="1" customHeight="1" x14ac:dyDescent="0.2">
      <c r="A580" s="308">
        <v>8002003</v>
      </c>
      <c r="B580" s="309" t="s">
        <v>32621</v>
      </c>
      <c r="C580" s="310" t="s">
        <v>2011</v>
      </c>
      <c r="D580" s="311">
        <v>630.11</v>
      </c>
    </row>
    <row r="581" spans="1:4" ht="20.100000000000001" hidden="1" customHeight="1" x14ac:dyDescent="0.2">
      <c r="A581" s="308">
        <v>8002005</v>
      </c>
      <c r="B581" s="309" t="s">
        <v>32622</v>
      </c>
      <c r="C581" s="310" t="s">
        <v>2011</v>
      </c>
      <c r="D581" s="311">
        <v>1350.35</v>
      </c>
    </row>
    <row r="582" spans="1:4" ht="20.100000000000001" hidden="1" customHeight="1" x14ac:dyDescent="0.2">
      <c r="A582" s="308">
        <v>8002009</v>
      </c>
      <c r="B582" s="309" t="s">
        <v>32623</v>
      </c>
      <c r="C582" s="310" t="s">
        <v>2011</v>
      </c>
      <c r="D582" s="311">
        <v>990.65</v>
      </c>
    </row>
    <row r="583" spans="1:4" ht="20.100000000000001" hidden="1" customHeight="1" x14ac:dyDescent="0.2">
      <c r="A583" s="308">
        <v>8002013</v>
      </c>
      <c r="B583" s="309" t="s">
        <v>32624</v>
      </c>
      <c r="C583" s="310" t="s">
        <v>2011</v>
      </c>
      <c r="D583" s="311">
        <v>952.82</v>
      </c>
    </row>
    <row r="584" spans="1:4" ht="20.100000000000001" hidden="1" customHeight="1" x14ac:dyDescent="0.2">
      <c r="A584" s="308">
        <v>8002017</v>
      </c>
      <c r="B584" s="309" t="s">
        <v>32625</v>
      </c>
      <c r="C584" s="310" t="s">
        <v>2011</v>
      </c>
      <c r="D584" s="311">
        <v>869.38</v>
      </c>
    </row>
    <row r="585" spans="1:4" ht="20.100000000000001" hidden="1" customHeight="1" x14ac:dyDescent="0.2">
      <c r="A585" s="308">
        <v>8002037</v>
      </c>
      <c r="B585" s="309" t="s">
        <v>32626</v>
      </c>
      <c r="C585" s="310" t="s">
        <v>2011</v>
      </c>
      <c r="D585" s="311">
        <v>1332.98</v>
      </c>
    </row>
    <row r="586" spans="1:4" ht="20.100000000000001" hidden="1" customHeight="1" x14ac:dyDescent="0.2">
      <c r="A586" s="308">
        <v>8002043</v>
      </c>
      <c r="B586" s="309" t="s">
        <v>32627</v>
      </c>
      <c r="C586" s="310" t="s">
        <v>2011</v>
      </c>
      <c r="D586" s="311">
        <v>1144.28</v>
      </c>
    </row>
    <row r="587" spans="1:4" ht="20.100000000000001" hidden="1" customHeight="1" x14ac:dyDescent="0.2">
      <c r="A587" s="308">
        <v>8002051</v>
      </c>
      <c r="B587" s="309" t="s">
        <v>32628</v>
      </c>
      <c r="C587" s="310" t="s">
        <v>2011</v>
      </c>
      <c r="D587" s="311">
        <v>644.58000000000004</v>
      </c>
    </row>
    <row r="588" spans="1:4" ht="20.100000000000001" hidden="1" customHeight="1" x14ac:dyDescent="0.2">
      <c r="A588" s="308">
        <v>8002053</v>
      </c>
      <c r="B588" s="309" t="s">
        <v>32629</v>
      </c>
      <c r="C588" s="310" t="s">
        <v>2011</v>
      </c>
      <c r="D588" s="311">
        <v>925.65</v>
      </c>
    </row>
    <row r="589" spans="1:4" ht="20.100000000000001" hidden="1" customHeight="1" x14ac:dyDescent="0.2">
      <c r="A589" s="308">
        <v>8002054</v>
      </c>
      <c r="B589" s="309" t="s">
        <v>32630</v>
      </c>
      <c r="C589" s="310" t="s">
        <v>2011</v>
      </c>
      <c r="D589" s="311">
        <v>1368.98</v>
      </c>
    </row>
    <row r="590" spans="1:4" ht="20.100000000000001" hidden="1" customHeight="1" x14ac:dyDescent="0.2">
      <c r="A590" s="308">
        <v>8002058</v>
      </c>
      <c r="B590" s="309" t="s">
        <v>32631</v>
      </c>
      <c r="C590" s="310" t="s">
        <v>2011</v>
      </c>
      <c r="D590" s="311">
        <v>981.86</v>
      </c>
    </row>
    <row r="591" spans="1:4" ht="20.100000000000001" hidden="1" customHeight="1" x14ac:dyDescent="0.2">
      <c r="A591" s="308">
        <v>8002062</v>
      </c>
      <c r="B591" s="309" t="s">
        <v>32632</v>
      </c>
      <c r="C591" s="310" t="s">
        <v>2011</v>
      </c>
      <c r="D591" s="311">
        <v>1602.9</v>
      </c>
    </row>
    <row r="592" spans="1:4" ht="20.100000000000001" hidden="1" customHeight="1" x14ac:dyDescent="0.2">
      <c r="A592" s="308">
        <v>8002066</v>
      </c>
      <c r="B592" s="309" t="s">
        <v>32633</v>
      </c>
      <c r="C592" s="310" t="s">
        <v>2011</v>
      </c>
      <c r="D592" s="311">
        <v>1041.98</v>
      </c>
    </row>
    <row r="593" spans="1:4" ht="20.100000000000001" hidden="1" customHeight="1" x14ac:dyDescent="0.2">
      <c r="A593" s="308">
        <v>8002074</v>
      </c>
      <c r="B593" s="309" t="s">
        <v>32634</v>
      </c>
      <c r="C593" s="310" t="s">
        <v>2011</v>
      </c>
      <c r="D593" s="311">
        <v>145.78</v>
      </c>
    </row>
    <row r="594" spans="1:4" ht="20.100000000000001" hidden="1" customHeight="1" x14ac:dyDescent="0.2">
      <c r="A594" s="308">
        <v>8002075</v>
      </c>
      <c r="B594" s="309" t="s">
        <v>32635</v>
      </c>
      <c r="C594" s="310" t="s">
        <v>2011</v>
      </c>
      <c r="D594" s="311">
        <v>149.94</v>
      </c>
    </row>
    <row r="595" spans="1:4" ht="20.100000000000001" hidden="1" customHeight="1" x14ac:dyDescent="0.2">
      <c r="A595" s="308">
        <v>8002076</v>
      </c>
      <c r="B595" s="309" t="s">
        <v>32636</v>
      </c>
      <c r="C595" s="310" t="s">
        <v>2011</v>
      </c>
      <c r="D595" s="311">
        <v>282.01</v>
      </c>
    </row>
    <row r="596" spans="1:4" ht="20.100000000000001" hidden="1" customHeight="1" x14ac:dyDescent="0.2">
      <c r="A596" s="308">
        <v>8002080</v>
      </c>
      <c r="B596" s="309" t="s">
        <v>32637</v>
      </c>
      <c r="C596" s="310" t="s">
        <v>2011</v>
      </c>
      <c r="D596" s="311">
        <v>260.91000000000003</v>
      </c>
    </row>
    <row r="597" spans="1:4" ht="20.100000000000001" hidden="1" customHeight="1" x14ac:dyDescent="0.2">
      <c r="A597" s="308">
        <v>8002081</v>
      </c>
      <c r="B597" s="309" t="s">
        <v>32638</v>
      </c>
      <c r="C597" s="310" t="s">
        <v>2011</v>
      </c>
      <c r="D597" s="311">
        <v>179.91</v>
      </c>
    </row>
    <row r="598" spans="1:4" ht="20.100000000000001" hidden="1" customHeight="1" x14ac:dyDescent="0.2">
      <c r="A598" s="308">
        <v>8003000</v>
      </c>
      <c r="B598" s="309" t="s">
        <v>32639</v>
      </c>
      <c r="C598" s="310" t="s">
        <v>32072</v>
      </c>
      <c r="D598" s="311" t="s">
        <v>32072</v>
      </c>
    </row>
    <row r="599" spans="1:4" ht="20.100000000000001" hidden="1" customHeight="1" x14ac:dyDescent="0.2">
      <c r="A599" s="308">
        <v>8003001</v>
      </c>
      <c r="B599" s="309" t="s">
        <v>32640</v>
      </c>
      <c r="C599" s="310" t="s">
        <v>2011</v>
      </c>
      <c r="D599" s="311">
        <v>906.02</v>
      </c>
    </row>
    <row r="600" spans="1:4" ht="20.100000000000001" hidden="1" customHeight="1" x14ac:dyDescent="0.2">
      <c r="A600" s="308">
        <v>8003005</v>
      </c>
      <c r="B600" s="309" t="s">
        <v>32641</v>
      </c>
      <c r="C600" s="310" t="s">
        <v>2011</v>
      </c>
      <c r="D600" s="311">
        <v>462.27</v>
      </c>
    </row>
    <row r="601" spans="1:4" ht="20.100000000000001" hidden="1" customHeight="1" x14ac:dyDescent="0.2">
      <c r="A601" s="308">
        <v>8003006</v>
      </c>
      <c r="B601" s="309" t="s">
        <v>32642</v>
      </c>
      <c r="C601" s="310" t="s">
        <v>2011</v>
      </c>
      <c r="D601" s="311">
        <v>430.03</v>
      </c>
    </row>
    <row r="602" spans="1:4" ht="20.100000000000001" hidden="1" customHeight="1" x14ac:dyDescent="0.2">
      <c r="A602" s="308">
        <v>8003011</v>
      </c>
      <c r="B602" s="309" t="s">
        <v>32643</v>
      </c>
      <c r="C602" s="310" t="s">
        <v>2011</v>
      </c>
      <c r="D602" s="311">
        <v>1065.6199999999999</v>
      </c>
    </row>
    <row r="603" spans="1:4" ht="20.100000000000001" hidden="1" customHeight="1" x14ac:dyDescent="0.2">
      <c r="A603" s="308">
        <v>8003020</v>
      </c>
      <c r="B603" s="309" t="s">
        <v>32644</v>
      </c>
      <c r="C603" s="310" t="s">
        <v>2011</v>
      </c>
      <c r="D603" s="311">
        <v>490.47</v>
      </c>
    </row>
    <row r="604" spans="1:4" ht="20.100000000000001" hidden="1" customHeight="1" x14ac:dyDescent="0.2">
      <c r="A604" s="308">
        <v>8060000</v>
      </c>
      <c r="B604" s="309" t="s">
        <v>32351</v>
      </c>
      <c r="C604" s="310" t="s">
        <v>32072</v>
      </c>
      <c r="D604" s="311" t="s">
        <v>32072</v>
      </c>
    </row>
    <row r="605" spans="1:4" ht="20.100000000000001" hidden="1" customHeight="1" x14ac:dyDescent="0.2">
      <c r="A605" s="308">
        <v>8060001</v>
      </c>
      <c r="B605" s="309" t="s">
        <v>32645</v>
      </c>
      <c r="C605" s="310" t="s">
        <v>2011</v>
      </c>
      <c r="D605" s="311">
        <v>37.57</v>
      </c>
    </row>
    <row r="606" spans="1:4" ht="20.100000000000001" hidden="1" customHeight="1" x14ac:dyDescent="0.2">
      <c r="A606" s="308">
        <v>8060005</v>
      </c>
      <c r="B606" s="309" t="s">
        <v>32646</v>
      </c>
      <c r="C606" s="310" t="s">
        <v>223</v>
      </c>
      <c r="D606" s="311">
        <v>64.41</v>
      </c>
    </row>
    <row r="607" spans="1:4" ht="20.100000000000001" hidden="1" customHeight="1" x14ac:dyDescent="0.2">
      <c r="A607" s="308">
        <v>8060020</v>
      </c>
      <c r="B607" s="309" t="s">
        <v>32647</v>
      </c>
      <c r="C607" s="310" t="s">
        <v>223</v>
      </c>
      <c r="D607" s="311">
        <v>21.05</v>
      </c>
    </row>
    <row r="608" spans="1:4" ht="20.100000000000001" hidden="1" customHeight="1" x14ac:dyDescent="0.2">
      <c r="A608" s="308">
        <v>8060021</v>
      </c>
      <c r="B608" s="309" t="s">
        <v>32648</v>
      </c>
      <c r="C608" s="310" t="s">
        <v>223</v>
      </c>
      <c r="D608" s="311">
        <v>16.84</v>
      </c>
    </row>
    <row r="609" spans="1:4" ht="20.100000000000001" hidden="1" customHeight="1" x14ac:dyDescent="0.2">
      <c r="A609" s="308">
        <v>8060022</v>
      </c>
      <c r="B609" s="309" t="s">
        <v>32649</v>
      </c>
      <c r="C609" s="310" t="s">
        <v>223</v>
      </c>
      <c r="D609" s="311">
        <v>5.89</v>
      </c>
    </row>
    <row r="610" spans="1:4" ht="20.100000000000001" hidden="1" customHeight="1" x14ac:dyDescent="0.2">
      <c r="A610" s="308">
        <v>8070000</v>
      </c>
      <c r="B610" s="309" t="s">
        <v>32358</v>
      </c>
      <c r="C610" s="310" t="s">
        <v>32072</v>
      </c>
      <c r="D610" s="311" t="s">
        <v>32072</v>
      </c>
    </row>
    <row r="611" spans="1:4" ht="20.100000000000001" hidden="1" customHeight="1" x14ac:dyDescent="0.2">
      <c r="A611" s="308">
        <v>8070001</v>
      </c>
      <c r="B611" s="309" t="s">
        <v>32650</v>
      </c>
      <c r="C611" s="310" t="s">
        <v>2011</v>
      </c>
      <c r="D611" s="311">
        <v>53.68</v>
      </c>
    </row>
    <row r="612" spans="1:4" ht="20.100000000000001" hidden="1" customHeight="1" x14ac:dyDescent="0.2">
      <c r="A612" s="308">
        <v>8070005</v>
      </c>
      <c r="B612" s="309" t="s">
        <v>32651</v>
      </c>
      <c r="C612" s="310" t="s">
        <v>223</v>
      </c>
      <c r="D612" s="311">
        <v>69.78</v>
      </c>
    </row>
    <row r="613" spans="1:4" ht="20.100000000000001" hidden="1" customHeight="1" x14ac:dyDescent="0.2">
      <c r="A613" s="308">
        <v>8070020</v>
      </c>
      <c r="B613" s="309" t="s">
        <v>32652</v>
      </c>
      <c r="C613" s="310" t="s">
        <v>256</v>
      </c>
      <c r="D613" s="311">
        <v>50.52</v>
      </c>
    </row>
    <row r="614" spans="1:4" ht="20.100000000000001" hidden="1" customHeight="1" x14ac:dyDescent="0.2">
      <c r="A614" s="308">
        <v>8070021</v>
      </c>
      <c r="B614" s="309" t="s">
        <v>32653</v>
      </c>
      <c r="C614" s="310" t="s">
        <v>223</v>
      </c>
      <c r="D614" s="311">
        <v>46.31</v>
      </c>
    </row>
    <row r="615" spans="1:4" ht="20.100000000000001" hidden="1" customHeight="1" x14ac:dyDescent="0.2">
      <c r="A615" s="308">
        <v>8070022</v>
      </c>
      <c r="B615" s="309" t="s">
        <v>32654</v>
      </c>
      <c r="C615" s="310" t="s">
        <v>223</v>
      </c>
      <c r="D615" s="311">
        <v>8.42</v>
      </c>
    </row>
    <row r="616" spans="1:4" ht="20.100000000000001" hidden="1" customHeight="1" x14ac:dyDescent="0.2">
      <c r="A616" s="308">
        <v>8080000</v>
      </c>
      <c r="B616" s="309" t="s">
        <v>32399</v>
      </c>
      <c r="C616" s="310" t="s">
        <v>32072</v>
      </c>
      <c r="D616" s="311" t="s">
        <v>32072</v>
      </c>
    </row>
    <row r="617" spans="1:4" ht="20.100000000000001" hidden="1" customHeight="1" x14ac:dyDescent="0.2">
      <c r="A617" s="308">
        <v>8080020</v>
      </c>
      <c r="B617" s="309" t="s">
        <v>32655</v>
      </c>
      <c r="C617" s="310" t="s">
        <v>256</v>
      </c>
      <c r="D617" s="311">
        <v>56.33</v>
      </c>
    </row>
    <row r="618" spans="1:4" ht="20.100000000000001" hidden="1" customHeight="1" x14ac:dyDescent="0.2">
      <c r="A618" s="308">
        <v>8080021</v>
      </c>
      <c r="B618" s="309" t="s">
        <v>32656</v>
      </c>
      <c r="C618" s="310" t="s">
        <v>223</v>
      </c>
      <c r="D618" s="311">
        <v>61.92</v>
      </c>
    </row>
    <row r="619" spans="1:4" ht="20.100000000000001" hidden="1" customHeight="1" x14ac:dyDescent="0.2">
      <c r="A619" s="308">
        <v>8080049</v>
      </c>
      <c r="B619" s="309" t="s">
        <v>32657</v>
      </c>
      <c r="C619" s="310" t="s">
        <v>2011</v>
      </c>
      <c r="D619" s="311">
        <v>5.99</v>
      </c>
    </row>
    <row r="620" spans="1:4" ht="20.100000000000001" hidden="1" customHeight="1" x14ac:dyDescent="0.2">
      <c r="A620" s="308">
        <v>8080050</v>
      </c>
      <c r="B620" s="309" t="s">
        <v>32658</v>
      </c>
      <c r="C620" s="310" t="s">
        <v>342</v>
      </c>
      <c r="D620" s="311">
        <v>13.86</v>
      </c>
    </row>
    <row r="621" spans="1:4" ht="20.100000000000001" hidden="1" customHeight="1" x14ac:dyDescent="0.2">
      <c r="A621" s="308">
        <v>8080051</v>
      </c>
      <c r="B621" s="309" t="s">
        <v>32659</v>
      </c>
      <c r="C621" s="310" t="s">
        <v>342</v>
      </c>
      <c r="D621" s="311">
        <v>94.46</v>
      </c>
    </row>
    <row r="622" spans="1:4" ht="20.100000000000001" hidden="1" customHeight="1" x14ac:dyDescent="0.2">
      <c r="A622" s="312">
        <v>9000000</v>
      </c>
      <c r="B622" s="313" t="s">
        <v>32660</v>
      </c>
      <c r="C622" s="314"/>
      <c r="D622" s="315"/>
    </row>
    <row r="623" spans="1:4" ht="20.100000000000001" hidden="1" customHeight="1" x14ac:dyDescent="0.2">
      <c r="A623" s="308">
        <v>9001000</v>
      </c>
      <c r="B623" s="309" t="s">
        <v>32661</v>
      </c>
      <c r="C623" s="310" t="s">
        <v>32072</v>
      </c>
      <c r="D623" s="311" t="s">
        <v>32072</v>
      </c>
    </row>
    <row r="624" spans="1:4" ht="20.100000000000001" hidden="1" customHeight="1" x14ac:dyDescent="0.2">
      <c r="A624" s="308">
        <v>9001053</v>
      </c>
      <c r="B624" s="309" t="s">
        <v>32662</v>
      </c>
      <c r="C624" s="310" t="s">
        <v>223</v>
      </c>
      <c r="D624" s="311">
        <v>4121.1000000000004</v>
      </c>
    </row>
    <row r="625" spans="1:4" ht="20.100000000000001" hidden="1" customHeight="1" x14ac:dyDescent="0.2">
      <c r="A625" s="308">
        <v>9001054</v>
      </c>
      <c r="B625" s="309" t="s">
        <v>32663</v>
      </c>
      <c r="C625" s="310" t="s">
        <v>223</v>
      </c>
      <c r="D625" s="311">
        <v>4121.1000000000004</v>
      </c>
    </row>
    <row r="626" spans="1:4" ht="20.100000000000001" hidden="1" customHeight="1" x14ac:dyDescent="0.2">
      <c r="A626" s="308">
        <v>9001055</v>
      </c>
      <c r="B626" s="309" t="s">
        <v>32664</v>
      </c>
      <c r="C626" s="310" t="s">
        <v>223</v>
      </c>
      <c r="D626" s="311">
        <v>4902.7</v>
      </c>
    </row>
    <row r="627" spans="1:4" ht="20.100000000000001" hidden="1" customHeight="1" x14ac:dyDescent="0.2">
      <c r="A627" s="308">
        <v>9001056</v>
      </c>
      <c r="B627" s="309" t="s">
        <v>32665</v>
      </c>
      <c r="C627" s="310" t="s">
        <v>223</v>
      </c>
      <c r="D627" s="311">
        <v>8171.41</v>
      </c>
    </row>
    <row r="628" spans="1:4" ht="20.100000000000001" hidden="1" customHeight="1" x14ac:dyDescent="0.2">
      <c r="A628" s="308">
        <v>9001057</v>
      </c>
      <c r="B628" s="309" t="s">
        <v>32666</v>
      </c>
      <c r="C628" s="310" t="s">
        <v>223</v>
      </c>
      <c r="D628" s="311">
        <v>9382.73</v>
      </c>
    </row>
    <row r="629" spans="1:4" ht="20.100000000000001" hidden="1" customHeight="1" x14ac:dyDescent="0.2">
      <c r="A629" s="308">
        <v>9001058</v>
      </c>
      <c r="B629" s="309" t="s">
        <v>32667</v>
      </c>
      <c r="C629" s="310" t="s">
        <v>223</v>
      </c>
      <c r="D629" s="311">
        <v>10448.18</v>
      </c>
    </row>
    <row r="630" spans="1:4" ht="20.100000000000001" hidden="1" customHeight="1" x14ac:dyDescent="0.2">
      <c r="A630" s="308">
        <v>9001059</v>
      </c>
      <c r="B630" s="309" t="s">
        <v>777</v>
      </c>
      <c r="C630" s="310" t="s">
        <v>223</v>
      </c>
      <c r="D630" s="311">
        <v>12180.37</v>
      </c>
    </row>
    <row r="631" spans="1:4" ht="20.100000000000001" hidden="1" customHeight="1" x14ac:dyDescent="0.2">
      <c r="A631" s="308">
        <v>9001060</v>
      </c>
      <c r="B631" s="309" t="s">
        <v>32668</v>
      </c>
      <c r="C631" s="310" t="s">
        <v>223</v>
      </c>
      <c r="D631" s="311">
        <v>13088.82</v>
      </c>
    </row>
    <row r="632" spans="1:4" ht="20.100000000000001" hidden="1" customHeight="1" x14ac:dyDescent="0.2">
      <c r="A632" s="308">
        <v>9001061</v>
      </c>
      <c r="B632" s="309" t="s">
        <v>32669</v>
      </c>
      <c r="C632" s="310" t="s">
        <v>223</v>
      </c>
      <c r="D632" s="311">
        <v>14346.49</v>
      </c>
    </row>
    <row r="633" spans="1:4" ht="20.100000000000001" hidden="1" customHeight="1" x14ac:dyDescent="0.2">
      <c r="A633" s="308">
        <v>9001062</v>
      </c>
      <c r="B633" s="309" t="s">
        <v>32670</v>
      </c>
      <c r="C633" s="310" t="s">
        <v>223</v>
      </c>
      <c r="D633" s="311">
        <v>15727.33</v>
      </c>
    </row>
    <row r="634" spans="1:4" ht="20.100000000000001" hidden="1" customHeight="1" x14ac:dyDescent="0.2">
      <c r="A634" s="308">
        <v>9001090</v>
      </c>
      <c r="B634" s="309" t="s">
        <v>32671</v>
      </c>
      <c r="C634" s="310" t="s">
        <v>223</v>
      </c>
      <c r="D634" s="311">
        <v>1525.65</v>
      </c>
    </row>
    <row r="635" spans="1:4" ht="20.100000000000001" hidden="1" customHeight="1" x14ac:dyDescent="0.2">
      <c r="A635" s="308">
        <v>9002000</v>
      </c>
      <c r="B635" s="309" t="s">
        <v>32672</v>
      </c>
      <c r="C635" s="310" t="s">
        <v>32072</v>
      </c>
      <c r="D635" s="311" t="s">
        <v>32072</v>
      </c>
    </row>
    <row r="636" spans="1:4" ht="20.100000000000001" hidden="1" customHeight="1" x14ac:dyDescent="0.2">
      <c r="A636" s="308">
        <v>9002001</v>
      </c>
      <c r="B636" s="309" t="s">
        <v>32673</v>
      </c>
      <c r="C636" s="310" t="s">
        <v>256</v>
      </c>
      <c r="D636" s="311">
        <v>23.06</v>
      </c>
    </row>
    <row r="637" spans="1:4" ht="20.100000000000001" hidden="1" customHeight="1" x14ac:dyDescent="0.2">
      <c r="A637" s="308">
        <v>9002002</v>
      </c>
      <c r="B637" s="309" t="s">
        <v>32674</v>
      </c>
      <c r="C637" s="310" t="s">
        <v>256</v>
      </c>
      <c r="D637" s="311">
        <v>23.82</v>
      </c>
    </row>
    <row r="638" spans="1:4" ht="20.100000000000001" hidden="1" customHeight="1" x14ac:dyDescent="0.2">
      <c r="A638" s="308">
        <v>9002003</v>
      </c>
      <c r="B638" s="309" t="s">
        <v>32675</v>
      </c>
      <c r="C638" s="310" t="s">
        <v>256</v>
      </c>
      <c r="D638" s="311">
        <v>26.6</v>
      </c>
    </row>
    <row r="639" spans="1:4" ht="20.100000000000001" hidden="1" customHeight="1" x14ac:dyDescent="0.2">
      <c r="A639" s="308">
        <v>9002004</v>
      </c>
      <c r="B639" s="309" t="s">
        <v>32676</v>
      </c>
      <c r="C639" s="310" t="s">
        <v>256</v>
      </c>
      <c r="D639" s="311">
        <v>40.39</v>
      </c>
    </row>
    <row r="640" spans="1:4" ht="20.100000000000001" hidden="1" customHeight="1" x14ac:dyDescent="0.2">
      <c r="A640" s="308">
        <v>9002005</v>
      </c>
      <c r="B640" s="309" t="s">
        <v>32677</v>
      </c>
      <c r="C640" s="310" t="s">
        <v>256</v>
      </c>
      <c r="D640" s="311">
        <v>40.89</v>
      </c>
    </row>
    <row r="641" spans="1:4" ht="20.100000000000001" hidden="1" customHeight="1" x14ac:dyDescent="0.2">
      <c r="A641" s="308">
        <v>9002006</v>
      </c>
      <c r="B641" s="309" t="s">
        <v>32678</v>
      </c>
      <c r="C641" s="310" t="s">
        <v>256</v>
      </c>
      <c r="D641" s="311">
        <v>44.57</v>
      </c>
    </row>
    <row r="642" spans="1:4" ht="20.100000000000001" hidden="1" customHeight="1" x14ac:dyDescent="0.2">
      <c r="A642" s="308">
        <v>9002007</v>
      </c>
      <c r="B642" s="309" t="s">
        <v>32679</v>
      </c>
      <c r="C642" s="310" t="s">
        <v>256</v>
      </c>
      <c r="D642" s="311">
        <v>66.8</v>
      </c>
    </row>
    <row r="643" spans="1:4" ht="20.100000000000001" hidden="1" customHeight="1" x14ac:dyDescent="0.2">
      <c r="A643" s="308">
        <v>9002008</v>
      </c>
      <c r="B643" s="309" t="s">
        <v>32680</v>
      </c>
      <c r="C643" s="310" t="s">
        <v>256</v>
      </c>
      <c r="D643" s="311">
        <v>79.400000000000006</v>
      </c>
    </row>
    <row r="644" spans="1:4" ht="20.100000000000001" hidden="1" customHeight="1" x14ac:dyDescent="0.2">
      <c r="A644" s="308">
        <v>9002009</v>
      </c>
      <c r="B644" s="309" t="s">
        <v>32681</v>
      </c>
      <c r="C644" s="310" t="s">
        <v>256</v>
      </c>
      <c r="D644" s="311">
        <v>101.5</v>
      </c>
    </row>
    <row r="645" spans="1:4" ht="20.100000000000001" hidden="1" customHeight="1" x14ac:dyDescent="0.2">
      <c r="A645" s="308">
        <v>9002011</v>
      </c>
      <c r="B645" s="309" t="s">
        <v>32682</v>
      </c>
      <c r="C645" s="310" t="s">
        <v>256</v>
      </c>
      <c r="D645" s="311">
        <v>39.78</v>
      </c>
    </row>
    <row r="646" spans="1:4" ht="20.100000000000001" hidden="1" customHeight="1" x14ac:dyDescent="0.2">
      <c r="A646" s="308">
        <v>9002012</v>
      </c>
      <c r="B646" s="309" t="s">
        <v>32683</v>
      </c>
      <c r="C646" s="310" t="s">
        <v>256</v>
      </c>
      <c r="D646" s="311">
        <v>43.03</v>
      </c>
    </row>
    <row r="647" spans="1:4" ht="20.100000000000001" hidden="1" customHeight="1" x14ac:dyDescent="0.2">
      <c r="A647" s="308">
        <v>9002013</v>
      </c>
      <c r="B647" s="309" t="s">
        <v>32684</v>
      </c>
      <c r="C647" s="310" t="s">
        <v>256</v>
      </c>
      <c r="D647" s="311">
        <v>61.54</v>
      </c>
    </row>
    <row r="648" spans="1:4" ht="20.100000000000001" hidden="1" customHeight="1" x14ac:dyDescent="0.2">
      <c r="A648" s="308">
        <v>9002014</v>
      </c>
      <c r="B648" s="309" t="s">
        <v>32685</v>
      </c>
      <c r="C648" s="310" t="s">
        <v>256</v>
      </c>
      <c r="D648" s="311">
        <v>64.52</v>
      </c>
    </row>
    <row r="649" spans="1:4" ht="20.100000000000001" hidden="1" customHeight="1" x14ac:dyDescent="0.2">
      <c r="A649" s="308">
        <v>9002015</v>
      </c>
      <c r="B649" s="309" t="s">
        <v>32686</v>
      </c>
      <c r="C649" s="310" t="s">
        <v>256</v>
      </c>
      <c r="D649" s="311">
        <v>79.77</v>
      </c>
    </row>
    <row r="650" spans="1:4" ht="20.100000000000001" hidden="1" customHeight="1" x14ac:dyDescent="0.2">
      <c r="A650" s="308">
        <v>9002016</v>
      </c>
      <c r="B650" s="309" t="s">
        <v>32687</v>
      </c>
      <c r="C650" s="310" t="s">
        <v>256</v>
      </c>
      <c r="D650" s="311">
        <v>105.03</v>
      </c>
    </row>
    <row r="651" spans="1:4" ht="20.100000000000001" hidden="1" customHeight="1" x14ac:dyDescent="0.2">
      <c r="A651" s="308">
        <v>9002017</v>
      </c>
      <c r="B651" s="309" t="s">
        <v>32688</v>
      </c>
      <c r="C651" s="310" t="s">
        <v>256</v>
      </c>
      <c r="D651" s="311">
        <v>113.43</v>
      </c>
    </row>
    <row r="652" spans="1:4" ht="20.100000000000001" hidden="1" customHeight="1" x14ac:dyDescent="0.2">
      <c r="A652" s="308">
        <v>9002019</v>
      </c>
      <c r="B652" s="309" t="s">
        <v>32689</v>
      </c>
      <c r="C652" s="310" t="s">
        <v>256</v>
      </c>
      <c r="D652" s="311">
        <v>132.80000000000001</v>
      </c>
    </row>
    <row r="653" spans="1:4" ht="20.100000000000001" hidden="1" customHeight="1" x14ac:dyDescent="0.2">
      <c r="A653" s="308">
        <v>9002020</v>
      </c>
      <c r="B653" s="309" t="s">
        <v>32690</v>
      </c>
      <c r="C653" s="310" t="s">
        <v>256</v>
      </c>
      <c r="D653" s="311">
        <v>30.59</v>
      </c>
    </row>
    <row r="654" spans="1:4" ht="20.100000000000001" hidden="1" customHeight="1" x14ac:dyDescent="0.2">
      <c r="A654" s="308">
        <v>9002021</v>
      </c>
      <c r="B654" s="309" t="s">
        <v>32691</v>
      </c>
      <c r="C654" s="310" t="s">
        <v>256</v>
      </c>
      <c r="D654" s="311">
        <v>33.04</v>
      </c>
    </row>
    <row r="655" spans="1:4" ht="20.100000000000001" hidden="1" customHeight="1" x14ac:dyDescent="0.2">
      <c r="A655" s="308">
        <v>9002023</v>
      </c>
      <c r="B655" s="309" t="s">
        <v>32692</v>
      </c>
      <c r="C655" s="310" t="s">
        <v>256</v>
      </c>
      <c r="D655" s="311">
        <v>65.34</v>
      </c>
    </row>
    <row r="656" spans="1:4" ht="20.100000000000001" hidden="1" customHeight="1" x14ac:dyDescent="0.2">
      <c r="A656" s="308">
        <v>9002024</v>
      </c>
      <c r="B656" s="309" t="s">
        <v>32693</v>
      </c>
      <c r="C656" s="310" t="s">
        <v>256</v>
      </c>
      <c r="D656" s="311">
        <v>47.35</v>
      </c>
    </row>
    <row r="657" spans="1:4" ht="20.100000000000001" hidden="1" customHeight="1" x14ac:dyDescent="0.2">
      <c r="A657" s="308">
        <v>9002025</v>
      </c>
      <c r="B657" s="309" t="s">
        <v>32694</v>
      </c>
      <c r="C657" s="310" t="s">
        <v>256</v>
      </c>
      <c r="D657" s="311">
        <v>75.489999999999995</v>
      </c>
    </row>
    <row r="658" spans="1:4" ht="20.100000000000001" hidden="1" customHeight="1" x14ac:dyDescent="0.2">
      <c r="A658" s="308">
        <v>9002026</v>
      </c>
      <c r="B658" s="309" t="s">
        <v>32695</v>
      </c>
      <c r="C658" s="310" t="s">
        <v>256</v>
      </c>
      <c r="D658" s="311">
        <v>113.45</v>
      </c>
    </row>
    <row r="659" spans="1:4" ht="20.100000000000001" hidden="1" customHeight="1" x14ac:dyDescent="0.2">
      <c r="A659" s="308">
        <v>9002027</v>
      </c>
      <c r="B659" s="309" t="s">
        <v>32696</v>
      </c>
      <c r="C659" s="310" t="s">
        <v>256</v>
      </c>
      <c r="D659" s="311">
        <v>127.87</v>
      </c>
    </row>
    <row r="660" spans="1:4" ht="20.100000000000001" hidden="1" customHeight="1" x14ac:dyDescent="0.2">
      <c r="A660" s="308">
        <v>9002029</v>
      </c>
      <c r="B660" s="309" t="s">
        <v>32697</v>
      </c>
      <c r="C660" s="310" t="s">
        <v>256</v>
      </c>
      <c r="D660" s="311">
        <v>151.51</v>
      </c>
    </row>
    <row r="661" spans="1:4" ht="20.100000000000001" hidden="1" customHeight="1" x14ac:dyDescent="0.2">
      <c r="A661" s="308">
        <v>9002051</v>
      </c>
      <c r="B661" s="309" t="s">
        <v>32698</v>
      </c>
      <c r="C661" s="310" t="s">
        <v>256</v>
      </c>
      <c r="D661" s="311">
        <v>51.21</v>
      </c>
    </row>
    <row r="662" spans="1:4" ht="20.100000000000001" hidden="1" customHeight="1" x14ac:dyDescent="0.2">
      <c r="A662" s="308">
        <v>9002052</v>
      </c>
      <c r="B662" s="309" t="s">
        <v>32699</v>
      </c>
      <c r="C662" s="310" t="s">
        <v>256</v>
      </c>
      <c r="D662" s="311">
        <v>54.58</v>
      </c>
    </row>
    <row r="663" spans="1:4" ht="20.100000000000001" hidden="1" customHeight="1" x14ac:dyDescent="0.2">
      <c r="A663" s="308">
        <v>9002053</v>
      </c>
      <c r="B663" s="309" t="s">
        <v>32700</v>
      </c>
      <c r="C663" s="310" t="s">
        <v>256</v>
      </c>
      <c r="D663" s="311">
        <v>34.78</v>
      </c>
    </row>
    <row r="664" spans="1:4" ht="20.100000000000001" hidden="1" customHeight="1" x14ac:dyDescent="0.2">
      <c r="A664" s="308">
        <v>9002054</v>
      </c>
      <c r="B664" s="309" t="s">
        <v>32701</v>
      </c>
      <c r="C664" s="310" t="s">
        <v>256</v>
      </c>
      <c r="D664" s="311">
        <v>9.19</v>
      </c>
    </row>
    <row r="665" spans="1:4" ht="20.100000000000001" hidden="1" customHeight="1" x14ac:dyDescent="0.2">
      <c r="A665" s="308">
        <v>9002055</v>
      </c>
      <c r="B665" s="309" t="s">
        <v>32702</v>
      </c>
      <c r="C665" s="310" t="s">
        <v>256</v>
      </c>
      <c r="D665" s="311">
        <v>9.75</v>
      </c>
    </row>
    <row r="666" spans="1:4" ht="20.100000000000001" hidden="1" customHeight="1" x14ac:dyDescent="0.2">
      <c r="A666" s="308">
        <v>9002056</v>
      </c>
      <c r="B666" s="309" t="s">
        <v>32703</v>
      </c>
      <c r="C666" s="310" t="s">
        <v>256</v>
      </c>
      <c r="D666" s="311">
        <v>9.48</v>
      </c>
    </row>
    <row r="667" spans="1:4" ht="20.100000000000001" hidden="1" customHeight="1" x14ac:dyDescent="0.2">
      <c r="A667" s="308">
        <v>9002061</v>
      </c>
      <c r="B667" s="309" t="s">
        <v>32704</v>
      </c>
      <c r="C667" s="310" t="s">
        <v>256</v>
      </c>
      <c r="D667" s="311">
        <v>17.59</v>
      </c>
    </row>
    <row r="668" spans="1:4" ht="20.100000000000001" hidden="1" customHeight="1" x14ac:dyDescent="0.2">
      <c r="A668" s="308">
        <v>9002062</v>
      </c>
      <c r="B668" s="309" t="s">
        <v>32705</v>
      </c>
      <c r="C668" s="310" t="s">
        <v>256</v>
      </c>
      <c r="D668" s="311">
        <v>20.56</v>
      </c>
    </row>
    <row r="669" spans="1:4" ht="20.100000000000001" hidden="1" customHeight="1" x14ac:dyDescent="0.2">
      <c r="A669" s="308">
        <v>9002063</v>
      </c>
      <c r="B669" s="309" t="s">
        <v>32706</v>
      </c>
      <c r="C669" s="310" t="s">
        <v>256</v>
      </c>
      <c r="D669" s="311">
        <v>30.18</v>
      </c>
    </row>
    <row r="670" spans="1:4" ht="20.100000000000001" hidden="1" customHeight="1" x14ac:dyDescent="0.2">
      <c r="A670" s="308">
        <v>9002070</v>
      </c>
      <c r="B670" s="309" t="s">
        <v>32707</v>
      </c>
      <c r="C670" s="310" t="s">
        <v>256</v>
      </c>
      <c r="D670" s="311">
        <v>7.47</v>
      </c>
    </row>
    <row r="671" spans="1:4" ht="20.100000000000001" hidden="1" customHeight="1" x14ac:dyDescent="0.2">
      <c r="A671" s="308">
        <v>9002071</v>
      </c>
      <c r="B671" s="309" t="s">
        <v>32708</v>
      </c>
      <c r="C671" s="310" t="s">
        <v>256</v>
      </c>
      <c r="D671" s="311">
        <v>9.33</v>
      </c>
    </row>
    <row r="672" spans="1:4" ht="20.100000000000001" hidden="1" customHeight="1" x14ac:dyDescent="0.2">
      <c r="A672" s="308">
        <v>9002098</v>
      </c>
      <c r="B672" s="309" t="s">
        <v>32709</v>
      </c>
      <c r="C672" s="310" t="s">
        <v>256</v>
      </c>
      <c r="D672" s="311">
        <v>40.58</v>
      </c>
    </row>
    <row r="673" spans="1:4" ht="20.100000000000001" hidden="1" customHeight="1" x14ac:dyDescent="0.2">
      <c r="A673" s="308">
        <v>9002099</v>
      </c>
      <c r="B673" s="309" t="s">
        <v>32710</v>
      </c>
      <c r="C673" s="310" t="s">
        <v>256</v>
      </c>
      <c r="D673" s="311">
        <v>37.14</v>
      </c>
    </row>
    <row r="674" spans="1:4" ht="20.100000000000001" hidden="1" customHeight="1" x14ac:dyDescent="0.2">
      <c r="A674" s="308">
        <v>9003000</v>
      </c>
      <c r="B674" s="309" t="s">
        <v>32711</v>
      </c>
      <c r="C674" s="310" t="s">
        <v>32072</v>
      </c>
      <c r="D674" s="311" t="s">
        <v>32072</v>
      </c>
    </row>
    <row r="675" spans="1:4" ht="20.100000000000001" hidden="1" customHeight="1" x14ac:dyDescent="0.2">
      <c r="A675" s="308">
        <v>9003003</v>
      </c>
      <c r="B675" s="309" t="s">
        <v>32712</v>
      </c>
      <c r="C675" s="310" t="s">
        <v>256</v>
      </c>
      <c r="D675" s="311">
        <v>3.33</v>
      </c>
    </row>
    <row r="676" spans="1:4" ht="20.100000000000001" hidden="1" customHeight="1" x14ac:dyDescent="0.2">
      <c r="A676" s="308">
        <v>9003004</v>
      </c>
      <c r="B676" s="309" t="s">
        <v>32713</v>
      </c>
      <c r="C676" s="310" t="s">
        <v>256</v>
      </c>
      <c r="D676" s="311">
        <v>3.36</v>
      </c>
    </row>
    <row r="677" spans="1:4" ht="20.100000000000001" hidden="1" customHeight="1" x14ac:dyDescent="0.2">
      <c r="A677" s="308">
        <v>9003005</v>
      </c>
      <c r="B677" s="309" t="s">
        <v>32714</v>
      </c>
      <c r="C677" s="310" t="s">
        <v>256</v>
      </c>
      <c r="D677" s="311">
        <v>4.2</v>
      </c>
    </row>
    <row r="678" spans="1:4" ht="20.100000000000001" hidden="1" customHeight="1" x14ac:dyDescent="0.2">
      <c r="A678" s="308">
        <v>9003006</v>
      </c>
      <c r="B678" s="309" t="s">
        <v>32715</v>
      </c>
      <c r="C678" s="310" t="s">
        <v>256</v>
      </c>
      <c r="D678" s="311">
        <v>7.55</v>
      </c>
    </row>
    <row r="679" spans="1:4" ht="20.100000000000001" hidden="1" customHeight="1" x14ac:dyDescent="0.2">
      <c r="A679" s="308">
        <v>9003007</v>
      </c>
      <c r="B679" s="309" t="s">
        <v>32716</v>
      </c>
      <c r="C679" s="310" t="s">
        <v>256</v>
      </c>
      <c r="D679" s="311">
        <v>10.01</v>
      </c>
    </row>
    <row r="680" spans="1:4" ht="20.100000000000001" hidden="1" customHeight="1" x14ac:dyDescent="0.2">
      <c r="A680" s="308">
        <v>9003008</v>
      </c>
      <c r="B680" s="309" t="s">
        <v>32717</v>
      </c>
      <c r="C680" s="310" t="s">
        <v>256</v>
      </c>
      <c r="D680" s="311">
        <v>14.39</v>
      </c>
    </row>
    <row r="681" spans="1:4" ht="20.100000000000001" hidden="1" customHeight="1" x14ac:dyDescent="0.2">
      <c r="A681" s="308">
        <v>9003009</v>
      </c>
      <c r="B681" s="309" t="s">
        <v>32718</v>
      </c>
      <c r="C681" s="310" t="s">
        <v>256</v>
      </c>
      <c r="D681" s="311">
        <v>20.71</v>
      </c>
    </row>
    <row r="682" spans="1:4" ht="20.100000000000001" hidden="1" customHeight="1" x14ac:dyDescent="0.2">
      <c r="A682" s="308">
        <v>9003010</v>
      </c>
      <c r="B682" s="309" t="s">
        <v>32719</v>
      </c>
      <c r="C682" s="310" t="s">
        <v>256</v>
      </c>
      <c r="D682" s="311">
        <v>28.93</v>
      </c>
    </row>
    <row r="683" spans="1:4" ht="20.100000000000001" hidden="1" customHeight="1" x14ac:dyDescent="0.2">
      <c r="A683" s="308">
        <v>9003011</v>
      </c>
      <c r="B683" s="309" t="s">
        <v>32720</v>
      </c>
      <c r="C683" s="310" t="s">
        <v>256</v>
      </c>
      <c r="D683" s="311">
        <v>42.72</v>
      </c>
    </row>
    <row r="684" spans="1:4" ht="20.100000000000001" hidden="1" customHeight="1" x14ac:dyDescent="0.2">
      <c r="A684" s="308">
        <v>9003012</v>
      </c>
      <c r="B684" s="309" t="s">
        <v>32721</v>
      </c>
      <c r="C684" s="310" t="s">
        <v>256</v>
      </c>
      <c r="D684" s="311">
        <v>61.9</v>
      </c>
    </row>
    <row r="685" spans="1:4" ht="20.100000000000001" hidden="1" customHeight="1" x14ac:dyDescent="0.2">
      <c r="A685" s="308">
        <v>9003013</v>
      </c>
      <c r="B685" s="309" t="s">
        <v>32722</v>
      </c>
      <c r="C685" s="310" t="s">
        <v>256</v>
      </c>
      <c r="D685" s="311">
        <v>79.95</v>
      </c>
    </row>
    <row r="686" spans="1:4" ht="20.100000000000001" hidden="1" customHeight="1" x14ac:dyDescent="0.2">
      <c r="A686" s="308">
        <v>9003014</v>
      </c>
      <c r="B686" s="309" t="s">
        <v>32723</v>
      </c>
      <c r="C686" s="310" t="s">
        <v>256</v>
      </c>
      <c r="D686" s="311">
        <v>103.99</v>
      </c>
    </row>
    <row r="687" spans="1:4" ht="20.100000000000001" hidden="1" customHeight="1" x14ac:dyDescent="0.2">
      <c r="A687" s="308">
        <v>9003015</v>
      </c>
      <c r="B687" s="309" t="s">
        <v>32724</v>
      </c>
      <c r="C687" s="310" t="s">
        <v>256</v>
      </c>
      <c r="D687" s="311">
        <v>129.77000000000001</v>
      </c>
    </row>
    <row r="688" spans="1:4" ht="20.100000000000001" hidden="1" customHeight="1" x14ac:dyDescent="0.2">
      <c r="A688" s="308">
        <v>9003016</v>
      </c>
      <c r="B688" s="309" t="s">
        <v>32725</v>
      </c>
      <c r="C688" s="310" t="s">
        <v>256</v>
      </c>
      <c r="D688" s="311">
        <v>159.63</v>
      </c>
    </row>
    <row r="689" spans="1:4" ht="20.100000000000001" hidden="1" customHeight="1" x14ac:dyDescent="0.2">
      <c r="A689" s="308">
        <v>9003017</v>
      </c>
      <c r="B689" s="309" t="s">
        <v>32726</v>
      </c>
      <c r="C689" s="310" t="s">
        <v>256</v>
      </c>
      <c r="D689" s="311">
        <v>193.75</v>
      </c>
    </row>
    <row r="690" spans="1:4" ht="20.100000000000001" hidden="1" customHeight="1" x14ac:dyDescent="0.2">
      <c r="A690" s="308">
        <v>9003018</v>
      </c>
      <c r="B690" s="309" t="s">
        <v>32727</v>
      </c>
      <c r="C690" s="310" t="s">
        <v>256</v>
      </c>
      <c r="D690" s="311">
        <v>240.79</v>
      </c>
    </row>
    <row r="691" spans="1:4" ht="20.100000000000001" hidden="1" customHeight="1" x14ac:dyDescent="0.2">
      <c r="A691" s="308">
        <v>9003019</v>
      </c>
      <c r="B691" s="309" t="s">
        <v>32728</v>
      </c>
      <c r="C691" s="310" t="s">
        <v>256</v>
      </c>
      <c r="D691" s="311">
        <v>348.74</v>
      </c>
    </row>
    <row r="692" spans="1:4" ht="20.100000000000001" hidden="1" customHeight="1" x14ac:dyDescent="0.2">
      <c r="A692" s="308">
        <v>9003020</v>
      </c>
      <c r="B692" s="309" t="s">
        <v>32729</v>
      </c>
      <c r="C692" s="310" t="s">
        <v>256</v>
      </c>
      <c r="D692" s="311">
        <v>3.06</v>
      </c>
    </row>
    <row r="693" spans="1:4" ht="20.100000000000001" hidden="1" customHeight="1" x14ac:dyDescent="0.2">
      <c r="A693" s="308">
        <v>9003021</v>
      </c>
      <c r="B693" s="309" t="s">
        <v>32730</v>
      </c>
      <c r="C693" s="310" t="s">
        <v>256</v>
      </c>
      <c r="D693" s="311">
        <v>3.85</v>
      </c>
    </row>
    <row r="694" spans="1:4" ht="20.100000000000001" hidden="1" customHeight="1" x14ac:dyDescent="0.2">
      <c r="A694" s="308">
        <v>9003022</v>
      </c>
      <c r="B694" s="309" t="s">
        <v>32731</v>
      </c>
      <c r="C694" s="310" t="s">
        <v>256</v>
      </c>
      <c r="D694" s="311">
        <v>4.9800000000000004</v>
      </c>
    </row>
    <row r="695" spans="1:4" ht="20.100000000000001" hidden="1" customHeight="1" x14ac:dyDescent="0.2">
      <c r="A695" s="308">
        <v>9003023</v>
      </c>
      <c r="B695" s="309" t="s">
        <v>32732</v>
      </c>
      <c r="C695" s="310" t="s">
        <v>256</v>
      </c>
      <c r="D695" s="311">
        <v>8.94</v>
      </c>
    </row>
    <row r="696" spans="1:4" ht="20.100000000000001" hidden="1" customHeight="1" x14ac:dyDescent="0.2">
      <c r="A696" s="308">
        <v>9003028</v>
      </c>
      <c r="B696" s="309" t="s">
        <v>32733</v>
      </c>
      <c r="C696" s="310" t="s">
        <v>256</v>
      </c>
      <c r="D696" s="311">
        <v>2.89</v>
      </c>
    </row>
    <row r="697" spans="1:4" ht="20.100000000000001" hidden="1" customHeight="1" x14ac:dyDescent="0.2">
      <c r="A697" s="308">
        <v>9003029</v>
      </c>
      <c r="B697" s="309" t="s">
        <v>32734</v>
      </c>
      <c r="C697" s="310" t="s">
        <v>256</v>
      </c>
      <c r="D697" s="311">
        <v>3.85</v>
      </c>
    </row>
    <row r="698" spans="1:4" ht="20.100000000000001" hidden="1" customHeight="1" x14ac:dyDescent="0.2">
      <c r="A698" s="308">
        <v>9003030</v>
      </c>
      <c r="B698" s="309" t="s">
        <v>32735</v>
      </c>
      <c r="C698" s="310" t="s">
        <v>256</v>
      </c>
      <c r="D698" s="311">
        <v>6.32</v>
      </c>
    </row>
    <row r="699" spans="1:4" ht="20.100000000000001" hidden="1" customHeight="1" x14ac:dyDescent="0.2">
      <c r="A699" s="308">
        <v>9003031</v>
      </c>
      <c r="B699" s="309" t="s">
        <v>32736</v>
      </c>
      <c r="C699" s="310" t="s">
        <v>256</v>
      </c>
      <c r="D699" s="311">
        <v>8.15</v>
      </c>
    </row>
    <row r="700" spans="1:4" ht="20.100000000000001" hidden="1" customHeight="1" x14ac:dyDescent="0.2">
      <c r="A700" s="308">
        <v>9003032</v>
      </c>
      <c r="B700" s="309" t="s">
        <v>32737</v>
      </c>
      <c r="C700" s="310" t="s">
        <v>256</v>
      </c>
      <c r="D700" s="311">
        <v>12.4</v>
      </c>
    </row>
    <row r="701" spans="1:4" ht="20.100000000000001" hidden="1" customHeight="1" x14ac:dyDescent="0.2">
      <c r="A701" s="308">
        <v>9003033</v>
      </c>
      <c r="B701" s="309" t="s">
        <v>32738</v>
      </c>
      <c r="C701" s="310" t="s">
        <v>256</v>
      </c>
      <c r="D701" s="311">
        <v>13.77</v>
      </c>
    </row>
    <row r="702" spans="1:4" ht="20.100000000000001" hidden="1" customHeight="1" x14ac:dyDescent="0.2">
      <c r="A702" s="308">
        <v>9003034</v>
      </c>
      <c r="B702" s="309" t="s">
        <v>32739</v>
      </c>
      <c r="C702" s="310" t="s">
        <v>256</v>
      </c>
      <c r="D702" s="311">
        <v>24.12</v>
      </c>
    </row>
    <row r="703" spans="1:4" ht="20.100000000000001" hidden="1" customHeight="1" x14ac:dyDescent="0.2">
      <c r="A703" s="308">
        <v>9003035</v>
      </c>
      <c r="B703" s="309" t="s">
        <v>32740</v>
      </c>
      <c r="C703" s="310" t="s">
        <v>256</v>
      </c>
      <c r="D703" s="311">
        <v>34.090000000000003</v>
      </c>
    </row>
    <row r="704" spans="1:4" ht="20.100000000000001" hidden="1" customHeight="1" x14ac:dyDescent="0.2">
      <c r="A704" s="308">
        <v>9003036</v>
      </c>
      <c r="B704" s="309" t="s">
        <v>32741</v>
      </c>
      <c r="C704" s="310" t="s">
        <v>256</v>
      </c>
      <c r="D704" s="311">
        <v>48.36</v>
      </c>
    </row>
    <row r="705" spans="1:4" ht="20.100000000000001" hidden="1" customHeight="1" x14ac:dyDescent="0.2">
      <c r="A705" s="308">
        <v>9003037</v>
      </c>
      <c r="B705" s="309" t="s">
        <v>32742</v>
      </c>
      <c r="C705" s="310" t="s">
        <v>256</v>
      </c>
      <c r="D705" s="311">
        <v>66.88</v>
      </c>
    </row>
    <row r="706" spans="1:4" ht="20.100000000000001" hidden="1" customHeight="1" x14ac:dyDescent="0.2">
      <c r="A706" s="308">
        <v>9003038</v>
      </c>
      <c r="B706" s="309" t="s">
        <v>32743</v>
      </c>
      <c r="C706" s="310" t="s">
        <v>256</v>
      </c>
      <c r="D706" s="311">
        <v>86.07</v>
      </c>
    </row>
    <row r="707" spans="1:4" ht="20.100000000000001" hidden="1" customHeight="1" x14ac:dyDescent="0.2">
      <c r="A707" s="308">
        <v>9003039</v>
      </c>
      <c r="B707" s="309" t="s">
        <v>32744</v>
      </c>
      <c r="C707" s="310" t="s">
        <v>256</v>
      </c>
      <c r="D707" s="311">
        <v>113.14</v>
      </c>
    </row>
    <row r="708" spans="1:4" ht="20.100000000000001" hidden="1" customHeight="1" x14ac:dyDescent="0.2">
      <c r="A708" s="308">
        <v>9003040</v>
      </c>
      <c r="B708" s="309" t="s">
        <v>32745</v>
      </c>
      <c r="C708" s="310" t="s">
        <v>256</v>
      </c>
      <c r="D708" s="311">
        <v>132.47</v>
      </c>
    </row>
    <row r="709" spans="1:4" ht="20.100000000000001" hidden="1" customHeight="1" x14ac:dyDescent="0.2">
      <c r="A709" s="308">
        <v>9003041</v>
      </c>
      <c r="B709" s="309" t="s">
        <v>32746</v>
      </c>
      <c r="C709" s="310" t="s">
        <v>256</v>
      </c>
      <c r="D709" s="311">
        <v>158.94</v>
      </c>
    </row>
    <row r="710" spans="1:4" ht="20.100000000000001" hidden="1" customHeight="1" x14ac:dyDescent="0.2">
      <c r="A710" s="308">
        <v>9003042</v>
      </c>
      <c r="B710" s="309" t="s">
        <v>32747</v>
      </c>
      <c r="C710" s="310" t="s">
        <v>256</v>
      </c>
      <c r="D710" s="311">
        <v>214.29</v>
      </c>
    </row>
    <row r="711" spans="1:4" ht="20.100000000000001" hidden="1" customHeight="1" x14ac:dyDescent="0.2">
      <c r="A711" s="308">
        <v>9003043</v>
      </c>
      <c r="B711" s="309" t="s">
        <v>32748</v>
      </c>
      <c r="C711" s="310" t="s">
        <v>256</v>
      </c>
      <c r="D711" s="311">
        <v>291.22000000000003</v>
      </c>
    </row>
    <row r="712" spans="1:4" ht="20.100000000000001" hidden="1" customHeight="1" x14ac:dyDescent="0.2">
      <c r="A712" s="308">
        <v>9003061</v>
      </c>
      <c r="B712" s="309" t="s">
        <v>32749</v>
      </c>
      <c r="C712" s="310" t="s">
        <v>256</v>
      </c>
      <c r="D712" s="311">
        <v>3.45</v>
      </c>
    </row>
    <row r="713" spans="1:4" ht="20.100000000000001" hidden="1" customHeight="1" x14ac:dyDescent="0.2">
      <c r="A713" s="308">
        <v>9003062</v>
      </c>
      <c r="B713" s="309" t="s">
        <v>32750</v>
      </c>
      <c r="C713" s="310" t="s">
        <v>256</v>
      </c>
      <c r="D713" s="311">
        <v>38.39</v>
      </c>
    </row>
    <row r="714" spans="1:4" ht="20.100000000000001" hidden="1" customHeight="1" x14ac:dyDescent="0.2">
      <c r="A714" s="308">
        <v>9003070</v>
      </c>
      <c r="B714" s="309" t="s">
        <v>32751</v>
      </c>
      <c r="C714" s="310" t="s">
        <v>256</v>
      </c>
      <c r="D714" s="311">
        <v>5.49</v>
      </c>
    </row>
    <row r="715" spans="1:4" ht="20.100000000000001" hidden="1" customHeight="1" x14ac:dyDescent="0.2">
      <c r="A715" s="308">
        <v>9003072</v>
      </c>
      <c r="B715" s="309" t="s">
        <v>32752</v>
      </c>
      <c r="C715" s="310" t="s">
        <v>256</v>
      </c>
      <c r="D715" s="311">
        <v>12.36</v>
      </c>
    </row>
    <row r="716" spans="1:4" ht="20.100000000000001" hidden="1" customHeight="1" x14ac:dyDescent="0.2">
      <c r="A716" s="308">
        <v>9003075</v>
      </c>
      <c r="B716" s="309" t="s">
        <v>32753</v>
      </c>
      <c r="C716" s="310" t="s">
        <v>256</v>
      </c>
      <c r="D716" s="311">
        <v>6.92</v>
      </c>
    </row>
    <row r="717" spans="1:4" ht="20.100000000000001" hidden="1" customHeight="1" x14ac:dyDescent="0.2">
      <c r="A717" s="308">
        <v>9003076</v>
      </c>
      <c r="B717" s="309" t="s">
        <v>32754</v>
      </c>
      <c r="C717" s="310" t="s">
        <v>256</v>
      </c>
      <c r="D717" s="311">
        <v>10.09</v>
      </c>
    </row>
    <row r="718" spans="1:4" ht="20.100000000000001" hidden="1" customHeight="1" x14ac:dyDescent="0.2">
      <c r="A718" s="308">
        <v>9003080</v>
      </c>
      <c r="B718" s="309" t="s">
        <v>32755</v>
      </c>
      <c r="C718" s="310" t="s">
        <v>256</v>
      </c>
      <c r="D718" s="311">
        <v>8.91</v>
      </c>
    </row>
    <row r="719" spans="1:4" ht="20.100000000000001" hidden="1" customHeight="1" x14ac:dyDescent="0.2">
      <c r="A719" s="308">
        <v>9003101</v>
      </c>
      <c r="B719" s="309" t="s">
        <v>32756</v>
      </c>
      <c r="C719" s="310" t="s">
        <v>256</v>
      </c>
      <c r="D719" s="311">
        <v>3.84</v>
      </c>
    </row>
    <row r="720" spans="1:4" ht="20.100000000000001" hidden="1" customHeight="1" x14ac:dyDescent="0.2">
      <c r="A720" s="308">
        <v>9003103</v>
      </c>
      <c r="B720" s="309" t="s">
        <v>32757</v>
      </c>
      <c r="C720" s="310" t="s">
        <v>256</v>
      </c>
      <c r="D720" s="311">
        <v>5.03</v>
      </c>
    </row>
    <row r="721" spans="1:4" ht="20.100000000000001" hidden="1" customHeight="1" x14ac:dyDescent="0.2">
      <c r="A721" s="308">
        <v>9003105</v>
      </c>
      <c r="B721" s="309" t="s">
        <v>32758</v>
      </c>
      <c r="C721" s="310" t="s">
        <v>256</v>
      </c>
      <c r="D721" s="311">
        <v>8.83</v>
      </c>
    </row>
    <row r="722" spans="1:4" ht="20.100000000000001" hidden="1" customHeight="1" x14ac:dyDescent="0.2">
      <c r="A722" s="308">
        <v>9003106</v>
      </c>
      <c r="B722" s="309" t="s">
        <v>32759</v>
      </c>
      <c r="C722" s="310" t="s">
        <v>256</v>
      </c>
      <c r="D722" s="311">
        <v>12.32</v>
      </c>
    </row>
    <row r="723" spans="1:4" ht="20.100000000000001" hidden="1" customHeight="1" x14ac:dyDescent="0.2">
      <c r="A723" s="308">
        <v>9003107</v>
      </c>
      <c r="B723" s="309" t="s">
        <v>32760</v>
      </c>
      <c r="C723" s="310" t="s">
        <v>256</v>
      </c>
      <c r="D723" s="311">
        <v>17.850000000000001</v>
      </c>
    </row>
    <row r="724" spans="1:4" ht="20.100000000000001" hidden="1" customHeight="1" x14ac:dyDescent="0.2">
      <c r="A724" s="308">
        <v>9003108</v>
      </c>
      <c r="B724" s="309" t="s">
        <v>32761</v>
      </c>
      <c r="C724" s="310" t="s">
        <v>256</v>
      </c>
      <c r="D724" s="311">
        <v>27.45</v>
      </c>
    </row>
    <row r="725" spans="1:4" ht="20.100000000000001" hidden="1" customHeight="1" x14ac:dyDescent="0.2">
      <c r="A725" s="308">
        <v>9003109</v>
      </c>
      <c r="B725" s="309" t="s">
        <v>32762</v>
      </c>
      <c r="C725" s="310" t="s">
        <v>256</v>
      </c>
      <c r="D725" s="311">
        <v>35.99</v>
      </c>
    </row>
    <row r="726" spans="1:4" ht="20.100000000000001" hidden="1" customHeight="1" x14ac:dyDescent="0.2">
      <c r="A726" s="308">
        <v>9003110</v>
      </c>
      <c r="B726" s="309" t="s">
        <v>32763</v>
      </c>
      <c r="C726" s="310" t="s">
        <v>256</v>
      </c>
      <c r="D726" s="311">
        <v>48.16</v>
      </c>
    </row>
    <row r="727" spans="1:4" ht="20.100000000000001" hidden="1" customHeight="1" x14ac:dyDescent="0.2">
      <c r="A727" s="308">
        <v>9003111</v>
      </c>
      <c r="B727" s="309" t="s">
        <v>32764</v>
      </c>
      <c r="C727" s="310" t="s">
        <v>256</v>
      </c>
      <c r="D727" s="311">
        <v>67.430000000000007</v>
      </c>
    </row>
    <row r="728" spans="1:4" ht="20.100000000000001" hidden="1" customHeight="1" x14ac:dyDescent="0.2">
      <c r="A728" s="308">
        <v>9003112</v>
      </c>
      <c r="B728" s="309" t="s">
        <v>32765</v>
      </c>
      <c r="C728" s="310" t="s">
        <v>256</v>
      </c>
      <c r="D728" s="311">
        <v>87.15</v>
      </c>
    </row>
    <row r="729" spans="1:4" ht="20.100000000000001" hidden="1" customHeight="1" x14ac:dyDescent="0.2">
      <c r="A729" s="308">
        <v>9003113</v>
      </c>
      <c r="B729" s="309" t="s">
        <v>32766</v>
      </c>
      <c r="C729" s="310" t="s">
        <v>256</v>
      </c>
      <c r="D729" s="311">
        <v>114.1</v>
      </c>
    </row>
    <row r="730" spans="1:4" ht="20.100000000000001" hidden="1" customHeight="1" x14ac:dyDescent="0.2">
      <c r="A730" s="308">
        <v>9003114</v>
      </c>
      <c r="B730" s="309" t="s">
        <v>32767</v>
      </c>
      <c r="C730" s="310" t="s">
        <v>256</v>
      </c>
      <c r="D730" s="311">
        <v>139.32</v>
      </c>
    </row>
    <row r="731" spans="1:4" ht="20.100000000000001" hidden="1" customHeight="1" x14ac:dyDescent="0.2">
      <c r="A731" s="308">
        <v>9003115</v>
      </c>
      <c r="B731" s="309" t="s">
        <v>32768</v>
      </c>
      <c r="C731" s="310" t="s">
        <v>256</v>
      </c>
      <c r="D731" s="311">
        <v>160.58000000000001</v>
      </c>
    </row>
    <row r="732" spans="1:4" ht="20.100000000000001" hidden="1" customHeight="1" x14ac:dyDescent="0.2">
      <c r="A732" s="308">
        <v>9003116</v>
      </c>
      <c r="B732" s="309" t="s">
        <v>32769</v>
      </c>
      <c r="C732" s="310" t="s">
        <v>256</v>
      </c>
      <c r="D732" s="311">
        <v>204.31</v>
      </c>
    </row>
    <row r="733" spans="1:4" ht="20.100000000000001" hidden="1" customHeight="1" x14ac:dyDescent="0.2">
      <c r="A733" s="308">
        <v>9003118</v>
      </c>
      <c r="B733" s="309" t="s">
        <v>32770</v>
      </c>
      <c r="C733" s="310" t="s">
        <v>256</v>
      </c>
      <c r="D733" s="311">
        <v>6.7</v>
      </c>
    </row>
    <row r="734" spans="1:4" ht="20.100000000000001" hidden="1" customHeight="1" x14ac:dyDescent="0.2">
      <c r="A734" s="308">
        <v>9003119</v>
      </c>
      <c r="B734" s="309" t="s">
        <v>32771</v>
      </c>
      <c r="C734" s="310" t="s">
        <v>256</v>
      </c>
      <c r="D734" s="311">
        <v>8.68</v>
      </c>
    </row>
    <row r="735" spans="1:4" ht="20.100000000000001" hidden="1" customHeight="1" x14ac:dyDescent="0.2">
      <c r="A735" s="308">
        <v>9003120</v>
      </c>
      <c r="B735" s="309" t="s">
        <v>32772</v>
      </c>
      <c r="C735" s="310" t="s">
        <v>256</v>
      </c>
      <c r="D735" s="311">
        <v>9.51</v>
      </c>
    </row>
    <row r="736" spans="1:4" ht="20.100000000000001" hidden="1" customHeight="1" x14ac:dyDescent="0.2">
      <c r="A736" s="308">
        <v>9003121</v>
      </c>
      <c r="B736" s="309" t="s">
        <v>32773</v>
      </c>
      <c r="C736" s="310" t="s">
        <v>256</v>
      </c>
      <c r="D736" s="311">
        <v>3.84</v>
      </c>
    </row>
    <row r="737" spans="1:4" ht="20.100000000000001" hidden="1" customHeight="1" x14ac:dyDescent="0.2">
      <c r="A737" s="308">
        <v>9003122</v>
      </c>
      <c r="B737" s="309" t="s">
        <v>32774</v>
      </c>
      <c r="C737" s="310" t="s">
        <v>256</v>
      </c>
      <c r="D737" s="311">
        <v>5.03</v>
      </c>
    </row>
    <row r="738" spans="1:4" ht="20.100000000000001" hidden="1" customHeight="1" x14ac:dyDescent="0.2">
      <c r="A738" s="308">
        <v>9003123</v>
      </c>
      <c r="B738" s="309" t="s">
        <v>32775</v>
      </c>
      <c r="C738" s="310" t="s">
        <v>256</v>
      </c>
      <c r="D738" s="311">
        <v>6.4</v>
      </c>
    </row>
    <row r="739" spans="1:4" ht="20.100000000000001" hidden="1" customHeight="1" x14ac:dyDescent="0.2">
      <c r="A739" s="308">
        <v>9003124</v>
      </c>
      <c r="B739" s="309" t="s">
        <v>32776</v>
      </c>
      <c r="C739" s="310" t="s">
        <v>256</v>
      </c>
      <c r="D739" s="311">
        <v>8.5</v>
      </c>
    </row>
    <row r="740" spans="1:4" ht="20.100000000000001" hidden="1" customHeight="1" x14ac:dyDescent="0.2">
      <c r="A740" s="308">
        <v>9004000</v>
      </c>
      <c r="B740" s="309" t="s">
        <v>32777</v>
      </c>
      <c r="C740" s="310" t="s">
        <v>32072</v>
      </c>
      <c r="D740" s="311" t="s">
        <v>32072</v>
      </c>
    </row>
    <row r="741" spans="1:4" ht="20.100000000000001" hidden="1" customHeight="1" x14ac:dyDescent="0.2">
      <c r="A741" s="308">
        <v>9004002</v>
      </c>
      <c r="B741" s="309" t="s">
        <v>32778</v>
      </c>
      <c r="C741" s="310" t="s">
        <v>223</v>
      </c>
      <c r="D741" s="311">
        <v>159.19</v>
      </c>
    </row>
    <row r="742" spans="1:4" ht="20.100000000000001" hidden="1" customHeight="1" x14ac:dyDescent="0.2">
      <c r="A742" s="308">
        <v>9004003</v>
      </c>
      <c r="B742" s="309" t="s">
        <v>32779</v>
      </c>
      <c r="C742" s="310" t="s">
        <v>223</v>
      </c>
      <c r="D742" s="311">
        <v>165.42</v>
      </c>
    </row>
    <row r="743" spans="1:4" ht="20.100000000000001" hidden="1" customHeight="1" x14ac:dyDescent="0.2">
      <c r="A743" s="308">
        <v>9004011</v>
      </c>
      <c r="B743" s="309" t="s">
        <v>32780</v>
      </c>
      <c r="C743" s="310" t="s">
        <v>223</v>
      </c>
      <c r="D743" s="311">
        <v>282.55</v>
      </c>
    </row>
    <row r="744" spans="1:4" ht="20.100000000000001" hidden="1" customHeight="1" x14ac:dyDescent="0.2">
      <c r="A744" s="308">
        <v>9004030</v>
      </c>
      <c r="B744" s="309" t="s">
        <v>32781</v>
      </c>
      <c r="C744" s="310" t="s">
        <v>223</v>
      </c>
      <c r="D744" s="311">
        <v>345.16</v>
      </c>
    </row>
    <row r="745" spans="1:4" ht="20.100000000000001" hidden="1" customHeight="1" x14ac:dyDescent="0.2">
      <c r="A745" s="308">
        <v>9004031</v>
      </c>
      <c r="B745" s="309" t="s">
        <v>32782</v>
      </c>
      <c r="C745" s="310" t="s">
        <v>223</v>
      </c>
      <c r="D745" s="311">
        <v>706.52</v>
      </c>
    </row>
    <row r="746" spans="1:4" ht="20.100000000000001" hidden="1" customHeight="1" x14ac:dyDescent="0.2">
      <c r="A746" s="308">
        <v>9004032</v>
      </c>
      <c r="B746" s="309" t="s">
        <v>32783</v>
      </c>
      <c r="C746" s="310" t="s">
        <v>223</v>
      </c>
      <c r="D746" s="311">
        <v>1074.8599999999999</v>
      </c>
    </row>
    <row r="747" spans="1:4" ht="20.100000000000001" hidden="1" customHeight="1" x14ac:dyDescent="0.2">
      <c r="A747" s="308">
        <v>9004033</v>
      </c>
      <c r="B747" s="309" t="s">
        <v>32784</v>
      </c>
      <c r="C747" s="310" t="s">
        <v>223</v>
      </c>
      <c r="D747" s="311">
        <v>1714.07</v>
      </c>
    </row>
    <row r="748" spans="1:4" ht="20.100000000000001" hidden="1" customHeight="1" x14ac:dyDescent="0.2">
      <c r="A748" s="308">
        <v>9004040</v>
      </c>
      <c r="B748" s="309" t="s">
        <v>32785</v>
      </c>
      <c r="C748" s="310" t="s">
        <v>223</v>
      </c>
      <c r="D748" s="311">
        <v>344.52</v>
      </c>
    </row>
    <row r="749" spans="1:4" ht="20.100000000000001" hidden="1" customHeight="1" x14ac:dyDescent="0.2">
      <c r="A749" s="308">
        <v>9004041</v>
      </c>
      <c r="B749" s="309" t="s">
        <v>32786</v>
      </c>
      <c r="C749" s="310" t="s">
        <v>223</v>
      </c>
      <c r="D749" s="311">
        <v>477.14</v>
      </c>
    </row>
    <row r="750" spans="1:4" ht="20.100000000000001" hidden="1" customHeight="1" x14ac:dyDescent="0.2">
      <c r="A750" s="308">
        <v>9004042</v>
      </c>
      <c r="B750" s="309" t="s">
        <v>32787</v>
      </c>
      <c r="C750" s="310" t="s">
        <v>223</v>
      </c>
      <c r="D750" s="311">
        <v>421.68</v>
      </c>
    </row>
    <row r="751" spans="1:4" ht="20.100000000000001" hidden="1" customHeight="1" x14ac:dyDescent="0.2">
      <c r="A751" s="308">
        <v>9004048</v>
      </c>
      <c r="B751" s="309" t="s">
        <v>32788</v>
      </c>
      <c r="C751" s="310" t="s">
        <v>223</v>
      </c>
      <c r="D751" s="311">
        <v>188.97</v>
      </c>
    </row>
    <row r="752" spans="1:4" ht="20.100000000000001" hidden="1" customHeight="1" x14ac:dyDescent="0.2">
      <c r="A752" s="308">
        <v>9004060</v>
      </c>
      <c r="B752" s="309" t="s">
        <v>32789</v>
      </c>
      <c r="C752" s="310" t="s">
        <v>223</v>
      </c>
      <c r="D752" s="311">
        <v>63.95</v>
      </c>
    </row>
    <row r="753" spans="1:4" ht="20.100000000000001" hidden="1" customHeight="1" x14ac:dyDescent="0.2">
      <c r="A753" s="308">
        <v>9004068</v>
      </c>
      <c r="B753" s="309" t="s">
        <v>32790</v>
      </c>
      <c r="C753" s="310" t="s">
        <v>223</v>
      </c>
      <c r="D753" s="311">
        <v>308.22000000000003</v>
      </c>
    </row>
    <row r="754" spans="1:4" ht="20.100000000000001" hidden="1" customHeight="1" x14ac:dyDescent="0.2">
      <c r="A754" s="308">
        <v>9004069</v>
      </c>
      <c r="B754" s="309" t="s">
        <v>32791</v>
      </c>
      <c r="C754" s="310" t="s">
        <v>223</v>
      </c>
      <c r="D754" s="311">
        <v>371</v>
      </c>
    </row>
    <row r="755" spans="1:4" ht="20.100000000000001" hidden="1" customHeight="1" x14ac:dyDescent="0.2">
      <c r="A755" s="308">
        <v>9004070</v>
      </c>
      <c r="B755" s="309" t="s">
        <v>32792</v>
      </c>
      <c r="C755" s="310" t="s">
        <v>223</v>
      </c>
      <c r="D755" s="311">
        <v>288.72000000000003</v>
      </c>
    </row>
    <row r="756" spans="1:4" ht="20.100000000000001" hidden="1" customHeight="1" x14ac:dyDescent="0.2">
      <c r="A756" s="308">
        <v>9004072</v>
      </c>
      <c r="B756" s="309" t="s">
        <v>32793</v>
      </c>
      <c r="C756" s="310" t="s">
        <v>223</v>
      </c>
      <c r="D756" s="311">
        <v>400.37</v>
      </c>
    </row>
    <row r="757" spans="1:4" ht="20.100000000000001" hidden="1" customHeight="1" x14ac:dyDescent="0.2">
      <c r="A757" s="308">
        <v>9004075</v>
      </c>
      <c r="B757" s="309" t="s">
        <v>32794</v>
      </c>
      <c r="C757" s="310" t="s">
        <v>223</v>
      </c>
      <c r="D757" s="311">
        <v>467.48</v>
      </c>
    </row>
    <row r="758" spans="1:4" ht="20.100000000000001" hidden="1" customHeight="1" x14ac:dyDescent="0.2">
      <c r="A758" s="308">
        <v>9004076</v>
      </c>
      <c r="B758" s="309" t="s">
        <v>32795</v>
      </c>
      <c r="C758" s="310" t="s">
        <v>223</v>
      </c>
      <c r="D758" s="311">
        <v>580.32000000000005</v>
      </c>
    </row>
    <row r="759" spans="1:4" ht="20.100000000000001" hidden="1" customHeight="1" x14ac:dyDescent="0.2">
      <c r="A759" s="308">
        <v>9004077</v>
      </c>
      <c r="B759" s="309" t="s">
        <v>32796</v>
      </c>
      <c r="C759" s="310" t="s">
        <v>223</v>
      </c>
      <c r="D759" s="311">
        <v>456.35</v>
      </c>
    </row>
    <row r="760" spans="1:4" ht="20.100000000000001" hidden="1" customHeight="1" x14ac:dyDescent="0.2">
      <c r="A760" s="308">
        <v>9004078</v>
      </c>
      <c r="B760" s="309" t="s">
        <v>32797</v>
      </c>
      <c r="C760" s="310" t="s">
        <v>223</v>
      </c>
      <c r="D760" s="311">
        <v>2201.1999999999998</v>
      </c>
    </row>
    <row r="761" spans="1:4" ht="20.100000000000001" hidden="1" customHeight="1" x14ac:dyDescent="0.2">
      <c r="A761" s="308">
        <v>9004087</v>
      </c>
      <c r="B761" s="309" t="s">
        <v>32798</v>
      </c>
      <c r="C761" s="310" t="s">
        <v>223</v>
      </c>
      <c r="D761" s="311">
        <v>495.72</v>
      </c>
    </row>
    <row r="762" spans="1:4" ht="20.100000000000001" hidden="1" customHeight="1" x14ac:dyDescent="0.2">
      <c r="A762" s="308">
        <v>9004088</v>
      </c>
      <c r="B762" s="309" t="s">
        <v>32799</v>
      </c>
      <c r="C762" s="310" t="s">
        <v>223</v>
      </c>
      <c r="D762" s="311">
        <v>524.23</v>
      </c>
    </row>
    <row r="763" spans="1:4" ht="20.100000000000001" hidden="1" customHeight="1" x14ac:dyDescent="0.2">
      <c r="A763" s="308">
        <v>9004089</v>
      </c>
      <c r="B763" s="309" t="s">
        <v>32800</v>
      </c>
      <c r="C763" s="310" t="s">
        <v>223</v>
      </c>
      <c r="D763" s="311">
        <v>475.08</v>
      </c>
    </row>
    <row r="764" spans="1:4" ht="20.100000000000001" hidden="1" customHeight="1" x14ac:dyDescent="0.2">
      <c r="A764" s="308">
        <v>9004090</v>
      </c>
      <c r="B764" s="309" t="s">
        <v>32801</v>
      </c>
      <c r="C764" s="310" t="s">
        <v>223</v>
      </c>
      <c r="D764" s="311">
        <v>1149.69</v>
      </c>
    </row>
    <row r="765" spans="1:4" ht="20.100000000000001" hidden="1" customHeight="1" x14ac:dyDescent="0.2">
      <c r="A765" s="308">
        <v>9005000</v>
      </c>
      <c r="B765" s="309" t="s">
        <v>32802</v>
      </c>
      <c r="C765" s="310" t="s">
        <v>32072</v>
      </c>
      <c r="D765" s="311" t="s">
        <v>32072</v>
      </c>
    </row>
    <row r="766" spans="1:4" ht="20.100000000000001" hidden="1" customHeight="1" x14ac:dyDescent="0.2">
      <c r="A766" s="308">
        <v>9005006</v>
      </c>
      <c r="B766" s="309" t="s">
        <v>32803</v>
      </c>
      <c r="C766" s="310" t="s">
        <v>223</v>
      </c>
      <c r="D766" s="311">
        <v>638.57000000000005</v>
      </c>
    </row>
    <row r="767" spans="1:4" ht="20.100000000000001" hidden="1" customHeight="1" x14ac:dyDescent="0.2">
      <c r="A767" s="308">
        <v>9005010</v>
      </c>
      <c r="B767" s="309" t="s">
        <v>32804</v>
      </c>
      <c r="C767" s="310" t="s">
        <v>32805</v>
      </c>
      <c r="D767" s="311">
        <v>1370.59</v>
      </c>
    </row>
    <row r="768" spans="1:4" ht="20.100000000000001" hidden="1" customHeight="1" x14ac:dyDescent="0.2">
      <c r="A768" s="308">
        <v>9005012</v>
      </c>
      <c r="B768" s="309" t="s">
        <v>32806</v>
      </c>
      <c r="C768" s="310" t="s">
        <v>223</v>
      </c>
      <c r="D768" s="311">
        <v>974.58</v>
      </c>
    </row>
    <row r="769" spans="1:4" ht="20.100000000000001" hidden="1" customHeight="1" x14ac:dyDescent="0.2">
      <c r="A769" s="308">
        <v>9005014</v>
      </c>
      <c r="B769" s="309" t="s">
        <v>32807</v>
      </c>
      <c r="C769" s="310" t="s">
        <v>223</v>
      </c>
      <c r="D769" s="311">
        <v>1467.95</v>
      </c>
    </row>
    <row r="770" spans="1:4" ht="20.100000000000001" hidden="1" customHeight="1" x14ac:dyDescent="0.2">
      <c r="A770" s="308">
        <v>9005017</v>
      </c>
      <c r="B770" s="309" t="s">
        <v>32808</v>
      </c>
      <c r="C770" s="310" t="s">
        <v>223</v>
      </c>
      <c r="D770" s="311">
        <v>1809.88</v>
      </c>
    </row>
    <row r="771" spans="1:4" ht="20.100000000000001" hidden="1" customHeight="1" x14ac:dyDescent="0.2">
      <c r="A771" s="308">
        <v>9005019</v>
      </c>
      <c r="B771" s="309" t="s">
        <v>32809</v>
      </c>
      <c r="C771" s="310" t="s">
        <v>223</v>
      </c>
      <c r="D771" s="311">
        <v>3283.14</v>
      </c>
    </row>
    <row r="772" spans="1:4" ht="20.100000000000001" hidden="1" customHeight="1" x14ac:dyDescent="0.2">
      <c r="A772" s="308">
        <v>9005020</v>
      </c>
      <c r="B772" s="309" t="s">
        <v>32810</v>
      </c>
      <c r="C772" s="310" t="s">
        <v>223</v>
      </c>
      <c r="D772" s="311">
        <v>12.99</v>
      </c>
    </row>
    <row r="773" spans="1:4" ht="20.100000000000001" hidden="1" customHeight="1" x14ac:dyDescent="0.2">
      <c r="A773" s="308">
        <v>9005021</v>
      </c>
      <c r="B773" s="309" t="s">
        <v>32811</v>
      </c>
      <c r="C773" s="310" t="s">
        <v>223</v>
      </c>
      <c r="D773" s="311">
        <v>19.18</v>
      </c>
    </row>
    <row r="774" spans="1:4" ht="20.100000000000001" hidden="1" customHeight="1" x14ac:dyDescent="0.2">
      <c r="A774" s="308">
        <v>9005022</v>
      </c>
      <c r="B774" s="309" t="s">
        <v>32812</v>
      </c>
      <c r="C774" s="310" t="s">
        <v>223</v>
      </c>
      <c r="D774" s="311">
        <v>14.11</v>
      </c>
    </row>
    <row r="775" spans="1:4" ht="20.100000000000001" hidden="1" customHeight="1" x14ac:dyDescent="0.2">
      <c r="A775" s="308">
        <v>9005023</v>
      </c>
      <c r="B775" s="309" t="s">
        <v>32813</v>
      </c>
      <c r="C775" s="310" t="s">
        <v>223</v>
      </c>
      <c r="D775" s="311">
        <v>23.79</v>
      </c>
    </row>
    <row r="776" spans="1:4" ht="20.100000000000001" hidden="1" customHeight="1" x14ac:dyDescent="0.2">
      <c r="A776" s="308">
        <v>9005024</v>
      </c>
      <c r="B776" s="309" t="s">
        <v>32814</v>
      </c>
      <c r="C776" s="310" t="s">
        <v>223</v>
      </c>
      <c r="D776" s="311">
        <v>18.21</v>
      </c>
    </row>
    <row r="777" spans="1:4" ht="20.100000000000001" hidden="1" customHeight="1" x14ac:dyDescent="0.2">
      <c r="A777" s="308">
        <v>9005025</v>
      </c>
      <c r="B777" s="309" t="s">
        <v>32815</v>
      </c>
      <c r="C777" s="310" t="s">
        <v>223</v>
      </c>
      <c r="D777" s="311">
        <v>18.21</v>
      </c>
    </row>
    <row r="778" spans="1:4" ht="20.100000000000001" hidden="1" customHeight="1" x14ac:dyDescent="0.2">
      <c r="A778" s="308">
        <v>9005026</v>
      </c>
      <c r="B778" s="309" t="s">
        <v>32816</v>
      </c>
      <c r="C778" s="310" t="s">
        <v>223</v>
      </c>
      <c r="D778" s="311">
        <v>30.19</v>
      </c>
    </row>
    <row r="779" spans="1:4" ht="20.100000000000001" hidden="1" customHeight="1" x14ac:dyDescent="0.2">
      <c r="A779" s="308">
        <v>9005027</v>
      </c>
      <c r="B779" s="309" t="s">
        <v>32817</v>
      </c>
      <c r="C779" s="310" t="s">
        <v>223</v>
      </c>
      <c r="D779" s="311">
        <v>16.7</v>
      </c>
    </row>
    <row r="780" spans="1:4" ht="20.100000000000001" hidden="1" customHeight="1" x14ac:dyDescent="0.2">
      <c r="A780" s="308">
        <v>9005028</v>
      </c>
      <c r="B780" s="309" t="s">
        <v>32818</v>
      </c>
      <c r="C780" s="310" t="s">
        <v>223</v>
      </c>
      <c r="D780" s="311">
        <v>28.92</v>
      </c>
    </row>
    <row r="781" spans="1:4" ht="20.100000000000001" hidden="1" customHeight="1" x14ac:dyDescent="0.2">
      <c r="A781" s="308">
        <v>9005029</v>
      </c>
      <c r="B781" s="309" t="s">
        <v>32819</v>
      </c>
      <c r="C781" s="310" t="s">
        <v>223</v>
      </c>
      <c r="D781" s="311">
        <v>22.48</v>
      </c>
    </row>
    <row r="782" spans="1:4" ht="20.100000000000001" hidden="1" customHeight="1" x14ac:dyDescent="0.2">
      <c r="A782" s="308">
        <v>9005030</v>
      </c>
      <c r="B782" s="309" t="s">
        <v>32820</v>
      </c>
      <c r="C782" s="310" t="s">
        <v>223</v>
      </c>
      <c r="D782" s="311">
        <v>31.41</v>
      </c>
    </row>
    <row r="783" spans="1:4" ht="20.100000000000001" hidden="1" customHeight="1" x14ac:dyDescent="0.2">
      <c r="A783" s="308">
        <v>9005031</v>
      </c>
      <c r="B783" s="309" t="s">
        <v>32821</v>
      </c>
      <c r="C783" s="310" t="s">
        <v>223</v>
      </c>
      <c r="D783" s="311">
        <v>56.97</v>
      </c>
    </row>
    <row r="784" spans="1:4" ht="20.100000000000001" hidden="1" customHeight="1" x14ac:dyDescent="0.2">
      <c r="A784" s="308">
        <v>9005032</v>
      </c>
      <c r="B784" s="309" t="s">
        <v>32822</v>
      </c>
      <c r="C784" s="310" t="s">
        <v>223</v>
      </c>
      <c r="D784" s="311">
        <v>65.67</v>
      </c>
    </row>
    <row r="785" spans="1:4" ht="20.100000000000001" hidden="1" customHeight="1" x14ac:dyDescent="0.2">
      <c r="A785" s="308">
        <v>9005033</v>
      </c>
      <c r="B785" s="309" t="s">
        <v>32823</v>
      </c>
      <c r="C785" s="310" t="s">
        <v>223</v>
      </c>
      <c r="D785" s="311">
        <v>90.94</v>
      </c>
    </row>
    <row r="786" spans="1:4" ht="20.100000000000001" hidden="1" customHeight="1" x14ac:dyDescent="0.2">
      <c r="A786" s="308">
        <v>9005034</v>
      </c>
      <c r="B786" s="309" t="s">
        <v>32824</v>
      </c>
      <c r="C786" s="310" t="s">
        <v>223</v>
      </c>
      <c r="D786" s="311">
        <v>226.84</v>
      </c>
    </row>
    <row r="787" spans="1:4" ht="20.100000000000001" hidden="1" customHeight="1" x14ac:dyDescent="0.2">
      <c r="A787" s="308">
        <v>9005035</v>
      </c>
      <c r="B787" s="309" t="s">
        <v>32825</v>
      </c>
      <c r="C787" s="310" t="s">
        <v>223</v>
      </c>
      <c r="D787" s="311">
        <v>264.81</v>
      </c>
    </row>
    <row r="788" spans="1:4" ht="20.100000000000001" hidden="1" customHeight="1" x14ac:dyDescent="0.2">
      <c r="A788" s="308">
        <v>9005037</v>
      </c>
      <c r="B788" s="309" t="s">
        <v>32826</v>
      </c>
      <c r="C788" s="310" t="s">
        <v>223</v>
      </c>
      <c r="D788" s="311">
        <v>508.42</v>
      </c>
    </row>
    <row r="789" spans="1:4" ht="20.100000000000001" hidden="1" customHeight="1" x14ac:dyDescent="0.2">
      <c r="A789" s="308">
        <v>9005039</v>
      </c>
      <c r="B789" s="309" t="s">
        <v>32827</v>
      </c>
      <c r="C789" s="310" t="s">
        <v>223</v>
      </c>
      <c r="D789" s="311">
        <v>41.16</v>
      </c>
    </row>
    <row r="790" spans="1:4" ht="20.100000000000001" hidden="1" customHeight="1" x14ac:dyDescent="0.2">
      <c r="A790" s="308">
        <v>9005040</v>
      </c>
      <c r="B790" s="309" t="s">
        <v>32828</v>
      </c>
      <c r="C790" s="310" t="s">
        <v>223</v>
      </c>
      <c r="D790" s="311">
        <v>82.89</v>
      </c>
    </row>
    <row r="791" spans="1:4" ht="20.100000000000001" hidden="1" customHeight="1" x14ac:dyDescent="0.2">
      <c r="A791" s="308">
        <v>9005041</v>
      </c>
      <c r="B791" s="309" t="s">
        <v>32829</v>
      </c>
      <c r="C791" s="310" t="s">
        <v>223</v>
      </c>
      <c r="D791" s="311">
        <v>114.62</v>
      </c>
    </row>
    <row r="792" spans="1:4" ht="20.100000000000001" hidden="1" customHeight="1" x14ac:dyDescent="0.2">
      <c r="A792" s="308">
        <v>9005042</v>
      </c>
      <c r="B792" s="309" t="s">
        <v>32830</v>
      </c>
      <c r="C792" s="310" t="s">
        <v>223</v>
      </c>
      <c r="D792" s="311">
        <v>184.19</v>
      </c>
    </row>
    <row r="793" spans="1:4" ht="20.100000000000001" hidden="1" customHeight="1" x14ac:dyDescent="0.2">
      <c r="A793" s="308">
        <v>9005043</v>
      </c>
      <c r="B793" s="309" t="s">
        <v>32831</v>
      </c>
      <c r="C793" s="310" t="s">
        <v>223</v>
      </c>
      <c r="D793" s="311">
        <v>110.11</v>
      </c>
    </row>
    <row r="794" spans="1:4" ht="20.100000000000001" hidden="1" customHeight="1" x14ac:dyDescent="0.2">
      <c r="A794" s="308">
        <v>9005044</v>
      </c>
      <c r="B794" s="309" t="s">
        <v>32832</v>
      </c>
      <c r="C794" s="310" t="s">
        <v>223</v>
      </c>
      <c r="D794" s="311">
        <v>226.3</v>
      </c>
    </row>
    <row r="795" spans="1:4" ht="20.100000000000001" hidden="1" customHeight="1" x14ac:dyDescent="0.2">
      <c r="A795" s="308">
        <v>9005045</v>
      </c>
      <c r="B795" s="309" t="s">
        <v>32833</v>
      </c>
      <c r="C795" s="310" t="s">
        <v>223</v>
      </c>
      <c r="D795" s="311">
        <v>540.5</v>
      </c>
    </row>
    <row r="796" spans="1:4" ht="20.100000000000001" hidden="1" customHeight="1" x14ac:dyDescent="0.2">
      <c r="A796" s="308">
        <v>9005050</v>
      </c>
      <c r="B796" s="309" t="s">
        <v>32834</v>
      </c>
      <c r="C796" s="310" t="s">
        <v>223</v>
      </c>
      <c r="D796" s="311">
        <v>369.38</v>
      </c>
    </row>
    <row r="797" spans="1:4" ht="20.100000000000001" hidden="1" customHeight="1" x14ac:dyDescent="0.2">
      <c r="A797" s="308">
        <v>9005051</v>
      </c>
      <c r="B797" s="309" t="s">
        <v>32835</v>
      </c>
      <c r="C797" s="310" t="s">
        <v>223</v>
      </c>
      <c r="D797" s="311">
        <v>386.73</v>
      </c>
    </row>
    <row r="798" spans="1:4" ht="20.100000000000001" hidden="1" customHeight="1" x14ac:dyDescent="0.2">
      <c r="A798" s="308">
        <v>9005055</v>
      </c>
      <c r="B798" s="309" t="s">
        <v>32836</v>
      </c>
      <c r="C798" s="310" t="s">
        <v>2089</v>
      </c>
      <c r="D798" s="311">
        <v>91.35</v>
      </c>
    </row>
    <row r="799" spans="1:4" ht="20.100000000000001" hidden="1" customHeight="1" x14ac:dyDescent="0.2">
      <c r="A799" s="308">
        <v>9005056</v>
      </c>
      <c r="B799" s="309" t="s">
        <v>32837</v>
      </c>
      <c r="C799" s="310" t="s">
        <v>2089</v>
      </c>
      <c r="D799" s="311">
        <v>234.74</v>
      </c>
    </row>
    <row r="800" spans="1:4" ht="20.100000000000001" hidden="1" customHeight="1" x14ac:dyDescent="0.2">
      <c r="A800" s="308">
        <v>9005057</v>
      </c>
      <c r="B800" s="309" t="s">
        <v>32838</v>
      </c>
      <c r="C800" s="310" t="s">
        <v>2089</v>
      </c>
      <c r="D800" s="311">
        <v>557.98</v>
      </c>
    </row>
    <row r="801" spans="1:4" ht="20.100000000000001" hidden="1" customHeight="1" x14ac:dyDescent="0.2">
      <c r="A801" s="308">
        <v>9005058</v>
      </c>
      <c r="B801" s="309" t="s">
        <v>32839</v>
      </c>
      <c r="C801" s="310" t="s">
        <v>2011</v>
      </c>
      <c r="D801" s="311">
        <v>319.25</v>
      </c>
    </row>
    <row r="802" spans="1:4" ht="20.100000000000001" hidden="1" customHeight="1" x14ac:dyDescent="0.2">
      <c r="A802" s="308">
        <v>9005059</v>
      </c>
      <c r="B802" s="309" t="s">
        <v>32840</v>
      </c>
      <c r="C802" s="310" t="s">
        <v>2011</v>
      </c>
      <c r="D802" s="311">
        <v>439</v>
      </c>
    </row>
    <row r="803" spans="1:4" ht="20.100000000000001" hidden="1" customHeight="1" x14ac:dyDescent="0.2">
      <c r="A803" s="308">
        <v>9005060</v>
      </c>
      <c r="B803" s="309" t="s">
        <v>32841</v>
      </c>
      <c r="C803" s="310" t="s">
        <v>2011</v>
      </c>
      <c r="D803" s="311">
        <v>259.11</v>
      </c>
    </row>
    <row r="804" spans="1:4" ht="20.100000000000001" hidden="1" customHeight="1" x14ac:dyDescent="0.2">
      <c r="A804" s="308">
        <v>9005061</v>
      </c>
      <c r="B804" s="309" t="s">
        <v>32842</v>
      </c>
      <c r="C804" s="310" t="s">
        <v>223</v>
      </c>
      <c r="D804" s="311">
        <v>15.26</v>
      </c>
    </row>
    <row r="805" spans="1:4" ht="20.100000000000001" hidden="1" customHeight="1" x14ac:dyDescent="0.2">
      <c r="A805" s="308">
        <v>9005062</v>
      </c>
      <c r="B805" s="309" t="s">
        <v>32843</v>
      </c>
      <c r="C805" s="310" t="s">
        <v>223</v>
      </c>
      <c r="D805" s="311">
        <v>144.81</v>
      </c>
    </row>
    <row r="806" spans="1:4" ht="20.100000000000001" hidden="1" customHeight="1" x14ac:dyDescent="0.2">
      <c r="A806" s="308">
        <v>9005063</v>
      </c>
      <c r="B806" s="309" t="s">
        <v>32844</v>
      </c>
      <c r="C806" s="310" t="s">
        <v>223</v>
      </c>
      <c r="D806" s="311">
        <v>272.79000000000002</v>
      </c>
    </row>
    <row r="807" spans="1:4" ht="20.100000000000001" hidden="1" customHeight="1" x14ac:dyDescent="0.2">
      <c r="A807" s="308">
        <v>9005064</v>
      </c>
      <c r="B807" s="309" t="s">
        <v>32845</v>
      </c>
      <c r="C807" s="310" t="s">
        <v>223</v>
      </c>
      <c r="D807" s="311">
        <v>469.58</v>
      </c>
    </row>
    <row r="808" spans="1:4" ht="20.100000000000001" hidden="1" customHeight="1" x14ac:dyDescent="0.2">
      <c r="A808" s="308">
        <v>9005065</v>
      </c>
      <c r="B808" s="309" t="s">
        <v>32846</v>
      </c>
      <c r="C808" s="310" t="s">
        <v>223</v>
      </c>
      <c r="D808" s="311">
        <v>777.19</v>
      </c>
    </row>
    <row r="809" spans="1:4" ht="20.100000000000001" hidden="1" customHeight="1" x14ac:dyDescent="0.2">
      <c r="A809" s="308">
        <v>9005066</v>
      </c>
      <c r="B809" s="309" t="s">
        <v>32847</v>
      </c>
      <c r="C809" s="310" t="s">
        <v>223</v>
      </c>
      <c r="D809" s="311">
        <v>1684.04</v>
      </c>
    </row>
    <row r="810" spans="1:4" ht="20.100000000000001" hidden="1" customHeight="1" x14ac:dyDescent="0.2">
      <c r="A810" s="308">
        <v>9005067</v>
      </c>
      <c r="B810" s="309" t="s">
        <v>32848</v>
      </c>
      <c r="C810" s="310" t="s">
        <v>223</v>
      </c>
      <c r="D810" s="311">
        <v>3812.83</v>
      </c>
    </row>
    <row r="811" spans="1:4" ht="20.100000000000001" hidden="1" customHeight="1" x14ac:dyDescent="0.2">
      <c r="A811" s="308">
        <v>9005068</v>
      </c>
      <c r="B811" s="309" t="s">
        <v>32849</v>
      </c>
      <c r="C811" s="310" t="s">
        <v>223</v>
      </c>
      <c r="D811" s="311">
        <v>166.72</v>
      </c>
    </row>
    <row r="812" spans="1:4" ht="20.100000000000001" hidden="1" customHeight="1" x14ac:dyDescent="0.2">
      <c r="A812" s="308">
        <v>9005069</v>
      </c>
      <c r="B812" s="309" t="s">
        <v>32850</v>
      </c>
      <c r="C812" s="310" t="s">
        <v>223</v>
      </c>
      <c r="D812" s="311">
        <v>173.2</v>
      </c>
    </row>
    <row r="813" spans="1:4" ht="20.100000000000001" hidden="1" customHeight="1" x14ac:dyDescent="0.2">
      <c r="A813" s="308">
        <v>9005070</v>
      </c>
      <c r="B813" s="309" t="s">
        <v>32851</v>
      </c>
      <c r="C813" s="310" t="s">
        <v>223</v>
      </c>
      <c r="D813" s="311">
        <v>208.36</v>
      </c>
    </row>
    <row r="814" spans="1:4" ht="20.100000000000001" hidden="1" customHeight="1" x14ac:dyDescent="0.2">
      <c r="A814" s="308">
        <v>9005071</v>
      </c>
      <c r="B814" s="309" t="s">
        <v>32852</v>
      </c>
      <c r="C814" s="310" t="s">
        <v>223</v>
      </c>
      <c r="D814" s="311">
        <v>280.43</v>
      </c>
    </row>
    <row r="815" spans="1:4" ht="20.100000000000001" hidden="1" customHeight="1" x14ac:dyDescent="0.2">
      <c r="A815" s="308">
        <v>9005072</v>
      </c>
      <c r="B815" s="309" t="s">
        <v>32853</v>
      </c>
      <c r="C815" s="310" t="s">
        <v>223</v>
      </c>
      <c r="D815" s="311">
        <v>365.4</v>
      </c>
    </row>
    <row r="816" spans="1:4" ht="20.100000000000001" hidden="1" customHeight="1" x14ac:dyDescent="0.2">
      <c r="A816" s="308">
        <v>9005073</v>
      </c>
      <c r="B816" s="309" t="s">
        <v>32854</v>
      </c>
      <c r="C816" s="310" t="s">
        <v>223</v>
      </c>
      <c r="D816" s="311">
        <v>905.55</v>
      </c>
    </row>
    <row r="817" spans="1:4" ht="20.100000000000001" hidden="1" customHeight="1" x14ac:dyDescent="0.2">
      <c r="A817" s="308">
        <v>9005090</v>
      </c>
      <c r="B817" s="309" t="s">
        <v>32855</v>
      </c>
      <c r="C817" s="310" t="s">
        <v>223</v>
      </c>
      <c r="D817" s="311">
        <v>114.79</v>
      </c>
    </row>
    <row r="818" spans="1:4" ht="20.100000000000001" hidden="1" customHeight="1" x14ac:dyDescent="0.2">
      <c r="A818" s="308">
        <v>9005098</v>
      </c>
      <c r="B818" s="309" t="s">
        <v>32856</v>
      </c>
      <c r="C818" s="310" t="s">
        <v>2011</v>
      </c>
      <c r="D818" s="311">
        <v>1292.3</v>
      </c>
    </row>
    <row r="819" spans="1:4" ht="20.100000000000001" hidden="1" customHeight="1" x14ac:dyDescent="0.2">
      <c r="A819" s="308">
        <v>9005102</v>
      </c>
      <c r="B819" s="309" t="s">
        <v>32857</v>
      </c>
      <c r="C819" s="310" t="s">
        <v>223</v>
      </c>
      <c r="D819" s="311">
        <v>117.8</v>
      </c>
    </row>
    <row r="820" spans="1:4" ht="20.100000000000001" hidden="1" customHeight="1" x14ac:dyDescent="0.2">
      <c r="A820" s="308">
        <v>9005103</v>
      </c>
      <c r="B820" s="309" t="s">
        <v>32858</v>
      </c>
      <c r="C820" s="310" t="s">
        <v>223</v>
      </c>
      <c r="D820" s="311">
        <v>308.06</v>
      </c>
    </row>
    <row r="821" spans="1:4" ht="20.100000000000001" hidden="1" customHeight="1" x14ac:dyDescent="0.2">
      <c r="A821" s="308">
        <v>9006000</v>
      </c>
      <c r="B821" s="309" t="s">
        <v>32859</v>
      </c>
      <c r="C821" s="310" t="s">
        <v>32072</v>
      </c>
      <c r="D821" s="311" t="s">
        <v>32072</v>
      </c>
    </row>
    <row r="822" spans="1:4" ht="20.100000000000001" hidden="1" customHeight="1" x14ac:dyDescent="0.2">
      <c r="A822" s="308">
        <v>9006018</v>
      </c>
      <c r="B822" s="309" t="s">
        <v>32860</v>
      </c>
      <c r="C822" s="310" t="s">
        <v>223</v>
      </c>
      <c r="D822" s="311">
        <v>2018.02</v>
      </c>
    </row>
    <row r="823" spans="1:4" ht="20.100000000000001" hidden="1" customHeight="1" x14ac:dyDescent="0.2">
      <c r="A823" s="308">
        <v>9006019</v>
      </c>
      <c r="B823" s="309" t="s">
        <v>32861</v>
      </c>
      <c r="C823" s="310" t="s">
        <v>223</v>
      </c>
      <c r="D823" s="311">
        <v>2589.3000000000002</v>
      </c>
    </row>
    <row r="824" spans="1:4" ht="20.100000000000001" hidden="1" customHeight="1" x14ac:dyDescent="0.2">
      <c r="A824" s="308">
        <v>9006020</v>
      </c>
      <c r="B824" s="309" t="s">
        <v>32862</v>
      </c>
      <c r="C824" s="310" t="s">
        <v>223</v>
      </c>
      <c r="D824" s="311">
        <v>4264.54</v>
      </c>
    </row>
    <row r="825" spans="1:4" ht="20.100000000000001" hidden="1" customHeight="1" x14ac:dyDescent="0.2">
      <c r="A825" s="308">
        <v>9006023</v>
      </c>
      <c r="B825" s="309" t="s">
        <v>32863</v>
      </c>
      <c r="C825" s="310" t="s">
        <v>223</v>
      </c>
      <c r="D825" s="311">
        <v>383.2</v>
      </c>
    </row>
    <row r="826" spans="1:4" ht="20.100000000000001" hidden="1" customHeight="1" x14ac:dyDescent="0.2">
      <c r="A826" s="308">
        <v>9006024</v>
      </c>
      <c r="B826" s="309" t="s">
        <v>32864</v>
      </c>
      <c r="C826" s="310" t="s">
        <v>223</v>
      </c>
      <c r="D826" s="311">
        <v>888.28</v>
      </c>
    </row>
    <row r="827" spans="1:4" ht="20.100000000000001" hidden="1" customHeight="1" x14ac:dyDescent="0.2">
      <c r="A827" s="308">
        <v>9006025</v>
      </c>
      <c r="B827" s="309" t="s">
        <v>32865</v>
      </c>
      <c r="C827" s="310" t="s">
        <v>223</v>
      </c>
      <c r="D827" s="311">
        <v>1202.24</v>
      </c>
    </row>
    <row r="828" spans="1:4" ht="20.100000000000001" hidden="1" customHeight="1" x14ac:dyDescent="0.2">
      <c r="A828" s="308">
        <v>9006026</v>
      </c>
      <c r="B828" s="309" t="s">
        <v>32866</v>
      </c>
      <c r="C828" s="310" t="s">
        <v>223</v>
      </c>
      <c r="D828" s="311">
        <v>1547.05</v>
      </c>
    </row>
    <row r="829" spans="1:4" ht="20.100000000000001" hidden="1" customHeight="1" x14ac:dyDescent="0.2">
      <c r="A829" s="308">
        <v>9006027</v>
      </c>
      <c r="B829" s="309" t="s">
        <v>32867</v>
      </c>
      <c r="C829" s="310" t="s">
        <v>223</v>
      </c>
      <c r="D829" s="311">
        <v>494.01</v>
      </c>
    </row>
    <row r="830" spans="1:4" ht="20.100000000000001" hidden="1" customHeight="1" x14ac:dyDescent="0.2">
      <c r="A830" s="308">
        <v>9006028</v>
      </c>
      <c r="B830" s="309" t="s">
        <v>32868</v>
      </c>
      <c r="C830" s="310" t="s">
        <v>223</v>
      </c>
      <c r="D830" s="311">
        <v>1095.8499999999999</v>
      </c>
    </row>
    <row r="831" spans="1:4" ht="20.100000000000001" hidden="1" customHeight="1" x14ac:dyDescent="0.2">
      <c r="A831" s="308">
        <v>9006029</v>
      </c>
      <c r="B831" s="309" t="s">
        <v>32869</v>
      </c>
      <c r="C831" s="310" t="s">
        <v>223</v>
      </c>
      <c r="D831" s="311">
        <v>1459.67</v>
      </c>
    </row>
    <row r="832" spans="1:4" ht="20.100000000000001" hidden="1" customHeight="1" x14ac:dyDescent="0.2">
      <c r="A832" s="308">
        <v>9006030</v>
      </c>
      <c r="B832" s="309" t="s">
        <v>32870</v>
      </c>
      <c r="C832" s="310" t="s">
        <v>223</v>
      </c>
      <c r="D832" s="311">
        <v>2286.1999999999998</v>
      </c>
    </row>
    <row r="833" spans="1:4" ht="20.100000000000001" hidden="1" customHeight="1" x14ac:dyDescent="0.2">
      <c r="A833" s="308">
        <v>9006033</v>
      </c>
      <c r="B833" s="309" t="s">
        <v>32871</v>
      </c>
      <c r="C833" s="310" t="s">
        <v>223</v>
      </c>
      <c r="D833" s="311">
        <v>173.47</v>
      </c>
    </row>
    <row r="834" spans="1:4" ht="20.100000000000001" hidden="1" customHeight="1" x14ac:dyDescent="0.2">
      <c r="A834" s="308">
        <v>9006036</v>
      </c>
      <c r="B834" s="309" t="s">
        <v>32872</v>
      </c>
      <c r="C834" s="310" t="s">
        <v>223</v>
      </c>
      <c r="D834" s="311">
        <v>323.20999999999998</v>
      </c>
    </row>
    <row r="835" spans="1:4" ht="20.100000000000001" hidden="1" customHeight="1" x14ac:dyDescent="0.2">
      <c r="A835" s="308">
        <v>9006049</v>
      </c>
      <c r="B835" s="309" t="s">
        <v>32873</v>
      </c>
      <c r="C835" s="310" t="s">
        <v>223</v>
      </c>
      <c r="D835" s="311">
        <v>12.19</v>
      </c>
    </row>
    <row r="836" spans="1:4" ht="20.100000000000001" hidden="1" customHeight="1" x14ac:dyDescent="0.2">
      <c r="A836" s="308">
        <v>9006058</v>
      </c>
      <c r="B836" s="309" t="s">
        <v>32874</v>
      </c>
      <c r="C836" s="310" t="s">
        <v>223</v>
      </c>
      <c r="D836" s="311">
        <v>80.27</v>
      </c>
    </row>
    <row r="837" spans="1:4" ht="20.100000000000001" hidden="1" customHeight="1" x14ac:dyDescent="0.2">
      <c r="A837" s="308">
        <v>9006059</v>
      </c>
      <c r="B837" s="309" t="s">
        <v>32875</v>
      </c>
      <c r="C837" s="310" t="s">
        <v>223</v>
      </c>
      <c r="D837" s="311">
        <v>110.1</v>
      </c>
    </row>
    <row r="838" spans="1:4" ht="20.100000000000001" hidden="1" customHeight="1" x14ac:dyDescent="0.2">
      <c r="A838" s="308">
        <v>9006060</v>
      </c>
      <c r="B838" s="309" t="s">
        <v>32876</v>
      </c>
      <c r="C838" s="310" t="s">
        <v>223</v>
      </c>
      <c r="D838" s="311">
        <v>143.53</v>
      </c>
    </row>
    <row r="839" spans="1:4" ht="20.100000000000001" hidden="1" customHeight="1" x14ac:dyDescent="0.2">
      <c r="A839" s="308">
        <v>9006061</v>
      </c>
      <c r="B839" s="309" t="s">
        <v>32877</v>
      </c>
      <c r="C839" s="310" t="s">
        <v>223</v>
      </c>
      <c r="D839" s="311">
        <v>696.61</v>
      </c>
    </row>
    <row r="840" spans="1:4" ht="20.100000000000001" hidden="1" customHeight="1" x14ac:dyDescent="0.2">
      <c r="A840" s="308">
        <v>9006062</v>
      </c>
      <c r="B840" s="309" t="s">
        <v>32878</v>
      </c>
      <c r="C840" s="310" t="s">
        <v>223</v>
      </c>
      <c r="D840" s="311">
        <v>78.03</v>
      </c>
    </row>
    <row r="841" spans="1:4" ht="20.100000000000001" hidden="1" customHeight="1" x14ac:dyDescent="0.2">
      <c r="A841" s="308">
        <v>9006063</v>
      </c>
      <c r="B841" s="309" t="s">
        <v>32879</v>
      </c>
      <c r="C841" s="310" t="s">
        <v>223</v>
      </c>
      <c r="D841" s="311">
        <v>95.15</v>
      </c>
    </row>
    <row r="842" spans="1:4" ht="20.100000000000001" hidden="1" customHeight="1" x14ac:dyDescent="0.2">
      <c r="A842" s="308">
        <v>9006064</v>
      </c>
      <c r="B842" s="309" t="s">
        <v>32880</v>
      </c>
      <c r="C842" s="310" t="s">
        <v>223</v>
      </c>
      <c r="D842" s="311">
        <v>117.07</v>
      </c>
    </row>
    <row r="843" spans="1:4" ht="20.100000000000001" hidden="1" customHeight="1" x14ac:dyDescent="0.2">
      <c r="A843" s="308">
        <v>9006065</v>
      </c>
      <c r="B843" s="309" t="s">
        <v>32881</v>
      </c>
      <c r="C843" s="310" t="s">
        <v>223</v>
      </c>
      <c r="D843" s="311">
        <v>239.04</v>
      </c>
    </row>
    <row r="844" spans="1:4" ht="20.100000000000001" hidden="1" customHeight="1" x14ac:dyDescent="0.2">
      <c r="A844" s="308">
        <v>9006066</v>
      </c>
      <c r="B844" s="309" t="s">
        <v>32882</v>
      </c>
      <c r="C844" s="310" t="s">
        <v>223</v>
      </c>
      <c r="D844" s="311">
        <v>326.89</v>
      </c>
    </row>
    <row r="845" spans="1:4" ht="20.100000000000001" hidden="1" customHeight="1" x14ac:dyDescent="0.2">
      <c r="A845" s="308">
        <v>9006067</v>
      </c>
      <c r="B845" s="309" t="s">
        <v>32883</v>
      </c>
      <c r="C845" s="310" t="s">
        <v>223</v>
      </c>
      <c r="D845" s="311">
        <v>478.46</v>
      </c>
    </row>
    <row r="846" spans="1:4" ht="20.100000000000001" hidden="1" customHeight="1" x14ac:dyDescent="0.2">
      <c r="A846" s="308">
        <v>9006068</v>
      </c>
      <c r="B846" s="309" t="s">
        <v>32884</v>
      </c>
      <c r="C846" s="310" t="s">
        <v>223</v>
      </c>
      <c r="D846" s="311">
        <v>1672.94</v>
      </c>
    </row>
    <row r="847" spans="1:4" ht="20.100000000000001" hidden="1" customHeight="1" x14ac:dyDescent="0.2">
      <c r="A847" s="308">
        <v>9006069</v>
      </c>
      <c r="B847" s="309" t="s">
        <v>32885</v>
      </c>
      <c r="C847" s="310" t="s">
        <v>223</v>
      </c>
      <c r="D847" s="311">
        <v>17.510000000000002</v>
      </c>
    </row>
    <row r="848" spans="1:4" ht="20.100000000000001" hidden="1" customHeight="1" x14ac:dyDescent="0.2">
      <c r="A848" s="308">
        <v>9006070</v>
      </c>
      <c r="B848" s="309" t="s">
        <v>32886</v>
      </c>
      <c r="C848" s="310" t="s">
        <v>223</v>
      </c>
      <c r="D848" s="311">
        <v>40.369999999999997</v>
      </c>
    </row>
    <row r="849" spans="1:4" ht="20.100000000000001" hidden="1" customHeight="1" x14ac:dyDescent="0.2">
      <c r="A849" s="308">
        <v>9006071</v>
      </c>
      <c r="B849" s="309" t="s">
        <v>32887</v>
      </c>
      <c r="C849" s="310" t="s">
        <v>223</v>
      </c>
      <c r="D849" s="311">
        <v>45.42</v>
      </c>
    </row>
    <row r="850" spans="1:4" ht="20.100000000000001" hidden="1" customHeight="1" x14ac:dyDescent="0.2">
      <c r="A850" s="308">
        <v>9006072</v>
      </c>
      <c r="B850" s="309" t="s">
        <v>32888</v>
      </c>
      <c r="C850" s="310" t="s">
        <v>223</v>
      </c>
      <c r="D850" s="311">
        <v>56.66</v>
      </c>
    </row>
    <row r="851" spans="1:4" ht="20.100000000000001" hidden="1" customHeight="1" x14ac:dyDescent="0.2">
      <c r="A851" s="308">
        <v>9006073</v>
      </c>
      <c r="B851" s="309" t="s">
        <v>32889</v>
      </c>
      <c r="C851" s="310" t="s">
        <v>256</v>
      </c>
      <c r="D851" s="311">
        <v>17.78</v>
      </c>
    </row>
    <row r="852" spans="1:4" ht="20.100000000000001" hidden="1" customHeight="1" x14ac:dyDescent="0.2">
      <c r="A852" s="308">
        <v>9006074</v>
      </c>
      <c r="B852" s="309" t="s">
        <v>32890</v>
      </c>
      <c r="C852" s="310" t="s">
        <v>256</v>
      </c>
      <c r="D852" s="311">
        <v>30.59</v>
      </c>
    </row>
    <row r="853" spans="1:4" ht="20.100000000000001" hidden="1" customHeight="1" x14ac:dyDescent="0.2">
      <c r="A853" s="308">
        <v>9006075</v>
      </c>
      <c r="B853" s="309" t="s">
        <v>32891</v>
      </c>
      <c r="C853" s="310" t="s">
        <v>256</v>
      </c>
      <c r="D853" s="311">
        <v>67.23</v>
      </c>
    </row>
    <row r="854" spans="1:4" ht="20.100000000000001" hidden="1" customHeight="1" x14ac:dyDescent="0.2">
      <c r="A854" s="308">
        <v>9006076</v>
      </c>
      <c r="B854" s="309" t="s">
        <v>32892</v>
      </c>
      <c r="C854" s="310" t="s">
        <v>256</v>
      </c>
      <c r="D854" s="311">
        <v>145.68</v>
      </c>
    </row>
    <row r="855" spans="1:4" ht="20.100000000000001" hidden="1" customHeight="1" x14ac:dyDescent="0.2">
      <c r="A855" s="308">
        <v>9006077</v>
      </c>
      <c r="B855" s="309" t="s">
        <v>32893</v>
      </c>
      <c r="C855" s="310" t="s">
        <v>256</v>
      </c>
      <c r="D855" s="311">
        <v>167.14</v>
      </c>
    </row>
    <row r="856" spans="1:4" ht="20.100000000000001" hidden="1" customHeight="1" x14ac:dyDescent="0.2">
      <c r="A856" s="308">
        <v>9006078</v>
      </c>
      <c r="B856" s="309" t="s">
        <v>32894</v>
      </c>
      <c r="C856" s="310" t="s">
        <v>256</v>
      </c>
      <c r="D856" s="311">
        <v>371.99</v>
      </c>
    </row>
    <row r="857" spans="1:4" ht="20.100000000000001" hidden="1" customHeight="1" x14ac:dyDescent="0.2">
      <c r="A857" s="308">
        <v>9006079</v>
      </c>
      <c r="B857" s="309" t="s">
        <v>32895</v>
      </c>
      <c r="C857" s="310" t="s">
        <v>256</v>
      </c>
      <c r="D857" s="311">
        <v>761.28</v>
      </c>
    </row>
    <row r="858" spans="1:4" ht="20.100000000000001" hidden="1" customHeight="1" x14ac:dyDescent="0.2">
      <c r="A858" s="308">
        <v>9006080</v>
      </c>
      <c r="B858" s="309" t="s">
        <v>32896</v>
      </c>
      <c r="C858" s="310" t="s">
        <v>256</v>
      </c>
      <c r="D858" s="311">
        <v>1053.17</v>
      </c>
    </row>
    <row r="859" spans="1:4" ht="20.100000000000001" hidden="1" customHeight="1" x14ac:dyDescent="0.2">
      <c r="A859" s="308">
        <v>9006081</v>
      </c>
      <c r="B859" s="309" t="s">
        <v>32897</v>
      </c>
      <c r="C859" s="310" t="s">
        <v>256</v>
      </c>
      <c r="D859" s="311">
        <v>1349.75</v>
      </c>
    </row>
    <row r="860" spans="1:4" ht="20.100000000000001" hidden="1" customHeight="1" x14ac:dyDescent="0.2">
      <c r="A860" s="308">
        <v>9006082</v>
      </c>
      <c r="B860" s="309" t="s">
        <v>32898</v>
      </c>
      <c r="C860" s="310" t="s">
        <v>256</v>
      </c>
      <c r="D860" s="311">
        <v>1450.16</v>
      </c>
    </row>
    <row r="861" spans="1:4" ht="20.100000000000001" hidden="1" customHeight="1" x14ac:dyDescent="0.2">
      <c r="A861" s="308">
        <v>9006083</v>
      </c>
      <c r="B861" s="309" t="s">
        <v>32899</v>
      </c>
      <c r="C861" s="310" t="s">
        <v>256</v>
      </c>
      <c r="D861" s="311">
        <v>2029.27</v>
      </c>
    </row>
    <row r="862" spans="1:4" ht="20.100000000000001" hidden="1" customHeight="1" x14ac:dyDescent="0.2">
      <c r="A862" s="308">
        <v>9006088</v>
      </c>
      <c r="B862" s="309" t="s">
        <v>32900</v>
      </c>
      <c r="C862" s="310" t="s">
        <v>2011</v>
      </c>
      <c r="D862" s="311">
        <v>340.73</v>
      </c>
    </row>
    <row r="863" spans="1:4" ht="20.100000000000001" hidden="1" customHeight="1" x14ac:dyDescent="0.2">
      <c r="A863" s="308">
        <v>9006090</v>
      </c>
      <c r="B863" s="309" t="s">
        <v>32901</v>
      </c>
      <c r="C863" s="310" t="s">
        <v>256</v>
      </c>
      <c r="D863" s="311">
        <v>11.34</v>
      </c>
    </row>
    <row r="864" spans="1:4" ht="20.100000000000001" hidden="1" customHeight="1" x14ac:dyDescent="0.2">
      <c r="A864" s="308">
        <v>9006091</v>
      </c>
      <c r="B864" s="309" t="s">
        <v>32902</v>
      </c>
      <c r="C864" s="310" t="s">
        <v>256</v>
      </c>
      <c r="D864" s="311">
        <v>14.71</v>
      </c>
    </row>
    <row r="865" spans="1:4" ht="20.100000000000001" hidden="1" customHeight="1" x14ac:dyDescent="0.2">
      <c r="A865" s="308">
        <v>9006092</v>
      </c>
      <c r="B865" s="309" t="s">
        <v>32903</v>
      </c>
      <c r="C865" s="310" t="s">
        <v>256</v>
      </c>
      <c r="D865" s="311">
        <v>22.52</v>
      </c>
    </row>
    <row r="866" spans="1:4" ht="20.100000000000001" hidden="1" customHeight="1" x14ac:dyDescent="0.2">
      <c r="A866" s="308">
        <v>9006093</v>
      </c>
      <c r="B866" s="309" t="s">
        <v>32904</v>
      </c>
      <c r="C866" s="310" t="s">
        <v>256</v>
      </c>
      <c r="D866" s="311">
        <v>31.53</v>
      </c>
    </row>
    <row r="867" spans="1:4" ht="20.100000000000001" hidden="1" customHeight="1" x14ac:dyDescent="0.2">
      <c r="A867" s="308">
        <v>9006094</v>
      </c>
      <c r="B867" s="309" t="s">
        <v>32905</v>
      </c>
      <c r="C867" s="310" t="s">
        <v>256</v>
      </c>
      <c r="D867" s="311">
        <v>43.82</v>
      </c>
    </row>
    <row r="868" spans="1:4" ht="20.100000000000001" hidden="1" customHeight="1" x14ac:dyDescent="0.2">
      <c r="A868" s="308">
        <v>9006095</v>
      </c>
      <c r="B868" s="309" t="s">
        <v>32906</v>
      </c>
      <c r="C868" s="310" t="s">
        <v>256</v>
      </c>
      <c r="D868" s="311">
        <v>63.48</v>
      </c>
    </row>
    <row r="869" spans="1:4" ht="20.100000000000001" hidden="1" customHeight="1" x14ac:dyDescent="0.2">
      <c r="A869" s="308">
        <v>9006096</v>
      </c>
      <c r="B869" s="309" t="s">
        <v>32907</v>
      </c>
      <c r="C869" s="310" t="s">
        <v>256</v>
      </c>
      <c r="D869" s="311">
        <v>80.349999999999994</v>
      </c>
    </row>
    <row r="870" spans="1:4" ht="20.100000000000001" hidden="1" customHeight="1" x14ac:dyDescent="0.2">
      <c r="A870" s="308">
        <v>9006097</v>
      </c>
      <c r="B870" s="309" t="s">
        <v>32908</v>
      </c>
      <c r="C870" s="310" t="s">
        <v>256</v>
      </c>
      <c r="D870" s="311">
        <v>118.55</v>
      </c>
    </row>
    <row r="871" spans="1:4" ht="20.100000000000001" hidden="1" customHeight="1" x14ac:dyDescent="0.2">
      <c r="A871" s="308">
        <v>9006098</v>
      </c>
      <c r="B871" s="309" t="s">
        <v>32909</v>
      </c>
      <c r="C871" s="310" t="s">
        <v>256</v>
      </c>
      <c r="D871" s="311">
        <v>143.77000000000001</v>
      </c>
    </row>
    <row r="872" spans="1:4" ht="20.100000000000001" hidden="1" customHeight="1" x14ac:dyDescent="0.2">
      <c r="A872" s="308">
        <v>9006099</v>
      </c>
      <c r="B872" s="309" t="s">
        <v>32910</v>
      </c>
      <c r="C872" s="310" t="s">
        <v>223</v>
      </c>
      <c r="D872" s="311">
        <v>414.38</v>
      </c>
    </row>
    <row r="873" spans="1:4" ht="20.100000000000001" hidden="1" customHeight="1" x14ac:dyDescent="0.2">
      <c r="A873" s="308">
        <v>9007000</v>
      </c>
      <c r="B873" s="309" t="s">
        <v>32911</v>
      </c>
      <c r="C873" s="310" t="s">
        <v>32072</v>
      </c>
      <c r="D873" s="311" t="s">
        <v>32072</v>
      </c>
    </row>
    <row r="874" spans="1:4" ht="20.100000000000001" hidden="1" customHeight="1" x14ac:dyDescent="0.2">
      <c r="A874" s="308">
        <v>9007001</v>
      </c>
      <c r="B874" s="309" t="s">
        <v>32912</v>
      </c>
      <c r="C874" s="310" t="s">
        <v>223</v>
      </c>
      <c r="D874" s="311">
        <v>162.19</v>
      </c>
    </row>
    <row r="875" spans="1:4" ht="20.100000000000001" hidden="1" customHeight="1" x14ac:dyDescent="0.2">
      <c r="A875" s="308">
        <v>9007002</v>
      </c>
      <c r="B875" s="309" t="s">
        <v>32913</v>
      </c>
      <c r="C875" s="310" t="s">
        <v>223</v>
      </c>
      <c r="D875" s="311">
        <v>253.95</v>
      </c>
    </row>
    <row r="876" spans="1:4" ht="20.100000000000001" hidden="1" customHeight="1" x14ac:dyDescent="0.2">
      <c r="A876" s="308">
        <v>9007003</v>
      </c>
      <c r="B876" s="309" t="s">
        <v>32914</v>
      </c>
      <c r="C876" s="310" t="s">
        <v>223</v>
      </c>
      <c r="D876" s="311">
        <v>323.19</v>
      </c>
    </row>
    <row r="877" spans="1:4" ht="20.100000000000001" hidden="1" customHeight="1" x14ac:dyDescent="0.2">
      <c r="A877" s="308">
        <v>9007005</v>
      </c>
      <c r="B877" s="309" t="s">
        <v>32915</v>
      </c>
      <c r="C877" s="310" t="s">
        <v>223</v>
      </c>
      <c r="D877" s="311">
        <v>256</v>
      </c>
    </row>
    <row r="878" spans="1:4" ht="20.100000000000001" hidden="1" customHeight="1" x14ac:dyDescent="0.2">
      <c r="A878" s="308">
        <v>9007006</v>
      </c>
      <c r="B878" s="309" t="s">
        <v>32916</v>
      </c>
      <c r="C878" s="310" t="s">
        <v>223</v>
      </c>
      <c r="D878" s="311">
        <v>336.32</v>
      </c>
    </row>
    <row r="879" spans="1:4" ht="20.100000000000001" hidden="1" customHeight="1" x14ac:dyDescent="0.2">
      <c r="A879" s="308">
        <v>9007007</v>
      </c>
      <c r="B879" s="309" t="s">
        <v>32917</v>
      </c>
      <c r="C879" s="310" t="s">
        <v>223</v>
      </c>
      <c r="D879" s="311">
        <v>422.36</v>
      </c>
    </row>
    <row r="880" spans="1:4" ht="20.100000000000001" hidden="1" customHeight="1" x14ac:dyDescent="0.2">
      <c r="A880" s="308">
        <v>9007008</v>
      </c>
      <c r="B880" s="309" t="s">
        <v>32918</v>
      </c>
      <c r="C880" s="310" t="s">
        <v>223</v>
      </c>
      <c r="D880" s="311">
        <v>253.34</v>
      </c>
    </row>
    <row r="881" spans="1:4" ht="20.100000000000001" hidden="1" customHeight="1" x14ac:dyDescent="0.2">
      <c r="A881" s="308">
        <v>9007010</v>
      </c>
      <c r="B881" s="309" t="s">
        <v>32919</v>
      </c>
      <c r="C881" s="310" t="s">
        <v>223</v>
      </c>
      <c r="D881" s="311">
        <v>234.33</v>
      </c>
    </row>
    <row r="882" spans="1:4" ht="20.100000000000001" hidden="1" customHeight="1" x14ac:dyDescent="0.2">
      <c r="A882" s="308">
        <v>9007015</v>
      </c>
      <c r="B882" s="309" t="s">
        <v>32920</v>
      </c>
      <c r="C882" s="310" t="s">
        <v>223</v>
      </c>
      <c r="D882" s="311">
        <v>182.85</v>
      </c>
    </row>
    <row r="883" spans="1:4" ht="20.100000000000001" hidden="1" customHeight="1" x14ac:dyDescent="0.2">
      <c r="A883" s="308">
        <v>9007018</v>
      </c>
      <c r="B883" s="309" t="s">
        <v>32921</v>
      </c>
      <c r="C883" s="310" t="s">
        <v>223</v>
      </c>
      <c r="D883" s="311">
        <v>266.18</v>
      </c>
    </row>
    <row r="884" spans="1:4" ht="20.100000000000001" hidden="1" customHeight="1" x14ac:dyDescent="0.2">
      <c r="A884" s="308">
        <v>9007030</v>
      </c>
      <c r="B884" s="309" t="s">
        <v>32922</v>
      </c>
      <c r="C884" s="310" t="s">
        <v>223</v>
      </c>
      <c r="D884" s="311">
        <v>297.32</v>
      </c>
    </row>
    <row r="885" spans="1:4" ht="20.100000000000001" hidden="1" customHeight="1" x14ac:dyDescent="0.2">
      <c r="A885" s="308">
        <v>9007035</v>
      </c>
      <c r="B885" s="309" t="s">
        <v>32923</v>
      </c>
      <c r="C885" s="310" t="s">
        <v>223</v>
      </c>
      <c r="D885" s="311">
        <v>182.26</v>
      </c>
    </row>
    <row r="886" spans="1:4" ht="20.100000000000001" hidden="1" customHeight="1" x14ac:dyDescent="0.2">
      <c r="A886" s="308">
        <v>9007036</v>
      </c>
      <c r="B886" s="309" t="s">
        <v>32924</v>
      </c>
      <c r="C886" s="310" t="s">
        <v>223</v>
      </c>
      <c r="D886" s="311">
        <v>274.02</v>
      </c>
    </row>
    <row r="887" spans="1:4" ht="20.100000000000001" hidden="1" customHeight="1" x14ac:dyDescent="0.2">
      <c r="A887" s="308">
        <v>9007037</v>
      </c>
      <c r="B887" s="309" t="s">
        <v>32925</v>
      </c>
      <c r="C887" s="310" t="s">
        <v>223</v>
      </c>
      <c r="D887" s="311">
        <v>343.26</v>
      </c>
    </row>
    <row r="888" spans="1:4" ht="20.100000000000001" hidden="1" customHeight="1" x14ac:dyDescent="0.2">
      <c r="A888" s="308">
        <v>9007038</v>
      </c>
      <c r="B888" s="309" t="s">
        <v>32926</v>
      </c>
      <c r="C888" s="310" t="s">
        <v>223</v>
      </c>
      <c r="D888" s="311">
        <v>446.34</v>
      </c>
    </row>
    <row r="889" spans="1:4" ht="20.100000000000001" hidden="1" customHeight="1" x14ac:dyDescent="0.2">
      <c r="A889" s="308">
        <v>9007040</v>
      </c>
      <c r="B889" s="309" t="s">
        <v>32927</v>
      </c>
      <c r="C889" s="310" t="s">
        <v>223</v>
      </c>
      <c r="D889" s="311">
        <v>254.4</v>
      </c>
    </row>
    <row r="890" spans="1:4" ht="20.100000000000001" hidden="1" customHeight="1" x14ac:dyDescent="0.2">
      <c r="A890" s="308">
        <v>9007041</v>
      </c>
      <c r="B890" s="309" t="s">
        <v>32928</v>
      </c>
      <c r="C890" s="310" t="s">
        <v>223</v>
      </c>
      <c r="D890" s="311">
        <v>335.17</v>
      </c>
    </row>
    <row r="891" spans="1:4" ht="20.100000000000001" hidden="1" customHeight="1" x14ac:dyDescent="0.2">
      <c r="A891" s="308">
        <v>9007045</v>
      </c>
      <c r="B891" s="309" t="s">
        <v>32929</v>
      </c>
      <c r="C891" s="310" t="s">
        <v>223</v>
      </c>
      <c r="D891" s="311">
        <v>202.92</v>
      </c>
    </row>
    <row r="892" spans="1:4" ht="20.100000000000001" hidden="1" customHeight="1" x14ac:dyDescent="0.2">
      <c r="A892" s="308">
        <v>9007050</v>
      </c>
      <c r="B892" s="309" t="s">
        <v>32930</v>
      </c>
      <c r="C892" s="310" t="s">
        <v>223</v>
      </c>
      <c r="D892" s="311">
        <v>286.25</v>
      </c>
    </row>
    <row r="893" spans="1:4" ht="20.100000000000001" hidden="1" customHeight="1" x14ac:dyDescent="0.2">
      <c r="A893" s="308">
        <v>9007055</v>
      </c>
      <c r="B893" s="309" t="s">
        <v>32931</v>
      </c>
      <c r="C893" s="310" t="s">
        <v>223</v>
      </c>
      <c r="D893" s="311">
        <v>308.86</v>
      </c>
    </row>
    <row r="894" spans="1:4" ht="20.100000000000001" hidden="1" customHeight="1" x14ac:dyDescent="0.2">
      <c r="A894" s="308">
        <v>9007056</v>
      </c>
      <c r="B894" s="309" t="s">
        <v>32932</v>
      </c>
      <c r="C894" s="310" t="s">
        <v>223</v>
      </c>
      <c r="D894" s="311">
        <v>415.8</v>
      </c>
    </row>
    <row r="895" spans="1:4" ht="20.100000000000001" hidden="1" customHeight="1" x14ac:dyDescent="0.2">
      <c r="A895" s="308">
        <v>9007060</v>
      </c>
      <c r="B895" s="309" t="s">
        <v>32933</v>
      </c>
      <c r="C895" s="310" t="s">
        <v>223</v>
      </c>
      <c r="D895" s="311">
        <v>165.25</v>
      </c>
    </row>
    <row r="896" spans="1:4" ht="20.100000000000001" hidden="1" customHeight="1" x14ac:dyDescent="0.2">
      <c r="A896" s="308">
        <v>9007061</v>
      </c>
      <c r="B896" s="309" t="s">
        <v>32934</v>
      </c>
      <c r="C896" s="310" t="s">
        <v>223</v>
      </c>
      <c r="D896" s="311">
        <v>243.17</v>
      </c>
    </row>
    <row r="897" spans="1:4" ht="20.100000000000001" hidden="1" customHeight="1" x14ac:dyDescent="0.2">
      <c r="A897" s="308">
        <v>9007070</v>
      </c>
      <c r="B897" s="309" t="s">
        <v>32935</v>
      </c>
      <c r="C897" s="310" t="s">
        <v>223</v>
      </c>
      <c r="D897" s="311">
        <v>252.36</v>
      </c>
    </row>
    <row r="898" spans="1:4" ht="20.100000000000001" hidden="1" customHeight="1" x14ac:dyDescent="0.2">
      <c r="A898" s="308">
        <v>9007075</v>
      </c>
      <c r="B898" s="309" t="s">
        <v>32936</v>
      </c>
      <c r="C898" s="310" t="s">
        <v>223</v>
      </c>
      <c r="D898" s="311">
        <v>276.55</v>
      </c>
    </row>
    <row r="899" spans="1:4" ht="20.100000000000001" hidden="1" customHeight="1" x14ac:dyDescent="0.2">
      <c r="A899" s="308">
        <v>9007076</v>
      </c>
      <c r="B899" s="309" t="s">
        <v>32937</v>
      </c>
      <c r="C899" s="310" t="s">
        <v>223</v>
      </c>
      <c r="D899" s="311">
        <v>207.82</v>
      </c>
    </row>
    <row r="900" spans="1:4" ht="20.100000000000001" hidden="1" customHeight="1" x14ac:dyDescent="0.2">
      <c r="A900" s="308">
        <v>9007080</v>
      </c>
      <c r="B900" s="309" t="s">
        <v>32938</v>
      </c>
      <c r="C900" s="310" t="s">
        <v>223</v>
      </c>
      <c r="D900" s="311">
        <v>461.14</v>
      </c>
    </row>
    <row r="901" spans="1:4" ht="20.100000000000001" hidden="1" customHeight="1" x14ac:dyDescent="0.2">
      <c r="A901" s="308">
        <v>9007085</v>
      </c>
      <c r="B901" s="309" t="s">
        <v>32939</v>
      </c>
      <c r="C901" s="310" t="s">
        <v>223</v>
      </c>
      <c r="D901" s="311">
        <v>275.31</v>
      </c>
    </row>
    <row r="902" spans="1:4" ht="20.100000000000001" hidden="1" customHeight="1" x14ac:dyDescent="0.2">
      <c r="A902" s="308">
        <v>9007090</v>
      </c>
      <c r="B902" s="309" t="s">
        <v>32940</v>
      </c>
      <c r="C902" s="310" t="s">
        <v>223</v>
      </c>
      <c r="D902" s="311">
        <v>270.66000000000003</v>
      </c>
    </row>
    <row r="903" spans="1:4" ht="20.100000000000001" hidden="1" customHeight="1" x14ac:dyDescent="0.2">
      <c r="A903" s="308">
        <v>9007095</v>
      </c>
      <c r="B903" s="309" t="s">
        <v>32941</v>
      </c>
      <c r="C903" s="310" t="s">
        <v>223</v>
      </c>
      <c r="D903" s="311">
        <v>307.92</v>
      </c>
    </row>
    <row r="904" spans="1:4" ht="20.100000000000001" hidden="1" customHeight="1" x14ac:dyDescent="0.2">
      <c r="A904" s="308">
        <v>9008000</v>
      </c>
      <c r="B904" s="309" t="s">
        <v>32942</v>
      </c>
      <c r="C904" s="310" t="s">
        <v>32072</v>
      </c>
      <c r="D904" s="311" t="s">
        <v>32072</v>
      </c>
    </row>
    <row r="905" spans="1:4" ht="20.100000000000001" hidden="1" customHeight="1" x14ac:dyDescent="0.2">
      <c r="A905" s="308">
        <v>9008010</v>
      </c>
      <c r="B905" s="309" t="s">
        <v>32943</v>
      </c>
      <c r="C905" s="310" t="s">
        <v>223</v>
      </c>
      <c r="D905" s="311">
        <v>28.68</v>
      </c>
    </row>
    <row r="906" spans="1:4" ht="20.100000000000001" hidden="1" customHeight="1" x14ac:dyDescent="0.2">
      <c r="A906" s="308">
        <v>9008011</v>
      </c>
      <c r="B906" s="309" t="s">
        <v>32944</v>
      </c>
      <c r="C906" s="310" t="s">
        <v>223</v>
      </c>
      <c r="D906" s="311">
        <v>29.33</v>
      </c>
    </row>
    <row r="907" spans="1:4" ht="20.100000000000001" hidden="1" customHeight="1" x14ac:dyDescent="0.2">
      <c r="A907" s="308">
        <v>9008012</v>
      </c>
      <c r="B907" s="309" t="s">
        <v>32945</v>
      </c>
      <c r="C907" s="310" t="s">
        <v>223</v>
      </c>
      <c r="D907" s="311">
        <v>81.67</v>
      </c>
    </row>
    <row r="908" spans="1:4" ht="20.100000000000001" hidden="1" customHeight="1" x14ac:dyDescent="0.2">
      <c r="A908" s="308">
        <v>9008013</v>
      </c>
      <c r="B908" s="309" t="s">
        <v>32946</v>
      </c>
      <c r="C908" s="310" t="s">
        <v>223</v>
      </c>
      <c r="D908" s="311">
        <v>77.709999999999994</v>
      </c>
    </row>
    <row r="909" spans="1:4" ht="20.100000000000001" hidden="1" customHeight="1" x14ac:dyDescent="0.2">
      <c r="A909" s="308">
        <v>9008014</v>
      </c>
      <c r="B909" s="309" t="s">
        <v>32947</v>
      </c>
      <c r="C909" s="310" t="s">
        <v>223</v>
      </c>
      <c r="D909" s="311">
        <v>116.95</v>
      </c>
    </row>
    <row r="910" spans="1:4" ht="20.100000000000001" hidden="1" customHeight="1" x14ac:dyDescent="0.2">
      <c r="A910" s="308">
        <v>9008015</v>
      </c>
      <c r="B910" s="309" t="s">
        <v>32948</v>
      </c>
      <c r="C910" s="310" t="s">
        <v>223</v>
      </c>
      <c r="D910" s="311">
        <v>104.93</v>
      </c>
    </row>
    <row r="911" spans="1:4" ht="20.100000000000001" hidden="1" customHeight="1" x14ac:dyDescent="0.2">
      <c r="A911" s="308">
        <v>9008016</v>
      </c>
      <c r="B911" s="309" t="s">
        <v>32949</v>
      </c>
      <c r="C911" s="310" t="s">
        <v>223</v>
      </c>
      <c r="D911" s="311">
        <v>125.5</v>
      </c>
    </row>
    <row r="912" spans="1:4" ht="20.100000000000001" hidden="1" customHeight="1" x14ac:dyDescent="0.2">
      <c r="A912" s="308">
        <v>9008017</v>
      </c>
      <c r="B912" s="309" t="s">
        <v>32950</v>
      </c>
      <c r="C912" s="310" t="s">
        <v>223</v>
      </c>
      <c r="D912" s="311">
        <v>238.21</v>
      </c>
    </row>
    <row r="913" spans="1:4" ht="20.100000000000001" hidden="1" customHeight="1" x14ac:dyDescent="0.2">
      <c r="A913" s="308">
        <v>9008018</v>
      </c>
      <c r="B913" s="309" t="s">
        <v>32951</v>
      </c>
      <c r="C913" s="310" t="s">
        <v>223</v>
      </c>
      <c r="D913" s="311">
        <v>229.46</v>
      </c>
    </row>
    <row r="914" spans="1:4" ht="20.100000000000001" hidden="1" customHeight="1" x14ac:dyDescent="0.2">
      <c r="A914" s="308">
        <v>9008019</v>
      </c>
      <c r="B914" s="309" t="s">
        <v>32952</v>
      </c>
      <c r="C914" s="310" t="s">
        <v>223</v>
      </c>
      <c r="D914" s="311">
        <v>81.48</v>
      </c>
    </row>
    <row r="915" spans="1:4" ht="20.100000000000001" hidden="1" customHeight="1" x14ac:dyDescent="0.2">
      <c r="A915" s="308">
        <v>9008020</v>
      </c>
      <c r="B915" s="309" t="s">
        <v>32953</v>
      </c>
      <c r="C915" s="310" t="s">
        <v>223</v>
      </c>
      <c r="D915" s="311">
        <v>154.24</v>
      </c>
    </row>
    <row r="916" spans="1:4" ht="20.100000000000001" hidden="1" customHeight="1" x14ac:dyDescent="0.2">
      <c r="A916" s="308">
        <v>9008021</v>
      </c>
      <c r="B916" s="309" t="s">
        <v>32954</v>
      </c>
      <c r="C916" s="310" t="s">
        <v>223</v>
      </c>
      <c r="D916" s="311">
        <v>35680.28</v>
      </c>
    </row>
    <row r="917" spans="1:4" ht="20.100000000000001" hidden="1" customHeight="1" x14ac:dyDescent="0.2">
      <c r="A917" s="308">
        <v>9008022</v>
      </c>
      <c r="B917" s="309" t="s">
        <v>32955</v>
      </c>
      <c r="C917" s="310" t="s">
        <v>223</v>
      </c>
      <c r="D917" s="311">
        <v>25545.85</v>
      </c>
    </row>
    <row r="918" spans="1:4" ht="20.100000000000001" hidden="1" customHeight="1" x14ac:dyDescent="0.2">
      <c r="A918" s="308">
        <v>9008023</v>
      </c>
      <c r="B918" s="309" t="s">
        <v>32956</v>
      </c>
      <c r="C918" s="310" t="s">
        <v>223</v>
      </c>
      <c r="D918" s="311">
        <v>30754.09</v>
      </c>
    </row>
    <row r="919" spans="1:4" ht="20.100000000000001" hidden="1" customHeight="1" x14ac:dyDescent="0.2">
      <c r="A919" s="308">
        <v>9008024</v>
      </c>
      <c r="B919" s="309" t="s">
        <v>32957</v>
      </c>
      <c r="C919" s="310" t="s">
        <v>223</v>
      </c>
      <c r="D919" s="311">
        <v>34610.14</v>
      </c>
    </row>
    <row r="920" spans="1:4" ht="20.100000000000001" hidden="1" customHeight="1" x14ac:dyDescent="0.2">
      <c r="A920" s="308">
        <v>9008025</v>
      </c>
      <c r="B920" s="309" t="s">
        <v>32958</v>
      </c>
      <c r="C920" s="310" t="s">
        <v>223</v>
      </c>
      <c r="D920" s="311">
        <v>49655.64</v>
      </c>
    </row>
    <row r="921" spans="1:4" ht="20.100000000000001" hidden="1" customHeight="1" x14ac:dyDescent="0.2">
      <c r="A921" s="308">
        <v>9008026</v>
      </c>
      <c r="B921" s="309" t="s">
        <v>32959</v>
      </c>
      <c r="C921" s="310" t="s">
        <v>223</v>
      </c>
      <c r="D921" s="311">
        <v>79731.679999999993</v>
      </c>
    </row>
    <row r="922" spans="1:4" ht="20.100000000000001" hidden="1" customHeight="1" x14ac:dyDescent="0.2">
      <c r="A922" s="308">
        <v>9008027</v>
      </c>
      <c r="B922" s="309" t="s">
        <v>32960</v>
      </c>
      <c r="C922" s="310" t="s">
        <v>223</v>
      </c>
      <c r="D922" s="311">
        <v>83741.87</v>
      </c>
    </row>
    <row r="923" spans="1:4" ht="20.100000000000001" hidden="1" customHeight="1" x14ac:dyDescent="0.2">
      <c r="A923" s="308">
        <v>9008028</v>
      </c>
      <c r="B923" s="309" t="s">
        <v>32961</v>
      </c>
      <c r="C923" s="310" t="s">
        <v>223</v>
      </c>
      <c r="D923" s="311">
        <v>970.99</v>
      </c>
    </row>
    <row r="924" spans="1:4" ht="20.100000000000001" hidden="1" customHeight="1" x14ac:dyDescent="0.2">
      <c r="A924" s="308">
        <v>9008029</v>
      </c>
      <c r="B924" s="309" t="s">
        <v>32962</v>
      </c>
      <c r="C924" s="310" t="s">
        <v>223</v>
      </c>
      <c r="D924" s="311">
        <v>1013.11</v>
      </c>
    </row>
    <row r="925" spans="1:4" ht="20.100000000000001" hidden="1" customHeight="1" x14ac:dyDescent="0.2">
      <c r="A925" s="308">
        <v>9008031</v>
      </c>
      <c r="B925" s="309" t="s">
        <v>32963</v>
      </c>
      <c r="C925" s="310" t="s">
        <v>223</v>
      </c>
      <c r="D925" s="311">
        <v>502.01</v>
      </c>
    </row>
    <row r="926" spans="1:4" ht="20.100000000000001" hidden="1" customHeight="1" x14ac:dyDescent="0.2">
      <c r="A926" s="308">
        <v>9008033</v>
      </c>
      <c r="B926" s="309" t="s">
        <v>32964</v>
      </c>
      <c r="C926" s="310" t="s">
        <v>223</v>
      </c>
      <c r="D926" s="311">
        <v>2616.4699999999998</v>
      </c>
    </row>
    <row r="927" spans="1:4" ht="20.100000000000001" hidden="1" customHeight="1" x14ac:dyDescent="0.2">
      <c r="A927" s="308">
        <v>9008035</v>
      </c>
      <c r="B927" s="309" t="s">
        <v>32965</v>
      </c>
      <c r="C927" s="310" t="s">
        <v>223</v>
      </c>
      <c r="D927" s="311">
        <v>5494.88</v>
      </c>
    </row>
    <row r="928" spans="1:4" ht="20.100000000000001" hidden="1" customHeight="1" x14ac:dyDescent="0.2">
      <c r="A928" s="308">
        <v>9008037</v>
      </c>
      <c r="B928" s="309" t="s">
        <v>32966</v>
      </c>
      <c r="C928" s="310" t="s">
        <v>223</v>
      </c>
      <c r="D928" s="311">
        <v>5564.02</v>
      </c>
    </row>
    <row r="929" spans="1:4" ht="20.100000000000001" hidden="1" customHeight="1" x14ac:dyDescent="0.2">
      <c r="A929" s="308">
        <v>9008046</v>
      </c>
      <c r="B929" s="309" t="s">
        <v>32967</v>
      </c>
      <c r="C929" s="310" t="s">
        <v>223</v>
      </c>
      <c r="D929" s="311">
        <v>1318.55</v>
      </c>
    </row>
    <row r="930" spans="1:4" ht="20.100000000000001" hidden="1" customHeight="1" x14ac:dyDescent="0.2">
      <c r="A930" s="308">
        <v>9008047</v>
      </c>
      <c r="B930" s="309" t="s">
        <v>32968</v>
      </c>
      <c r="C930" s="310" t="s">
        <v>223</v>
      </c>
      <c r="D930" s="311">
        <v>1318.55</v>
      </c>
    </row>
    <row r="931" spans="1:4" ht="20.100000000000001" hidden="1" customHeight="1" x14ac:dyDescent="0.2">
      <c r="A931" s="308">
        <v>9008048</v>
      </c>
      <c r="B931" s="309" t="s">
        <v>32969</v>
      </c>
      <c r="C931" s="310" t="s">
        <v>223</v>
      </c>
      <c r="D931" s="311">
        <v>1318.55</v>
      </c>
    </row>
    <row r="932" spans="1:4" ht="20.100000000000001" hidden="1" customHeight="1" x14ac:dyDescent="0.2">
      <c r="A932" s="308">
        <v>9008050</v>
      </c>
      <c r="B932" s="309" t="s">
        <v>32970</v>
      </c>
      <c r="C932" s="310" t="s">
        <v>223</v>
      </c>
      <c r="D932" s="311">
        <v>2426.6799999999998</v>
      </c>
    </row>
    <row r="933" spans="1:4" ht="20.100000000000001" hidden="1" customHeight="1" x14ac:dyDescent="0.2">
      <c r="A933" s="308">
        <v>9008052</v>
      </c>
      <c r="B933" s="309" t="s">
        <v>32971</v>
      </c>
      <c r="C933" s="310" t="s">
        <v>223</v>
      </c>
      <c r="D933" s="311">
        <v>2426.6799999999998</v>
      </c>
    </row>
    <row r="934" spans="1:4" ht="20.100000000000001" hidden="1" customHeight="1" x14ac:dyDescent="0.2">
      <c r="A934" s="308">
        <v>9008053</v>
      </c>
      <c r="B934" s="309" t="s">
        <v>32972</v>
      </c>
      <c r="C934" s="310" t="s">
        <v>223</v>
      </c>
      <c r="D934" s="311">
        <v>2405.17</v>
      </c>
    </row>
    <row r="935" spans="1:4" ht="20.100000000000001" hidden="1" customHeight="1" x14ac:dyDescent="0.2">
      <c r="A935" s="308">
        <v>9008055</v>
      </c>
      <c r="B935" s="309" t="s">
        <v>32973</v>
      </c>
      <c r="C935" s="310" t="s">
        <v>223</v>
      </c>
      <c r="D935" s="311">
        <v>2399.85</v>
      </c>
    </row>
    <row r="936" spans="1:4" ht="20.100000000000001" hidden="1" customHeight="1" x14ac:dyDescent="0.2">
      <c r="A936" s="308">
        <v>9008056</v>
      </c>
      <c r="B936" s="309" t="s">
        <v>32974</v>
      </c>
      <c r="C936" s="310" t="s">
        <v>223</v>
      </c>
      <c r="D936" s="311">
        <v>4213.13</v>
      </c>
    </row>
    <row r="937" spans="1:4" ht="20.100000000000001" hidden="1" customHeight="1" x14ac:dyDescent="0.2">
      <c r="A937" s="308">
        <v>9008058</v>
      </c>
      <c r="B937" s="309" t="s">
        <v>32975</v>
      </c>
      <c r="C937" s="310" t="s">
        <v>223</v>
      </c>
      <c r="D937" s="311">
        <v>4206.2</v>
      </c>
    </row>
    <row r="938" spans="1:4" ht="20.100000000000001" hidden="1" customHeight="1" x14ac:dyDescent="0.2">
      <c r="A938" s="308">
        <v>9008080</v>
      </c>
      <c r="B938" s="309" t="s">
        <v>32976</v>
      </c>
      <c r="C938" s="310" t="s">
        <v>223</v>
      </c>
      <c r="D938" s="311">
        <v>792.27</v>
      </c>
    </row>
    <row r="939" spans="1:4" ht="20.100000000000001" hidden="1" customHeight="1" x14ac:dyDescent="0.2">
      <c r="A939" s="308">
        <v>9008081</v>
      </c>
      <c r="B939" s="309" t="s">
        <v>32977</v>
      </c>
      <c r="C939" s="310" t="s">
        <v>223</v>
      </c>
      <c r="D939" s="311">
        <v>673.07</v>
      </c>
    </row>
    <row r="940" spans="1:4" ht="20.100000000000001" hidden="1" customHeight="1" x14ac:dyDescent="0.2">
      <c r="A940" s="308">
        <v>9008082</v>
      </c>
      <c r="B940" s="309" t="s">
        <v>32978</v>
      </c>
      <c r="C940" s="310" t="s">
        <v>223</v>
      </c>
      <c r="D940" s="311">
        <v>667.32</v>
      </c>
    </row>
    <row r="941" spans="1:4" ht="20.100000000000001" hidden="1" customHeight="1" x14ac:dyDescent="0.2">
      <c r="A941" s="308">
        <v>9008083</v>
      </c>
      <c r="B941" s="309" t="s">
        <v>32979</v>
      </c>
      <c r="C941" s="310" t="s">
        <v>223</v>
      </c>
      <c r="D941" s="311">
        <v>533.97</v>
      </c>
    </row>
    <row r="942" spans="1:4" ht="20.100000000000001" hidden="1" customHeight="1" x14ac:dyDescent="0.2">
      <c r="A942" s="308">
        <v>9008085</v>
      </c>
      <c r="B942" s="309" t="s">
        <v>32980</v>
      </c>
      <c r="C942" s="310" t="s">
        <v>223</v>
      </c>
      <c r="D942" s="311">
        <v>895.04</v>
      </c>
    </row>
    <row r="943" spans="1:4" ht="20.100000000000001" hidden="1" customHeight="1" x14ac:dyDescent="0.2">
      <c r="A943" s="308">
        <v>9008086</v>
      </c>
      <c r="B943" s="309" t="s">
        <v>32981</v>
      </c>
      <c r="C943" s="310" t="s">
        <v>223</v>
      </c>
      <c r="D943" s="311">
        <v>995.22</v>
      </c>
    </row>
    <row r="944" spans="1:4" ht="20.100000000000001" hidden="1" customHeight="1" x14ac:dyDescent="0.2">
      <c r="A944" s="308">
        <v>9008090</v>
      </c>
      <c r="B944" s="309" t="s">
        <v>32982</v>
      </c>
      <c r="C944" s="310" t="s">
        <v>223</v>
      </c>
      <c r="D944" s="311">
        <v>1333.8</v>
      </c>
    </row>
    <row r="945" spans="1:4" ht="20.100000000000001" hidden="1" customHeight="1" x14ac:dyDescent="0.2">
      <c r="A945" s="308">
        <v>9009000</v>
      </c>
      <c r="B945" s="309" t="s">
        <v>32983</v>
      </c>
      <c r="C945" s="310" t="s">
        <v>32072</v>
      </c>
      <c r="D945" s="311" t="s">
        <v>32072</v>
      </c>
    </row>
    <row r="946" spans="1:4" ht="20.100000000000001" hidden="1" customHeight="1" x14ac:dyDescent="0.2">
      <c r="A946" s="308">
        <v>9009035</v>
      </c>
      <c r="B946" s="309" t="s">
        <v>32984</v>
      </c>
      <c r="C946" s="310" t="s">
        <v>223</v>
      </c>
      <c r="D946" s="311">
        <v>822</v>
      </c>
    </row>
    <row r="947" spans="1:4" ht="20.100000000000001" hidden="1" customHeight="1" x14ac:dyDescent="0.2">
      <c r="A947" s="308">
        <v>9009036</v>
      </c>
      <c r="B947" s="309" t="s">
        <v>32985</v>
      </c>
      <c r="C947" s="310" t="s">
        <v>223</v>
      </c>
      <c r="D947" s="311">
        <v>1190.75</v>
      </c>
    </row>
    <row r="948" spans="1:4" ht="20.100000000000001" hidden="1" customHeight="1" x14ac:dyDescent="0.2">
      <c r="A948" s="308">
        <v>9009037</v>
      </c>
      <c r="B948" s="309" t="s">
        <v>32986</v>
      </c>
      <c r="C948" s="310" t="s">
        <v>223</v>
      </c>
      <c r="D948" s="311">
        <v>726.52</v>
      </c>
    </row>
    <row r="949" spans="1:4" ht="20.100000000000001" hidden="1" customHeight="1" x14ac:dyDescent="0.2">
      <c r="A949" s="308">
        <v>9009038</v>
      </c>
      <c r="B949" s="309" t="s">
        <v>32987</v>
      </c>
      <c r="C949" s="310" t="s">
        <v>223</v>
      </c>
      <c r="D949" s="311">
        <v>206.42</v>
      </c>
    </row>
    <row r="950" spans="1:4" ht="20.100000000000001" hidden="1" customHeight="1" x14ac:dyDescent="0.2">
      <c r="A950" s="308">
        <v>9009039</v>
      </c>
      <c r="B950" s="309" t="s">
        <v>32988</v>
      </c>
      <c r="C950" s="310" t="s">
        <v>223</v>
      </c>
      <c r="D950" s="311">
        <v>255.36</v>
      </c>
    </row>
    <row r="951" spans="1:4" ht="20.100000000000001" hidden="1" customHeight="1" x14ac:dyDescent="0.2">
      <c r="A951" s="308">
        <v>9009040</v>
      </c>
      <c r="B951" s="309" t="s">
        <v>32989</v>
      </c>
      <c r="C951" s="310" t="s">
        <v>223</v>
      </c>
      <c r="D951" s="311">
        <v>189</v>
      </c>
    </row>
    <row r="952" spans="1:4" ht="20.100000000000001" hidden="1" customHeight="1" x14ac:dyDescent="0.2">
      <c r="A952" s="308">
        <v>9009043</v>
      </c>
      <c r="B952" s="309" t="s">
        <v>32990</v>
      </c>
      <c r="C952" s="310" t="s">
        <v>223</v>
      </c>
      <c r="D952" s="311">
        <v>268</v>
      </c>
    </row>
    <row r="953" spans="1:4" ht="20.100000000000001" hidden="1" customHeight="1" x14ac:dyDescent="0.2">
      <c r="A953" s="308">
        <v>9009044</v>
      </c>
      <c r="B953" s="309" t="s">
        <v>32991</v>
      </c>
      <c r="C953" s="310" t="s">
        <v>223</v>
      </c>
      <c r="D953" s="311">
        <v>480.3</v>
      </c>
    </row>
    <row r="954" spans="1:4" ht="20.100000000000001" hidden="1" customHeight="1" x14ac:dyDescent="0.2">
      <c r="A954" s="308">
        <v>9009050</v>
      </c>
      <c r="B954" s="309" t="s">
        <v>32992</v>
      </c>
      <c r="C954" s="310" t="s">
        <v>223</v>
      </c>
      <c r="D954" s="311">
        <v>290.32</v>
      </c>
    </row>
    <row r="955" spans="1:4" ht="20.100000000000001" hidden="1" customHeight="1" x14ac:dyDescent="0.2">
      <c r="A955" s="308">
        <v>9009051</v>
      </c>
      <c r="B955" s="309" t="s">
        <v>32993</v>
      </c>
      <c r="C955" s="310" t="s">
        <v>223</v>
      </c>
      <c r="D955" s="311">
        <v>219.62</v>
      </c>
    </row>
    <row r="956" spans="1:4" ht="20.100000000000001" hidden="1" customHeight="1" x14ac:dyDescent="0.2">
      <c r="A956" s="308">
        <v>9009052</v>
      </c>
      <c r="B956" s="309" t="s">
        <v>32994</v>
      </c>
      <c r="C956" s="310" t="s">
        <v>223</v>
      </c>
      <c r="D956" s="311">
        <v>301.76</v>
      </c>
    </row>
    <row r="957" spans="1:4" ht="20.100000000000001" hidden="1" customHeight="1" x14ac:dyDescent="0.2">
      <c r="A957" s="308">
        <v>9009053</v>
      </c>
      <c r="B957" s="309" t="s">
        <v>32995</v>
      </c>
      <c r="C957" s="310" t="s">
        <v>223</v>
      </c>
      <c r="D957" s="311">
        <v>278.52999999999997</v>
      </c>
    </row>
    <row r="958" spans="1:4" ht="20.100000000000001" hidden="1" customHeight="1" x14ac:dyDescent="0.2">
      <c r="A958" s="308">
        <v>9009054</v>
      </c>
      <c r="B958" s="309" t="s">
        <v>32996</v>
      </c>
      <c r="C958" s="310" t="s">
        <v>223</v>
      </c>
      <c r="D958" s="311">
        <v>317.36</v>
      </c>
    </row>
    <row r="959" spans="1:4" ht="20.100000000000001" hidden="1" customHeight="1" x14ac:dyDescent="0.2">
      <c r="A959" s="308">
        <v>9009057</v>
      </c>
      <c r="B959" s="309" t="s">
        <v>32997</v>
      </c>
      <c r="C959" s="310" t="s">
        <v>223</v>
      </c>
      <c r="D959" s="311">
        <v>705.24</v>
      </c>
    </row>
    <row r="960" spans="1:4" ht="20.100000000000001" hidden="1" customHeight="1" x14ac:dyDescent="0.2">
      <c r="A960" s="308">
        <v>9009072</v>
      </c>
      <c r="B960" s="309" t="s">
        <v>32998</v>
      </c>
      <c r="C960" s="310" t="s">
        <v>223</v>
      </c>
      <c r="D960" s="311">
        <v>230.43</v>
      </c>
    </row>
    <row r="961" spans="1:4" ht="20.100000000000001" hidden="1" customHeight="1" x14ac:dyDescent="0.2">
      <c r="A961" s="308">
        <v>9009075</v>
      </c>
      <c r="B961" s="309" t="s">
        <v>32999</v>
      </c>
      <c r="C961" s="310" t="s">
        <v>223</v>
      </c>
      <c r="D961" s="311">
        <v>332.52</v>
      </c>
    </row>
    <row r="962" spans="1:4" ht="20.100000000000001" hidden="1" customHeight="1" x14ac:dyDescent="0.2">
      <c r="A962" s="308">
        <v>9009076</v>
      </c>
      <c r="B962" s="309" t="s">
        <v>33000</v>
      </c>
      <c r="C962" s="310" t="s">
        <v>223</v>
      </c>
      <c r="D962" s="311">
        <v>394.08</v>
      </c>
    </row>
    <row r="963" spans="1:4" ht="20.100000000000001" hidden="1" customHeight="1" x14ac:dyDescent="0.2">
      <c r="A963" s="308">
        <v>9009078</v>
      </c>
      <c r="B963" s="309" t="s">
        <v>33001</v>
      </c>
      <c r="C963" s="310" t="s">
        <v>223</v>
      </c>
      <c r="D963" s="311">
        <v>282.98</v>
      </c>
    </row>
    <row r="964" spans="1:4" ht="20.100000000000001" hidden="1" customHeight="1" x14ac:dyDescent="0.2">
      <c r="A964" s="308">
        <v>9009079</v>
      </c>
      <c r="B964" s="309" t="s">
        <v>33002</v>
      </c>
      <c r="C964" s="310" t="s">
        <v>223</v>
      </c>
      <c r="D964" s="311">
        <v>336.24</v>
      </c>
    </row>
    <row r="965" spans="1:4" ht="20.100000000000001" hidden="1" customHeight="1" x14ac:dyDescent="0.2">
      <c r="A965" s="308">
        <v>9009087</v>
      </c>
      <c r="B965" s="309" t="s">
        <v>33003</v>
      </c>
      <c r="C965" s="310" t="s">
        <v>223</v>
      </c>
      <c r="D965" s="311">
        <v>323.38</v>
      </c>
    </row>
    <row r="966" spans="1:4" ht="20.100000000000001" hidden="1" customHeight="1" x14ac:dyDescent="0.2">
      <c r="A966" s="308">
        <v>9009088</v>
      </c>
      <c r="B966" s="309" t="s">
        <v>33004</v>
      </c>
      <c r="C966" s="310" t="s">
        <v>223</v>
      </c>
      <c r="D966" s="311">
        <v>428.31</v>
      </c>
    </row>
    <row r="967" spans="1:4" ht="20.100000000000001" hidden="1" customHeight="1" x14ac:dyDescent="0.2">
      <c r="A967" s="308">
        <v>9009091</v>
      </c>
      <c r="B967" s="309" t="s">
        <v>33005</v>
      </c>
      <c r="C967" s="310" t="s">
        <v>223</v>
      </c>
      <c r="D967" s="311">
        <v>363.94</v>
      </c>
    </row>
    <row r="968" spans="1:4" ht="20.100000000000001" hidden="1" customHeight="1" x14ac:dyDescent="0.2">
      <c r="A968" s="308">
        <v>9009092</v>
      </c>
      <c r="B968" s="309" t="s">
        <v>33006</v>
      </c>
      <c r="C968" s="310" t="s">
        <v>223</v>
      </c>
      <c r="D968" s="311">
        <v>444.13</v>
      </c>
    </row>
    <row r="969" spans="1:4" ht="20.100000000000001" hidden="1" customHeight="1" x14ac:dyDescent="0.2">
      <c r="A969" s="308">
        <v>9009094</v>
      </c>
      <c r="B969" s="309" t="s">
        <v>33007</v>
      </c>
      <c r="C969" s="310" t="s">
        <v>223</v>
      </c>
      <c r="D969" s="311">
        <v>351.37</v>
      </c>
    </row>
    <row r="970" spans="1:4" ht="20.100000000000001" hidden="1" customHeight="1" x14ac:dyDescent="0.2">
      <c r="A970" s="308">
        <v>9009096</v>
      </c>
      <c r="B970" s="309" t="s">
        <v>33008</v>
      </c>
      <c r="C970" s="310" t="s">
        <v>223</v>
      </c>
      <c r="D970" s="311">
        <v>403.54</v>
      </c>
    </row>
    <row r="971" spans="1:4" ht="20.100000000000001" hidden="1" customHeight="1" x14ac:dyDescent="0.2">
      <c r="A971" s="308">
        <v>9009111</v>
      </c>
      <c r="B971" s="309" t="s">
        <v>33009</v>
      </c>
      <c r="C971" s="310" t="s">
        <v>223</v>
      </c>
      <c r="D971" s="311">
        <v>52.56</v>
      </c>
    </row>
    <row r="972" spans="1:4" ht="20.100000000000001" hidden="1" customHeight="1" x14ac:dyDescent="0.2">
      <c r="A972" s="308">
        <v>9009112</v>
      </c>
      <c r="B972" s="309" t="s">
        <v>33010</v>
      </c>
      <c r="C972" s="310" t="s">
        <v>223</v>
      </c>
      <c r="D972" s="311">
        <v>282.14</v>
      </c>
    </row>
    <row r="973" spans="1:4" ht="20.100000000000001" hidden="1" customHeight="1" x14ac:dyDescent="0.2">
      <c r="A973" s="308">
        <v>9009121</v>
      </c>
      <c r="B973" s="309" t="s">
        <v>33011</v>
      </c>
      <c r="C973" s="310" t="s">
        <v>223</v>
      </c>
      <c r="D973" s="311">
        <v>189.15</v>
      </c>
    </row>
    <row r="974" spans="1:4" ht="20.100000000000001" hidden="1" customHeight="1" x14ac:dyDescent="0.2">
      <c r="A974" s="308">
        <v>9010000</v>
      </c>
      <c r="B974" s="309" t="s">
        <v>33012</v>
      </c>
      <c r="C974" s="310" t="s">
        <v>32072</v>
      </c>
      <c r="D974" s="311" t="s">
        <v>32072</v>
      </c>
    </row>
    <row r="975" spans="1:4" ht="20.100000000000001" hidden="1" customHeight="1" x14ac:dyDescent="0.2">
      <c r="A975" s="308">
        <v>9010023</v>
      </c>
      <c r="B975" s="309" t="s">
        <v>33013</v>
      </c>
      <c r="C975" s="310" t="s">
        <v>223</v>
      </c>
      <c r="D975" s="311">
        <v>252.79</v>
      </c>
    </row>
    <row r="976" spans="1:4" ht="20.100000000000001" hidden="1" customHeight="1" x14ac:dyDescent="0.2">
      <c r="A976" s="308">
        <v>9010024</v>
      </c>
      <c r="B976" s="309" t="s">
        <v>33014</v>
      </c>
      <c r="C976" s="310" t="s">
        <v>223</v>
      </c>
      <c r="D976" s="311">
        <v>690.11</v>
      </c>
    </row>
    <row r="977" spans="1:4" ht="20.100000000000001" hidden="1" customHeight="1" x14ac:dyDescent="0.2">
      <c r="A977" s="308">
        <v>9010027</v>
      </c>
      <c r="B977" s="309" t="s">
        <v>33015</v>
      </c>
      <c r="C977" s="310" t="s">
        <v>223</v>
      </c>
      <c r="D977" s="311">
        <v>297.94</v>
      </c>
    </row>
    <row r="978" spans="1:4" ht="20.100000000000001" hidden="1" customHeight="1" x14ac:dyDescent="0.2">
      <c r="A978" s="308">
        <v>9010028</v>
      </c>
      <c r="B978" s="309" t="s">
        <v>33016</v>
      </c>
      <c r="C978" s="310" t="s">
        <v>223</v>
      </c>
      <c r="D978" s="311">
        <v>90.53</v>
      </c>
    </row>
    <row r="979" spans="1:4" ht="20.100000000000001" hidden="1" customHeight="1" x14ac:dyDescent="0.2">
      <c r="A979" s="308">
        <v>9010031</v>
      </c>
      <c r="B979" s="309" t="s">
        <v>33017</v>
      </c>
      <c r="C979" s="310" t="s">
        <v>223</v>
      </c>
      <c r="D979" s="311">
        <v>507.65</v>
      </c>
    </row>
    <row r="980" spans="1:4" ht="20.100000000000001" hidden="1" customHeight="1" x14ac:dyDescent="0.2">
      <c r="A980" s="308">
        <v>9010033</v>
      </c>
      <c r="B980" s="309" t="s">
        <v>33018</v>
      </c>
      <c r="C980" s="310" t="s">
        <v>223</v>
      </c>
      <c r="D980" s="311">
        <v>1195.95</v>
      </c>
    </row>
    <row r="981" spans="1:4" ht="20.100000000000001" hidden="1" customHeight="1" x14ac:dyDescent="0.2">
      <c r="A981" s="308">
        <v>9010050</v>
      </c>
      <c r="B981" s="309" t="s">
        <v>33019</v>
      </c>
      <c r="C981" s="310" t="s">
        <v>223</v>
      </c>
      <c r="D981" s="311">
        <v>1209.47</v>
      </c>
    </row>
    <row r="982" spans="1:4" ht="20.100000000000001" hidden="1" customHeight="1" x14ac:dyDescent="0.2">
      <c r="A982" s="308">
        <v>9010053</v>
      </c>
      <c r="B982" s="309" t="s">
        <v>33020</v>
      </c>
      <c r="C982" s="310" t="s">
        <v>223</v>
      </c>
      <c r="D982" s="311">
        <v>1642.86</v>
      </c>
    </row>
    <row r="983" spans="1:4" ht="20.100000000000001" hidden="1" customHeight="1" x14ac:dyDescent="0.2">
      <c r="A983" s="308">
        <v>9010054</v>
      </c>
      <c r="B983" s="309" t="s">
        <v>33021</v>
      </c>
      <c r="C983" s="310" t="s">
        <v>223</v>
      </c>
      <c r="D983" s="311">
        <v>189.21</v>
      </c>
    </row>
    <row r="984" spans="1:4" ht="20.100000000000001" hidden="1" customHeight="1" x14ac:dyDescent="0.2">
      <c r="A984" s="308">
        <v>9010055</v>
      </c>
      <c r="B984" s="309" t="s">
        <v>33022</v>
      </c>
      <c r="C984" s="310" t="s">
        <v>223</v>
      </c>
      <c r="D984" s="311">
        <v>91.45</v>
      </c>
    </row>
    <row r="985" spans="1:4" ht="20.100000000000001" hidden="1" customHeight="1" x14ac:dyDescent="0.2">
      <c r="A985" s="308">
        <v>9010056</v>
      </c>
      <c r="B985" s="309" t="s">
        <v>33023</v>
      </c>
      <c r="C985" s="310" t="s">
        <v>223</v>
      </c>
      <c r="D985" s="311">
        <v>44.78</v>
      </c>
    </row>
    <row r="986" spans="1:4" ht="20.100000000000001" hidden="1" customHeight="1" x14ac:dyDescent="0.2">
      <c r="A986" s="308">
        <v>9010058</v>
      </c>
      <c r="B986" s="309" t="s">
        <v>33024</v>
      </c>
      <c r="C986" s="310" t="s">
        <v>223</v>
      </c>
      <c r="D986" s="311">
        <v>147.33000000000001</v>
      </c>
    </row>
    <row r="987" spans="1:4" ht="20.100000000000001" hidden="1" customHeight="1" x14ac:dyDescent="0.2">
      <c r="A987" s="308">
        <v>9010062</v>
      </c>
      <c r="B987" s="309" t="s">
        <v>33025</v>
      </c>
      <c r="C987" s="310" t="s">
        <v>223</v>
      </c>
      <c r="D987" s="311">
        <v>121.14</v>
      </c>
    </row>
    <row r="988" spans="1:4" ht="20.100000000000001" hidden="1" customHeight="1" x14ac:dyDescent="0.2">
      <c r="A988" s="308">
        <v>9010063</v>
      </c>
      <c r="B988" s="309" t="s">
        <v>33026</v>
      </c>
      <c r="C988" s="310" t="s">
        <v>223</v>
      </c>
      <c r="D988" s="311">
        <v>178.2</v>
      </c>
    </row>
    <row r="989" spans="1:4" ht="20.100000000000001" hidden="1" customHeight="1" x14ac:dyDescent="0.2">
      <c r="A989" s="308">
        <v>9010066</v>
      </c>
      <c r="B989" s="309" t="s">
        <v>33027</v>
      </c>
      <c r="C989" s="310" t="s">
        <v>223</v>
      </c>
      <c r="D989" s="311">
        <v>209.19</v>
      </c>
    </row>
    <row r="990" spans="1:4" ht="20.100000000000001" hidden="1" customHeight="1" x14ac:dyDescent="0.2">
      <c r="A990" s="308">
        <v>9010071</v>
      </c>
      <c r="B990" s="309" t="s">
        <v>33028</v>
      </c>
      <c r="C990" s="310" t="s">
        <v>223</v>
      </c>
      <c r="D990" s="311">
        <v>78.72</v>
      </c>
    </row>
    <row r="991" spans="1:4" ht="20.100000000000001" hidden="1" customHeight="1" x14ac:dyDescent="0.2">
      <c r="A991" s="308">
        <v>9010072</v>
      </c>
      <c r="B991" s="309" t="s">
        <v>33029</v>
      </c>
      <c r="C991" s="310" t="s">
        <v>223</v>
      </c>
      <c r="D991" s="311">
        <v>205.61</v>
      </c>
    </row>
    <row r="992" spans="1:4" ht="20.100000000000001" hidden="1" customHeight="1" x14ac:dyDescent="0.2">
      <c r="A992" s="308">
        <v>9010074</v>
      </c>
      <c r="B992" s="309" t="s">
        <v>33030</v>
      </c>
      <c r="C992" s="310" t="s">
        <v>223</v>
      </c>
      <c r="D992" s="311">
        <v>46755.58</v>
      </c>
    </row>
    <row r="993" spans="1:4" ht="20.100000000000001" hidden="1" customHeight="1" x14ac:dyDescent="0.2">
      <c r="A993" s="308">
        <v>9010075</v>
      </c>
      <c r="B993" s="309" t="s">
        <v>33031</v>
      </c>
      <c r="C993" s="310" t="s">
        <v>223</v>
      </c>
      <c r="D993" s="311">
        <v>23974.06</v>
      </c>
    </row>
    <row r="994" spans="1:4" ht="20.100000000000001" hidden="1" customHeight="1" x14ac:dyDescent="0.2">
      <c r="A994" s="308">
        <v>9010077</v>
      </c>
      <c r="B994" s="309" t="s">
        <v>33032</v>
      </c>
      <c r="C994" s="310" t="s">
        <v>223</v>
      </c>
      <c r="D994" s="311">
        <v>23543.79</v>
      </c>
    </row>
    <row r="995" spans="1:4" ht="20.100000000000001" hidden="1" customHeight="1" x14ac:dyDescent="0.2">
      <c r="A995" s="308">
        <v>9010084</v>
      </c>
      <c r="B995" s="309" t="s">
        <v>33033</v>
      </c>
      <c r="C995" s="310" t="s">
        <v>223</v>
      </c>
      <c r="D995" s="311">
        <v>90649.279999999999</v>
      </c>
    </row>
    <row r="996" spans="1:4" ht="20.100000000000001" hidden="1" customHeight="1" x14ac:dyDescent="0.2">
      <c r="A996" s="308">
        <v>9010085</v>
      </c>
      <c r="B996" s="309" t="s">
        <v>33034</v>
      </c>
      <c r="C996" s="310" t="s">
        <v>223</v>
      </c>
      <c r="D996" s="311">
        <v>117657.56</v>
      </c>
    </row>
    <row r="997" spans="1:4" ht="20.100000000000001" hidden="1" customHeight="1" x14ac:dyDescent="0.2">
      <c r="A997" s="308">
        <v>9010086</v>
      </c>
      <c r="B997" s="309" t="s">
        <v>33035</v>
      </c>
      <c r="C997" s="310" t="s">
        <v>223</v>
      </c>
      <c r="D997" s="311">
        <v>120364.78</v>
      </c>
    </row>
    <row r="998" spans="1:4" ht="20.100000000000001" hidden="1" customHeight="1" x14ac:dyDescent="0.2">
      <c r="A998" s="308">
        <v>9010088</v>
      </c>
      <c r="B998" s="309" t="s">
        <v>33036</v>
      </c>
      <c r="C998" s="310" t="s">
        <v>223</v>
      </c>
      <c r="D998" s="311">
        <v>141509.03</v>
      </c>
    </row>
    <row r="999" spans="1:4" ht="20.100000000000001" hidden="1" customHeight="1" x14ac:dyDescent="0.2">
      <c r="A999" s="308">
        <v>9010089</v>
      </c>
      <c r="B999" s="309" t="s">
        <v>33037</v>
      </c>
      <c r="C999" s="310" t="s">
        <v>223</v>
      </c>
      <c r="D999" s="311">
        <v>195112.91</v>
      </c>
    </row>
    <row r="1000" spans="1:4" ht="20.100000000000001" hidden="1" customHeight="1" x14ac:dyDescent="0.2">
      <c r="A1000" s="308">
        <v>9010090</v>
      </c>
      <c r="B1000" s="309" t="s">
        <v>33038</v>
      </c>
      <c r="C1000" s="310" t="s">
        <v>223</v>
      </c>
      <c r="D1000" s="311">
        <v>249650.3</v>
      </c>
    </row>
    <row r="1001" spans="1:4" ht="20.100000000000001" hidden="1" customHeight="1" x14ac:dyDescent="0.2">
      <c r="A1001" s="308">
        <v>9011000</v>
      </c>
      <c r="B1001" s="309" t="s">
        <v>33039</v>
      </c>
      <c r="C1001" s="310" t="s">
        <v>32072</v>
      </c>
      <c r="D1001" s="311" t="s">
        <v>32072</v>
      </c>
    </row>
    <row r="1002" spans="1:4" ht="20.100000000000001" hidden="1" customHeight="1" x14ac:dyDescent="0.2">
      <c r="A1002" s="308">
        <v>9011005</v>
      </c>
      <c r="B1002" s="309" t="s">
        <v>33040</v>
      </c>
      <c r="C1002" s="310" t="s">
        <v>223</v>
      </c>
      <c r="D1002" s="311">
        <v>783.8</v>
      </c>
    </row>
    <row r="1003" spans="1:4" ht="20.100000000000001" hidden="1" customHeight="1" x14ac:dyDescent="0.2">
      <c r="A1003" s="308">
        <v>9011014</v>
      </c>
      <c r="B1003" s="309" t="s">
        <v>33041</v>
      </c>
      <c r="C1003" s="310" t="s">
        <v>223</v>
      </c>
      <c r="D1003" s="311">
        <v>163.6</v>
      </c>
    </row>
    <row r="1004" spans="1:4" ht="20.100000000000001" hidden="1" customHeight="1" x14ac:dyDescent="0.2">
      <c r="A1004" s="308">
        <v>9011015</v>
      </c>
      <c r="B1004" s="309" t="s">
        <v>33042</v>
      </c>
      <c r="C1004" s="310" t="s">
        <v>223</v>
      </c>
      <c r="D1004" s="311">
        <v>101.31</v>
      </c>
    </row>
    <row r="1005" spans="1:4" ht="20.100000000000001" hidden="1" customHeight="1" x14ac:dyDescent="0.2">
      <c r="A1005" s="308">
        <v>9011017</v>
      </c>
      <c r="B1005" s="309" t="s">
        <v>33043</v>
      </c>
      <c r="C1005" s="310" t="s">
        <v>223</v>
      </c>
      <c r="D1005" s="311">
        <v>199.62</v>
      </c>
    </row>
    <row r="1006" spans="1:4" ht="20.100000000000001" hidden="1" customHeight="1" x14ac:dyDescent="0.2">
      <c r="A1006" s="308">
        <v>9011018</v>
      </c>
      <c r="B1006" s="309" t="s">
        <v>33044</v>
      </c>
      <c r="C1006" s="310" t="s">
        <v>223</v>
      </c>
      <c r="D1006" s="311">
        <v>292.23</v>
      </c>
    </row>
    <row r="1007" spans="1:4" ht="20.100000000000001" hidden="1" customHeight="1" x14ac:dyDescent="0.2">
      <c r="A1007" s="308">
        <v>9011040</v>
      </c>
      <c r="B1007" s="309" t="s">
        <v>33045</v>
      </c>
      <c r="C1007" s="310" t="s">
        <v>256</v>
      </c>
      <c r="D1007" s="311">
        <v>13.68</v>
      </c>
    </row>
    <row r="1008" spans="1:4" ht="20.100000000000001" hidden="1" customHeight="1" x14ac:dyDescent="0.2">
      <c r="A1008" s="308">
        <v>9011041</v>
      </c>
      <c r="B1008" s="309" t="s">
        <v>33046</v>
      </c>
      <c r="C1008" s="310" t="s">
        <v>256</v>
      </c>
      <c r="D1008" s="311">
        <v>16.559999999999999</v>
      </c>
    </row>
    <row r="1009" spans="1:4" ht="20.100000000000001" hidden="1" customHeight="1" x14ac:dyDescent="0.2">
      <c r="A1009" s="308">
        <v>9011050</v>
      </c>
      <c r="B1009" s="309" t="s">
        <v>33047</v>
      </c>
      <c r="C1009" s="310" t="s">
        <v>223</v>
      </c>
      <c r="D1009" s="311">
        <v>664.48</v>
      </c>
    </row>
    <row r="1010" spans="1:4" ht="20.100000000000001" hidden="1" customHeight="1" x14ac:dyDescent="0.2">
      <c r="A1010" s="308">
        <v>9011051</v>
      </c>
      <c r="B1010" s="309" t="s">
        <v>33048</v>
      </c>
      <c r="C1010" s="310" t="s">
        <v>256</v>
      </c>
      <c r="D1010" s="311">
        <v>57.02</v>
      </c>
    </row>
    <row r="1011" spans="1:4" ht="20.100000000000001" hidden="1" customHeight="1" x14ac:dyDescent="0.2">
      <c r="A1011" s="308">
        <v>9011053</v>
      </c>
      <c r="B1011" s="309" t="s">
        <v>33049</v>
      </c>
      <c r="C1011" s="310" t="s">
        <v>256</v>
      </c>
      <c r="D1011" s="311">
        <v>76.77</v>
      </c>
    </row>
    <row r="1012" spans="1:4" ht="20.100000000000001" hidden="1" customHeight="1" x14ac:dyDescent="0.2">
      <c r="A1012" s="308">
        <v>9011054</v>
      </c>
      <c r="B1012" s="309" t="s">
        <v>33050</v>
      </c>
      <c r="C1012" s="310" t="s">
        <v>256</v>
      </c>
      <c r="D1012" s="311">
        <v>96.56</v>
      </c>
    </row>
    <row r="1013" spans="1:4" ht="20.100000000000001" hidden="1" customHeight="1" x14ac:dyDescent="0.2">
      <c r="A1013" s="308">
        <v>9011061</v>
      </c>
      <c r="B1013" s="309" t="s">
        <v>33051</v>
      </c>
      <c r="C1013" s="310" t="s">
        <v>223</v>
      </c>
      <c r="D1013" s="311">
        <v>108.55</v>
      </c>
    </row>
    <row r="1014" spans="1:4" ht="20.100000000000001" hidden="1" customHeight="1" x14ac:dyDescent="0.2">
      <c r="A1014" s="308">
        <v>9011090</v>
      </c>
      <c r="B1014" s="309" t="s">
        <v>33052</v>
      </c>
      <c r="C1014" s="310" t="s">
        <v>223</v>
      </c>
      <c r="D1014" s="311">
        <v>1243.7</v>
      </c>
    </row>
    <row r="1015" spans="1:4" ht="20.100000000000001" hidden="1" customHeight="1" x14ac:dyDescent="0.2">
      <c r="A1015" s="308">
        <v>9011091</v>
      </c>
      <c r="B1015" s="309" t="s">
        <v>33053</v>
      </c>
      <c r="C1015" s="310" t="s">
        <v>223</v>
      </c>
      <c r="D1015" s="311">
        <v>446.58</v>
      </c>
    </row>
    <row r="1016" spans="1:4" ht="20.100000000000001" hidden="1" customHeight="1" x14ac:dyDescent="0.2">
      <c r="A1016" s="308">
        <v>9011094</v>
      </c>
      <c r="B1016" s="309" t="s">
        <v>33054</v>
      </c>
      <c r="C1016" s="310" t="s">
        <v>256</v>
      </c>
      <c r="D1016" s="311">
        <v>34.74</v>
      </c>
    </row>
    <row r="1017" spans="1:4" ht="20.100000000000001" hidden="1" customHeight="1" x14ac:dyDescent="0.2">
      <c r="A1017" s="308">
        <v>9011095</v>
      </c>
      <c r="B1017" s="309" t="s">
        <v>33055</v>
      </c>
      <c r="C1017" s="310" t="s">
        <v>256</v>
      </c>
      <c r="D1017" s="311">
        <v>27.45</v>
      </c>
    </row>
    <row r="1018" spans="1:4" ht="20.100000000000001" hidden="1" customHeight="1" x14ac:dyDescent="0.2">
      <c r="A1018" s="308">
        <v>9012000</v>
      </c>
      <c r="B1018" s="309" t="s">
        <v>33056</v>
      </c>
      <c r="C1018" s="310" t="s">
        <v>32072</v>
      </c>
      <c r="D1018" s="311" t="s">
        <v>32072</v>
      </c>
    </row>
    <row r="1019" spans="1:4" ht="20.100000000000001" hidden="1" customHeight="1" x14ac:dyDescent="0.2">
      <c r="A1019" s="308">
        <v>9012050</v>
      </c>
      <c r="B1019" s="309" t="s">
        <v>33057</v>
      </c>
      <c r="C1019" s="310" t="s">
        <v>223</v>
      </c>
      <c r="D1019" s="311">
        <v>2559.7600000000002</v>
      </c>
    </row>
    <row r="1020" spans="1:4" ht="20.100000000000001" hidden="1" customHeight="1" x14ac:dyDescent="0.2">
      <c r="A1020" s="308">
        <v>9012051</v>
      </c>
      <c r="B1020" s="309" t="s">
        <v>33058</v>
      </c>
      <c r="C1020" s="310" t="s">
        <v>223</v>
      </c>
      <c r="D1020" s="311">
        <v>2612.58</v>
      </c>
    </row>
    <row r="1021" spans="1:4" ht="20.100000000000001" hidden="1" customHeight="1" x14ac:dyDescent="0.2">
      <c r="A1021" s="308">
        <v>9012052</v>
      </c>
      <c r="B1021" s="309" t="s">
        <v>33059</v>
      </c>
      <c r="C1021" s="310" t="s">
        <v>223</v>
      </c>
      <c r="D1021" s="311">
        <v>3012.84</v>
      </c>
    </row>
    <row r="1022" spans="1:4" ht="20.100000000000001" hidden="1" customHeight="1" x14ac:dyDescent="0.2">
      <c r="A1022" s="308">
        <v>9012053</v>
      </c>
      <c r="B1022" s="309" t="s">
        <v>33060</v>
      </c>
      <c r="C1022" s="310" t="s">
        <v>223</v>
      </c>
      <c r="D1022" s="311">
        <v>1701.21</v>
      </c>
    </row>
    <row r="1023" spans="1:4" ht="20.100000000000001" hidden="1" customHeight="1" x14ac:dyDescent="0.2">
      <c r="A1023" s="308">
        <v>9012054</v>
      </c>
      <c r="B1023" s="309" t="s">
        <v>33061</v>
      </c>
      <c r="C1023" s="310" t="s">
        <v>223</v>
      </c>
      <c r="D1023" s="311">
        <v>4437.21</v>
      </c>
    </row>
    <row r="1024" spans="1:4" ht="20.100000000000001" hidden="1" customHeight="1" x14ac:dyDescent="0.2">
      <c r="A1024" s="308">
        <v>9013000</v>
      </c>
      <c r="B1024" s="309" t="s">
        <v>33062</v>
      </c>
      <c r="C1024" s="310" t="s">
        <v>32072</v>
      </c>
      <c r="D1024" s="311" t="s">
        <v>32072</v>
      </c>
    </row>
    <row r="1025" spans="1:4" ht="20.100000000000001" hidden="1" customHeight="1" x14ac:dyDescent="0.2">
      <c r="A1025" s="308">
        <v>9013005</v>
      </c>
      <c r="B1025" s="309" t="s">
        <v>33063</v>
      </c>
      <c r="C1025" s="310" t="s">
        <v>256</v>
      </c>
      <c r="D1025" s="311">
        <v>75.17</v>
      </c>
    </row>
    <row r="1026" spans="1:4" ht="20.100000000000001" hidden="1" customHeight="1" x14ac:dyDescent="0.2">
      <c r="A1026" s="308">
        <v>9013007</v>
      </c>
      <c r="B1026" s="309" t="s">
        <v>33064</v>
      </c>
      <c r="C1026" s="310" t="s">
        <v>256</v>
      </c>
      <c r="D1026" s="311">
        <v>53.98</v>
      </c>
    </row>
    <row r="1027" spans="1:4" ht="20.100000000000001" hidden="1" customHeight="1" x14ac:dyDescent="0.2">
      <c r="A1027" s="308">
        <v>9013008</v>
      </c>
      <c r="B1027" s="309" t="s">
        <v>33065</v>
      </c>
      <c r="C1027" s="310" t="s">
        <v>256</v>
      </c>
      <c r="D1027" s="311">
        <v>115.33</v>
      </c>
    </row>
    <row r="1028" spans="1:4" ht="20.100000000000001" hidden="1" customHeight="1" x14ac:dyDescent="0.2">
      <c r="A1028" s="308">
        <v>9013011</v>
      </c>
      <c r="B1028" s="309" t="s">
        <v>33066</v>
      </c>
      <c r="C1028" s="310" t="s">
        <v>256</v>
      </c>
      <c r="D1028" s="311">
        <v>75.78</v>
      </c>
    </row>
    <row r="1029" spans="1:4" ht="20.100000000000001" hidden="1" customHeight="1" x14ac:dyDescent="0.2">
      <c r="A1029" s="308">
        <v>9013013</v>
      </c>
      <c r="B1029" s="309" t="s">
        <v>33067</v>
      </c>
      <c r="C1029" s="310" t="s">
        <v>256</v>
      </c>
      <c r="D1029" s="311">
        <v>53.33</v>
      </c>
    </row>
    <row r="1030" spans="1:4" ht="20.100000000000001" hidden="1" customHeight="1" x14ac:dyDescent="0.2">
      <c r="A1030" s="308">
        <v>9013014</v>
      </c>
      <c r="B1030" s="309" t="s">
        <v>33068</v>
      </c>
      <c r="C1030" s="310" t="s">
        <v>256</v>
      </c>
      <c r="D1030" s="311">
        <v>108.16</v>
      </c>
    </row>
    <row r="1031" spans="1:4" ht="20.100000000000001" hidden="1" customHeight="1" x14ac:dyDescent="0.2">
      <c r="A1031" s="308">
        <v>9013021</v>
      </c>
      <c r="B1031" s="309" t="s">
        <v>33069</v>
      </c>
      <c r="C1031" s="310" t="s">
        <v>256</v>
      </c>
      <c r="D1031" s="311">
        <v>124.63</v>
      </c>
    </row>
    <row r="1032" spans="1:4" ht="20.100000000000001" hidden="1" customHeight="1" x14ac:dyDescent="0.2">
      <c r="A1032" s="308">
        <v>9013022</v>
      </c>
      <c r="B1032" s="309" t="s">
        <v>33070</v>
      </c>
      <c r="C1032" s="310" t="s">
        <v>256</v>
      </c>
      <c r="D1032" s="311">
        <v>135.32</v>
      </c>
    </row>
    <row r="1033" spans="1:4" ht="20.100000000000001" hidden="1" customHeight="1" x14ac:dyDescent="0.2">
      <c r="A1033" s="308">
        <v>9013023</v>
      </c>
      <c r="B1033" s="309" t="s">
        <v>33071</v>
      </c>
      <c r="C1033" s="310" t="s">
        <v>256</v>
      </c>
      <c r="D1033" s="311">
        <v>152.52000000000001</v>
      </c>
    </row>
    <row r="1034" spans="1:4" ht="20.100000000000001" hidden="1" customHeight="1" x14ac:dyDescent="0.2">
      <c r="A1034" s="308">
        <v>9013024</v>
      </c>
      <c r="B1034" s="309" t="s">
        <v>33072</v>
      </c>
      <c r="C1034" s="310" t="s">
        <v>256</v>
      </c>
      <c r="D1034" s="311">
        <v>164.96</v>
      </c>
    </row>
    <row r="1035" spans="1:4" ht="20.100000000000001" hidden="1" customHeight="1" x14ac:dyDescent="0.2">
      <c r="A1035" s="308">
        <v>9013025</v>
      </c>
      <c r="B1035" s="309" t="s">
        <v>33073</v>
      </c>
      <c r="C1035" s="310" t="s">
        <v>256</v>
      </c>
      <c r="D1035" s="311">
        <v>179.54</v>
      </c>
    </row>
    <row r="1036" spans="1:4" ht="20.100000000000001" hidden="1" customHeight="1" x14ac:dyDescent="0.2">
      <c r="A1036" s="308">
        <v>9013026</v>
      </c>
      <c r="B1036" s="309" t="s">
        <v>33074</v>
      </c>
      <c r="C1036" s="310" t="s">
        <v>256</v>
      </c>
      <c r="D1036" s="311">
        <v>205.45</v>
      </c>
    </row>
    <row r="1037" spans="1:4" ht="20.100000000000001" hidden="1" customHeight="1" x14ac:dyDescent="0.2">
      <c r="A1037" s="308">
        <v>9013027</v>
      </c>
      <c r="B1037" s="309" t="s">
        <v>33075</v>
      </c>
      <c r="C1037" s="310" t="s">
        <v>256</v>
      </c>
      <c r="D1037" s="311">
        <v>223.09</v>
      </c>
    </row>
    <row r="1038" spans="1:4" ht="20.100000000000001" hidden="1" customHeight="1" x14ac:dyDescent="0.2">
      <c r="A1038" s="308">
        <v>9013031</v>
      </c>
      <c r="B1038" s="309" t="s">
        <v>33076</v>
      </c>
      <c r="C1038" s="310" t="s">
        <v>256</v>
      </c>
      <c r="D1038" s="311">
        <v>200.27</v>
      </c>
    </row>
    <row r="1039" spans="1:4" ht="20.100000000000001" hidden="1" customHeight="1" x14ac:dyDescent="0.2">
      <c r="A1039" s="308">
        <v>9013032</v>
      </c>
      <c r="B1039" s="309" t="s">
        <v>33077</v>
      </c>
      <c r="C1039" s="310" t="s">
        <v>256</v>
      </c>
      <c r="D1039" s="311">
        <v>224.72</v>
      </c>
    </row>
    <row r="1040" spans="1:4" ht="20.100000000000001" hidden="1" customHeight="1" x14ac:dyDescent="0.2">
      <c r="A1040" s="308">
        <v>9013033</v>
      </c>
      <c r="B1040" s="309" t="s">
        <v>33078</v>
      </c>
      <c r="C1040" s="310" t="s">
        <v>256</v>
      </c>
      <c r="D1040" s="311">
        <v>244.55</v>
      </c>
    </row>
    <row r="1041" spans="1:4" ht="20.100000000000001" hidden="1" customHeight="1" x14ac:dyDescent="0.2">
      <c r="A1041" s="308">
        <v>9013034</v>
      </c>
      <c r="B1041" s="309" t="s">
        <v>33079</v>
      </c>
      <c r="C1041" s="310" t="s">
        <v>256</v>
      </c>
      <c r="D1041" s="311">
        <v>264.05</v>
      </c>
    </row>
    <row r="1042" spans="1:4" ht="20.100000000000001" hidden="1" customHeight="1" x14ac:dyDescent="0.2">
      <c r="A1042" s="308">
        <v>9013035</v>
      </c>
      <c r="B1042" s="309" t="s">
        <v>33080</v>
      </c>
      <c r="C1042" s="310" t="s">
        <v>256</v>
      </c>
      <c r="D1042" s="311">
        <v>315.61</v>
      </c>
    </row>
    <row r="1043" spans="1:4" ht="20.100000000000001" hidden="1" customHeight="1" x14ac:dyDescent="0.2">
      <c r="A1043" s="308">
        <v>9013038</v>
      </c>
      <c r="B1043" s="309" t="s">
        <v>33081</v>
      </c>
      <c r="C1043" s="310" t="s">
        <v>256</v>
      </c>
      <c r="D1043" s="311">
        <v>128.22</v>
      </c>
    </row>
    <row r="1044" spans="1:4" ht="20.100000000000001" hidden="1" customHeight="1" x14ac:dyDescent="0.2">
      <c r="A1044" s="308">
        <v>9013039</v>
      </c>
      <c r="B1044" s="309" t="s">
        <v>33082</v>
      </c>
      <c r="C1044" s="310" t="s">
        <v>256</v>
      </c>
      <c r="D1044" s="311">
        <v>139.02000000000001</v>
      </c>
    </row>
    <row r="1045" spans="1:4" ht="20.100000000000001" hidden="1" customHeight="1" x14ac:dyDescent="0.2">
      <c r="A1045" s="308">
        <v>9013040</v>
      </c>
      <c r="B1045" s="309" t="s">
        <v>33083</v>
      </c>
      <c r="C1045" s="310" t="s">
        <v>256</v>
      </c>
      <c r="D1045" s="311">
        <v>160.57</v>
      </c>
    </row>
    <row r="1046" spans="1:4" ht="20.100000000000001" hidden="1" customHeight="1" x14ac:dyDescent="0.2">
      <c r="A1046" s="308">
        <v>9013041</v>
      </c>
      <c r="B1046" s="309" t="s">
        <v>33084</v>
      </c>
      <c r="C1046" s="310" t="s">
        <v>256</v>
      </c>
      <c r="D1046" s="311">
        <v>175.14</v>
      </c>
    </row>
    <row r="1047" spans="1:4" ht="20.100000000000001" hidden="1" customHeight="1" x14ac:dyDescent="0.2">
      <c r="A1047" s="308">
        <v>9013042</v>
      </c>
      <c r="B1047" s="309" t="s">
        <v>33085</v>
      </c>
      <c r="C1047" s="310" t="s">
        <v>256</v>
      </c>
      <c r="D1047" s="311">
        <v>196.82</v>
      </c>
    </row>
    <row r="1048" spans="1:4" ht="20.100000000000001" hidden="1" customHeight="1" x14ac:dyDescent="0.2">
      <c r="A1048" s="308">
        <v>9013043</v>
      </c>
      <c r="B1048" s="309" t="s">
        <v>33086</v>
      </c>
      <c r="C1048" s="310" t="s">
        <v>256</v>
      </c>
      <c r="D1048" s="311">
        <v>220.3</v>
      </c>
    </row>
    <row r="1049" spans="1:4" ht="20.100000000000001" hidden="1" customHeight="1" x14ac:dyDescent="0.2">
      <c r="A1049" s="308">
        <v>9013044</v>
      </c>
      <c r="B1049" s="309" t="s">
        <v>33087</v>
      </c>
      <c r="C1049" s="310" t="s">
        <v>256</v>
      </c>
      <c r="D1049" s="311">
        <v>238.3</v>
      </c>
    </row>
    <row r="1050" spans="1:4" ht="20.100000000000001" hidden="1" customHeight="1" x14ac:dyDescent="0.2">
      <c r="A1050" s="308">
        <v>9013046</v>
      </c>
      <c r="B1050" s="309" t="s">
        <v>33088</v>
      </c>
      <c r="C1050" s="310" t="s">
        <v>256</v>
      </c>
      <c r="D1050" s="311">
        <v>196.15</v>
      </c>
    </row>
    <row r="1051" spans="1:4" ht="20.100000000000001" hidden="1" customHeight="1" x14ac:dyDescent="0.2">
      <c r="A1051" s="308">
        <v>9013047</v>
      </c>
      <c r="B1051" s="309" t="s">
        <v>33089</v>
      </c>
      <c r="C1051" s="310" t="s">
        <v>256</v>
      </c>
      <c r="D1051" s="311">
        <v>235.79</v>
      </c>
    </row>
    <row r="1052" spans="1:4" ht="20.100000000000001" hidden="1" customHeight="1" x14ac:dyDescent="0.2">
      <c r="A1052" s="308">
        <v>9013048</v>
      </c>
      <c r="B1052" s="309" t="s">
        <v>33090</v>
      </c>
      <c r="C1052" s="310" t="s">
        <v>256</v>
      </c>
      <c r="D1052" s="311">
        <v>262.08</v>
      </c>
    </row>
    <row r="1053" spans="1:4" ht="20.100000000000001" hidden="1" customHeight="1" x14ac:dyDescent="0.2">
      <c r="A1053" s="308">
        <v>9013050</v>
      </c>
      <c r="B1053" s="309" t="s">
        <v>33091</v>
      </c>
      <c r="C1053" s="310" t="s">
        <v>256</v>
      </c>
      <c r="D1053" s="311">
        <v>332.29</v>
      </c>
    </row>
    <row r="1054" spans="1:4" ht="20.100000000000001" hidden="1" customHeight="1" x14ac:dyDescent="0.2">
      <c r="A1054" s="308">
        <v>9014000</v>
      </c>
      <c r="B1054" s="309" t="s">
        <v>33092</v>
      </c>
      <c r="C1054" s="310" t="s">
        <v>32072</v>
      </c>
      <c r="D1054" s="311" t="s">
        <v>32072</v>
      </c>
    </row>
    <row r="1055" spans="1:4" ht="20.100000000000001" hidden="1" customHeight="1" x14ac:dyDescent="0.2">
      <c r="A1055" s="308">
        <v>9014001</v>
      </c>
      <c r="B1055" s="309" t="s">
        <v>33093</v>
      </c>
      <c r="C1055" s="310" t="s">
        <v>119</v>
      </c>
      <c r="D1055" s="311">
        <v>28.78</v>
      </c>
    </row>
    <row r="1056" spans="1:4" ht="20.100000000000001" hidden="1" customHeight="1" x14ac:dyDescent="0.2">
      <c r="A1056" s="308">
        <v>9014006</v>
      </c>
      <c r="B1056" s="309" t="s">
        <v>33094</v>
      </c>
      <c r="C1056" s="310" t="s">
        <v>223</v>
      </c>
      <c r="D1056" s="311">
        <v>177.15</v>
      </c>
    </row>
    <row r="1057" spans="1:4" ht="20.100000000000001" hidden="1" customHeight="1" x14ac:dyDescent="0.2">
      <c r="A1057" s="308">
        <v>9014007</v>
      </c>
      <c r="B1057" s="309" t="s">
        <v>33095</v>
      </c>
      <c r="C1057" s="310" t="s">
        <v>223</v>
      </c>
      <c r="D1057" s="311">
        <v>196.59</v>
      </c>
    </row>
    <row r="1058" spans="1:4" ht="20.100000000000001" hidden="1" customHeight="1" x14ac:dyDescent="0.2">
      <c r="A1058" s="308">
        <v>9014008</v>
      </c>
      <c r="B1058" s="309" t="s">
        <v>33096</v>
      </c>
      <c r="C1058" s="310" t="s">
        <v>223</v>
      </c>
      <c r="D1058" s="311">
        <v>93.46</v>
      </c>
    </row>
    <row r="1059" spans="1:4" ht="20.100000000000001" hidden="1" customHeight="1" x14ac:dyDescent="0.2">
      <c r="A1059" s="308">
        <v>9014009</v>
      </c>
      <c r="B1059" s="309" t="s">
        <v>33097</v>
      </c>
      <c r="C1059" s="310" t="s">
        <v>223</v>
      </c>
      <c r="D1059" s="311">
        <v>42.23</v>
      </c>
    </row>
    <row r="1060" spans="1:4" ht="20.100000000000001" hidden="1" customHeight="1" x14ac:dyDescent="0.2">
      <c r="A1060" s="308">
        <v>9014013</v>
      </c>
      <c r="B1060" s="309" t="s">
        <v>33098</v>
      </c>
      <c r="C1060" s="310" t="s">
        <v>256</v>
      </c>
      <c r="D1060" s="311">
        <v>93.91</v>
      </c>
    </row>
    <row r="1061" spans="1:4" ht="20.100000000000001" hidden="1" customHeight="1" x14ac:dyDescent="0.2">
      <c r="A1061" s="308">
        <v>9014014</v>
      </c>
      <c r="B1061" s="309" t="s">
        <v>33099</v>
      </c>
      <c r="C1061" s="310" t="s">
        <v>223</v>
      </c>
      <c r="D1061" s="311">
        <v>35.26</v>
      </c>
    </row>
    <row r="1062" spans="1:4" ht="20.100000000000001" hidden="1" customHeight="1" x14ac:dyDescent="0.2">
      <c r="A1062" s="308">
        <v>9014017</v>
      </c>
      <c r="B1062" s="309" t="s">
        <v>33100</v>
      </c>
      <c r="C1062" s="310" t="s">
        <v>256</v>
      </c>
      <c r="D1062" s="311">
        <v>129.9</v>
      </c>
    </row>
    <row r="1063" spans="1:4" ht="20.100000000000001" hidden="1" customHeight="1" x14ac:dyDescent="0.2">
      <c r="A1063" s="308">
        <v>9014018</v>
      </c>
      <c r="B1063" s="309" t="s">
        <v>33101</v>
      </c>
      <c r="C1063" s="310" t="s">
        <v>223</v>
      </c>
      <c r="D1063" s="311">
        <v>78.03</v>
      </c>
    </row>
    <row r="1064" spans="1:4" ht="20.100000000000001" hidden="1" customHeight="1" x14ac:dyDescent="0.2">
      <c r="A1064" s="308">
        <v>9014019</v>
      </c>
      <c r="B1064" s="309" t="s">
        <v>33102</v>
      </c>
      <c r="C1064" s="310" t="s">
        <v>223</v>
      </c>
      <c r="D1064" s="311">
        <v>119.79</v>
      </c>
    </row>
    <row r="1065" spans="1:4" ht="20.100000000000001" hidden="1" customHeight="1" x14ac:dyDescent="0.2">
      <c r="A1065" s="308">
        <v>9014021</v>
      </c>
      <c r="B1065" s="309" t="s">
        <v>33103</v>
      </c>
      <c r="C1065" s="310" t="s">
        <v>223</v>
      </c>
      <c r="D1065" s="311">
        <v>407.83</v>
      </c>
    </row>
    <row r="1066" spans="1:4" ht="20.100000000000001" hidden="1" customHeight="1" x14ac:dyDescent="0.2">
      <c r="A1066" s="308">
        <v>9014022</v>
      </c>
      <c r="B1066" s="309" t="s">
        <v>33104</v>
      </c>
      <c r="C1066" s="310" t="s">
        <v>223</v>
      </c>
      <c r="D1066" s="311">
        <v>555.13</v>
      </c>
    </row>
    <row r="1067" spans="1:4" ht="20.100000000000001" hidden="1" customHeight="1" x14ac:dyDescent="0.2">
      <c r="A1067" s="308">
        <v>9014023</v>
      </c>
      <c r="B1067" s="309" t="s">
        <v>33105</v>
      </c>
      <c r="C1067" s="310" t="s">
        <v>223</v>
      </c>
      <c r="D1067" s="311">
        <v>970.23</v>
      </c>
    </row>
    <row r="1068" spans="1:4" ht="20.100000000000001" hidden="1" customHeight="1" x14ac:dyDescent="0.2">
      <c r="A1068" s="308">
        <v>9014024</v>
      </c>
      <c r="B1068" s="309" t="s">
        <v>33106</v>
      </c>
      <c r="C1068" s="310" t="s">
        <v>223</v>
      </c>
      <c r="D1068" s="311">
        <v>1548.37</v>
      </c>
    </row>
    <row r="1069" spans="1:4" ht="20.100000000000001" hidden="1" customHeight="1" x14ac:dyDescent="0.2">
      <c r="A1069" s="308">
        <v>9014025</v>
      </c>
      <c r="B1069" s="309" t="s">
        <v>33107</v>
      </c>
      <c r="C1069" s="310" t="s">
        <v>223</v>
      </c>
      <c r="D1069" s="311">
        <v>516.30999999999995</v>
      </c>
    </row>
    <row r="1070" spans="1:4" ht="20.100000000000001" hidden="1" customHeight="1" x14ac:dyDescent="0.2">
      <c r="A1070" s="308">
        <v>9014026</v>
      </c>
      <c r="B1070" s="309" t="s">
        <v>33108</v>
      </c>
      <c r="C1070" s="310" t="s">
        <v>223</v>
      </c>
      <c r="D1070" s="311">
        <v>120.66</v>
      </c>
    </row>
    <row r="1071" spans="1:4" ht="20.100000000000001" hidden="1" customHeight="1" x14ac:dyDescent="0.2">
      <c r="A1071" s="308">
        <v>9014027</v>
      </c>
      <c r="B1071" s="309" t="s">
        <v>33109</v>
      </c>
      <c r="C1071" s="310" t="s">
        <v>223</v>
      </c>
      <c r="D1071" s="311">
        <v>1109.4000000000001</v>
      </c>
    </row>
    <row r="1072" spans="1:4" ht="20.100000000000001" hidden="1" customHeight="1" x14ac:dyDescent="0.2">
      <c r="A1072" s="308">
        <v>9014028</v>
      </c>
      <c r="B1072" s="309" t="s">
        <v>33110</v>
      </c>
      <c r="C1072" s="310" t="s">
        <v>223</v>
      </c>
      <c r="D1072" s="311">
        <v>282.22000000000003</v>
      </c>
    </row>
    <row r="1073" spans="1:4" ht="20.100000000000001" hidden="1" customHeight="1" x14ac:dyDescent="0.2">
      <c r="A1073" s="308">
        <v>9014029</v>
      </c>
      <c r="B1073" s="309" t="s">
        <v>33111</v>
      </c>
      <c r="C1073" s="310" t="s">
        <v>223</v>
      </c>
      <c r="D1073" s="311">
        <v>505.58</v>
      </c>
    </row>
    <row r="1074" spans="1:4" ht="20.100000000000001" hidden="1" customHeight="1" x14ac:dyDescent="0.2">
      <c r="A1074" s="308">
        <v>9014030</v>
      </c>
      <c r="B1074" s="309" t="s">
        <v>33112</v>
      </c>
      <c r="C1074" s="310" t="s">
        <v>223</v>
      </c>
      <c r="D1074" s="311">
        <v>473.9</v>
      </c>
    </row>
    <row r="1075" spans="1:4" ht="20.100000000000001" hidden="1" customHeight="1" x14ac:dyDescent="0.2">
      <c r="A1075" s="308">
        <v>9014031</v>
      </c>
      <c r="B1075" s="309" t="s">
        <v>33113</v>
      </c>
      <c r="C1075" s="310" t="s">
        <v>223</v>
      </c>
      <c r="D1075" s="311">
        <v>1302.27</v>
      </c>
    </row>
    <row r="1076" spans="1:4" ht="20.100000000000001" hidden="1" customHeight="1" x14ac:dyDescent="0.2">
      <c r="A1076" s="308">
        <v>9014034</v>
      </c>
      <c r="B1076" s="309" t="s">
        <v>33114</v>
      </c>
      <c r="C1076" s="310" t="s">
        <v>223</v>
      </c>
      <c r="D1076" s="311">
        <v>3424.65</v>
      </c>
    </row>
    <row r="1077" spans="1:4" ht="20.100000000000001" hidden="1" customHeight="1" x14ac:dyDescent="0.2">
      <c r="A1077" s="308">
        <v>9014036</v>
      </c>
      <c r="B1077" s="309" t="s">
        <v>33115</v>
      </c>
      <c r="C1077" s="310" t="s">
        <v>223</v>
      </c>
      <c r="D1077" s="311">
        <v>46.02</v>
      </c>
    </row>
    <row r="1078" spans="1:4" ht="20.100000000000001" hidden="1" customHeight="1" x14ac:dyDescent="0.2">
      <c r="A1078" s="308">
        <v>9014038</v>
      </c>
      <c r="B1078" s="309" t="s">
        <v>33116</v>
      </c>
      <c r="C1078" s="310" t="s">
        <v>223</v>
      </c>
      <c r="D1078" s="311">
        <v>22031.22</v>
      </c>
    </row>
    <row r="1079" spans="1:4" ht="20.100000000000001" hidden="1" customHeight="1" x14ac:dyDescent="0.2">
      <c r="A1079" s="308">
        <v>9014040</v>
      </c>
      <c r="B1079" s="309" t="s">
        <v>33117</v>
      </c>
      <c r="C1079" s="310" t="s">
        <v>223</v>
      </c>
      <c r="D1079" s="311">
        <v>1585.18</v>
      </c>
    </row>
    <row r="1080" spans="1:4" ht="20.100000000000001" hidden="1" customHeight="1" x14ac:dyDescent="0.2">
      <c r="A1080" s="308">
        <v>9014042</v>
      </c>
      <c r="B1080" s="309" t="s">
        <v>33118</v>
      </c>
      <c r="C1080" s="310" t="s">
        <v>223</v>
      </c>
      <c r="D1080" s="311">
        <v>641.83000000000004</v>
      </c>
    </row>
    <row r="1081" spans="1:4" ht="20.100000000000001" hidden="1" customHeight="1" x14ac:dyDescent="0.2">
      <c r="A1081" s="308">
        <v>9014045</v>
      </c>
      <c r="B1081" s="309" t="s">
        <v>33119</v>
      </c>
      <c r="C1081" s="310" t="s">
        <v>223</v>
      </c>
      <c r="D1081" s="311">
        <v>125.59</v>
      </c>
    </row>
    <row r="1082" spans="1:4" ht="20.100000000000001" hidden="1" customHeight="1" x14ac:dyDescent="0.2">
      <c r="A1082" s="308">
        <v>9014046</v>
      </c>
      <c r="B1082" s="309" t="s">
        <v>33120</v>
      </c>
      <c r="C1082" s="310" t="s">
        <v>223</v>
      </c>
      <c r="D1082" s="311">
        <v>681.31</v>
      </c>
    </row>
    <row r="1083" spans="1:4" ht="20.100000000000001" hidden="1" customHeight="1" x14ac:dyDescent="0.2">
      <c r="A1083" s="308">
        <v>9014047</v>
      </c>
      <c r="B1083" s="309" t="s">
        <v>33121</v>
      </c>
      <c r="C1083" s="310" t="s">
        <v>223</v>
      </c>
      <c r="D1083" s="311">
        <v>1459.25</v>
      </c>
    </row>
    <row r="1084" spans="1:4" ht="20.100000000000001" hidden="1" customHeight="1" x14ac:dyDescent="0.2">
      <c r="A1084" s="308">
        <v>9014048</v>
      </c>
      <c r="B1084" s="309" t="s">
        <v>33122</v>
      </c>
      <c r="C1084" s="310" t="s">
        <v>2011</v>
      </c>
      <c r="D1084" s="311">
        <v>1512.52</v>
      </c>
    </row>
    <row r="1085" spans="1:4" ht="20.100000000000001" hidden="1" customHeight="1" x14ac:dyDescent="0.2">
      <c r="A1085" s="308">
        <v>9014049</v>
      </c>
      <c r="B1085" s="309" t="s">
        <v>33123</v>
      </c>
      <c r="C1085" s="310" t="s">
        <v>223</v>
      </c>
      <c r="D1085" s="311">
        <v>55.19</v>
      </c>
    </row>
    <row r="1086" spans="1:4" ht="20.100000000000001" hidden="1" customHeight="1" x14ac:dyDescent="0.2">
      <c r="A1086" s="308">
        <v>9014050</v>
      </c>
      <c r="B1086" s="309" t="s">
        <v>33124</v>
      </c>
      <c r="C1086" s="310" t="s">
        <v>223</v>
      </c>
      <c r="D1086" s="311">
        <v>14.81</v>
      </c>
    </row>
    <row r="1087" spans="1:4" ht="20.100000000000001" hidden="1" customHeight="1" x14ac:dyDescent="0.2">
      <c r="A1087" s="308">
        <v>9014051</v>
      </c>
      <c r="B1087" s="309" t="s">
        <v>33125</v>
      </c>
      <c r="C1087" s="310" t="s">
        <v>223</v>
      </c>
      <c r="D1087" s="311">
        <v>378.23</v>
      </c>
    </row>
    <row r="1088" spans="1:4" ht="20.100000000000001" hidden="1" customHeight="1" x14ac:dyDescent="0.2">
      <c r="A1088" s="308">
        <v>9014053</v>
      </c>
      <c r="B1088" s="309" t="s">
        <v>33126</v>
      </c>
      <c r="C1088" s="310" t="s">
        <v>223</v>
      </c>
      <c r="D1088" s="311">
        <v>1269.8</v>
      </c>
    </row>
    <row r="1089" spans="1:4" ht="20.100000000000001" hidden="1" customHeight="1" x14ac:dyDescent="0.2">
      <c r="A1089" s="308">
        <v>9014057</v>
      </c>
      <c r="B1089" s="309" t="s">
        <v>33127</v>
      </c>
      <c r="C1089" s="310" t="s">
        <v>223</v>
      </c>
      <c r="D1089" s="311">
        <v>86.87</v>
      </c>
    </row>
    <row r="1090" spans="1:4" ht="20.100000000000001" hidden="1" customHeight="1" x14ac:dyDescent="0.2">
      <c r="A1090" s="308">
        <v>9014059</v>
      </c>
      <c r="B1090" s="309" t="s">
        <v>33128</v>
      </c>
      <c r="C1090" s="310" t="s">
        <v>5702</v>
      </c>
      <c r="D1090" s="311">
        <v>590.12</v>
      </c>
    </row>
    <row r="1091" spans="1:4" ht="20.100000000000001" hidden="1" customHeight="1" x14ac:dyDescent="0.2">
      <c r="A1091" s="308">
        <v>9014060</v>
      </c>
      <c r="B1091" s="309" t="s">
        <v>33129</v>
      </c>
      <c r="C1091" s="310" t="s">
        <v>223</v>
      </c>
      <c r="D1091" s="311">
        <v>2387.8200000000002</v>
      </c>
    </row>
    <row r="1092" spans="1:4" ht="20.100000000000001" hidden="1" customHeight="1" x14ac:dyDescent="0.2">
      <c r="A1092" s="308">
        <v>9014061</v>
      </c>
      <c r="B1092" s="309" t="s">
        <v>33130</v>
      </c>
      <c r="C1092" s="310" t="s">
        <v>223</v>
      </c>
      <c r="D1092" s="311">
        <v>1800.11</v>
      </c>
    </row>
    <row r="1093" spans="1:4" ht="20.100000000000001" hidden="1" customHeight="1" x14ac:dyDescent="0.2">
      <c r="A1093" s="308">
        <v>9014062</v>
      </c>
      <c r="B1093" s="309" t="s">
        <v>33131</v>
      </c>
      <c r="C1093" s="310" t="s">
        <v>223</v>
      </c>
      <c r="D1093" s="311">
        <v>3194.32</v>
      </c>
    </row>
    <row r="1094" spans="1:4" ht="20.100000000000001" hidden="1" customHeight="1" x14ac:dyDescent="0.2">
      <c r="A1094" s="308">
        <v>9014063</v>
      </c>
      <c r="B1094" s="309" t="s">
        <v>33132</v>
      </c>
      <c r="C1094" s="310" t="s">
        <v>223</v>
      </c>
      <c r="D1094" s="311">
        <v>1240.73</v>
      </c>
    </row>
    <row r="1095" spans="1:4" ht="20.100000000000001" hidden="1" customHeight="1" x14ac:dyDescent="0.2">
      <c r="A1095" s="308">
        <v>9014064</v>
      </c>
      <c r="B1095" s="309" t="s">
        <v>33133</v>
      </c>
      <c r="C1095" s="310" t="s">
        <v>223</v>
      </c>
      <c r="D1095" s="311">
        <v>5319.2</v>
      </c>
    </row>
    <row r="1096" spans="1:4" ht="20.100000000000001" hidden="1" customHeight="1" x14ac:dyDescent="0.2">
      <c r="A1096" s="308">
        <v>9014065</v>
      </c>
      <c r="B1096" s="309" t="s">
        <v>33134</v>
      </c>
      <c r="C1096" s="310" t="s">
        <v>223</v>
      </c>
      <c r="D1096" s="311">
        <v>2387.8200000000002</v>
      </c>
    </row>
    <row r="1097" spans="1:4" ht="20.100000000000001" hidden="1" customHeight="1" x14ac:dyDescent="0.2">
      <c r="A1097" s="308">
        <v>9014066</v>
      </c>
      <c r="B1097" s="309" t="s">
        <v>33135</v>
      </c>
      <c r="C1097" s="310" t="s">
        <v>223</v>
      </c>
      <c r="D1097" s="311">
        <v>3174.97</v>
      </c>
    </row>
    <row r="1098" spans="1:4" ht="20.100000000000001" hidden="1" customHeight="1" x14ac:dyDescent="0.2">
      <c r="A1098" s="308">
        <v>9015002</v>
      </c>
      <c r="B1098" s="309" t="s">
        <v>33136</v>
      </c>
      <c r="C1098" s="310" t="s">
        <v>223</v>
      </c>
      <c r="D1098" s="311">
        <v>5324.45</v>
      </c>
    </row>
    <row r="1099" spans="1:4" ht="20.100000000000001" hidden="1" customHeight="1" x14ac:dyDescent="0.2">
      <c r="A1099" s="308">
        <v>9015005</v>
      </c>
      <c r="B1099" s="309" t="s">
        <v>33137</v>
      </c>
      <c r="C1099" s="310" t="s">
        <v>223</v>
      </c>
      <c r="D1099" s="311">
        <v>23399.75</v>
      </c>
    </row>
    <row r="1100" spans="1:4" ht="20.100000000000001" hidden="1" customHeight="1" x14ac:dyDescent="0.2">
      <c r="A1100" s="308">
        <v>9015006</v>
      </c>
      <c r="B1100" s="309" t="s">
        <v>33138</v>
      </c>
      <c r="C1100" s="310" t="s">
        <v>223</v>
      </c>
      <c r="D1100" s="311">
        <v>29911.88</v>
      </c>
    </row>
    <row r="1101" spans="1:4" ht="20.100000000000001" hidden="1" customHeight="1" x14ac:dyDescent="0.2">
      <c r="A1101" s="308">
        <v>9015007</v>
      </c>
      <c r="B1101" s="309" t="s">
        <v>33139</v>
      </c>
      <c r="C1101" s="310" t="s">
        <v>223</v>
      </c>
      <c r="D1101" s="311">
        <v>41722.400000000001</v>
      </c>
    </row>
    <row r="1102" spans="1:4" ht="20.100000000000001" hidden="1" customHeight="1" x14ac:dyDescent="0.2">
      <c r="A1102" s="308">
        <v>9015008</v>
      </c>
      <c r="B1102" s="309" t="s">
        <v>33140</v>
      </c>
      <c r="C1102" s="310" t="s">
        <v>223</v>
      </c>
      <c r="D1102" s="311">
        <v>48594.239999999998</v>
      </c>
    </row>
    <row r="1103" spans="1:4" ht="20.100000000000001" hidden="1" customHeight="1" x14ac:dyDescent="0.2">
      <c r="A1103" s="308">
        <v>9015009</v>
      </c>
      <c r="B1103" s="309" t="s">
        <v>33141</v>
      </c>
      <c r="C1103" s="310" t="s">
        <v>223</v>
      </c>
      <c r="D1103" s="311">
        <v>75453.97</v>
      </c>
    </row>
    <row r="1104" spans="1:4" ht="20.100000000000001" hidden="1" customHeight="1" x14ac:dyDescent="0.2">
      <c r="A1104" s="308">
        <v>9015010</v>
      </c>
      <c r="B1104" s="309" t="s">
        <v>33142</v>
      </c>
      <c r="C1104" s="310" t="s">
        <v>223</v>
      </c>
      <c r="D1104" s="311">
        <v>98909.68</v>
      </c>
    </row>
    <row r="1105" spans="1:4" ht="20.100000000000001" hidden="1" customHeight="1" x14ac:dyDescent="0.2">
      <c r="A1105" s="308">
        <v>9015011</v>
      </c>
      <c r="B1105" s="309" t="s">
        <v>33143</v>
      </c>
      <c r="C1105" s="310" t="s">
        <v>223</v>
      </c>
      <c r="D1105" s="311">
        <v>118005.52</v>
      </c>
    </row>
    <row r="1106" spans="1:4" ht="20.100000000000001" hidden="1" customHeight="1" x14ac:dyDescent="0.2">
      <c r="A1106" s="308">
        <v>9015020</v>
      </c>
      <c r="B1106" s="309" t="s">
        <v>33144</v>
      </c>
      <c r="C1106" s="310" t="s">
        <v>223</v>
      </c>
      <c r="D1106" s="311">
        <v>4942.1099999999997</v>
      </c>
    </row>
    <row r="1107" spans="1:4" ht="20.100000000000001" hidden="1" customHeight="1" x14ac:dyDescent="0.2">
      <c r="A1107" s="308">
        <v>9015025</v>
      </c>
      <c r="B1107" s="309" t="s">
        <v>33145</v>
      </c>
      <c r="C1107" s="310" t="s">
        <v>223</v>
      </c>
      <c r="D1107" s="311">
        <v>4809.24</v>
      </c>
    </row>
    <row r="1108" spans="1:4" ht="20.100000000000001" hidden="1" customHeight="1" x14ac:dyDescent="0.2">
      <c r="A1108" s="308">
        <v>9015038</v>
      </c>
      <c r="B1108" s="309" t="s">
        <v>33146</v>
      </c>
      <c r="C1108" s="310" t="s">
        <v>223</v>
      </c>
      <c r="D1108" s="311">
        <v>131041.7</v>
      </c>
    </row>
    <row r="1109" spans="1:4" ht="20.100000000000001" hidden="1" customHeight="1" x14ac:dyDescent="0.2">
      <c r="A1109" s="308">
        <v>9015039</v>
      </c>
      <c r="B1109" s="309" t="s">
        <v>33147</v>
      </c>
      <c r="C1109" s="310" t="s">
        <v>223</v>
      </c>
      <c r="D1109" s="311">
        <v>132352.26999999999</v>
      </c>
    </row>
    <row r="1110" spans="1:4" ht="20.100000000000001" hidden="1" customHeight="1" x14ac:dyDescent="0.2">
      <c r="A1110" s="308">
        <v>9015040</v>
      </c>
      <c r="B1110" s="309" t="s">
        <v>33148</v>
      </c>
      <c r="C1110" s="310" t="s">
        <v>223</v>
      </c>
      <c r="D1110" s="311">
        <v>82574.87</v>
      </c>
    </row>
    <row r="1111" spans="1:4" ht="20.100000000000001" hidden="1" customHeight="1" x14ac:dyDescent="0.2">
      <c r="A1111" s="308">
        <v>9015041</v>
      </c>
      <c r="B1111" s="309" t="s">
        <v>33149</v>
      </c>
      <c r="C1111" s="310" t="s">
        <v>223</v>
      </c>
      <c r="D1111" s="311">
        <v>65438.76</v>
      </c>
    </row>
    <row r="1112" spans="1:4" ht="20.100000000000001" hidden="1" customHeight="1" x14ac:dyDescent="0.2">
      <c r="A1112" s="308">
        <v>9016002</v>
      </c>
      <c r="B1112" s="309" t="s">
        <v>33150</v>
      </c>
      <c r="C1112" s="310" t="s">
        <v>223</v>
      </c>
      <c r="D1112" s="311">
        <v>840.86</v>
      </c>
    </row>
    <row r="1113" spans="1:4" ht="20.100000000000001" hidden="1" customHeight="1" x14ac:dyDescent="0.2">
      <c r="A1113" s="308">
        <v>9016004</v>
      </c>
      <c r="B1113" s="309" t="s">
        <v>33151</v>
      </c>
      <c r="C1113" s="310" t="s">
        <v>223</v>
      </c>
      <c r="D1113" s="311">
        <v>1423.82</v>
      </c>
    </row>
    <row r="1114" spans="1:4" ht="20.100000000000001" hidden="1" customHeight="1" x14ac:dyDescent="0.2">
      <c r="A1114" s="308">
        <v>9016006</v>
      </c>
      <c r="B1114" s="309" t="s">
        <v>33152</v>
      </c>
      <c r="C1114" s="310" t="s">
        <v>223</v>
      </c>
      <c r="D1114" s="311">
        <v>2231.0700000000002</v>
      </c>
    </row>
    <row r="1115" spans="1:4" ht="20.100000000000001" hidden="1" customHeight="1" x14ac:dyDescent="0.2">
      <c r="A1115" s="308">
        <v>9016008</v>
      </c>
      <c r="B1115" s="309" t="s">
        <v>33153</v>
      </c>
      <c r="C1115" s="310" t="s">
        <v>223</v>
      </c>
      <c r="D1115" s="311">
        <v>2715.25</v>
      </c>
    </row>
    <row r="1116" spans="1:4" ht="20.100000000000001" hidden="1" customHeight="1" x14ac:dyDescent="0.2">
      <c r="A1116" s="308">
        <v>9016011</v>
      </c>
      <c r="B1116" s="309" t="s">
        <v>33154</v>
      </c>
      <c r="C1116" s="310" t="s">
        <v>223</v>
      </c>
      <c r="D1116" s="311">
        <v>3442.02</v>
      </c>
    </row>
    <row r="1117" spans="1:4" ht="20.100000000000001" hidden="1" customHeight="1" x14ac:dyDescent="0.2">
      <c r="A1117" s="308">
        <v>9016013</v>
      </c>
      <c r="B1117" s="309" t="s">
        <v>33155</v>
      </c>
      <c r="C1117" s="310" t="s">
        <v>223</v>
      </c>
      <c r="D1117" s="311">
        <v>4502.32</v>
      </c>
    </row>
    <row r="1118" spans="1:4" ht="20.100000000000001" hidden="1" customHeight="1" x14ac:dyDescent="0.2">
      <c r="A1118" s="308">
        <v>9016015</v>
      </c>
      <c r="B1118" s="309" t="s">
        <v>33156</v>
      </c>
      <c r="C1118" s="310" t="s">
        <v>223</v>
      </c>
      <c r="D1118" s="311">
        <v>6780.36</v>
      </c>
    </row>
    <row r="1119" spans="1:4" ht="20.100000000000001" hidden="1" customHeight="1" x14ac:dyDescent="0.2">
      <c r="A1119" s="308">
        <v>9016016</v>
      </c>
      <c r="B1119" s="309" t="s">
        <v>33157</v>
      </c>
      <c r="C1119" s="310" t="s">
        <v>223</v>
      </c>
      <c r="D1119" s="311">
        <v>15977.1</v>
      </c>
    </row>
    <row r="1120" spans="1:4" ht="20.100000000000001" hidden="1" customHeight="1" x14ac:dyDescent="0.2">
      <c r="A1120" s="308">
        <v>9016017</v>
      </c>
      <c r="B1120" s="309" t="s">
        <v>33158</v>
      </c>
      <c r="C1120" s="310" t="s">
        <v>223</v>
      </c>
      <c r="D1120" s="311">
        <v>25698.67</v>
      </c>
    </row>
    <row r="1121" spans="1:4" ht="20.100000000000001" hidden="1" customHeight="1" x14ac:dyDescent="0.2">
      <c r="A1121" s="308">
        <v>9016018</v>
      </c>
      <c r="B1121" s="309" t="s">
        <v>33159</v>
      </c>
      <c r="C1121" s="310" t="s">
        <v>223</v>
      </c>
      <c r="D1121" s="311">
        <v>33207.54</v>
      </c>
    </row>
    <row r="1122" spans="1:4" ht="20.100000000000001" hidden="1" customHeight="1" x14ac:dyDescent="0.2">
      <c r="A1122" s="308">
        <v>9017001</v>
      </c>
      <c r="B1122" s="309" t="s">
        <v>33160</v>
      </c>
      <c r="C1122" s="310" t="s">
        <v>223</v>
      </c>
      <c r="D1122" s="311">
        <v>290.20999999999998</v>
      </c>
    </row>
    <row r="1123" spans="1:4" ht="20.100000000000001" hidden="1" customHeight="1" x14ac:dyDescent="0.2">
      <c r="A1123" s="308">
        <v>9017002</v>
      </c>
      <c r="B1123" s="309" t="s">
        <v>33161</v>
      </c>
      <c r="C1123" s="310" t="s">
        <v>223</v>
      </c>
      <c r="D1123" s="311">
        <v>279.05</v>
      </c>
    </row>
    <row r="1124" spans="1:4" ht="20.100000000000001" hidden="1" customHeight="1" x14ac:dyDescent="0.2">
      <c r="A1124" s="308">
        <v>9017003</v>
      </c>
      <c r="B1124" s="309" t="s">
        <v>33162</v>
      </c>
      <c r="C1124" s="310" t="s">
        <v>223</v>
      </c>
      <c r="D1124" s="311">
        <v>298.64999999999998</v>
      </c>
    </row>
    <row r="1125" spans="1:4" ht="20.100000000000001" hidden="1" customHeight="1" x14ac:dyDescent="0.2">
      <c r="A1125" s="308">
        <v>9017004</v>
      </c>
      <c r="B1125" s="309" t="s">
        <v>33163</v>
      </c>
      <c r="C1125" s="310" t="s">
        <v>223</v>
      </c>
      <c r="D1125" s="311">
        <v>168.11</v>
      </c>
    </row>
    <row r="1126" spans="1:4" ht="20.100000000000001" hidden="1" customHeight="1" x14ac:dyDescent="0.2">
      <c r="A1126" s="308">
        <v>9017005</v>
      </c>
      <c r="B1126" s="309" t="s">
        <v>33164</v>
      </c>
      <c r="C1126" s="310" t="s">
        <v>223</v>
      </c>
      <c r="D1126" s="311">
        <v>171.99</v>
      </c>
    </row>
    <row r="1127" spans="1:4" ht="20.100000000000001" hidden="1" customHeight="1" x14ac:dyDescent="0.2">
      <c r="A1127" s="308">
        <v>9017006</v>
      </c>
      <c r="B1127" s="309" t="s">
        <v>33165</v>
      </c>
      <c r="C1127" s="310" t="s">
        <v>256</v>
      </c>
      <c r="D1127" s="311">
        <v>208.71</v>
      </c>
    </row>
    <row r="1128" spans="1:4" ht="20.100000000000001" hidden="1" customHeight="1" x14ac:dyDescent="0.2">
      <c r="A1128" s="308">
        <v>9017007</v>
      </c>
      <c r="B1128" s="309" t="s">
        <v>33166</v>
      </c>
      <c r="C1128" s="310" t="s">
        <v>256</v>
      </c>
      <c r="D1128" s="311">
        <v>280.14999999999998</v>
      </c>
    </row>
    <row r="1129" spans="1:4" ht="20.100000000000001" hidden="1" customHeight="1" x14ac:dyDescent="0.2">
      <c r="A1129" s="308">
        <v>9017008</v>
      </c>
      <c r="B1129" s="309" t="s">
        <v>33167</v>
      </c>
      <c r="C1129" s="310" t="s">
        <v>223</v>
      </c>
      <c r="D1129" s="311">
        <v>171.99</v>
      </c>
    </row>
    <row r="1130" spans="1:4" ht="20.100000000000001" hidden="1" customHeight="1" x14ac:dyDescent="0.2">
      <c r="A1130" s="308">
        <v>9017009</v>
      </c>
      <c r="B1130" s="309" t="s">
        <v>33168</v>
      </c>
      <c r="C1130" s="310" t="s">
        <v>223</v>
      </c>
      <c r="D1130" s="311">
        <v>203.71</v>
      </c>
    </row>
    <row r="1131" spans="1:4" ht="20.100000000000001" hidden="1" customHeight="1" x14ac:dyDescent="0.2">
      <c r="A1131" s="308">
        <v>9017010</v>
      </c>
      <c r="B1131" s="309" t="s">
        <v>33169</v>
      </c>
      <c r="C1131" s="310" t="s">
        <v>223</v>
      </c>
      <c r="D1131" s="311">
        <v>1851.98</v>
      </c>
    </row>
    <row r="1132" spans="1:4" ht="20.100000000000001" hidden="1" customHeight="1" x14ac:dyDescent="0.2">
      <c r="A1132" s="308">
        <v>9017011</v>
      </c>
      <c r="B1132" s="309" t="s">
        <v>33170</v>
      </c>
      <c r="C1132" s="310" t="s">
        <v>223</v>
      </c>
      <c r="D1132" s="311">
        <v>183.44</v>
      </c>
    </row>
    <row r="1133" spans="1:4" ht="20.100000000000001" hidden="1" customHeight="1" x14ac:dyDescent="0.2">
      <c r="A1133" s="308">
        <v>9017012</v>
      </c>
      <c r="B1133" s="309" t="s">
        <v>33171</v>
      </c>
      <c r="C1133" s="310" t="s">
        <v>223</v>
      </c>
      <c r="D1133" s="311">
        <v>115.71</v>
      </c>
    </row>
    <row r="1134" spans="1:4" ht="20.100000000000001" hidden="1" customHeight="1" x14ac:dyDescent="0.2">
      <c r="A1134" s="308">
        <v>9017013</v>
      </c>
      <c r="B1134" s="309" t="s">
        <v>33172</v>
      </c>
      <c r="C1134" s="310" t="s">
        <v>223</v>
      </c>
      <c r="D1134" s="311">
        <v>444.45</v>
      </c>
    </row>
    <row r="1135" spans="1:4" ht="20.100000000000001" hidden="1" customHeight="1" x14ac:dyDescent="0.2">
      <c r="A1135" s="308">
        <v>9017014</v>
      </c>
      <c r="B1135" s="309" t="s">
        <v>33173</v>
      </c>
      <c r="C1135" s="310" t="s">
        <v>223</v>
      </c>
      <c r="D1135" s="311">
        <v>460.6</v>
      </c>
    </row>
    <row r="1136" spans="1:4" ht="20.100000000000001" hidden="1" customHeight="1" x14ac:dyDescent="0.2">
      <c r="A1136" s="308">
        <v>9017015</v>
      </c>
      <c r="B1136" s="309" t="s">
        <v>33174</v>
      </c>
      <c r="C1136" s="310" t="s">
        <v>223</v>
      </c>
      <c r="D1136" s="311">
        <v>475.05</v>
      </c>
    </row>
    <row r="1137" spans="1:4" ht="20.100000000000001" hidden="1" customHeight="1" x14ac:dyDescent="0.2">
      <c r="A1137" s="308">
        <v>9017016</v>
      </c>
      <c r="B1137" s="309" t="s">
        <v>33175</v>
      </c>
      <c r="C1137" s="310" t="s">
        <v>223</v>
      </c>
      <c r="D1137" s="311">
        <v>36697.4</v>
      </c>
    </row>
    <row r="1138" spans="1:4" ht="20.100000000000001" hidden="1" customHeight="1" x14ac:dyDescent="0.2">
      <c r="A1138" s="308">
        <v>9017017</v>
      </c>
      <c r="B1138" s="309" t="s">
        <v>33176</v>
      </c>
      <c r="C1138" s="310" t="s">
        <v>223</v>
      </c>
      <c r="D1138" s="311">
        <v>30682.23</v>
      </c>
    </row>
    <row r="1139" spans="1:4" ht="20.100000000000001" hidden="1" customHeight="1" x14ac:dyDescent="0.2">
      <c r="A1139" s="308">
        <v>9017018</v>
      </c>
      <c r="B1139" s="309" t="s">
        <v>33177</v>
      </c>
      <c r="C1139" s="310" t="s">
        <v>223</v>
      </c>
      <c r="D1139" s="311">
        <v>288.04000000000002</v>
      </c>
    </row>
    <row r="1140" spans="1:4" ht="20.100000000000001" hidden="1" customHeight="1" x14ac:dyDescent="0.2">
      <c r="A1140" s="308">
        <v>9017019</v>
      </c>
      <c r="B1140" s="309" t="s">
        <v>33178</v>
      </c>
      <c r="C1140" s="310" t="s">
        <v>223</v>
      </c>
      <c r="D1140" s="311">
        <v>606.98</v>
      </c>
    </row>
    <row r="1141" spans="1:4" ht="20.100000000000001" hidden="1" customHeight="1" x14ac:dyDescent="0.2">
      <c r="A1141" s="308">
        <v>9017020</v>
      </c>
      <c r="B1141" s="309" t="s">
        <v>33179</v>
      </c>
      <c r="C1141" s="310" t="s">
        <v>5702</v>
      </c>
      <c r="D1141" s="311">
        <v>37.49</v>
      </c>
    </row>
    <row r="1142" spans="1:4" ht="20.100000000000001" hidden="1" customHeight="1" x14ac:dyDescent="0.2">
      <c r="A1142" s="308">
        <v>9017021</v>
      </c>
      <c r="B1142" s="309" t="s">
        <v>33180</v>
      </c>
      <c r="C1142" s="310" t="s">
        <v>223</v>
      </c>
      <c r="D1142" s="311">
        <v>47987.48</v>
      </c>
    </row>
    <row r="1143" spans="1:4" ht="20.100000000000001" hidden="1" customHeight="1" x14ac:dyDescent="0.2">
      <c r="A1143" s="308">
        <v>9017022</v>
      </c>
      <c r="B1143" s="309" t="s">
        <v>33181</v>
      </c>
      <c r="C1143" s="310" t="s">
        <v>223</v>
      </c>
      <c r="D1143" s="311">
        <v>57604.73</v>
      </c>
    </row>
    <row r="1144" spans="1:4" ht="20.100000000000001" hidden="1" customHeight="1" x14ac:dyDescent="0.2">
      <c r="A1144" s="308">
        <v>9017023</v>
      </c>
      <c r="B1144" s="309" t="s">
        <v>33182</v>
      </c>
      <c r="C1144" s="310" t="s">
        <v>223</v>
      </c>
      <c r="D1144" s="311">
        <v>1485.45</v>
      </c>
    </row>
    <row r="1145" spans="1:4" ht="20.100000000000001" hidden="1" customHeight="1" x14ac:dyDescent="0.2">
      <c r="A1145" s="308">
        <v>9017024</v>
      </c>
      <c r="B1145" s="309" t="s">
        <v>33183</v>
      </c>
      <c r="C1145" s="310" t="s">
        <v>223</v>
      </c>
      <c r="D1145" s="311">
        <v>7815.2</v>
      </c>
    </row>
    <row r="1146" spans="1:4" ht="20.100000000000001" hidden="1" customHeight="1" x14ac:dyDescent="0.2">
      <c r="A1146" s="308">
        <v>9017025</v>
      </c>
      <c r="B1146" s="309" t="s">
        <v>33184</v>
      </c>
      <c r="C1146" s="310" t="s">
        <v>256</v>
      </c>
      <c r="D1146" s="311">
        <v>40.65</v>
      </c>
    </row>
    <row r="1147" spans="1:4" ht="20.100000000000001" hidden="1" customHeight="1" x14ac:dyDescent="0.2">
      <c r="A1147" s="308">
        <v>9017026</v>
      </c>
      <c r="B1147" s="309" t="s">
        <v>33185</v>
      </c>
      <c r="C1147" s="310" t="s">
        <v>223</v>
      </c>
      <c r="D1147" s="311">
        <v>149.84</v>
      </c>
    </row>
    <row r="1148" spans="1:4" ht="20.100000000000001" hidden="1" customHeight="1" x14ac:dyDescent="0.2">
      <c r="A1148" s="308">
        <v>9017027</v>
      </c>
      <c r="B1148" s="309" t="s">
        <v>33186</v>
      </c>
      <c r="C1148" s="310" t="s">
        <v>223</v>
      </c>
      <c r="D1148" s="311">
        <v>161.05000000000001</v>
      </c>
    </row>
    <row r="1149" spans="1:4" ht="20.100000000000001" hidden="1" customHeight="1" x14ac:dyDescent="0.2">
      <c r="A1149" s="308">
        <v>9017028</v>
      </c>
      <c r="B1149" s="309" t="s">
        <v>33187</v>
      </c>
      <c r="C1149" s="310" t="s">
        <v>223</v>
      </c>
      <c r="D1149" s="311">
        <v>160.13</v>
      </c>
    </row>
    <row r="1150" spans="1:4" ht="20.100000000000001" hidden="1" customHeight="1" x14ac:dyDescent="0.2">
      <c r="A1150" s="308">
        <v>9017029</v>
      </c>
      <c r="B1150" s="309" t="s">
        <v>33188</v>
      </c>
      <c r="C1150" s="310" t="s">
        <v>223</v>
      </c>
      <c r="D1150" s="311">
        <v>75.39</v>
      </c>
    </row>
    <row r="1151" spans="1:4" ht="20.100000000000001" hidden="1" customHeight="1" x14ac:dyDescent="0.2">
      <c r="A1151" s="308">
        <v>9017030</v>
      </c>
      <c r="B1151" s="309" t="s">
        <v>33189</v>
      </c>
      <c r="C1151" s="310" t="s">
        <v>223</v>
      </c>
      <c r="D1151" s="311">
        <v>33.61</v>
      </c>
    </row>
    <row r="1152" spans="1:4" ht="20.100000000000001" hidden="1" customHeight="1" x14ac:dyDescent="0.2">
      <c r="A1152" s="308">
        <v>9017031</v>
      </c>
      <c r="B1152" s="309" t="s">
        <v>33190</v>
      </c>
      <c r="C1152" s="310" t="s">
        <v>223</v>
      </c>
      <c r="D1152" s="311">
        <v>63.58</v>
      </c>
    </row>
    <row r="1153" spans="1:4" ht="20.100000000000001" hidden="1" customHeight="1" x14ac:dyDescent="0.2">
      <c r="A1153" s="308">
        <v>9017032</v>
      </c>
      <c r="B1153" s="309" t="s">
        <v>33191</v>
      </c>
      <c r="C1153" s="310" t="s">
        <v>223</v>
      </c>
      <c r="D1153" s="311">
        <v>1377.4</v>
      </c>
    </row>
    <row r="1154" spans="1:4" ht="20.100000000000001" hidden="1" customHeight="1" x14ac:dyDescent="0.2">
      <c r="A1154" s="308">
        <v>9017033</v>
      </c>
      <c r="B1154" s="309" t="s">
        <v>33192</v>
      </c>
      <c r="C1154" s="310" t="s">
        <v>223</v>
      </c>
      <c r="D1154" s="311">
        <v>1379.16</v>
      </c>
    </row>
    <row r="1155" spans="1:4" ht="20.100000000000001" hidden="1" customHeight="1" x14ac:dyDescent="0.2">
      <c r="A1155" s="308">
        <v>9017034</v>
      </c>
      <c r="B1155" s="309" t="s">
        <v>33193</v>
      </c>
      <c r="C1155" s="310" t="s">
        <v>223</v>
      </c>
      <c r="D1155" s="311">
        <v>1432.3</v>
      </c>
    </row>
    <row r="1156" spans="1:4" ht="20.100000000000001" hidden="1" customHeight="1" x14ac:dyDescent="0.2">
      <c r="A1156" s="308">
        <v>9017035</v>
      </c>
      <c r="B1156" s="309" t="s">
        <v>33194</v>
      </c>
      <c r="C1156" s="310" t="s">
        <v>223</v>
      </c>
      <c r="D1156" s="311">
        <v>164.94</v>
      </c>
    </row>
    <row r="1157" spans="1:4" ht="20.100000000000001" hidden="1" customHeight="1" x14ac:dyDescent="0.2">
      <c r="A1157" s="308">
        <v>9017039</v>
      </c>
      <c r="B1157" s="309" t="s">
        <v>33195</v>
      </c>
      <c r="C1157" s="310" t="s">
        <v>223</v>
      </c>
      <c r="D1157" s="311">
        <v>915.33</v>
      </c>
    </row>
    <row r="1158" spans="1:4" ht="20.100000000000001" hidden="1" customHeight="1" x14ac:dyDescent="0.2">
      <c r="A1158" s="308">
        <v>9020000</v>
      </c>
      <c r="B1158" s="309" t="s">
        <v>33196</v>
      </c>
      <c r="C1158" s="310" t="s">
        <v>32072</v>
      </c>
      <c r="D1158" s="311" t="s">
        <v>32072</v>
      </c>
    </row>
    <row r="1159" spans="1:4" ht="20.100000000000001" hidden="1" customHeight="1" x14ac:dyDescent="0.2">
      <c r="A1159" s="308">
        <v>9020011</v>
      </c>
      <c r="B1159" s="309" t="s">
        <v>33197</v>
      </c>
      <c r="C1159" s="310" t="s">
        <v>590</v>
      </c>
      <c r="D1159" s="311">
        <v>4220.21</v>
      </c>
    </row>
    <row r="1160" spans="1:4" ht="20.100000000000001" hidden="1" customHeight="1" x14ac:dyDescent="0.2">
      <c r="A1160" s="308">
        <v>9020016</v>
      </c>
      <c r="B1160" s="309" t="s">
        <v>33198</v>
      </c>
      <c r="C1160" s="310" t="s">
        <v>223</v>
      </c>
      <c r="D1160" s="311">
        <v>1378.01</v>
      </c>
    </row>
    <row r="1161" spans="1:4" ht="20.100000000000001" hidden="1" customHeight="1" x14ac:dyDescent="0.2">
      <c r="A1161" s="308">
        <v>9020035</v>
      </c>
      <c r="B1161" s="309" t="s">
        <v>33199</v>
      </c>
      <c r="C1161" s="310" t="s">
        <v>223</v>
      </c>
      <c r="D1161" s="311">
        <v>3848.48</v>
      </c>
    </row>
    <row r="1162" spans="1:4" ht="20.100000000000001" hidden="1" customHeight="1" x14ac:dyDescent="0.2">
      <c r="A1162" s="308">
        <v>9020036</v>
      </c>
      <c r="B1162" s="309" t="s">
        <v>33200</v>
      </c>
      <c r="C1162" s="310" t="s">
        <v>223</v>
      </c>
      <c r="D1162" s="311">
        <v>3439.16</v>
      </c>
    </row>
    <row r="1163" spans="1:4" ht="20.100000000000001" hidden="1" customHeight="1" x14ac:dyDescent="0.2">
      <c r="A1163" s="308">
        <v>9050000</v>
      </c>
      <c r="B1163" s="309" t="s">
        <v>33201</v>
      </c>
      <c r="C1163" s="310" t="s">
        <v>32072</v>
      </c>
      <c r="D1163" s="311" t="s">
        <v>32072</v>
      </c>
    </row>
    <row r="1164" spans="1:4" ht="20.100000000000001" hidden="1" customHeight="1" x14ac:dyDescent="0.2">
      <c r="A1164" s="308">
        <v>9050001</v>
      </c>
      <c r="B1164" s="309" t="s">
        <v>33202</v>
      </c>
      <c r="C1164" s="310" t="s">
        <v>223</v>
      </c>
      <c r="D1164" s="311">
        <v>228.77</v>
      </c>
    </row>
    <row r="1165" spans="1:4" ht="20.100000000000001" hidden="1" customHeight="1" x14ac:dyDescent="0.2">
      <c r="A1165" s="308">
        <v>9050002</v>
      </c>
      <c r="B1165" s="309" t="s">
        <v>33203</v>
      </c>
      <c r="C1165" s="310" t="s">
        <v>223</v>
      </c>
      <c r="D1165" s="311">
        <v>285.95999999999998</v>
      </c>
    </row>
    <row r="1166" spans="1:4" ht="20.100000000000001" hidden="1" customHeight="1" x14ac:dyDescent="0.2">
      <c r="A1166" s="308">
        <v>9050003</v>
      </c>
      <c r="B1166" s="309" t="s">
        <v>33204</v>
      </c>
      <c r="C1166" s="310" t="s">
        <v>223</v>
      </c>
      <c r="D1166" s="311">
        <v>228.77</v>
      </c>
    </row>
    <row r="1167" spans="1:4" ht="20.100000000000001" hidden="1" customHeight="1" x14ac:dyDescent="0.2">
      <c r="A1167" s="308">
        <v>9050004</v>
      </c>
      <c r="B1167" s="309" t="s">
        <v>33205</v>
      </c>
      <c r="C1167" s="310" t="s">
        <v>223</v>
      </c>
      <c r="D1167" s="311">
        <v>28.6</v>
      </c>
    </row>
    <row r="1168" spans="1:4" ht="20.100000000000001" hidden="1" customHeight="1" x14ac:dyDescent="0.2">
      <c r="A1168" s="308">
        <v>9050005</v>
      </c>
      <c r="B1168" s="309" t="s">
        <v>33206</v>
      </c>
      <c r="C1168" s="310" t="s">
        <v>223</v>
      </c>
      <c r="D1168" s="311">
        <v>14.3</v>
      </c>
    </row>
    <row r="1169" spans="1:4" ht="20.100000000000001" hidden="1" customHeight="1" x14ac:dyDescent="0.2">
      <c r="A1169" s="308">
        <v>9050006</v>
      </c>
      <c r="B1169" s="309" t="s">
        <v>33207</v>
      </c>
      <c r="C1169" s="310" t="s">
        <v>223</v>
      </c>
      <c r="D1169" s="311">
        <v>114.39</v>
      </c>
    </row>
    <row r="1170" spans="1:4" ht="20.100000000000001" hidden="1" customHeight="1" x14ac:dyDescent="0.2">
      <c r="A1170" s="308">
        <v>9050009</v>
      </c>
      <c r="B1170" s="309" t="s">
        <v>33208</v>
      </c>
      <c r="C1170" s="310" t="s">
        <v>256</v>
      </c>
      <c r="D1170" s="311">
        <v>22.88</v>
      </c>
    </row>
    <row r="1171" spans="1:4" ht="20.100000000000001" hidden="1" customHeight="1" x14ac:dyDescent="0.2">
      <c r="A1171" s="308">
        <v>9050010</v>
      </c>
      <c r="B1171" s="309" t="s">
        <v>33209</v>
      </c>
      <c r="C1171" s="310" t="s">
        <v>256</v>
      </c>
      <c r="D1171" s="311">
        <v>28.6</v>
      </c>
    </row>
    <row r="1172" spans="1:4" ht="20.100000000000001" hidden="1" customHeight="1" x14ac:dyDescent="0.2">
      <c r="A1172" s="308">
        <v>9050011</v>
      </c>
      <c r="B1172" s="309" t="s">
        <v>33210</v>
      </c>
      <c r="C1172" s="310" t="s">
        <v>256</v>
      </c>
      <c r="D1172" s="311">
        <v>57.19</v>
      </c>
    </row>
    <row r="1173" spans="1:4" ht="20.100000000000001" hidden="1" customHeight="1" x14ac:dyDescent="0.2">
      <c r="A1173" s="308">
        <v>9050012</v>
      </c>
      <c r="B1173" s="309" t="s">
        <v>33211</v>
      </c>
      <c r="C1173" s="310" t="s">
        <v>256</v>
      </c>
      <c r="D1173" s="311">
        <v>14.3</v>
      </c>
    </row>
    <row r="1174" spans="1:4" ht="20.100000000000001" hidden="1" customHeight="1" x14ac:dyDescent="0.2">
      <c r="A1174" s="308">
        <v>9050013</v>
      </c>
      <c r="B1174" s="309" t="s">
        <v>33212</v>
      </c>
      <c r="C1174" s="310" t="s">
        <v>256</v>
      </c>
      <c r="D1174" s="311">
        <v>28.6</v>
      </c>
    </row>
    <row r="1175" spans="1:4" ht="20.100000000000001" hidden="1" customHeight="1" x14ac:dyDescent="0.2">
      <c r="A1175" s="308">
        <v>9050014</v>
      </c>
      <c r="B1175" s="309" t="s">
        <v>33213</v>
      </c>
      <c r="C1175" s="310" t="s">
        <v>256</v>
      </c>
      <c r="D1175" s="311">
        <v>2.86</v>
      </c>
    </row>
    <row r="1176" spans="1:4" ht="20.100000000000001" hidden="1" customHeight="1" x14ac:dyDescent="0.2">
      <c r="A1176" s="308">
        <v>9050015</v>
      </c>
      <c r="B1176" s="309" t="s">
        <v>33214</v>
      </c>
      <c r="C1176" s="310" t="s">
        <v>256</v>
      </c>
      <c r="D1176" s="311">
        <v>5.72</v>
      </c>
    </row>
    <row r="1177" spans="1:4" ht="20.100000000000001" hidden="1" customHeight="1" x14ac:dyDescent="0.2">
      <c r="A1177" s="308">
        <v>9050016</v>
      </c>
      <c r="B1177" s="309" t="s">
        <v>33215</v>
      </c>
      <c r="C1177" s="310" t="s">
        <v>256</v>
      </c>
      <c r="D1177" s="311">
        <v>3.43</v>
      </c>
    </row>
    <row r="1178" spans="1:4" ht="20.100000000000001" hidden="1" customHeight="1" x14ac:dyDescent="0.2">
      <c r="A1178" s="308">
        <v>9050017</v>
      </c>
      <c r="B1178" s="309" t="s">
        <v>33216</v>
      </c>
      <c r="C1178" s="310" t="s">
        <v>256</v>
      </c>
      <c r="D1178" s="311">
        <v>6.86</v>
      </c>
    </row>
    <row r="1179" spans="1:4" ht="20.100000000000001" hidden="1" customHeight="1" x14ac:dyDescent="0.2">
      <c r="A1179" s="308">
        <v>9050018</v>
      </c>
      <c r="B1179" s="309" t="s">
        <v>33217</v>
      </c>
      <c r="C1179" s="310" t="s">
        <v>223</v>
      </c>
      <c r="D1179" s="311">
        <v>11.44</v>
      </c>
    </row>
    <row r="1180" spans="1:4" ht="20.100000000000001" hidden="1" customHeight="1" x14ac:dyDescent="0.2">
      <c r="A1180" s="308">
        <v>9050020</v>
      </c>
      <c r="B1180" s="309" t="s">
        <v>33218</v>
      </c>
      <c r="C1180" s="310" t="s">
        <v>223</v>
      </c>
      <c r="D1180" s="311">
        <v>11.44</v>
      </c>
    </row>
    <row r="1181" spans="1:4" ht="20.100000000000001" hidden="1" customHeight="1" x14ac:dyDescent="0.2">
      <c r="A1181" s="308">
        <v>9051000</v>
      </c>
      <c r="B1181" s="309" t="s">
        <v>33219</v>
      </c>
      <c r="C1181" s="310" t="s">
        <v>32072</v>
      </c>
      <c r="D1181" s="311" t="s">
        <v>32072</v>
      </c>
    </row>
    <row r="1182" spans="1:4" ht="20.100000000000001" hidden="1" customHeight="1" x14ac:dyDescent="0.2">
      <c r="A1182" s="308">
        <v>9051011</v>
      </c>
      <c r="B1182" s="309" t="s">
        <v>33220</v>
      </c>
      <c r="C1182" s="310" t="s">
        <v>223</v>
      </c>
      <c r="D1182" s="311">
        <v>11.44</v>
      </c>
    </row>
    <row r="1183" spans="1:4" ht="20.100000000000001" hidden="1" customHeight="1" x14ac:dyDescent="0.2">
      <c r="A1183" s="308">
        <v>9051015</v>
      </c>
      <c r="B1183" s="309" t="s">
        <v>33221</v>
      </c>
      <c r="C1183" s="310" t="s">
        <v>223</v>
      </c>
      <c r="D1183" s="311">
        <v>17.16</v>
      </c>
    </row>
    <row r="1184" spans="1:4" ht="20.100000000000001" hidden="1" customHeight="1" x14ac:dyDescent="0.2">
      <c r="A1184" s="308">
        <v>9051016</v>
      </c>
      <c r="B1184" s="309" t="s">
        <v>33222</v>
      </c>
      <c r="C1184" s="310" t="s">
        <v>223</v>
      </c>
      <c r="D1184" s="311">
        <v>40.03</v>
      </c>
    </row>
    <row r="1185" spans="1:4" ht="20.100000000000001" hidden="1" customHeight="1" x14ac:dyDescent="0.2">
      <c r="A1185" s="308">
        <v>9051017</v>
      </c>
      <c r="B1185" s="309" t="s">
        <v>33223</v>
      </c>
      <c r="C1185" s="310" t="s">
        <v>223</v>
      </c>
      <c r="D1185" s="311">
        <v>74.349999999999994</v>
      </c>
    </row>
    <row r="1186" spans="1:4" ht="20.100000000000001" hidden="1" customHeight="1" x14ac:dyDescent="0.2">
      <c r="A1186" s="308">
        <v>9051025</v>
      </c>
      <c r="B1186" s="309" t="s">
        <v>33224</v>
      </c>
      <c r="C1186" s="310" t="s">
        <v>223</v>
      </c>
      <c r="D1186" s="311">
        <v>28.6</v>
      </c>
    </row>
    <row r="1187" spans="1:4" ht="20.100000000000001" hidden="1" customHeight="1" x14ac:dyDescent="0.2">
      <c r="A1187" s="308">
        <v>9051026</v>
      </c>
      <c r="B1187" s="309" t="s">
        <v>33225</v>
      </c>
      <c r="C1187" s="310" t="s">
        <v>223</v>
      </c>
      <c r="D1187" s="311">
        <v>57.19</v>
      </c>
    </row>
    <row r="1188" spans="1:4" ht="20.100000000000001" hidden="1" customHeight="1" x14ac:dyDescent="0.2">
      <c r="A1188" s="308">
        <v>9051027</v>
      </c>
      <c r="B1188" s="309" t="s">
        <v>33226</v>
      </c>
      <c r="C1188" s="310" t="s">
        <v>2011</v>
      </c>
      <c r="D1188" s="311">
        <v>57.19</v>
      </c>
    </row>
    <row r="1189" spans="1:4" ht="20.100000000000001" hidden="1" customHeight="1" x14ac:dyDescent="0.2">
      <c r="A1189" s="308">
        <v>9051029</v>
      </c>
      <c r="B1189" s="309" t="s">
        <v>33227</v>
      </c>
      <c r="C1189" s="310" t="s">
        <v>2011</v>
      </c>
      <c r="D1189" s="311">
        <v>57.19</v>
      </c>
    </row>
    <row r="1190" spans="1:4" ht="20.100000000000001" hidden="1" customHeight="1" x14ac:dyDescent="0.2">
      <c r="A1190" s="308">
        <v>9051030</v>
      </c>
      <c r="B1190" s="309" t="s">
        <v>33228</v>
      </c>
      <c r="C1190" s="310" t="s">
        <v>223</v>
      </c>
      <c r="D1190" s="311">
        <v>11.44</v>
      </c>
    </row>
    <row r="1191" spans="1:4" ht="20.100000000000001" hidden="1" customHeight="1" x14ac:dyDescent="0.2">
      <c r="A1191" s="308">
        <v>9051032</v>
      </c>
      <c r="B1191" s="309" t="s">
        <v>33229</v>
      </c>
      <c r="C1191" s="310" t="s">
        <v>223</v>
      </c>
      <c r="D1191" s="311">
        <v>14.3</v>
      </c>
    </row>
    <row r="1192" spans="1:4" ht="20.100000000000001" hidden="1" customHeight="1" x14ac:dyDescent="0.2">
      <c r="A1192" s="308">
        <v>9051034</v>
      </c>
      <c r="B1192" s="309" t="s">
        <v>33230</v>
      </c>
      <c r="C1192" s="310" t="s">
        <v>223</v>
      </c>
      <c r="D1192" s="311">
        <v>14.3</v>
      </c>
    </row>
    <row r="1193" spans="1:4" ht="20.100000000000001" hidden="1" customHeight="1" x14ac:dyDescent="0.2">
      <c r="A1193" s="308">
        <v>9051035</v>
      </c>
      <c r="B1193" s="309" t="s">
        <v>33231</v>
      </c>
      <c r="C1193" s="310" t="s">
        <v>223</v>
      </c>
      <c r="D1193" s="311">
        <v>330.02</v>
      </c>
    </row>
    <row r="1194" spans="1:4" ht="20.100000000000001" hidden="1" customHeight="1" x14ac:dyDescent="0.2">
      <c r="A1194" s="308">
        <v>9051036</v>
      </c>
      <c r="B1194" s="309" t="s">
        <v>33232</v>
      </c>
      <c r="C1194" s="310" t="s">
        <v>223</v>
      </c>
      <c r="D1194" s="311">
        <v>28.6</v>
      </c>
    </row>
    <row r="1195" spans="1:4" ht="20.100000000000001" hidden="1" customHeight="1" x14ac:dyDescent="0.2">
      <c r="A1195" s="308">
        <v>9051037</v>
      </c>
      <c r="B1195" s="309" t="s">
        <v>33233</v>
      </c>
      <c r="C1195" s="310" t="s">
        <v>223</v>
      </c>
      <c r="D1195" s="311">
        <v>28.6</v>
      </c>
    </row>
    <row r="1196" spans="1:4" ht="20.100000000000001" hidden="1" customHeight="1" x14ac:dyDescent="0.2">
      <c r="A1196" s="308">
        <v>9051038</v>
      </c>
      <c r="B1196" s="309" t="s">
        <v>33234</v>
      </c>
      <c r="C1196" s="310" t="s">
        <v>223</v>
      </c>
      <c r="D1196" s="311">
        <v>42.89</v>
      </c>
    </row>
    <row r="1197" spans="1:4" ht="20.100000000000001" hidden="1" customHeight="1" x14ac:dyDescent="0.2">
      <c r="A1197" s="308">
        <v>9051039</v>
      </c>
      <c r="B1197" s="309" t="s">
        <v>33235</v>
      </c>
      <c r="C1197" s="310" t="s">
        <v>223</v>
      </c>
      <c r="D1197" s="311">
        <v>14.3</v>
      </c>
    </row>
    <row r="1198" spans="1:4" ht="20.100000000000001" hidden="1" customHeight="1" x14ac:dyDescent="0.2">
      <c r="A1198" s="308">
        <v>9052000</v>
      </c>
      <c r="B1198" s="309" t="s">
        <v>33236</v>
      </c>
      <c r="C1198" s="310" t="s">
        <v>32072</v>
      </c>
      <c r="D1198" s="311" t="s">
        <v>32072</v>
      </c>
    </row>
    <row r="1199" spans="1:4" ht="20.100000000000001" hidden="1" customHeight="1" x14ac:dyDescent="0.2">
      <c r="A1199" s="308">
        <v>9052001</v>
      </c>
      <c r="B1199" s="309" t="s">
        <v>33237</v>
      </c>
      <c r="C1199" s="310" t="s">
        <v>223</v>
      </c>
      <c r="D1199" s="311">
        <v>11.44</v>
      </c>
    </row>
    <row r="1200" spans="1:4" ht="20.100000000000001" hidden="1" customHeight="1" x14ac:dyDescent="0.2">
      <c r="A1200" s="308">
        <v>9052002</v>
      </c>
      <c r="B1200" s="309" t="s">
        <v>33238</v>
      </c>
      <c r="C1200" s="310" t="s">
        <v>223</v>
      </c>
      <c r="D1200" s="311">
        <v>28.6</v>
      </c>
    </row>
    <row r="1201" spans="1:4" ht="20.100000000000001" hidden="1" customHeight="1" x14ac:dyDescent="0.2">
      <c r="A1201" s="308">
        <v>9052003</v>
      </c>
      <c r="B1201" s="309" t="s">
        <v>33239</v>
      </c>
      <c r="C1201" s="310" t="s">
        <v>223</v>
      </c>
      <c r="D1201" s="311">
        <v>2.41</v>
      </c>
    </row>
    <row r="1202" spans="1:4" ht="20.100000000000001" hidden="1" customHeight="1" x14ac:dyDescent="0.2">
      <c r="A1202" s="308">
        <v>9052004</v>
      </c>
      <c r="B1202" s="309" t="s">
        <v>33240</v>
      </c>
      <c r="C1202" s="310" t="s">
        <v>223</v>
      </c>
      <c r="D1202" s="311">
        <v>17.16</v>
      </c>
    </row>
    <row r="1203" spans="1:4" ht="20.100000000000001" hidden="1" customHeight="1" x14ac:dyDescent="0.2">
      <c r="A1203" s="308">
        <v>9052005</v>
      </c>
      <c r="B1203" s="309" t="s">
        <v>33241</v>
      </c>
      <c r="C1203" s="310" t="s">
        <v>223</v>
      </c>
      <c r="D1203" s="311">
        <v>2.41</v>
      </c>
    </row>
    <row r="1204" spans="1:4" ht="20.100000000000001" hidden="1" customHeight="1" x14ac:dyDescent="0.2">
      <c r="A1204" s="308">
        <v>9052006</v>
      </c>
      <c r="B1204" s="309" t="s">
        <v>33242</v>
      </c>
      <c r="C1204" s="310" t="s">
        <v>223</v>
      </c>
      <c r="D1204" s="311">
        <v>22.88</v>
      </c>
    </row>
    <row r="1205" spans="1:4" ht="20.100000000000001" hidden="1" customHeight="1" x14ac:dyDescent="0.2">
      <c r="A1205" s="308">
        <v>9052008</v>
      </c>
      <c r="B1205" s="309" t="s">
        <v>33243</v>
      </c>
      <c r="C1205" s="310" t="s">
        <v>223</v>
      </c>
      <c r="D1205" s="311">
        <v>28.6</v>
      </c>
    </row>
    <row r="1206" spans="1:4" ht="20.100000000000001" hidden="1" customHeight="1" x14ac:dyDescent="0.2">
      <c r="A1206" s="308">
        <v>9052009</v>
      </c>
      <c r="B1206" s="309" t="s">
        <v>33244</v>
      </c>
      <c r="C1206" s="310" t="s">
        <v>223</v>
      </c>
      <c r="D1206" s="311">
        <v>57.19</v>
      </c>
    </row>
    <row r="1207" spans="1:4" ht="20.100000000000001" hidden="1" customHeight="1" x14ac:dyDescent="0.2">
      <c r="A1207" s="308">
        <v>9052010</v>
      </c>
      <c r="B1207" s="309" t="s">
        <v>33245</v>
      </c>
      <c r="C1207" s="310" t="s">
        <v>223</v>
      </c>
      <c r="D1207" s="311">
        <v>22.88</v>
      </c>
    </row>
    <row r="1208" spans="1:4" ht="20.100000000000001" hidden="1" customHeight="1" x14ac:dyDescent="0.2">
      <c r="A1208" s="308">
        <v>9052011</v>
      </c>
      <c r="B1208" s="309" t="s">
        <v>33246</v>
      </c>
      <c r="C1208" s="310" t="s">
        <v>223</v>
      </c>
      <c r="D1208" s="311">
        <v>42.89</v>
      </c>
    </row>
    <row r="1209" spans="1:4" ht="20.100000000000001" hidden="1" customHeight="1" x14ac:dyDescent="0.2">
      <c r="A1209" s="308">
        <v>9052012</v>
      </c>
      <c r="B1209" s="309" t="s">
        <v>33247</v>
      </c>
      <c r="C1209" s="310" t="s">
        <v>223</v>
      </c>
      <c r="D1209" s="311">
        <v>85.79</v>
      </c>
    </row>
    <row r="1210" spans="1:4" ht="20.100000000000001" hidden="1" customHeight="1" x14ac:dyDescent="0.2">
      <c r="A1210" s="308">
        <v>9052013</v>
      </c>
      <c r="B1210" s="309" t="s">
        <v>33248</v>
      </c>
      <c r="C1210" s="310" t="s">
        <v>223</v>
      </c>
      <c r="D1210" s="311">
        <v>85.79</v>
      </c>
    </row>
    <row r="1211" spans="1:4" ht="20.100000000000001" hidden="1" customHeight="1" x14ac:dyDescent="0.2">
      <c r="A1211" s="308">
        <v>9052014</v>
      </c>
      <c r="B1211" s="309" t="s">
        <v>33249</v>
      </c>
      <c r="C1211" s="310" t="s">
        <v>223</v>
      </c>
      <c r="D1211" s="311">
        <v>28.6</v>
      </c>
    </row>
    <row r="1212" spans="1:4" ht="20.100000000000001" hidden="1" customHeight="1" x14ac:dyDescent="0.2">
      <c r="A1212" s="308">
        <v>9052018</v>
      </c>
      <c r="B1212" s="309" t="s">
        <v>33250</v>
      </c>
      <c r="C1212" s="310" t="s">
        <v>223</v>
      </c>
      <c r="D1212" s="311">
        <v>85.79</v>
      </c>
    </row>
    <row r="1213" spans="1:4" ht="20.100000000000001" hidden="1" customHeight="1" x14ac:dyDescent="0.2">
      <c r="A1213" s="308">
        <v>9052019</v>
      </c>
      <c r="B1213" s="309" t="s">
        <v>33251</v>
      </c>
      <c r="C1213" s="310" t="s">
        <v>223</v>
      </c>
      <c r="D1213" s="311">
        <v>57.19</v>
      </c>
    </row>
    <row r="1214" spans="1:4" ht="20.100000000000001" hidden="1" customHeight="1" x14ac:dyDescent="0.2">
      <c r="A1214" s="308">
        <v>9052020</v>
      </c>
      <c r="B1214" s="309" t="s">
        <v>33252</v>
      </c>
      <c r="C1214" s="310" t="s">
        <v>223</v>
      </c>
      <c r="D1214" s="311">
        <v>85.79</v>
      </c>
    </row>
    <row r="1215" spans="1:4" ht="20.100000000000001" hidden="1" customHeight="1" x14ac:dyDescent="0.2">
      <c r="A1215" s="308">
        <v>9052025</v>
      </c>
      <c r="B1215" s="309" t="s">
        <v>33253</v>
      </c>
      <c r="C1215" s="310" t="s">
        <v>223</v>
      </c>
      <c r="D1215" s="311">
        <v>45.75</v>
      </c>
    </row>
    <row r="1216" spans="1:4" ht="20.100000000000001" hidden="1" customHeight="1" x14ac:dyDescent="0.2">
      <c r="A1216" s="308">
        <v>9052030</v>
      </c>
      <c r="B1216" s="309" t="s">
        <v>33254</v>
      </c>
      <c r="C1216" s="310" t="s">
        <v>223</v>
      </c>
      <c r="D1216" s="311">
        <v>3.86</v>
      </c>
    </row>
    <row r="1217" spans="1:4" ht="20.100000000000001" hidden="1" customHeight="1" x14ac:dyDescent="0.2">
      <c r="A1217" s="308">
        <v>9052031</v>
      </c>
      <c r="B1217" s="309" t="s">
        <v>33255</v>
      </c>
      <c r="C1217" s="310" t="s">
        <v>223</v>
      </c>
      <c r="D1217" s="311">
        <v>3.86</v>
      </c>
    </row>
    <row r="1218" spans="1:4" ht="20.100000000000001" hidden="1" customHeight="1" x14ac:dyDescent="0.2">
      <c r="A1218" s="308">
        <v>9053000</v>
      </c>
      <c r="B1218" s="309" t="s">
        <v>33256</v>
      </c>
      <c r="C1218" s="310" t="s">
        <v>32072</v>
      </c>
      <c r="D1218" s="311" t="s">
        <v>32072</v>
      </c>
    </row>
    <row r="1219" spans="1:4" ht="20.100000000000001" hidden="1" customHeight="1" x14ac:dyDescent="0.2">
      <c r="A1219" s="308">
        <v>9053010</v>
      </c>
      <c r="B1219" s="309" t="s">
        <v>33257</v>
      </c>
      <c r="C1219" s="310" t="s">
        <v>223</v>
      </c>
      <c r="D1219" s="311">
        <v>28.6</v>
      </c>
    </row>
    <row r="1220" spans="1:4" ht="20.100000000000001" hidden="1" customHeight="1" x14ac:dyDescent="0.2">
      <c r="A1220" s="308">
        <v>9053011</v>
      </c>
      <c r="B1220" s="309" t="s">
        <v>33258</v>
      </c>
      <c r="C1220" s="310" t="s">
        <v>223</v>
      </c>
      <c r="D1220" s="311">
        <v>28.6</v>
      </c>
    </row>
    <row r="1221" spans="1:4" ht="20.100000000000001" hidden="1" customHeight="1" x14ac:dyDescent="0.2">
      <c r="A1221" s="308">
        <v>9053014</v>
      </c>
      <c r="B1221" s="309" t="s">
        <v>33259</v>
      </c>
      <c r="C1221" s="310" t="s">
        <v>256</v>
      </c>
      <c r="D1221" s="311">
        <v>11.44</v>
      </c>
    </row>
    <row r="1222" spans="1:4" ht="20.100000000000001" hidden="1" customHeight="1" x14ac:dyDescent="0.2">
      <c r="A1222" s="308">
        <v>9053015</v>
      </c>
      <c r="B1222" s="309" t="s">
        <v>33260</v>
      </c>
      <c r="C1222" s="310" t="s">
        <v>256</v>
      </c>
      <c r="D1222" s="311">
        <v>14.3</v>
      </c>
    </row>
    <row r="1223" spans="1:4" ht="20.100000000000001" hidden="1" customHeight="1" x14ac:dyDescent="0.2">
      <c r="A1223" s="308">
        <v>9053016</v>
      </c>
      <c r="B1223" s="309" t="s">
        <v>33261</v>
      </c>
      <c r="C1223" s="310" t="s">
        <v>223</v>
      </c>
      <c r="D1223" s="311">
        <v>11.44</v>
      </c>
    </row>
    <row r="1224" spans="1:4" ht="20.100000000000001" hidden="1" customHeight="1" x14ac:dyDescent="0.2">
      <c r="A1224" s="308">
        <v>9053020</v>
      </c>
      <c r="B1224" s="309" t="s">
        <v>33262</v>
      </c>
      <c r="C1224" s="310" t="s">
        <v>223</v>
      </c>
      <c r="D1224" s="311">
        <v>57.19</v>
      </c>
    </row>
    <row r="1225" spans="1:4" ht="20.100000000000001" hidden="1" customHeight="1" x14ac:dyDescent="0.2">
      <c r="A1225" s="308">
        <v>9053021</v>
      </c>
      <c r="B1225" s="309" t="s">
        <v>33263</v>
      </c>
      <c r="C1225" s="310" t="s">
        <v>256</v>
      </c>
      <c r="D1225" s="311">
        <v>28.6</v>
      </c>
    </row>
    <row r="1226" spans="1:4" ht="20.100000000000001" hidden="1" customHeight="1" x14ac:dyDescent="0.2">
      <c r="A1226" s="308">
        <v>9053022</v>
      </c>
      <c r="B1226" s="309" t="s">
        <v>33264</v>
      </c>
      <c r="C1226" s="310" t="s">
        <v>223</v>
      </c>
      <c r="D1226" s="311">
        <v>28.6</v>
      </c>
    </row>
    <row r="1227" spans="1:4" ht="20.100000000000001" hidden="1" customHeight="1" x14ac:dyDescent="0.2">
      <c r="A1227" s="308">
        <v>9053025</v>
      </c>
      <c r="B1227" s="309" t="s">
        <v>33265</v>
      </c>
      <c r="C1227" s="310" t="s">
        <v>223</v>
      </c>
      <c r="D1227" s="311">
        <v>57.19</v>
      </c>
    </row>
    <row r="1228" spans="1:4" ht="20.100000000000001" hidden="1" customHeight="1" x14ac:dyDescent="0.2">
      <c r="A1228" s="308">
        <v>9053055</v>
      </c>
      <c r="B1228" s="309" t="s">
        <v>33266</v>
      </c>
      <c r="C1228" s="310" t="s">
        <v>223</v>
      </c>
      <c r="D1228" s="311">
        <v>34.32</v>
      </c>
    </row>
    <row r="1229" spans="1:4" ht="20.100000000000001" hidden="1" customHeight="1" x14ac:dyDescent="0.2">
      <c r="A1229" s="308">
        <v>9053056</v>
      </c>
      <c r="B1229" s="309" t="s">
        <v>33267</v>
      </c>
      <c r="C1229" s="310" t="s">
        <v>223</v>
      </c>
      <c r="D1229" s="311">
        <v>57.19</v>
      </c>
    </row>
    <row r="1230" spans="1:4" ht="20.100000000000001" hidden="1" customHeight="1" x14ac:dyDescent="0.2">
      <c r="A1230" s="308">
        <v>9053060</v>
      </c>
      <c r="B1230" s="309" t="s">
        <v>33268</v>
      </c>
      <c r="C1230" s="310" t="s">
        <v>223</v>
      </c>
      <c r="D1230" s="311">
        <v>285.95999999999998</v>
      </c>
    </row>
    <row r="1231" spans="1:4" ht="20.100000000000001" hidden="1" customHeight="1" x14ac:dyDescent="0.2">
      <c r="A1231" s="308">
        <v>9053061</v>
      </c>
      <c r="B1231" s="309" t="s">
        <v>33269</v>
      </c>
      <c r="C1231" s="310" t="s">
        <v>223</v>
      </c>
      <c r="D1231" s="311">
        <v>457.54</v>
      </c>
    </row>
    <row r="1232" spans="1:4" ht="20.100000000000001" hidden="1" customHeight="1" x14ac:dyDescent="0.2">
      <c r="A1232" s="308">
        <v>9053062</v>
      </c>
      <c r="B1232" s="309" t="s">
        <v>33270</v>
      </c>
      <c r="C1232" s="310" t="s">
        <v>223</v>
      </c>
      <c r="D1232" s="311">
        <v>285.95999999999998</v>
      </c>
    </row>
    <row r="1233" spans="1:4" ht="20.100000000000001" hidden="1" customHeight="1" x14ac:dyDescent="0.2">
      <c r="A1233" s="308">
        <v>9054000</v>
      </c>
      <c r="B1233" s="309" t="s">
        <v>33271</v>
      </c>
      <c r="C1233" s="310" t="s">
        <v>32072</v>
      </c>
      <c r="D1233" s="311" t="s">
        <v>32072</v>
      </c>
    </row>
    <row r="1234" spans="1:4" ht="20.100000000000001" hidden="1" customHeight="1" x14ac:dyDescent="0.2">
      <c r="A1234" s="308">
        <v>9054001</v>
      </c>
      <c r="B1234" s="309" t="s">
        <v>33272</v>
      </c>
      <c r="C1234" s="310" t="s">
        <v>223</v>
      </c>
      <c r="D1234" s="311">
        <v>8.58</v>
      </c>
    </row>
    <row r="1235" spans="1:4" ht="20.100000000000001" hidden="1" customHeight="1" x14ac:dyDescent="0.2">
      <c r="A1235" s="308">
        <v>9054002</v>
      </c>
      <c r="B1235" s="309" t="s">
        <v>33273</v>
      </c>
      <c r="C1235" s="310" t="s">
        <v>223</v>
      </c>
      <c r="D1235" s="311">
        <v>2.41</v>
      </c>
    </row>
    <row r="1236" spans="1:4" ht="20.100000000000001" hidden="1" customHeight="1" x14ac:dyDescent="0.2">
      <c r="A1236" s="308">
        <v>9054003</v>
      </c>
      <c r="B1236" s="309" t="s">
        <v>33274</v>
      </c>
      <c r="C1236" s="310" t="s">
        <v>223</v>
      </c>
      <c r="D1236" s="311">
        <v>14.3</v>
      </c>
    </row>
    <row r="1237" spans="1:4" ht="20.100000000000001" hidden="1" customHeight="1" x14ac:dyDescent="0.2">
      <c r="A1237" s="308">
        <v>9054004</v>
      </c>
      <c r="B1237" s="309" t="s">
        <v>33275</v>
      </c>
      <c r="C1237" s="310" t="s">
        <v>223</v>
      </c>
      <c r="D1237" s="311">
        <v>11.44</v>
      </c>
    </row>
    <row r="1238" spans="1:4" ht="20.100000000000001" hidden="1" customHeight="1" x14ac:dyDescent="0.2">
      <c r="A1238" s="308">
        <v>9054005</v>
      </c>
      <c r="B1238" s="309" t="s">
        <v>33276</v>
      </c>
      <c r="C1238" s="310" t="s">
        <v>223</v>
      </c>
      <c r="D1238" s="311">
        <v>81.3</v>
      </c>
    </row>
    <row r="1239" spans="1:4" ht="20.100000000000001" hidden="1" customHeight="1" x14ac:dyDescent="0.2">
      <c r="A1239" s="308">
        <v>9054006</v>
      </c>
      <c r="B1239" s="309" t="s">
        <v>33277</v>
      </c>
      <c r="C1239" s="310" t="s">
        <v>223</v>
      </c>
      <c r="D1239" s="311">
        <v>22.88</v>
      </c>
    </row>
    <row r="1240" spans="1:4" ht="20.100000000000001" hidden="1" customHeight="1" x14ac:dyDescent="0.2">
      <c r="A1240" s="308">
        <v>9054007</v>
      </c>
      <c r="B1240" s="309" t="s">
        <v>33278</v>
      </c>
      <c r="C1240" s="310" t="s">
        <v>223</v>
      </c>
      <c r="D1240" s="311">
        <v>22.88</v>
      </c>
    </row>
    <row r="1241" spans="1:4" ht="20.100000000000001" hidden="1" customHeight="1" x14ac:dyDescent="0.2">
      <c r="A1241" s="308">
        <v>9054008</v>
      </c>
      <c r="B1241" s="309" t="s">
        <v>33279</v>
      </c>
      <c r="C1241" s="310" t="s">
        <v>256</v>
      </c>
      <c r="D1241" s="311">
        <v>11.44</v>
      </c>
    </row>
    <row r="1242" spans="1:4" ht="20.100000000000001" hidden="1" customHeight="1" x14ac:dyDescent="0.2">
      <c r="A1242" s="308">
        <v>9054009</v>
      </c>
      <c r="B1242" s="309" t="s">
        <v>33280</v>
      </c>
      <c r="C1242" s="310" t="s">
        <v>223</v>
      </c>
      <c r="D1242" s="311">
        <v>4.82</v>
      </c>
    </row>
    <row r="1243" spans="1:4" ht="20.100000000000001" hidden="1" customHeight="1" x14ac:dyDescent="0.2">
      <c r="A1243" s="308">
        <v>9054010</v>
      </c>
      <c r="B1243" s="309" t="s">
        <v>33281</v>
      </c>
      <c r="C1243" s="310" t="s">
        <v>223</v>
      </c>
      <c r="D1243" s="311">
        <v>162.59</v>
      </c>
    </row>
    <row r="1244" spans="1:4" ht="20.100000000000001" hidden="1" customHeight="1" x14ac:dyDescent="0.2">
      <c r="A1244" s="308">
        <v>9054011</v>
      </c>
      <c r="B1244" s="309" t="s">
        <v>33282</v>
      </c>
      <c r="C1244" s="310" t="s">
        <v>223</v>
      </c>
      <c r="D1244" s="311">
        <v>37.18</v>
      </c>
    </row>
    <row r="1245" spans="1:4" ht="20.100000000000001" hidden="1" customHeight="1" x14ac:dyDescent="0.2">
      <c r="A1245" s="308">
        <v>9054012</v>
      </c>
      <c r="B1245" s="309" t="s">
        <v>33283</v>
      </c>
      <c r="C1245" s="310" t="s">
        <v>223</v>
      </c>
      <c r="D1245" s="311">
        <v>215.63</v>
      </c>
    </row>
    <row r="1246" spans="1:4" ht="20.100000000000001" hidden="1" customHeight="1" x14ac:dyDescent="0.2">
      <c r="A1246" s="308">
        <v>9054013</v>
      </c>
      <c r="B1246" s="309" t="s">
        <v>33284</v>
      </c>
      <c r="C1246" s="310" t="s">
        <v>223</v>
      </c>
      <c r="D1246" s="311">
        <v>418.87</v>
      </c>
    </row>
    <row r="1247" spans="1:4" ht="20.100000000000001" hidden="1" customHeight="1" x14ac:dyDescent="0.2">
      <c r="A1247" s="308">
        <v>9054014</v>
      </c>
      <c r="B1247" s="309" t="s">
        <v>33285</v>
      </c>
      <c r="C1247" s="310" t="s">
        <v>223</v>
      </c>
      <c r="D1247" s="311">
        <v>85.79</v>
      </c>
    </row>
    <row r="1248" spans="1:4" ht="20.100000000000001" hidden="1" customHeight="1" x14ac:dyDescent="0.2">
      <c r="A1248" s="308">
        <v>9054015</v>
      </c>
      <c r="B1248" s="309" t="s">
        <v>33286</v>
      </c>
      <c r="C1248" s="310" t="s">
        <v>223</v>
      </c>
      <c r="D1248" s="311">
        <v>38.57</v>
      </c>
    </row>
    <row r="1249" spans="1:4" ht="20.100000000000001" hidden="1" customHeight="1" x14ac:dyDescent="0.2">
      <c r="A1249" s="308">
        <v>9054016</v>
      </c>
      <c r="B1249" s="309" t="s">
        <v>33287</v>
      </c>
      <c r="C1249" s="310" t="s">
        <v>256</v>
      </c>
      <c r="D1249" s="311">
        <v>40.65</v>
      </c>
    </row>
    <row r="1250" spans="1:4" ht="20.100000000000001" hidden="1" customHeight="1" x14ac:dyDescent="0.2">
      <c r="A1250" s="308">
        <v>9054017</v>
      </c>
      <c r="B1250" s="309" t="s">
        <v>33288</v>
      </c>
      <c r="C1250" s="310" t="s">
        <v>223</v>
      </c>
      <c r="D1250" s="311">
        <v>121.95</v>
      </c>
    </row>
    <row r="1251" spans="1:4" ht="20.100000000000001" hidden="1" customHeight="1" x14ac:dyDescent="0.2">
      <c r="A1251" s="308">
        <v>9054018</v>
      </c>
      <c r="B1251" s="309" t="s">
        <v>33289</v>
      </c>
      <c r="C1251" s="310" t="s">
        <v>223</v>
      </c>
      <c r="D1251" s="311">
        <v>107</v>
      </c>
    </row>
    <row r="1252" spans="1:4" ht="20.100000000000001" hidden="1" customHeight="1" x14ac:dyDescent="0.2">
      <c r="A1252" s="308">
        <v>9054019</v>
      </c>
      <c r="B1252" s="309" t="s">
        <v>33290</v>
      </c>
      <c r="C1252" s="310" t="s">
        <v>223</v>
      </c>
      <c r="D1252" s="311">
        <v>81.3</v>
      </c>
    </row>
    <row r="1253" spans="1:4" ht="20.100000000000001" hidden="1" customHeight="1" x14ac:dyDescent="0.2">
      <c r="A1253" s="308">
        <v>9054020</v>
      </c>
      <c r="B1253" s="309" t="s">
        <v>33291</v>
      </c>
      <c r="C1253" s="310" t="s">
        <v>223</v>
      </c>
      <c r="D1253" s="311">
        <v>17.16</v>
      </c>
    </row>
    <row r="1254" spans="1:4" ht="20.100000000000001" hidden="1" customHeight="1" x14ac:dyDescent="0.2">
      <c r="A1254" s="308">
        <v>9054021</v>
      </c>
      <c r="B1254" s="309" t="s">
        <v>33292</v>
      </c>
      <c r="C1254" s="310" t="s">
        <v>119</v>
      </c>
      <c r="D1254" s="311">
        <v>0.96</v>
      </c>
    </row>
    <row r="1255" spans="1:4" ht="20.100000000000001" hidden="1" customHeight="1" x14ac:dyDescent="0.2">
      <c r="A1255" s="308">
        <v>9054022</v>
      </c>
      <c r="B1255" s="309" t="s">
        <v>33293</v>
      </c>
      <c r="C1255" s="310" t="s">
        <v>223</v>
      </c>
      <c r="D1255" s="311">
        <v>12.05</v>
      </c>
    </row>
    <row r="1256" spans="1:4" ht="20.100000000000001" hidden="1" customHeight="1" x14ac:dyDescent="0.2">
      <c r="A1256" s="308">
        <v>9054023</v>
      </c>
      <c r="B1256" s="309" t="s">
        <v>33294</v>
      </c>
      <c r="C1256" s="310" t="s">
        <v>223</v>
      </c>
      <c r="D1256" s="311">
        <v>28.6</v>
      </c>
    </row>
    <row r="1257" spans="1:4" ht="20.100000000000001" hidden="1" customHeight="1" x14ac:dyDescent="0.2">
      <c r="A1257" s="308">
        <v>9054024</v>
      </c>
      <c r="B1257" s="309" t="s">
        <v>33295</v>
      </c>
      <c r="C1257" s="310" t="s">
        <v>223</v>
      </c>
      <c r="D1257" s="311">
        <v>17.16</v>
      </c>
    </row>
    <row r="1258" spans="1:4" ht="20.100000000000001" hidden="1" customHeight="1" x14ac:dyDescent="0.2">
      <c r="A1258" s="308">
        <v>9054025</v>
      </c>
      <c r="B1258" s="309" t="s">
        <v>33296</v>
      </c>
      <c r="C1258" s="310" t="s">
        <v>223</v>
      </c>
      <c r="D1258" s="311">
        <v>26.47</v>
      </c>
    </row>
    <row r="1259" spans="1:4" ht="20.100000000000001" hidden="1" customHeight="1" x14ac:dyDescent="0.2">
      <c r="A1259" s="308">
        <v>9054026</v>
      </c>
      <c r="B1259" s="309" t="s">
        <v>33297</v>
      </c>
      <c r="C1259" s="310" t="s">
        <v>223</v>
      </c>
      <c r="D1259" s="311">
        <v>121.95</v>
      </c>
    </row>
    <row r="1260" spans="1:4" ht="20.100000000000001" hidden="1" customHeight="1" x14ac:dyDescent="0.2">
      <c r="A1260" s="308">
        <v>9054027</v>
      </c>
      <c r="B1260" s="309" t="s">
        <v>33298</v>
      </c>
      <c r="C1260" s="310" t="s">
        <v>223</v>
      </c>
      <c r="D1260" s="311">
        <v>81.3</v>
      </c>
    </row>
    <row r="1261" spans="1:4" ht="20.100000000000001" hidden="1" customHeight="1" x14ac:dyDescent="0.2">
      <c r="A1261" s="308">
        <v>9060000</v>
      </c>
      <c r="B1261" s="309" t="s">
        <v>33299</v>
      </c>
      <c r="C1261" s="310" t="s">
        <v>32072</v>
      </c>
      <c r="D1261" s="311" t="s">
        <v>32072</v>
      </c>
    </row>
    <row r="1262" spans="1:4" ht="20.100000000000001" hidden="1" customHeight="1" x14ac:dyDescent="0.2">
      <c r="A1262" s="308">
        <v>9060001</v>
      </c>
      <c r="B1262" s="309" t="s">
        <v>33300</v>
      </c>
      <c r="C1262" s="310" t="s">
        <v>223</v>
      </c>
      <c r="D1262" s="311">
        <v>228.77</v>
      </c>
    </row>
    <row r="1263" spans="1:4" ht="20.100000000000001" hidden="1" customHeight="1" x14ac:dyDescent="0.2">
      <c r="A1263" s="308">
        <v>9060002</v>
      </c>
      <c r="B1263" s="309" t="s">
        <v>33301</v>
      </c>
      <c r="C1263" s="310" t="s">
        <v>223</v>
      </c>
      <c r="D1263" s="311">
        <v>285.95999999999998</v>
      </c>
    </row>
    <row r="1264" spans="1:4" ht="20.100000000000001" hidden="1" customHeight="1" x14ac:dyDescent="0.2">
      <c r="A1264" s="308">
        <v>9060003</v>
      </c>
      <c r="B1264" s="309" t="s">
        <v>33302</v>
      </c>
      <c r="C1264" s="310" t="s">
        <v>223</v>
      </c>
      <c r="D1264" s="311">
        <v>257.37</v>
      </c>
    </row>
    <row r="1265" spans="1:4" ht="20.100000000000001" hidden="1" customHeight="1" x14ac:dyDescent="0.2">
      <c r="A1265" s="308">
        <v>9060004</v>
      </c>
      <c r="B1265" s="309" t="s">
        <v>33303</v>
      </c>
      <c r="C1265" s="310" t="s">
        <v>223</v>
      </c>
      <c r="D1265" s="311">
        <v>28.6</v>
      </c>
    </row>
    <row r="1266" spans="1:4" ht="20.100000000000001" hidden="1" customHeight="1" x14ac:dyDescent="0.2">
      <c r="A1266" s="308">
        <v>9060005</v>
      </c>
      <c r="B1266" s="309" t="s">
        <v>33304</v>
      </c>
      <c r="C1266" s="310" t="s">
        <v>223</v>
      </c>
      <c r="D1266" s="311">
        <v>14.3</v>
      </c>
    </row>
    <row r="1267" spans="1:4" ht="20.100000000000001" hidden="1" customHeight="1" x14ac:dyDescent="0.2">
      <c r="A1267" s="308">
        <v>9060008</v>
      </c>
      <c r="B1267" s="309" t="s">
        <v>33305</v>
      </c>
      <c r="C1267" s="310" t="s">
        <v>223</v>
      </c>
      <c r="D1267" s="311">
        <v>28.6</v>
      </c>
    </row>
    <row r="1268" spans="1:4" ht="20.100000000000001" hidden="1" customHeight="1" x14ac:dyDescent="0.2">
      <c r="A1268" s="308">
        <v>9060009</v>
      </c>
      <c r="B1268" s="309" t="s">
        <v>33306</v>
      </c>
      <c r="C1268" s="310" t="s">
        <v>256</v>
      </c>
      <c r="D1268" s="311">
        <v>22.88</v>
      </c>
    </row>
    <row r="1269" spans="1:4" ht="20.100000000000001" hidden="1" customHeight="1" x14ac:dyDescent="0.2">
      <c r="A1269" s="308">
        <v>9060012</v>
      </c>
      <c r="B1269" s="309" t="s">
        <v>33307</v>
      </c>
      <c r="C1269" s="310" t="s">
        <v>256</v>
      </c>
      <c r="D1269" s="311">
        <v>14.3</v>
      </c>
    </row>
    <row r="1270" spans="1:4" ht="20.100000000000001" hidden="1" customHeight="1" x14ac:dyDescent="0.2">
      <c r="A1270" s="308">
        <v>9060013</v>
      </c>
      <c r="B1270" s="309" t="s">
        <v>33308</v>
      </c>
      <c r="C1270" s="310" t="s">
        <v>256</v>
      </c>
      <c r="D1270" s="311">
        <v>28.6</v>
      </c>
    </row>
    <row r="1271" spans="1:4" ht="20.100000000000001" hidden="1" customHeight="1" x14ac:dyDescent="0.2">
      <c r="A1271" s="308">
        <v>9060014</v>
      </c>
      <c r="B1271" s="309" t="s">
        <v>33309</v>
      </c>
      <c r="C1271" s="310" t="s">
        <v>256</v>
      </c>
      <c r="D1271" s="311">
        <v>2.86</v>
      </c>
    </row>
    <row r="1272" spans="1:4" ht="20.100000000000001" hidden="1" customHeight="1" x14ac:dyDescent="0.2">
      <c r="A1272" s="308">
        <v>9060015</v>
      </c>
      <c r="B1272" s="309" t="s">
        <v>33310</v>
      </c>
      <c r="C1272" s="310" t="s">
        <v>256</v>
      </c>
      <c r="D1272" s="311">
        <v>5.72</v>
      </c>
    </row>
    <row r="1273" spans="1:4" ht="20.100000000000001" hidden="1" customHeight="1" x14ac:dyDescent="0.2">
      <c r="A1273" s="308">
        <v>9060016</v>
      </c>
      <c r="B1273" s="309" t="s">
        <v>33311</v>
      </c>
      <c r="C1273" s="310" t="s">
        <v>256</v>
      </c>
      <c r="D1273" s="311">
        <v>3.43</v>
      </c>
    </row>
    <row r="1274" spans="1:4" ht="20.100000000000001" hidden="1" customHeight="1" x14ac:dyDescent="0.2">
      <c r="A1274" s="308">
        <v>9060017</v>
      </c>
      <c r="B1274" s="309" t="s">
        <v>33312</v>
      </c>
      <c r="C1274" s="310" t="s">
        <v>256</v>
      </c>
      <c r="D1274" s="311">
        <v>6.86</v>
      </c>
    </row>
    <row r="1275" spans="1:4" ht="20.100000000000001" hidden="1" customHeight="1" x14ac:dyDescent="0.2">
      <c r="A1275" s="308">
        <v>9060018</v>
      </c>
      <c r="B1275" s="309" t="s">
        <v>33313</v>
      </c>
      <c r="C1275" s="310" t="s">
        <v>223</v>
      </c>
      <c r="D1275" s="311">
        <v>11.44</v>
      </c>
    </row>
    <row r="1276" spans="1:4" ht="20.100000000000001" hidden="1" customHeight="1" x14ac:dyDescent="0.2">
      <c r="A1276" s="308">
        <v>9060020</v>
      </c>
      <c r="B1276" s="309" t="s">
        <v>33314</v>
      </c>
      <c r="C1276" s="310" t="s">
        <v>223</v>
      </c>
      <c r="D1276" s="311">
        <v>11.44</v>
      </c>
    </row>
    <row r="1277" spans="1:4" ht="20.100000000000001" hidden="1" customHeight="1" x14ac:dyDescent="0.2">
      <c r="A1277" s="308">
        <v>9061000</v>
      </c>
      <c r="B1277" s="309" t="s">
        <v>33315</v>
      </c>
      <c r="C1277" s="310" t="s">
        <v>32072</v>
      </c>
      <c r="D1277" s="311" t="s">
        <v>32072</v>
      </c>
    </row>
    <row r="1278" spans="1:4" ht="20.100000000000001" hidden="1" customHeight="1" x14ac:dyDescent="0.2">
      <c r="A1278" s="308">
        <v>9061010</v>
      </c>
      <c r="B1278" s="309" t="s">
        <v>33316</v>
      </c>
      <c r="C1278" s="310" t="s">
        <v>256</v>
      </c>
      <c r="D1278" s="311">
        <v>45.75</v>
      </c>
    </row>
    <row r="1279" spans="1:4" ht="20.100000000000001" hidden="1" customHeight="1" x14ac:dyDescent="0.2">
      <c r="A1279" s="308">
        <v>9061011</v>
      </c>
      <c r="B1279" s="309" t="s">
        <v>33317</v>
      </c>
      <c r="C1279" s="310" t="s">
        <v>223</v>
      </c>
      <c r="D1279" s="311">
        <v>11.44</v>
      </c>
    </row>
    <row r="1280" spans="1:4" ht="20.100000000000001" hidden="1" customHeight="1" x14ac:dyDescent="0.2">
      <c r="A1280" s="308">
        <v>9061015</v>
      </c>
      <c r="B1280" s="309" t="s">
        <v>33318</v>
      </c>
      <c r="C1280" s="310" t="s">
        <v>223</v>
      </c>
      <c r="D1280" s="311">
        <v>17.16</v>
      </c>
    </row>
    <row r="1281" spans="1:4" ht="20.100000000000001" hidden="1" customHeight="1" x14ac:dyDescent="0.2">
      <c r="A1281" s="308">
        <v>9061016</v>
      </c>
      <c r="B1281" s="309" t="s">
        <v>33319</v>
      </c>
      <c r="C1281" s="310" t="s">
        <v>223</v>
      </c>
      <c r="D1281" s="311">
        <v>40.03</v>
      </c>
    </row>
    <row r="1282" spans="1:4" ht="20.100000000000001" hidden="1" customHeight="1" x14ac:dyDescent="0.2">
      <c r="A1282" s="308">
        <v>9061017</v>
      </c>
      <c r="B1282" s="309" t="s">
        <v>33320</v>
      </c>
      <c r="C1282" s="310" t="s">
        <v>223</v>
      </c>
      <c r="D1282" s="311">
        <v>74.349999999999994</v>
      </c>
    </row>
    <row r="1283" spans="1:4" ht="20.100000000000001" hidden="1" customHeight="1" x14ac:dyDescent="0.2">
      <c r="A1283" s="308">
        <v>9061025</v>
      </c>
      <c r="B1283" s="309" t="s">
        <v>33321</v>
      </c>
      <c r="C1283" s="310" t="s">
        <v>223</v>
      </c>
      <c r="D1283" s="311">
        <v>28.6</v>
      </c>
    </row>
    <row r="1284" spans="1:4" ht="20.100000000000001" hidden="1" customHeight="1" x14ac:dyDescent="0.2">
      <c r="A1284" s="308">
        <v>9061026</v>
      </c>
      <c r="B1284" s="309" t="s">
        <v>33322</v>
      </c>
      <c r="C1284" s="310" t="s">
        <v>2011</v>
      </c>
      <c r="D1284" s="311">
        <v>114.39</v>
      </c>
    </row>
    <row r="1285" spans="1:4" ht="20.100000000000001" hidden="1" customHeight="1" x14ac:dyDescent="0.2">
      <c r="A1285" s="308">
        <v>9061030</v>
      </c>
      <c r="B1285" s="309" t="s">
        <v>33323</v>
      </c>
      <c r="C1285" s="310" t="s">
        <v>223</v>
      </c>
      <c r="D1285" s="311">
        <v>11.44</v>
      </c>
    </row>
    <row r="1286" spans="1:4" ht="20.100000000000001" hidden="1" customHeight="1" x14ac:dyDescent="0.2">
      <c r="A1286" s="308">
        <v>9061032</v>
      </c>
      <c r="B1286" s="309" t="s">
        <v>33324</v>
      </c>
      <c r="C1286" s="310" t="s">
        <v>223</v>
      </c>
      <c r="D1286" s="311">
        <v>17.16</v>
      </c>
    </row>
    <row r="1287" spans="1:4" ht="20.100000000000001" hidden="1" customHeight="1" x14ac:dyDescent="0.2">
      <c r="A1287" s="308">
        <v>9061034</v>
      </c>
      <c r="B1287" s="309" t="s">
        <v>33325</v>
      </c>
      <c r="C1287" s="310" t="s">
        <v>223</v>
      </c>
      <c r="D1287" s="311">
        <v>14.3</v>
      </c>
    </row>
    <row r="1288" spans="1:4" ht="20.100000000000001" hidden="1" customHeight="1" x14ac:dyDescent="0.2">
      <c r="A1288" s="308">
        <v>9061035</v>
      </c>
      <c r="B1288" s="309" t="s">
        <v>33326</v>
      </c>
      <c r="C1288" s="310" t="s">
        <v>223</v>
      </c>
      <c r="D1288" s="311">
        <v>660.04</v>
      </c>
    </row>
    <row r="1289" spans="1:4" ht="20.100000000000001" hidden="1" customHeight="1" x14ac:dyDescent="0.2">
      <c r="A1289" s="308">
        <v>9061037</v>
      </c>
      <c r="B1289" s="309" t="s">
        <v>33327</v>
      </c>
      <c r="C1289" s="310" t="s">
        <v>223</v>
      </c>
      <c r="D1289" s="311">
        <v>28.6</v>
      </c>
    </row>
    <row r="1290" spans="1:4" ht="20.100000000000001" hidden="1" customHeight="1" x14ac:dyDescent="0.2">
      <c r="A1290" s="308">
        <v>9061038</v>
      </c>
      <c r="B1290" s="309" t="s">
        <v>33328</v>
      </c>
      <c r="C1290" s="310" t="s">
        <v>223</v>
      </c>
      <c r="D1290" s="311">
        <v>42.89</v>
      </c>
    </row>
    <row r="1291" spans="1:4" ht="20.100000000000001" hidden="1" customHeight="1" x14ac:dyDescent="0.2">
      <c r="A1291" s="308">
        <v>9061039</v>
      </c>
      <c r="B1291" s="309" t="s">
        <v>33329</v>
      </c>
      <c r="C1291" s="310" t="s">
        <v>223</v>
      </c>
      <c r="D1291" s="311">
        <v>14.3</v>
      </c>
    </row>
    <row r="1292" spans="1:4" ht="20.100000000000001" hidden="1" customHeight="1" x14ac:dyDescent="0.2">
      <c r="A1292" s="308">
        <v>9061040</v>
      </c>
      <c r="B1292" s="309" t="s">
        <v>33330</v>
      </c>
      <c r="C1292" s="310" t="s">
        <v>223</v>
      </c>
      <c r="D1292" s="311">
        <v>28.6</v>
      </c>
    </row>
    <row r="1293" spans="1:4" ht="20.100000000000001" hidden="1" customHeight="1" x14ac:dyDescent="0.2">
      <c r="A1293" s="308">
        <v>9062000</v>
      </c>
      <c r="B1293" s="309" t="s">
        <v>33331</v>
      </c>
      <c r="C1293" s="310" t="s">
        <v>32072</v>
      </c>
      <c r="D1293" s="311" t="s">
        <v>32072</v>
      </c>
    </row>
    <row r="1294" spans="1:4" ht="20.100000000000001" hidden="1" customHeight="1" x14ac:dyDescent="0.2">
      <c r="A1294" s="308">
        <v>9062001</v>
      </c>
      <c r="B1294" s="309" t="s">
        <v>33332</v>
      </c>
      <c r="C1294" s="310" t="s">
        <v>223</v>
      </c>
      <c r="D1294" s="311">
        <v>14.3</v>
      </c>
    </row>
    <row r="1295" spans="1:4" ht="20.100000000000001" hidden="1" customHeight="1" x14ac:dyDescent="0.2">
      <c r="A1295" s="308">
        <v>9062002</v>
      </c>
      <c r="B1295" s="309" t="s">
        <v>33333</v>
      </c>
      <c r="C1295" s="310" t="s">
        <v>223</v>
      </c>
      <c r="D1295" s="311">
        <v>5.72</v>
      </c>
    </row>
    <row r="1296" spans="1:4" ht="20.100000000000001" hidden="1" customHeight="1" x14ac:dyDescent="0.2">
      <c r="A1296" s="308">
        <v>9062003</v>
      </c>
      <c r="B1296" s="309" t="s">
        <v>33334</v>
      </c>
      <c r="C1296" s="310" t="s">
        <v>223</v>
      </c>
      <c r="D1296" s="311">
        <v>2.41</v>
      </c>
    </row>
    <row r="1297" spans="1:4" ht="20.100000000000001" hidden="1" customHeight="1" x14ac:dyDescent="0.2">
      <c r="A1297" s="308">
        <v>9062004</v>
      </c>
      <c r="B1297" s="309" t="s">
        <v>33335</v>
      </c>
      <c r="C1297" s="310" t="s">
        <v>223</v>
      </c>
      <c r="D1297" s="311">
        <v>17.16</v>
      </c>
    </row>
    <row r="1298" spans="1:4" ht="20.100000000000001" hidden="1" customHeight="1" x14ac:dyDescent="0.2">
      <c r="A1298" s="308">
        <v>9062005</v>
      </c>
      <c r="B1298" s="309" t="s">
        <v>33336</v>
      </c>
      <c r="C1298" s="310" t="s">
        <v>223</v>
      </c>
      <c r="D1298" s="311">
        <v>2.41</v>
      </c>
    </row>
    <row r="1299" spans="1:4" ht="20.100000000000001" hidden="1" customHeight="1" x14ac:dyDescent="0.2">
      <c r="A1299" s="308">
        <v>9062010</v>
      </c>
      <c r="B1299" s="309" t="s">
        <v>33337</v>
      </c>
      <c r="C1299" s="310" t="s">
        <v>223</v>
      </c>
      <c r="D1299" s="311">
        <v>22.88</v>
      </c>
    </row>
    <row r="1300" spans="1:4" ht="20.100000000000001" hidden="1" customHeight="1" x14ac:dyDescent="0.2">
      <c r="A1300" s="308">
        <v>9062011</v>
      </c>
      <c r="B1300" s="309" t="s">
        <v>33338</v>
      </c>
      <c r="C1300" s="310" t="s">
        <v>223</v>
      </c>
      <c r="D1300" s="311">
        <v>42.89</v>
      </c>
    </row>
    <row r="1301" spans="1:4" ht="20.100000000000001" hidden="1" customHeight="1" x14ac:dyDescent="0.2">
      <c r="A1301" s="308">
        <v>9062012</v>
      </c>
      <c r="B1301" s="309" t="s">
        <v>33339</v>
      </c>
      <c r="C1301" s="310" t="s">
        <v>223</v>
      </c>
      <c r="D1301" s="311">
        <v>85.79</v>
      </c>
    </row>
    <row r="1302" spans="1:4" ht="20.100000000000001" hidden="1" customHeight="1" x14ac:dyDescent="0.2">
      <c r="A1302" s="308">
        <v>9062013</v>
      </c>
      <c r="B1302" s="309" t="s">
        <v>33340</v>
      </c>
      <c r="C1302" s="310" t="s">
        <v>223</v>
      </c>
      <c r="D1302" s="311">
        <v>85.79</v>
      </c>
    </row>
    <row r="1303" spans="1:4" ht="20.100000000000001" hidden="1" customHeight="1" x14ac:dyDescent="0.2">
      <c r="A1303" s="308">
        <v>9062014</v>
      </c>
      <c r="B1303" s="309" t="s">
        <v>33341</v>
      </c>
      <c r="C1303" s="310" t="s">
        <v>223</v>
      </c>
      <c r="D1303" s="311">
        <v>28.6</v>
      </c>
    </row>
    <row r="1304" spans="1:4" ht="20.100000000000001" hidden="1" customHeight="1" x14ac:dyDescent="0.2">
      <c r="A1304" s="308">
        <v>9062018</v>
      </c>
      <c r="B1304" s="309" t="s">
        <v>33342</v>
      </c>
      <c r="C1304" s="310" t="s">
        <v>223</v>
      </c>
      <c r="D1304" s="311">
        <v>85.79</v>
      </c>
    </row>
    <row r="1305" spans="1:4" ht="20.100000000000001" hidden="1" customHeight="1" x14ac:dyDescent="0.2">
      <c r="A1305" s="308">
        <v>9062019</v>
      </c>
      <c r="B1305" s="309" t="s">
        <v>33343</v>
      </c>
      <c r="C1305" s="310" t="s">
        <v>223</v>
      </c>
      <c r="D1305" s="311">
        <v>57.19</v>
      </c>
    </row>
    <row r="1306" spans="1:4" ht="20.100000000000001" hidden="1" customHeight="1" x14ac:dyDescent="0.2">
      <c r="A1306" s="308">
        <v>9062025</v>
      </c>
      <c r="B1306" s="309" t="s">
        <v>33344</v>
      </c>
      <c r="C1306" s="310" t="s">
        <v>223</v>
      </c>
      <c r="D1306" s="311">
        <v>57.19</v>
      </c>
    </row>
    <row r="1307" spans="1:4" ht="20.100000000000001" hidden="1" customHeight="1" x14ac:dyDescent="0.2">
      <c r="A1307" s="308">
        <v>9062030</v>
      </c>
      <c r="B1307" s="309" t="s">
        <v>33345</v>
      </c>
      <c r="C1307" s="310" t="s">
        <v>223</v>
      </c>
      <c r="D1307" s="311">
        <v>5.0599999999999996</v>
      </c>
    </row>
    <row r="1308" spans="1:4" ht="20.100000000000001" hidden="1" customHeight="1" x14ac:dyDescent="0.2">
      <c r="A1308" s="308">
        <v>9062031</v>
      </c>
      <c r="B1308" s="309" t="s">
        <v>33346</v>
      </c>
      <c r="C1308" s="310" t="s">
        <v>223</v>
      </c>
      <c r="D1308" s="311">
        <v>5.0599999999999996</v>
      </c>
    </row>
    <row r="1309" spans="1:4" ht="20.100000000000001" hidden="1" customHeight="1" x14ac:dyDescent="0.2">
      <c r="A1309" s="308">
        <v>9063000</v>
      </c>
      <c r="B1309" s="309" t="s">
        <v>33347</v>
      </c>
      <c r="C1309" s="310" t="s">
        <v>32072</v>
      </c>
      <c r="D1309" s="311" t="s">
        <v>32072</v>
      </c>
    </row>
    <row r="1310" spans="1:4" ht="20.100000000000001" hidden="1" customHeight="1" x14ac:dyDescent="0.2">
      <c r="A1310" s="308">
        <v>9063014</v>
      </c>
      <c r="B1310" s="309" t="s">
        <v>33348</v>
      </c>
      <c r="C1310" s="310" t="s">
        <v>256</v>
      </c>
      <c r="D1310" s="311">
        <v>11.44</v>
      </c>
    </row>
    <row r="1311" spans="1:4" ht="20.100000000000001" hidden="1" customHeight="1" x14ac:dyDescent="0.2">
      <c r="A1311" s="308">
        <v>9063015</v>
      </c>
      <c r="B1311" s="309" t="s">
        <v>33349</v>
      </c>
      <c r="C1311" s="310" t="s">
        <v>256</v>
      </c>
      <c r="D1311" s="311">
        <v>14.3</v>
      </c>
    </row>
    <row r="1312" spans="1:4" ht="20.100000000000001" hidden="1" customHeight="1" x14ac:dyDescent="0.2">
      <c r="A1312" s="308">
        <v>9063016</v>
      </c>
      <c r="B1312" s="309" t="s">
        <v>33350</v>
      </c>
      <c r="C1312" s="310" t="s">
        <v>223</v>
      </c>
      <c r="D1312" s="311">
        <v>11.44</v>
      </c>
    </row>
    <row r="1313" spans="1:4" ht="20.100000000000001" hidden="1" customHeight="1" x14ac:dyDescent="0.2">
      <c r="A1313" s="308">
        <v>9063060</v>
      </c>
      <c r="B1313" s="309" t="s">
        <v>33351</v>
      </c>
      <c r="C1313" s="310" t="s">
        <v>223</v>
      </c>
      <c r="D1313" s="311">
        <v>285.95999999999998</v>
      </c>
    </row>
    <row r="1314" spans="1:4" ht="20.100000000000001" hidden="1" customHeight="1" x14ac:dyDescent="0.2">
      <c r="A1314" s="308">
        <v>9063061</v>
      </c>
      <c r="B1314" s="309" t="s">
        <v>33352</v>
      </c>
      <c r="C1314" s="310" t="s">
        <v>223</v>
      </c>
      <c r="D1314" s="311">
        <v>457.54</v>
      </c>
    </row>
    <row r="1315" spans="1:4" ht="20.100000000000001" hidden="1" customHeight="1" x14ac:dyDescent="0.2">
      <c r="A1315" s="308">
        <v>9063062</v>
      </c>
      <c r="B1315" s="309" t="s">
        <v>33353</v>
      </c>
      <c r="C1315" s="310" t="s">
        <v>223</v>
      </c>
      <c r="D1315" s="311">
        <v>647.53</v>
      </c>
    </row>
    <row r="1316" spans="1:4" ht="20.100000000000001" hidden="1" customHeight="1" x14ac:dyDescent="0.2">
      <c r="A1316" s="308">
        <v>9064000</v>
      </c>
      <c r="B1316" s="309" t="s">
        <v>33354</v>
      </c>
      <c r="C1316" s="310" t="s">
        <v>32072</v>
      </c>
      <c r="D1316" s="311" t="s">
        <v>32072</v>
      </c>
    </row>
    <row r="1317" spans="1:4" ht="20.100000000000001" hidden="1" customHeight="1" x14ac:dyDescent="0.2">
      <c r="A1317" s="308">
        <v>9064001</v>
      </c>
      <c r="B1317" s="309" t="s">
        <v>33355</v>
      </c>
      <c r="C1317" s="310" t="s">
        <v>223</v>
      </c>
      <c r="D1317" s="311">
        <v>57.19</v>
      </c>
    </row>
    <row r="1318" spans="1:4" ht="20.100000000000001" hidden="1" customHeight="1" x14ac:dyDescent="0.2">
      <c r="A1318" s="308">
        <v>9064002</v>
      </c>
      <c r="B1318" s="309" t="s">
        <v>33356</v>
      </c>
      <c r="C1318" s="310" t="s">
        <v>223</v>
      </c>
      <c r="D1318" s="311">
        <v>2.41</v>
      </c>
    </row>
    <row r="1319" spans="1:4" ht="20.100000000000001" hidden="1" customHeight="1" x14ac:dyDescent="0.2">
      <c r="A1319" s="308">
        <v>9064003</v>
      </c>
      <c r="B1319" s="309" t="s">
        <v>33357</v>
      </c>
      <c r="C1319" s="310" t="s">
        <v>223</v>
      </c>
      <c r="D1319" s="311">
        <v>14.3</v>
      </c>
    </row>
    <row r="1320" spans="1:4" ht="20.100000000000001" hidden="1" customHeight="1" x14ac:dyDescent="0.2">
      <c r="A1320" s="308">
        <v>9064004</v>
      </c>
      <c r="B1320" s="309" t="s">
        <v>33358</v>
      </c>
      <c r="C1320" s="310" t="s">
        <v>223</v>
      </c>
      <c r="D1320" s="311">
        <v>11.44</v>
      </c>
    </row>
    <row r="1321" spans="1:4" ht="20.100000000000001" hidden="1" customHeight="1" x14ac:dyDescent="0.2">
      <c r="A1321" s="308">
        <v>9064005</v>
      </c>
      <c r="B1321" s="309" t="s">
        <v>33359</v>
      </c>
      <c r="C1321" s="310" t="s">
        <v>223</v>
      </c>
      <c r="D1321" s="311">
        <v>121.95</v>
      </c>
    </row>
    <row r="1322" spans="1:4" ht="20.100000000000001" hidden="1" customHeight="1" x14ac:dyDescent="0.2">
      <c r="A1322" s="308">
        <v>9064006</v>
      </c>
      <c r="B1322" s="309" t="s">
        <v>33360</v>
      </c>
      <c r="C1322" s="310" t="s">
        <v>223</v>
      </c>
      <c r="D1322" s="311">
        <v>22.88</v>
      </c>
    </row>
    <row r="1323" spans="1:4" ht="20.100000000000001" hidden="1" customHeight="1" x14ac:dyDescent="0.2">
      <c r="A1323" s="308">
        <v>9064007</v>
      </c>
      <c r="B1323" s="309" t="s">
        <v>33361</v>
      </c>
      <c r="C1323" s="310" t="s">
        <v>223</v>
      </c>
      <c r="D1323" s="311">
        <v>22.88</v>
      </c>
    </row>
    <row r="1324" spans="1:4" ht="20.100000000000001" hidden="1" customHeight="1" x14ac:dyDescent="0.2">
      <c r="A1324" s="308">
        <v>9064008</v>
      </c>
      <c r="B1324" s="309" t="s">
        <v>33362</v>
      </c>
      <c r="C1324" s="310" t="s">
        <v>256</v>
      </c>
      <c r="D1324" s="311">
        <v>11.44</v>
      </c>
    </row>
    <row r="1325" spans="1:4" ht="20.100000000000001" hidden="1" customHeight="1" x14ac:dyDescent="0.2">
      <c r="A1325" s="308">
        <v>9064009</v>
      </c>
      <c r="B1325" s="309" t="s">
        <v>33363</v>
      </c>
      <c r="C1325" s="310" t="s">
        <v>223</v>
      </c>
      <c r="D1325" s="311">
        <v>4.82</v>
      </c>
    </row>
    <row r="1326" spans="1:4" ht="20.100000000000001" hidden="1" customHeight="1" x14ac:dyDescent="0.2">
      <c r="A1326" s="308">
        <v>9064010</v>
      </c>
      <c r="B1326" s="309" t="s">
        <v>33364</v>
      </c>
      <c r="C1326" s="310" t="s">
        <v>223</v>
      </c>
      <c r="D1326" s="311">
        <v>162.59</v>
      </c>
    </row>
    <row r="1327" spans="1:4" ht="20.100000000000001" hidden="1" customHeight="1" x14ac:dyDescent="0.2">
      <c r="A1327" s="308">
        <v>9064011</v>
      </c>
      <c r="B1327" s="309" t="s">
        <v>33365</v>
      </c>
      <c r="C1327" s="310" t="s">
        <v>223</v>
      </c>
      <c r="D1327" s="311">
        <v>37.18</v>
      </c>
    </row>
    <row r="1328" spans="1:4" ht="20.100000000000001" hidden="1" customHeight="1" x14ac:dyDescent="0.2">
      <c r="A1328" s="308">
        <v>9064012</v>
      </c>
      <c r="B1328" s="309" t="s">
        <v>33366</v>
      </c>
      <c r="C1328" s="310" t="s">
        <v>223</v>
      </c>
      <c r="D1328" s="311">
        <v>215.63</v>
      </c>
    </row>
    <row r="1329" spans="1:4" ht="20.100000000000001" hidden="1" customHeight="1" x14ac:dyDescent="0.2">
      <c r="A1329" s="308">
        <v>9064013</v>
      </c>
      <c r="B1329" s="309" t="s">
        <v>33367</v>
      </c>
      <c r="C1329" s="310" t="s">
        <v>223</v>
      </c>
      <c r="D1329" s="311">
        <v>418.87</v>
      </c>
    </row>
    <row r="1330" spans="1:4" ht="20.100000000000001" hidden="1" customHeight="1" x14ac:dyDescent="0.2">
      <c r="A1330" s="308">
        <v>9064014</v>
      </c>
      <c r="B1330" s="309" t="s">
        <v>33368</v>
      </c>
      <c r="C1330" s="310" t="s">
        <v>223</v>
      </c>
      <c r="D1330" s="311">
        <v>85.79</v>
      </c>
    </row>
    <row r="1331" spans="1:4" ht="20.100000000000001" hidden="1" customHeight="1" x14ac:dyDescent="0.2">
      <c r="A1331" s="308">
        <v>9064015</v>
      </c>
      <c r="B1331" s="309" t="s">
        <v>33369</v>
      </c>
      <c r="C1331" s="310" t="s">
        <v>223</v>
      </c>
      <c r="D1331" s="311">
        <v>38.57</v>
      </c>
    </row>
    <row r="1332" spans="1:4" ht="20.100000000000001" hidden="1" customHeight="1" x14ac:dyDescent="0.2">
      <c r="A1332" s="308">
        <v>9064016</v>
      </c>
      <c r="B1332" s="309" t="s">
        <v>33370</v>
      </c>
      <c r="C1332" s="310" t="s">
        <v>256</v>
      </c>
      <c r="D1332" s="311">
        <v>8.58</v>
      </c>
    </row>
    <row r="1333" spans="1:4" ht="20.100000000000001" hidden="1" customHeight="1" x14ac:dyDescent="0.2">
      <c r="A1333" s="308">
        <v>9064017</v>
      </c>
      <c r="B1333" s="309" t="s">
        <v>33371</v>
      </c>
      <c r="C1333" s="310" t="s">
        <v>223</v>
      </c>
      <c r="D1333" s="311">
        <v>86.25</v>
      </c>
    </row>
    <row r="1334" spans="1:4" ht="20.100000000000001" hidden="1" customHeight="1" x14ac:dyDescent="0.2">
      <c r="A1334" s="308">
        <v>9064018</v>
      </c>
      <c r="B1334" s="309" t="s">
        <v>33372</v>
      </c>
      <c r="C1334" s="310" t="s">
        <v>223</v>
      </c>
      <c r="D1334" s="311">
        <v>169.5</v>
      </c>
    </row>
    <row r="1335" spans="1:4" ht="20.100000000000001" hidden="1" customHeight="1" x14ac:dyDescent="0.2">
      <c r="A1335" s="308">
        <v>9064023</v>
      </c>
      <c r="B1335" s="309" t="s">
        <v>33373</v>
      </c>
      <c r="C1335" s="310" t="s">
        <v>223</v>
      </c>
      <c r="D1335" s="311">
        <v>28.6</v>
      </c>
    </row>
    <row r="1336" spans="1:4" ht="20.100000000000001" hidden="1" customHeight="1" x14ac:dyDescent="0.2">
      <c r="A1336" s="308">
        <v>9064024</v>
      </c>
      <c r="B1336" s="309" t="s">
        <v>33374</v>
      </c>
      <c r="C1336" s="310" t="s">
        <v>223</v>
      </c>
      <c r="D1336" s="311">
        <v>17.16</v>
      </c>
    </row>
    <row r="1337" spans="1:4" ht="20.100000000000001" hidden="1" customHeight="1" x14ac:dyDescent="0.2">
      <c r="A1337" s="308">
        <v>9070000</v>
      </c>
      <c r="B1337" s="309" t="s">
        <v>33375</v>
      </c>
      <c r="C1337" s="310" t="s">
        <v>32072</v>
      </c>
      <c r="D1337" s="311" t="s">
        <v>32072</v>
      </c>
    </row>
    <row r="1338" spans="1:4" ht="20.100000000000001" hidden="1" customHeight="1" x14ac:dyDescent="0.2">
      <c r="A1338" s="308">
        <v>9070001</v>
      </c>
      <c r="B1338" s="309" t="s">
        <v>33376</v>
      </c>
      <c r="C1338" s="310" t="s">
        <v>223</v>
      </c>
      <c r="D1338" s="311">
        <v>431.26</v>
      </c>
    </row>
    <row r="1339" spans="1:4" ht="20.100000000000001" hidden="1" customHeight="1" x14ac:dyDescent="0.2">
      <c r="A1339" s="308">
        <v>9070002</v>
      </c>
      <c r="B1339" s="309" t="s">
        <v>33377</v>
      </c>
      <c r="C1339" s="310" t="s">
        <v>223</v>
      </c>
      <c r="D1339" s="311">
        <v>593.86</v>
      </c>
    </row>
    <row r="1340" spans="1:4" ht="20.100000000000001" hidden="1" customHeight="1" x14ac:dyDescent="0.2">
      <c r="A1340" s="308">
        <v>9070003</v>
      </c>
      <c r="B1340" s="309" t="s">
        <v>33378</v>
      </c>
      <c r="C1340" s="310" t="s">
        <v>223</v>
      </c>
      <c r="D1340" s="311">
        <v>285.95999999999998</v>
      </c>
    </row>
    <row r="1341" spans="1:4" ht="20.100000000000001" hidden="1" customHeight="1" x14ac:dyDescent="0.2">
      <c r="A1341" s="308">
        <v>9070004</v>
      </c>
      <c r="B1341" s="309" t="s">
        <v>33379</v>
      </c>
      <c r="C1341" s="310" t="s">
        <v>223</v>
      </c>
      <c r="D1341" s="311">
        <v>22.88</v>
      </c>
    </row>
    <row r="1342" spans="1:4" ht="20.100000000000001" hidden="1" customHeight="1" x14ac:dyDescent="0.2">
      <c r="A1342" s="308">
        <v>9070005</v>
      </c>
      <c r="B1342" s="309" t="s">
        <v>33380</v>
      </c>
      <c r="C1342" s="310" t="s">
        <v>223</v>
      </c>
      <c r="D1342" s="311">
        <v>22.88</v>
      </c>
    </row>
    <row r="1343" spans="1:4" ht="20.100000000000001" hidden="1" customHeight="1" x14ac:dyDescent="0.2">
      <c r="A1343" s="308">
        <v>9070008</v>
      </c>
      <c r="B1343" s="309" t="s">
        <v>33381</v>
      </c>
      <c r="C1343" s="310" t="s">
        <v>223</v>
      </c>
      <c r="D1343" s="311">
        <v>28.6</v>
      </c>
    </row>
    <row r="1344" spans="1:4" ht="20.100000000000001" hidden="1" customHeight="1" x14ac:dyDescent="0.2">
      <c r="A1344" s="308">
        <v>9070009</v>
      </c>
      <c r="B1344" s="309" t="s">
        <v>33382</v>
      </c>
      <c r="C1344" s="310" t="s">
        <v>256</v>
      </c>
      <c r="D1344" s="311">
        <v>28.6</v>
      </c>
    </row>
    <row r="1345" spans="1:4" ht="20.100000000000001" hidden="1" customHeight="1" x14ac:dyDescent="0.2">
      <c r="A1345" s="308">
        <v>9070012</v>
      </c>
      <c r="B1345" s="309" t="s">
        <v>33383</v>
      </c>
      <c r="C1345" s="310" t="s">
        <v>256</v>
      </c>
      <c r="D1345" s="311">
        <v>17.16</v>
      </c>
    </row>
    <row r="1346" spans="1:4" ht="20.100000000000001" hidden="1" customHeight="1" x14ac:dyDescent="0.2">
      <c r="A1346" s="308">
        <v>9070013</v>
      </c>
      <c r="B1346" s="309" t="s">
        <v>33384</v>
      </c>
      <c r="C1346" s="310" t="s">
        <v>256</v>
      </c>
      <c r="D1346" s="311">
        <v>34.32</v>
      </c>
    </row>
    <row r="1347" spans="1:4" ht="20.100000000000001" hidden="1" customHeight="1" x14ac:dyDescent="0.2">
      <c r="A1347" s="308">
        <v>9070014</v>
      </c>
      <c r="B1347" s="309" t="s">
        <v>33385</v>
      </c>
      <c r="C1347" s="310" t="s">
        <v>256</v>
      </c>
      <c r="D1347" s="311">
        <v>2.86</v>
      </c>
    </row>
    <row r="1348" spans="1:4" ht="20.100000000000001" hidden="1" customHeight="1" x14ac:dyDescent="0.2">
      <c r="A1348" s="308">
        <v>9070015</v>
      </c>
      <c r="B1348" s="309" t="s">
        <v>33386</v>
      </c>
      <c r="C1348" s="310" t="s">
        <v>256</v>
      </c>
      <c r="D1348" s="311">
        <v>40.03</v>
      </c>
    </row>
    <row r="1349" spans="1:4" ht="20.100000000000001" hidden="1" customHeight="1" x14ac:dyDescent="0.2">
      <c r="A1349" s="308">
        <v>9070016</v>
      </c>
      <c r="B1349" s="309" t="s">
        <v>33387</v>
      </c>
      <c r="C1349" s="310" t="s">
        <v>256</v>
      </c>
      <c r="D1349" s="311">
        <v>1.72</v>
      </c>
    </row>
    <row r="1350" spans="1:4" ht="20.100000000000001" hidden="1" customHeight="1" x14ac:dyDescent="0.2">
      <c r="A1350" s="308">
        <v>9070017</v>
      </c>
      <c r="B1350" s="309" t="s">
        <v>33388</v>
      </c>
      <c r="C1350" s="310" t="s">
        <v>256</v>
      </c>
      <c r="D1350" s="311">
        <v>17.16</v>
      </c>
    </row>
    <row r="1351" spans="1:4" ht="20.100000000000001" hidden="1" customHeight="1" x14ac:dyDescent="0.2">
      <c r="A1351" s="308">
        <v>9070018</v>
      </c>
      <c r="B1351" s="309" t="s">
        <v>33389</v>
      </c>
      <c r="C1351" s="310" t="s">
        <v>223</v>
      </c>
      <c r="D1351" s="311">
        <v>22.88</v>
      </c>
    </row>
    <row r="1352" spans="1:4" ht="20.100000000000001" hidden="1" customHeight="1" x14ac:dyDescent="0.2">
      <c r="A1352" s="308">
        <v>9070020</v>
      </c>
      <c r="B1352" s="309" t="s">
        <v>33390</v>
      </c>
      <c r="C1352" s="310" t="s">
        <v>223</v>
      </c>
      <c r="D1352" s="311">
        <v>17.16</v>
      </c>
    </row>
    <row r="1353" spans="1:4" ht="20.100000000000001" hidden="1" customHeight="1" x14ac:dyDescent="0.2">
      <c r="A1353" s="308">
        <v>9071000</v>
      </c>
      <c r="B1353" s="309" t="s">
        <v>33391</v>
      </c>
      <c r="C1353" s="310" t="s">
        <v>32072</v>
      </c>
      <c r="D1353" s="311" t="s">
        <v>32072</v>
      </c>
    </row>
    <row r="1354" spans="1:4" ht="20.100000000000001" hidden="1" customHeight="1" x14ac:dyDescent="0.2">
      <c r="A1354" s="308">
        <v>9071010</v>
      </c>
      <c r="B1354" s="309" t="s">
        <v>33392</v>
      </c>
      <c r="C1354" s="310" t="s">
        <v>256</v>
      </c>
      <c r="D1354" s="311">
        <v>57.19</v>
      </c>
    </row>
    <row r="1355" spans="1:4" ht="20.100000000000001" hidden="1" customHeight="1" x14ac:dyDescent="0.2">
      <c r="A1355" s="308">
        <v>9071011</v>
      </c>
      <c r="B1355" s="309" t="s">
        <v>33393</v>
      </c>
      <c r="C1355" s="310" t="s">
        <v>223</v>
      </c>
      <c r="D1355" s="311">
        <v>14.3</v>
      </c>
    </row>
    <row r="1356" spans="1:4" ht="20.100000000000001" hidden="1" customHeight="1" x14ac:dyDescent="0.2">
      <c r="A1356" s="308">
        <v>9071015</v>
      </c>
      <c r="B1356" s="309" t="s">
        <v>33394</v>
      </c>
      <c r="C1356" s="310" t="s">
        <v>223</v>
      </c>
      <c r="D1356" s="311">
        <v>28.6</v>
      </c>
    </row>
    <row r="1357" spans="1:4" ht="20.100000000000001" hidden="1" customHeight="1" x14ac:dyDescent="0.2">
      <c r="A1357" s="308">
        <v>9071016</v>
      </c>
      <c r="B1357" s="309" t="s">
        <v>33395</v>
      </c>
      <c r="C1357" s="310" t="s">
        <v>223</v>
      </c>
      <c r="D1357" s="311">
        <v>45.75</v>
      </c>
    </row>
    <row r="1358" spans="1:4" ht="20.100000000000001" hidden="1" customHeight="1" x14ac:dyDescent="0.2">
      <c r="A1358" s="308">
        <v>9071017</v>
      </c>
      <c r="B1358" s="309" t="s">
        <v>33396</v>
      </c>
      <c r="C1358" s="310" t="s">
        <v>223</v>
      </c>
      <c r="D1358" s="311">
        <v>85.79</v>
      </c>
    </row>
    <row r="1359" spans="1:4" ht="20.100000000000001" hidden="1" customHeight="1" x14ac:dyDescent="0.2">
      <c r="A1359" s="308">
        <v>9071025</v>
      </c>
      <c r="B1359" s="309" t="s">
        <v>33397</v>
      </c>
      <c r="C1359" s="310" t="s">
        <v>223</v>
      </c>
      <c r="D1359" s="311">
        <v>28.6</v>
      </c>
    </row>
    <row r="1360" spans="1:4" ht="20.100000000000001" hidden="1" customHeight="1" x14ac:dyDescent="0.2">
      <c r="A1360" s="308">
        <v>9071026</v>
      </c>
      <c r="B1360" s="309" t="s">
        <v>33398</v>
      </c>
      <c r="C1360" s="310" t="s">
        <v>2011</v>
      </c>
      <c r="D1360" s="311">
        <v>347.06</v>
      </c>
    </row>
    <row r="1361" spans="1:4" ht="20.100000000000001" hidden="1" customHeight="1" x14ac:dyDescent="0.2">
      <c r="A1361" s="308">
        <v>9071030</v>
      </c>
      <c r="B1361" s="309" t="s">
        <v>33399</v>
      </c>
      <c r="C1361" s="310" t="s">
        <v>223</v>
      </c>
      <c r="D1361" s="311">
        <v>14.3</v>
      </c>
    </row>
    <row r="1362" spans="1:4" ht="20.100000000000001" hidden="1" customHeight="1" x14ac:dyDescent="0.2">
      <c r="A1362" s="308">
        <v>9071032</v>
      </c>
      <c r="B1362" s="309" t="s">
        <v>33400</v>
      </c>
      <c r="C1362" s="310" t="s">
        <v>223</v>
      </c>
      <c r="D1362" s="311">
        <v>17.16</v>
      </c>
    </row>
    <row r="1363" spans="1:4" ht="20.100000000000001" hidden="1" customHeight="1" x14ac:dyDescent="0.2">
      <c r="A1363" s="308">
        <v>9071034</v>
      </c>
      <c r="B1363" s="309" t="s">
        <v>33401</v>
      </c>
      <c r="C1363" s="310" t="s">
        <v>223</v>
      </c>
      <c r="D1363" s="311">
        <v>57.19</v>
      </c>
    </row>
    <row r="1364" spans="1:4" ht="20.100000000000001" hidden="1" customHeight="1" x14ac:dyDescent="0.2">
      <c r="A1364" s="308">
        <v>9071035</v>
      </c>
      <c r="B1364" s="309" t="s">
        <v>33402</v>
      </c>
      <c r="C1364" s="310" t="s">
        <v>223</v>
      </c>
      <c r="D1364" s="311">
        <v>660.04</v>
      </c>
    </row>
    <row r="1365" spans="1:4" ht="20.100000000000001" hidden="1" customHeight="1" x14ac:dyDescent="0.2">
      <c r="A1365" s="308">
        <v>9071037</v>
      </c>
      <c r="B1365" s="309" t="s">
        <v>33403</v>
      </c>
      <c r="C1365" s="310" t="s">
        <v>223</v>
      </c>
      <c r="D1365" s="311">
        <v>40.03</v>
      </c>
    </row>
    <row r="1366" spans="1:4" ht="20.100000000000001" hidden="1" customHeight="1" x14ac:dyDescent="0.2">
      <c r="A1366" s="308">
        <v>9071038</v>
      </c>
      <c r="B1366" s="309" t="s">
        <v>33404</v>
      </c>
      <c r="C1366" s="310" t="s">
        <v>223</v>
      </c>
      <c r="D1366" s="311">
        <v>57.19</v>
      </c>
    </row>
    <row r="1367" spans="1:4" ht="20.100000000000001" hidden="1" customHeight="1" x14ac:dyDescent="0.2">
      <c r="A1367" s="308">
        <v>9071039</v>
      </c>
      <c r="B1367" s="309" t="s">
        <v>33405</v>
      </c>
      <c r="C1367" s="310" t="s">
        <v>223</v>
      </c>
      <c r="D1367" s="311">
        <v>28.6</v>
      </c>
    </row>
    <row r="1368" spans="1:4" ht="20.100000000000001" hidden="1" customHeight="1" x14ac:dyDescent="0.2">
      <c r="A1368" s="308">
        <v>9071040</v>
      </c>
      <c r="B1368" s="309" t="s">
        <v>33406</v>
      </c>
      <c r="C1368" s="310" t="s">
        <v>223</v>
      </c>
      <c r="D1368" s="311">
        <v>28.6</v>
      </c>
    </row>
    <row r="1369" spans="1:4" ht="20.100000000000001" hidden="1" customHeight="1" x14ac:dyDescent="0.2">
      <c r="A1369" s="308">
        <v>9072000</v>
      </c>
      <c r="B1369" s="309" t="s">
        <v>33407</v>
      </c>
      <c r="C1369" s="310" t="s">
        <v>32072</v>
      </c>
      <c r="D1369" s="311" t="s">
        <v>32072</v>
      </c>
    </row>
    <row r="1370" spans="1:4" ht="20.100000000000001" hidden="1" customHeight="1" x14ac:dyDescent="0.2">
      <c r="A1370" s="308">
        <v>9072001</v>
      </c>
      <c r="B1370" s="309" t="s">
        <v>33408</v>
      </c>
      <c r="C1370" s="310" t="s">
        <v>223</v>
      </c>
      <c r="D1370" s="311">
        <v>17.16</v>
      </c>
    </row>
    <row r="1371" spans="1:4" ht="20.100000000000001" hidden="1" customHeight="1" x14ac:dyDescent="0.2">
      <c r="A1371" s="308">
        <v>9072002</v>
      </c>
      <c r="B1371" s="309" t="s">
        <v>33409</v>
      </c>
      <c r="C1371" s="310" t="s">
        <v>223</v>
      </c>
      <c r="D1371" s="311">
        <v>37.18</v>
      </c>
    </row>
    <row r="1372" spans="1:4" ht="20.100000000000001" hidden="1" customHeight="1" x14ac:dyDescent="0.2">
      <c r="A1372" s="308">
        <v>9072003</v>
      </c>
      <c r="B1372" s="309" t="s">
        <v>33410</v>
      </c>
      <c r="C1372" s="310" t="s">
        <v>223</v>
      </c>
      <c r="D1372" s="311">
        <v>2.41</v>
      </c>
    </row>
    <row r="1373" spans="1:4" ht="20.100000000000001" hidden="1" customHeight="1" x14ac:dyDescent="0.2">
      <c r="A1373" s="308">
        <v>9072004</v>
      </c>
      <c r="B1373" s="309" t="s">
        <v>33411</v>
      </c>
      <c r="C1373" s="310" t="s">
        <v>223</v>
      </c>
      <c r="D1373" s="311">
        <v>17.16</v>
      </c>
    </row>
    <row r="1374" spans="1:4" ht="20.100000000000001" hidden="1" customHeight="1" x14ac:dyDescent="0.2">
      <c r="A1374" s="308">
        <v>9072005</v>
      </c>
      <c r="B1374" s="309" t="s">
        <v>33412</v>
      </c>
      <c r="C1374" s="310" t="s">
        <v>223</v>
      </c>
      <c r="D1374" s="311">
        <v>2.41</v>
      </c>
    </row>
    <row r="1375" spans="1:4" ht="20.100000000000001" hidden="1" customHeight="1" x14ac:dyDescent="0.2">
      <c r="A1375" s="308">
        <v>9072011</v>
      </c>
      <c r="B1375" s="309" t="s">
        <v>33413</v>
      </c>
      <c r="C1375" s="310" t="s">
        <v>223</v>
      </c>
      <c r="D1375" s="311">
        <v>85.79</v>
      </c>
    </row>
    <row r="1376" spans="1:4" ht="20.100000000000001" hidden="1" customHeight="1" x14ac:dyDescent="0.2">
      <c r="A1376" s="308">
        <v>9072012</v>
      </c>
      <c r="B1376" s="309" t="s">
        <v>33414</v>
      </c>
      <c r="C1376" s="310" t="s">
        <v>223</v>
      </c>
      <c r="D1376" s="311">
        <v>228.77</v>
      </c>
    </row>
    <row r="1377" spans="1:4" ht="20.100000000000001" hidden="1" customHeight="1" x14ac:dyDescent="0.2">
      <c r="A1377" s="308">
        <v>9072013</v>
      </c>
      <c r="B1377" s="309" t="s">
        <v>33415</v>
      </c>
      <c r="C1377" s="310" t="s">
        <v>223</v>
      </c>
      <c r="D1377" s="311">
        <v>114.39</v>
      </c>
    </row>
    <row r="1378" spans="1:4" ht="20.100000000000001" hidden="1" customHeight="1" x14ac:dyDescent="0.2">
      <c r="A1378" s="308">
        <v>9072014</v>
      </c>
      <c r="B1378" s="309" t="s">
        <v>33416</v>
      </c>
      <c r="C1378" s="310" t="s">
        <v>223</v>
      </c>
      <c r="D1378" s="311">
        <v>57.19</v>
      </c>
    </row>
    <row r="1379" spans="1:4" ht="20.100000000000001" hidden="1" customHeight="1" x14ac:dyDescent="0.2">
      <c r="A1379" s="308">
        <v>9072018</v>
      </c>
      <c r="B1379" s="309" t="s">
        <v>33417</v>
      </c>
      <c r="C1379" s="310" t="s">
        <v>223</v>
      </c>
      <c r="D1379" s="311">
        <v>57.19</v>
      </c>
    </row>
    <row r="1380" spans="1:4" ht="20.100000000000001" hidden="1" customHeight="1" x14ac:dyDescent="0.2">
      <c r="A1380" s="308">
        <v>9072019</v>
      </c>
      <c r="B1380" s="309" t="s">
        <v>33418</v>
      </c>
      <c r="C1380" s="310" t="s">
        <v>223</v>
      </c>
      <c r="D1380" s="311">
        <v>45.75</v>
      </c>
    </row>
    <row r="1381" spans="1:4" ht="20.100000000000001" hidden="1" customHeight="1" x14ac:dyDescent="0.2">
      <c r="A1381" s="308">
        <v>9072025</v>
      </c>
      <c r="B1381" s="309" t="s">
        <v>33419</v>
      </c>
      <c r="C1381" s="310" t="s">
        <v>223</v>
      </c>
      <c r="D1381" s="311">
        <v>57.19</v>
      </c>
    </row>
    <row r="1382" spans="1:4" ht="20.100000000000001" hidden="1" customHeight="1" x14ac:dyDescent="0.2">
      <c r="A1382" s="308">
        <v>9072030</v>
      </c>
      <c r="B1382" s="309" t="s">
        <v>33420</v>
      </c>
      <c r="C1382" s="310" t="s">
        <v>223</v>
      </c>
      <c r="D1382" s="311">
        <v>12.01</v>
      </c>
    </row>
    <row r="1383" spans="1:4" ht="20.100000000000001" hidden="1" customHeight="1" x14ac:dyDescent="0.2">
      <c r="A1383" s="308">
        <v>9073000</v>
      </c>
      <c r="B1383" s="309" t="s">
        <v>33421</v>
      </c>
      <c r="C1383" s="310" t="s">
        <v>32072</v>
      </c>
      <c r="D1383" s="311" t="s">
        <v>32072</v>
      </c>
    </row>
    <row r="1384" spans="1:4" ht="20.100000000000001" hidden="1" customHeight="1" x14ac:dyDescent="0.2">
      <c r="A1384" s="308">
        <v>9073014</v>
      </c>
      <c r="B1384" s="309" t="s">
        <v>33422</v>
      </c>
      <c r="C1384" s="310" t="s">
        <v>256</v>
      </c>
      <c r="D1384" s="311">
        <v>28.6</v>
      </c>
    </row>
    <row r="1385" spans="1:4" ht="20.100000000000001" hidden="1" customHeight="1" x14ac:dyDescent="0.2">
      <c r="A1385" s="308">
        <v>9073015</v>
      </c>
      <c r="B1385" s="309" t="s">
        <v>33423</v>
      </c>
      <c r="C1385" s="310" t="s">
        <v>256</v>
      </c>
      <c r="D1385" s="311">
        <v>28.6</v>
      </c>
    </row>
    <row r="1386" spans="1:4" ht="20.100000000000001" hidden="1" customHeight="1" x14ac:dyDescent="0.2">
      <c r="A1386" s="308">
        <v>9073016</v>
      </c>
      <c r="B1386" s="309" t="s">
        <v>33424</v>
      </c>
      <c r="C1386" s="310" t="s">
        <v>223</v>
      </c>
      <c r="D1386" s="311">
        <v>17.16</v>
      </c>
    </row>
    <row r="1387" spans="1:4" ht="20.100000000000001" hidden="1" customHeight="1" x14ac:dyDescent="0.2">
      <c r="A1387" s="308">
        <v>9073060</v>
      </c>
      <c r="B1387" s="309" t="s">
        <v>33425</v>
      </c>
      <c r="C1387" s="310" t="s">
        <v>223</v>
      </c>
      <c r="D1387" s="311">
        <v>431.26</v>
      </c>
    </row>
    <row r="1388" spans="1:4" ht="20.100000000000001" hidden="1" customHeight="1" x14ac:dyDescent="0.2">
      <c r="A1388" s="308">
        <v>9073061</v>
      </c>
      <c r="B1388" s="309" t="s">
        <v>33426</v>
      </c>
      <c r="C1388" s="310" t="s">
        <v>223</v>
      </c>
      <c r="D1388" s="311">
        <v>593.86</v>
      </c>
    </row>
    <row r="1389" spans="1:4" ht="20.100000000000001" hidden="1" customHeight="1" x14ac:dyDescent="0.2">
      <c r="A1389" s="308">
        <v>9073062</v>
      </c>
      <c r="B1389" s="309" t="s">
        <v>33427</v>
      </c>
      <c r="C1389" s="310" t="s">
        <v>223</v>
      </c>
      <c r="D1389" s="311">
        <v>695.73</v>
      </c>
    </row>
    <row r="1390" spans="1:4" ht="20.100000000000001" hidden="1" customHeight="1" x14ac:dyDescent="0.2">
      <c r="A1390" s="308">
        <v>9074000</v>
      </c>
      <c r="B1390" s="309" t="s">
        <v>33428</v>
      </c>
      <c r="C1390" s="310" t="s">
        <v>32072</v>
      </c>
      <c r="D1390" s="311" t="s">
        <v>32072</v>
      </c>
    </row>
    <row r="1391" spans="1:4" ht="20.100000000000001" hidden="1" customHeight="1" x14ac:dyDescent="0.2">
      <c r="A1391" s="308">
        <v>9074001</v>
      </c>
      <c r="B1391" s="309" t="s">
        <v>33429</v>
      </c>
      <c r="C1391" s="310" t="s">
        <v>223</v>
      </c>
      <c r="D1391" s="311">
        <v>11.44</v>
      </c>
    </row>
    <row r="1392" spans="1:4" ht="20.100000000000001" hidden="1" customHeight="1" x14ac:dyDescent="0.2">
      <c r="A1392" s="308">
        <v>9074002</v>
      </c>
      <c r="B1392" s="309" t="s">
        <v>33430</v>
      </c>
      <c r="C1392" s="310" t="s">
        <v>223</v>
      </c>
      <c r="D1392" s="311">
        <v>11.44</v>
      </c>
    </row>
    <row r="1393" spans="1:4" ht="20.100000000000001" hidden="1" customHeight="1" x14ac:dyDescent="0.2">
      <c r="A1393" s="308">
        <v>9074003</v>
      </c>
      <c r="B1393" s="309" t="s">
        <v>33431</v>
      </c>
      <c r="C1393" s="310" t="s">
        <v>223</v>
      </c>
      <c r="D1393" s="311">
        <v>37.18</v>
      </c>
    </row>
    <row r="1394" spans="1:4" ht="20.100000000000001" hidden="1" customHeight="1" x14ac:dyDescent="0.2">
      <c r="A1394" s="308">
        <v>9074004</v>
      </c>
      <c r="B1394" s="309" t="s">
        <v>33432</v>
      </c>
      <c r="C1394" s="310" t="s">
        <v>223</v>
      </c>
      <c r="D1394" s="311">
        <v>34.32</v>
      </c>
    </row>
    <row r="1395" spans="1:4" ht="20.100000000000001" hidden="1" customHeight="1" x14ac:dyDescent="0.2">
      <c r="A1395" s="308">
        <v>9074005</v>
      </c>
      <c r="B1395" s="309" t="s">
        <v>33433</v>
      </c>
      <c r="C1395" s="310" t="s">
        <v>223</v>
      </c>
      <c r="D1395" s="311">
        <v>162.59</v>
      </c>
    </row>
    <row r="1396" spans="1:4" ht="20.100000000000001" hidden="1" customHeight="1" x14ac:dyDescent="0.2">
      <c r="A1396" s="308">
        <v>9074006</v>
      </c>
      <c r="B1396" s="309" t="s">
        <v>33434</v>
      </c>
      <c r="C1396" s="310" t="s">
        <v>223</v>
      </c>
      <c r="D1396" s="311">
        <v>28.6</v>
      </c>
    </row>
    <row r="1397" spans="1:4" ht="20.100000000000001" hidden="1" customHeight="1" x14ac:dyDescent="0.2">
      <c r="A1397" s="308">
        <v>9074007</v>
      </c>
      <c r="B1397" s="309" t="s">
        <v>33435</v>
      </c>
      <c r="C1397" s="310" t="s">
        <v>223</v>
      </c>
      <c r="D1397" s="311">
        <v>28.6</v>
      </c>
    </row>
    <row r="1398" spans="1:4" ht="20.100000000000001" hidden="1" customHeight="1" x14ac:dyDescent="0.2">
      <c r="A1398" s="308">
        <v>9074008</v>
      </c>
      <c r="B1398" s="309" t="s">
        <v>33436</v>
      </c>
      <c r="C1398" s="310" t="s">
        <v>256</v>
      </c>
      <c r="D1398" s="311">
        <v>22.88</v>
      </c>
    </row>
    <row r="1399" spans="1:4" ht="20.100000000000001" hidden="1" customHeight="1" x14ac:dyDescent="0.2">
      <c r="A1399" s="308">
        <v>9074009</v>
      </c>
      <c r="B1399" s="309" t="s">
        <v>33437</v>
      </c>
      <c r="C1399" s="310" t="s">
        <v>223</v>
      </c>
      <c r="D1399" s="311">
        <v>11.44</v>
      </c>
    </row>
    <row r="1400" spans="1:4" ht="20.100000000000001" hidden="1" customHeight="1" x14ac:dyDescent="0.2">
      <c r="A1400" s="308">
        <v>9074010</v>
      </c>
      <c r="B1400" s="309" t="s">
        <v>33438</v>
      </c>
      <c r="C1400" s="310" t="s">
        <v>223</v>
      </c>
      <c r="D1400" s="311">
        <v>270.41000000000003</v>
      </c>
    </row>
    <row r="1401" spans="1:4" ht="20.100000000000001" hidden="1" customHeight="1" x14ac:dyDescent="0.2">
      <c r="A1401" s="308">
        <v>9074011</v>
      </c>
      <c r="B1401" s="309" t="s">
        <v>33439</v>
      </c>
      <c r="C1401" s="310" t="s">
        <v>223</v>
      </c>
      <c r="D1401" s="311">
        <v>97.21</v>
      </c>
    </row>
    <row r="1402" spans="1:4" ht="20.100000000000001" hidden="1" customHeight="1" x14ac:dyDescent="0.2">
      <c r="A1402" s="308">
        <v>9074012</v>
      </c>
      <c r="B1402" s="309" t="s">
        <v>33440</v>
      </c>
      <c r="C1402" s="310" t="s">
        <v>223</v>
      </c>
      <c r="D1402" s="311">
        <v>510.58</v>
      </c>
    </row>
    <row r="1403" spans="1:4" ht="20.100000000000001" hidden="1" customHeight="1" x14ac:dyDescent="0.2">
      <c r="A1403" s="308">
        <v>9074013</v>
      </c>
      <c r="B1403" s="309" t="s">
        <v>33441</v>
      </c>
      <c r="C1403" s="310" t="s">
        <v>223</v>
      </c>
      <c r="D1403" s="311">
        <v>862.53</v>
      </c>
    </row>
    <row r="1404" spans="1:4" ht="20.100000000000001" hidden="1" customHeight="1" x14ac:dyDescent="0.2">
      <c r="A1404" s="308">
        <v>9074014</v>
      </c>
      <c r="B1404" s="309" t="s">
        <v>33442</v>
      </c>
      <c r="C1404" s="310" t="s">
        <v>223</v>
      </c>
      <c r="D1404" s="311">
        <v>80.95</v>
      </c>
    </row>
    <row r="1405" spans="1:4" ht="20.100000000000001" hidden="1" customHeight="1" x14ac:dyDescent="0.2">
      <c r="A1405" s="308">
        <v>9074015</v>
      </c>
      <c r="B1405" s="309" t="s">
        <v>33443</v>
      </c>
      <c r="C1405" s="310" t="s">
        <v>223</v>
      </c>
      <c r="D1405" s="311">
        <v>162.59</v>
      </c>
    </row>
    <row r="1406" spans="1:4" ht="20.100000000000001" hidden="1" customHeight="1" x14ac:dyDescent="0.2">
      <c r="A1406" s="308">
        <v>9074016</v>
      </c>
      <c r="B1406" s="309" t="s">
        <v>33444</v>
      </c>
      <c r="C1406" s="310" t="s">
        <v>256</v>
      </c>
      <c r="D1406" s="311">
        <v>17.16</v>
      </c>
    </row>
    <row r="1407" spans="1:4" ht="20.100000000000001" hidden="1" customHeight="1" x14ac:dyDescent="0.2">
      <c r="A1407" s="308">
        <v>9074017</v>
      </c>
      <c r="B1407" s="309" t="s">
        <v>33445</v>
      </c>
      <c r="C1407" s="310" t="s">
        <v>223</v>
      </c>
      <c r="D1407" s="311">
        <v>277.19</v>
      </c>
    </row>
    <row r="1408" spans="1:4" ht="20.100000000000001" hidden="1" customHeight="1" x14ac:dyDescent="0.2">
      <c r="A1408" s="308">
        <v>9074018</v>
      </c>
      <c r="B1408" s="309" t="s">
        <v>33446</v>
      </c>
      <c r="C1408" s="310" t="s">
        <v>223</v>
      </c>
      <c r="D1408" s="311">
        <v>339</v>
      </c>
    </row>
    <row r="1409" spans="1:4" ht="20.100000000000001" hidden="1" customHeight="1" x14ac:dyDescent="0.2">
      <c r="A1409" s="308">
        <v>9074023</v>
      </c>
      <c r="B1409" s="309" t="s">
        <v>33447</v>
      </c>
      <c r="C1409" s="310" t="s">
        <v>223</v>
      </c>
      <c r="D1409" s="311">
        <v>28.6</v>
      </c>
    </row>
    <row r="1410" spans="1:4" ht="20.100000000000001" hidden="1" customHeight="1" x14ac:dyDescent="0.2">
      <c r="A1410" s="308">
        <v>9074024</v>
      </c>
      <c r="B1410" s="309" t="s">
        <v>33448</v>
      </c>
      <c r="C1410" s="310" t="s">
        <v>223</v>
      </c>
      <c r="D1410" s="311">
        <v>17.16</v>
      </c>
    </row>
    <row r="1411" spans="1:4" ht="20.100000000000001" hidden="1" customHeight="1" x14ac:dyDescent="0.2">
      <c r="A1411" s="308">
        <v>9080000</v>
      </c>
      <c r="B1411" s="309" t="s">
        <v>33449</v>
      </c>
      <c r="C1411" s="310" t="s">
        <v>32072</v>
      </c>
      <c r="D1411" s="311" t="s">
        <v>32072</v>
      </c>
    </row>
    <row r="1412" spans="1:4" ht="20.100000000000001" hidden="1" customHeight="1" x14ac:dyDescent="0.2">
      <c r="A1412" s="308">
        <v>9080003</v>
      </c>
      <c r="B1412" s="309" t="s">
        <v>33450</v>
      </c>
      <c r="C1412" s="310" t="s">
        <v>223</v>
      </c>
      <c r="D1412" s="311">
        <v>1430.31</v>
      </c>
    </row>
    <row r="1413" spans="1:4" ht="20.100000000000001" hidden="1" customHeight="1" x14ac:dyDescent="0.2">
      <c r="A1413" s="308">
        <v>9080004</v>
      </c>
      <c r="B1413" s="309" t="s">
        <v>33451</v>
      </c>
      <c r="C1413" s="310" t="s">
        <v>223</v>
      </c>
      <c r="D1413" s="311">
        <v>1533.87</v>
      </c>
    </row>
    <row r="1414" spans="1:4" ht="20.100000000000001" hidden="1" customHeight="1" x14ac:dyDescent="0.2">
      <c r="A1414" s="308">
        <v>9080011</v>
      </c>
      <c r="B1414" s="309" t="s">
        <v>33452</v>
      </c>
      <c r="C1414" s="310" t="s">
        <v>223</v>
      </c>
      <c r="D1414" s="311">
        <v>14155.4</v>
      </c>
    </row>
    <row r="1415" spans="1:4" ht="20.100000000000001" hidden="1" customHeight="1" x14ac:dyDescent="0.2">
      <c r="A1415" s="308">
        <v>9080018</v>
      </c>
      <c r="B1415" s="309" t="s">
        <v>33453</v>
      </c>
      <c r="C1415" s="310" t="s">
        <v>223</v>
      </c>
      <c r="D1415" s="311">
        <v>20.81</v>
      </c>
    </row>
    <row r="1416" spans="1:4" ht="20.100000000000001" hidden="1" customHeight="1" x14ac:dyDescent="0.2">
      <c r="A1416" s="308">
        <v>9080019</v>
      </c>
      <c r="B1416" s="309" t="s">
        <v>33454</v>
      </c>
      <c r="C1416" s="310" t="s">
        <v>223</v>
      </c>
      <c r="D1416" s="311">
        <v>25.34</v>
      </c>
    </row>
    <row r="1417" spans="1:4" ht="20.100000000000001" hidden="1" customHeight="1" x14ac:dyDescent="0.2">
      <c r="A1417" s="308">
        <v>9080020</v>
      </c>
      <c r="B1417" s="309" t="s">
        <v>33455</v>
      </c>
      <c r="C1417" s="310" t="s">
        <v>223</v>
      </c>
      <c r="D1417" s="311">
        <v>27.17</v>
      </c>
    </row>
    <row r="1418" spans="1:4" ht="20.100000000000001" hidden="1" customHeight="1" x14ac:dyDescent="0.2">
      <c r="A1418" s="308">
        <v>9080021</v>
      </c>
      <c r="B1418" s="309" t="s">
        <v>33456</v>
      </c>
      <c r="C1418" s="310" t="s">
        <v>223</v>
      </c>
      <c r="D1418" s="311">
        <v>26.79</v>
      </c>
    </row>
    <row r="1419" spans="1:4" ht="20.100000000000001" hidden="1" customHeight="1" x14ac:dyDescent="0.2">
      <c r="A1419" s="308">
        <v>9080022</v>
      </c>
      <c r="B1419" s="309" t="s">
        <v>33457</v>
      </c>
      <c r="C1419" s="310" t="s">
        <v>223</v>
      </c>
      <c r="D1419" s="311">
        <v>27.45</v>
      </c>
    </row>
    <row r="1420" spans="1:4" ht="20.100000000000001" hidden="1" customHeight="1" x14ac:dyDescent="0.2">
      <c r="A1420" s="308">
        <v>9080023</v>
      </c>
      <c r="B1420" s="309" t="s">
        <v>33458</v>
      </c>
      <c r="C1420" s="310" t="s">
        <v>223</v>
      </c>
      <c r="D1420" s="311">
        <v>38.700000000000003</v>
      </c>
    </row>
    <row r="1421" spans="1:4" ht="20.100000000000001" hidden="1" customHeight="1" x14ac:dyDescent="0.2">
      <c r="A1421" s="308">
        <v>9080024</v>
      </c>
      <c r="B1421" s="309" t="s">
        <v>33459</v>
      </c>
      <c r="C1421" s="310" t="s">
        <v>223</v>
      </c>
      <c r="D1421" s="311">
        <v>38.840000000000003</v>
      </c>
    </row>
    <row r="1422" spans="1:4" ht="20.100000000000001" hidden="1" customHeight="1" x14ac:dyDescent="0.2">
      <c r="A1422" s="308">
        <v>9080025</v>
      </c>
      <c r="B1422" s="309" t="s">
        <v>33460</v>
      </c>
      <c r="C1422" s="310" t="s">
        <v>223</v>
      </c>
      <c r="D1422" s="311">
        <v>45.69</v>
      </c>
    </row>
    <row r="1423" spans="1:4" ht="20.100000000000001" hidden="1" customHeight="1" x14ac:dyDescent="0.2">
      <c r="A1423" s="308">
        <v>9080026</v>
      </c>
      <c r="B1423" s="309" t="s">
        <v>33461</v>
      </c>
      <c r="C1423" s="310" t="s">
        <v>223</v>
      </c>
      <c r="D1423" s="311">
        <v>60.77</v>
      </c>
    </row>
    <row r="1424" spans="1:4" ht="20.100000000000001" hidden="1" customHeight="1" x14ac:dyDescent="0.2">
      <c r="A1424" s="308">
        <v>9080027</v>
      </c>
      <c r="B1424" s="309" t="s">
        <v>33462</v>
      </c>
      <c r="C1424" s="310" t="s">
        <v>223</v>
      </c>
      <c r="D1424" s="311">
        <v>61.71</v>
      </c>
    </row>
    <row r="1425" spans="1:4" ht="20.100000000000001" hidden="1" customHeight="1" x14ac:dyDescent="0.2">
      <c r="A1425" s="308">
        <v>9080028</v>
      </c>
      <c r="B1425" s="309" t="s">
        <v>33463</v>
      </c>
      <c r="C1425" s="310" t="s">
        <v>223</v>
      </c>
      <c r="D1425" s="311">
        <v>71.260000000000005</v>
      </c>
    </row>
    <row r="1426" spans="1:4" ht="20.100000000000001" hidden="1" customHeight="1" x14ac:dyDescent="0.2">
      <c r="A1426" s="308">
        <v>9080029</v>
      </c>
      <c r="B1426" s="309" t="s">
        <v>33464</v>
      </c>
      <c r="C1426" s="310" t="s">
        <v>223</v>
      </c>
      <c r="D1426" s="311">
        <v>74.89</v>
      </c>
    </row>
    <row r="1427" spans="1:4" ht="20.100000000000001" hidden="1" customHeight="1" x14ac:dyDescent="0.2">
      <c r="A1427" s="308">
        <v>9080030</v>
      </c>
      <c r="B1427" s="309" t="s">
        <v>33465</v>
      </c>
      <c r="C1427" s="310" t="s">
        <v>223</v>
      </c>
      <c r="D1427" s="311">
        <v>91.69</v>
      </c>
    </row>
    <row r="1428" spans="1:4" ht="20.100000000000001" hidden="1" customHeight="1" x14ac:dyDescent="0.2">
      <c r="A1428" s="308">
        <v>9082000</v>
      </c>
      <c r="B1428" s="309" t="s">
        <v>33466</v>
      </c>
      <c r="C1428" s="310" t="s">
        <v>32072</v>
      </c>
      <c r="D1428" s="311" t="s">
        <v>32072</v>
      </c>
    </row>
    <row r="1429" spans="1:4" ht="20.100000000000001" hidden="1" customHeight="1" x14ac:dyDescent="0.2">
      <c r="A1429" s="308">
        <v>9082001</v>
      </c>
      <c r="B1429" s="309" t="s">
        <v>33467</v>
      </c>
      <c r="C1429" s="310" t="s">
        <v>223</v>
      </c>
      <c r="D1429" s="311">
        <v>19.62</v>
      </c>
    </row>
    <row r="1430" spans="1:4" ht="20.100000000000001" hidden="1" customHeight="1" x14ac:dyDescent="0.2">
      <c r="A1430" s="308">
        <v>9082002</v>
      </c>
      <c r="B1430" s="309" t="s">
        <v>33468</v>
      </c>
      <c r="C1430" s="310" t="s">
        <v>223</v>
      </c>
      <c r="D1430" s="311">
        <v>36.69</v>
      </c>
    </row>
    <row r="1431" spans="1:4" ht="20.100000000000001" hidden="1" customHeight="1" x14ac:dyDescent="0.2">
      <c r="A1431" s="308">
        <v>9082003</v>
      </c>
      <c r="B1431" s="309" t="s">
        <v>33469</v>
      </c>
      <c r="C1431" s="310" t="s">
        <v>223</v>
      </c>
      <c r="D1431" s="311">
        <v>42.68</v>
      </c>
    </row>
    <row r="1432" spans="1:4" ht="20.100000000000001" hidden="1" customHeight="1" x14ac:dyDescent="0.2">
      <c r="A1432" s="308">
        <v>9082004</v>
      </c>
      <c r="B1432" s="309" t="s">
        <v>33470</v>
      </c>
      <c r="C1432" s="310" t="s">
        <v>223</v>
      </c>
      <c r="D1432" s="311">
        <v>48.41</v>
      </c>
    </row>
    <row r="1433" spans="1:4" ht="20.100000000000001" hidden="1" customHeight="1" x14ac:dyDescent="0.2">
      <c r="A1433" s="308">
        <v>9082005</v>
      </c>
      <c r="B1433" s="309" t="s">
        <v>33471</v>
      </c>
      <c r="C1433" s="310" t="s">
        <v>223</v>
      </c>
      <c r="D1433" s="311">
        <v>21.53</v>
      </c>
    </row>
    <row r="1434" spans="1:4" ht="20.100000000000001" hidden="1" customHeight="1" x14ac:dyDescent="0.2">
      <c r="A1434" s="308">
        <v>9082006</v>
      </c>
      <c r="B1434" s="309" t="s">
        <v>33472</v>
      </c>
      <c r="C1434" s="310" t="s">
        <v>223</v>
      </c>
      <c r="D1434" s="311">
        <v>4.68</v>
      </c>
    </row>
    <row r="1435" spans="1:4" ht="20.100000000000001" hidden="1" customHeight="1" x14ac:dyDescent="0.2">
      <c r="A1435" s="308">
        <v>9082007</v>
      </c>
      <c r="B1435" s="309" t="s">
        <v>33473</v>
      </c>
      <c r="C1435" s="310" t="s">
        <v>223</v>
      </c>
      <c r="D1435" s="311">
        <v>6.59</v>
      </c>
    </row>
    <row r="1436" spans="1:4" ht="20.100000000000001" hidden="1" customHeight="1" x14ac:dyDescent="0.2">
      <c r="A1436" s="308">
        <v>9082008</v>
      </c>
      <c r="B1436" s="309" t="s">
        <v>33474</v>
      </c>
      <c r="C1436" s="310" t="s">
        <v>223</v>
      </c>
      <c r="D1436" s="311">
        <v>12.09</v>
      </c>
    </row>
    <row r="1437" spans="1:4" ht="20.100000000000001" hidden="1" customHeight="1" x14ac:dyDescent="0.2">
      <c r="A1437" s="308">
        <v>9082010</v>
      </c>
      <c r="B1437" s="309" t="s">
        <v>33475</v>
      </c>
      <c r="C1437" s="310" t="s">
        <v>223</v>
      </c>
      <c r="D1437" s="311">
        <v>22.68</v>
      </c>
    </row>
    <row r="1438" spans="1:4" ht="20.100000000000001" hidden="1" customHeight="1" x14ac:dyDescent="0.2">
      <c r="A1438" s="308">
        <v>9082012</v>
      </c>
      <c r="B1438" s="309" t="s">
        <v>33476</v>
      </c>
      <c r="C1438" s="310" t="s">
        <v>223</v>
      </c>
      <c r="D1438" s="311">
        <v>61.56</v>
      </c>
    </row>
    <row r="1439" spans="1:4" ht="20.100000000000001" hidden="1" customHeight="1" x14ac:dyDescent="0.2">
      <c r="A1439" s="308">
        <v>9082013</v>
      </c>
      <c r="B1439" s="309" t="s">
        <v>33477</v>
      </c>
      <c r="C1439" s="310" t="s">
        <v>223</v>
      </c>
      <c r="D1439" s="311">
        <v>135.83000000000001</v>
      </c>
    </row>
    <row r="1440" spans="1:4" ht="20.100000000000001" hidden="1" customHeight="1" x14ac:dyDescent="0.2">
      <c r="A1440" s="308">
        <v>9082014</v>
      </c>
      <c r="B1440" s="309" t="s">
        <v>33478</v>
      </c>
      <c r="C1440" s="310" t="s">
        <v>223</v>
      </c>
      <c r="D1440" s="311">
        <v>143.31</v>
      </c>
    </row>
    <row r="1441" spans="1:4" ht="20.100000000000001" hidden="1" customHeight="1" x14ac:dyDescent="0.2">
      <c r="A1441" s="308">
        <v>9082015</v>
      </c>
      <c r="B1441" s="309" t="s">
        <v>33479</v>
      </c>
      <c r="C1441" s="310" t="s">
        <v>223</v>
      </c>
      <c r="D1441" s="311">
        <v>444.3</v>
      </c>
    </row>
    <row r="1442" spans="1:4" ht="20.100000000000001" hidden="1" customHeight="1" x14ac:dyDescent="0.2">
      <c r="A1442" s="308">
        <v>9082016</v>
      </c>
      <c r="B1442" s="309" t="s">
        <v>33480</v>
      </c>
      <c r="C1442" s="310" t="s">
        <v>223</v>
      </c>
      <c r="D1442" s="311">
        <v>25.8</v>
      </c>
    </row>
    <row r="1443" spans="1:4" ht="20.100000000000001" hidden="1" customHeight="1" x14ac:dyDescent="0.2">
      <c r="A1443" s="308">
        <v>9082017</v>
      </c>
      <c r="B1443" s="309" t="s">
        <v>33481</v>
      </c>
      <c r="C1443" s="310" t="s">
        <v>223</v>
      </c>
      <c r="D1443" s="311">
        <v>122.78</v>
      </c>
    </row>
    <row r="1444" spans="1:4" ht="20.100000000000001" hidden="1" customHeight="1" x14ac:dyDescent="0.2">
      <c r="A1444" s="308">
        <v>9082018</v>
      </c>
      <c r="B1444" s="309" t="s">
        <v>33482</v>
      </c>
      <c r="C1444" s="310" t="s">
        <v>223</v>
      </c>
      <c r="D1444" s="311">
        <v>22.68</v>
      </c>
    </row>
    <row r="1445" spans="1:4" ht="20.100000000000001" hidden="1" customHeight="1" x14ac:dyDescent="0.2">
      <c r="A1445" s="308">
        <v>9082022</v>
      </c>
      <c r="B1445" s="309" t="s">
        <v>33483</v>
      </c>
      <c r="C1445" s="310" t="s">
        <v>223</v>
      </c>
      <c r="D1445" s="311">
        <v>22.98</v>
      </c>
    </row>
    <row r="1446" spans="1:4" ht="20.100000000000001" hidden="1" customHeight="1" x14ac:dyDescent="0.2">
      <c r="A1446" s="308">
        <v>9082025</v>
      </c>
      <c r="B1446" s="309" t="s">
        <v>33484</v>
      </c>
      <c r="C1446" s="310" t="s">
        <v>223</v>
      </c>
      <c r="D1446" s="311">
        <v>41.84</v>
      </c>
    </row>
    <row r="1447" spans="1:4" ht="20.100000000000001" hidden="1" customHeight="1" x14ac:dyDescent="0.2">
      <c r="A1447" s="308">
        <v>9082034</v>
      </c>
      <c r="B1447" s="309" t="s">
        <v>33485</v>
      </c>
      <c r="C1447" s="310" t="s">
        <v>223</v>
      </c>
      <c r="D1447" s="311">
        <v>135.19999999999999</v>
      </c>
    </row>
    <row r="1448" spans="1:4" ht="20.100000000000001" hidden="1" customHeight="1" x14ac:dyDescent="0.2">
      <c r="A1448" s="308">
        <v>9082044</v>
      </c>
      <c r="B1448" s="309" t="s">
        <v>33486</v>
      </c>
      <c r="C1448" s="310" t="s">
        <v>223</v>
      </c>
      <c r="D1448" s="311">
        <v>133.86000000000001</v>
      </c>
    </row>
    <row r="1449" spans="1:4" ht="20.100000000000001" hidden="1" customHeight="1" x14ac:dyDescent="0.2">
      <c r="A1449" s="308">
        <v>9082045</v>
      </c>
      <c r="B1449" s="309" t="s">
        <v>33487</v>
      </c>
      <c r="C1449" s="310" t="s">
        <v>223</v>
      </c>
      <c r="D1449" s="311">
        <v>153.52000000000001</v>
      </c>
    </row>
    <row r="1450" spans="1:4" ht="20.100000000000001" hidden="1" customHeight="1" x14ac:dyDescent="0.2">
      <c r="A1450" s="308">
        <v>9082046</v>
      </c>
      <c r="B1450" s="309" t="s">
        <v>33488</v>
      </c>
      <c r="C1450" s="310" t="s">
        <v>223</v>
      </c>
      <c r="D1450" s="311">
        <v>198.72</v>
      </c>
    </row>
    <row r="1451" spans="1:4" ht="20.100000000000001" hidden="1" customHeight="1" x14ac:dyDescent="0.2">
      <c r="A1451" s="308">
        <v>9082047</v>
      </c>
      <c r="B1451" s="309" t="s">
        <v>33489</v>
      </c>
      <c r="C1451" s="310" t="s">
        <v>223</v>
      </c>
      <c r="D1451" s="311">
        <v>226.88</v>
      </c>
    </row>
    <row r="1452" spans="1:4" ht="20.100000000000001" hidden="1" customHeight="1" x14ac:dyDescent="0.2">
      <c r="A1452" s="308">
        <v>9082048</v>
      </c>
      <c r="B1452" s="309" t="s">
        <v>33490</v>
      </c>
      <c r="C1452" s="310" t="s">
        <v>223</v>
      </c>
      <c r="D1452" s="311">
        <v>21843.61</v>
      </c>
    </row>
    <row r="1453" spans="1:4" ht="20.100000000000001" hidden="1" customHeight="1" x14ac:dyDescent="0.2">
      <c r="A1453" s="308">
        <v>9082049</v>
      </c>
      <c r="B1453" s="309" t="s">
        <v>33491</v>
      </c>
      <c r="C1453" s="310" t="s">
        <v>223</v>
      </c>
      <c r="D1453" s="311">
        <v>12141.43</v>
      </c>
    </row>
    <row r="1454" spans="1:4" ht="20.100000000000001" hidden="1" customHeight="1" x14ac:dyDescent="0.2">
      <c r="A1454" s="308">
        <v>9082055</v>
      </c>
      <c r="B1454" s="309" t="s">
        <v>33492</v>
      </c>
      <c r="C1454" s="310" t="s">
        <v>223</v>
      </c>
      <c r="D1454" s="311">
        <v>14.06</v>
      </c>
    </row>
    <row r="1455" spans="1:4" ht="20.100000000000001" hidden="1" customHeight="1" x14ac:dyDescent="0.2">
      <c r="A1455" s="308">
        <v>9082060</v>
      </c>
      <c r="B1455" s="309" t="s">
        <v>33493</v>
      </c>
      <c r="C1455" s="310" t="s">
        <v>223</v>
      </c>
      <c r="D1455" s="311">
        <v>61.95</v>
      </c>
    </row>
    <row r="1456" spans="1:4" ht="20.100000000000001" hidden="1" customHeight="1" x14ac:dyDescent="0.2">
      <c r="A1456" s="308">
        <v>9082066</v>
      </c>
      <c r="B1456" s="309" t="s">
        <v>33494</v>
      </c>
      <c r="C1456" s="310" t="s">
        <v>223</v>
      </c>
      <c r="D1456" s="311">
        <v>72.489999999999995</v>
      </c>
    </row>
    <row r="1457" spans="1:4" ht="20.100000000000001" hidden="1" customHeight="1" x14ac:dyDescent="0.2">
      <c r="A1457" s="308">
        <v>9082067</v>
      </c>
      <c r="B1457" s="309" t="s">
        <v>33495</v>
      </c>
      <c r="C1457" s="310" t="s">
        <v>223</v>
      </c>
      <c r="D1457" s="311">
        <v>67.97</v>
      </c>
    </row>
    <row r="1458" spans="1:4" ht="20.100000000000001" hidden="1" customHeight="1" x14ac:dyDescent="0.2">
      <c r="A1458" s="308">
        <v>9082068</v>
      </c>
      <c r="B1458" s="309" t="s">
        <v>33496</v>
      </c>
      <c r="C1458" s="310" t="s">
        <v>223</v>
      </c>
      <c r="D1458" s="311">
        <v>104.06</v>
      </c>
    </row>
    <row r="1459" spans="1:4" ht="20.100000000000001" hidden="1" customHeight="1" x14ac:dyDescent="0.2">
      <c r="A1459" s="308">
        <v>9082069</v>
      </c>
      <c r="B1459" s="309" t="s">
        <v>33497</v>
      </c>
      <c r="C1459" s="310" t="s">
        <v>223</v>
      </c>
      <c r="D1459" s="311">
        <v>100.9</v>
      </c>
    </row>
    <row r="1460" spans="1:4" ht="20.100000000000001" hidden="1" customHeight="1" x14ac:dyDescent="0.2">
      <c r="A1460" s="308">
        <v>9082075</v>
      </c>
      <c r="B1460" s="309" t="s">
        <v>33498</v>
      </c>
      <c r="C1460" s="310" t="s">
        <v>223</v>
      </c>
      <c r="D1460" s="311">
        <v>27.89</v>
      </c>
    </row>
    <row r="1461" spans="1:4" ht="20.100000000000001" hidden="1" customHeight="1" x14ac:dyDescent="0.2">
      <c r="A1461" s="308">
        <v>9082077</v>
      </c>
      <c r="B1461" s="309" t="s">
        <v>33499</v>
      </c>
      <c r="C1461" s="310" t="s">
        <v>223</v>
      </c>
      <c r="D1461" s="311">
        <v>97.67</v>
      </c>
    </row>
    <row r="1462" spans="1:4" ht="20.100000000000001" hidden="1" customHeight="1" x14ac:dyDescent="0.2">
      <c r="A1462" s="308">
        <v>9082078</v>
      </c>
      <c r="B1462" s="309" t="s">
        <v>33500</v>
      </c>
      <c r="C1462" s="310" t="s">
        <v>223</v>
      </c>
      <c r="D1462" s="311">
        <v>71.349999999999994</v>
      </c>
    </row>
    <row r="1463" spans="1:4" ht="20.100000000000001" hidden="1" customHeight="1" x14ac:dyDescent="0.2">
      <c r="A1463" s="308">
        <v>9082079</v>
      </c>
      <c r="B1463" s="309" t="s">
        <v>33501</v>
      </c>
      <c r="C1463" s="310" t="s">
        <v>223</v>
      </c>
      <c r="D1463" s="311">
        <v>105.27</v>
      </c>
    </row>
    <row r="1464" spans="1:4" ht="20.100000000000001" hidden="1" customHeight="1" x14ac:dyDescent="0.2">
      <c r="A1464" s="308">
        <v>9082080</v>
      </c>
      <c r="B1464" s="309" t="s">
        <v>33502</v>
      </c>
      <c r="C1464" s="310" t="s">
        <v>223</v>
      </c>
      <c r="D1464" s="311">
        <v>15.17</v>
      </c>
    </row>
    <row r="1465" spans="1:4" ht="20.100000000000001" hidden="1" customHeight="1" x14ac:dyDescent="0.2">
      <c r="A1465" s="308">
        <v>9082081</v>
      </c>
      <c r="B1465" s="309" t="s">
        <v>33503</v>
      </c>
      <c r="C1465" s="310" t="s">
        <v>223</v>
      </c>
      <c r="D1465" s="311">
        <v>23.48</v>
      </c>
    </row>
    <row r="1466" spans="1:4" ht="20.100000000000001" hidden="1" customHeight="1" x14ac:dyDescent="0.2">
      <c r="A1466" s="308">
        <v>9082083</v>
      </c>
      <c r="B1466" s="309" t="s">
        <v>33504</v>
      </c>
      <c r="C1466" s="310" t="s">
        <v>223</v>
      </c>
      <c r="D1466" s="311">
        <v>16</v>
      </c>
    </row>
    <row r="1467" spans="1:4" ht="20.100000000000001" hidden="1" customHeight="1" x14ac:dyDescent="0.2">
      <c r="A1467" s="308">
        <v>9082084</v>
      </c>
      <c r="B1467" s="309" t="s">
        <v>33505</v>
      </c>
      <c r="C1467" s="310" t="s">
        <v>223</v>
      </c>
      <c r="D1467" s="311">
        <v>1088.9000000000001</v>
      </c>
    </row>
    <row r="1468" spans="1:4" ht="20.100000000000001" hidden="1" customHeight="1" x14ac:dyDescent="0.2">
      <c r="A1468" s="308">
        <v>9082085</v>
      </c>
      <c r="B1468" s="309" t="s">
        <v>33506</v>
      </c>
      <c r="C1468" s="310" t="s">
        <v>223</v>
      </c>
      <c r="D1468" s="311">
        <v>148.32</v>
      </c>
    </row>
    <row r="1469" spans="1:4" ht="20.100000000000001" hidden="1" customHeight="1" x14ac:dyDescent="0.2">
      <c r="A1469" s="308">
        <v>9082086</v>
      </c>
      <c r="B1469" s="309" t="s">
        <v>33507</v>
      </c>
      <c r="C1469" s="310" t="s">
        <v>223</v>
      </c>
      <c r="D1469" s="311">
        <v>206.76</v>
      </c>
    </row>
    <row r="1470" spans="1:4" ht="20.100000000000001" hidden="1" customHeight="1" x14ac:dyDescent="0.2">
      <c r="A1470" s="308">
        <v>9082091</v>
      </c>
      <c r="B1470" s="309" t="s">
        <v>33508</v>
      </c>
      <c r="C1470" s="310" t="s">
        <v>223</v>
      </c>
      <c r="D1470" s="311">
        <v>197.97</v>
      </c>
    </row>
    <row r="1471" spans="1:4" ht="20.100000000000001" hidden="1" customHeight="1" x14ac:dyDescent="0.2">
      <c r="A1471" s="308">
        <v>9082092</v>
      </c>
      <c r="B1471" s="309" t="s">
        <v>33509</v>
      </c>
      <c r="C1471" s="310" t="s">
        <v>223</v>
      </c>
      <c r="D1471" s="311">
        <v>232.75</v>
      </c>
    </row>
    <row r="1472" spans="1:4" ht="20.100000000000001" hidden="1" customHeight="1" x14ac:dyDescent="0.2">
      <c r="A1472" s="308">
        <v>9082093</v>
      </c>
      <c r="B1472" s="309" t="s">
        <v>33510</v>
      </c>
      <c r="C1472" s="310" t="s">
        <v>223</v>
      </c>
      <c r="D1472" s="311">
        <v>571.95000000000005</v>
      </c>
    </row>
    <row r="1473" spans="1:4" ht="20.100000000000001" hidden="1" customHeight="1" x14ac:dyDescent="0.2">
      <c r="A1473" s="308">
        <v>9082094</v>
      </c>
      <c r="B1473" s="309" t="s">
        <v>33511</v>
      </c>
      <c r="C1473" s="310" t="s">
        <v>223</v>
      </c>
      <c r="D1473" s="311">
        <v>28.38</v>
      </c>
    </row>
    <row r="1474" spans="1:4" ht="20.100000000000001" hidden="1" customHeight="1" x14ac:dyDescent="0.2">
      <c r="A1474" s="308">
        <v>9082095</v>
      </c>
      <c r="B1474" s="309" t="s">
        <v>33512</v>
      </c>
      <c r="C1474" s="310" t="s">
        <v>223</v>
      </c>
      <c r="D1474" s="311">
        <v>12.11</v>
      </c>
    </row>
    <row r="1475" spans="1:4" ht="20.100000000000001" hidden="1" customHeight="1" x14ac:dyDescent="0.2">
      <c r="A1475" s="308">
        <v>9082096</v>
      </c>
      <c r="B1475" s="309" t="s">
        <v>33513</v>
      </c>
      <c r="C1475" s="310" t="s">
        <v>223</v>
      </c>
      <c r="D1475" s="311">
        <v>297.3</v>
      </c>
    </row>
    <row r="1476" spans="1:4" ht="20.100000000000001" hidden="1" customHeight="1" x14ac:dyDescent="0.2">
      <c r="A1476" s="308">
        <v>9082097</v>
      </c>
      <c r="B1476" s="309" t="s">
        <v>33514</v>
      </c>
      <c r="C1476" s="310" t="s">
        <v>223</v>
      </c>
      <c r="D1476" s="311">
        <v>64.37</v>
      </c>
    </row>
    <row r="1477" spans="1:4" ht="20.100000000000001" hidden="1" customHeight="1" x14ac:dyDescent="0.2">
      <c r="A1477" s="308">
        <v>9083000</v>
      </c>
      <c r="B1477" s="309" t="s">
        <v>33515</v>
      </c>
      <c r="C1477" s="310" t="s">
        <v>32072</v>
      </c>
      <c r="D1477" s="311" t="s">
        <v>32072</v>
      </c>
    </row>
    <row r="1478" spans="1:4" ht="20.100000000000001" hidden="1" customHeight="1" x14ac:dyDescent="0.2">
      <c r="A1478" s="308">
        <v>9083020</v>
      </c>
      <c r="B1478" s="309" t="s">
        <v>33516</v>
      </c>
      <c r="C1478" s="310" t="s">
        <v>256</v>
      </c>
      <c r="D1478" s="311">
        <v>3.35</v>
      </c>
    </row>
    <row r="1479" spans="1:4" ht="20.100000000000001" hidden="1" customHeight="1" x14ac:dyDescent="0.2">
      <c r="A1479" s="308">
        <v>9083021</v>
      </c>
      <c r="B1479" s="309" t="s">
        <v>33517</v>
      </c>
      <c r="C1479" s="310" t="s">
        <v>223</v>
      </c>
      <c r="D1479" s="311">
        <v>61.01</v>
      </c>
    </row>
    <row r="1480" spans="1:4" ht="20.100000000000001" hidden="1" customHeight="1" x14ac:dyDescent="0.2">
      <c r="A1480" s="308">
        <v>9083051</v>
      </c>
      <c r="B1480" s="309" t="s">
        <v>33518</v>
      </c>
      <c r="C1480" s="310" t="s">
        <v>223</v>
      </c>
      <c r="D1480" s="311">
        <v>126.95</v>
      </c>
    </row>
    <row r="1481" spans="1:4" ht="20.100000000000001" hidden="1" customHeight="1" x14ac:dyDescent="0.2">
      <c r="A1481" s="308">
        <v>9083055</v>
      </c>
      <c r="B1481" s="309" t="s">
        <v>33519</v>
      </c>
      <c r="C1481" s="310" t="s">
        <v>223</v>
      </c>
      <c r="D1481" s="311">
        <v>254.95</v>
      </c>
    </row>
    <row r="1482" spans="1:4" ht="20.100000000000001" hidden="1" customHeight="1" x14ac:dyDescent="0.2">
      <c r="A1482" s="308">
        <v>9083056</v>
      </c>
      <c r="B1482" s="309" t="s">
        <v>33520</v>
      </c>
      <c r="C1482" s="310" t="s">
        <v>223</v>
      </c>
      <c r="D1482" s="311">
        <v>29.56</v>
      </c>
    </row>
    <row r="1483" spans="1:4" ht="20.100000000000001" hidden="1" customHeight="1" x14ac:dyDescent="0.2">
      <c r="A1483" s="308">
        <v>9083057</v>
      </c>
      <c r="B1483" s="309" t="s">
        <v>33521</v>
      </c>
      <c r="C1483" s="310" t="s">
        <v>223</v>
      </c>
      <c r="D1483" s="311">
        <v>39.14</v>
      </c>
    </row>
    <row r="1484" spans="1:4" ht="20.100000000000001" hidden="1" customHeight="1" x14ac:dyDescent="0.2">
      <c r="A1484" s="308">
        <v>9083058</v>
      </c>
      <c r="B1484" s="309" t="s">
        <v>33522</v>
      </c>
      <c r="C1484" s="310" t="s">
        <v>223</v>
      </c>
      <c r="D1484" s="311">
        <v>71.069999999999993</v>
      </c>
    </row>
    <row r="1485" spans="1:4" ht="20.100000000000001" hidden="1" customHeight="1" x14ac:dyDescent="0.2">
      <c r="A1485" s="308">
        <v>9083062</v>
      </c>
      <c r="B1485" s="309" t="s">
        <v>33523</v>
      </c>
      <c r="C1485" s="310" t="s">
        <v>223</v>
      </c>
      <c r="D1485" s="311">
        <v>347.32</v>
      </c>
    </row>
    <row r="1486" spans="1:4" ht="20.100000000000001" hidden="1" customHeight="1" x14ac:dyDescent="0.2">
      <c r="A1486" s="308">
        <v>9083063</v>
      </c>
      <c r="B1486" s="309" t="s">
        <v>33524</v>
      </c>
      <c r="C1486" s="310" t="s">
        <v>223</v>
      </c>
      <c r="D1486" s="311">
        <v>160.96</v>
      </c>
    </row>
    <row r="1487" spans="1:4" ht="20.100000000000001" hidden="1" customHeight="1" x14ac:dyDescent="0.2">
      <c r="A1487" s="308">
        <v>9083065</v>
      </c>
      <c r="B1487" s="309" t="s">
        <v>33525</v>
      </c>
      <c r="C1487" s="310" t="s">
        <v>223</v>
      </c>
      <c r="D1487" s="311">
        <v>1300.82</v>
      </c>
    </row>
    <row r="1488" spans="1:4" ht="20.100000000000001" hidden="1" customHeight="1" x14ac:dyDescent="0.2">
      <c r="A1488" s="308">
        <v>9083066</v>
      </c>
      <c r="B1488" s="309" t="s">
        <v>33526</v>
      </c>
      <c r="C1488" s="310" t="s">
        <v>223</v>
      </c>
      <c r="D1488" s="311">
        <v>1666.86</v>
      </c>
    </row>
    <row r="1489" spans="1:4" ht="20.100000000000001" hidden="1" customHeight="1" x14ac:dyDescent="0.2">
      <c r="A1489" s="308">
        <v>9083070</v>
      </c>
      <c r="B1489" s="309" t="s">
        <v>33527</v>
      </c>
      <c r="C1489" s="310" t="s">
        <v>223</v>
      </c>
      <c r="D1489" s="311">
        <v>1596.45</v>
      </c>
    </row>
    <row r="1490" spans="1:4" ht="20.100000000000001" hidden="1" customHeight="1" x14ac:dyDescent="0.2">
      <c r="A1490" s="308">
        <v>9083071</v>
      </c>
      <c r="B1490" s="309" t="s">
        <v>33528</v>
      </c>
      <c r="C1490" s="310" t="s">
        <v>223</v>
      </c>
      <c r="D1490" s="311">
        <v>1842.65</v>
      </c>
    </row>
    <row r="1491" spans="1:4" ht="20.100000000000001" hidden="1" customHeight="1" x14ac:dyDescent="0.2">
      <c r="A1491" s="308">
        <v>9083072</v>
      </c>
      <c r="B1491" s="309" t="s">
        <v>33529</v>
      </c>
      <c r="C1491" s="310" t="s">
        <v>223</v>
      </c>
      <c r="D1491" s="311">
        <v>2169.37</v>
      </c>
    </row>
    <row r="1492" spans="1:4" ht="20.100000000000001" hidden="1" customHeight="1" x14ac:dyDescent="0.2">
      <c r="A1492" s="308">
        <v>9083074</v>
      </c>
      <c r="B1492" s="309" t="s">
        <v>33530</v>
      </c>
      <c r="C1492" s="310" t="s">
        <v>223</v>
      </c>
      <c r="D1492" s="311">
        <v>2384.8000000000002</v>
      </c>
    </row>
    <row r="1493" spans="1:4" ht="20.100000000000001" hidden="1" customHeight="1" x14ac:dyDescent="0.2">
      <c r="A1493" s="308">
        <v>9083076</v>
      </c>
      <c r="B1493" s="309" t="s">
        <v>33531</v>
      </c>
      <c r="C1493" s="310" t="s">
        <v>223</v>
      </c>
      <c r="D1493" s="311">
        <v>22.41</v>
      </c>
    </row>
    <row r="1494" spans="1:4" ht="20.100000000000001" hidden="1" customHeight="1" x14ac:dyDescent="0.2">
      <c r="A1494" s="308">
        <v>9083077</v>
      </c>
      <c r="B1494" s="309" t="s">
        <v>33532</v>
      </c>
      <c r="C1494" s="310" t="s">
        <v>223</v>
      </c>
      <c r="D1494" s="311">
        <v>23.9</v>
      </c>
    </row>
    <row r="1495" spans="1:4" ht="20.100000000000001" hidden="1" customHeight="1" x14ac:dyDescent="0.2">
      <c r="A1495" s="308">
        <v>9083078</v>
      </c>
      <c r="B1495" s="309" t="s">
        <v>33533</v>
      </c>
      <c r="C1495" s="310" t="s">
        <v>223</v>
      </c>
      <c r="D1495" s="311">
        <v>28.7</v>
      </c>
    </row>
    <row r="1496" spans="1:4" ht="20.100000000000001" hidden="1" customHeight="1" x14ac:dyDescent="0.2">
      <c r="A1496" s="308">
        <v>9083079</v>
      </c>
      <c r="B1496" s="309" t="s">
        <v>33534</v>
      </c>
      <c r="C1496" s="310" t="s">
        <v>223</v>
      </c>
      <c r="D1496" s="311">
        <v>32.270000000000003</v>
      </c>
    </row>
    <row r="1497" spans="1:4" ht="20.100000000000001" hidden="1" customHeight="1" x14ac:dyDescent="0.2">
      <c r="A1497" s="308">
        <v>9083082</v>
      </c>
      <c r="B1497" s="309" t="s">
        <v>33535</v>
      </c>
      <c r="C1497" s="310" t="s">
        <v>223</v>
      </c>
      <c r="D1497" s="311">
        <v>63.61</v>
      </c>
    </row>
    <row r="1498" spans="1:4" ht="20.100000000000001" hidden="1" customHeight="1" x14ac:dyDescent="0.2">
      <c r="A1498" s="308">
        <v>9083083</v>
      </c>
      <c r="B1498" s="309" t="s">
        <v>33536</v>
      </c>
      <c r="C1498" s="310" t="s">
        <v>223</v>
      </c>
      <c r="D1498" s="311">
        <v>19.329999999999998</v>
      </c>
    </row>
    <row r="1499" spans="1:4" ht="20.100000000000001" hidden="1" customHeight="1" x14ac:dyDescent="0.2">
      <c r="A1499" s="308">
        <v>9083085</v>
      </c>
      <c r="B1499" s="309" t="s">
        <v>33537</v>
      </c>
      <c r="C1499" s="310" t="s">
        <v>223</v>
      </c>
      <c r="D1499" s="311">
        <v>22.07</v>
      </c>
    </row>
    <row r="1500" spans="1:4" ht="20.100000000000001" hidden="1" customHeight="1" x14ac:dyDescent="0.2">
      <c r="A1500" s="308">
        <v>9083090</v>
      </c>
      <c r="B1500" s="309" t="s">
        <v>33538</v>
      </c>
      <c r="C1500" s="310" t="s">
        <v>223</v>
      </c>
      <c r="D1500" s="311">
        <v>274.88</v>
      </c>
    </row>
    <row r="1501" spans="1:4" ht="20.100000000000001" hidden="1" customHeight="1" x14ac:dyDescent="0.2">
      <c r="A1501" s="308">
        <v>9083091</v>
      </c>
      <c r="B1501" s="309" t="s">
        <v>33539</v>
      </c>
      <c r="C1501" s="310" t="s">
        <v>223</v>
      </c>
      <c r="D1501" s="311">
        <v>59.58</v>
      </c>
    </row>
    <row r="1502" spans="1:4" ht="20.100000000000001" hidden="1" customHeight="1" x14ac:dyDescent="0.2">
      <c r="A1502" s="308">
        <v>9083095</v>
      </c>
      <c r="B1502" s="309" t="s">
        <v>33540</v>
      </c>
      <c r="C1502" s="310" t="s">
        <v>223</v>
      </c>
      <c r="D1502" s="311">
        <v>181.62</v>
      </c>
    </row>
    <row r="1503" spans="1:4" ht="20.100000000000001" hidden="1" customHeight="1" x14ac:dyDescent="0.2">
      <c r="A1503" s="308">
        <v>9083097</v>
      </c>
      <c r="B1503" s="309" t="s">
        <v>33541</v>
      </c>
      <c r="C1503" s="310" t="s">
        <v>223</v>
      </c>
      <c r="D1503" s="311">
        <v>370.92</v>
      </c>
    </row>
    <row r="1504" spans="1:4" ht="20.100000000000001" hidden="1" customHeight="1" x14ac:dyDescent="0.2">
      <c r="A1504" s="308">
        <v>9084000</v>
      </c>
      <c r="B1504" s="309" t="s">
        <v>33542</v>
      </c>
      <c r="C1504" s="310" t="s">
        <v>32072</v>
      </c>
      <c r="D1504" s="311" t="s">
        <v>32072</v>
      </c>
    </row>
    <row r="1505" spans="1:4" ht="20.100000000000001" hidden="1" customHeight="1" x14ac:dyDescent="0.2">
      <c r="A1505" s="308">
        <v>9084001</v>
      </c>
      <c r="B1505" s="309" t="s">
        <v>33543</v>
      </c>
      <c r="C1505" s="310" t="s">
        <v>223</v>
      </c>
      <c r="D1505" s="311">
        <v>12.34</v>
      </c>
    </row>
    <row r="1506" spans="1:4" ht="20.100000000000001" hidden="1" customHeight="1" x14ac:dyDescent="0.2">
      <c r="A1506" s="308">
        <v>9084002</v>
      </c>
      <c r="B1506" s="309" t="s">
        <v>33544</v>
      </c>
      <c r="C1506" s="310" t="s">
        <v>223</v>
      </c>
      <c r="D1506" s="311">
        <v>12.49</v>
      </c>
    </row>
    <row r="1507" spans="1:4" ht="20.100000000000001" hidden="1" customHeight="1" x14ac:dyDescent="0.2">
      <c r="A1507" s="308">
        <v>9084011</v>
      </c>
      <c r="B1507" s="309" t="s">
        <v>33545</v>
      </c>
      <c r="C1507" s="310" t="s">
        <v>223</v>
      </c>
      <c r="D1507" s="311">
        <v>9.67</v>
      </c>
    </row>
    <row r="1508" spans="1:4" ht="20.100000000000001" hidden="1" customHeight="1" x14ac:dyDescent="0.2">
      <c r="A1508" s="308">
        <v>9084018</v>
      </c>
      <c r="B1508" s="309" t="s">
        <v>33546</v>
      </c>
      <c r="C1508" s="310" t="s">
        <v>223</v>
      </c>
      <c r="D1508" s="311">
        <v>20.41</v>
      </c>
    </row>
    <row r="1509" spans="1:4" ht="20.100000000000001" hidden="1" customHeight="1" x14ac:dyDescent="0.2">
      <c r="A1509" s="308">
        <v>9084021</v>
      </c>
      <c r="B1509" s="309" t="s">
        <v>33547</v>
      </c>
      <c r="C1509" s="310" t="s">
        <v>223</v>
      </c>
      <c r="D1509" s="311">
        <v>13.08</v>
      </c>
    </row>
    <row r="1510" spans="1:4" ht="20.100000000000001" hidden="1" customHeight="1" x14ac:dyDescent="0.2">
      <c r="A1510" s="308">
        <v>9084023</v>
      </c>
      <c r="B1510" s="309" t="s">
        <v>33548</v>
      </c>
      <c r="C1510" s="310" t="s">
        <v>223</v>
      </c>
      <c r="D1510" s="311">
        <v>16.07</v>
      </c>
    </row>
    <row r="1511" spans="1:4" ht="20.100000000000001" hidden="1" customHeight="1" x14ac:dyDescent="0.2">
      <c r="A1511" s="308">
        <v>9084024</v>
      </c>
      <c r="B1511" s="309" t="s">
        <v>33549</v>
      </c>
      <c r="C1511" s="310" t="s">
        <v>223</v>
      </c>
      <c r="D1511" s="311">
        <v>16.98</v>
      </c>
    </row>
    <row r="1512" spans="1:4" ht="20.100000000000001" hidden="1" customHeight="1" x14ac:dyDescent="0.2">
      <c r="A1512" s="308">
        <v>9084025</v>
      </c>
      <c r="B1512" s="309" t="s">
        <v>33550</v>
      </c>
      <c r="C1512" s="310" t="s">
        <v>223</v>
      </c>
      <c r="D1512" s="311">
        <v>13.77</v>
      </c>
    </row>
    <row r="1513" spans="1:4" ht="20.100000000000001" hidden="1" customHeight="1" x14ac:dyDescent="0.2">
      <c r="A1513" s="308">
        <v>9084027</v>
      </c>
      <c r="B1513" s="309" t="s">
        <v>33551</v>
      </c>
      <c r="C1513" s="310" t="s">
        <v>223</v>
      </c>
      <c r="D1513" s="311">
        <v>21.36</v>
      </c>
    </row>
    <row r="1514" spans="1:4" ht="20.100000000000001" hidden="1" customHeight="1" x14ac:dyDescent="0.2">
      <c r="A1514" s="308">
        <v>9084036</v>
      </c>
      <c r="B1514" s="309" t="s">
        <v>33552</v>
      </c>
      <c r="C1514" s="310" t="s">
        <v>223</v>
      </c>
      <c r="D1514" s="311">
        <v>28.26</v>
      </c>
    </row>
    <row r="1515" spans="1:4" ht="20.100000000000001" hidden="1" customHeight="1" x14ac:dyDescent="0.2">
      <c r="A1515" s="308">
        <v>9084037</v>
      </c>
      <c r="B1515" s="309" t="s">
        <v>33553</v>
      </c>
      <c r="C1515" s="310" t="s">
        <v>223</v>
      </c>
      <c r="D1515" s="311">
        <v>28.26</v>
      </c>
    </row>
    <row r="1516" spans="1:4" ht="20.100000000000001" hidden="1" customHeight="1" x14ac:dyDescent="0.2">
      <c r="A1516" s="308">
        <v>9084040</v>
      </c>
      <c r="B1516" s="309" t="s">
        <v>33554</v>
      </c>
      <c r="C1516" s="310" t="s">
        <v>223</v>
      </c>
      <c r="D1516" s="311">
        <v>49.76</v>
      </c>
    </row>
    <row r="1517" spans="1:4" ht="20.100000000000001" hidden="1" customHeight="1" x14ac:dyDescent="0.2">
      <c r="A1517" s="308">
        <v>9084041</v>
      </c>
      <c r="B1517" s="309" t="s">
        <v>33555</v>
      </c>
      <c r="C1517" s="310" t="s">
        <v>223</v>
      </c>
      <c r="D1517" s="311">
        <v>43.12</v>
      </c>
    </row>
    <row r="1518" spans="1:4" ht="20.100000000000001" hidden="1" customHeight="1" x14ac:dyDescent="0.2">
      <c r="A1518" s="308">
        <v>9084042</v>
      </c>
      <c r="B1518" s="309" t="s">
        <v>33556</v>
      </c>
      <c r="C1518" s="310" t="s">
        <v>223</v>
      </c>
      <c r="D1518" s="311">
        <v>42.47</v>
      </c>
    </row>
    <row r="1519" spans="1:4" ht="20.100000000000001" hidden="1" customHeight="1" x14ac:dyDescent="0.2">
      <c r="A1519" s="308">
        <v>9084043</v>
      </c>
      <c r="B1519" s="309" t="s">
        <v>33557</v>
      </c>
      <c r="C1519" s="310" t="s">
        <v>223</v>
      </c>
      <c r="D1519" s="311">
        <v>101.89</v>
      </c>
    </row>
    <row r="1520" spans="1:4" ht="20.100000000000001" hidden="1" customHeight="1" x14ac:dyDescent="0.2">
      <c r="A1520" s="308">
        <v>9084045</v>
      </c>
      <c r="B1520" s="309" t="s">
        <v>33558</v>
      </c>
      <c r="C1520" s="310" t="s">
        <v>223</v>
      </c>
      <c r="D1520" s="311">
        <v>50.08</v>
      </c>
    </row>
    <row r="1521" spans="1:4" ht="20.100000000000001" hidden="1" customHeight="1" x14ac:dyDescent="0.2">
      <c r="A1521" s="308">
        <v>9084057</v>
      </c>
      <c r="B1521" s="309" t="s">
        <v>33559</v>
      </c>
      <c r="C1521" s="310" t="s">
        <v>223</v>
      </c>
      <c r="D1521" s="311">
        <v>7.6</v>
      </c>
    </row>
    <row r="1522" spans="1:4" ht="20.100000000000001" hidden="1" customHeight="1" x14ac:dyDescent="0.2">
      <c r="A1522" s="308">
        <v>9084062</v>
      </c>
      <c r="B1522" s="309" t="s">
        <v>33560</v>
      </c>
      <c r="C1522" s="310" t="s">
        <v>256</v>
      </c>
      <c r="D1522" s="311">
        <v>52.66</v>
      </c>
    </row>
    <row r="1523" spans="1:4" ht="20.100000000000001" hidden="1" customHeight="1" x14ac:dyDescent="0.2">
      <c r="A1523" s="308">
        <v>9085000</v>
      </c>
      <c r="B1523" s="309" t="s">
        <v>33561</v>
      </c>
      <c r="C1523" s="310" t="s">
        <v>32072</v>
      </c>
      <c r="D1523" s="311" t="s">
        <v>32072</v>
      </c>
    </row>
    <row r="1524" spans="1:4" ht="20.100000000000001" hidden="1" customHeight="1" x14ac:dyDescent="0.2">
      <c r="A1524" s="308">
        <v>9085010</v>
      </c>
      <c r="B1524" s="309" t="s">
        <v>33562</v>
      </c>
      <c r="C1524" s="310" t="s">
        <v>223</v>
      </c>
      <c r="D1524" s="311">
        <v>148.88999999999999</v>
      </c>
    </row>
    <row r="1525" spans="1:4" ht="20.100000000000001" hidden="1" customHeight="1" x14ac:dyDescent="0.2">
      <c r="A1525" s="308">
        <v>9085012</v>
      </c>
      <c r="B1525" s="309" t="s">
        <v>33563</v>
      </c>
      <c r="C1525" s="310" t="s">
        <v>223</v>
      </c>
      <c r="D1525" s="311">
        <v>150.05000000000001</v>
      </c>
    </row>
    <row r="1526" spans="1:4" ht="20.100000000000001" hidden="1" customHeight="1" x14ac:dyDescent="0.2">
      <c r="A1526" s="308">
        <v>9085013</v>
      </c>
      <c r="B1526" s="309" t="s">
        <v>33564</v>
      </c>
      <c r="C1526" s="310" t="s">
        <v>223</v>
      </c>
      <c r="D1526" s="311">
        <v>212.16</v>
      </c>
    </row>
    <row r="1527" spans="1:4" ht="20.100000000000001" hidden="1" customHeight="1" x14ac:dyDescent="0.2">
      <c r="A1527" s="308">
        <v>9085014</v>
      </c>
      <c r="B1527" s="309" t="s">
        <v>33565</v>
      </c>
      <c r="C1527" s="310" t="s">
        <v>223</v>
      </c>
      <c r="D1527" s="311">
        <v>234.91</v>
      </c>
    </row>
    <row r="1528" spans="1:4" ht="20.100000000000001" hidden="1" customHeight="1" x14ac:dyDescent="0.2">
      <c r="A1528" s="308">
        <v>9085027</v>
      </c>
      <c r="B1528" s="309" t="s">
        <v>33566</v>
      </c>
      <c r="C1528" s="310" t="s">
        <v>223</v>
      </c>
      <c r="D1528" s="311">
        <v>160.65</v>
      </c>
    </row>
    <row r="1529" spans="1:4" ht="20.100000000000001" hidden="1" customHeight="1" x14ac:dyDescent="0.2">
      <c r="A1529" s="308">
        <v>9085029</v>
      </c>
      <c r="B1529" s="309" t="s">
        <v>33567</v>
      </c>
      <c r="C1529" s="310" t="s">
        <v>223</v>
      </c>
      <c r="D1529" s="311">
        <v>189.25</v>
      </c>
    </row>
    <row r="1530" spans="1:4" ht="20.100000000000001" hidden="1" customHeight="1" x14ac:dyDescent="0.2">
      <c r="A1530" s="308">
        <v>9085032</v>
      </c>
      <c r="B1530" s="309" t="s">
        <v>33568</v>
      </c>
      <c r="C1530" s="310" t="s">
        <v>223</v>
      </c>
      <c r="D1530" s="311">
        <v>99.42</v>
      </c>
    </row>
    <row r="1531" spans="1:4" ht="20.100000000000001" hidden="1" customHeight="1" x14ac:dyDescent="0.2">
      <c r="A1531" s="308">
        <v>9085033</v>
      </c>
      <c r="B1531" s="309" t="s">
        <v>33569</v>
      </c>
      <c r="C1531" s="310" t="s">
        <v>223</v>
      </c>
      <c r="D1531" s="311">
        <v>143.11000000000001</v>
      </c>
    </row>
    <row r="1532" spans="1:4" ht="20.100000000000001" hidden="1" customHeight="1" x14ac:dyDescent="0.2">
      <c r="A1532" s="308">
        <v>9085040</v>
      </c>
      <c r="B1532" s="309" t="s">
        <v>33570</v>
      </c>
      <c r="C1532" s="310" t="s">
        <v>223</v>
      </c>
      <c r="D1532" s="311">
        <v>175.23</v>
      </c>
    </row>
    <row r="1533" spans="1:4" ht="20.100000000000001" hidden="1" customHeight="1" x14ac:dyDescent="0.2">
      <c r="A1533" s="308">
        <v>9085041</v>
      </c>
      <c r="B1533" s="309" t="s">
        <v>33571</v>
      </c>
      <c r="C1533" s="310" t="s">
        <v>223</v>
      </c>
      <c r="D1533" s="311">
        <v>205.26</v>
      </c>
    </row>
    <row r="1534" spans="1:4" ht="20.100000000000001" hidden="1" customHeight="1" x14ac:dyDescent="0.2">
      <c r="A1534" s="308">
        <v>9085060</v>
      </c>
      <c r="B1534" s="309" t="s">
        <v>33572</v>
      </c>
      <c r="C1534" s="310" t="s">
        <v>223</v>
      </c>
      <c r="D1534" s="311">
        <v>56.67</v>
      </c>
    </row>
    <row r="1535" spans="1:4" ht="20.100000000000001" hidden="1" customHeight="1" x14ac:dyDescent="0.2">
      <c r="A1535" s="308">
        <v>9085061</v>
      </c>
      <c r="B1535" s="309" t="s">
        <v>33573</v>
      </c>
      <c r="C1535" s="310" t="s">
        <v>223</v>
      </c>
      <c r="D1535" s="311">
        <v>40.78</v>
      </c>
    </row>
    <row r="1536" spans="1:4" ht="20.100000000000001" hidden="1" customHeight="1" x14ac:dyDescent="0.2">
      <c r="A1536" s="308">
        <v>9085062</v>
      </c>
      <c r="B1536" s="309" t="s">
        <v>33574</v>
      </c>
      <c r="C1536" s="310" t="s">
        <v>223</v>
      </c>
      <c r="D1536" s="311">
        <v>145.21</v>
      </c>
    </row>
    <row r="1537" spans="1:4" ht="20.100000000000001" hidden="1" customHeight="1" x14ac:dyDescent="0.2">
      <c r="A1537" s="308">
        <v>9085063</v>
      </c>
      <c r="B1537" s="309" t="s">
        <v>33575</v>
      </c>
      <c r="C1537" s="310" t="s">
        <v>223</v>
      </c>
      <c r="D1537" s="311">
        <v>125.2</v>
      </c>
    </row>
    <row r="1538" spans="1:4" ht="20.100000000000001" hidden="1" customHeight="1" x14ac:dyDescent="0.2">
      <c r="A1538" s="308">
        <v>9085073</v>
      </c>
      <c r="B1538" s="309" t="s">
        <v>33576</v>
      </c>
      <c r="C1538" s="310" t="s">
        <v>223</v>
      </c>
      <c r="D1538" s="311">
        <v>17.53</v>
      </c>
    </row>
    <row r="1539" spans="1:4" ht="20.100000000000001" hidden="1" customHeight="1" x14ac:dyDescent="0.2">
      <c r="A1539" s="308">
        <v>9085079</v>
      </c>
      <c r="B1539" s="309" t="s">
        <v>33577</v>
      </c>
      <c r="C1539" s="310" t="s">
        <v>223</v>
      </c>
      <c r="D1539" s="311">
        <v>18.579999999999998</v>
      </c>
    </row>
    <row r="1540" spans="1:4" ht="20.100000000000001" hidden="1" customHeight="1" x14ac:dyDescent="0.2">
      <c r="A1540" s="308">
        <v>9085080</v>
      </c>
      <c r="B1540" s="309" t="s">
        <v>33578</v>
      </c>
      <c r="C1540" s="310" t="s">
        <v>223</v>
      </c>
      <c r="D1540" s="311">
        <v>17.899999999999999</v>
      </c>
    </row>
    <row r="1541" spans="1:4" ht="20.100000000000001" hidden="1" customHeight="1" x14ac:dyDescent="0.2">
      <c r="A1541" s="308">
        <v>9085081</v>
      </c>
      <c r="B1541" s="309" t="s">
        <v>33579</v>
      </c>
      <c r="C1541" s="310" t="s">
        <v>223</v>
      </c>
      <c r="D1541" s="311">
        <v>31.27</v>
      </c>
    </row>
    <row r="1542" spans="1:4" ht="20.100000000000001" hidden="1" customHeight="1" x14ac:dyDescent="0.2">
      <c r="A1542" s="308">
        <v>9085082</v>
      </c>
      <c r="B1542" s="309" t="s">
        <v>33580</v>
      </c>
      <c r="C1542" s="310" t="s">
        <v>223</v>
      </c>
      <c r="D1542" s="311">
        <v>23.19</v>
      </c>
    </row>
    <row r="1543" spans="1:4" ht="20.100000000000001" hidden="1" customHeight="1" x14ac:dyDescent="0.2">
      <c r="A1543" s="308">
        <v>9086000</v>
      </c>
      <c r="B1543" s="309" t="s">
        <v>33581</v>
      </c>
      <c r="C1543" s="310" t="s">
        <v>32072</v>
      </c>
      <c r="D1543" s="311" t="s">
        <v>32072</v>
      </c>
    </row>
    <row r="1544" spans="1:4" ht="20.100000000000001" hidden="1" customHeight="1" x14ac:dyDescent="0.2">
      <c r="A1544" s="308">
        <v>9086010</v>
      </c>
      <c r="B1544" s="309" t="s">
        <v>33582</v>
      </c>
      <c r="C1544" s="310" t="s">
        <v>223</v>
      </c>
      <c r="D1544" s="311">
        <v>87.33</v>
      </c>
    </row>
    <row r="1545" spans="1:4" ht="20.100000000000001" hidden="1" customHeight="1" x14ac:dyDescent="0.2">
      <c r="A1545" s="308">
        <v>9086011</v>
      </c>
      <c r="B1545" s="309" t="s">
        <v>33583</v>
      </c>
      <c r="C1545" s="310" t="s">
        <v>223</v>
      </c>
      <c r="D1545" s="311">
        <v>22.15</v>
      </c>
    </row>
    <row r="1546" spans="1:4" ht="20.100000000000001" hidden="1" customHeight="1" x14ac:dyDescent="0.2">
      <c r="A1546" s="308">
        <v>9090000</v>
      </c>
      <c r="B1546" s="309" t="s">
        <v>33584</v>
      </c>
      <c r="C1546" s="310" t="s">
        <v>32072</v>
      </c>
      <c r="D1546" s="311" t="s">
        <v>32072</v>
      </c>
    </row>
    <row r="1547" spans="1:4" ht="20.100000000000001" hidden="1" customHeight="1" x14ac:dyDescent="0.2">
      <c r="A1547" s="308">
        <v>9090002</v>
      </c>
      <c r="B1547" s="309" t="s">
        <v>33585</v>
      </c>
      <c r="C1547" s="310" t="s">
        <v>33586</v>
      </c>
      <c r="D1547" s="311">
        <v>2025.4</v>
      </c>
    </row>
    <row r="1548" spans="1:4" ht="20.100000000000001" hidden="1" customHeight="1" x14ac:dyDescent="0.2">
      <c r="A1548" s="308">
        <v>9090003</v>
      </c>
      <c r="B1548" s="309" t="s">
        <v>33587</v>
      </c>
      <c r="C1548" s="310" t="s">
        <v>33588</v>
      </c>
      <c r="D1548" s="311">
        <v>35.08</v>
      </c>
    </row>
    <row r="1549" spans="1:4" ht="20.100000000000001" hidden="1" customHeight="1" x14ac:dyDescent="0.2">
      <c r="A1549" s="308">
        <v>9090011</v>
      </c>
      <c r="B1549" s="309" t="s">
        <v>33589</v>
      </c>
      <c r="C1549" s="310" t="s">
        <v>223</v>
      </c>
      <c r="D1549" s="311">
        <v>798.32</v>
      </c>
    </row>
    <row r="1550" spans="1:4" ht="20.100000000000001" hidden="1" customHeight="1" x14ac:dyDescent="0.2">
      <c r="A1550" s="308">
        <v>9090015</v>
      </c>
      <c r="B1550" s="309" t="s">
        <v>33590</v>
      </c>
      <c r="C1550" s="310" t="s">
        <v>223</v>
      </c>
      <c r="D1550" s="311">
        <v>432.31</v>
      </c>
    </row>
    <row r="1551" spans="1:4" ht="20.100000000000001" hidden="1" customHeight="1" x14ac:dyDescent="0.2">
      <c r="A1551" s="308">
        <v>9090017</v>
      </c>
      <c r="B1551" s="309" t="s">
        <v>33591</v>
      </c>
      <c r="C1551" s="310" t="s">
        <v>223</v>
      </c>
      <c r="D1551" s="311">
        <v>461.18</v>
      </c>
    </row>
    <row r="1552" spans="1:4" ht="20.100000000000001" hidden="1" customHeight="1" x14ac:dyDescent="0.2">
      <c r="A1552" s="308">
        <v>9090021</v>
      </c>
      <c r="B1552" s="309" t="s">
        <v>33592</v>
      </c>
      <c r="C1552" s="310" t="s">
        <v>223</v>
      </c>
      <c r="D1552" s="311">
        <v>21.56</v>
      </c>
    </row>
    <row r="1553" spans="1:4" ht="20.100000000000001" hidden="1" customHeight="1" x14ac:dyDescent="0.2">
      <c r="A1553" s="308">
        <v>9090031</v>
      </c>
      <c r="B1553" s="309" t="s">
        <v>33593</v>
      </c>
      <c r="C1553" s="310" t="s">
        <v>223</v>
      </c>
      <c r="D1553" s="311">
        <v>15.91</v>
      </c>
    </row>
    <row r="1554" spans="1:4" ht="20.100000000000001" hidden="1" customHeight="1" x14ac:dyDescent="0.2">
      <c r="A1554" s="308">
        <v>9090033</v>
      </c>
      <c r="B1554" s="309" t="s">
        <v>33594</v>
      </c>
      <c r="C1554" s="310" t="s">
        <v>223</v>
      </c>
      <c r="D1554" s="311">
        <v>25.52</v>
      </c>
    </row>
    <row r="1555" spans="1:4" ht="20.100000000000001" hidden="1" customHeight="1" x14ac:dyDescent="0.2">
      <c r="A1555" s="308">
        <v>9090038</v>
      </c>
      <c r="B1555" s="309" t="s">
        <v>33595</v>
      </c>
      <c r="C1555" s="310" t="s">
        <v>256</v>
      </c>
      <c r="D1555" s="311">
        <v>4.37</v>
      </c>
    </row>
    <row r="1556" spans="1:4" ht="20.100000000000001" hidden="1" customHeight="1" x14ac:dyDescent="0.2">
      <c r="A1556" s="308">
        <v>9090040</v>
      </c>
      <c r="B1556" s="309" t="s">
        <v>33596</v>
      </c>
      <c r="C1556" s="310" t="s">
        <v>256</v>
      </c>
      <c r="D1556" s="311">
        <v>5.74</v>
      </c>
    </row>
    <row r="1557" spans="1:4" ht="20.100000000000001" hidden="1" customHeight="1" x14ac:dyDescent="0.2">
      <c r="A1557" s="308">
        <v>9090041</v>
      </c>
      <c r="B1557" s="309" t="s">
        <v>33597</v>
      </c>
      <c r="C1557" s="310" t="s">
        <v>223</v>
      </c>
      <c r="D1557" s="311">
        <v>47.04</v>
      </c>
    </row>
    <row r="1558" spans="1:4" ht="20.100000000000001" hidden="1" customHeight="1" x14ac:dyDescent="0.2">
      <c r="A1558" s="312">
        <v>10000000</v>
      </c>
      <c r="B1558" s="313" t="s">
        <v>33598</v>
      </c>
      <c r="C1558" s="314"/>
      <c r="D1558" s="315"/>
    </row>
    <row r="1559" spans="1:4" ht="20.100000000000001" hidden="1" customHeight="1" x14ac:dyDescent="0.2">
      <c r="A1559" s="308">
        <v>10001000</v>
      </c>
      <c r="B1559" s="309" t="s">
        <v>33599</v>
      </c>
      <c r="C1559" s="310" t="s">
        <v>32072</v>
      </c>
      <c r="D1559" s="311" t="s">
        <v>32072</v>
      </c>
    </row>
    <row r="1560" spans="1:4" ht="20.100000000000001" hidden="1" customHeight="1" x14ac:dyDescent="0.2">
      <c r="A1560" s="308">
        <v>10001001</v>
      </c>
      <c r="B1560" s="309" t="s">
        <v>33600</v>
      </c>
      <c r="C1560" s="310" t="s">
        <v>223</v>
      </c>
      <c r="D1560" s="311">
        <v>326.18</v>
      </c>
    </row>
    <row r="1561" spans="1:4" ht="20.100000000000001" hidden="1" customHeight="1" x14ac:dyDescent="0.2">
      <c r="A1561" s="308">
        <v>10001002</v>
      </c>
      <c r="B1561" s="309" t="s">
        <v>33601</v>
      </c>
      <c r="C1561" s="310" t="s">
        <v>223</v>
      </c>
      <c r="D1561" s="311">
        <v>354.39</v>
      </c>
    </row>
    <row r="1562" spans="1:4" ht="20.100000000000001" hidden="1" customHeight="1" x14ac:dyDescent="0.2">
      <c r="A1562" s="308">
        <v>10001004</v>
      </c>
      <c r="B1562" s="309" t="s">
        <v>33602</v>
      </c>
      <c r="C1562" s="310" t="s">
        <v>223</v>
      </c>
      <c r="D1562" s="311">
        <v>462.85</v>
      </c>
    </row>
    <row r="1563" spans="1:4" ht="20.100000000000001" hidden="1" customHeight="1" x14ac:dyDescent="0.2">
      <c r="A1563" s="308">
        <v>10001010</v>
      </c>
      <c r="B1563" s="309" t="s">
        <v>33603</v>
      </c>
      <c r="C1563" s="310" t="s">
        <v>223</v>
      </c>
      <c r="D1563" s="311">
        <v>97.91</v>
      </c>
    </row>
    <row r="1564" spans="1:4" ht="20.100000000000001" hidden="1" customHeight="1" x14ac:dyDescent="0.2">
      <c r="A1564" s="308">
        <v>10001011</v>
      </c>
      <c r="B1564" s="309" t="s">
        <v>33604</v>
      </c>
      <c r="C1564" s="310" t="s">
        <v>223</v>
      </c>
      <c r="D1564" s="311">
        <v>572.47</v>
      </c>
    </row>
    <row r="1565" spans="1:4" ht="20.100000000000001" hidden="1" customHeight="1" x14ac:dyDescent="0.2">
      <c r="A1565" s="308">
        <v>10001012</v>
      </c>
      <c r="B1565" s="309" t="s">
        <v>33605</v>
      </c>
      <c r="C1565" s="310" t="s">
        <v>223</v>
      </c>
      <c r="D1565" s="311">
        <v>105.97</v>
      </c>
    </row>
    <row r="1566" spans="1:4" ht="20.100000000000001" hidden="1" customHeight="1" x14ac:dyDescent="0.2">
      <c r="A1566" s="308">
        <v>10001019</v>
      </c>
      <c r="B1566" s="309" t="s">
        <v>33606</v>
      </c>
      <c r="C1566" s="310" t="s">
        <v>223</v>
      </c>
      <c r="D1566" s="311">
        <v>548.96</v>
      </c>
    </row>
    <row r="1567" spans="1:4" ht="20.100000000000001" hidden="1" customHeight="1" x14ac:dyDescent="0.2">
      <c r="A1567" s="308">
        <v>10001020</v>
      </c>
      <c r="B1567" s="309" t="s">
        <v>33607</v>
      </c>
      <c r="C1567" s="310" t="s">
        <v>223</v>
      </c>
      <c r="D1567" s="311">
        <v>1332.73</v>
      </c>
    </row>
    <row r="1568" spans="1:4" ht="20.100000000000001" hidden="1" customHeight="1" x14ac:dyDescent="0.2">
      <c r="A1568" s="308">
        <v>10001095</v>
      </c>
      <c r="B1568" s="309" t="s">
        <v>33608</v>
      </c>
      <c r="C1568" s="310" t="s">
        <v>256</v>
      </c>
      <c r="D1568" s="311">
        <v>3.43</v>
      </c>
    </row>
    <row r="1569" spans="1:4" ht="20.100000000000001" hidden="1" customHeight="1" x14ac:dyDescent="0.2">
      <c r="A1569" s="308">
        <v>10001098</v>
      </c>
      <c r="B1569" s="309" t="s">
        <v>33609</v>
      </c>
      <c r="C1569" s="310" t="s">
        <v>256</v>
      </c>
      <c r="D1569" s="311">
        <v>40.58</v>
      </c>
    </row>
    <row r="1570" spans="1:4" ht="20.100000000000001" hidden="1" customHeight="1" x14ac:dyDescent="0.2">
      <c r="A1570" s="308">
        <v>10001102</v>
      </c>
      <c r="B1570" s="309" t="s">
        <v>33610</v>
      </c>
      <c r="C1570" s="310" t="s">
        <v>223</v>
      </c>
      <c r="D1570" s="311">
        <v>665.65</v>
      </c>
    </row>
    <row r="1571" spans="1:4" ht="20.100000000000001" hidden="1" customHeight="1" x14ac:dyDescent="0.2">
      <c r="A1571" s="308">
        <v>10001103</v>
      </c>
      <c r="B1571" s="309" t="s">
        <v>33611</v>
      </c>
      <c r="C1571" s="310" t="s">
        <v>223</v>
      </c>
      <c r="D1571" s="311">
        <v>943.5</v>
      </c>
    </row>
    <row r="1572" spans="1:4" ht="20.100000000000001" hidden="1" customHeight="1" x14ac:dyDescent="0.2">
      <c r="A1572" s="308">
        <v>10002000</v>
      </c>
      <c r="B1572" s="309" t="s">
        <v>33612</v>
      </c>
      <c r="C1572" s="310" t="s">
        <v>32072</v>
      </c>
      <c r="D1572" s="311" t="s">
        <v>32072</v>
      </c>
    </row>
    <row r="1573" spans="1:4" ht="20.100000000000001" hidden="1" customHeight="1" x14ac:dyDescent="0.2">
      <c r="A1573" s="308">
        <v>10002009</v>
      </c>
      <c r="B1573" s="309" t="s">
        <v>33613</v>
      </c>
      <c r="C1573" s="310" t="s">
        <v>223</v>
      </c>
      <c r="D1573" s="311">
        <v>1703.32</v>
      </c>
    </row>
    <row r="1574" spans="1:4" ht="20.100000000000001" hidden="1" customHeight="1" x14ac:dyDescent="0.2">
      <c r="A1574" s="308">
        <v>10002010</v>
      </c>
      <c r="B1574" s="309" t="s">
        <v>33614</v>
      </c>
      <c r="C1574" s="310" t="s">
        <v>223</v>
      </c>
      <c r="D1574" s="311">
        <v>2116.3000000000002</v>
      </c>
    </row>
    <row r="1575" spans="1:4" ht="20.100000000000001" hidden="1" customHeight="1" x14ac:dyDescent="0.2">
      <c r="A1575" s="308">
        <v>10002014</v>
      </c>
      <c r="B1575" s="309" t="s">
        <v>33615</v>
      </c>
      <c r="C1575" s="310" t="s">
        <v>223</v>
      </c>
      <c r="D1575" s="311">
        <v>3762.49</v>
      </c>
    </row>
    <row r="1576" spans="1:4" ht="20.100000000000001" hidden="1" customHeight="1" x14ac:dyDescent="0.2">
      <c r="A1576" s="308">
        <v>10002015</v>
      </c>
      <c r="B1576" s="309" t="s">
        <v>33616</v>
      </c>
      <c r="C1576" s="310" t="s">
        <v>223</v>
      </c>
      <c r="D1576" s="311">
        <v>6165.79</v>
      </c>
    </row>
    <row r="1577" spans="1:4" ht="20.100000000000001" hidden="1" customHeight="1" x14ac:dyDescent="0.2">
      <c r="A1577" s="308">
        <v>10002016</v>
      </c>
      <c r="B1577" s="309" t="s">
        <v>33617</v>
      </c>
      <c r="C1577" s="310" t="s">
        <v>223</v>
      </c>
      <c r="D1577" s="311">
        <v>9171.49</v>
      </c>
    </row>
    <row r="1578" spans="1:4" ht="20.100000000000001" hidden="1" customHeight="1" x14ac:dyDescent="0.2">
      <c r="A1578" s="308">
        <v>10002017</v>
      </c>
      <c r="B1578" s="309" t="s">
        <v>33618</v>
      </c>
      <c r="C1578" s="310" t="s">
        <v>223</v>
      </c>
      <c r="D1578" s="311">
        <v>764.81</v>
      </c>
    </row>
    <row r="1579" spans="1:4" ht="20.100000000000001" hidden="1" customHeight="1" x14ac:dyDescent="0.2">
      <c r="A1579" s="308">
        <v>10002018</v>
      </c>
      <c r="B1579" s="309" t="s">
        <v>33619</v>
      </c>
      <c r="C1579" s="310" t="s">
        <v>223</v>
      </c>
      <c r="D1579" s="311">
        <v>801.58</v>
      </c>
    </row>
    <row r="1580" spans="1:4" ht="20.100000000000001" hidden="1" customHeight="1" x14ac:dyDescent="0.2">
      <c r="A1580" s="308">
        <v>10002019</v>
      </c>
      <c r="B1580" s="309" t="s">
        <v>33620</v>
      </c>
      <c r="C1580" s="310" t="s">
        <v>223</v>
      </c>
      <c r="D1580" s="311">
        <v>989.04</v>
      </c>
    </row>
    <row r="1581" spans="1:4" ht="20.100000000000001" hidden="1" customHeight="1" x14ac:dyDescent="0.2">
      <c r="A1581" s="308">
        <v>10002029</v>
      </c>
      <c r="B1581" s="309" t="s">
        <v>33621</v>
      </c>
      <c r="C1581" s="310" t="s">
        <v>223</v>
      </c>
      <c r="D1581" s="311">
        <v>2178.86</v>
      </c>
    </row>
    <row r="1582" spans="1:4" ht="20.100000000000001" hidden="1" customHeight="1" x14ac:dyDescent="0.2">
      <c r="A1582" s="308">
        <v>10002030</v>
      </c>
      <c r="B1582" s="309" t="s">
        <v>33622</v>
      </c>
      <c r="C1582" s="310" t="s">
        <v>223</v>
      </c>
      <c r="D1582" s="311">
        <v>7095.92</v>
      </c>
    </row>
    <row r="1583" spans="1:4" ht="20.100000000000001" hidden="1" customHeight="1" x14ac:dyDescent="0.2">
      <c r="A1583" s="308">
        <v>10002031</v>
      </c>
      <c r="B1583" s="309" t="s">
        <v>33623</v>
      </c>
      <c r="C1583" s="310" t="s">
        <v>223</v>
      </c>
      <c r="D1583" s="311">
        <v>3192.07</v>
      </c>
    </row>
    <row r="1584" spans="1:4" ht="20.100000000000001" hidden="1" customHeight="1" x14ac:dyDescent="0.2">
      <c r="A1584" s="308">
        <v>10002040</v>
      </c>
      <c r="B1584" s="309" t="s">
        <v>33624</v>
      </c>
      <c r="C1584" s="310" t="s">
        <v>223</v>
      </c>
      <c r="D1584" s="311">
        <v>3497.52</v>
      </c>
    </row>
    <row r="1585" spans="1:4" ht="20.100000000000001" hidden="1" customHeight="1" x14ac:dyDescent="0.2">
      <c r="A1585" s="308">
        <v>10002041</v>
      </c>
      <c r="B1585" s="309" t="s">
        <v>33625</v>
      </c>
      <c r="C1585" s="310" t="s">
        <v>223</v>
      </c>
      <c r="D1585" s="311">
        <v>5117.45</v>
      </c>
    </row>
    <row r="1586" spans="1:4" ht="20.100000000000001" hidden="1" customHeight="1" x14ac:dyDescent="0.2">
      <c r="A1586" s="308">
        <v>10002051</v>
      </c>
      <c r="B1586" s="309" t="s">
        <v>33626</v>
      </c>
      <c r="C1586" s="310" t="s">
        <v>256</v>
      </c>
      <c r="D1586" s="311">
        <v>77.709999999999994</v>
      </c>
    </row>
    <row r="1587" spans="1:4" ht="20.100000000000001" hidden="1" customHeight="1" x14ac:dyDescent="0.2">
      <c r="A1587" s="308">
        <v>10002052</v>
      </c>
      <c r="B1587" s="309" t="s">
        <v>33627</v>
      </c>
      <c r="C1587" s="310" t="s">
        <v>256</v>
      </c>
      <c r="D1587" s="311">
        <v>103.02</v>
      </c>
    </row>
    <row r="1588" spans="1:4" ht="20.100000000000001" hidden="1" customHeight="1" x14ac:dyDescent="0.2">
      <c r="A1588" s="308">
        <v>10002054</v>
      </c>
      <c r="B1588" s="309" t="s">
        <v>33628</v>
      </c>
      <c r="C1588" s="310" t="s">
        <v>256</v>
      </c>
      <c r="D1588" s="311">
        <v>142.06</v>
      </c>
    </row>
    <row r="1589" spans="1:4" ht="20.100000000000001" hidden="1" customHeight="1" x14ac:dyDescent="0.2">
      <c r="A1589" s="308">
        <v>10002055</v>
      </c>
      <c r="B1589" s="309" t="s">
        <v>33629</v>
      </c>
      <c r="C1589" s="310" t="s">
        <v>256</v>
      </c>
      <c r="D1589" s="311">
        <v>170.38</v>
      </c>
    </row>
    <row r="1590" spans="1:4" ht="20.100000000000001" hidden="1" customHeight="1" x14ac:dyDescent="0.2">
      <c r="A1590" s="308">
        <v>10002061</v>
      </c>
      <c r="B1590" s="309" t="s">
        <v>33630</v>
      </c>
      <c r="C1590" s="310" t="s">
        <v>256</v>
      </c>
      <c r="D1590" s="311">
        <v>15.2</v>
      </c>
    </row>
    <row r="1591" spans="1:4" ht="20.100000000000001" hidden="1" customHeight="1" x14ac:dyDescent="0.2">
      <c r="A1591" s="308">
        <v>10002062</v>
      </c>
      <c r="B1591" s="309" t="s">
        <v>33631</v>
      </c>
      <c r="C1591" s="310" t="s">
        <v>256</v>
      </c>
      <c r="D1591" s="311">
        <v>23.4</v>
      </c>
    </row>
    <row r="1592" spans="1:4" ht="20.100000000000001" hidden="1" customHeight="1" x14ac:dyDescent="0.2">
      <c r="A1592" s="308">
        <v>10002064</v>
      </c>
      <c r="B1592" s="309" t="s">
        <v>33632</v>
      </c>
      <c r="C1592" s="310" t="s">
        <v>256</v>
      </c>
      <c r="D1592" s="311">
        <v>43.33</v>
      </c>
    </row>
    <row r="1593" spans="1:4" ht="20.100000000000001" hidden="1" customHeight="1" x14ac:dyDescent="0.2">
      <c r="A1593" s="308">
        <v>10002065</v>
      </c>
      <c r="B1593" s="309" t="s">
        <v>33633</v>
      </c>
      <c r="C1593" s="310" t="s">
        <v>256</v>
      </c>
      <c r="D1593" s="311">
        <v>76.59</v>
      </c>
    </row>
    <row r="1594" spans="1:4" ht="20.100000000000001" hidden="1" customHeight="1" x14ac:dyDescent="0.2">
      <c r="A1594" s="308">
        <v>10002081</v>
      </c>
      <c r="B1594" s="309" t="s">
        <v>33634</v>
      </c>
      <c r="C1594" s="310" t="s">
        <v>223</v>
      </c>
      <c r="D1594" s="311">
        <v>73.400000000000006</v>
      </c>
    </row>
    <row r="1595" spans="1:4" ht="20.100000000000001" hidden="1" customHeight="1" x14ac:dyDescent="0.2">
      <c r="A1595" s="308">
        <v>10002082</v>
      </c>
      <c r="B1595" s="309" t="s">
        <v>33635</v>
      </c>
      <c r="C1595" s="310" t="s">
        <v>223</v>
      </c>
      <c r="D1595" s="311">
        <v>84.86</v>
      </c>
    </row>
    <row r="1596" spans="1:4" ht="20.100000000000001" hidden="1" customHeight="1" x14ac:dyDescent="0.2">
      <c r="A1596" s="308">
        <v>10002084</v>
      </c>
      <c r="B1596" s="309" t="s">
        <v>33636</v>
      </c>
      <c r="C1596" s="310" t="s">
        <v>223</v>
      </c>
      <c r="D1596" s="311">
        <v>155.84</v>
      </c>
    </row>
    <row r="1597" spans="1:4" ht="20.100000000000001" hidden="1" customHeight="1" x14ac:dyDescent="0.2">
      <c r="A1597" s="308">
        <v>10002085</v>
      </c>
      <c r="B1597" s="309" t="s">
        <v>33637</v>
      </c>
      <c r="C1597" s="310" t="s">
        <v>223</v>
      </c>
      <c r="D1597" s="311">
        <v>188.21</v>
      </c>
    </row>
    <row r="1598" spans="1:4" ht="20.100000000000001" hidden="1" customHeight="1" x14ac:dyDescent="0.2">
      <c r="A1598" s="308">
        <v>10002091</v>
      </c>
      <c r="B1598" s="309" t="s">
        <v>33638</v>
      </c>
      <c r="C1598" s="310" t="s">
        <v>223</v>
      </c>
      <c r="D1598" s="311">
        <v>105.67</v>
      </c>
    </row>
    <row r="1599" spans="1:4" ht="20.100000000000001" hidden="1" customHeight="1" x14ac:dyDescent="0.2">
      <c r="A1599" s="308">
        <v>10002092</v>
      </c>
      <c r="B1599" s="309" t="s">
        <v>33639</v>
      </c>
      <c r="C1599" s="310" t="s">
        <v>223</v>
      </c>
      <c r="D1599" s="311">
        <v>139.29</v>
      </c>
    </row>
    <row r="1600" spans="1:4" ht="20.100000000000001" hidden="1" customHeight="1" x14ac:dyDescent="0.2">
      <c r="A1600" s="308">
        <v>10002094</v>
      </c>
      <c r="B1600" s="309" t="s">
        <v>33640</v>
      </c>
      <c r="C1600" s="310" t="s">
        <v>223</v>
      </c>
      <c r="D1600" s="311">
        <v>267.23</v>
      </c>
    </row>
    <row r="1601" spans="1:4" ht="20.100000000000001" hidden="1" customHeight="1" x14ac:dyDescent="0.2">
      <c r="A1601" s="308">
        <v>10002095</v>
      </c>
      <c r="B1601" s="309" t="s">
        <v>33641</v>
      </c>
      <c r="C1601" s="310" t="s">
        <v>223</v>
      </c>
      <c r="D1601" s="311">
        <v>342.49</v>
      </c>
    </row>
    <row r="1602" spans="1:4" ht="20.100000000000001" hidden="1" customHeight="1" x14ac:dyDescent="0.2">
      <c r="A1602" s="308">
        <v>10003000</v>
      </c>
      <c r="B1602" s="309" t="s">
        <v>33642</v>
      </c>
      <c r="C1602" s="310" t="s">
        <v>32072</v>
      </c>
      <c r="D1602" s="311" t="s">
        <v>32072</v>
      </c>
    </row>
    <row r="1603" spans="1:4" ht="20.100000000000001" hidden="1" customHeight="1" x14ac:dyDescent="0.2">
      <c r="A1603" s="308">
        <v>10003003</v>
      </c>
      <c r="B1603" s="309" t="s">
        <v>33643</v>
      </c>
      <c r="C1603" s="310" t="s">
        <v>223</v>
      </c>
      <c r="D1603" s="311">
        <v>1864.79</v>
      </c>
    </row>
    <row r="1604" spans="1:4" ht="20.100000000000001" hidden="1" customHeight="1" x14ac:dyDescent="0.2">
      <c r="A1604" s="308">
        <v>10003004</v>
      </c>
      <c r="B1604" s="309" t="s">
        <v>33644</v>
      </c>
      <c r="C1604" s="310" t="s">
        <v>223</v>
      </c>
      <c r="D1604" s="311">
        <v>2205.4</v>
      </c>
    </row>
    <row r="1605" spans="1:4" ht="20.100000000000001" hidden="1" customHeight="1" x14ac:dyDescent="0.2">
      <c r="A1605" s="308">
        <v>10003005</v>
      </c>
      <c r="B1605" s="309" t="s">
        <v>33645</v>
      </c>
      <c r="C1605" s="310" t="s">
        <v>223</v>
      </c>
      <c r="D1605" s="311">
        <v>2236.36</v>
      </c>
    </row>
    <row r="1606" spans="1:4" ht="20.100000000000001" hidden="1" customHeight="1" x14ac:dyDescent="0.2">
      <c r="A1606" s="308">
        <v>10003006</v>
      </c>
      <c r="B1606" s="309" t="s">
        <v>33646</v>
      </c>
      <c r="C1606" s="310" t="s">
        <v>223</v>
      </c>
      <c r="D1606" s="311">
        <v>2908.45</v>
      </c>
    </row>
    <row r="1607" spans="1:4" ht="20.100000000000001" hidden="1" customHeight="1" x14ac:dyDescent="0.2">
      <c r="A1607" s="308">
        <v>10003007</v>
      </c>
      <c r="B1607" s="309" t="s">
        <v>33647</v>
      </c>
      <c r="C1607" s="310" t="s">
        <v>223</v>
      </c>
      <c r="D1607" s="311">
        <v>3087.63</v>
      </c>
    </row>
    <row r="1608" spans="1:4" ht="20.100000000000001" hidden="1" customHeight="1" x14ac:dyDescent="0.2">
      <c r="A1608" s="308">
        <v>10003008</v>
      </c>
      <c r="B1608" s="309" t="s">
        <v>33648</v>
      </c>
      <c r="C1608" s="310" t="s">
        <v>223</v>
      </c>
      <c r="D1608" s="311">
        <v>4036.03</v>
      </c>
    </row>
    <row r="1609" spans="1:4" ht="20.100000000000001" hidden="1" customHeight="1" x14ac:dyDescent="0.2">
      <c r="A1609" s="308">
        <v>10003009</v>
      </c>
      <c r="B1609" s="309" t="s">
        <v>33649</v>
      </c>
      <c r="C1609" s="310" t="s">
        <v>223</v>
      </c>
      <c r="D1609" s="311">
        <v>4743.09</v>
      </c>
    </row>
    <row r="1610" spans="1:4" ht="20.100000000000001" hidden="1" customHeight="1" x14ac:dyDescent="0.2">
      <c r="A1610" s="308">
        <v>10003010</v>
      </c>
      <c r="B1610" s="309" t="s">
        <v>33650</v>
      </c>
      <c r="C1610" s="310" t="s">
        <v>223</v>
      </c>
      <c r="D1610" s="311">
        <v>10003.08</v>
      </c>
    </row>
    <row r="1611" spans="1:4" ht="20.100000000000001" hidden="1" customHeight="1" x14ac:dyDescent="0.2">
      <c r="A1611" s="308">
        <v>10003011</v>
      </c>
      <c r="B1611" s="309" t="s">
        <v>33651</v>
      </c>
      <c r="C1611" s="310" t="s">
        <v>223</v>
      </c>
      <c r="D1611" s="311">
        <v>8829.7999999999993</v>
      </c>
    </row>
    <row r="1612" spans="1:4" ht="20.100000000000001" hidden="1" customHeight="1" x14ac:dyDescent="0.2">
      <c r="A1612" s="308">
        <v>10003012</v>
      </c>
      <c r="B1612" s="309" t="s">
        <v>33652</v>
      </c>
      <c r="C1612" s="310" t="s">
        <v>223</v>
      </c>
      <c r="D1612" s="311">
        <v>12472.1</v>
      </c>
    </row>
    <row r="1613" spans="1:4" ht="20.100000000000001" hidden="1" customHeight="1" x14ac:dyDescent="0.2">
      <c r="A1613" s="308">
        <v>10003013</v>
      </c>
      <c r="B1613" s="309" t="s">
        <v>33653</v>
      </c>
      <c r="C1613" s="310" t="s">
        <v>223</v>
      </c>
      <c r="D1613" s="311">
        <v>17191.47</v>
      </c>
    </row>
    <row r="1614" spans="1:4" ht="20.100000000000001" hidden="1" customHeight="1" x14ac:dyDescent="0.2">
      <c r="A1614" s="308">
        <v>10003014</v>
      </c>
      <c r="B1614" s="309" t="s">
        <v>33654</v>
      </c>
      <c r="C1614" s="310" t="s">
        <v>223</v>
      </c>
      <c r="D1614" s="311">
        <v>22538.89</v>
      </c>
    </row>
    <row r="1615" spans="1:4" ht="20.100000000000001" hidden="1" customHeight="1" x14ac:dyDescent="0.2">
      <c r="A1615" s="308">
        <v>10003042</v>
      </c>
      <c r="B1615" s="309" t="s">
        <v>33655</v>
      </c>
      <c r="C1615" s="310" t="s">
        <v>256</v>
      </c>
      <c r="D1615" s="311">
        <v>116.88</v>
      </c>
    </row>
    <row r="1616" spans="1:4" ht="20.100000000000001" hidden="1" customHeight="1" x14ac:dyDescent="0.2">
      <c r="A1616" s="308">
        <v>10003044</v>
      </c>
      <c r="B1616" s="309" t="s">
        <v>33656</v>
      </c>
      <c r="C1616" s="310" t="s">
        <v>256</v>
      </c>
      <c r="D1616" s="311">
        <v>162.27000000000001</v>
      </c>
    </row>
    <row r="1617" spans="1:4" ht="20.100000000000001" hidden="1" customHeight="1" x14ac:dyDescent="0.2">
      <c r="A1617" s="308">
        <v>10003052</v>
      </c>
      <c r="B1617" s="309" t="s">
        <v>33635</v>
      </c>
      <c r="C1617" s="310" t="s">
        <v>223</v>
      </c>
      <c r="D1617" s="311">
        <v>84.86</v>
      </c>
    </row>
    <row r="1618" spans="1:4" ht="20.100000000000001" hidden="1" customHeight="1" x14ac:dyDescent="0.2">
      <c r="A1618" s="308">
        <v>10003054</v>
      </c>
      <c r="B1618" s="309" t="s">
        <v>33636</v>
      </c>
      <c r="C1618" s="310" t="s">
        <v>223</v>
      </c>
      <c r="D1618" s="311">
        <v>155.84</v>
      </c>
    </row>
    <row r="1619" spans="1:4" ht="20.100000000000001" hidden="1" customHeight="1" x14ac:dyDescent="0.2">
      <c r="A1619" s="308">
        <v>10003062</v>
      </c>
      <c r="B1619" s="309" t="s">
        <v>33657</v>
      </c>
      <c r="C1619" s="310" t="s">
        <v>223</v>
      </c>
      <c r="D1619" s="311">
        <v>150.97</v>
      </c>
    </row>
    <row r="1620" spans="1:4" ht="20.100000000000001" hidden="1" customHeight="1" x14ac:dyDescent="0.2">
      <c r="A1620" s="308">
        <v>10003064</v>
      </c>
      <c r="B1620" s="309" t="s">
        <v>33658</v>
      </c>
      <c r="C1620" s="310" t="s">
        <v>223</v>
      </c>
      <c r="D1620" s="311">
        <v>270.39999999999998</v>
      </c>
    </row>
    <row r="1621" spans="1:4" ht="20.100000000000001" hidden="1" customHeight="1" x14ac:dyDescent="0.2">
      <c r="A1621" s="308">
        <v>10003065</v>
      </c>
      <c r="B1621" s="309" t="s">
        <v>33659</v>
      </c>
      <c r="C1621" s="310" t="s">
        <v>223</v>
      </c>
      <c r="D1621" s="311">
        <v>364.26</v>
      </c>
    </row>
    <row r="1622" spans="1:4" ht="20.100000000000001" hidden="1" customHeight="1" x14ac:dyDescent="0.2">
      <c r="A1622" s="308">
        <v>10003066</v>
      </c>
      <c r="B1622" s="309" t="s">
        <v>33660</v>
      </c>
      <c r="C1622" s="310" t="s">
        <v>223</v>
      </c>
      <c r="D1622" s="311">
        <v>620.62</v>
      </c>
    </row>
    <row r="1623" spans="1:4" ht="20.100000000000001" hidden="1" customHeight="1" x14ac:dyDescent="0.2">
      <c r="A1623" s="308">
        <v>10003067</v>
      </c>
      <c r="B1623" s="309" t="s">
        <v>33661</v>
      </c>
      <c r="C1623" s="310" t="s">
        <v>223</v>
      </c>
      <c r="D1623" s="311">
        <v>742.74</v>
      </c>
    </row>
    <row r="1624" spans="1:4" ht="20.100000000000001" hidden="1" customHeight="1" x14ac:dyDescent="0.2">
      <c r="A1624" s="308">
        <v>10003068</v>
      </c>
      <c r="B1624" s="309" t="s">
        <v>33662</v>
      </c>
      <c r="C1624" s="310" t="s">
        <v>223</v>
      </c>
      <c r="D1624" s="311">
        <v>1243.3800000000001</v>
      </c>
    </row>
    <row r="1625" spans="1:4" ht="20.100000000000001" hidden="1" customHeight="1" x14ac:dyDescent="0.2">
      <c r="A1625" s="308">
        <v>10003072</v>
      </c>
      <c r="B1625" s="309" t="s">
        <v>33663</v>
      </c>
      <c r="C1625" s="310" t="s">
        <v>223</v>
      </c>
      <c r="D1625" s="311">
        <v>97.93</v>
      </c>
    </row>
    <row r="1626" spans="1:4" ht="20.100000000000001" hidden="1" customHeight="1" x14ac:dyDescent="0.2">
      <c r="A1626" s="308">
        <v>10003073</v>
      </c>
      <c r="B1626" s="309" t="s">
        <v>33664</v>
      </c>
      <c r="C1626" s="310" t="s">
        <v>223</v>
      </c>
      <c r="D1626" s="311">
        <v>186.7</v>
      </c>
    </row>
    <row r="1627" spans="1:4" ht="20.100000000000001" hidden="1" customHeight="1" x14ac:dyDescent="0.2">
      <c r="A1627" s="308">
        <v>10003074</v>
      </c>
      <c r="B1627" s="309" t="s">
        <v>33665</v>
      </c>
      <c r="C1627" s="310" t="s">
        <v>223</v>
      </c>
      <c r="D1627" s="311">
        <v>201.65</v>
      </c>
    </row>
    <row r="1628" spans="1:4" ht="20.100000000000001" hidden="1" customHeight="1" x14ac:dyDescent="0.2">
      <c r="A1628" s="308">
        <v>10003075</v>
      </c>
      <c r="B1628" s="309" t="s">
        <v>33666</v>
      </c>
      <c r="C1628" s="310" t="s">
        <v>223</v>
      </c>
      <c r="D1628" s="311">
        <v>264.2</v>
      </c>
    </row>
    <row r="1629" spans="1:4" ht="20.100000000000001" hidden="1" customHeight="1" x14ac:dyDescent="0.2">
      <c r="A1629" s="308">
        <v>10003076</v>
      </c>
      <c r="B1629" s="309" t="s">
        <v>33667</v>
      </c>
      <c r="C1629" s="310" t="s">
        <v>223</v>
      </c>
      <c r="D1629" s="311">
        <v>448.01</v>
      </c>
    </row>
    <row r="1630" spans="1:4" ht="20.100000000000001" hidden="1" customHeight="1" x14ac:dyDescent="0.2">
      <c r="A1630" s="308">
        <v>10003077</v>
      </c>
      <c r="B1630" s="309" t="s">
        <v>33668</v>
      </c>
      <c r="C1630" s="310" t="s">
        <v>223</v>
      </c>
      <c r="D1630" s="311">
        <v>585.27</v>
      </c>
    </row>
    <row r="1631" spans="1:4" ht="20.100000000000001" hidden="1" customHeight="1" x14ac:dyDescent="0.2">
      <c r="A1631" s="308">
        <v>10003078</v>
      </c>
      <c r="B1631" s="309" t="s">
        <v>33669</v>
      </c>
      <c r="C1631" s="310" t="s">
        <v>223</v>
      </c>
      <c r="D1631" s="311">
        <v>996.22</v>
      </c>
    </row>
    <row r="1632" spans="1:4" ht="20.100000000000001" hidden="1" customHeight="1" x14ac:dyDescent="0.2">
      <c r="A1632" s="308">
        <v>10004000</v>
      </c>
      <c r="B1632" s="309" t="s">
        <v>33670</v>
      </c>
      <c r="C1632" s="310" t="s">
        <v>32072</v>
      </c>
      <c r="D1632" s="311" t="s">
        <v>32072</v>
      </c>
    </row>
    <row r="1633" spans="1:4" ht="20.100000000000001" hidden="1" customHeight="1" x14ac:dyDescent="0.2">
      <c r="A1633" s="308">
        <v>10004002</v>
      </c>
      <c r="B1633" s="309" t="s">
        <v>33626</v>
      </c>
      <c r="C1633" s="310" t="s">
        <v>256</v>
      </c>
      <c r="D1633" s="311">
        <v>77.709999999999994</v>
      </c>
    </row>
    <row r="1634" spans="1:4" ht="20.100000000000001" hidden="1" customHeight="1" x14ac:dyDescent="0.2">
      <c r="A1634" s="308">
        <v>10004003</v>
      </c>
      <c r="B1634" s="309" t="s">
        <v>33627</v>
      </c>
      <c r="C1634" s="310" t="s">
        <v>256</v>
      </c>
      <c r="D1634" s="311">
        <v>103.02</v>
      </c>
    </row>
    <row r="1635" spans="1:4" ht="20.100000000000001" hidden="1" customHeight="1" x14ac:dyDescent="0.2">
      <c r="A1635" s="308">
        <v>10004004</v>
      </c>
      <c r="B1635" s="309" t="s">
        <v>33671</v>
      </c>
      <c r="C1635" s="310" t="s">
        <v>256</v>
      </c>
      <c r="D1635" s="311">
        <v>120.45</v>
      </c>
    </row>
    <row r="1636" spans="1:4" ht="20.100000000000001" hidden="1" customHeight="1" x14ac:dyDescent="0.2">
      <c r="A1636" s="308">
        <v>10004005</v>
      </c>
      <c r="B1636" s="309" t="s">
        <v>33628</v>
      </c>
      <c r="C1636" s="310" t="s">
        <v>256</v>
      </c>
      <c r="D1636" s="311">
        <v>142.06</v>
      </c>
    </row>
    <row r="1637" spans="1:4" ht="20.100000000000001" hidden="1" customHeight="1" x14ac:dyDescent="0.2">
      <c r="A1637" s="308">
        <v>10004006</v>
      </c>
      <c r="B1637" s="309" t="s">
        <v>33629</v>
      </c>
      <c r="C1637" s="310" t="s">
        <v>256</v>
      </c>
      <c r="D1637" s="311">
        <v>170.38</v>
      </c>
    </row>
    <row r="1638" spans="1:4" ht="20.100000000000001" hidden="1" customHeight="1" x14ac:dyDescent="0.2">
      <c r="A1638" s="308">
        <v>10004007</v>
      </c>
      <c r="B1638" s="309" t="s">
        <v>33672</v>
      </c>
      <c r="C1638" s="310" t="s">
        <v>256</v>
      </c>
      <c r="D1638" s="311">
        <v>215.67</v>
      </c>
    </row>
    <row r="1639" spans="1:4" ht="20.100000000000001" hidden="1" customHeight="1" x14ac:dyDescent="0.2">
      <c r="A1639" s="308">
        <v>10004008</v>
      </c>
      <c r="B1639" s="309" t="s">
        <v>33673</v>
      </c>
      <c r="C1639" s="310" t="s">
        <v>256</v>
      </c>
      <c r="D1639" s="311">
        <v>237.57</v>
      </c>
    </row>
    <row r="1640" spans="1:4" ht="20.100000000000001" hidden="1" customHeight="1" x14ac:dyDescent="0.2">
      <c r="A1640" s="308">
        <v>10004009</v>
      </c>
      <c r="B1640" s="309" t="s">
        <v>33674</v>
      </c>
      <c r="C1640" s="310" t="s">
        <v>256</v>
      </c>
      <c r="D1640" s="311">
        <v>310.45</v>
      </c>
    </row>
    <row r="1641" spans="1:4" ht="20.100000000000001" hidden="1" customHeight="1" x14ac:dyDescent="0.2">
      <c r="A1641" s="308">
        <v>10004062</v>
      </c>
      <c r="B1641" s="309" t="s">
        <v>33630</v>
      </c>
      <c r="C1641" s="310" t="s">
        <v>256</v>
      </c>
      <c r="D1641" s="311">
        <v>27.82</v>
      </c>
    </row>
    <row r="1642" spans="1:4" ht="20.100000000000001" hidden="1" customHeight="1" x14ac:dyDescent="0.2">
      <c r="A1642" s="308">
        <v>10004063</v>
      </c>
      <c r="B1642" s="309" t="s">
        <v>33631</v>
      </c>
      <c r="C1642" s="310" t="s">
        <v>256</v>
      </c>
      <c r="D1642" s="311">
        <v>23.4</v>
      </c>
    </row>
    <row r="1643" spans="1:4" ht="20.100000000000001" hidden="1" customHeight="1" x14ac:dyDescent="0.2">
      <c r="A1643" s="308">
        <v>10004064</v>
      </c>
      <c r="B1643" s="309" t="s">
        <v>33675</v>
      </c>
      <c r="C1643" s="310" t="s">
        <v>256</v>
      </c>
      <c r="D1643" s="311">
        <v>48.97</v>
      </c>
    </row>
    <row r="1644" spans="1:4" ht="20.100000000000001" hidden="1" customHeight="1" x14ac:dyDescent="0.2">
      <c r="A1644" s="308">
        <v>10004065</v>
      </c>
      <c r="B1644" s="309" t="s">
        <v>33632</v>
      </c>
      <c r="C1644" s="310" t="s">
        <v>256</v>
      </c>
      <c r="D1644" s="311">
        <v>43.33</v>
      </c>
    </row>
    <row r="1645" spans="1:4" ht="20.100000000000001" hidden="1" customHeight="1" x14ac:dyDescent="0.2">
      <c r="A1645" s="308">
        <v>10004066</v>
      </c>
      <c r="B1645" s="309" t="s">
        <v>33633</v>
      </c>
      <c r="C1645" s="310" t="s">
        <v>256</v>
      </c>
      <c r="D1645" s="311">
        <v>76.59</v>
      </c>
    </row>
    <row r="1646" spans="1:4" ht="20.100000000000001" hidden="1" customHeight="1" x14ac:dyDescent="0.2">
      <c r="A1646" s="308">
        <v>10004067</v>
      </c>
      <c r="B1646" s="309" t="s">
        <v>33676</v>
      </c>
      <c r="C1646" s="310" t="s">
        <v>256</v>
      </c>
      <c r="D1646" s="311">
        <v>104.59</v>
      </c>
    </row>
    <row r="1647" spans="1:4" ht="20.100000000000001" hidden="1" customHeight="1" x14ac:dyDescent="0.2">
      <c r="A1647" s="308">
        <v>10004068</v>
      </c>
      <c r="B1647" s="309" t="s">
        <v>33677</v>
      </c>
      <c r="C1647" s="310" t="s">
        <v>256</v>
      </c>
      <c r="D1647" s="311">
        <v>79.900000000000006</v>
      </c>
    </row>
    <row r="1648" spans="1:4" ht="20.100000000000001" hidden="1" customHeight="1" x14ac:dyDescent="0.2">
      <c r="A1648" s="308">
        <v>10004069</v>
      </c>
      <c r="B1648" s="309" t="s">
        <v>33678</v>
      </c>
      <c r="C1648" s="310" t="s">
        <v>256</v>
      </c>
      <c r="D1648" s="311">
        <v>177.27</v>
      </c>
    </row>
    <row r="1649" spans="1:4" ht="20.100000000000001" hidden="1" customHeight="1" x14ac:dyDescent="0.2">
      <c r="A1649" s="308">
        <v>10004080</v>
      </c>
      <c r="B1649" s="309" t="s">
        <v>33679</v>
      </c>
      <c r="C1649" s="310" t="s">
        <v>256</v>
      </c>
      <c r="D1649" s="311">
        <v>58.74</v>
      </c>
    </row>
    <row r="1650" spans="1:4" ht="20.100000000000001" hidden="1" customHeight="1" x14ac:dyDescent="0.2">
      <c r="A1650" s="308">
        <v>10004081</v>
      </c>
      <c r="B1650" s="309" t="s">
        <v>33680</v>
      </c>
      <c r="C1650" s="310" t="s">
        <v>223</v>
      </c>
      <c r="D1650" s="311">
        <v>72.569999999999993</v>
      </c>
    </row>
    <row r="1651" spans="1:4" ht="20.100000000000001" hidden="1" customHeight="1" x14ac:dyDescent="0.2">
      <c r="A1651" s="308">
        <v>10004082</v>
      </c>
      <c r="B1651" s="309" t="s">
        <v>33681</v>
      </c>
      <c r="C1651" s="310" t="s">
        <v>256</v>
      </c>
      <c r="D1651" s="311">
        <v>125.2</v>
      </c>
    </row>
    <row r="1652" spans="1:4" ht="20.100000000000001" hidden="1" customHeight="1" x14ac:dyDescent="0.2">
      <c r="A1652" s="308">
        <v>10004083</v>
      </c>
      <c r="B1652" s="309" t="s">
        <v>33682</v>
      </c>
      <c r="C1652" s="310" t="s">
        <v>256</v>
      </c>
      <c r="D1652" s="311">
        <v>58.22</v>
      </c>
    </row>
    <row r="1653" spans="1:4" ht="20.100000000000001" hidden="1" customHeight="1" x14ac:dyDescent="0.2">
      <c r="A1653" s="308">
        <v>10004084</v>
      </c>
      <c r="B1653" s="309" t="s">
        <v>33683</v>
      </c>
      <c r="C1653" s="310" t="s">
        <v>256</v>
      </c>
      <c r="D1653" s="311">
        <v>98.11</v>
      </c>
    </row>
    <row r="1654" spans="1:4" ht="20.100000000000001" hidden="1" customHeight="1" x14ac:dyDescent="0.2">
      <c r="A1654" s="308">
        <v>10004085</v>
      </c>
      <c r="B1654" s="309" t="s">
        <v>33684</v>
      </c>
      <c r="C1654" s="310" t="s">
        <v>256</v>
      </c>
      <c r="D1654" s="311">
        <v>171.9</v>
      </c>
    </row>
    <row r="1655" spans="1:4" ht="20.100000000000001" hidden="1" customHeight="1" x14ac:dyDescent="0.2">
      <c r="A1655" s="308">
        <v>10004098</v>
      </c>
      <c r="B1655" s="309" t="s">
        <v>33609</v>
      </c>
      <c r="C1655" s="310" t="s">
        <v>256</v>
      </c>
      <c r="D1655" s="311">
        <v>40.58</v>
      </c>
    </row>
    <row r="1656" spans="1:4" ht="20.100000000000001" hidden="1" customHeight="1" x14ac:dyDescent="0.2">
      <c r="A1656" s="308">
        <v>10005000</v>
      </c>
      <c r="B1656" s="309" t="s">
        <v>33685</v>
      </c>
      <c r="C1656" s="310" t="s">
        <v>32072</v>
      </c>
      <c r="D1656" s="311" t="s">
        <v>32072</v>
      </c>
    </row>
    <row r="1657" spans="1:4" ht="20.100000000000001" hidden="1" customHeight="1" x14ac:dyDescent="0.2">
      <c r="A1657" s="308">
        <v>10005002</v>
      </c>
      <c r="B1657" s="309" t="s">
        <v>33634</v>
      </c>
      <c r="C1657" s="310" t="s">
        <v>223</v>
      </c>
      <c r="D1657" s="311">
        <v>73.400000000000006</v>
      </c>
    </row>
    <row r="1658" spans="1:4" ht="20.100000000000001" hidden="1" customHeight="1" x14ac:dyDescent="0.2">
      <c r="A1658" s="308">
        <v>10005003</v>
      </c>
      <c r="B1658" s="309" t="s">
        <v>33686</v>
      </c>
      <c r="C1658" s="310" t="s">
        <v>223</v>
      </c>
      <c r="D1658" s="311">
        <v>84.86</v>
      </c>
    </row>
    <row r="1659" spans="1:4" ht="20.100000000000001" hidden="1" customHeight="1" x14ac:dyDescent="0.2">
      <c r="A1659" s="308">
        <v>10005004</v>
      </c>
      <c r="B1659" s="309" t="s">
        <v>33687</v>
      </c>
      <c r="C1659" s="310" t="s">
        <v>223</v>
      </c>
      <c r="D1659" s="311">
        <v>130.56</v>
      </c>
    </row>
    <row r="1660" spans="1:4" ht="20.100000000000001" hidden="1" customHeight="1" x14ac:dyDescent="0.2">
      <c r="A1660" s="308">
        <v>10005005</v>
      </c>
      <c r="B1660" s="309" t="s">
        <v>33636</v>
      </c>
      <c r="C1660" s="310" t="s">
        <v>223</v>
      </c>
      <c r="D1660" s="311">
        <v>155.84</v>
      </c>
    </row>
    <row r="1661" spans="1:4" ht="20.100000000000001" hidden="1" customHeight="1" x14ac:dyDescent="0.2">
      <c r="A1661" s="308">
        <v>10005006</v>
      </c>
      <c r="B1661" s="309" t="s">
        <v>33637</v>
      </c>
      <c r="C1661" s="310" t="s">
        <v>223</v>
      </c>
      <c r="D1661" s="311">
        <v>188.21</v>
      </c>
    </row>
    <row r="1662" spans="1:4" ht="20.100000000000001" hidden="1" customHeight="1" x14ac:dyDescent="0.2">
      <c r="A1662" s="308">
        <v>10005007</v>
      </c>
      <c r="B1662" s="309" t="s">
        <v>33688</v>
      </c>
      <c r="C1662" s="310" t="s">
        <v>223</v>
      </c>
      <c r="D1662" s="311">
        <v>421.87</v>
      </c>
    </row>
    <row r="1663" spans="1:4" ht="20.100000000000001" hidden="1" customHeight="1" x14ac:dyDescent="0.2">
      <c r="A1663" s="308">
        <v>10005008</v>
      </c>
      <c r="B1663" s="309" t="s">
        <v>33689</v>
      </c>
      <c r="C1663" s="310" t="s">
        <v>223</v>
      </c>
      <c r="D1663" s="311">
        <v>661.76</v>
      </c>
    </row>
    <row r="1664" spans="1:4" ht="20.100000000000001" hidden="1" customHeight="1" x14ac:dyDescent="0.2">
      <c r="A1664" s="308">
        <v>10005009</v>
      </c>
      <c r="B1664" s="309" t="s">
        <v>33690</v>
      </c>
      <c r="C1664" s="310" t="s">
        <v>223</v>
      </c>
      <c r="D1664" s="311">
        <v>1094.92</v>
      </c>
    </row>
    <row r="1665" spans="1:4" ht="20.100000000000001" hidden="1" customHeight="1" x14ac:dyDescent="0.2">
      <c r="A1665" s="308">
        <v>10005031</v>
      </c>
      <c r="B1665" s="309" t="s">
        <v>33691</v>
      </c>
      <c r="C1665" s="310" t="s">
        <v>223</v>
      </c>
      <c r="D1665" s="311">
        <v>111.59</v>
      </c>
    </row>
    <row r="1666" spans="1:4" ht="20.100000000000001" hidden="1" customHeight="1" x14ac:dyDescent="0.2">
      <c r="A1666" s="308">
        <v>10005032</v>
      </c>
      <c r="B1666" s="309" t="s">
        <v>33692</v>
      </c>
      <c r="C1666" s="310" t="s">
        <v>223</v>
      </c>
      <c r="D1666" s="311">
        <v>116.66</v>
      </c>
    </row>
    <row r="1667" spans="1:4" ht="20.100000000000001" hidden="1" customHeight="1" x14ac:dyDescent="0.2">
      <c r="A1667" s="308">
        <v>10005033</v>
      </c>
      <c r="B1667" s="309" t="s">
        <v>33693</v>
      </c>
      <c r="C1667" s="310" t="s">
        <v>223</v>
      </c>
      <c r="D1667" s="311">
        <v>208.29</v>
      </c>
    </row>
    <row r="1668" spans="1:4" ht="20.100000000000001" hidden="1" customHeight="1" x14ac:dyDescent="0.2">
      <c r="A1668" s="308">
        <v>10005034</v>
      </c>
      <c r="B1668" s="309" t="s">
        <v>33694</v>
      </c>
      <c r="C1668" s="310" t="s">
        <v>223</v>
      </c>
      <c r="D1668" s="311">
        <v>215.59</v>
      </c>
    </row>
    <row r="1669" spans="1:4" ht="20.100000000000001" hidden="1" customHeight="1" x14ac:dyDescent="0.2">
      <c r="A1669" s="308">
        <v>10005040</v>
      </c>
      <c r="B1669" s="309" t="s">
        <v>33695</v>
      </c>
      <c r="C1669" s="310" t="s">
        <v>223</v>
      </c>
      <c r="D1669" s="311">
        <v>95.23</v>
      </c>
    </row>
    <row r="1670" spans="1:4" ht="20.100000000000001" hidden="1" customHeight="1" x14ac:dyDescent="0.2">
      <c r="A1670" s="308">
        <v>10005041</v>
      </c>
      <c r="B1670" s="309" t="s">
        <v>33696</v>
      </c>
      <c r="C1670" s="310" t="s">
        <v>223</v>
      </c>
      <c r="D1670" s="311">
        <v>75.62</v>
      </c>
    </row>
    <row r="1671" spans="1:4" ht="20.100000000000001" hidden="1" customHeight="1" x14ac:dyDescent="0.2">
      <c r="A1671" s="308">
        <v>10005051</v>
      </c>
      <c r="B1671" s="309" t="s">
        <v>33697</v>
      </c>
      <c r="C1671" s="310" t="s">
        <v>223</v>
      </c>
      <c r="D1671" s="311">
        <v>96.12</v>
      </c>
    </row>
    <row r="1672" spans="1:4" ht="20.100000000000001" hidden="1" customHeight="1" x14ac:dyDescent="0.2">
      <c r="A1672" s="308">
        <v>10005060</v>
      </c>
      <c r="B1672" s="309" t="s">
        <v>33698</v>
      </c>
      <c r="C1672" s="310" t="s">
        <v>223</v>
      </c>
      <c r="D1672" s="311">
        <v>490.99</v>
      </c>
    </row>
    <row r="1673" spans="1:4" ht="20.100000000000001" hidden="1" customHeight="1" x14ac:dyDescent="0.2">
      <c r="A1673" s="308">
        <v>10006000</v>
      </c>
      <c r="B1673" s="309" t="s">
        <v>33699</v>
      </c>
      <c r="C1673" s="310" t="s">
        <v>32072</v>
      </c>
      <c r="D1673" s="311" t="s">
        <v>32072</v>
      </c>
    </row>
    <row r="1674" spans="1:4" ht="20.100000000000001" hidden="1" customHeight="1" x14ac:dyDescent="0.2">
      <c r="A1674" s="308">
        <v>10006020</v>
      </c>
      <c r="B1674" s="309" t="s">
        <v>33700</v>
      </c>
      <c r="C1674" s="310" t="s">
        <v>256</v>
      </c>
      <c r="D1674" s="311">
        <v>63.76</v>
      </c>
    </row>
    <row r="1675" spans="1:4" ht="20.100000000000001" hidden="1" customHeight="1" x14ac:dyDescent="0.2">
      <c r="A1675" s="308">
        <v>10006021</v>
      </c>
      <c r="B1675" s="309" t="s">
        <v>33701</v>
      </c>
      <c r="C1675" s="310" t="s">
        <v>256</v>
      </c>
      <c r="D1675" s="311">
        <v>92.89</v>
      </c>
    </row>
    <row r="1676" spans="1:4" ht="20.100000000000001" hidden="1" customHeight="1" x14ac:dyDescent="0.2">
      <c r="A1676" s="308">
        <v>10006022</v>
      </c>
      <c r="B1676" s="309" t="s">
        <v>33702</v>
      </c>
      <c r="C1676" s="310" t="s">
        <v>256</v>
      </c>
      <c r="D1676" s="311">
        <v>116.43</v>
      </c>
    </row>
    <row r="1677" spans="1:4" ht="20.100000000000001" hidden="1" customHeight="1" x14ac:dyDescent="0.2">
      <c r="A1677" s="308">
        <v>10006023</v>
      </c>
      <c r="B1677" s="309" t="s">
        <v>33703</v>
      </c>
      <c r="C1677" s="310" t="s">
        <v>256</v>
      </c>
      <c r="D1677" s="311">
        <v>193.85</v>
      </c>
    </row>
    <row r="1678" spans="1:4" ht="20.100000000000001" hidden="1" customHeight="1" x14ac:dyDescent="0.2">
      <c r="A1678" s="308">
        <v>10006024</v>
      </c>
      <c r="B1678" s="309" t="s">
        <v>33704</v>
      </c>
      <c r="C1678" s="310" t="s">
        <v>256</v>
      </c>
      <c r="D1678" s="311">
        <v>258.83</v>
      </c>
    </row>
    <row r="1679" spans="1:4" ht="20.100000000000001" hidden="1" customHeight="1" x14ac:dyDescent="0.2">
      <c r="A1679" s="308">
        <v>10006026</v>
      </c>
      <c r="B1679" s="309" t="s">
        <v>33705</v>
      </c>
      <c r="C1679" s="310" t="s">
        <v>256</v>
      </c>
      <c r="D1679" s="311">
        <v>80.81</v>
      </c>
    </row>
    <row r="1680" spans="1:4" ht="20.100000000000001" hidden="1" customHeight="1" x14ac:dyDescent="0.2">
      <c r="A1680" s="308">
        <v>10006027</v>
      </c>
      <c r="B1680" s="309" t="s">
        <v>33706</v>
      </c>
      <c r="C1680" s="310" t="s">
        <v>256</v>
      </c>
      <c r="D1680" s="311">
        <v>126.31</v>
      </c>
    </row>
    <row r="1681" spans="1:4" ht="20.100000000000001" hidden="1" customHeight="1" x14ac:dyDescent="0.2">
      <c r="A1681" s="308">
        <v>10006028</v>
      </c>
      <c r="B1681" s="309" t="s">
        <v>33707</v>
      </c>
      <c r="C1681" s="310" t="s">
        <v>256</v>
      </c>
      <c r="D1681" s="311">
        <v>160.21</v>
      </c>
    </row>
    <row r="1682" spans="1:4" ht="20.100000000000001" hidden="1" customHeight="1" x14ac:dyDescent="0.2">
      <c r="A1682" s="308">
        <v>10006029</v>
      </c>
      <c r="B1682" s="309" t="s">
        <v>33708</v>
      </c>
      <c r="C1682" s="310" t="s">
        <v>256</v>
      </c>
      <c r="D1682" s="311">
        <v>246.31</v>
      </c>
    </row>
    <row r="1683" spans="1:4" ht="20.100000000000001" hidden="1" customHeight="1" x14ac:dyDescent="0.2">
      <c r="A1683" s="308">
        <v>10006030</v>
      </c>
      <c r="B1683" s="309" t="s">
        <v>33709</v>
      </c>
      <c r="C1683" s="310" t="s">
        <v>256</v>
      </c>
      <c r="D1683" s="311">
        <v>299.33999999999997</v>
      </c>
    </row>
    <row r="1684" spans="1:4" ht="20.100000000000001" hidden="1" customHeight="1" x14ac:dyDescent="0.2">
      <c r="A1684" s="308">
        <v>10006031</v>
      </c>
      <c r="B1684" s="309" t="s">
        <v>33710</v>
      </c>
      <c r="C1684" s="310" t="s">
        <v>256</v>
      </c>
      <c r="D1684" s="311">
        <v>265.69</v>
      </c>
    </row>
    <row r="1685" spans="1:4" ht="20.100000000000001" hidden="1" customHeight="1" x14ac:dyDescent="0.2">
      <c r="A1685" s="308">
        <v>10006032</v>
      </c>
      <c r="B1685" s="309" t="s">
        <v>33711</v>
      </c>
      <c r="C1685" s="310" t="s">
        <v>256</v>
      </c>
      <c r="D1685" s="311">
        <v>343.42</v>
      </c>
    </row>
    <row r="1686" spans="1:4" ht="20.100000000000001" hidden="1" customHeight="1" x14ac:dyDescent="0.2">
      <c r="A1686" s="308">
        <v>10006034</v>
      </c>
      <c r="B1686" s="309" t="s">
        <v>33712</v>
      </c>
      <c r="C1686" s="310" t="s">
        <v>256</v>
      </c>
      <c r="D1686" s="311">
        <v>492.35</v>
      </c>
    </row>
    <row r="1687" spans="1:4" ht="20.100000000000001" hidden="1" customHeight="1" x14ac:dyDescent="0.2">
      <c r="A1687" s="308">
        <v>10006035</v>
      </c>
      <c r="B1687" s="309" t="s">
        <v>33713</v>
      </c>
      <c r="C1687" s="310" t="s">
        <v>256</v>
      </c>
      <c r="D1687" s="311">
        <v>210.83</v>
      </c>
    </row>
    <row r="1688" spans="1:4" ht="20.100000000000001" hidden="1" customHeight="1" x14ac:dyDescent="0.2">
      <c r="A1688" s="308">
        <v>10006036</v>
      </c>
      <c r="B1688" s="309" t="s">
        <v>33714</v>
      </c>
      <c r="C1688" s="310" t="s">
        <v>256</v>
      </c>
      <c r="D1688" s="311">
        <v>271.29000000000002</v>
      </c>
    </row>
    <row r="1689" spans="1:4" ht="20.100000000000001" hidden="1" customHeight="1" x14ac:dyDescent="0.2">
      <c r="A1689" s="308">
        <v>10006038</v>
      </c>
      <c r="B1689" s="309" t="s">
        <v>33715</v>
      </c>
      <c r="C1689" s="310" t="s">
        <v>256</v>
      </c>
      <c r="D1689" s="311">
        <v>1352.95</v>
      </c>
    </row>
    <row r="1690" spans="1:4" ht="20.100000000000001" hidden="1" customHeight="1" x14ac:dyDescent="0.2">
      <c r="A1690" s="308">
        <v>10006054</v>
      </c>
      <c r="B1690" s="309" t="s">
        <v>33636</v>
      </c>
      <c r="C1690" s="310" t="s">
        <v>223</v>
      </c>
      <c r="D1690" s="311">
        <v>155.84</v>
      </c>
    </row>
    <row r="1691" spans="1:4" ht="20.100000000000001" hidden="1" customHeight="1" x14ac:dyDescent="0.2">
      <c r="A1691" s="308">
        <v>10007000</v>
      </c>
      <c r="B1691" s="309" t="s">
        <v>33716</v>
      </c>
      <c r="C1691" s="310" t="s">
        <v>32072</v>
      </c>
      <c r="D1691" s="311" t="s">
        <v>32072</v>
      </c>
    </row>
    <row r="1692" spans="1:4" ht="20.100000000000001" hidden="1" customHeight="1" x14ac:dyDescent="0.2">
      <c r="A1692" s="308">
        <v>10007011</v>
      </c>
      <c r="B1692" s="309" t="s">
        <v>33717</v>
      </c>
      <c r="C1692" s="310" t="s">
        <v>256</v>
      </c>
      <c r="D1692" s="311">
        <v>69.959999999999994</v>
      </c>
    </row>
    <row r="1693" spans="1:4" ht="20.100000000000001" hidden="1" customHeight="1" x14ac:dyDescent="0.2">
      <c r="A1693" s="308">
        <v>10007012</v>
      </c>
      <c r="B1693" s="309" t="s">
        <v>33718</v>
      </c>
      <c r="C1693" s="310" t="s">
        <v>256</v>
      </c>
      <c r="D1693" s="311">
        <v>100.33</v>
      </c>
    </row>
    <row r="1694" spans="1:4" ht="20.100000000000001" hidden="1" customHeight="1" x14ac:dyDescent="0.2">
      <c r="A1694" s="308">
        <v>10007013</v>
      </c>
      <c r="B1694" s="309" t="s">
        <v>33719</v>
      </c>
      <c r="C1694" s="310" t="s">
        <v>256</v>
      </c>
      <c r="D1694" s="311">
        <v>119.44</v>
      </c>
    </row>
    <row r="1695" spans="1:4" ht="20.100000000000001" hidden="1" customHeight="1" x14ac:dyDescent="0.2">
      <c r="A1695" s="308">
        <v>10007014</v>
      </c>
      <c r="B1695" s="309" t="s">
        <v>33720</v>
      </c>
      <c r="C1695" s="310" t="s">
        <v>256</v>
      </c>
      <c r="D1695" s="311">
        <v>140.02000000000001</v>
      </c>
    </row>
    <row r="1696" spans="1:4" ht="20.100000000000001" hidden="1" customHeight="1" x14ac:dyDescent="0.2">
      <c r="A1696" s="308">
        <v>10007020</v>
      </c>
      <c r="B1696" s="309" t="s">
        <v>33721</v>
      </c>
      <c r="C1696" s="310" t="s">
        <v>223</v>
      </c>
      <c r="D1696" s="311">
        <v>81.64</v>
      </c>
    </row>
    <row r="1697" spans="1:4" ht="20.100000000000001" hidden="1" customHeight="1" x14ac:dyDescent="0.2">
      <c r="A1697" s="308">
        <v>10007060</v>
      </c>
      <c r="B1697" s="309" t="s">
        <v>33722</v>
      </c>
      <c r="C1697" s="310" t="s">
        <v>223</v>
      </c>
      <c r="D1697" s="311">
        <v>693.12</v>
      </c>
    </row>
    <row r="1698" spans="1:4" ht="20.100000000000001" hidden="1" customHeight="1" x14ac:dyDescent="0.2">
      <c r="A1698" s="308">
        <v>10007062</v>
      </c>
      <c r="B1698" s="309" t="s">
        <v>33723</v>
      </c>
      <c r="C1698" s="310" t="s">
        <v>223</v>
      </c>
      <c r="D1698" s="311">
        <v>897.76</v>
      </c>
    </row>
    <row r="1699" spans="1:4" ht="20.100000000000001" hidden="1" customHeight="1" x14ac:dyDescent="0.2">
      <c r="A1699" s="308">
        <v>10007063</v>
      </c>
      <c r="B1699" s="309" t="s">
        <v>33724</v>
      </c>
      <c r="C1699" s="310" t="s">
        <v>223</v>
      </c>
      <c r="D1699" s="311">
        <v>1691.81</v>
      </c>
    </row>
    <row r="1700" spans="1:4" ht="20.100000000000001" hidden="1" customHeight="1" x14ac:dyDescent="0.2">
      <c r="A1700" s="308">
        <v>10007064</v>
      </c>
      <c r="B1700" s="309" t="s">
        <v>33725</v>
      </c>
      <c r="C1700" s="310" t="s">
        <v>223</v>
      </c>
      <c r="D1700" s="311">
        <v>2196.5300000000002</v>
      </c>
    </row>
    <row r="1701" spans="1:4" ht="20.100000000000001" hidden="1" customHeight="1" x14ac:dyDescent="0.2">
      <c r="A1701" s="308">
        <v>10007065</v>
      </c>
      <c r="B1701" s="309" t="s">
        <v>33726</v>
      </c>
      <c r="C1701" s="310" t="s">
        <v>223</v>
      </c>
      <c r="D1701" s="311">
        <v>2797.99</v>
      </c>
    </row>
    <row r="1702" spans="1:4" ht="20.100000000000001" hidden="1" customHeight="1" x14ac:dyDescent="0.2">
      <c r="A1702" s="308">
        <v>10007067</v>
      </c>
      <c r="B1702" s="309" t="s">
        <v>33727</v>
      </c>
      <c r="C1702" s="310" t="s">
        <v>223</v>
      </c>
      <c r="D1702" s="311">
        <v>2574.7399999999998</v>
      </c>
    </row>
    <row r="1703" spans="1:4" ht="20.100000000000001" hidden="1" customHeight="1" x14ac:dyDescent="0.2">
      <c r="A1703" s="308">
        <v>10007068</v>
      </c>
      <c r="B1703" s="309" t="s">
        <v>33728</v>
      </c>
      <c r="C1703" s="310" t="s">
        <v>223</v>
      </c>
      <c r="D1703" s="311">
        <v>3257.09</v>
      </c>
    </row>
    <row r="1704" spans="1:4" ht="20.100000000000001" hidden="1" customHeight="1" x14ac:dyDescent="0.2">
      <c r="A1704" s="308">
        <v>10007069</v>
      </c>
      <c r="B1704" s="309" t="s">
        <v>33729</v>
      </c>
      <c r="C1704" s="310" t="s">
        <v>223</v>
      </c>
      <c r="D1704" s="311">
        <v>2057.69</v>
      </c>
    </row>
    <row r="1705" spans="1:4" ht="20.100000000000001" hidden="1" customHeight="1" x14ac:dyDescent="0.2">
      <c r="A1705" s="308">
        <v>10007070</v>
      </c>
      <c r="B1705" s="309" t="s">
        <v>33730</v>
      </c>
      <c r="C1705" s="310" t="s">
        <v>223</v>
      </c>
      <c r="D1705" s="311">
        <v>2629.99</v>
      </c>
    </row>
    <row r="1706" spans="1:4" ht="20.100000000000001" hidden="1" customHeight="1" x14ac:dyDescent="0.2">
      <c r="A1706" s="308">
        <v>10007071</v>
      </c>
      <c r="B1706" s="309" t="s">
        <v>33731</v>
      </c>
      <c r="C1706" s="310" t="s">
        <v>223</v>
      </c>
      <c r="D1706" s="311">
        <v>3312.07</v>
      </c>
    </row>
    <row r="1707" spans="1:4" ht="20.100000000000001" hidden="1" customHeight="1" x14ac:dyDescent="0.2">
      <c r="A1707" s="308">
        <v>10007080</v>
      </c>
      <c r="B1707" s="309" t="s">
        <v>33732</v>
      </c>
      <c r="C1707" s="310" t="s">
        <v>223</v>
      </c>
      <c r="D1707" s="311">
        <v>17.57</v>
      </c>
    </row>
    <row r="1708" spans="1:4" ht="20.100000000000001" hidden="1" customHeight="1" x14ac:dyDescent="0.2">
      <c r="A1708" s="308">
        <v>10007081</v>
      </c>
      <c r="B1708" s="309" t="s">
        <v>33733</v>
      </c>
      <c r="C1708" s="310" t="s">
        <v>223</v>
      </c>
      <c r="D1708" s="311">
        <v>834.49</v>
      </c>
    </row>
    <row r="1709" spans="1:4" ht="20.100000000000001" hidden="1" customHeight="1" x14ac:dyDescent="0.2">
      <c r="A1709" s="308">
        <v>10007082</v>
      </c>
      <c r="B1709" s="309" t="s">
        <v>33734</v>
      </c>
      <c r="C1709" s="310" t="s">
        <v>223</v>
      </c>
      <c r="D1709" s="311">
        <v>1004.47</v>
      </c>
    </row>
    <row r="1710" spans="1:4" ht="20.100000000000001" hidden="1" customHeight="1" x14ac:dyDescent="0.2">
      <c r="A1710" s="308">
        <v>10007083</v>
      </c>
      <c r="B1710" s="309" t="s">
        <v>33735</v>
      </c>
      <c r="C1710" s="310" t="s">
        <v>223</v>
      </c>
      <c r="D1710" s="311">
        <v>1147.1600000000001</v>
      </c>
    </row>
    <row r="1711" spans="1:4" ht="20.100000000000001" hidden="1" customHeight="1" x14ac:dyDescent="0.2">
      <c r="A1711" s="308">
        <v>10007085</v>
      </c>
      <c r="B1711" s="309" t="s">
        <v>33736</v>
      </c>
      <c r="C1711" s="310" t="s">
        <v>223</v>
      </c>
      <c r="D1711" s="311">
        <v>345.7</v>
      </c>
    </row>
    <row r="1712" spans="1:4" ht="20.100000000000001" hidden="1" customHeight="1" x14ac:dyDescent="0.2">
      <c r="A1712" s="308">
        <v>10007086</v>
      </c>
      <c r="B1712" s="309" t="s">
        <v>33737</v>
      </c>
      <c r="C1712" s="310" t="s">
        <v>223</v>
      </c>
      <c r="D1712" s="311">
        <v>1048.75</v>
      </c>
    </row>
    <row r="1713" spans="1:4" ht="20.100000000000001" hidden="1" customHeight="1" x14ac:dyDescent="0.2">
      <c r="A1713" s="308">
        <v>10007090</v>
      </c>
      <c r="B1713" s="309" t="s">
        <v>33738</v>
      </c>
      <c r="C1713" s="310" t="s">
        <v>223</v>
      </c>
      <c r="D1713" s="311">
        <v>198.96</v>
      </c>
    </row>
    <row r="1714" spans="1:4" ht="20.100000000000001" hidden="1" customHeight="1" x14ac:dyDescent="0.2">
      <c r="A1714" s="308">
        <v>10007095</v>
      </c>
      <c r="B1714" s="309" t="s">
        <v>33608</v>
      </c>
      <c r="C1714" s="310" t="s">
        <v>256</v>
      </c>
      <c r="D1714" s="311">
        <v>3.43</v>
      </c>
    </row>
    <row r="1715" spans="1:4" ht="20.100000000000001" hidden="1" customHeight="1" x14ac:dyDescent="0.2">
      <c r="A1715" s="308">
        <v>10007098</v>
      </c>
      <c r="B1715" s="309" t="s">
        <v>33609</v>
      </c>
      <c r="C1715" s="310" t="s">
        <v>256</v>
      </c>
      <c r="D1715" s="311">
        <v>40.58</v>
      </c>
    </row>
    <row r="1716" spans="1:4" ht="20.100000000000001" hidden="1" customHeight="1" x14ac:dyDescent="0.2">
      <c r="A1716" s="308">
        <v>10008000</v>
      </c>
      <c r="B1716" s="309" t="s">
        <v>33739</v>
      </c>
      <c r="C1716" s="310" t="s">
        <v>32072</v>
      </c>
      <c r="D1716" s="311" t="s">
        <v>32072</v>
      </c>
    </row>
    <row r="1717" spans="1:4" ht="20.100000000000001" hidden="1" customHeight="1" x14ac:dyDescent="0.2">
      <c r="A1717" s="308">
        <v>10008002</v>
      </c>
      <c r="B1717" s="309" t="s">
        <v>33740</v>
      </c>
      <c r="C1717" s="310" t="s">
        <v>256</v>
      </c>
      <c r="D1717" s="311">
        <v>240.6</v>
      </c>
    </row>
    <row r="1718" spans="1:4" ht="20.100000000000001" hidden="1" customHeight="1" x14ac:dyDescent="0.2">
      <c r="A1718" s="308">
        <v>10008003</v>
      </c>
      <c r="B1718" s="309" t="s">
        <v>33741</v>
      </c>
      <c r="C1718" s="310" t="s">
        <v>256</v>
      </c>
      <c r="D1718" s="311">
        <v>267.38</v>
      </c>
    </row>
    <row r="1719" spans="1:4" ht="20.100000000000001" hidden="1" customHeight="1" x14ac:dyDescent="0.2">
      <c r="A1719" s="308">
        <v>10008005</v>
      </c>
      <c r="B1719" s="309" t="s">
        <v>33742</v>
      </c>
      <c r="C1719" s="310" t="s">
        <v>256</v>
      </c>
      <c r="D1719" s="311">
        <v>352.32</v>
      </c>
    </row>
    <row r="1720" spans="1:4" ht="20.100000000000001" hidden="1" customHeight="1" x14ac:dyDescent="0.2">
      <c r="A1720" s="308">
        <v>10008006</v>
      </c>
      <c r="B1720" s="309" t="s">
        <v>33743</v>
      </c>
      <c r="C1720" s="310" t="s">
        <v>256</v>
      </c>
      <c r="D1720" s="311">
        <v>558.4</v>
      </c>
    </row>
    <row r="1721" spans="1:4" ht="20.100000000000001" hidden="1" customHeight="1" x14ac:dyDescent="0.2">
      <c r="A1721" s="308">
        <v>10008031</v>
      </c>
      <c r="B1721" s="309" t="s">
        <v>33688</v>
      </c>
      <c r="C1721" s="310" t="s">
        <v>223</v>
      </c>
      <c r="D1721" s="311">
        <v>421.87</v>
      </c>
    </row>
    <row r="1722" spans="1:4" ht="20.100000000000001" hidden="1" customHeight="1" x14ac:dyDescent="0.2">
      <c r="A1722" s="308">
        <v>10008032</v>
      </c>
      <c r="B1722" s="309" t="s">
        <v>33689</v>
      </c>
      <c r="C1722" s="310" t="s">
        <v>223</v>
      </c>
      <c r="D1722" s="311">
        <v>661.76</v>
      </c>
    </row>
    <row r="1723" spans="1:4" ht="20.100000000000001" hidden="1" customHeight="1" x14ac:dyDescent="0.2">
      <c r="A1723" s="308">
        <v>10008034</v>
      </c>
      <c r="B1723" s="309" t="s">
        <v>33690</v>
      </c>
      <c r="C1723" s="310" t="s">
        <v>223</v>
      </c>
      <c r="D1723" s="311">
        <v>1094.92</v>
      </c>
    </row>
    <row r="1724" spans="1:4" ht="20.100000000000001" hidden="1" customHeight="1" x14ac:dyDescent="0.2">
      <c r="A1724" s="308">
        <v>10008049</v>
      </c>
      <c r="B1724" s="309" t="s">
        <v>33609</v>
      </c>
      <c r="C1724" s="310" t="s">
        <v>256</v>
      </c>
      <c r="D1724" s="311">
        <v>40.58</v>
      </c>
    </row>
    <row r="1725" spans="1:4" ht="20.100000000000001" hidden="1" customHeight="1" x14ac:dyDescent="0.2">
      <c r="A1725" s="308">
        <v>10008050</v>
      </c>
      <c r="B1725" s="309" t="s">
        <v>33744</v>
      </c>
      <c r="C1725" s="310" t="s">
        <v>223</v>
      </c>
      <c r="D1725" s="311">
        <v>858.7</v>
      </c>
    </row>
    <row r="1726" spans="1:4" ht="20.100000000000001" hidden="1" customHeight="1" x14ac:dyDescent="0.2">
      <c r="A1726" s="308">
        <v>10008055</v>
      </c>
      <c r="B1726" s="309" t="s">
        <v>33745</v>
      </c>
      <c r="C1726" s="310" t="s">
        <v>223</v>
      </c>
      <c r="D1726" s="311">
        <v>428.11</v>
      </c>
    </row>
    <row r="1727" spans="1:4" ht="20.100000000000001" hidden="1" customHeight="1" x14ac:dyDescent="0.2">
      <c r="A1727" s="308">
        <v>10008060</v>
      </c>
      <c r="B1727" s="309" t="s">
        <v>33746</v>
      </c>
      <c r="C1727" s="310" t="s">
        <v>223</v>
      </c>
      <c r="D1727" s="311">
        <v>607.34</v>
      </c>
    </row>
    <row r="1728" spans="1:4" ht="20.100000000000001" hidden="1" customHeight="1" x14ac:dyDescent="0.2">
      <c r="A1728" s="308">
        <v>10008065</v>
      </c>
      <c r="B1728" s="309" t="s">
        <v>33747</v>
      </c>
      <c r="C1728" s="310" t="s">
        <v>223</v>
      </c>
      <c r="D1728" s="311">
        <v>378.97</v>
      </c>
    </row>
    <row r="1729" spans="1:4" ht="20.100000000000001" hidden="1" customHeight="1" x14ac:dyDescent="0.2">
      <c r="A1729" s="308">
        <v>10008068</v>
      </c>
      <c r="B1729" s="309" t="s">
        <v>33748</v>
      </c>
      <c r="C1729" s="310" t="s">
        <v>223</v>
      </c>
      <c r="D1729" s="311">
        <v>643.29999999999995</v>
      </c>
    </row>
    <row r="1730" spans="1:4" ht="20.100000000000001" hidden="1" customHeight="1" x14ac:dyDescent="0.2">
      <c r="A1730" s="308">
        <v>10008072</v>
      </c>
      <c r="B1730" s="309" t="s">
        <v>33749</v>
      </c>
      <c r="C1730" s="310" t="s">
        <v>223</v>
      </c>
      <c r="D1730" s="311">
        <v>941.87</v>
      </c>
    </row>
    <row r="1731" spans="1:4" ht="20.100000000000001" hidden="1" customHeight="1" x14ac:dyDescent="0.2">
      <c r="A1731" s="308">
        <v>10008073</v>
      </c>
      <c r="B1731" s="309" t="s">
        <v>33750</v>
      </c>
      <c r="C1731" s="310" t="s">
        <v>223</v>
      </c>
      <c r="D1731" s="311">
        <v>75.430000000000007</v>
      </c>
    </row>
    <row r="1732" spans="1:4" ht="20.100000000000001" hidden="1" customHeight="1" x14ac:dyDescent="0.2">
      <c r="A1732" s="308">
        <v>10008080</v>
      </c>
      <c r="B1732" s="309" t="s">
        <v>33751</v>
      </c>
      <c r="C1732" s="310" t="s">
        <v>223</v>
      </c>
      <c r="D1732" s="311">
        <v>619.01</v>
      </c>
    </row>
    <row r="1733" spans="1:4" ht="20.100000000000001" hidden="1" customHeight="1" x14ac:dyDescent="0.2">
      <c r="A1733" s="308">
        <v>10008081</v>
      </c>
      <c r="B1733" s="309" t="s">
        <v>33752</v>
      </c>
      <c r="C1733" s="310" t="s">
        <v>223</v>
      </c>
      <c r="D1733" s="311">
        <v>715.35</v>
      </c>
    </row>
    <row r="1734" spans="1:4" ht="20.100000000000001" hidden="1" customHeight="1" x14ac:dyDescent="0.2">
      <c r="A1734" s="308">
        <v>10008082</v>
      </c>
      <c r="B1734" s="309" t="s">
        <v>33753</v>
      </c>
      <c r="C1734" s="310" t="s">
        <v>223</v>
      </c>
      <c r="D1734" s="311">
        <v>1551.63</v>
      </c>
    </row>
    <row r="1735" spans="1:4" ht="20.100000000000001" hidden="1" customHeight="1" x14ac:dyDescent="0.2">
      <c r="A1735" s="308">
        <v>10008085</v>
      </c>
      <c r="B1735" s="309" t="s">
        <v>33754</v>
      </c>
      <c r="C1735" s="310" t="s">
        <v>223</v>
      </c>
      <c r="D1735" s="311">
        <v>232.22</v>
      </c>
    </row>
    <row r="1736" spans="1:4" ht="20.100000000000001" hidden="1" customHeight="1" x14ac:dyDescent="0.2">
      <c r="A1736" s="308">
        <v>10008088</v>
      </c>
      <c r="B1736" s="309" t="s">
        <v>33755</v>
      </c>
      <c r="C1736" s="310" t="s">
        <v>223</v>
      </c>
      <c r="D1736" s="311">
        <v>777.89</v>
      </c>
    </row>
    <row r="1737" spans="1:4" ht="20.100000000000001" hidden="1" customHeight="1" x14ac:dyDescent="0.2">
      <c r="A1737" s="308">
        <v>10008090</v>
      </c>
      <c r="B1737" s="309" t="s">
        <v>33756</v>
      </c>
      <c r="C1737" s="310" t="s">
        <v>223</v>
      </c>
      <c r="D1737" s="311">
        <v>211.11</v>
      </c>
    </row>
    <row r="1738" spans="1:4" ht="20.100000000000001" hidden="1" customHeight="1" x14ac:dyDescent="0.2">
      <c r="A1738" s="308">
        <v>10008092</v>
      </c>
      <c r="B1738" s="309" t="s">
        <v>33757</v>
      </c>
      <c r="C1738" s="310" t="s">
        <v>223</v>
      </c>
      <c r="D1738" s="311">
        <v>286.66000000000003</v>
      </c>
    </row>
    <row r="1739" spans="1:4" ht="20.100000000000001" hidden="1" customHeight="1" x14ac:dyDescent="0.2">
      <c r="A1739" s="308">
        <v>10008093</v>
      </c>
      <c r="B1739" s="309" t="s">
        <v>33758</v>
      </c>
      <c r="C1739" s="310" t="s">
        <v>223</v>
      </c>
      <c r="D1739" s="311">
        <v>326.92</v>
      </c>
    </row>
    <row r="1740" spans="1:4" ht="20.100000000000001" hidden="1" customHeight="1" x14ac:dyDescent="0.2">
      <c r="A1740" s="308">
        <v>10008095</v>
      </c>
      <c r="B1740" s="309" t="s">
        <v>33759</v>
      </c>
      <c r="C1740" s="310" t="s">
        <v>223</v>
      </c>
      <c r="D1740" s="311">
        <v>24.2</v>
      </c>
    </row>
    <row r="1741" spans="1:4" ht="20.100000000000001" hidden="1" customHeight="1" x14ac:dyDescent="0.2">
      <c r="A1741" s="308">
        <v>10008098</v>
      </c>
      <c r="B1741" s="309" t="s">
        <v>33760</v>
      </c>
      <c r="C1741" s="310" t="s">
        <v>223</v>
      </c>
      <c r="D1741" s="311">
        <v>41.14</v>
      </c>
    </row>
    <row r="1742" spans="1:4" ht="20.100000000000001" hidden="1" customHeight="1" x14ac:dyDescent="0.2">
      <c r="A1742" s="308">
        <v>10009000</v>
      </c>
      <c r="B1742" s="309" t="s">
        <v>33761</v>
      </c>
      <c r="C1742" s="310" t="s">
        <v>32072</v>
      </c>
      <c r="D1742" s="311" t="s">
        <v>32072</v>
      </c>
    </row>
    <row r="1743" spans="1:4" ht="20.100000000000001" hidden="1" customHeight="1" x14ac:dyDescent="0.2">
      <c r="A1743" s="308">
        <v>10009010</v>
      </c>
      <c r="B1743" s="309" t="s">
        <v>33762</v>
      </c>
      <c r="C1743" s="310" t="s">
        <v>256</v>
      </c>
      <c r="D1743" s="311">
        <v>354.61</v>
      </c>
    </row>
    <row r="1744" spans="1:4" ht="20.100000000000001" hidden="1" customHeight="1" x14ac:dyDescent="0.2">
      <c r="A1744" s="308">
        <v>10009011</v>
      </c>
      <c r="B1744" s="309" t="s">
        <v>33763</v>
      </c>
      <c r="C1744" s="310" t="s">
        <v>256</v>
      </c>
      <c r="D1744" s="311">
        <v>441.91</v>
      </c>
    </row>
    <row r="1745" spans="1:4" ht="20.100000000000001" hidden="1" customHeight="1" x14ac:dyDescent="0.2">
      <c r="A1745" s="308">
        <v>10009012</v>
      </c>
      <c r="B1745" s="309" t="s">
        <v>33764</v>
      </c>
      <c r="C1745" s="310" t="s">
        <v>256</v>
      </c>
      <c r="D1745" s="311">
        <v>526.12</v>
      </c>
    </row>
    <row r="1746" spans="1:4" ht="20.100000000000001" hidden="1" customHeight="1" x14ac:dyDescent="0.2">
      <c r="A1746" s="308">
        <v>10009013</v>
      </c>
      <c r="B1746" s="309" t="s">
        <v>33765</v>
      </c>
      <c r="C1746" s="310" t="s">
        <v>256</v>
      </c>
      <c r="D1746" s="311">
        <v>617.58000000000004</v>
      </c>
    </row>
    <row r="1747" spans="1:4" ht="20.100000000000001" hidden="1" customHeight="1" x14ac:dyDescent="0.2">
      <c r="A1747" s="308">
        <v>10009030</v>
      </c>
      <c r="B1747" s="309" t="s">
        <v>33766</v>
      </c>
      <c r="C1747" s="310" t="s">
        <v>256</v>
      </c>
      <c r="D1747" s="311">
        <v>26.89</v>
      </c>
    </row>
    <row r="1748" spans="1:4" ht="20.100000000000001" hidden="1" customHeight="1" x14ac:dyDescent="0.2">
      <c r="A1748" s="308">
        <v>10009031</v>
      </c>
      <c r="B1748" s="309" t="s">
        <v>33767</v>
      </c>
      <c r="C1748" s="310" t="s">
        <v>256</v>
      </c>
      <c r="D1748" s="311">
        <v>35.76</v>
      </c>
    </row>
    <row r="1749" spans="1:4" ht="20.100000000000001" hidden="1" customHeight="1" x14ac:dyDescent="0.2">
      <c r="A1749" s="308">
        <v>10009032</v>
      </c>
      <c r="B1749" s="309" t="s">
        <v>33768</v>
      </c>
      <c r="C1749" s="310" t="s">
        <v>256</v>
      </c>
      <c r="D1749" s="311">
        <v>69.09</v>
      </c>
    </row>
    <row r="1750" spans="1:4" ht="20.100000000000001" hidden="1" customHeight="1" x14ac:dyDescent="0.2">
      <c r="A1750" s="308">
        <v>10009033</v>
      </c>
      <c r="B1750" s="309" t="s">
        <v>33769</v>
      </c>
      <c r="C1750" s="310" t="s">
        <v>256</v>
      </c>
      <c r="D1750" s="311">
        <v>48.59</v>
      </c>
    </row>
    <row r="1751" spans="1:4" ht="20.100000000000001" hidden="1" customHeight="1" x14ac:dyDescent="0.2">
      <c r="A1751" s="308">
        <v>10009034</v>
      </c>
      <c r="B1751" s="309" t="s">
        <v>33770</v>
      </c>
      <c r="C1751" s="310" t="s">
        <v>256</v>
      </c>
      <c r="D1751" s="311">
        <v>115.66</v>
      </c>
    </row>
    <row r="1752" spans="1:4" ht="20.100000000000001" hidden="1" customHeight="1" x14ac:dyDescent="0.2">
      <c r="A1752" s="308">
        <v>10009035</v>
      </c>
      <c r="B1752" s="309" t="s">
        <v>33771</v>
      </c>
      <c r="C1752" s="310" t="s">
        <v>256</v>
      </c>
      <c r="D1752" s="311">
        <v>166.62</v>
      </c>
    </row>
    <row r="1753" spans="1:4" ht="20.100000000000001" hidden="1" customHeight="1" x14ac:dyDescent="0.2">
      <c r="A1753" s="308">
        <v>10009098</v>
      </c>
      <c r="B1753" s="309" t="s">
        <v>33609</v>
      </c>
      <c r="C1753" s="310" t="s">
        <v>256</v>
      </c>
      <c r="D1753" s="311">
        <v>40.58</v>
      </c>
    </row>
    <row r="1754" spans="1:4" ht="20.100000000000001" hidden="1" customHeight="1" x14ac:dyDescent="0.2">
      <c r="A1754" s="308">
        <v>10010000</v>
      </c>
      <c r="B1754" s="309" t="s">
        <v>33772</v>
      </c>
      <c r="C1754" s="310" t="s">
        <v>32072</v>
      </c>
      <c r="D1754" s="311" t="s">
        <v>32072</v>
      </c>
    </row>
    <row r="1755" spans="1:4" ht="20.100000000000001" hidden="1" customHeight="1" x14ac:dyDescent="0.2">
      <c r="A1755" s="308">
        <v>10010001</v>
      </c>
      <c r="B1755" s="309" t="s">
        <v>33773</v>
      </c>
      <c r="C1755" s="310" t="s">
        <v>223</v>
      </c>
      <c r="D1755" s="311">
        <v>49.47</v>
      </c>
    </row>
    <row r="1756" spans="1:4" ht="20.100000000000001" hidden="1" customHeight="1" x14ac:dyDescent="0.2">
      <c r="A1756" s="308">
        <v>10010010</v>
      </c>
      <c r="B1756" s="309" t="s">
        <v>33774</v>
      </c>
      <c r="C1756" s="310" t="s">
        <v>223</v>
      </c>
      <c r="D1756" s="311">
        <v>51.29</v>
      </c>
    </row>
    <row r="1757" spans="1:4" ht="20.100000000000001" hidden="1" customHeight="1" x14ac:dyDescent="0.2">
      <c r="A1757" s="308">
        <v>10010012</v>
      </c>
      <c r="B1757" s="309" t="s">
        <v>33775</v>
      </c>
      <c r="C1757" s="310" t="s">
        <v>223</v>
      </c>
      <c r="D1757" s="311">
        <v>70.12</v>
      </c>
    </row>
    <row r="1758" spans="1:4" ht="20.100000000000001" hidden="1" customHeight="1" x14ac:dyDescent="0.2">
      <c r="A1758" s="308">
        <v>10010015</v>
      </c>
      <c r="B1758" s="309" t="s">
        <v>33776</v>
      </c>
      <c r="C1758" s="310" t="s">
        <v>223</v>
      </c>
      <c r="D1758" s="311">
        <v>113.25</v>
      </c>
    </row>
    <row r="1759" spans="1:4" ht="20.100000000000001" hidden="1" customHeight="1" x14ac:dyDescent="0.2">
      <c r="A1759" s="308">
        <v>10010035</v>
      </c>
      <c r="B1759" s="309" t="s">
        <v>33777</v>
      </c>
      <c r="C1759" s="310" t="s">
        <v>223</v>
      </c>
      <c r="D1759" s="311">
        <v>153.54</v>
      </c>
    </row>
    <row r="1760" spans="1:4" ht="20.100000000000001" hidden="1" customHeight="1" x14ac:dyDescent="0.2">
      <c r="A1760" s="308">
        <v>10010036</v>
      </c>
      <c r="B1760" s="309" t="s">
        <v>33778</v>
      </c>
      <c r="C1760" s="310" t="s">
        <v>223</v>
      </c>
      <c r="D1760" s="311">
        <v>428.72</v>
      </c>
    </row>
    <row r="1761" spans="1:4" ht="20.100000000000001" hidden="1" customHeight="1" x14ac:dyDescent="0.2">
      <c r="A1761" s="308">
        <v>10010059</v>
      </c>
      <c r="B1761" s="309" t="s">
        <v>33779</v>
      </c>
      <c r="C1761" s="310" t="s">
        <v>223</v>
      </c>
      <c r="D1761" s="311">
        <v>394.43</v>
      </c>
    </row>
    <row r="1762" spans="1:4" ht="20.100000000000001" hidden="1" customHeight="1" x14ac:dyDescent="0.2">
      <c r="A1762" s="308">
        <v>10010060</v>
      </c>
      <c r="B1762" s="309" t="s">
        <v>33780</v>
      </c>
      <c r="C1762" s="310" t="s">
        <v>223</v>
      </c>
      <c r="D1762" s="311">
        <v>4349.28</v>
      </c>
    </row>
    <row r="1763" spans="1:4" ht="20.100000000000001" hidden="1" customHeight="1" x14ac:dyDescent="0.2">
      <c r="A1763" s="308">
        <v>10010061</v>
      </c>
      <c r="B1763" s="309" t="s">
        <v>33781</v>
      </c>
      <c r="C1763" s="310" t="s">
        <v>223</v>
      </c>
      <c r="D1763" s="311">
        <v>5468.32</v>
      </c>
    </row>
    <row r="1764" spans="1:4" ht="20.100000000000001" hidden="1" customHeight="1" x14ac:dyDescent="0.2">
      <c r="A1764" s="308">
        <v>10010064</v>
      </c>
      <c r="B1764" s="309" t="s">
        <v>33782</v>
      </c>
      <c r="C1764" s="310" t="s">
        <v>223</v>
      </c>
      <c r="D1764" s="311">
        <v>13756.26</v>
      </c>
    </row>
    <row r="1765" spans="1:4" ht="20.100000000000001" hidden="1" customHeight="1" x14ac:dyDescent="0.2">
      <c r="A1765" s="308">
        <v>10010066</v>
      </c>
      <c r="B1765" s="309" t="s">
        <v>33783</v>
      </c>
      <c r="C1765" s="310" t="s">
        <v>223</v>
      </c>
      <c r="D1765" s="311">
        <v>17939.03</v>
      </c>
    </row>
    <row r="1766" spans="1:4" ht="20.100000000000001" hidden="1" customHeight="1" x14ac:dyDescent="0.2">
      <c r="A1766" s="308">
        <v>10010070</v>
      </c>
      <c r="B1766" s="309" t="s">
        <v>33784</v>
      </c>
      <c r="C1766" s="310" t="s">
        <v>256</v>
      </c>
      <c r="D1766" s="311">
        <v>1223.56</v>
      </c>
    </row>
    <row r="1767" spans="1:4" ht="20.100000000000001" hidden="1" customHeight="1" x14ac:dyDescent="0.2">
      <c r="A1767" s="308">
        <v>10010071</v>
      </c>
      <c r="B1767" s="309" t="s">
        <v>33785</v>
      </c>
      <c r="C1767" s="310" t="s">
        <v>223</v>
      </c>
      <c r="D1767" s="311">
        <v>1306.1199999999999</v>
      </c>
    </row>
    <row r="1768" spans="1:4" ht="20.100000000000001" hidden="1" customHeight="1" x14ac:dyDescent="0.2">
      <c r="A1768" s="308">
        <v>10010081</v>
      </c>
      <c r="B1768" s="309" t="s">
        <v>33786</v>
      </c>
      <c r="C1768" s="310" t="s">
        <v>223</v>
      </c>
      <c r="D1768" s="311">
        <v>19537.71</v>
      </c>
    </row>
    <row r="1769" spans="1:4" ht="20.100000000000001" hidden="1" customHeight="1" x14ac:dyDescent="0.2">
      <c r="A1769" s="308">
        <v>10010084</v>
      </c>
      <c r="B1769" s="309" t="s">
        <v>33787</v>
      </c>
      <c r="C1769" s="310" t="s">
        <v>223</v>
      </c>
      <c r="D1769" s="311">
        <v>1328.11</v>
      </c>
    </row>
    <row r="1770" spans="1:4" ht="20.100000000000001" hidden="1" customHeight="1" x14ac:dyDescent="0.2">
      <c r="A1770" s="308">
        <v>10010085</v>
      </c>
      <c r="B1770" s="309" t="s">
        <v>33788</v>
      </c>
      <c r="C1770" s="310" t="s">
        <v>223</v>
      </c>
      <c r="D1770" s="311">
        <v>2178.13</v>
      </c>
    </row>
    <row r="1771" spans="1:4" ht="20.100000000000001" hidden="1" customHeight="1" x14ac:dyDescent="0.2">
      <c r="A1771" s="308">
        <v>10010094</v>
      </c>
      <c r="B1771" s="309" t="s">
        <v>32123</v>
      </c>
      <c r="C1771" s="310" t="s">
        <v>2089</v>
      </c>
      <c r="D1771" s="311">
        <v>65.08</v>
      </c>
    </row>
    <row r="1772" spans="1:4" ht="20.100000000000001" hidden="1" customHeight="1" x14ac:dyDescent="0.2">
      <c r="A1772" s="308">
        <v>10010095</v>
      </c>
      <c r="B1772" s="309" t="s">
        <v>32124</v>
      </c>
      <c r="C1772" s="310" t="s">
        <v>2089</v>
      </c>
      <c r="D1772" s="311">
        <v>557.98</v>
      </c>
    </row>
    <row r="1773" spans="1:4" ht="20.100000000000001" hidden="1" customHeight="1" x14ac:dyDescent="0.2">
      <c r="A1773" s="308">
        <v>10010096</v>
      </c>
      <c r="B1773" s="309" t="s">
        <v>32125</v>
      </c>
      <c r="C1773" s="310" t="s">
        <v>2011</v>
      </c>
      <c r="D1773" s="311">
        <v>319.02999999999997</v>
      </c>
    </row>
    <row r="1774" spans="1:4" ht="20.100000000000001" hidden="1" customHeight="1" x14ac:dyDescent="0.2">
      <c r="A1774" s="308">
        <v>10010097</v>
      </c>
      <c r="B1774" s="309" t="s">
        <v>32126</v>
      </c>
      <c r="C1774" s="310" t="s">
        <v>2011</v>
      </c>
      <c r="D1774" s="311">
        <v>438.27</v>
      </c>
    </row>
    <row r="1775" spans="1:4" ht="20.100000000000001" hidden="1" customHeight="1" x14ac:dyDescent="0.2">
      <c r="A1775" s="308">
        <v>10010098</v>
      </c>
      <c r="B1775" s="309" t="s">
        <v>32127</v>
      </c>
      <c r="C1775" s="310" t="s">
        <v>2011</v>
      </c>
      <c r="D1775" s="311">
        <v>259.11</v>
      </c>
    </row>
    <row r="1776" spans="1:4" ht="20.100000000000001" hidden="1" customHeight="1" x14ac:dyDescent="0.2">
      <c r="A1776" s="308">
        <v>10010101</v>
      </c>
      <c r="B1776" s="309" t="s">
        <v>33789</v>
      </c>
      <c r="C1776" s="310" t="s">
        <v>223</v>
      </c>
      <c r="D1776" s="311">
        <v>41.53</v>
      </c>
    </row>
    <row r="1777" spans="1:4" ht="20.100000000000001" hidden="1" customHeight="1" x14ac:dyDescent="0.2">
      <c r="A1777" s="308">
        <v>10010102</v>
      </c>
      <c r="B1777" s="309" t="s">
        <v>33790</v>
      </c>
      <c r="C1777" s="310" t="s">
        <v>223</v>
      </c>
      <c r="D1777" s="311">
        <v>38.94</v>
      </c>
    </row>
    <row r="1778" spans="1:4" ht="20.100000000000001" hidden="1" customHeight="1" x14ac:dyDescent="0.2">
      <c r="A1778" s="308">
        <v>10011000</v>
      </c>
      <c r="B1778" s="309" t="s">
        <v>33791</v>
      </c>
      <c r="C1778" s="310" t="s">
        <v>32072</v>
      </c>
      <c r="D1778" s="311" t="s">
        <v>32072</v>
      </c>
    </row>
    <row r="1779" spans="1:4" ht="20.100000000000001" hidden="1" customHeight="1" x14ac:dyDescent="0.2">
      <c r="A1779" s="308">
        <v>10011001</v>
      </c>
      <c r="B1779" s="309" t="s">
        <v>33792</v>
      </c>
      <c r="C1779" s="310" t="s">
        <v>256</v>
      </c>
      <c r="D1779" s="311">
        <v>78.06</v>
      </c>
    </row>
    <row r="1780" spans="1:4" ht="20.100000000000001" hidden="1" customHeight="1" x14ac:dyDescent="0.2">
      <c r="A1780" s="308">
        <v>10011002</v>
      </c>
      <c r="B1780" s="309" t="s">
        <v>33793</v>
      </c>
      <c r="C1780" s="310" t="s">
        <v>256</v>
      </c>
      <c r="D1780" s="311">
        <v>120.98</v>
      </c>
    </row>
    <row r="1781" spans="1:4" ht="20.100000000000001" hidden="1" customHeight="1" x14ac:dyDescent="0.2">
      <c r="A1781" s="308">
        <v>10011003</v>
      </c>
      <c r="B1781" s="309" t="s">
        <v>33794</v>
      </c>
      <c r="C1781" s="310" t="s">
        <v>256</v>
      </c>
      <c r="D1781" s="311">
        <v>215.01</v>
      </c>
    </row>
    <row r="1782" spans="1:4" ht="20.100000000000001" hidden="1" customHeight="1" x14ac:dyDescent="0.2">
      <c r="A1782" s="308">
        <v>10011004</v>
      </c>
      <c r="B1782" s="309" t="s">
        <v>33795</v>
      </c>
      <c r="C1782" s="310" t="s">
        <v>256</v>
      </c>
      <c r="D1782" s="311">
        <v>157.91</v>
      </c>
    </row>
    <row r="1783" spans="1:4" ht="20.100000000000001" hidden="1" customHeight="1" x14ac:dyDescent="0.2">
      <c r="A1783" s="308">
        <v>10011005</v>
      </c>
      <c r="B1783" s="309" t="s">
        <v>33796</v>
      </c>
      <c r="C1783" s="310" t="s">
        <v>256</v>
      </c>
      <c r="D1783" s="311">
        <v>296.83999999999997</v>
      </c>
    </row>
    <row r="1784" spans="1:4" ht="20.100000000000001" hidden="1" customHeight="1" x14ac:dyDescent="0.2">
      <c r="A1784" s="308">
        <v>10011006</v>
      </c>
      <c r="B1784" s="309" t="s">
        <v>33797</v>
      </c>
      <c r="C1784" s="310" t="s">
        <v>256</v>
      </c>
      <c r="D1784" s="311">
        <v>177.83</v>
      </c>
    </row>
    <row r="1785" spans="1:4" ht="20.100000000000001" hidden="1" customHeight="1" x14ac:dyDescent="0.2">
      <c r="A1785" s="308">
        <v>10011007</v>
      </c>
      <c r="B1785" s="309" t="s">
        <v>33798</v>
      </c>
      <c r="C1785" s="310" t="s">
        <v>256</v>
      </c>
      <c r="D1785" s="311">
        <v>336.74</v>
      </c>
    </row>
    <row r="1786" spans="1:4" ht="20.100000000000001" hidden="1" customHeight="1" x14ac:dyDescent="0.2">
      <c r="A1786" s="308">
        <v>10011010</v>
      </c>
      <c r="B1786" s="309" t="s">
        <v>33799</v>
      </c>
      <c r="C1786" s="310" t="s">
        <v>256</v>
      </c>
      <c r="D1786" s="311">
        <v>106.6</v>
      </c>
    </row>
    <row r="1787" spans="1:4" ht="20.100000000000001" hidden="1" customHeight="1" x14ac:dyDescent="0.2">
      <c r="A1787" s="308">
        <v>10011030</v>
      </c>
      <c r="B1787" s="309" t="s">
        <v>33800</v>
      </c>
      <c r="C1787" s="310" t="s">
        <v>256</v>
      </c>
      <c r="D1787" s="311">
        <v>44.3</v>
      </c>
    </row>
    <row r="1788" spans="1:4" ht="20.100000000000001" hidden="1" customHeight="1" x14ac:dyDescent="0.2">
      <c r="A1788" s="308">
        <v>10011031</v>
      </c>
      <c r="B1788" s="309" t="s">
        <v>33801</v>
      </c>
      <c r="C1788" s="310" t="s">
        <v>256</v>
      </c>
      <c r="D1788" s="311">
        <v>50.36</v>
      </c>
    </row>
    <row r="1789" spans="1:4" ht="20.100000000000001" hidden="1" customHeight="1" x14ac:dyDescent="0.2">
      <c r="A1789" s="308">
        <v>10011032</v>
      </c>
      <c r="B1789" s="309" t="s">
        <v>33802</v>
      </c>
      <c r="C1789" s="310" t="s">
        <v>256</v>
      </c>
      <c r="D1789" s="311">
        <v>67.22</v>
      </c>
    </row>
    <row r="1790" spans="1:4" ht="20.100000000000001" hidden="1" customHeight="1" x14ac:dyDescent="0.2">
      <c r="A1790" s="308">
        <v>10011033</v>
      </c>
      <c r="B1790" s="309" t="s">
        <v>33803</v>
      </c>
      <c r="C1790" s="310" t="s">
        <v>256</v>
      </c>
      <c r="D1790" s="311">
        <v>102.57</v>
      </c>
    </row>
    <row r="1791" spans="1:4" ht="20.100000000000001" hidden="1" customHeight="1" x14ac:dyDescent="0.2">
      <c r="A1791" s="308">
        <v>10011034</v>
      </c>
      <c r="B1791" s="309" t="s">
        <v>33804</v>
      </c>
      <c r="C1791" s="310" t="s">
        <v>256</v>
      </c>
      <c r="D1791" s="311">
        <v>174.8</v>
      </c>
    </row>
    <row r="1792" spans="1:4" ht="20.100000000000001" hidden="1" customHeight="1" x14ac:dyDescent="0.2">
      <c r="A1792" s="308">
        <v>10011035</v>
      </c>
      <c r="B1792" s="309" t="s">
        <v>33805</v>
      </c>
      <c r="C1792" s="310" t="s">
        <v>256</v>
      </c>
      <c r="D1792" s="311">
        <v>281.45</v>
      </c>
    </row>
    <row r="1793" spans="1:4" ht="20.100000000000001" hidden="1" customHeight="1" x14ac:dyDescent="0.2">
      <c r="A1793" s="308">
        <v>10011036</v>
      </c>
      <c r="B1793" s="309" t="s">
        <v>33806</v>
      </c>
      <c r="C1793" s="310" t="s">
        <v>256</v>
      </c>
      <c r="D1793" s="311">
        <v>283.76</v>
      </c>
    </row>
    <row r="1794" spans="1:4" ht="20.100000000000001" hidden="1" customHeight="1" x14ac:dyDescent="0.2">
      <c r="A1794" s="308">
        <v>10011070</v>
      </c>
      <c r="B1794" s="309" t="s">
        <v>33807</v>
      </c>
      <c r="C1794" s="310" t="s">
        <v>256</v>
      </c>
      <c r="D1794" s="311">
        <v>111.77</v>
      </c>
    </row>
    <row r="1795" spans="1:4" ht="20.100000000000001" hidden="1" customHeight="1" x14ac:dyDescent="0.2">
      <c r="A1795" s="308">
        <v>10011071</v>
      </c>
      <c r="B1795" s="309" t="s">
        <v>33808</v>
      </c>
      <c r="C1795" s="310" t="s">
        <v>256</v>
      </c>
      <c r="D1795" s="311">
        <v>123.65</v>
      </c>
    </row>
    <row r="1796" spans="1:4" ht="20.100000000000001" hidden="1" customHeight="1" x14ac:dyDescent="0.2">
      <c r="A1796" s="308">
        <v>10011072</v>
      </c>
      <c r="B1796" s="309" t="s">
        <v>33809</v>
      </c>
      <c r="C1796" s="310" t="s">
        <v>256</v>
      </c>
      <c r="D1796" s="311">
        <v>114.22</v>
      </c>
    </row>
    <row r="1797" spans="1:4" ht="20.100000000000001" hidden="1" customHeight="1" x14ac:dyDescent="0.2">
      <c r="A1797" s="308">
        <v>10011073</v>
      </c>
      <c r="B1797" s="309" t="s">
        <v>33810</v>
      </c>
      <c r="C1797" s="310" t="s">
        <v>256</v>
      </c>
      <c r="D1797" s="311">
        <v>123.64</v>
      </c>
    </row>
    <row r="1798" spans="1:4" ht="20.100000000000001" hidden="1" customHeight="1" x14ac:dyDescent="0.2">
      <c r="A1798" s="308">
        <v>10011076</v>
      </c>
      <c r="B1798" s="309" t="s">
        <v>33811</v>
      </c>
      <c r="C1798" s="310" t="s">
        <v>256</v>
      </c>
      <c r="D1798" s="311">
        <v>69.37</v>
      </c>
    </row>
    <row r="1799" spans="1:4" ht="20.100000000000001" hidden="1" customHeight="1" x14ac:dyDescent="0.2">
      <c r="A1799" s="308">
        <v>10011077</v>
      </c>
      <c r="B1799" s="309" t="s">
        <v>33812</v>
      </c>
      <c r="C1799" s="310" t="s">
        <v>256</v>
      </c>
      <c r="D1799" s="311">
        <v>119.89</v>
      </c>
    </row>
    <row r="1800" spans="1:4" ht="20.100000000000001" hidden="1" customHeight="1" x14ac:dyDescent="0.2">
      <c r="A1800" s="308">
        <v>10011085</v>
      </c>
      <c r="B1800" s="309" t="s">
        <v>33813</v>
      </c>
      <c r="C1800" s="310" t="s">
        <v>256</v>
      </c>
      <c r="D1800" s="311">
        <v>87.14</v>
      </c>
    </row>
    <row r="1801" spans="1:4" ht="20.100000000000001" hidden="1" customHeight="1" x14ac:dyDescent="0.2">
      <c r="A1801" s="308">
        <v>10011086</v>
      </c>
      <c r="B1801" s="309" t="s">
        <v>33814</v>
      </c>
      <c r="C1801" s="310" t="s">
        <v>256</v>
      </c>
      <c r="D1801" s="311">
        <v>181.13</v>
      </c>
    </row>
    <row r="1802" spans="1:4" ht="20.100000000000001" hidden="1" customHeight="1" x14ac:dyDescent="0.2">
      <c r="A1802" s="308">
        <v>10011087</v>
      </c>
      <c r="B1802" s="309" t="s">
        <v>33815</v>
      </c>
      <c r="C1802" s="310" t="s">
        <v>256</v>
      </c>
      <c r="D1802" s="311">
        <v>190.12</v>
      </c>
    </row>
    <row r="1803" spans="1:4" ht="20.100000000000001" hidden="1" customHeight="1" x14ac:dyDescent="0.2">
      <c r="A1803" s="308">
        <v>10011089</v>
      </c>
      <c r="B1803" s="309" t="s">
        <v>33816</v>
      </c>
      <c r="C1803" s="310" t="s">
        <v>256</v>
      </c>
      <c r="D1803" s="311">
        <v>85.4</v>
      </c>
    </row>
    <row r="1804" spans="1:4" ht="20.100000000000001" hidden="1" customHeight="1" x14ac:dyDescent="0.2">
      <c r="A1804" s="308">
        <v>10011090</v>
      </c>
      <c r="B1804" s="309" t="s">
        <v>33817</v>
      </c>
      <c r="C1804" s="310" t="s">
        <v>256</v>
      </c>
      <c r="D1804" s="311">
        <v>88.92</v>
      </c>
    </row>
    <row r="1805" spans="1:4" ht="20.100000000000001" hidden="1" customHeight="1" x14ac:dyDescent="0.2">
      <c r="A1805" s="308">
        <v>10011092</v>
      </c>
      <c r="B1805" s="309" t="s">
        <v>33818</v>
      </c>
      <c r="C1805" s="310" t="s">
        <v>256</v>
      </c>
      <c r="D1805" s="311">
        <v>217.74</v>
      </c>
    </row>
    <row r="1806" spans="1:4" ht="20.100000000000001" hidden="1" customHeight="1" x14ac:dyDescent="0.2">
      <c r="A1806" s="308">
        <v>10011093</v>
      </c>
      <c r="B1806" s="309" t="s">
        <v>33819</v>
      </c>
      <c r="C1806" s="310" t="s">
        <v>256</v>
      </c>
      <c r="D1806" s="311">
        <v>704.79</v>
      </c>
    </row>
    <row r="1807" spans="1:4" ht="20.100000000000001" hidden="1" customHeight="1" x14ac:dyDescent="0.2">
      <c r="A1807" s="308">
        <v>10011094</v>
      </c>
      <c r="B1807" s="309" t="s">
        <v>33820</v>
      </c>
      <c r="C1807" s="310" t="s">
        <v>256</v>
      </c>
      <c r="D1807" s="311">
        <v>794.29</v>
      </c>
    </row>
    <row r="1808" spans="1:4" ht="20.100000000000001" hidden="1" customHeight="1" x14ac:dyDescent="0.2">
      <c r="A1808" s="308">
        <v>10011096</v>
      </c>
      <c r="B1808" s="309" t="s">
        <v>33821</v>
      </c>
      <c r="C1808" s="310" t="s">
        <v>256</v>
      </c>
      <c r="D1808" s="311">
        <v>67.180000000000007</v>
      </c>
    </row>
    <row r="1809" spans="1:4" ht="20.100000000000001" hidden="1" customHeight="1" x14ac:dyDescent="0.2">
      <c r="A1809" s="308">
        <v>10011097</v>
      </c>
      <c r="B1809" s="309" t="s">
        <v>33822</v>
      </c>
      <c r="C1809" s="310" t="s">
        <v>256</v>
      </c>
      <c r="D1809" s="311">
        <v>87.36</v>
      </c>
    </row>
    <row r="1810" spans="1:4" ht="20.100000000000001" hidden="1" customHeight="1" x14ac:dyDescent="0.2">
      <c r="A1810" s="308">
        <v>10011099</v>
      </c>
      <c r="B1810" s="309" t="s">
        <v>33823</v>
      </c>
      <c r="C1810" s="310" t="s">
        <v>256</v>
      </c>
      <c r="D1810" s="311">
        <v>91.49</v>
      </c>
    </row>
    <row r="1811" spans="1:4" ht="20.100000000000001" hidden="1" customHeight="1" x14ac:dyDescent="0.2">
      <c r="A1811" s="308">
        <v>10012000</v>
      </c>
      <c r="B1811" s="309" t="s">
        <v>33824</v>
      </c>
      <c r="C1811" s="310" t="s">
        <v>32072</v>
      </c>
      <c r="D1811" s="311" t="s">
        <v>32072</v>
      </c>
    </row>
    <row r="1812" spans="1:4" ht="20.100000000000001" hidden="1" customHeight="1" x14ac:dyDescent="0.2">
      <c r="A1812" s="308">
        <v>10012010</v>
      </c>
      <c r="B1812" s="309" t="s">
        <v>33825</v>
      </c>
      <c r="C1812" s="310" t="s">
        <v>256</v>
      </c>
      <c r="D1812" s="311">
        <v>286.52</v>
      </c>
    </row>
    <row r="1813" spans="1:4" ht="20.100000000000001" hidden="1" customHeight="1" x14ac:dyDescent="0.2">
      <c r="A1813" s="308">
        <v>10012011</v>
      </c>
      <c r="B1813" s="309" t="s">
        <v>33826</v>
      </c>
      <c r="C1813" s="310" t="s">
        <v>256</v>
      </c>
      <c r="D1813" s="311">
        <v>372.81</v>
      </c>
    </row>
    <row r="1814" spans="1:4" ht="20.100000000000001" hidden="1" customHeight="1" x14ac:dyDescent="0.2">
      <c r="A1814" s="308">
        <v>10012012</v>
      </c>
      <c r="B1814" s="309" t="s">
        <v>33827</v>
      </c>
      <c r="C1814" s="310" t="s">
        <v>256</v>
      </c>
      <c r="D1814" s="311">
        <v>451.02</v>
      </c>
    </row>
    <row r="1815" spans="1:4" ht="20.100000000000001" hidden="1" customHeight="1" x14ac:dyDescent="0.2">
      <c r="A1815" s="308">
        <v>10012013</v>
      </c>
      <c r="B1815" s="309" t="s">
        <v>33828</v>
      </c>
      <c r="C1815" s="310" t="s">
        <v>256</v>
      </c>
      <c r="D1815" s="311">
        <v>540.75</v>
      </c>
    </row>
    <row r="1816" spans="1:4" ht="20.100000000000001" hidden="1" customHeight="1" x14ac:dyDescent="0.2">
      <c r="A1816" s="308">
        <v>10012014</v>
      </c>
      <c r="B1816" s="309" t="s">
        <v>33829</v>
      </c>
      <c r="C1816" s="310" t="s">
        <v>256</v>
      </c>
      <c r="D1816" s="311">
        <v>27.42</v>
      </c>
    </row>
    <row r="1817" spans="1:4" ht="20.100000000000001" hidden="1" customHeight="1" x14ac:dyDescent="0.2">
      <c r="A1817" s="308">
        <v>10012015</v>
      </c>
      <c r="B1817" s="309" t="s">
        <v>33830</v>
      </c>
      <c r="C1817" s="310" t="s">
        <v>256</v>
      </c>
      <c r="D1817" s="311">
        <v>38.57</v>
      </c>
    </row>
    <row r="1818" spans="1:4" ht="20.100000000000001" hidden="1" customHeight="1" x14ac:dyDescent="0.2">
      <c r="A1818" s="308">
        <v>10012016</v>
      </c>
      <c r="B1818" s="309" t="s">
        <v>33831</v>
      </c>
      <c r="C1818" s="310" t="s">
        <v>256</v>
      </c>
      <c r="D1818" s="311">
        <v>43.21</v>
      </c>
    </row>
    <row r="1819" spans="1:4" ht="20.100000000000001" hidden="1" customHeight="1" x14ac:dyDescent="0.2">
      <c r="A1819" s="308">
        <v>10012017</v>
      </c>
      <c r="B1819" s="309" t="s">
        <v>33832</v>
      </c>
      <c r="C1819" s="310" t="s">
        <v>256</v>
      </c>
      <c r="D1819" s="311">
        <v>77.260000000000005</v>
      </c>
    </row>
    <row r="1820" spans="1:4" ht="20.100000000000001" hidden="1" customHeight="1" x14ac:dyDescent="0.2">
      <c r="A1820" s="308">
        <v>10012018</v>
      </c>
      <c r="B1820" s="309" t="s">
        <v>33833</v>
      </c>
      <c r="C1820" s="310" t="s">
        <v>256</v>
      </c>
      <c r="D1820" s="311">
        <v>128.22</v>
      </c>
    </row>
    <row r="1821" spans="1:4" ht="20.100000000000001" hidden="1" customHeight="1" x14ac:dyDescent="0.2">
      <c r="A1821" s="308">
        <v>10012026</v>
      </c>
      <c r="B1821" s="309" t="s">
        <v>33834</v>
      </c>
      <c r="C1821" s="310" t="s">
        <v>223</v>
      </c>
      <c r="D1821" s="311">
        <v>12.89</v>
      </c>
    </row>
    <row r="1822" spans="1:4" ht="20.100000000000001" hidden="1" customHeight="1" x14ac:dyDescent="0.2">
      <c r="A1822" s="308">
        <v>10012027</v>
      </c>
      <c r="B1822" s="309" t="s">
        <v>33835</v>
      </c>
      <c r="C1822" s="310" t="s">
        <v>223</v>
      </c>
      <c r="D1822" s="311">
        <v>16.989999999999998</v>
      </c>
    </row>
    <row r="1823" spans="1:4" ht="20.100000000000001" hidden="1" customHeight="1" x14ac:dyDescent="0.2">
      <c r="A1823" s="308">
        <v>10012028</v>
      </c>
      <c r="B1823" s="309" t="s">
        <v>33836</v>
      </c>
      <c r="C1823" s="310" t="s">
        <v>223</v>
      </c>
      <c r="D1823" s="311">
        <v>32.700000000000003</v>
      </c>
    </row>
    <row r="1824" spans="1:4" ht="20.100000000000001" hidden="1" customHeight="1" x14ac:dyDescent="0.2">
      <c r="A1824" s="308">
        <v>10012029</v>
      </c>
      <c r="B1824" s="309" t="s">
        <v>33837</v>
      </c>
      <c r="C1824" s="310" t="s">
        <v>223</v>
      </c>
      <c r="D1824" s="311">
        <v>191.38</v>
      </c>
    </row>
    <row r="1825" spans="1:4" ht="20.100000000000001" hidden="1" customHeight="1" x14ac:dyDescent="0.2">
      <c r="A1825" s="308">
        <v>10012030</v>
      </c>
      <c r="B1825" s="309" t="s">
        <v>33838</v>
      </c>
      <c r="C1825" s="310" t="s">
        <v>223</v>
      </c>
      <c r="D1825" s="311">
        <v>208.08</v>
      </c>
    </row>
    <row r="1826" spans="1:4" ht="20.100000000000001" hidden="1" customHeight="1" x14ac:dyDescent="0.2">
      <c r="A1826" s="308">
        <v>10012031</v>
      </c>
      <c r="B1826" s="309" t="s">
        <v>33839</v>
      </c>
      <c r="C1826" s="310" t="s">
        <v>223</v>
      </c>
      <c r="D1826" s="311">
        <v>221.1</v>
      </c>
    </row>
    <row r="1827" spans="1:4" ht="20.100000000000001" hidden="1" customHeight="1" x14ac:dyDescent="0.2">
      <c r="A1827" s="308">
        <v>10012032</v>
      </c>
      <c r="B1827" s="309" t="s">
        <v>33840</v>
      </c>
      <c r="C1827" s="310" t="s">
        <v>223</v>
      </c>
      <c r="D1827" s="311">
        <v>295.31</v>
      </c>
    </row>
    <row r="1828" spans="1:4" ht="20.100000000000001" hidden="1" customHeight="1" x14ac:dyDescent="0.2">
      <c r="A1828" s="308">
        <v>10012034</v>
      </c>
      <c r="B1828" s="309" t="s">
        <v>33841</v>
      </c>
      <c r="C1828" s="310" t="s">
        <v>256</v>
      </c>
      <c r="D1828" s="311">
        <v>289.01</v>
      </c>
    </row>
    <row r="1829" spans="1:4" ht="20.100000000000001" hidden="1" customHeight="1" x14ac:dyDescent="0.2">
      <c r="A1829" s="308">
        <v>10012080</v>
      </c>
      <c r="B1829" s="309" t="s">
        <v>32116</v>
      </c>
      <c r="C1829" s="310" t="s">
        <v>256</v>
      </c>
      <c r="D1829" s="311">
        <v>121.41</v>
      </c>
    </row>
    <row r="1830" spans="1:4" ht="20.100000000000001" hidden="1" customHeight="1" x14ac:dyDescent="0.2">
      <c r="A1830" s="308">
        <v>10012081</v>
      </c>
      <c r="B1830" s="309" t="s">
        <v>32117</v>
      </c>
      <c r="C1830" s="310" t="s">
        <v>256</v>
      </c>
      <c r="D1830" s="311">
        <v>149.30000000000001</v>
      </c>
    </row>
    <row r="1831" spans="1:4" ht="20.100000000000001" hidden="1" customHeight="1" x14ac:dyDescent="0.2">
      <c r="A1831" s="308">
        <v>10012082</v>
      </c>
      <c r="B1831" s="309" t="s">
        <v>32118</v>
      </c>
      <c r="C1831" s="310" t="s">
        <v>256</v>
      </c>
      <c r="D1831" s="311">
        <v>190.33</v>
      </c>
    </row>
    <row r="1832" spans="1:4" ht="20.100000000000001" hidden="1" customHeight="1" x14ac:dyDescent="0.2">
      <c r="A1832" s="308">
        <v>10012083</v>
      </c>
      <c r="B1832" s="309" t="s">
        <v>32119</v>
      </c>
      <c r="C1832" s="310" t="s">
        <v>256</v>
      </c>
      <c r="D1832" s="311">
        <v>236.43</v>
      </c>
    </row>
    <row r="1833" spans="1:4" ht="20.100000000000001" hidden="1" customHeight="1" x14ac:dyDescent="0.2">
      <c r="A1833" s="308">
        <v>10012090</v>
      </c>
      <c r="B1833" s="309" t="s">
        <v>32123</v>
      </c>
      <c r="C1833" s="310" t="s">
        <v>2089</v>
      </c>
      <c r="D1833" s="311">
        <v>65.08</v>
      </c>
    </row>
    <row r="1834" spans="1:4" ht="20.100000000000001" hidden="1" customHeight="1" x14ac:dyDescent="0.2">
      <c r="A1834" s="308">
        <v>10012091</v>
      </c>
      <c r="B1834" s="309" t="s">
        <v>32124</v>
      </c>
      <c r="C1834" s="310" t="s">
        <v>2089</v>
      </c>
      <c r="D1834" s="311">
        <v>557.98</v>
      </c>
    </row>
    <row r="1835" spans="1:4" ht="20.100000000000001" hidden="1" customHeight="1" x14ac:dyDescent="0.2">
      <c r="A1835" s="308">
        <v>10012092</v>
      </c>
      <c r="B1835" s="309" t="s">
        <v>32125</v>
      </c>
      <c r="C1835" s="310" t="s">
        <v>2011</v>
      </c>
      <c r="D1835" s="311">
        <v>284.5</v>
      </c>
    </row>
    <row r="1836" spans="1:4" ht="20.100000000000001" hidden="1" customHeight="1" x14ac:dyDescent="0.2">
      <c r="A1836" s="308">
        <v>10012093</v>
      </c>
      <c r="B1836" s="309" t="s">
        <v>32126</v>
      </c>
      <c r="C1836" s="310" t="s">
        <v>2011</v>
      </c>
      <c r="D1836" s="311">
        <v>401.37</v>
      </c>
    </row>
    <row r="1837" spans="1:4" ht="20.100000000000001" hidden="1" customHeight="1" x14ac:dyDescent="0.2">
      <c r="A1837" s="308">
        <v>10012094</v>
      </c>
      <c r="B1837" s="309" t="s">
        <v>32127</v>
      </c>
      <c r="C1837" s="310" t="s">
        <v>2011</v>
      </c>
      <c r="D1837" s="311">
        <v>259.11</v>
      </c>
    </row>
    <row r="1838" spans="1:4" ht="20.100000000000001" hidden="1" customHeight="1" x14ac:dyDescent="0.2">
      <c r="A1838" s="308">
        <v>10012098</v>
      </c>
      <c r="B1838" s="309" t="s">
        <v>33609</v>
      </c>
      <c r="C1838" s="310" t="s">
        <v>256</v>
      </c>
      <c r="D1838" s="311">
        <v>40.58</v>
      </c>
    </row>
    <row r="1839" spans="1:4" ht="20.100000000000001" hidden="1" customHeight="1" x14ac:dyDescent="0.2">
      <c r="A1839" s="308">
        <v>10013000</v>
      </c>
      <c r="B1839" s="309" t="s">
        <v>33842</v>
      </c>
      <c r="C1839" s="310" t="s">
        <v>32072</v>
      </c>
      <c r="D1839" s="311" t="s">
        <v>32072</v>
      </c>
    </row>
    <row r="1840" spans="1:4" ht="20.100000000000001" hidden="1" customHeight="1" x14ac:dyDescent="0.2">
      <c r="A1840" s="308">
        <v>10013001</v>
      </c>
      <c r="B1840" s="309" t="s">
        <v>33843</v>
      </c>
      <c r="C1840" s="310" t="s">
        <v>223</v>
      </c>
      <c r="D1840" s="311">
        <v>366.45</v>
      </c>
    </row>
    <row r="1841" spans="1:4" ht="20.100000000000001" hidden="1" customHeight="1" x14ac:dyDescent="0.2">
      <c r="A1841" s="308">
        <v>10013003</v>
      </c>
      <c r="B1841" s="309" t="s">
        <v>33844</v>
      </c>
      <c r="C1841" s="310" t="s">
        <v>223</v>
      </c>
      <c r="D1841" s="311">
        <v>887.24</v>
      </c>
    </row>
    <row r="1842" spans="1:4" ht="20.100000000000001" hidden="1" customHeight="1" x14ac:dyDescent="0.2">
      <c r="A1842" s="308">
        <v>10013004</v>
      </c>
      <c r="B1842" s="309" t="s">
        <v>33845</v>
      </c>
      <c r="C1842" s="310" t="s">
        <v>223</v>
      </c>
      <c r="D1842" s="311">
        <v>638.55999999999995</v>
      </c>
    </row>
    <row r="1843" spans="1:4" ht="20.100000000000001" hidden="1" customHeight="1" x14ac:dyDescent="0.2">
      <c r="A1843" s="308">
        <v>10013005</v>
      </c>
      <c r="B1843" s="309" t="s">
        <v>33846</v>
      </c>
      <c r="C1843" s="310" t="s">
        <v>223</v>
      </c>
      <c r="D1843" s="311">
        <v>1127.4100000000001</v>
      </c>
    </row>
    <row r="1844" spans="1:4" ht="20.100000000000001" hidden="1" customHeight="1" x14ac:dyDescent="0.2">
      <c r="A1844" s="308">
        <v>10013008</v>
      </c>
      <c r="B1844" s="309" t="s">
        <v>33847</v>
      </c>
      <c r="C1844" s="310" t="s">
        <v>223</v>
      </c>
      <c r="D1844" s="311">
        <v>482.17</v>
      </c>
    </row>
    <row r="1845" spans="1:4" ht="20.100000000000001" hidden="1" customHeight="1" x14ac:dyDescent="0.2">
      <c r="A1845" s="308">
        <v>10013014</v>
      </c>
      <c r="B1845" s="309" t="s">
        <v>33848</v>
      </c>
      <c r="C1845" s="310" t="s">
        <v>223</v>
      </c>
      <c r="D1845" s="311">
        <v>1178.1300000000001</v>
      </c>
    </row>
    <row r="1846" spans="1:4" ht="20.100000000000001" hidden="1" customHeight="1" x14ac:dyDescent="0.2">
      <c r="A1846" s="308">
        <v>10013016</v>
      </c>
      <c r="B1846" s="309" t="s">
        <v>33849</v>
      </c>
      <c r="C1846" s="310" t="s">
        <v>223</v>
      </c>
      <c r="D1846" s="311">
        <v>386.62</v>
      </c>
    </row>
    <row r="1847" spans="1:4" ht="20.100000000000001" hidden="1" customHeight="1" x14ac:dyDescent="0.2">
      <c r="A1847" s="308">
        <v>10013019</v>
      </c>
      <c r="B1847" s="309" t="s">
        <v>33850</v>
      </c>
      <c r="C1847" s="310" t="s">
        <v>256</v>
      </c>
      <c r="D1847" s="311">
        <v>3734.3</v>
      </c>
    </row>
    <row r="1848" spans="1:4" ht="20.100000000000001" hidden="1" customHeight="1" x14ac:dyDescent="0.2">
      <c r="A1848" s="308">
        <v>10013025</v>
      </c>
      <c r="B1848" s="309" t="s">
        <v>33851</v>
      </c>
      <c r="C1848" s="310" t="s">
        <v>223</v>
      </c>
      <c r="D1848" s="311">
        <v>606.92999999999995</v>
      </c>
    </row>
    <row r="1849" spans="1:4" ht="20.100000000000001" hidden="1" customHeight="1" x14ac:dyDescent="0.2">
      <c r="A1849" s="308">
        <v>10013036</v>
      </c>
      <c r="B1849" s="309" t="s">
        <v>33852</v>
      </c>
      <c r="C1849" s="310" t="s">
        <v>223</v>
      </c>
      <c r="D1849" s="311">
        <v>2472.88</v>
      </c>
    </row>
    <row r="1850" spans="1:4" ht="20.100000000000001" hidden="1" customHeight="1" x14ac:dyDescent="0.2">
      <c r="A1850" s="308">
        <v>10013038</v>
      </c>
      <c r="B1850" s="309" t="s">
        <v>33853</v>
      </c>
      <c r="C1850" s="310" t="s">
        <v>256</v>
      </c>
      <c r="D1850" s="311">
        <v>1211.77</v>
      </c>
    </row>
    <row r="1851" spans="1:4" ht="20.100000000000001" hidden="1" customHeight="1" x14ac:dyDescent="0.2">
      <c r="A1851" s="308">
        <v>10013039</v>
      </c>
      <c r="B1851" s="309" t="s">
        <v>33854</v>
      </c>
      <c r="C1851" s="310" t="s">
        <v>223</v>
      </c>
      <c r="D1851" s="311">
        <v>764.11</v>
      </c>
    </row>
    <row r="1852" spans="1:4" ht="20.100000000000001" hidden="1" customHeight="1" x14ac:dyDescent="0.2">
      <c r="A1852" s="308">
        <v>10013040</v>
      </c>
      <c r="B1852" s="309" t="s">
        <v>33855</v>
      </c>
      <c r="C1852" s="310" t="s">
        <v>223</v>
      </c>
      <c r="D1852" s="311">
        <v>954.13</v>
      </c>
    </row>
    <row r="1853" spans="1:4" ht="20.100000000000001" hidden="1" customHeight="1" x14ac:dyDescent="0.2">
      <c r="A1853" s="308">
        <v>10013050</v>
      </c>
      <c r="B1853" s="309" t="s">
        <v>33856</v>
      </c>
      <c r="C1853" s="310" t="s">
        <v>223</v>
      </c>
      <c r="D1853" s="311">
        <v>818.2</v>
      </c>
    </row>
    <row r="1854" spans="1:4" ht="20.100000000000001" hidden="1" customHeight="1" x14ac:dyDescent="0.2">
      <c r="A1854" s="308">
        <v>10013051</v>
      </c>
      <c r="B1854" s="309" t="s">
        <v>33857</v>
      </c>
      <c r="C1854" s="310" t="s">
        <v>223</v>
      </c>
      <c r="D1854" s="311">
        <v>719.5</v>
      </c>
    </row>
    <row r="1855" spans="1:4" ht="20.100000000000001" hidden="1" customHeight="1" x14ac:dyDescent="0.2">
      <c r="A1855" s="308">
        <v>10013052</v>
      </c>
      <c r="B1855" s="309" t="s">
        <v>33858</v>
      </c>
      <c r="C1855" s="310" t="s">
        <v>223</v>
      </c>
      <c r="D1855" s="311">
        <v>824.98</v>
      </c>
    </row>
    <row r="1856" spans="1:4" ht="20.100000000000001" hidden="1" customHeight="1" x14ac:dyDescent="0.2">
      <c r="A1856" s="308">
        <v>10013053</v>
      </c>
      <c r="B1856" s="309" t="s">
        <v>33859</v>
      </c>
      <c r="C1856" s="310" t="s">
        <v>223</v>
      </c>
      <c r="D1856" s="311">
        <v>695.04</v>
      </c>
    </row>
    <row r="1857" spans="1:4" ht="20.100000000000001" hidden="1" customHeight="1" x14ac:dyDescent="0.2">
      <c r="A1857" s="308">
        <v>10013055</v>
      </c>
      <c r="B1857" s="309" t="s">
        <v>33860</v>
      </c>
      <c r="C1857" s="310" t="s">
        <v>223</v>
      </c>
      <c r="D1857" s="311">
        <v>1319.57</v>
      </c>
    </row>
    <row r="1858" spans="1:4" ht="20.100000000000001" hidden="1" customHeight="1" x14ac:dyDescent="0.2">
      <c r="A1858" s="308">
        <v>10013057</v>
      </c>
      <c r="B1858" s="309" t="s">
        <v>33861</v>
      </c>
      <c r="C1858" s="310" t="s">
        <v>223</v>
      </c>
      <c r="D1858" s="311">
        <v>1672.19</v>
      </c>
    </row>
    <row r="1859" spans="1:4" ht="20.100000000000001" hidden="1" customHeight="1" x14ac:dyDescent="0.2">
      <c r="A1859" s="308">
        <v>10013058</v>
      </c>
      <c r="B1859" s="309" t="s">
        <v>33862</v>
      </c>
      <c r="C1859" s="310" t="s">
        <v>223</v>
      </c>
      <c r="D1859" s="311">
        <v>1727.15</v>
      </c>
    </row>
    <row r="1860" spans="1:4" ht="20.100000000000001" hidden="1" customHeight="1" x14ac:dyDescent="0.2">
      <c r="A1860" s="308">
        <v>10013059</v>
      </c>
      <c r="B1860" s="309" t="s">
        <v>33863</v>
      </c>
      <c r="C1860" s="310" t="s">
        <v>223</v>
      </c>
      <c r="D1860" s="311">
        <v>1830.47</v>
      </c>
    </row>
    <row r="1861" spans="1:4" ht="20.100000000000001" hidden="1" customHeight="1" x14ac:dyDescent="0.2">
      <c r="A1861" s="308">
        <v>10013060</v>
      </c>
      <c r="B1861" s="309" t="s">
        <v>33864</v>
      </c>
      <c r="C1861" s="310" t="s">
        <v>223</v>
      </c>
      <c r="D1861" s="311">
        <v>2039.33</v>
      </c>
    </row>
    <row r="1862" spans="1:4" ht="20.100000000000001" hidden="1" customHeight="1" x14ac:dyDescent="0.2">
      <c r="A1862" s="308">
        <v>10013061</v>
      </c>
      <c r="B1862" s="309" t="s">
        <v>33865</v>
      </c>
      <c r="C1862" s="310" t="s">
        <v>223</v>
      </c>
      <c r="D1862" s="311">
        <v>920.58</v>
      </c>
    </row>
    <row r="1863" spans="1:4" ht="20.100000000000001" hidden="1" customHeight="1" x14ac:dyDescent="0.2">
      <c r="A1863" s="308">
        <v>10013062</v>
      </c>
      <c r="B1863" s="309" t="s">
        <v>33866</v>
      </c>
      <c r="C1863" s="310" t="s">
        <v>223</v>
      </c>
      <c r="D1863" s="311">
        <v>2584.39</v>
      </c>
    </row>
    <row r="1864" spans="1:4" ht="20.100000000000001" hidden="1" customHeight="1" x14ac:dyDescent="0.2">
      <c r="A1864" s="308">
        <v>10013070</v>
      </c>
      <c r="B1864" s="309" t="s">
        <v>33867</v>
      </c>
      <c r="C1864" s="310" t="s">
        <v>223</v>
      </c>
      <c r="D1864" s="311">
        <v>1392.68</v>
      </c>
    </row>
    <row r="1865" spans="1:4" ht="20.100000000000001" hidden="1" customHeight="1" x14ac:dyDescent="0.2">
      <c r="A1865" s="308">
        <v>10013071</v>
      </c>
      <c r="B1865" s="309" t="s">
        <v>33868</v>
      </c>
      <c r="C1865" s="310" t="s">
        <v>223</v>
      </c>
      <c r="D1865" s="311">
        <v>1769.89</v>
      </c>
    </row>
    <row r="1866" spans="1:4" ht="20.100000000000001" hidden="1" customHeight="1" x14ac:dyDescent="0.2">
      <c r="A1866" s="308">
        <v>10013078</v>
      </c>
      <c r="B1866" s="309" t="s">
        <v>33869</v>
      </c>
      <c r="C1866" s="310" t="s">
        <v>223</v>
      </c>
      <c r="D1866" s="311">
        <v>196.81</v>
      </c>
    </row>
    <row r="1867" spans="1:4" ht="20.100000000000001" hidden="1" customHeight="1" x14ac:dyDescent="0.2">
      <c r="A1867" s="308">
        <v>10014000</v>
      </c>
      <c r="B1867" s="309" t="s">
        <v>33870</v>
      </c>
      <c r="C1867" s="310" t="s">
        <v>32072</v>
      </c>
      <c r="D1867" s="311" t="s">
        <v>32072</v>
      </c>
    </row>
    <row r="1868" spans="1:4" ht="20.100000000000001" hidden="1" customHeight="1" x14ac:dyDescent="0.2">
      <c r="A1868" s="308">
        <v>10014003</v>
      </c>
      <c r="B1868" s="309" t="s">
        <v>33871</v>
      </c>
      <c r="C1868" s="310" t="s">
        <v>223</v>
      </c>
      <c r="D1868" s="311">
        <v>54.82</v>
      </c>
    </row>
    <row r="1869" spans="1:4" ht="20.100000000000001" hidden="1" customHeight="1" x14ac:dyDescent="0.2">
      <c r="A1869" s="308">
        <v>10014004</v>
      </c>
      <c r="B1869" s="309" t="s">
        <v>33872</v>
      </c>
      <c r="C1869" s="310" t="s">
        <v>223</v>
      </c>
      <c r="D1869" s="311">
        <v>56.49</v>
      </c>
    </row>
    <row r="1870" spans="1:4" ht="20.100000000000001" hidden="1" customHeight="1" x14ac:dyDescent="0.2">
      <c r="A1870" s="308">
        <v>10014008</v>
      </c>
      <c r="B1870" s="309" t="s">
        <v>33873</v>
      </c>
      <c r="C1870" s="310" t="s">
        <v>223</v>
      </c>
      <c r="D1870" s="311">
        <v>203.62</v>
      </c>
    </row>
    <row r="1871" spans="1:4" ht="20.100000000000001" hidden="1" customHeight="1" x14ac:dyDescent="0.2">
      <c r="A1871" s="308">
        <v>10014009</v>
      </c>
      <c r="B1871" s="309" t="s">
        <v>33874</v>
      </c>
      <c r="C1871" s="310" t="s">
        <v>223</v>
      </c>
      <c r="D1871" s="311">
        <v>311.29000000000002</v>
      </c>
    </row>
    <row r="1872" spans="1:4" ht="20.100000000000001" hidden="1" customHeight="1" x14ac:dyDescent="0.2">
      <c r="A1872" s="308">
        <v>10014010</v>
      </c>
      <c r="B1872" s="309" t="s">
        <v>33875</v>
      </c>
      <c r="C1872" s="310" t="s">
        <v>223</v>
      </c>
      <c r="D1872" s="311">
        <v>558.04</v>
      </c>
    </row>
    <row r="1873" spans="1:4" ht="20.100000000000001" hidden="1" customHeight="1" x14ac:dyDescent="0.2">
      <c r="A1873" s="308">
        <v>10014011</v>
      </c>
      <c r="B1873" s="309" t="s">
        <v>33876</v>
      </c>
      <c r="C1873" s="310" t="s">
        <v>223</v>
      </c>
      <c r="D1873" s="311">
        <v>2136.34</v>
      </c>
    </row>
    <row r="1874" spans="1:4" ht="20.100000000000001" hidden="1" customHeight="1" x14ac:dyDescent="0.2">
      <c r="A1874" s="308">
        <v>10014012</v>
      </c>
      <c r="B1874" s="309" t="s">
        <v>33877</v>
      </c>
      <c r="C1874" s="310" t="s">
        <v>223</v>
      </c>
      <c r="D1874" s="311">
        <v>471.84</v>
      </c>
    </row>
    <row r="1875" spans="1:4" ht="20.100000000000001" hidden="1" customHeight="1" x14ac:dyDescent="0.2">
      <c r="A1875" s="308">
        <v>10014013</v>
      </c>
      <c r="B1875" s="309" t="s">
        <v>33878</v>
      </c>
      <c r="C1875" s="310" t="s">
        <v>223</v>
      </c>
      <c r="D1875" s="311">
        <v>360.69</v>
      </c>
    </row>
    <row r="1876" spans="1:4" ht="20.100000000000001" hidden="1" customHeight="1" x14ac:dyDescent="0.2">
      <c r="A1876" s="308">
        <v>10014015</v>
      </c>
      <c r="B1876" s="309" t="s">
        <v>33879</v>
      </c>
      <c r="C1876" s="310" t="s">
        <v>223</v>
      </c>
      <c r="D1876" s="311">
        <v>137.66999999999999</v>
      </c>
    </row>
    <row r="1877" spans="1:4" ht="20.100000000000001" hidden="1" customHeight="1" x14ac:dyDescent="0.2">
      <c r="A1877" s="308">
        <v>10014016</v>
      </c>
      <c r="B1877" s="309" t="s">
        <v>33880</v>
      </c>
      <c r="C1877" s="310" t="s">
        <v>223</v>
      </c>
      <c r="D1877" s="311">
        <v>641.34</v>
      </c>
    </row>
    <row r="1878" spans="1:4" ht="20.100000000000001" hidden="1" customHeight="1" x14ac:dyDescent="0.2">
      <c r="A1878" s="308">
        <v>10014017</v>
      </c>
      <c r="B1878" s="309" t="s">
        <v>33881</v>
      </c>
      <c r="C1878" s="310" t="s">
        <v>223</v>
      </c>
      <c r="D1878" s="311">
        <v>364.75</v>
      </c>
    </row>
    <row r="1879" spans="1:4" ht="20.100000000000001" hidden="1" customHeight="1" x14ac:dyDescent="0.2">
      <c r="A1879" s="308">
        <v>10014018</v>
      </c>
      <c r="B1879" s="309" t="s">
        <v>33882</v>
      </c>
      <c r="C1879" s="310" t="s">
        <v>223</v>
      </c>
      <c r="D1879" s="311">
        <v>189.19</v>
      </c>
    </row>
    <row r="1880" spans="1:4" ht="20.100000000000001" hidden="1" customHeight="1" x14ac:dyDescent="0.2">
      <c r="A1880" s="308">
        <v>10014019</v>
      </c>
      <c r="B1880" s="309" t="s">
        <v>33883</v>
      </c>
      <c r="C1880" s="310" t="s">
        <v>223</v>
      </c>
      <c r="D1880" s="311">
        <v>745.81</v>
      </c>
    </row>
    <row r="1881" spans="1:4" ht="20.100000000000001" hidden="1" customHeight="1" x14ac:dyDescent="0.2">
      <c r="A1881" s="308">
        <v>10014023</v>
      </c>
      <c r="B1881" s="309" t="s">
        <v>33884</v>
      </c>
      <c r="C1881" s="310" t="s">
        <v>223</v>
      </c>
      <c r="D1881" s="311">
        <v>368.05</v>
      </c>
    </row>
    <row r="1882" spans="1:4" ht="20.100000000000001" hidden="1" customHeight="1" x14ac:dyDescent="0.2">
      <c r="A1882" s="308">
        <v>10014024</v>
      </c>
      <c r="B1882" s="309" t="s">
        <v>33885</v>
      </c>
      <c r="C1882" s="310" t="s">
        <v>223</v>
      </c>
      <c r="D1882" s="311">
        <v>393.69</v>
      </c>
    </row>
    <row r="1883" spans="1:4" ht="20.100000000000001" hidden="1" customHeight="1" x14ac:dyDescent="0.2">
      <c r="A1883" s="308">
        <v>10014025</v>
      </c>
      <c r="B1883" s="309" t="s">
        <v>33886</v>
      </c>
      <c r="C1883" s="310" t="s">
        <v>223</v>
      </c>
      <c r="D1883" s="311">
        <v>305.81</v>
      </c>
    </row>
    <row r="1884" spans="1:4" ht="20.100000000000001" hidden="1" customHeight="1" x14ac:dyDescent="0.2">
      <c r="A1884" s="308">
        <v>10014026</v>
      </c>
      <c r="B1884" s="309" t="s">
        <v>33887</v>
      </c>
      <c r="C1884" s="310" t="s">
        <v>223</v>
      </c>
      <c r="D1884" s="311">
        <v>291.04000000000002</v>
      </c>
    </row>
    <row r="1885" spans="1:4" ht="20.100000000000001" hidden="1" customHeight="1" x14ac:dyDescent="0.2">
      <c r="A1885" s="308">
        <v>10014030</v>
      </c>
      <c r="B1885" s="309" t="s">
        <v>33888</v>
      </c>
      <c r="C1885" s="310" t="s">
        <v>223</v>
      </c>
      <c r="D1885" s="311">
        <v>1017.03</v>
      </c>
    </row>
    <row r="1886" spans="1:4" ht="20.100000000000001" hidden="1" customHeight="1" x14ac:dyDescent="0.2">
      <c r="A1886" s="308">
        <v>10014031</v>
      </c>
      <c r="B1886" s="309" t="s">
        <v>33889</v>
      </c>
      <c r="C1886" s="310" t="s">
        <v>223</v>
      </c>
      <c r="D1886" s="311">
        <v>778.18</v>
      </c>
    </row>
    <row r="1887" spans="1:4" ht="20.100000000000001" hidden="1" customHeight="1" x14ac:dyDescent="0.2">
      <c r="A1887" s="308">
        <v>10014032</v>
      </c>
      <c r="B1887" s="309" t="s">
        <v>33890</v>
      </c>
      <c r="C1887" s="310" t="s">
        <v>223</v>
      </c>
      <c r="D1887" s="311">
        <v>898.5</v>
      </c>
    </row>
    <row r="1888" spans="1:4" ht="20.100000000000001" hidden="1" customHeight="1" x14ac:dyDescent="0.2">
      <c r="A1888" s="308">
        <v>10014033</v>
      </c>
      <c r="B1888" s="309" t="s">
        <v>33891</v>
      </c>
      <c r="C1888" s="310" t="s">
        <v>223</v>
      </c>
      <c r="D1888" s="311">
        <v>628.02</v>
      </c>
    </row>
    <row r="1889" spans="1:4" ht="20.100000000000001" hidden="1" customHeight="1" x14ac:dyDescent="0.2">
      <c r="A1889" s="308">
        <v>10014035</v>
      </c>
      <c r="B1889" s="309" t="s">
        <v>33892</v>
      </c>
      <c r="C1889" s="310" t="s">
        <v>223</v>
      </c>
      <c r="D1889" s="311">
        <v>38.01</v>
      </c>
    </row>
    <row r="1890" spans="1:4" ht="20.100000000000001" hidden="1" customHeight="1" x14ac:dyDescent="0.2">
      <c r="A1890" s="308">
        <v>10014037</v>
      </c>
      <c r="B1890" s="309" t="s">
        <v>33893</v>
      </c>
      <c r="C1890" s="310" t="s">
        <v>223</v>
      </c>
      <c r="D1890" s="311">
        <v>371.45</v>
      </c>
    </row>
    <row r="1891" spans="1:4" ht="20.100000000000001" hidden="1" customHeight="1" x14ac:dyDescent="0.2">
      <c r="A1891" s="308">
        <v>10014040</v>
      </c>
      <c r="B1891" s="309" t="s">
        <v>33894</v>
      </c>
      <c r="C1891" s="310" t="s">
        <v>223</v>
      </c>
      <c r="D1891" s="311">
        <v>279.45999999999998</v>
      </c>
    </row>
    <row r="1892" spans="1:4" ht="20.100000000000001" hidden="1" customHeight="1" x14ac:dyDescent="0.2">
      <c r="A1892" s="308">
        <v>10014042</v>
      </c>
      <c r="B1892" s="309" t="s">
        <v>33895</v>
      </c>
      <c r="C1892" s="310" t="s">
        <v>223</v>
      </c>
      <c r="D1892" s="311">
        <v>176.18</v>
      </c>
    </row>
    <row r="1893" spans="1:4" ht="20.100000000000001" hidden="1" customHeight="1" x14ac:dyDescent="0.2">
      <c r="A1893" s="308">
        <v>10014043</v>
      </c>
      <c r="B1893" s="309" t="s">
        <v>33896</v>
      </c>
      <c r="C1893" s="310" t="s">
        <v>223</v>
      </c>
      <c r="D1893" s="311">
        <v>226.96</v>
      </c>
    </row>
    <row r="1894" spans="1:4" ht="20.100000000000001" hidden="1" customHeight="1" x14ac:dyDescent="0.2">
      <c r="A1894" s="308">
        <v>10014044</v>
      </c>
      <c r="B1894" s="309" t="s">
        <v>33897</v>
      </c>
      <c r="C1894" s="310" t="s">
        <v>223</v>
      </c>
      <c r="D1894" s="311">
        <v>551.38</v>
      </c>
    </row>
    <row r="1895" spans="1:4" ht="20.100000000000001" hidden="1" customHeight="1" x14ac:dyDescent="0.2">
      <c r="A1895" s="308">
        <v>10014045</v>
      </c>
      <c r="B1895" s="309" t="s">
        <v>33898</v>
      </c>
      <c r="C1895" s="310" t="s">
        <v>223</v>
      </c>
      <c r="D1895" s="311">
        <v>1252.57</v>
      </c>
    </row>
    <row r="1896" spans="1:4" ht="20.100000000000001" hidden="1" customHeight="1" x14ac:dyDescent="0.2">
      <c r="A1896" s="308">
        <v>10014048</v>
      </c>
      <c r="B1896" s="309" t="s">
        <v>33899</v>
      </c>
      <c r="C1896" s="310" t="s">
        <v>223</v>
      </c>
      <c r="D1896" s="311">
        <v>586.36</v>
      </c>
    </row>
    <row r="1897" spans="1:4" ht="20.100000000000001" hidden="1" customHeight="1" x14ac:dyDescent="0.2">
      <c r="A1897" s="308">
        <v>10014049</v>
      </c>
      <c r="B1897" s="309" t="s">
        <v>33900</v>
      </c>
      <c r="C1897" s="310" t="s">
        <v>223</v>
      </c>
      <c r="D1897" s="311">
        <v>325.06</v>
      </c>
    </row>
    <row r="1898" spans="1:4" ht="20.100000000000001" hidden="1" customHeight="1" x14ac:dyDescent="0.2">
      <c r="A1898" s="308">
        <v>10014052</v>
      </c>
      <c r="B1898" s="309" t="s">
        <v>33901</v>
      </c>
      <c r="C1898" s="310" t="s">
        <v>223</v>
      </c>
      <c r="D1898" s="311">
        <v>71.680000000000007</v>
      </c>
    </row>
    <row r="1899" spans="1:4" ht="20.100000000000001" hidden="1" customHeight="1" x14ac:dyDescent="0.2">
      <c r="A1899" s="308">
        <v>10014066</v>
      </c>
      <c r="B1899" s="309" t="s">
        <v>33902</v>
      </c>
      <c r="C1899" s="310" t="s">
        <v>223</v>
      </c>
      <c r="D1899" s="311">
        <v>244.43</v>
      </c>
    </row>
    <row r="1900" spans="1:4" ht="20.100000000000001" hidden="1" customHeight="1" x14ac:dyDescent="0.2">
      <c r="A1900" s="308">
        <v>10014073</v>
      </c>
      <c r="B1900" s="309" t="s">
        <v>33903</v>
      </c>
      <c r="C1900" s="310" t="s">
        <v>256</v>
      </c>
      <c r="D1900" s="311">
        <v>116.83</v>
      </c>
    </row>
    <row r="1901" spans="1:4" ht="20.100000000000001" hidden="1" customHeight="1" x14ac:dyDescent="0.2">
      <c r="A1901" s="308">
        <v>10014074</v>
      </c>
      <c r="B1901" s="309" t="s">
        <v>33904</v>
      </c>
      <c r="C1901" s="310" t="s">
        <v>256</v>
      </c>
      <c r="D1901" s="311">
        <v>86.68</v>
      </c>
    </row>
    <row r="1902" spans="1:4" ht="20.100000000000001" hidden="1" customHeight="1" x14ac:dyDescent="0.2">
      <c r="A1902" s="308">
        <v>10014075</v>
      </c>
      <c r="B1902" s="309" t="s">
        <v>33905</v>
      </c>
      <c r="C1902" s="310" t="s">
        <v>2011</v>
      </c>
      <c r="D1902" s="311">
        <v>595.28</v>
      </c>
    </row>
    <row r="1903" spans="1:4" ht="20.100000000000001" hidden="1" customHeight="1" x14ac:dyDescent="0.2">
      <c r="A1903" s="308">
        <v>10014076</v>
      </c>
      <c r="B1903" s="309" t="s">
        <v>33906</v>
      </c>
      <c r="C1903" s="310" t="s">
        <v>2011</v>
      </c>
      <c r="D1903" s="311">
        <v>658.25</v>
      </c>
    </row>
    <row r="1904" spans="1:4" ht="20.100000000000001" hidden="1" customHeight="1" x14ac:dyDescent="0.2">
      <c r="A1904" s="308">
        <v>10014077</v>
      </c>
      <c r="B1904" s="309" t="s">
        <v>33907</v>
      </c>
      <c r="C1904" s="310" t="s">
        <v>2011</v>
      </c>
      <c r="D1904" s="311">
        <v>666.56</v>
      </c>
    </row>
    <row r="1905" spans="1:4" ht="20.100000000000001" hidden="1" customHeight="1" x14ac:dyDescent="0.2">
      <c r="A1905" s="308">
        <v>10014078</v>
      </c>
      <c r="B1905" s="309" t="s">
        <v>33908</v>
      </c>
      <c r="C1905" s="310" t="s">
        <v>2011</v>
      </c>
      <c r="D1905" s="311">
        <v>906.4</v>
      </c>
    </row>
    <row r="1906" spans="1:4" ht="20.100000000000001" hidden="1" customHeight="1" x14ac:dyDescent="0.2">
      <c r="A1906" s="308">
        <v>10014082</v>
      </c>
      <c r="B1906" s="309" t="s">
        <v>33909</v>
      </c>
      <c r="C1906" s="310" t="s">
        <v>2011</v>
      </c>
      <c r="D1906" s="311">
        <v>785.98</v>
      </c>
    </row>
    <row r="1907" spans="1:4" ht="20.100000000000001" hidden="1" customHeight="1" x14ac:dyDescent="0.2">
      <c r="A1907" s="308">
        <v>10014086</v>
      </c>
      <c r="B1907" s="309" t="s">
        <v>33910</v>
      </c>
      <c r="C1907" s="310" t="s">
        <v>2011</v>
      </c>
      <c r="D1907" s="311">
        <v>1506.8</v>
      </c>
    </row>
    <row r="1908" spans="1:4" ht="20.100000000000001" hidden="1" customHeight="1" x14ac:dyDescent="0.2">
      <c r="A1908" s="308">
        <v>10014088</v>
      </c>
      <c r="B1908" s="309" t="s">
        <v>33911</v>
      </c>
      <c r="C1908" s="310" t="s">
        <v>2011</v>
      </c>
      <c r="D1908" s="311">
        <v>206.08</v>
      </c>
    </row>
    <row r="1909" spans="1:4" ht="20.100000000000001" hidden="1" customHeight="1" x14ac:dyDescent="0.2">
      <c r="A1909" s="308">
        <v>10014089</v>
      </c>
      <c r="B1909" s="309" t="s">
        <v>33912</v>
      </c>
      <c r="C1909" s="310" t="s">
        <v>2011</v>
      </c>
      <c r="D1909" s="311">
        <v>210.27</v>
      </c>
    </row>
    <row r="1910" spans="1:4" ht="20.100000000000001" hidden="1" customHeight="1" x14ac:dyDescent="0.2">
      <c r="A1910" s="308">
        <v>10014091</v>
      </c>
      <c r="B1910" s="309" t="s">
        <v>33913</v>
      </c>
      <c r="C1910" s="310" t="s">
        <v>223</v>
      </c>
      <c r="D1910" s="311">
        <v>73.22</v>
      </c>
    </row>
    <row r="1911" spans="1:4" ht="20.100000000000001" hidden="1" customHeight="1" x14ac:dyDescent="0.2">
      <c r="A1911" s="308">
        <v>10014097</v>
      </c>
      <c r="B1911" s="309" t="s">
        <v>33914</v>
      </c>
      <c r="C1911" s="310" t="s">
        <v>223</v>
      </c>
      <c r="D1911" s="311">
        <v>83.84</v>
      </c>
    </row>
    <row r="1912" spans="1:4" ht="20.100000000000001" hidden="1" customHeight="1" x14ac:dyDescent="0.2">
      <c r="A1912" s="308">
        <v>10050000</v>
      </c>
      <c r="B1912" s="309" t="s">
        <v>32216</v>
      </c>
      <c r="C1912" s="310" t="s">
        <v>32072</v>
      </c>
      <c r="D1912" s="311" t="s">
        <v>32072</v>
      </c>
    </row>
    <row r="1913" spans="1:4" ht="20.100000000000001" hidden="1" customHeight="1" x14ac:dyDescent="0.2">
      <c r="A1913" s="308">
        <v>10050001</v>
      </c>
      <c r="B1913" s="309" t="s">
        <v>33915</v>
      </c>
      <c r="C1913" s="310" t="s">
        <v>256</v>
      </c>
      <c r="D1913" s="311">
        <v>7.23</v>
      </c>
    </row>
    <row r="1914" spans="1:4" ht="20.100000000000001" hidden="1" customHeight="1" x14ac:dyDescent="0.2">
      <c r="A1914" s="308">
        <v>10050002</v>
      </c>
      <c r="B1914" s="309" t="s">
        <v>33916</v>
      </c>
      <c r="C1914" s="310" t="s">
        <v>256</v>
      </c>
      <c r="D1914" s="311">
        <v>12.05</v>
      </c>
    </row>
    <row r="1915" spans="1:4" ht="20.100000000000001" hidden="1" customHeight="1" x14ac:dyDescent="0.2">
      <c r="A1915" s="308">
        <v>10050003</v>
      </c>
      <c r="B1915" s="309" t="s">
        <v>33917</v>
      </c>
      <c r="C1915" s="310" t="s">
        <v>256</v>
      </c>
      <c r="D1915" s="311">
        <v>6.03</v>
      </c>
    </row>
    <row r="1916" spans="1:4" ht="20.100000000000001" hidden="1" customHeight="1" x14ac:dyDescent="0.2">
      <c r="A1916" s="308">
        <v>10050004</v>
      </c>
      <c r="B1916" s="309" t="s">
        <v>33918</v>
      </c>
      <c r="C1916" s="310" t="s">
        <v>256</v>
      </c>
      <c r="D1916" s="311">
        <v>10.85</v>
      </c>
    </row>
    <row r="1917" spans="1:4" ht="20.100000000000001" hidden="1" customHeight="1" x14ac:dyDescent="0.2">
      <c r="A1917" s="308">
        <v>10050005</v>
      </c>
      <c r="B1917" s="309" t="s">
        <v>33919</v>
      </c>
      <c r="C1917" s="310" t="s">
        <v>256</v>
      </c>
      <c r="D1917" s="311">
        <v>7.23</v>
      </c>
    </row>
    <row r="1918" spans="1:4" ht="20.100000000000001" hidden="1" customHeight="1" x14ac:dyDescent="0.2">
      <c r="A1918" s="308">
        <v>10050018</v>
      </c>
      <c r="B1918" s="309" t="s">
        <v>33920</v>
      </c>
      <c r="C1918" s="310" t="s">
        <v>223</v>
      </c>
      <c r="D1918" s="311">
        <v>6.03</v>
      </c>
    </row>
    <row r="1919" spans="1:4" ht="20.100000000000001" hidden="1" customHeight="1" x14ac:dyDescent="0.2">
      <c r="A1919" s="308">
        <v>10050032</v>
      </c>
      <c r="B1919" s="309" t="s">
        <v>33921</v>
      </c>
      <c r="C1919" s="310" t="s">
        <v>256</v>
      </c>
      <c r="D1919" s="311">
        <v>5.54</v>
      </c>
    </row>
    <row r="1920" spans="1:4" ht="20.100000000000001" hidden="1" customHeight="1" x14ac:dyDescent="0.2">
      <c r="A1920" s="308">
        <v>10050033</v>
      </c>
      <c r="B1920" s="309" t="s">
        <v>33922</v>
      </c>
      <c r="C1920" s="310" t="s">
        <v>256</v>
      </c>
      <c r="D1920" s="311">
        <v>3.62</v>
      </c>
    </row>
    <row r="1921" spans="1:4" ht="20.100000000000001" hidden="1" customHeight="1" x14ac:dyDescent="0.2">
      <c r="A1921" s="308">
        <v>10060000</v>
      </c>
      <c r="B1921" s="309" t="s">
        <v>32351</v>
      </c>
      <c r="C1921" s="310" t="s">
        <v>32072</v>
      </c>
      <c r="D1921" s="311" t="s">
        <v>32072</v>
      </c>
    </row>
    <row r="1922" spans="1:4" ht="20.100000000000001" hidden="1" customHeight="1" x14ac:dyDescent="0.2">
      <c r="A1922" s="308">
        <v>10060001</v>
      </c>
      <c r="B1922" s="309" t="s">
        <v>33923</v>
      </c>
      <c r="C1922" s="310" t="s">
        <v>256</v>
      </c>
      <c r="D1922" s="311">
        <v>15.38</v>
      </c>
    </row>
    <row r="1923" spans="1:4" ht="20.100000000000001" hidden="1" customHeight="1" x14ac:dyDescent="0.2">
      <c r="A1923" s="308">
        <v>10060002</v>
      </c>
      <c r="B1923" s="309" t="s">
        <v>33924</v>
      </c>
      <c r="C1923" s="310" t="s">
        <v>256</v>
      </c>
      <c r="D1923" s="311">
        <v>18.45</v>
      </c>
    </row>
    <row r="1924" spans="1:4" ht="20.100000000000001" hidden="1" customHeight="1" x14ac:dyDescent="0.2">
      <c r="A1924" s="308">
        <v>10060003</v>
      </c>
      <c r="B1924" s="309" t="s">
        <v>33925</v>
      </c>
      <c r="C1924" s="310" t="s">
        <v>256</v>
      </c>
      <c r="D1924" s="311">
        <v>13.84</v>
      </c>
    </row>
    <row r="1925" spans="1:4" ht="20.100000000000001" hidden="1" customHeight="1" x14ac:dyDescent="0.2">
      <c r="A1925" s="308">
        <v>10060004</v>
      </c>
      <c r="B1925" s="309" t="s">
        <v>33926</v>
      </c>
      <c r="C1925" s="310" t="s">
        <v>256</v>
      </c>
      <c r="D1925" s="311">
        <v>16.91</v>
      </c>
    </row>
    <row r="1926" spans="1:4" ht="20.100000000000001" hidden="1" customHeight="1" x14ac:dyDescent="0.2">
      <c r="A1926" s="308">
        <v>10060005</v>
      </c>
      <c r="B1926" s="309" t="s">
        <v>33927</v>
      </c>
      <c r="C1926" s="310" t="s">
        <v>256</v>
      </c>
      <c r="D1926" s="311">
        <v>15.38</v>
      </c>
    </row>
    <row r="1927" spans="1:4" ht="20.100000000000001" hidden="1" customHeight="1" x14ac:dyDescent="0.2">
      <c r="A1927" s="308">
        <v>10060006</v>
      </c>
      <c r="B1927" s="309" t="s">
        <v>33928</v>
      </c>
      <c r="C1927" s="310" t="s">
        <v>256</v>
      </c>
      <c r="D1927" s="311">
        <v>18.45</v>
      </c>
    </row>
    <row r="1928" spans="1:4" ht="20.100000000000001" hidden="1" customHeight="1" x14ac:dyDescent="0.2">
      <c r="A1928" s="308">
        <v>10060007</v>
      </c>
      <c r="B1928" s="309" t="s">
        <v>33929</v>
      </c>
      <c r="C1928" s="310" t="s">
        <v>256</v>
      </c>
      <c r="D1928" s="311">
        <v>15.38</v>
      </c>
    </row>
    <row r="1929" spans="1:4" ht="20.100000000000001" hidden="1" customHeight="1" x14ac:dyDescent="0.2">
      <c r="A1929" s="308">
        <v>10060008</v>
      </c>
      <c r="B1929" s="309" t="s">
        <v>33930</v>
      </c>
      <c r="C1929" s="310" t="s">
        <v>256</v>
      </c>
      <c r="D1929" s="311">
        <v>18.45</v>
      </c>
    </row>
    <row r="1930" spans="1:4" ht="20.100000000000001" hidden="1" customHeight="1" x14ac:dyDescent="0.2">
      <c r="A1930" s="308">
        <v>10060009</v>
      </c>
      <c r="B1930" s="309" t="s">
        <v>33931</v>
      </c>
      <c r="C1930" s="310" t="s">
        <v>256</v>
      </c>
      <c r="D1930" s="311">
        <v>13.84</v>
      </c>
    </row>
    <row r="1931" spans="1:4" ht="20.100000000000001" hidden="1" customHeight="1" x14ac:dyDescent="0.2">
      <c r="A1931" s="308">
        <v>10060010</v>
      </c>
      <c r="B1931" s="309" t="s">
        <v>33932</v>
      </c>
      <c r="C1931" s="310" t="s">
        <v>256</v>
      </c>
      <c r="D1931" s="311">
        <v>16.91</v>
      </c>
    </row>
    <row r="1932" spans="1:4" ht="20.100000000000001" hidden="1" customHeight="1" x14ac:dyDescent="0.2">
      <c r="A1932" s="308">
        <v>10060011</v>
      </c>
      <c r="B1932" s="309" t="s">
        <v>33933</v>
      </c>
      <c r="C1932" s="310" t="s">
        <v>256</v>
      </c>
      <c r="D1932" s="311">
        <v>21.53</v>
      </c>
    </row>
    <row r="1933" spans="1:4" ht="20.100000000000001" hidden="1" customHeight="1" x14ac:dyDescent="0.2">
      <c r="A1933" s="308">
        <v>10060012</v>
      </c>
      <c r="B1933" s="309" t="s">
        <v>33934</v>
      </c>
      <c r="C1933" s="310" t="s">
        <v>256</v>
      </c>
      <c r="D1933" s="311">
        <v>24.6</v>
      </c>
    </row>
    <row r="1934" spans="1:4" ht="20.100000000000001" hidden="1" customHeight="1" x14ac:dyDescent="0.2">
      <c r="A1934" s="308">
        <v>10060015</v>
      </c>
      <c r="B1934" s="309" t="s">
        <v>33935</v>
      </c>
      <c r="C1934" s="310" t="s">
        <v>223</v>
      </c>
      <c r="D1934" s="311">
        <v>164.57</v>
      </c>
    </row>
    <row r="1935" spans="1:4" ht="20.100000000000001" hidden="1" customHeight="1" x14ac:dyDescent="0.2">
      <c r="A1935" s="308">
        <v>10060018</v>
      </c>
      <c r="B1935" s="309" t="s">
        <v>33936</v>
      </c>
      <c r="C1935" s="310" t="s">
        <v>223</v>
      </c>
      <c r="D1935" s="311">
        <v>122.42</v>
      </c>
    </row>
    <row r="1936" spans="1:4" ht="20.100000000000001" hidden="1" customHeight="1" x14ac:dyDescent="0.2">
      <c r="A1936" s="308">
        <v>10060022</v>
      </c>
      <c r="B1936" s="309" t="s">
        <v>33937</v>
      </c>
      <c r="C1936" s="310" t="s">
        <v>223</v>
      </c>
      <c r="D1936" s="311">
        <v>33.83</v>
      </c>
    </row>
    <row r="1937" spans="1:4" ht="20.100000000000001" hidden="1" customHeight="1" x14ac:dyDescent="0.2">
      <c r="A1937" s="308">
        <v>10060024</v>
      </c>
      <c r="B1937" s="309" t="s">
        <v>33938</v>
      </c>
      <c r="C1937" s="310" t="s">
        <v>223</v>
      </c>
      <c r="D1937" s="311">
        <v>246.02</v>
      </c>
    </row>
    <row r="1938" spans="1:4" ht="20.100000000000001" hidden="1" customHeight="1" x14ac:dyDescent="0.2">
      <c r="A1938" s="308">
        <v>10060026</v>
      </c>
      <c r="B1938" s="309" t="s">
        <v>33939</v>
      </c>
      <c r="C1938" s="310" t="s">
        <v>223</v>
      </c>
      <c r="D1938" s="311">
        <v>16.91</v>
      </c>
    </row>
    <row r="1939" spans="1:4" ht="20.100000000000001" hidden="1" customHeight="1" x14ac:dyDescent="0.2">
      <c r="A1939" s="308">
        <v>10060029</v>
      </c>
      <c r="B1939" s="309" t="s">
        <v>33940</v>
      </c>
      <c r="C1939" s="310" t="s">
        <v>223</v>
      </c>
      <c r="D1939" s="311">
        <v>92.26</v>
      </c>
    </row>
    <row r="1940" spans="1:4" ht="20.100000000000001" hidden="1" customHeight="1" x14ac:dyDescent="0.2">
      <c r="A1940" s="308">
        <v>10060032</v>
      </c>
      <c r="B1940" s="309" t="s">
        <v>33941</v>
      </c>
      <c r="C1940" s="310" t="s">
        <v>256</v>
      </c>
      <c r="D1940" s="311">
        <v>7.69</v>
      </c>
    </row>
    <row r="1941" spans="1:4" ht="20.100000000000001" hidden="1" customHeight="1" x14ac:dyDescent="0.2">
      <c r="A1941" s="308">
        <v>10060033</v>
      </c>
      <c r="B1941" s="309" t="s">
        <v>33942</v>
      </c>
      <c r="C1941" s="310" t="s">
        <v>256</v>
      </c>
      <c r="D1941" s="311">
        <v>4.92</v>
      </c>
    </row>
    <row r="1942" spans="1:4" ht="20.100000000000001" hidden="1" customHeight="1" x14ac:dyDescent="0.2">
      <c r="A1942" s="308">
        <v>10060035</v>
      </c>
      <c r="B1942" s="309" t="s">
        <v>33943</v>
      </c>
      <c r="C1942" s="310" t="s">
        <v>223</v>
      </c>
      <c r="D1942" s="311">
        <v>46.13</v>
      </c>
    </row>
    <row r="1943" spans="1:4" ht="20.100000000000001" hidden="1" customHeight="1" x14ac:dyDescent="0.2">
      <c r="A1943" s="308">
        <v>10060040</v>
      </c>
      <c r="B1943" s="309" t="s">
        <v>33944</v>
      </c>
      <c r="C1943" s="310" t="s">
        <v>223</v>
      </c>
      <c r="D1943" s="311">
        <v>12.3</v>
      </c>
    </row>
    <row r="1944" spans="1:4" ht="20.100000000000001" hidden="1" customHeight="1" x14ac:dyDescent="0.2">
      <c r="A1944" s="308">
        <v>10060042</v>
      </c>
      <c r="B1944" s="309" t="s">
        <v>33945</v>
      </c>
      <c r="C1944" s="310" t="s">
        <v>223</v>
      </c>
      <c r="D1944" s="311">
        <v>8</v>
      </c>
    </row>
    <row r="1945" spans="1:4" ht="20.100000000000001" hidden="1" customHeight="1" x14ac:dyDescent="0.2">
      <c r="A1945" s="308">
        <v>10060045</v>
      </c>
      <c r="B1945" s="309" t="s">
        <v>33946</v>
      </c>
      <c r="C1945" s="310" t="s">
        <v>223</v>
      </c>
      <c r="D1945" s="311">
        <v>23.37</v>
      </c>
    </row>
    <row r="1946" spans="1:4" ht="20.100000000000001" hidden="1" customHeight="1" x14ac:dyDescent="0.2">
      <c r="A1946" s="308">
        <v>10060050</v>
      </c>
      <c r="B1946" s="309" t="s">
        <v>33947</v>
      </c>
      <c r="C1946" s="310" t="s">
        <v>2011</v>
      </c>
      <c r="D1946" s="311">
        <v>13.42</v>
      </c>
    </row>
    <row r="1947" spans="1:4" ht="20.100000000000001" hidden="1" customHeight="1" x14ac:dyDescent="0.2">
      <c r="A1947" s="308">
        <v>10070000</v>
      </c>
      <c r="B1947" s="309" t="s">
        <v>32358</v>
      </c>
      <c r="C1947" s="310" t="s">
        <v>32072</v>
      </c>
      <c r="D1947" s="311" t="s">
        <v>32072</v>
      </c>
    </row>
    <row r="1948" spans="1:4" ht="20.100000000000001" hidden="1" customHeight="1" x14ac:dyDescent="0.2">
      <c r="A1948" s="308">
        <v>10070018</v>
      </c>
      <c r="B1948" s="309" t="s">
        <v>33948</v>
      </c>
      <c r="C1948" s="310" t="s">
        <v>223</v>
      </c>
      <c r="D1948" s="311">
        <v>111.69</v>
      </c>
    </row>
    <row r="1949" spans="1:4" ht="20.100000000000001" hidden="1" customHeight="1" x14ac:dyDescent="0.2">
      <c r="A1949" s="308">
        <v>10070022</v>
      </c>
      <c r="B1949" s="309" t="s">
        <v>33949</v>
      </c>
      <c r="C1949" s="310" t="s">
        <v>223</v>
      </c>
      <c r="D1949" s="311">
        <v>57.58</v>
      </c>
    </row>
    <row r="1950" spans="1:4" ht="20.100000000000001" hidden="1" customHeight="1" x14ac:dyDescent="0.2">
      <c r="A1950" s="308">
        <v>10070024</v>
      </c>
      <c r="B1950" s="309" t="s">
        <v>33950</v>
      </c>
      <c r="C1950" s="310" t="s">
        <v>223</v>
      </c>
      <c r="D1950" s="311">
        <v>219.43</v>
      </c>
    </row>
    <row r="1951" spans="1:4" ht="20.100000000000001" hidden="1" customHeight="1" x14ac:dyDescent="0.2">
      <c r="A1951" s="308">
        <v>10070026</v>
      </c>
      <c r="B1951" s="309" t="s">
        <v>33951</v>
      </c>
      <c r="C1951" s="310" t="s">
        <v>223</v>
      </c>
      <c r="D1951" s="311">
        <v>105.04</v>
      </c>
    </row>
    <row r="1952" spans="1:4" ht="20.100000000000001" hidden="1" customHeight="1" x14ac:dyDescent="0.2">
      <c r="A1952" s="308">
        <v>10070029</v>
      </c>
      <c r="B1952" s="309" t="s">
        <v>33952</v>
      </c>
      <c r="C1952" s="310" t="s">
        <v>223</v>
      </c>
      <c r="D1952" s="311">
        <v>285.26</v>
      </c>
    </row>
    <row r="1953" spans="1:4" ht="20.100000000000001" hidden="1" customHeight="1" x14ac:dyDescent="0.2">
      <c r="A1953" s="308">
        <v>10070032</v>
      </c>
      <c r="B1953" s="309" t="s">
        <v>33953</v>
      </c>
      <c r="C1953" s="310" t="s">
        <v>256</v>
      </c>
      <c r="D1953" s="311">
        <v>67.56</v>
      </c>
    </row>
    <row r="1954" spans="1:4" ht="20.100000000000001" hidden="1" customHeight="1" x14ac:dyDescent="0.2">
      <c r="A1954" s="308">
        <v>10070033</v>
      </c>
      <c r="B1954" s="309" t="s">
        <v>33954</v>
      </c>
      <c r="C1954" s="310" t="s">
        <v>256</v>
      </c>
      <c r="D1954" s="311">
        <v>55.58</v>
      </c>
    </row>
    <row r="1955" spans="1:4" ht="20.100000000000001" hidden="1" customHeight="1" x14ac:dyDescent="0.2">
      <c r="A1955" s="308">
        <v>10070035</v>
      </c>
      <c r="B1955" s="309" t="s">
        <v>33955</v>
      </c>
      <c r="C1955" s="310" t="s">
        <v>223</v>
      </c>
      <c r="D1955" s="311">
        <v>164.57</v>
      </c>
    </row>
    <row r="1956" spans="1:4" ht="20.100000000000001" hidden="1" customHeight="1" x14ac:dyDescent="0.2">
      <c r="A1956" s="308">
        <v>10070040</v>
      </c>
      <c r="B1956" s="309" t="s">
        <v>33956</v>
      </c>
      <c r="C1956" s="310" t="s">
        <v>223</v>
      </c>
      <c r="D1956" s="311">
        <v>27.43</v>
      </c>
    </row>
    <row r="1957" spans="1:4" ht="20.100000000000001" hidden="1" customHeight="1" x14ac:dyDescent="0.2">
      <c r="A1957" s="308">
        <v>10070042</v>
      </c>
      <c r="B1957" s="309" t="s">
        <v>33957</v>
      </c>
      <c r="C1957" s="310" t="s">
        <v>223</v>
      </c>
      <c r="D1957" s="311">
        <v>15.38</v>
      </c>
    </row>
    <row r="1958" spans="1:4" ht="20.100000000000001" hidden="1" customHeight="1" x14ac:dyDescent="0.2">
      <c r="A1958" s="308">
        <v>10070045</v>
      </c>
      <c r="B1958" s="309" t="s">
        <v>33958</v>
      </c>
      <c r="C1958" s="310" t="s">
        <v>223</v>
      </c>
      <c r="D1958" s="311">
        <v>137.13999999999999</v>
      </c>
    </row>
    <row r="1959" spans="1:4" ht="20.100000000000001" hidden="1" customHeight="1" x14ac:dyDescent="0.2">
      <c r="A1959" s="308">
        <v>10080000</v>
      </c>
      <c r="B1959" s="309" t="s">
        <v>32399</v>
      </c>
      <c r="C1959" s="310" t="s">
        <v>32072</v>
      </c>
      <c r="D1959" s="311" t="s">
        <v>32072</v>
      </c>
    </row>
    <row r="1960" spans="1:4" ht="20.100000000000001" hidden="1" customHeight="1" x14ac:dyDescent="0.2">
      <c r="A1960" s="308">
        <v>10080070</v>
      </c>
      <c r="B1960" s="309" t="s">
        <v>33959</v>
      </c>
      <c r="C1960" s="310" t="s">
        <v>223</v>
      </c>
      <c r="D1960" s="311">
        <v>39.07</v>
      </c>
    </row>
    <row r="1961" spans="1:4" ht="20.100000000000001" hidden="1" customHeight="1" x14ac:dyDescent="0.2">
      <c r="A1961" s="308">
        <v>10080072</v>
      </c>
      <c r="B1961" s="309" t="s">
        <v>33960</v>
      </c>
      <c r="C1961" s="310" t="s">
        <v>223</v>
      </c>
      <c r="D1961" s="311">
        <v>205.54</v>
      </c>
    </row>
    <row r="1962" spans="1:4" ht="20.100000000000001" hidden="1" customHeight="1" x14ac:dyDescent="0.2">
      <c r="A1962" s="308">
        <v>10080073</v>
      </c>
      <c r="B1962" s="309" t="s">
        <v>33961</v>
      </c>
      <c r="C1962" s="310" t="s">
        <v>223</v>
      </c>
      <c r="D1962" s="311">
        <v>229.85</v>
      </c>
    </row>
    <row r="1963" spans="1:4" ht="20.100000000000001" hidden="1" customHeight="1" x14ac:dyDescent="0.2">
      <c r="A1963" s="308">
        <v>10080074</v>
      </c>
      <c r="B1963" s="309" t="s">
        <v>33962</v>
      </c>
      <c r="C1963" s="310" t="s">
        <v>223</v>
      </c>
      <c r="D1963" s="311">
        <v>148.13</v>
      </c>
    </row>
    <row r="1964" spans="1:4" ht="20.100000000000001" hidden="1" customHeight="1" x14ac:dyDescent="0.2">
      <c r="A1964" s="308">
        <v>10080076</v>
      </c>
      <c r="B1964" s="309" t="s">
        <v>33963</v>
      </c>
      <c r="C1964" s="310" t="s">
        <v>223</v>
      </c>
      <c r="D1964" s="311">
        <v>21.42</v>
      </c>
    </row>
    <row r="1965" spans="1:4" ht="20.100000000000001" hidden="1" customHeight="1" x14ac:dyDescent="0.2">
      <c r="A1965" s="308">
        <v>10080081</v>
      </c>
      <c r="B1965" s="309" t="s">
        <v>33964</v>
      </c>
      <c r="C1965" s="310" t="s">
        <v>223</v>
      </c>
      <c r="D1965" s="311">
        <v>36.33</v>
      </c>
    </row>
    <row r="1966" spans="1:4" ht="20.100000000000001" hidden="1" customHeight="1" x14ac:dyDescent="0.2">
      <c r="A1966" s="308">
        <v>10080086</v>
      </c>
      <c r="B1966" s="309" t="s">
        <v>33965</v>
      </c>
      <c r="C1966" s="310" t="s">
        <v>223</v>
      </c>
      <c r="D1966" s="311">
        <v>68.14</v>
      </c>
    </row>
    <row r="1967" spans="1:4" ht="20.100000000000001" hidden="1" customHeight="1" x14ac:dyDescent="0.2">
      <c r="A1967" s="308">
        <v>10080093</v>
      </c>
      <c r="B1967" s="309" t="s">
        <v>33966</v>
      </c>
      <c r="C1967" s="310" t="s">
        <v>223</v>
      </c>
      <c r="D1967" s="311">
        <v>73.89</v>
      </c>
    </row>
    <row r="1968" spans="1:4" ht="20.100000000000001" hidden="1" customHeight="1" x14ac:dyDescent="0.2">
      <c r="A1968" s="308">
        <v>10080097</v>
      </c>
      <c r="B1968" s="309" t="s">
        <v>33967</v>
      </c>
      <c r="C1968" s="310" t="s">
        <v>223</v>
      </c>
      <c r="D1968" s="311">
        <v>44.67</v>
      </c>
    </row>
    <row r="1969" spans="1:4" ht="20.100000000000001" hidden="1" customHeight="1" x14ac:dyDescent="0.2">
      <c r="A1969" s="308">
        <v>10090000</v>
      </c>
      <c r="B1969" s="309" t="s">
        <v>32222</v>
      </c>
      <c r="C1969" s="310" t="s">
        <v>32072</v>
      </c>
      <c r="D1969" s="311" t="s">
        <v>32072</v>
      </c>
    </row>
    <row r="1970" spans="1:4" ht="20.100000000000001" hidden="1" customHeight="1" x14ac:dyDescent="0.2">
      <c r="A1970" s="308">
        <v>10090001</v>
      </c>
      <c r="B1970" s="309" t="s">
        <v>33968</v>
      </c>
      <c r="C1970" s="310" t="s">
        <v>256</v>
      </c>
      <c r="D1970" s="311">
        <v>13.73</v>
      </c>
    </row>
    <row r="1971" spans="1:4" ht="20.100000000000001" hidden="1" customHeight="1" x14ac:dyDescent="0.2">
      <c r="A1971" s="312">
        <v>11000000</v>
      </c>
      <c r="B1971" s="313" t="s">
        <v>33969</v>
      </c>
      <c r="C1971" s="314"/>
      <c r="D1971" s="315"/>
    </row>
    <row r="1972" spans="1:4" ht="20.100000000000001" hidden="1" customHeight="1" x14ac:dyDescent="0.2">
      <c r="A1972" s="308">
        <v>11001000</v>
      </c>
      <c r="B1972" s="309" t="s">
        <v>33970</v>
      </c>
      <c r="C1972" s="310" t="s">
        <v>32072</v>
      </c>
      <c r="D1972" s="311" t="s">
        <v>32072</v>
      </c>
    </row>
    <row r="1973" spans="1:4" ht="20.100000000000001" hidden="1" customHeight="1" x14ac:dyDescent="0.2">
      <c r="A1973" s="308">
        <v>11001001</v>
      </c>
      <c r="B1973" s="309" t="s">
        <v>33971</v>
      </c>
      <c r="C1973" s="310" t="s">
        <v>2011</v>
      </c>
      <c r="D1973" s="311">
        <v>17.84</v>
      </c>
    </row>
    <row r="1974" spans="1:4" ht="20.100000000000001" hidden="1" customHeight="1" x14ac:dyDescent="0.2">
      <c r="A1974" s="308">
        <v>11001008</v>
      </c>
      <c r="B1974" s="309" t="s">
        <v>33972</v>
      </c>
      <c r="C1974" s="310" t="s">
        <v>2011</v>
      </c>
      <c r="D1974" s="311">
        <v>50.37</v>
      </c>
    </row>
    <row r="1975" spans="1:4" ht="20.100000000000001" hidden="1" customHeight="1" x14ac:dyDescent="0.2">
      <c r="A1975" s="308">
        <v>11001009</v>
      </c>
      <c r="B1975" s="309" t="s">
        <v>33973</v>
      </c>
      <c r="C1975" s="310" t="s">
        <v>2011</v>
      </c>
      <c r="D1975" s="311">
        <v>51.22</v>
      </c>
    </row>
    <row r="1976" spans="1:4" ht="20.100000000000001" hidden="1" customHeight="1" x14ac:dyDescent="0.2">
      <c r="A1976" s="308">
        <v>11001013</v>
      </c>
      <c r="B1976" s="309" t="s">
        <v>33974</v>
      </c>
      <c r="C1976" s="310" t="s">
        <v>2011</v>
      </c>
      <c r="D1976" s="311">
        <v>38.340000000000003</v>
      </c>
    </row>
    <row r="1977" spans="1:4" ht="20.100000000000001" hidden="1" customHeight="1" x14ac:dyDescent="0.2">
      <c r="A1977" s="308">
        <v>11002000</v>
      </c>
      <c r="B1977" s="309" t="s">
        <v>33975</v>
      </c>
      <c r="C1977" s="310" t="s">
        <v>32072</v>
      </c>
      <c r="D1977" s="311" t="s">
        <v>32072</v>
      </c>
    </row>
    <row r="1978" spans="1:4" ht="20.100000000000001" hidden="1" customHeight="1" x14ac:dyDescent="0.2">
      <c r="A1978" s="308">
        <v>11002001</v>
      </c>
      <c r="B1978" s="309" t="s">
        <v>33971</v>
      </c>
      <c r="C1978" s="310" t="s">
        <v>2011</v>
      </c>
      <c r="D1978" s="311">
        <v>7.2</v>
      </c>
    </row>
    <row r="1979" spans="1:4" ht="20.100000000000001" hidden="1" customHeight="1" x14ac:dyDescent="0.2">
      <c r="A1979" s="308">
        <v>11002003</v>
      </c>
      <c r="B1979" s="309" t="s">
        <v>33976</v>
      </c>
      <c r="C1979" s="310" t="s">
        <v>2011</v>
      </c>
      <c r="D1979" s="311">
        <v>16.420000000000002</v>
      </c>
    </row>
    <row r="1980" spans="1:4" ht="20.100000000000001" hidden="1" customHeight="1" x14ac:dyDescent="0.2">
      <c r="A1980" s="308">
        <v>11002008</v>
      </c>
      <c r="B1980" s="309" t="s">
        <v>33977</v>
      </c>
      <c r="C1980" s="310" t="s">
        <v>2011</v>
      </c>
      <c r="D1980" s="311">
        <v>46.44</v>
      </c>
    </row>
    <row r="1981" spans="1:4" ht="20.100000000000001" hidden="1" customHeight="1" x14ac:dyDescent="0.2">
      <c r="A1981" s="308">
        <v>11002009</v>
      </c>
      <c r="B1981" s="309" t="s">
        <v>33978</v>
      </c>
      <c r="C1981" s="310" t="s">
        <v>2011</v>
      </c>
      <c r="D1981" s="311">
        <v>45.85</v>
      </c>
    </row>
    <row r="1982" spans="1:4" ht="20.100000000000001" hidden="1" customHeight="1" x14ac:dyDescent="0.2">
      <c r="A1982" s="308">
        <v>11002010</v>
      </c>
      <c r="B1982" s="309" t="s">
        <v>33979</v>
      </c>
      <c r="C1982" s="310" t="s">
        <v>2011</v>
      </c>
      <c r="D1982" s="311">
        <v>54.05</v>
      </c>
    </row>
    <row r="1983" spans="1:4" ht="20.100000000000001" hidden="1" customHeight="1" x14ac:dyDescent="0.2">
      <c r="A1983" s="308">
        <v>11002013</v>
      </c>
      <c r="B1983" s="309" t="s">
        <v>33974</v>
      </c>
      <c r="C1983" s="310" t="s">
        <v>2011</v>
      </c>
      <c r="D1983" s="311">
        <v>24.01</v>
      </c>
    </row>
    <row r="1984" spans="1:4" ht="20.100000000000001" hidden="1" customHeight="1" x14ac:dyDescent="0.2">
      <c r="A1984" s="308">
        <v>11002015</v>
      </c>
      <c r="B1984" s="309" t="s">
        <v>33980</v>
      </c>
      <c r="C1984" s="310" t="s">
        <v>2011</v>
      </c>
      <c r="D1984" s="311">
        <v>25.5</v>
      </c>
    </row>
    <row r="1985" spans="1:4" ht="20.100000000000001" hidden="1" customHeight="1" x14ac:dyDescent="0.2">
      <c r="A1985" s="308">
        <v>11002025</v>
      </c>
      <c r="B1985" s="309" t="s">
        <v>33981</v>
      </c>
      <c r="C1985" s="310" t="s">
        <v>2011</v>
      </c>
      <c r="D1985" s="311">
        <v>82.49</v>
      </c>
    </row>
    <row r="1986" spans="1:4" ht="20.100000000000001" hidden="1" customHeight="1" x14ac:dyDescent="0.2">
      <c r="A1986" s="308">
        <v>11002029</v>
      </c>
      <c r="B1986" s="309" t="s">
        <v>33982</v>
      </c>
      <c r="C1986" s="310" t="s">
        <v>2011</v>
      </c>
      <c r="D1986" s="311">
        <v>71.900000000000006</v>
      </c>
    </row>
    <row r="1987" spans="1:4" ht="20.100000000000001" hidden="1" customHeight="1" x14ac:dyDescent="0.2">
      <c r="A1987" s="308">
        <v>11002075</v>
      </c>
      <c r="B1987" s="309" t="s">
        <v>33983</v>
      </c>
      <c r="C1987" s="310" t="s">
        <v>2011</v>
      </c>
      <c r="D1987" s="311">
        <v>203.44</v>
      </c>
    </row>
    <row r="1988" spans="1:4" ht="20.100000000000001" hidden="1" customHeight="1" x14ac:dyDescent="0.2">
      <c r="A1988" s="308">
        <v>11002105</v>
      </c>
      <c r="B1988" s="309" t="s">
        <v>33984</v>
      </c>
      <c r="C1988" s="310" t="s">
        <v>2011</v>
      </c>
      <c r="D1988" s="311">
        <v>6.84</v>
      </c>
    </row>
    <row r="1989" spans="1:4" ht="20.100000000000001" hidden="1" customHeight="1" x14ac:dyDescent="0.2">
      <c r="A1989" s="308">
        <v>11003000</v>
      </c>
      <c r="B1989" s="309" t="s">
        <v>33985</v>
      </c>
      <c r="C1989" s="310" t="s">
        <v>32072</v>
      </c>
      <c r="D1989" s="311" t="s">
        <v>32072</v>
      </c>
    </row>
    <row r="1990" spans="1:4" ht="20.100000000000001" hidden="1" customHeight="1" x14ac:dyDescent="0.2">
      <c r="A1990" s="308">
        <v>11003001</v>
      </c>
      <c r="B1990" s="309" t="s">
        <v>33971</v>
      </c>
      <c r="C1990" s="310" t="s">
        <v>2011</v>
      </c>
      <c r="D1990" s="311">
        <v>7.2</v>
      </c>
    </row>
    <row r="1991" spans="1:4" ht="20.100000000000001" hidden="1" customHeight="1" x14ac:dyDescent="0.2">
      <c r="A1991" s="308">
        <v>11003003</v>
      </c>
      <c r="B1991" s="309" t="s">
        <v>33986</v>
      </c>
      <c r="C1991" s="310" t="s">
        <v>2011</v>
      </c>
      <c r="D1991" s="311">
        <v>15.64</v>
      </c>
    </row>
    <row r="1992" spans="1:4" ht="20.100000000000001" hidden="1" customHeight="1" x14ac:dyDescent="0.2">
      <c r="A1992" s="308">
        <v>11003004</v>
      </c>
      <c r="B1992" s="309" t="s">
        <v>33987</v>
      </c>
      <c r="C1992" s="310" t="s">
        <v>2011</v>
      </c>
      <c r="D1992" s="311">
        <v>22.56</v>
      </c>
    </row>
    <row r="1993" spans="1:4" ht="20.100000000000001" hidden="1" customHeight="1" x14ac:dyDescent="0.2">
      <c r="A1993" s="308">
        <v>11003005</v>
      </c>
      <c r="B1993" s="309" t="s">
        <v>33976</v>
      </c>
      <c r="C1993" s="310" t="s">
        <v>2011</v>
      </c>
      <c r="D1993" s="311">
        <v>16.420000000000002</v>
      </c>
    </row>
    <row r="1994" spans="1:4" ht="20.100000000000001" hidden="1" customHeight="1" x14ac:dyDescent="0.2">
      <c r="A1994" s="308">
        <v>11003008</v>
      </c>
      <c r="B1994" s="309" t="s">
        <v>33988</v>
      </c>
      <c r="C1994" s="310" t="s">
        <v>2011</v>
      </c>
      <c r="D1994" s="311">
        <v>46.44</v>
      </c>
    </row>
    <row r="1995" spans="1:4" ht="20.100000000000001" hidden="1" customHeight="1" x14ac:dyDescent="0.2">
      <c r="A1995" s="308">
        <v>11003009</v>
      </c>
      <c r="B1995" s="309" t="s">
        <v>33989</v>
      </c>
      <c r="C1995" s="310" t="s">
        <v>2011</v>
      </c>
      <c r="D1995" s="311">
        <v>45.85</v>
      </c>
    </row>
    <row r="1996" spans="1:4" ht="20.100000000000001" hidden="1" customHeight="1" x14ac:dyDescent="0.2">
      <c r="A1996" s="308">
        <v>11003010</v>
      </c>
      <c r="B1996" s="309" t="s">
        <v>33990</v>
      </c>
      <c r="C1996" s="310" t="s">
        <v>2011</v>
      </c>
      <c r="D1996" s="311">
        <v>54.05</v>
      </c>
    </row>
    <row r="1997" spans="1:4" ht="20.100000000000001" hidden="1" customHeight="1" x14ac:dyDescent="0.2">
      <c r="A1997" s="308">
        <v>11003013</v>
      </c>
      <c r="B1997" s="309" t="s">
        <v>33991</v>
      </c>
      <c r="C1997" s="310" t="s">
        <v>2011</v>
      </c>
      <c r="D1997" s="311">
        <v>22.37</v>
      </c>
    </row>
    <row r="1998" spans="1:4" ht="20.100000000000001" hidden="1" customHeight="1" x14ac:dyDescent="0.2">
      <c r="A1998" s="308">
        <v>11003041</v>
      </c>
      <c r="B1998" s="309" t="s">
        <v>33992</v>
      </c>
      <c r="C1998" s="310" t="s">
        <v>256</v>
      </c>
      <c r="D1998" s="311">
        <v>111.36</v>
      </c>
    </row>
    <row r="1999" spans="1:4" ht="20.100000000000001" hidden="1" customHeight="1" x14ac:dyDescent="0.2">
      <c r="A1999" s="308">
        <v>11003045</v>
      </c>
      <c r="B1999" s="309" t="s">
        <v>33993</v>
      </c>
      <c r="C1999" s="310" t="s">
        <v>2011</v>
      </c>
      <c r="D1999" s="311">
        <v>199.95</v>
      </c>
    </row>
    <row r="2000" spans="1:4" ht="20.100000000000001" hidden="1" customHeight="1" x14ac:dyDescent="0.2">
      <c r="A2000" s="308">
        <v>11003046</v>
      </c>
      <c r="B2000" s="309" t="s">
        <v>33994</v>
      </c>
      <c r="C2000" s="310" t="s">
        <v>2011</v>
      </c>
      <c r="D2000" s="311">
        <v>83.27</v>
      </c>
    </row>
    <row r="2001" spans="1:4" ht="20.100000000000001" hidden="1" customHeight="1" x14ac:dyDescent="0.2">
      <c r="A2001" s="308">
        <v>11003047</v>
      </c>
      <c r="B2001" s="309" t="s">
        <v>33995</v>
      </c>
      <c r="C2001" s="310" t="s">
        <v>2011</v>
      </c>
      <c r="D2001" s="311">
        <v>219.3</v>
      </c>
    </row>
    <row r="2002" spans="1:4" ht="20.100000000000001" hidden="1" customHeight="1" x14ac:dyDescent="0.2">
      <c r="A2002" s="308">
        <v>11003048</v>
      </c>
      <c r="B2002" s="309" t="s">
        <v>33996</v>
      </c>
      <c r="C2002" s="310" t="s">
        <v>2011</v>
      </c>
      <c r="D2002" s="311">
        <v>102.62</v>
      </c>
    </row>
    <row r="2003" spans="1:4" ht="20.100000000000001" hidden="1" customHeight="1" x14ac:dyDescent="0.2">
      <c r="A2003" s="308">
        <v>11003105</v>
      </c>
      <c r="B2003" s="309" t="s">
        <v>33984</v>
      </c>
      <c r="C2003" s="310" t="s">
        <v>2011</v>
      </c>
      <c r="D2003" s="311">
        <v>6.84</v>
      </c>
    </row>
    <row r="2004" spans="1:4" ht="20.100000000000001" hidden="1" customHeight="1" x14ac:dyDescent="0.2">
      <c r="A2004" s="308">
        <v>11004000</v>
      </c>
      <c r="B2004" s="309" t="s">
        <v>33997</v>
      </c>
      <c r="C2004" s="310" t="s">
        <v>32072</v>
      </c>
      <c r="D2004" s="311" t="s">
        <v>32072</v>
      </c>
    </row>
    <row r="2005" spans="1:4" ht="20.100000000000001" hidden="1" customHeight="1" x14ac:dyDescent="0.2">
      <c r="A2005" s="308">
        <v>11004004</v>
      </c>
      <c r="B2005" s="309" t="s">
        <v>33998</v>
      </c>
      <c r="C2005" s="310" t="s">
        <v>256</v>
      </c>
      <c r="D2005" s="311">
        <v>40.799999999999997</v>
      </c>
    </row>
    <row r="2006" spans="1:4" ht="20.100000000000001" hidden="1" customHeight="1" x14ac:dyDescent="0.2">
      <c r="A2006" s="308">
        <v>11004005</v>
      </c>
      <c r="B2006" s="309" t="s">
        <v>33999</v>
      </c>
      <c r="C2006" s="310" t="s">
        <v>256</v>
      </c>
      <c r="D2006" s="311">
        <v>36.93</v>
      </c>
    </row>
    <row r="2007" spans="1:4" ht="20.100000000000001" hidden="1" customHeight="1" x14ac:dyDescent="0.2">
      <c r="A2007" s="308">
        <v>11004006</v>
      </c>
      <c r="B2007" s="309" t="s">
        <v>34000</v>
      </c>
      <c r="C2007" s="310" t="s">
        <v>256</v>
      </c>
      <c r="D2007" s="311">
        <v>43.03</v>
      </c>
    </row>
    <row r="2008" spans="1:4" ht="20.100000000000001" hidden="1" customHeight="1" x14ac:dyDescent="0.2">
      <c r="A2008" s="308">
        <v>11004013</v>
      </c>
      <c r="B2008" s="309" t="s">
        <v>34001</v>
      </c>
      <c r="C2008" s="310" t="s">
        <v>256</v>
      </c>
      <c r="D2008" s="311">
        <v>34.92</v>
      </c>
    </row>
    <row r="2009" spans="1:4" ht="20.100000000000001" hidden="1" customHeight="1" x14ac:dyDescent="0.2">
      <c r="A2009" s="308">
        <v>11004017</v>
      </c>
      <c r="B2009" s="309" t="s">
        <v>34002</v>
      </c>
      <c r="C2009" s="310" t="s">
        <v>256</v>
      </c>
      <c r="D2009" s="311">
        <v>40.06</v>
      </c>
    </row>
    <row r="2010" spans="1:4" ht="20.100000000000001" hidden="1" customHeight="1" x14ac:dyDescent="0.2">
      <c r="A2010" s="308">
        <v>11004050</v>
      </c>
      <c r="B2010" s="309" t="s">
        <v>34003</v>
      </c>
      <c r="C2010" s="310" t="s">
        <v>256</v>
      </c>
      <c r="D2010" s="311">
        <v>20.51</v>
      </c>
    </row>
    <row r="2011" spans="1:4" ht="20.100000000000001" hidden="1" customHeight="1" x14ac:dyDescent="0.2">
      <c r="A2011" s="308">
        <v>11004056</v>
      </c>
      <c r="B2011" s="309" t="s">
        <v>34004</v>
      </c>
      <c r="C2011" s="310" t="s">
        <v>256</v>
      </c>
      <c r="D2011" s="311">
        <v>118.23</v>
      </c>
    </row>
    <row r="2012" spans="1:4" ht="20.100000000000001" hidden="1" customHeight="1" x14ac:dyDescent="0.2">
      <c r="A2012" s="308">
        <v>11004058</v>
      </c>
      <c r="B2012" s="309" t="s">
        <v>34005</v>
      </c>
      <c r="C2012" s="310" t="s">
        <v>256</v>
      </c>
      <c r="D2012" s="311">
        <v>152.19999999999999</v>
      </c>
    </row>
    <row r="2013" spans="1:4" ht="20.100000000000001" hidden="1" customHeight="1" x14ac:dyDescent="0.2">
      <c r="A2013" s="308">
        <v>11004060</v>
      </c>
      <c r="B2013" s="309" t="s">
        <v>34006</v>
      </c>
      <c r="C2013" s="310" t="s">
        <v>256</v>
      </c>
      <c r="D2013" s="311">
        <v>168.24</v>
      </c>
    </row>
    <row r="2014" spans="1:4" ht="20.100000000000001" hidden="1" customHeight="1" x14ac:dyDescent="0.2">
      <c r="A2014" s="308">
        <v>11004101</v>
      </c>
      <c r="B2014" s="309" t="s">
        <v>34007</v>
      </c>
      <c r="C2014" s="310" t="s">
        <v>256</v>
      </c>
      <c r="D2014" s="311">
        <v>265.89</v>
      </c>
    </row>
    <row r="2015" spans="1:4" ht="20.100000000000001" hidden="1" customHeight="1" x14ac:dyDescent="0.2">
      <c r="A2015" s="308">
        <v>11050000</v>
      </c>
      <c r="B2015" s="309" t="s">
        <v>32216</v>
      </c>
      <c r="C2015" s="310" t="s">
        <v>32072</v>
      </c>
      <c r="D2015" s="311" t="s">
        <v>32072</v>
      </c>
    </row>
    <row r="2016" spans="1:4" ht="20.100000000000001" hidden="1" customHeight="1" x14ac:dyDescent="0.2">
      <c r="A2016" s="308">
        <v>11050002</v>
      </c>
      <c r="B2016" s="309" t="s">
        <v>34008</v>
      </c>
      <c r="C2016" s="310" t="s">
        <v>2011</v>
      </c>
      <c r="D2016" s="311">
        <v>5.41</v>
      </c>
    </row>
    <row r="2017" spans="1:4" ht="20.100000000000001" hidden="1" customHeight="1" x14ac:dyDescent="0.2">
      <c r="A2017" s="308">
        <v>11050003</v>
      </c>
      <c r="B2017" s="309" t="s">
        <v>34009</v>
      </c>
      <c r="C2017" s="310" t="s">
        <v>2011</v>
      </c>
      <c r="D2017" s="311">
        <v>10.82</v>
      </c>
    </row>
    <row r="2018" spans="1:4" ht="20.100000000000001" hidden="1" customHeight="1" x14ac:dyDescent="0.2">
      <c r="A2018" s="308">
        <v>11050005</v>
      </c>
      <c r="B2018" s="309" t="s">
        <v>34010</v>
      </c>
      <c r="C2018" s="310" t="s">
        <v>2011</v>
      </c>
      <c r="D2018" s="311">
        <v>37.89</v>
      </c>
    </row>
    <row r="2019" spans="1:4" ht="20.100000000000001" hidden="1" customHeight="1" x14ac:dyDescent="0.2">
      <c r="A2019" s="308">
        <v>11050010</v>
      </c>
      <c r="B2019" s="309" t="s">
        <v>34011</v>
      </c>
      <c r="C2019" s="310" t="s">
        <v>2011</v>
      </c>
      <c r="D2019" s="311">
        <v>33.83</v>
      </c>
    </row>
    <row r="2020" spans="1:4" ht="20.100000000000001" hidden="1" customHeight="1" x14ac:dyDescent="0.2">
      <c r="A2020" s="308">
        <v>11050015</v>
      </c>
      <c r="B2020" s="309" t="s">
        <v>34012</v>
      </c>
      <c r="C2020" s="310" t="s">
        <v>2011</v>
      </c>
      <c r="D2020" s="311">
        <v>67.650000000000006</v>
      </c>
    </row>
    <row r="2021" spans="1:4" ht="20.100000000000001" hidden="1" customHeight="1" x14ac:dyDescent="0.2">
      <c r="A2021" s="308">
        <v>11060000</v>
      </c>
      <c r="B2021" s="309" t="s">
        <v>32351</v>
      </c>
      <c r="C2021" s="310" t="s">
        <v>32072</v>
      </c>
      <c r="D2021" s="311" t="s">
        <v>32072</v>
      </c>
    </row>
    <row r="2022" spans="1:4" ht="20.100000000000001" hidden="1" customHeight="1" x14ac:dyDescent="0.2">
      <c r="A2022" s="308">
        <v>11060005</v>
      </c>
      <c r="B2022" s="309" t="s">
        <v>34013</v>
      </c>
      <c r="C2022" s="310" t="s">
        <v>2011</v>
      </c>
      <c r="D2022" s="311">
        <v>37.89</v>
      </c>
    </row>
    <row r="2023" spans="1:4" ht="20.100000000000001" hidden="1" customHeight="1" x14ac:dyDescent="0.2">
      <c r="A2023" s="308">
        <v>11060010</v>
      </c>
      <c r="B2023" s="309" t="s">
        <v>34014</v>
      </c>
      <c r="C2023" s="310" t="s">
        <v>2011</v>
      </c>
      <c r="D2023" s="311">
        <v>8.9700000000000006</v>
      </c>
    </row>
    <row r="2024" spans="1:4" ht="20.100000000000001" hidden="1" customHeight="1" x14ac:dyDescent="0.2">
      <c r="A2024" s="308">
        <v>11060015</v>
      </c>
      <c r="B2024" s="309" t="s">
        <v>34015</v>
      </c>
      <c r="C2024" s="310" t="s">
        <v>2011</v>
      </c>
      <c r="D2024" s="311">
        <v>26.91</v>
      </c>
    </row>
    <row r="2025" spans="1:4" ht="20.100000000000001" hidden="1" customHeight="1" x14ac:dyDescent="0.2">
      <c r="A2025" s="308">
        <v>11070000</v>
      </c>
      <c r="B2025" s="309" t="s">
        <v>32358</v>
      </c>
      <c r="C2025" s="310" t="s">
        <v>32072</v>
      </c>
      <c r="D2025" s="311" t="s">
        <v>32072</v>
      </c>
    </row>
    <row r="2026" spans="1:4" ht="20.100000000000001" hidden="1" customHeight="1" x14ac:dyDescent="0.2">
      <c r="A2026" s="308">
        <v>11070005</v>
      </c>
      <c r="B2026" s="309" t="s">
        <v>34016</v>
      </c>
      <c r="C2026" s="310" t="s">
        <v>2011</v>
      </c>
      <c r="D2026" s="311">
        <v>26.63</v>
      </c>
    </row>
    <row r="2027" spans="1:4" ht="20.100000000000001" hidden="1" customHeight="1" x14ac:dyDescent="0.2">
      <c r="A2027" s="308">
        <v>11080000</v>
      </c>
      <c r="B2027" s="309" t="s">
        <v>32399</v>
      </c>
      <c r="C2027" s="310" t="s">
        <v>32072</v>
      </c>
      <c r="D2027" s="311" t="s">
        <v>32072</v>
      </c>
    </row>
    <row r="2028" spans="1:4" ht="20.100000000000001" hidden="1" customHeight="1" x14ac:dyDescent="0.2">
      <c r="A2028" s="308">
        <v>11080001</v>
      </c>
      <c r="B2028" s="309" t="s">
        <v>34017</v>
      </c>
      <c r="C2028" s="310" t="s">
        <v>256</v>
      </c>
      <c r="D2028" s="311">
        <v>47.46</v>
      </c>
    </row>
    <row r="2029" spans="1:4" ht="20.100000000000001" hidden="1" customHeight="1" x14ac:dyDescent="0.2">
      <c r="A2029" s="308">
        <v>11080005</v>
      </c>
      <c r="B2029" s="309" t="s">
        <v>34018</v>
      </c>
      <c r="C2029" s="310" t="s">
        <v>2011</v>
      </c>
      <c r="D2029" s="311">
        <v>64.95</v>
      </c>
    </row>
    <row r="2030" spans="1:4" ht="20.100000000000001" hidden="1" customHeight="1" x14ac:dyDescent="0.2">
      <c r="A2030" s="308">
        <v>11080006</v>
      </c>
      <c r="B2030" s="309" t="s">
        <v>34019</v>
      </c>
      <c r="C2030" s="310" t="s">
        <v>2011</v>
      </c>
      <c r="D2030" s="311">
        <v>33.729999999999997</v>
      </c>
    </row>
    <row r="2031" spans="1:4" ht="20.100000000000001" hidden="1" customHeight="1" x14ac:dyDescent="0.2">
      <c r="A2031" s="312">
        <v>12000000</v>
      </c>
      <c r="B2031" s="313" t="s">
        <v>34020</v>
      </c>
      <c r="C2031" s="314"/>
      <c r="D2031" s="315"/>
    </row>
    <row r="2032" spans="1:4" ht="20.100000000000001" hidden="1" customHeight="1" x14ac:dyDescent="0.2">
      <c r="A2032" s="308">
        <v>12001000</v>
      </c>
      <c r="B2032" s="309" t="s">
        <v>34021</v>
      </c>
      <c r="C2032" s="310" t="s">
        <v>32072</v>
      </c>
      <c r="D2032" s="311" t="s">
        <v>32072</v>
      </c>
    </row>
    <row r="2033" spans="1:4" ht="20.100000000000001" hidden="1" customHeight="1" x14ac:dyDescent="0.2">
      <c r="A2033" s="308">
        <v>12001030</v>
      </c>
      <c r="B2033" s="309" t="s">
        <v>34022</v>
      </c>
      <c r="C2033" s="310" t="s">
        <v>2011</v>
      </c>
      <c r="D2033" s="311">
        <v>159.30000000000001</v>
      </c>
    </row>
    <row r="2034" spans="1:4" ht="20.100000000000001" hidden="1" customHeight="1" x14ac:dyDescent="0.2">
      <c r="A2034" s="308">
        <v>12001040</v>
      </c>
      <c r="B2034" s="309" t="s">
        <v>34023</v>
      </c>
      <c r="C2034" s="310" t="s">
        <v>2011</v>
      </c>
      <c r="D2034" s="311">
        <v>85.9</v>
      </c>
    </row>
    <row r="2035" spans="1:4" ht="20.100000000000001" hidden="1" customHeight="1" x14ac:dyDescent="0.2">
      <c r="A2035" s="308">
        <v>12001042</v>
      </c>
      <c r="B2035" s="309" t="s">
        <v>34024</v>
      </c>
      <c r="C2035" s="310" t="s">
        <v>2011</v>
      </c>
      <c r="D2035" s="311">
        <v>121.4</v>
      </c>
    </row>
    <row r="2036" spans="1:4" ht="20.100000000000001" hidden="1" customHeight="1" x14ac:dyDescent="0.2">
      <c r="A2036" s="308">
        <v>12001043</v>
      </c>
      <c r="B2036" s="309" t="s">
        <v>34025</v>
      </c>
      <c r="C2036" s="310" t="s">
        <v>2011</v>
      </c>
      <c r="D2036" s="311">
        <v>101.79</v>
      </c>
    </row>
    <row r="2037" spans="1:4" ht="20.100000000000001" hidden="1" customHeight="1" x14ac:dyDescent="0.2">
      <c r="A2037" s="308">
        <v>12001045</v>
      </c>
      <c r="B2037" s="309" t="s">
        <v>34026</v>
      </c>
      <c r="C2037" s="310" t="s">
        <v>2011</v>
      </c>
      <c r="D2037" s="311">
        <v>112.07</v>
      </c>
    </row>
    <row r="2038" spans="1:4" ht="20.100000000000001" hidden="1" customHeight="1" x14ac:dyDescent="0.2">
      <c r="A2038" s="308">
        <v>12050000</v>
      </c>
      <c r="B2038" s="309" t="s">
        <v>32216</v>
      </c>
      <c r="C2038" s="310" t="s">
        <v>32072</v>
      </c>
      <c r="D2038" s="311" t="s">
        <v>32072</v>
      </c>
    </row>
    <row r="2039" spans="1:4" ht="20.100000000000001" hidden="1" customHeight="1" x14ac:dyDescent="0.2">
      <c r="A2039" s="308">
        <v>12050001</v>
      </c>
      <c r="B2039" s="309" t="s">
        <v>34027</v>
      </c>
      <c r="C2039" s="310" t="s">
        <v>2011</v>
      </c>
      <c r="D2039" s="311">
        <v>7.23</v>
      </c>
    </row>
    <row r="2040" spans="1:4" ht="20.100000000000001" hidden="1" customHeight="1" x14ac:dyDescent="0.2">
      <c r="A2040" s="308">
        <v>12050002</v>
      </c>
      <c r="B2040" s="309" t="s">
        <v>34028</v>
      </c>
      <c r="C2040" s="310" t="s">
        <v>2011</v>
      </c>
      <c r="D2040" s="311">
        <v>9.64</v>
      </c>
    </row>
    <row r="2041" spans="1:4" ht="20.100000000000001" hidden="1" customHeight="1" x14ac:dyDescent="0.2">
      <c r="A2041" s="308">
        <v>12050005</v>
      </c>
      <c r="B2041" s="309" t="s">
        <v>34029</v>
      </c>
      <c r="C2041" s="310" t="s">
        <v>2011</v>
      </c>
      <c r="D2041" s="311">
        <v>4.34</v>
      </c>
    </row>
    <row r="2042" spans="1:4" ht="20.100000000000001" hidden="1" customHeight="1" x14ac:dyDescent="0.2">
      <c r="A2042" s="308">
        <v>12050020</v>
      </c>
      <c r="B2042" s="309" t="s">
        <v>34030</v>
      </c>
      <c r="C2042" s="310" t="s">
        <v>2011</v>
      </c>
      <c r="D2042" s="311">
        <v>9.64</v>
      </c>
    </row>
    <row r="2043" spans="1:4" ht="20.100000000000001" hidden="1" customHeight="1" x14ac:dyDescent="0.2">
      <c r="A2043" s="308">
        <v>12060000</v>
      </c>
      <c r="B2043" s="309" t="s">
        <v>32351</v>
      </c>
      <c r="C2043" s="310" t="s">
        <v>32072</v>
      </c>
      <c r="D2043" s="311" t="s">
        <v>32072</v>
      </c>
    </row>
    <row r="2044" spans="1:4" ht="20.100000000000001" hidden="1" customHeight="1" x14ac:dyDescent="0.2">
      <c r="A2044" s="308">
        <v>12060001</v>
      </c>
      <c r="B2044" s="309" t="s">
        <v>34031</v>
      </c>
      <c r="C2044" s="310" t="s">
        <v>2011</v>
      </c>
      <c r="D2044" s="311">
        <v>18.03</v>
      </c>
    </row>
    <row r="2045" spans="1:4" ht="20.100000000000001" hidden="1" customHeight="1" x14ac:dyDescent="0.2">
      <c r="A2045" s="308">
        <v>12060002</v>
      </c>
      <c r="B2045" s="309" t="s">
        <v>34032</v>
      </c>
      <c r="C2045" s="310" t="s">
        <v>2011</v>
      </c>
      <c r="D2045" s="311">
        <v>7.81</v>
      </c>
    </row>
    <row r="2046" spans="1:4" ht="20.100000000000001" hidden="1" customHeight="1" x14ac:dyDescent="0.2">
      <c r="A2046" s="308">
        <v>12060020</v>
      </c>
      <c r="B2046" s="309" t="s">
        <v>34033</v>
      </c>
      <c r="C2046" s="310" t="s">
        <v>2011</v>
      </c>
      <c r="D2046" s="311">
        <v>21.6</v>
      </c>
    </row>
    <row r="2047" spans="1:4" ht="20.100000000000001" hidden="1" customHeight="1" x14ac:dyDescent="0.2">
      <c r="A2047" s="308">
        <v>12060030</v>
      </c>
      <c r="B2047" s="309" t="s">
        <v>34034</v>
      </c>
      <c r="C2047" s="310" t="s">
        <v>2011</v>
      </c>
      <c r="D2047" s="311">
        <v>10.8</v>
      </c>
    </row>
    <row r="2048" spans="1:4" ht="20.100000000000001" hidden="1" customHeight="1" x14ac:dyDescent="0.2">
      <c r="A2048" s="308">
        <v>12070000</v>
      </c>
      <c r="B2048" s="309" t="s">
        <v>32358</v>
      </c>
      <c r="C2048" s="310" t="s">
        <v>32072</v>
      </c>
      <c r="D2048" s="311" t="s">
        <v>32072</v>
      </c>
    </row>
    <row r="2049" spans="1:4" ht="20.100000000000001" hidden="1" customHeight="1" x14ac:dyDescent="0.2">
      <c r="A2049" s="308">
        <v>12070031</v>
      </c>
      <c r="B2049" s="309" t="s">
        <v>34035</v>
      </c>
      <c r="C2049" s="310" t="s">
        <v>2011</v>
      </c>
      <c r="D2049" s="311">
        <v>8.1</v>
      </c>
    </row>
    <row r="2050" spans="1:4" ht="20.100000000000001" hidden="1" customHeight="1" x14ac:dyDescent="0.2">
      <c r="A2050" s="312">
        <v>13000000</v>
      </c>
      <c r="B2050" s="313" t="s">
        <v>28390</v>
      </c>
      <c r="C2050" s="314"/>
      <c r="D2050" s="315"/>
    </row>
    <row r="2051" spans="1:4" ht="20.100000000000001" hidden="1" customHeight="1" x14ac:dyDescent="0.2">
      <c r="A2051" s="308">
        <v>13001000</v>
      </c>
      <c r="B2051" s="309" t="s">
        <v>34036</v>
      </c>
      <c r="C2051" s="310" t="s">
        <v>32072</v>
      </c>
      <c r="D2051" s="311" t="s">
        <v>32072</v>
      </c>
    </row>
    <row r="2052" spans="1:4" ht="20.100000000000001" hidden="1" customHeight="1" x14ac:dyDescent="0.2">
      <c r="A2052" s="308">
        <v>13001001</v>
      </c>
      <c r="B2052" s="309" t="s">
        <v>34037</v>
      </c>
      <c r="C2052" s="310" t="s">
        <v>2089</v>
      </c>
      <c r="D2052" s="311">
        <v>265.14999999999998</v>
      </c>
    </row>
    <row r="2053" spans="1:4" ht="20.100000000000001" hidden="1" customHeight="1" x14ac:dyDescent="0.2">
      <c r="A2053" s="308">
        <v>13001002</v>
      </c>
      <c r="B2053" s="309" t="s">
        <v>34038</v>
      </c>
      <c r="C2053" s="310" t="s">
        <v>2089</v>
      </c>
      <c r="D2053" s="311">
        <v>630.82000000000005</v>
      </c>
    </row>
    <row r="2054" spans="1:4" ht="20.100000000000001" hidden="1" customHeight="1" x14ac:dyDescent="0.2">
      <c r="A2054" s="308">
        <v>13001005</v>
      </c>
      <c r="B2054" s="309" t="s">
        <v>34039</v>
      </c>
      <c r="C2054" s="310" t="s">
        <v>2089</v>
      </c>
      <c r="D2054" s="311">
        <v>527.89</v>
      </c>
    </row>
    <row r="2055" spans="1:4" ht="20.100000000000001" hidden="1" customHeight="1" x14ac:dyDescent="0.2">
      <c r="A2055" s="308">
        <v>13001006</v>
      </c>
      <c r="B2055" s="309" t="s">
        <v>34040</v>
      </c>
      <c r="C2055" s="310" t="s">
        <v>2089</v>
      </c>
      <c r="D2055" s="311">
        <v>417.38</v>
      </c>
    </row>
    <row r="2056" spans="1:4" ht="20.100000000000001" hidden="1" customHeight="1" x14ac:dyDescent="0.2">
      <c r="A2056" s="308">
        <v>13001010</v>
      </c>
      <c r="B2056" s="309" t="s">
        <v>32107</v>
      </c>
      <c r="C2056" s="310" t="s">
        <v>2089</v>
      </c>
      <c r="D2056" s="311">
        <v>237.45</v>
      </c>
    </row>
    <row r="2057" spans="1:4" ht="20.100000000000001" hidden="1" customHeight="1" x14ac:dyDescent="0.2">
      <c r="A2057" s="308">
        <v>13001011</v>
      </c>
      <c r="B2057" s="309" t="s">
        <v>32106</v>
      </c>
      <c r="C2057" s="310" t="s">
        <v>2089</v>
      </c>
      <c r="D2057" s="311">
        <v>161.6</v>
      </c>
    </row>
    <row r="2058" spans="1:4" ht="20.100000000000001" hidden="1" customHeight="1" x14ac:dyDescent="0.2">
      <c r="A2058" s="308">
        <v>13001014</v>
      </c>
      <c r="B2058" s="309" t="s">
        <v>32195</v>
      </c>
      <c r="C2058" s="310" t="s">
        <v>2089</v>
      </c>
      <c r="D2058" s="311">
        <v>526.91999999999996</v>
      </c>
    </row>
    <row r="2059" spans="1:4" ht="20.100000000000001" hidden="1" customHeight="1" x14ac:dyDescent="0.2">
      <c r="A2059" s="308">
        <v>13001015</v>
      </c>
      <c r="B2059" s="309" t="s">
        <v>34041</v>
      </c>
      <c r="C2059" s="310" t="s">
        <v>2089</v>
      </c>
      <c r="D2059" s="311">
        <v>557.98</v>
      </c>
    </row>
    <row r="2060" spans="1:4" ht="20.100000000000001" hidden="1" customHeight="1" x14ac:dyDescent="0.2">
      <c r="A2060" s="308">
        <v>13001017</v>
      </c>
      <c r="B2060" s="309" t="s">
        <v>34042</v>
      </c>
      <c r="C2060" s="310" t="s">
        <v>2089</v>
      </c>
      <c r="D2060" s="311">
        <v>844.98</v>
      </c>
    </row>
    <row r="2061" spans="1:4" ht="20.100000000000001" hidden="1" customHeight="1" x14ac:dyDescent="0.2">
      <c r="A2061" s="308">
        <v>13001018</v>
      </c>
      <c r="B2061" s="309" t="s">
        <v>34043</v>
      </c>
      <c r="C2061" s="310" t="s">
        <v>2089</v>
      </c>
      <c r="D2061" s="311">
        <v>982.06</v>
      </c>
    </row>
    <row r="2062" spans="1:4" ht="20.100000000000001" hidden="1" customHeight="1" x14ac:dyDescent="0.2">
      <c r="A2062" s="308">
        <v>13001019</v>
      </c>
      <c r="B2062" s="309" t="s">
        <v>34044</v>
      </c>
      <c r="C2062" s="310" t="s">
        <v>2089</v>
      </c>
      <c r="D2062" s="311">
        <v>456.16</v>
      </c>
    </row>
    <row r="2063" spans="1:4" ht="20.100000000000001" hidden="1" customHeight="1" x14ac:dyDescent="0.2">
      <c r="A2063" s="308">
        <v>13001020</v>
      </c>
      <c r="B2063" s="309" t="s">
        <v>34045</v>
      </c>
      <c r="C2063" s="310" t="s">
        <v>2089</v>
      </c>
      <c r="D2063" s="311">
        <v>492.6</v>
      </c>
    </row>
    <row r="2064" spans="1:4" ht="20.100000000000001" hidden="1" customHeight="1" x14ac:dyDescent="0.2">
      <c r="A2064" s="308">
        <v>13002000</v>
      </c>
      <c r="B2064" s="309" t="s">
        <v>34046</v>
      </c>
      <c r="C2064" s="310" t="s">
        <v>32072</v>
      </c>
      <c r="D2064" s="311" t="s">
        <v>32072</v>
      </c>
    </row>
    <row r="2065" spans="1:4" ht="20.100000000000001" hidden="1" customHeight="1" x14ac:dyDescent="0.2">
      <c r="A2065" s="308">
        <v>13002001</v>
      </c>
      <c r="B2065" s="309" t="s">
        <v>34047</v>
      </c>
      <c r="C2065" s="310" t="s">
        <v>2011</v>
      </c>
      <c r="D2065" s="311">
        <v>61.46</v>
      </c>
    </row>
    <row r="2066" spans="1:4" ht="20.100000000000001" hidden="1" customHeight="1" x14ac:dyDescent="0.2">
      <c r="A2066" s="308">
        <v>13002002</v>
      </c>
      <c r="B2066" s="309" t="s">
        <v>34048</v>
      </c>
      <c r="C2066" s="310" t="s">
        <v>2011</v>
      </c>
      <c r="D2066" s="311">
        <v>64.42</v>
      </c>
    </row>
    <row r="2067" spans="1:4" ht="20.100000000000001" hidden="1" customHeight="1" x14ac:dyDescent="0.2">
      <c r="A2067" s="308">
        <v>13002003</v>
      </c>
      <c r="B2067" s="309" t="s">
        <v>34049</v>
      </c>
      <c r="C2067" s="310" t="s">
        <v>2011</v>
      </c>
      <c r="D2067" s="311">
        <v>68.989999999999995</v>
      </c>
    </row>
    <row r="2068" spans="1:4" ht="20.100000000000001" hidden="1" customHeight="1" x14ac:dyDescent="0.2">
      <c r="A2068" s="308">
        <v>13002004</v>
      </c>
      <c r="B2068" s="309" t="s">
        <v>34050</v>
      </c>
      <c r="C2068" s="310" t="s">
        <v>2011</v>
      </c>
      <c r="D2068" s="311">
        <v>6.06</v>
      </c>
    </row>
    <row r="2069" spans="1:4" ht="20.100000000000001" hidden="1" customHeight="1" x14ac:dyDescent="0.2">
      <c r="A2069" s="308">
        <v>13002005</v>
      </c>
      <c r="B2069" s="309" t="s">
        <v>34051</v>
      </c>
      <c r="C2069" s="310" t="s">
        <v>2011</v>
      </c>
      <c r="D2069" s="311">
        <v>156.62</v>
      </c>
    </row>
    <row r="2070" spans="1:4" ht="20.100000000000001" hidden="1" customHeight="1" x14ac:dyDescent="0.2">
      <c r="A2070" s="308">
        <v>13002006</v>
      </c>
      <c r="B2070" s="309" t="s">
        <v>34052</v>
      </c>
      <c r="C2070" s="310" t="s">
        <v>2011</v>
      </c>
      <c r="D2070" s="311">
        <v>57.47</v>
      </c>
    </row>
    <row r="2071" spans="1:4" ht="20.100000000000001" hidden="1" customHeight="1" x14ac:dyDescent="0.2">
      <c r="A2071" s="308">
        <v>13002007</v>
      </c>
      <c r="B2071" s="309" t="s">
        <v>34053</v>
      </c>
      <c r="C2071" s="310" t="s">
        <v>2011</v>
      </c>
      <c r="D2071" s="311">
        <v>141.08000000000001</v>
      </c>
    </row>
    <row r="2072" spans="1:4" ht="20.100000000000001" hidden="1" customHeight="1" x14ac:dyDescent="0.2">
      <c r="A2072" s="308">
        <v>13002008</v>
      </c>
      <c r="B2072" s="309" t="s">
        <v>34054</v>
      </c>
      <c r="C2072" s="310" t="s">
        <v>2011</v>
      </c>
      <c r="D2072" s="311">
        <v>142.83000000000001</v>
      </c>
    </row>
    <row r="2073" spans="1:4" ht="20.100000000000001" hidden="1" customHeight="1" x14ac:dyDescent="0.2">
      <c r="A2073" s="308">
        <v>13002009</v>
      </c>
      <c r="B2073" s="309" t="s">
        <v>34055</v>
      </c>
      <c r="C2073" s="310" t="s">
        <v>2011</v>
      </c>
      <c r="D2073" s="311">
        <v>59.3</v>
      </c>
    </row>
    <row r="2074" spans="1:4" ht="20.100000000000001" hidden="1" customHeight="1" x14ac:dyDescent="0.2">
      <c r="A2074" s="308">
        <v>13002010</v>
      </c>
      <c r="B2074" s="309" t="s">
        <v>34056</v>
      </c>
      <c r="C2074" s="310" t="s">
        <v>2011</v>
      </c>
      <c r="D2074" s="311">
        <v>53.62</v>
      </c>
    </row>
    <row r="2075" spans="1:4" ht="20.100000000000001" hidden="1" customHeight="1" x14ac:dyDescent="0.2">
      <c r="A2075" s="308">
        <v>13002011</v>
      </c>
      <c r="B2075" s="309" t="s">
        <v>34057</v>
      </c>
      <c r="C2075" s="310" t="s">
        <v>2011</v>
      </c>
      <c r="D2075" s="311">
        <v>70.819999999999993</v>
      </c>
    </row>
    <row r="2076" spans="1:4" ht="20.100000000000001" hidden="1" customHeight="1" x14ac:dyDescent="0.2">
      <c r="A2076" s="308">
        <v>13002013</v>
      </c>
      <c r="B2076" s="309" t="s">
        <v>34058</v>
      </c>
      <c r="C2076" s="310" t="s">
        <v>2011</v>
      </c>
      <c r="D2076" s="311">
        <v>40.15</v>
      </c>
    </row>
    <row r="2077" spans="1:4" ht="20.100000000000001" hidden="1" customHeight="1" x14ac:dyDescent="0.2">
      <c r="A2077" s="308">
        <v>13002037</v>
      </c>
      <c r="B2077" s="309" t="s">
        <v>34059</v>
      </c>
      <c r="C2077" s="310" t="s">
        <v>2011</v>
      </c>
      <c r="D2077" s="311">
        <v>200.06</v>
      </c>
    </row>
    <row r="2078" spans="1:4" ht="20.100000000000001" hidden="1" customHeight="1" x14ac:dyDescent="0.2">
      <c r="A2078" s="308">
        <v>13002038</v>
      </c>
      <c r="B2078" s="309" t="s">
        <v>34060</v>
      </c>
      <c r="C2078" s="310" t="s">
        <v>2011</v>
      </c>
      <c r="D2078" s="311">
        <v>291.45</v>
      </c>
    </row>
    <row r="2079" spans="1:4" ht="20.100000000000001" hidden="1" customHeight="1" x14ac:dyDescent="0.2">
      <c r="A2079" s="308">
        <v>13002039</v>
      </c>
      <c r="B2079" s="309" t="s">
        <v>34061</v>
      </c>
      <c r="C2079" s="310" t="s">
        <v>2011</v>
      </c>
      <c r="D2079" s="311">
        <v>231.11</v>
      </c>
    </row>
    <row r="2080" spans="1:4" ht="20.100000000000001" hidden="1" customHeight="1" x14ac:dyDescent="0.2">
      <c r="A2080" s="308">
        <v>13002040</v>
      </c>
      <c r="B2080" s="309" t="s">
        <v>34062</v>
      </c>
      <c r="C2080" s="310" t="s">
        <v>2011</v>
      </c>
      <c r="D2080" s="311">
        <v>158.9</v>
      </c>
    </row>
    <row r="2081" spans="1:4" ht="20.100000000000001" hidden="1" customHeight="1" x14ac:dyDescent="0.2">
      <c r="A2081" s="308">
        <v>13002042</v>
      </c>
      <c r="B2081" s="309" t="s">
        <v>34063</v>
      </c>
      <c r="C2081" s="310" t="s">
        <v>2011</v>
      </c>
      <c r="D2081" s="311">
        <v>98.56</v>
      </c>
    </row>
    <row r="2082" spans="1:4" ht="20.100000000000001" hidden="1" customHeight="1" x14ac:dyDescent="0.2">
      <c r="A2082" s="308">
        <v>13002043</v>
      </c>
      <c r="B2082" s="309" t="s">
        <v>34064</v>
      </c>
      <c r="C2082" s="310" t="s">
        <v>2011</v>
      </c>
      <c r="D2082" s="311">
        <v>223.37</v>
      </c>
    </row>
    <row r="2083" spans="1:4" ht="20.100000000000001" hidden="1" customHeight="1" x14ac:dyDescent="0.2">
      <c r="A2083" s="308">
        <v>13002044</v>
      </c>
      <c r="B2083" s="309" t="s">
        <v>34065</v>
      </c>
      <c r="C2083" s="310" t="s">
        <v>2011</v>
      </c>
      <c r="D2083" s="311">
        <v>435.4</v>
      </c>
    </row>
    <row r="2084" spans="1:4" ht="20.100000000000001" hidden="1" customHeight="1" x14ac:dyDescent="0.2">
      <c r="A2084" s="308">
        <v>13002046</v>
      </c>
      <c r="B2084" s="309" t="s">
        <v>34066</v>
      </c>
      <c r="C2084" s="310" t="s">
        <v>2011</v>
      </c>
      <c r="D2084" s="311">
        <v>134.62</v>
      </c>
    </row>
    <row r="2085" spans="1:4" ht="20.100000000000001" hidden="1" customHeight="1" x14ac:dyDescent="0.2">
      <c r="A2085" s="308">
        <v>13002047</v>
      </c>
      <c r="B2085" s="309" t="s">
        <v>34067</v>
      </c>
      <c r="C2085" s="310" t="s">
        <v>2011</v>
      </c>
      <c r="D2085" s="311">
        <v>169.25</v>
      </c>
    </row>
    <row r="2086" spans="1:4" ht="20.100000000000001" hidden="1" customHeight="1" x14ac:dyDescent="0.2">
      <c r="A2086" s="308">
        <v>13002054</v>
      </c>
      <c r="B2086" s="309" t="s">
        <v>34068</v>
      </c>
      <c r="C2086" s="310" t="s">
        <v>2011</v>
      </c>
      <c r="D2086" s="311">
        <v>208.92</v>
      </c>
    </row>
    <row r="2087" spans="1:4" ht="20.100000000000001" hidden="1" customHeight="1" x14ac:dyDescent="0.2">
      <c r="A2087" s="308">
        <v>13002058</v>
      </c>
      <c r="B2087" s="309" t="s">
        <v>34069</v>
      </c>
      <c r="C2087" s="310" t="s">
        <v>2011</v>
      </c>
      <c r="D2087" s="311">
        <v>493.47</v>
      </c>
    </row>
    <row r="2088" spans="1:4" ht="20.100000000000001" hidden="1" customHeight="1" x14ac:dyDescent="0.2">
      <c r="A2088" s="308">
        <v>13002060</v>
      </c>
      <c r="B2088" s="309" t="s">
        <v>34070</v>
      </c>
      <c r="C2088" s="310" t="s">
        <v>2011</v>
      </c>
      <c r="D2088" s="311">
        <v>445.56</v>
      </c>
    </row>
    <row r="2089" spans="1:4" ht="20.100000000000001" hidden="1" customHeight="1" x14ac:dyDescent="0.2">
      <c r="A2089" s="308">
        <v>13002062</v>
      </c>
      <c r="B2089" s="309" t="s">
        <v>34071</v>
      </c>
      <c r="C2089" s="310" t="s">
        <v>2011</v>
      </c>
      <c r="D2089" s="311">
        <v>544.91</v>
      </c>
    </row>
    <row r="2090" spans="1:4" ht="20.100000000000001" hidden="1" customHeight="1" x14ac:dyDescent="0.2">
      <c r="A2090" s="308">
        <v>13002063</v>
      </c>
      <c r="B2090" s="309" t="s">
        <v>34072</v>
      </c>
      <c r="C2090" s="310" t="s">
        <v>2011</v>
      </c>
      <c r="D2090" s="311">
        <v>74.58</v>
      </c>
    </row>
    <row r="2091" spans="1:4" ht="20.100000000000001" hidden="1" customHeight="1" x14ac:dyDescent="0.2">
      <c r="A2091" s="308">
        <v>13002072</v>
      </c>
      <c r="B2091" s="309" t="s">
        <v>34073</v>
      </c>
      <c r="C2091" s="310" t="s">
        <v>2011</v>
      </c>
      <c r="D2091" s="311">
        <v>454.51</v>
      </c>
    </row>
    <row r="2092" spans="1:4" ht="20.100000000000001" hidden="1" customHeight="1" x14ac:dyDescent="0.2">
      <c r="A2092" s="308">
        <v>13002073</v>
      </c>
      <c r="B2092" s="309" t="s">
        <v>34074</v>
      </c>
      <c r="C2092" s="310" t="s">
        <v>2011</v>
      </c>
      <c r="D2092" s="311">
        <v>454.51</v>
      </c>
    </row>
    <row r="2093" spans="1:4" ht="20.100000000000001" hidden="1" customHeight="1" x14ac:dyDescent="0.2">
      <c r="A2093" s="308">
        <v>13002074</v>
      </c>
      <c r="B2093" s="309" t="s">
        <v>34075</v>
      </c>
      <c r="C2093" s="310" t="s">
        <v>2011</v>
      </c>
      <c r="D2093" s="311">
        <v>454.51</v>
      </c>
    </row>
    <row r="2094" spans="1:4" ht="20.100000000000001" hidden="1" customHeight="1" x14ac:dyDescent="0.2">
      <c r="A2094" s="308">
        <v>13002087</v>
      </c>
      <c r="B2094" s="309" t="s">
        <v>34076</v>
      </c>
      <c r="C2094" s="310" t="s">
        <v>2011</v>
      </c>
      <c r="D2094" s="311">
        <v>162.25</v>
      </c>
    </row>
    <row r="2095" spans="1:4" ht="20.100000000000001" hidden="1" customHeight="1" x14ac:dyDescent="0.2">
      <c r="A2095" s="308">
        <v>13002088</v>
      </c>
      <c r="B2095" s="309" t="s">
        <v>34077</v>
      </c>
      <c r="C2095" s="310" t="s">
        <v>2011</v>
      </c>
      <c r="D2095" s="311">
        <v>243.97</v>
      </c>
    </row>
    <row r="2096" spans="1:4" ht="20.100000000000001" hidden="1" customHeight="1" x14ac:dyDescent="0.2">
      <c r="A2096" s="308">
        <v>13002090</v>
      </c>
      <c r="B2096" s="309" t="s">
        <v>34078</v>
      </c>
      <c r="C2096" s="310" t="s">
        <v>2011</v>
      </c>
      <c r="D2096" s="311">
        <v>147.07</v>
      </c>
    </row>
    <row r="2097" spans="1:4" ht="20.100000000000001" hidden="1" customHeight="1" x14ac:dyDescent="0.2">
      <c r="A2097" s="308">
        <v>13002091</v>
      </c>
      <c r="B2097" s="309" t="s">
        <v>34079</v>
      </c>
      <c r="C2097" s="310" t="s">
        <v>2011</v>
      </c>
      <c r="D2097" s="311">
        <v>134.97999999999999</v>
      </c>
    </row>
    <row r="2098" spans="1:4" ht="20.100000000000001" hidden="1" customHeight="1" x14ac:dyDescent="0.2">
      <c r="A2098" s="308">
        <v>13002092</v>
      </c>
      <c r="B2098" s="309" t="s">
        <v>34080</v>
      </c>
      <c r="C2098" s="310" t="s">
        <v>2011</v>
      </c>
      <c r="D2098" s="311">
        <v>238.4</v>
      </c>
    </row>
    <row r="2099" spans="1:4" ht="20.100000000000001" hidden="1" customHeight="1" x14ac:dyDescent="0.2">
      <c r="A2099" s="308">
        <v>13002093</v>
      </c>
      <c r="B2099" s="309" t="s">
        <v>34081</v>
      </c>
      <c r="C2099" s="310" t="s">
        <v>2011</v>
      </c>
      <c r="D2099" s="311">
        <v>293.25</v>
      </c>
    </row>
    <row r="2100" spans="1:4" ht="20.100000000000001" hidden="1" customHeight="1" x14ac:dyDescent="0.2">
      <c r="A2100" s="308">
        <v>13002102</v>
      </c>
      <c r="B2100" s="309" t="s">
        <v>34082</v>
      </c>
      <c r="C2100" s="310" t="s">
        <v>2011</v>
      </c>
      <c r="D2100" s="311">
        <v>40.15</v>
      </c>
    </row>
    <row r="2101" spans="1:4" ht="20.100000000000001" hidden="1" customHeight="1" x14ac:dyDescent="0.2">
      <c r="A2101" s="308">
        <v>13002103</v>
      </c>
      <c r="B2101" s="309" t="s">
        <v>34083</v>
      </c>
      <c r="C2101" s="310" t="s">
        <v>2011</v>
      </c>
      <c r="D2101" s="311">
        <v>40.15</v>
      </c>
    </row>
    <row r="2102" spans="1:4" ht="20.100000000000001" hidden="1" customHeight="1" x14ac:dyDescent="0.2">
      <c r="A2102" s="308">
        <v>13003000</v>
      </c>
      <c r="B2102" s="309" t="s">
        <v>34084</v>
      </c>
      <c r="C2102" s="310" t="s">
        <v>32072</v>
      </c>
      <c r="D2102" s="311" t="s">
        <v>32072</v>
      </c>
    </row>
    <row r="2103" spans="1:4" ht="20.100000000000001" hidden="1" customHeight="1" x14ac:dyDescent="0.2">
      <c r="A2103" s="308">
        <v>13003002</v>
      </c>
      <c r="B2103" s="309" t="s">
        <v>34085</v>
      </c>
      <c r="C2103" s="310" t="s">
        <v>256</v>
      </c>
      <c r="D2103" s="311">
        <v>11.98</v>
      </c>
    </row>
    <row r="2104" spans="1:4" ht="20.100000000000001" hidden="1" customHeight="1" x14ac:dyDescent="0.2">
      <c r="A2104" s="308">
        <v>13003004</v>
      </c>
      <c r="B2104" s="309" t="s">
        <v>34086</v>
      </c>
      <c r="C2104" s="310" t="s">
        <v>256</v>
      </c>
      <c r="D2104" s="311">
        <v>89.42</v>
      </c>
    </row>
    <row r="2105" spans="1:4" ht="20.100000000000001" hidden="1" customHeight="1" x14ac:dyDescent="0.2">
      <c r="A2105" s="308">
        <v>13003005</v>
      </c>
      <c r="B2105" s="309" t="s">
        <v>34087</v>
      </c>
      <c r="C2105" s="310" t="s">
        <v>256</v>
      </c>
      <c r="D2105" s="311">
        <v>75.739999999999995</v>
      </c>
    </row>
    <row r="2106" spans="1:4" ht="20.100000000000001" hidden="1" customHeight="1" x14ac:dyDescent="0.2">
      <c r="A2106" s="308">
        <v>13003007</v>
      </c>
      <c r="B2106" s="309" t="s">
        <v>34088</v>
      </c>
      <c r="C2106" s="310" t="s">
        <v>256</v>
      </c>
      <c r="D2106" s="311">
        <v>74.36</v>
      </c>
    </row>
    <row r="2107" spans="1:4" ht="20.100000000000001" hidden="1" customHeight="1" x14ac:dyDescent="0.2">
      <c r="A2107" s="308">
        <v>13003009</v>
      </c>
      <c r="B2107" s="309" t="s">
        <v>34089</v>
      </c>
      <c r="C2107" s="310" t="s">
        <v>256</v>
      </c>
      <c r="D2107" s="311">
        <v>25.59</v>
      </c>
    </row>
    <row r="2108" spans="1:4" ht="20.100000000000001" hidden="1" customHeight="1" x14ac:dyDescent="0.2">
      <c r="A2108" s="308">
        <v>13003027</v>
      </c>
      <c r="B2108" s="309" t="s">
        <v>34090</v>
      </c>
      <c r="C2108" s="310" t="s">
        <v>256</v>
      </c>
      <c r="D2108" s="311">
        <v>53.3</v>
      </c>
    </row>
    <row r="2109" spans="1:4" ht="20.100000000000001" hidden="1" customHeight="1" x14ac:dyDescent="0.2">
      <c r="A2109" s="308">
        <v>13003031</v>
      </c>
      <c r="B2109" s="309" t="s">
        <v>34091</v>
      </c>
      <c r="C2109" s="310" t="s">
        <v>256</v>
      </c>
      <c r="D2109" s="311">
        <v>35.799999999999997</v>
      </c>
    </row>
    <row r="2110" spans="1:4" ht="20.100000000000001" hidden="1" customHeight="1" x14ac:dyDescent="0.2">
      <c r="A2110" s="308">
        <v>13003035</v>
      </c>
      <c r="B2110" s="309" t="s">
        <v>34092</v>
      </c>
      <c r="C2110" s="310" t="s">
        <v>256</v>
      </c>
      <c r="D2110" s="311">
        <v>39.380000000000003</v>
      </c>
    </row>
    <row r="2111" spans="1:4" ht="20.100000000000001" hidden="1" customHeight="1" x14ac:dyDescent="0.2">
      <c r="A2111" s="308">
        <v>13003036</v>
      </c>
      <c r="B2111" s="309" t="s">
        <v>34093</v>
      </c>
      <c r="C2111" s="310" t="s">
        <v>256</v>
      </c>
      <c r="D2111" s="311">
        <v>79</v>
      </c>
    </row>
    <row r="2112" spans="1:4" ht="20.100000000000001" hidden="1" customHeight="1" x14ac:dyDescent="0.2">
      <c r="A2112" s="308">
        <v>13003040</v>
      </c>
      <c r="B2112" s="309" t="s">
        <v>34094</v>
      </c>
      <c r="C2112" s="310" t="s">
        <v>256</v>
      </c>
      <c r="D2112" s="311">
        <v>18.84</v>
      </c>
    </row>
    <row r="2113" spans="1:4" ht="20.100000000000001" hidden="1" customHeight="1" x14ac:dyDescent="0.2">
      <c r="A2113" s="308">
        <v>13003065</v>
      </c>
      <c r="B2113" s="309" t="s">
        <v>34095</v>
      </c>
      <c r="C2113" s="310" t="s">
        <v>256</v>
      </c>
      <c r="D2113" s="311">
        <v>49.59</v>
      </c>
    </row>
    <row r="2114" spans="1:4" ht="20.100000000000001" hidden="1" customHeight="1" x14ac:dyDescent="0.2">
      <c r="A2114" s="308">
        <v>13003067</v>
      </c>
      <c r="B2114" s="309" t="s">
        <v>34096</v>
      </c>
      <c r="C2114" s="310" t="s">
        <v>256</v>
      </c>
      <c r="D2114" s="311">
        <v>112.87</v>
      </c>
    </row>
    <row r="2115" spans="1:4" ht="20.100000000000001" hidden="1" customHeight="1" x14ac:dyDescent="0.2">
      <c r="A2115" s="308">
        <v>13003069</v>
      </c>
      <c r="B2115" s="309" t="s">
        <v>34097</v>
      </c>
      <c r="C2115" s="310" t="s">
        <v>256</v>
      </c>
      <c r="D2115" s="311">
        <v>98.96</v>
      </c>
    </row>
    <row r="2116" spans="1:4" ht="20.100000000000001" hidden="1" customHeight="1" x14ac:dyDescent="0.2">
      <c r="A2116" s="308">
        <v>13003085</v>
      </c>
      <c r="B2116" s="309" t="s">
        <v>34098</v>
      </c>
      <c r="C2116" s="310" t="s">
        <v>256</v>
      </c>
      <c r="D2116" s="311">
        <v>135.27000000000001</v>
      </c>
    </row>
    <row r="2117" spans="1:4" ht="20.100000000000001" hidden="1" customHeight="1" x14ac:dyDescent="0.2">
      <c r="A2117" s="308">
        <v>13003087</v>
      </c>
      <c r="B2117" s="309" t="s">
        <v>34099</v>
      </c>
      <c r="C2117" s="310" t="s">
        <v>256</v>
      </c>
      <c r="D2117" s="311">
        <v>173</v>
      </c>
    </row>
    <row r="2118" spans="1:4" ht="20.100000000000001" hidden="1" customHeight="1" x14ac:dyDescent="0.2">
      <c r="A2118" s="308">
        <v>13003094</v>
      </c>
      <c r="B2118" s="309" t="s">
        <v>34100</v>
      </c>
      <c r="C2118" s="310" t="s">
        <v>256</v>
      </c>
      <c r="D2118" s="311">
        <v>12.57</v>
      </c>
    </row>
    <row r="2119" spans="1:4" ht="20.100000000000001" hidden="1" customHeight="1" x14ac:dyDescent="0.2">
      <c r="A2119" s="308">
        <v>13004000</v>
      </c>
      <c r="B2119" s="309" t="s">
        <v>34101</v>
      </c>
      <c r="C2119" s="310" t="s">
        <v>32072</v>
      </c>
      <c r="D2119" s="311" t="s">
        <v>32072</v>
      </c>
    </row>
    <row r="2120" spans="1:4" ht="20.100000000000001" hidden="1" customHeight="1" x14ac:dyDescent="0.2">
      <c r="A2120" s="308">
        <v>13004005</v>
      </c>
      <c r="B2120" s="309" t="s">
        <v>34102</v>
      </c>
      <c r="C2120" s="310" t="s">
        <v>256</v>
      </c>
      <c r="D2120" s="311">
        <v>103.65</v>
      </c>
    </row>
    <row r="2121" spans="1:4" ht="20.100000000000001" hidden="1" customHeight="1" x14ac:dyDescent="0.2">
      <c r="A2121" s="308">
        <v>13004006</v>
      </c>
      <c r="B2121" s="309" t="s">
        <v>34103</v>
      </c>
      <c r="C2121" s="310" t="s">
        <v>256</v>
      </c>
      <c r="D2121" s="311">
        <v>105.65</v>
      </c>
    </row>
    <row r="2122" spans="1:4" ht="20.100000000000001" hidden="1" customHeight="1" x14ac:dyDescent="0.2">
      <c r="A2122" s="308">
        <v>13050000</v>
      </c>
      <c r="B2122" s="309" t="s">
        <v>32216</v>
      </c>
      <c r="C2122" s="310" t="s">
        <v>32072</v>
      </c>
      <c r="D2122" s="311" t="s">
        <v>32072</v>
      </c>
    </row>
    <row r="2123" spans="1:4" ht="20.100000000000001" hidden="1" customHeight="1" x14ac:dyDescent="0.2">
      <c r="A2123" s="308">
        <v>13050001</v>
      </c>
      <c r="B2123" s="309" t="s">
        <v>34104</v>
      </c>
      <c r="C2123" s="310" t="s">
        <v>2089</v>
      </c>
      <c r="D2123" s="311">
        <v>351.8</v>
      </c>
    </row>
    <row r="2124" spans="1:4" ht="20.100000000000001" hidden="1" customHeight="1" x14ac:dyDescent="0.2">
      <c r="A2124" s="308">
        <v>13050005</v>
      </c>
      <c r="B2124" s="309" t="s">
        <v>34105</v>
      </c>
      <c r="C2124" s="310" t="s">
        <v>2011</v>
      </c>
      <c r="D2124" s="311">
        <v>40.590000000000003</v>
      </c>
    </row>
    <row r="2125" spans="1:4" ht="20.100000000000001" hidden="1" customHeight="1" x14ac:dyDescent="0.2">
      <c r="A2125" s="308">
        <v>13050010</v>
      </c>
      <c r="B2125" s="309" t="s">
        <v>34106</v>
      </c>
      <c r="C2125" s="310" t="s">
        <v>2011</v>
      </c>
      <c r="D2125" s="311">
        <v>27.06</v>
      </c>
    </row>
    <row r="2126" spans="1:4" ht="20.100000000000001" hidden="1" customHeight="1" x14ac:dyDescent="0.2">
      <c r="A2126" s="308">
        <v>13050012</v>
      </c>
      <c r="B2126" s="309" t="s">
        <v>34107</v>
      </c>
      <c r="C2126" s="310" t="s">
        <v>2011</v>
      </c>
      <c r="D2126" s="311">
        <v>27.06</v>
      </c>
    </row>
    <row r="2127" spans="1:4" ht="20.100000000000001" hidden="1" customHeight="1" x14ac:dyDescent="0.2">
      <c r="A2127" s="308">
        <v>13050014</v>
      </c>
      <c r="B2127" s="309" t="s">
        <v>34108</v>
      </c>
      <c r="C2127" s="310" t="s">
        <v>2011</v>
      </c>
      <c r="D2127" s="311">
        <v>32.47</v>
      </c>
    </row>
    <row r="2128" spans="1:4" ht="20.100000000000001" hidden="1" customHeight="1" x14ac:dyDescent="0.2">
      <c r="A2128" s="308">
        <v>13050020</v>
      </c>
      <c r="B2128" s="309" t="s">
        <v>34109</v>
      </c>
      <c r="C2128" s="310" t="s">
        <v>2011</v>
      </c>
      <c r="D2128" s="311">
        <v>24.36</v>
      </c>
    </row>
    <row r="2129" spans="1:4" ht="20.100000000000001" hidden="1" customHeight="1" x14ac:dyDescent="0.2">
      <c r="A2129" s="308">
        <v>13050030</v>
      </c>
      <c r="B2129" s="309" t="s">
        <v>34110</v>
      </c>
      <c r="C2129" s="310" t="s">
        <v>256</v>
      </c>
      <c r="D2129" s="311">
        <v>3.52</v>
      </c>
    </row>
    <row r="2130" spans="1:4" ht="20.100000000000001" hidden="1" customHeight="1" x14ac:dyDescent="0.2">
      <c r="A2130" s="308">
        <v>13050040</v>
      </c>
      <c r="B2130" s="309" t="s">
        <v>34111</v>
      </c>
      <c r="C2130" s="310" t="s">
        <v>256</v>
      </c>
      <c r="D2130" s="311">
        <v>10.82</v>
      </c>
    </row>
    <row r="2131" spans="1:4" ht="20.100000000000001" hidden="1" customHeight="1" x14ac:dyDescent="0.2">
      <c r="A2131" s="308">
        <v>13060000</v>
      </c>
      <c r="B2131" s="309" t="s">
        <v>32351</v>
      </c>
      <c r="C2131" s="310" t="s">
        <v>32072</v>
      </c>
      <c r="D2131" s="311" t="s">
        <v>32072</v>
      </c>
    </row>
    <row r="2132" spans="1:4" ht="20.100000000000001" hidden="1" customHeight="1" x14ac:dyDescent="0.2">
      <c r="A2132" s="308">
        <v>13060002</v>
      </c>
      <c r="B2132" s="309" t="s">
        <v>34013</v>
      </c>
      <c r="C2132" s="310" t="s">
        <v>2011</v>
      </c>
      <c r="D2132" s="311">
        <v>37.89</v>
      </c>
    </row>
    <row r="2133" spans="1:4" ht="20.100000000000001" hidden="1" customHeight="1" x14ac:dyDescent="0.2">
      <c r="A2133" s="308">
        <v>13060010</v>
      </c>
      <c r="B2133" s="309" t="s">
        <v>34112</v>
      </c>
      <c r="C2133" s="310" t="s">
        <v>2011</v>
      </c>
      <c r="D2133" s="311">
        <v>40.590000000000003</v>
      </c>
    </row>
    <row r="2134" spans="1:4" ht="20.100000000000001" hidden="1" customHeight="1" x14ac:dyDescent="0.2">
      <c r="A2134" s="308">
        <v>13060012</v>
      </c>
      <c r="B2134" s="309" t="s">
        <v>34113</v>
      </c>
      <c r="C2134" s="310" t="s">
        <v>2011</v>
      </c>
      <c r="D2134" s="311">
        <v>39.06</v>
      </c>
    </row>
    <row r="2135" spans="1:4" ht="20.100000000000001" hidden="1" customHeight="1" x14ac:dyDescent="0.2">
      <c r="A2135" s="308">
        <v>13060014</v>
      </c>
      <c r="B2135" s="309" t="s">
        <v>34114</v>
      </c>
      <c r="C2135" s="310" t="s">
        <v>2011</v>
      </c>
      <c r="D2135" s="311">
        <v>46.87</v>
      </c>
    </row>
    <row r="2136" spans="1:4" ht="20.100000000000001" hidden="1" customHeight="1" x14ac:dyDescent="0.2">
      <c r="A2136" s="308">
        <v>13060020</v>
      </c>
      <c r="B2136" s="309" t="s">
        <v>34115</v>
      </c>
      <c r="C2136" s="310" t="s">
        <v>2011</v>
      </c>
      <c r="D2136" s="311">
        <v>38.450000000000003</v>
      </c>
    </row>
    <row r="2137" spans="1:4" ht="20.100000000000001" hidden="1" customHeight="1" x14ac:dyDescent="0.2">
      <c r="A2137" s="308">
        <v>13060030</v>
      </c>
      <c r="B2137" s="309" t="s">
        <v>34116</v>
      </c>
      <c r="C2137" s="310" t="s">
        <v>256</v>
      </c>
      <c r="D2137" s="311">
        <v>6.77</v>
      </c>
    </row>
    <row r="2138" spans="1:4" ht="20.100000000000001" hidden="1" customHeight="1" x14ac:dyDescent="0.2">
      <c r="A2138" s="308">
        <v>13070000</v>
      </c>
      <c r="B2138" s="309" t="s">
        <v>32358</v>
      </c>
      <c r="C2138" s="310" t="s">
        <v>32072</v>
      </c>
      <c r="D2138" s="311" t="s">
        <v>32072</v>
      </c>
    </row>
    <row r="2139" spans="1:4" ht="20.100000000000001" hidden="1" customHeight="1" x14ac:dyDescent="0.2">
      <c r="A2139" s="308">
        <v>13070010</v>
      </c>
      <c r="B2139" s="309" t="s">
        <v>34117</v>
      </c>
      <c r="C2139" s="310" t="s">
        <v>2011</v>
      </c>
      <c r="D2139" s="311">
        <v>107.66</v>
      </c>
    </row>
    <row r="2140" spans="1:4" ht="20.100000000000001" hidden="1" customHeight="1" x14ac:dyDescent="0.2">
      <c r="A2140" s="308">
        <v>13070012</v>
      </c>
      <c r="B2140" s="309" t="s">
        <v>34118</v>
      </c>
      <c r="C2140" s="310" t="s">
        <v>2011</v>
      </c>
      <c r="D2140" s="311">
        <v>29.87</v>
      </c>
    </row>
    <row r="2141" spans="1:4" ht="20.100000000000001" hidden="1" customHeight="1" x14ac:dyDescent="0.2">
      <c r="A2141" s="308">
        <v>13070014</v>
      </c>
      <c r="B2141" s="309" t="s">
        <v>34119</v>
      </c>
      <c r="C2141" s="310" t="s">
        <v>2011</v>
      </c>
      <c r="D2141" s="311">
        <v>83.88</v>
      </c>
    </row>
    <row r="2142" spans="1:4" ht="20.100000000000001" hidden="1" customHeight="1" x14ac:dyDescent="0.2">
      <c r="A2142" s="308">
        <v>13070020</v>
      </c>
      <c r="B2142" s="309" t="s">
        <v>34120</v>
      </c>
      <c r="C2142" s="310" t="s">
        <v>2011</v>
      </c>
      <c r="D2142" s="311">
        <v>16.73</v>
      </c>
    </row>
    <row r="2143" spans="1:4" ht="20.100000000000001" hidden="1" customHeight="1" x14ac:dyDescent="0.2">
      <c r="A2143" s="308">
        <v>13070030</v>
      </c>
      <c r="B2143" s="309" t="s">
        <v>34121</v>
      </c>
      <c r="C2143" s="310" t="s">
        <v>256</v>
      </c>
      <c r="D2143" s="311">
        <v>24.72</v>
      </c>
    </row>
    <row r="2144" spans="1:4" ht="20.100000000000001" hidden="1" customHeight="1" x14ac:dyDescent="0.2">
      <c r="A2144" s="308">
        <v>13080000</v>
      </c>
      <c r="B2144" s="309" t="s">
        <v>32399</v>
      </c>
      <c r="C2144" s="310" t="s">
        <v>32072</v>
      </c>
      <c r="D2144" s="311" t="s">
        <v>32072</v>
      </c>
    </row>
    <row r="2145" spans="1:4" ht="20.100000000000001" hidden="1" customHeight="1" x14ac:dyDescent="0.2">
      <c r="A2145" s="308">
        <v>13080015</v>
      </c>
      <c r="B2145" s="309" t="s">
        <v>34122</v>
      </c>
      <c r="C2145" s="310" t="s">
        <v>2011</v>
      </c>
      <c r="D2145" s="311">
        <v>382.45</v>
      </c>
    </row>
    <row r="2146" spans="1:4" ht="20.100000000000001" hidden="1" customHeight="1" x14ac:dyDescent="0.2">
      <c r="A2146" s="308">
        <v>13080016</v>
      </c>
      <c r="B2146" s="309" t="s">
        <v>34123</v>
      </c>
      <c r="C2146" s="310" t="s">
        <v>2011</v>
      </c>
      <c r="D2146" s="311">
        <v>36.270000000000003</v>
      </c>
    </row>
    <row r="2147" spans="1:4" ht="20.100000000000001" hidden="1" customHeight="1" x14ac:dyDescent="0.2">
      <c r="A2147" s="308">
        <v>13080017</v>
      </c>
      <c r="B2147" s="309" t="s">
        <v>34124</v>
      </c>
      <c r="C2147" s="310" t="s">
        <v>2011</v>
      </c>
      <c r="D2147" s="311">
        <v>8.58</v>
      </c>
    </row>
    <row r="2148" spans="1:4" ht="20.100000000000001" hidden="1" customHeight="1" x14ac:dyDescent="0.2">
      <c r="A2148" s="308">
        <v>13080018</v>
      </c>
      <c r="B2148" s="309" t="s">
        <v>34125</v>
      </c>
      <c r="C2148" s="310" t="s">
        <v>2011</v>
      </c>
      <c r="D2148" s="311">
        <v>522.54999999999995</v>
      </c>
    </row>
    <row r="2149" spans="1:4" ht="20.100000000000001" hidden="1" customHeight="1" x14ac:dyDescent="0.2">
      <c r="A2149" s="308">
        <v>13080041</v>
      </c>
      <c r="B2149" s="309" t="s">
        <v>34126</v>
      </c>
      <c r="C2149" s="310" t="s">
        <v>256</v>
      </c>
      <c r="D2149" s="311">
        <v>25.73</v>
      </c>
    </row>
    <row r="2150" spans="1:4" ht="20.100000000000001" hidden="1" customHeight="1" x14ac:dyDescent="0.2">
      <c r="A2150" s="308">
        <v>13080061</v>
      </c>
      <c r="B2150" s="309" t="s">
        <v>34127</v>
      </c>
      <c r="C2150" s="310" t="s">
        <v>2011</v>
      </c>
      <c r="D2150" s="311">
        <v>7.06</v>
      </c>
    </row>
    <row r="2151" spans="1:4" ht="20.100000000000001" hidden="1" customHeight="1" x14ac:dyDescent="0.2">
      <c r="A2151" s="308">
        <v>13080062</v>
      </c>
      <c r="B2151" s="309" t="s">
        <v>34128</v>
      </c>
      <c r="C2151" s="310" t="s">
        <v>2011</v>
      </c>
      <c r="D2151" s="311">
        <v>7.06</v>
      </c>
    </row>
    <row r="2152" spans="1:4" ht="20.100000000000001" hidden="1" customHeight="1" x14ac:dyDescent="0.2">
      <c r="A2152" s="308">
        <v>13080070</v>
      </c>
      <c r="B2152" s="309" t="s">
        <v>34129</v>
      </c>
      <c r="C2152" s="310" t="s">
        <v>2011</v>
      </c>
      <c r="D2152" s="311">
        <v>38.06</v>
      </c>
    </row>
    <row r="2153" spans="1:4" ht="20.100000000000001" hidden="1" customHeight="1" x14ac:dyDescent="0.2">
      <c r="A2153" s="308">
        <v>13080071</v>
      </c>
      <c r="B2153" s="309" t="s">
        <v>34130</v>
      </c>
      <c r="C2153" s="310" t="s">
        <v>2011</v>
      </c>
      <c r="D2153" s="311">
        <v>53.17</v>
      </c>
    </row>
    <row r="2154" spans="1:4" ht="20.100000000000001" hidden="1" customHeight="1" x14ac:dyDescent="0.2">
      <c r="A2154" s="308">
        <v>13080072</v>
      </c>
      <c r="B2154" s="309" t="s">
        <v>34131</v>
      </c>
      <c r="C2154" s="310" t="s">
        <v>2011</v>
      </c>
      <c r="D2154" s="311">
        <v>55.52</v>
      </c>
    </row>
    <row r="2155" spans="1:4" ht="20.100000000000001" hidden="1" customHeight="1" x14ac:dyDescent="0.2">
      <c r="A2155" s="308">
        <v>13080073</v>
      </c>
      <c r="B2155" s="309" t="s">
        <v>34132</v>
      </c>
      <c r="C2155" s="310" t="s">
        <v>256</v>
      </c>
      <c r="D2155" s="311">
        <v>19.7</v>
      </c>
    </row>
    <row r="2156" spans="1:4" ht="20.100000000000001" hidden="1" customHeight="1" x14ac:dyDescent="0.2">
      <c r="A2156" s="308">
        <v>13080074</v>
      </c>
      <c r="B2156" s="309" t="s">
        <v>34133</v>
      </c>
      <c r="C2156" s="310" t="s">
        <v>256</v>
      </c>
      <c r="D2156" s="311">
        <v>27.52</v>
      </c>
    </row>
    <row r="2157" spans="1:4" ht="20.100000000000001" hidden="1" customHeight="1" x14ac:dyDescent="0.2">
      <c r="A2157" s="308">
        <v>13080075</v>
      </c>
      <c r="B2157" s="309" t="s">
        <v>34134</v>
      </c>
      <c r="C2157" s="310" t="s">
        <v>256</v>
      </c>
      <c r="D2157" s="311">
        <v>28.56</v>
      </c>
    </row>
    <row r="2158" spans="1:4" ht="20.100000000000001" hidden="1" customHeight="1" x14ac:dyDescent="0.2">
      <c r="A2158" s="308">
        <v>13080076</v>
      </c>
      <c r="B2158" s="309" t="s">
        <v>34135</v>
      </c>
      <c r="C2158" s="310" t="s">
        <v>2011</v>
      </c>
      <c r="D2158" s="311">
        <v>27.77</v>
      </c>
    </row>
    <row r="2159" spans="1:4" ht="20.100000000000001" hidden="1" customHeight="1" x14ac:dyDescent="0.2">
      <c r="A2159" s="308">
        <v>13102005</v>
      </c>
      <c r="B2159" s="309" t="s">
        <v>34136</v>
      </c>
      <c r="C2159" s="310" t="s">
        <v>2011</v>
      </c>
      <c r="D2159" s="311">
        <v>29.8</v>
      </c>
    </row>
    <row r="2160" spans="1:4" ht="20.100000000000001" hidden="1" customHeight="1" x14ac:dyDescent="0.2">
      <c r="A2160" s="312">
        <v>14000000</v>
      </c>
      <c r="B2160" s="313" t="s">
        <v>34137</v>
      </c>
      <c r="C2160" s="314"/>
      <c r="D2160" s="315"/>
    </row>
    <row r="2161" spans="1:4" ht="20.100000000000001" hidden="1" customHeight="1" x14ac:dyDescent="0.2">
      <c r="A2161" s="308">
        <v>14001000</v>
      </c>
      <c r="B2161" s="309" t="s">
        <v>34138</v>
      </c>
      <c r="C2161" s="310" t="s">
        <v>32072</v>
      </c>
      <c r="D2161" s="311" t="s">
        <v>32072</v>
      </c>
    </row>
    <row r="2162" spans="1:4" ht="20.100000000000001" hidden="1" customHeight="1" x14ac:dyDescent="0.2">
      <c r="A2162" s="308">
        <v>14001003</v>
      </c>
      <c r="B2162" s="309" t="s">
        <v>34139</v>
      </c>
      <c r="C2162" s="310" t="s">
        <v>2011</v>
      </c>
      <c r="D2162" s="311">
        <v>164.66</v>
      </c>
    </row>
    <row r="2163" spans="1:4" ht="20.100000000000001" hidden="1" customHeight="1" x14ac:dyDescent="0.2">
      <c r="A2163" s="308">
        <v>14001004</v>
      </c>
      <c r="B2163" s="309" t="s">
        <v>34140</v>
      </c>
      <c r="C2163" s="310" t="s">
        <v>2011</v>
      </c>
      <c r="D2163" s="311">
        <v>187.44</v>
      </c>
    </row>
    <row r="2164" spans="1:4" ht="20.100000000000001" hidden="1" customHeight="1" x14ac:dyDescent="0.2">
      <c r="A2164" s="308">
        <v>14001005</v>
      </c>
      <c r="B2164" s="309" t="s">
        <v>34141</v>
      </c>
      <c r="C2164" s="310" t="s">
        <v>2011</v>
      </c>
      <c r="D2164" s="311">
        <v>194.3</v>
      </c>
    </row>
    <row r="2165" spans="1:4" ht="20.100000000000001" hidden="1" customHeight="1" x14ac:dyDescent="0.2">
      <c r="A2165" s="308">
        <v>14001011</v>
      </c>
      <c r="B2165" s="309" t="s">
        <v>34142</v>
      </c>
      <c r="C2165" s="310" t="s">
        <v>2011</v>
      </c>
      <c r="D2165" s="311">
        <v>177.03</v>
      </c>
    </row>
    <row r="2166" spans="1:4" ht="20.100000000000001" hidden="1" customHeight="1" x14ac:dyDescent="0.2">
      <c r="A2166" s="308">
        <v>14001030</v>
      </c>
      <c r="B2166" s="309" t="s">
        <v>34143</v>
      </c>
      <c r="C2166" s="310" t="s">
        <v>2011</v>
      </c>
      <c r="D2166" s="311">
        <v>414.24</v>
      </c>
    </row>
    <row r="2167" spans="1:4" ht="20.100000000000001" hidden="1" customHeight="1" x14ac:dyDescent="0.2">
      <c r="A2167" s="308">
        <v>14001037</v>
      </c>
      <c r="B2167" s="309" t="s">
        <v>34144</v>
      </c>
      <c r="C2167" s="310" t="s">
        <v>2011</v>
      </c>
      <c r="D2167" s="311">
        <v>604.48</v>
      </c>
    </row>
    <row r="2168" spans="1:4" ht="20.100000000000001" hidden="1" customHeight="1" x14ac:dyDescent="0.2">
      <c r="A2168" s="308">
        <v>14001050</v>
      </c>
      <c r="B2168" s="309" t="s">
        <v>34145</v>
      </c>
      <c r="C2168" s="310" t="s">
        <v>2011</v>
      </c>
      <c r="D2168" s="311">
        <v>369.54</v>
      </c>
    </row>
    <row r="2169" spans="1:4" ht="20.100000000000001" hidden="1" customHeight="1" x14ac:dyDescent="0.2">
      <c r="A2169" s="308">
        <v>14001052</v>
      </c>
      <c r="B2169" s="309" t="s">
        <v>34146</v>
      </c>
      <c r="C2169" s="310" t="s">
        <v>2011</v>
      </c>
      <c r="D2169" s="311">
        <v>446.5</v>
      </c>
    </row>
    <row r="2170" spans="1:4" ht="20.100000000000001" hidden="1" customHeight="1" x14ac:dyDescent="0.2">
      <c r="A2170" s="308">
        <v>14001070</v>
      </c>
      <c r="B2170" s="309" t="s">
        <v>34147</v>
      </c>
      <c r="C2170" s="310" t="s">
        <v>2011</v>
      </c>
      <c r="D2170" s="311">
        <v>208.02</v>
      </c>
    </row>
    <row r="2171" spans="1:4" ht="20.100000000000001" hidden="1" customHeight="1" x14ac:dyDescent="0.2">
      <c r="A2171" s="308">
        <v>14001072</v>
      </c>
      <c r="B2171" s="309" t="s">
        <v>34148</v>
      </c>
      <c r="C2171" s="310" t="s">
        <v>2011</v>
      </c>
      <c r="D2171" s="311">
        <v>777.77</v>
      </c>
    </row>
    <row r="2172" spans="1:4" ht="20.100000000000001" hidden="1" customHeight="1" x14ac:dyDescent="0.2">
      <c r="A2172" s="308">
        <v>14050000</v>
      </c>
      <c r="B2172" s="309" t="s">
        <v>32216</v>
      </c>
      <c r="C2172" s="310" t="s">
        <v>32072</v>
      </c>
      <c r="D2172" s="311" t="s">
        <v>32072</v>
      </c>
    </row>
    <row r="2173" spans="1:4" ht="20.100000000000001" hidden="1" customHeight="1" x14ac:dyDescent="0.2">
      <c r="A2173" s="308">
        <v>14050001</v>
      </c>
      <c r="B2173" s="309" t="s">
        <v>34149</v>
      </c>
      <c r="C2173" s="310" t="s">
        <v>2011</v>
      </c>
      <c r="D2173" s="311">
        <v>96.26</v>
      </c>
    </row>
    <row r="2174" spans="1:4" ht="20.100000000000001" hidden="1" customHeight="1" x14ac:dyDescent="0.2">
      <c r="A2174" s="308">
        <v>14060000</v>
      </c>
      <c r="B2174" s="309" t="s">
        <v>32351</v>
      </c>
      <c r="C2174" s="310" t="s">
        <v>32072</v>
      </c>
      <c r="D2174" s="311" t="s">
        <v>32072</v>
      </c>
    </row>
    <row r="2175" spans="1:4" ht="20.100000000000001" hidden="1" customHeight="1" x14ac:dyDescent="0.2">
      <c r="A2175" s="308">
        <v>14060001</v>
      </c>
      <c r="B2175" s="309" t="s">
        <v>34150</v>
      </c>
      <c r="C2175" s="310" t="s">
        <v>2011</v>
      </c>
      <c r="D2175" s="311">
        <v>88.08</v>
      </c>
    </row>
    <row r="2176" spans="1:4" ht="20.100000000000001" hidden="1" customHeight="1" x14ac:dyDescent="0.2">
      <c r="A2176" s="308">
        <v>14070000</v>
      </c>
      <c r="B2176" s="309" t="s">
        <v>32358</v>
      </c>
      <c r="C2176" s="310" t="s">
        <v>32072</v>
      </c>
      <c r="D2176" s="311" t="s">
        <v>32072</v>
      </c>
    </row>
    <row r="2177" spans="1:4" ht="20.100000000000001" hidden="1" customHeight="1" x14ac:dyDescent="0.2">
      <c r="A2177" s="308">
        <v>14070001</v>
      </c>
      <c r="B2177" s="309" t="s">
        <v>34151</v>
      </c>
      <c r="C2177" s="310" t="s">
        <v>2011</v>
      </c>
      <c r="D2177" s="311">
        <v>104.58</v>
      </c>
    </row>
    <row r="2178" spans="1:4" ht="20.100000000000001" hidden="1" customHeight="1" x14ac:dyDescent="0.2">
      <c r="A2178" s="312">
        <v>15000000</v>
      </c>
      <c r="B2178" s="313" t="s">
        <v>542</v>
      </c>
      <c r="C2178" s="314"/>
      <c r="D2178" s="315"/>
    </row>
    <row r="2179" spans="1:4" ht="20.100000000000001" hidden="1" customHeight="1" x14ac:dyDescent="0.2">
      <c r="A2179" s="308">
        <v>15001000</v>
      </c>
      <c r="B2179" s="309" t="s">
        <v>34152</v>
      </c>
      <c r="C2179" s="310" t="s">
        <v>32072</v>
      </c>
      <c r="D2179" s="311" t="s">
        <v>32072</v>
      </c>
    </row>
    <row r="2180" spans="1:4" ht="20.100000000000001" hidden="1" customHeight="1" x14ac:dyDescent="0.2">
      <c r="A2180" s="308">
        <v>15001001</v>
      </c>
      <c r="B2180" s="309" t="s">
        <v>34153</v>
      </c>
      <c r="C2180" s="310" t="s">
        <v>2011</v>
      </c>
      <c r="D2180" s="311">
        <v>8.8800000000000008</v>
      </c>
    </row>
    <row r="2181" spans="1:4" ht="20.100000000000001" hidden="1" customHeight="1" x14ac:dyDescent="0.2">
      <c r="A2181" s="308">
        <v>15001002</v>
      </c>
      <c r="B2181" s="309" t="s">
        <v>34154</v>
      </c>
      <c r="C2181" s="310" t="s">
        <v>2011</v>
      </c>
      <c r="D2181" s="311">
        <v>12.14</v>
      </c>
    </row>
    <row r="2182" spans="1:4" ht="20.100000000000001" hidden="1" customHeight="1" x14ac:dyDescent="0.2">
      <c r="A2182" s="308">
        <v>15001008</v>
      </c>
      <c r="B2182" s="309" t="s">
        <v>34155</v>
      </c>
      <c r="C2182" s="310" t="s">
        <v>2011</v>
      </c>
      <c r="D2182" s="311">
        <v>13.65</v>
      </c>
    </row>
    <row r="2183" spans="1:4" ht="20.100000000000001" hidden="1" customHeight="1" x14ac:dyDescent="0.2">
      <c r="A2183" s="308">
        <v>15001010</v>
      </c>
      <c r="B2183" s="309" t="s">
        <v>34156</v>
      </c>
      <c r="C2183" s="310" t="s">
        <v>2011</v>
      </c>
      <c r="D2183" s="311">
        <v>18.059999999999999</v>
      </c>
    </row>
    <row r="2184" spans="1:4" ht="20.100000000000001" hidden="1" customHeight="1" x14ac:dyDescent="0.2">
      <c r="A2184" s="308">
        <v>15001011</v>
      </c>
      <c r="B2184" s="309" t="s">
        <v>34157</v>
      </c>
      <c r="C2184" s="310" t="s">
        <v>2011</v>
      </c>
      <c r="D2184" s="311">
        <v>42.59</v>
      </c>
    </row>
    <row r="2185" spans="1:4" ht="20.100000000000001" hidden="1" customHeight="1" x14ac:dyDescent="0.2">
      <c r="A2185" s="308">
        <v>15001015</v>
      </c>
      <c r="B2185" s="309" t="s">
        <v>34158</v>
      </c>
      <c r="C2185" s="310" t="s">
        <v>2011</v>
      </c>
      <c r="D2185" s="311">
        <v>18.559999999999999</v>
      </c>
    </row>
    <row r="2186" spans="1:4" ht="20.100000000000001" hidden="1" customHeight="1" x14ac:dyDescent="0.2">
      <c r="A2186" s="308">
        <v>15001016</v>
      </c>
      <c r="B2186" s="309" t="s">
        <v>34159</v>
      </c>
      <c r="C2186" s="310" t="s">
        <v>2011</v>
      </c>
      <c r="D2186" s="311">
        <v>46.81</v>
      </c>
    </row>
    <row r="2187" spans="1:4" ht="20.100000000000001" hidden="1" customHeight="1" x14ac:dyDescent="0.2">
      <c r="A2187" s="308">
        <v>15001018</v>
      </c>
      <c r="B2187" s="309" t="s">
        <v>34160</v>
      </c>
      <c r="C2187" s="310" t="s">
        <v>2011</v>
      </c>
      <c r="D2187" s="311">
        <v>84.51</v>
      </c>
    </row>
    <row r="2188" spans="1:4" ht="20.100000000000001" hidden="1" customHeight="1" x14ac:dyDescent="0.2">
      <c r="A2188" s="308">
        <v>15001019</v>
      </c>
      <c r="B2188" s="309" t="s">
        <v>34161</v>
      </c>
      <c r="C2188" s="310" t="s">
        <v>2011</v>
      </c>
      <c r="D2188" s="311">
        <v>30.25</v>
      </c>
    </row>
    <row r="2189" spans="1:4" ht="20.100000000000001" hidden="1" customHeight="1" x14ac:dyDescent="0.2">
      <c r="A2189" s="308">
        <v>15001023</v>
      </c>
      <c r="B2189" s="309" t="s">
        <v>34162</v>
      </c>
      <c r="C2189" s="310" t="s">
        <v>2011</v>
      </c>
      <c r="D2189" s="311">
        <v>21.32</v>
      </c>
    </row>
    <row r="2190" spans="1:4" ht="20.100000000000001" hidden="1" customHeight="1" x14ac:dyDescent="0.2">
      <c r="A2190" s="308">
        <v>15001024</v>
      </c>
      <c r="B2190" s="309" t="s">
        <v>34163</v>
      </c>
      <c r="C2190" s="310" t="s">
        <v>2011</v>
      </c>
      <c r="D2190" s="311">
        <v>60.66</v>
      </c>
    </row>
    <row r="2191" spans="1:4" ht="20.100000000000001" hidden="1" customHeight="1" x14ac:dyDescent="0.2">
      <c r="A2191" s="308">
        <v>15001025</v>
      </c>
      <c r="B2191" s="309" t="s">
        <v>34164</v>
      </c>
      <c r="C2191" s="310" t="s">
        <v>2011</v>
      </c>
      <c r="D2191" s="311">
        <v>78.849999999999994</v>
      </c>
    </row>
    <row r="2192" spans="1:4" ht="20.100000000000001" hidden="1" customHeight="1" x14ac:dyDescent="0.2">
      <c r="A2192" s="308">
        <v>15001036</v>
      </c>
      <c r="B2192" s="309" t="s">
        <v>34165</v>
      </c>
      <c r="C2192" s="310" t="s">
        <v>2011</v>
      </c>
      <c r="D2192" s="311">
        <v>203.66</v>
      </c>
    </row>
    <row r="2193" spans="1:4" ht="20.100000000000001" hidden="1" customHeight="1" x14ac:dyDescent="0.2">
      <c r="A2193" s="308">
        <v>15001070</v>
      </c>
      <c r="B2193" s="309" t="s">
        <v>34166</v>
      </c>
      <c r="C2193" s="310" t="s">
        <v>2011</v>
      </c>
      <c r="D2193" s="311">
        <v>133.6</v>
      </c>
    </row>
    <row r="2194" spans="1:4" ht="20.100000000000001" hidden="1" customHeight="1" x14ac:dyDescent="0.2">
      <c r="A2194" s="308">
        <v>15001076</v>
      </c>
      <c r="B2194" s="309" t="s">
        <v>34167</v>
      </c>
      <c r="C2194" s="310" t="s">
        <v>2011</v>
      </c>
      <c r="D2194" s="311">
        <v>34.56</v>
      </c>
    </row>
    <row r="2195" spans="1:4" ht="20.100000000000001" hidden="1" customHeight="1" x14ac:dyDescent="0.2">
      <c r="A2195" s="308">
        <v>15001077</v>
      </c>
      <c r="B2195" s="309" t="s">
        <v>34168</v>
      </c>
      <c r="C2195" s="310" t="s">
        <v>2011</v>
      </c>
      <c r="D2195" s="311">
        <v>42.21</v>
      </c>
    </row>
    <row r="2196" spans="1:4" ht="20.100000000000001" hidden="1" customHeight="1" x14ac:dyDescent="0.2">
      <c r="A2196" s="308">
        <v>15002000</v>
      </c>
      <c r="B2196" s="309" t="s">
        <v>28149</v>
      </c>
      <c r="C2196" s="310" t="s">
        <v>32072</v>
      </c>
      <c r="D2196" s="311" t="s">
        <v>32072</v>
      </c>
    </row>
    <row r="2197" spans="1:4" ht="20.100000000000001" hidden="1" customHeight="1" x14ac:dyDescent="0.2">
      <c r="A2197" s="308">
        <v>15002010</v>
      </c>
      <c r="B2197" s="309" t="s">
        <v>34169</v>
      </c>
      <c r="C2197" s="310" t="s">
        <v>2011</v>
      </c>
      <c r="D2197" s="311">
        <v>34.82</v>
      </c>
    </row>
    <row r="2198" spans="1:4" ht="20.100000000000001" hidden="1" customHeight="1" x14ac:dyDescent="0.2">
      <c r="A2198" s="308">
        <v>15002011</v>
      </c>
      <c r="B2198" s="309" t="s">
        <v>34170</v>
      </c>
      <c r="C2198" s="310" t="s">
        <v>2011</v>
      </c>
      <c r="D2198" s="311">
        <v>58</v>
      </c>
    </row>
    <row r="2199" spans="1:4" ht="20.100000000000001" hidden="1" customHeight="1" x14ac:dyDescent="0.2">
      <c r="A2199" s="308">
        <v>15002012</v>
      </c>
      <c r="B2199" s="309" t="s">
        <v>34171</v>
      </c>
      <c r="C2199" s="310" t="s">
        <v>2011</v>
      </c>
      <c r="D2199" s="311">
        <v>17.86</v>
      </c>
    </row>
    <row r="2200" spans="1:4" ht="20.100000000000001" hidden="1" customHeight="1" x14ac:dyDescent="0.2">
      <c r="A2200" s="308">
        <v>15002014</v>
      </c>
      <c r="B2200" s="309" t="s">
        <v>34172</v>
      </c>
      <c r="C2200" s="310" t="s">
        <v>256</v>
      </c>
      <c r="D2200" s="311">
        <v>6.28</v>
      </c>
    </row>
    <row r="2201" spans="1:4" ht="20.100000000000001" hidden="1" customHeight="1" x14ac:dyDescent="0.2">
      <c r="A2201" s="308">
        <v>15002040</v>
      </c>
      <c r="B2201" s="309" t="s">
        <v>34173</v>
      </c>
      <c r="C2201" s="310" t="s">
        <v>2011</v>
      </c>
      <c r="D2201" s="311">
        <v>25.45</v>
      </c>
    </row>
    <row r="2202" spans="1:4" ht="20.100000000000001" hidden="1" customHeight="1" x14ac:dyDescent="0.2">
      <c r="A2202" s="308">
        <v>15002060</v>
      </c>
      <c r="B2202" s="309" t="s">
        <v>34174</v>
      </c>
      <c r="C2202" s="310" t="s">
        <v>2011</v>
      </c>
      <c r="D2202" s="311">
        <v>29.27</v>
      </c>
    </row>
    <row r="2203" spans="1:4" ht="20.100000000000001" hidden="1" customHeight="1" x14ac:dyDescent="0.2">
      <c r="A2203" s="308">
        <v>15003000</v>
      </c>
      <c r="B2203" s="309" t="s">
        <v>34175</v>
      </c>
      <c r="C2203" s="310" t="s">
        <v>32072</v>
      </c>
      <c r="D2203" s="311" t="s">
        <v>32072</v>
      </c>
    </row>
    <row r="2204" spans="1:4" ht="20.100000000000001" hidden="1" customHeight="1" x14ac:dyDescent="0.2">
      <c r="A2204" s="308">
        <v>15003004</v>
      </c>
      <c r="B2204" s="309" t="s">
        <v>34176</v>
      </c>
      <c r="C2204" s="310" t="s">
        <v>256</v>
      </c>
      <c r="D2204" s="311">
        <v>11.57</v>
      </c>
    </row>
    <row r="2205" spans="1:4" ht="20.100000000000001" hidden="1" customHeight="1" x14ac:dyDescent="0.2">
      <c r="A2205" s="308">
        <v>15003010</v>
      </c>
      <c r="B2205" s="309" t="s">
        <v>34177</v>
      </c>
      <c r="C2205" s="310" t="s">
        <v>2011</v>
      </c>
      <c r="D2205" s="311">
        <v>51.36</v>
      </c>
    </row>
    <row r="2206" spans="1:4" ht="20.100000000000001" hidden="1" customHeight="1" x14ac:dyDescent="0.2">
      <c r="A2206" s="308">
        <v>15003012</v>
      </c>
      <c r="B2206" s="309" t="s">
        <v>34178</v>
      </c>
      <c r="C2206" s="310" t="s">
        <v>2011</v>
      </c>
      <c r="D2206" s="311">
        <v>29.81</v>
      </c>
    </row>
    <row r="2207" spans="1:4" ht="20.100000000000001" hidden="1" customHeight="1" x14ac:dyDescent="0.2">
      <c r="A2207" s="308">
        <v>15003014</v>
      </c>
      <c r="B2207" s="309" t="s">
        <v>34179</v>
      </c>
      <c r="C2207" s="310" t="s">
        <v>256</v>
      </c>
      <c r="D2207" s="311">
        <v>17.95</v>
      </c>
    </row>
    <row r="2208" spans="1:4" ht="20.100000000000001" hidden="1" customHeight="1" x14ac:dyDescent="0.2">
      <c r="A2208" s="308">
        <v>15050000</v>
      </c>
      <c r="B2208" s="309" t="s">
        <v>32216</v>
      </c>
      <c r="C2208" s="310" t="s">
        <v>32072</v>
      </c>
      <c r="D2208" s="311" t="s">
        <v>32072</v>
      </c>
    </row>
    <row r="2209" spans="1:4" ht="20.100000000000001" hidden="1" customHeight="1" x14ac:dyDescent="0.2">
      <c r="A2209" s="308">
        <v>15050001</v>
      </c>
      <c r="B2209" s="309" t="s">
        <v>34180</v>
      </c>
      <c r="C2209" s="310" t="s">
        <v>2011</v>
      </c>
      <c r="D2209" s="311">
        <v>3.26</v>
      </c>
    </row>
    <row r="2210" spans="1:4" ht="20.100000000000001" hidden="1" customHeight="1" x14ac:dyDescent="0.2">
      <c r="A2210" s="308">
        <v>15050003</v>
      </c>
      <c r="B2210" s="309" t="s">
        <v>34181</v>
      </c>
      <c r="C2210" s="310" t="s">
        <v>2011</v>
      </c>
      <c r="D2210" s="311">
        <v>7.36</v>
      </c>
    </row>
    <row r="2211" spans="1:4" ht="20.100000000000001" hidden="1" customHeight="1" x14ac:dyDescent="0.2">
      <c r="A2211" s="308">
        <v>15050004</v>
      </c>
      <c r="B2211" s="309" t="s">
        <v>34182</v>
      </c>
      <c r="C2211" s="310" t="s">
        <v>2011</v>
      </c>
      <c r="D2211" s="311">
        <v>14.14</v>
      </c>
    </row>
    <row r="2212" spans="1:4" ht="20.100000000000001" hidden="1" customHeight="1" x14ac:dyDescent="0.2">
      <c r="A2212" s="308">
        <v>15050005</v>
      </c>
      <c r="B2212" s="309" t="s">
        <v>34183</v>
      </c>
      <c r="C2212" s="310" t="s">
        <v>2011</v>
      </c>
      <c r="D2212" s="311">
        <v>126.2</v>
      </c>
    </row>
    <row r="2213" spans="1:4" ht="20.100000000000001" hidden="1" customHeight="1" x14ac:dyDescent="0.2">
      <c r="A2213" s="308">
        <v>15050010</v>
      </c>
      <c r="B2213" s="309" t="s">
        <v>34184</v>
      </c>
      <c r="C2213" s="310" t="s">
        <v>2011</v>
      </c>
      <c r="D2213" s="311">
        <v>10.14</v>
      </c>
    </row>
    <row r="2214" spans="1:4" ht="20.100000000000001" hidden="1" customHeight="1" x14ac:dyDescent="0.2">
      <c r="A2214" s="308">
        <v>15050011</v>
      </c>
      <c r="B2214" s="309" t="s">
        <v>34185</v>
      </c>
      <c r="C2214" s="310" t="s">
        <v>2011</v>
      </c>
      <c r="D2214" s="311">
        <v>17.41</v>
      </c>
    </row>
    <row r="2215" spans="1:4" ht="20.100000000000001" hidden="1" customHeight="1" x14ac:dyDescent="0.2">
      <c r="A2215" s="308">
        <v>15050013</v>
      </c>
      <c r="B2215" s="309" t="s">
        <v>34186</v>
      </c>
      <c r="C2215" s="310" t="s">
        <v>256</v>
      </c>
      <c r="D2215" s="311">
        <v>1.7</v>
      </c>
    </row>
    <row r="2216" spans="1:4" ht="20.100000000000001" hidden="1" customHeight="1" x14ac:dyDescent="0.2">
      <c r="A2216" s="308">
        <v>15050014</v>
      </c>
      <c r="B2216" s="309" t="s">
        <v>34187</v>
      </c>
      <c r="C2216" s="310" t="s">
        <v>256</v>
      </c>
      <c r="D2216" s="311">
        <v>2.5</v>
      </c>
    </row>
    <row r="2217" spans="1:4" ht="20.100000000000001" hidden="1" customHeight="1" x14ac:dyDescent="0.2">
      <c r="A2217" s="308">
        <v>15050020</v>
      </c>
      <c r="B2217" s="309" t="s">
        <v>34188</v>
      </c>
      <c r="C2217" s="310" t="s">
        <v>2011</v>
      </c>
      <c r="D2217" s="311">
        <v>9.73</v>
      </c>
    </row>
    <row r="2218" spans="1:4" ht="20.100000000000001" hidden="1" customHeight="1" x14ac:dyDescent="0.2">
      <c r="A2218" s="308">
        <v>15050021</v>
      </c>
      <c r="B2218" s="309" t="s">
        <v>34189</v>
      </c>
      <c r="C2218" s="310" t="s">
        <v>2011</v>
      </c>
      <c r="D2218" s="311">
        <v>15.77</v>
      </c>
    </row>
    <row r="2219" spans="1:4" ht="20.100000000000001" hidden="1" customHeight="1" x14ac:dyDescent="0.2">
      <c r="A2219" s="308">
        <v>15050023</v>
      </c>
      <c r="B2219" s="309" t="s">
        <v>34190</v>
      </c>
      <c r="C2219" s="310" t="s">
        <v>2011</v>
      </c>
      <c r="D2219" s="311">
        <v>126.2</v>
      </c>
    </row>
    <row r="2220" spans="1:4" ht="20.100000000000001" hidden="1" customHeight="1" x14ac:dyDescent="0.2">
      <c r="A2220" s="308">
        <v>15080000</v>
      </c>
      <c r="B2220" s="309" t="s">
        <v>32399</v>
      </c>
      <c r="C2220" s="310" t="s">
        <v>32072</v>
      </c>
      <c r="D2220" s="311" t="s">
        <v>32072</v>
      </c>
    </row>
    <row r="2221" spans="1:4" ht="20.100000000000001" hidden="1" customHeight="1" x14ac:dyDescent="0.2">
      <c r="A2221" s="308">
        <v>15080001</v>
      </c>
      <c r="B2221" s="309" t="s">
        <v>34191</v>
      </c>
      <c r="C2221" s="310" t="s">
        <v>2011</v>
      </c>
      <c r="D2221" s="311">
        <v>23.02</v>
      </c>
    </row>
    <row r="2222" spans="1:4" ht="20.100000000000001" hidden="1" customHeight="1" x14ac:dyDescent="0.2">
      <c r="A2222" s="308">
        <v>15080005</v>
      </c>
      <c r="B2222" s="309" t="s">
        <v>34192</v>
      </c>
      <c r="C2222" s="310" t="s">
        <v>2011</v>
      </c>
      <c r="D2222" s="311">
        <v>24.12</v>
      </c>
    </row>
    <row r="2223" spans="1:4" ht="20.100000000000001" hidden="1" customHeight="1" x14ac:dyDescent="0.2">
      <c r="A2223" s="308">
        <v>15080030</v>
      </c>
      <c r="B2223" s="309" t="s">
        <v>34193</v>
      </c>
      <c r="C2223" s="310" t="s">
        <v>2011</v>
      </c>
      <c r="D2223" s="311">
        <v>21.4</v>
      </c>
    </row>
    <row r="2224" spans="1:4" ht="20.100000000000001" hidden="1" customHeight="1" x14ac:dyDescent="0.2">
      <c r="A2224" s="308">
        <v>15080031</v>
      </c>
      <c r="B2224" s="309" t="s">
        <v>34194</v>
      </c>
      <c r="C2224" s="310" t="s">
        <v>2011</v>
      </c>
      <c r="D2224" s="311">
        <v>15.12</v>
      </c>
    </row>
    <row r="2225" spans="1:4" ht="20.100000000000001" hidden="1" customHeight="1" x14ac:dyDescent="0.2">
      <c r="A2225" s="308">
        <v>15080032</v>
      </c>
      <c r="B2225" s="309" t="s">
        <v>34195</v>
      </c>
      <c r="C2225" s="310" t="s">
        <v>2011</v>
      </c>
      <c r="D2225" s="311">
        <v>23.21</v>
      </c>
    </row>
    <row r="2226" spans="1:4" ht="20.100000000000001" hidden="1" customHeight="1" x14ac:dyDescent="0.2">
      <c r="A2226" s="308">
        <v>15080033</v>
      </c>
      <c r="B2226" s="309" t="s">
        <v>34196</v>
      </c>
      <c r="C2226" s="310" t="s">
        <v>256</v>
      </c>
      <c r="D2226" s="311">
        <v>3.96</v>
      </c>
    </row>
    <row r="2227" spans="1:4" ht="20.100000000000001" hidden="1" customHeight="1" x14ac:dyDescent="0.2">
      <c r="A2227" s="308">
        <v>15080034</v>
      </c>
      <c r="B2227" s="309" t="s">
        <v>34197</v>
      </c>
      <c r="C2227" s="310" t="s">
        <v>2011</v>
      </c>
      <c r="D2227" s="311">
        <v>25.97</v>
      </c>
    </row>
    <row r="2228" spans="1:4" ht="20.100000000000001" hidden="1" customHeight="1" x14ac:dyDescent="0.2">
      <c r="A2228" s="312">
        <v>17000000</v>
      </c>
      <c r="B2228" s="313" t="s">
        <v>34198</v>
      </c>
      <c r="C2228" s="314"/>
      <c r="D2228" s="315"/>
    </row>
    <row r="2229" spans="1:4" ht="20.100000000000001" hidden="1" customHeight="1" x14ac:dyDescent="0.2">
      <c r="A2229" s="308">
        <v>17001000</v>
      </c>
      <c r="B2229" s="309" t="s">
        <v>34199</v>
      </c>
      <c r="C2229" s="310" t="s">
        <v>32072</v>
      </c>
      <c r="D2229" s="311" t="s">
        <v>32072</v>
      </c>
    </row>
    <row r="2230" spans="1:4" ht="20.100000000000001" hidden="1" customHeight="1" x14ac:dyDescent="0.2">
      <c r="A2230" s="308">
        <v>17001027</v>
      </c>
      <c r="B2230" s="309" t="s">
        <v>34200</v>
      </c>
      <c r="C2230" s="310" t="s">
        <v>256</v>
      </c>
      <c r="D2230" s="311">
        <v>553.78</v>
      </c>
    </row>
    <row r="2231" spans="1:4" ht="20.100000000000001" hidden="1" customHeight="1" x14ac:dyDescent="0.2">
      <c r="A2231" s="308">
        <v>17001028</v>
      </c>
      <c r="B2231" s="309" t="s">
        <v>34201</v>
      </c>
      <c r="C2231" s="310" t="s">
        <v>256</v>
      </c>
      <c r="D2231" s="311">
        <v>224.68</v>
      </c>
    </row>
    <row r="2232" spans="1:4" ht="20.100000000000001" hidden="1" customHeight="1" x14ac:dyDescent="0.2">
      <c r="A2232" s="308">
        <v>17001029</v>
      </c>
      <c r="B2232" s="309" t="s">
        <v>34202</v>
      </c>
      <c r="C2232" s="310" t="s">
        <v>256</v>
      </c>
      <c r="D2232" s="311">
        <v>815.74</v>
      </c>
    </row>
    <row r="2233" spans="1:4" ht="20.100000000000001" hidden="1" customHeight="1" x14ac:dyDescent="0.2">
      <c r="A2233" s="308">
        <v>17001030</v>
      </c>
      <c r="B2233" s="309" t="s">
        <v>34203</v>
      </c>
      <c r="C2233" s="310" t="s">
        <v>256</v>
      </c>
      <c r="D2233" s="311">
        <v>868.2</v>
      </c>
    </row>
    <row r="2234" spans="1:4" ht="20.100000000000001" hidden="1" customHeight="1" x14ac:dyDescent="0.2">
      <c r="A2234" s="308">
        <v>17001031</v>
      </c>
      <c r="B2234" s="309" t="s">
        <v>34204</v>
      </c>
      <c r="C2234" s="310" t="s">
        <v>256</v>
      </c>
      <c r="D2234" s="311">
        <v>1409.9</v>
      </c>
    </row>
    <row r="2235" spans="1:4" ht="20.100000000000001" hidden="1" customHeight="1" x14ac:dyDescent="0.2">
      <c r="A2235" s="308">
        <v>17001032</v>
      </c>
      <c r="B2235" s="309" t="s">
        <v>34205</v>
      </c>
      <c r="C2235" s="310" t="s">
        <v>256</v>
      </c>
      <c r="D2235" s="311">
        <v>1535.24</v>
      </c>
    </row>
    <row r="2236" spans="1:4" ht="20.100000000000001" hidden="1" customHeight="1" x14ac:dyDescent="0.2">
      <c r="A2236" s="308">
        <v>17001033</v>
      </c>
      <c r="B2236" s="309" t="s">
        <v>34206</v>
      </c>
      <c r="C2236" s="310" t="s">
        <v>256</v>
      </c>
      <c r="D2236" s="311">
        <v>339.63</v>
      </c>
    </row>
    <row r="2237" spans="1:4" ht="20.100000000000001" hidden="1" customHeight="1" x14ac:dyDescent="0.2">
      <c r="A2237" s="308">
        <v>17001034</v>
      </c>
      <c r="B2237" s="309" t="s">
        <v>34207</v>
      </c>
      <c r="C2237" s="310" t="s">
        <v>223</v>
      </c>
      <c r="D2237" s="311">
        <v>3935.27</v>
      </c>
    </row>
    <row r="2238" spans="1:4" ht="20.100000000000001" hidden="1" customHeight="1" x14ac:dyDescent="0.2">
      <c r="A2238" s="308">
        <v>17001035</v>
      </c>
      <c r="B2238" s="309" t="s">
        <v>34208</v>
      </c>
      <c r="C2238" s="310" t="s">
        <v>223</v>
      </c>
      <c r="D2238" s="311">
        <v>3390.82</v>
      </c>
    </row>
    <row r="2239" spans="1:4" ht="20.100000000000001" hidden="1" customHeight="1" x14ac:dyDescent="0.2">
      <c r="A2239" s="308">
        <v>17001036</v>
      </c>
      <c r="B2239" s="309" t="s">
        <v>34209</v>
      </c>
      <c r="C2239" s="310" t="s">
        <v>223</v>
      </c>
      <c r="D2239" s="311">
        <v>5329.47</v>
      </c>
    </row>
    <row r="2240" spans="1:4" ht="20.100000000000001" hidden="1" customHeight="1" x14ac:dyDescent="0.2">
      <c r="A2240" s="308">
        <v>17001037</v>
      </c>
      <c r="B2240" s="309" t="s">
        <v>34210</v>
      </c>
      <c r="C2240" s="310" t="s">
        <v>223</v>
      </c>
      <c r="D2240" s="311">
        <v>6385</v>
      </c>
    </row>
    <row r="2241" spans="1:4" ht="20.100000000000001" hidden="1" customHeight="1" x14ac:dyDescent="0.2">
      <c r="A2241" s="308">
        <v>17001038</v>
      </c>
      <c r="B2241" s="309" t="s">
        <v>34211</v>
      </c>
      <c r="C2241" s="310" t="s">
        <v>223</v>
      </c>
      <c r="D2241" s="311">
        <v>8685.16</v>
      </c>
    </row>
    <row r="2242" spans="1:4" ht="20.100000000000001" hidden="1" customHeight="1" x14ac:dyDescent="0.2">
      <c r="A2242" s="308">
        <v>17001040</v>
      </c>
      <c r="B2242" s="309" t="s">
        <v>34212</v>
      </c>
      <c r="C2242" s="310" t="s">
        <v>2011</v>
      </c>
      <c r="D2242" s="311">
        <v>676.93</v>
      </c>
    </row>
    <row r="2243" spans="1:4" ht="20.100000000000001" hidden="1" customHeight="1" x14ac:dyDescent="0.2">
      <c r="A2243" s="308">
        <v>17001041</v>
      </c>
      <c r="B2243" s="309" t="s">
        <v>34213</v>
      </c>
      <c r="C2243" s="310" t="s">
        <v>2011</v>
      </c>
      <c r="D2243" s="311">
        <v>520.34</v>
      </c>
    </row>
    <row r="2244" spans="1:4" ht="20.100000000000001" hidden="1" customHeight="1" x14ac:dyDescent="0.2">
      <c r="A2244" s="308">
        <v>17001042</v>
      </c>
      <c r="B2244" s="309" t="s">
        <v>34214</v>
      </c>
      <c r="C2244" s="310" t="s">
        <v>2011</v>
      </c>
      <c r="D2244" s="311">
        <v>672.24</v>
      </c>
    </row>
    <row r="2245" spans="1:4" ht="20.100000000000001" hidden="1" customHeight="1" x14ac:dyDescent="0.2">
      <c r="A2245" s="308">
        <v>17001043</v>
      </c>
      <c r="B2245" s="309" t="s">
        <v>34215</v>
      </c>
      <c r="C2245" s="310" t="s">
        <v>2011</v>
      </c>
      <c r="D2245" s="311">
        <v>513.70000000000005</v>
      </c>
    </row>
    <row r="2246" spans="1:4" ht="20.100000000000001" hidden="1" customHeight="1" x14ac:dyDescent="0.2">
      <c r="A2246" s="308">
        <v>17001044</v>
      </c>
      <c r="B2246" s="309" t="s">
        <v>34216</v>
      </c>
      <c r="C2246" s="310" t="s">
        <v>2011</v>
      </c>
      <c r="D2246" s="311">
        <v>701.47</v>
      </c>
    </row>
    <row r="2247" spans="1:4" ht="20.100000000000001" hidden="1" customHeight="1" x14ac:dyDescent="0.2">
      <c r="A2247" s="308">
        <v>17001045</v>
      </c>
      <c r="B2247" s="309" t="s">
        <v>34217</v>
      </c>
      <c r="C2247" s="310" t="s">
        <v>2011</v>
      </c>
      <c r="D2247" s="311">
        <v>546.70000000000005</v>
      </c>
    </row>
    <row r="2248" spans="1:4" ht="20.100000000000001" hidden="1" customHeight="1" x14ac:dyDescent="0.2">
      <c r="A2248" s="308">
        <v>17001064</v>
      </c>
      <c r="B2248" s="309" t="s">
        <v>34218</v>
      </c>
      <c r="C2248" s="310" t="s">
        <v>256</v>
      </c>
      <c r="D2248" s="311">
        <v>834.68</v>
      </c>
    </row>
    <row r="2249" spans="1:4" ht="20.100000000000001" hidden="1" customHeight="1" x14ac:dyDescent="0.2">
      <c r="A2249" s="308">
        <v>17001070</v>
      </c>
      <c r="B2249" s="309" t="s">
        <v>34219</v>
      </c>
      <c r="C2249" s="310" t="s">
        <v>256</v>
      </c>
      <c r="D2249" s="311">
        <v>2526.58</v>
      </c>
    </row>
    <row r="2250" spans="1:4" ht="20.100000000000001" hidden="1" customHeight="1" x14ac:dyDescent="0.2">
      <c r="A2250" s="308">
        <v>17001071</v>
      </c>
      <c r="B2250" s="309" t="s">
        <v>34220</v>
      </c>
      <c r="C2250" s="310" t="s">
        <v>256</v>
      </c>
      <c r="D2250" s="311">
        <v>4364.12</v>
      </c>
    </row>
    <row r="2251" spans="1:4" ht="20.100000000000001" hidden="1" customHeight="1" x14ac:dyDescent="0.2">
      <c r="A2251" s="308">
        <v>17001072</v>
      </c>
      <c r="B2251" s="309" t="s">
        <v>34221</v>
      </c>
      <c r="C2251" s="310" t="s">
        <v>256</v>
      </c>
      <c r="D2251" s="311">
        <v>8164.79</v>
      </c>
    </row>
    <row r="2252" spans="1:4" ht="20.100000000000001" hidden="1" customHeight="1" x14ac:dyDescent="0.2">
      <c r="A2252" s="308">
        <v>17001073</v>
      </c>
      <c r="B2252" s="309" t="s">
        <v>34222</v>
      </c>
      <c r="C2252" s="310" t="s">
        <v>256</v>
      </c>
      <c r="D2252" s="311">
        <v>9630.89</v>
      </c>
    </row>
    <row r="2253" spans="1:4" ht="20.100000000000001" hidden="1" customHeight="1" x14ac:dyDescent="0.2">
      <c r="A2253" s="308">
        <v>17001076</v>
      </c>
      <c r="B2253" s="309" t="s">
        <v>34223</v>
      </c>
      <c r="C2253" s="310" t="s">
        <v>256</v>
      </c>
      <c r="D2253" s="311">
        <v>457.73</v>
      </c>
    </row>
    <row r="2254" spans="1:4" ht="20.100000000000001" hidden="1" customHeight="1" x14ac:dyDescent="0.2">
      <c r="A2254" s="308">
        <v>17001080</v>
      </c>
      <c r="B2254" s="309" t="s">
        <v>34224</v>
      </c>
      <c r="C2254" s="310" t="s">
        <v>256</v>
      </c>
      <c r="D2254" s="311">
        <v>1150.45</v>
      </c>
    </row>
    <row r="2255" spans="1:4" ht="20.100000000000001" hidden="1" customHeight="1" x14ac:dyDescent="0.2">
      <c r="A2255" s="308">
        <v>17001081</v>
      </c>
      <c r="B2255" s="309" t="s">
        <v>34225</v>
      </c>
      <c r="C2255" s="310" t="s">
        <v>256</v>
      </c>
      <c r="D2255" s="311">
        <v>1162.3900000000001</v>
      </c>
    </row>
    <row r="2256" spans="1:4" ht="20.100000000000001" hidden="1" customHeight="1" x14ac:dyDescent="0.2">
      <c r="A2256" s="308">
        <v>17001082</v>
      </c>
      <c r="B2256" s="309" t="s">
        <v>34226</v>
      </c>
      <c r="C2256" s="310" t="s">
        <v>256</v>
      </c>
      <c r="D2256" s="311">
        <v>1054.29</v>
      </c>
    </row>
    <row r="2257" spans="1:4" ht="20.100000000000001" hidden="1" customHeight="1" x14ac:dyDescent="0.2">
      <c r="A2257" s="308">
        <v>17001083</v>
      </c>
      <c r="B2257" s="309" t="s">
        <v>34227</v>
      </c>
      <c r="C2257" s="310" t="s">
        <v>256</v>
      </c>
      <c r="D2257" s="311">
        <v>209.23</v>
      </c>
    </row>
    <row r="2258" spans="1:4" ht="20.100000000000001" hidden="1" customHeight="1" x14ac:dyDescent="0.2">
      <c r="A2258" s="308">
        <v>17001090</v>
      </c>
      <c r="B2258" s="309" t="s">
        <v>34228</v>
      </c>
      <c r="C2258" s="310" t="s">
        <v>2011</v>
      </c>
      <c r="D2258" s="311">
        <v>305.82</v>
      </c>
    </row>
    <row r="2259" spans="1:4" ht="20.100000000000001" hidden="1" customHeight="1" x14ac:dyDescent="0.2">
      <c r="A2259" s="308">
        <v>17001091</v>
      </c>
      <c r="B2259" s="309" t="s">
        <v>34229</v>
      </c>
      <c r="C2259" s="310" t="s">
        <v>2011</v>
      </c>
      <c r="D2259" s="311">
        <v>347.3</v>
      </c>
    </row>
    <row r="2260" spans="1:4" ht="20.100000000000001" hidden="1" customHeight="1" x14ac:dyDescent="0.2">
      <c r="A2260" s="308">
        <v>17001092</v>
      </c>
      <c r="B2260" s="309" t="s">
        <v>34230</v>
      </c>
      <c r="C2260" s="310" t="s">
        <v>2011</v>
      </c>
      <c r="D2260" s="311">
        <v>964.98</v>
      </c>
    </row>
    <row r="2261" spans="1:4" ht="20.100000000000001" hidden="1" customHeight="1" x14ac:dyDescent="0.2">
      <c r="A2261" s="308">
        <v>17001093</v>
      </c>
      <c r="B2261" s="309" t="s">
        <v>34231</v>
      </c>
      <c r="C2261" s="310" t="s">
        <v>2011</v>
      </c>
      <c r="D2261" s="311">
        <v>1428.53</v>
      </c>
    </row>
    <row r="2262" spans="1:4" ht="20.100000000000001" hidden="1" customHeight="1" x14ac:dyDescent="0.2">
      <c r="A2262" s="308">
        <v>17001094</v>
      </c>
      <c r="B2262" s="309" t="s">
        <v>34232</v>
      </c>
      <c r="C2262" s="310" t="s">
        <v>2011</v>
      </c>
      <c r="D2262" s="311">
        <v>912.97</v>
      </c>
    </row>
    <row r="2263" spans="1:4" ht="20.100000000000001" hidden="1" customHeight="1" x14ac:dyDescent="0.2">
      <c r="A2263" s="308">
        <v>17001095</v>
      </c>
      <c r="B2263" s="309" t="s">
        <v>34233</v>
      </c>
      <c r="C2263" s="310" t="s">
        <v>2011</v>
      </c>
      <c r="D2263" s="311">
        <v>1242.79</v>
      </c>
    </row>
    <row r="2264" spans="1:4" ht="20.100000000000001" hidden="1" customHeight="1" x14ac:dyDescent="0.2">
      <c r="A2264" s="308">
        <v>17001096</v>
      </c>
      <c r="B2264" s="309" t="s">
        <v>34234</v>
      </c>
      <c r="C2264" s="310" t="s">
        <v>2011</v>
      </c>
      <c r="D2264" s="311">
        <v>1058.75</v>
      </c>
    </row>
    <row r="2265" spans="1:4" ht="20.100000000000001" hidden="1" customHeight="1" x14ac:dyDescent="0.2">
      <c r="A2265" s="308">
        <v>17001097</v>
      </c>
      <c r="B2265" s="309" t="s">
        <v>34235</v>
      </c>
      <c r="C2265" s="310" t="s">
        <v>2011</v>
      </c>
      <c r="D2265" s="311">
        <v>1683.59</v>
      </c>
    </row>
    <row r="2266" spans="1:4" ht="20.100000000000001" hidden="1" customHeight="1" x14ac:dyDescent="0.2">
      <c r="A2266" s="308">
        <v>17002000</v>
      </c>
      <c r="B2266" s="309" t="s">
        <v>34236</v>
      </c>
      <c r="C2266" s="310" t="s">
        <v>32072</v>
      </c>
      <c r="D2266" s="311" t="s">
        <v>32072</v>
      </c>
    </row>
    <row r="2267" spans="1:4" ht="20.100000000000001" hidden="1" customHeight="1" x14ac:dyDescent="0.2">
      <c r="A2267" s="308">
        <v>17002001</v>
      </c>
      <c r="B2267" s="309" t="s">
        <v>34237</v>
      </c>
      <c r="C2267" s="310" t="s">
        <v>2089</v>
      </c>
      <c r="D2267" s="311">
        <v>909.22</v>
      </c>
    </row>
    <row r="2268" spans="1:4" ht="20.100000000000001" hidden="1" customHeight="1" x14ac:dyDescent="0.2">
      <c r="A2268" s="308">
        <v>17002002</v>
      </c>
      <c r="B2268" s="309" t="s">
        <v>34238</v>
      </c>
      <c r="C2268" s="310" t="s">
        <v>2011</v>
      </c>
      <c r="D2268" s="311">
        <v>70.3</v>
      </c>
    </row>
    <row r="2269" spans="1:4" ht="20.100000000000001" hidden="1" customHeight="1" x14ac:dyDescent="0.2">
      <c r="A2269" s="308">
        <v>17002010</v>
      </c>
      <c r="B2269" s="309" t="s">
        <v>34239</v>
      </c>
      <c r="C2269" s="310" t="s">
        <v>2011</v>
      </c>
      <c r="D2269" s="311">
        <v>107.45</v>
      </c>
    </row>
    <row r="2270" spans="1:4" ht="20.100000000000001" hidden="1" customHeight="1" x14ac:dyDescent="0.2">
      <c r="A2270" s="308">
        <v>17002011</v>
      </c>
      <c r="B2270" s="309" t="s">
        <v>34240</v>
      </c>
      <c r="C2270" s="310" t="s">
        <v>2011</v>
      </c>
      <c r="D2270" s="311">
        <v>112.07</v>
      </c>
    </row>
    <row r="2271" spans="1:4" ht="20.100000000000001" hidden="1" customHeight="1" x14ac:dyDescent="0.2">
      <c r="A2271" s="308">
        <v>17002012</v>
      </c>
      <c r="B2271" s="309" t="s">
        <v>34241</v>
      </c>
      <c r="C2271" s="310" t="s">
        <v>2011</v>
      </c>
      <c r="D2271" s="311">
        <v>143.99</v>
      </c>
    </row>
    <row r="2272" spans="1:4" ht="20.100000000000001" hidden="1" customHeight="1" x14ac:dyDescent="0.2">
      <c r="A2272" s="308">
        <v>17002013</v>
      </c>
      <c r="B2272" s="309" t="s">
        <v>34242</v>
      </c>
      <c r="C2272" s="310" t="s">
        <v>2089</v>
      </c>
      <c r="D2272" s="311">
        <v>846.96</v>
      </c>
    </row>
    <row r="2273" spans="1:4" ht="20.100000000000001" hidden="1" customHeight="1" x14ac:dyDescent="0.2">
      <c r="A2273" s="308">
        <v>17002014</v>
      </c>
      <c r="B2273" s="309" t="s">
        <v>34243</v>
      </c>
      <c r="C2273" s="310" t="s">
        <v>2011</v>
      </c>
      <c r="D2273" s="311">
        <v>66.25</v>
      </c>
    </row>
    <row r="2274" spans="1:4" ht="20.100000000000001" hidden="1" customHeight="1" x14ac:dyDescent="0.2">
      <c r="A2274" s="308">
        <v>17002015</v>
      </c>
      <c r="B2274" s="309" t="s">
        <v>34244</v>
      </c>
      <c r="C2274" s="310" t="s">
        <v>2011</v>
      </c>
      <c r="D2274" s="311">
        <v>76.12</v>
      </c>
    </row>
    <row r="2275" spans="1:4" ht="20.100000000000001" hidden="1" customHeight="1" x14ac:dyDescent="0.2">
      <c r="A2275" s="308">
        <v>17002018</v>
      </c>
      <c r="B2275" s="309" t="s">
        <v>34245</v>
      </c>
      <c r="C2275" s="310" t="s">
        <v>2011</v>
      </c>
      <c r="D2275" s="311">
        <v>71.069999999999993</v>
      </c>
    </row>
    <row r="2276" spans="1:4" ht="20.100000000000001" hidden="1" customHeight="1" x14ac:dyDescent="0.2">
      <c r="A2276" s="308">
        <v>17002019</v>
      </c>
      <c r="B2276" s="309" t="s">
        <v>34246</v>
      </c>
      <c r="C2276" s="310" t="s">
        <v>2011</v>
      </c>
      <c r="D2276" s="311">
        <v>73.09</v>
      </c>
    </row>
    <row r="2277" spans="1:4" ht="20.100000000000001" hidden="1" customHeight="1" x14ac:dyDescent="0.2">
      <c r="A2277" s="308">
        <v>17002025</v>
      </c>
      <c r="B2277" s="309" t="s">
        <v>34247</v>
      </c>
      <c r="C2277" s="310" t="s">
        <v>2011</v>
      </c>
      <c r="D2277" s="311">
        <v>266.27</v>
      </c>
    </row>
    <row r="2278" spans="1:4" ht="20.100000000000001" hidden="1" customHeight="1" x14ac:dyDescent="0.2">
      <c r="A2278" s="308">
        <v>17002026</v>
      </c>
      <c r="B2278" s="309" t="s">
        <v>34248</v>
      </c>
      <c r="C2278" s="310" t="s">
        <v>2011</v>
      </c>
      <c r="D2278" s="311">
        <v>239.8</v>
      </c>
    </row>
    <row r="2279" spans="1:4" ht="20.100000000000001" hidden="1" customHeight="1" x14ac:dyDescent="0.2">
      <c r="A2279" s="308">
        <v>17002029</v>
      </c>
      <c r="B2279" s="309" t="s">
        <v>34249</v>
      </c>
      <c r="C2279" s="310" t="s">
        <v>2089</v>
      </c>
      <c r="D2279" s="311">
        <v>266.88</v>
      </c>
    </row>
    <row r="2280" spans="1:4" ht="20.100000000000001" hidden="1" customHeight="1" x14ac:dyDescent="0.2">
      <c r="A2280" s="308">
        <v>17002030</v>
      </c>
      <c r="B2280" s="309" t="s">
        <v>34250</v>
      </c>
      <c r="C2280" s="310" t="s">
        <v>2011</v>
      </c>
      <c r="D2280" s="311">
        <v>15.09</v>
      </c>
    </row>
    <row r="2281" spans="1:4" ht="20.100000000000001" hidden="1" customHeight="1" x14ac:dyDescent="0.2">
      <c r="A2281" s="308">
        <v>17002031</v>
      </c>
      <c r="B2281" s="309" t="s">
        <v>34251</v>
      </c>
      <c r="C2281" s="310" t="s">
        <v>2011</v>
      </c>
      <c r="D2281" s="311">
        <v>32.880000000000003</v>
      </c>
    </row>
    <row r="2282" spans="1:4" ht="20.100000000000001" hidden="1" customHeight="1" x14ac:dyDescent="0.2">
      <c r="A2282" s="308">
        <v>17002032</v>
      </c>
      <c r="B2282" s="309" t="s">
        <v>34252</v>
      </c>
      <c r="C2282" s="310" t="s">
        <v>2011</v>
      </c>
      <c r="D2282" s="311">
        <v>14.61</v>
      </c>
    </row>
    <row r="2283" spans="1:4" ht="20.100000000000001" hidden="1" customHeight="1" x14ac:dyDescent="0.2">
      <c r="A2283" s="308">
        <v>17002033</v>
      </c>
      <c r="B2283" s="309" t="s">
        <v>34253</v>
      </c>
      <c r="C2283" s="310" t="s">
        <v>2089</v>
      </c>
      <c r="D2283" s="311">
        <v>131.36000000000001</v>
      </c>
    </row>
    <row r="2284" spans="1:4" ht="20.100000000000001" hidden="1" customHeight="1" x14ac:dyDescent="0.2">
      <c r="A2284" s="308">
        <v>17002034</v>
      </c>
      <c r="B2284" s="309" t="s">
        <v>34254</v>
      </c>
      <c r="C2284" s="310" t="s">
        <v>2011</v>
      </c>
      <c r="D2284" s="311">
        <v>6.5</v>
      </c>
    </row>
    <row r="2285" spans="1:4" ht="20.100000000000001" hidden="1" customHeight="1" x14ac:dyDescent="0.2">
      <c r="A2285" s="308">
        <v>17002035</v>
      </c>
      <c r="B2285" s="309" t="s">
        <v>34255</v>
      </c>
      <c r="C2285" s="310" t="s">
        <v>2011</v>
      </c>
      <c r="D2285" s="311">
        <v>13.14</v>
      </c>
    </row>
    <row r="2286" spans="1:4" ht="20.100000000000001" hidden="1" customHeight="1" x14ac:dyDescent="0.2">
      <c r="A2286" s="308">
        <v>17002036</v>
      </c>
      <c r="B2286" s="309" t="s">
        <v>34256</v>
      </c>
      <c r="C2286" s="310" t="s">
        <v>2011</v>
      </c>
      <c r="D2286" s="311">
        <v>6.88</v>
      </c>
    </row>
    <row r="2287" spans="1:4" ht="20.100000000000001" hidden="1" customHeight="1" x14ac:dyDescent="0.2">
      <c r="A2287" s="308">
        <v>17002038</v>
      </c>
      <c r="B2287" s="309" t="s">
        <v>34257</v>
      </c>
      <c r="C2287" s="310" t="s">
        <v>2011</v>
      </c>
      <c r="D2287" s="311">
        <v>223.52</v>
      </c>
    </row>
    <row r="2288" spans="1:4" ht="20.100000000000001" hidden="1" customHeight="1" x14ac:dyDescent="0.2">
      <c r="A2288" s="308">
        <v>17002040</v>
      </c>
      <c r="B2288" s="309" t="s">
        <v>34258</v>
      </c>
      <c r="C2288" s="310" t="s">
        <v>2011</v>
      </c>
      <c r="D2288" s="311">
        <v>64.36</v>
      </c>
    </row>
    <row r="2289" spans="1:4" ht="20.100000000000001" hidden="1" customHeight="1" x14ac:dyDescent="0.2">
      <c r="A2289" s="308">
        <v>17002042</v>
      </c>
      <c r="B2289" s="309" t="s">
        <v>34259</v>
      </c>
      <c r="C2289" s="310" t="s">
        <v>2089</v>
      </c>
      <c r="D2289" s="311">
        <v>844.77</v>
      </c>
    </row>
    <row r="2290" spans="1:4" ht="20.100000000000001" hidden="1" customHeight="1" x14ac:dyDescent="0.2">
      <c r="A2290" s="308">
        <v>17002043</v>
      </c>
      <c r="B2290" s="309" t="s">
        <v>34260</v>
      </c>
      <c r="C2290" s="310" t="s">
        <v>2089</v>
      </c>
      <c r="D2290" s="311">
        <v>1170.21</v>
      </c>
    </row>
    <row r="2291" spans="1:4" ht="20.100000000000001" hidden="1" customHeight="1" x14ac:dyDescent="0.2">
      <c r="A2291" s="308">
        <v>17002044</v>
      </c>
      <c r="B2291" s="309" t="s">
        <v>34261</v>
      </c>
      <c r="C2291" s="310" t="s">
        <v>2089</v>
      </c>
      <c r="D2291" s="311">
        <v>868.92</v>
      </c>
    </row>
    <row r="2292" spans="1:4" ht="20.100000000000001" hidden="1" customHeight="1" x14ac:dyDescent="0.2">
      <c r="A2292" s="308">
        <v>17002045</v>
      </c>
      <c r="B2292" s="309" t="s">
        <v>34262</v>
      </c>
      <c r="C2292" s="310" t="s">
        <v>2089</v>
      </c>
      <c r="D2292" s="311">
        <v>1194.3699999999999</v>
      </c>
    </row>
    <row r="2293" spans="1:4" ht="20.100000000000001" hidden="1" customHeight="1" x14ac:dyDescent="0.2">
      <c r="A2293" s="308">
        <v>17002046</v>
      </c>
      <c r="B2293" s="309" t="s">
        <v>34263</v>
      </c>
      <c r="C2293" s="310" t="s">
        <v>2089</v>
      </c>
      <c r="D2293" s="311">
        <v>347.97</v>
      </c>
    </row>
    <row r="2294" spans="1:4" ht="20.100000000000001" hidden="1" customHeight="1" x14ac:dyDescent="0.2">
      <c r="A2294" s="308">
        <v>17002047</v>
      </c>
      <c r="B2294" s="309" t="s">
        <v>34264</v>
      </c>
      <c r="C2294" s="310" t="s">
        <v>2089</v>
      </c>
      <c r="D2294" s="311">
        <v>673.41</v>
      </c>
    </row>
    <row r="2295" spans="1:4" ht="20.100000000000001" hidden="1" customHeight="1" x14ac:dyDescent="0.2">
      <c r="A2295" s="308">
        <v>17002050</v>
      </c>
      <c r="B2295" s="309" t="s">
        <v>34265</v>
      </c>
      <c r="C2295" s="310" t="s">
        <v>256</v>
      </c>
      <c r="D2295" s="311">
        <v>95.03</v>
      </c>
    </row>
    <row r="2296" spans="1:4" ht="20.100000000000001" hidden="1" customHeight="1" x14ac:dyDescent="0.2">
      <c r="A2296" s="308">
        <v>17002051</v>
      </c>
      <c r="B2296" s="309" t="s">
        <v>34266</v>
      </c>
      <c r="C2296" s="310" t="s">
        <v>256</v>
      </c>
      <c r="D2296" s="311">
        <v>94.4</v>
      </c>
    </row>
    <row r="2297" spans="1:4" ht="20.100000000000001" hidden="1" customHeight="1" x14ac:dyDescent="0.2">
      <c r="A2297" s="308">
        <v>17002052</v>
      </c>
      <c r="B2297" s="309" t="s">
        <v>34267</v>
      </c>
      <c r="C2297" s="310" t="s">
        <v>2089</v>
      </c>
      <c r="D2297" s="311">
        <v>783.96</v>
      </c>
    </row>
    <row r="2298" spans="1:4" ht="20.100000000000001" hidden="1" customHeight="1" x14ac:dyDescent="0.2">
      <c r="A2298" s="308">
        <v>17002054</v>
      </c>
      <c r="B2298" s="309" t="s">
        <v>34268</v>
      </c>
      <c r="C2298" s="310" t="s">
        <v>256</v>
      </c>
      <c r="D2298" s="311">
        <v>39.380000000000003</v>
      </c>
    </row>
    <row r="2299" spans="1:4" ht="20.100000000000001" hidden="1" customHeight="1" x14ac:dyDescent="0.2">
      <c r="A2299" s="308">
        <v>17002055</v>
      </c>
      <c r="B2299" s="309" t="s">
        <v>34269</v>
      </c>
      <c r="C2299" s="310" t="s">
        <v>256</v>
      </c>
      <c r="D2299" s="311">
        <v>38.47</v>
      </c>
    </row>
    <row r="2300" spans="1:4" ht="20.100000000000001" hidden="1" customHeight="1" x14ac:dyDescent="0.2">
      <c r="A2300" s="308">
        <v>17002060</v>
      </c>
      <c r="B2300" s="309" t="s">
        <v>34270</v>
      </c>
      <c r="C2300" s="310" t="s">
        <v>2011</v>
      </c>
      <c r="D2300" s="311">
        <v>111.53</v>
      </c>
    </row>
    <row r="2301" spans="1:4" ht="20.100000000000001" hidden="1" customHeight="1" x14ac:dyDescent="0.2">
      <c r="A2301" s="308">
        <v>17002061</v>
      </c>
      <c r="B2301" s="309" t="s">
        <v>34271</v>
      </c>
      <c r="C2301" s="310" t="s">
        <v>2011</v>
      </c>
      <c r="D2301" s="311">
        <v>141.94</v>
      </c>
    </row>
    <row r="2302" spans="1:4" ht="20.100000000000001" hidden="1" customHeight="1" x14ac:dyDescent="0.2">
      <c r="A2302" s="308">
        <v>17002065</v>
      </c>
      <c r="B2302" s="309" t="s">
        <v>34272</v>
      </c>
      <c r="C2302" s="310" t="s">
        <v>2011</v>
      </c>
      <c r="D2302" s="311">
        <v>173.98</v>
      </c>
    </row>
    <row r="2303" spans="1:4" ht="20.100000000000001" hidden="1" customHeight="1" x14ac:dyDescent="0.2">
      <c r="A2303" s="308">
        <v>17002066</v>
      </c>
      <c r="B2303" s="309" t="s">
        <v>34273</v>
      </c>
      <c r="C2303" s="310" t="s">
        <v>2011</v>
      </c>
      <c r="D2303" s="311">
        <v>176.44</v>
      </c>
    </row>
    <row r="2304" spans="1:4" ht="20.100000000000001" hidden="1" customHeight="1" x14ac:dyDescent="0.2">
      <c r="A2304" s="308">
        <v>17003000</v>
      </c>
      <c r="B2304" s="309" t="s">
        <v>33056</v>
      </c>
      <c r="C2304" s="310" t="s">
        <v>32072</v>
      </c>
      <c r="D2304" s="311" t="s">
        <v>32072</v>
      </c>
    </row>
    <row r="2305" spans="1:4" ht="20.100000000000001" hidden="1" customHeight="1" x14ac:dyDescent="0.2">
      <c r="A2305" s="308">
        <v>17003019</v>
      </c>
      <c r="B2305" s="309" t="s">
        <v>34274</v>
      </c>
      <c r="C2305" s="310" t="s">
        <v>223</v>
      </c>
      <c r="D2305" s="311">
        <v>6470.17</v>
      </c>
    </row>
    <row r="2306" spans="1:4" ht="20.100000000000001" hidden="1" customHeight="1" x14ac:dyDescent="0.2">
      <c r="A2306" s="308">
        <v>17003020</v>
      </c>
      <c r="B2306" s="309" t="s">
        <v>34275</v>
      </c>
      <c r="C2306" s="310" t="s">
        <v>223</v>
      </c>
      <c r="D2306" s="311">
        <v>9169.56</v>
      </c>
    </row>
    <row r="2307" spans="1:4" ht="20.100000000000001" hidden="1" customHeight="1" x14ac:dyDescent="0.2">
      <c r="A2307" s="308">
        <v>17003051</v>
      </c>
      <c r="B2307" s="309" t="s">
        <v>34276</v>
      </c>
      <c r="C2307" s="310" t="s">
        <v>2011</v>
      </c>
      <c r="D2307" s="311">
        <v>138.55000000000001</v>
      </c>
    </row>
    <row r="2308" spans="1:4" ht="20.100000000000001" hidden="1" customHeight="1" x14ac:dyDescent="0.2">
      <c r="A2308" s="308">
        <v>17003054</v>
      </c>
      <c r="B2308" s="309" t="s">
        <v>34277</v>
      </c>
      <c r="C2308" s="310" t="s">
        <v>2011</v>
      </c>
      <c r="D2308" s="311">
        <v>127.18</v>
      </c>
    </row>
    <row r="2309" spans="1:4" ht="20.100000000000001" hidden="1" customHeight="1" x14ac:dyDescent="0.2">
      <c r="A2309" s="308">
        <v>17003055</v>
      </c>
      <c r="B2309" s="309" t="s">
        <v>34278</v>
      </c>
      <c r="C2309" s="310" t="s">
        <v>223</v>
      </c>
      <c r="D2309" s="311">
        <v>281.2</v>
      </c>
    </row>
    <row r="2310" spans="1:4" ht="20.100000000000001" hidden="1" customHeight="1" x14ac:dyDescent="0.2">
      <c r="A2310" s="308">
        <v>17003056</v>
      </c>
      <c r="B2310" s="309" t="s">
        <v>34279</v>
      </c>
      <c r="C2310" s="310" t="s">
        <v>223</v>
      </c>
      <c r="D2310" s="311">
        <v>520.74</v>
      </c>
    </row>
    <row r="2311" spans="1:4" ht="20.100000000000001" hidden="1" customHeight="1" x14ac:dyDescent="0.2">
      <c r="A2311" s="308">
        <v>17003057</v>
      </c>
      <c r="B2311" s="309" t="s">
        <v>34280</v>
      </c>
      <c r="C2311" s="310" t="s">
        <v>223</v>
      </c>
      <c r="D2311" s="311">
        <v>694.32</v>
      </c>
    </row>
    <row r="2312" spans="1:4" ht="20.100000000000001" hidden="1" customHeight="1" x14ac:dyDescent="0.2">
      <c r="A2312" s="308">
        <v>17003058</v>
      </c>
      <c r="B2312" s="309" t="s">
        <v>34281</v>
      </c>
      <c r="C2312" s="310" t="s">
        <v>223</v>
      </c>
      <c r="D2312" s="311">
        <v>383.94</v>
      </c>
    </row>
    <row r="2313" spans="1:4" ht="20.100000000000001" hidden="1" customHeight="1" x14ac:dyDescent="0.2">
      <c r="A2313" s="308">
        <v>17003059</v>
      </c>
      <c r="B2313" s="309" t="s">
        <v>34282</v>
      </c>
      <c r="C2313" s="310" t="s">
        <v>223</v>
      </c>
      <c r="D2313" s="311">
        <v>295.14999999999998</v>
      </c>
    </row>
    <row r="2314" spans="1:4" ht="20.100000000000001" hidden="1" customHeight="1" x14ac:dyDescent="0.2">
      <c r="A2314" s="308">
        <v>17003060</v>
      </c>
      <c r="B2314" s="309" t="s">
        <v>34283</v>
      </c>
      <c r="C2314" s="310" t="s">
        <v>223</v>
      </c>
      <c r="D2314" s="311">
        <v>3930.05</v>
      </c>
    </row>
    <row r="2315" spans="1:4" ht="20.100000000000001" hidden="1" customHeight="1" x14ac:dyDescent="0.2">
      <c r="A2315" s="308">
        <v>17003061</v>
      </c>
      <c r="B2315" s="309" t="s">
        <v>34284</v>
      </c>
      <c r="C2315" s="310" t="s">
        <v>223</v>
      </c>
      <c r="D2315" s="311">
        <v>3477.47</v>
      </c>
    </row>
    <row r="2316" spans="1:4" ht="20.100000000000001" hidden="1" customHeight="1" x14ac:dyDescent="0.2">
      <c r="A2316" s="308">
        <v>17003063</v>
      </c>
      <c r="B2316" s="309" t="s">
        <v>34285</v>
      </c>
      <c r="C2316" s="310" t="s">
        <v>223</v>
      </c>
      <c r="D2316" s="311">
        <v>6731.7</v>
      </c>
    </row>
    <row r="2317" spans="1:4" ht="20.100000000000001" hidden="1" customHeight="1" x14ac:dyDescent="0.2">
      <c r="A2317" s="308">
        <v>17003065</v>
      </c>
      <c r="B2317" s="309" t="s">
        <v>34286</v>
      </c>
      <c r="C2317" s="310" t="s">
        <v>2011</v>
      </c>
      <c r="D2317" s="311">
        <v>15.47</v>
      </c>
    </row>
    <row r="2318" spans="1:4" ht="20.100000000000001" hidden="1" customHeight="1" x14ac:dyDescent="0.2">
      <c r="A2318" s="308">
        <v>17003070</v>
      </c>
      <c r="B2318" s="309" t="s">
        <v>34287</v>
      </c>
      <c r="C2318" s="310" t="s">
        <v>2011</v>
      </c>
      <c r="D2318" s="311">
        <v>33.19</v>
      </c>
    </row>
    <row r="2319" spans="1:4" ht="20.100000000000001" hidden="1" customHeight="1" x14ac:dyDescent="0.2">
      <c r="A2319" s="308">
        <v>17003071</v>
      </c>
      <c r="B2319" s="309" t="s">
        <v>34288</v>
      </c>
      <c r="C2319" s="310" t="s">
        <v>2011</v>
      </c>
      <c r="D2319" s="311">
        <v>45.27</v>
      </c>
    </row>
    <row r="2320" spans="1:4" ht="20.100000000000001" hidden="1" customHeight="1" x14ac:dyDescent="0.2">
      <c r="A2320" s="308">
        <v>17003072</v>
      </c>
      <c r="B2320" s="309" t="s">
        <v>34289</v>
      </c>
      <c r="C2320" s="310" t="s">
        <v>256</v>
      </c>
      <c r="D2320" s="311">
        <v>8.14</v>
      </c>
    </row>
    <row r="2321" spans="1:4" ht="20.100000000000001" hidden="1" customHeight="1" x14ac:dyDescent="0.2">
      <c r="A2321" s="308">
        <v>17003073</v>
      </c>
      <c r="B2321" s="309" t="s">
        <v>34290</v>
      </c>
      <c r="C2321" s="310" t="s">
        <v>256</v>
      </c>
      <c r="D2321" s="311">
        <v>10.37</v>
      </c>
    </row>
    <row r="2322" spans="1:4" ht="20.100000000000001" hidden="1" customHeight="1" x14ac:dyDescent="0.2">
      <c r="A2322" s="308">
        <v>17003083</v>
      </c>
      <c r="B2322" s="309" t="s">
        <v>34291</v>
      </c>
      <c r="C2322" s="310" t="s">
        <v>223</v>
      </c>
      <c r="D2322" s="311">
        <v>3856.99</v>
      </c>
    </row>
    <row r="2323" spans="1:4" ht="20.100000000000001" hidden="1" customHeight="1" x14ac:dyDescent="0.2">
      <c r="A2323" s="308">
        <v>17003085</v>
      </c>
      <c r="B2323" s="309" t="s">
        <v>34292</v>
      </c>
      <c r="C2323" s="310" t="s">
        <v>223</v>
      </c>
      <c r="D2323" s="311">
        <v>3899.18</v>
      </c>
    </row>
    <row r="2324" spans="1:4" ht="20.100000000000001" hidden="1" customHeight="1" x14ac:dyDescent="0.2">
      <c r="A2324" s="308">
        <v>17003089</v>
      </c>
      <c r="B2324" s="309" t="s">
        <v>34293</v>
      </c>
      <c r="C2324" s="310" t="s">
        <v>2011</v>
      </c>
      <c r="D2324" s="311">
        <v>201.9</v>
      </c>
    </row>
    <row r="2325" spans="1:4" ht="20.100000000000001" hidden="1" customHeight="1" x14ac:dyDescent="0.2">
      <c r="A2325" s="308">
        <v>17003090</v>
      </c>
      <c r="B2325" s="309" t="s">
        <v>34294</v>
      </c>
      <c r="C2325" s="310" t="s">
        <v>2011</v>
      </c>
      <c r="D2325" s="311">
        <v>206.08</v>
      </c>
    </row>
    <row r="2326" spans="1:4" ht="20.100000000000001" hidden="1" customHeight="1" x14ac:dyDescent="0.2">
      <c r="A2326" s="308">
        <v>17003091</v>
      </c>
      <c r="B2326" s="309" t="s">
        <v>34295</v>
      </c>
      <c r="C2326" s="310" t="s">
        <v>2011</v>
      </c>
      <c r="D2326" s="311">
        <v>210.27</v>
      </c>
    </row>
    <row r="2327" spans="1:4" ht="20.100000000000001" hidden="1" customHeight="1" x14ac:dyDescent="0.2">
      <c r="A2327" s="308">
        <v>17004000</v>
      </c>
      <c r="B2327" s="309" t="s">
        <v>34296</v>
      </c>
      <c r="C2327" s="310" t="s">
        <v>32072</v>
      </c>
      <c r="D2327" s="311" t="s">
        <v>32072</v>
      </c>
    </row>
    <row r="2328" spans="1:4" ht="20.100000000000001" hidden="1" customHeight="1" x14ac:dyDescent="0.2">
      <c r="A2328" s="308">
        <v>17004001</v>
      </c>
      <c r="B2328" s="309" t="s">
        <v>34297</v>
      </c>
      <c r="C2328" s="310" t="s">
        <v>2011</v>
      </c>
      <c r="D2328" s="311">
        <v>14.46</v>
      </c>
    </row>
    <row r="2329" spans="1:4" ht="20.100000000000001" hidden="1" customHeight="1" x14ac:dyDescent="0.2">
      <c r="A2329" s="308">
        <v>17004009</v>
      </c>
      <c r="B2329" s="309" t="s">
        <v>34298</v>
      </c>
      <c r="C2329" s="310" t="s">
        <v>2011</v>
      </c>
      <c r="D2329" s="311">
        <v>12.05</v>
      </c>
    </row>
    <row r="2330" spans="1:4" ht="20.100000000000001" hidden="1" customHeight="1" x14ac:dyDescent="0.2">
      <c r="A2330" s="308">
        <v>17004010</v>
      </c>
      <c r="B2330" s="309" t="s">
        <v>34299</v>
      </c>
      <c r="C2330" s="310" t="s">
        <v>2011</v>
      </c>
      <c r="D2330" s="311">
        <v>18.079999999999998</v>
      </c>
    </row>
    <row r="2331" spans="1:4" ht="20.100000000000001" hidden="1" customHeight="1" x14ac:dyDescent="0.2">
      <c r="A2331" s="308">
        <v>17004012</v>
      </c>
      <c r="B2331" s="309" t="s">
        <v>34300</v>
      </c>
      <c r="C2331" s="310" t="s">
        <v>2011</v>
      </c>
      <c r="D2331" s="311">
        <v>7.71</v>
      </c>
    </row>
    <row r="2332" spans="1:4" ht="20.100000000000001" hidden="1" customHeight="1" x14ac:dyDescent="0.2">
      <c r="A2332" s="308">
        <v>17004013</v>
      </c>
      <c r="B2332" s="309" t="s">
        <v>34301</v>
      </c>
      <c r="C2332" s="310" t="s">
        <v>2011</v>
      </c>
      <c r="D2332" s="311">
        <v>11.52</v>
      </c>
    </row>
    <row r="2333" spans="1:4" ht="20.100000000000001" hidden="1" customHeight="1" x14ac:dyDescent="0.2">
      <c r="A2333" s="308">
        <v>17004014</v>
      </c>
      <c r="B2333" s="309" t="s">
        <v>34302</v>
      </c>
      <c r="C2333" s="310" t="s">
        <v>2011</v>
      </c>
      <c r="D2333" s="311">
        <v>7.71</v>
      </c>
    </row>
    <row r="2334" spans="1:4" ht="20.100000000000001" hidden="1" customHeight="1" x14ac:dyDescent="0.2">
      <c r="A2334" s="308">
        <v>17004020</v>
      </c>
      <c r="B2334" s="309" t="s">
        <v>34303</v>
      </c>
      <c r="C2334" s="310" t="s">
        <v>223</v>
      </c>
      <c r="D2334" s="311">
        <v>72.31</v>
      </c>
    </row>
    <row r="2335" spans="1:4" ht="20.100000000000001" hidden="1" customHeight="1" x14ac:dyDescent="0.2">
      <c r="A2335" s="308">
        <v>17004021</v>
      </c>
      <c r="B2335" s="309" t="s">
        <v>34304</v>
      </c>
      <c r="C2335" s="310" t="s">
        <v>223</v>
      </c>
      <c r="D2335" s="311">
        <v>192.83</v>
      </c>
    </row>
    <row r="2336" spans="1:4" ht="20.100000000000001" hidden="1" customHeight="1" x14ac:dyDescent="0.2">
      <c r="A2336" s="308">
        <v>17004022</v>
      </c>
      <c r="B2336" s="309" t="s">
        <v>34305</v>
      </c>
      <c r="C2336" s="310" t="s">
        <v>223</v>
      </c>
      <c r="D2336" s="311">
        <v>433.87</v>
      </c>
    </row>
    <row r="2337" spans="1:4" ht="20.100000000000001" hidden="1" customHeight="1" x14ac:dyDescent="0.2">
      <c r="A2337" s="308">
        <v>17004025</v>
      </c>
      <c r="B2337" s="309" t="s">
        <v>34306</v>
      </c>
      <c r="C2337" s="310" t="s">
        <v>256</v>
      </c>
      <c r="D2337" s="311">
        <v>3.62</v>
      </c>
    </row>
    <row r="2338" spans="1:4" ht="20.100000000000001" hidden="1" customHeight="1" x14ac:dyDescent="0.2">
      <c r="A2338" s="308">
        <v>17004030</v>
      </c>
      <c r="B2338" s="309" t="s">
        <v>34307</v>
      </c>
      <c r="C2338" s="310" t="s">
        <v>223</v>
      </c>
      <c r="D2338" s="311">
        <v>7.23</v>
      </c>
    </row>
    <row r="2339" spans="1:4" ht="20.100000000000001" hidden="1" customHeight="1" x14ac:dyDescent="0.2">
      <c r="A2339" s="308">
        <v>17004031</v>
      </c>
      <c r="B2339" s="309" t="s">
        <v>34308</v>
      </c>
      <c r="C2339" s="310" t="s">
        <v>2089</v>
      </c>
      <c r="D2339" s="311">
        <v>183.24</v>
      </c>
    </row>
    <row r="2340" spans="1:4" ht="20.100000000000001" hidden="1" customHeight="1" x14ac:dyDescent="0.2">
      <c r="A2340" s="308">
        <v>17004032</v>
      </c>
      <c r="B2340" s="309" t="s">
        <v>34309</v>
      </c>
      <c r="C2340" s="310" t="s">
        <v>34310</v>
      </c>
      <c r="D2340" s="311">
        <v>1409.87</v>
      </c>
    </row>
    <row r="2341" spans="1:4" ht="20.100000000000001" hidden="1" customHeight="1" x14ac:dyDescent="0.2">
      <c r="A2341" s="308">
        <v>17004050</v>
      </c>
      <c r="B2341" s="309" t="s">
        <v>34311</v>
      </c>
      <c r="C2341" s="310" t="s">
        <v>2011</v>
      </c>
      <c r="D2341" s="311">
        <v>9.48</v>
      </c>
    </row>
    <row r="2342" spans="1:4" ht="20.100000000000001" hidden="1" customHeight="1" x14ac:dyDescent="0.2">
      <c r="A2342" s="308">
        <v>17005000</v>
      </c>
      <c r="B2342" s="309" t="s">
        <v>34312</v>
      </c>
      <c r="C2342" s="310" t="s">
        <v>32072</v>
      </c>
      <c r="D2342" s="311" t="s">
        <v>32072</v>
      </c>
    </row>
    <row r="2343" spans="1:4" ht="20.100000000000001" hidden="1" customHeight="1" x14ac:dyDescent="0.2">
      <c r="A2343" s="308">
        <v>17005001</v>
      </c>
      <c r="B2343" s="309" t="s">
        <v>34313</v>
      </c>
      <c r="C2343" s="310" t="s">
        <v>2011</v>
      </c>
      <c r="D2343" s="311">
        <v>440.79</v>
      </c>
    </row>
    <row r="2344" spans="1:4" ht="20.100000000000001" hidden="1" customHeight="1" x14ac:dyDescent="0.2">
      <c r="A2344" s="308">
        <v>17005002</v>
      </c>
      <c r="B2344" s="309" t="s">
        <v>34314</v>
      </c>
      <c r="C2344" s="310" t="s">
        <v>2011</v>
      </c>
      <c r="D2344" s="311">
        <v>479.95</v>
      </c>
    </row>
    <row r="2345" spans="1:4" ht="20.100000000000001" hidden="1" customHeight="1" x14ac:dyDescent="0.2">
      <c r="A2345" s="308">
        <v>17005003</v>
      </c>
      <c r="B2345" s="309" t="s">
        <v>34315</v>
      </c>
      <c r="C2345" s="310" t="s">
        <v>2011</v>
      </c>
      <c r="D2345" s="311">
        <v>362.33</v>
      </c>
    </row>
    <row r="2346" spans="1:4" ht="20.100000000000001" hidden="1" customHeight="1" x14ac:dyDescent="0.2">
      <c r="A2346" s="308">
        <v>17005005</v>
      </c>
      <c r="B2346" s="309" t="s">
        <v>34316</v>
      </c>
      <c r="C2346" s="310" t="s">
        <v>2011</v>
      </c>
      <c r="D2346" s="311">
        <v>224.19</v>
      </c>
    </row>
    <row r="2347" spans="1:4" ht="20.100000000000001" hidden="1" customHeight="1" x14ac:dyDescent="0.2">
      <c r="A2347" s="308">
        <v>17005007</v>
      </c>
      <c r="B2347" s="309" t="s">
        <v>34317</v>
      </c>
      <c r="C2347" s="310" t="s">
        <v>2011</v>
      </c>
      <c r="D2347" s="311">
        <v>691.9</v>
      </c>
    </row>
    <row r="2348" spans="1:4" ht="20.100000000000001" hidden="1" customHeight="1" x14ac:dyDescent="0.2">
      <c r="A2348" s="308">
        <v>17005011</v>
      </c>
      <c r="B2348" s="309" t="s">
        <v>34318</v>
      </c>
      <c r="C2348" s="310" t="s">
        <v>223</v>
      </c>
      <c r="D2348" s="311">
        <v>54.7</v>
      </c>
    </row>
    <row r="2349" spans="1:4" ht="20.100000000000001" hidden="1" customHeight="1" x14ac:dyDescent="0.2">
      <c r="A2349" s="308">
        <v>17005012</v>
      </c>
      <c r="B2349" s="309" t="s">
        <v>34318</v>
      </c>
      <c r="C2349" s="310" t="s">
        <v>223</v>
      </c>
      <c r="D2349" s="311">
        <v>52.2</v>
      </c>
    </row>
    <row r="2350" spans="1:4" ht="20.100000000000001" hidden="1" customHeight="1" x14ac:dyDescent="0.2">
      <c r="A2350" s="308">
        <v>17005016</v>
      </c>
      <c r="B2350" s="309" t="s">
        <v>34319</v>
      </c>
      <c r="C2350" s="310" t="s">
        <v>256</v>
      </c>
      <c r="D2350" s="311">
        <v>400.41</v>
      </c>
    </row>
    <row r="2351" spans="1:4" ht="20.100000000000001" hidden="1" customHeight="1" x14ac:dyDescent="0.2">
      <c r="A2351" s="308">
        <v>17005017</v>
      </c>
      <c r="B2351" s="309" t="s">
        <v>34319</v>
      </c>
      <c r="C2351" s="310" t="s">
        <v>256</v>
      </c>
      <c r="D2351" s="311">
        <v>287.88</v>
      </c>
    </row>
    <row r="2352" spans="1:4" ht="20.100000000000001" hidden="1" customHeight="1" x14ac:dyDescent="0.2">
      <c r="A2352" s="308">
        <v>17005020</v>
      </c>
      <c r="B2352" s="309" t="s">
        <v>34320</v>
      </c>
      <c r="C2352" s="310" t="s">
        <v>223</v>
      </c>
      <c r="D2352" s="311">
        <v>168.7</v>
      </c>
    </row>
    <row r="2353" spans="1:4" ht="20.100000000000001" hidden="1" customHeight="1" x14ac:dyDescent="0.2">
      <c r="A2353" s="308">
        <v>17005021</v>
      </c>
      <c r="B2353" s="309" t="s">
        <v>34321</v>
      </c>
      <c r="C2353" s="310" t="s">
        <v>223</v>
      </c>
      <c r="D2353" s="311">
        <v>201.86</v>
      </c>
    </row>
    <row r="2354" spans="1:4" ht="20.100000000000001" hidden="1" customHeight="1" x14ac:dyDescent="0.2">
      <c r="A2354" s="308">
        <v>17005022</v>
      </c>
      <c r="B2354" s="309" t="s">
        <v>34322</v>
      </c>
      <c r="C2354" s="310" t="s">
        <v>223</v>
      </c>
      <c r="D2354" s="311">
        <v>210.01</v>
      </c>
    </row>
    <row r="2355" spans="1:4" ht="20.100000000000001" hidden="1" customHeight="1" x14ac:dyDescent="0.2">
      <c r="A2355" s="308">
        <v>17005023</v>
      </c>
      <c r="B2355" s="309" t="s">
        <v>34323</v>
      </c>
      <c r="C2355" s="310" t="s">
        <v>223</v>
      </c>
      <c r="D2355" s="311">
        <v>316.35000000000002</v>
      </c>
    </row>
    <row r="2356" spans="1:4" ht="20.100000000000001" hidden="1" customHeight="1" x14ac:dyDescent="0.2">
      <c r="A2356" s="308">
        <v>17005024</v>
      </c>
      <c r="B2356" s="309" t="s">
        <v>34324</v>
      </c>
      <c r="C2356" s="310" t="s">
        <v>256</v>
      </c>
      <c r="D2356" s="311">
        <v>87.65</v>
      </c>
    </row>
    <row r="2357" spans="1:4" ht="20.100000000000001" hidden="1" customHeight="1" x14ac:dyDescent="0.2">
      <c r="A2357" s="308">
        <v>17005025</v>
      </c>
      <c r="B2357" s="309" t="s">
        <v>34325</v>
      </c>
      <c r="C2357" s="310" t="s">
        <v>256</v>
      </c>
      <c r="D2357" s="311">
        <v>481.38</v>
      </c>
    </row>
    <row r="2358" spans="1:4" ht="20.100000000000001" hidden="1" customHeight="1" x14ac:dyDescent="0.2">
      <c r="A2358" s="308">
        <v>17005026</v>
      </c>
      <c r="B2358" s="309" t="s">
        <v>34326</v>
      </c>
      <c r="C2358" s="310" t="s">
        <v>223</v>
      </c>
      <c r="D2358" s="311">
        <v>27.05</v>
      </c>
    </row>
    <row r="2359" spans="1:4" ht="20.100000000000001" hidden="1" customHeight="1" x14ac:dyDescent="0.2">
      <c r="A2359" s="308">
        <v>17005027</v>
      </c>
      <c r="B2359" s="309" t="s">
        <v>34327</v>
      </c>
      <c r="C2359" s="310" t="s">
        <v>223</v>
      </c>
      <c r="D2359" s="311">
        <v>410.22</v>
      </c>
    </row>
    <row r="2360" spans="1:4" ht="20.100000000000001" hidden="1" customHeight="1" x14ac:dyDescent="0.2">
      <c r="A2360" s="308">
        <v>17005033</v>
      </c>
      <c r="B2360" s="309" t="s">
        <v>34328</v>
      </c>
      <c r="C2360" s="310" t="s">
        <v>2011</v>
      </c>
      <c r="D2360" s="311">
        <v>377.66</v>
      </c>
    </row>
    <row r="2361" spans="1:4" ht="20.100000000000001" hidden="1" customHeight="1" x14ac:dyDescent="0.2">
      <c r="A2361" s="308">
        <v>17005035</v>
      </c>
      <c r="B2361" s="309" t="s">
        <v>34329</v>
      </c>
      <c r="C2361" s="310" t="s">
        <v>2011</v>
      </c>
      <c r="D2361" s="311">
        <v>285.67</v>
      </c>
    </row>
    <row r="2362" spans="1:4" ht="20.100000000000001" hidden="1" customHeight="1" x14ac:dyDescent="0.2">
      <c r="A2362" s="308">
        <v>17005040</v>
      </c>
      <c r="B2362" s="309" t="s">
        <v>34330</v>
      </c>
      <c r="C2362" s="310" t="s">
        <v>256</v>
      </c>
      <c r="D2362" s="311">
        <v>186.33</v>
      </c>
    </row>
    <row r="2363" spans="1:4" ht="20.100000000000001" hidden="1" customHeight="1" x14ac:dyDescent="0.2">
      <c r="A2363" s="308">
        <v>17005041</v>
      </c>
      <c r="B2363" s="309" t="s">
        <v>34331</v>
      </c>
      <c r="C2363" s="310" t="s">
        <v>256</v>
      </c>
      <c r="D2363" s="311">
        <v>52.77</v>
      </c>
    </row>
    <row r="2364" spans="1:4" ht="20.100000000000001" hidden="1" customHeight="1" x14ac:dyDescent="0.2">
      <c r="A2364" s="308">
        <v>17005051</v>
      </c>
      <c r="B2364" s="309" t="s">
        <v>34332</v>
      </c>
      <c r="C2364" s="310" t="s">
        <v>256</v>
      </c>
      <c r="D2364" s="311">
        <v>199.86</v>
      </c>
    </row>
    <row r="2365" spans="1:4" ht="20.100000000000001" hidden="1" customHeight="1" x14ac:dyDescent="0.2">
      <c r="A2365" s="308">
        <v>17005052</v>
      </c>
      <c r="B2365" s="309" t="s">
        <v>34333</v>
      </c>
      <c r="C2365" s="310" t="s">
        <v>256</v>
      </c>
      <c r="D2365" s="311">
        <v>419.5</v>
      </c>
    </row>
    <row r="2366" spans="1:4" ht="20.100000000000001" hidden="1" customHeight="1" x14ac:dyDescent="0.2">
      <c r="A2366" s="308">
        <v>17005053</v>
      </c>
      <c r="B2366" s="309" t="s">
        <v>34334</v>
      </c>
      <c r="C2366" s="310" t="s">
        <v>256</v>
      </c>
      <c r="D2366" s="311">
        <v>175.66</v>
      </c>
    </row>
    <row r="2367" spans="1:4" ht="20.100000000000001" hidden="1" customHeight="1" x14ac:dyDescent="0.2">
      <c r="A2367" s="308">
        <v>17005061</v>
      </c>
      <c r="B2367" s="309" t="s">
        <v>34335</v>
      </c>
      <c r="C2367" s="310" t="s">
        <v>223</v>
      </c>
      <c r="D2367" s="311">
        <v>832.37</v>
      </c>
    </row>
    <row r="2368" spans="1:4" ht="20.100000000000001" hidden="1" customHeight="1" x14ac:dyDescent="0.2">
      <c r="A2368" s="308">
        <v>17005075</v>
      </c>
      <c r="B2368" s="309" t="s">
        <v>34336</v>
      </c>
      <c r="C2368" s="310" t="s">
        <v>223</v>
      </c>
      <c r="D2368" s="311">
        <v>1363.56</v>
      </c>
    </row>
    <row r="2369" spans="1:4" ht="20.100000000000001" hidden="1" customHeight="1" x14ac:dyDescent="0.2">
      <c r="A2369" s="308">
        <v>17005080</v>
      </c>
      <c r="B2369" s="309" t="s">
        <v>34337</v>
      </c>
      <c r="C2369" s="310" t="s">
        <v>223</v>
      </c>
      <c r="D2369" s="311">
        <v>3282.69</v>
      </c>
    </row>
    <row r="2370" spans="1:4" ht="20.100000000000001" hidden="1" customHeight="1" x14ac:dyDescent="0.2">
      <c r="A2370" s="308">
        <v>17005090</v>
      </c>
      <c r="B2370" s="309" t="s">
        <v>34338</v>
      </c>
      <c r="C2370" s="310" t="s">
        <v>223</v>
      </c>
      <c r="D2370" s="311">
        <v>1664.01</v>
      </c>
    </row>
    <row r="2371" spans="1:4" ht="20.100000000000001" hidden="1" customHeight="1" x14ac:dyDescent="0.2">
      <c r="A2371" s="308">
        <v>17005091</v>
      </c>
      <c r="B2371" s="309" t="s">
        <v>34339</v>
      </c>
      <c r="C2371" s="310" t="s">
        <v>223</v>
      </c>
      <c r="D2371" s="311">
        <v>1563.61</v>
      </c>
    </row>
    <row r="2372" spans="1:4" ht="20.100000000000001" hidden="1" customHeight="1" x14ac:dyDescent="0.2">
      <c r="A2372" s="308">
        <v>17005092</v>
      </c>
      <c r="B2372" s="309" t="s">
        <v>34340</v>
      </c>
      <c r="C2372" s="310" t="s">
        <v>223</v>
      </c>
      <c r="D2372" s="311">
        <v>844.26</v>
      </c>
    </row>
    <row r="2373" spans="1:4" ht="20.100000000000001" hidden="1" customHeight="1" x14ac:dyDescent="0.2">
      <c r="A2373" s="308">
        <v>17005093</v>
      </c>
      <c r="B2373" s="309" t="s">
        <v>34341</v>
      </c>
      <c r="C2373" s="310" t="s">
        <v>223</v>
      </c>
      <c r="D2373" s="311">
        <v>57.33</v>
      </c>
    </row>
    <row r="2374" spans="1:4" ht="20.100000000000001" hidden="1" customHeight="1" x14ac:dyDescent="0.2">
      <c r="A2374" s="308">
        <v>17005094</v>
      </c>
      <c r="B2374" s="309" t="s">
        <v>34342</v>
      </c>
      <c r="C2374" s="310" t="s">
        <v>223</v>
      </c>
      <c r="D2374" s="311">
        <v>175.51</v>
      </c>
    </row>
    <row r="2375" spans="1:4" ht="20.100000000000001" hidden="1" customHeight="1" x14ac:dyDescent="0.2">
      <c r="A2375" s="308">
        <v>17005095</v>
      </c>
      <c r="B2375" s="309" t="s">
        <v>34343</v>
      </c>
      <c r="C2375" s="310" t="s">
        <v>223</v>
      </c>
      <c r="D2375" s="311">
        <v>16.989999999999998</v>
      </c>
    </row>
    <row r="2376" spans="1:4" ht="20.100000000000001" hidden="1" customHeight="1" x14ac:dyDescent="0.2">
      <c r="A2376" s="308">
        <v>17005096</v>
      </c>
      <c r="B2376" s="309" t="s">
        <v>34344</v>
      </c>
      <c r="C2376" s="310" t="s">
        <v>223</v>
      </c>
      <c r="D2376" s="311">
        <v>16.59</v>
      </c>
    </row>
    <row r="2377" spans="1:4" ht="20.100000000000001" hidden="1" customHeight="1" x14ac:dyDescent="0.2">
      <c r="A2377" s="308">
        <v>17005097</v>
      </c>
      <c r="B2377" s="309" t="s">
        <v>34345</v>
      </c>
      <c r="C2377" s="310" t="s">
        <v>223</v>
      </c>
      <c r="D2377" s="311">
        <v>35</v>
      </c>
    </row>
    <row r="2378" spans="1:4" ht="20.100000000000001" hidden="1" customHeight="1" x14ac:dyDescent="0.2">
      <c r="A2378" s="308">
        <v>17005098</v>
      </c>
      <c r="B2378" s="309" t="s">
        <v>34346</v>
      </c>
      <c r="C2378" s="310" t="s">
        <v>223</v>
      </c>
      <c r="D2378" s="311">
        <v>6.5</v>
      </c>
    </row>
    <row r="2379" spans="1:4" ht="20.100000000000001" hidden="1" customHeight="1" x14ac:dyDescent="0.2">
      <c r="A2379" s="308">
        <v>17010000</v>
      </c>
      <c r="B2379" s="309" t="s">
        <v>34347</v>
      </c>
      <c r="C2379" s="310" t="s">
        <v>32072</v>
      </c>
      <c r="D2379" s="311" t="s">
        <v>32072</v>
      </c>
    </row>
    <row r="2380" spans="1:4" ht="20.100000000000001" hidden="1" customHeight="1" x14ac:dyDescent="0.2">
      <c r="A2380" s="308">
        <v>17010001</v>
      </c>
      <c r="B2380" s="309" t="s">
        <v>34348</v>
      </c>
      <c r="C2380" s="310" t="s">
        <v>223</v>
      </c>
      <c r="D2380" s="311">
        <v>180222.19</v>
      </c>
    </row>
    <row r="2381" spans="1:4" ht="20.100000000000001" hidden="1" customHeight="1" x14ac:dyDescent="0.2">
      <c r="A2381" s="308">
        <v>17010002</v>
      </c>
      <c r="B2381" s="309" t="s">
        <v>34349</v>
      </c>
      <c r="C2381" s="310" t="s">
        <v>223</v>
      </c>
      <c r="D2381" s="311">
        <v>189961.94</v>
      </c>
    </row>
    <row r="2382" spans="1:4" ht="20.100000000000001" hidden="1" customHeight="1" x14ac:dyDescent="0.2">
      <c r="A2382" s="308">
        <v>17010003</v>
      </c>
      <c r="B2382" s="309" t="s">
        <v>34350</v>
      </c>
      <c r="C2382" s="310" t="s">
        <v>223</v>
      </c>
      <c r="D2382" s="311">
        <v>202206.69</v>
      </c>
    </row>
    <row r="2383" spans="1:4" ht="20.100000000000001" hidden="1" customHeight="1" x14ac:dyDescent="0.2">
      <c r="A2383" s="308">
        <v>17010004</v>
      </c>
      <c r="B2383" s="309" t="s">
        <v>34351</v>
      </c>
      <c r="C2383" s="310" t="s">
        <v>223</v>
      </c>
      <c r="D2383" s="311">
        <v>218028.31</v>
      </c>
    </row>
    <row r="2384" spans="1:4" ht="20.100000000000001" hidden="1" customHeight="1" x14ac:dyDescent="0.2">
      <c r="A2384" s="308">
        <v>17010011</v>
      </c>
      <c r="B2384" s="309" t="s">
        <v>34352</v>
      </c>
      <c r="C2384" s="310" t="s">
        <v>223</v>
      </c>
      <c r="D2384" s="311">
        <v>2690.95</v>
      </c>
    </row>
    <row r="2385" spans="1:4" ht="20.100000000000001" hidden="1" customHeight="1" x14ac:dyDescent="0.2">
      <c r="A2385" s="308">
        <v>17010012</v>
      </c>
      <c r="B2385" s="309" t="s">
        <v>34353</v>
      </c>
      <c r="C2385" s="310" t="s">
        <v>223</v>
      </c>
      <c r="D2385" s="311">
        <v>3515.14</v>
      </c>
    </row>
    <row r="2386" spans="1:4" ht="20.100000000000001" hidden="1" customHeight="1" x14ac:dyDescent="0.2">
      <c r="A2386" s="308">
        <v>17010017</v>
      </c>
      <c r="B2386" s="309" t="s">
        <v>34354</v>
      </c>
      <c r="C2386" s="310" t="s">
        <v>223</v>
      </c>
      <c r="D2386" s="311">
        <v>210.68</v>
      </c>
    </row>
    <row r="2387" spans="1:4" ht="20.100000000000001" hidden="1" customHeight="1" x14ac:dyDescent="0.2">
      <c r="A2387" s="308">
        <v>17010018</v>
      </c>
      <c r="B2387" s="309" t="s">
        <v>34355</v>
      </c>
      <c r="C2387" s="310" t="s">
        <v>256</v>
      </c>
      <c r="D2387" s="311">
        <v>293.24</v>
      </c>
    </row>
    <row r="2388" spans="1:4" ht="20.100000000000001" hidden="1" customHeight="1" x14ac:dyDescent="0.2">
      <c r="A2388" s="308">
        <v>17010019</v>
      </c>
      <c r="B2388" s="309" t="s">
        <v>34356</v>
      </c>
      <c r="C2388" s="310" t="s">
        <v>223</v>
      </c>
      <c r="D2388" s="311">
        <v>335.06</v>
      </c>
    </row>
    <row r="2389" spans="1:4" ht="20.100000000000001" hidden="1" customHeight="1" x14ac:dyDescent="0.2">
      <c r="A2389" s="308">
        <v>17010025</v>
      </c>
      <c r="B2389" s="309" t="s">
        <v>34357</v>
      </c>
      <c r="C2389" s="310" t="s">
        <v>223</v>
      </c>
      <c r="D2389" s="311">
        <v>1847.51</v>
      </c>
    </row>
    <row r="2390" spans="1:4" ht="20.100000000000001" hidden="1" customHeight="1" x14ac:dyDescent="0.2">
      <c r="A2390" s="308">
        <v>17010031</v>
      </c>
      <c r="B2390" s="309" t="s">
        <v>34358</v>
      </c>
      <c r="C2390" s="310" t="s">
        <v>223</v>
      </c>
      <c r="D2390" s="311">
        <v>2189.87</v>
      </c>
    </row>
    <row r="2391" spans="1:4" ht="20.100000000000001" hidden="1" customHeight="1" x14ac:dyDescent="0.2">
      <c r="A2391" s="308">
        <v>17010032</v>
      </c>
      <c r="B2391" s="309" t="s">
        <v>34359</v>
      </c>
      <c r="C2391" s="310" t="s">
        <v>223</v>
      </c>
      <c r="D2391" s="311">
        <v>2668.55</v>
      </c>
    </row>
    <row r="2392" spans="1:4" ht="20.100000000000001" hidden="1" customHeight="1" x14ac:dyDescent="0.2">
      <c r="A2392" s="308">
        <v>17010070</v>
      </c>
      <c r="B2392" s="309" t="s">
        <v>34360</v>
      </c>
      <c r="C2392" s="310" t="s">
        <v>223</v>
      </c>
      <c r="D2392" s="311">
        <v>21699.33</v>
      </c>
    </row>
    <row r="2393" spans="1:4" ht="20.100000000000001" hidden="1" customHeight="1" x14ac:dyDescent="0.2">
      <c r="A2393" s="308">
        <v>17010071</v>
      </c>
      <c r="B2393" s="309" t="s">
        <v>34361</v>
      </c>
      <c r="C2393" s="310" t="s">
        <v>223</v>
      </c>
      <c r="D2393" s="311">
        <v>765.87</v>
      </c>
    </row>
    <row r="2394" spans="1:4" ht="20.100000000000001" hidden="1" customHeight="1" x14ac:dyDescent="0.2">
      <c r="A2394" s="308">
        <v>17010073</v>
      </c>
      <c r="B2394" s="309" t="s">
        <v>34362</v>
      </c>
      <c r="C2394" s="310" t="s">
        <v>223</v>
      </c>
      <c r="D2394" s="311">
        <v>1822.25</v>
      </c>
    </row>
    <row r="2395" spans="1:4" ht="20.100000000000001" hidden="1" customHeight="1" x14ac:dyDescent="0.2">
      <c r="A2395" s="308">
        <v>17010074</v>
      </c>
      <c r="B2395" s="309" t="s">
        <v>34363</v>
      </c>
      <c r="C2395" s="310" t="s">
        <v>223</v>
      </c>
      <c r="D2395" s="311">
        <v>95.99</v>
      </c>
    </row>
    <row r="2396" spans="1:4" ht="20.100000000000001" hidden="1" customHeight="1" x14ac:dyDescent="0.2">
      <c r="A2396" s="308">
        <v>17010075</v>
      </c>
      <c r="B2396" s="309" t="s">
        <v>34364</v>
      </c>
      <c r="C2396" s="310" t="s">
        <v>223</v>
      </c>
      <c r="D2396" s="311">
        <v>303.41000000000003</v>
      </c>
    </row>
    <row r="2397" spans="1:4" ht="20.100000000000001" hidden="1" customHeight="1" x14ac:dyDescent="0.2">
      <c r="A2397" s="308">
        <v>17010076</v>
      </c>
      <c r="B2397" s="309" t="s">
        <v>34365</v>
      </c>
      <c r="C2397" s="310" t="s">
        <v>223</v>
      </c>
      <c r="D2397" s="311">
        <v>539.85</v>
      </c>
    </row>
    <row r="2398" spans="1:4" ht="20.100000000000001" hidden="1" customHeight="1" x14ac:dyDescent="0.2">
      <c r="A2398" s="308">
        <v>17010080</v>
      </c>
      <c r="B2398" s="309" t="s">
        <v>34366</v>
      </c>
      <c r="C2398" s="310" t="s">
        <v>223</v>
      </c>
      <c r="D2398" s="311">
        <v>8080.58</v>
      </c>
    </row>
    <row r="2399" spans="1:4" ht="20.100000000000001" hidden="1" customHeight="1" x14ac:dyDescent="0.2">
      <c r="A2399" s="308">
        <v>17010081</v>
      </c>
      <c r="B2399" s="309" t="s">
        <v>34367</v>
      </c>
      <c r="C2399" s="310" t="s">
        <v>223</v>
      </c>
      <c r="D2399" s="311">
        <v>12054.19</v>
      </c>
    </row>
    <row r="2400" spans="1:4" ht="20.100000000000001" hidden="1" customHeight="1" x14ac:dyDescent="0.2">
      <c r="A2400" s="308">
        <v>17010082</v>
      </c>
      <c r="B2400" s="309" t="s">
        <v>34368</v>
      </c>
      <c r="C2400" s="310" t="s">
        <v>223</v>
      </c>
      <c r="D2400" s="311">
        <v>13038.44</v>
      </c>
    </row>
    <row r="2401" spans="1:4" ht="20.100000000000001" hidden="1" customHeight="1" x14ac:dyDescent="0.2">
      <c r="A2401" s="308">
        <v>17010084</v>
      </c>
      <c r="B2401" s="309" t="s">
        <v>34369</v>
      </c>
      <c r="C2401" s="310" t="s">
        <v>223</v>
      </c>
      <c r="D2401" s="311">
        <v>2618.91</v>
      </c>
    </row>
    <row r="2402" spans="1:4" ht="20.100000000000001" hidden="1" customHeight="1" x14ac:dyDescent="0.2">
      <c r="A2402" s="308">
        <v>17010085</v>
      </c>
      <c r="B2402" s="309" t="s">
        <v>34370</v>
      </c>
      <c r="C2402" s="310" t="s">
        <v>223</v>
      </c>
      <c r="D2402" s="311">
        <v>3595.5</v>
      </c>
    </row>
    <row r="2403" spans="1:4" ht="20.100000000000001" hidden="1" customHeight="1" x14ac:dyDescent="0.2">
      <c r="A2403" s="308">
        <v>17010086</v>
      </c>
      <c r="B2403" s="309" t="s">
        <v>34371</v>
      </c>
      <c r="C2403" s="310" t="s">
        <v>223</v>
      </c>
      <c r="D2403" s="311">
        <v>5258.75</v>
      </c>
    </row>
    <row r="2404" spans="1:4" ht="20.100000000000001" hidden="1" customHeight="1" x14ac:dyDescent="0.2">
      <c r="A2404" s="308">
        <v>17010089</v>
      </c>
      <c r="B2404" s="309" t="s">
        <v>34372</v>
      </c>
      <c r="C2404" s="310" t="s">
        <v>223</v>
      </c>
      <c r="D2404" s="311">
        <v>5525.33</v>
      </c>
    </row>
    <row r="2405" spans="1:4" ht="20.100000000000001" hidden="1" customHeight="1" x14ac:dyDescent="0.2">
      <c r="A2405" s="308">
        <v>17010090</v>
      </c>
      <c r="B2405" s="309" t="s">
        <v>34373</v>
      </c>
      <c r="C2405" s="310" t="s">
        <v>223</v>
      </c>
      <c r="D2405" s="311">
        <v>9195.23</v>
      </c>
    </row>
    <row r="2406" spans="1:4" ht="20.100000000000001" hidden="1" customHeight="1" x14ac:dyDescent="0.2">
      <c r="A2406" s="308">
        <v>17010112</v>
      </c>
      <c r="B2406" s="309" t="s">
        <v>34374</v>
      </c>
      <c r="C2406" s="310" t="s">
        <v>223</v>
      </c>
      <c r="D2406" s="311">
        <v>522.84</v>
      </c>
    </row>
    <row r="2407" spans="1:4" ht="20.100000000000001" hidden="1" customHeight="1" x14ac:dyDescent="0.2">
      <c r="A2407" s="308">
        <v>17010113</v>
      </c>
      <c r="B2407" s="309" t="s">
        <v>34375</v>
      </c>
      <c r="C2407" s="310" t="s">
        <v>223</v>
      </c>
      <c r="D2407" s="311">
        <v>1036.1199999999999</v>
      </c>
    </row>
    <row r="2408" spans="1:4" ht="20.100000000000001" hidden="1" customHeight="1" x14ac:dyDescent="0.2">
      <c r="A2408" s="308">
        <v>17010114</v>
      </c>
      <c r="B2408" s="309" t="s">
        <v>34376</v>
      </c>
      <c r="C2408" s="310" t="s">
        <v>223</v>
      </c>
      <c r="D2408" s="311">
        <v>1243.8</v>
      </c>
    </row>
    <row r="2409" spans="1:4" ht="20.100000000000001" hidden="1" customHeight="1" x14ac:dyDescent="0.2">
      <c r="A2409" s="308">
        <v>17030000</v>
      </c>
      <c r="B2409" s="309" t="s">
        <v>34377</v>
      </c>
      <c r="C2409" s="310" t="s">
        <v>32072</v>
      </c>
      <c r="D2409" s="311" t="s">
        <v>32072</v>
      </c>
    </row>
    <row r="2410" spans="1:4" ht="20.100000000000001" hidden="1" customHeight="1" x14ac:dyDescent="0.2">
      <c r="A2410" s="308">
        <v>17030001</v>
      </c>
      <c r="B2410" s="309" t="s">
        <v>34378</v>
      </c>
      <c r="C2410" s="310" t="s">
        <v>223</v>
      </c>
      <c r="D2410" s="311">
        <v>3640.35</v>
      </c>
    </row>
    <row r="2411" spans="1:4" ht="20.100000000000001" hidden="1" customHeight="1" x14ac:dyDescent="0.2">
      <c r="A2411" s="308">
        <v>17030002</v>
      </c>
      <c r="B2411" s="309" t="s">
        <v>34379</v>
      </c>
      <c r="C2411" s="310" t="s">
        <v>2011</v>
      </c>
      <c r="D2411" s="311">
        <v>392.2</v>
      </c>
    </row>
    <row r="2412" spans="1:4" ht="20.100000000000001" hidden="1" customHeight="1" x14ac:dyDescent="0.2">
      <c r="A2412" s="308">
        <v>17040000</v>
      </c>
      <c r="B2412" s="309" t="s">
        <v>34380</v>
      </c>
      <c r="C2412" s="310" t="s">
        <v>32072</v>
      </c>
      <c r="D2412" s="311" t="s">
        <v>32072</v>
      </c>
    </row>
    <row r="2413" spans="1:4" ht="20.100000000000001" hidden="1" customHeight="1" x14ac:dyDescent="0.2">
      <c r="A2413" s="308">
        <v>17040001</v>
      </c>
      <c r="B2413" s="309" t="s">
        <v>34381</v>
      </c>
      <c r="C2413" s="310" t="s">
        <v>2011</v>
      </c>
      <c r="D2413" s="311">
        <v>2772.98</v>
      </c>
    </row>
    <row r="2414" spans="1:4" ht="20.100000000000001" hidden="1" customHeight="1" x14ac:dyDescent="0.2">
      <c r="A2414" s="308">
        <v>17040002</v>
      </c>
      <c r="B2414" s="309" t="s">
        <v>34382</v>
      </c>
      <c r="C2414" s="310" t="s">
        <v>2011</v>
      </c>
      <c r="D2414" s="311">
        <v>945.75</v>
      </c>
    </row>
    <row r="2415" spans="1:4" ht="20.100000000000001" hidden="1" customHeight="1" x14ac:dyDescent="0.2">
      <c r="A2415" s="308">
        <v>17040003</v>
      </c>
      <c r="B2415" s="309" t="s">
        <v>34383</v>
      </c>
      <c r="C2415" s="310" t="s">
        <v>119</v>
      </c>
      <c r="D2415" s="311">
        <v>10.57</v>
      </c>
    </row>
    <row r="2416" spans="1:4" ht="20.100000000000001" hidden="1" customHeight="1" x14ac:dyDescent="0.2">
      <c r="A2416" s="308">
        <v>17040005</v>
      </c>
      <c r="B2416" s="309" t="s">
        <v>34384</v>
      </c>
      <c r="C2416" s="310" t="s">
        <v>119</v>
      </c>
      <c r="D2416" s="311">
        <v>13.75</v>
      </c>
    </row>
    <row r="2417" spans="1:4" ht="20.100000000000001" hidden="1" customHeight="1" x14ac:dyDescent="0.2">
      <c r="A2417" s="308">
        <v>17040006</v>
      </c>
      <c r="B2417" s="309" t="s">
        <v>34385</v>
      </c>
      <c r="C2417" s="310" t="s">
        <v>223</v>
      </c>
      <c r="D2417" s="311">
        <v>3915.5</v>
      </c>
    </row>
    <row r="2418" spans="1:4" ht="20.100000000000001" hidden="1" customHeight="1" x14ac:dyDescent="0.2">
      <c r="A2418" s="308">
        <v>17040007</v>
      </c>
      <c r="B2418" s="309" t="s">
        <v>34386</v>
      </c>
      <c r="C2418" s="310" t="s">
        <v>119</v>
      </c>
      <c r="D2418" s="311">
        <v>16.45</v>
      </c>
    </row>
    <row r="2419" spans="1:4" ht="20.100000000000001" hidden="1" customHeight="1" x14ac:dyDescent="0.2">
      <c r="A2419" s="308">
        <v>17040008</v>
      </c>
      <c r="B2419" s="309" t="s">
        <v>34387</v>
      </c>
      <c r="C2419" s="310" t="s">
        <v>119</v>
      </c>
      <c r="D2419" s="311">
        <v>15.81</v>
      </c>
    </row>
    <row r="2420" spans="1:4" ht="20.100000000000001" hidden="1" customHeight="1" x14ac:dyDescent="0.2">
      <c r="A2420" s="308">
        <v>17040010</v>
      </c>
      <c r="B2420" s="309" t="s">
        <v>34388</v>
      </c>
      <c r="C2420" s="310" t="s">
        <v>223</v>
      </c>
      <c r="D2420" s="311">
        <v>2251.65</v>
      </c>
    </row>
    <row r="2421" spans="1:4" ht="20.100000000000001" hidden="1" customHeight="1" x14ac:dyDescent="0.2">
      <c r="A2421" s="308">
        <v>17040011</v>
      </c>
      <c r="B2421" s="309" t="s">
        <v>34389</v>
      </c>
      <c r="C2421" s="310" t="s">
        <v>223</v>
      </c>
      <c r="D2421" s="311">
        <v>1935.63</v>
      </c>
    </row>
    <row r="2422" spans="1:4" ht="20.100000000000001" hidden="1" customHeight="1" x14ac:dyDescent="0.2">
      <c r="A2422" s="308">
        <v>17040013</v>
      </c>
      <c r="B2422" s="309" t="s">
        <v>34390</v>
      </c>
      <c r="C2422" s="310" t="s">
        <v>2011</v>
      </c>
      <c r="D2422" s="311">
        <v>344.09</v>
      </c>
    </row>
    <row r="2423" spans="1:4" ht="20.100000000000001" hidden="1" customHeight="1" x14ac:dyDescent="0.2">
      <c r="A2423" s="308">
        <v>17045001</v>
      </c>
      <c r="B2423" s="309" t="s">
        <v>34391</v>
      </c>
      <c r="C2423" s="310" t="s">
        <v>34392</v>
      </c>
      <c r="D2423" s="311">
        <v>10.72</v>
      </c>
    </row>
    <row r="2424" spans="1:4" ht="20.100000000000001" hidden="1" customHeight="1" x14ac:dyDescent="0.2">
      <c r="A2424" s="308">
        <v>17045002</v>
      </c>
      <c r="B2424" s="309" t="s">
        <v>34393</v>
      </c>
      <c r="C2424" s="310" t="s">
        <v>2089</v>
      </c>
      <c r="D2424" s="311">
        <v>5.5</v>
      </c>
    </row>
    <row r="2425" spans="1:4" ht="20.100000000000001" hidden="1" customHeight="1" x14ac:dyDescent="0.2">
      <c r="A2425" s="308">
        <v>17050000</v>
      </c>
      <c r="B2425" s="309" t="s">
        <v>32216</v>
      </c>
      <c r="C2425" s="310" t="s">
        <v>32072</v>
      </c>
      <c r="D2425" s="311" t="s">
        <v>32072</v>
      </c>
    </row>
    <row r="2426" spans="1:4" ht="20.100000000000001" hidden="1" customHeight="1" x14ac:dyDescent="0.2">
      <c r="A2426" s="308">
        <v>17050001</v>
      </c>
      <c r="B2426" s="309" t="s">
        <v>34394</v>
      </c>
      <c r="C2426" s="310" t="s">
        <v>256</v>
      </c>
      <c r="D2426" s="311">
        <v>60.26</v>
      </c>
    </row>
    <row r="2427" spans="1:4" ht="20.100000000000001" hidden="1" customHeight="1" x14ac:dyDescent="0.2">
      <c r="A2427" s="308">
        <v>17050015</v>
      </c>
      <c r="B2427" s="309" t="s">
        <v>34395</v>
      </c>
      <c r="C2427" s="310" t="s">
        <v>2011</v>
      </c>
      <c r="D2427" s="311">
        <v>2.68</v>
      </c>
    </row>
    <row r="2428" spans="1:4" ht="20.100000000000001" hidden="1" customHeight="1" x14ac:dyDescent="0.2">
      <c r="A2428" s="308">
        <v>17050020</v>
      </c>
      <c r="B2428" s="309" t="s">
        <v>32218</v>
      </c>
      <c r="C2428" s="310" t="s">
        <v>2089</v>
      </c>
      <c r="D2428" s="311">
        <v>265.14999999999998</v>
      </c>
    </row>
    <row r="2429" spans="1:4" ht="20.100000000000001" hidden="1" customHeight="1" x14ac:dyDescent="0.2">
      <c r="A2429" s="308">
        <v>17050021</v>
      </c>
      <c r="B2429" s="309" t="s">
        <v>32219</v>
      </c>
      <c r="C2429" s="310" t="s">
        <v>2089</v>
      </c>
      <c r="D2429" s="311">
        <v>482.08</v>
      </c>
    </row>
    <row r="2430" spans="1:4" ht="20.100000000000001" hidden="1" customHeight="1" x14ac:dyDescent="0.2">
      <c r="A2430" s="308">
        <v>17050022</v>
      </c>
      <c r="B2430" s="309" t="s">
        <v>32220</v>
      </c>
      <c r="C2430" s="310" t="s">
        <v>2089</v>
      </c>
      <c r="D2430" s="311">
        <v>205.65</v>
      </c>
    </row>
    <row r="2431" spans="1:4" ht="20.100000000000001" hidden="1" customHeight="1" x14ac:dyDescent="0.2">
      <c r="A2431" s="308">
        <v>17050023</v>
      </c>
      <c r="B2431" s="309" t="s">
        <v>32221</v>
      </c>
      <c r="C2431" s="310" t="s">
        <v>2089</v>
      </c>
      <c r="D2431" s="311">
        <v>411.29</v>
      </c>
    </row>
    <row r="2432" spans="1:4" ht="20.100000000000001" hidden="1" customHeight="1" x14ac:dyDescent="0.2">
      <c r="A2432" s="308">
        <v>17050025</v>
      </c>
      <c r="B2432" s="309" t="s">
        <v>34396</v>
      </c>
      <c r="C2432" s="310" t="s">
        <v>2011</v>
      </c>
      <c r="D2432" s="311">
        <v>15.43</v>
      </c>
    </row>
    <row r="2433" spans="1:4" ht="20.100000000000001" hidden="1" customHeight="1" x14ac:dyDescent="0.2">
      <c r="A2433" s="308">
        <v>17050030</v>
      </c>
      <c r="B2433" s="309" t="s">
        <v>34397</v>
      </c>
      <c r="C2433" s="310" t="s">
        <v>2011</v>
      </c>
      <c r="D2433" s="311">
        <v>12.05</v>
      </c>
    </row>
    <row r="2434" spans="1:4" ht="20.100000000000001" hidden="1" customHeight="1" x14ac:dyDescent="0.2">
      <c r="A2434" s="308">
        <v>17050040</v>
      </c>
      <c r="B2434" s="309" t="s">
        <v>34398</v>
      </c>
      <c r="C2434" s="310" t="s">
        <v>2011</v>
      </c>
      <c r="D2434" s="311">
        <v>36.159999999999997</v>
      </c>
    </row>
    <row r="2435" spans="1:4" ht="20.100000000000001" hidden="1" customHeight="1" x14ac:dyDescent="0.2">
      <c r="A2435" s="308">
        <v>17050045</v>
      </c>
      <c r="B2435" s="309" t="s">
        <v>34399</v>
      </c>
      <c r="C2435" s="310" t="s">
        <v>256</v>
      </c>
      <c r="D2435" s="311">
        <v>9.64</v>
      </c>
    </row>
    <row r="2436" spans="1:4" ht="20.100000000000001" hidden="1" customHeight="1" x14ac:dyDescent="0.2">
      <c r="A2436" s="308">
        <v>17050048</v>
      </c>
      <c r="B2436" s="309" t="s">
        <v>34400</v>
      </c>
      <c r="C2436" s="310" t="s">
        <v>256</v>
      </c>
      <c r="D2436" s="311">
        <v>14.46</v>
      </c>
    </row>
    <row r="2437" spans="1:4" ht="20.100000000000001" hidden="1" customHeight="1" x14ac:dyDescent="0.2">
      <c r="A2437" s="308">
        <v>17060000</v>
      </c>
      <c r="B2437" s="309" t="s">
        <v>32351</v>
      </c>
      <c r="C2437" s="310" t="s">
        <v>32072</v>
      </c>
      <c r="D2437" s="311" t="s">
        <v>32072</v>
      </c>
    </row>
    <row r="2438" spans="1:4" ht="20.100000000000001" hidden="1" customHeight="1" x14ac:dyDescent="0.2">
      <c r="A2438" s="308">
        <v>17060005</v>
      </c>
      <c r="B2438" s="309" t="s">
        <v>34401</v>
      </c>
      <c r="C2438" s="310" t="s">
        <v>256</v>
      </c>
      <c r="D2438" s="311">
        <v>12.05</v>
      </c>
    </row>
    <row r="2439" spans="1:4" ht="20.100000000000001" hidden="1" customHeight="1" x14ac:dyDescent="0.2">
      <c r="A2439" s="308">
        <v>17060030</v>
      </c>
      <c r="B2439" s="309" t="s">
        <v>34402</v>
      </c>
      <c r="C2439" s="310" t="s">
        <v>2011</v>
      </c>
      <c r="D2439" s="311">
        <v>16.87</v>
      </c>
    </row>
    <row r="2440" spans="1:4" ht="20.100000000000001" hidden="1" customHeight="1" x14ac:dyDescent="0.2">
      <c r="A2440" s="308">
        <v>17060032</v>
      </c>
      <c r="B2440" s="309" t="s">
        <v>34403</v>
      </c>
      <c r="C2440" s="310" t="s">
        <v>2011</v>
      </c>
      <c r="D2440" s="311">
        <v>31.34</v>
      </c>
    </row>
    <row r="2441" spans="1:4" ht="20.100000000000001" hidden="1" customHeight="1" x14ac:dyDescent="0.2">
      <c r="A2441" s="308">
        <v>17060035</v>
      </c>
      <c r="B2441" s="309" t="s">
        <v>34404</v>
      </c>
      <c r="C2441" s="310" t="s">
        <v>2011</v>
      </c>
      <c r="D2441" s="311">
        <v>7.47</v>
      </c>
    </row>
    <row r="2442" spans="1:4" ht="20.100000000000001" hidden="1" customHeight="1" x14ac:dyDescent="0.2">
      <c r="A2442" s="308">
        <v>17060038</v>
      </c>
      <c r="B2442" s="309" t="s">
        <v>34405</v>
      </c>
      <c r="C2442" s="310" t="s">
        <v>2011</v>
      </c>
      <c r="D2442" s="311">
        <v>14.46</v>
      </c>
    </row>
    <row r="2443" spans="1:4" ht="20.100000000000001" hidden="1" customHeight="1" x14ac:dyDescent="0.2">
      <c r="A2443" s="308">
        <v>17060045</v>
      </c>
      <c r="B2443" s="309" t="s">
        <v>34406</v>
      </c>
      <c r="C2443" s="310" t="s">
        <v>256</v>
      </c>
      <c r="D2443" s="311">
        <v>6.99</v>
      </c>
    </row>
    <row r="2444" spans="1:4" ht="20.100000000000001" hidden="1" customHeight="1" x14ac:dyDescent="0.2">
      <c r="A2444" s="308">
        <v>17060046</v>
      </c>
      <c r="B2444" s="309" t="s">
        <v>34407</v>
      </c>
      <c r="C2444" s="310" t="s">
        <v>2011</v>
      </c>
      <c r="D2444" s="311">
        <v>16.87</v>
      </c>
    </row>
    <row r="2445" spans="1:4" ht="20.100000000000001" hidden="1" customHeight="1" x14ac:dyDescent="0.2">
      <c r="A2445" s="308">
        <v>17060050</v>
      </c>
      <c r="B2445" s="309" t="s">
        <v>34408</v>
      </c>
      <c r="C2445" s="310" t="s">
        <v>223</v>
      </c>
      <c r="D2445" s="311">
        <v>58.81</v>
      </c>
    </row>
    <row r="2446" spans="1:4" ht="20.100000000000001" hidden="1" customHeight="1" x14ac:dyDescent="0.2">
      <c r="A2446" s="308">
        <v>17060087</v>
      </c>
      <c r="B2446" s="309" t="s">
        <v>34409</v>
      </c>
      <c r="C2446" s="310" t="s">
        <v>256</v>
      </c>
      <c r="D2446" s="311">
        <v>11.96</v>
      </c>
    </row>
    <row r="2447" spans="1:4" ht="20.100000000000001" hidden="1" customHeight="1" x14ac:dyDescent="0.2">
      <c r="A2447" s="308">
        <v>17060090</v>
      </c>
      <c r="B2447" s="309" t="s">
        <v>34410</v>
      </c>
      <c r="C2447" s="310" t="s">
        <v>223</v>
      </c>
      <c r="D2447" s="311">
        <v>54.32</v>
      </c>
    </row>
    <row r="2448" spans="1:4" ht="20.100000000000001" hidden="1" customHeight="1" x14ac:dyDescent="0.2">
      <c r="A2448" s="308">
        <v>17060091</v>
      </c>
      <c r="B2448" s="309" t="s">
        <v>34411</v>
      </c>
      <c r="C2448" s="310" t="s">
        <v>223</v>
      </c>
      <c r="D2448" s="311">
        <v>67.900000000000006</v>
      </c>
    </row>
    <row r="2449" spans="1:4" ht="20.100000000000001" hidden="1" customHeight="1" x14ac:dyDescent="0.2">
      <c r="A2449" s="308">
        <v>17060092</v>
      </c>
      <c r="B2449" s="309" t="s">
        <v>34412</v>
      </c>
      <c r="C2449" s="310" t="s">
        <v>223</v>
      </c>
      <c r="D2449" s="311">
        <v>9.93</v>
      </c>
    </row>
    <row r="2450" spans="1:4" ht="20.100000000000001" hidden="1" customHeight="1" x14ac:dyDescent="0.2">
      <c r="A2450" s="308">
        <v>17060093</v>
      </c>
      <c r="B2450" s="309" t="s">
        <v>34413</v>
      </c>
      <c r="C2450" s="310" t="s">
        <v>256</v>
      </c>
      <c r="D2450" s="311">
        <v>20.37</v>
      </c>
    </row>
    <row r="2451" spans="1:4" ht="20.100000000000001" hidden="1" customHeight="1" x14ac:dyDescent="0.2">
      <c r="A2451" s="308">
        <v>17060094</v>
      </c>
      <c r="B2451" s="309" t="s">
        <v>34414</v>
      </c>
      <c r="C2451" s="310" t="s">
        <v>2011</v>
      </c>
      <c r="D2451" s="311">
        <v>33.950000000000003</v>
      </c>
    </row>
    <row r="2452" spans="1:4" ht="20.100000000000001" hidden="1" customHeight="1" x14ac:dyDescent="0.2">
      <c r="A2452" s="308">
        <v>17060095</v>
      </c>
      <c r="B2452" s="309" t="s">
        <v>34415</v>
      </c>
      <c r="C2452" s="310" t="s">
        <v>256</v>
      </c>
      <c r="D2452" s="311">
        <v>62.09</v>
      </c>
    </row>
    <row r="2453" spans="1:4" ht="20.100000000000001" hidden="1" customHeight="1" x14ac:dyDescent="0.2">
      <c r="A2453" s="308">
        <v>17060096</v>
      </c>
      <c r="B2453" s="309" t="s">
        <v>34416</v>
      </c>
      <c r="C2453" s="310" t="s">
        <v>256</v>
      </c>
      <c r="D2453" s="311">
        <v>54.87</v>
      </c>
    </row>
    <row r="2454" spans="1:4" ht="20.100000000000001" hidden="1" customHeight="1" x14ac:dyDescent="0.2">
      <c r="A2454" s="308">
        <v>17060097</v>
      </c>
      <c r="B2454" s="309" t="s">
        <v>34417</v>
      </c>
      <c r="C2454" s="310" t="s">
        <v>2011</v>
      </c>
      <c r="D2454" s="311">
        <v>80.510000000000005</v>
      </c>
    </row>
    <row r="2455" spans="1:4" ht="20.100000000000001" hidden="1" customHeight="1" x14ac:dyDescent="0.2">
      <c r="A2455" s="308">
        <v>17060101</v>
      </c>
      <c r="B2455" s="309" t="s">
        <v>34407</v>
      </c>
      <c r="C2455" s="310" t="s">
        <v>2011</v>
      </c>
      <c r="D2455" s="311">
        <v>1.93</v>
      </c>
    </row>
    <row r="2456" spans="1:4" ht="20.100000000000001" hidden="1" customHeight="1" x14ac:dyDescent="0.2">
      <c r="A2456" s="308">
        <v>17060102</v>
      </c>
      <c r="B2456" s="309" t="s">
        <v>34418</v>
      </c>
      <c r="C2456" s="310" t="s">
        <v>2011</v>
      </c>
      <c r="D2456" s="311">
        <v>44.69</v>
      </c>
    </row>
    <row r="2457" spans="1:4" ht="20.100000000000001" hidden="1" customHeight="1" x14ac:dyDescent="0.2">
      <c r="A2457" s="308">
        <v>17060103</v>
      </c>
      <c r="B2457" s="309" t="s">
        <v>34419</v>
      </c>
      <c r="C2457" s="310" t="s">
        <v>256</v>
      </c>
      <c r="D2457" s="311">
        <v>9.4</v>
      </c>
    </row>
    <row r="2458" spans="1:4" ht="20.100000000000001" hidden="1" customHeight="1" x14ac:dyDescent="0.2">
      <c r="A2458" s="308">
        <v>17060104</v>
      </c>
      <c r="B2458" s="309" t="s">
        <v>34420</v>
      </c>
      <c r="C2458" s="310" t="s">
        <v>2011</v>
      </c>
      <c r="D2458" s="311">
        <v>7.95</v>
      </c>
    </row>
    <row r="2459" spans="1:4" ht="20.100000000000001" hidden="1" customHeight="1" x14ac:dyDescent="0.2">
      <c r="A2459" s="308">
        <v>17070000</v>
      </c>
      <c r="B2459" s="309" t="s">
        <v>32358</v>
      </c>
      <c r="C2459" s="310" t="s">
        <v>32072</v>
      </c>
      <c r="D2459" s="311" t="s">
        <v>32072</v>
      </c>
    </row>
    <row r="2460" spans="1:4" ht="20.100000000000001" hidden="1" customHeight="1" x14ac:dyDescent="0.2">
      <c r="A2460" s="308">
        <v>17070001</v>
      </c>
      <c r="B2460" s="309" t="s">
        <v>34421</v>
      </c>
      <c r="C2460" s="310" t="s">
        <v>2011</v>
      </c>
      <c r="D2460" s="311">
        <v>41.55</v>
      </c>
    </row>
    <row r="2461" spans="1:4" ht="20.100000000000001" hidden="1" customHeight="1" x14ac:dyDescent="0.2">
      <c r="A2461" s="308">
        <v>17070035</v>
      </c>
      <c r="B2461" s="309" t="s">
        <v>34422</v>
      </c>
      <c r="C2461" s="310" t="s">
        <v>2011</v>
      </c>
      <c r="D2461" s="311">
        <v>43.05</v>
      </c>
    </row>
    <row r="2462" spans="1:4" ht="20.100000000000001" hidden="1" customHeight="1" x14ac:dyDescent="0.2">
      <c r="A2462" s="308">
        <v>17070036</v>
      </c>
      <c r="B2462" s="309" t="s">
        <v>34423</v>
      </c>
      <c r="C2462" s="310" t="s">
        <v>2011</v>
      </c>
      <c r="D2462" s="311">
        <v>33.64</v>
      </c>
    </row>
    <row r="2463" spans="1:4" ht="20.100000000000001" hidden="1" customHeight="1" x14ac:dyDescent="0.2">
      <c r="A2463" s="308">
        <v>17070038</v>
      </c>
      <c r="B2463" s="309" t="s">
        <v>34424</v>
      </c>
      <c r="C2463" s="310" t="s">
        <v>2011</v>
      </c>
      <c r="D2463" s="311">
        <v>85.22</v>
      </c>
    </row>
    <row r="2464" spans="1:4" ht="20.100000000000001" hidden="1" customHeight="1" x14ac:dyDescent="0.2">
      <c r="A2464" s="308">
        <v>17070039</v>
      </c>
      <c r="B2464" s="309" t="s">
        <v>34425</v>
      </c>
      <c r="C2464" s="310" t="s">
        <v>2011</v>
      </c>
      <c r="D2464" s="311">
        <v>61.69</v>
      </c>
    </row>
    <row r="2465" spans="1:4" ht="20.100000000000001" hidden="1" customHeight="1" x14ac:dyDescent="0.2">
      <c r="A2465" s="308">
        <v>17070040</v>
      </c>
      <c r="B2465" s="309" t="s">
        <v>34426</v>
      </c>
      <c r="C2465" s="310" t="s">
        <v>2011</v>
      </c>
      <c r="D2465" s="311">
        <v>77.63</v>
      </c>
    </row>
    <row r="2466" spans="1:4" ht="20.100000000000001" hidden="1" customHeight="1" x14ac:dyDescent="0.2">
      <c r="A2466" s="308">
        <v>17070041</v>
      </c>
      <c r="B2466" s="309" t="s">
        <v>34427</v>
      </c>
      <c r="C2466" s="310" t="s">
        <v>2011</v>
      </c>
      <c r="D2466" s="311">
        <v>54.16</v>
      </c>
    </row>
    <row r="2467" spans="1:4" ht="20.100000000000001" hidden="1" customHeight="1" x14ac:dyDescent="0.2">
      <c r="A2467" s="308">
        <v>17070045</v>
      </c>
      <c r="B2467" s="309" t="s">
        <v>34428</v>
      </c>
      <c r="C2467" s="310" t="s">
        <v>256</v>
      </c>
      <c r="D2467" s="311">
        <v>67.959999999999994</v>
      </c>
    </row>
    <row r="2468" spans="1:4" ht="20.100000000000001" hidden="1" customHeight="1" x14ac:dyDescent="0.2">
      <c r="A2468" s="308">
        <v>17070046</v>
      </c>
      <c r="B2468" s="309" t="s">
        <v>34429</v>
      </c>
      <c r="C2468" s="310" t="s">
        <v>2011</v>
      </c>
      <c r="D2468" s="311">
        <v>33.64</v>
      </c>
    </row>
    <row r="2469" spans="1:4" ht="20.100000000000001" hidden="1" customHeight="1" x14ac:dyDescent="0.2">
      <c r="A2469" s="308">
        <v>17070087</v>
      </c>
      <c r="B2469" s="309" t="s">
        <v>34430</v>
      </c>
      <c r="C2469" s="310" t="s">
        <v>256</v>
      </c>
      <c r="D2469" s="311">
        <v>29</v>
      </c>
    </row>
    <row r="2470" spans="1:4" ht="20.100000000000001" hidden="1" customHeight="1" x14ac:dyDescent="0.2">
      <c r="A2470" s="308">
        <v>17070090</v>
      </c>
      <c r="B2470" s="309" t="s">
        <v>34431</v>
      </c>
      <c r="C2470" s="310" t="s">
        <v>223</v>
      </c>
      <c r="D2470" s="311">
        <v>105.17</v>
      </c>
    </row>
    <row r="2471" spans="1:4" ht="20.100000000000001" hidden="1" customHeight="1" x14ac:dyDescent="0.2">
      <c r="A2471" s="308">
        <v>17070091</v>
      </c>
      <c r="B2471" s="309" t="s">
        <v>34432</v>
      </c>
      <c r="C2471" s="310" t="s">
        <v>223</v>
      </c>
      <c r="D2471" s="311">
        <v>139.11000000000001</v>
      </c>
    </row>
    <row r="2472" spans="1:4" ht="20.100000000000001" hidden="1" customHeight="1" x14ac:dyDescent="0.2">
      <c r="A2472" s="308">
        <v>17070092</v>
      </c>
      <c r="B2472" s="309" t="s">
        <v>34433</v>
      </c>
      <c r="C2472" s="310" t="s">
        <v>223</v>
      </c>
      <c r="D2472" s="311">
        <v>42.06</v>
      </c>
    </row>
    <row r="2473" spans="1:4" ht="20.100000000000001" hidden="1" customHeight="1" x14ac:dyDescent="0.2">
      <c r="A2473" s="308">
        <v>17070093</v>
      </c>
      <c r="B2473" s="309" t="s">
        <v>34434</v>
      </c>
      <c r="C2473" s="310" t="s">
        <v>256</v>
      </c>
      <c r="D2473" s="311">
        <v>28.82</v>
      </c>
    </row>
    <row r="2474" spans="1:4" ht="20.100000000000001" hidden="1" customHeight="1" x14ac:dyDescent="0.2">
      <c r="A2474" s="308">
        <v>17070094</v>
      </c>
      <c r="B2474" s="309" t="s">
        <v>34435</v>
      </c>
      <c r="C2474" s="310" t="s">
        <v>2011</v>
      </c>
      <c r="D2474" s="311">
        <v>98.71</v>
      </c>
    </row>
    <row r="2475" spans="1:4" ht="20.100000000000001" hidden="1" customHeight="1" x14ac:dyDescent="0.2">
      <c r="A2475" s="308">
        <v>17070096</v>
      </c>
      <c r="B2475" s="309" t="s">
        <v>34436</v>
      </c>
      <c r="C2475" s="310" t="s">
        <v>256</v>
      </c>
      <c r="D2475" s="311">
        <v>81.709999999999994</v>
      </c>
    </row>
    <row r="2476" spans="1:4" ht="20.100000000000001" hidden="1" customHeight="1" x14ac:dyDescent="0.2">
      <c r="A2476" s="308">
        <v>17070102</v>
      </c>
      <c r="B2476" s="309" t="s">
        <v>34437</v>
      </c>
      <c r="C2476" s="310" t="s">
        <v>256</v>
      </c>
      <c r="D2476" s="311">
        <v>39.19</v>
      </c>
    </row>
    <row r="2477" spans="1:4" ht="20.100000000000001" hidden="1" customHeight="1" x14ac:dyDescent="0.2">
      <c r="A2477" s="308">
        <v>17080000</v>
      </c>
      <c r="B2477" s="309" t="s">
        <v>32399</v>
      </c>
      <c r="C2477" s="310" t="s">
        <v>32072</v>
      </c>
      <c r="D2477" s="311" t="s">
        <v>32072</v>
      </c>
    </row>
    <row r="2478" spans="1:4" ht="20.100000000000001" hidden="1" customHeight="1" x14ac:dyDescent="0.2">
      <c r="A2478" s="308">
        <v>17080015</v>
      </c>
      <c r="B2478" s="309" t="s">
        <v>34438</v>
      </c>
      <c r="C2478" s="310" t="s">
        <v>2011</v>
      </c>
      <c r="D2478" s="311">
        <v>103.01</v>
      </c>
    </row>
    <row r="2479" spans="1:4" ht="20.100000000000001" hidden="1" customHeight="1" x14ac:dyDescent="0.2">
      <c r="A2479" s="308">
        <v>17080019</v>
      </c>
      <c r="B2479" s="309" t="s">
        <v>34439</v>
      </c>
      <c r="C2479" s="310" t="s">
        <v>342</v>
      </c>
      <c r="D2479" s="311">
        <v>13.86</v>
      </c>
    </row>
    <row r="2480" spans="1:4" ht="20.100000000000001" hidden="1" customHeight="1" x14ac:dyDescent="0.2">
      <c r="A2480" s="308">
        <v>17080070</v>
      </c>
      <c r="B2480" s="309" t="s">
        <v>34440</v>
      </c>
      <c r="C2480" s="310" t="s">
        <v>223</v>
      </c>
      <c r="D2480" s="311">
        <v>1130.75</v>
      </c>
    </row>
    <row r="2481" spans="1:4" ht="20.100000000000001" hidden="1" customHeight="1" x14ac:dyDescent="0.2">
      <c r="A2481" s="308">
        <v>17080072</v>
      </c>
      <c r="B2481" s="309" t="s">
        <v>34441</v>
      </c>
      <c r="C2481" s="310" t="s">
        <v>256</v>
      </c>
      <c r="D2481" s="311">
        <v>7.57</v>
      </c>
    </row>
    <row r="2482" spans="1:4" ht="20.100000000000001" hidden="1" customHeight="1" x14ac:dyDescent="0.2">
      <c r="A2482" s="308">
        <v>17080073</v>
      </c>
      <c r="B2482" s="309" t="s">
        <v>34442</v>
      </c>
      <c r="C2482" s="310" t="s">
        <v>256</v>
      </c>
      <c r="D2482" s="311">
        <v>9.8000000000000007</v>
      </c>
    </row>
    <row r="2483" spans="1:4" ht="20.100000000000001" hidden="1" customHeight="1" x14ac:dyDescent="0.2">
      <c r="A2483" s="308">
        <v>17090003</v>
      </c>
      <c r="B2483" s="309" t="s">
        <v>34443</v>
      </c>
      <c r="C2483" s="310" t="s">
        <v>34444</v>
      </c>
      <c r="D2483" s="311">
        <v>1352.2</v>
      </c>
    </row>
    <row r="2484" spans="1:4" ht="20.100000000000001" hidden="1" customHeight="1" x14ac:dyDescent="0.2">
      <c r="A2484" s="308">
        <v>17091001</v>
      </c>
      <c r="B2484" s="309" t="s">
        <v>34445</v>
      </c>
      <c r="C2484" s="310" t="s">
        <v>34446</v>
      </c>
      <c r="D2484" s="311">
        <v>16.690000000000001</v>
      </c>
    </row>
    <row r="2485" spans="1:4" ht="20.100000000000001" hidden="1" customHeight="1" x14ac:dyDescent="0.2">
      <c r="A2485" s="308">
        <v>17091002</v>
      </c>
      <c r="B2485" s="309" t="s">
        <v>34447</v>
      </c>
      <c r="C2485" s="310" t="s">
        <v>34446</v>
      </c>
      <c r="D2485" s="311">
        <v>9.27</v>
      </c>
    </row>
    <row r="2486" spans="1:4" ht="20.100000000000001" hidden="1" customHeight="1" x14ac:dyDescent="0.2">
      <c r="A2486" s="312">
        <v>18000000</v>
      </c>
      <c r="B2486" s="313" t="s">
        <v>1212</v>
      </c>
      <c r="C2486" s="314"/>
      <c r="D2486" s="315"/>
    </row>
    <row r="2487" spans="1:4" ht="20.100000000000001" hidden="1" customHeight="1" x14ac:dyDescent="0.2">
      <c r="A2487" s="308">
        <v>18001000</v>
      </c>
      <c r="B2487" s="309" t="s">
        <v>34448</v>
      </c>
      <c r="C2487" s="310" t="s">
        <v>32072</v>
      </c>
      <c r="D2487" s="311" t="s">
        <v>32072</v>
      </c>
    </row>
    <row r="2488" spans="1:4" ht="20.100000000000001" hidden="1" customHeight="1" x14ac:dyDescent="0.2">
      <c r="A2488" s="308">
        <v>18001001</v>
      </c>
      <c r="B2488" s="309" t="s">
        <v>34449</v>
      </c>
      <c r="C2488" s="310" t="s">
        <v>223</v>
      </c>
      <c r="D2488" s="311">
        <v>23</v>
      </c>
    </row>
    <row r="2489" spans="1:4" ht="20.100000000000001" hidden="1" customHeight="1" x14ac:dyDescent="0.2">
      <c r="A2489" s="308">
        <v>18001003</v>
      </c>
      <c r="B2489" s="309" t="s">
        <v>34450</v>
      </c>
      <c r="C2489" s="310" t="s">
        <v>223</v>
      </c>
      <c r="D2489" s="311">
        <v>121.49</v>
      </c>
    </row>
    <row r="2490" spans="1:4" ht="20.100000000000001" hidden="1" customHeight="1" x14ac:dyDescent="0.2">
      <c r="A2490" s="308">
        <v>18002000</v>
      </c>
      <c r="B2490" s="309" t="s">
        <v>34451</v>
      </c>
      <c r="C2490" s="310" t="s">
        <v>32072</v>
      </c>
      <c r="D2490" s="311" t="s">
        <v>32072</v>
      </c>
    </row>
    <row r="2491" spans="1:4" ht="20.100000000000001" hidden="1" customHeight="1" x14ac:dyDescent="0.2">
      <c r="A2491" s="308">
        <v>18002003</v>
      </c>
      <c r="B2491" s="309" t="s">
        <v>34452</v>
      </c>
      <c r="C2491" s="310" t="s">
        <v>223</v>
      </c>
      <c r="D2491" s="311">
        <v>324.88</v>
      </c>
    </row>
    <row r="2492" spans="1:4" ht="20.100000000000001" hidden="1" customHeight="1" x14ac:dyDescent="0.2">
      <c r="A2492" s="308">
        <v>18002004</v>
      </c>
      <c r="B2492" s="309" t="s">
        <v>34453</v>
      </c>
      <c r="C2492" s="310" t="s">
        <v>223</v>
      </c>
      <c r="D2492" s="311">
        <v>315.24</v>
      </c>
    </row>
    <row r="2493" spans="1:4" ht="20.100000000000001" hidden="1" customHeight="1" x14ac:dyDescent="0.2">
      <c r="A2493" s="308">
        <v>18002005</v>
      </c>
      <c r="B2493" s="309" t="s">
        <v>34454</v>
      </c>
      <c r="C2493" s="310" t="s">
        <v>223</v>
      </c>
      <c r="D2493" s="311">
        <v>289.33999999999997</v>
      </c>
    </row>
    <row r="2494" spans="1:4" ht="20.100000000000001" hidden="1" customHeight="1" x14ac:dyDescent="0.2">
      <c r="A2494" s="308">
        <v>18002006</v>
      </c>
      <c r="B2494" s="309" t="s">
        <v>34455</v>
      </c>
      <c r="C2494" s="310" t="s">
        <v>223</v>
      </c>
      <c r="D2494" s="311">
        <v>245.2</v>
      </c>
    </row>
    <row r="2495" spans="1:4" ht="20.100000000000001" hidden="1" customHeight="1" x14ac:dyDescent="0.2">
      <c r="A2495" s="308">
        <v>18002007</v>
      </c>
      <c r="B2495" s="309" t="s">
        <v>34456</v>
      </c>
      <c r="C2495" s="310" t="s">
        <v>223</v>
      </c>
      <c r="D2495" s="311">
        <v>231.36</v>
      </c>
    </row>
    <row r="2496" spans="1:4" ht="20.100000000000001" hidden="1" customHeight="1" x14ac:dyDescent="0.2">
      <c r="A2496" s="308">
        <v>18002008</v>
      </c>
      <c r="B2496" s="309" t="s">
        <v>34457</v>
      </c>
      <c r="C2496" s="310" t="s">
        <v>223</v>
      </c>
      <c r="D2496" s="311">
        <v>258.58999999999997</v>
      </c>
    </row>
    <row r="2497" spans="1:4" ht="20.100000000000001" hidden="1" customHeight="1" x14ac:dyDescent="0.2">
      <c r="A2497" s="308">
        <v>18002009</v>
      </c>
      <c r="B2497" s="309" t="s">
        <v>34458</v>
      </c>
      <c r="C2497" s="310" t="s">
        <v>223</v>
      </c>
      <c r="D2497" s="311">
        <v>246.96</v>
      </c>
    </row>
    <row r="2498" spans="1:4" ht="20.100000000000001" hidden="1" customHeight="1" x14ac:dyDescent="0.2">
      <c r="A2498" s="308">
        <v>18002010</v>
      </c>
      <c r="B2498" s="309" t="s">
        <v>34459</v>
      </c>
      <c r="C2498" s="310" t="s">
        <v>223</v>
      </c>
      <c r="D2498" s="311">
        <v>310.98</v>
      </c>
    </row>
    <row r="2499" spans="1:4" ht="20.100000000000001" hidden="1" customHeight="1" x14ac:dyDescent="0.2">
      <c r="A2499" s="308">
        <v>18002011</v>
      </c>
      <c r="B2499" s="309" t="s">
        <v>34460</v>
      </c>
      <c r="C2499" s="310" t="s">
        <v>223</v>
      </c>
      <c r="D2499" s="311">
        <v>184.05</v>
      </c>
    </row>
    <row r="2500" spans="1:4" ht="20.100000000000001" hidden="1" customHeight="1" x14ac:dyDescent="0.2">
      <c r="A2500" s="308">
        <v>18002012</v>
      </c>
      <c r="B2500" s="309" t="s">
        <v>34461</v>
      </c>
      <c r="C2500" s="310" t="s">
        <v>223</v>
      </c>
      <c r="D2500" s="311">
        <v>291.23</v>
      </c>
    </row>
    <row r="2501" spans="1:4" ht="20.100000000000001" hidden="1" customHeight="1" x14ac:dyDescent="0.2">
      <c r="A2501" s="308">
        <v>18002013</v>
      </c>
      <c r="B2501" s="309" t="s">
        <v>34462</v>
      </c>
      <c r="C2501" s="310" t="s">
        <v>223</v>
      </c>
      <c r="D2501" s="311">
        <v>237.13</v>
      </c>
    </row>
    <row r="2502" spans="1:4" ht="20.100000000000001" hidden="1" customHeight="1" x14ac:dyDescent="0.2">
      <c r="A2502" s="308">
        <v>18002014</v>
      </c>
      <c r="B2502" s="309" t="s">
        <v>34463</v>
      </c>
      <c r="C2502" s="310" t="s">
        <v>223</v>
      </c>
      <c r="D2502" s="311">
        <v>256.17</v>
      </c>
    </row>
    <row r="2503" spans="1:4" ht="20.100000000000001" hidden="1" customHeight="1" x14ac:dyDescent="0.2">
      <c r="A2503" s="308">
        <v>18002015</v>
      </c>
      <c r="B2503" s="309" t="s">
        <v>34464</v>
      </c>
      <c r="C2503" s="310" t="s">
        <v>223</v>
      </c>
      <c r="D2503" s="311">
        <v>163.22</v>
      </c>
    </row>
    <row r="2504" spans="1:4" ht="20.100000000000001" hidden="1" customHeight="1" x14ac:dyDescent="0.2">
      <c r="A2504" s="308">
        <v>18002016</v>
      </c>
      <c r="B2504" s="309" t="s">
        <v>34465</v>
      </c>
      <c r="C2504" s="310" t="s">
        <v>223</v>
      </c>
      <c r="D2504" s="311">
        <v>267.86</v>
      </c>
    </row>
    <row r="2505" spans="1:4" ht="20.100000000000001" hidden="1" customHeight="1" x14ac:dyDescent="0.2">
      <c r="A2505" s="308">
        <v>18002017</v>
      </c>
      <c r="B2505" s="309" t="s">
        <v>34466</v>
      </c>
      <c r="C2505" s="310" t="s">
        <v>223</v>
      </c>
      <c r="D2505" s="311">
        <v>397.63</v>
      </c>
    </row>
    <row r="2506" spans="1:4" ht="20.100000000000001" hidden="1" customHeight="1" x14ac:dyDescent="0.2">
      <c r="A2506" s="308">
        <v>18002018</v>
      </c>
      <c r="B2506" s="309" t="s">
        <v>34467</v>
      </c>
      <c r="C2506" s="310" t="s">
        <v>223</v>
      </c>
      <c r="D2506" s="311">
        <v>279.33999999999997</v>
      </c>
    </row>
    <row r="2507" spans="1:4" ht="20.100000000000001" hidden="1" customHeight="1" x14ac:dyDescent="0.2">
      <c r="A2507" s="308">
        <v>18002019</v>
      </c>
      <c r="B2507" s="309" t="s">
        <v>1253</v>
      </c>
      <c r="C2507" s="310" t="s">
        <v>223</v>
      </c>
      <c r="D2507" s="311">
        <v>272.13</v>
      </c>
    </row>
    <row r="2508" spans="1:4" ht="20.100000000000001" hidden="1" customHeight="1" x14ac:dyDescent="0.2">
      <c r="A2508" s="308">
        <v>18002020</v>
      </c>
      <c r="B2508" s="309" t="s">
        <v>34468</v>
      </c>
      <c r="C2508" s="310" t="s">
        <v>223</v>
      </c>
      <c r="D2508" s="311">
        <v>310.86</v>
      </c>
    </row>
    <row r="2509" spans="1:4" ht="20.100000000000001" hidden="1" customHeight="1" x14ac:dyDescent="0.2">
      <c r="A2509" s="308">
        <v>18002021</v>
      </c>
      <c r="B2509" s="309" t="s">
        <v>34469</v>
      </c>
      <c r="C2509" s="310" t="s">
        <v>223</v>
      </c>
      <c r="D2509" s="311">
        <v>265.97000000000003</v>
      </c>
    </row>
    <row r="2510" spans="1:4" ht="20.100000000000001" hidden="1" customHeight="1" x14ac:dyDescent="0.2">
      <c r="A2510" s="308">
        <v>18002022</v>
      </c>
      <c r="B2510" s="309" t="s">
        <v>34470</v>
      </c>
      <c r="C2510" s="310" t="s">
        <v>223</v>
      </c>
      <c r="D2510" s="311">
        <v>306.83</v>
      </c>
    </row>
    <row r="2511" spans="1:4" ht="20.100000000000001" hidden="1" customHeight="1" x14ac:dyDescent="0.2">
      <c r="A2511" s="308">
        <v>18002023</v>
      </c>
      <c r="B2511" s="309" t="s">
        <v>34471</v>
      </c>
      <c r="C2511" s="310" t="s">
        <v>223</v>
      </c>
      <c r="D2511" s="311">
        <v>245.48</v>
      </c>
    </row>
    <row r="2512" spans="1:4" ht="20.100000000000001" hidden="1" customHeight="1" x14ac:dyDescent="0.2">
      <c r="A2512" s="308">
        <v>18002024</v>
      </c>
      <c r="B2512" s="309" t="s">
        <v>34472</v>
      </c>
      <c r="C2512" s="310" t="s">
        <v>223</v>
      </c>
      <c r="D2512" s="311">
        <v>259.94</v>
      </c>
    </row>
    <row r="2513" spans="1:4" ht="20.100000000000001" hidden="1" customHeight="1" x14ac:dyDescent="0.2">
      <c r="A2513" s="308">
        <v>18002025</v>
      </c>
      <c r="B2513" s="309" t="s">
        <v>34473</v>
      </c>
      <c r="C2513" s="310" t="s">
        <v>223</v>
      </c>
      <c r="D2513" s="311">
        <v>199.05</v>
      </c>
    </row>
    <row r="2514" spans="1:4" ht="20.100000000000001" hidden="1" customHeight="1" x14ac:dyDescent="0.2">
      <c r="A2514" s="308">
        <v>18002026</v>
      </c>
      <c r="B2514" s="309" t="s">
        <v>1250</v>
      </c>
      <c r="C2514" s="310" t="s">
        <v>223</v>
      </c>
      <c r="D2514" s="311">
        <v>337.48</v>
      </c>
    </row>
    <row r="2515" spans="1:4" ht="20.100000000000001" hidden="1" customHeight="1" x14ac:dyDescent="0.2">
      <c r="A2515" s="308">
        <v>18002027</v>
      </c>
      <c r="B2515" s="309" t="s">
        <v>34474</v>
      </c>
      <c r="C2515" s="310" t="s">
        <v>223</v>
      </c>
      <c r="D2515" s="311">
        <v>335.19</v>
      </c>
    </row>
    <row r="2516" spans="1:4" ht="20.100000000000001" hidden="1" customHeight="1" x14ac:dyDescent="0.2">
      <c r="A2516" s="308">
        <v>18002028</v>
      </c>
      <c r="B2516" s="309" t="s">
        <v>34475</v>
      </c>
      <c r="C2516" s="310" t="s">
        <v>223</v>
      </c>
      <c r="D2516" s="311">
        <v>213.34</v>
      </c>
    </row>
    <row r="2517" spans="1:4" ht="20.100000000000001" hidden="1" customHeight="1" x14ac:dyDescent="0.2">
      <c r="A2517" s="308">
        <v>18002029</v>
      </c>
      <c r="B2517" s="309" t="s">
        <v>34476</v>
      </c>
      <c r="C2517" s="310" t="s">
        <v>223</v>
      </c>
      <c r="D2517" s="311">
        <v>257.05</v>
      </c>
    </row>
    <row r="2518" spans="1:4" ht="20.100000000000001" hidden="1" customHeight="1" x14ac:dyDescent="0.2">
      <c r="A2518" s="308">
        <v>18002030</v>
      </c>
      <c r="B2518" s="309" t="s">
        <v>34477</v>
      </c>
      <c r="C2518" s="310" t="s">
        <v>223</v>
      </c>
      <c r="D2518" s="311">
        <v>244.98</v>
      </c>
    </row>
    <row r="2519" spans="1:4" ht="20.100000000000001" hidden="1" customHeight="1" x14ac:dyDescent="0.2">
      <c r="A2519" s="308">
        <v>18002031</v>
      </c>
      <c r="B2519" s="309" t="s">
        <v>34478</v>
      </c>
      <c r="C2519" s="310" t="s">
        <v>223</v>
      </c>
      <c r="D2519" s="311">
        <v>177</v>
      </c>
    </row>
    <row r="2520" spans="1:4" ht="20.100000000000001" hidden="1" customHeight="1" x14ac:dyDescent="0.2">
      <c r="A2520" s="308">
        <v>18002032</v>
      </c>
      <c r="B2520" s="309" t="s">
        <v>34479</v>
      </c>
      <c r="C2520" s="310" t="s">
        <v>223</v>
      </c>
      <c r="D2520" s="311">
        <v>216.67</v>
      </c>
    </row>
    <row r="2521" spans="1:4" ht="20.100000000000001" hidden="1" customHeight="1" x14ac:dyDescent="0.2">
      <c r="A2521" s="308">
        <v>18002033</v>
      </c>
      <c r="B2521" s="309" t="s">
        <v>34480</v>
      </c>
      <c r="C2521" s="310" t="s">
        <v>223</v>
      </c>
      <c r="D2521" s="311">
        <v>243.89</v>
      </c>
    </row>
    <row r="2522" spans="1:4" ht="20.100000000000001" hidden="1" customHeight="1" x14ac:dyDescent="0.2">
      <c r="A2522" s="308">
        <v>18002034</v>
      </c>
      <c r="B2522" s="309" t="s">
        <v>34481</v>
      </c>
      <c r="C2522" s="310" t="s">
        <v>223</v>
      </c>
      <c r="D2522" s="311">
        <v>228.18</v>
      </c>
    </row>
    <row r="2523" spans="1:4" ht="20.100000000000001" hidden="1" customHeight="1" x14ac:dyDescent="0.2">
      <c r="A2523" s="308">
        <v>18002035</v>
      </c>
      <c r="B2523" s="309" t="s">
        <v>34482</v>
      </c>
      <c r="C2523" s="310" t="s">
        <v>223</v>
      </c>
      <c r="D2523" s="311">
        <v>339.94</v>
      </c>
    </row>
    <row r="2524" spans="1:4" ht="20.100000000000001" hidden="1" customHeight="1" x14ac:dyDescent="0.2">
      <c r="A2524" s="308">
        <v>18002036</v>
      </c>
      <c r="B2524" s="309" t="s">
        <v>34483</v>
      </c>
      <c r="C2524" s="310" t="s">
        <v>223</v>
      </c>
      <c r="D2524" s="311">
        <v>248.43</v>
      </c>
    </row>
    <row r="2525" spans="1:4" ht="20.100000000000001" hidden="1" customHeight="1" x14ac:dyDescent="0.2">
      <c r="A2525" s="308">
        <v>18002037</v>
      </c>
      <c r="B2525" s="309" t="s">
        <v>34484</v>
      </c>
      <c r="C2525" s="310" t="s">
        <v>223</v>
      </c>
      <c r="D2525" s="311">
        <v>316.35000000000002</v>
      </c>
    </row>
    <row r="2526" spans="1:4" ht="20.100000000000001" hidden="1" customHeight="1" x14ac:dyDescent="0.2">
      <c r="A2526" s="308">
        <v>18002038</v>
      </c>
      <c r="B2526" s="309" t="s">
        <v>34485</v>
      </c>
      <c r="C2526" s="310" t="s">
        <v>223</v>
      </c>
      <c r="D2526" s="311">
        <v>287.83</v>
      </c>
    </row>
    <row r="2527" spans="1:4" ht="20.100000000000001" hidden="1" customHeight="1" x14ac:dyDescent="0.2">
      <c r="A2527" s="308">
        <v>18002039</v>
      </c>
      <c r="B2527" s="309" t="s">
        <v>34486</v>
      </c>
      <c r="C2527" s="310" t="s">
        <v>223</v>
      </c>
      <c r="D2527" s="311">
        <v>335.88</v>
      </c>
    </row>
    <row r="2528" spans="1:4" ht="20.100000000000001" hidden="1" customHeight="1" x14ac:dyDescent="0.2">
      <c r="A2528" s="308">
        <v>18002040</v>
      </c>
      <c r="B2528" s="309" t="s">
        <v>34487</v>
      </c>
      <c r="C2528" s="310" t="s">
        <v>223</v>
      </c>
      <c r="D2528" s="311">
        <v>305.63</v>
      </c>
    </row>
    <row r="2529" spans="1:4" ht="20.100000000000001" hidden="1" customHeight="1" x14ac:dyDescent="0.2">
      <c r="A2529" s="308">
        <v>18002041</v>
      </c>
      <c r="B2529" s="309" t="s">
        <v>34488</v>
      </c>
      <c r="C2529" s="310" t="s">
        <v>223</v>
      </c>
      <c r="D2529" s="311">
        <v>304.45</v>
      </c>
    </row>
    <row r="2530" spans="1:4" ht="20.100000000000001" hidden="1" customHeight="1" x14ac:dyDescent="0.2">
      <c r="A2530" s="308">
        <v>18002042</v>
      </c>
      <c r="B2530" s="309" t="s">
        <v>34489</v>
      </c>
      <c r="C2530" s="310" t="s">
        <v>223</v>
      </c>
      <c r="D2530" s="311">
        <v>275.36</v>
      </c>
    </row>
    <row r="2531" spans="1:4" ht="20.100000000000001" hidden="1" customHeight="1" x14ac:dyDescent="0.2">
      <c r="A2531" s="308">
        <v>18002050</v>
      </c>
      <c r="B2531" s="309" t="s">
        <v>34490</v>
      </c>
      <c r="C2531" s="310" t="s">
        <v>223</v>
      </c>
      <c r="D2531" s="311">
        <v>361.42</v>
      </c>
    </row>
    <row r="2532" spans="1:4" ht="20.100000000000001" hidden="1" customHeight="1" x14ac:dyDescent="0.2">
      <c r="A2532" s="308">
        <v>18002052</v>
      </c>
      <c r="B2532" s="309" t="s">
        <v>34491</v>
      </c>
      <c r="C2532" s="310" t="s">
        <v>223</v>
      </c>
      <c r="D2532" s="311">
        <v>176.43</v>
      </c>
    </row>
    <row r="2533" spans="1:4" ht="20.100000000000001" hidden="1" customHeight="1" x14ac:dyDescent="0.2">
      <c r="A2533" s="308">
        <v>18002055</v>
      </c>
      <c r="B2533" s="309" t="s">
        <v>34492</v>
      </c>
      <c r="C2533" s="310" t="s">
        <v>223</v>
      </c>
      <c r="D2533" s="311">
        <v>390.43</v>
      </c>
    </row>
    <row r="2534" spans="1:4" ht="20.100000000000001" hidden="1" customHeight="1" x14ac:dyDescent="0.2">
      <c r="A2534" s="308">
        <v>18002061</v>
      </c>
      <c r="B2534" s="309" t="s">
        <v>34493</v>
      </c>
      <c r="C2534" s="310" t="s">
        <v>223</v>
      </c>
      <c r="D2534" s="311">
        <v>88.75</v>
      </c>
    </row>
    <row r="2535" spans="1:4" ht="20.100000000000001" hidden="1" customHeight="1" x14ac:dyDescent="0.2">
      <c r="A2535" s="308">
        <v>18002063</v>
      </c>
      <c r="B2535" s="309" t="s">
        <v>34494</v>
      </c>
      <c r="C2535" s="310" t="s">
        <v>223</v>
      </c>
      <c r="D2535" s="311">
        <v>280.42</v>
      </c>
    </row>
    <row r="2536" spans="1:4" ht="20.100000000000001" hidden="1" customHeight="1" x14ac:dyDescent="0.2">
      <c r="A2536" s="308">
        <v>18002065</v>
      </c>
      <c r="B2536" s="309" t="s">
        <v>34495</v>
      </c>
      <c r="C2536" s="310" t="s">
        <v>223</v>
      </c>
      <c r="D2536" s="311">
        <v>286.52</v>
      </c>
    </row>
    <row r="2537" spans="1:4" ht="20.100000000000001" hidden="1" customHeight="1" x14ac:dyDescent="0.2">
      <c r="A2537" s="308">
        <v>18002067</v>
      </c>
      <c r="B2537" s="309" t="s">
        <v>34496</v>
      </c>
      <c r="C2537" s="310" t="s">
        <v>223</v>
      </c>
      <c r="D2537" s="311">
        <v>207.15</v>
      </c>
    </row>
    <row r="2538" spans="1:4" ht="20.100000000000001" hidden="1" customHeight="1" x14ac:dyDescent="0.2">
      <c r="A2538" s="308">
        <v>18002070</v>
      </c>
      <c r="B2538" s="309" t="s">
        <v>34497</v>
      </c>
      <c r="C2538" s="310" t="s">
        <v>223</v>
      </c>
      <c r="D2538" s="311">
        <v>181.97</v>
      </c>
    </row>
    <row r="2539" spans="1:4" ht="20.100000000000001" hidden="1" customHeight="1" x14ac:dyDescent="0.2">
      <c r="A2539" s="308">
        <v>18002073</v>
      </c>
      <c r="B2539" s="309" t="s">
        <v>34498</v>
      </c>
      <c r="C2539" s="310" t="s">
        <v>223</v>
      </c>
      <c r="D2539" s="311">
        <v>133.49</v>
      </c>
    </row>
    <row r="2540" spans="1:4" ht="20.100000000000001" hidden="1" customHeight="1" x14ac:dyDescent="0.2">
      <c r="A2540" s="308">
        <v>18002075</v>
      </c>
      <c r="B2540" s="309" t="s">
        <v>34499</v>
      </c>
      <c r="C2540" s="310" t="s">
        <v>223</v>
      </c>
      <c r="D2540" s="311">
        <v>156.38</v>
      </c>
    </row>
    <row r="2541" spans="1:4" ht="20.100000000000001" hidden="1" customHeight="1" x14ac:dyDescent="0.2">
      <c r="A2541" s="308">
        <v>18002077</v>
      </c>
      <c r="B2541" s="309" t="s">
        <v>34500</v>
      </c>
      <c r="C2541" s="310" t="s">
        <v>223</v>
      </c>
      <c r="D2541" s="311">
        <v>155.44999999999999</v>
      </c>
    </row>
    <row r="2542" spans="1:4" ht="20.100000000000001" customHeight="1" x14ac:dyDescent="0.2">
      <c r="A2542" s="308">
        <v>18002080</v>
      </c>
      <c r="B2542" s="309" t="s">
        <v>1247</v>
      </c>
      <c r="C2542" s="310" t="s">
        <v>223</v>
      </c>
      <c r="D2542" s="311">
        <v>139.72</v>
      </c>
    </row>
    <row r="2543" spans="1:4" ht="20.100000000000001" hidden="1" customHeight="1" x14ac:dyDescent="0.2">
      <c r="A2543" s="308">
        <v>18002090</v>
      </c>
      <c r="B2543" s="309" t="s">
        <v>34501</v>
      </c>
      <c r="C2543" s="310" t="s">
        <v>223</v>
      </c>
      <c r="D2543" s="311">
        <v>319.29000000000002</v>
      </c>
    </row>
    <row r="2544" spans="1:4" ht="20.100000000000001" hidden="1" customHeight="1" x14ac:dyDescent="0.2">
      <c r="A2544" s="308">
        <v>18002091</v>
      </c>
      <c r="B2544" s="309" t="s">
        <v>34502</v>
      </c>
      <c r="C2544" s="310" t="s">
        <v>223</v>
      </c>
      <c r="D2544" s="311">
        <v>340.55</v>
      </c>
    </row>
    <row r="2545" spans="1:4" ht="20.100000000000001" hidden="1" customHeight="1" x14ac:dyDescent="0.2">
      <c r="A2545" s="308">
        <v>18002092</v>
      </c>
      <c r="B2545" s="309" t="s">
        <v>34503</v>
      </c>
      <c r="C2545" s="310" t="s">
        <v>223</v>
      </c>
      <c r="D2545" s="311">
        <v>313.38</v>
      </c>
    </row>
    <row r="2546" spans="1:4" ht="20.100000000000001" hidden="1" customHeight="1" x14ac:dyDescent="0.2">
      <c r="A2546" s="308">
        <v>18003000</v>
      </c>
      <c r="B2546" s="309" t="s">
        <v>34504</v>
      </c>
      <c r="C2546" s="310" t="s">
        <v>32072</v>
      </c>
      <c r="D2546" s="311" t="s">
        <v>32072</v>
      </c>
    </row>
    <row r="2547" spans="1:4" ht="20.100000000000001" hidden="1" customHeight="1" x14ac:dyDescent="0.2">
      <c r="A2547" s="308">
        <v>18003001</v>
      </c>
      <c r="B2547" s="309" t="s">
        <v>34505</v>
      </c>
      <c r="C2547" s="310" t="s">
        <v>2011</v>
      </c>
      <c r="D2547" s="311">
        <v>23.14</v>
      </c>
    </row>
    <row r="2548" spans="1:4" ht="20.100000000000001" hidden="1" customHeight="1" x14ac:dyDescent="0.2">
      <c r="A2548" s="308">
        <v>18003003</v>
      </c>
      <c r="B2548" s="309" t="s">
        <v>34506</v>
      </c>
      <c r="C2548" s="310" t="s">
        <v>2011</v>
      </c>
      <c r="D2548" s="311">
        <v>31.1</v>
      </c>
    </row>
    <row r="2549" spans="1:4" ht="20.100000000000001" hidden="1" customHeight="1" x14ac:dyDescent="0.2">
      <c r="A2549" s="308">
        <v>18003005</v>
      </c>
      <c r="B2549" s="309" t="s">
        <v>34507</v>
      </c>
      <c r="C2549" s="310" t="s">
        <v>2011</v>
      </c>
      <c r="D2549" s="311">
        <v>22.82</v>
      </c>
    </row>
    <row r="2550" spans="1:4" ht="20.100000000000001" hidden="1" customHeight="1" x14ac:dyDescent="0.2">
      <c r="A2550" s="308">
        <v>18003007</v>
      </c>
      <c r="B2550" s="309" t="s">
        <v>34508</v>
      </c>
      <c r="C2550" s="310" t="s">
        <v>2011</v>
      </c>
      <c r="D2550" s="311">
        <v>61.98</v>
      </c>
    </row>
    <row r="2551" spans="1:4" ht="20.100000000000001" hidden="1" customHeight="1" x14ac:dyDescent="0.2">
      <c r="A2551" s="308">
        <v>18003013</v>
      </c>
      <c r="B2551" s="309" t="s">
        <v>34509</v>
      </c>
      <c r="C2551" s="310" t="s">
        <v>34510</v>
      </c>
      <c r="D2551" s="311">
        <v>78.66</v>
      </c>
    </row>
    <row r="2552" spans="1:4" ht="20.100000000000001" hidden="1" customHeight="1" x14ac:dyDescent="0.2">
      <c r="A2552" s="308">
        <v>18003015</v>
      </c>
      <c r="B2552" s="309" t="s">
        <v>34511</v>
      </c>
      <c r="C2552" s="310" t="s">
        <v>34510</v>
      </c>
      <c r="D2552" s="311">
        <v>48.58</v>
      </c>
    </row>
    <row r="2553" spans="1:4" ht="20.100000000000001" hidden="1" customHeight="1" x14ac:dyDescent="0.2">
      <c r="A2553" s="308">
        <v>18003017</v>
      </c>
      <c r="B2553" s="309" t="s">
        <v>34512</v>
      </c>
      <c r="C2553" s="310" t="s">
        <v>34510</v>
      </c>
      <c r="D2553" s="311">
        <v>83.1</v>
      </c>
    </row>
    <row r="2554" spans="1:4" ht="20.100000000000001" hidden="1" customHeight="1" x14ac:dyDescent="0.2">
      <c r="A2554" s="308">
        <v>18003019</v>
      </c>
      <c r="B2554" s="309" t="s">
        <v>34513</v>
      </c>
      <c r="C2554" s="310" t="s">
        <v>34510</v>
      </c>
      <c r="D2554" s="311">
        <v>50.75</v>
      </c>
    </row>
    <row r="2555" spans="1:4" ht="20.100000000000001" hidden="1" customHeight="1" x14ac:dyDescent="0.2">
      <c r="A2555" s="308">
        <v>18003021</v>
      </c>
      <c r="B2555" s="309" t="s">
        <v>34514</v>
      </c>
      <c r="C2555" s="310" t="s">
        <v>34510</v>
      </c>
      <c r="D2555" s="311">
        <v>84.6</v>
      </c>
    </row>
    <row r="2556" spans="1:4" ht="20.100000000000001" hidden="1" customHeight="1" x14ac:dyDescent="0.2">
      <c r="A2556" s="308">
        <v>18003023</v>
      </c>
      <c r="B2556" s="309" t="s">
        <v>34515</v>
      </c>
      <c r="C2556" s="310" t="s">
        <v>34510</v>
      </c>
      <c r="D2556" s="311">
        <v>54.71</v>
      </c>
    </row>
    <row r="2557" spans="1:4" ht="20.100000000000001" hidden="1" customHeight="1" x14ac:dyDescent="0.2">
      <c r="A2557" s="308">
        <v>18003025</v>
      </c>
      <c r="B2557" s="309" t="s">
        <v>34516</v>
      </c>
      <c r="C2557" s="310" t="s">
        <v>223</v>
      </c>
      <c r="D2557" s="311">
        <v>100.33</v>
      </c>
    </row>
    <row r="2558" spans="1:4" ht="20.100000000000001" hidden="1" customHeight="1" x14ac:dyDescent="0.2">
      <c r="A2558" s="308">
        <v>18003027</v>
      </c>
      <c r="B2558" s="309" t="s">
        <v>34517</v>
      </c>
      <c r="C2558" s="310" t="s">
        <v>34510</v>
      </c>
      <c r="D2558" s="311">
        <v>49.86</v>
      </c>
    </row>
    <row r="2559" spans="1:4" ht="20.100000000000001" hidden="1" customHeight="1" x14ac:dyDescent="0.2">
      <c r="A2559" s="308">
        <v>18003029</v>
      </c>
      <c r="B2559" s="309" t="s">
        <v>34518</v>
      </c>
      <c r="C2559" s="310" t="s">
        <v>34510</v>
      </c>
      <c r="D2559" s="311">
        <v>53.08</v>
      </c>
    </row>
    <row r="2560" spans="1:4" ht="20.100000000000001" hidden="1" customHeight="1" x14ac:dyDescent="0.2">
      <c r="A2560" s="308">
        <v>18003041</v>
      </c>
      <c r="B2560" s="309" t="s">
        <v>34519</v>
      </c>
      <c r="C2560" s="310" t="s">
        <v>223</v>
      </c>
      <c r="D2560" s="311">
        <v>77.3</v>
      </c>
    </row>
    <row r="2561" spans="1:4" ht="20.100000000000001" hidden="1" customHeight="1" x14ac:dyDescent="0.2">
      <c r="A2561" s="308">
        <v>18003043</v>
      </c>
      <c r="B2561" s="309" t="s">
        <v>34520</v>
      </c>
      <c r="C2561" s="310" t="s">
        <v>223</v>
      </c>
      <c r="D2561" s="311">
        <v>72.48</v>
      </c>
    </row>
    <row r="2562" spans="1:4" ht="20.100000000000001" hidden="1" customHeight="1" x14ac:dyDescent="0.2">
      <c r="A2562" s="308">
        <v>18003045</v>
      </c>
      <c r="B2562" s="309" t="s">
        <v>34521</v>
      </c>
      <c r="C2562" s="310" t="s">
        <v>223</v>
      </c>
      <c r="D2562" s="311">
        <v>70</v>
      </c>
    </row>
    <row r="2563" spans="1:4" ht="20.100000000000001" hidden="1" customHeight="1" x14ac:dyDescent="0.2">
      <c r="A2563" s="308">
        <v>18003047</v>
      </c>
      <c r="B2563" s="309" t="s">
        <v>34522</v>
      </c>
      <c r="C2563" s="310" t="s">
        <v>223</v>
      </c>
      <c r="D2563" s="311">
        <v>59.86</v>
      </c>
    </row>
    <row r="2564" spans="1:4" ht="20.100000000000001" hidden="1" customHeight="1" x14ac:dyDescent="0.2">
      <c r="A2564" s="308">
        <v>18003049</v>
      </c>
      <c r="B2564" s="309" t="s">
        <v>34523</v>
      </c>
      <c r="C2564" s="310" t="s">
        <v>223</v>
      </c>
      <c r="D2564" s="311">
        <v>84.96</v>
      </c>
    </row>
    <row r="2565" spans="1:4" ht="20.100000000000001" hidden="1" customHeight="1" x14ac:dyDescent="0.2">
      <c r="A2565" s="308">
        <v>18003051</v>
      </c>
      <c r="B2565" s="309" t="s">
        <v>34524</v>
      </c>
      <c r="C2565" s="310" t="s">
        <v>223</v>
      </c>
      <c r="D2565" s="311">
        <v>63.89</v>
      </c>
    </row>
    <row r="2566" spans="1:4" ht="20.100000000000001" hidden="1" customHeight="1" x14ac:dyDescent="0.2">
      <c r="A2566" s="308">
        <v>18003053</v>
      </c>
      <c r="B2566" s="309" t="s">
        <v>34525</v>
      </c>
      <c r="C2566" s="310" t="s">
        <v>223</v>
      </c>
      <c r="D2566" s="311">
        <v>8.58</v>
      </c>
    </row>
    <row r="2567" spans="1:4" ht="20.100000000000001" hidden="1" customHeight="1" x14ac:dyDescent="0.2">
      <c r="A2567" s="308">
        <v>18003061</v>
      </c>
      <c r="B2567" s="309" t="s">
        <v>34526</v>
      </c>
      <c r="C2567" s="310" t="s">
        <v>223</v>
      </c>
      <c r="D2567" s="311">
        <v>52.53</v>
      </c>
    </row>
    <row r="2568" spans="1:4" ht="20.100000000000001" hidden="1" customHeight="1" x14ac:dyDescent="0.2">
      <c r="A2568" s="308">
        <v>18003063</v>
      </c>
      <c r="B2568" s="309" t="s">
        <v>34527</v>
      </c>
      <c r="C2568" s="310" t="s">
        <v>223</v>
      </c>
      <c r="D2568" s="311">
        <v>63.9</v>
      </c>
    </row>
    <row r="2569" spans="1:4" ht="20.100000000000001" hidden="1" customHeight="1" x14ac:dyDescent="0.2">
      <c r="A2569" s="308">
        <v>18003065</v>
      </c>
      <c r="B2569" s="309" t="s">
        <v>34528</v>
      </c>
      <c r="C2569" s="310" t="s">
        <v>223</v>
      </c>
      <c r="D2569" s="311">
        <v>61.66</v>
      </c>
    </row>
    <row r="2570" spans="1:4" ht="20.100000000000001" hidden="1" customHeight="1" x14ac:dyDescent="0.2">
      <c r="A2570" s="308">
        <v>18003067</v>
      </c>
      <c r="B2570" s="309" t="s">
        <v>34529</v>
      </c>
      <c r="C2570" s="310" t="s">
        <v>223</v>
      </c>
      <c r="D2570" s="311">
        <v>69.180000000000007</v>
      </c>
    </row>
    <row r="2571" spans="1:4" ht="20.100000000000001" hidden="1" customHeight="1" x14ac:dyDescent="0.2">
      <c r="A2571" s="308">
        <v>18003069</v>
      </c>
      <c r="B2571" s="309" t="s">
        <v>34530</v>
      </c>
      <c r="C2571" s="310" t="s">
        <v>223</v>
      </c>
      <c r="D2571" s="311">
        <v>77.44</v>
      </c>
    </row>
    <row r="2572" spans="1:4" ht="20.100000000000001" hidden="1" customHeight="1" x14ac:dyDescent="0.2">
      <c r="A2572" s="308">
        <v>18003071</v>
      </c>
      <c r="B2572" s="309" t="s">
        <v>34531</v>
      </c>
      <c r="C2572" s="310" t="s">
        <v>223</v>
      </c>
      <c r="D2572" s="311">
        <v>46.17</v>
      </c>
    </row>
    <row r="2573" spans="1:4" ht="20.100000000000001" hidden="1" customHeight="1" x14ac:dyDescent="0.2">
      <c r="A2573" s="308">
        <v>18003073</v>
      </c>
      <c r="B2573" s="309" t="s">
        <v>34532</v>
      </c>
      <c r="C2573" s="310" t="s">
        <v>223</v>
      </c>
      <c r="D2573" s="311">
        <v>51.18</v>
      </c>
    </row>
    <row r="2574" spans="1:4" ht="20.100000000000001" hidden="1" customHeight="1" x14ac:dyDescent="0.2">
      <c r="A2574" s="308">
        <v>18003075</v>
      </c>
      <c r="B2574" s="309" t="s">
        <v>34533</v>
      </c>
      <c r="C2574" s="310" t="s">
        <v>223</v>
      </c>
      <c r="D2574" s="311">
        <v>40.44</v>
      </c>
    </row>
    <row r="2575" spans="1:4" ht="20.100000000000001" hidden="1" customHeight="1" x14ac:dyDescent="0.2">
      <c r="A2575" s="308">
        <v>18003077</v>
      </c>
      <c r="B2575" s="309" t="s">
        <v>34534</v>
      </c>
      <c r="C2575" s="310" t="s">
        <v>223</v>
      </c>
      <c r="D2575" s="311">
        <v>65.790000000000006</v>
      </c>
    </row>
    <row r="2576" spans="1:4" ht="20.100000000000001" hidden="1" customHeight="1" x14ac:dyDescent="0.2">
      <c r="A2576" s="308">
        <v>18003079</v>
      </c>
      <c r="B2576" s="309" t="s">
        <v>34535</v>
      </c>
      <c r="C2576" s="310" t="s">
        <v>223</v>
      </c>
      <c r="D2576" s="311">
        <v>63.73</v>
      </c>
    </row>
    <row r="2577" spans="1:4" ht="20.100000000000001" hidden="1" customHeight="1" x14ac:dyDescent="0.2">
      <c r="A2577" s="308">
        <v>18003083</v>
      </c>
      <c r="B2577" s="309" t="s">
        <v>34536</v>
      </c>
      <c r="C2577" s="310" t="s">
        <v>223</v>
      </c>
      <c r="D2577" s="311">
        <v>57.16</v>
      </c>
    </row>
    <row r="2578" spans="1:4" ht="20.100000000000001" hidden="1" customHeight="1" x14ac:dyDescent="0.2">
      <c r="A2578" s="308">
        <v>18003085</v>
      </c>
      <c r="B2578" s="309" t="s">
        <v>34537</v>
      </c>
      <c r="C2578" s="310" t="s">
        <v>223</v>
      </c>
      <c r="D2578" s="311">
        <v>51.69</v>
      </c>
    </row>
    <row r="2579" spans="1:4" ht="20.100000000000001" hidden="1" customHeight="1" x14ac:dyDescent="0.2">
      <c r="A2579" s="308">
        <v>18003087</v>
      </c>
      <c r="B2579" s="309" t="s">
        <v>34538</v>
      </c>
      <c r="C2579" s="310" t="s">
        <v>223</v>
      </c>
      <c r="D2579" s="311">
        <v>81.239999999999995</v>
      </c>
    </row>
    <row r="2580" spans="1:4" ht="20.100000000000001" hidden="1" customHeight="1" x14ac:dyDescent="0.2">
      <c r="A2580" s="308">
        <v>18006003</v>
      </c>
      <c r="B2580" s="309" t="s">
        <v>34539</v>
      </c>
      <c r="C2580" s="310" t="s">
        <v>223</v>
      </c>
      <c r="D2580" s="311">
        <v>6556.97</v>
      </c>
    </row>
    <row r="2581" spans="1:4" ht="20.100000000000001" hidden="1" customHeight="1" x14ac:dyDescent="0.2">
      <c r="A2581" s="308">
        <v>18010000</v>
      </c>
      <c r="B2581" s="309" t="s">
        <v>34540</v>
      </c>
      <c r="C2581" s="310" t="s">
        <v>32072</v>
      </c>
      <c r="D2581" s="311" t="s">
        <v>32072</v>
      </c>
    </row>
    <row r="2582" spans="1:4" ht="20.100000000000001" hidden="1" customHeight="1" x14ac:dyDescent="0.2">
      <c r="A2582" s="308">
        <v>18010050</v>
      </c>
      <c r="B2582" s="309" t="s">
        <v>34541</v>
      </c>
      <c r="C2582" s="310" t="s">
        <v>223</v>
      </c>
      <c r="D2582" s="311">
        <v>370.3</v>
      </c>
    </row>
    <row r="2583" spans="1:4" ht="20.100000000000001" hidden="1" customHeight="1" x14ac:dyDescent="0.2">
      <c r="A2583" s="308">
        <v>18010056</v>
      </c>
      <c r="B2583" s="309" t="s">
        <v>34542</v>
      </c>
      <c r="C2583" s="310" t="s">
        <v>256</v>
      </c>
      <c r="D2583" s="311">
        <v>106.38</v>
      </c>
    </row>
    <row r="2584" spans="1:4" ht="20.100000000000001" hidden="1" customHeight="1" x14ac:dyDescent="0.2">
      <c r="A2584" s="308">
        <v>18010060</v>
      </c>
      <c r="B2584" s="309" t="s">
        <v>34543</v>
      </c>
      <c r="C2584" s="310" t="s">
        <v>2011</v>
      </c>
      <c r="D2584" s="311">
        <v>96.03</v>
      </c>
    </row>
    <row r="2585" spans="1:4" ht="20.100000000000001" hidden="1" customHeight="1" x14ac:dyDescent="0.2">
      <c r="A2585" s="308">
        <v>18010090</v>
      </c>
      <c r="B2585" s="309" t="s">
        <v>34544</v>
      </c>
      <c r="C2585" s="310" t="s">
        <v>223</v>
      </c>
      <c r="D2585" s="311">
        <v>498.07</v>
      </c>
    </row>
    <row r="2586" spans="1:4" ht="20.100000000000001" hidden="1" customHeight="1" x14ac:dyDescent="0.2">
      <c r="A2586" s="308">
        <v>18012000</v>
      </c>
      <c r="B2586" s="309" t="s">
        <v>34545</v>
      </c>
      <c r="C2586" s="310" t="s">
        <v>32072</v>
      </c>
      <c r="D2586" s="311" t="s">
        <v>32072</v>
      </c>
    </row>
    <row r="2587" spans="1:4" ht="20.100000000000001" hidden="1" customHeight="1" x14ac:dyDescent="0.2">
      <c r="A2587" s="308">
        <v>18012001</v>
      </c>
      <c r="B2587" s="309" t="s">
        <v>34546</v>
      </c>
      <c r="C2587" s="310" t="s">
        <v>256</v>
      </c>
      <c r="D2587" s="311">
        <v>316.48</v>
      </c>
    </row>
    <row r="2588" spans="1:4" ht="20.100000000000001" hidden="1" customHeight="1" x14ac:dyDescent="0.2">
      <c r="A2588" s="308">
        <v>18012002</v>
      </c>
      <c r="B2588" s="309" t="s">
        <v>34547</v>
      </c>
      <c r="C2588" s="310" t="s">
        <v>590</v>
      </c>
      <c r="D2588" s="311">
        <v>1836.94</v>
      </c>
    </row>
    <row r="2589" spans="1:4" ht="20.100000000000001" hidden="1" customHeight="1" x14ac:dyDescent="0.2">
      <c r="A2589" s="308">
        <v>18012003</v>
      </c>
      <c r="B2589" s="309" t="s">
        <v>34548</v>
      </c>
      <c r="C2589" s="310" t="s">
        <v>256</v>
      </c>
      <c r="D2589" s="311">
        <v>293.64999999999998</v>
      </c>
    </row>
    <row r="2590" spans="1:4" ht="20.100000000000001" hidden="1" customHeight="1" x14ac:dyDescent="0.2">
      <c r="A2590" s="308">
        <v>18012004</v>
      </c>
      <c r="B2590" s="309" t="s">
        <v>34549</v>
      </c>
      <c r="C2590" s="310" t="s">
        <v>256</v>
      </c>
      <c r="D2590" s="311">
        <v>324.23</v>
      </c>
    </row>
    <row r="2591" spans="1:4" ht="20.100000000000001" hidden="1" customHeight="1" x14ac:dyDescent="0.2">
      <c r="A2591" s="308">
        <v>18012005</v>
      </c>
      <c r="B2591" s="309" t="s">
        <v>34550</v>
      </c>
      <c r="C2591" s="310" t="s">
        <v>256</v>
      </c>
      <c r="D2591" s="311">
        <v>450.41</v>
      </c>
    </row>
    <row r="2592" spans="1:4" ht="20.100000000000001" hidden="1" customHeight="1" x14ac:dyDescent="0.2">
      <c r="A2592" s="308">
        <v>18012006</v>
      </c>
      <c r="B2592" s="309" t="s">
        <v>34551</v>
      </c>
      <c r="C2592" s="310" t="s">
        <v>256</v>
      </c>
      <c r="D2592" s="311">
        <v>332.54</v>
      </c>
    </row>
    <row r="2593" spans="1:4" ht="20.100000000000001" hidden="1" customHeight="1" x14ac:dyDescent="0.2">
      <c r="A2593" s="308">
        <v>18012012</v>
      </c>
      <c r="B2593" s="309" t="s">
        <v>34552</v>
      </c>
      <c r="C2593" s="310" t="s">
        <v>256</v>
      </c>
      <c r="D2593" s="311">
        <v>519.03</v>
      </c>
    </row>
    <row r="2594" spans="1:4" ht="20.100000000000001" hidden="1" customHeight="1" x14ac:dyDescent="0.2">
      <c r="A2594" s="308">
        <v>18012017</v>
      </c>
      <c r="B2594" s="309" t="s">
        <v>34553</v>
      </c>
      <c r="C2594" s="310" t="s">
        <v>256</v>
      </c>
      <c r="D2594" s="311">
        <v>394.27</v>
      </c>
    </row>
    <row r="2595" spans="1:4" ht="20.100000000000001" hidden="1" customHeight="1" x14ac:dyDescent="0.2">
      <c r="A2595" s="308">
        <v>18012018</v>
      </c>
      <c r="B2595" s="309" t="s">
        <v>34554</v>
      </c>
      <c r="C2595" s="310" t="s">
        <v>256</v>
      </c>
      <c r="D2595" s="311">
        <v>425.82</v>
      </c>
    </row>
    <row r="2596" spans="1:4" ht="20.100000000000001" hidden="1" customHeight="1" x14ac:dyDescent="0.2">
      <c r="A2596" s="308">
        <v>18012019</v>
      </c>
      <c r="B2596" s="309" t="s">
        <v>34555</v>
      </c>
      <c r="C2596" s="310" t="s">
        <v>256</v>
      </c>
      <c r="D2596" s="311">
        <v>566.12</v>
      </c>
    </row>
    <row r="2597" spans="1:4" ht="20.100000000000001" hidden="1" customHeight="1" x14ac:dyDescent="0.2">
      <c r="A2597" s="308">
        <v>18013000</v>
      </c>
      <c r="B2597" s="309" t="s">
        <v>34556</v>
      </c>
      <c r="C2597" s="310" t="s">
        <v>32072</v>
      </c>
      <c r="D2597" s="311" t="s">
        <v>32072</v>
      </c>
    </row>
    <row r="2598" spans="1:4" ht="20.100000000000001" hidden="1" customHeight="1" x14ac:dyDescent="0.2">
      <c r="A2598" s="308">
        <v>18013021</v>
      </c>
      <c r="B2598" s="309" t="s">
        <v>34557</v>
      </c>
      <c r="C2598" s="310" t="s">
        <v>223</v>
      </c>
      <c r="D2598" s="311">
        <v>12633.24</v>
      </c>
    </row>
    <row r="2599" spans="1:4" ht="20.100000000000001" hidden="1" customHeight="1" x14ac:dyDescent="0.2">
      <c r="A2599" s="308">
        <v>18013026</v>
      </c>
      <c r="B2599" s="309" t="s">
        <v>34558</v>
      </c>
      <c r="C2599" s="310" t="s">
        <v>223</v>
      </c>
      <c r="D2599" s="311">
        <v>3295.46</v>
      </c>
    </row>
    <row r="2600" spans="1:4" ht="20.100000000000001" hidden="1" customHeight="1" x14ac:dyDescent="0.2">
      <c r="A2600" s="308">
        <v>18013041</v>
      </c>
      <c r="B2600" s="309" t="s">
        <v>34559</v>
      </c>
      <c r="C2600" s="310" t="s">
        <v>2089</v>
      </c>
      <c r="D2600" s="311">
        <v>65.08</v>
      </c>
    </row>
    <row r="2601" spans="1:4" ht="20.100000000000001" hidden="1" customHeight="1" x14ac:dyDescent="0.2">
      <c r="A2601" s="308">
        <v>18013042</v>
      </c>
      <c r="B2601" s="309" t="s">
        <v>34560</v>
      </c>
      <c r="C2601" s="310" t="s">
        <v>256</v>
      </c>
      <c r="D2601" s="311">
        <v>108.83</v>
      </c>
    </row>
    <row r="2602" spans="1:4" ht="20.100000000000001" hidden="1" customHeight="1" x14ac:dyDescent="0.2">
      <c r="A2602" s="308">
        <v>18013043</v>
      </c>
      <c r="B2602" s="309" t="s">
        <v>34561</v>
      </c>
      <c r="C2602" s="310" t="s">
        <v>2089</v>
      </c>
      <c r="D2602" s="311">
        <v>526.91999999999996</v>
      </c>
    </row>
    <row r="2603" spans="1:4" ht="20.100000000000001" hidden="1" customHeight="1" x14ac:dyDescent="0.2">
      <c r="A2603" s="308">
        <v>18013044</v>
      </c>
      <c r="B2603" s="309" t="s">
        <v>34562</v>
      </c>
      <c r="C2603" s="310" t="s">
        <v>256</v>
      </c>
      <c r="D2603" s="311">
        <v>406.43</v>
      </c>
    </row>
    <row r="2604" spans="1:4" ht="20.100000000000001" hidden="1" customHeight="1" x14ac:dyDescent="0.2">
      <c r="A2604" s="308">
        <v>18013045</v>
      </c>
      <c r="B2604" s="309" t="s">
        <v>34563</v>
      </c>
      <c r="C2604" s="310" t="s">
        <v>256</v>
      </c>
      <c r="D2604" s="311">
        <v>508.2</v>
      </c>
    </row>
    <row r="2605" spans="1:4" ht="20.100000000000001" hidden="1" customHeight="1" x14ac:dyDescent="0.2">
      <c r="A2605" s="308">
        <v>18013046</v>
      </c>
      <c r="B2605" s="309" t="s">
        <v>34564</v>
      </c>
      <c r="C2605" s="310" t="s">
        <v>2089</v>
      </c>
      <c r="D2605" s="311">
        <v>192.62</v>
      </c>
    </row>
    <row r="2606" spans="1:4" ht="20.100000000000001" hidden="1" customHeight="1" x14ac:dyDescent="0.2">
      <c r="A2606" s="308">
        <v>18013051</v>
      </c>
      <c r="B2606" s="309" t="s">
        <v>34565</v>
      </c>
      <c r="C2606" s="310" t="s">
        <v>223</v>
      </c>
      <c r="D2606" s="311">
        <v>4994</v>
      </c>
    </row>
    <row r="2607" spans="1:4" ht="20.100000000000001" hidden="1" customHeight="1" x14ac:dyDescent="0.2">
      <c r="A2607" s="308">
        <v>18013053</v>
      </c>
      <c r="B2607" s="309" t="s">
        <v>34566</v>
      </c>
      <c r="C2607" s="310" t="s">
        <v>223</v>
      </c>
      <c r="D2607" s="311">
        <v>7381.25</v>
      </c>
    </row>
    <row r="2608" spans="1:4" ht="20.100000000000001" hidden="1" customHeight="1" x14ac:dyDescent="0.2">
      <c r="A2608" s="308">
        <v>18014000</v>
      </c>
      <c r="B2608" s="309" t="s">
        <v>34567</v>
      </c>
      <c r="C2608" s="310" t="s">
        <v>32072</v>
      </c>
      <c r="D2608" s="311" t="s">
        <v>32072</v>
      </c>
    </row>
    <row r="2609" spans="1:4" ht="20.100000000000001" hidden="1" customHeight="1" x14ac:dyDescent="0.2">
      <c r="A2609" s="308">
        <v>18014005</v>
      </c>
      <c r="B2609" s="309" t="s">
        <v>34568</v>
      </c>
      <c r="C2609" s="310" t="s">
        <v>223</v>
      </c>
      <c r="D2609" s="311">
        <v>4159.75</v>
      </c>
    </row>
    <row r="2610" spans="1:4" ht="20.100000000000001" hidden="1" customHeight="1" x14ac:dyDescent="0.2">
      <c r="A2610" s="308">
        <v>18014008</v>
      </c>
      <c r="B2610" s="309" t="s">
        <v>34569</v>
      </c>
      <c r="C2610" s="310" t="s">
        <v>223</v>
      </c>
      <c r="D2610" s="311">
        <v>3249.5</v>
      </c>
    </row>
    <row r="2611" spans="1:4" ht="20.100000000000001" hidden="1" customHeight="1" x14ac:dyDescent="0.2">
      <c r="A2611" s="308">
        <v>18014011</v>
      </c>
      <c r="B2611" s="309" t="s">
        <v>34570</v>
      </c>
      <c r="C2611" s="310" t="s">
        <v>223</v>
      </c>
      <c r="D2611" s="311">
        <v>2430.8200000000002</v>
      </c>
    </row>
    <row r="2612" spans="1:4" ht="20.100000000000001" hidden="1" customHeight="1" x14ac:dyDescent="0.2">
      <c r="A2612" s="308">
        <v>18014015</v>
      </c>
      <c r="B2612" s="309" t="s">
        <v>34571</v>
      </c>
      <c r="C2612" s="310" t="s">
        <v>223</v>
      </c>
      <c r="D2612" s="311">
        <v>2341.0500000000002</v>
      </c>
    </row>
    <row r="2613" spans="1:4" ht="20.100000000000001" hidden="1" customHeight="1" x14ac:dyDescent="0.2">
      <c r="A2613" s="308">
        <v>18014016</v>
      </c>
      <c r="B2613" s="309" t="s">
        <v>34572</v>
      </c>
      <c r="C2613" s="310" t="s">
        <v>223</v>
      </c>
      <c r="D2613" s="311">
        <v>16612.25</v>
      </c>
    </row>
    <row r="2614" spans="1:4" ht="20.100000000000001" hidden="1" customHeight="1" x14ac:dyDescent="0.2">
      <c r="A2614" s="308">
        <v>18014022</v>
      </c>
      <c r="B2614" s="309" t="s">
        <v>34573</v>
      </c>
      <c r="C2614" s="310" t="s">
        <v>223</v>
      </c>
      <c r="D2614" s="311">
        <v>2132.0500000000002</v>
      </c>
    </row>
    <row r="2615" spans="1:4" ht="20.100000000000001" hidden="1" customHeight="1" x14ac:dyDescent="0.2">
      <c r="A2615" s="308">
        <v>18014024</v>
      </c>
      <c r="B2615" s="309" t="s">
        <v>34574</v>
      </c>
      <c r="C2615" s="310" t="s">
        <v>223</v>
      </c>
      <c r="D2615" s="311">
        <v>3056.83</v>
      </c>
    </row>
    <row r="2616" spans="1:4" ht="20.100000000000001" hidden="1" customHeight="1" x14ac:dyDescent="0.2">
      <c r="A2616" s="308">
        <v>18014030</v>
      </c>
      <c r="B2616" s="309" t="s">
        <v>34575</v>
      </c>
      <c r="C2616" s="310" t="s">
        <v>2011</v>
      </c>
      <c r="D2616" s="311">
        <v>94.85</v>
      </c>
    </row>
    <row r="2617" spans="1:4" ht="20.100000000000001" hidden="1" customHeight="1" x14ac:dyDescent="0.2">
      <c r="A2617" s="308">
        <v>18014041</v>
      </c>
      <c r="B2617" s="309" t="s">
        <v>34576</v>
      </c>
      <c r="C2617" s="310" t="s">
        <v>223</v>
      </c>
      <c r="D2617" s="311">
        <v>8664.4</v>
      </c>
    </row>
    <row r="2618" spans="1:4" ht="20.100000000000001" hidden="1" customHeight="1" x14ac:dyDescent="0.2">
      <c r="A2618" s="308">
        <v>18014042</v>
      </c>
      <c r="B2618" s="309" t="s">
        <v>34577</v>
      </c>
      <c r="C2618" s="310" t="s">
        <v>223</v>
      </c>
      <c r="D2618" s="311">
        <v>7769.67</v>
      </c>
    </row>
    <row r="2619" spans="1:4" ht="20.100000000000001" hidden="1" customHeight="1" x14ac:dyDescent="0.2">
      <c r="A2619" s="308">
        <v>18014043</v>
      </c>
      <c r="B2619" s="309" t="s">
        <v>34578</v>
      </c>
      <c r="C2619" s="310" t="s">
        <v>223</v>
      </c>
      <c r="D2619" s="311">
        <v>6389.62</v>
      </c>
    </row>
    <row r="2620" spans="1:4" ht="20.100000000000001" hidden="1" customHeight="1" x14ac:dyDescent="0.2">
      <c r="A2620" s="308">
        <v>18014044</v>
      </c>
      <c r="B2620" s="309" t="s">
        <v>34579</v>
      </c>
      <c r="C2620" s="310" t="s">
        <v>223</v>
      </c>
      <c r="D2620" s="311">
        <v>4154.7</v>
      </c>
    </row>
    <row r="2621" spans="1:4" ht="20.100000000000001" hidden="1" customHeight="1" x14ac:dyDescent="0.2">
      <c r="A2621" s="308">
        <v>18014045</v>
      </c>
      <c r="B2621" s="309" t="s">
        <v>34580</v>
      </c>
      <c r="C2621" s="310" t="s">
        <v>223</v>
      </c>
      <c r="D2621" s="311">
        <v>2601.71</v>
      </c>
    </row>
    <row r="2622" spans="1:4" ht="20.100000000000001" hidden="1" customHeight="1" x14ac:dyDescent="0.2">
      <c r="A2622" s="308">
        <v>18014046</v>
      </c>
      <c r="B2622" s="309" t="s">
        <v>34581</v>
      </c>
      <c r="C2622" s="310" t="s">
        <v>223</v>
      </c>
      <c r="D2622" s="311">
        <v>1412.49</v>
      </c>
    </row>
    <row r="2623" spans="1:4" ht="20.100000000000001" hidden="1" customHeight="1" x14ac:dyDescent="0.2">
      <c r="A2623" s="308">
        <v>18014047</v>
      </c>
      <c r="B2623" s="309" t="s">
        <v>34582</v>
      </c>
      <c r="C2623" s="310" t="s">
        <v>223</v>
      </c>
      <c r="D2623" s="311">
        <v>1726.1</v>
      </c>
    </row>
    <row r="2624" spans="1:4" ht="20.100000000000001" hidden="1" customHeight="1" x14ac:dyDescent="0.2">
      <c r="A2624" s="308">
        <v>18014048</v>
      </c>
      <c r="B2624" s="309" t="s">
        <v>34583</v>
      </c>
      <c r="C2624" s="310" t="s">
        <v>223</v>
      </c>
      <c r="D2624" s="311">
        <v>2620.83</v>
      </c>
    </row>
    <row r="2625" spans="1:4" ht="20.100000000000001" hidden="1" customHeight="1" x14ac:dyDescent="0.2">
      <c r="A2625" s="308">
        <v>18014049</v>
      </c>
      <c r="B2625" s="309" t="s">
        <v>34584</v>
      </c>
      <c r="C2625" s="310" t="s">
        <v>223</v>
      </c>
      <c r="D2625" s="311">
        <v>1681.36</v>
      </c>
    </row>
    <row r="2626" spans="1:4" ht="20.100000000000001" hidden="1" customHeight="1" x14ac:dyDescent="0.2">
      <c r="A2626" s="308">
        <v>18015000</v>
      </c>
      <c r="B2626" s="309" t="s">
        <v>34585</v>
      </c>
      <c r="C2626" s="310" t="s">
        <v>32072</v>
      </c>
      <c r="D2626" s="311" t="s">
        <v>32072</v>
      </c>
    </row>
    <row r="2627" spans="1:4" ht="20.100000000000001" hidden="1" customHeight="1" x14ac:dyDescent="0.2">
      <c r="A2627" s="308">
        <v>18015001</v>
      </c>
      <c r="B2627" s="309" t="s">
        <v>34586</v>
      </c>
      <c r="C2627" s="310" t="s">
        <v>223</v>
      </c>
      <c r="D2627" s="311">
        <v>1356.73</v>
      </c>
    </row>
    <row r="2628" spans="1:4" ht="20.100000000000001" hidden="1" customHeight="1" x14ac:dyDescent="0.2">
      <c r="A2628" s="308">
        <v>18015002</v>
      </c>
      <c r="B2628" s="309" t="s">
        <v>34587</v>
      </c>
      <c r="C2628" s="310" t="s">
        <v>223</v>
      </c>
      <c r="D2628" s="311">
        <v>1587.94</v>
      </c>
    </row>
    <row r="2629" spans="1:4" ht="20.100000000000001" hidden="1" customHeight="1" x14ac:dyDescent="0.2">
      <c r="A2629" s="308">
        <v>18015003</v>
      </c>
      <c r="B2629" s="309" t="s">
        <v>34588</v>
      </c>
      <c r="C2629" s="310" t="s">
        <v>223</v>
      </c>
      <c r="D2629" s="311">
        <v>1393.97</v>
      </c>
    </row>
    <row r="2630" spans="1:4" ht="20.100000000000001" hidden="1" customHeight="1" x14ac:dyDescent="0.2">
      <c r="A2630" s="308">
        <v>18015010</v>
      </c>
      <c r="B2630" s="309" t="s">
        <v>34589</v>
      </c>
      <c r="C2630" s="310" t="s">
        <v>223</v>
      </c>
      <c r="D2630" s="311">
        <v>366.56</v>
      </c>
    </row>
    <row r="2631" spans="1:4" ht="20.100000000000001" hidden="1" customHeight="1" x14ac:dyDescent="0.2">
      <c r="A2631" s="308">
        <v>18015013</v>
      </c>
      <c r="B2631" s="309" t="s">
        <v>34590</v>
      </c>
      <c r="C2631" s="310" t="s">
        <v>223</v>
      </c>
      <c r="D2631" s="311">
        <v>180.29</v>
      </c>
    </row>
    <row r="2632" spans="1:4" ht="20.100000000000001" hidden="1" customHeight="1" x14ac:dyDescent="0.2">
      <c r="A2632" s="308">
        <v>18015014</v>
      </c>
      <c r="B2632" s="309" t="s">
        <v>34591</v>
      </c>
      <c r="C2632" s="310" t="s">
        <v>223</v>
      </c>
      <c r="D2632" s="311">
        <v>1168.3499999999999</v>
      </c>
    </row>
    <row r="2633" spans="1:4" ht="20.100000000000001" hidden="1" customHeight="1" x14ac:dyDescent="0.2">
      <c r="A2633" s="308">
        <v>18015050</v>
      </c>
      <c r="B2633" s="309" t="s">
        <v>34592</v>
      </c>
      <c r="C2633" s="310" t="s">
        <v>2089</v>
      </c>
      <c r="D2633" s="311">
        <v>261.5</v>
      </c>
    </row>
    <row r="2634" spans="1:4" ht="20.100000000000001" hidden="1" customHeight="1" x14ac:dyDescent="0.2">
      <c r="A2634" s="308">
        <v>18015051</v>
      </c>
      <c r="B2634" s="309" t="s">
        <v>34593</v>
      </c>
      <c r="C2634" s="310" t="s">
        <v>2089</v>
      </c>
      <c r="D2634" s="311">
        <v>237.45</v>
      </c>
    </row>
    <row r="2635" spans="1:4" ht="20.100000000000001" hidden="1" customHeight="1" x14ac:dyDescent="0.2">
      <c r="A2635" s="308">
        <v>18016001</v>
      </c>
      <c r="B2635" s="309" t="s">
        <v>34594</v>
      </c>
      <c r="C2635" s="310" t="s">
        <v>223</v>
      </c>
      <c r="D2635" s="311">
        <v>2253.69</v>
      </c>
    </row>
    <row r="2636" spans="1:4" ht="20.100000000000001" hidden="1" customHeight="1" x14ac:dyDescent="0.2">
      <c r="A2636" s="308">
        <v>18016002</v>
      </c>
      <c r="B2636" s="309" t="s">
        <v>34595</v>
      </c>
      <c r="C2636" s="310" t="s">
        <v>223</v>
      </c>
      <c r="D2636" s="311">
        <v>1891.51</v>
      </c>
    </row>
    <row r="2637" spans="1:4" ht="20.100000000000001" hidden="1" customHeight="1" x14ac:dyDescent="0.2">
      <c r="A2637" s="308">
        <v>18016003</v>
      </c>
      <c r="B2637" s="309" t="s">
        <v>34539</v>
      </c>
      <c r="C2637" s="310" t="s">
        <v>223</v>
      </c>
      <c r="D2637" s="311">
        <v>6556.66</v>
      </c>
    </row>
    <row r="2638" spans="1:4" ht="20.100000000000001" hidden="1" customHeight="1" x14ac:dyDescent="0.2">
      <c r="A2638" s="308">
        <v>18016004</v>
      </c>
      <c r="B2638" s="309" t="s">
        <v>34596</v>
      </c>
      <c r="C2638" s="310" t="s">
        <v>223</v>
      </c>
      <c r="D2638" s="311">
        <v>4012.74</v>
      </c>
    </row>
    <row r="2639" spans="1:4" ht="20.100000000000001" hidden="1" customHeight="1" x14ac:dyDescent="0.2">
      <c r="A2639" s="308">
        <v>18016005</v>
      </c>
      <c r="B2639" s="309" t="s">
        <v>34597</v>
      </c>
      <c r="C2639" s="310" t="s">
        <v>223</v>
      </c>
      <c r="D2639" s="311">
        <v>5758.43</v>
      </c>
    </row>
    <row r="2640" spans="1:4" ht="20.100000000000001" hidden="1" customHeight="1" x14ac:dyDescent="0.2">
      <c r="A2640" s="308">
        <v>18016006</v>
      </c>
      <c r="B2640" s="309" t="s">
        <v>34598</v>
      </c>
      <c r="C2640" s="310" t="s">
        <v>223</v>
      </c>
      <c r="D2640" s="311">
        <v>2623.33</v>
      </c>
    </row>
    <row r="2641" spans="1:4" ht="20.100000000000001" hidden="1" customHeight="1" x14ac:dyDescent="0.2">
      <c r="A2641" s="308">
        <v>18016007</v>
      </c>
      <c r="B2641" s="309" t="s">
        <v>34599</v>
      </c>
      <c r="C2641" s="310" t="s">
        <v>223</v>
      </c>
      <c r="D2641" s="311">
        <v>3713.91</v>
      </c>
    </row>
    <row r="2642" spans="1:4" ht="20.100000000000001" hidden="1" customHeight="1" x14ac:dyDescent="0.2">
      <c r="A2642" s="308">
        <v>18016008</v>
      </c>
      <c r="B2642" s="309" t="s">
        <v>34600</v>
      </c>
      <c r="C2642" s="310" t="s">
        <v>223</v>
      </c>
      <c r="D2642" s="311">
        <v>2156.89</v>
      </c>
    </row>
    <row r="2643" spans="1:4" ht="20.100000000000001" hidden="1" customHeight="1" x14ac:dyDescent="0.2">
      <c r="A2643" s="308">
        <v>18016009</v>
      </c>
      <c r="B2643" s="309" t="s">
        <v>34601</v>
      </c>
      <c r="C2643" s="310" t="s">
        <v>223</v>
      </c>
      <c r="D2643" s="311">
        <v>3812.81</v>
      </c>
    </row>
    <row r="2644" spans="1:4" ht="20.100000000000001" hidden="1" customHeight="1" x14ac:dyDescent="0.2">
      <c r="A2644" s="308">
        <v>18016010</v>
      </c>
      <c r="B2644" s="309" t="s">
        <v>34602</v>
      </c>
      <c r="C2644" s="310" t="s">
        <v>223</v>
      </c>
      <c r="D2644" s="311">
        <v>5354.36</v>
      </c>
    </row>
    <row r="2645" spans="1:4" ht="20.100000000000001" hidden="1" customHeight="1" x14ac:dyDescent="0.2">
      <c r="A2645" s="308">
        <v>18016011</v>
      </c>
      <c r="B2645" s="309" t="s">
        <v>34603</v>
      </c>
      <c r="C2645" s="310" t="s">
        <v>223</v>
      </c>
      <c r="D2645" s="311">
        <v>1362.03</v>
      </c>
    </row>
    <row r="2646" spans="1:4" ht="20.100000000000001" hidden="1" customHeight="1" x14ac:dyDescent="0.2">
      <c r="A2646" s="308">
        <v>18016012</v>
      </c>
      <c r="B2646" s="309" t="s">
        <v>34604</v>
      </c>
      <c r="C2646" s="310" t="s">
        <v>223</v>
      </c>
      <c r="D2646" s="311">
        <v>1902.63</v>
      </c>
    </row>
    <row r="2647" spans="1:4" ht="20.100000000000001" hidden="1" customHeight="1" x14ac:dyDescent="0.2">
      <c r="A2647" s="308">
        <v>18016013</v>
      </c>
      <c r="B2647" s="309" t="s">
        <v>34605</v>
      </c>
      <c r="C2647" s="310" t="s">
        <v>223</v>
      </c>
      <c r="D2647" s="311">
        <v>4918.28</v>
      </c>
    </row>
    <row r="2648" spans="1:4" ht="20.100000000000001" hidden="1" customHeight="1" x14ac:dyDescent="0.2">
      <c r="A2648" s="308">
        <v>18016014</v>
      </c>
      <c r="B2648" s="309" t="s">
        <v>34606</v>
      </c>
      <c r="C2648" s="310" t="s">
        <v>223</v>
      </c>
      <c r="D2648" s="311">
        <v>6835.54</v>
      </c>
    </row>
    <row r="2649" spans="1:4" ht="20.100000000000001" hidden="1" customHeight="1" x14ac:dyDescent="0.2">
      <c r="A2649" s="308">
        <v>18016015</v>
      </c>
      <c r="B2649" s="309" t="s">
        <v>34607</v>
      </c>
      <c r="C2649" s="310" t="s">
        <v>223</v>
      </c>
      <c r="D2649" s="311">
        <v>1958.18</v>
      </c>
    </row>
    <row r="2650" spans="1:4" ht="20.100000000000001" hidden="1" customHeight="1" x14ac:dyDescent="0.2">
      <c r="A2650" s="308">
        <v>18016016</v>
      </c>
      <c r="B2650" s="309" t="s">
        <v>34608</v>
      </c>
      <c r="C2650" s="310" t="s">
        <v>223</v>
      </c>
      <c r="D2650" s="311">
        <v>5426.87</v>
      </c>
    </row>
    <row r="2651" spans="1:4" ht="20.100000000000001" hidden="1" customHeight="1" x14ac:dyDescent="0.2">
      <c r="A2651" s="308">
        <v>18016017</v>
      </c>
      <c r="B2651" s="309" t="s">
        <v>34609</v>
      </c>
      <c r="C2651" s="310" t="s">
        <v>223</v>
      </c>
      <c r="D2651" s="311">
        <v>3644.01</v>
      </c>
    </row>
    <row r="2652" spans="1:4" ht="20.100000000000001" hidden="1" customHeight="1" x14ac:dyDescent="0.2">
      <c r="A2652" s="308">
        <v>18016018</v>
      </c>
      <c r="B2652" s="309" t="s">
        <v>34610</v>
      </c>
      <c r="C2652" s="310" t="s">
        <v>223</v>
      </c>
      <c r="D2652" s="311">
        <v>2927.74</v>
      </c>
    </row>
    <row r="2653" spans="1:4" ht="20.100000000000001" hidden="1" customHeight="1" x14ac:dyDescent="0.2">
      <c r="A2653" s="308">
        <v>18016019</v>
      </c>
      <c r="B2653" s="309" t="s">
        <v>34611</v>
      </c>
      <c r="C2653" s="310" t="s">
        <v>223</v>
      </c>
      <c r="D2653" s="311">
        <v>3576.63</v>
      </c>
    </row>
    <row r="2654" spans="1:4" ht="20.100000000000001" hidden="1" customHeight="1" x14ac:dyDescent="0.2">
      <c r="A2654" s="308">
        <v>18016020</v>
      </c>
      <c r="B2654" s="309" t="s">
        <v>34612</v>
      </c>
      <c r="C2654" s="310" t="s">
        <v>223</v>
      </c>
      <c r="D2654" s="311">
        <v>1317.42</v>
      </c>
    </row>
    <row r="2655" spans="1:4" ht="20.100000000000001" hidden="1" customHeight="1" x14ac:dyDescent="0.2">
      <c r="A2655" s="308">
        <v>18060000</v>
      </c>
      <c r="B2655" s="309" t="s">
        <v>32351</v>
      </c>
      <c r="C2655" s="310" t="s">
        <v>32072</v>
      </c>
      <c r="D2655" s="311" t="s">
        <v>32072</v>
      </c>
    </row>
    <row r="2656" spans="1:4" ht="20.100000000000001" hidden="1" customHeight="1" x14ac:dyDescent="0.2">
      <c r="A2656" s="308">
        <v>18060007</v>
      </c>
      <c r="B2656" s="309" t="s">
        <v>34613</v>
      </c>
      <c r="C2656" s="310" t="s">
        <v>2011</v>
      </c>
      <c r="D2656" s="311">
        <v>7.23</v>
      </c>
    </row>
    <row r="2657" spans="1:4" ht="20.100000000000001" hidden="1" customHeight="1" x14ac:dyDescent="0.2">
      <c r="A2657" s="308">
        <v>18070000</v>
      </c>
      <c r="B2657" s="309" t="s">
        <v>32358</v>
      </c>
      <c r="C2657" s="310" t="s">
        <v>32072</v>
      </c>
      <c r="D2657" s="311" t="s">
        <v>32072</v>
      </c>
    </row>
    <row r="2658" spans="1:4" ht="20.100000000000001" hidden="1" customHeight="1" x14ac:dyDescent="0.2">
      <c r="A2658" s="308">
        <v>18070007</v>
      </c>
      <c r="B2658" s="309" t="s">
        <v>34614</v>
      </c>
      <c r="C2658" s="310" t="s">
        <v>2011</v>
      </c>
      <c r="D2658" s="311">
        <v>47.8</v>
      </c>
    </row>
    <row r="2659" spans="1:4" ht="20.100000000000001" hidden="1" customHeight="1" x14ac:dyDescent="0.2">
      <c r="A2659" s="308">
        <v>18070040</v>
      </c>
      <c r="B2659" s="309" t="s">
        <v>34615</v>
      </c>
      <c r="C2659" s="310" t="s">
        <v>223</v>
      </c>
      <c r="D2659" s="311">
        <v>1571.91</v>
      </c>
    </row>
    <row r="2660" spans="1:4" ht="20.100000000000001" hidden="1" customHeight="1" x14ac:dyDescent="0.2">
      <c r="A2660" s="308">
        <v>18070041</v>
      </c>
      <c r="B2660" s="309" t="s">
        <v>34616</v>
      </c>
      <c r="C2660" s="310" t="s">
        <v>223</v>
      </c>
      <c r="D2660" s="311">
        <v>10744.55</v>
      </c>
    </row>
    <row r="2661" spans="1:4" ht="20.100000000000001" hidden="1" customHeight="1" x14ac:dyDescent="0.2">
      <c r="A2661" s="308">
        <v>18080000</v>
      </c>
      <c r="B2661" s="309" t="s">
        <v>32399</v>
      </c>
      <c r="C2661" s="310" t="s">
        <v>32072</v>
      </c>
      <c r="D2661" s="311" t="s">
        <v>32072</v>
      </c>
    </row>
    <row r="2662" spans="1:4" ht="20.100000000000001" hidden="1" customHeight="1" x14ac:dyDescent="0.2">
      <c r="A2662" s="308">
        <v>18080001</v>
      </c>
      <c r="B2662" s="309" t="s">
        <v>34617</v>
      </c>
      <c r="C2662" s="310" t="s">
        <v>2011</v>
      </c>
      <c r="D2662" s="311">
        <v>12.05</v>
      </c>
    </row>
    <row r="2663" spans="1:4" ht="20.100000000000001" hidden="1" customHeight="1" x14ac:dyDescent="0.2">
      <c r="A2663" s="308">
        <v>18080011</v>
      </c>
      <c r="B2663" s="309" t="s">
        <v>34618</v>
      </c>
      <c r="C2663" s="310" t="s">
        <v>2089</v>
      </c>
      <c r="D2663" s="311">
        <v>293.38</v>
      </c>
    </row>
    <row r="2664" spans="1:4" ht="20.100000000000001" hidden="1" customHeight="1" x14ac:dyDescent="0.2">
      <c r="A2664" s="308">
        <v>18080013</v>
      </c>
      <c r="B2664" s="309" t="s">
        <v>34619</v>
      </c>
      <c r="C2664" s="310" t="s">
        <v>342</v>
      </c>
      <c r="D2664" s="311">
        <v>1.21</v>
      </c>
    </row>
    <row r="2665" spans="1:4" ht="20.100000000000001" hidden="1" customHeight="1" x14ac:dyDescent="0.2">
      <c r="A2665" s="308">
        <v>18080015</v>
      </c>
      <c r="B2665" s="309" t="s">
        <v>34620</v>
      </c>
      <c r="C2665" s="310" t="s">
        <v>342</v>
      </c>
      <c r="D2665" s="311">
        <v>8.85</v>
      </c>
    </row>
    <row r="2666" spans="1:4" ht="20.100000000000001" hidden="1" customHeight="1" x14ac:dyDescent="0.2">
      <c r="A2666" s="308">
        <v>18080030</v>
      </c>
      <c r="B2666" s="309" t="s">
        <v>34621</v>
      </c>
      <c r="C2666" s="310" t="s">
        <v>2011</v>
      </c>
      <c r="D2666" s="311">
        <v>12.05</v>
      </c>
    </row>
    <row r="2667" spans="1:4" ht="20.100000000000001" hidden="1" customHeight="1" x14ac:dyDescent="0.2">
      <c r="A2667" s="308">
        <v>18080035</v>
      </c>
      <c r="B2667" s="309" t="s">
        <v>34622</v>
      </c>
      <c r="C2667" s="310" t="s">
        <v>2089</v>
      </c>
      <c r="D2667" s="311">
        <v>329.54</v>
      </c>
    </row>
    <row r="2668" spans="1:4" ht="20.100000000000001" hidden="1" customHeight="1" x14ac:dyDescent="0.2">
      <c r="A2668" s="312">
        <v>20000000</v>
      </c>
      <c r="B2668" s="313" t="s">
        <v>30585</v>
      </c>
      <c r="C2668" s="314"/>
      <c r="D2668" s="315"/>
    </row>
    <row r="2669" spans="1:4" ht="20.100000000000001" hidden="1" customHeight="1" x14ac:dyDescent="0.2">
      <c r="A2669" s="308">
        <v>20001000</v>
      </c>
      <c r="B2669" s="309" t="s">
        <v>34623</v>
      </c>
      <c r="C2669" s="310" t="s">
        <v>32072</v>
      </c>
      <c r="D2669" s="311" t="s">
        <v>32072</v>
      </c>
    </row>
    <row r="2670" spans="1:4" ht="20.100000000000001" hidden="1" customHeight="1" x14ac:dyDescent="0.2">
      <c r="A2670" s="308">
        <v>20001001</v>
      </c>
      <c r="B2670" s="309" t="s">
        <v>34624</v>
      </c>
      <c r="C2670" s="310" t="s">
        <v>33586</v>
      </c>
      <c r="D2670" s="311">
        <v>3216.79</v>
      </c>
    </row>
    <row r="2671" spans="1:4" ht="20.100000000000001" hidden="1" customHeight="1" x14ac:dyDescent="0.2">
      <c r="A2671" s="308">
        <v>20001002</v>
      </c>
      <c r="B2671" s="309" t="s">
        <v>34625</v>
      </c>
      <c r="C2671" s="310" t="s">
        <v>256</v>
      </c>
      <c r="D2671" s="311">
        <v>2.4900000000000002</v>
      </c>
    </row>
    <row r="2672" spans="1:4" ht="20.100000000000001" hidden="1" customHeight="1" x14ac:dyDescent="0.2">
      <c r="A2672" s="308">
        <v>20001013</v>
      </c>
      <c r="B2672" s="309" t="s">
        <v>34626</v>
      </c>
      <c r="C2672" s="310" t="s">
        <v>33586</v>
      </c>
      <c r="D2672" s="311">
        <v>6146.01</v>
      </c>
    </row>
    <row r="2673" spans="1:4" ht="20.100000000000001" hidden="1" customHeight="1" x14ac:dyDescent="0.2">
      <c r="A2673" s="308">
        <v>20001014</v>
      </c>
      <c r="B2673" s="309" t="s">
        <v>34627</v>
      </c>
      <c r="C2673" s="310" t="s">
        <v>2011</v>
      </c>
      <c r="D2673" s="311">
        <v>0.52</v>
      </c>
    </row>
    <row r="2674" spans="1:4" ht="20.100000000000001" hidden="1" customHeight="1" x14ac:dyDescent="0.2">
      <c r="A2674" s="308">
        <v>20001021</v>
      </c>
      <c r="B2674" s="309" t="s">
        <v>34628</v>
      </c>
      <c r="C2674" s="310" t="s">
        <v>1767</v>
      </c>
      <c r="D2674" s="311">
        <v>20</v>
      </c>
    </row>
    <row r="2675" spans="1:4" ht="20.100000000000001" hidden="1" customHeight="1" x14ac:dyDescent="0.2">
      <c r="A2675" s="308">
        <v>20001022</v>
      </c>
      <c r="B2675" s="309" t="s">
        <v>34629</v>
      </c>
      <c r="C2675" s="310" t="s">
        <v>1767</v>
      </c>
      <c r="D2675" s="311">
        <v>50</v>
      </c>
    </row>
    <row r="2676" spans="1:4" ht="20.100000000000001" hidden="1" customHeight="1" x14ac:dyDescent="0.2">
      <c r="A2676" s="308">
        <v>20001023</v>
      </c>
      <c r="B2676" s="309" t="s">
        <v>34630</v>
      </c>
      <c r="C2676" s="310" t="s">
        <v>1767</v>
      </c>
      <c r="D2676" s="311">
        <v>100</v>
      </c>
    </row>
    <row r="2677" spans="1:4" ht="20.100000000000001" hidden="1" customHeight="1" x14ac:dyDescent="0.2">
      <c r="A2677" s="308">
        <v>20001024</v>
      </c>
      <c r="B2677" s="309" t="s">
        <v>34631</v>
      </c>
      <c r="C2677" s="310" t="s">
        <v>1767</v>
      </c>
      <c r="D2677" s="311">
        <v>30</v>
      </c>
    </row>
    <row r="2678" spans="1:4" ht="20.100000000000001" hidden="1" customHeight="1" x14ac:dyDescent="0.2">
      <c r="A2678" s="308">
        <v>20001031</v>
      </c>
      <c r="B2678" s="309" t="s">
        <v>34632</v>
      </c>
      <c r="C2678" s="310" t="s">
        <v>1767</v>
      </c>
      <c r="D2678" s="311">
        <v>10</v>
      </c>
    </row>
    <row r="2679" spans="1:4" ht="20.100000000000001" hidden="1" customHeight="1" x14ac:dyDescent="0.2">
      <c r="A2679" s="308">
        <v>20001032</v>
      </c>
      <c r="B2679" s="309" t="s">
        <v>34633</v>
      </c>
      <c r="C2679" s="310" t="s">
        <v>1767</v>
      </c>
      <c r="D2679" s="311">
        <v>50</v>
      </c>
    </row>
    <row r="2680" spans="1:4" ht="20.100000000000001" hidden="1" customHeight="1" x14ac:dyDescent="0.2">
      <c r="A2680" s="308">
        <v>20001033</v>
      </c>
      <c r="B2680" s="309" t="s">
        <v>34634</v>
      </c>
      <c r="C2680" s="310" t="s">
        <v>1767</v>
      </c>
      <c r="D2680" s="311">
        <v>10</v>
      </c>
    </row>
    <row r="2681" spans="1:4" ht="20.100000000000001" hidden="1" customHeight="1" x14ac:dyDescent="0.2">
      <c r="A2681" s="308">
        <v>20002000</v>
      </c>
      <c r="B2681" s="309" t="s">
        <v>257</v>
      </c>
      <c r="C2681" s="310" t="s">
        <v>32072</v>
      </c>
      <c r="D2681" s="311" t="s">
        <v>32072</v>
      </c>
    </row>
    <row r="2682" spans="1:4" ht="20.100000000000001" hidden="1" customHeight="1" x14ac:dyDescent="0.2">
      <c r="A2682" s="308">
        <v>20002001</v>
      </c>
      <c r="B2682" s="309" t="s">
        <v>34635</v>
      </c>
      <c r="C2682" s="310" t="s">
        <v>256</v>
      </c>
      <c r="D2682" s="311">
        <v>93.59</v>
      </c>
    </row>
    <row r="2683" spans="1:4" ht="20.100000000000001" hidden="1" customHeight="1" x14ac:dyDescent="0.2">
      <c r="A2683" s="308">
        <v>20002002</v>
      </c>
      <c r="B2683" s="309" t="s">
        <v>34636</v>
      </c>
      <c r="C2683" s="310" t="s">
        <v>223</v>
      </c>
      <c r="D2683" s="311">
        <v>713.03</v>
      </c>
    </row>
    <row r="2684" spans="1:4" ht="20.100000000000001" hidden="1" customHeight="1" x14ac:dyDescent="0.2">
      <c r="A2684" s="308">
        <v>20002003</v>
      </c>
      <c r="B2684" s="309" t="s">
        <v>34637</v>
      </c>
      <c r="C2684" s="310" t="s">
        <v>223</v>
      </c>
      <c r="D2684" s="311">
        <v>98.09</v>
      </c>
    </row>
    <row r="2685" spans="1:4" ht="20.100000000000001" hidden="1" customHeight="1" x14ac:dyDescent="0.2">
      <c r="A2685" s="308">
        <v>20002004</v>
      </c>
      <c r="B2685" s="309" t="s">
        <v>34638</v>
      </c>
      <c r="C2685" s="310" t="s">
        <v>223</v>
      </c>
      <c r="D2685" s="311">
        <v>196.17</v>
      </c>
    </row>
    <row r="2686" spans="1:4" ht="20.100000000000001" hidden="1" customHeight="1" x14ac:dyDescent="0.2">
      <c r="A2686" s="308">
        <v>20002005</v>
      </c>
      <c r="B2686" s="309" t="s">
        <v>34639</v>
      </c>
      <c r="C2686" s="310" t="s">
        <v>223</v>
      </c>
      <c r="D2686" s="311">
        <v>294.26</v>
      </c>
    </row>
    <row r="2687" spans="1:4" ht="20.100000000000001" hidden="1" customHeight="1" x14ac:dyDescent="0.2">
      <c r="A2687" s="308">
        <v>20002006</v>
      </c>
      <c r="B2687" s="309" t="s">
        <v>34640</v>
      </c>
      <c r="C2687" s="310" t="s">
        <v>223</v>
      </c>
      <c r="D2687" s="311">
        <v>98.09</v>
      </c>
    </row>
    <row r="2688" spans="1:4" ht="20.100000000000001" hidden="1" customHeight="1" x14ac:dyDescent="0.2">
      <c r="A2688" s="308">
        <v>20002007</v>
      </c>
      <c r="B2688" s="309" t="s">
        <v>34641</v>
      </c>
      <c r="C2688" s="310" t="s">
        <v>223</v>
      </c>
      <c r="D2688" s="311">
        <v>172.07</v>
      </c>
    </row>
    <row r="2689" spans="1:4" ht="20.100000000000001" hidden="1" customHeight="1" x14ac:dyDescent="0.2">
      <c r="A2689" s="308">
        <v>20002008</v>
      </c>
      <c r="B2689" s="309" t="s">
        <v>34642</v>
      </c>
      <c r="C2689" s="310" t="s">
        <v>223</v>
      </c>
      <c r="D2689" s="311">
        <v>220.83</v>
      </c>
    </row>
    <row r="2690" spans="1:4" ht="20.100000000000001" hidden="1" customHeight="1" x14ac:dyDescent="0.2">
      <c r="A2690" s="308">
        <v>20002009</v>
      </c>
      <c r="B2690" s="309" t="s">
        <v>34643</v>
      </c>
      <c r="C2690" s="310" t="s">
        <v>256</v>
      </c>
      <c r="D2690" s="311">
        <v>140.11000000000001</v>
      </c>
    </row>
    <row r="2691" spans="1:4" ht="20.100000000000001" hidden="1" customHeight="1" x14ac:dyDescent="0.2">
      <c r="A2691" s="308">
        <v>20003000</v>
      </c>
      <c r="B2691" s="309" t="s">
        <v>34644</v>
      </c>
      <c r="C2691" s="310" t="s">
        <v>32072</v>
      </c>
      <c r="D2691" s="311" t="s">
        <v>32072</v>
      </c>
    </row>
    <row r="2692" spans="1:4" ht="20.100000000000001" hidden="1" customHeight="1" x14ac:dyDescent="0.2">
      <c r="A2692" s="308">
        <v>20003001</v>
      </c>
      <c r="B2692" s="309" t="s">
        <v>34645</v>
      </c>
      <c r="C2692" s="310" t="s">
        <v>1790</v>
      </c>
      <c r="D2692" s="311">
        <v>472.74</v>
      </c>
    </row>
    <row r="2693" spans="1:4" ht="20.100000000000001" hidden="1" customHeight="1" x14ac:dyDescent="0.2">
      <c r="A2693" s="308">
        <v>20003002</v>
      </c>
      <c r="B2693" s="309" t="s">
        <v>34646</v>
      </c>
      <c r="C2693" s="310" t="s">
        <v>1790</v>
      </c>
      <c r="D2693" s="311">
        <v>291.94</v>
      </c>
    </row>
    <row r="2694" spans="1:4" ht="20.100000000000001" hidden="1" customHeight="1" x14ac:dyDescent="0.2">
      <c r="A2694" s="308">
        <v>20003003</v>
      </c>
      <c r="B2694" s="309" t="s">
        <v>34647</v>
      </c>
      <c r="C2694" s="310" t="s">
        <v>1790</v>
      </c>
      <c r="D2694" s="311">
        <v>132.61000000000001</v>
      </c>
    </row>
    <row r="2695" spans="1:4" ht="20.100000000000001" hidden="1" customHeight="1" x14ac:dyDescent="0.2">
      <c r="A2695" s="308">
        <v>20003004</v>
      </c>
      <c r="B2695" s="309" t="s">
        <v>34648</v>
      </c>
      <c r="C2695" s="310" t="s">
        <v>1790</v>
      </c>
      <c r="D2695" s="311">
        <v>178.73</v>
      </c>
    </row>
    <row r="2696" spans="1:4" ht="20.100000000000001" hidden="1" customHeight="1" x14ac:dyDescent="0.2">
      <c r="A2696" s="308">
        <v>20003005</v>
      </c>
      <c r="B2696" s="309" t="s">
        <v>34649</v>
      </c>
      <c r="C2696" s="310" t="s">
        <v>1790</v>
      </c>
      <c r="D2696" s="311">
        <v>145.26</v>
      </c>
    </row>
    <row r="2697" spans="1:4" ht="20.100000000000001" hidden="1" customHeight="1" x14ac:dyDescent="0.2">
      <c r="A2697" s="308">
        <v>20003006</v>
      </c>
      <c r="B2697" s="309" t="s">
        <v>34650</v>
      </c>
      <c r="C2697" s="310" t="s">
        <v>1790</v>
      </c>
      <c r="D2697" s="311">
        <v>63.75</v>
      </c>
    </row>
    <row r="2698" spans="1:4" ht="20.100000000000001" hidden="1" customHeight="1" x14ac:dyDescent="0.2">
      <c r="A2698" s="308">
        <v>20003007</v>
      </c>
      <c r="B2698" s="309" t="s">
        <v>34651</v>
      </c>
      <c r="C2698" s="310" t="s">
        <v>1790</v>
      </c>
      <c r="D2698" s="311">
        <v>472.74</v>
      </c>
    </row>
    <row r="2699" spans="1:4" ht="20.100000000000001" hidden="1" customHeight="1" x14ac:dyDescent="0.2">
      <c r="A2699" s="308">
        <v>20003008</v>
      </c>
      <c r="B2699" s="309" t="s">
        <v>34652</v>
      </c>
      <c r="C2699" s="310" t="s">
        <v>1790</v>
      </c>
      <c r="D2699" s="311">
        <v>472.74</v>
      </c>
    </row>
    <row r="2700" spans="1:4" ht="20.100000000000001" hidden="1" customHeight="1" x14ac:dyDescent="0.2">
      <c r="A2700" s="308">
        <v>20003009</v>
      </c>
      <c r="B2700" s="309" t="s">
        <v>34653</v>
      </c>
      <c r="C2700" s="310" t="s">
        <v>1790</v>
      </c>
      <c r="D2700" s="311">
        <v>63.75</v>
      </c>
    </row>
    <row r="2701" spans="1:4" ht="20.100000000000001" hidden="1" customHeight="1" x14ac:dyDescent="0.2">
      <c r="A2701" s="308">
        <v>20003021</v>
      </c>
      <c r="B2701" s="309" t="s">
        <v>34654</v>
      </c>
      <c r="C2701" s="310" t="s">
        <v>223</v>
      </c>
      <c r="D2701" s="311">
        <v>1757.1</v>
      </c>
    </row>
    <row r="2702" spans="1:4" ht="20.100000000000001" hidden="1" customHeight="1" x14ac:dyDescent="0.2">
      <c r="A2702" s="308">
        <v>20003024</v>
      </c>
      <c r="B2702" s="309" t="s">
        <v>34655</v>
      </c>
      <c r="C2702" s="310" t="s">
        <v>1790</v>
      </c>
      <c r="D2702" s="311">
        <v>49.96</v>
      </c>
    </row>
    <row r="2703" spans="1:4" ht="20.100000000000001" hidden="1" customHeight="1" x14ac:dyDescent="0.2">
      <c r="A2703" s="308">
        <v>20003050</v>
      </c>
      <c r="B2703" s="309" t="s">
        <v>34656</v>
      </c>
      <c r="C2703" s="310" t="s">
        <v>223</v>
      </c>
      <c r="D2703" s="311">
        <v>11.09</v>
      </c>
    </row>
    <row r="2704" spans="1:4" ht="20.100000000000001" hidden="1" customHeight="1" x14ac:dyDescent="0.2">
      <c r="A2704" s="308">
        <v>20003051</v>
      </c>
      <c r="B2704" s="309" t="s">
        <v>34657</v>
      </c>
      <c r="C2704" s="310" t="s">
        <v>223</v>
      </c>
      <c r="D2704" s="311">
        <v>13.49</v>
      </c>
    </row>
    <row r="2705" spans="1:4" ht="20.100000000000001" hidden="1" customHeight="1" x14ac:dyDescent="0.2">
      <c r="A2705" s="308">
        <v>20003052</v>
      </c>
      <c r="B2705" s="309" t="s">
        <v>34658</v>
      </c>
      <c r="C2705" s="310" t="s">
        <v>223</v>
      </c>
      <c r="D2705" s="311">
        <v>14.72</v>
      </c>
    </row>
    <row r="2706" spans="1:4" ht="20.100000000000001" hidden="1" customHeight="1" x14ac:dyDescent="0.2">
      <c r="A2706" s="308">
        <v>20003053</v>
      </c>
      <c r="B2706" s="309" t="s">
        <v>34659</v>
      </c>
      <c r="C2706" s="310" t="s">
        <v>223</v>
      </c>
      <c r="D2706" s="311">
        <v>19.690000000000001</v>
      </c>
    </row>
    <row r="2707" spans="1:4" ht="20.100000000000001" hidden="1" customHeight="1" x14ac:dyDescent="0.2">
      <c r="A2707" s="308">
        <v>20003054</v>
      </c>
      <c r="B2707" s="309" t="s">
        <v>34660</v>
      </c>
      <c r="C2707" s="310" t="s">
        <v>223</v>
      </c>
      <c r="D2707" s="311">
        <v>1.51</v>
      </c>
    </row>
    <row r="2708" spans="1:4" ht="20.100000000000001" hidden="1" customHeight="1" x14ac:dyDescent="0.2">
      <c r="A2708" s="308">
        <v>20003055</v>
      </c>
      <c r="B2708" s="309" t="s">
        <v>34661</v>
      </c>
      <c r="C2708" s="310" t="s">
        <v>223</v>
      </c>
      <c r="D2708" s="311">
        <v>2.4700000000000002</v>
      </c>
    </row>
    <row r="2709" spans="1:4" ht="20.100000000000001" hidden="1" customHeight="1" x14ac:dyDescent="0.2">
      <c r="A2709" s="308">
        <v>20003056</v>
      </c>
      <c r="B2709" s="309" t="s">
        <v>34662</v>
      </c>
      <c r="C2709" s="310" t="s">
        <v>223</v>
      </c>
      <c r="D2709" s="311">
        <v>1.34</v>
      </c>
    </row>
    <row r="2710" spans="1:4" ht="20.100000000000001" hidden="1" customHeight="1" x14ac:dyDescent="0.2">
      <c r="A2710" s="308">
        <v>20003057</v>
      </c>
      <c r="B2710" s="309" t="s">
        <v>34663</v>
      </c>
      <c r="C2710" s="310" t="s">
        <v>223</v>
      </c>
      <c r="D2710" s="311">
        <v>5.42</v>
      </c>
    </row>
    <row r="2711" spans="1:4" ht="20.100000000000001" hidden="1" customHeight="1" x14ac:dyDescent="0.2">
      <c r="A2711" s="308">
        <v>20003058</v>
      </c>
      <c r="B2711" s="309" t="s">
        <v>34664</v>
      </c>
      <c r="C2711" s="310" t="s">
        <v>2011</v>
      </c>
      <c r="D2711" s="311">
        <v>15.55</v>
      </c>
    </row>
    <row r="2712" spans="1:4" ht="20.100000000000001" hidden="1" customHeight="1" x14ac:dyDescent="0.2">
      <c r="A2712" s="308">
        <v>20003059</v>
      </c>
      <c r="B2712" s="309" t="s">
        <v>34665</v>
      </c>
      <c r="C2712" s="310" t="s">
        <v>1790</v>
      </c>
      <c r="D2712" s="311">
        <v>175.1</v>
      </c>
    </row>
    <row r="2713" spans="1:4" ht="20.100000000000001" hidden="1" customHeight="1" x14ac:dyDescent="0.2">
      <c r="A2713" s="308">
        <v>20003060</v>
      </c>
      <c r="B2713" s="309" t="s">
        <v>34666</v>
      </c>
      <c r="C2713" s="310" t="s">
        <v>223</v>
      </c>
      <c r="D2713" s="311">
        <v>4731.47</v>
      </c>
    </row>
    <row r="2714" spans="1:4" ht="20.100000000000001" hidden="1" customHeight="1" x14ac:dyDescent="0.2">
      <c r="A2714" s="308">
        <v>20003061</v>
      </c>
      <c r="B2714" s="309" t="s">
        <v>34667</v>
      </c>
      <c r="C2714" s="310" t="s">
        <v>223</v>
      </c>
      <c r="D2714" s="311">
        <v>3609.1</v>
      </c>
    </row>
    <row r="2715" spans="1:4" ht="20.100000000000001" hidden="1" customHeight="1" x14ac:dyDescent="0.2">
      <c r="A2715" s="308">
        <v>20003070</v>
      </c>
      <c r="B2715" s="309" t="s">
        <v>34668</v>
      </c>
      <c r="C2715" s="310" t="s">
        <v>223</v>
      </c>
      <c r="D2715" s="311">
        <v>3755.49</v>
      </c>
    </row>
    <row r="2716" spans="1:4" ht="20.100000000000001" hidden="1" customHeight="1" x14ac:dyDescent="0.2">
      <c r="A2716" s="308">
        <v>20003071</v>
      </c>
      <c r="B2716" s="309" t="s">
        <v>34669</v>
      </c>
      <c r="C2716" s="310" t="s">
        <v>2011</v>
      </c>
      <c r="D2716" s="311">
        <v>6.38</v>
      </c>
    </row>
    <row r="2717" spans="1:4" ht="20.100000000000001" hidden="1" customHeight="1" x14ac:dyDescent="0.2">
      <c r="A2717" s="308">
        <v>20003072</v>
      </c>
      <c r="B2717" s="309" t="s">
        <v>34670</v>
      </c>
      <c r="C2717" s="310" t="s">
        <v>2011</v>
      </c>
      <c r="D2717" s="311">
        <v>5.63</v>
      </c>
    </row>
    <row r="2718" spans="1:4" ht="20.100000000000001" hidden="1" customHeight="1" x14ac:dyDescent="0.2">
      <c r="A2718" s="308">
        <v>20003073</v>
      </c>
      <c r="B2718" s="309" t="s">
        <v>34671</v>
      </c>
      <c r="C2718" s="310" t="s">
        <v>2011</v>
      </c>
      <c r="D2718" s="311">
        <v>3.38</v>
      </c>
    </row>
    <row r="2719" spans="1:4" ht="20.100000000000001" hidden="1" customHeight="1" x14ac:dyDescent="0.2">
      <c r="A2719" s="308">
        <v>20003074</v>
      </c>
      <c r="B2719" s="309" t="s">
        <v>34672</v>
      </c>
      <c r="C2719" s="310" t="s">
        <v>33586</v>
      </c>
      <c r="D2719" s="311">
        <v>2190.77</v>
      </c>
    </row>
    <row r="2720" spans="1:4" ht="20.100000000000001" hidden="1" customHeight="1" x14ac:dyDescent="0.2">
      <c r="A2720" s="308">
        <v>20003075</v>
      </c>
      <c r="B2720" s="309" t="s">
        <v>34673</v>
      </c>
      <c r="C2720" s="310" t="s">
        <v>2011</v>
      </c>
      <c r="D2720" s="311">
        <v>3.72</v>
      </c>
    </row>
    <row r="2721" spans="1:4" ht="20.100000000000001" hidden="1" customHeight="1" x14ac:dyDescent="0.2">
      <c r="A2721" s="308">
        <v>20003076</v>
      </c>
      <c r="B2721" s="309" t="s">
        <v>34674</v>
      </c>
      <c r="C2721" s="310" t="s">
        <v>2011</v>
      </c>
      <c r="D2721" s="311">
        <v>3.29</v>
      </c>
    </row>
    <row r="2722" spans="1:4" ht="20.100000000000001" hidden="1" customHeight="1" x14ac:dyDescent="0.2">
      <c r="A2722" s="308">
        <v>20003077</v>
      </c>
      <c r="B2722" s="309" t="s">
        <v>34675</v>
      </c>
      <c r="C2722" s="310" t="s">
        <v>2011</v>
      </c>
      <c r="D2722" s="311">
        <v>1.97</v>
      </c>
    </row>
    <row r="2723" spans="1:4" ht="20.100000000000001" hidden="1" customHeight="1" x14ac:dyDescent="0.2">
      <c r="A2723" s="308">
        <v>20003078</v>
      </c>
      <c r="B2723" s="309" t="s">
        <v>34676</v>
      </c>
      <c r="C2723" s="310" t="s">
        <v>223</v>
      </c>
      <c r="D2723" s="311">
        <v>1660.35</v>
      </c>
    </row>
    <row r="2724" spans="1:4" ht="20.100000000000001" hidden="1" customHeight="1" x14ac:dyDescent="0.2">
      <c r="A2724" s="308">
        <v>20003079</v>
      </c>
      <c r="B2724" s="309" t="s">
        <v>34677</v>
      </c>
      <c r="C2724" s="310" t="s">
        <v>2011</v>
      </c>
      <c r="D2724" s="311">
        <v>2.82</v>
      </c>
    </row>
    <row r="2725" spans="1:4" ht="20.100000000000001" hidden="1" customHeight="1" x14ac:dyDescent="0.2">
      <c r="A2725" s="308">
        <v>20003080</v>
      </c>
      <c r="B2725" s="309" t="s">
        <v>34678</v>
      </c>
      <c r="C2725" s="310" t="s">
        <v>2011</v>
      </c>
      <c r="D2725" s="311">
        <v>2.4900000000000002</v>
      </c>
    </row>
    <row r="2726" spans="1:4" ht="20.100000000000001" hidden="1" customHeight="1" x14ac:dyDescent="0.2">
      <c r="A2726" s="308">
        <v>20003081</v>
      </c>
      <c r="B2726" s="309" t="s">
        <v>34679</v>
      </c>
      <c r="C2726" s="310" t="s">
        <v>2011</v>
      </c>
      <c r="D2726" s="311">
        <v>1.49</v>
      </c>
    </row>
    <row r="2727" spans="1:4" ht="20.100000000000001" hidden="1" customHeight="1" x14ac:dyDescent="0.2">
      <c r="A2727" s="308">
        <v>20004041</v>
      </c>
      <c r="B2727" s="309" t="s">
        <v>34680</v>
      </c>
      <c r="C2727" s="310" t="s">
        <v>33586</v>
      </c>
      <c r="D2727" s="311">
        <v>4153.3500000000004</v>
      </c>
    </row>
    <row r="2728" spans="1:4" ht="20.100000000000001" hidden="1" customHeight="1" x14ac:dyDescent="0.2">
      <c r="A2728" s="308">
        <v>20004042</v>
      </c>
      <c r="B2728" s="309" t="s">
        <v>34681</v>
      </c>
      <c r="C2728" s="310" t="s">
        <v>223</v>
      </c>
      <c r="D2728" s="311">
        <v>114.25</v>
      </c>
    </row>
    <row r="2729" spans="1:4" ht="20.100000000000001" hidden="1" customHeight="1" x14ac:dyDescent="0.2">
      <c r="A2729" s="308">
        <v>20005030</v>
      </c>
      <c r="B2729" s="309" t="s">
        <v>34682</v>
      </c>
      <c r="C2729" s="310" t="s">
        <v>33586</v>
      </c>
      <c r="D2729" s="311">
        <v>4727.3500000000004</v>
      </c>
    </row>
    <row r="2730" spans="1:4" ht="20.100000000000001" hidden="1" customHeight="1" x14ac:dyDescent="0.2">
      <c r="A2730" s="308">
        <v>20005031</v>
      </c>
      <c r="B2730" s="309" t="s">
        <v>34683</v>
      </c>
      <c r="C2730" s="310" t="s">
        <v>33586</v>
      </c>
      <c r="D2730" s="311">
        <v>7563.76</v>
      </c>
    </row>
    <row r="2731" spans="1:4" ht="20.100000000000001" hidden="1" customHeight="1" x14ac:dyDescent="0.2">
      <c r="A2731" s="308">
        <v>20005032</v>
      </c>
      <c r="B2731" s="309" t="s">
        <v>34684</v>
      </c>
      <c r="C2731" s="310" t="s">
        <v>33586</v>
      </c>
      <c r="D2731" s="311">
        <v>13236.58</v>
      </c>
    </row>
    <row r="2732" spans="1:4" ht="20.100000000000001" hidden="1" customHeight="1" x14ac:dyDescent="0.2">
      <c r="A2732" s="308">
        <v>20005033</v>
      </c>
      <c r="B2732" s="309" t="s">
        <v>34685</v>
      </c>
      <c r="C2732" s="310" t="s">
        <v>33586</v>
      </c>
      <c r="D2732" s="311">
        <v>6962.73</v>
      </c>
    </row>
    <row r="2733" spans="1:4" ht="20.100000000000001" hidden="1" customHeight="1" x14ac:dyDescent="0.2">
      <c r="A2733" s="308">
        <v>20005034</v>
      </c>
      <c r="B2733" s="309" t="s">
        <v>34686</v>
      </c>
      <c r="C2733" s="310" t="s">
        <v>33586</v>
      </c>
      <c r="D2733" s="311">
        <v>9025.89</v>
      </c>
    </row>
    <row r="2734" spans="1:4" ht="20.100000000000001" hidden="1" customHeight="1" x14ac:dyDescent="0.2">
      <c r="A2734" s="308">
        <v>20005035</v>
      </c>
      <c r="B2734" s="309" t="s">
        <v>34687</v>
      </c>
      <c r="C2734" s="310" t="s">
        <v>33586</v>
      </c>
      <c r="D2734" s="311">
        <v>12238.82</v>
      </c>
    </row>
    <row r="2735" spans="1:4" ht="20.100000000000001" hidden="1" customHeight="1" x14ac:dyDescent="0.2">
      <c r="A2735" s="308">
        <v>20005036</v>
      </c>
      <c r="B2735" s="309" t="s">
        <v>34688</v>
      </c>
      <c r="C2735" s="310" t="s">
        <v>33586</v>
      </c>
      <c r="D2735" s="311">
        <v>3632.05</v>
      </c>
    </row>
    <row r="2736" spans="1:4" ht="20.100000000000001" hidden="1" customHeight="1" x14ac:dyDescent="0.2">
      <c r="A2736" s="308">
        <v>20005037</v>
      </c>
      <c r="B2736" s="309" t="s">
        <v>34689</v>
      </c>
      <c r="C2736" s="310" t="s">
        <v>33586</v>
      </c>
      <c r="D2736" s="311">
        <v>5448.07</v>
      </c>
    </row>
    <row r="2737" spans="1:4" ht="20.100000000000001" hidden="1" customHeight="1" x14ac:dyDescent="0.2">
      <c r="A2737" s="308">
        <v>20005038</v>
      </c>
      <c r="B2737" s="309" t="s">
        <v>34690</v>
      </c>
      <c r="C2737" s="310" t="s">
        <v>33586</v>
      </c>
      <c r="D2737" s="311">
        <v>8172.1</v>
      </c>
    </row>
    <row r="2738" spans="1:4" ht="20.100000000000001" hidden="1" customHeight="1" x14ac:dyDescent="0.2">
      <c r="A2738" s="308">
        <v>20006000</v>
      </c>
      <c r="B2738" s="309" t="s">
        <v>34691</v>
      </c>
      <c r="C2738" s="310" t="s">
        <v>32072</v>
      </c>
      <c r="D2738" s="311" t="s">
        <v>32072</v>
      </c>
    </row>
    <row r="2739" spans="1:4" ht="20.100000000000001" hidden="1" customHeight="1" x14ac:dyDescent="0.2">
      <c r="A2739" s="308">
        <v>20006001</v>
      </c>
      <c r="B2739" s="309" t="s">
        <v>34692</v>
      </c>
      <c r="C2739" s="310" t="s">
        <v>223</v>
      </c>
      <c r="D2739" s="311">
        <v>2628.95</v>
      </c>
    </row>
    <row r="2740" spans="1:4" ht="20.100000000000001" hidden="1" customHeight="1" x14ac:dyDescent="0.2">
      <c r="A2740" s="308">
        <v>20006002</v>
      </c>
      <c r="B2740" s="309" t="s">
        <v>34693</v>
      </c>
      <c r="C2740" s="310" t="s">
        <v>223</v>
      </c>
      <c r="D2740" s="311">
        <v>21.19</v>
      </c>
    </row>
    <row r="2741" spans="1:4" ht="20.100000000000001" hidden="1" customHeight="1" x14ac:dyDescent="0.2">
      <c r="A2741" s="308">
        <v>20006003</v>
      </c>
      <c r="B2741" s="309" t="s">
        <v>34694</v>
      </c>
      <c r="C2741" s="310" t="s">
        <v>34695</v>
      </c>
      <c r="D2741" s="311">
        <v>299.55</v>
      </c>
    </row>
    <row r="2742" spans="1:4" ht="20.100000000000001" hidden="1" customHeight="1" x14ac:dyDescent="0.2">
      <c r="A2742" s="308">
        <v>20006004</v>
      </c>
      <c r="B2742" s="309" t="s">
        <v>34696</v>
      </c>
      <c r="C2742" s="310" t="s">
        <v>34697</v>
      </c>
      <c r="D2742" s="311">
        <v>244.84</v>
      </c>
    </row>
    <row r="2743" spans="1:4" ht="20.100000000000001" hidden="1" customHeight="1" x14ac:dyDescent="0.2">
      <c r="A2743" s="308">
        <v>20006005</v>
      </c>
      <c r="B2743" s="309" t="s">
        <v>34698</v>
      </c>
      <c r="C2743" s="310" t="s">
        <v>34699</v>
      </c>
      <c r="D2743" s="311">
        <v>1868.52</v>
      </c>
    </row>
    <row r="2744" spans="1:4" ht="20.100000000000001" hidden="1" customHeight="1" x14ac:dyDescent="0.2">
      <c r="A2744" s="308">
        <v>20006011</v>
      </c>
      <c r="B2744" s="309" t="s">
        <v>34700</v>
      </c>
      <c r="C2744" s="310" t="s">
        <v>223</v>
      </c>
      <c r="D2744" s="311">
        <v>73.48</v>
      </c>
    </row>
    <row r="2745" spans="1:4" ht="20.100000000000001" hidden="1" customHeight="1" x14ac:dyDescent="0.2">
      <c r="A2745" s="308">
        <v>20006012</v>
      </c>
      <c r="B2745" s="309" t="s">
        <v>34701</v>
      </c>
      <c r="C2745" s="310" t="s">
        <v>223</v>
      </c>
      <c r="D2745" s="311">
        <v>18.62</v>
      </c>
    </row>
    <row r="2746" spans="1:4" ht="20.100000000000001" hidden="1" customHeight="1" x14ac:dyDescent="0.2">
      <c r="A2746" s="308">
        <v>20006013</v>
      </c>
      <c r="B2746" s="309" t="s">
        <v>34702</v>
      </c>
      <c r="C2746" s="310" t="s">
        <v>223</v>
      </c>
      <c r="D2746" s="311">
        <v>18.3</v>
      </c>
    </row>
    <row r="2747" spans="1:4" ht="20.100000000000001" hidden="1" customHeight="1" x14ac:dyDescent="0.2">
      <c r="A2747" s="308">
        <v>20006014</v>
      </c>
      <c r="B2747" s="309" t="s">
        <v>34703</v>
      </c>
      <c r="C2747" s="310" t="s">
        <v>34704</v>
      </c>
      <c r="D2747" s="311">
        <v>3282.8</v>
      </c>
    </row>
    <row r="2748" spans="1:4" ht="20.100000000000001" hidden="1" customHeight="1" x14ac:dyDescent="0.2">
      <c r="A2748" s="308">
        <v>20006015</v>
      </c>
      <c r="B2748" s="309" t="s">
        <v>34705</v>
      </c>
      <c r="C2748" s="310" t="s">
        <v>34704</v>
      </c>
      <c r="D2748" s="311">
        <v>2658.29</v>
      </c>
    </row>
    <row r="2749" spans="1:4" ht="20.100000000000001" hidden="1" customHeight="1" x14ac:dyDescent="0.2">
      <c r="A2749" s="308">
        <v>20006016</v>
      </c>
      <c r="B2749" s="309" t="s">
        <v>34706</v>
      </c>
      <c r="C2749" s="310" t="s">
        <v>34704</v>
      </c>
      <c r="D2749" s="311">
        <v>2155.87</v>
      </c>
    </row>
    <row r="2750" spans="1:4" ht="20.100000000000001" hidden="1" customHeight="1" x14ac:dyDescent="0.2">
      <c r="A2750" s="308">
        <v>20006017</v>
      </c>
      <c r="B2750" s="309" t="s">
        <v>34707</v>
      </c>
      <c r="C2750" s="310" t="s">
        <v>34704</v>
      </c>
      <c r="D2750" s="311">
        <v>3201.73</v>
      </c>
    </row>
    <row r="2751" spans="1:4" ht="20.100000000000001" hidden="1" customHeight="1" x14ac:dyDescent="0.2">
      <c r="A2751" s="308">
        <v>20006018</v>
      </c>
      <c r="B2751" s="309" t="s">
        <v>34708</v>
      </c>
      <c r="C2751" s="310" t="s">
        <v>34704</v>
      </c>
      <c r="D2751" s="311">
        <v>2187.84</v>
      </c>
    </row>
  </sheetData>
  <autoFilter ref="B1:B2751" xr:uid="{C6AF61D3-38F9-4E63-990B-A1E96DA239CC}">
    <filterColumn colId="0">
      <filters>
        <filter val="PALMEIRA IMPERIAL (ROY STONEAOLERACEA)"/>
      </filters>
    </filterColumn>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71AF0-1A84-4684-B0E5-DD6C9E8C6812}">
  <dimension ref="A1:L7745"/>
  <sheetViews>
    <sheetView topLeftCell="A7324" workbookViewId="0">
      <selection activeCell="A7363" sqref="A7363"/>
    </sheetView>
  </sheetViews>
  <sheetFormatPr defaultRowHeight="14.25" x14ac:dyDescent="0.2"/>
  <cols>
    <col min="2" max="2" width="56.25" bestFit="1" customWidth="1"/>
    <col min="7" max="7" width="7.875" bestFit="1" customWidth="1"/>
    <col min="8" max="8" width="34.625" bestFit="1" customWidth="1"/>
    <col min="9" max="9" width="11.875" bestFit="1" customWidth="1"/>
    <col min="10" max="10" width="36.625" bestFit="1" customWidth="1"/>
  </cols>
  <sheetData>
    <row r="1" spans="1:12" ht="15" x14ac:dyDescent="0.25">
      <c r="A1" s="297" t="s">
        <v>10006</v>
      </c>
      <c r="B1" s="297" t="s">
        <v>10002</v>
      </c>
      <c r="C1" s="297" t="s">
        <v>10003</v>
      </c>
      <c r="D1" s="297" t="s">
        <v>10004</v>
      </c>
      <c r="E1" s="297" t="s">
        <v>10005</v>
      </c>
      <c r="F1" s="297" t="s">
        <v>10007</v>
      </c>
      <c r="G1" s="297" t="s">
        <v>1888</v>
      </c>
      <c r="H1" s="297" t="s">
        <v>10008</v>
      </c>
      <c r="I1" s="297" t="s">
        <v>10009</v>
      </c>
      <c r="J1" s="297" t="s">
        <v>10010</v>
      </c>
      <c r="K1" s="296"/>
      <c r="L1" s="138"/>
    </row>
    <row r="2" spans="1:12" x14ac:dyDescent="0.2">
      <c r="L2" s="138"/>
    </row>
    <row r="3" spans="1:12" ht="15" x14ac:dyDescent="0.25">
      <c r="A3" s="297" t="s">
        <v>10015</v>
      </c>
      <c r="B3" s="297" t="s">
        <v>10011</v>
      </c>
      <c r="C3" s="297" t="s">
        <v>10012</v>
      </c>
      <c r="D3" s="297" t="s">
        <v>10013</v>
      </c>
      <c r="E3" s="297" t="s">
        <v>10014</v>
      </c>
      <c r="F3" s="297" t="s">
        <v>10016</v>
      </c>
      <c r="G3" s="297" t="s">
        <v>256</v>
      </c>
      <c r="H3" s="297" t="s">
        <v>10017</v>
      </c>
      <c r="I3" s="298" t="s">
        <v>10018</v>
      </c>
      <c r="J3" s="297" t="s">
        <v>10019</v>
      </c>
      <c r="K3" s="296"/>
      <c r="L3" s="138"/>
    </row>
    <row r="4" spans="1:12" ht="15" x14ac:dyDescent="0.25">
      <c r="A4" s="297" t="s">
        <v>10020</v>
      </c>
      <c r="B4" s="297" t="s">
        <v>10011</v>
      </c>
      <c r="C4" s="297" t="s">
        <v>10012</v>
      </c>
      <c r="D4" s="297" t="s">
        <v>10013</v>
      </c>
      <c r="E4" s="297" t="s">
        <v>10014</v>
      </c>
      <c r="F4" s="297" t="s">
        <v>10021</v>
      </c>
      <c r="G4" s="297" t="s">
        <v>256</v>
      </c>
      <c r="H4" s="297" t="s">
        <v>10017</v>
      </c>
      <c r="I4" s="298" t="s">
        <v>10022</v>
      </c>
      <c r="J4" s="297" t="s">
        <v>10019</v>
      </c>
      <c r="K4" s="296"/>
      <c r="L4" s="138"/>
    </row>
    <row r="5" spans="1:12" ht="15" x14ac:dyDescent="0.25">
      <c r="A5" s="297" t="s">
        <v>10023</v>
      </c>
      <c r="B5" s="297" t="s">
        <v>10011</v>
      </c>
      <c r="C5" s="297" t="s">
        <v>10012</v>
      </c>
      <c r="D5" s="297" t="s">
        <v>10013</v>
      </c>
      <c r="E5" s="297" t="s">
        <v>10014</v>
      </c>
      <c r="F5" s="297" t="s">
        <v>10024</v>
      </c>
      <c r="G5" s="297" t="s">
        <v>256</v>
      </c>
      <c r="H5" s="297" t="s">
        <v>10017</v>
      </c>
      <c r="I5" s="298" t="s">
        <v>10025</v>
      </c>
      <c r="J5" s="297" t="s">
        <v>10019</v>
      </c>
      <c r="K5" s="296"/>
      <c r="L5" s="138"/>
    </row>
    <row r="6" spans="1:12" ht="15" x14ac:dyDescent="0.25">
      <c r="A6" s="297" t="s">
        <v>10026</v>
      </c>
      <c r="B6" s="297" t="s">
        <v>10011</v>
      </c>
      <c r="C6" s="297" t="s">
        <v>10012</v>
      </c>
      <c r="D6" s="297" t="s">
        <v>10013</v>
      </c>
      <c r="E6" s="297" t="s">
        <v>10014</v>
      </c>
      <c r="F6" s="297" t="s">
        <v>10027</v>
      </c>
      <c r="G6" s="297" t="s">
        <v>256</v>
      </c>
      <c r="H6" s="297" t="s">
        <v>10017</v>
      </c>
      <c r="I6" s="298" t="s">
        <v>10028</v>
      </c>
      <c r="J6" s="297" t="s">
        <v>10019</v>
      </c>
      <c r="K6" s="296"/>
      <c r="L6" s="138"/>
    </row>
    <row r="7" spans="1:12" ht="15" x14ac:dyDescent="0.25">
      <c r="A7" s="297" t="s">
        <v>10029</v>
      </c>
      <c r="B7" s="297" t="s">
        <v>10011</v>
      </c>
      <c r="C7" s="297" t="s">
        <v>10012</v>
      </c>
      <c r="D7" s="297" t="s">
        <v>10013</v>
      </c>
      <c r="E7" s="297" t="s">
        <v>10014</v>
      </c>
      <c r="F7" s="297" t="s">
        <v>10030</v>
      </c>
      <c r="G7" s="297" t="s">
        <v>256</v>
      </c>
      <c r="H7" s="297" t="s">
        <v>10017</v>
      </c>
      <c r="I7" s="298" t="s">
        <v>10031</v>
      </c>
      <c r="J7" s="297" t="s">
        <v>10019</v>
      </c>
      <c r="K7" s="296"/>
      <c r="L7" s="138"/>
    </row>
    <row r="8" spans="1:12" ht="15" x14ac:dyDescent="0.25">
      <c r="A8" s="297" t="s">
        <v>10032</v>
      </c>
      <c r="B8" s="297" t="s">
        <v>10011</v>
      </c>
      <c r="C8" s="297" t="s">
        <v>10012</v>
      </c>
      <c r="D8" s="297" t="s">
        <v>10013</v>
      </c>
      <c r="E8" s="297" t="s">
        <v>10014</v>
      </c>
      <c r="F8" s="297" t="s">
        <v>10033</v>
      </c>
      <c r="G8" s="297" t="s">
        <v>256</v>
      </c>
      <c r="H8" s="297" t="s">
        <v>10017</v>
      </c>
      <c r="I8" s="298" t="s">
        <v>10034</v>
      </c>
      <c r="J8" s="297" t="s">
        <v>10019</v>
      </c>
      <c r="K8" s="296"/>
      <c r="L8" s="138"/>
    </row>
    <row r="9" spans="1:12" ht="15" x14ac:dyDescent="0.25">
      <c r="A9" s="297" t="s">
        <v>10035</v>
      </c>
      <c r="B9" s="297" t="s">
        <v>10011</v>
      </c>
      <c r="C9" s="297" t="s">
        <v>10012</v>
      </c>
      <c r="D9" s="297" t="s">
        <v>10013</v>
      </c>
      <c r="E9" s="297" t="s">
        <v>10014</v>
      </c>
      <c r="F9" s="297" t="s">
        <v>10036</v>
      </c>
      <c r="G9" s="297" t="s">
        <v>256</v>
      </c>
      <c r="H9" s="297" t="s">
        <v>10017</v>
      </c>
      <c r="I9" s="298" t="s">
        <v>10037</v>
      </c>
      <c r="J9" s="297" t="s">
        <v>10019</v>
      </c>
      <c r="K9" s="296"/>
      <c r="L9" s="138"/>
    </row>
    <row r="10" spans="1:12" ht="15" x14ac:dyDescent="0.25">
      <c r="A10" s="297" t="s">
        <v>10038</v>
      </c>
      <c r="B10" s="297" t="s">
        <v>10011</v>
      </c>
      <c r="C10" s="297" t="s">
        <v>10012</v>
      </c>
      <c r="D10" s="297" t="s">
        <v>10013</v>
      </c>
      <c r="E10" s="297" t="s">
        <v>10014</v>
      </c>
      <c r="F10" s="297" t="s">
        <v>10039</v>
      </c>
      <c r="G10" s="297" t="s">
        <v>256</v>
      </c>
      <c r="H10" s="297" t="s">
        <v>10017</v>
      </c>
      <c r="I10" s="298" t="s">
        <v>10040</v>
      </c>
      <c r="J10" s="297" t="s">
        <v>10019</v>
      </c>
      <c r="K10" s="296"/>
      <c r="L10" s="138"/>
    </row>
    <row r="11" spans="1:12" ht="15" x14ac:dyDescent="0.25">
      <c r="A11" s="297" t="s">
        <v>10041</v>
      </c>
      <c r="B11" s="297" t="s">
        <v>10011</v>
      </c>
      <c r="C11" s="297" t="s">
        <v>10012</v>
      </c>
      <c r="D11" s="297" t="s">
        <v>10013</v>
      </c>
      <c r="E11" s="297" t="s">
        <v>10014</v>
      </c>
      <c r="F11" s="297" t="s">
        <v>10042</v>
      </c>
      <c r="G11" s="297" t="s">
        <v>256</v>
      </c>
      <c r="H11" s="297" t="s">
        <v>10017</v>
      </c>
      <c r="I11" s="298" t="s">
        <v>10043</v>
      </c>
      <c r="J11" s="297" t="s">
        <v>10019</v>
      </c>
      <c r="K11" s="296"/>
      <c r="L11" s="138"/>
    </row>
    <row r="12" spans="1:12" ht="15" x14ac:dyDescent="0.25">
      <c r="A12" s="297" t="s">
        <v>10044</v>
      </c>
      <c r="B12" s="297" t="s">
        <v>10011</v>
      </c>
      <c r="C12" s="297" t="s">
        <v>10012</v>
      </c>
      <c r="D12" s="297" t="s">
        <v>10013</v>
      </c>
      <c r="E12" s="297" t="s">
        <v>10014</v>
      </c>
      <c r="F12" s="297" t="s">
        <v>10045</v>
      </c>
      <c r="G12" s="297" t="s">
        <v>256</v>
      </c>
      <c r="H12" s="297" t="s">
        <v>10017</v>
      </c>
      <c r="I12" s="298" t="s">
        <v>10046</v>
      </c>
      <c r="J12" s="297" t="s">
        <v>10019</v>
      </c>
      <c r="K12" s="296"/>
      <c r="L12" s="138"/>
    </row>
    <row r="13" spans="1:12" ht="15" x14ac:dyDescent="0.25">
      <c r="A13" s="297" t="s">
        <v>10047</v>
      </c>
      <c r="B13" s="297" t="s">
        <v>10011</v>
      </c>
      <c r="C13" s="297" t="s">
        <v>10012</v>
      </c>
      <c r="D13" s="297" t="s">
        <v>10013</v>
      </c>
      <c r="E13" s="297" t="s">
        <v>10014</v>
      </c>
      <c r="F13" s="297" t="s">
        <v>10048</v>
      </c>
      <c r="G13" s="297" t="s">
        <v>256</v>
      </c>
      <c r="H13" s="297" t="s">
        <v>10017</v>
      </c>
      <c r="I13" s="298" t="s">
        <v>10049</v>
      </c>
      <c r="J13" s="297" t="s">
        <v>10019</v>
      </c>
      <c r="L13" s="138"/>
    </row>
    <row r="14" spans="1:12" ht="15" x14ac:dyDescent="0.25">
      <c r="A14" s="297" t="s">
        <v>10050</v>
      </c>
      <c r="B14" s="297" t="s">
        <v>10011</v>
      </c>
      <c r="C14" s="297" t="s">
        <v>10012</v>
      </c>
      <c r="D14" s="297" t="s">
        <v>10013</v>
      </c>
      <c r="E14" s="297" t="s">
        <v>10014</v>
      </c>
      <c r="F14" s="297" t="s">
        <v>10051</v>
      </c>
      <c r="G14" s="297" t="s">
        <v>256</v>
      </c>
      <c r="H14" s="297" t="s">
        <v>10017</v>
      </c>
      <c r="I14" s="298" t="s">
        <v>10052</v>
      </c>
      <c r="J14" s="297" t="s">
        <v>10019</v>
      </c>
      <c r="L14" s="138"/>
    </row>
    <row r="15" spans="1:12" ht="15" x14ac:dyDescent="0.25">
      <c r="A15" s="297" t="s">
        <v>10053</v>
      </c>
      <c r="B15" s="297" t="s">
        <v>10011</v>
      </c>
      <c r="C15" s="297" t="s">
        <v>10012</v>
      </c>
      <c r="D15" s="297" t="s">
        <v>10013</v>
      </c>
      <c r="E15" s="297" t="s">
        <v>10014</v>
      </c>
      <c r="F15" s="297" t="s">
        <v>10054</v>
      </c>
      <c r="G15" s="297" t="s">
        <v>256</v>
      </c>
      <c r="H15" s="297" t="s">
        <v>10017</v>
      </c>
      <c r="I15" s="298" t="s">
        <v>10055</v>
      </c>
      <c r="J15" s="297" t="s">
        <v>10019</v>
      </c>
      <c r="L15" s="138"/>
    </row>
    <row r="16" spans="1:12" ht="15" x14ac:dyDescent="0.25">
      <c r="A16" s="297" t="s">
        <v>10056</v>
      </c>
      <c r="B16" s="297" t="s">
        <v>10011</v>
      </c>
      <c r="C16" s="297" t="s">
        <v>10012</v>
      </c>
      <c r="D16" s="297" t="s">
        <v>10013</v>
      </c>
      <c r="E16" s="297" t="s">
        <v>10014</v>
      </c>
      <c r="F16" s="297" t="s">
        <v>10057</v>
      </c>
      <c r="G16" s="297" t="s">
        <v>256</v>
      </c>
      <c r="H16" s="297" t="s">
        <v>10017</v>
      </c>
      <c r="I16" s="298" t="s">
        <v>10058</v>
      </c>
      <c r="J16" s="297" t="s">
        <v>10019</v>
      </c>
      <c r="L16" s="138"/>
    </row>
    <row r="17" spans="1:12" ht="15" x14ac:dyDescent="0.25">
      <c r="A17" s="297" t="s">
        <v>10059</v>
      </c>
      <c r="B17" s="297" t="s">
        <v>10011</v>
      </c>
      <c r="C17" s="297" t="s">
        <v>10012</v>
      </c>
      <c r="D17" s="297" t="s">
        <v>10013</v>
      </c>
      <c r="E17" s="297" t="s">
        <v>10014</v>
      </c>
      <c r="F17" s="297" t="s">
        <v>10060</v>
      </c>
      <c r="G17" s="297" t="s">
        <v>256</v>
      </c>
      <c r="H17" s="297" t="s">
        <v>10017</v>
      </c>
      <c r="I17" s="298" t="s">
        <v>10061</v>
      </c>
      <c r="J17" s="297" t="s">
        <v>10019</v>
      </c>
      <c r="L17" s="138"/>
    </row>
    <row r="18" spans="1:12" ht="15" x14ac:dyDescent="0.25">
      <c r="A18" s="297" t="s">
        <v>10062</v>
      </c>
      <c r="B18" s="297" t="s">
        <v>10011</v>
      </c>
      <c r="C18" s="297" t="s">
        <v>10012</v>
      </c>
      <c r="D18" s="297" t="s">
        <v>10013</v>
      </c>
      <c r="E18" s="297" t="s">
        <v>10014</v>
      </c>
      <c r="F18" s="297" t="s">
        <v>10063</v>
      </c>
      <c r="G18" s="297" t="s">
        <v>256</v>
      </c>
      <c r="H18" s="297" t="s">
        <v>10017</v>
      </c>
      <c r="I18" s="298" t="s">
        <v>10064</v>
      </c>
      <c r="J18" s="297" t="s">
        <v>10019</v>
      </c>
      <c r="L18" s="138"/>
    </row>
    <row r="19" spans="1:12" ht="15" x14ac:dyDescent="0.25">
      <c r="A19" s="297" t="s">
        <v>10065</v>
      </c>
      <c r="B19" s="297" t="s">
        <v>10011</v>
      </c>
      <c r="C19" s="297" t="s">
        <v>10012</v>
      </c>
      <c r="D19" s="297" t="s">
        <v>10013</v>
      </c>
      <c r="E19" s="297" t="s">
        <v>10014</v>
      </c>
      <c r="F19" s="297" t="s">
        <v>10066</v>
      </c>
      <c r="G19" s="297" t="s">
        <v>256</v>
      </c>
      <c r="H19" s="297" t="s">
        <v>10017</v>
      </c>
      <c r="I19" s="298" t="s">
        <v>10067</v>
      </c>
      <c r="J19" s="297" t="s">
        <v>10019</v>
      </c>
      <c r="L19" s="138"/>
    </row>
    <row r="20" spans="1:12" ht="15" x14ac:dyDescent="0.25">
      <c r="A20" s="297" t="s">
        <v>10068</v>
      </c>
      <c r="B20" s="297" t="s">
        <v>10011</v>
      </c>
      <c r="C20" s="297" t="s">
        <v>10012</v>
      </c>
      <c r="D20" s="297" t="s">
        <v>10013</v>
      </c>
      <c r="E20" s="297" t="s">
        <v>10014</v>
      </c>
      <c r="F20" s="297" t="s">
        <v>10069</v>
      </c>
      <c r="G20" s="297" t="s">
        <v>256</v>
      </c>
      <c r="H20" s="297" t="s">
        <v>10017</v>
      </c>
      <c r="I20" s="298" t="s">
        <v>10070</v>
      </c>
      <c r="J20" s="297" t="s">
        <v>10019</v>
      </c>
      <c r="L20" s="138"/>
    </row>
    <row r="21" spans="1:12" ht="15" x14ac:dyDescent="0.25">
      <c r="A21" s="297" t="s">
        <v>10071</v>
      </c>
      <c r="B21" s="297" t="s">
        <v>10011</v>
      </c>
      <c r="C21" s="297" t="s">
        <v>10012</v>
      </c>
      <c r="D21" s="297" t="s">
        <v>10013</v>
      </c>
      <c r="E21" s="297" t="s">
        <v>10014</v>
      </c>
      <c r="F21" s="297" t="s">
        <v>10072</v>
      </c>
      <c r="G21" s="297" t="s">
        <v>256</v>
      </c>
      <c r="H21" s="297" t="s">
        <v>10017</v>
      </c>
      <c r="I21" s="298" t="s">
        <v>10073</v>
      </c>
      <c r="J21" s="297" t="s">
        <v>10019</v>
      </c>
      <c r="L21" s="138"/>
    </row>
    <row r="22" spans="1:12" ht="15" x14ac:dyDescent="0.25">
      <c r="A22" s="297" t="s">
        <v>10074</v>
      </c>
      <c r="B22" s="297" t="s">
        <v>10011</v>
      </c>
      <c r="C22" s="297" t="s">
        <v>10012</v>
      </c>
      <c r="D22" s="297" t="s">
        <v>10013</v>
      </c>
      <c r="E22" s="297" t="s">
        <v>10014</v>
      </c>
      <c r="F22" s="297" t="s">
        <v>10075</v>
      </c>
      <c r="G22" s="297" t="s">
        <v>256</v>
      </c>
      <c r="H22" s="297" t="s">
        <v>10017</v>
      </c>
      <c r="I22" s="298" t="s">
        <v>10025</v>
      </c>
      <c r="J22" s="297" t="s">
        <v>10019</v>
      </c>
      <c r="L22" s="138"/>
    </row>
    <row r="23" spans="1:12" ht="15" x14ac:dyDescent="0.25">
      <c r="A23" s="297" t="s">
        <v>10076</v>
      </c>
      <c r="B23" s="297" t="s">
        <v>10011</v>
      </c>
      <c r="C23" s="297" t="s">
        <v>10012</v>
      </c>
      <c r="D23" s="297" t="s">
        <v>10013</v>
      </c>
      <c r="E23" s="297" t="s">
        <v>10014</v>
      </c>
      <c r="F23" s="297" t="s">
        <v>10077</v>
      </c>
      <c r="G23" s="297" t="s">
        <v>256</v>
      </c>
      <c r="H23" s="297" t="s">
        <v>10017</v>
      </c>
      <c r="I23" s="298" t="s">
        <v>10078</v>
      </c>
      <c r="J23" s="297" t="s">
        <v>10019</v>
      </c>
      <c r="L23" s="138"/>
    </row>
    <row r="24" spans="1:12" ht="15" x14ac:dyDescent="0.25">
      <c r="A24" s="297" t="s">
        <v>10079</v>
      </c>
      <c r="B24" s="297" t="s">
        <v>10011</v>
      </c>
      <c r="C24" s="297" t="s">
        <v>10012</v>
      </c>
      <c r="D24" s="297" t="s">
        <v>10013</v>
      </c>
      <c r="E24" s="297" t="s">
        <v>10014</v>
      </c>
      <c r="F24" s="297" t="s">
        <v>10080</v>
      </c>
      <c r="G24" s="297" t="s">
        <v>256</v>
      </c>
      <c r="H24" s="297" t="s">
        <v>10017</v>
      </c>
      <c r="I24" s="298" t="s">
        <v>10081</v>
      </c>
      <c r="J24" s="297" t="s">
        <v>10019</v>
      </c>
    </row>
    <row r="25" spans="1:12" ht="15" x14ac:dyDescent="0.25">
      <c r="A25" s="297" t="s">
        <v>10082</v>
      </c>
      <c r="B25" s="297" t="s">
        <v>10011</v>
      </c>
      <c r="C25" s="297" t="s">
        <v>10012</v>
      </c>
      <c r="D25" s="297" t="s">
        <v>10013</v>
      </c>
      <c r="E25" s="297" t="s">
        <v>10014</v>
      </c>
      <c r="F25" s="297" t="s">
        <v>10083</v>
      </c>
      <c r="G25" s="297" t="s">
        <v>256</v>
      </c>
      <c r="H25" s="297" t="s">
        <v>10017</v>
      </c>
      <c r="I25" s="298" t="s">
        <v>10084</v>
      </c>
      <c r="J25" s="297" t="s">
        <v>10019</v>
      </c>
    </row>
    <row r="26" spans="1:12" ht="15" x14ac:dyDescent="0.25">
      <c r="A26" s="297" t="s">
        <v>10085</v>
      </c>
      <c r="B26" s="297" t="s">
        <v>10011</v>
      </c>
      <c r="C26" s="297" t="s">
        <v>10012</v>
      </c>
      <c r="D26" s="297" t="s">
        <v>10013</v>
      </c>
      <c r="E26" s="297" t="s">
        <v>10014</v>
      </c>
      <c r="F26" s="297" t="s">
        <v>10086</v>
      </c>
      <c r="G26" s="297" t="s">
        <v>256</v>
      </c>
      <c r="H26" s="297" t="s">
        <v>10017</v>
      </c>
      <c r="I26" s="298" t="s">
        <v>10087</v>
      </c>
      <c r="J26" s="297" t="s">
        <v>10019</v>
      </c>
    </row>
    <row r="27" spans="1:12" ht="15" x14ac:dyDescent="0.25">
      <c r="A27" s="297" t="s">
        <v>10088</v>
      </c>
      <c r="B27" s="297" t="s">
        <v>10011</v>
      </c>
      <c r="C27" s="297" t="s">
        <v>10012</v>
      </c>
      <c r="D27" s="297" t="s">
        <v>10013</v>
      </c>
      <c r="E27" s="297" t="s">
        <v>10014</v>
      </c>
      <c r="F27" s="297" t="s">
        <v>10089</v>
      </c>
      <c r="G27" s="297" t="s">
        <v>256</v>
      </c>
      <c r="H27" s="297" t="s">
        <v>10017</v>
      </c>
      <c r="I27" s="298" t="s">
        <v>10090</v>
      </c>
      <c r="J27" s="297" t="s">
        <v>10019</v>
      </c>
    </row>
    <row r="28" spans="1:12" ht="15" x14ac:dyDescent="0.25">
      <c r="A28" s="297" t="s">
        <v>10091</v>
      </c>
      <c r="B28" s="297" t="s">
        <v>10011</v>
      </c>
      <c r="C28" s="297" t="s">
        <v>10012</v>
      </c>
      <c r="D28" s="297" t="s">
        <v>10013</v>
      </c>
      <c r="E28" s="297" t="s">
        <v>10014</v>
      </c>
      <c r="F28" s="297" t="s">
        <v>10092</v>
      </c>
      <c r="G28" s="297" t="s">
        <v>256</v>
      </c>
      <c r="H28" s="297" t="s">
        <v>10017</v>
      </c>
      <c r="I28" s="298" t="s">
        <v>10093</v>
      </c>
      <c r="J28" s="297" t="s">
        <v>10019</v>
      </c>
    </row>
    <row r="29" spans="1:12" ht="15" x14ac:dyDescent="0.25">
      <c r="A29" s="297" t="s">
        <v>10094</v>
      </c>
      <c r="B29" s="297" t="s">
        <v>10011</v>
      </c>
      <c r="C29" s="297" t="s">
        <v>10012</v>
      </c>
      <c r="D29" s="297" t="s">
        <v>10013</v>
      </c>
      <c r="E29" s="297" t="s">
        <v>10014</v>
      </c>
      <c r="F29" s="297" t="s">
        <v>10095</v>
      </c>
      <c r="G29" s="297" t="s">
        <v>256</v>
      </c>
      <c r="H29" s="297" t="s">
        <v>10017</v>
      </c>
      <c r="I29" s="298" t="s">
        <v>10096</v>
      </c>
      <c r="J29" s="297" t="s">
        <v>10019</v>
      </c>
    </row>
    <row r="30" spans="1:12" ht="15" x14ac:dyDescent="0.25">
      <c r="A30" s="297" t="s">
        <v>10097</v>
      </c>
      <c r="B30" s="297" t="s">
        <v>10011</v>
      </c>
      <c r="C30" s="297" t="s">
        <v>10012</v>
      </c>
      <c r="D30" s="297" t="s">
        <v>10013</v>
      </c>
      <c r="E30" s="297" t="s">
        <v>10014</v>
      </c>
      <c r="F30" s="297" t="s">
        <v>10098</v>
      </c>
      <c r="G30" s="297" t="s">
        <v>256</v>
      </c>
      <c r="H30" s="297" t="s">
        <v>10017</v>
      </c>
      <c r="I30" s="298" t="s">
        <v>10099</v>
      </c>
      <c r="J30" s="297" t="s">
        <v>10019</v>
      </c>
    </row>
    <row r="31" spans="1:12" ht="15" x14ac:dyDescent="0.25">
      <c r="A31" s="297" t="s">
        <v>10100</v>
      </c>
      <c r="B31" s="297" t="s">
        <v>10011</v>
      </c>
      <c r="C31" s="297" t="s">
        <v>10012</v>
      </c>
      <c r="D31" s="297" t="s">
        <v>10013</v>
      </c>
      <c r="E31" s="297" t="s">
        <v>10014</v>
      </c>
      <c r="F31" s="297" t="s">
        <v>10101</v>
      </c>
      <c r="G31" s="297" t="s">
        <v>256</v>
      </c>
      <c r="H31" s="297" t="s">
        <v>10017</v>
      </c>
      <c r="I31" s="298" t="s">
        <v>10102</v>
      </c>
      <c r="J31" s="297" t="s">
        <v>10019</v>
      </c>
    </row>
    <row r="32" spans="1:12" ht="15" x14ac:dyDescent="0.25">
      <c r="A32" s="297" t="s">
        <v>10103</v>
      </c>
      <c r="B32" s="297" t="s">
        <v>10011</v>
      </c>
      <c r="C32" s="297" t="s">
        <v>10012</v>
      </c>
      <c r="D32" s="297" t="s">
        <v>10013</v>
      </c>
      <c r="E32" s="297" t="s">
        <v>10014</v>
      </c>
      <c r="F32" s="297" t="s">
        <v>10104</v>
      </c>
      <c r="G32" s="297" t="s">
        <v>256</v>
      </c>
      <c r="H32" s="297" t="s">
        <v>10017</v>
      </c>
      <c r="I32" s="298" t="s">
        <v>10105</v>
      </c>
      <c r="J32" s="297" t="s">
        <v>10019</v>
      </c>
    </row>
    <row r="33" spans="1:10" ht="15" x14ac:dyDescent="0.25">
      <c r="A33" s="297" t="s">
        <v>10106</v>
      </c>
      <c r="B33" s="297" t="s">
        <v>10011</v>
      </c>
      <c r="C33" s="297" t="s">
        <v>10012</v>
      </c>
      <c r="D33" s="297" t="s">
        <v>10013</v>
      </c>
      <c r="E33" s="297" t="s">
        <v>10014</v>
      </c>
      <c r="F33" s="297" t="s">
        <v>10107</v>
      </c>
      <c r="G33" s="297" t="s">
        <v>256</v>
      </c>
      <c r="H33" s="297" t="s">
        <v>10017</v>
      </c>
      <c r="I33" s="298" t="s">
        <v>10108</v>
      </c>
      <c r="J33" s="297" t="s">
        <v>10019</v>
      </c>
    </row>
    <row r="34" spans="1:10" ht="15" x14ac:dyDescent="0.25">
      <c r="A34" s="297" t="s">
        <v>10109</v>
      </c>
      <c r="B34" s="297" t="s">
        <v>10011</v>
      </c>
      <c r="C34" s="297" t="s">
        <v>10012</v>
      </c>
      <c r="D34" s="297" t="s">
        <v>10013</v>
      </c>
      <c r="E34" s="297" t="s">
        <v>10014</v>
      </c>
      <c r="F34" s="297" t="s">
        <v>10110</v>
      </c>
      <c r="G34" s="297" t="s">
        <v>256</v>
      </c>
      <c r="H34" s="297" t="s">
        <v>10017</v>
      </c>
      <c r="I34" s="298" t="s">
        <v>10111</v>
      </c>
      <c r="J34" s="297" t="s">
        <v>10019</v>
      </c>
    </row>
    <row r="35" spans="1:10" ht="15" x14ac:dyDescent="0.25">
      <c r="A35" s="297" t="s">
        <v>10112</v>
      </c>
      <c r="B35" s="297" t="s">
        <v>10011</v>
      </c>
      <c r="C35" s="297" t="s">
        <v>10012</v>
      </c>
      <c r="D35" s="297" t="s">
        <v>10013</v>
      </c>
      <c r="E35" s="297" t="s">
        <v>10014</v>
      </c>
      <c r="F35" s="297" t="s">
        <v>10113</v>
      </c>
      <c r="G35" s="297" t="s">
        <v>223</v>
      </c>
      <c r="H35" s="297" t="s">
        <v>10017</v>
      </c>
      <c r="I35" s="298" t="s">
        <v>10114</v>
      </c>
      <c r="J35" s="297" t="s">
        <v>10019</v>
      </c>
    </row>
    <row r="36" spans="1:10" ht="15" x14ac:dyDescent="0.25">
      <c r="A36" s="297" t="s">
        <v>10115</v>
      </c>
      <c r="B36" s="297" t="s">
        <v>10011</v>
      </c>
      <c r="C36" s="297" t="s">
        <v>10012</v>
      </c>
      <c r="D36" s="297" t="s">
        <v>10013</v>
      </c>
      <c r="E36" s="297" t="s">
        <v>10014</v>
      </c>
      <c r="F36" s="297" t="s">
        <v>10116</v>
      </c>
      <c r="G36" s="297" t="s">
        <v>223</v>
      </c>
      <c r="H36" s="297" t="s">
        <v>10017</v>
      </c>
      <c r="I36" s="298" t="s">
        <v>10117</v>
      </c>
      <c r="J36" s="297" t="s">
        <v>10019</v>
      </c>
    </row>
    <row r="37" spans="1:10" ht="15" x14ac:dyDescent="0.25">
      <c r="A37" s="297" t="s">
        <v>10118</v>
      </c>
      <c r="B37" s="297" t="s">
        <v>10011</v>
      </c>
      <c r="C37" s="297" t="s">
        <v>10012</v>
      </c>
      <c r="D37" s="297" t="s">
        <v>10013</v>
      </c>
      <c r="E37" s="297" t="s">
        <v>10014</v>
      </c>
      <c r="F37" s="297" t="s">
        <v>10119</v>
      </c>
      <c r="G37" s="297" t="s">
        <v>223</v>
      </c>
      <c r="H37" s="297" t="s">
        <v>10017</v>
      </c>
      <c r="I37" s="298" t="s">
        <v>10120</v>
      </c>
      <c r="J37" s="297" t="s">
        <v>10019</v>
      </c>
    </row>
    <row r="38" spans="1:10" ht="15" x14ac:dyDescent="0.25">
      <c r="A38" s="297" t="s">
        <v>10121</v>
      </c>
      <c r="B38" s="297" t="s">
        <v>10011</v>
      </c>
      <c r="C38" s="297" t="s">
        <v>10012</v>
      </c>
      <c r="D38" s="297" t="s">
        <v>10013</v>
      </c>
      <c r="E38" s="297" t="s">
        <v>10014</v>
      </c>
      <c r="F38" s="297" t="s">
        <v>10122</v>
      </c>
      <c r="G38" s="297" t="s">
        <v>223</v>
      </c>
      <c r="H38" s="297" t="s">
        <v>10017</v>
      </c>
      <c r="I38" s="298" t="s">
        <v>10123</v>
      </c>
      <c r="J38" s="297" t="s">
        <v>10019</v>
      </c>
    </row>
    <row r="39" spans="1:10" ht="15" x14ac:dyDescent="0.25">
      <c r="A39" s="297" t="s">
        <v>10124</v>
      </c>
      <c r="B39" s="297" t="s">
        <v>10011</v>
      </c>
      <c r="C39" s="297" t="s">
        <v>10012</v>
      </c>
      <c r="D39" s="297" t="s">
        <v>10013</v>
      </c>
      <c r="E39" s="297" t="s">
        <v>10014</v>
      </c>
      <c r="F39" s="297" t="s">
        <v>10125</v>
      </c>
      <c r="G39" s="297" t="s">
        <v>223</v>
      </c>
      <c r="H39" s="297" t="s">
        <v>10017</v>
      </c>
      <c r="I39" s="298" t="s">
        <v>10126</v>
      </c>
      <c r="J39" s="297" t="s">
        <v>10019</v>
      </c>
    </row>
    <row r="40" spans="1:10" ht="15" x14ac:dyDescent="0.25">
      <c r="A40" s="297" t="s">
        <v>10127</v>
      </c>
      <c r="B40" s="297" t="s">
        <v>10011</v>
      </c>
      <c r="C40" s="297" t="s">
        <v>10012</v>
      </c>
      <c r="D40" s="297" t="s">
        <v>10013</v>
      </c>
      <c r="E40" s="297" t="s">
        <v>10014</v>
      </c>
      <c r="F40" s="297" t="s">
        <v>10128</v>
      </c>
      <c r="G40" s="297" t="s">
        <v>223</v>
      </c>
      <c r="H40" s="297" t="s">
        <v>10017</v>
      </c>
      <c r="I40" s="298" t="s">
        <v>10129</v>
      </c>
      <c r="J40" s="297" t="s">
        <v>10019</v>
      </c>
    </row>
    <row r="41" spans="1:10" ht="15" x14ac:dyDescent="0.25">
      <c r="A41" s="297" t="s">
        <v>10130</v>
      </c>
      <c r="B41" s="297" t="s">
        <v>10011</v>
      </c>
      <c r="C41" s="297" t="s">
        <v>10012</v>
      </c>
      <c r="D41" s="297" t="s">
        <v>10013</v>
      </c>
      <c r="E41" s="297" t="s">
        <v>10014</v>
      </c>
      <c r="F41" s="297" t="s">
        <v>10131</v>
      </c>
      <c r="G41" s="297" t="s">
        <v>223</v>
      </c>
      <c r="H41" s="297" t="s">
        <v>10017</v>
      </c>
      <c r="I41" s="298" t="s">
        <v>10132</v>
      </c>
      <c r="J41" s="297" t="s">
        <v>10019</v>
      </c>
    </row>
    <row r="42" spans="1:10" ht="15" x14ac:dyDescent="0.25">
      <c r="A42" s="297" t="s">
        <v>10133</v>
      </c>
      <c r="B42" s="297" t="s">
        <v>10011</v>
      </c>
      <c r="C42" s="297" t="s">
        <v>10012</v>
      </c>
      <c r="D42" s="297" t="s">
        <v>10013</v>
      </c>
      <c r="E42" s="297" t="s">
        <v>10014</v>
      </c>
      <c r="F42" s="297" t="s">
        <v>10134</v>
      </c>
      <c r="G42" s="297" t="s">
        <v>223</v>
      </c>
      <c r="H42" s="297" t="s">
        <v>10017</v>
      </c>
      <c r="I42" s="298" t="s">
        <v>10135</v>
      </c>
      <c r="J42" s="297" t="s">
        <v>10019</v>
      </c>
    </row>
    <row r="43" spans="1:10" ht="15" x14ac:dyDescent="0.25">
      <c r="A43" s="297" t="s">
        <v>10136</v>
      </c>
      <c r="B43" s="297" t="s">
        <v>10011</v>
      </c>
      <c r="C43" s="297" t="s">
        <v>10012</v>
      </c>
      <c r="D43" s="297" t="s">
        <v>10013</v>
      </c>
      <c r="E43" s="297" t="s">
        <v>10014</v>
      </c>
      <c r="F43" s="297" t="s">
        <v>10137</v>
      </c>
      <c r="G43" s="297" t="s">
        <v>223</v>
      </c>
      <c r="H43" s="297" t="s">
        <v>10017</v>
      </c>
      <c r="I43" s="298" t="s">
        <v>10138</v>
      </c>
      <c r="J43" s="297" t="s">
        <v>10019</v>
      </c>
    </row>
    <row r="44" spans="1:10" ht="15" x14ac:dyDescent="0.25">
      <c r="A44" s="297" t="s">
        <v>10139</v>
      </c>
      <c r="B44" s="297" t="s">
        <v>10011</v>
      </c>
      <c r="C44" s="297" t="s">
        <v>10012</v>
      </c>
      <c r="D44" s="297" t="s">
        <v>10013</v>
      </c>
      <c r="E44" s="297" t="s">
        <v>10014</v>
      </c>
      <c r="F44" s="297" t="s">
        <v>10140</v>
      </c>
      <c r="G44" s="297" t="s">
        <v>223</v>
      </c>
      <c r="H44" s="297" t="s">
        <v>10017</v>
      </c>
      <c r="I44" s="298" t="s">
        <v>10141</v>
      </c>
      <c r="J44" s="297" t="s">
        <v>10019</v>
      </c>
    </row>
    <row r="45" spans="1:10" ht="15" x14ac:dyDescent="0.25">
      <c r="A45" s="297" t="s">
        <v>10142</v>
      </c>
      <c r="B45" s="297" t="s">
        <v>10011</v>
      </c>
      <c r="C45" s="297" t="s">
        <v>10012</v>
      </c>
      <c r="D45" s="297" t="s">
        <v>10013</v>
      </c>
      <c r="E45" s="297" t="s">
        <v>10014</v>
      </c>
      <c r="F45" s="297" t="s">
        <v>10143</v>
      </c>
      <c r="G45" s="297" t="s">
        <v>223</v>
      </c>
      <c r="H45" s="297" t="s">
        <v>10017</v>
      </c>
      <c r="I45" s="298" t="s">
        <v>10144</v>
      </c>
      <c r="J45" s="297" t="s">
        <v>10019</v>
      </c>
    </row>
    <row r="46" spans="1:10" ht="15" x14ac:dyDescent="0.25">
      <c r="A46" s="297" t="s">
        <v>10145</v>
      </c>
      <c r="B46" s="297" t="s">
        <v>10011</v>
      </c>
      <c r="C46" s="297" t="s">
        <v>10012</v>
      </c>
      <c r="D46" s="297" t="s">
        <v>10013</v>
      </c>
      <c r="E46" s="297" t="s">
        <v>10014</v>
      </c>
      <c r="F46" s="297" t="s">
        <v>10146</v>
      </c>
      <c r="G46" s="297" t="s">
        <v>223</v>
      </c>
      <c r="H46" s="297" t="s">
        <v>10017</v>
      </c>
      <c r="I46" s="298" t="s">
        <v>10147</v>
      </c>
      <c r="J46" s="297" t="s">
        <v>10019</v>
      </c>
    </row>
    <row r="47" spans="1:10" ht="15" x14ac:dyDescent="0.25">
      <c r="A47" s="297" t="s">
        <v>10148</v>
      </c>
      <c r="B47" s="297" t="s">
        <v>10011</v>
      </c>
      <c r="C47" s="297" t="s">
        <v>10012</v>
      </c>
      <c r="D47" s="297" t="s">
        <v>10013</v>
      </c>
      <c r="E47" s="297" t="s">
        <v>10014</v>
      </c>
      <c r="F47" s="297" t="s">
        <v>10149</v>
      </c>
      <c r="G47" s="297" t="s">
        <v>223</v>
      </c>
      <c r="H47" s="297" t="s">
        <v>10017</v>
      </c>
      <c r="I47" s="298" t="s">
        <v>10150</v>
      </c>
      <c r="J47" s="297" t="s">
        <v>10019</v>
      </c>
    </row>
    <row r="48" spans="1:10" ht="15" x14ac:dyDescent="0.25">
      <c r="A48" s="297" t="s">
        <v>10151</v>
      </c>
      <c r="B48" s="297" t="s">
        <v>10011</v>
      </c>
      <c r="C48" s="297" t="s">
        <v>10012</v>
      </c>
      <c r="D48" s="297" t="s">
        <v>10013</v>
      </c>
      <c r="E48" s="297" t="s">
        <v>10014</v>
      </c>
      <c r="F48" s="297" t="s">
        <v>10152</v>
      </c>
      <c r="G48" s="297" t="s">
        <v>223</v>
      </c>
      <c r="H48" s="297" t="s">
        <v>10017</v>
      </c>
      <c r="I48" s="298" t="s">
        <v>10153</v>
      </c>
      <c r="J48" s="297" t="s">
        <v>10019</v>
      </c>
    </row>
    <row r="49" spans="1:10" ht="15" x14ac:dyDescent="0.25">
      <c r="A49" s="297" t="s">
        <v>10154</v>
      </c>
      <c r="B49" s="297" t="s">
        <v>10011</v>
      </c>
      <c r="C49" s="297" t="s">
        <v>10012</v>
      </c>
      <c r="D49" s="297" t="s">
        <v>10013</v>
      </c>
      <c r="E49" s="297" t="s">
        <v>10014</v>
      </c>
      <c r="F49" s="297" t="s">
        <v>10155</v>
      </c>
      <c r="G49" s="297" t="s">
        <v>223</v>
      </c>
      <c r="H49" s="297" t="s">
        <v>10017</v>
      </c>
      <c r="I49" s="298" t="s">
        <v>10156</v>
      </c>
      <c r="J49" s="297" t="s">
        <v>10019</v>
      </c>
    </row>
    <row r="50" spans="1:10" ht="15" x14ac:dyDescent="0.25">
      <c r="A50" s="297" t="s">
        <v>10157</v>
      </c>
      <c r="B50" s="297" t="s">
        <v>10011</v>
      </c>
      <c r="C50" s="297" t="s">
        <v>10012</v>
      </c>
      <c r="D50" s="297" t="s">
        <v>10013</v>
      </c>
      <c r="E50" s="297" t="s">
        <v>10014</v>
      </c>
      <c r="F50" s="297" t="s">
        <v>10158</v>
      </c>
      <c r="G50" s="297" t="s">
        <v>223</v>
      </c>
      <c r="H50" s="297" t="s">
        <v>10017</v>
      </c>
      <c r="I50" s="298" t="s">
        <v>10159</v>
      </c>
      <c r="J50" s="297" t="s">
        <v>10019</v>
      </c>
    </row>
    <row r="51" spans="1:10" ht="15" x14ac:dyDescent="0.25">
      <c r="A51" s="297" t="s">
        <v>10160</v>
      </c>
      <c r="B51" s="297" t="s">
        <v>10011</v>
      </c>
      <c r="C51" s="297" t="s">
        <v>10012</v>
      </c>
      <c r="D51" s="297" t="s">
        <v>10013</v>
      </c>
      <c r="E51" s="297" t="s">
        <v>10014</v>
      </c>
      <c r="F51" s="297" t="s">
        <v>10161</v>
      </c>
      <c r="G51" s="297" t="s">
        <v>223</v>
      </c>
      <c r="H51" s="297" t="s">
        <v>10017</v>
      </c>
      <c r="I51" s="298" t="s">
        <v>10162</v>
      </c>
      <c r="J51" s="297" t="s">
        <v>10019</v>
      </c>
    </row>
    <row r="52" spans="1:10" ht="15" x14ac:dyDescent="0.25">
      <c r="A52" s="297" t="s">
        <v>10163</v>
      </c>
      <c r="B52" s="297" t="s">
        <v>10011</v>
      </c>
      <c r="C52" s="297" t="s">
        <v>10012</v>
      </c>
      <c r="D52" s="297" t="s">
        <v>10013</v>
      </c>
      <c r="E52" s="297" t="s">
        <v>10014</v>
      </c>
      <c r="F52" s="297" t="s">
        <v>10164</v>
      </c>
      <c r="G52" s="297" t="s">
        <v>223</v>
      </c>
      <c r="H52" s="297" t="s">
        <v>10017</v>
      </c>
      <c r="I52" s="298" t="s">
        <v>10165</v>
      </c>
      <c r="J52" s="297" t="s">
        <v>10019</v>
      </c>
    </row>
    <row r="53" spans="1:10" ht="15" x14ac:dyDescent="0.25">
      <c r="A53" s="297" t="s">
        <v>10166</v>
      </c>
      <c r="B53" s="297" t="s">
        <v>10011</v>
      </c>
      <c r="C53" s="297" t="s">
        <v>10012</v>
      </c>
      <c r="D53" s="297" t="s">
        <v>10013</v>
      </c>
      <c r="E53" s="297" t="s">
        <v>10014</v>
      </c>
      <c r="F53" s="297" t="s">
        <v>10167</v>
      </c>
      <c r="G53" s="297" t="s">
        <v>223</v>
      </c>
      <c r="H53" s="297" t="s">
        <v>10017</v>
      </c>
      <c r="I53" s="298" t="s">
        <v>10168</v>
      </c>
      <c r="J53" s="297" t="s">
        <v>10019</v>
      </c>
    </row>
    <row r="54" spans="1:10" ht="15" x14ac:dyDescent="0.25">
      <c r="A54" s="297" t="s">
        <v>10169</v>
      </c>
      <c r="B54" s="297" t="s">
        <v>10011</v>
      </c>
      <c r="C54" s="297" t="s">
        <v>10012</v>
      </c>
      <c r="D54" s="297" t="s">
        <v>10013</v>
      </c>
      <c r="E54" s="297" t="s">
        <v>10014</v>
      </c>
      <c r="F54" s="297" t="s">
        <v>10170</v>
      </c>
      <c r="G54" s="297" t="s">
        <v>223</v>
      </c>
      <c r="H54" s="297" t="s">
        <v>10017</v>
      </c>
      <c r="I54" s="298" t="s">
        <v>10171</v>
      </c>
      <c r="J54" s="297" t="s">
        <v>10019</v>
      </c>
    </row>
    <row r="55" spans="1:10" ht="15" x14ac:dyDescent="0.25">
      <c r="A55" s="297" t="s">
        <v>10172</v>
      </c>
      <c r="B55" s="297" t="s">
        <v>10011</v>
      </c>
      <c r="C55" s="297" t="s">
        <v>10012</v>
      </c>
      <c r="D55" s="297" t="s">
        <v>10013</v>
      </c>
      <c r="E55" s="297" t="s">
        <v>10014</v>
      </c>
      <c r="F55" s="297" t="s">
        <v>10173</v>
      </c>
      <c r="G55" s="297" t="s">
        <v>223</v>
      </c>
      <c r="H55" s="297" t="s">
        <v>10017</v>
      </c>
      <c r="I55" s="298" t="s">
        <v>10174</v>
      </c>
      <c r="J55" s="297" t="s">
        <v>10019</v>
      </c>
    </row>
    <row r="56" spans="1:10" ht="15" x14ac:dyDescent="0.25">
      <c r="A56" s="297" t="s">
        <v>10175</v>
      </c>
      <c r="B56" s="297" t="s">
        <v>10011</v>
      </c>
      <c r="C56" s="297" t="s">
        <v>10012</v>
      </c>
      <c r="D56" s="297" t="s">
        <v>10013</v>
      </c>
      <c r="E56" s="297" t="s">
        <v>10014</v>
      </c>
      <c r="F56" s="297" t="s">
        <v>10176</v>
      </c>
      <c r="G56" s="297" t="s">
        <v>223</v>
      </c>
      <c r="H56" s="297" t="s">
        <v>10017</v>
      </c>
      <c r="I56" s="298" t="s">
        <v>10177</v>
      </c>
      <c r="J56" s="297" t="s">
        <v>10019</v>
      </c>
    </row>
    <row r="57" spans="1:10" ht="15" x14ac:dyDescent="0.25">
      <c r="A57" s="297" t="s">
        <v>10178</v>
      </c>
      <c r="B57" s="297" t="s">
        <v>10011</v>
      </c>
      <c r="C57" s="297" t="s">
        <v>10012</v>
      </c>
      <c r="D57" s="297" t="s">
        <v>10013</v>
      </c>
      <c r="E57" s="297" t="s">
        <v>10014</v>
      </c>
      <c r="F57" s="297" t="s">
        <v>10179</v>
      </c>
      <c r="G57" s="297" t="s">
        <v>223</v>
      </c>
      <c r="H57" s="297" t="s">
        <v>10017</v>
      </c>
      <c r="I57" s="298" t="s">
        <v>10180</v>
      </c>
      <c r="J57" s="297" t="s">
        <v>10019</v>
      </c>
    </row>
    <row r="58" spans="1:10" ht="15" x14ac:dyDescent="0.25">
      <c r="A58" s="297" t="s">
        <v>10181</v>
      </c>
      <c r="B58" s="297" t="s">
        <v>10011</v>
      </c>
      <c r="C58" s="297" t="s">
        <v>10012</v>
      </c>
      <c r="D58" s="297" t="s">
        <v>10013</v>
      </c>
      <c r="E58" s="297" t="s">
        <v>10014</v>
      </c>
      <c r="F58" s="297" t="s">
        <v>10182</v>
      </c>
      <c r="G58" s="297" t="s">
        <v>223</v>
      </c>
      <c r="H58" s="297" t="s">
        <v>10017</v>
      </c>
      <c r="I58" s="298" t="s">
        <v>10183</v>
      </c>
      <c r="J58" s="297" t="s">
        <v>10019</v>
      </c>
    </row>
    <row r="59" spans="1:10" ht="15" x14ac:dyDescent="0.25">
      <c r="A59" s="297" t="s">
        <v>10184</v>
      </c>
      <c r="B59" s="297" t="s">
        <v>10011</v>
      </c>
      <c r="C59" s="297" t="s">
        <v>10012</v>
      </c>
      <c r="D59" s="297" t="s">
        <v>10013</v>
      </c>
      <c r="E59" s="297" t="s">
        <v>10014</v>
      </c>
      <c r="F59" s="297" t="s">
        <v>10185</v>
      </c>
      <c r="G59" s="297" t="s">
        <v>223</v>
      </c>
      <c r="H59" s="297" t="s">
        <v>10017</v>
      </c>
      <c r="I59" s="298" t="s">
        <v>10186</v>
      </c>
      <c r="J59" s="297" t="s">
        <v>10019</v>
      </c>
    </row>
    <row r="60" spans="1:10" ht="15" x14ac:dyDescent="0.25">
      <c r="A60" s="297" t="s">
        <v>10187</v>
      </c>
      <c r="B60" s="297" t="s">
        <v>10011</v>
      </c>
      <c r="C60" s="297" t="s">
        <v>10012</v>
      </c>
      <c r="D60" s="297" t="s">
        <v>10013</v>
      </c>
      <c r="E60" s="297" t="s">
        <v>10014</v>
      </c>
      <c r="F60" s="297" t="s">
        <v>10188</v>
      </c>
      <c r="G60" s="297" t="s">
        <v>223</v>
      </c>
      <c r="H60" s="297" t="s">
        <v>10017</v>
      </c>
      <c r="I60" s="298" t="s">
        <v>10189</v>
      </c>
      <c r="J60" s="297" t="s">
        <v>10019</v>
      </c>
    </row>
    <row r="61" spans="1:10" ht="15" x14ac:dyDescent="0.25">
      <c r="A61" s="297" t="s">
        <v>10190</v>
      </c>
      <c r="B61" s="297" t="s">
        <v>10011</v>
      </c>
      <c r="C61" s="297" t="s">
        <v>10012</v>
      </c>
      <c r="D61" s="297" t="s">
        <v>10013</v>
      </c>
      <c r="E61" s="297" t="s">
        <v>10014</v>
      </c>
      <c r="F61" s="297" t="s">
        <v>10191</v>
      </c>
      <c r="G61" s="297" t="s">
        <v>223</v>
      </c>
      <c r="H61" s="297" t="s">
        <v>10017</v>
      </c>
      <c r="I61" s="298" t="s">
        <v>10192</v>
      </c>
      <c r="J61" s="297" t="s">
        <v>10019</v>
      </c>
    </row>
    <row r="62" spans="1:10" ht="15" x14ac:dyDescent="0.25">
      <c r="A62" s="297" t="s">
        <v>10193</v>
      </c>
      <c r="B62" s="297" t="s">
        <v>10011</v>
      </c>
      <c r="C62" s="297" t="s">
        <v>10012</v>
      </c>
      <c r="D62" s="297" t="s">
        <v>10013</v>
      </c>
      <c r="E62" s="297" t="s">
        <v>10014</v>
      </c>
      <c r="F62" s="297" t="s">
        <v>10194</v>
      </c>
      <c r="G62" s="297" t="s">
        <v>223</v>
      </c>
      <c r="H62" s="297" t="s">
        <v>10017</v>
      </c>
      <c r="I62" s="298" t="s">
        <v>10195</v>
      </c>
      <c r="J62" s="297" t="s">
        <v>10019</v>
      </c>
    </row>
    <row r="63" spans="1:10" ht="15" x14ac:dyDescent="0.25">
      <c r="A63" s="297" t="s">
        <v>10196</v>
      </c>
      <c r="B63" s="297" t="s">
        <v>10011</v>
      </c>
      <c r="C63" s="297" t="s">
        <v>10012</v>
      </c>
      <c r="D63" s="297" t="s">
        <v>10013</v>
      </c>
      <c r="E63" s="297" t="s">
        <v>10014</v>
      </c>
      <c r="F63" s="297" t="s">
        <v>10197</v>
      </c>
      <c r="G63" s="297" t="s">
        <v>223</v>
      </c>
      <c r="H63" s="297" t="s">
        <v>10017</v>
      </c>
      <c r="I63" s="298" t="s">
        <v>10198</v>
      </c>
      <c r="J63" s="297" t="s">
        <v>10019</v>
      </c>
    </row>
    <row r="64" spans="1:10" ht="15" x14ac:dyDescent="0.25">
      <c r="A64" s="297" t="s">
        <v>10199</v>
      </c>
      <c r="B64" s="297" t="s">
        <v>10011</v>
      </c>
      <c r="C64" s="297" t="s">
        <v>10012</v>
      </c>
      <c r="D64" s="297" t="s">
        <v>10013</v>
      </c>
      <c r="E64" s="297" t="s">
        <v>10014</v>
      </c>
      <c r="F64" s="297" t="s">
        <v>10200</v>
      </c>
      <c r="G64" s="297" t="s">
        <v>223</v>
      </c>
      <c r="H64" s="297" t="s">
        <v>10017</v>
      </c>
      <c r="I64" s="298" t="s">
        <v>10201</v>
      </c>
      <c r="J64" s="297" t="s">
        <v>10019</v>
      </c>
    </row>
    <row r="65" spans="1:10" ht="15" x14ac:dyDescent="0.25">
      <c r="A65" s="297" t="s">
        <v>10202</v>
      </c>
      <c r="B65" s="297" t="s">
        <v>10011</v>
      </c>
      <c r="C65" s="297" t="s">
        <v>10012</v>
      </c>
      <c r="D65" s="297" t="s">
        <v>10013</v>
      </c>
      <c r="E65" s="297" t="s">
        <v>10014</v>
      </c>
      <c r="F65" s="297" t="s">
        <v>10203</v>
      </c>
      <c r="G65" s="297" t="s">
        <v>223</v>
      </c>
      <c r="H65" s="297" t="s">
        <v>10017</v>
      </c>
      <c r="I65" s="298" t="s">
        <v>10204</v>
      </c>
      <c r="J65" s="297" t="s">
        <v>10019</v>
      </c>
    </row>
    <row r="66" spans="1:10" ht="15" x14ac:dyDescent="0.25">
      <c r="A66" s="297" t="s">
        <v>10205</v>
      </c>
      <c r="B66" s="297" t="s">
        <v>10011</v>
      </c>
      <c r="C66" s="297" t="s">
        <v>10012</v>
      </c>
      <c r="D66" s="297" t="s">
        <v>10013</v>
      </c>
      <c r="E66" s="297" t="s">
        <v>10014</v>
      </c>
      <c r="F66" s="297" t="s">
        <v>10206</v>
      </c>
      <c r="G66" s="297" t="s">
        <v>223</v>
      </c>
      <c r="H66" s="297" t="s">
        <v>10017</v>
      </c>
      <c r="I66" s="298" t="s">
        <v>10207</v>
      </c>
      <c r="J66" s="297" t="s">
        <v>10019</v>
      </c>
    </row>
    <row r="67" spans="1:10" ht="15" x14ac:dyDescent="0.25">
      <c r="A67" s="297" t="s">
        <v>10208</v>
      </c>
      <c r="B67" s="297" t="s">
        <v>10011</v>
      </c>
      <c r="C67" s="297" t="s">
        <v>10012</v>
      </c>
      <c r="D67" s="297" t="s">
        <v>10013</v>
      </c>
      <c r="E67" s="297" t="s">
        <v>10014</v>
      </c>
      <c r="F67" s="297" t="s">
        <v>10209</v>
      </c>
      <c r="G67" s="297" t="s">
        <v>223</v>
      </c>
      <c r="H67" s="297" t="s">
        <v>10017</v>
      </c>
      <c r="I67" s="298" t="s">
        <v>10210</v>
      </c>
      <c r="J67" s="297" t="s">
        <v>10019</v>
      </c>
    </row>
    <row r="68" spans="1:10" ht="15" x14ac:dyDescent="0.25">
      <c r="A68" s="297" t="s">
        <v>10211</v>
      </c>
      <c r="B68" s="297" t="s">
        <v>10011</v>
      </c>
      <c r="C68" s="297" t="s">
        <v>10012</v>
      </c>
      <c r="D68" s="297" t="s">
        <v>10013</v>
      </c>
      <c r="E68" s="297" t="s">
        <v>10014</v>
      </c>
      <c r="F68" s="297" t="s">
        <v>10212</v>
      </c>
      <c r="G68" s="297" t="s">
        <v>223</v>
      </c>
      <c r="H68" s="297" t="s">
        <v>10017</v>
      </c>
      <c r="I68" s="298" t="s">
        <v>10213</v>
      </c>
      <c r="J68" s="297" t="s">
        <v>10019</v>
      </c>
    </row>
    <row r="69" spans="1:10" ht="15" x14ac:dyDescent="0.25">
      <c r="A69" s="297" t="s">
        <v>10214</v>
      </c>
      <c r="B69" s="297" t="s">
        <v>10011</v>
      </c>
      <c r="C69" s="297" t="s">
        <v>10012</v>
      </c>
      <c r="D69" s="297" t="s">
        <v>10013</v>
      </c>
      <c r="E69" s="297" t="s">
        <v>10014</v>
      </c>
      <c r="F69" s="297" t="s">
        <v>10215</v>
      </c>
      <c r="G69" s="297" t="s">
        <v>223</v>
      </c>
      <c r="H69" s="297" t="s">
        <v>10017</v>
      </c>
      <c r="I69" s="298" t="s">
        <v>10216</v>
      </c>
      <c r="J69" s="297" t="s">
        <v>10019</v>
      </c>
    </row>
    <row r="70" spans="1:10" ht="15" x14ac:dyDescent="0.25">
      <c r="A70" s="297" t="s">
        <v>10217</v>
      </c>
      <c r="B70" s="297" t="s">
        <v>10011</v>
      </c>
      <c r="C70" s="297" t="s">
        <v>10012</v>
      </c>
      <c r="D70" s="297" t="s">
        <v>10013</v>
      </c>
      <c r="E70" s="297" t="s">
        <v>10014</v>
      </c>
      <c r="F70" s="297" t="s">
        <v>10218</v>
      </c>
      <c r="G70" s="297" t="s">
        <v>223</v>
      </c>
      <c r="H70" s="297" t="s">
        <v>10017</v>
      </c>
      <c r="I70" s="298" t="s">
        <v>10219</v>
      </c>
      <c r="J70" s="297" t="s">
        <v>10019</v>
      </c>
    </row>
    <row r="71" spans="1:10" ht="15" x14ac:dyDescent="0.25">
      <c r="A71" s="297" t="s">
        <v>10220</v>
      </c>
      <c r="B71" s="297" t="s">
        <v>10011</v>
      </c>
      <c r="C71" s="297" t="s">
        <v>10012</v>
      </c>
      <c r="D71" s="297" t="s">
        <v>10013</v>
      </c>
      <c r="E71" s="297" t="s">
        <v>10014</v>
      </c>
      <c r="F71" s="297" t="s">
        <v>10221</v>
      </c>
      <c r="G71" s="297" t="s">
        <v>223</v>
      </c>
      <c r="H71" s="297" t="s">
        <v>10017</v>
      </c>
      <c r="I71" s="298" t="s">
        <v>10222</v>
      </c>
      <c r="J71" s="297" t="s">
        <v>10019</v>
      </c>
    </row>
    <row r="72" spans="1:10" ht="15" x14ac:dyDescent="0.25">
      <c r="A72" s="297" t="s">
        <v>10223</v>
      </c>
      <c r="B72" s="297" t="s">
        <v>10011</v>
      </c>
      <c r="C72" s="297" t="s">
        <v>10012</v>
      </c>
      <c r="D72" s="297" t="s">
        <v>10013</v>
      </c>
      <c r="E72" s="297" t="s">
        <v>10014</v>
      </c>
      <c r="F72" s="297" t="s">
        <v>10224</v>
      </c>
      <c r="G72" s="297" t="s">
        <v>223</v>
      </c>
      <c r="H72" s="297" t="s">
        <v>10017</v>
      </c>
      <c r="I72" s="298" t="s">
        <v>10225</v>
      </c>
      <c r="J72" s="297" t="s">
        <v>10019</v>
      </c>
    </row>
    <row r="73" spans="1:10" ht="15" x14ac:dyDescent="0.25">
      <c r="A73" s="297" t="s">
        <v>10226</v>
      </c>
      <c r="B73" s="297" t="s">
        <v>10011</v>
      </c>
      <c r="C73" s="297" t="s">
        <v>10012</v>
      </c>
      <c r="D73" s="297" t="s">
        <v>10013</v>
      </c>
      <c r="E73" s="297" t="s">
        <v>10014</v>
      </c>
      <c r="F73" s="297" t="s">
        <v>10227</v>
      </c>
      <c r="G73" s="297" t="s">
        <v>223</v>
      </c>
      <c r="H73" s="297" t="s">
        <v>10017</v>
      </c>
      <c r="I73" s="298" t="s">
        <v>10228</v>
      </c>
      <c r="J73" s="297" t="s">
        <v>10019</v>
      </c>
    </row>
    <row r="74" spans="1:10" ht="15" x14ac:dyDescent="0.25">
      <c r="A74" s="297" t="s">
        <v>10229</v>
      </c>
      <c r="B74" s="297" t="s">
        <v>10011</v>
      </c>
      <c r="C74" s="297" t="s">
        <v>10012</v>
      </c>
      <c r="D74" s="297" t="s">
        <v>10013</v>
      </c>
      <c r="E74" s="297" t="s">
        <v>10014</v>
      </c>
      <c r="F74" s="297" t="s">
        <v>10230</v>
      </c>
      <c r="G74" s="297" t="s">
        <v>223</v>
      </c>
      <c r="H74" s="297" t="s">
        <v>10017</v>
      </c>
      <c r="I74" s="298" t="s">
        <v>10231</v>
      </c>
      <c r="J74" s="297" t="s">
        <v>10019</v>
      </c>
    </row>
    <row r="75" spans="1:10" ht="15" x14ac:dyDescent="0.25">
      <c r="A75" s="297" t="s">
        <v>10232</v>
      </c>
      <c r="B75" s="297" t="s">
        <v>10011</v>
      </c>
      <c r="C75" s="297" t="s">
        <v>10012</v>
      </c>
      <c r="D75" s="297" t="s">
        <v>10013</v>
      </c>
      <c r="E75" s="297" t="s">
        <v>10014</v>
      </c>
      <c r="F75" s="297" t="s">
        <v>10233</v>
      </c>
      <c r="G75" s="297" t="s">
        <v>223</v>
      </c>
      <c r="H75" s="297" t="s">
        <v>10017</v>
      </c>
      <c r="I75" s="298" t="s">
        <v>10234</v>
      </c>
      <c r="J75" s="297" t="s">
        <v>10019</v>
      </c>
    </row>
    <row r="76" spans="1:10" ht="15" x14ac:dyDescent="0.25">
      <c r="A76" s="297" t="s">
        <v>10235</v>
      </c>
      <c r="B76" s="297" t="s">
        <v>10011</v>
      </c>
      <c r="C76" s="297" t="s">
        <v>10012</v>
      </c>
      <c r="D76" s="297" t="s">
        <v>10013</v>
      </c>
      <c r="E76" s="297" t="s">
        <v>10014</v>
      </c>
      <c r="F76" s="297" t="s">
        <v>10236</v>
      </c>
      <c r="G76" s="297" t="s">
        <v>223</v>
      </c>
      <c r="H76" s="297" t="s">
        <v>10017</v>
      </c>
      <c r="I76" s="298" t="s">
        <v>10237</v>
      </c>
      <c r="J76" s="297" t="s">
        <v>10019</v>
      </c>
    </row>
    <row r="77" spans="1:10" ht="15" x14ac:dyDescent="0.25">
      <c r="A77" s="297" t="s">
        <v>10238</v>
      </c>
      <c r="B77" s="297" t="s">
        <v>10011</v>
      </c>
      <c r="C77" s="297" t="s">
        <v>10012</v>
      </c>
      <c r="D77" s="297" t="s">
        <v>10013</v>
      </c>
      <c r="E77" s="297" t="s">
        <v>10014</v>
      </c>
      <c r="F77" s="297" t="s">
        <v>10239</v>
      </c>
      <c r="G77" s="297" t="s">
        <v>223</v>
      </c>
      <c r="H77" s="297" t="s">
        <v>10017</v>
      </c>
      <c r="I77" s="298" t="s">
        <v>10240</v>
      </c>
      <c r="J77" s="297" t="s">
        <v>10019</v>
      </c>
    </row>
    <row r="78" spans="1:10" ht="15" x14ac:dyDescent="0.25">
      <c r="A78" s="297" t="s">
        <v>10241</v>
      </c>
      <c r="B78" s="297" t="s">
        <v>10011</v>
      </c>
      <c r="C78" s="297" t="s">
        <v>10012</v>
      </c>
      <c r="D78" s="297" t="s">
        <v>10013</v>
      </c>
      <c r="E78" s="297" t="s">
        <v>10014</v>
      </c>
      <c r="F78" s="297" t="s">
        <v>10242</v>
      </c>
      <c r="G78" s="297" t="s">
        <v>223</v>
      </c>
      <c r="H78" s="297" t="s">
        <v>10017</v>
      </c>
      <c r="I78" s="298" t="s">
        <v>10243</v>
      </c>
      <c r="J78" s="297" t="s">
        <v>10019</v>
      </c>
    </row>
    <row r="79" spans="1:10" ht="15" x14ac:dyDescent="0.25">
      <c r="A79" s="297" t="s">
        <v>10244</v>
      </c>
      <c r="B79" s="297" t="s">
        <v>10011</v>
      </c>
      <c r="C79" s="297" t="s">
        <v>10012</v>
      </c>
      <c r="D79" s="297" t="s">
        <v>10013</v>
      </c>
      <c r="E79" s="297" t="s">
        <v>10014</v>
      </c>
      <c r="F79" s="297" t="s">
        <v>10245</v>
      </c>
      <c r="G79" s="297" t="s">
        <v>223</v>
      </c>
      <c r="H79" s="297" t="s">
        <v>10017</v>
      </c>
      <c r="I79" s="298" t="s">
        <v>10246</v>
      </c>
      <c r="J79" s="297" t="s">
        <v>10019</v>
      </c>
    </row>
    <row r="80" spans="1:10" ht="15" x14ac:dyDescent="0.25">
      <c r="A80" s="297" t="s">
        <v>10247</v>
      </c>
      <c r="B80" s="297" t="s">
        <v>10011</v>
      </c>
      <c r="C80" s="297" t="s">
        <v>10012</v>
      </c>
      <c r="D80" s="297" t="s">
        <v>10013</v>
      </c>
      <c r="E80" s="297" t="s">
        <v>10014</v>
      </c>
      <c r="F80" s="297" t="s">
        <v>10248</v>
      </c>
      <c r="G80" s="297" t="s">
        <v>223</v>
      </c>
      <c r="H80" s="297" t="s">
        <v>10017</v>
      </c>
      <c r="I80" s="298" t="s">
        <v>10249</v>
      </c>
      <c r="J80" s="297" t="s">
        <v>10019</v>
      </c>
    </row>
    <row r="81" spans="1:10" ht="15" x14ac:dyDescent="0.25">
      <c r="A81" s="297" t="s">
        <v>10250</v>
      </c>
      <c r="B81" s="297" t="s">
        <v>10011</v>
      </c>
      <c r="C81" s="297" t="s">
        <v>10012</v>
      </c>
      <c r="D81" s="297" t="s">
        <v>10013</v>
      </c>
      <c r="E81" s="297" t="s">
        <v>10014</v>
      </c>
      <c r="F81" s="297" t="s">
        <v>10251</v>
      </c>
      <c r="G81" s="297" t="s">
        <v>223</v>
      </c>
      <c r="H81" s="297" t="s">
        <v>10017</v>
      </c>
      <c r="I81" s="298" t="s">
        <v>10252</v>
      </c>
      <c r="J81" s="297" t="s">
        <v>10019</v>
      </c>
    </row>
    <row r="82" spans="1:10" ht="15" x14ac:dyDescent="0.25">
      <c r="A82" s="297" t="s">
        <v>10253</v>
      </c>
      <c r="B82" s="297" t="s">
        <v>10011</v>
      </c>
      <c r="C82" s="297" t="s">
        <v>10012</v>
      </c>
      <c r="D82" s="297" t="s">
        <v>10013</v>
      </c>
      <c r="E82" s="297" t="s">
        <v>10014</v>
      </c>
      <c r="F82" s="297" t="s">
        <v>10254</v>
      </c>
      <c r="G82" s="297" t="s">
        <v>223</v>
      </c>
      <c r="H82" s="297" t="s">
        <v>10017</v>
      </c>
      <c r="I82" s="298" t="s">
        <v>10255</v>
      </c>
      <c r="J82" s="297" t="s">
        <v>10019</v>
      </c>
    </row>
    <row r="83" spans="1:10" ht="15" x14ac:dyDescent="0.25">
      <c r="A83" s="297" t="s">
        <v>10256</v>
      </c>
      <c r="B83" s="297" t="s">
        <v>10011</v>
      </c>
      <c r="C83" s="297" t="s">
        <v>10012</v>
      </c>
      <c r="D83" s="297" t="s">
        <v>10013</v>
      </c>
      <c r="E83" s="297" t="s">
        <v>10014</v>
      </c>
      <c r="F83" s="297" t="s">
        <v>10257</v>
      </c>
      <c r="G83" s="297" t="s">
        <v>223</v>
      </c>
      <c r="H83" s="297" t="s">
        <v>10017</v>
      </c>
      <c r="I83" s="298" t="s">
        <v>10258</v>
      </c>
      <c r="J83" s="297" t="s">
        <v>10019</v>
      </c>
    </row>
    <row r="84" spans="1:10" ht="15" x14ac:dyDescent="0.25">
      <c r="A84" s="297" t="s">
        <v>10259</v>
      </c>
      <c r="B84" s="297" t="s">
        <v>10011</v>
      </c>
      <c r="C84" s="297" t="s">
        <v>10012</v>
      </c>
      <c r="D84" s="297" t="s">
        <v>10013</v>
      </c>
      <c r="E84" s="297" t="s">
        <v>10014</v>
      </c>
      <c r="F84" s="297" t="s">
        <v>10260</v>
      </c>
      <c r="G84" s="297" t="s">
        <v>223</v>
      </c>
      <c r="H84" s="297" t="s">
        <v>10017</v>
      </c>
      <c r="I84" s="298" t="s">
        <v>10261</v>
      </c>
      <c r="J84" s="297" t="s">
        <v>10019</v>
      </c>
    </row>
    <row r="85" spans="1:10" ht="15" x14ac:dyDescent="0.25">
      <c r="A85" s="297" t="s">
        <v>10262</v>
      </c>
      <c r="B85" s="297" t="s">
        <v>10011</v>
      </c>
      <c r="C85" s="297" t="s">
        <v>10012</v>
      </c>
      <c r="D85" s="297" t="s">
        <v>10013</v>
      </c>
      <c r="E85" s="297" t="s">
        <v>10014</v>
      </c>
      <c r="F85" s="297" t="s">
        <v>10263</v>
      </c>
      <c r="G85" s="297" t="s">
        <v>223</v>
      </c>
      <c r="H85" s="297" t="s">
        <v>10017</v>
      </c>
      <c r="I85" s="298" t="s">
        <v>10264</v>
      </c>
      <c r="J85" s="297" t="s">
        <v>10019</v>
      </c>
    </row>
    <row r="86" spans="1:10" ht="15" x14ac:dyDescent="0.25">
      <c r="A86" s="297" t="s">
        <v>10265</v>
      </c>
      <c r="B86" s="297" t="s">
        <v>10011</v>
      </c>
      <c r="C86" s="297" t="s">
        <v>10012</v>
      </c>
      <c r="D86" s="297" t="s">
        <v>10013</v>
      </c>
      <c r="E86" s="297" t="s">
        <v>10014</v>
      </c>
      <c r="F86" s="297" t="s">
        <v>10266</v>
      </c>
      <c r="G86" s="297" t="s">
        <v>223</v>
      </c>
      <c r="H86" s="297" t="s">
        <v>10017</v>
      </c>
      <c r="I86" s="298" t="s">
        <v>10267</v>
      </c>
      <c r="J86" s="297" t="s">
        <v>10019</v>
      </c>
    </row>
    <row r="87" spans="1:10" ht="15" x14ac:dyDescent="0.25">
      <c r="A87" s="297" t="s">
        <v>10268</v>
      </c>
      <c r="B87" s="297" t="s">
        <v>10011</v>
      </c>
      <c r="C87" s="297" t="s">
        <v>10012</v>
      </c>
      <c r="D87" s="297" t="s">
        <v>10013</v>
      </c>
      <c r="E87" s="297" t="s">
        <v>10014</v>
      </c>
      <c r="F87" s="297" t="s">
        <v>10269</v>
      </c>
      <c r="G87" s="297" t="s">
        <v>223</v>
      </c>
      <c r="H87" s="297" t="s">
        <v>10017</v>
      </c>
      <c r="I87" s="298" t="s">
        <v>10270</v>
      </c>
      <c r="J87" s="297" t="s">
        <v>10019</v>
      </c>
    </row>
    <row r="88" spans="1:10" ht="15" x14ac:dyDescent="0.25">
      <c r="A88" s="297" t="s">
        <v>10271</v>
      </c>
      <c r="B88" s="297" t="s">
        <v>10011</v>
      </c>
      <c r="C88" s="297" t="s">
        <v>10012</v>
      </c>
      <c r="D88" s="297" t="s">
        <v>10013</v>
      </c>
      <c r="E88" s="297" t="s">
        <v>10014</v>
      </c>
      <c r="F88" s="297" t="s">
        <v>10272</v>
      </c>
      <c r="G88" s="297" t="s">
        <v>223</v>
      </c>
      <c r="H88" s="297" t="s">
        <v>10017</v>
      </c>
      <c r="I88" s="298" t="s">
        <v>10273</v>
      </c>
      <c r="J88" s="297" t="s">
        <v>10019</v>
      </c>
    </row>
    <row r="89" spans="1:10" ht="15" x14ac:dyDescent="0.25">
      <c r="A89" s="297" t="s">
        <v>10274</v>
      </c>
      <c r="B89" s="297" t="s">
        <v>10011</v>
      </c>
      <c r="C89" s="297" t="s">
        <v>10012</v>
      </c>
      <c r="D89" s="297" t="s">
        <v>10013</v>
      </c>
      <c r="E89" s="297" t="s">
        <v>10014</v>
      </c>
      <c r="F89" s="297" t="s">
        <v>10275</v>
      </c>
      <c r="G89" s="297" t="s">
        <v>223</v>
      </c>
      <c r="H89" s="297" t="s">
        <v>10017</v>
      </c>
      <c r="I89" s="298" t="s">
        <v>10276</v>
      </c>
      <c r="J89" s="297" t="s">
        <v>10019</v>
      </c>
    </row>
    <row r="90" spans="1:10" ht="15" x14ac:dyDescent="0.25">
      <c r="A90" s="297" t="s">
        <v>10277</v>
      </c>
      <c r="B90" s="297" t="s">
        <v>10011</v>
      </c>
      <c r="C90" s="297" t="s">
        <v>10012</v>
      </c>
      <c r="D90" s="297" t="s">
        <v>10013</v>
      </c>
      <c r="E90" s="297" t="s">
        <v>10014</v>
      </c>
      <c r="F90" s="297" t="s">
        <v>10278</v>
      </c>
      <c r="G90" s="297" t="s">
        <v>223</v>
      </c>
      <c r="H90" s="297" t="s">
        <v>10017</v>
      </c>
      <c r="I90" s="298" t="s">
        <v>10279</v>
      </c>
      <c r="J90" s="297" t="s">
        <v>10019</v>
      </c>
    </row>
    <row r="91" spans="1:10" ht="15" x14ac:dyDescent="0.25">
      <c r="A91" s="297" t="s">
        <v>10280</v>
      </c>
      <c r="B91" s="297" t="s">
        <v>10011</v>
      </c>
      <c r="C91" s="297" t="s">
        <v>10012</v>
      </c>
      <c r="D91" s="297" t="s">
        <v>10013</v>
      </c>
      <c r="E91" s="297" t="s">
        <v>10014</v>
      </c>
      <c r="F91" s="297" t="s">
        <v>10281</v>
      </c>
      <c r="G91" s="297" t="s">
        <v>223</v>
      </c>
      <c r="H91" s="297" t="s">
        <v>10017</v>
      </c>
      <c r="I91" s="298" t="s">
        <v>10282</v>
      </c>
      <c r="J91" s="297" t="s">
        <v>10019</v>
      </c>
    </row>
    <row r="92" spans="1:10" ht="15" x14ac:dyDescent="0.25">
      <c r="A92" s="297" t="s">
        <v>10283</v>
      </c>
      <c r="B92" s="297" t="s">
        <v>10011</v>
      </c>
      <c r="C92" s="297" t="s">
        <v>10012</v>
      </c>
      <c r="D92" s="297" t="s">
        <v>10013</v>
      </c>
      <c r="E92" s="297" t="s">
        <v>10014</v>
      </c>
      <c r="F92" s="297" t="s">
        <v>10284</v>
      </c>
      <c r="G92" s="297" t="s">
        <v>223</v>
      </c>
      <c r="H92" s="297" t="s">
        <v>10017</v>
      </c>
      <c r="I92" s="298" t="s">
        <v>10285</v>
      </c>
      <c r="J92" s="297" t="s">
        <v>10019</v>
      </c>
    </row>
    <row r="93" spans="1:10" ht="15" x14ac:dyDescent="0.25">
      <c r="A93" s="297" t="s">
        <v>10286</v>
      </c>
      <c r="B93" s="297" t="s">
        <v>10011</v>
      </c>
      <c r="C93" s="297" t="s">
        <v>10012</v>
      </c>
      <c r="D93" s="297" t="s">
        <v>10013</v>
      </c>
      <c r="E93" s="297" t="s">
        <v>10014</v>
      </c>
      <c r="F93" s="297" t="s">
        <v>10287</v>
      </c>
      <c r="G93" s="297" t="s">
        <v>223</v>
      </c>
      <c r="H93" s="297" t="s">
        <v>10017</v>
      </c>
      <c r="I93" s="298" t="s">
        <v>10288</v>
      </c>
      <c r="J93" s="297" t="s">
        <v>10019</v>
      </c>
    </row>
    <row r="94" spans="1:10" ht="15" x14ac:dyDescent="0.25">
      <c r="A94" s="297" t="s">
        <v>10289</v>
      </c>
      <c r="B94" s="297" t="s">
        <v>10011</v>
      </c>
      <c r="C94" s="297" t="s">
        <v>10012</v>
      </c>
      <c r="D94" s="297" t="s">
        <v>10013</v>
      </c>
      <c r="E94" s="297" t="s">
        <v>10014</v>
      </c>
      <c r="F94" s="297" t="s">
        <v>10290</v>
      </c>
      <c r="G94" s="297" t="s">
        <v>223</v>
      </c>
      <c r="H94" s="297" t="s">
        <v>10017</v>
      </c>
      <c r="I94" s="298" t="s">
        <v>10291</v>
      </c>
      <c r="J94" s="297" t="s">
        <v>10019</v>
      </c>
    </row>
    <row r="95" spans="1:10" ht="15" x14ac:dyDescent="0.25">
      <c r="A95" s="297" t="s">
        <v>10292</v>
      </c>
      <c r="B95" s="297" t="s">
        <v>10011</v>
      </c>
      <c r="C95" s="297" t="s">
        <v>10012</v>
      </c>
      <c r="D95" s="297" t="s">
        <v>10013</v>
      </c>
      <c r="E95" s="297" t="s">
        <v>10014</v>
      </c>
      <c r="F95" s="297" t="s">
        <v>10293</v>
      </c>
      <c r="G95" s="297" t="s">
        <v>223</v>
      </c>
      <c r="H95" s="297" t="s">
        <v>10017</v>
      </c>
      <c r="I95" s="298" t="s">
        <v>10294</v>
      </c>
      <c r="J95" s="297" t="s">
        <v>10019</v>
      </c>
    </row>
    <row r="96" spans="1:10" ht="15" x14ac:dyDescent="0.25">
      <c r="A96" s="297" t="s">
        <v>10295</v>
      </c>
      <c r="B96" s="297" t="s">
        <v>10011</v>
      </c>
      <c r="C96" s="297" t="s">
        <v>10012</v>
      </c>
      <c r="D96" s="297" t="s">
        <v>10013</v>
      </c>
      <c r="E96" s="297" t="s">
        <v>10014</v>
      </c>
      <c r="F96" s="297" t="s">
        <v>10296</v>
      </c>
      <c r="G96" s="297" t="s">
        <v>223</v>
      </c>
      <c r="H96" s="297" t="s">
        <v>10017</v>
      </c>
      <c r="I96" s="298" t="s">
        <v>10297</v>
      </c>
      <c r="J96" s="297" t="s">
        <v>10019</v>
      </c>
    </row>
    <row r="97" spans="1:10" ht="15" x14ac:dyDescent="0.25">
      <c r="A97" s="297" t="s">
        <v>10298</v>
      </c>
      <c r="B97" s="297" t="s">
        <v>10011</v>
      </c>
      <c r="C97" s="297" t="s">
        <v>10012</v>
      </c>
      <c r="D97" s="297" t="s">
        <v>10013</v>
      </c>
      <c r="E97" s="297" t="s">
        <v>10014</v>
      </c>
      <c r="F97" s="297" t="s">
        <v>10299</v>
      </c>
      <c r="G97" s="297" t="s">
        <v>223</v>
      </c>
      <c r="H97" s="297" t="s">
        <v>10017</v>
      </c>
      <c r="I97" s="298" t="s">
        <v>10300</v>
      </c>
      <c r="J97" s="297" t="s">
        <v>10019</v>
      </c>
    </row>
    <row r="98" spans="1:10" ht="15" x14ac:dyDescent="0.25">
      <c r="A98" s="297" t="s">
        <v>10301</v>
      </c>
      <c r="B98" s="297" t="s">
        <v>10011</v>
      </c>
      <c r="C98" s="297" t="s">
        <v>10012</v>
      </c>
      <c r="D98" s="297" t="s">
        <v>10013</v>
      </c>
      <c r="E98" s="297" t="s">
        <v>10014</v>
      </c>
      <c r="F98" s="297" t="s">
        <v>10302</v>
      </c>
      <c r="G98" s="297" t="s">
        <v>223</v>
      </c>
      <c r="H98" s="297" t="s">
        <v>10017</v>
      </c>
      <c r="I98" s="298" t="s">
        <v>10303</v>
      </c>
      <c r="J98" s="297" t="s">
        <v>10019</v>
      </c>
    </row>
    <row r="99" spans="1:10" ht="15" x14ac:dyDescent="0.25">
      <c r="A99" s="297" t="s">
        <v>10304</v>
      </c>
      <c r="B99" s="297" t="s">
        <v>10011</v>
      </c>
      <c r="C99" s="297" t="s">
        <v>10012</v>
      </c>
      <c r="D99" s="297" t="s">
        <v>10013</v>
      </c>
      <c r="E99" s="297" t="s">
        <v>10014</v>
      </c>
      <c r="F99" s="297" t="s">
        <v>10305</v>
      </c>
      <c r="G99" s="297" t="s">
        <v>223</v>
      </c>
      <c r="H99" s="297" t="s">
        <v>10017</v>
      </c>
      <c r="I99" s="298" t="s">
        <v>10306</v>
      </c>
      <c r="J99" s="297" t="s">
        <v>10019</v>
      </c>
    </row>
    <row r="100" spans="1:10" ht="15" x14ac:dyDescent="0.25">
      <c r="A100" s="297" t="s">
        <v>10307</v>
      </c>
      <c r="B100" s="297" t="s">
        <v>10011</v>
      </c>
      <c r="C100" s="297" t="s">
        <v>10012</v>
      </c>
      <c r="D100" s="297" t="s">
        <v>10013</v>
      </c>
      <c r="E100" s="297" t="s">
        <v>10014</v>
      </c>
      <c r="F100" s="297" t="s">
        <v>10308</v>
      </c>
      <c r="G100" s="297" t="s">
        <v>223</v>
      </c>
      <c r="H100" s="297" t="s">
        <v>10017</v>
      </c>
      <c r="I100" s="298" t="s">
        <v>10309</v>
      </c>
      <c r="J100" s="297" t="s">
        <v>10019</v>
      </c>
    </row>
    <row r="101" spans="1:10" ht="15" x14ac:dyDescent="0.25">
      <c r="A101" s="297" t="s">
        <v>10310</v>
      </c>
      <c r="B101" s="297" t="s">
        <v>10011</v>
      </c>
      <c r="C101" s="297" t="s">
        <v>10012</v>
      </c>
      <c r="D101" s="297" t="s">
        <v>10013</v>
      </c>
      <c r="E101" s="297" t="s">
        <v>10014</v>
      </c>
      <c r="F101" s="297" t="s">
        <v>10311</v>
      </c>
      <c r="G101" s="297" t="s">
        <v>223</v>
      </c>
      <c r="H101" s="297" t="s">
        <v>10017</v>
      </c>
      <c r="I101" s="298" t="s">
        <v>10312</v>
      </c>
      <c r="J101" s="297" t="s">
        <v>10019</v>
      </c>
    </row>
    <row r="102" spans="1:10" ht="15" x14ac:dyDescent="0.25">
      <c r="A102" s="297" t="s">
        <v>10313</v>
      </c>
      <c r="B102" s="297" t="s">
        <v>10011</v>
      </c>
      <c r="C102" s="297" t="s">
        <v>10012</v>
      </c>
      <c r="D102" s="297" t="s">
        <v>10013</v>
      </c>
      <c r="E102" s="297" t="s">
        <v>10014</v>
      </c>
      <c r="F102" s="297" t="s">
        <v>10314</v>
      </c>
      <c r="G102" s="297" t="s">
        <v>223</v>
      </c>
      <c r="H102" s="297" t="s">
        <v>10017</v>
      </c>
      <c r="I102" s="298" t="s">
        <v>10315</v>
      </c>
      <c r="J102" s="297" t="s">
        <v>10019</v>
      </c>
    </row>
    <row r="103" spans="1:10" ht="15" x14ac:dyDescent="0.25">
      <c r="A103" s="297" t="s">
        <v>10316</v>
      </c>
      <c r="B103" s="297" t="s">
        <v>10011</v>
      </c>
      <c r="C103" s="297" t="s">
        <v>10012</v>
      </c>
      <c r="D103" s="297" t="s">
        <v>10013</v>
      </c>
      <c r="E103" s="297" t="s">
        <v>10014</v>
      </c>
      <c r="F103" s="297" t="s">
        <v>10317</v>
      </c>
      <c r="G103" s="297" t="s">
        <v>223</v>
      </c>
      <c r="H103" s="297" t="s">
        <v>10017</v>
      </c>
      <c r="I103" s="298" t="s">
        <v>10318</v>
      </c>
      <c r="J103" s="297" t="s">
        <v>10019</v>
      </c>
    </row>
    <row r="104" spans="1:10" ht="15" x14ac:dyDescent="0.25">
      <c r="A104" s="297" t="s">
        <v>10319</v>
      </c>
      <c r="B104" s="297" t="s">
        <v>10011</v>
      </c>
      <c r="C104" s="297" t="s">
        <v>10012</v>
      </c>
      <c r="D104" s="297" t="s">
        <v>10013</v>
      </c>
      <c r="E104" s="297" t="s">
        <v>10014</v>
      </c>
      <c r="F104" s="297" t="s">
        <v>10320</v>
      </c>
      <c r="G104" s="297" t="s">
        <v>223</v>
      </c>
      <c r="H104" s="297" t="s">
        <v>10017</v>
      </c>
      <c r="I104" s="298" t="s">
        <v>10321</v>
      </c>
      <c r="J104" s="297" t="s">
        <v>10019</v>
      </c>
    </row>
    <row r="105" spans="1:10" ht="15" x14ac:dyDescent="0.25">
      <c r="A105" s="297" t="s">
        <v>10322</v>
      </c>
      <c r="B105" s="297" t="s">
        <v>10011</v>
      </c>
      <c r="C105" s="297" t="s">
        <v>10012</v>
      </c>
      <c r="D105" s="297" t="s">
        <v>10013</v>
      </c>
      <c r="E105" s="297" t="s">
        <v>10014</v>
      </c>
      <c r="F105" s="297" t="s">
        <v>10323</v>
      </c>
      <c r="G105" s="297" t="s">
        <v>223</v>
      </c>
      <c r="H105" s="297" t="s">
        <v>10017</v>
      </c>
      <c r="I105" s="298" t="s">
        <v>10324</v>
      </c>
      <c r="J105" s="297" t="s">
        <v>10019</v>
      </c>
    </row>
    <row r="106" spans="1:10" ht="15" x14ac:dyDescent="0.25">
      <c r="A106" s="297" t="s">
        <v>10325</v>
      </c>
      <c r="B106" s="297" t="s">
        <v>10011</v>
      </c>
      <c r="C106" s="297" t="s">
        <v>10012</v>
      </c>
      <c r="D106" s="297" t="s">
        <v>10013</v>
      </c>
      <c r="E106" s="297" t="s">
        <v>10014</v>
      </c>
      <c r="F106" s="297" t="s">
        <v>10326</v>
      </c>
      <c r="G106" s="297" t="s">
        <v>223</v>
      </c>
      <c r="H106" s="297" t="s">
        <v>10017</v>
      </c>
      <c r="I106" s="298" t="s">
        <v>10327</v>
      </c>
      <c r="J106" s="297" t="s">
        <v>10019</v>
      </c>
    </row>
    <row r="107" spans="1:10" ht="15" x14ac:dyDescent="0.25">
      <c r="A107" s="297" t="s">
        <v>10328</v>
      </c>
      <c r="B107" s="297" t="s">
        <v>10011</v>
      </c>
      <c r="C107" s="297" t="s">
        <v>10012</v>
      </c>
      <c r="D107" s="297" t="s">
        <v>10013</v>
      </c>
      <c r="E107" s="297" t="s">
        <v>10014</v>
      </c>
      <c r="F107" s="297" t="s">
        <v>10329</v>
      </c>
      <c r="G107" s="297" t="s">
        <v>223</v>
      </c>
      <c r="H107" s="297" t="s">
        <v>10017</v>
      </c>
      <c r="I107" s="298" t="s">
        <v>10330</v>
      </c>
      <c r="J107" s="297" t="s">
        <v>10019</v>
      </c>
    </row>
    <row r="108" spans="1:10" ht="15" x14ac:dyDescent="0.25">
      <c r="A108" s="297" t="s">
        <v>10331</v>
      </c>
      <c r="B108" s="297" t="s">
        <v>10011</v>
      </c>
      <c r="C108" s="297" t="s">
        <v>10012</v>
      </c>
      <c r="D108" s="297" t="s">
        <v>10013</v>
      </c>
      <c r="E108" s="297" t="s">
        <v>10014</v>
      </c>
      <c r="F108" s="297" t="s">
        <v>10332</v>
      </c>
      <c r="G108" s="297" t="s">
        <v>223</v>
      </c>
      <c r="H108" s="297" t="s">
        <v>10017</v>
      </c>
      <c r="I108" s="298" t="s">
        <v>10333</v>
      </c>
      <c r="J108" s="297" t="s">
        <v>10019</v>
      </c>
    </row>
    <row r="109" spans="1:10" ht="15" x14ac:dyDescent="0.25">
      <c r="A109" s="297" t="s">
        <v>10334</v>
      </c>
      <c r="B109" s="297" t="s">
        <v>10011</v>
      </c>
      <c r="C109" s="297" t="s">
        <v>10012</v>
      </c>
      <c r="D109" s="297" t="s">
        <v>10013</v>
      </c>
      <c r="E109" s="297" t="s">
        <v>10014</v>
      </c>
      <c r="F109" s="297" t="s">
        <v>10335</v>
      </c>
      <c r="G109" s="297" t="s">
        <v>223</v>
      </c>
      <c r="H109" s="297" t="s">
        <v>10017</v>
      </c>
      <c r="I109" s="298" t="s">
        <v>10336</v>
      </c>
      <c r="J109" s="297" t="s">
        <v>10019</v>
      </c>
    </row>
    <row r="110" spans="1:10" ht="15" x14ac:dyDescent="0.25">
      <c r="A110" s="297" t="s">
        <v>10337</v>
      </c>
      <c r="B110" s="297" t="s">
        <v>10011</v>
      </c>
      <c r="C110" s="297" t="s">
        <v>10012</v>
      </c>
      <c r="D110" s="297" t="s">
        <v>10013</v>
      </c>
      <c r="E110" s="297" t="s">
        <v>10014</v>
      </c>
      <c r="F110" s="297" t="s">
        <v>10338</v>
      </c>
      <c r="G110" s="297" t="s">
        <v>223</v>
      </c>
      <c r="H110" s="297" t="s">
        <v>10017</v>
      </c>
      <c r="I110" s="298" t="s">
        <v>10339</v>
      </c>
      <c r="J110" s="297" t="s">
        <v>10019</v>
      </c>
    </row>
    <row r="111" spans="1:10" ht="15" x14ac:dyDescent="0.25">
      <c r="A111" s="297" t="s">
        <v>10340</v>
      </c>
      <c r="B111" s="297" t="s">
        <v>10011</v>
      </c>
      <c r="C111" s="297" t="s">
        <v>10012</v>
      </c>
      <c r="D111" s="297" t="s">
        <v>10013</v>
      </c>
      <c r="E111" s="297" t="s">
        <v>10014</v>
      </c>
      <c r="F111" s="297" t="s">
        <v>10341</v>
      </c>
      <c r="G111" s="297" t="s">
        <v>223</v>
      </c>
      <c r="H111" s="297" t="s">
        <v>10017</v>
      </c>
      <c r="I111" s="298" t="s">
        <v>10342</v>
      </c>
      <c r="J111" s="297" t="s">
        <v>10019</v>
      </c>
    </row>
    <row r="112" spans="1:10" ht="15" x14ac:dyDescent="0.25">
      <c r="A112" s="297" t="s">
        <v>10343</v>
      </c>
      <c r="B112" s="297" t="s">
        <v>10011</v>
      </c>
      <c r="C112" s="297" t="s">
        <v>10012</v>
      </c>
      <c r="D112" s="297" t="s">
        <v>10013</v>
      </c>
      <c r="E112" s="297" t="s">
        <v>10014</v>
      </c>
      <c r="F112" s="297" t="s">
        <v>10344</v>
      </c>
      <c r="G112" s="297" t="s">
        <v>223</v>
      </c>
      <c r="H112" s="297" t="s">
        <v>10017</v>
      </c>
      <c r="I112" s="298" t="s">
        <v>10345</v>
      </c>
      <c r="J112" s="297" t="s">
        <v>10019</v>
      </c>
    </row>
    <row r="113" spans="1:10" ht="15" x14ac:dyDescent="0.25">
      <c r="A113" s="297" t="s">
        <v>10346</v>
      </c>
      <c r="B113" s="297" t="s">
        <v>10011</v>
      </c>
      <c r="C113" s="297" t="s">
        <v>10012</v>
      </c>
      <c r="D113" s="297" t="s">
        <v>10013</v>
      </c>
      <c r="E113" s="297" t="s">
        <v>10014</v>
      </c>
      <c r="F113" s="297" t="s">
        <v>10347</v>
      </c>
      <c r="G113" s="297" t="s">
        <v>223</v>
      </c>
      <c r="H113" s="297" t="s">
        <v>10017</v>
      </c>
      <c r="I113" s="298" t="s">
        <v>10348</v>
      </c>
      <c r="J113" s="297" t="s">
        <v>10019</v>
      </c>
    </row>
    <row r="114" spans="1:10" ht="15" x14ac:dyDescent="0.25">
      <c r="A114" s="297" t="s">
        <v>10349</v>
      </c>
      <c r="B114" s="297" t="s">
        <v>10011</v>
      </c>
      <c r="C114" s="297" t="s">
        <v>10012</v>
      </c>
      <c r="D114" s="297" t="s">
        <v>10013</v>
      </c>
      <c r="E114" s="297" t="s">
        <v>10014</v>
      </c>
      <c r="F114" s="297" t="s">
        <v>10350</v>
      </c>
      <c r="G114" s="297" t="s">
        <v>223</v>
      </c>
      <c r="H114" s="297" t="s">
        <v>10017</v>
      </c>
      <c r="I114" s="298" t="s">
        <v>10351</v>
      </c>
      <c r="J114" s="297" t="s">
        <v>10019</v>
      </c>
    </row>
    <row r="115" spans="1:10" ht="15" x14ac:dyDescent="0.25">
      <c r="A115" s="297" t="s">
        <v>10352</v>
      </c>
      <c r="B115" s="297" t="s">
        <v>10011</v>
      </c>
      <c r="C115" s="297" t="s">
        <v>10012</v>
      </c>
      <c r="D115" s="297" t="s">
        <v>10013</v>
      </c>
      <c r="E115" s="297" t="s">
        <v>10014</v>
      </c>
      <c r="F115" s="297" t="s">
        <v>10353</v>
      </c>
      <c r="G115" s="297" t="s">
        <v>223</v>
      </c>
      <c r="H115" s="297" t="s">
        <v>10017</v>
      </c>
      <c r="I115" s="298" t="s">
        <v>10354</v>
      </c>
      <c r="J115" s="297" t="s">
        <v>10019</v>
      </c>
    </row>
    <row r="116" spans="1:10" ht="15" x14ac:dyDescent="0.25">
      <c r="A116" s="297" t="s">
        <v>10355</v>
      </c>
      <c r="B116" s="297" t="s">
        <v>10011</v>
      </c>
      <c r="C116" s="297" t="s">
        <v>10012</v>
      </c>
      <c r="D116" s="297" t="s">
        <v>10013</v>
      </c>
      <c r="E116" s="297" t="s">
        <v>10014</v>
      </c>
      <c r="F116" s="297" t="s">
        <v>10356</v>
      </c>
      <c r="G116" s="297" t="s">
        <v>223</v>
      </c>
      <c r="H116" s="297" t="s">
        <v>10017</v>
      </c>
      <c r="I116" s="298" t="s">
        <v>10357</v>
      </c>
      <c r="J116" s="297" t="s">
        <v>10019</v>
      </c>
    </row>
    <row r="117" spans="1:10" ht="15" x14ac:dyDescent="0.25">
      <c r="A117" s="297" t="s">
        <v>10358</v>
      </c>
      <c r="B117" s="297" t="s">
        <v>10011</v>
      </c>
      <c r="C117" s="297" t="s">
        <v>10012</v>
      </c>
      <c r="D117" s="297" t="s">
        <v>10013</v>
      </c>
      <c r="E117" s="297" t="s">
        <v>10014</v>
      </c>
      <c r="F117" s="297" t="s">
        <v>10359</v>
      </c>
      <c r="G117" s="297" t="s">
        <v>223</v>
      </c>
      <c r="H117" s="297" t="s">
        <v>10017</v>
      </c>
      <c r="I117" s="298" t="s">
        <v>10360</v>
      </c>
      <c r="J117" s="297" t="s">
        <v>10019</v>
      </c>
    </row>
    <row r="118" spans="1:10" ht="15" x14ac:dyDescent="0.25">
      <c r="A118" s="297" t="s">
        <v>10361</v>
      </c>
      <c r="B118" s="297" t="s">
        <v>10011</v>
      </c>
      <c r="C118" s="297" t="s">
        <v>10012</v>
      </c>
      <c r="D118" s="297" t="s">
        <v>10013</v>
      </c>
      <c r="E118" s="297" t="s">
        <v>10014</v>
      </c>
      <c r="F118" s="297" t="s">
        <v>10362</v>
      </c>
      <c r="G118" s="297" t="s">
        <v>223</v>
      </c>
      <c r="H118" s="297" t="s">
        <v>10017</v>
      </c>
      <c r="I118" s="298" t="s">
        <v>10363</v>
      </c>
      <c r="J118" s="297" t="s">
        <v>10019</v>
      </c>
    </row>
    <row r="119" spans="1:10" ht="15" x14ac:dyDescent="0.25">
      <c r="A119" s="297" t="s">
        <v>10364</v>
      </c>
      <c r="B119" s="297" t="s">
        <v>10011</v>
      </c>
      <c r="C119" s="297" t="s">
        <v>10012</v>
      </c>
      <c r="D119" s="297" t="s">
        <v>10013</v>
      </c>
      <c r="E119" s="297" t="s">
        <v>10014</v>
      </c>
      <c r="F119" s="297" t="s">
        <v>10365</v>
      </c>
      <c r="G119" s="297" t="s">
        <v>223</v>
      </c>
      <c r="H119" s="297" t="s">
        <v>10017</v>
      </c>
      <c r="I119" s="298" t="s">
        <v>10366</v>
      </c>
      <c r="J119" s="297" t="s">
        <v>10019</v>
      </c>
    </row>
    <row r="120" spans="1:10" ht="15" x14ac:dyDescent="0.25">
      <c r="A120" s="297" t="s">
        <v>10367</v>
      </c>
      <c r="B120" s="297" t="s">
        <v>10011</v>
      </c>
      <c r="C120" s="297" t="s">
        <v>10012</v>
      </c>
      <c r="D120" s="297" t="s">
        <v>10013</v>
      </c>
      <c r="E120" s="297" t="s">
        <v>10014</v>
      </c>
      <c r="F120" s="297" t="s">
        <v>10368</v>
      </c>
      <c r="G120" s="297" t="s">
        <v>223</v>
      </c>
      <c r="H120" s="297" t="s">
        <v>10017</v>
      </c>
      <c r="I120" s="298" t="s">
        <v>10369</v>
      </c>
      <c r="J120" s="297" t="s">
        <v>10019</v>
      </c>
    </row>
    <row r="121" spans="1:10" ht="15" x14ac:dyDescent="0.25">
      <c r="A121" s="297" t="s">
        <v>10370</v>
      </c>
      <c r="B121" s="297" t="s">
        <v>10011</v>
      </c>
      <c r="C121" s="297" t="s">
        <v>10012</v>
      </c>
      <c r="D121" s="297" t="s">
        <v>10013</v>
      </c>
      <c r="E121" s="297" t="s">
        <v>10014</v>
      </c>
      <c r="F121" s="297" t="s">
        <v>10371</v>
      </c>
      <c r="G121" s="297" t="s">
        <v>223</v>
      </c>
      <c r="H121" s="297" t="s">
        <v>10017</v>
      </c>
      <c r="I121" s="298" t="s">
        <v>10372</v>
      </c>
      <c r="J121" s="297" t="s">
        <v>10019</v>
      </c>
    </row>
    <row r="122" spans="1:10" ht="15" x14ac:dyDescent="0.25">
      <c r="A122" s="297" t="s">
        <v>10373</v>
      </c>
      <c r="B122" s="297" t="s">
        <v>10011</v>
      </c>
      <c r="C122" s="297" t="s">
        <v>10012</v>
      </c>
      <c r="D122" s="297" t="s">
        <v>10013</v>
      </c>
      <c r="E122" s="297" t="s">
        <v>10014</v>
      </c>
      <c r="F122" s="297" t="s">
        <v>10374</v>
      </c>
      <c r="G122" s="297" t="s">
        <v>223</v>
      </c>
      <c r="H122" s="297" t="s">
        <v>10017</v>
      </c>
      <c r="I122" s="298" t="s">
        <v>10375</v>
      </c>
      <c r="J122" s="297" t="s">
        <v>10019</v>
      </c>
    </row>
    <row r="123" spans="1:10" ht="15" x14ac:dyDescent="0.25">
      <c r="A123" s="297" t="s">
        <v>10376</v>
      </c>
      <c r="B123" s="297" t="s">
        <v>10011</v>
      </c>
      <c r="C123" s="297" t="s">
        <v>10012</v>
      </c>
      <c r="D123" s="297" t="s">
        <v>10013</v>
      </c>
      <c r="E123" s="297" t="s">
        <v>10014</v>
      </c>
      <c r="F123" s="297" t="s">
        <v>10377</v>
      </c>
      <c r="G123" s="297" t="s">
        <v>223</v>
      </c>
      <c r="H123" s="297" t="s">
        <v>10017</v>
      </c>
      <c r="I123" s="298" t="s">
        <v>10378</v>
      </c>
      <c r="J123" s="297" t="s">
        <v>10019</v>
      </c>
    </row>
    <row r="124" spans="1:10" ht="15" x14ac:dyDescent="0.25">
      <c r="A124" s="297" t="s">
        <v>10379</v>
      </c>
      <c r="B124" s="297" t="s">
        <v>10011</v>
      </c>
      <c r="C124" s="297" t="s">
        <v>10012</v>
      </c>
      <c r="D124" s="297" t="s">
        <v>10013</v>
      </c>
      <c r="E124" s="297" t="s">
        <v>10014</v>
      </c>
      <c r="F124" s="297" t="s">
        <v>10380</v>
      </c>
      <c r="G124" s="297" t="s">
        <v>223</v>
      </c>
      <c r="H124" s="297" t="s">
        <v>10017</v>
      </c>
      <c r="I124" s="298" t="s">
        <v>10381</v>
      </c>
      <c r="J124" s="297" t="s">
        <v>10019</v>
      </c>
    </row>
    <row r="125" spans="1:10" ht="15" x14ac:dyDescent="0.25">
      <c r="A125" s="297" t="s">
        <v>10382</v>
      </c>
      <c r="B125" s="297" t="s">
        <v>10011</v>
      </c>
      <c r="C125" s="297" t="s">
        <v>10012</v>
      </c>
      <c r="D125" s="297" t="s">
        <v>10013</v>
      </c>
      <c r="E125" s="297" t="s">
        <v>10014</v>
      </c>
      <c r="F125" s="297" t="s">
        <v>10383</v>
      </c>
      <c r="G125" s="297" t="s">
        <v>223</v>
      </c>
      <c r="H125" s="297" t="s">
        <v>10017</v>
      </c>
      <c r="I125" s="298" t="s">
        <v>10384</v>
      </c>
      <c r="J125" s="297" t="s">
        <v>10019</v>
      </c>
    </row>
    <row r="126" spans="1:10" ht="15" x14ac:dyDescent="0.25">
      <c r="A126" s="297" t="s">
        <v>10385</v>
      </c>
      <c r="B126" s="297" t="s">
        <v>10011</v>
      </c>
      <c r="C126" s="297" t="s">
        <v>10012</v>
      </c>
      <c r="D126" s="297" t="s">
        <v>10013</v>
      </c>
      <c r="E126" s="297" t="s">
        <v>10014</v>
      </c>
      <c r="F126" s="297" t="s">
        <v>10386</v>
      </c>
      <c r="G126" s="297" t="s">
        <v>223</v>
      </c>
      <c r="H126" s="297" t="s">
        <v>10017</v>
      </c>
      <c r="I126" s="298" t="s">
        <v>10387</v>
      </c>
      <c r="J126" s="297" t="s">
        <v>10019</v>
      </c>
    </row>
    <row r="127" spans="1:10" ht="15" x14ac:dyDescent="0.25">
      <c r="A127" s="297" t="s">
        <v>10388</v>
      </c>
      <c r="B127" s="297" t="s">
        <v>10011</v>
      </c>
      <c r="C127" s="297" t="s">
        <v>10012</v>
      </c>
      <c r="D127" s="297" t="s">
        <v>10013</v>
      </c>
      <c r="E127" s="297" t="s">
        <v>10014</v>
      </c>
      <c r="F127" s="297" t="s">
        <v>10389</v>
      </c>
      <c r="G127" s="297" t="s">
        <v>223</v>
      </c>
      <c r="H127" s="297" t="s">
        <v>10017</v>
      </c>
      <c r="I127" s="298" t="s">
        <v>10390</v>
      </c>
      <c r="J127" s="297" t="s">
        <v>10019</v>
      </c>
    </row>
    <row r="128" spans="1:10" ht="15" x14ac:dyDescent="0.25">
      <c r="A128" s="297" t="s">
        <v>10391</v>
      </c>
      <c r="B128" s="297" t="s">
        <v>10011</v>
      </c>
      <c r="C128" s="297" t="s">
        <v>10012</v>
      </c>
      <c r="D128" s="297" t="s">
        <v>10013</v>
      </c>
      <c r="E128" s="297" t="s">
        <v>10014</v>
      </c>
      <c r="F128" s="297" t="s">
        <v>10392</v>
      </c>
      <c r="G128" s="297" t="s">
        <v>223</v>
      </c>
      <c r="H128" s="297" t="s">
        <v>10017</v>
      </c>
      <c r="I128" s="298" t="s">
        <v>10393</v>
      </c>
      <c r="J128" s="297" t="s">
        <v>10019</v>
      </c>
    </row>
    <row r="129" spans="1:10" ht="15" x14ac:dyDescent="0.25">
      <c r="A129" s="297" t="s">
        <v>10394</v>
      </c>
      <c r="B129" s="297" t="s">
        <v>10011</v>
      </c>
      <c r="C129" s="297" t="s">
        <v>10012</v>
      </c>
      <c r="D129" s="297" t="s">
        <v>10013</v>
      </c>
      <c r="E129" s="297" t="s">
        <v>10014</v>
      </c>
      <c r="F129" s="297" t="s">
        <v>10395</v>
      </c>
      <c r="G129" s="297" t="s">
        <v>223</v>
      </c>
      <c r="H129" s="297" t="s">
        <v>10017</v>
      </c>
      <c r="I129" s="298" t="s">
        <v>10396</v>
      </c>
      <c r="J129" s="297" t="s">
        <v>10019</v>
      </c>
    </row>
    <row r="130" spans="1:10" ht="15" x14ac:dyDescent="0.25">
      <c r="A130" s="297" t="s">
        <v>10399</v>
      </c>
      <c r="B130" s="297" t="s">
        <v>10011</v>
      </c>
      <c r="C130" s="297" t="s">
        <v>10012</v>
      </c>
      <c r="D130" s="297" t="s">
        <v>10397</v>
      </c>
      <c r="E130" s="297" t="s">
        <v>10398</v>
      </c>
      <c r="F130" s="297" t="s">
        <v>10400</v>
      </c>
      <c r="G130" s="297" t="s">
        <v>256</v>
      </c>
      <c r="H130" s="297" t="s">
        <v>10017</v>
      </c>
      <c r="I130" s="298" t="s">
        <v>10401</v>
      </c>
      <c r="J130" s="297" t="s">
        <v>10019</v>
      </c>
    </row>
    <row r="131" spans="1:10" ht="15" x14ac:dyDescent="0.25">
      <c r="A131" s="297" t="s">
        <v>10402</v>
      </c>
      <c r="B131" s="297" t="s">
        <v>10011</v>
      </c>
      <c r="C131" s="297" t="s">
        <v>10012</v>
      </c>
      <c r="D131" s="297" t="s">
        <v>10397</v>
      </c>
      <c r="E131" s="297" t="s">
        <v>10398</v>
      </c>
      <c r="F131" s="297" t="s">
        <v>10403</v>
      </c>
      <c r="G131" s="297" t="s">
        <v>256</v>
      </c>
      <c r="H131" s="297" t="s">
        <v>10017</v>
      </c>
      <c r="I131" s="298" t="s">
        <v>10404</v>
      </c>
      <c r="J131" s="297" t="s">
        <v>10019</v>
      </c>
    </row>
    <row r="132" spans="1:10" ht="15" x14ac:dyDescent="0.25">
      <c r="A132" s="297" t="s">
        <v>10405</v>
      </c>
      <c r="B132" s="297" t="s">
        <v>10011</v>
      </c>
      <c r="C132" s="297" t="s">
        <v>10012</v>
      </c>
      <c r="D132" s="297" t="s">
        <v>10397</v>
      </c>
      <c r="E132" s="297" t="s">
        <v>10398</v>
      </c>
      <c r="F132" s="297" t="s">
        <v>10406</v>
      </c>
      <c r="G132" s="297" t="s">
        <v>256</v>
      </c>
      <c r="H132" s="297" t="s">
        <v>10017</v>
      </c>
      <c r="I132" s="298" t="s">
        <v>10407</v>
      </c>
      <c r="J132" s="297" t="s">
        <v>10019</v>
      </c>
    </row>
    <row r="133" spans="1:10" ht="15" x14ac:dyDescent="0.25">
      <c r="A133" s="297" t="s">
        <v>10408</v>
      </c>
      <c r="B133" s="297" t="s">
        <v>10011</v>
      </c>
      <c r="C133" s="297" t="s">
        <v>10012</v>
      </c>
      <c r="D133" s="297" t="s">
        <v>10397</v>
      </c>
      <c r="E133" s="297" t="s">
        <v>10398</v>
      </c>
      <c r="F133" s="297" t="s">
        <v>10409</v>
      </c>
      <c r="G133" s="297" t="s">
        <v>256</v>
      </c>
      <c r="H133" s="297" t="s">
        <v>10017</v>
      </c>
      <c r="I133" s="298" t="s">
        <v>10410</v>
      </c>
      <c r="J133" s="297" t="s">
        <v>10019</v>
      </c>
    </row>
    <row r="134" spans="1:10" ht="15" x14ac:dyDescent="0.25">
      <c r="A134" s="297" t="s">
        <v>10411</v>
      </c>
      <c r="B134" s="297" t="s">
        <v>10011</v>
      </c>
      <c r="C134" s="297" t="s">
        <v>10012</v>
      </c>
      <c r="D134" s="297" t="s">
        <v>10397</v>
      </c>
      <c r="E134" s="297" t="s">
        <v>10398</v>
      </c>
      <c r="F134" s="297" t="s">
        <v>10412</v>
      </c>
      <c r="G134" s="297" t="s">
        <v>256</v>
      </c>
      <c r="H134" s="297" t="s">
        <v>10017</v>
      </c>
      <c r="I134" s="298" t="s">
        <v>10413</v>
      </c>
      <c r="J134" s="297" t="s">
        <v>10019</v>
      </c>
    </row>
    <row r="135" spans="1:10" ht="15" x14ac:dyDescent="0.25">
      <c r="A135" s="297" t="s">
        <v>10414</v>
      </c>
      <c r="B135" s="297" t="s">
        <v>10011</v>
      </c>
      <c r="C135" s="297" t="s">
        <v>10012</v>
      </c>
      <c r="D135" s="297" t="s">
        <v>10397</v>
      </c>
      <c r="E135" s="297" t="s">
        <v>10398</v>
      </c>
      <c r="F135" s="297" t="s">
        <v>10415</v>
      </c>
      <c r="G135" s="297" t="s">
        <v>256</v>
      </c>
      <c r="H135" s="297" t="s">
        <v>10017</v>
      </c>
      <c r="I135" s="298" t="s">
        <v>10416</v>
      </c>
      <c r="J135" s="297" t="s">
        <v>10019</v>
      </c>
    </row>
    <row r="136" spans="1:10" ht="15" x14ac:dyDescent="0.25">
      <c r="A136" s="297" t="s">
        <v>10417</v>
      </c>
      <c r="B136" s="297" t="s">
        <v>10011</v>
      </c>
      <c r="C136" s="297" t="s">
        <v>10012</v>
      </c>
      <c r="D136" s="297" t="s">
        <v>10397</v>
      </c>
      <c r="E136" s="297" t="s">
        <v>10398</v>
      </c>
      <c r="F136" s="297" t="s">
        <v>10418</v>
      </c>
      <c r="G136" s="297" t="s">
        <v>256</v>
      </c>
      <c r="H136" s="297" t="s">
        <v>10017</v>
      </c>
      <c r="I136" s="298" t="s">
        <v>10419</v>
      </c>
      <c r="J136" s="297" t="s">
        <v>10019</v>
      </c>
    </row>
    <row r="137" spans="1:10" ht="15" x14ac:dyDescent="0.25">
      <c r="A137" s="297" t="s">
        <v>10420</v>
      </c>
      <c r="B137" s="297" t="s">
        <v>10011</v>
      </c>
      <c r="C137" s="297" t="s">
        <v>10012</v>
      </c>
      <c r="D137" s="297" t="s">
        <v>10397</v>
      </c>
      <c r="E137" s="297" t="s">
        <v>10398</v>
      </c>
      <c r="F137" s="297" t="s">
        <v>10421</v>
      </c>
      <c r="G137" s="297" t="s">
        <v>256</v>
      </c>
      <c r="H137" s="297" t="s">
        <v>10017</v>
      </c>
      <c r="I137" s="298" t="s">
        <v>10422</v>
      </c>
      <c r="J137" s="297" t="s">
        <v>10019</v>
      </c>
    </row>
    <row r="138" spans="1:10" ht="15" x14ac:dyDescent="0.25">
      <c r="A138" s="297" t="s">
        <v>10423</v>
      </c>
      <c r="B138" s="297" t="s">
        <v>10011</v>
      </c>
      <c r="C138" s="297" t="s">
        <v>10012</v>
      </c>
      <c r="D138" s="297" t="s">
        <v>10397</v>
      </c>
      <c r="E138" s="297" t="s">
        <v>10398</v>
      </c>
      <c r="F138" s="297" t="s">
        <v>10424</v>
      </c>
      <c r="G138" s="297" t="s">
        <v>256</v>
      </c>
      <c r="H138" s="297" t="s">
        <v>10017</v>
      </c>
      <c r="I138" s="298" t="s">
        <v>10425</v>
      </c>
      <c r="J138" s="297" t="s">
        <v>10019</v>
      </c>
    </row>
    <row r="139" spans="1:10" ht="15" x14ac:dyDescent="0.25">
      <c r="A139" s="297" t="s">
        <v>10426</v>
      </c>
      <c r="B139" s="297" t="s">
        <v>10011</v>
      </c>
      <c r="C139" s="297" t="s">
        <v>10012</v>
      </c>
      <c r="D139" s="297" t="s">
        <v>10397</v>
      </c>
      <c r="E139" s="297" t="s">
        <v>10398</v>
      </c>
      <c r="F139" s="297" t="s">
        <v>10427</v>
      </c>
      <c r="G139" s="297" t="s">
        <v>256</v>
      </c>
      <c r="H139" s="297" t="s">
        <v>10017</v>
      </c>
      <c r="I139" s="298" t="s">
        <v>10428</v>
      </c>
      <c r="J139" s="297" t="s">
        <v>10019</v>
      </c>
    </row>
    <row r="140" spans="1:10" ht="15" x14ac:dyDescent="0.25">
      <c r="A140" s="297" t="s">
        <v>10429</v>
      </c>
      <c r="B140" s="297" t="s">
        <v>10011</v>
      </c>
      <c r="C140" s="297" t="s">
        <v>10012</v>
      </c>
      <c r="D140" s="297" t="s">
        <v>10397</v>
      </c>
      <c r="E140" s="297" t="s">
        <v>10398</v>
      </c>
      <c r="F140" s="297" t="s">
        <v>10430</v>
      </c>
      <c r="G140" s="297" t="s">
        <v>256</v>
      </c>
      <c r="H140" s="297" t="s">
        <v>10017</v>
      </c>
      <c r="I140" s="298" t="s">
        <v>10431</v>
      </c>
      <c r="J140" s="297" t="s">
        <v>10019</v>
      </c>
    </row>
    <row r="141" spans="1:10" ht="15" x14ac:dyDescent="0.25">
      <c r="A141" s="297" t="s">
        <v>10432</v>
      </c>
      <c r="B141" s="297" t="s">
        <v>10011</v>
      </c>
      <c r="C141" s="297" t="s">
        <v>10012</v>
      </c>
      <c r="D141" s="297" t="s">
        <v>10397</v>
      </c>
      <c r="E141" s="297" t="s">
        <v>10398</v>
      </c>
      <c r="F141" s="297" t="s">
        <v>10433</v>
      </c>
      <c r="G141" s="297" t="s">
        <v>256</v>
      </c>
      <c r="H141" s="297" t="s">
        <v>10017</v>
      </c>
      <c r="I141" s="298" t="s">
        <v>10434</v>
      </c>
      <c r="J141" s="297" t="s">
        <v>10019</v>
      </c>
    </row>
    <row r="142" spans="1:10" ht="15" x14ac:dyDescent="0.25">
      <c r="A142" s="297" t="s">
        <v>10435</v>
      </c>
      <c r="B142" s="297" t="s">
        <v>10011</v>
      </c>
      <c r="C142" s="297" t="s">
        <v>10012</v>
      </c>
      <c r="D142" s="297" t="s">
        <v>10397</v>
      </c>
      <c r="E142" s="297" t="s">
        <v>10398</v>
      </c>
      <c r="F142" s="297" t="s">
        <v>10436</v>
      </c>
      <c r="G142" s="297" t="s">
        <v>256</v>
      </c>
      <c r="H142" s="297" t="s">
        <v>10017</v>
      </c>
      <c r="I142" s="298" t="s">
        <v>10437</v>
      </c>
      <c r="J142" s="297" t="s">
        <v>10019</v>
      </c>
    </row>
    <row r="143" spans="1:10" ht="15" x14ac:dyDescent="0.25">
      <c r="A143" s="297" t="s">
        <v>10438</v>
      </c>
      <c r="B143" s="297" t="s">
        <v>10011</v>
      </c>
      <c r="C143" s="297" t="s">
        <v>10012</v>
      </c>
      <c r="D143" s="297" t="s">
        <v>10397</v>
      </c>
      <c r="E143" s="297" t="s">
        <v>10398</v>
      </c>
      <c r="F143" s="297" t="s">
        <v>10439</v>
      </c>
      <c r="G143" s="297" t="s">
        <v>256</v>
      </c>
      <c r="H143" s="297" t="s">
        <v>10017</v>
      </c>
      <c r="I143" s="298" t="s">
        <v>10440</v>
      </c>
      <c r="J143" s="297" t="s">
        <v>10019</v>
      </c>
    </row>
    <row r="144" spans="1:10" ht="15" x14ac:dyDescent="0.25">
      <c r="A144" s="297" t="s">
        <v>10441</v>
      </c>
      <c r="B144" s="297" t="s">
        <v>10011</v>
      </c>
      <c r="C144" s="297" t="s">
        <v>10012</v>
      </c>
      <c r="D144" s="297" t="s">
        <v>10397</v>
      </c>
      <c r="E144" s="297" t="s">
        <v>10398</v>
      </c>
      <c r="F144" s="297" t="s">
        <v>10442</v>
      </c>
      <c r="G144" s="297" t="s">
        <v>256</v>
      </c>
      <c r="H144" s="297" t="s">
        <v>10017</v>
      </c>
      <c r="I144" s="298" t="s">
        <v>10443</v>
      </c>
      <c r="J144" s="297" t="s">
        <v>10019</v>
      </c>
    </row>
    <row r="145" spans="1:10" ht="15" x14ac:dyDescent="0.25">
      <c r="A145" s="297" t="s">
        <v>10444</v>
      </c>
      <c r="B145" s="297" t="s">
        <v>10011</v>
      </c>
      <c r="C145" s="297" t="s">
        <v>10012</v>
      </c>
      <c r="D145" s="297" t="s">
        <v>10397</v>
      </c>
      <c r="E145" s="297" t="s">
        <v>10398</v>
      </c>
      <c r="F145" s="297" t="s">
        <v>10445</v>
      </c>
      <c r="G145" s="297" t="s">
        <v>256</v>
      </c>
      <c r="H145" s="297" t="s">
        <v>10017</v>
      </c>
      <c r="I145" s="298" t="s">
        <v>10446</v>
      </c>
      <c r="J145" s="297" t="s">
        <v>10019</v>
      </c>
    </row>
    <row r="146" spans="1:10" ht="15" x14ac:dyDescent="0.25">
      <c r="A146" s="297" t="s">
        <v>10447</v>
      </c>
      <c r="B146" s="297" t="s">
        <v>10011</v>
      </c>
      <c r="C146" s="297" t="s">
        <v>10012</v>
      </c>
      <c r="D146" s="297" t="s">
        <v>10397</v>
      </c>
      <c r="E146" s="297" t="s">
        <v>10398</v>
      </c>
      <c r="F146" s="297" t="s">
        <v>10448</v>
      </c>
      <c r="G146" s="297" t="s">
        <v>256</v>
      </c>
      <c r="H146" s="297" t="s">
        <v>10017</v>
      </c>
      <c r="I146" s="298" t="s">
        <v>10449</v>
      </c>
      <c r="J146" s="297" t="s">
        <v>10019</v>
      </c>
    </row>
    <row r="147" spans="1:10" ht="15" x14ac:dyDescent="0.25">
      <c r="A147" s="297" t="s">
        <v>10450</v>
      </c>
      <c r="B147" s="297" t="s">
        <v>10011</v>
      </c>
      <c r="C147" s="297" t="s">
        <v>10012</v>
      </c>
      <c r="D147" s="297" t="s">
        <v>10397</v>
      </c>
      <c r="E147" s="297" t="s">
        <v>10398</v>
      </c>
      <c r="F147" s="297" t="s">
        <v>10451</v>
      </c>
      <c r="G147" s="297" t="s">
        <v>256</v>
      </c>
      <c r="H147" s="297" t="s">
        <v>10017</v>
      </c>
      <c r="I147" s="298" t="s">
        <v>10452</v>
      </c>
      <c r="J147" s="297" t="s">
        <v>10019</v>
      </c>
    </row>
    <row r="148" spans="1:10" ht="15" x14ac:dyDescent="0.25">
      <c r="A148" s="297" t="s">
        <v>10453</v>
      </c>
      <c r="B148" s="297" t="s">
        <v>10011</v>
      </c>
      <c r="C148" s="297" t="s">
        <v>10012</v>
      </c>
      <c r="D148" s="297" t="s">
        <v>10397</v>
      </c>
      <c r="E148" s="297" t="s">
        <v>10398</v>
      </c>
      <c r="F148" s="297" t="s">
        <v>10454</v>
      </c>
      <c r="G148" s="297" t="s">
        <v>256</v>
      </c>
      <c r="H148" s="297" t="s">
        <v>10017</v>
      </c>
      <c r="I148" s="298" t="s">
        <v>10455</v>
      </c>
      <c r="J148" s="297" t="s">
        <v>10019</v>
      </c>
    </row>
    <row r="149" spans="1:10" ht="15" x14ac:dyDescent="0.25">
      <c r="A149" s="297" t="s">
        <v>10456</v>
      </c>
      <c r="B149" s="297" t="s">
        <v>10011</v>
      </c>
      <c r="C149" s="297" t="s">
        <v>10012</v>
      </c>
      <c r="D149" s="297" t="s">
        <v>10397</v>
      </c>
      <c r="E149" s="297" t="s">
        <v>10398</v>
      </c>
      <c r="F149" s="297" t="s">
        <v>10457</v>
      </c>
      <c r="G149" s="297" t="s">
        <v>256</v>
      </c>
      <c r="H149" s="297" t="s">
        <v>10017</v>
      </c>
      <c r="I149" s="298" t="s">
        <v>10458</v>
      </c>
      <c r="J149" s="297" t="s">
        <v>10019</v>
      </c>
    </row>
    <row r="150" spans="1:10" ht="15" x14ac:dyDescent="0.25">
      <c r="A150" s="297" t="s">
        <v>10461</v>
      </c>
      <c r="B150" s="297" t="s">
        <v>10011</v>
      </c>
      <c r="C150" s="297" t="s">
        <v>10012</v>
      </c>
      <c r="D150" s="297" t="s">
        <v>10459</v>
      </c>
      <c r="E150" s="297" t="s">
        <v>10460</v>
      </c>
      <c r="F150" s="297" t="s">
        <v>10462</v>
      </c>
      <c r="G150" s="297" t="s">
        <v>256</v>
      </c>
      <c r="H150" s="297" t="s">
        <v>10017</v>
      </c>
      <c r="I150" s="298" t="s">
        <v>10463</v>
      </c>
      <c r="J150" s="297" t="s">
        <v>10019</v>
      </c>
    </row>
    <row r="151" spans="1:10" ht="15" x14ac:dyDescent="0.25">
      <c r="A151" s="297" t="s">
        <v>10464</v>
      </c>
      <c r="B151" s="297" t="s">
        <v>10011</v>
      </c>
      <c r="C151" s="297" t="s">
        <v>10012</v>
      </c>
      <c r="D151" s="297" t="s">
        <v>10459</v>
      </c>
      <c r="E151" s="297" t="s">
        <v>10460</v>
      </c>
      <c r="F151" s="297" t="s">
        <v>10465</v>
      </c>
      <c r="G151" s="297" t="s">
        <v>256</v>
      </c>
      <c r="H151" s="297" t="s">
        <v>10017</v>
      </c>
      <c r="I151" s="298" t="s">
        <v>10466</v>
      </c>
      <c r="J151" s="297" t="s">
        <v>10019</v>
      </c>
    </row>
    <row r="152" spans="1:10" ht="15" x14ac:dyDescent="0.25">
      <c r="A152" s="297" t="s">
        <v>10467</v>
      </c>
      <c r="B152" s="297" t="s">
        <v>10011</v>
      </c>
      <c r="C152" s="297" t="s">
        <v>10012</v>
      </c>
      <c r="D152" s="297" t="s">
        <v>10459</v>
      </c>
      <c r="E152" s="297" t="s">
        <v>10460</v>
      </c>
      <c r="F152" s="297" t="s">
        <v>10468</v>
      </c>
      <c r="G152" s="297" t="s">
        <v>256</v>
      </c>
      <c r="H152" s="297" t="s">
        <v>10017</v>
      </c>
      <c r="I152" s="298" t="s">
        <v>10469</v>
      </c>
      <c r="J152" s="297" t="s">
        <v>10019</v>
      </c>
    </row>
    <row r="153" spans="1:10" ht="15" x14ac:dyDescent="0.25">
      <c r="A153" s="297" t="s">
        <v>10470</v>
      </c>
      <c r="B153" s="297" t="s">
        <v>10011</v>
      </c>
      <c r="C153" s="297" t="s">
        <v>10012</v>
      </c>
      <c r="D153" s="297" t="s">
        <v>10459</v>
      </c>
      <c r="E153" s="297" t="s">
        <v>10460</v>
      </c>
      <c r="F153" s="297" t="s">
        <v>10471</v>
      </c>
      <c r="G153" s="297" t="s">
        <v>256</v>
      </c>
      <c r="H153" s="297" t="s">
        <v>10017</v>
      </c>
      <c r="I153" s="298" t="s">
        <v>10472</v>
      </c>
      <c r="J153" s="297" t="s">
        <v>10019</v>
      </c>
    </row>
    <row r="154" spans="1:10" ht="15" x14ac:dyDescent="0.25">
      <c r="A154" s="297" t="s">
        <v>10473</v>
      </c>
      <c r="B154" s="297" t="s">
        <v>10011</v>
      </c>
      <c r="C154" s="297" t="s">
        <v>10012</v>
      </c>
      <c r="D154" s="297" t="s">
        <v>10459</v>
      </c>
      <c r="E154" s="297" t="s">
        <v>10460</v>
      </c>
      <c r="F154" s="297" t="s">
        <v>10474</v>
      </c>
      <c r="G154" s="297" t="s">
        <v>256</v>
      </c>
      <c r="H154" s="297" t="s">
        <v>10017</v>
      </c>
      <c r="I154" s="298" t="s">
        <v>10475</v>
      </c>
      <c r="J154" s="297" t="s">
        <v>10019</v>
      </c>
    </row>
    <row r="155" spans="1:10" ht="15" x14ac:dyDescent="0.25">
      <c r="A155" s="297" t="s">
        <v>10476</v>
      </c>
      <c r="B155" s="297" t="s">
        <v>10011</v>
      </c>
      <c r="C155" s="297" t="s">
        <v>10012</v>
      </c>
      <c r="D155" s="297" t="s">
        <v>10459</v>
      </c>
      <c r="E155" s="297" t="s">
        <v>10460</v>
      </c>
      <c r="F155" s="297" t="s">
        <v>10477</v>
      </c>
      <c r="G155" s="297" t="s">
        <v>256</v>
      </c>
      <c r="H155" s="297" t="s">
        <v>10017</v>
      </c>
      <c r="I155" s="298" t="s">
        <v>10478</v>
      </c>
      <c r="J155" s="297" t="s">
        <v>10019</v>
      </c>
    </row>
    <row r="156" spans="1:10" ht="15" x14ac:dyDescent="0.25">
      <c r="A156" s="297" t="s">
        <v>10479</v>
      </c>
      <c r="B156" s="297" t="s">
        <v>10011</v>
      </c>
      <c r="C156" s="297" t="s">
        <v>10012</v>
      </c>
      <c r="D156" s="297" t="s">
        <v>10459</v>
      </c>
      <c r="E156" s="297" t="s">
        <v>10460</v>
      </c>
      <c r="F156" s="297" t="s">
        <v>10480</v>
      </c>
      <c r="G156" s="297" t="s">
        <v>256</v>
      </c>
      <c r="H156" s="297" t="s">
        <v>10017</v>
      </c>
      <c r="I156" s="298" t="s">
        <v>10481</v>
      </c>
      <c r="J156" s="297" t="s">
        <v>10019</v>
      </c>
    </row>
    <row r="157" spans="1:10" ht="15" x14ac:dyDescent="0.25">
      <c r="A157" s="297" t="s">
        <v>10482</v>
      </c>
      <c r="B157" s="297" t="s">
        <v>10011</v>
      </c>
      <c r="C157" s="297" t="s">
        <v>10012</v>
      </c>
      <c r="D157" s="297" t="s">
        <v>10459</v>
      </c>
      <c r="E157" s="297" t="s">
        <v>10460</v>
      </c>
      <c r="F157" s="297" t="s">
        <v>10483</v>
      </c>
      <c r="G157" s="297" t="s">
        <v>256</v>
      </c>
      <c r="H157" s="297" t="s">
        <v>10017</v>
      </c>
      <c r="I157" s="298" t="s">
        <v>10484</v>
      </c>
      <c r="J157" s="297" t="s">
        <v>10019</v>
      </c>
    </row>
    <row r="158" spans="1:10" ht="15" x14ac:dyDescent="0.25">
      <c r="A158" s="297" t="s">
        <v>10485</v>
      </c>
      <c r="B158" s="297" t="s">
        <v>10011</v>
      </c>
      <c r="C158" s="297" t="s">
        <v>10012</v>
      </c>
      <c r="D158" s="297" t="s">
        <v>10459</v>
      </c>
      <c r="E158" s="297" t="s">
        <v>10460</v>
      </c>
      <c r="F158" s="297" t="s">
        <v>10486</v>
      </c>
      <c r="G158" s="297" t="s">
        <v>256</v>
      </c>
      <c r="H158" s="297" t="s">
        <v>10017</v>
      </c>
      <c r="I158" s="298" t="s">
        <v>10487</v>
      </c>
      <c r="J158" s="297" t="s">
        <v>10019</v>
      </c>
    </row>
    <row r="159" spans="1:10" ht="15" x14ac:dyDescent="0.25">
      <c r="A159" s="297" t="s">
        <v>10488</v>
      </c>
      <c r="B159" s="297" t="s">
        <v>10011</v>
      </c>
      <c r="C159" s="297" t="s">
        <v>10012</v>
      </c>
      <c r="D159" s="297" t="s">
        <v>10459</v>
      </c>
      <c r="E159" s="297" t="s">
        <v>10460</v>
      </c>
      <c r="F159" s="297" t="s">
        <v>10489</v>
      </c>
      <c r="G159" s="297" t="s">
        <v>256</v>
      </c>
      <c r="H159" s="297" t="s">
        <v>10017</v>
      </c>
      <c r="I159" s="298" t="s">
        <v>10490</v>
      </c>
      <c r="J159" s="297" t="s">
        <v>10019</v>
      </c>
    </row>
    <row r="160" spans="1:10" ht="15" x14ac:dyDescent="0.25">
      <c r="A160" s="297" t="s">
        <v>10491</v>
      </c>
      <c r="B160" s="297" t="s">
        <v>10011</v>
      </c>
      <c r="C160" s="297" t="s">
        <v>10012</v>
      </c>
      <c r="D160" s="297" t="s">
        <v>10459</v>
      </c>
      <c r="E160" s="297" t="s">
        <v>10460</v>
      </c>
      <c r="F160" s="297" t="s">
        <v>10492</v>
      </c>
      <c r="G160" s="297" t="s">
        <v>256</v>
      </c>
      <c r="H160" s="297" t="s">
        <v>10017</v>
      </c>
      <c r="I160" s="298" t="s">
        <v>10493</v>
      </c>
      <c r="J160" s="297" t="s">
        <v>10019</v>
      </c>
    </row>
    <row r="161" spans="1:10" ht="15" x14ac:dyDescent="0.25">
      <c r="A161" s="297" t="s">
        <v>10494</v>
      </c>
      <c r="B161" s="297" t="s">
        <v>10011</v>
      </c>
      <c r="C161" s="297" t="s">
        <v>10012</v>
      </c>
      <c r="D161" s="297" t="s">
        <v>10459</v>
      </c>
      <c r="E161" s="297" t="s">
        <v>10460</v>
      </c>
      <c r="F161" s="297" t="s">
        <v>10495</v>
      </c>
      <c r="G161" s="297" t="s">
        <v>256</v>
      </c>
      <c r="H161" s="297" t="s">
        <v>10017</v>
      </c>
      <c r="I161" s="298" t="s">
        <v>10496</v>
      </c>
      <c r="J161" s="297" t="s">
        <v>10019</v>
      </c>
    </row>
    <row r="162" spans="1:10" ht="15" x14ac:dyDescent="0.25">
      <c r="A162" s="297" t="s">
        <v>10497</v>
      </c>
      <c r="B162" s="297" t="s">
        <v>10011</v>
      </c>
      <c r="C162" s="297" t="s">
        <v>10012</v>
      </c>
      <c r="D162" s="297" t="s">
        <v>10459</v>
      </c>
      <c r="E162" s="297" t="s">
        <v>10460</v>
      </c>
      <c r="F162" s="297" t="s">
        <v>10498</v>
      </c>
      <c r="G162" s="297" t="s">
        <v>256</v>
      </c>
      <c r="H162" s="297" t="s">
        <v>10017</v>
      </c>
      <c r="I162" s="298" t="s">
        <v>10499</v>
      </c>
      <c r="J162" s="297" t="s">
        <v>10019</v>
      </c>
    </row>
    <row r="163" spans="1:10" ht="15" x14ac:dyDescent="0.25">
      <c r="A163" s="297" t="s">
        <v>10500</v>
      </c>
      <c r="B163" s="297" t="s">
        <v>10011</v>
      </c>
      <c r="C163" s="297" t="s">
        <v>10012</v>
      </c>
      <c r="D163" s="297" t="s">
        <v>10459</v>
      </c>
      <c r="E163" s="297" t="s">
        <v>10460</v>
      </c>
      <c r="F163" s="297" t="s">
        <v>10501</v>
      </c>
      <c r="G163" s="297" t="s">
        <v>256</v>
      </c>
      <c r="H163" s="297" t="s">
        <v>10017</v>
      </c>
      <c r="I163" s="298" t="s">
        <v>10502</v>
      </c>
      <c r="J163" s="297" t="s">
        <v>10019</v>
      </c>
    </row>
    <row r="164" spans="1:10" ht="15" x14ac:dyDescent="0.25">
      <c r="A164" s="297" t="s">
        <v>10503</v>
      </c>
      <c r="B164" s="297" t="s">
        <v>10011</v>
      </c>
      <c r="C164" s="297" t="s">
        <v>10012</v>
      </c>
      <c r="D164" s="297" t="s">
        <v>10459</v>
      </c>
      <c r="E164" s="297" t="s">
        <v>10460</v>
      </c>
      <c r="F164" s="297" t="s">
        <v>10504</v>
      </c>
      <c r="G164" s="297" t="s">
        <v>223</v>
      </c>
      <c r="H164" s="297" t="s">
        <v>10017</v>
      </c>
      <c r="I164" s="298" t="s">
        <v>10255</v>
      </c>
      <c r="J164" s="297" t="s">
        <v>10019</v>
      </c>
    </row>
    <row r="165" spans="1:10" ht="15" x14ac:dyDescent="0.25">
      <c r="A165" s="297" t="s">
        <v>10505</v>
      </c>
      <c r="B165" s="297" t="s">
        <v>10011</v>
      </c>
      <c r="C165" s="297" t="s">
        <v>10012</v>
      </c>
      <c r="D165" s="297" t="s">
        <v>10459</v>
      </c>
      <c r="E165" s="297" t="s">
        <v>10460</v>
      </c>
      <c r="F165" s="297" t="s">
        <v>10506</v>
      </c>
      <c r="G165" s="297" t="s">
        <v>223</v>
      </c>
      <c r="H165" s="297" t="s">
        <v>10017</v>
      </c>
      <c r="I165" s="298" t="s">
        <v>10507</v>
      </c>
      <c r="J165" s="297" t="s">
        <v>10019</v>
      </c>
    </row>
    <row r="166" spans="1:10" ht="15" x14ac:dyDescent="0.25">
      <c r="A166" s="297" t="s">
        <v>10508</v>
      </c>
      <c r="B166" s="297" t="s">
        <v>10011</v>
      </c>
      <c r="C166" s="297" t="s">
        <v>10012</v>
      </c>
      <c r="D166" s="297" t="s">
        <v>10459</v>
      </c>
      <c r="E166" s="297" t="s">
        <v>10460</v>
      </c>
      <c r="F166" s="297" t="s">
        <v>10509</v>
      </c>
      <c r="G166" s="297" t="s">
        <v>223</v>
      </c>
      <c r="H166" s="297" t="s">
        <v>10017</v>
      </c>
      <c r="I166" s="298" t="s">
        <v>10510</v>
      </c>
      <c r="J166" s="297" t="s">
        <v>10019</v>
      </c>
    </row>
    <row r="167" spans="1:10" ht="15" x14ac:dyDescent="0.25">
      <c r="A167" s="297" t="s">
        <v>10511</v>
      </c>
      <c r="B167" s="297" t="s">
        <v>10011</v>
      </c>
      <c r="C167" s="297" t="s">
        <v>10012</v>
      </c>
      <c r="D167" s="297" t="s">
        <v>10459</v>
      </c>
      <c r="E167" s="297" t="s">
        <v>10460</v>
      </c>
      <c r="F167" s="297" t="s">
        <v>10512</v>
      </c>
      <c r="G167" s="297" t="s">
        <v>223</v>
      </c>
      <c r="H167" s="297" t="s">
        <v>10017</v>
      </c>
      <c r="I167" s="298" t="s">
        <v>10513</v>
      </c>
      <c r="J167" s="297" t="s">
        <v>10019</v>
      </c>
    </row>
    <row r="168" spans="1:10" ht="15" x14ac:dyDescent="0.25">
      <c r="A168" s="297" t="s">
        <v>10514</v>
      </c>
      <c r="B168" s="297" t="s">
        <v>10011</v>
      </c>
      <c r="C168" s="297" t="s">
        <v>10012</v>
      </c>
      <c r="D168" s="297" t="s">
        <v>10459</v>
      </c>
      <c r="E168" s="297" t="s">
        <v>10460</v>
      </c>
      <c r="F168" s="297" t="s">
        <v>10515</v>
      </c>
      <c r="G168" s="297" t="s">
        <v>223</v>
      </c>
      <c r="H168" s="297" t="s">
        <v>10017</v>
      </c>
      <c r="I168" s="298" t="s">
        <v>10516</v>
      </c>
      <c r="J168" s="297" t="s">
        <v>10019</v>
      </c>
    </row>
    <row r="169" spans="1:10" ht="15" x14ac:dyDescent="0.25">
      <c r="A169" s="297" t="s">
        <v>10517</v>
      </c>
      <c r="B169" s="297" t="s">
        <v>10011</v>
      </c>
      <c r="C169" s="297" t="s">
        <v>10012</v>
      </c>
      <c r="D169" s="297" t="s">
        <v>10459</v>
      </c>
      <c r="E169" s="297" t="s">
        <v>10460</v>
      </c>
      <c r="F169" s="297" t="s">
        <v>10518</v>
      </c>
      <c r="G169" s="297" t="s">
        <v>223</v>
      </c>
      <c r="H169" s="297" t="s">
        <v>10017</v>
      </c>
      <c r="I169" s="298" t="s">
        <v>10519</v>
      </c>
      <c r="J169" s="297" t="s">
        <v>10019</v>
      </c>
    </row>
    <row r="170" spans="1:10" ht="15" x14ac:dyDescent="0.25">
      <c r="A170" s="297" t="s">
        <v>10520</v>
      </c>
      <c r="B170" s="297" t="s">
        <v>10011</v>
      </c>
      <c r="C170" s="297" t="s">
        <v>10012</v>
      </c>
      <c r="D170" s="297" t="s">
        <v>10459</v>
      </c>
      <c r="E170" s="297" t="s">
        <v>10460</v>
      </c>
      <c r="F170" s="297" t="s">
        <v>10521</v>
      </c>
      <c r="G170" s="297" t="s">
        <v>223</v>
      </c>
      <c r="H170" s="297" t="s">
        <v>10017</v>
      </c>
      <c r="I170" s="298" t="s">
        <v>10522</v>
      </c>
      <c r="J170" s="297" t="s">
        <v>10019</v>
      </c>
    </row>
    <row r="171" spans="1:10" ht="15" x14ac:dyDescent="0.25">
      <c r="A171" s="297" t="s">
        <v>10523</v>
      </c>
      <c r="B171" s="297" t="s">
        <v>10011</v>
      </c>
      <c r="C171" s="297" t="s">
        <v>10012</v>
      </c>
      <c r="D171" s="297" t="s">
        <v>10459</v>
      </c>
      <c r="E171" s="297" t="s">
        <v>10460</v>
      </c>
      <c r="F171" s="297" t="s">
        <v>10524</v>
      </c>
      <c r="G171" s="297" t="s">
        <v>223</v>
      </c>
      <c r="H171" s="297" t="s">
        <v>10017</v>
      </c>
      <c r="I171" s="298" t="s">
        <v>10525</v>
      </c>
      <c r="J171" s="297" t="s">
        <v>10019</v>
      </c>
    </row>
    <row r="172" spans="1:10" ht="15" x14ac:dyDescent="0.25">
      <c r="A172" s="297" t="s">
        <v>10526</v>
      </c>
      <c r="B172" s="297" t="s">
        <v>10011</v>
      </c>
      <c r="C172" s="297" t="s">
        <v>10012</v>
      </c>
      <c r="D172" s="297" t="s">
        <v>10459</v>
      </c>
      <c r="E172" s="297" t="s">
        <v>10460</v>
      </c>
      <c r="F172" s="297" t="s">
        <v>10527</v>
      </c>
      <c r="G172" s="297" t="s">
        <v>223</v>
      </c>
      <c r="H172" s="297" t="s">
        <v>10017</v>
      </c>
      <c r="I172" s="298" t="s">
        <v>10528</v>
      </c>
      <c r="J172" s="297" t="s">
        <v>10019</v>
      </c>
    </row>
    <row r="173" spans="1:10" ht="15" x14ac:dyDescent="0.25">
      <c r="A173" s="297" t="s">
        <v>10529</v>
      </c>
      <c r="B173" s="297" t="s">
        <v>10011</v>
      </c>
      <c r="C173" s="297" t="s">
        <v>10012</v>
      </c>
      <c r="D173" s="297" t="s">
        <v>10459</v>
      </c>
      <c r="E173" s="297" t="s">
        <v>10460</v>
      </c>
      <c r="F173" s="297" t="s">
        <v>10530</v>
      </c>
      <c r="G173" s="297" t="s">
        <v>256</v>
      </c>
      <c r="H173" s="297" t="s">
        <v>10017</v>
      </c>
      <c r="I173" s="298" t="s">
        <v>10531</v>
      </c>
      <c r="J173" s="297" t="s">
        <v>10019</v>
      </c>
    </row>
    <row r="174" spans="1:10" ht="15" x14ac:dyDescent="0.25">
      <c r="A174" s="297" t="s">
        <v>10532</v>
      </c>
      <c r="B174" s="297" t="s">
        <v>10011</v>
      </c>
      <c r="C174" s="297" t="s">
        <v>10012</v>
      </c>
      <c r="D174" s="297" t="s">
        <v>10459</v>
      </c>
      <c r="E174" s="297" t="s">
        <v>10460</v>
      </c>
      <c r="F174" s="297" t="s">
        <v>10533</v>
      </c>
      <c r="G174" s="297" t="s">
        <v>256</v>
      </c>
      <c r="H174" s="297" t="s">
        <v>10017</v>
      </c>
      <c r="I174" s="298" t="s">
        <v>10534</v>
      </c>
      <c r="J174" s="297" t="s">
        <v>10019</v>
      </c>
    </row>
    <row r="175" spans="1:10" ht="15" x14ac:dyDescent="0.25">
      <c r="A175" s="297" t="s">
        <v>10535</v>
      </c>
      <c r="B175" s="297" t="s">
        <v>10011</v>
      </c>
      <c r="C175" s="297" t="s">
        <v>10012</v>
      </c>
      <c r="D175" s="297" t="s">
        <v>10459</v>
      </c>
      <c r="E175" s="297" t="s">
        <v>10460</v>
      </c>
      <c r="F175" s="297" t="s">
        <v>10536</v>
      </c>
      <c r="G175" s="297" t="s">
        <v>256</v>
      </c>
      <c r="H175" s="297" t="s">
        <v>10017</v>
      </c>
      <c r="I175" s="298" t="s">
        <v>10537</v>
      </c>
      <c r="J175" s="297" t="s">
        <v>10019</v>
      </c>
    </row>
    <row r="176" spans="1:10" ht="15" x14ac:dyDescent="0.25">
      <c r="A176" s="297" t="s">
        <v>10538</v>
      </c>
      <c r="B176" s="297" t="s">
        <v>10011</v>
      </c>
      <c r="C176" s="297" t="s">
        <v>10012</v>
      </c>
      <c r="D176" s="297" t="s">
        <v>10459</v>
      </c>
      <c r="E176" s="297" t="s">
        <v>10460</v>
      </c>
      <c r="F176" s="297" t="s">
        <v>10539</v>
      </c>
      <c r="G176" s="297" t="s">
        <v>256</v>
      </c>
      <c r="H176" s="297" t="s">
        <v>10017</v>
      </c>
      <c r="I176" s="298" t="s">
        <v>10540</v>
      </c>
      <c r="J176" s="297" t="s">
        <v>10019</v>
      </c>
    </row>
    <row r="177" spans="1:10" ht="15" x14ac:dyDescent="0.25">
      <c r="A177" s="297" t="s">
        <v>10541</v>
      </c>
      <c r="B177" s="297" t="s">
        <v>10011</v>
      </c>
      <c r="C177" s="297" t="s">
        <v>10012</v>
      </c>
      <c r="D177" s="297" t="s">
        <v>10459</v>
      </c>
      <c r="E177" s="297" t="s">
        <v>10460</v>
      </c>
      <c r="F177" s="297" t="s">
        <v>10542</v>
      </c>
      <c r="G177" s="297" t="s">
        <v>256</v>
      </c>
      <c r="H177" s="297" t="s">
        <v>10017</v>
      </c>
      <c r="I177" s="298" t="s">
        <v>10543</v>
      </c>
      <c r="J177" s="297" t="s">
        <v>10019</v>
      </c>
    </row>
    <row r="178" spans="1:10" ht="15" x14ac:dyDescent="0.25">
      <c r="A178" s="297" t="s">
        <v>10544</v>
      </c>
      <c r="B178" s="297" t="s">
        <v>10011</v>
      </c>
      <c r="C178" s="297" t="s">
        <v>10012</v>
      </c>
      <c r="D178" s="297" t="s">
        <v>10459</v>
      </c>
      <c r="E178" s="297" t="s">
        <v>10460</v>
      </c>
      <c r="F178" s="297" t="s">
        <v>10545</v>
      </c>
      <c r="G178" s="297" t="s">
        <v>256</v>
      </c>
      <c r="H178" s="297" t="s">
        <v>10017</v>
      </c>
      <c r="I178" s="298" t="s">
        <v>10546</v>
      </c>
      <c r="J178" s="297" t="s">
        <v>10019</v>
      </c>
    </row>
    <row r="179" spans="1:10" ht="15" x14ac:dyDescent="0.25">
      <c r="A179" s="297" t="s">
        <v>10547</v>
      </c>
      <c r="B179" s="297" t="s">
        <v>10011</v>
      </c>
      <c r="C179" s="297" t="s">
        <v>10012</v>
      </c>
      <c r="D179" s="297" t="s">
        <v>10459</v>
      </c>
      <c r="E179" s="297" t="s">
        <v>10460</v>
      </c>
      <c r="F179" s="297" t="s">
        <v>10548</v>
      </c>
      <c r="G179" s="297" t="s">
        <v>256</v>
      </c>
      <c r="H179" s="297" t="s">
        <v>10017</v>
      </c>
      <c r="I179" s="298" t="s">
        <v>10549</v>
      </c>
      <c r="J179" s="297" t="s">
        <v>10019</v>
      </c>
    </row>
    <row r="180" spans="1:10" ht="15" x14ac:dyDescent="0.25">
      <c r="A180" s="297" t="s">
        <v>10550</v>
      </c>
      <c r="B180" s="297" t="s">
        <v>10011</v>
      </c>
      <c r="C180" s="297" t="s">
        <v>10012</v>
      </c>
      <c r="D180" s="297" t="s">
        <v>10459</v>
      </c>
      <c r="E180" s="297" t="s">
        <v>10460</v>
      </c>
      <c r="F180" s="297" t="s">
        <v>10551</v>
      </c>
      <c r="G180" s="297" t="s">
        <v>256</v>
      </c>
      <c r="H180" s="297" t="s">
        <v>10017</v>
      </c>
      <c r="I180" s="298" t="s">
        <v>10552</v>
      </c>
      <c r="J180" s="297" t="s">
        <v>10019</v>
      </c>
    </row>
    <row r="181" spans="1:10" ht="15" x14ac:dyDescent="0.25">
      <c r="A181" s="297" t="s">
        <v>10553</v>
      </c>
      <c r="B181" s="297" t="s">
        <v>10011</v>
      </c>
      <c r="C181" s="297" t="s">
        <v>10012</v>
      </c>
      <c r="D181" s="297" t="s">
        <v>10459</v>
      </c>
      <c r="E181" s="297" t="s">
        <v>10460</v>
      </c>
      <c r="F181" s="297" t="s">
        <v>10554</v>
      </c>
      <c r="G181" s="297" t="s">
        <v>256</v>
      </c>
      <c r="H181" s="297" t="s">
        <v>10017</v>
      </c>
      <c r="I181" s="298" t="s">
        <v>10555</v>
      </c>
      <c r="J181" s="297" t="s">
        <v>10019</v>
      </c>
    </row>
    <row r="182" spans="1:10" ht="15" x14ac:dyDescent="0.25">
      <c r="A182" s="297" t="s">
        <v>10556</v>
      </c>
      <c r="B182" s="297" t="s">
        <v>10011</v>
      </c>
      <c r="C182" s="297" t="s">
        <v>10012</v>
      </c>
      <c r="D182" s="297" t="s">
        <v>10459</v>
      </c>
      <c r="E182" s="297" t="s">
        <v>10460</v>
      </c>
      <c r="F182" s="297" t="s">
        <v>10557</v>
      </c>
      <c r="G182" s="297" t="s">
        <v>256</v>
      </c>
      <c r="H182" s="297" t="s">
        <v>10017</v>
      </c>
      <c r="I182" s="298" t="s">
        <v>10558</v>
      </c>
      <c r="J182" s="297" t="s">
        <v>10019</v>
      </c>
    </row>
    <row r="183" spans="1:10" ht="15" x14ac:dyDescent="0.25">
      <c r="A183" s="297" t="s">
        <v>10559</v>
      </c>
      <c r="B183" s="297" t="s">
        <v>10011</v>
      </c>
      <c r="C183" s="297" t="s">
        <v>10012</v>
      </c>
      <c r="D183" s="297" t="s">
        <v>10459</v>
      </c>
      <c r="E183" s="297" t="s">
        <v>10460</v>
      </c>
      <c r="F183" s="297" t="s">
        <v>10560</v>
      </c>
      <c r="G183" s="297" t="s">
        <v>256</v>
      </c>
      <c r="H183" s="297" t="s">
        <v>10017</v>
      </c>
      <c r="I183" s="298" t="s">
        <v>10561</v>
      </c>
      <c r="J183" s="297" t="s">
        <v>10019</v>
      </c>
    </row>
    <row r="184" spans="1:10" ht="15" x14ac:dyDescent="0.25">
      <c r="A184" s="297" t="s">
        <v>10562</v>
      </c>
      <c r="B184" s="297" t="s">
        <v>10011</v>
      </c>
      <c r="C184" s="297" t="s">
        <v>10012</v>
      </c>
      <c r="D184" s="297" t="s">
        <v>10459</v>
      </c>
      <c r="E184" s="297" t="s">
        <v>10460</v>
      </c>
      <c r="F184" s="297" t="s">
        <v>10563</v>
      </c>
      <c r="G184" s="297" t="s">
        <v>256</v>
      </c>
      <c r="H184" s="297" t="s">
        <v>10017</v>
      </c>
      <c r="I184" s="298" t="s">
        <v>10564</v>
      </c>
      <c r="J184" s="297" t="s">
        <v>10019</v>
      </c>
    </row>
    <row r="185" spans="1:10" ht="15" x14ac:dyDescent="0.25">
      <c r="A185" s="297" t="s">
        <v>10565</v>
      </c>
      <c r="B185" s="297" t="s">
        <v>10011</v>
      </c>
      <c r="C185" s="297" t="s">
        <v>10012</v>
      </c>
      <c r="D185" s="297" t="s">
        <v>10459</v>
      </c>
      <c r="E185" s="297" t="s">
        <v>10460</v>
      </c>
      <c r="F185" s="297" t="s">
        <v>10566</v>
      </c>
      <c r="G185" s="297" t="s">
        <v>256</v>
      </c>
      <c r="H185" s="297" t="s">
        <v>10017</v>
      </c>
      <c r="I185" s="298" t="s">
        <v>10567</v>
      </c>
      <c r="J185" s="297" t="s">
        <v>10019</v>
      </c>
    </row>
    <row r="186" spans="1:10" ht="15" x14ac:dyDescent="0.25">
      <c r="A186" s="297" t="s">
        <v>10568</v>
      </c>
      <c r="B186" s="297" t="s">
        <v>10011</v>
      </c>
      <c r="C186" s="297" t="s">
        <v>10012</v>
      </c>
      <c r="D186" s="297" t="s">
        <v>10459</v>
      </c>
      <c r="E186" s="297" t="s">
        <v>10460</v>
      </c>
      <c r="F186" s="297" t="s">
        <v>10569</v>
      </c>
      <c r="G186" s="297" t="s">
        <v>256</v>
      </c>
      <c r="H186" s="297" t="s">
        <v>10017</v>
      </c>
      <c r="I186" s="298" t="s">
        <v>10570</v>
      </c>
      <c r="J186" s="297" t="s">
        <v>10019</v>
      </c>
    </row>
    <row r="187" spans="1:10" ht="15" x14ac:dyDescent="0.25">
      <c r="A187" s="297" t="s">
        <v>10571</v>
      </c>
      <c r="B187" s="297" t="s">
        <v>10011</v>
      </c>
      <c r="C187" s="297" t="s">
        <v>10012</v>
      </c>
      <c r="D187" s="297" t="s">
        <v>10459</v>
      </c>
      <c r="E187" s="297" t="s">
        <v>10460</v>
      </c>
      <c r="F187" s="297" t="s">
        <v>10572</v>
      </c>
      <c r="G187" s="297" t="s">
        <v>256</v>
      </c>
      <c r="H187" s="297" t="s">
        <v>10017</v>
      </c>
      <c r="I187" s="298" t="s">
        <v>10573</v>
      </c>
      <c r="J187" s="297" t="s">
        <v>10019</v>
      </c>
    </row>
    <row r="188" spans="1:10" ht="15" x14ac:dyDescent="0.25">
      <c r="A188" s="297" t="s">
        <v>10574</v>
      </c>
      <c r="B188" s="297" t="s">
        <v>10011</v>
      </c>
      <c r="C188" s="297" t="s">
        <v>10012</v>
      </c>
      <c r="D188" s="297" t="s">
        <v>10459</v>
      </c>
      <c r="E188" s="297" t="s">
        <v>10460</v>
      </c>
      <c r="F188" s="297" t="s">
        <v>10575</v>
      </c>
      <c r="G188" s="297" t="s">
        <v>256</v>
      </c>
      <c r="H188" s="297" t="s">
        <v>10017</v>
      </c>
      <c r="I188" s="298" t="s">
        <v>10576</v>
      </c>
      <c r="J188" s="297" t="s">
        <v>10019</v>
      </c>
    </row>
    <row r="189" spans="1:10" ht="15" x14ac:dyDescent="0.25">
      <c r="A189" s="297" t="s">
        <v>10577</v>
      </c>
      <c r="B189" s="297" t="s">
        <v>10011</v>
      </c>
      <c r="C189" s="297" t="s">
        <v>10012</v>
      </c>
      <c r="D189" s="297" t="s">
        <v>10459</v>
      </c>
      <c r="E189" s="297" t="s">
        <v>10460</v>
      </c>
      <c r="F189" s="297" t="s">
        <v>10578</v>
      </c>
      <c r="G189" s="297" t="s">
        <v>256</v>
      </c>
      <c r="H189" s="297" t="s">
        <v>10017</v>
      </c>
      <c r="I189" s="298" t="s">
        <v>10579</v>
      </c>
      <c r="J189" s="297" t="s">
        <v>10019</v>
      </c>
    </row>
    <row r="190" spans="1:10" ht="15" x14ac:dyDescent="0.25">
      <c r="A190" s="297" t="s">
        <v>10580</v>
      </c>
      <c r="B190" s="297" t="s">
        <v>10011</v>
      </c>
      <c r="C190" s="297" t="s">
        <v>10012</v>
      </c>
      <c r="D190" s="297" t="s">
        <v>10459</v>
      </c>
      <c r="E190" s="297" t="s">
        <v>10460</v>
      </c>
      <c r="F190" s="297" t="s">
        <v>10581</v>
      </c>
      <c r="G190" s="297" t="s">
        <v>256</v>
      </c>
      <c r="H190" s="297" t="s">
        <v>10017</v>
      </c>
      <c r="I190" s="298" t="s">
        <v>10582</v>
      </c>
      <c r="J190" s="297" t="s">
        <v>10019</v>
      </c>
    </row>
    <row r="191" spans="1:10" ht="15" x14ac:dyDescent="0.25">
      <c r="A191" s="297" t="s">
        <v>10583</v>
      </c>
      <c r="B191" s="297" t="s">
        <v>10011</v>
      </c>
      <c r="C191" s="297" t="s">
        <v>10012</v>
      </c>
      <c r="D191" s="297" t="s">
        <v>10459</v>
      </c>
      <c r="E191" s="297" t="s">
        <v>10460</v>
      </c>
      <c r="F191" s="297" t="s">
        <v>10584</v>
      </c>
      <c r="G191" s="297" t="s">
        <v>256</v>
      </c>
      <c r="H191" s="297" t="s">
        <v>10017</v>
      </c>
      <c r="I191" s="298" t="s">
        <v>10585</v>
      </c>
      <c r="J191" s="297" t="s">
        <v>10019</v>
      </c>
    </row>
    <row r="192" spans="1:10" ht="15" x14ac:dyDescent="0.25">
      <c r="A192" s="297" t="s">
        <v>10586</v>
      </c>
      <c r="B192" s="297" t="s">
        <v>10011</v>
      </c>
      <c r="C192" s="297" t="s">
        <v>10012</v>
      </c>
      <c r="D192" s="297" t="s">
        <v>10459</v>
      </c>
      <c r="E192" s="297" t="s">
        <v>10460</v>
      </c>
      <c r="F192" s="297" t="s">
        <v>10587</v>
      </c>
      <c r="G192" s="297" t="s">
        <v>256</v>
      </c>
      <c r="H192" s="297" t="s">
        <v>10017</v>
      </c>
      <c r="I192" s="298" t="s">
        <v>10588</v>
      </c>
      <c r="J192" s="297" t="s">
        <v>10019</v>
      </c>
    </row>
    <row r="193" spans="1:10" ht="15" x14ac:dyDescent="0.25">
      <c r="A193" s="297" t="s">
        <v>10589</v>
      </c>
      <c r="B193" s="297" t="s">
        <v>10011</v>
      </c>
      <c r="C193" s="297" t="s">
        <v>10012</v>
      </c>
      <c r="D193" s="297" t="s">
        <v>10459</v>
      </c>
      <c r="E193" s="297" t="s">
        <v>10460</v>
      </c>
      <c r="F193" s="297" t="s">
        <v>10590</v>
      </c>
      <c r="G193" s="297" t="s">
        <v>256</v>
      </c>
      <c r="H193" s="297" t="s">
        <v>10017</v>
      </c>
      <c r="I193" s="298" t="s">
        <v>10591</v>
      </c>
      <c r="J193" s="297" t="s">
        <v>10019</v>
      </c>
    </row>
    <row r="194" spans="1:10" ht="15" x14ac:dyDescent="0.25">
      <c r="A194" s="297" t="s">
        <v>10592</v>
      </c>
      <c r="B194" s="297" t="s">
        <v>10011</v>
      </c>
      <c r="C194" s="297" t="s">
        <v>10012</v>
      </c>
      <c r="D194" s="297" t="s">
        <v>10459</v>
      </c>
      <c r="E194" s="297" t="s">
        <v>10460</v>
      </c>
      <c r="F194" s="297" t="s">
        <v>10593</v>
      </c>
      <c r="G194" s="297" t="s">
        <v>256</v>
      </c>
      <c r="H194" s="297" t="s">
        <v>10017</v>
      </c>
      <c r="I194" s="298" t="s">
        <v>10594</v>
      </c>
      <c r="J194" s="297" t="s">
        <v>10019</v>
      </c>
    </row>
    <row r="195" spans="1:10" ht="15" x14ac:dyDescent="0.25">
      <c r="A195" s="297" t="s">
        <v>10595</v>
      </c>
      <c r="B195" s="297" t="s">
        <v>10011</v>
      </c>
      <c r="C195" s="297" t="s">
        <v>10012</v>
      </c>
      <c r="D195" s="297" t="s">
        <v>10459</v>
      </c>
      <c r="E195" s="297" t="s">
        <v>10460</v>
      </c>
      <c r="F195" s="297" t="s">
        <v>10596</v>
      </c>
      <c r="G195" s="297" t="s">
        <v>256</v>
      </c>
      <c r="H195" s="297" t="s">
        <v>10017</v>
      </c>
      <c r="I195" s="298" t="s">
        <v>10597</v>
      </c>
      <c r="J195" s="297" t="s">
        <v>10019</v>
      </c>
    </row>
    <row r="196" spans="1:10" ht="15" x14ac:dyDescent="0.25">
      <c r="A196" s="297" t="s">
        <v>10598</v>
      </c>
      <c r="B196" s="297" t="s">
        <v>10011</v>
      </c>
      <c r="C196" s="297" t="s">
        <v>10012</v>
      </c>
      <c r="D196" s="297" t="s">
        <v>10459</v>
      </c>
      <c r="E196" s="297" t="s">
        <v>10460</v>
      </c>
      <c r="F196" s="297" t="s">
        <v>10599</v>
      </c>
      <c r="G196" s="297" t="s">
        <v>256</v>
      </c>
      <c r="H196" s="297" t="s">
        <v>10017</v>
      </c>
      <c r="I196" s="298" t="s">
        <v>10600</v>
      </c>
      <c r="J196" s="297" t="s">
        <v>10019</v>
      </c>
    </row>
    <row r="197" spans="1:10" ht="15" x14ac:dyDescent="0.25">
      <c r="A197" s="297" t="s">
        <v>10601</v>
      </c>
      <c r="B197" s="297" t="s">
        <v>10011</v>
      </c>
      <c r="C197" s="297" t="s">
        <v>10012</v>
      </c>
      <c r="D197" s="297" t="s">
        <v>10459</v>
      </c>
      <c r="E197" s="297" t="s">
        <v>10460</v>
      </c>
      <c r="F197" s="297" t="s">
        <v>10602</v>
      </c>
      <c r="G197" s="297" t="s">
        <v>256</v>
      </c>
      <c r="H197" s="297" t="s">
        <v>10017</v>
      </c>
      <c r="I197" s="298" t="s">
        <v>10603</v>
      </c>
      <c r="J197" s="297" t="s">
        <v>10019</v>
      </c>
    </row>
    <row r="198" spans="1:10" ht="15" x14ac:dyDescent="0.25">
      <c r="A198" s="297" t="s">
        <v>10604</v>
      </c>
      <c r="B198" s="297" t="s">
        <v>10011</v>
      </c>
      <c r="C198" s="297" t="s">
        <v>10012</v>
      </c>
      <c r="D198" s="297" t="s">
        <v>10459</v>
      </c>
      <c r="E198" s="297" t="s">
        <v>10460</v>
      </c>
      <c r="F198" s="297" t="s">
        <v>10605</v>
      </c>
      <c r="G198" s="297" t="s">
        <v>256</v>
      </c>
      <c r="H198" s="297" t="s">
        <v>10017</v>
      </c>
      <c r="I198" s="298" t="s">
        <v>10606</v>
      </c>
      <c r="J198" s="297" t="s">
        <v>10019</v>
      </c>
    </row>
    <row r="199" spans="1:10" ht="15" x14ac:dyDescent="0.25">
      <c r="A199" s="297" t="s">
        <v>10607</v>
      </c>
      <c r="B199" s="297" t="s">
        <v>10011</v>
      </c>
      <c r="C199" s="297" t="s">
        <v>10012</v>
      </c>
      <c r="D199" s="297" t="s">
        <v>10459</v>
      </c>
      <c r="E199" s="297" t="s">
        <v>10460</v>
      </c>
      <c r="F199" s="297" t="s">
        <v>10608</v>
      </c>
      <c r="G199" s="297" t="s">
        <v>256</v>
      </c>
      <c r="H199" s="297" t="s">
        <v>10017</v>
      </c>
      <c r="I199" s="298" t="s">
        <v>10609</v>
      </c>
      <c r="J199" s="297" t="s">
        <v>10019</v>
      </c>
    </row>
    <row r="200" spans="1:10" ht="15" x14ac:dyDescent="0.25">
      <c r="A200" s="297" t="s">
        <v>10610</v>
      </c>
      <c r="B200" s="297" t="s">
        <v>10011</v>
      </c>
      <c r="C200" s="297" t="s">
        <v>10012</v>
      </c>
      <c r="D200" s="297" t="s">
        <v>10459</v>
      </c>
      <c r="E200" s="297" t="s">
        <v>10460</v>
      </c>
      <c r="F200" s="297" t="s">
        <v>10611</v>
      </c>
      <c r="G200" s="297" t="s">
        <v>256</v>
      </c>
      <c r="H200" s="297" t="s">
        <v>10017</v>
      </c>
      <c r="I200" s="298" t="s">
        <v>10612</v>
      </c>
      <c r="J200" s="297" t="s">
        <v>10019</v>
      </c>
    </row>
    <row r="201" spans="1:10" ht="15" x14ac:dyDescent="0.25">
      <c r="A201" s="297" t="s">
        <v>10613</v>
      </c>
      <c r="B201" s="297" t="s">
        <v>10011</v>
      </c>
      <c r="C201" s="297" t="s">
        <v>10012</v>
      </c>
      <c r="D201" s="297" t="s">
        <v>10459</v>
      </c>
      <c r="E201" s="297" t="s">
        <v>10460</v>
      </c>
      <c r="F201" s="297" t="s">
        <v>10614</v>
      </c>
      <c r="G201" s="297" t="s">
        <v>256</v>
      </c>
      <c r="H201" s="297" t="s">
        <v>10017</v>
      </c>
      <c r="I201" s="298" t="s">
        <v>10615</v>
      </c>
      <c r="J201" s="297" t="s">
        <v>10019</v>
      </c>
    </row>
    <row r="202" spans="1:10" ht="15" x14ac:dyDescent="0.25">
      <c r="A202" s="297" t="s">
        <v>10616</v>
      </c>
      <c r="B202" s="297" t="s">
        <v>10011</v>
      </c>
      <c r="C202" s="297" t="s">
        <v>10012</v>
      </c>
      <c r="D202" s="297" t="s">
        <v>10459</v>
      </c>
      <c r="E202" s="297" t="s">
        <v>10460</v>
      </c>
      <c r="F202" s="297" t="s">
        <v>10617</v>
      </c>
      <c r="G202" s="297" t="s">
        <v>256</v>
      </c>
      <c r="H202" s="297" t="s">
        <v>10017</v>
      </c>
      <c r="I202" s="298" t="s">
        <v>10618</v>
      </c>
      <c r="J202" s="297" t="s">
        <v>10019</v>
      </c>
    </row>
    <row r="203" spans="1:10" ht="15" x14ac:dyDescent="0.25">
      <c r="A203" s="297" t="s">
        <v>10619</v>
      </c>
      <c r="B203" s="297" t="s">
        <v>10011</v>
      </c>
      <c r="C203" s="297" t="s">
        <v>10012</v>
      </c>
      <c r="D203" s="297" t="s">
        <v>10459</v>
      </c>
      <c r="E203" s="297" t="s">
        <v>10460</v>
      </c>
      <c r="F203" s="297" t="s">
        <v>10620</v>
      </c>
      <c r="G203" s="297" t="s">
        <v>256</v>
      </c>
      <c r="H203" s="297" t="s">
        <v>10017</v>
      </c>
      <c r="I203" s="298" t="s">
        <v>10621</v>
      </c>
      <c r="J203" s="297" t="s">
        <v>10019</v>
      </c>
    </row>
    <row r="204" spans="1:10" ht="15" x14ac:dyDescent="0.25">
      <c r="A204" s="297" t="s">
        <v>10622</v>
      </c>
      <c r="B204" s="297" t="s">
        <v>10011</v>
      </c>
      <c r="C204" s="297" t="s">
        <v>10012</v>
      </c>
      <c r="D204" s="297" t="s">
        <v>10459</v>
      </c>
      <c r="E204" s="297" t="s">
        <v>10460</v>
      </c>
      <c r="F204" s="297" t="s">
        <v>10623</v>
      </c>
      <c r="G204" s="297" t="s">
        <v>256</v>
      </c>
      <c r="H204" s="297" t="s">
        <v>10017</v>
      </c>
      <c r="I204" s="298" t="s">
        <v>10624</v>
      </c>
      <c r="J204" s="297" t="s">
        <v>10019</v>
      </c>
    </row>
    <row r="205" spans="1:10" ht="15" x14ac:dyDescent="0.25">
      <c r="A205" s="297" t="s">
        <v>10625</v>
      </c>
      <c r="B205" s="297" t="s">
        <v>10011</v>
      </c>
      <c r="C205" s="297" t="s">
        <v>10012</v>
      </c>
      <c r="D205" s="297" t="s">
        <v>10459</v>
      </c>
      <c r="E205" s="297" t="s">
        <v>10460</v>
      </c>
      <c r="F205" s="297" t="s">
        <v>10626</v>
      </c>
      <c r="G205" s="297" t="s">
        <v>256</v>
      </c>
      <c r="H205" s="297" t="s">
        <v>10017</v>
      </c>
      <c r="I205" s="298" t="s">
        <v>10627</v>
      </c>
      <c r="J205" s="297" t="s">
        <v>10019</v>
      </c>
    </row>
    <row r="206" spans="1:10" ht="15" x14ac:dyDescent="0.25">
      <c r="A206" s="297" t="s">
        <v>10628</v>
      </c>
      <c r="B206" s="297" t="s">
        <v>10011</v>
      </c>
      <c r="C206" s="297" t="s">
        <v>10012</v>
      </c>
      <c r="D206" s="297" t="s">
        <v>10459</v>
      </c>
      <c r="E206" s="297" t="s">
        <v>10460</v>
      </c>
      <c r="F206" s="297" t="s">
        <v>10629</v>
      </c>
      <c r="G206" s="297" t="s">
        <v>256</v>
      </c>
      <c r="H206" s="297" t="s">
        <v>10017</v>
      </c>
      <c r="I206" s="298" t="s">
        <v>10630</v>
      </c>
      <c r="J206" s="297" t="s">
        <v>10019</v>
      </c>
    </row>
    <row r="207" spans="1:10" ht="15" x14ac:dyDescent="0.25">
      <c r="A207" s="297" t="s">
        <v>10631</v>
      </c>
      <c r="B207" s="297" t="s">
        <v>10011</v>
      </c>
      <c r="C207" s="297" t="s">
        <v>10012</v>
      </c>
      <c r="D207" s="297" t="s">
        <v>10459</v>
      </c>
      <c r="E207" s="297" t="s">
        <v>10460</v>
      </c>
      <c r="F207" s="297" t="s">
        <v>10632</v>
      </c>
      <c r="G207" s="297" t="s">
        <v>223</v>
      </c>
      <c r="H207" s="297" t="s">
        <v>10017</v>
      </c>
      <c r="I207" s="298" t="s">
        <v>10633</v>
      </c>
      <c r="J207" s="297" t="s">
        <v>10019</v>
      </c>
    </row>
    <row r="208" spans="1:10" ht="15" x14ac:dyDescent="0.25">
      <c r="A208" s="297" t="s">
        <v>10634</v>
      </c>
      <c r="B208" s="297" t="s">
        <v>10011</v>
      </c>
      <c r="C208" s="297" t="s">
        <v>10012</v>
      </c>
      <c r="D208" s="297" t="s">
        <v>10459</v>
      </c>
      <c r="E208" s="297" t="s">
        <v>10460</v>
      </c>
      <c r="F208" s="297" t="s">
        <v>10635</v>
      </c>
      <c r="G208" s="297" t="s">
        <v>223</v>
      </c>
      <c r="H208" s="297" t="s">
        <v>10017</v>
      </c>
      <c r="I208" s="298" t="s">
        <v>10636</v>
      </c>
      <c r="J208" s="297" t="s">
        <v>10019</v>
      </c>
    </row>
    <row r="209" spans="1:10" ht="15" x14ac:dyDescent="0.25">
      <c r="A209" s="297" t="s">
        <v>10637</v>
      </c>
      <c r="B209" s="297" t="s">
        <v>10011</v>
      </c>
      <c r="C209" s="297" t="s">
        <v>10012</v>
      </c>
      <c r="D209" s="297" t="s">
        <v>10459</v>
      </c>
      <c r="E209" s="297" t="s">
        <v>10460</v>
      </c>
      <c r="F209" s="297" t="s">
        <v>10638</v>
      </c>
      <c r="G209" s="297" t="s">
        <v>223</v>
      </c>
      <c r="H209" s="297" t="s">
        <v>10017</v>
      </c>
      <c r="I209" s="298" t="s">
        <v>10639</v>
      </c>
      <c r="J209" s="297" t="s">
        <v>10019</v>
      </c>
    </row>
    <row r="210" spans="1:10" ht="15" x14ac:dyDescent="0.25">
      <c r="A210" s="297" t="s">
        <v>10640</v>
      </c>
      <c r="B210" s="297" t="s">
        <v>10011</v>
      </c>
      <c r="C210" s="297" t="s">
        <v>10012</v>
      </c>
      <c r="D210" s="297" t="s">
        <v>10459</v>
      </c>
      <c r="E210" s="297" t="s">
        <v>10460</v>
      </c>
      <c r="F210" s="297" t="s">
        <v>10641</v>
      </c>
      <c r="G210" s="297" t="s">
        <v>223</v>
      </c>
      <c r="H210" s="297" t="s">
        <v>10017</v>
      </c>
      <c r="I210" s="298" t="s">
        <v>10642</v>
      </c>
      <c r="J210" s="297" t="s">
        <v>10019</v>
      </c>
    </row>
    <row r="211" spans="1:10" ht="15" x14ac:dyDescent="0.25">
      <c r="A211" s="297" t="s">
        <v>10643</v>
      </c>
      <c r="B211" s="297" t="s">
        <v>10011</v>
      </c>
      <c r="C211" s="297" t="s">
        <v>10012</v>
      </c>
      <c r="D211" s="297" t="s">
        <v>10459</v>
      </c>
      <c r="E211" s="297" t="s">
        <v>10460</v>
      </c>
      <c r="F211" s="297" t="s">
        <v>10644</v>
      </c>
      <c r="G211" s="297" t="s">
        <v>223</v>
      </c>
      <c r="H211" s="297" t="s">
        <v>10017</v>
      </c>
      <c r="I211" s="298" t="s">
        <v>10645</v>
      </c>
      <c r="J211" s="297" t="s">
        <v>10019</v>
      </c>
    </row>
    <row r="212" spans="1:10" ht="15" x14ac:dyDescent="0.25">
      <c r="A212" s="297" t="s">
        <v>10646</v>
      </c>
      <c r="B212" s="297" t="s">
        <v>10011</v>
      </c>
      <c r="C212" s="297" t="s">
        <v>10012</v>
      </c>
      <c r="D212" s="297" t="s">
        <v>10459</v>
      </c>
      <c r="E212" s="297" t="s">
        <v>10460</v>
      </c>
      <c r="F212" s="297" t="s">
        <v>10647</v>
      </c>
      <c r="G212" s="297" t="s">
        <v>223</v>
      </c>
      <c r="H212" s="297" t="s">
        <v>10017</v>
      </c>
      <c r="I212" s="298" t="s">
        <v>10648</v>
      </c>
      <c r="J212" s="297" t="s">
        <v>10019</v>
      </c>
    </row>
    <row r="213" spans="1:10" ht="15" x14ac:dyDescent="0.25">
      <c r="A213" s="297" t="s">
        <v>10649</v>
      </c>
      <c r="B213" s="297" t="s">
        <v>10011</v>
      </c>
      <c r="C213" s="297" t="s">
        <v>10012</v>
      </c>
      <c r="D213" s="297" t="s">
        <v>10459</v>
      </c>
      <c r="E213" s="297" t="s">
        <v>10460</v>
      </c>
      <c r="F213" s="297" t="s">
        <v>10650</v>
      </c>
      <c r="G213" s="297" t="s">
        <v>223</v>
      </c>
      <c r="H213" s="297" t="s">
        <v>10017</v>
      </c>
      <c r="I213" s="298" t="s">
        <v>10651</v>
      </c>
      <c r="J213" s="297" t="s">
        <v>10019</v>
      </c>
    </row>
    <row r="214" spans="1:10" ht="15" x14ac:dyDescent="0.25">
      <c r="A214" s="297" t="s">
        <v>10652</v>
      </c>
      <c r="B214" s="297" t="s">
        <v>10011</v>
      </c>
      <c r="C214" s="297" t="s">
        <v>10012</v>
      </c>
      <c r="D214" s="297" t="s">
        <v>10459</v>
      </c>
      <c r="E214" s="297" t="s">
        <v>10460</v>
      </c>
      <c r="F214" s="297" t="s">
        <v>10653</v>
      </c>
      <c r="G214" s="297" t="s">
        <v>223</v>
      </c>
      <c r="H214" s="297" t="s">
        <v>10017</v>
      </c>
      <c r="I214" s="298" t="s">
        <v>10654</v>
      </c>
      <c r="J214" s="297" t="s">
        <v>10019</v>
      </c>
    </row>
    <row r="215" spans="1:10" ht="15" x14ac:dyDescent="0.25">
      <c r="A215" s="297" t="s">
        <v>10655</v>
      </c>
      <c r="B215" s="297" t="s">
        <v>10011</v>
      </c>
      <c r="C215" s="297" t="s">
        <v>10012</v>
      </c>
      <c r="D215" s="297" t="s">
        <v>10459</v>
      </c>
      <c r="E215" s="297" t="s">
        <v>10460</v>
      </c>
      <c r="F215" s="297" t="s">
        <v>10656</v>
      </c>
      <c r="G215" s="297" t="s">
        <v>223</v>
      </c>
      <c r="H215" s="297" t="s">
        <v>10017</v>
      </c>
      <c r="I215" s="298" t="s">
        <v>10657</v>
      </c>
      <c r="J215" s="297" t="s">
        <v>10019</v>
      </c>
    </row>
    <row r="216" spans="1:10" ht="15" x14ac:dyDescent="0.25">
      <c r="A216" s="297" t="s">
        <v>10658</v>
      </c>
      <c r="B216" s="297" t="s">
        <v>10011</v>
      </c>
      <c r="C216" s="297" t="s">
        <v>10012</v>
      </c>
      <c r="D216" s="297" t="s">
        <v>10459</v>
      </c>
      <c r="E216" s="297" t="s">
        <v>10460</v>
      </c>
      <c r="F216" s="297" t="s">
        <v>10659</v>
      </c>
      <c r="G216" s="297" t="s">
        <v>223</v>
      </c>
      <c r="H216" s="297" t="s">
        <v>10017</v>
      </c>
      <c r="I216" s="298" t="s">
        <v>10660</v>
      </c>
      <c r="J216" s="297" t="s">
        <v>10019</v>
      </c>
    </row>
    <row r="217" spans="1:10" ht="15" x14ac:dyDescent="0.25">
      <c r="A217" s="297" t="s">
        <v>10661</v>
      </c>
      <c r="B217" s="297" t="s">
        <v>10011</v>
      </c>
      <c r="C217" s="297" t="s">
        <v>10012</v>
      </c>
      <c r="D217" s="297" t="s">
        <v>10459</v>
      </c>
      <c r="E217" s="297" t="s">
        <v>10460</v>
      </c>
      <c r="F217" s="297" t="s">
        <v>10662</v>
      </c>
      <c r="G217" s="297" t="s">
        <v>223</v>
      </c>
      <c r="H217" s="297" t="s">
        <v>10017</v>
      </c>
      <c r="I217" s="298" t="s">
        <v>10663</v>
      </c>
      <c r="J217" s="297" t="s">
        <v>10019</v>
      </c>
    </row>
    <row r="218" spans="1:10" ht="15" x14ac:dyDescent="0.25">
      <c r="A218" s="297" t="s">
        <v>10664</v>
      </c>
      <c r="B218" s="297" t="s">
        <v>10011</v>
      </c>
      <c r="C218" s="297" t="s">
        <v>10012</v>
      </c>
      <c r="D218" s="297" t="s">
        <v>10459</v>
      </c>
      <c r="E218" s="297" t="s">
        <v>10460</v>
      </c>
      <c r="F218" s="297" t="s">
        <v>10665</v>
      </c>
      <c r="G218" s="297" t="s">
        <v>223</v>
      </c>
      <c r="H218" s="297" t="s">
        <v>10017</v>
      </c>
      <c r="I218" s="298" t="s">
        <v>10666</v>
      </c>
      <c r="J218" s="297" t="s">
        <v>10019</v>
      </c>
    </row>
    <row r="219" spans="1:10" ht="15" x14ac:dyDescent="0.25">
      <c r="A219" s="297" t="s">
        <v>10667</v>
      </c>
      <c r="B219" s="297" t="s">
        <v>10011</v>
      </c>
      <c r="C219" s="297" t="s">
        <v>10012</v>
      </c>
      <c r="D219" s="297" t="s">
        <v>10459</v>
      </c>
      <c r="E219" s="297" t="s">
        <v>10460</v>
      </c>
      <c r="F219" s="297" t="s">
        <v>10668</v>
      </c>
      <c r="G219" s="297" t="s">
        <v>223</v>
      </c>
      <c r="H219" s="297" t="s">
        <v>10017</v>
      </c>
      <c r="I219" s="298" t="s">
        <v>10669</v>
      </c>
      <c r="J219" s="297" t="s">
        <v>10019</v>
      </c>
    </row>
    <row r="220" spans="1:10" ht="15" x14ac:dyDescent="0.25">
      <c r="A220" s="297" t="s">
        <v>10670</v>
      </c>
      <c r="B220" s="297" t="s">
        <v>10011</v>
      </c>
      <c r="C220" s="297" t="s">
        <v>10012</v>
      </c>
      <c r="D220" s="297" t="s">
        <v>10459</v>
      </c>
      <c r="E220" s="297" t="s">
        <v>10460</v>
      </c>
      <c r="F220" s="297" t="s">
        <v>10671</v>
      </c>
      <c r="G220" s="297" t="s">
        <v>223</v>
      </c>
      <c r="H220" s="297" t="s">
        <v>10017</v>
      </c>
      <c r="I220" s="298" t="s">
        <v>10672</v>
      </c>
      <c r="J220" s="297" t="s">
        <v>10019</v>
      </c>
    </row>
    <row r="221" spans="1:10" ht="15" x14ac:dyDescent="0.25">
      <c r="A221" s="297" t="s">
        <v>10673</v>
      </c>
      <c r="B221" s="297" t="s">
        <v>10011</v>
      </c>
      <c r="C221" s="297" t="s">
        <v>10012</v>
      </c>
      <c r="D221" s="297" t="s">
        <v>10459</v>
      </c>
      <c r="E221" s="297" t="s">
        <v>10460</v>
      </c>
      <c r="F221" s="297" t="s">
        <v>10674</v>
      </c>
      <c r="G221" s="297" t="s">
        <v>223</v>
      </c>
      <c r="H221" s="297" t="s">
        <v>10017</v>
      </c>
      <c r="I221" s="298" t="s">
        <v>10675</v>
      </c>
      <c r="J221" s="297" t="s">
        <v>10019</v>
      </c>
    </row>
    <row r="222" spans="1:10" ht="15" x14ac:dyDescent="0.25">
      <c r="A222" s="297" t="s">
        <v>10676</v>
      </c>
      <c r="B222" s="297" t="s">
        <v>10011</v>
      </c>
      <c r="C222" s="297" t="s">
        <v>10012</v>
      </c>
      <c r="D222" s="297" t="s">
        <v>10459</v>
      </c>
      <c r="E222" s="297" t="s">
        <v>10460</v>
      </c>
      <c r="F222" s="297" t="s">
        <v>10677</v>
      </c>
      <c r="G222" s="297" t="s">
        <v>223</v>
      </c>
      <c r="H222" s="297" t="s">
        <v>10017</v>
      </c>
      <c r="I222" s="298" t="s">
        <v>10678</v>
      </c>
      <c r="J222" s="297" t="s">
        <v>10019</v>
      </c>
    </row>
    <row r="223" spans="1:10" ht="15" x14ac:dyDescent="0.25">
      <c r="A223" s="297" t="s">
        <v>10679</v>
      </c>
      <c r="B223" s="297" t="s">
        <v>10011</v>
      </c>
      <c r="C223" s="297" t="s">
        <v>10012</v>
      </c>
      <c r="D223" s="297" t="s">
        <v>10459</v>
      </c>
      <c r="E223" s="297" t="s">
        <v>10460</v>
      </c>
      <c r="F223" s="297" t="s">
        <v>10680</v>
      </c>
      <c r="G223" s="297" t="s">
        <v>223</v>
      </c>
      <c r="H223" s="297" t="s">
        <v>10017</v>
      </c>
      <c r="I223" s="298" t="s">
        <v>10681</v>
      </c>
      <c r="J223" s="297" t="s">
        <v>10019</v>
      </c>
    </row>
    <row r="224" spans="1:10" ht="15" x14ac:dyDescent="0.25">
      <c r="A224" s="297" t="s">
        <v>10682</v>
      </c>
      <c r="B224" s="297" t="s">
        <v>10011</v>
      </c>
      <c r="C224" s="297" t="s">
        <v>10012</v>
      </c>
      <c r="D224" s="297" t="s">
        <v>10459</v>
      </c>
      <c r="E224" s="297" t="s">
        <v>10460</v>
      </c>
      <c r="F224" s="297" t="s">
        <v>10683</v>
      </c>
      <c r="G224" s="297" t="s">
        <v>223</v>
      </c>
      <c r="H224" s="297" t="s">
        <v>10017</v>
      </c>
      <c r="I224" s="298" t="s">
        <v>10684</v>
      </c>
      <c r="J224" s="297" t="s">
        <v>10019</v>
      </c>
    </row>
    <row r="225" spans="1:10" ht="15" x14ac:dyDescent="0.25">
      <c r="A225" s="297" t="s">
        <v>10685</v>
      </c>
      <c r="B225" s="297" t="s">
        <v>10011</v>
      </c>
      <c r="C225" s="297" t="s">
        <v>10012</v>
      </c>
      <c r="D225" s="297" t="s">
        <v>10459</v>
      </c>
      <c r="E225" s="297" t="s">
        <v>10460</v>
      </c>
      <c r="F225" s="297" t="s">
        <v>10686</v>
      </c>
      <c r="G225" s="297" t="s">
        <v>256</v>
      </c>
      <c r="H225" s="297" t="s">
        <v>10017</v>
      </c>
      <c r="I225" s="298" t="s">
        <v>10687</v>
      </c>
      <c r="J225" s="297" t="s">
        <v>10019</v>
      </c>
    </row>
    <row r="226" spans="1:10" ht="15" x14ac:dyDescent="0.25">
      <c r="A226" s="297" t="s">
        <v>10688</v>
      </c>
      <c r="B226" s="297" t="s">
        <v>10011</v>
      </c>
      <c r="C226" s="297" t="s">
        <v>10012</v>
      </c>
      <c r="D226" s="297" t="s">
        <v>10459</v>
      </c>
      <c r="E226" s="297" t="s">
        <v>10460</v>
      </c>
      <c r="F226" s="297" t="s">
        <v>10689</v>
      </c>
      <c r="G226" s="297" t="s">
        <v>256</v>
      </c>
      <c r="H226" s="297" t="s">
        <v>10017</v>
      </c>
      <c r="I226" s="298" t="s">
        <v>10690</v>
      </c>
      <c r="J226" s="297" t="s">
        <v>10019</v>
      </c>
    </row>
    <row r="227" spans="1:10" ht="15" x14ac:dyDescent="0.25">
      <c r="A227" s="297" t="s">
        <v>10691</v>
      </c>
      <c r="B227" s="297" t="s">
        <v>10011</v>
      </c>
      <c r="C227" s="297" t="s">
        <v>10012</v>
      </c>
      <c r="D227" s="297" t="s">
        <v>10459</v>
      </c>
      <c r="E227" s="297" t="s">
        <v>10460</v>
      </c>
      <c r="F227" s="297" t="s">
        <v>10692</v>
      </c>
      <c r="G227" s="297" t="s">
        <v>256</v>
      </c>
      <c r="H227" s="297" t="s">
        <v>10017</v>
      </c>
      <c r="I227" s="298" t="s">
        <v>10693</v>
      </c>
      <c r="J227" s="297" t="s">
        <v>10019</v>
      </c>
    </row>
    <row r="228" spans="1:10" ht="15" x14ac:dyDescent="0.25">
      <c r="A228" s="297" t="s">
        <v>10694</v>
      </c>
      <c r="B228" s="297" t="s">
        <v>10011</v>
      </c>
      <c r="C228" s="297" t="s">
        <v>10012</v>
      </c>
      <c r="D228" s="297" t="s">
        <v>10459</v>
      </c>
      <c r="E228" s="297" t="s">
        <v>10460</v>
      </c>
      <c r="F228" s="297" t="s">
        <v>10695</v>
      </c>
      <c r="G228" s="297" t="s">
        <v>256</v>
      </c>
      <c r="H228" s="297" t="s">
        <v>10017</v>
      </c>
      <c r="I228" s="298" t="s">
        <v>10696</v>
      </c>
      <c r="J228" s="297" t="s">
        <v>10019</v>
      </c>
    </row>
    <row r="229" spans="1:10" ht="15" x14ac:dyDescent="0.25">
      <c r="A229" s="297" t="s">
        <v>10697</v>
      </c>
      <c r="B229" s="297" t="s">
        <v>10011</v>
      </c>
      <c r="C229" s="297" t="s">
        <v>10012</v>
      </c>
      <c r="D229" s="297" t="s">
        <v>10459</v>
      </c>
      <c r="E229" s="297" t="s">
        <v>10460</v>
      </c>
      <c r="F229" s="297" t="s">
        <v>10698</v>
      </c>
      <c r="G229" s="297" t="s">
        <v>256</v>
      </c>
      <c r="H229" s="297" t="s">
        <v>10017</v>
      </c>
      <c r="I229" s="298" t="s">
        <v>10699</v>
      </c>
      <c r="J229" s="297" t="s">
        <v>10019</v>
      </c>
    </row>
    <row r="230" spans="1:10" ht="15" x14ac:dyDescent="0.25">
      <c r="A230" s="297" t="s">
        <v>10700</v>
      </c>
      <c r="B230" s="297" t="s">
        <v>10011</v>
      </c>
      <c r="C230" s="297" t="s">
        <v>10012</v>
      </c>
      <c r="D230" s="297" t="s">
        <v>10459</v>
      </c>
      <c r="E230" s="297" t="s">
        <v>10460</v>
      </c>
      <c r="F230" s="297" t="s">
        <v>10701</v>
      </c>
      <c r="G230" s="297" t="s">
        <v>256</v>
      </c>
      <c r="H230" s="297" t="s">
        <v>10017</v>
      </c>
      <c r="I230" s="298" t="s">
        <v>10702</v>
      </c>
      <c r="J230" s="297" t="s">
        <v>10019</v>
      </c>
    </row>
    <row r="231" spans="1:10" ht="15" x14ac:dyDescent="0.25">
      <c r="A231" s="297" t="s">
        <v>10703</v>
      </c>
      <c r="B231" s="297" t="s">
        <v>10011</v>
      </c>
      <c r="C231" s="297" t="s">
        <v>10012</v>
      </c>
      <c r="D231" s="297" t="s">
        <v>10459</v>
      </c>
      <c r="E231" s="297" t="s">
        <v>10460</v>
      </c>
      <c r="F231" s="297" t="s">
        <v>10704</v>
      </c>
      <c r="G231" s="297" t="s">
        <v>256</v>
      </c>
      <c r="H231" s="297" t="s">
        <v>10017</v>
      </c>
      <c r="I231" s="298" t="s">
        <v>10705</v>
      </c>
      <c r="J231" s="297" t="s">
        <v>10019</v>
      </c>
    </row>
    <row r="232" spans="1:10" ht="15" x14ac:dyDescent="0.25">
      <c r="A232" s="297" t="s">
        <v>10706</v>
      </c>
      <c r="B232" s="297" t="s">
        <v>10011</v>
      </c>
      <c r="C232" s="297" t="s">
        <v>10012</v>
      </c>
      <c r="D232" s="297" t="s">
        <v>10459</v>
      </c>
      <c r="E232" s="297" t="s">
        <v>10460</v>
      </c>
      <c r="F232" s="297" t="s">
        <v>10707</v>
      </c>
      <c r="G232" s="297" t="s">
        <v>223</v>
      </c>
      <c r="H232" s="297" t="s">
        <v>10017</v>
      </c>
      <c r="I232" s="298" t="s">
        <v>10708</v>
      </c>
      <c r="J232" s="297" t="s">
        <v>10019</v>
      </c>
    </row>
    <row r="233" spans="1:10" ht="15" x14ac:dyDescent="0.25">
      <c r="A233" s="297" t="s">
        <v>10709</v>
      </c>
      <c r="B233" s="297" t="s">
        <v>10011</v>
      </c>
      <c r="C233" s="297" t="s">
        <v>10012</v>
      </c>
      <c r="D233" s="297" t="s">
        <v>10459</v>
      </c>
      <c r="E233" s="297" t="s">
        <v>10460</v>
      </c>
      <c r="F233" s="297" t="s">
        <v>10710</v>
      </c>
      <c r="G233" s="297" t="s">
        <v>223</v>
      </c>
      <c r="H233" s="297" t="s">
        <v>10017</v>
      </c>
      <c r="I233" s="298" t="s">
        <v>10711</v>
      </c>
      <c r="J233" s="297" t="s">
        <v>10019</v>
      </c>
    </row>
    <row r="234" spans="1:10" ht="15" x14ac:dyDescent="0.25">
      <c r="A234" s="297" t="s">
        <v>10712</v>
      </c>
      <c r="B234" s="297" t="s">
        <v>10011</v>
      </c>
      <c r="C234" s="297" t="s">
        <v>10012</v>
      </c>
      <c r="D234" s="297" t="s">
        <v>10459</v>
      </c>
      <c r="E234" s="297" t="s">
        <v>10460</v>
      </c>
      <c r="F234" s="297" t="s">
        <v>10713</v>
      </c>
      <c r="G234" s="297" t="s">
        <v>223</v>
      </c>
      <c r="H234" s="297" t="s">
        <v>10017</v>
      </c>
      <c r="I234" s="298" t="s">
        <v>10714</v>
      </c>
      <c r="J234" s="297" t="s">
        <v>10019</v>
      </c>
    </row>
    <row r="235" spans="1:10" ht="15" x14ac:dyDescent="0.25">
      <c r="A235" s="297" t="s">
        <v>10715</v>
      </c>
      <c r="B235" s="297" t="s">
        <v>10011</v>
      </c>
      <c r="C235" s="297" t="s">
        <v>10012</v>
      </c>
      <c r="D235" s="297" t="s">
        <v>10459</v>
      </c>
      <c r="E235" s="297" t="s">
        <v>10460</v>
      </c>
      <c r="F235" s="297" t="s">
        <v>10716</v>
      </c>
      <c r="G235" s="297" t="s">
        <v>223</v>
      </c>
      <c r="H235" s="297" t="s">
        <v>10017</v>
      </c>
      <c r="I235" s="298" t="s">
        <v>10717</v>
      </c>
      <c r="J235" s="297" t="s">
        <v>10019</v>
      </c>
    </row>
    <row r="236" spans="1:10" ht="15" x14ac:dyDescent="0.25">
      <c r="A236" s="297" t="s">
        <v>10718</v>
      </c>
      <c r="B236" s="297" t="s">
        <v>10011</v>
      </c>
      <c r="C236" s="297" t="s">
        <v>10012</v>
      </c>
      <c r="D236" s="297" t="s">
        <v>10459</v>
      </c>
      <c r="E236" s="297" t="s">
        <v>10460</v>
      </c>
      <c r="F236" s="297" t="s">
        <v>10719</v>
      </c>
      <c r="G236" s="297" t="s">
        <v>223</v>
      </c>
      <c r="H236" s="297" t="s">
        <v>10017</v>
      </c>
      <c r="I236" s="298" t="s">
        <v>10720</v>
      </c>
      <c r="J236" s="297" t="s">
        <v>10019</v>
      </c>
    </row>
    <row r="237" spans="1:10" ht="15" x14ac:dyDescent="0.25">
      <c r="A237" s="297" t="s">
        <v>10721</v>
      </c>
      <c r="B237" s="297" t="s">
        <v>10011</v>
      </c>
      <c r="C237" s="297" t="s">
        <v>10012</v>
      </c>
      <c r="D237" s="297" t="s">
        <v>10459</v>
      </c>
      <c r="E237" s="297" t="s">
        <v>10460</v>
      </c>
      <c r="F237" s="297" t="s">
        <v>10722</v>
      </c>
      <c r="G237" s="297" t="s">
        <v>223</v>
      </c>
      <c r="H237" s="297" t="s">
        <v>10017</v>
      </c>
      <c r="I237" s="298" t="s">
        <v>10723</v>
      </c>
      <c r="J237" s="297" t="s">
        <v>10019</v>
      </c>
    </row>
    <row r="238" spans="1:10" ht="15" x14ac:dyDescent="0.25">
      <c r="A238" s="297" t="s">
        <v>10724</v>
      </c>
      <c r="B238" s="297" t="s">
        <v>10011</v>
      </c>
      <c r="C238" s="297" t="s">
        <v>10012</v>
      </c>
      <c r="D238" s="297" t="s">
        <v>10459</v>
      </c>
      <c r="E238" s="297" t="s">
        <v>10460</v>
      </c>
      <c r="F238" s="297" t="s">
        <v>10725</v>
      </c>
      <c r="G238" s="297" t="s">
        <v>256</v>
      </c>
      <c r="H238" s="297" t="s">
        <v>10017</v>
      </c>
      <c r="I238" s="298" t="s">
        <v>10726</v>
      </c>
      <c r="J238" s="297" t="s">
        <v>10019</v>
      </c>
    </row>
    <row r="239" spans="1:10" ht="15" x14ac:dyDescent="0.25">
      <c r="A239" s="297" t="s">
        <v>10727</v>
      </c>
      <c r="B239" s="297" t="s">
        <v>10011</v>
      </c>
      <c r="C239" s="297" t="s">
        <v>10012</v>
      </c>
      <c r="D239" s="297" t="s">
        <v>10459</v>
      </c>
      <c r="E239" s="297" t="s">
        <v>10460</v>
      </c>
      <c r="F239" s="297" t="s">
        <v>10728</v>
      </c>
      <c r="G239" s="297" t="s">
        <v>256</v>
      </c>
      <c r="H239" s="297" t="s">
        <v>10017</v>
      </c>
      <c r="I239" s="298" t="s">
        <v>10729</v>
      </c>
      <c r="J239" s="297" t="s">
        <v>10019</v>
      </c>
    </row>
    <row r="240" spans="1:10" ht="15" x14ac:dyDescent="0.25">
      <c r="A240" s="297" t="s">
        <v>10730</v>
      </c>
      <c r="B240" s="297" t="s">
        <v>10011</v>
      </c>
      <c r="C240" s="297" t="s">
        <v>10012</v>
      </c>
      <c r="D240" s="297" t="s">
        <v>10459</v>
      </c>
      <c r="E240" s="297" t="s">
        <v>10460</v>
      </c>
      <c r="F240" s="297" t="s">
        <v>10731</v>
      </c>
      <c r="G240" s="297" t="s">
        <v>256</v>
      </c>
      <c r="H240" s="297" t="s">
        <v>10017</v>
      </c>
      <c r="I240" s="298" t="s">
        <v>10732</v>
      </c>
      <c r="J240" s="297" t="s">
        <v>10019</v>
      </c>
    </row>
    <row r="241" spans="1:10" ht="15" x14ac:dyDescent="0.25">
      <c r="A241" s="297" t="s">
        <v>10733</v>
      </c>
      <c r="B241" s="297" t="s">
        <v>10011</v>
      </c>
      <c r="C241" s="297" t="s">
        <v>10012</v>
      </c>
      <c r="D241" s="297" t="s">
        <v>10459</v>
      </c>
      <c r="E241" s="297" t="s">
        <v>10460</v>
      </c>
      <c r="F241" s="297" t="s">
        <v>10734</v>
      </c>
      <c r="G241" s="297" t="s">
        <v>256</v>
      </c>
      <c r="H241" s="297" t="s">
        <v>10017</v>
      </c>
      <c r="I241" s="298" t="s">
        <v>10735</v>
      </c>
      <c r="J241" s="297" t="s">
        <v>10019</v>
      </c>
    </row>
    <row r="242" spans="1:10" ht="15" x14ac:dyDescent="0.25">
      <c r="A242" s="297" t="s">
        <v>10736</v>
      </c>
      <c r="B242" s="297" t="s">
        <v>10011</v>
      </c>
      <c r="C242" s="297" t="s">
        <v>10012</v>
      </c>
      <c r="D242" s="297" t="s">
        <v>10459</v>
      </c>
      <c r="E242" s="297" t="s">
        <v>10460</v>
      </c>
      <c r="F242" s="297" t="s">
        <v>10737</v>
      </c>
      <c r="G242" s="297" t="s">
        <v>256</v>
      </c>
      <c r="H242" s="297" t="s">
        <v>10017</v>
      </c>
      <c r="I242" s="298" t="s">
        <v>10738</v>
      </c>
      <c r="J242" s="297" t="s">
        <v>10019</v>
      </c>
    </row>
    <row r="243" spans="1:10" ht="15" x14ac:dyDescent="0.25">
      <c r="A243" s="297" t="s">
        <v>10739</v>
      </c>
      <c r="B243" s="297" t="s">
        <v>10011</v>
      </c>
      <c r="C243" s="297" t="s">
        <v>10012</v>
      </c>
      <c r="D243" s="297" t="s">
        <v>10459</v>
      </c>
      <c r="E243" s="297" t="s">
        <v>10460</v>
      </c>
      <c r="F243" s="297" t="s">
        <v>10740</v>
      </c>
      <c r="G243" s="297" t="s">
        <v>256</v>
      </c>
      <c r="H243" s="297" t="s">
        <v>10017</v>
      </c>
      <c r="I243" s="298" t="s">
        <v>10741</v>
      </c>
      <c r="J243" s="297" t="s">
        <v>10019</v>
      </c>
    </row>
    <row r="244" spans="1:10" ht="15" x14ac:dyDescent="0.25">
      <c r="A244" s="297" t="s">
        <v>10742</v>
      </c>
      <c r="B244" s="297" t="s">
        <v>10011</v>
      </c>
      <c r="C244" s="297" t="s">
        <v>10012</v>
      </c>
      <c r="D244" s="297" t="s">
        <v>10459</v>
      </c>
      <c r="E244" s="297" t="s">
        <v>10460</v>
      </c>
      <c r="F244" s="297" t="s">
        <v>10743</v>
      </c>
      <c r="G244" s="297" t="s">
        <v>256</v>
      </c>
      <c r="H244" s="297" t="s">
        <v>10017</v>
      </c>
      <c r="I244" s="298" t="s">
        <v>10744</v>
      </c>
      <c r="J244" s="297" t="s">
        <v>10019</v>
      </c>
    </row>
    <row r="245" spans="1:10" ht="15" x14ac:dyDescent="0.25">
      <c r="A245" s="297" t="s">
        <v>10745</v>
      </c>
      <c r="B245" s="297" t="s">
        <v>10011</v>
      </c>
      <c r="C245" s="297" t="s">
        <v>10012</v>
      </c>
      <c r="D245" s="297" t="s">
        <v>10459</v>
      </c>
      <c r="E245" s="297" t="s">
        <v>10460</v>
      </c>
      <c r="F245" s="297" t="s">
        <v>10746</v>
      </c>
      <c r="G245" s="297" t="s">
        <v>256</v>
      </c>
      <c r="H245" s="297" t="s">
        <v>10017</v>
      </c>
      <c r="I245" s="298" t="s">
        <v>10747</v>
      </c>
      <c r="J245" s="297" t="s">
        <v>10019</v>
      </c>
    </row>
    <row r="246" spans="1:10" ht="15" x14ac:dyDescent="0.25">
      <c r="A246" s="297" t="s">
        <v>10748</v>
      </c>
      <c r="B246" s="297" t="s">
        <v>10011</v>
      </c>
      <c r="C246" s="297" t="s">
        <v>10012</v>
      </c>
      <c r="D246" s="297" t="s">
        <v>10459</v>
      </c>
      <c r="E246" s="297" t="s">
        <v>10460</v>
      </c>
      <c r="F246" s="297" t="s">
        <v>10749</v>
      </c>
      <c r="G246" s="297" t="s">
        <v>256</v>
      </c>
      <c r="H246" s="297" t="s">
        <v>10017</v>
      </c>
      <c r="I246" s="298" t="s">
        <v>10750</v>
      </c>
      <c r="J246" s="297" t="s">
        <v>10019</v>
      </c>
    </row>
    <row r="247" spans="1:10" ht="15" x14ac:dyDescent="0.25">
      <c r="A247" s="297" t="s">
        <v>10751</v>
      </c>
      <c r="B247" s="297" t="s">
        <v>10011</v>
      </c>
      <c r="C247" s="297" t="s">
        <v>10012</v>
      </c>
      <c r="D247" s="297" t="s">
        <v>10459</v>
      </c>
      <c r="E247" s="297" t="s">
        <v>10460</v>
      </c>
      <c r="F247" s="297" t="s">
        <v>10752</v>
      </c>
      <c r="G247" s="297" t="s">
        <v>223</v>
      </c>
      <c r="H247" s="297" t="s">
        <v>10017</v>
      </c>
      <c r="I247" s="298" t="s">
        <v>10753</v>
      </c>
      <c r="J247" s="297" t="s">
        <v>10019</v>
      </c>
    </row>
    <row r="248" spans="1:10" ht="15" x14ac:dyDescent="0.25">
      <c r="A248" s="297" t="s">
        <v>10754</v>
      </c>
      <c r="B248" s="297" t="s">
        <v>10011</v>
      </c>
      <c r="C248" s="297" t="s">
        <v>10012</v>
      </c>
      <c r="D248" s="297" t="s">
        <v>10459</v>
      </c>
      <c r="E248" s="297" t="s">
        <v>10460</v>
      </c>
      <c r="F248" s="297" t="s">
        <v>10755</v>
      </c>
      <c r="G248" s="297" t="s">
        <v>223</v>
      </c>
      <c r="H248" s="297" t="s">
        <v>10017</v>
      </c>
      <c r="I248" s="298" t="s">
        <v>10756</v>
      </c>
      <c r="J248" s="297" t="s">
        <v>10019</v>
      </c>
    </row>
    <row r="249" spans="1:10" ht="15" x14ac:dyDescent="0.25">
      <c r="A249" s="297" t="s">
        <v>10757</v>
      </c>
      <c r="B249" s="297" t="s">
        <v>10011</v>
      </c>
      <c r="C249" s="297" t="s">
        <v>10012</v>
      </c>
      <c r="D249" s="297" t="s">
        <v>10459</v>
      </c>
      <c r="E249" s="297" t="s">
        <v>10460</v>
      </c>
      <c r="F249" s="297" t="s">
        <v>10758</v>
      </c>
      <c r="G249" s="297" t="s">
        <v>223</v>
      </c>
      <c r="H249" s="297" t="s">
        <v>10017</v>
      </c>
      <c r="I249" s="298" t="s">
        <v>10759</v>
      </c>
      <c r="J249" s="297" t="s">
        <v>10019</v>
      </c>
    </row>
    <row r="250" spans="1:10" ht="15" x14ac:dyDescent="0.25">
      <c r="A250" s="297" t="s">
        <v>10760</v>
      </c>
      <c r="B250" s="297" t="s">
        <v>10011</v>
      </c>
      <c r="C250" s="297" t="s">
        <v>10012</v>
      </c>
      <c r="D250" s="297" t="s">
        <v>10459</v>
      </c>
      <c r="E250" s="297" t="s">
        <v>10460</v>
      </c>
      <c r="F250" s="297" t="s">
        <v>10761</v>
      </c>
      <c r="G250" s="297" t="s">
        <v>223</v>
      </c>
      <c r="H250" s="297" t="s">
        <v>10017</v>
      </c>
      <c r="I250" s="298" t="s">
        <v>10762</v>
      </c>
      <c r="J250" s="297" t="s">
        <v>10019</v>
      </c>
    </row>
    <row r="251" spans="1:10" ht="15" x14ac:dyDescent="0.25">
      <c r="A251" s="297" t="s">
        <v>10763</v>
      </c>
      <c r="B251" s="297" t="s">
        <v>10011</v>
      </c>
      <c r="C251" s="297" t="s">
        <v>10012</v>
      </c>
      <c r="D251" s="297" t="s">
        <v>10459</v>
      </c>
      <c r="E251" s="297" t="s">
        <v>10460</v>
      </c>
      <c r="F251" s="297" t="s">
        <v>10764</v>
      </c>
      <c r="G251" s="297" t="s">
        <v>223</v>
      </c>
      <c r="H251" s="297" t="s">
        <v>10017</v>
      </c>
      <c r="I251" s="298" t="s">
        <v>10765</v>
      </c>
      <c r="J251" s="297" t="s">
        <v>10019</v>
      </c>
    </row>
    <row r="252" spans="1:10" ht="15" x14ac:dyDescent="0.25">
      <c r="A252" s="297" t="s">
        <v>10766</v>
      </c>
      <c r="B252" s="297" t="s">
        <v>10011</v>
      </c>
      <c r="C252" s="297" t="s">
        <v>10012</v>
      </c>
      <c r="D252" s="297" t="s">
        <v>10459</v>
      </c>
      <c r="E252" s="297" t="s">
        <v>10460</v>
      </c>
      <c r="F252" s="297" t="s">
        <v>10767</v>
      </c>
      <c r="G252" s="297" t="s">
        <v>223</v>
      </c>
      <c r="H252" s="297" t="s">
        <v>10017</v>
      </c>
      <c r="I252" s="298" t="s">
        <v>10768</v>
      </c>
      <c r="J252" s="297" t="s">
        <v>10019</v>
      </c>
    </row>
    <row r="253" spans="1:10" ht="15" x14ac:dyDescent="0.25">
      <c r="A253" s="297" t="s">
        <v>10769</v>
      </c>
      <c r="B253" s="297" t="s">
        <v>10011</v>
      </c>
      <c r="C253" s="297" t="s">
        <v>10012</v>
      </c>
      <c r="D253" s="297" t="s">
        <v>10459</v>
      </c>
      <c r="E253" s="297" t="s">
        <v>10460</v>
      </c>
      <c r="F253" s="297" t="s">
        <v>10770</v>
      </c>
      <c r="G253" s="297" t="s">
        <v>223</v>
      </c>
      <c r="H253" s="297" t="s">
        <v>10017</v>
      </c>
      <c r="I253" s="298" t="s">
        <v>10771</v>
      </c>
      <c r="J253" s="297" t="s">
        <v>10019</v>
      </c>
    </row>
    <row r="254" spans="1:10" ht="15" x14ac:dyDescent="0.25">
      <c r="A254" s="297" t="s">
        <v>10772</v>
      </c>
      <c r="B254" s="297" t="s">
        <v>10011</v>
      </c>
      <c r="C254" s="297" t="s">
        <v>10012</v>
      </c>
      <c r="D254" s="297" t="s">
        <v>10459</v>
      </c>
      <c r="E254" s="297" t="s">
        <v>10460</v>
      </c>
      <c r="F254" s="297" t="s">
        <v>10773</v>
      </c>
      <c r="G254" s="297" t="s">
        <v>223</v>
      </c>
      <c r="H254" s="297" t="s">
        <v>10017</v>
      </c>
      <c r="I254" s="298" t="s">
        <v>10774</v>
      </c>
      <c r="J254" s="297" t="s">
        <v>10019</v>
      </c>
    </row>
    <row r="255" spans="1:10" ht="15" x14ac:dyDescent="0.25">
      <c r="A255" s="297" t="s">
        <v>10775</v>
      </c>
      <c r="B255" s="297" t="s">
        <v>10011</v>
      </c>
      <c r="C255" s="297" t="s">
        <v>10012</v>
      </c>
      <c r="D255" s="297" t="s">
        <v>10459</v>
      </c>
      <c r="E255" s="297" t="s">
        <v>10460</v>
      </c>
      <c r="F255" s="297" t="s">
        <v>10776</v>
      </c>
      <c r="G255" s="297" t="s">
        <v>223</v>
      </c>
      <c r="H255" s="297" t="s">
        <v>10017</v>
      </c>
      <c r="I255" s="298" t="s">
        <v>10777</v>
      </c>
      <c r="J255" s="297" t="s">
        <v>10019</v>
      </c>
    </row>
    <row r="256" spans="1:10" ht="15" x14ac:dyDescent="0.25">
      <c r="A256" s="297" t="s">
        <v>10778</v>
      </c>
      <c r="B256" s="297" t="s">
        <v>10011</v>
      </c>
      <c r="C256" s="297" t="s">
        <v>10012</v>
      </c>
      <c r="D256" s="297" t="s">
        <v>10459</v>
      </c>
      <c r="E256" s="297" t="s">
        <v>10460</v>
      </c>
      <c r="F256" s="297" t="s">
        <v>10779</v>
      </c>
      <c r="G256" s="297" t="s">
        <v>223</v>
      </c>
      <c r="H256" s="297" t="s">
        <v>10017</v>
      </c>
      <c r="I256" s="298" t="s">
        <v>10780</v>
      </c>
      <c r="J256" s="297" t="s">
        <v>10019</v>
      </c>
    </row>
    <row r="257" spans="1:10" ht="15" x14ac:dyDescent="0.25">
      <c r="A257" s="297" t="s">
        <v>10781</v>
      </c>
      <c r="B257" s="297" t="s">
        <v>10011</v>
      </c>
      <c r="C257" s="297" t="s">
        <v>10012</v>
      </c>
      <c r="D257" s="297" t="s">
        <v>10459</v>
      </c>
      <c r="E257" s="297" t="s">
        <v>10460</v>
      </c>
      <c r="F257" s="297" t="s">
        <v>10782</v>
      </c>
      <c r="G257" s="297" t="s">
        <v>223</v>
      </c>
      <c r="H257" s="297" t="s">
        <v>10017</v>
      </c>
      <c r="I257" s="298" t="s">
        <v>10783</v>
      </c>
      <c r="J257" s="297" t="s">
        <v>10019</v>
      </c>
    </row>
    <row r="258" spans="1:10" ht="15" x14ac:dyDescent="0.25">
      <c r="A258" s="297" t="s">
        <v>10784</v>
      </c>
      <c r="B258" s="297" t="s">
        <v>10011</v>
      </c>
      <c r="C258" s="297" t="s">
        <v>10012</v>
      </c>
      <c r="D258" s="297" t="s">
        <v>10459</v>
      </c>
      <c r="E258" s="297" t="s">
        <v>10460</v>
      </c>
      <c r="F258" s="297" t="s">
        <v>10785</v>
      </c>
      <c r="G258" s="297" t="s">
        <v>223</v>
      </c>
      <c r="H258" s="297" t="s">
        <v>10017</v>
      </c>
      <c r="I258" s="298" t="s">
        <v>10786</v>
      </c>
      <c r="J258" s="297" t="s">
        <v>10019</v>
      </c>
    </row>
    <row r="259" spans="1:10" ht="15" x14ac:dyDescent="0.25">
      <c r="A259" s="297" t="s">
        <v>10787</v>
      </c>
      <c r="B259" s="297" t="s">
        <v>10011</v>
      </c>
      <c r="C259" s="297" t="s">
        <v>10012</v>
      </c>
      <c r="D259" s="297" t="s">
        <v>10459</v>
      </c>
      <c r="E259" s="297" t="s">
        <v>10460</v>
      </c>
      <c r="F259" s="297" t="s">
        <v>10788</v>
      </c>
      <c r="G259" s="297" t="s">
        <v>223</v>
      </c>
      <c r="H259" s="297" t="s">
        <v>10017</v>
      </c>
      <c r="I259" s="298" t="s">
        <v>10789</v>
      </c>
      <c r="J259" s="297" t="s">
        <v>10019</v>
      </c>
    </row>
    <row r="260" spans="1:10" ht="15" x14ac:dyDescent="0.25">
      <c r="A260" s="297" t="s">
        <v>10790</v>
      </c>
      <c r="B260" s="297" t="s">
        <v>10011</v>
      </c>
      <c r="C260" s="297" t="s">
        <v>10012</v>
      </c>
      <c r="D260" s="297" t="s">
        <v>10459</v>
      </c>
      <c r="E260" s="297" t="s">
        <v>10460</v>
      </c>
      <c r="F260" s="297" t="s">
        <v>10791</v>
      </c>
      <c r="G260" s="297" t="s">
        <v>223</v>
      </c>
      <c r="H260" s="297" t="s">
        <v>10017</v>
      </c>
      <c r="I260" s="298" t="s">
        <v>10792</v>
      </c>
      <c r="J260" s="297" t="s">
        <v>10019</v>
      </c>
    </row>
    <row r="261" spans="1:10" ht="15" x14ac:dyDescent="0.25">
      <c r="A261" s="297" t="s">
        <v>10793</v>
      </c>
      <c r="B261" s="297" t="s">
        <v>10011</v>
      </c>
      <c r="C261" s="297" t="s">
        <v>10012</v>
      </c>
      <c r="D261" s="297" t="s">
        <v>10459</v>
      </c>
      <c r="E261" s="297" t="s">
        <v>10460</v>
      </c>
      <c r="F261" s="297" t="s">
        <v>10794</v>
      </c>
      <c r="G261" s="297" t="s">
        <v>223</v>
      </c>
      <c r="H261" s="297" t="s">
        <v>10017</v>
      </c>
      <c r="I261" s="298" t="s">
        <v>10795</v>
      </c>
      <c r="J261" s="297" t="s">
        <v>10019</v>
      </c>
    </row>
    <row r="262" spans="1:10" ht="15" x14ac:dyDescent="0.25">
      <c r="A262" s="297" t="s">
        <v>10796</v>
      </c>
      <c r="B262" s="297" t="s">
        <v>10011</v>
      </c>
      <c r="C262" s="297" t="s">
        <v>10012</v>
      </c>
      <c r="D262" s="297" t="s">
        <v>10459</v>
      </c>
      <c r="E262" s="297" t="s">
        <v>10460</v>
      </c>
      <c r="F262" s="297" t="s">
        <v>10797</v>
      </c>
      <c r="G262" s="297" t="s">
        <v>223</v>
      </c>
      <c r="H262" s="297" t="s">
        <v>10017</v>
      </c>
      <c r="I262" s="298" t="s">
        <v>10798</v>
      </c>
      <c r="J262" s="297" t="s">
        <v>10019</v>
      </c>
    </row>
    <row r="263" spans="1:10" ht="15" x14ac:dyDescent="0.25">
      <c r="A263" s="297" t="s">
        <v>10799</v>
      </c>
      <c r="B263" s="297" t="s">
        <v>10011</v>
      </c>
      <c r="C263" s="297" t="s">
        <v>10012</v>
      </c>
      <c r="D263" s="297" t="s">
        <v>10459</v>
      </c>
      <c r="E263" s="297" t="s">
        <v>10460</v>
      </c>
      <c r="F263" s="297" t="s">
        <v>10800</v>
      </c>
      <c r="G263" s="297" t="s">
        <v>223</v>
      </c>
      <c r="H263" s="297" t="s">
        <v>10017</v>
      </c>
      <c r="I263" s="298" t="s">
        <v>10801</v>
      </c>
      <c r="J263" s="297" t="s">
        <v>10019</v>
      </c>
    </row>
    <row r="264" spans="1:10" ht="15" x14ac:dyDescent="0.25">
      <c r="A264" s="297" t="s">
        <v>10802</v>
      </c>
      <c r="B264" s="297" t="s">
        <v>10011</v>
      </c>
      <c r="C264" s="297" t="s">
        <v>10012</v>
      </c>
      <c r="D264" s="297" t="s">
        <v>10459</v>
      </c>
      <c r="E264" s="297" t="s">
        <v>10460</v>
      </c>
      <c r="F264" s="297" t="s">
        <v>10803</v>
      </c>
      <c r="G264" s="297" t="s">
        <v>223</v>
      </c>
      <c r="H264" s="297" t="s">
        <v>10017</v>
      </c>
      <c r="I264" s="298" t="s">
        <v>10804</v>
      </c>
      <c r="J264" s="297" t="s">
        <v>10019</v>
      </c>
    </row>
    <row r="265" spans="1:10" ht="15" x14ac:dyDescent="0.25">
      <c r="A265" s="297" t="s">
        <v>10805</v>
      </c>
      <c r="B265" s="297" t="s">
        <v>10011</v>
      </c>
      <c r="C265" s="297" t="s">
        <v>10012</v>
      </c>
      <c r="D265" s="297" t="s">
        <v>10459</v>
      </c>
      <c r="E265" s="297" t="s">
        <v>10460</v>
      </c>
      <c r="F265" s="297" t="s">
        <v>10806</v>
      </c>
      <c r="G265" s="297" t="s">
        <v>223</v>
      </c>
      <c r="H265" s="297" t="s">
        <v>10017</v>
      </c>
      <c r="I265" s="298" t="s">
        <v>10090</v>
      </c>
      <c r="J265" s="297" t="s">
        <v>10019</v>
      </c>
    </row>
    <row r="266" spans="1:10" ht="15" x14ac:dyDescent="0.25">
      <c r="A266" s="297" t="s">
        <v>10807</v>
      </c>
      <c r="B266" s="297" t="s">
        <v>10011</v>
      </c>
      <c r="C266" s="297" t="s">
        <v>10012</v>
      </c>
      <c r="D266" s="297" t="s">
        <v>10459</v>
      </c>
      <c r="E266" s="297" t="s">
        <v>10460</v>
      </c>
      <c r="F266" s="297" t="s">
        <v>10808</v>
      </c>
      <c r="G266" s="297" t="s">
        <v>223</v>
      </c>
      <c r="H266" s="297" t="s">
        <v>10017</v>
      </c>
      <c r="I266" s="298" t="s">
        <v>10809</v>
      </c>
      <c r="J266" s="297" t="s">
        <v>10019</v>
      </c>
    </row>
    <row r="267" spans="1:10" ht="15" x14ac:dyDescent="0.25">
      <c r="A267" s="297" t="s">
        <v>10810</v>
      </c>
      <c r="B267" s="297" t="s">
        <v>10011</v>
      </c>
      <c r="C267" s="297" t="s">
        <v>10012</v>
      </c>
      <c r="D267" s="297" t="s">
        <v>10459</v>
      </c>
      <c r="E267" s="297" t="s">
        <v>10460</v>
      </c>
      <c r="F267" s="297" t="s">
        <v>10811</v>
      </c>
      <c r="G267" s="297" t="s">
        <v>223</v>
      </c>
      <c r="H267" s="297" t="s">
        <v>10017</v>
      </c>
      <c r="I267" s="298" t="s">
        <v>10812</v>
      </c>
      <c r="J267" s="297" t="s">
        <v>10019</v>
      </c>
    </row>
    <row r="268" spans="1:10" ht="15" x14ac:dyDescent="0.25">
      <c r="A268" s="297" t="s">
        <v>10813</v>
      </c>
      <c r="B268" s="297" t="s">
        <v>10011</v>
      </c>
      <c r="C268" s="297" t="s">
        <v>10012</v>
      </c>
      <c r="D268" s="297" t="s">
        <v>10459</v>
      </c>
      <c r="E268" s="297" t="s">
        <v>10460</v>
      </c>
      <c r="F268" s="297" t="s">
        <v>10814</v>
      </c>
      <c r="G268" s="297" t="s">
        <v>223</v>
      </c>
      <c r="H268" s="297" t="s">
        <v>10017</v>
      </c>
      <c r="I268" s="298" t="s">
        <v>10815</v>
      </c>
      <c r="J268" s="297" t="s">
        <v>10019</v>
      </c>
    </row>
    <row r="269" spans="1:10" ht="15" x14ac:dyDescent="0.25">
      <c r="A269" s="297" t="s">
        <v>10816</v>
      </c>
      <c r="B269" s="297" t="s">
        <v>10011</v>
      </c>
      <c r="C269" s="297" t="s">
        <v>10012</v>
      </c>
      <c r="D269" s="297" t="s">
        <v>10459</v>
      </c>
      <c r="E269" s="297" t="s">
        <v>10460</v>
      </c>
      <c r="F269" s="297" t="s">
        <v>10817</v>
      </c>
      <c r="G269" s="297" t="s">
        <v>223</v>
      </c>
      <c r="H269" s="297" t="s">
        <v>10017</v>
      </c>
      <c r="I269" s="298" t="s">
        <v>10818</v>
      </c>
      <c r="J269" s="297" t="s">
        <v>10019</v>
      </c>
    </row>
    <row r="270" spans="1:10" ht="15" x14ac:dyDescent="0.25">
      <c r="A270" s="297" t="s">
        <v>10819</v>
      </c>
      <c r="B270" s="297" t="s">
        <v>10011</v>
      </c>
      <c r="C270" s="297" t="s">
        <v>10012</v>
      </c>
      <c r="D270" s="297" t="s">
        <v>10459</v>
      </c>
      <c r="E270" s="297" t="s">
        <v>10460</v>
      </c>
      <c r="F270" s="297" t="s">
        <v>10820</v>
      </c>
      <c r="G270" s="297" t="s">
        <v>223</v>
      </c>
      <c r="H270" s="297" t="s">
        <v>10017</v>
      </c>
      <c r="I270" s="298" t="s">
        <v>10821</v>
      </c>
      <c r="J270" s="297" t="s">
        <v>10019</v>
      </c>
    </row>
    <row r="271" spans="1:10" ht="15" x14ac:dyDescent="0.25">
      <c r="A271" s="297" t="s">
        <v>10824</v>
      </c>
      <c r="B271" s="297" t="s">
        <v>10011</v>
      </c>
      <c r="C271" s="297" t="s">
        <v>10012</v>
      </c>
      <c r="D271" s="297" t="s">
        <v>10822</v>
      </c>
      <c r="E271" s="297" t="s">
        <v>10823</v>
      </c>
      <c r="F271" s="297" t="s">
        <v>10825</v>
      </c>
      <c r="G271" s="297" t="s">
        <v>256</v>
      </c>
      <c r="H271" s="297" t="s">
        <v>10017</v>
      </c>
      <c r="I271" s="298" t="s">
        <v>10826</v>
      </c>
      <c r="J271" s="297" t="s">
        <v>10019</v>
      </c>
    </row>
    <row r="272" spans="1:10" ht="15" x14ac:dyDescent="0.25">
      <c r="A272" s="297" t="s">
        <v>10827</v>
      </c>
      <c r="B272" s="297" t="s">
        <v>10011</v>
      </c>
      <c r="C272" s="297" t="s">
        <v>10012</v>
      </c>
      <c r="D272" s="297" t="s">
        <v>10822</v>
      </c>
      <c r="E272" s="297" t="s">
        <v>10823</v>
      </c>
      <c r="F272" s="297" t="s">
        <v>10828</v>
      </c>
      <c r="G272" s="297" t="s">
        <v>256</v>
      </c>
      <c r="H272" s="297" t="s">
        <v>10017</v>
      </c>
      <c r="I272" s="298" t="s">
        <v>10829</v>
      </c>
      <c r="J272" s="297" t="s">
        <v>10019</v>
      </c>
    </row>
    <row r="273" spans="1:10" ht="15" x14ac:dyDescent="0.25">
      <c r="A273" s="297" t="s">
        <v>10830</v>
      </c>
      <c r="B273" s="297" t="s">
        <v>10011</v>
      </c>
      <c r="C273" s="297" t="s">
        <v>10012</v>
      </c>
      <c r="D273" s="297" t="s">
        <v>10822</v>
      </c>
      <c r="E273" s="297" t="s">
        <v>10823</v>
      </c>
      <c r="F273" s="297" t="s">
        <v>10831</v>
      </c>
      <c r="G273" s="297" t="s">
        <v>256</v>
      </c>
      <c r="H273" s="297" t="s">
        <v>10017</v>
      </c>
      <c r="I273" s="298" t="s">
        <v>10832</v>
      </c>
      <c r="J273" s="297" t="s">
        <v>10019</v>
      </c>
    </row>
    <row r="274" spans="1:10" ht="15" x14ac:dyDescent="0.25">
      <c r="A274" s="297" t="s">
        <v>10833</v>
      </c>
      <c r="B274" s="297" t="s">
        <v>10011</v>
      </c>
      <c r="C274" s="297" t="s">
        <v>10012</v>
      </c>
      <c r="D274" s="297" t="s">
        <v>10822</v>
      </c>
      <c r="E274" s="297" t="s">
        <v>10823</v>
      </c>
      <c r="F274" s="297" t="s">
        <v>10834</v>
      </c>
      <c r="G274" s="297" t="s">
        <v>256</v>
      </c>
      <c r="H274" s="297" t="s">
        <v>10017</v>
      </c>
      <c r="I274" s="298" t="s">
        <v>10835</v>
      </c>
      <c r="J274" s="297" t="s">
        <v>10019</v>
      </c>
    </row>
    <row r="275" spans="1:10" ht="15" x14ac:dyDescent="0.25">
      <c r="A275" s="297" t="s">
        <v>10836</v>
      </c>
      <c r="B275" s="297" t="s">
        <v>10011</v>
      </c>
      <c r="C275" s="297" t="s">
        <v>10012</v>
      </c>
      <c r="D275" s="297" t="s">
        <v>10822</v>
      </c>
      <c r="E275" s="297" t="s">
        <v>10823</v>
      </c>
      <c r="F275" s="297" t="s">
        <v>10837</v>
      </c>
      <c r="G275" s="297" t="s">
        <v>256</v>
      </c>
      <c r="H275" s="297" t="s">
        <v>10017</v>
      </c>
      <c r="I275" s="298" t="s">
        <v>10838</v>
      </c>
      <c r="J275" s="297" t="s">
        <v>10019</v>
      </c>
    </row>
    <row r="276" spans="1:10" ht="15" x14ac:dyDescent="0.25">
      <c r="A276" s="297" t="s">
        <v>10839</v>
      </c>
      <c r="B276" s="297" t="s">
        <v>10011</v>
      </c>
      <c r="C276" s="297" t="s">
        <v>10012</v>
      </c>
      <c r="D276" s="297" t="s">
        <v>10822</v>
      </c>
      <c r="E276" s="297" t="s">
        <v>10823</v>
      </c>
      <c r="F276" s="297" t="s">
        <v>10840</v>
      </c>
      <c r="G276" s="297" t="s">
        <v>256</v>
      </c>
      <c r="H276" s="297" t="s">
        <v>10017</v>
      </c>
      <c r="I276" s="298" t="s">
        <v>10841</v>
      </c>
      <c r="J276" s="297" t="s">
        <v>10019</v>
      </c>
    </row>
    <row r="277" spans="1:10" ht="15" x14ac:dyDescent="0.25">
      <c r="A277" s="297" t="s">
        <v>10842</v>
      </c>
      <c r="B277" s="297" t="s">
        <v>10011</v>
      </c>
      <c r="C277" s="297" t="s">
        <v>10012</v>
      </c>
      <c r="D277" s="297" t="s">
        <v>10822</v>
      </c>
      <c r="E277" s="297" t="s">
        <v>10823</v>
      </c>
      <c r="F277" s="297" t="s">
        <v>10843</v>
      </c>
      <c r="G277" s="297" t="s">
        <v>256</v>
      </c>
      <c r="H277" s="297" t="s">
        <v>10017</v>
      </c>
      <c r="I277" s="298" t="s">
        <v>10844</v>
      </c>
      <c r="J277" s="297" t="s">
        <v>10019</v>
      </c>
    </row>
    <row r="278" spans="1:10" ht="15" x14ac:dyDescent="0.25">
      <c r="A278" s="297" t="s">
        <v>10845</v>
      </c>
      <c r="B278" s="297" t="s">
        <v>10011</v>
      </c>
      <c r="C278" s="297" t="s">
        <v>10012</v>
      </c>
      <c r="D278" s="297" t="s">
        <v>10822</v>
      </c>
      <c r="E278" s="297" t="s">
        <v>10823</v>
      </c>
      <c r="F278" s="297" t="s">
        <v>10846</v>
      </c>
      <c r="G278" s="297" t="s">
        <v>256</v>
      </c>
      <c r="H278" s="297" t="s">
        <v>10017</v>
      </c>
      <c r="I278" s="298" t="s">
        <v>10847</v>
      </c>
      <c r="J278" s="297" t="s">
        <v>10019</v>
      </c>
    </row>
    <row r="279" spans="1:10" ht="15" x14ac:dyDescent="0.25">
      <c r="A279" s="297" t="s">
        <v>10848</v>
      </c>
      <c r="B279" s="297" t="s">
        <v>10011</v>
      </c>
      <c r="C279" s="297" t="s">
        <v>10012</v>
      </c>
      <c r="D279" s="297" t="s">
        <v>10822</v>
      </c>
      <c r="E279" s="297" t="s">
        <v>10823</v>
      </c>
      <c r="F279" s="297" t="s">
        <v>10849</v>
      </c>
      <c r="G279" s="297" t="s">
        <v>256</v>
      </c>
      <c r="H279" s="297" t="s">
        <v>10017</v>
      </c>
      <c r="I279" s="298" t="s">
        <v>10850</v>
      </c>
      <c r="J279" s="297" t="s">
        <v>10019</v>
      </c>
    </row>
    <row r="280" spans="1:10" ht="15" x14ac:dyDescent="0.25">
      <c r="A280" s="297" t="s">
        <v>10851</v>
      </c>
      <c r="B280" s="297" t="s">
        <v>10011</v>
      </c>
      <c r="C280" s="297" t="s">
        <v>10012</v>
      </c>
      <c r="D280" s="297" t="s">
        <v>10822</v>
      </c>
      <c r="E280" s="297" t="s">
        <v>10823</v>
      </c>
      <c r="F280" s="297" t="s">
        <v>10852</v>
      </c>
      <c r="G280" s="297" t="s">
        <v>256</v>
      </c>
      <c r="H280" s="297" t="s">
        <v>10017</v>
      </c>
      <c r="I280" s="298" t="s">
        <v>10853</v>
      </c>
      <c r="J280" s="297" t="s">
        <v>10019</v>
      </c>
    </row>
    <row r="281" spans="1:10" ht="15" x14ac:dyDescent="0.25">
      <c r="A281" s="297" t="s">
        <v>10854</v>
      </c>
      <c r="B281" s="297" t="s">
        <v>10011</v>
      </c>
      <c r="C281" s="297" t="s">
        <v>10012</v>
      </c>
      <c r="D281" s="297" t="s">
        <v>10822</v>
      </c>
      <c r="E281" s="297" t="s">
        <v>10823</v>
      </c>
      <c r="F281" s="297" t="s">
        <v>10855</v>
      </c>
      <c r="G281" s="297" t="s">
        <v>256</v>
      </c>
      <c r="H281" s="297" t="s">
        <v>10017</v>
      </c>
      <c r="I281" s="298" t="s">
        <v>10856</v>
      </c>
      <c r="J281" s="297" t="s">
        <v>10019</v>
      </c>
    </row>
    <row r="282" spans="1:10" ht="15" x14ac:dyDescent="0.25">
      <c r="A282" s="297" t="s">
        <v>10857</v>
      </c>
      <c r="B282" s="297" t="s">
        <v>10011</v>
      </c>
      <c r="C282" s="297" t="s">
        <v>10012</v>
      </c>
      <c r="D282" s="297" t="s">
        <v>10822</v>
      </c>
      <c r="E282" s="297" t="s">
        <v>10823</v>
      </c>
      <c r="F282" s="297" t="s">
        <v>10858</v>
      </c>
      <c r="G282" s="297" t="s">
        <v>256</v>
      </c>
      <c r="H282" s="297" t="s">
        <v>10017</v>
      </c>
      <c r="I282" s="298" t="s">
        <v>10859</v>
      </c>
      <c r="J282" s="297" t="s">
        <v>10019</v>
      </c>
    </row>
    <row r="283" spans="1:10" ht="15" x14ac:dyDescent="0.25">
      <c r="A283" s="297" t="s">
        <v>10860</v>
      </c>
      <c r="B283" s="297" t="s">
        <v>10011</v>
      </c>
      <c r="C283" s="297" t="s">
        <v>10012</v>
      </c>
      <c r="D283" s="297" t="s">
        <v>10822</v>
      </c>
      <c r="E283" s="297" t="s">
        <v>10823</v>
      </c>
      <c r="F283" s="297" t="s">
        <v>10861</v>
      </c>
      <c r="G283" s="297" t="s">
        <v>256</v>
      </c>
      <c r="H283" s="297" t="s">
        <v>10017</v>
      </c>
      <c r="I283" s="298" t="s">
        <v>10862</v>
      </c>
      <c r="J283" s="297" t="s">
        <v>10019</v>
      </c>
    </row>
    <row r="284" spans="1:10" ht="15" x14ac:dyDescent="0.25">
      <c r="A284" s="297" t="s">
        <v>10863</v>
      </c>
      <c r="B284" s="297" t="s">
        <v>10011</v>
      </c>
      <c r="C284" s="297" t="s">
        <v>10012</v>
      </c>
      <c r="D284" s="297" t="s">
        <v>10822</v>
      </c>
      <c r="E284" s="297" t="s">
        <v>10823</v>
      </c>
      <c r="F284" s="297" t="s">
        <v>10864</v>
      </c>
      <c r="G284" s="297" t="s">
        <v>256</v>
      </c>
      <c r="H284" s="297" t="s">
        <v>10017</v>
      </c>
      <c r="I284" s="298" t="s">
        <v>10865</v>
      </c>
      <c r="J284" s="297" t="s">
        <v>10019</v>
      </c>
    </row>
    <row r="285" spans="1:10" ht="15" x14ac:dyDescent="0.25">
      <c r="A285" s="297" t="s">
        <v>10866</v>
      </c>
      <c r="B285" s="297" t="s">
        <v>10011</v>
      </c>
      <c r="C285" s="297" t="s">
        <v>10012</v>
      </c>
      <c r="D285" s="297" t="s">
        <v>10822</v>
      </c>
      <c r="E285" s="297" t="s">
        <v>10823</v>
      </c>
      <c r="F285" s="297" t="s">
        <v>10867</v>
      </c>
      <c r="G285" s="297" t="s">
        <v>256</v>
      </c>
      <c r="H285" s="297" t="s">
        <v>10017</v>
      </c>
      <c r="I285" s="298" t="s">
        <v>10868</v>
      </c>
      <c r="J285" s="297" t="s">
        <v>10019</v>
      </c>
    </row>
    <row r="286" spans="1:10" ht="15" x14ac:dyDescent="0.25">
      <c r="A286" s="297" t="s">
        <v>10869</v>
      </c>
      <c r="B286" s="297" t="s">
        <v>10011</v>
      </c>
      <c r="C286" s="297" t="s">
        <v>10012</v>
      </c>
      <c r="D286" s="297" t="s">
        <v>10822</v>
      </c>
      <c r="E286" s="297" t="s">
        <v>10823</v>
      </c>
      <c r="F286" s="297" t="s">
        <v>10870</v>
      </c>
      <c r="G286" s="297" t="s">
        <v>256</v>
      </c>
      <c r="H286" s="297" t="s">
        <v>10017</v>
      </c>
      <c r="I286" s="298" t="s">
        <v>10871</v>
      </c>
      <c r="J286" s="297" t="s">
        <v>10019</v>
      </c>
    </row>
    <row r="287" spans="1:10" ht="15" x14ac:dyDescent="0.25">
      <c r="A287" s="297" t="s">
        <v>10872</v>
      </c>
      <c r="B287" s="297" t="s">
        <v>10011</v>
      </c>
      <c r="C287" s="297" t="s">
        <v>10012</v>
      </c>
      <c r="D287" s="297" t="s">
        <v>10822</v>
      </c>
      <c r="E287" s="297" t="s">
        <v>10823</v>
      </c>
      <c r="F287" s="297" t="s">
        <v>10873</v>
      </c>
      <c r="G287" s="297" t="s">
        <v>256</v>
      </c>
      <c r="H287" s="297" t="s">
        <v>10017</v>
      </c>
      <c r="I287" s="298" t="s">
        <v>10874</v>
      </c>
      <c r="J287" s="297" t="s">
        <v>10019</v>
      </c>
    </row>
    <row r="288" spans="1:10" ht="15" x14ac:dyDescent="0.25">
      <c r="A288" s="297" t="s">
        <v>10875</v>
      </c>
      <c r="B288" s="297" t="s">
        <v>10011</v>
      </c>
      <c r="C288" s="297" t="s">
        <v>10012</v>
      </c>
      <c r="D288" s="297" t="s">
        <v>10822</v>
      </c>
      <c r="E288" s="297" t="s">
        <v>10823</v>
      </c>
      <c r="F288" s="297" t="s">
        <v>10876</v>
      </c>
      <c r="G288" s="297" t="s">
        <v>256</v>
      </c>
      <c r="H288" s="297" t="s">
        <v>10017</v>
      </c>
      <c r="I288" s="298" t="s">
        <v>10877</v>
      </c>
      <c r="J288" s="297" t="s">
        <v>10019</v>
      </c>
    </row>
    <row r="289" spans="1:10" ht="15" x14ac:dyDescent="0.25">
      <c r="A289" s="297" t="s">
        <v>10878</v>
      </c>
      <c r="B289" s="297" t="s">
        <v>10011</v>
      </c>
      <c r="C289" s="297" t="s">
        <v>10012</v>
      </c>
      <c r="D289" s="297" t="s">
        <v>10822</v>
      </c>
      <c r="E289" s="297" t="s">
        <v>10823</v>
      </c>
      <c r="F289" s="297" t="s">
        <v>10879</v>
      </c>
      <c r="G289" s="297" t="s">
        <v>256</v>
      </c>
      <c r="H289" s="297" t="s">
        <v>10017</v>
      </c>
      <c r="I289" s="298" t="s">
        <v>10880</v>
      </c>
      <c r="J289" s="297" t="s">
        <v>10019</v>
      </c>
    </row>
    <row r="290" spans="1:10" ht="15" x14ac:dyDescent="0.25">
      <c r="A290" s="297" t="s">
        <v>10881</v>
      </c>
      <c r="B290" s="297" t="s">
        <v>10011</v>
      </c>
      <c r="C290" s="297" t="s">
        <v>10012</v>
      </c>
      <c r="D290" s="297" t="s">
        <v>10822</v>
      </c>
      <c r="E290" s="297" t="s">
        <v>10823</v>
      </c>
      <c r="F290" s="297" t="s">
        <v>10882</v>
      </c>
      <c r="G290" s="297" t="s">
        <v>256</v>
      </c>
      <c r="H290" s="297" t="s">
        <v>10017</v>
      </c>
      <c r="I290" s="298" t="s">
        <v>10883</v>
      </c>
      <c r="J290" s="297" t="s">
        <v>10019</v>
      </c>
    </row>
    <row r="291" spans="1:10" ht="15" x14ac:dyDescent="0.25">
      <c r="A291" s="297" t="s">
        <v>10884</v>
      </c>
      <c r="B291" s="297" t="s">
        <v>10011</v>
      </c>
      <c r="C291" s="297" t="s">
        <v>10012</v>
      </c>
      <c r="D291" s="297" t="s">
        <v>10822</v>
      </c>
      <c r="E291" s="297" t="s">
        <v>10823</v>
      </c>
      <c r="F291" s="297" t="s">
        <v>10885</v>
      </c>
      <c r="G291" s="297" t="s">
        <v>256</v>
      </c>
      <c r="H291" s="297" t="s">
        <v>10017</v>
      </c>
      <c r="I291" s="298" t="s">
        <v>10886</v>
      </c>
      <c r="J291" s="297" t="s">
        <v>10019</v>
      </c>
    </row>
    <row r="292" spans="1:10" ht="15" x14ac:dyDescent="0.25">
      <c r="A292" s="297" t="s">
        <v>10887</v>
      </c>
      <c r="B292" s="297" t="s">
        <v>10011</v>
      </c>
      <c r="C292" s="297" t="s">
        <v>10012</v>
      </c>
      <c r="D292" s="297" t="s">
        <v>10822</v>
      </c>
      <c r="E292" s="297" t="s">
        <v>10823</v>
      </c>
      <c r="F292" s="297" t="s">
        <v>10888</v>
      </c>
      <c r="G292" s="297" t="s">
        <v>256</v>
      </c>
      <c r="H292" s="297" t="s">
        <v>10017</v>
      </c>
      <c r="I292" s="298" t="s">
        <v>10889</v>
      </c>
      <c r="J292" s="297" t="s">
        <v>10019</v>
      </c>
    </row>
    <row r="293" spans="1:10" ht="15" x14ac:dyDescent="0.25">
      <c r="A293" s="297" t="s">
        <v>10890</v>
      </c>
      <c r="B293" s="297" t="s">
        <v>10011</v>
      </c>
      <c r="C293" s="297" t="s">
        <v>10012</v>
      </c>
      <c r="D293" s="297" t="s">
        <v>10822</v>
      </c>
      <c r="E293" s="297" t="s">
        <v>10823</v>
      </c>
      <c r="F293" s="297" t="s">
        <v>10891</v>
      </c>
      <c r="G293" s="297" t="s">
        <v>256</v>
      </c>
      <c r="H293" s="297" t="s">
        <v>10017</v>
      </c>
      <c r="I293" s="298" t="s">
        <v>10892</v>
      </c>
      <c r="J293" s="297" t="s">
        <v>10019</v>
      </c>
    </row>
    <row r="294" spans="1:10" ht="15" x14ac:dyDescent="0.25">
      <c r="A294" s="297" t="s">
        <v>10893</v>
      </c>
      <c r="B294" s="297" t="s">
        <v>10011</v>
      </c>
      <c r="C294" s="297" t="s">
        <v>10012</v>
      </c>
      <c r="D294" s="297" t="s">
        <v>10822</v>
      </c>
      <c r="E294" s="297" t="s">
        <v>10823</v>
      </c>
      <c r="F294" s="297" t="s">
        <v>10894</v>
      </c>
      <c r="G294" s="297" t="s">
        <v>256</v>
      </c>
      <c r="H294" s="297" t="s">
        <v>10017</v>
      </c>
      <c r="I294" s="298" t="s">
        <v>10895</v>
      </c>
      <c r="J294" s="297" t="s">
        <v>10019</v>
      </c>
    </row>
    <row r="295" spans="1:10" ht="15" x14ac:dyDescent="0.25">
      <c r="A295" s="297" t="s">
        <v>10896</v>
      </c>
      <c r="B295" s="297" t="s">
        <v>10011</v>
      </c>
      <c r="C295" s="297" t="s">
        <v>10012</v>
      </c>
      <c r="D295" s="297" t="s">
        <v>10822</v>
      </c>
      <c r="E295" s="297" t="s">
        <v>10823</v>
      </c>
      <c r="F295" s="297" t="s">
        <v>10897</v>
      </c>
      <c r="G295" s="297" t="s">
        <v>256</v>
      </c>
      <c r="H295" s="297" t="s">
        <v>10017</v>
      </c>
      <c r="I295" s="298" t="s">
        <v>10898</v>
      </c>
      <c r="J295" s="297" t="s">
        <v>10019</v>
      </c>
    </row>
    <row r="296" spans="1:10" ht="15" x14ac:dyDescent="0.25">
      <c r="A296" s="297" t="s">
        <v>10899</v>
      </c>
      <c r="B296" s="297" t="s">
        <v>10011</v>
      </c>
      <c r="C296" s="297" t="s">
        <v>10012</v>
      </c>
      <c r="D296" s="297" t="s">
        <v>10822</v>
      </c>
      <c r="E296" s="297" t="s">
        <v>10823</v>
      </c>
      <c r="F296" s="297" t="s">
        <v>10900</v>
      </c>
      <c r="G296" s="297" t="s">
        <v>256</v>
      </c>
      <c r="H296" s="297" t="s">
        <v>10017</v>
      </c>
      <c r="I296" s="298" t="s">
        <v>10901</v>
      </c>
      <c r="J296" s="297" t="s">
        <v>10019</v>
      </c>
    </row>
    <row r="297" spans="1:10" ht="15" x14ac:dyDescent="0.25">
      <c r="A297" s="297" t="s">
        <v>10902</v>
      </c>
      <c r="B297" s="297" t="s">
        <v>10011</v>
      </c>
      <c r="C297" s="297" t="s">
        <v>10012</v>
      </c>
      <c r="D297" s="297" t="s">
        <v>10822</v>
      </c>
      <c r="E297" s="297" t="s">
        <v>10823</v>
      </c>
      <c r="F297" s="297" t="s">
        <v>10903</v>
      </c>
      <c r="G297" s="297" t="s">
        <v>256</v>
      </c>
      <c r="H297" s="297" t="s">
        <v>10017</v>
      </c>
      <c r="I297" s="298" t="s">
        <v>10904</v>
      </c>
      <c r="J297" s="297" t="s">
        <v>10019</v>
      </c>
    </row>
    <row r="298" spans="1:10" ht="15" x14ac:dyDescent="0.25">
      <c r="A298" s="297" t="s">
        <v>10905</v>
      </c>
      <c r="B298" s="297" t="s">
        <v>10011</v>
      </c>
      <c r="C298" s="297" t="s">
        <v>10012</v>
      </c>
      <c r="D298" s="297" t="s">
        <v>10822</v>
      </c>
      <c r="E298" s="297" t="s">
        <v>10823</v>
      </c>
      <c r="F298" s="297" t="s">
        <v>10906</v>
      </c>
      <c r="G298" s="297" t="s">
        <v>256</v>
      </c>
      <c r="H298" s="297" t="s">
        <v>10017</v>
      </c>
      <c r="I298" s="298" t="s">
        <v>10907</v>
      </c>
      <c r="J298" s="297" t="s">
        <v>10019</v>
      </c>
    </row>
    <row r="299" spans="1:10" ht="15" x14ac:dyDescent="0.25">
      <c r="A299" s="297" t="s">
        <v>10908</v>
      </c>
      <c r="B299" s="297" t="s">
        <v>10011</v>
      </c>
      <c r="C299" s="297" t="s">
        <v>10012</v>
      </c>
      <c r="D299" s="297" t="s">
        <v>10822</v>
      </c>
      <c r="E299" s="297" t="s">
        <v>10823</v>
      </c>
      <c r="F299" s="297" t="s">
        <v>10909</v>
      </c>
      <c r="G299" s="297" t="s">
        <v>256</v>
      </c>
      <c r="H299" s="297" t="s">
        <v>10017</v>
      </c>
      <c r="I299" s="298" t="s">
        <v>10910</v>
      </c>
      <c r="J299" s="297" t="s">
        <v>10019</v>
      </c>
    </row>
    <row r="300" spans="1:10" ht="15" x14ac:dyDescent="0.25">
      <c r="A300" s="297" t="s">
        <v>10911</v>
      </c>
      <c r="B300" s="297" t="s">
        <v>10011</v>
      </c>
      <c r="C300" s="297" t="s">
        <v>10012</v>
      </c>
      <c r="D300" s="297" t="s">
        <v>10822</v>
      </c>
      <c r="E300" s="297" t="s">
        <v>10823</v>
      </c>
      <c r="F300" s="297" t="s">
        <v>10912</v>
      </c>
      <c r="G300" s="297" t="s">
        <v>256</v>
      </c>
      <c r="H300" s="297" t="s">
        <v>10017</v>
      </c>
      <c r="I300" s="298" t="s">
        <v>10913</v>
      </c>
      <c r="J300" s="297" t="s">
        <v>10019</v>
      </c>
    </row>
    <row r="301" spans="1:10" ht="15" x14ac:dyDescent="0.25">
      <c r="A301" s="297" t="s">
        <v>10914</v>
      </c>
      <c r="B301" s="297" t="s">
        <v>10011</v>
      </c>
      <c r="C301" s="297" t="s">
        <v>10012</v>
      </c>
      <c r="D301" s="297" t="s">
        <v>10822</v>
      </c>
      <c r="E301" s="297" t="s">
        <v>10823</v>
      </c>
      <c r="F301" s="297" t="s">
        <v>10915</v>
      </c>
      <c r="G301" s="297" t="s">
        <v>256</v>
      </c>
      <c r="H301" s="297" t="s">
        <v>10017</v>
      </c>
      <c r="I301" s="298" t="s">
        <v>10916</v>
      </c>
      <c r="J301" s="297" t="s">
        <v>10019</v>
      </c>
    </row>
    <row r="302" spans="1:10" ht="15" x14ac:dyDescent="0.25">
      <c r="A302" s="297" t="s">
        <v>10917</v>
      </c>
      <c r="B302" s="297" t="s">
        <v>10011</v>
      </c>
      <c r="C302" s="297" t="s">
        <v>10012</v>
      </c>
      <c r="D302" s="297" t="s">
        <v>10822</v>
      </c>
      <c r="E302" s="297" t="s">
        <v>10823</v>
      </c>
      <c r="F302" s="297" t="s">
        <v>10918</v>
      </c>
      <c r="G302" s="297" t="s">
        <v>256</v>
      </c>
      <c r="H302" s="297" t="s">
        <v>10017</v>
      </c>
      <c r="I302" s="298" t="s">
        <v>10919</v>
      </c>
      <c r="J302" s="297" t="s">
        <v>10019</v>
      </c>
    </row>
    <row r="303" spans="1:10" ht="15" x14ac:dyDescent="0.25">
      <c r="A303" s="297" t="s">
        <v>10922</v>
      </c>
      <c r="B303" s="297" t="s">
        <v>10011</v>
      </c>
      <c r="C303" s="297" t="s">
        <v>10012</v>
      </c>
      <c r="D303" s="297" t="s">
        <v>10920</v>
      </c>
      <c r="E303" s="297" t="s">
        <v>10921</v>
      </c>
      <c r="F303" s="297" t="s">
        <v>10923</v>
      </c>
      <c r="G303" s="297" t="s">
        <v>256</v>
      </c>
      <c r="H303" s="297" t="s">
        <v>10017</v>
      </c>
      <c r="I303" s="298" t="s">
        <v>10425</v>
      </c>
      <c r="J303" s="297" t="s">
        <v>10019</v>
      </c>
    </row>
    <row r="304" spans="1:10" ht="15" x14ac:dyDescent="0.25">
      <c r="A304" s="297" t="s">
        <v>10924</v>
      </c>
      <c r="B304" s="297" t="s">
        <v>10011</v>
      </c>
      <c r="C304" s="297" t="s">
        <v>10012</v>
      </c>
      <c r="D304" s="297" t="s">
        <v>10920</v>
      </c>
      <c r="E304" s="297" t="s">
        <v>10921</v>
      </c>
      <c r="F304" s="297" t="s">
        <v>10925</v>
      </c>
      <c r="G304" s="297" t="s">
        <v>256</v>
      </c>
      <c r="H304" s="297" t="s">
        <v>10017</v>
      </c>
      <c r="I304" s="298" t="s">
        <v>10926</v>
      </c>
      <c r="J304" s="297" t="s">
        <v>10019</v>
      </c>
    </row>
    <row r="305" spans="1:10" ht="15" x14ac:dyDescent="0.25">
      <c r="A305" s="297" t="s">
        <v>10927</v>
      </c>
      <c r="B305" s="297" t="s">
        <v>10011</v>
      </c>
      <c r="C305" s="297" t="s">
        <v>10012</v>
      </c>
      <c r="D305" s="297" t="s">
        <v>10920</v>
      </c>
      <c r="E305" s="297" t="s">
        <v>10921</v>
      </c>
      <c r="F305" s="297" t="s">
        <v>10928</v>
      </c>
      <c r="G305" s="297" t="s">
        <v>256</v>
      </c>
      <c r="H305" s="297" t="s">
        <v>10017</v>
      </c>
      <c r="I305" s="298" t="s">
        <v>10929</v>
      </c>
      <c r="J305" s="297" t="s">
        <v>10019</v>
      </c>
    </row>
    <row r="306" spans="1:10" ht="15" x14ac:dyDescent="0.25">
      <c r="A306" s="297" t="s">
        <v>10930</v>
      </c>
      <c r="B306" s="297" t="s">
        <v>10011</v>
      </c>
      <c r="C306" s="297" t="s">
        <v>10012</v>
      </c>
      <c r="D306" s="297" t="s">
        <v>10920</v>
      </c>
      <c r="E306" s="297" t="s">
        <v>10921</v>
      </c>
      <c r="F306" s="297" t="s">
        <v>10931</v>
      </c>
      <c r="G306" s="297" t="s">
        <v>256</v>
      </c>
      <c r="H306" s="297" t="s">
        <v>10017</v>
      </c>
      <c r="I306" s="298" t="s">
        <v>10932</v>
      </c>
      <c r="J306" s="297" t="s">
        <v>10019</v>
      </c>
    </row>
    <row r="307" spans="1:10" ht="15" x14ac:dyDescent="0.25">
      <c r="A307" s="297" t="s">
        <v>10933</v>
      </c>
      <c r="B307" s="297" t="s">
        <v>10011</v>
      </c>
      <c r="C307" s="297" t="s">
        <v>10012</v>
      </c>
      <c r="D307" s="297" t="s">
        <v>10920</v>
      </c>
      <c r="E307" s="297" t="s">
        <v>10921</v>
      </c>
      <c r="F307" s="297" t="s">
        <v>10934</v>
      </c>
      <c r="G307" s="297" t="s">
        <v>256</v>
      </c>
      <c r="H307" s="297" t="s">
        <v>10017</v>
      </c>
      <c r="I307" s="298" t="s">
        <v>10935</v>
      </c>
      <c r="J307" s="297" t="s">
        <v>10019</v>
      </c>
    </row>
    <row r="308" spans="1:10" ht="15" x14ac:dyDescent="0.25">
      <c r="A308" s="297" t="s">
        <v>10936</v>
      </c>
      <c r="B308" s="297" t="s">
        <v>10011</v>
      </c>
      <c r="C308" s="297" t="s">
        <v>10012</v>
      </c>
      <c r="D308" s="297" t="s">
        <v>10920</v>
      </c>
      <c r="E308" s="297" t="s">
        <v>10921</v>
      </c>
      <c r="F308" s="297" t="s">
        <v>10937</v>
      </c>
      <c r="G308" s="297" t="s">
        <v>256</v>
      </c>
      <c r="H308" s="297" t="s">
        <v>10017</v>
      </c>
      <c r="I308" s="298" t="s">
        <v>10938</v>
      </c>
      <c r="J308" s="297" t="s">
        <v>10019</v>
      </c>
    </row>
    <row r="309" spans="1:10" ht="15" x14ac:dyDescent="0.25">
      <c r="A309" s="297" t="s">
        <v>10939</v>
      </c>
      <c r="B309" s="297" t="s">
        <v>10011</v>
      </c>
      <c r="C309" s="297" t="s">
        <v>10012</v>
      </c>
      <c r="D309" s="297" t="s">
        <v>10920</v>
      </c>
      <c r="E309" s="297" t="s">
        <v>10921</v>
      </c>
      <c r="F309" s="297" t="s">
        <v>10940</v>
      </c>
      <c r="G309" s="297" t="s">
        <v>256</v>
      </c>
      <c r="H309" s="297" t="s">
        <v>10017</v>
      </c>
      <c r="I309" s="298" t="s">
        <v>10941</v>
      </c>
      <c r="J309" s="297" t="s">
        <v>10019</v>
      </c>
    </row>
    <row r="310" spans="1:10" ht="15" x14ac:dyDescent="0.25">
      <c r="A310" s="297" t="s">
        <v>10942</v>
      </c>
      <c r="B310" s="297" t="s">
        <v>10011</v>
      </c>
      <c r="C310" s="297" t="s">
        <v>10012</v>
      </c>
      <c r="D310" s="297" t="s">
        <v>10920</v>
      </c>
      <c r="E310" s="297" t="s">
        <v>10921</v>
      </c>
      <c r="F310" s="297" t="s">
        <v>10943</v>
      </c>
      <c r="G310" s="297" t="s">
        <v>256</v>
      </c>
      <c r="H310" s="297" t="s">
        <v>10017</v>
      </c>
      <c r="I310" s="298" t="s">
        <v>10944</v>
      </c>
      <c r="J310" s="297" t="s">
        <v>10019</v>
      </c>
    </row>
    <row r="311" spans="1:10" ht="15" x14ac:dyDescent="0.25">
      <c r="A311" s="297" t="s">
        <v>10945</v>
      </c>
      <c r="B311" s="297" t="s">
        <v>10011</v>
      </c>
      <c r="C311" s="297" t="s">
        <v>10012</v>
      </c>
      <c r="D311" s="297" t="s">
        <v>10920</v>
      </c>
      <c r="E311" s="297" t="s">
        <v>10921</v>
      </c>
      <c r="F311" s="297" t="s">
        <v>10946</v>
      </c>
      <c r="G311" s="297" t="s">
        <v>256</v>
      </c>
      <c r="H311" s="297" t="s">
        <v>10017</v>
      </c>
      <c r="I311" s="298" t="s">
        <v>10947</v>
      </c>
      <c r="J311" s="297" t="s">
        <v>10019</v>
      </c>
    </row>
    <row r="312" spans="1:10" ht="15" x14ac:dyDescent="0.25">
      <c r="A312" s="297" t="s">
        <v>10948</v>
      </c>
      <c r="B312" s="297" t="s">
        <v>10011</v>
      </c>
      <c r="C312" s="297" t="s">
        <v>10012</v>
      </c>
      <c r="D312" s="297" t="s">
        <v>10920</v>
      </c>
      <c r="E312" s="297" t="s">
        <v>10921</v>
      </c>
      <c r="F312" s="297" t="s">
        <v>10949</v>
      </c>
      <c r="G312" s="297" t="s">
        <v>256</v>
      </c>
      <c r="H312" s="297" t="s">
        <v>10017</v>
      </c>
      <c r="I312" s="298" t="s">
        <v>10950</v>
      </c>
      <c r="J312" s="297" t="s">
        <v>10019</v>
      </c>
    </row>
    <row r="313" spans="1:10" ht="15" x14ac:dyDescent="0.25">
      <c r="A313" s="297" t="s">
        <v>10951</v>
      </c>
      <c r="B313" s="297" t="s">
        <v>10011</v>
      </c>
      <c r="C313" s="297" t="s">
        <v>10012</v>
      </c>
      <c r="D313" s="297" t="s">
        <v>10920</v>
      </c>
      <c r="E313" s="297" t="s">
        <v>10921</v>
      </c>
      <c r="F313" s="297" t="s">
        <v>10952</v>
      </c>
      <c r="G313" s="297" t="s">
        <v>256</v>
      </c>
      <c r="H313" s="297" t="s">
        <v>10017</v>
      </c>
      <c r="I313" s="298" t="s">
        <v>10953</v>
      </c>
      <c r="J313" s="297" t="s">
        <v>10019</v>
      </c>
    </row>
    <row r="314" spans="1:10" ht="15" x14ac:dyDescent="0.25">
      <c r="A314" s="297" t="s">
        <v>10954</v>
      </c>
      <c r="B314" s="297" t="s">
        <v>10011</v>
      </c>
      <c r="C314" s="297" t="s">
        <v>10012</v>
      </c>
      <c r="D314" s="297" t="s">
        <v>10920</v>
      </c>
      <c r="E314" s="297" t="s">
        <v>10921</v>
      </c>
      <c r="F314" s="297" t="s">
        <v>10955</v>
      </c>
      <c r="G314" s="297" t="s">
        <v>256</v>
      </c>
      <c r="H314" s="297" t="s">
        <v>10017</v>
      </c>
      <c r="I314" s="298" t="s">
        <v>10956</v>
      </c>
      <c r="J314" s="297" t="s">
        <v>10019</v>
      </c>
    </row>
    <row r="315" spans="1:10" ht="15" x14ac:dyDescent="0.25">
      <c r="A315" s="297" t="s">
        <v>10957</v>
      </c>
      <c r="B315" s="297" t="s">
        <v>10011</v>
      </c>
      <c r="C315" s="297" t="s">
        <v>10012</v>
      </c>
      <c r="D315" s="297" t="s">
        <v>10920</v>
      </c>
      <c r="E315" s="297" t="s">
        <v>10921</v>
      </c>
      <c r="F315" s="297" t="s">
        <v>10958</v>
      </c>
      <c r="G315" s="297" t="s">
        <v>256</v>
      </c>
      <c r="H315" s="297" t="s">
        <v>10017</v>
      </c>
      <c r="I315" s="298" t="s">
        <v>10959</v>
      </c>
      <c r="J315" s="297" t="s">
        <v>10019</v>
      </c>
    </row>
    <row r="316" spans="1:10" ht="15" x14ac:dyDescent="0.25">
      <c r="A316" s="297" t="s">
        <v>10960</v>
      </c>
      <c r="B316" s="297" t="s">
        <v>10011</v>
      </c>
      <c r="C316" s="297" t="s">
        <v>10012</v>
      </c>
      <c r="D316" s="297" t="s">
        <v>10920</v>
      </c>
      <c r="E316" s="297" t="s">
        <v>10921</v>
      </c>
      <c r="F316" s="297" t="s">
        <v>10961</v>
      </c>
      <c r="G316" s="297" t="s">
        <v>256</v>
      </c>
      <c r="H316" s="297" t="s">
        <v>10017</v>
      </c>
      <c r="I316" s="298" t="s">
        <v>10962</v>
      </c>
      <c r="J316" s="297" t="s">
        <v>10019</v>
      </c>
    </row>
    <row r="317" spans="1:10" ht="15" x14ac:dyDescent="0.25">
      <c r="A317" s="297" t="s">
        <v>10963</v>
      </c>
      <c r="B317" s="297" t="s">
        <v>10011</v>
      </c>
      <c r="C317" s="297" t="s">
        <v>10012</v>
      </c>
      <c r="D317" s="297" t="s">
        <v>10920</v>
      </c>
      <c r="E317" s="297" t="s">
        <v>10921</v>
      </c>
      <c r="F317" s="297" t="s">
        <v>10964</v>
      </c>
      <c r="G317" s="297" t="s">
        <v>256</v>
      </c>
      <c r="H317" s="297" t="s">
        <v>10017</v>
      </c>
      <c r="I317" s="298" t="s">
        <v>10965</v>
      </c>
      <c r="J317" s="297" t="s">
        <v>10019</v>
      </c>
    </row>
    <row r="318" spans="1:10" ht="15" x14ac:dyDescent="0.25">
      <c r="A318" s="297" t="s">
        <v>10966</v>
      </c>
      <c r="B318" s="297" t="s">
        <v>10011</v>
      </c>
      <c r="C318" s="297" t="s">
        <v>10012</v>
      </c>
      <c r="D318" s="297" t="s">
        <v>10920</v>
      </c>
      <c r="E318" s="297" t="s">
        <v>10921</v>
      </c>
      <c r="F318" s="297" t="s">
        <v>10967</v>
      </c>
      <c r="G318" s="297" t="s">
        <v>256</v>
      </c>
      <c r="H318" s="297" t="s">
        <v>10017</v>
      </c>
      <c r="I318" s="298" t="s">
        <v>10968</v>
      </c>
      <c r="J318" s="297" t="s">
        <v>10019</v>
      </c>
    </row>
    <row r="319" spans="1:10" ht="15" x14ac:dyDescent="0.25">
      <c r="A319" s="297" t="s">
        <v>10969</v>
      </c>
      <c r="B319" s="297" t="s">
        <v>10011</v>
      </c>
      <c r="C319" s="297" t="s">
        <v>10012</v>
      </c>
      <c r="D319" s="297" t="s">
        <v>10920</v>
      </c>
      <c r="E319" s="297" t="s">
        <v>10921</v>
      </c>
      <c r="F319" s="297" t="s">
        <v>10970</v>
      </c>
      <c r="G319" s="297" t="s">
        <v>256</v>
      </c>
      <c r="H319" s="297" t="s">
        <v>10017</v>
      </c>
      <c r="I319" s="298" t="s">
        <v>10971</v>
      </c>
      <c r="J319" s="297" t="s">
        <v>10019</v>
      </c>
    </row>
    <row r="320" spans="1:10" ht="15" x14ac:dyDescent="0.25">
      <c r="A320" s="297" t="s">
        <v>10972</v>
      </c>
      <c r="B320" s="297" t="s">
        <v>10011</v>
      </c>
      <c r="C320" s="297" t="s">
        <v>10012</v>
      </c>
      <c r="D320" s="297" t="s">
        <v>10920</v>
      </c>
      <c r="E320" s="297" t="s">
        <v>10921</v>
      </c>
      <c r="F320" s="297" t="s">
        <v>10973</v>
      </c>
      <c r="G320" s="297" t="s">
        <v>256</v>
      </c>
      <c r="H320" s="297" t="s">
        <v>10017</v>
      </c>
      <c r="I320" s="298" t="s">
        <v>10974</v>
      </c>
      <c r="J320" s="297" t="s">
        <v>10019</v>
      </c>
    </row>
    <row r="321" spans="1:10" ht="15" x14ac:dyDescent="0.25">
      <c r="A321" s="297" t="s">
        <v>10975</v>
      </c>
      <c r="B321" s="297" t="s">
        <v>10011</v>
      </c>
      <c r="C321" s="297" t="s">
        <v>10012</v>
      </c>
      <c r="D321" s="297" t="s">
        <v>10920</v>
      </c>
      <c r="E321" s="297" t="s">
        <v>10921</v>
      </c>
      <c r="F321" s="297" t="s">
        <v>10976</v>
      </c>
      <c r="G321" s="297" t="s">
        <v>256</v>
      </c>
      <c r="H321" s="297" t="s">
        <v>10017</v>
      </c>
      <c r="I321" s="298" t="s">
        <v>10977</v>
      </c>
      <c r="J321" s="297" t="s">
        <v>10019</v>
      </c>
    </row>
    <row r="322" spans="1:10" ht="15" x14ac:dyDescent="0.25">
      <c r="A322" s="297" t="s">
        <v>10978</v>
      </c>
      <c r="B322" s="297" t="s">
        <v>10011</v>
      </c>
      <c r="C322" s="297" t="s">
        <v>10012</v>
      </c>
      <c r="D322" s="297" t="s">
        <v>10920</v>
      </c>
      <c r="E322" s="297" t="s">
        <v>10921</v>
      </c>
      <c r="F322" s="297" t="s">
        <v>10979</v>
      </c>
      <c r="G322" s="297" t="s">
        <v>256</v>
      </c>
      <c r="H322" s="297" t="s">
        <v>10017</v>
      </c>
      <c r="I322" s="298" t="s">
        <v>10980</v>
      </c>
      <c r="J322" s="297" t="s">
        <v>10019</v>
      </c>
    </row>
    <row r="323" spans="1:10" ht="15" x14ac:dyDescent="0.25">
      <c r="A323" s="297" t="s">
        <v>10981</v>
      </c>
      <c r="B323" s="297" t="s">
        <v>10011</v>
      </c>
      <c r="C323" s="297" t="s">
        <v>10012</v>
      </c>
      <c r="D323" s="297" t="s">
        <v>10920</v>
      </c>
      <c r="E323" s="297" t="s">
        <v>10921</v>
      </c>
      <c r="F323" s="297" t="s">
        <v>10982</v>
      </c>
      <c r="G323" s="297" t="s">
        <v>256</v>
      </c>
      <c r="H323" s="297" t="s">
        <v>10017</v>
      </c>
      <c r="I323" s="298" t="s">
        <v>10983</v>
      </c>
      <c r="J323" s="297" t="s">
        <v>10019</v>
      </c>
    </row>
    <row r="324" spans="1:10" ht="15" x14ac:dyDescent="0.25">
      <c r="A324" s="297" t="s">
        <v>10984</v>
      </c>
      <c r="B324" s="297" t="s">
        <v>10011</v>
      </c>
      <c r="C324" s="297" t="s">
        <v>10012</v>
      </c>
      <c r="D324" s="297" t="s">
        <v>10920</v>
      </c>
      <c r="E324" s="297" t="s">
        <v>10921</v>
      </c>
      <c r="F324" s="297" t="s">
        <v>10985</v>
      </c>
      <c r="G324" s="297" t="s">
        <v>256</v>
      </c>
      <c r="H324" s="297" t="s">
        <v>10017</v>
      </c>
      <c r="I324" s="298" t="s">
        <v>10986</v>
      </c>
      <c r="J324" s="297" t="s">
        <v>10019</v>
      </c>
    </row>
    <row r="325" spans="1:10" ht="15" x14ac:dyDescent="0.25">
      <c r="A325" s="297" t="s">
        <v>10987</v>
      </c>
      <c r="B325" s="297" t="s">
        <v>10011</v>
      </c>
      <c r="C325" s="297" t="s">
        <v>10012</v>
      </c>
      <c r="D325" s="297" t="s">
        <v>10920</v>
      </c>
      <c r="E325" s="297" t="s">
        <v>10921</v>
      </c>
      <c r="F325" s="297" t="s">
        <v>10988</v>
      </c>
      <c r="G325" s="297" t="s">
        <v>256</v>
      </c>
      <c r="H325" s="297" t="s">
        <v>10017</v>
      </c>
      <c r="I325" s="298" t="s">
        <v>10989</v>
      </c>
      <c r="J325" s="297" t="s">
        <v>10019</v>
      </c>
    </row>
    <row r="326" spans="1:10" ht="15" x14ac:dyDescent="0.25">
      <c r="A326" s="297" t="s">
        <v>10990</v>
      </c>
      <c r="B326" s="297" t="s">
        <v>10011</v>
      </c>
      <c r="C326" s="297" t="s">
        <v>10012</v>
      </c>
      <c r="D326" s="297" t="s">
        <v>10920</v>
      </c>
      <c r="E326" s="297" t="s">
        <v>10921</v>
      </c>
      <c r="F326" s="297" t="s">
        <v>10991</v>
      </c>
      <c r="G326" s="297" t="s">
        <v>256</v>
      </c>
      <c r="H326" s="297" t="s">
        <v>10017</v>
      </c>
      <c r="I326" s="298" t="s">
        <v>10992</v>
      </c>
      <c r="J326" s="297" t="s">
        <v>10019</v>
      </c>
    </row>
    <row r="327" spans="1:10" ht="15" x14ac:dyDescent="0.25">
      <c r="A327" s="297" t="s">
        <v>10993</v>
      </c>
      <c r="B327" s="297" t="s">
        <v>10011</v>
      </c>
      <c r="C327" s="297" t="s">
        <v>10012</v>
      </c>
      <c r="D327" s="297" t="s">
        <v>10920</v>
      </c>
      <c r="E327" s="297" t="s">
        <v>10921</v>
      </c>
      <c r="F327" s="297" t="s">
        <v>10994</v>
      </c>
      <c r="G327" s="297" t="s">
        <v>256</v>
      </c>
      <c r="H327" s="297" t="s">
        <v>10017</v>
      </c>
      <c r="I327" s="298" t="s">
        <v>10995</v>
      </c>
      <c r="J327" s="297" t="s">
        <v>10019</v>
      </c>
    </row>
    <row r="328" spans="1:10" ht="15" x14ac:dyDescent="0.25">
      <c r="A328" s="297" t="s">
        <v>10996</v>
      </c>
      <c r="B328" s="297" t="s">
        <v>10011</v>
      </c>
      <c r="C328" s="297" t="s">
        <v>10012</v>
      </c>
      <c r="D328" s="297" t="s">
        <v>10920</v>
      </c>
      <c r="E328" s="297" t="s">
        <v>10921</v>
      </c>
      <c r="F328" s="297" t="s">
        <v>10997</v>
      </c>
      <c r="G328" s="297" t="s">
        <v>256</v>
      </c>
      <c r="H328" s="297" t="s">
        <v>10017</v>
      </c>
      <c r="I328" s="298" t="s">
        <v>10998</v>
      </c>
      <c r="J328" s="297" t="s">
        <v>10019</v>
      </c>
    </row>
    <row r="329" spans="1:10" ht="15" x14ac:dyDescent="0.25">
      <c r="A329" s="297" t="s">
        <v>10999</v>
      </c>
      <c r="B329" s="297" t="s">
        <v>10011</v>
      </c>
      <c r="C329" s="297" t="s">
        <v>10012</v>
      </c>
      <c r="D329" s="297" t="s">
        <v>10920</v>
      </c>
      <c r="E329" s="297" t="s">
        <v>10921</v>
      </c>
      <c r="F329" s="297" t="s">
        <v>11000</v>
      </c>
      <c r="G329" s="297" t="s">
        <v>256</v>
      </c>
      <c r="H329" s="297" t="s">
        <v>10017</v>
      </c>
      <c r="I329" s="298" t="s">
        <v>11001</v>
      </c>
      <c r="J329" s="297" t="s">
        <v>10019</v>
      </c>
    </row>
    <row r="330" spans="1:10" ht="15" x14ac:dyDescent="0.25">
      <c r="A330" s="297" t="s">
        <v>11002</v>
      </c>
      <c r="B330" s="297" t="s">
        <v>10011</v>
      </c>
      <c r="C330" s="297" t="s">
        <v>10012</v>
      </c>
      <c r="D330" s="297" t="s">
        <v>10920</v>
      </c>
      <c r="E330" s="297" t="s">
        <v>10921</v>
      </c>
      <c r="F330" s="297" t="s">
        <v>11003</v>
      </c>
      <c r="G330" s="297" t="s">
        <v>256</v>
      </c>
      <c r="H330" s="297" t="s">
        <v>10017</v>
      </c>
      <c r="I330" s="298" t="s">
        <v>11004</v>
      </c>
      <c r="J330" s="297" t="s">
        <v>10019</v>
      </c>
    </row>
    <row r="331" spans="1:10" ht="15" x14ac:dyDescent="0.25">
      <c r="A331" s="297" t="s">
        <v>11005</v>
      </c>
      <c r="B331" s="297" t="s">
        <v>10011</v>
      </c>
      <c r="C331" s="297" t="s">
        <v>10012</v>
      </c>
      <c r="D331" s="297" t="s">
        <v>10920</v>
      </c>
      <c r="E331" s="297" t="s">
        <v>10921</v>
      </c>
      <c r="F331" s="297" t="s">
        <v>11006</v>
      </c>
      <c r="G331" s="297" t="s">
        <v>256</v>
      </c>
      <c r="H331" s="297" t="s">
        <v>10017</v>
      </c>
      <c r="I331" s="298" t="s">
        <v>11007</v>
      </c>
      <c r="J331" s="297" t="s">
        <v>10019</v>
      </c>
    </row>
    <row r="332" spans="1:10" ht="15" x14ac:dyDescent="0.25">
      <c r="A332" s="297" t="s">
        <v>11008</v>
      </c>
      <c r="B332" s="297" t="s">
        <v>10011</v>
      </c>
      <c r="C332" s="297" t="s">
        <v>10012</v>
      </c>
      <c r="D332" s="297" t="s">
        <v>10920</v>
      </c>
      <c r="E332" s="297" t="s">
        <v>10921</v>
      </c>
      <c r="F332" s="297" t="s">
        <v>11009</v>
      </c>
      <c r="G332" s="297" t="s">
        <v>256</v>
      </c>
      <c r="H332" s="297" t="s">
        <v>10017</v>
      </c>
      <c r="I332" s="298" t="s">
        <v>11010</v>
      </c>
      <c r="J332" s="297" t="s">
        <v>10019</v>
      </c>
    </row>
    <row r="333" spans="1:10" ht="15" x14ac:dyDescent="0.25">
      <c r="A333" s="297" t="s">
        <v>11011</v>
      </c>
      <c r="B333" s="297" t="s">
        <v>10011</v>
      </c>
      <c r="C333" s="297" t="s">
        <v>10012</v>
      </c>
      <c r="D333" s="297" t="s">
        <v>10920</v>
      </c>
      <c r="E333" s="297" t="s">
        <v>10921</v>
      </c>
      <c r="F333" s="297" t="s">
        <v>11012</v>
      </c>
      <c r="G333" s="297" t="s">
        <v>256</v>
      </c>
      <c r="H333" s="297" t="s">
        <v>10017</v>
      </c>
      <c r="I333" s="298" t="s">
        <v>10410</v>
      </c>
      <c r="J333" s="297" t="s">
        <v>10019</v>
      </c>
    </row>
    <row r="334" spans="1:10" ht="15" x14ac:dyDescent="0.25">
      <c r="A334" s="297" t="s">
        <v>11013</v>
      </c>
      <c r="B334" s="297" t="s">
        <v>10011</v>
      </c>
      <c r="C334" s="297" t="s">
        <v>10012</v>
      </c>
      <c r="D334" s="297" t="s">
        <v>10920</v>
      </c>
      <c r="E334" s="297" t="s">
        <v>10921</v>
      </c>
      <c r="F334" s="297" t="s">
        <v>11014</v>
      </c>
      <c r="G334" s="297" t="s">
        <v>256</v>
      </c>
      <c r="H334" s="297" t="s">
        <v>10017</v>
      </c>
      <c r="I334" s="298" t="s">
        <v>11015</v>
      </c>
      <c r="J334" s="297" t="s">
        <v>10019</v>
      </c>
    </row>
    <row r="335" spans="1:10" ht="15" x14ac:dyDescent="0.25">
      <c r="A335" s="297" t="s">
        <v>11016</v>
      </c>
      <c r="B335" s="297" t="s">
        <v>10011</v>
      </c>
      <c r="C335" s="297" t="s">
        <v>10012</v>
      </c>
      <c r="D335" s="297" t="s">
        <v>10920</v>
      </c>
      <c r="E335" s="297" t="s">
        <v>10921</v>
      </c>
      <c r="F335" s="297" t="s">
        <v>11017</v>
      </c>
      <c r="G335" s="297" t="s">
        <v>256</v>
      </c>
      <c r="H335" s="297" t="s">
        <v>10017</v>
      </c>
      <c r="I335" s="298" t="s">
        <v>11018</v>
      </c>
      <c r="J335" s="297" t="s">
        <v>10019</v>
      </c>
    </row>
    <row r="336" spans="1:10" ht="15" x14ac:dyDescent="0.25">
      <c r="A336" s="297" t="s">
        <v>11019</v>
      </c>
      <c r="B336" s="297" t="s">
        <v>10011</v>
      </c>
      <c r="C336" s="297" t="s">
        <v>10012</v>
      </c>
      <c r="D336" s="297" t="s">
        <v>10920</v>
      </c>
      <c r="E336" s="297" t="s">
        <v>10921</v>
      </c>
      <c r="F336" s="297" t="s">
        <v>11020</v>
      </c>
      <c r="G336" s="297" t="s">
        <v>256</v>
      </c>
      <c r="H336" s="297" t="s">
        <v>10017</v>
      </c>
      <c r="I336" s="298" t="s">
        <v>11021</v>
      </c>
      <c r="J336" s="297" t="s">
        <v>10019</v>
      </c>
    </row>
    <row r="337" spans="1:10" ht="15" x14ac:dyDescent="0.25">
      <c r="A337" s="297" t="s">
        <v>11022</v>
      </c>
      <c r="B337" s="297" t="s">
        <v>10011</v>
      </c>
      <c r="C337" s="297" t="s">
        <v>10012</v>
      </c>
      <c r="D337" s="297" t="s">
        <v>10920</v>
      </c>
      <c r="E337" s="297" t="s">
        <v>10921</v>
      </c>
      <c r="F337" s="297" t="s">
        <v>11023</v>
      </c>
      <c r="G337" s="297" t="s">
        <v>256</v>
      </c>
      <c r="H337" s="297" t="s">
        <v>10017</v>
      </c>
      <c r="I337" s="298" t="s">
        <v>11024</v>
      </c>
      <c r="J337" s="297" t="s">
        <v>10019</v>
      </c>
    </row>
    <row r="338" spans="1:10" ht="15" x14ac:dyDescent="0.25">
      <c r="A338" s="297" t="s">
        <v>11025</v>
      </c>
      <c r="B338" s="297" t="s">
        <v>10011</v>
      </c>
      <c r="C338" s="297" t="s">
        <v>10012</v>
      </c>
      <c r="D338" s="297" t="s">
        <v>10920</v>
      </c>
      <c r="E338" s="297" t="s">
        <v>10921</v>
      </c>
      <c r="F338" s="297" t="s">
        <v>11026</v>
      </c>
      <c r="G338" s="297" t="s">
        <v>256</v>
      </c>
      <c r="H338" s="297" t="s">
        <v>10017</v>
      </c>
      <c r="I338" s="298" t="s">
        <v>11027</v>
      </c>
      <c r="J338" s="297" t="s">
        <v>10019</v>
      </c>
    </row>
    <row r="339" spans="1:10" ht="15" x14ac:dyDescent="0.25">
      <c r="A339" s="297" t="s">
        <v>11028</v>
      </c>
      <c r="B339" s="297" t="s">
        <v>10011</v>
      </c>
      <c r="C339" s="297" t="s">
        <v>10012</v>
      </c>
      <c r="D339" s="297" t="s">
        <v>10920</v>
      </c>
      <c r="E339" s="297" t="s">
        <v>10921</v>
      </c>
      <c r="F339" s="297" t="s">
        <v>11029</v>
      </c>
      <c r="G339" s="297" t="s">
        <v>256</v>
      </c>
      <c r="H339" s="297" t="s">
        <v>10017</v>
      </c>
      <c r="I339" s="298" t="s">
        <v>11030</v>
      </c>
      <c r="J339" s="297" t="s">
        <v>10019</v>
      </c>
    </row>
    <row r="340" spans="1:10" ht="15" x14ac:dyDescent="0.25">
      <c r="A340" s="297" t="s">
        <v>11031</v>
      </c>
      <c r="B340" s="297" t="s">
        <v>10011</v>
      </c>
      <c r="C340" s="297" t="s">
        <v>10012</v>
      </c>
      <c r="D340" s="297" t="s">
        <v>10920</v>
      </c>
      <c r="E340" s="297" t="s">
        <v>10921</v>
      </c>
      <c r="F340" s="297" t="s">
        <v>11032</v>
      </c>
      <c r="G340" s="297" t="s">
        <v>256</v>
      </c>
      <c r="H340" s="297" t="s">
        <v>10017</v>
      </c>
      <c r="I340" s="298" t="s">
        <v>11033</v>
      </c>
      <c r="J340" s="297" t="s">
        <v>10019</v>
      </c>
    </row>
    <row r="341" spans="1:10" ht="15" x14ac:dyDescent="0.25">
      <c r="A341" s="297" t="s">
        <v>11034</v>
      </c>
      <c r="B341" s="297" t="s">
        <v>10011</v>
      </c>
      <c r="C341" s="297" t="s">
        <v>10012</v>
      </c>
      <c r="D341" s="297" t="s">
        <v>10920</v>
      </c>
      <c r="E341" s="297" t="s">
        <v>10921</v>
      </c>
      <c r="F341" s="297" t="s">
        <v>11035</v>
      </c>
      <c r="G341" s="297" t="s">
        <v>256</v>
      </c>
      <c r="H341" s="297" t="s">
        <v>10017</v>
      </c>
      <c r="I341" s="298" t="s">
        <v>11036</v>
      </c>
      <c r="J341" s="297" t="s">
        <v>10019</v>
      </c>
    </row>
    <row r="342" spans="1:10" ht="15" x14ac:dyDescent="0.25">
      <c r="A342" s="297" t="s">
        <v>11037</v>
      </c>
      <c r="B342" s="297" t="s">
        <v>10011</v>
      </c>
      <c r="C342" s="297" t="s">
        <v>10012</v>
      </c>
      <c r="D342" s="297" t="s">
        <v>10920</v>
      </c>
      <c r="E342" s="297" t="s">
        <v>10921</v>
      </c>
      <c r="F342" s="297" t="s">
        <v>11038</v>
      </c>
      <c r="G342" s="297" t="s">
        <v>256</v>
      </c>
      <c r="H342" s="297" t="s">
        <v>10017</v>
      </c>
      <c r="I342" s="298" t="s">
        <v>11039</v>
      </c>
      <c r="J342" s="297" t="s">
        <v>10019</v>
      </c>
    </row>
    <row r="343" spans="1:10" ht="15" x14ac:dyDescent="0.25">
      <c r="A343" s="297" t="s">
        <v>11040</v>
      </c>
      <c r="B343" s="297" t="s">
        <v>10011</v>
      </c>
      <c r="C343" s="297" t="s">
        <v>10012</v>
      </c>
      <c r="D343" s="297" t="s">
        <v>10920</v>
      </c>
      <c r="E343" s="297" t="s">
        <v>10921</v>
      </c>
      <c r="F343" s="297" t="s">
        <v>11041</v>
      </c>
      <c r="G343" s="297" t="s">
        <v>256</v>
      </c>
      <c r="H343" s="297" t="s">
        <v>10017</v>
      </c>
      <c r="I343" s="298" t="s">
        <v>11042</v>
      </c>
      <c r="J343" s="297" t="s">
        <v>10019</v>
      </c>
    </row>
    <row r="344" spans="1:10" ht="15" x14ac:dyDescent="0.25">
      <c r="A344" s="297" t="s">
        <v>11043</v>
      </c>
      <c r="B344" s="297" t="s">
        <v>10011</v>
      </c>
      <c r="C344" s="297" t="s">
        <v>10012</v>
      </c>
      <c r="D344" s="297" t="s">
        <v>10920</v>
      </c>
      <c r="E344" s="297" t="s">
        <v>10921</v>
      </c>
      <c r="F344" s="297" t="s">
        <v>11044</v>
      </c>
      <c r="G344" s="297" t="s">
        <v>256</v>
      </c>
      <c r="H344" s="297" t="s">
        <v>10017</v>
      </c>
      <c r="I344" s="298" t="s">
        <v>11045</v>
      </c>
      <c r="J344" s="297" t="s">
        <v>10019</v>
      </c>
    </row>
    <row r="345" spans="1:10" ht="15" x14ac:dyDescent="0.25">
      <c r="A345" s="297" t="s">
        <v>11046</v>
      </c>
      <c r="B345" s="297" t="s">
        <v>10011</v>
      </c>
      <c r="C345" s="297" t="s">
        <v>10012</v>
      </c>
      <c r="D345" s="297" t="s">
        <v>10920</v>
      </c>
      <c r="E345" s="297" t="s">
        <v>10921</v>
      </c>
      <c r="F345" s="297" t="s">
        <v>11047</v>
      </c>
      <c r="G345" s="297" t="s">
        <v>256</v>
      </c>
      <c r="H345" s="297" t="s">
        <v>10017</v>
      </c>
      <c r="I345" s="298" t="s">
        <v>11048</v>
      </c>
      <c r="J345" s="297" t="s">
        <v>10019</v>
      </c>
    </row>
    <row r="346" spans="1:10" ht="15" x14ac:dyDescent="0.25">
      <c r="A346" s="297" t="s">
        <v>11049</v>
      </c>
      <c r="B346" s="297" t="s">
        <v>10011</v>
      </c>
      <c r="C346" s="297" t="s">
        <v>10012</v>
      </c>
      <c r="D346" s="297" t="s">
        <v>10920</v>
      </c>
      <c r="E346" s="297" t="s">
        <v>10921</v>
      </c>
      <c r="F346" s="297" t="s">
        <v>11050</v>
      </c>
      <c r="G346" s="297" t="s">
        <v>256</v>
      </c>
      <c r="H346" s="297" t="s">
        <v>10017</v>
      </c>
      <c r="I346" s="298" t="s">
        <v>11051</v>
      </c>
      <c r="J346" s="297" t="s">
        <v>10019</v>
      </c>
    </row>
    <row r="347" spans="1:10" ht="15" x14ac:dyDescent="0.25">
      <c r="A347" s="297" t="s">
        <v>11052</v>
      </c>
      <c r="B347" s="297" t="s">
        <v>10011</v>
      </c>
      <c r="C347" s="297" t="s">
        <v>10012</v>
      </c>
      <c r="D347" s="297" t="s">
        <v>10920</v>
      </c>
      <c r="E347" s="297" t="s">
        <v>10921</v>
      </c>
      <c r="F347" s="297" t="s">
        <v>11053</v>
      </c>
      <c r="G347" s="297" t="s">
        <v>256</v>
      </c>
      <c r="H347" s="297" t="s">
        <v>10017</v>
      </c>
      <c r="I347" s="298" t="s">
        <v>11054</v>
      </c>
      <c r="J347" s="297" t="s">
        <v>10019</v>
      </c>
    </row>
    <row r="348" spans="1:10" ht="15" x14ac:dyDescent="0.25">
      <c r="A348" s="297" t="s">
        <v>11055</v>
      </c>
      <c r="B348" s="297" t="s">
        <v>10011</v>
      </c>
      <c r="C348" s="297" t="s">
        <v>10012</v>
      </c>
      <c r="D348" s="297" t="s">
        <v>10920</v>
      </c>
      <c r="E348" s="297" t="s">
        <v>10921</v>
      </c>
      <c r="F348" s="297" t="s">
        <v>11056</v>
      </c>
      <c r="G348" s="297" t="s">
        <v>256</v>
      </c>
      <c r="H348" s="297" t="s">
        <v>10017</v>
      </c>
      <c r="I348" s="298" t="s">
        <v>11057</v>
      </c>
      <c r="J348" s="297" t="s">
        <v>10019</v>
      </c>
    </row>
    <row r="349" spans="1:10" ht="15" x14ac:dyDescent="0.25">
      <c r="A349" s="297" t="s">
        <v>11060</v>
      </c>
      <c r="B349" s="297" t="s">
        <v>10011</v>
      </c>
      <c r="C349" s="297" t="s">
        <v>10012</v>
      </c>
      <c r="D349" s="297" t="s">
        <v>11058</v>
      </c>
      <c r="E349" s="297" t="s">
        <v>11059</v>
      </c>
      <c r="F349" s="297" t="s">
        <v>11061</v>
      </c>
      <c r="G349" s="297" t="s">
        <v>256</v>
      </c>
      <c r="H349" s="297" t="s">
        <v>10017</v>
      </c>
      <c r="I349" s="298" t="s">
        <v>11062</v>
      </c>
      <c r="J349" s="297" t="s">
        <v>10019</v>
      </c>
    </row>
    <row r="350" spans="1:10" ht="15" x14ac:dyDescent="0.25">
      <c r="A350" s="297" t="s">
        <v>11063</v>
      </c>
      <c r="B350" s="297" t="s">
        <v>10011</v>
      </c>
      <c r="C350" s="297" t="s">
        <v>10012</v>
      </c>
      <c r="D350" s="297" t="s">
        <v>11058</v>
      </c>
      <c r="E350" s="297" t="s">
        <v>11059</v>
      </c>
      <c r="F350" s="297" t="s">
        <v>11064</v>
      </c>
      <c r="G350" s="297" t="s">
        <v>256</v>
      </c>
      <c r="H350" s="297" t="s">
        <v>10017</v>
      </c>
      <c r="I350" s="298" t="s">
        <v>11065</v>
      </c>
      <c r="J350" s="297" t="s">
        <v>10019</v>
      </c>
    </row>
    <row r="351" spans="1:10" ht="15" x14ac:dyDescent="0.25">
      <c r="A351" s="297" t="s">
        <v>11066</v>
      </c>
      <c r="B351" s="297" t="s">
        <v>10011</v>
      </c>
      <c r="C351" s="297" t="s">
        <v>10012</v>
      </c>
      <c r="D351" s="297" t="s">
        <v>11058</v>
      </c>
      <c r="E351" s="297" t="s">
        <v>11059</v>
      </c>
      <c r="F351" s="297" t="s">
        <v>11067</v>
      </c>
      <c r="G351" s="297" t="s">
        <v>256</v>
      </c>
      <c r="H351" s="297" t="s">
        <v>10017</v>
      </c>
      <c r="I351" s="298" t="s">
        <v>11068</v>
      </c>
      <c r="J351" s="297" t="s">
        <v>10019</v>
      </c>
    </row>
    <row r="352" spans="1:10" ht="15" x14ac:dyDescent="0.25">
      <c r="A352" s="297" t="s">
        <v>11069</v>
      </c>
      <c r="B352" s="297" t="s">
        <v>10011</v>
      </c>
      <c r="C352" s="297" t="s">
        <v>10012</v>
      </c>
      <c r="D352" s="297" t="s">
        <v>11058</v>
      </c>
      <c r="E352" s="297" t="s">
        <v>11059</v>
      </c>
      <c r="F352" s="297" t="s">
        <v>11070</v>
      </c>
      <c r="G352" s="297" t="s">
        <v>256</v>
      </c>
      <c r="H352" s="297" t="s">
        <v>10017</v>
      </c>
      <c r="I352" s="298" t="s">
        <v>11071</v>
      </c>
      <c r="J352" s="297" t="s">
        <v>10019</v>
      </c>
    </row>
    <row r="353" spans="1:10" ht="15" x14ac:dyDescent="0.25">
      <c r="A353" s="297" t="s">
        <v>11072</v>
      </c>
      <c r="B353" s="297" t="s">
        <v>10011</v>
      </c>
      <c r="C353" s="297" t="s">
        <v>10012</v>
      </c>
      <c r="D353" s="297" t="s">
        <v>11058</v>
      </c>
      <c r="E353" s="297" t="s">
        <v>11059</v>
      </c>
      <c r="F353" s="297" t="s">
        <v>11073</v>
      </c>
      <c r="G353" s="297" t="s">
        <v>256</v>
      </c>
      <c r="H353" s="297" t="s">
        <v>10017</v>
      </c>
      <c r="I353" s="298" t="s">
        <v>11074</v>
      </c>
      <c r="J353" s="297" t="s">
        <v>10019</v>
      </c>
    </row>
    <row r="354" spans="1:10" ht="15" x14ac:dyDescent="0.25">
      <c r="A354" s="297" t="s">
        <v>11075</v>
      </c>
      <c r="B354" s="297" t="s">
        <v>10011</v>
      </c>
      <c r="C354" s="297" t="s">
        <v>10012</v>
      </c>
      <c r="D354" s="297" t="s">
        <v>11058</v>
      </c>
      <c r="E354" s="297" t="s">
        <v>11059</v>
      </c>
      <c r="F354" s="297" t="s">
        <v>11076</v>
      </c>
      <c r="G354" s="297" t="s">
        <v>256</v>
      </c>
      <c r="H354" s="297" t="s">
        <v>10017</v>
      </c>
      <c r="I354" s="298" t="s">
        <v>11077</v>
      </c>
      <c r="J354" s="297" t="s">
        <v>10019</v>
      </c>
    </row>
    <row r="355" spans="1:10" ht="15" x14ac:dyDescent="0.25">
      <c r="A355" s="297" t="s">
        <v>11078</v>
      </c>
      <c r="B355" s="297" t="s">
        <v>10011</v>
      </c>
      <c r="C355" s="297" t="s">
        <v>10012</v>
      </c>
      <c r="D355" s="297" t="s">
        <v>11058</v>
      </c>
      <c r="E355" s="297" t="s">
        <v>11059</v>
      </c>
      <c r="F355" s="297" t="s">
        <v>11079</v>
      </c>
      <c r="G355" s="297" t="s">
        <v>256</v>
      </c>
      <c r="H355" s="297" t="s">
        <v>10017</v>
      </c>
      <c r="I355" s="298" t="s">
        <v>11080</v>
      </c>
      <c r="J355" s="297" t="s">
        <v>10019</v>
      </c>
    </row>
    <row r="356" spans="1:10" ht="15" x14ac:dyDescent="0.25">
      <c r="A356" s="297" t="s">
        <v>11081</v>
      </c>
      <c r="B356" s="297" t="s">
        <v>10011</v>
      </c>
      <c r="C356" s="297" t="s">
        <v>10012</v>
      </c>
      <c r="D356" s="297" t="s">
        <v>11058</v>
      </c>
      <c r="E356" s="297" t="s">
        <v>11059</v>
      </c>
      <c r="F356" s="297" t="s">
        <v>11082</v>
      </c>
      <c r="G356" s="297" t="s">
        <v>256</v>
      </c>
      <c r="H356" s="297" t="s">
        <v>10017</v>
      </c>
      <c r="I356" s="298" t="s">
        <v>11083</v>
      </c>
      <c r="J356" s="297" t="s">
        <v>10019</v>
      </c>
    </row>
    <row r="357" spans="1:10" ht="15" x14ac:dyDescent="0.25">
      <c r="A357" s="297" t="s">
        <v>11084</v>
      </c>
      <c r="B357" s="297" t="s">
        <v>10011</v>
      </c>
      <c r="C357" s="297" t="s">
        <v>10012</v>
      </c>
      <c r="D357" s="297" t="s">
        <v>11058</v>
      </c>
      <c r="E357" s="297" t="s">
        <v>11059</v>
      </c>
      <c r="F357" s="297" t="s">
        <v>11085</v>
      </c>
      <c r="G357" s="297" t="s">
        <v>256</v>
      </c>
      <c r="H357" s="297" t="s">
        <v>10017</v>
      </c>
      <c r="I357" s="298" t="s">
        <v>11086</v>
      </c>
      <c r="J357" s="297" t="s">
        <v>10019</v>
      </c>
    </row>
    <row r="358" spans="1:10" ht="15" x14ac:dyDescent="0.25">
      <c r="A358" s="297" t="s">
        <v>11087</v>
      </c>
      <c r="B358" s="297" t="s">
        <v>10011</v>
      </c>
      <c r="C358" s="297" t="s">
        <v>10012</v>
      </c>
      <c r="D358" s="297" t="s">
        <v>11058</v>
      </c>
      <c r="E358" s="297" t="s">
        <v>11059</v>
      </c>
      <c r="F358" s="297" t="s">
        <v>11088</v>
      </c>
      <c r="G358" s="297" t="s">
        <v>256</v>
      </c>
      <c r="H358" s="297" t="s">
        <v>10017</v>
      </c>
      <c r="I358" s="298" t="s">
        <v>11089</v>
      </c>
      <c r="J358" s="297" t="s">
        <v>10019</v>
      </c>
    </row>
    <row r="359" spans="1:10" ht="15" x14ac:dyDescent="0.25">
      <c r="A359" s="297" t="s">
        <v>11090</v>
      </c>
      <c r="B359" s="297" t="s">
        <v>10011</v>
      </c>
      <c r="C359" s="297" t="s">
        <v>10012</v>
      </c>
      <c r="D359" s="297" t="s">
        <v>11058</v>
      </c>
      <c r="E359" s="297" t="s">
        <v>11059</v>
      </c>
      <c r="F359" s="297" t="s">
        <v>11091</v>
      </c>
      <c r="G359" s="297" t="s">
        <v>256</v>
      </c>
      <c r="H359" s="297" t="s">
        <v>10017</v>
      </c>
      <c r="I359" s="298" t="s">
        <v>11092</v>
      </c>
      <c r="J359" s="297" t="s">
        <v>10019</v>
      </c>
    </row>
    <row r="360" spans="1:10" ht="15" x14ac:dyDescent="0.25">
      <c r="A360" s="297" t="s">
        <v>11093</v>
      </c>
      <c r="B360" s="297" t="s">
        <v>10011</v>
      </c>
      <c r="C360" s="297" t="s">
        <v>10012</v>
      </c>
      <c r="D360" s="297" t="s">
        <v>11058</v>
      </c>
      <c r="E360" s="297" t="s">
        <v>11059</v>
      </c>
      <c r="F360" s="297" t="s">
        <v>11094</v>
      </c>
      <c r="G360" s="297" t="s">
        <v>256</v>
      </c>
      <c r="H360" s="297" t="s">
        <v>10017</v>
      </c>
      <c r="I360" s="298" t="s">
        <v>11095</v>
      </c>
      <c r="J360" s="297" t="s">
        <v>10019</v>
      </c>
    </row>
    <row r="361" spans="1:10" ht="15" x14ac:dyDescent="0.25">
      <c r="A361" s="297" t="s">
        <v>11096</v>
      </c>
      <c r="B361" s="297" t="s">
        <v>10011</v>
      </c>
      <c r="C361" s="297" t="s">
        <v>10012</v>
      </c>
      <c r="D361" s="297" t="s">
        <v>11058</v>
      </c>
      <c r="E361" s="297" t="s">
        <v>11059</v>
      </c>
      <c r="F361" s="297" t="s">
        <v>11097</v>
      </c>
      <c r="G361" s="297" t="s">
        <v>256</v>
      </c>
      <c r="H361" s="297" t="s">
        <v>10017</v>
      </c>
      <c r="I361" s="298" t="s">
        <v>11098</v>
      </c>
      <c r="J361" s="297" t="s">
        <v>10019</v>
      </c>
    </row>
    <row r="362" spans="1:10" ht="15" x14ac:dyDescent="0.25">
      <c r="A362" s="297" t="s">
        <v>11099</v>
      </c>
      <c r="B362" s="297" t="s">
        <v>10011</v>
      </c>
      <c r="C362" s="297" t="s">
        <v>10012</v>
      </c>
      <c r="D362" s="297" t="s">
        <v>11058</v>
      </c>
      <c r="E362" s="297" t="s">
        <v>11059</v>
      </c>
      <c r="F362" s="297" t="s">
        <v>11100</v>
      </c>
      <c r="G362" s="297" t="s">
        <v>256</v>
      </c>
      <c r="H362" s="297" t="s">
        <v>10017</v>
      </c>
      <c r="I362" s="298" t="s">
        <v>11101</v>
      </c>
      <c r="J362" s="297" t="s">
        <v>10019</v>
      </c>
    </row>
    <row r="363" spans="1:10" ht="15" x14ac:dyDescent="0.25">
      <c r="A363" s="297" t="s">
        <v>11104</v>
      </c>
      <c r="B363" s="297" t="s">
        <v>10011</v>
      </c>
      <c r="C363" s="297" t="s">
        <v>10012</v>
      </c>
      <c r="D363" s="297" t="s">
        <v>11102</v>
      </c>
      <c r="E363" s="297" t="s">
        <v>11103</v>
      </c>
      <c r="F363" s="297" t="s">
        <v>11105</v>
      </c>
      <c r="G363" s="297" t="s">
        <v>256</v>
      </c>
      <c r="H363" s="297" t="s">
        <v>10017</v>
      </c>
      <c r="I363" s="298" t="s">
        <v>11106</v>
      </c>
      <c r="J363" s="297" t="s">
        <v>10019</v>
      </c>
    </row>
    <row r="364" spans="1:10" ht="15" x14ac:dyDescent="0.25">
      <c r="A364" s="297" t="s">
        <v>11107</v>
      </c>
      <c r="B364" s="297" t="s">
        <v>10011</v>
      </c>
      <c r="C364" s="297" t="s">
        <v>10012</v>
      </c>
      <c r="D364" s="297" t="s">
        <v>11102</v>
      </c>
      <c r="E364" s="297" t="s">
        <v>11103</v>
      </c>
      <c r="F364" s="297" t="s">
        <v>11108</v>
      </c>
      <c r="G364" s="297" t="s">
        <v>256</v>
      </c>
      <c r="H364" s="297" t="s">
        <v>10017</v>
      </c>
      <c r="I364" s="298" t="s">
        <v>11109</v>
      </c>
      <c r="J364" s="297" t="s">
        <v>10019</v>
      </c>
    </row>
    <row r="365" spans="1:10" ht="15" x14ac:dyDescent="0.25">
      <c r="A365" s="297" t="s">
        <v>11110</v>
      </c>
      <c r="B365" s="297" t="s">
        <v>10011</v>
      </c>
      <c r="C365" s="297" t="s">
        <v>10012</v>
      </c>
      <c r="D365" s="297" t="s">
        <v>11102</v>
      </c>
      <c r="E365" s="297" t="s">
        <v>11103</v>
      </c>
      <c r="F365" s="297" t="s">
        <v>11111</v>
      </c>
      <c r="G365" s="297" t="s">
        <v>256</v>
      </c>
      <c r="H365" s="297" t="s">
        <v>10017</v>
      </c>
      <c r="I365" s="298" t="s">
        <v>11112</v>
      </c>
      <c r="J365" s="297" t="s">
        <v>10019</v>
      </c>
    </row>
    <row r="366" spans="1:10" ht="15" x14ac:dyDescent="0.25">
      <c r="A366" s="297" t="s">
        <v>11113</v>
      </c>
      <c r="B366" s="297" t="s">
        <v>10011</v>
      </c>
      <c r="C366" s="297" t="s">
        <v>10012</v>
      </c>
      <c r="D366" s="297" t="s">
        <v>11102</v>
      </c>
      <c r="E366" s="297" t="s">
        <v>11103</v>
      </c>
      <c r="F366" s="297" t="s">
        <v>11114</v>
      </c>
      <c r="G366" s="297" t="s">
        <v>256</v>
      </c>
      <c r="H366" s="297" t="s">
        <v>10017</v>
      </c>
      <c r="I366" s="298" t="s">
        <v>11115</v>
      </c>
      <c r="J366" s="297" t="s">
        <v>10019</v>
      </c>
    </row>
    <row r="367" spans="1:10" ht="15" x14ac:dyDescent="0.25">
      <c r="A367" s="297" t="s">
        <v>11116</v>
      </c>
      <c r="B367" s="297" t="s">
        <v>10011</v>
      </c>
      <c r="C367" s="297" t="s">
        <v>10012</v>
      </c>
      <c r="D367" s="297" t="s">
        <v>11102</v>
      </c>
      <c r="E367" s="297" t="s">
        <v>11103</v>
      </c>
      <c r="F367" s="297" t="s">
        <v>11117</v>
      </c>
      <c r="G367" s="297" t="s">
        <v>256</v>
      </c>
      <c r="H367" s="297" t="s">
        <v>10017</v>
      </c>
      <c r="I367" s="298" t="s">
        <v>11118</v>
      </c>
      <c r="J367" s="297" t="s">
        <v>10019</v>
      </c>
    </row>
    <row r="368" spans="1:10" ht="15" x14ac:dyDescent="0.25">
      <c r="A368" s="297" t="s">
        <v>11119</v>
      </c>
      <c r="B368" s="297" t="s">
        <v>10011</v>
      </c>
      <c r="C368" s="297" t="s">
        <v>10012</v>
      </c>
      <c r="D368" s="297" t="s">
        <v>11102</v>
      </c>
      <c r="E368" s="297" t="s">
        <v>11103</v>
      </c>
      <c r="F368" s="297" t="s">
        <v>11120</v>
      </c>
      <c r="G368" s="297" t="s">
        <v>256</v>
      </c>
      <c r="H368" s="297" t="s">
        <v>10017</v>
      </c>
      <c r="I368" s="298" t="s">
        <v>11121</v>
      </c>
      <c r="J368" s="297" t="s">
        <v>10019</v>
      </c>
    </row>
    <row r="369" spans="1:10" ht="15" x14ac:dyDescent="0.25">
      <c r="A369" s="297" t="s">
        <v>11122</v>
      </c>
      <c r="B369" s="297" t="s">
        <v>10011</v>
      </c>
      <c r="C369" s="297" t="s">
        <v>10012</v>
      </c>
      <c r="D369" s="297" t="s">
        <v>11102</v>
      </c>
      <c r="E369" s="297" t="s">
        <v>11103</v>
      </c>
      <c r="F369" s="297" t="s">
        <v>11123</v>
      </c>
      <c r="G369" s="297" t="s">
        <v>256</v>
      </c>
      <c r="H369" s="297" t="s">
        <v>10017</v>
      </c>
      <c r="I369" s="298" t="s">
        <v>11124</v>
      </c>
      <c r="J369" s="297" t="s">
        <v>10019</v>
      </c>
    </row>
    <row r="370" spans="1:10" ht="15" x14ac:dyDescent="0.25">
      <c r="A370" s="297" t="s">
        <v>11125</v>
      </c>
      <c r="B370" s="297" t="s">
        <v>10011</v>
      </c>
      <c r="C370" s="297" t="s">
        <v>10012</v>
      </c>
      <c r="D370" s="297" t="s">
        <v>11102</v>
      </c>
      <c r="E370" s="297" t="s">
        <v>11103</v>
      </c>
      <c r="F370" s="297" t="s">
        <v>11126</v>
      </c>
      <c r="G370" s="297" t="s">
        <v>256</v>
      </c>
      <c r="H370" s="297" t="s">
        <v>10017</v>
      </c>
      <c r="I370" s="298" t="s">
        <v>11127</v>
      </c>
      <c r="J370" s="297" t="s">
        <v>10019</v>
      </c>
    </row>
    <row r="371" spans="1:10" ht="15" x14ac:dyDescent="0.25">
      <c r="A371" s="297" t="s">
        <v>11128</v>
      </c>
      <c r="B371" s="297" t="s">
        <v>10011</v>
      </c>
      <c r="C371" s="297" t="s">
        <v>10012</v>
      </c>
      <c r="D371" s="297" t="s">
        <v>11102</v>
      </c>
      <c r="E371" s="297" t="s">
        <v>11103</v>
      </c>
      <c r="F371" s="297" t="s">
        <v>11129</v>
      </c>
      <c r="G371" s="297" t="s">
        <v>256</v>
      </c>
      <c r="H371" s="297" t="s">
        <v>10017</v>
      </c>
      <c r="I371" s="298" t="s">
        <v>11130</v>
      </c>
      <c r="J371" s="297" t="s">
        <v>10019</v>
      </c>
    </row>
    <row r="372" spans="1:10" ht="15" x14ac:dyDescent="0.25">
      <c r="A372" s="297" t="s">
        <v>11131</v>
      </c>
      <c r="B372" s="297" t="s">
        <v>10011</v>
      </c>
      <c r="C372" s="297" t="s">
        <v>10012</v>
      </c>
      <c r="D372" s="297" t="s">
        <v>11102</v>
      </c>
      <c r="E372" s="297" t="s">
        <v>11103</v>
      </c>
      <c r="F372" s="297" t="s">
        <v>11132</v>
      </c>
      <c r="G372" s="297" t="s">
        <v>256</v>
      </c>
      <c r="H372" s="297" t="s">
        <v>10017</v>
      </c>
      <c r="I372" s="298" t="s">
        <v>11133</v>
      </c>
      <c r="J372" s="297" t="s">
        <v>10019</v>
      </c>
    </row>
    <row r="373" spans="1:10" ht="15" x14ac:dyDescent="0.25">
      <c r="A373" s="297" t="s">
        <v>11134</v>
      </c>
      <c r="B373" s="297" t="s">
        <v>10011</v>
      </c>
      <c r="C373" s="297" t="s">
        <v>10012</v>
      </c>
      <c r="D373" s="297" t="s">
        <v>11102</v>
      </c>
      <c r="E373" s="297" t="s">
        <v>11103</v>
      </c>
      <c r="F373" s="297" t="s">
        <v>11135</v>
      </c>
      <c r="G373" s="297" t="s">
        <v>256</v>
      </c>
      <c r="H373" s="297" t="s">
        <v>10017</v>
      </c>
      <c r="I373" s="298" t="s">
        <v>11136</v>
      </c>
      <c r="J373" s="297" t="s">
        <v>10019</v>
      </c>
    </row>
    <row r="374" spans="1:10" ht="15" x14ac:dyDescent="0.25">
      <c r="A374" s="297" t="s">
        <v>11137</v>
      </c>
      <c r="B374" s="297" t="s">
        <v>10011</v>
      </c>
      <c r="C374" s="297" t="s">
        <v>10012</v>
      </c>
      <c r="D374" s="297" t="s">
        <v>11102</v>
      </c>
      <c r="E374" s="297" t="s">
        <v>11103</v>
      </c>
      <c r="F374" s="297" t="s">
        <v>11138</v>
      </c>
      <c r="G374" s="297" t="s">
        <v>256</v>
      </c>
      <c r="H374" s="297" t="s">
        <v>10017</v>
      </c>
      <c r="I374" s="298" t="s">
        <v>11139</v>
      </c>
      <c r="J374" s="297" t="s">
        <v>10019</v>
      </c>
    </row>
    <row r="375" spans="1:10" ht="15" x14ac:dyDescent="0.25">
      <c r="A375" s="297" t="s">
        <v>11140</v>
      </c>
      <c r="B375" s="297" t="s">
        <v>10011</v>
      </c>
      <c r="C375" s="297" t="s">
        <v>10012</v>
      </c>
      <c r="D375" s="297" t="s">
        <v>11102</v>
      </c>
      <c r="E375" s="297" t="s">
        <v>11103</v>
      </c>
      <c r="F375" s="297" t="s">
        <v>11141</v>
      </c>
      <c r="G375" s="297" t="s">
        <v>256</v>
      </c>
      <c r="H375" s="297" t="s">
        <v>10017</v>
      </c>
      <c r="I375" s="298" t="s">
        <v>11142</v>
      </c>
      <c r="J375" s="297" t="s">
        <v>10019</v>
      </c>
    </row>
    <row r="376" spans="1:10" ht="15" x14ac:dyDescent="0.25">
      <c r="A376" s="297" t="s">
        <v>11143</v>
      </c>
      <c r="B376" s="297" t="s">
        <v>10011</v>
      </c>
      <c r="C376" s="297" t="s">
        <v>10012</v>
      </c>
      <c r="D376" s="297" t="s">
        <v>11102</v>
      </c>
      <c r="E376" s="297" t="s">
        <v>11103</v>
      </c>
      <c r="F376" s="297" t="s">
        <v>11144</v>
      </c>
      <c r="G376" s="297" t="s">
        <v>256</v>
      </c>
      <c r="H376" s="297" t="s">
        <v>10017</v>
      </c>
      <c r="I376" s="298" t="s">
        <v>11145</v>
      </c>
      <c r="J376" s="297" t="s">
        <v>10019</v>
      </c>
    </row>
    <row r="377" spans="1:10" ht="15" x14ac:dyDescent="0.25">
      <c r="A377" s="297" t="s">
        <v>11146</v>
      </c>
      <c r="B377" s="297" t="s">
        <v>10011</v>
      </c>
      <c r="C377" s="297" t="s">
        <v>10012</v>
      </c>
      <c r="D377" s="297" t="s">
        <v>11102</v>
      </c>
      <c r="E377" s="297" t="s">
        <v>11103</v>
      </c>
      <c r="F377" s="297" t="s">
        <v>11147</v>
      </c>
      <c r="G377" s="297" t="s">
        <v>256</v>
      </c>
      <c r="H377" s="297" t="s">
        <v>10017</v>
      </c>
      <c r="I377" s="298" t="s">
        <v>11148</v>
      </c>
      <c r="J377" s="297" t="s">
        <v>10019</v>
      </c>
    </row>
    <row r="378" spans="1:10" ht="15" x14ac:dyDescent="0.25">
      <c r="A378" s="297" t="s">
        <v>11149</v>
      </c>
      <c r="B378" s="297" t="s">
        <v>10011</v>
      </c>
      <c r="C378" s="297" t="s">
        <v>10012</v>
      </c>
      <c r="D378" s="297" t="s">
        <v>11102</v>
      </c>
      <c r="E378" s="297" t="s">
        <v>11103</v>
      </c>
      <c r="F378" s="297" t="s">
        <v>11150</v>
      </c>
      <c r="G378" s="297" t="s">
        <v>256</v>
      </c>
      <c r="H378" s="297" t="s">
        <v>10017</v>
      </c>
      <c r="I378" s="298" t="s">
        <v>11151</v>
      </c>
      <c r="J378" s="297" t="s">
        <v>10019</v>
      </c>
    </row>
    <row r="379" spans="1:10" ht="15" x14ac:dyDescent="0.25">
      <c r="A379" s="297" t="s">
        <v>11152</v>
      </c>
      <c r="B379" s="297" t="s">
        <v>10011</v>
      </c>
      <c r="C379" s="297" t="s">
        <v>10012</v>
      </c>
      <c r="D379" s="297" t="s">
        <v>11102</v>
      </c>
      <c r="E379" s="297" t="s">
        <v>11103</v>
      </c>
      <c r="F379" s="297" t="s">
        <v>11153</v>
      </c>
      <c r="G379" s="297" t="s">
        <v>223</v>
      </c>
      <c r="H379" s="297" t="s">
        <v>10017</v>
      </c>
      <c r="I379" s="298" t="s">
        <v>11154</v>
      </c>
      <c r="J379" s="297" t="s">
        <v>10019</v>
      </c>
    </row>
    <row r="380" spans="1:10" ht="15" x14ac:dyDescent="0.25">
      <c r="A380" s="297" t="s">
        <v>11155</v>
      </c>
      <c r="B380" s="297" t="s">
        <v>10011</v>
      </c>
      <c r="C380" s="297" t="s">
        <v>10012</v>
      </c>
      <c r="D380" s="297" t="s">
        <v>11102</v>
      </c>
      <c r="E380" s="297" t="s">
        <v>11103</v>
      </c>
      <c r="F380" s="297" t="s">
        <v>11156</v>
      </c>
      <c r="G380" s="297" t="s">
        <v>223</v>
      </c>
      <c r="H380" s="297" t="s">
        <v>10017</v>
      </c>
      <c r="I380" s="298" t="s">
        <v>11157</v>
      </c>
      <c r="J380" s="297" t="s">
        <v>10019</v>
      </c>
    </row>
    <row r="381" spans="1:10" ht="15" x14ac:dyDescent="0.25">
      <c r="A381" s="297" t="s">
        <v>11158</v>
      </c>
      <c r="B381" s="297" t="s">
        <v>10011</v>
      </c>
      <c r="C381" s="297" t="s">
        <v>10012</v>
      </c>
      <c r="D381" s="297" t="s">
        <v>11102</v>
      </c>
      <c r="E381" s="297" t="s">
        <v>11103</v>
      </c>
      <c r="F381" s="297" t="s">
        <v>11159</v>
      </c>
      <c r="G381" s="297" t="s">
        <v>223</v>
      </c>
      <c r="H381" s="297" t="s">
        <v>10017</v>
      </c>
      <c r="I381" s="298" t="s">
        <v>11160</v>
      </c>
      <c r="J381" s="297" t="s">
        <v>10019</v>
      </c>
    </row>
    <row r="382" spans="1:10" ht="15" x14ac:dyDescent="0.25">
      <c r="A382" s="297" t="s">
        <v>11161</v>
      </c>
      <c r="B382" s="297" t="s">
        <v>10011</v>
      </c>
      <c r="C382" s="297" t="s">
        <v>10012</v>
      </c>
      <c r="D382" s="297" t="s">
        <v>11102</v>
      </c>
      <c r="E382" s="297" t="s">
        <v>11103</v>
      </c>
      <c r="F382" s="297" t="s">
        <v>11162</v>
      </c>
      <c r="G382" s="297" t="s">
        <v>223</v>
      </c>
      <c r="H382" s="297" t="s">
        <v>10017</v>
      </c>
      <c r="I382" s="298" t="s">
        <v>11163</v>
      </c>
      <c r="J382" s="297" t="s">
        <v>10019</v>
      </c>
    </row>
    <row r="383" spans="1:10" ht="15" x14ac:dyDescent="0.25">
      <c r="A383" s="297" t="s">
        <v>11164</v>
      </c>
      <c r="B383" s="297" t="s">
        <v>10011</v>
      </c>
      <c r="C383" s="297" t="s">
        <v>10012</v>
      </c>
      <c r="D383" s="297" t="s">
        <v>11102</v>
      </c>
      <c r="E383" s="297" t="s">
        <v>11103</v>
      </c>
      <c r="F383" s="297" t="s">
        <v>11165</v>
      </c>
      <c r="G383" s="297" t="s">
        <v>223</v>
      </c>
      <c r="H383" s="297" t="s">
        <v>10017</v>
      </c>
      <c r="I383" s="298" t="s">
        <v>11166</v>
      </c>
      <c r="J383" s="297" t="s">
        <v>10019</v>
      </c>
    </row>
    <row r="384" spans="1:10" ht="15" x14ac:dyDescent="0.25">
      <c r="A384" s="297" t="s">
        <v>11167</v>
      </c>
      <c r="B384" s="297" t="s">
        <v>10011</v>
      </c>
      <c r="C384" s="297" t="s">
        <v>10012</v>
      </c>
      <c r="D384" s="297" t="s">
        <v>11102</v>
      </c>
      <c r="E384" s="297" t="s">
        <v>11103</v>
      </c>
      <c r="F384" s="297" t="s">
        <v>11168</v>
      </c>
      <c r="G384" s="297" t="s">
        <v>223</v>
      </c>
      <c r="H384" s="297" t="s">
        <v>10017</v>
      </c>
      <c r="I384" s="298" t="s">
        <v>11169</v>
      </c>
      <c r="J384" s="297" t="s">
        <v>10019</v>
      </c>
    </row>
    <row r="385" spans="1:10" ht="15" x14ac:dyDescent="0.25">
      <c r="A385" s="297" t="s">
        <v>11170</v>
      </c>
      <c r="B385" s="297" t="s">
        <v>10011</v>
      </c>
      <c r="C385" s="297" t="s">
        <v>10012</v>
      </c>
      <c r="D385" s="297" t="s">
        <v>11102</v>
      </c>
      <c r="E385" s="297" t="s">
        <v>11103</v>
      </c>
      <c r="F385" s="297" t="s">
        <v>11171</v>
      </c>
      <c r="G385" s="297" t="s">
        <v>223</v>
      </c>
      <c r="H385" s="297" t="s">
        <v>10017</v>
      </c>
      <c r="I385" s="298" t="s">
        <v>11172</v>
      </c>
      <c r="J385" s="297" t="s">
        <v>10019</v>
      </c>
    </row>
    <row r="386" spans="1:10" ht="15" x14ac:dyDescent="0.25">
      <c r="A386" s="297" t="s">
        <v>11173</v>
      </c>
      <c r="B386" s="297" t="s">
        <v>10011</v>
      </c>
      <c r="C386" s="297" t="s">
        <v>10012</v>
      </c>
      <c r="D386" s="297" t="s">
        <v>11102</v>
      </c>
      <c r="E386" s="297" t="s">
        <v>11103</v>
      </c>
      <c r="F386" s="297" t="s">
        <v>11174</v>
      </c>
      <c r="G386" s="297" t="s">
        <v>223</v>
      </c>
      <c r="H386" s="297" t="s">
        <v>10017</v>
      </c>
      <c r="I386" s="298" t="s">
        <v>11175</v>
      </c>
      <c r="J386" s="297" t="s">
        <v>10019</v>
      </c>
    </row>
    <row r="387" spans="1:10" ht="15" x14ac:dyDescent="0.25">
      <c r="A387" s="297" t="s">
        <v>11176</v>
      </c>
      <c r="B387" s="297" t="s">
        <v>10011</v>
      </c>
      <c r="C387" s="297" t="s">
        <v>10012</v>
      </c>
      <c r="D387" s="297" t="s">
        <v>11102</v>
      </c>
      <c r="E387" s="297" t="s">
        <v>11103</v>
      </c>
      <c r="F387" s="297" t="s">
        <v>11177</v>
      </c>
      <c r="G387" s="297" t="s">
        <v>223</v>
      </c>
      <c r="H387" s="297" t="s">
        <v>10017</v>
      </c>
      <c r="I387" s="298" t="s">
        <v>11178</v>
      </c>
      <c r="J387" s="297" t="s">
        <v>10019</v>
      </c>
    </row>
    <row r="388" spans="1:10" ht="15" x14ac:dyDescent="0.25">
      <c r="A388" s="297" t="s">
        <v>11179</v>
      </c>
      <c r="B388" s="297" t="s">
        <v>10011</v>
      </c>
      <c r="C388" s="297" t="s">
        <v>10012</v>
      </c>
      <c r="D388" s="297" t="s">
        <v>11102</v>
      </c>
      <c r="E388" s="297" t="s">
        <v>11103</v>
      </c>
      <c r="F388" s="297" t="s">
        <v>11180</v>
      </c>
      <c r="G388" s="297" t="s">
        <v>223</v>
      </c>
      <c r="H388" s="297" t="s">
        <v>10017</v>
      </c>
      <c r="I388" s="298" t="s">
        <v>11181</v>
      </c>
      <c r="J388" s="297" t="s">
        <v>10019</v>
      </c>
    </row>
    <row r="389" spans="1:10" ht="15" x14ac:dyDescent="0.25">
      <c r="A389" s="297" t="s">
        <v>11182</v>
      </c>
      <c r="B389" s="297" t="s">
        <v>10011</v>
      </c>
      <c r="C389" s="297" t="s">
        <v>10012</v>
      </c>
      <c r="D389" s="297" t="s">
        <v>11102</v>
      </c>
      <c r="E389" s="297" t="s">
        <v>11103</v>
      </c>
      <c r="F389" s="297" t="s">
        <v>11183</v>
      </c>
      <c r="G389" s="297" t="s">
        <v>223</v>
      </c>
      <c r="H389" s="297" t="s">
        <v>10017</v>
      </c>
      <c r="I389" s="298" t="s">
        <v>11184</v>
      </c>
      <c r="J389" s="297" t="s">
        <v>10019</v>
      </c>
    </row>
    <row r="390" spans="1:10" ht="15" x14ac:dyDescent="0.25">
      <c r="A390" s="297" t="s">
        <v>11185</v>
      </c>
      <c r="B390" s="297" t="s">
        <v>10011</v>
      </c>
      <c r="C390" s="297" t="s">
        <v>10012</v>
      </c>
      <c r="D390" s="297" t="s">
        <v>11102</v>
      </c>
      <c r="E390" s="297" t="s">
        <v>11103</v>
      </c>
      <c r="F390" s="297" t="s">
        <v>11186</v>
      </c>
      <c r="G390" s="297" t="s">
        <v>223</v>
      </c>
      <c r="H390" s="297" t="s">
        <v>10017</v>
      </c>
      <c r="I390" s="298" t="s">
        <v>11187</v>
      </c>
      <c r="J390" s="297" t="s">
        <v>10019</v>
      </c>
    </row>
    <row r="391" spans="1:10" ht="15" x14ac:dyDescent="0.25">
      <c r="A391" s="297" t="s">
        <v>11188</v>
      </c>
      <c r="B391" s="297" t="s">
        <v>10011</v>
      </c>
      <c r="C391" s="297" t="s">
        <v>10012</v>
      </c>
      <c r="D391" s="297" t="s">
        <v>11102</v>
      </c>
      <c r="E391" s="297" t="s">
        <v>11103</v>
      </c>
      <c r="F391" s="297" t="s">
        <v>11189</v>
      </c>
      <c r="G391" s="297" t="s">
        <v>223</v>
      </c>
      <c r="H391" s="297" t="s">
        <v>10017</v>
      </c>
      <c r="I391" s="298" t="s">
        <v>11190</v>
      </c>
      <c r="J391" s="297" t="s">
        <v>10019</v>
      </c>
    </row>
    <row r="392" spans="1:10" ht="15" x14ac:dyDescent="0.25">
      <c r="A392" s="297" t="s">
        <v>11191</v>
      </c>
      <c r="B392" s="297" t="s">
        <v>10011</v>
      </c>
      <c r="C392" s="297" t="s">
        <v>10012</v>
      </c>
      <c r="D392" s="297" t="s">
        <v>11102</v>
      </c>
      <c r="E392" s="297" t="s">
        <v>11103</v>
      </c>
      <c r="F392" s="297" t="s">
        <v>11192</v>
      </c>
      <c r="G392" s="297" t="s">
        <v>223</v>
      </c>
      <c r="H392" s="297" t="s">
        <v>10017</v>
      </c>
      <c r="I392" s="298" t="s">
        <v>11193</v>
      </c>
      <c r="J392" s="297" t="s">
        <v>10019</v>
      </c>
    </row>
    <row r="393" spans="1:10" ht="15" x14ac:dyDescent="0.25">
      <c r="A393" s="297" t="s">
        <v>11194</v>
      </c>
      <c r="B393" s="297" t="s">
        <v>10011</v>
      </c>
      <c r="C393" s="297" t="s">
        <v>10012</v>
      </c>
      <c r="D393" s="297" t="s">
        <v>11102</v>
      </c>
      <c r="E393" s="297" t="s">
        <v>11103</v>
      </c>
      <c r="F393" s="297" t="s">
        <v>11195</v>
      </c>
      <c r="G393" s="297" t="s">
        <v>223</v>
      </c>
      <c r="H393" s="297" t="s">
        <v>10017</v>
      </c>
      <c r="I393" s="298" t="s">
        <v>11196</v>
      </c>
      <c r="J393" s="297" t="s">
        <v>10019</v>
      </c>
    </row>
    <row r="394" spans="1:10" ht="15" x14ac:dyDescent="0.25">
      <c r="A394" s="297" t="s">
        <v>11197</v>
      </c>
      <c r="B394" s="297" t="s">
        <v>10011</v>
      </c>
      <c r="C394" s="297" t="s">
        <v>10012</v>
      </c>
      <c r="D394" s="297" t="s">
        <v>11102</v>
      </c>
      <c r="E394" s="297" t="s">
        <v>11103</v>
      </c>
      <c r="F394" s="297" t="s">
        <v>11198</v>
      </c>
      <c r="G394" s="297" t="s">
        <v>223</v>
      </c>
      <c r="H394" s="297" t="s">
        <v>10017</v>
      </c>
      <c r="I394" s="298" t="s">
        <v>11199</v>
      </c>
      <c r="J394" s="297" t="s">
        <v>10019</v>
      </c>
    </row>
    <row r="395" spans="1:10" ht="15" x14ac:dyDescent="0.25">
      <c r="A395" s="297" t="s">
        <v>11200</v>
      </c>
      <c r="B395" s="297" t="s">
        <v>10011</v>
      </c>
      <c r="C395" s="297" t="s">
        <v>10012</v>
      </c>
      <c r="D395" s="297" t="s">
        <v>11102</v>
      </c>
      <c r="E395" s="297" t="s">
        <v>11103</v>
      </c>
      <c r="F395" s="297" t="s">
        <v>11201</v>
      </c>
      <c r="G395" s="297" t="s">
        <v>223</v>
      </c>
      <c r="H395" s="297" t="s">
        <v>10017</v>
      </c>
      <c r="I395" s="298" t="s">
        <v>11202</v>
      </c>
      <c r="J395" s="297" t="s">
        <v>10019</v>
      </c>
    </row>
    <row r="396" spans="1:10" ht="15" x14ac:dyDescent="0.25">
      <c r="A396" s="297" t="s">
        <v>11203</v>
      </c>
      <c r="B396" s="297" t="s">
        <v>10011</v>
      </c>
      <c r="C396" s="297" t="s">
        <v>10012</v>
      </c>
      <c r="D396" s="297" t="s">
        <v>11102</v>
      </c>
      <c r="E396" s="297" t="s">
        <v>11103</v>
      </c>
      <c r="F396" s="297" t="s">
        <v>11204</v>
      </c>
      <c r="G396" s="297" t="s">
        <v>223</v>
      </c>
      <c r="H396" s="297" t="s">
        <v>10017</v>
      </c>
      <c r="I396" s="298" t="s">
        <v>11205</v>
      </c>
      <c r="J396" s="297" t="s">
        <v>10019</v>
      </c>
    </row>
    <row r="397" spans="1:10" ht="15" x14ac:dyDescent="0.25">
      <c r="A397" s="297" t="s">
        <v>11206</v>
      </c>
      <c r="B397" s="297" t="s">
        <v>10011</v>
      </c>
      <c r="C397" s="297" t="s">
        <v>10012</v>
      </c>
      <c r="D397" s="297" t="s">
        <v>11102</v>
      </c>
      <c r="E397" s="297" t="s">
        <v>11103</v>
      </c>
      <c r="F397" s="297" t="s">
        <v>11207</v>
      </c>
      <c r="G397" s="297" t="s">
        <v>223</v>
      </c>
      <c r="H397" s="297" t="s">
        <v>10017</v>
      </c>
      <c r="I397" s="298" t="s">
        <v>11208</v>
      </c>
      <c r="J397" s="297" t="s">
        <v>10019</v>
      </c>
    </row>
    <row r="398" spans="1:10" ht="15" x14ac:dyDescent="0.25">
      <c r="A398" s="297" t="s">
        <v>11209</v>
      </c>
      <c r="B398" s="297" t="s">
        <v>10011</v>
      </c>
      <c r="C398" s="297" t="s">
        <v>10012</v>
      </c>
      <c r="D398" s="297" t="s">
        <v>11102</v>
      </c>
      <c r="E398" s="297" t="s">
        <v>11103</v>
      </c>
      <c r="F398" s="297" t="s">
        <v>11210</v>
      </c>
      <c r="G398" s="297" t="s">
        <v>223</v>
      </c>
      <c r="H398" s="297" t="s">
        <v>10017</v>
      </c>
      <c r="I398" s="298" t="s">
        <v>11211</v>
      </c>
      <c r="J398" s="297" t="s">
        <v>10019</v>
      </c>
    </row>
    <row r="399" spans="1:10" ht="15" x14ac:dyDescent="0.25">
      <c r="A399" s="297" t="s">
        <v>11212</v>
      </c>
      <c r="B399" s="297" t="s">
        <v>10011</v>
      </c>
      <c r="C399" s="297" t="s">
        <v>10012</v>
      </c>
      <c r="D399" s="297" t="s">
        <v>11102</v>
      </c>
      <c r="E399" s="297" t="s">
        <v>11103</v>
      </c>
      <c r="F399" s="297" t="s">
        <v>11213</v>
      </c>
      <c r="G399" s="297" t="s">
        <v>223</v>
      </c>
      <c r="H399" s="297" t="s">
        <v>10017</v>
      </c>
      <c r="I399" s="298" t="s">
        <v>11214</v>
      </c>
      <c r="J399" s="297" t="s">
        <v>10019</v>
      </c>
    </row>
    <row r="400" spans="1:10" ht="15" x14ac:dyDescent="0.25">
      <c r="A400" s="297" t="s">
        <v>11215</v>
      </c>
      <c r="B400" s="297" t="s">
        <v>10011</v>
      </c>
      <c r="C400" s="297" t="s">
        <v>10012</v>
      </c>
      <c r="D400" s="297" t="s">
        <v>11102</v>
      </c>
      <c r="E400" s="297" t="s">
        <v>11103</v>
      </c>
      <c r="F400" s="297" t="s">
        <v>11216</v>
      </c>
      <c r="G400" s="297" t="s">
        <v>223</v>
      </c>
      <c r="H400" s="297" t="s">
        <v>10017</v>
      </c>
      <c r="I400" s="298" t="s">
        <v>11217</v>
      </c>
      <c r="J400" s="297" t="s">
        <v>10019</v>
      </c>
    </row>
    <row r="401" spans="1:10" ht="15" x14ac:dyDescent="0.25">
      <c r="A401" s="297" t="s">
        <v>11218</v>
      </c>
      <c r="B401" s="297" t="s">
        <v>10011</v>
      </c>
      <c r="C401" s="297" t="s">
        <v>10012</v>
      </c>
      <c r="D401" s="297" t="s">
        <v>11102</v>
      </c>
      <c r="E401" s="297" t="s">
        <v>11103</v>
      </c>
      <c r="F401" s="297" t="s">
        <v>11219</v>
      </c>
      <c r="G401" s="297" t="s">
        <v>223</v>
      </c>
      <c r="H401" s="297" t="s">
        <v>10017</v>
      </c>
      <c r="I401" s="298" t="s">
        <v>11220</v>
      </c>
      <c r="J401" s="297" t="s">
        <v>10019</v>
      </c>
    </row>
    <row r="402" spans="1:10" ht="15" x14ac:dyDescent="0.25">
      <c r="A402" s="297" t="s">
        <v>11221</v>
      </c>
      <c r="B402" s="297" t="s">
        <v>10011</v>
      </c>
      <c r="C402" s="297" t="s">
        <v>10012</v>
      </c>
      <c r="D402" s="297" t="s">
        <v>11102</v>
      </c>
      <c r="E402" s="297" t="s">
        <v>11103</v>
      </c>
      <c r="F402" s="297" t="s">
        <v>11222</v>
      </c>
      <c r="G402" s="297" t="s">
        <v>223</v>
      </c>
      <c r="H402" s="297" t="s">
        <v>10017</v>
      </c>
      <c r="I402" s="298" t="s">
        <v>11223</v>
      </c>
      <c r="J402" s="297" t="s">
        <v>10019</v>
      </c>
    </row>
    <row r="403" spans="1:10" ht="15" x14ac:dyDescent="0.25">
      <c r="A403" s="297" t="s">
        <v>11224</v>
      </c>
      <c r="B403" s="297" t="s">
        <v>10011</v>
      </c>
      <c r="C403" s="297" t="s">
        <v>10012</v>
      </c>
      <c r="D403" s="297" t="s">
        <v>11102</v>
      </c>
      <c r="E403" s="297" t="s">
        <v>11103</v>
      </c>
      <c r="F403" s="297" t="s">
        <v>11225</v>
      </c>
      <c r="G403" s="297" t="s">
        <v>223</v>
      </c>
      <c r="H403" s="297" t="s">
        <v>10017</v>
      </c>
      <c r="I403" s="298" t="s">
        <v>11226</v>
      </c>
      <c r="J403" s="297" t="s">
        <v>10019</v>
      </c>
    </row>
    <row r="404" spans="1:10" ht="15" x14ac:dyDescent="0.25">
      <c r="A404" s="297" t="s">
        <v>11227</v>
      </c>
      <c r="B404" s="297" t="s">
        <v>10011</v>
      </c>
      <c r="C404" s="297" t="s">
        <v>10012</v>
      </c>
      <c r="D404" s="297" t="s">
        <v>11102</v>
      </c>
      <c r="E404" s="297" t="s">
        <v>11103</v>
      </c>
      <c r="F404" s="297" t="s">
        <v>11228</v>
      </c>
      <c r="G404" s="297" t="s">
        <v>223</v>
      </c>
      <c r="H404" s="297" t="s">
        <v>10017</v>
      </c>
      <c r="I404" s="298" t="s">
        <v>11229</v>
      </c>
      <c r="J404" s="297" t="s">
        <v>10019</v>
      </c>
    </row>
    <row r="405" spans="1:10" ht="15" x14ac:dyDescent="0.25">
      <c r="A405" s="297" t="s">
        <v>11230</v>
      </c>
      <c r="B405" s="297" t="s">
        <v>10011</v>
      </c>
      <c r="C405" s="297" t="s">
        <v>10012</v>
      </c>
      <c r="D405" s="297" t="s">
        <v>11102</v>
      </c>
      <c r="E405" s="297" t="s">
        <v>11103</v>
      </c>
      <c r="F405" s="297" t="s">
        <v>11231</v>
      </c>
      <c r="G405" s="297" t="s">
        <v>223</v>
      </c>
      <c r="H405" s="297" t="s">
        <v>10017</v>
      </c>
      <c r="I405" s="298" t="s">
        <v>11232</v>
      </c>
      <c r="J405" s="297" t="s">
        <v>10019</v>
      </c>
    </row>
    <row r="406" spans="1:10" ht="15" x14ac:dyDescent="0.25">
      <c r="A406" s="297" t="s">
        <v>11233</v>
      </c>
      <c r="B406" s="297" t="s">
        <v>10011</v>
      </c>
      <c r="C406" s="297" t="s">
        <v>10012</v>
      </c>
      <c r="D406" s="297" t="s">
        <v>11102</v>
      </c>
      <c r="E406" s="297" t="s">
        <v>11103</v>
      </c>
      <c r="F406" s="297" t="s">
        <v>11234</v>
      </c>
      <c r="G406" s="297" t="s">
        <v>223</v>
      </c>
      <c r="H406" s="297" t="s">
        <v>10017</v>
      </c>
      <c r="I406" s="298" t="s">
        <v>11235</v>
      </c>
      <c r="J406" s="297" t="s">
        <v>10019</v>
      </c>
    </row>
    <row r="407" spans="1:10" ht="15" x14ac:dyDescent="0.25">
      <c r="A407" s="297" t="s">
        <v>11236</v>
      </c>
      <c r="B407" s="297" t="s">
        <v>10011</v>
      </c>
      <c r="C407" s="297" t="s">
        <v>10012</v>
      </c>
      <c r="D407" s="297" t="s">
        <v>11102</v>
      </c>
      <c r="E407" s="297" t="s">
        <v>11103</v>
      </c>
      <c r="F407" s="297" t="s">
        <v>11237</v>
      </c>
      <c r="G407" s="297" t="s">
        <v>223</v>
      </c>
      <c r="H407" s="297" t="s">
        <v>10017</v>
      </c>
      <c r="I407" s="298" t="s">
        <v>11238</v>
      </c>
      <c r="J407" s="297" t="s">
        <v>10019</v>
      </c>
    </row>
    <row r="408" spans="1:10" ht="15" x14ac:dyDescent="0.25">
      <c r="A408" s="297" t="s">
        <v>11239</v>
      </c>
      <c r="B408" s="297" t="s">
        <v>10011</v>
      </c>
      <c r="C408" s="297" t="s">
        <v>10012</v>
      </c>
      <c r="D408" s="297" t="s">
        <v>11102</v>
      </c>
      <c r="E408" s="297" t="s">
        <v>11103</v>
      </c>
      <c r="F408" s="297" t="s">
        <v>11240</v>
      </c>
      <c r="G408" s="297" t="s">
        <v>223</v>
      </c>
      <c r="H408" s="297" t="s">
        <v>10017</v>
      </c>
      <c r="I408" s="298" t="s">
        <v>11241</v>
      </c>
      <c r="J408" s="297" t="s">
        <v>10019</v>
      </c>
    </row>
    <row r="409" spans="1:10" ht="15" x14ac:dyDescent="0.25">
      <c r="A409" s="297" t="s">
        <v>11242</v>
      </c>
      <c r="B409" s="297" t="s">
        <v>10011</v>
      </c>
      <c r="C409" s="297" t="s">
        <v>10012</v>
      </c>
      <c r="D409" s="297" t="s">
        <v>11102</v>
      </c>
      <c r="E409" s="297" t="s">
        <v>11103</v>
      </c>
      <c r="F409" s="297" t="s">
        <v>11243</v>
      </c>
      <c r="G409" s="297" t="s">
        <v>223</v>
      </c>
      <c r="H409" s="297" t="s">
        <v>10017</v>
      </c>
      <c r="I409" s="298" t="s">
        <v>11244</v>
      </c>
      <c r="J409" s="297" t="s">
        <v>10019</v>
      </c>
    </row>
    <row r="410" spans="1:10" ht="15" x14ac:dyDescent="0.25">
      <c r="A410" s="297" t="s">
        <v>11245</v>
      </c>
      <c r="B410" s="297" t="s">
        <v>10011</v>
      </c>
      <c r="C410" s="297" t="s">
        <v>10012</v>
      </c>
      <c r="D410" s="297" t="s">
        <v>11102</v>
      </c>
      <c r="E410" s="297" t="s">
        <v>11103</v>
      </c>
      <c r="F410" s="297" t="s">
        <v>11246</v>
      </c>
      <c r="G410" s="297" t="s">
        <v>223</v>
      </c>
      <c r="H410" s="297" t="s">
        <v>10017</v>
      </c>
      <c r="I410" s="298" t="s">
        <v>11247</v>
      </c>
      <c r="J410" s="297" t="s">
        <v>10019</v>
      </c>
    </row>
    <row r="411" spans="1:10" ht="15" x14ac:dyDescent="0.25">
      <c r="A411" s="297" t="s">
        <v>11248</v>
      </c>
      <c r="B411" s="297" t="s">
        <v>10011</v>
      </c>
      <c r="C411" s="297" t="s">
        <v>10012</v>
      </c>
      <c r="D411" s="297" t="s">
        <v>11102</v>
      </c>
      <c r="E411" s="297" t="s">
        <v>11103</v>
      </c>
      <c r="F411" s="297" t="s">
        <v>11249</v>
      </c>
      <c r="G411" s="297" t="s">
        <v>223</v>
      </c>
      <c r="H411" s="297" t="s">
        <v>10017</v>
      </c>
      <c r="I411" s="298" t="s">
        <v>11250</v>
      </c>
      <c r="J411" s="297" t="s">
        <v>10019</v>
      </c>
    </row>
    <row r="412" spans="1:10" ht="15" x14ac:dyDescent="0.25">
      <c r="A412" s="297" t="s">
        <v>11251</v>
      </c>
      <c r="B412" s="297" t="s">
        <v>10011</v>
      </c>
      <c r="C412" s="297" t="s">
        <v>10012</v>
      </c>
      <c r="D412" s="297" t="s">
        <v>11102</v>
      </c>
      <c r="E412" s="297" t="s">
        <v>11103</v>
      </c>
      <c r="F412" s="297" t="s">
        <v>11252</v>
      </c>
      <c r="G412" s="297" t="s">
        <v>223</v>
      </c>
      <c r="H412" s="297" t="s">
        <v>10017</v>
      </c>
      <c r="I412" s="298" t="s">
        <v>11253</v>
      </c>
      <c r="J412" s="297" t="s">
        <v>10019</v>
      </c>
    </row>
    <row r="413" spans="1:10" ht="15" x14ac:dyDescent="0.25">
      <c r="A413" s="297" t="s">
        <v>11254</v>
      </c>
      <c r="B413" s="297" t="s">
        <v>10011</v>
      </c>
      <c r="C413" s="297" t="s">
        <v>10012</v>
      </c>
      <c r="D413" s="297" t="s">
        <v>11102</v>
      </c>
      <c r="E413" s="297" t="s">
        <v>11103</v>
      </c>
      <c r="F413" s="297" t="s">
        <v>11255</v>
      </c>
      <c r="G413" s="297" t="s">
        <v>223</v>
      </c>
      <c r="H413" s="297" t="s">
        <v>10017</v>
      </c>
      <c r="I413" s="298" t="s">
        <v>11256</v>
      </c>
      <c r="J413" s="297" t="s">
        <v>10019</v>
      </c>
    </row>
    <row r="414" spans="1:10" ht="15" x14ac:dyDescent="0.25">
      <c r="A414" s="297" t="s">
        <v>11257</v>
      </c>
      <c r="B414" s="297" t="s">
        <v>10011</v>
      </c>
      <c r="C414" s="297" t="s">
        <v>10012</v>
      </c>
      <c r="D414" s="297" t="s">
        <v>11102</v>
      </c>
      <c r="E414" s="297" t="s">
        <v>11103</v>
      </c>
      <c r="F414" s="297" t="s">
        <v>11258</v>
      </c>
      <c r="G414" s="297" t="s">
        <v>223</v>
      </c>
      <c r="H414" s="297" t="s">
        <v>10017</v>
      </c>
      <c r="I414" s="298" t="s">
        <v>11259</v>
      </c>
      <c r="J414" s="297" t="s">
        <v>10019</v>
      </c>
    </row>
    <row r="415" spans="1:10" ht="15" x14ac:dyDescent="0.25">
      <c r="A415" s="297" t="s">
        <v>11260</v>
      </c>
      <c r="B415" s="297" t="s">
        <v>10011</v>
      </c>
      <c r="C415" s="297" t="s">
        <v>10012</v>
      </c>
      <c r="D415" s="297" t="s">
        <v>11102</v>
      </c>
      <c r="E415" s="297" t="s">
        <v>11103</v>
      </c>
      <c r="F415" s="297" t="s">
        <v>11261</v>
      </c>
      <c r="G415" s="297" t="s">
        <v>223</v>
      </c>
      <c r="H415" s="297" t="s">
        <v>10017</v>
      </c>
      <c r="I415" s="298" t="s">
        <v>11262</v>
      </c>
      <c r="J415" s="297" t="s">
        <v>10019</v>
      </c>
    </row>
    <row r="416" spans="1:10" ht="15" x14ac:dyDescent="0.25">
      <c r="A416" s="297" t="s">
        <v>11263</v>
      </c>
      <c r="B416" s="297" t="s">
        <v>10011</v>
      </c>
      <c r="C416" s="297" t="s">
        <v>10012</v>
      </c>
      <c r="D416" s="297" t="s">
        <v>11102</v>
      </c>
      <c r="E416" s="297" t="s">
        <v>11103</v>
      </c>
      <c r="F416" s="297" t="s">
        <v>11264</v>
      </c>
      <c r="G416" s="297" t="s">
        <v>223</v>
      </c>
      <c r="H416" s="297" t="s">
        <v>10017</v>
      </c>
      <c r="I416" s="298" t="s">
        <v>11265</v>
      </c>
      <c r="J416" s="297" t="s">
        <v>10019</v>
      </c>
    </row>
    <row r="417" spans="1:10" ht="15" x14ac:dyDescent="0.25">
      <c r="A417" s="297" t="s">
        <v>11266</v>
      </c>
      <c r="B417" s="297" t="s">
        <v>10011</v>
      </c>
      <c r="C417" s="297" t="s">
        <v>10012</v>
      </c>
      <c r="D417" s="297" t="s">
        <v>11102</v>
      </c>
      <c r="E417" s="297" t="s">
        <v>11103</v>
      </c>
      <c r="F417" s="297" t="s">
        <v>11267</v>
      </c>
      <c r="G417" s="297" t="s">
        <v>223</v>
      </c>
      <c r="H417" s="297" t="s">
        <v>10017</v>
      </c>
      <c r="I417" s="298" t="s">
        <v>11268</v>
      </c>
      <c r="J417" s="297" t="s">
        <v>10019</v>
      </c>
    </row>
    <row r="418" spans="1:10" ht="15" x14ac:dyDescent="0.25">
      <c r="A418" s="297" t="s">
        <v>11269</v>
      </c>
      <c r="B418" s="297" t="s">
        <v>10011</v>
      </c>
      <c r="C418" s="297" t="s">
        <v>10012</v>
      </c>
      <c r="D418" s="297" t="s">
        <v>11102</v>
      </c>
      <c r="E418" s="297" t="s">
        <v>11103</v>
      </c>
      <c r="F418" s="297" t="s">
        <v>11270</v>
      </c>
      <c r="G418" s="297" t="s">
        <v>223</v>
      </c>
      <c r="H418" s="297" t="s">
        <v>10017</v>
      </c>
      <c r="I418" s="298" t="s">
        <v>10642</v>
      </c>
      <c r="J418" s="297" t="s">
        <v>10019</v>
      </c>
    </row>
    <row r="419" spans="1:10" ht="15" x14ac:dyDescent="0.25">
      <c r="A419" s="297" t="s">
        <v>11271</v>
      </c>
      <c r="B419" s="297" t="s">
        <v>10011</v>
      </c>
      <c r="C419" s="297" t="s">
        <v>10012</v>
      </c>
      <c r="D419" s="297" t="s">
        <v>11102</v>
      </c>
      <c r="E419" s="297" t="s">
        <v>11103</v>
      </c>
      <c r="F419" s="297" t="s">
        <v>11272</v>
      </c>
      <c r="G419" s="297" t="s">
        <v>223</v>
      </c>
      <c r="H419" s="297" t="s">
        <v>10017</v>
      </c>
      <c r="I419" s="298" t="s">
        <v>11273</v>
      </c>
      <c r="J419" s="297" t="s">
        <v>10019</v>
      </c>
    </row>
    <row r="420" spans="1:10" ht="15" x14ac:dyDescent="0.25">
      <c r="A420" s="297" t="s">
        <v>11274</v>
      </c>
      <c r="B420" s="297" t="s">
        <v>10011</v>
      </c>
      <c r="C420" s="297" t="s">
        <v>10012</v>
      </c>
      <c r="D420" s="297" t="s">
        <v>11102</v>
      </c>
      <c r="E420" s="297" t="s">
        <v>11103</v>
      </c>
      <c r="F420" s="297" t="s">
        <v>11275</v>
      </c>
      <c r="G420" s="297" t="s">
        <v>223</v>
      </c>
      <c r="H420" s="297" t="s">
        <v>10017</v>
      </c>
      <c r="I420" s="298" t="s">
        <v>11276</v>
      </c>
      <c r="J420" s="297" t="s">
        <v>10019</v>
      </c>
    </row>
    <row r="421" spans="1:10" ht="15" x14ac:dyDescent="0.25">
      <c r="A421" s="297" t="s">
        <v>11277</v>
      </c>
      <c r="B421" s="297" t="s">
        <v>10011</v>
      </c>
      <c r="C421" s="297" t="s">
        <v>10012</v>
      </c>
      <c r="D421" s="297" t="s">
        <v>11102</v>
      </c>
      <c r="E421" s="297" t="s">
        <v>11103</v>
      </c>
      <c r="F421" s="297" t="s">
        <v>11278</v>
      </c>
      <c r="G421" s="297" t="s">
        <v>223</v>
      </c>
      <c r="H421" s="297" t="s">
        <v>10017</v>
      </c>
      <c r="I421" s="298" t="s">
        <v>11279</v>
      </c>
      <c r="J421" s="297" t="s">
        <v>10019</v>
      </c>
    </row>
    <row r="422" spans="1:10" ht="15" x14ac:dyDescent="0.25">
      <c r="A422" s="297" t="s">
        <v>11280</v>
      </c>
      <c r="B422" s="297" t="s">
        <v>10011</v>
      </c>
      <c r="C422" s="297" t="s">
        <v>10012</v>
      </c>
      <c r="D422" s="297" t="s">
        <v>11102</v>
      </c>
      <c r="E422" s="297" t="s">
        <v>11103</v>
      </c>
      <c r="F422" s="297" t="s">
        <v>11281</v>
      </c>
      <c r="G422" s="297" t="s">
        <v>223</v>
      </c>
      <c r="H422" s="297" t="s">
        <v>10017</v>
      </c>
      <c r="I422" s="298" t="s">
        <v>11282</v>
      </c>
      <c r="J422" s="297" t="s">
        <v>10019</v>
      </c>
    </row>
    <row r="423" spans="1:10" ht="15" x14ac:dyDescent="0.25">
      <c r="A423" s="297" t="s">
        <v>11283</v>
      </c>
      <c r="B423" s="297" t="s">
        <v>10011</v>
      </c>
      <c r="C423" s="297" t="s">
        <v>10012</v>
      </c>
      <c r="D423" s="297" t="s">
        <v>11102</v>
      </c>
      <c r="E423" s="297" t="s">
        <v>11103</v>
      </c>
      <c r="F423" s="297" t="s">
        <v>11284</v>
      </c>
      <c r="G423" s="297" t="s">
        <v>223</v>
      </c>
      <c r="H423" s="297" t="s">
        <v>10017</v>
      </c>
      <c r="I423" s="298" t="s">
        <v>11285</v>
      </c>
      <c r="J423" s="297" t="s">
        <v>10019</v>
      </c>
    </row>
    <row r="424" spans="1:10" ht="15" x14ac:dyDescent="0.25">
      <c r="A424" s="297" t="s">
        <v>11286</v>
      </c>
      <c r="B424" s="297" t="s">
        <v>10011</v>
      </c>
      <c r="C424" s="297" t="s">
        <v>10012</v>
      </c>
      <c r="D424" s="297" t="s">
        <v>11102</v>
      </c>
      <c r="E424" s="297" t="s">
        <v>11103</v>
      </c>
      <c r="F424" s="297" t="s">
        <v>11287</v>
      </c>
      <c r="G424" s="297" t="s">
        <v>223</v>
      </c>
      <c r="H424" s="297" t="s">
        <v>10017</v>
      </c>
      <c r="I424" s="298" t="s">
        <v>11288</v>
      </c>
      <c r="J424" s="297" t="s">
        <v>10019</v>
      </c>
    </row>
    <row r="425" spans="1:10" ht="15" x14ac:dyDescent="0.25">
      <c r="A425" s="297" t="s">
        <v>11289</v>
      </c>
      <c r="B425" s="297" t="s">
        <v>10011</v>
      </c>
      <c r="C425" s="297" t="s">
        <v>10012</v>
      </c>
      <c r="D425" s="297" t="s">
        <v>11102</v>
      </c>
      <c r="E425" s="297" t="s">
        <v>11103</v>
      </c>
      <c r="F425" s="297" t="s">
        <v>11290</v>
      </c>
      <c r="G425" s="297" t="s">
        <v>223</v>
      </c>
      <c r="H425" s="297" t="s">
        <v>10017</v>
      </c>
      <c r="I425" s="298" t="s">
        <v>11291</v>
      </c>
      <c r="J425" s="297" t="s">
        <v>10019</v>
      </c>
    </row>
    <row r="426" spans="1:10" ht="15" x14ac:dyDescent="0.25">
      <c r="A426" s="297" t="s">
        <v>11292</v>
      </c>
      <c r="B426" s="297" t="s">
        <v>10011</v>
      </c>
      <c r="C426" s="297" t="s">
        <v>10012</v>
      </c>
      <c r="D426" s="297" t="s">
        <v>11102</v>
      </c>
      <c r="E426" s="297" t="s">
        <v>11103</v>
      </c>
      <c r="F426" s="297" t="s">
        <v>11293</v>
      </c>
      <c r="G426" s="297" t="s">
        <v>223</v>
      </c>
      <c r="H426" s="297" t="s">
        <v>10017</v>
      </c>
      <c r="I426" s="298" t="s">
        <v>11294</v>
      </c>
      <c r="J426" s="297" t="s">
        <v>10019</v>
      </c>
    </row>
    <row r="427" spans="1:10" ht="15" x14ac:dyDescent="0.25">
      <c r="A427" s="297" t="s">
        <v>11297</v>
      </c>
      <c r="B427" s="297" t="s">
        <v>10011</v>
      </c>
      <c r="C427" s="297" t="s">
        <v>10012</v>
      </c>
      <c r="D427" s="297" t="s">
        <v>11295</v>
      </c>
      <c r="E427" s="297" t="s">
        <v>11296</v>
      </c>
      <c r="F427" s="297" t="s">
        <v>11298</v>
      </c>
      <c r="G427" s="297" t="s">
        <v>256</v>
      </c>
      <c r="H427" s="297" t="s">
        <v>10017</v>
      </c>
      <c r="I427" s="298" t="s">
        <v>11299</v>
      </c>
      <c r="J427" s="297" t="s">
        <v>10019</v>
      </c>
    </row>
    <row r="428" spans="1:10" ht="15" x14ac:dyDescent="0.25">
      <c r="A428" s="297" t="s">
        <v>11300</v>
      </c>
      <c r="B428" s="297" t="s">
        <v>10011</v>
      </c>
      <c r="C428" s="297" t="s">
        <v>10012</v>
      </c>
      <c r="D428" s="297" t="s">
        <v>11295</v>
      </c>
      <c r="E428" s="297" t="s">
        <v>11296</v>
      </c>
      <c r="F428" s="297" t="s">
        <v>11301</v>
      </c>
      <c r="G428" s="297" t="s">
        <v>256</v>
      </c>
      <c r="H428" s="297" t="s">
        <v>10017</v>
      </c>
      <c r="I428" s="298" t="s">
        <v>11302</v>
      </c>
      <c r="J428" s="297" t="s">
        <v>10019</v>
      </c>
    </row>
    <row r="429" spans="1:10" ht="15" x14ac:dyDescent="0.25">
      <c r="A429" s="297" t="s">
        <v>11303</v>
      </c>
      <c r="B429" s="297" t="s">
        <v>10011</v>
      </c>
      <c r="C429" s="297" t="s">
        <v>10012</v>
      </c>
      <c r="D429" s="297" t="s">
        <v>11295</v>
      </c>
      <c r="E429" s="297" t="s">
        <v>11296</v>
      </c>
      <c r="F429" s="297" t="s">
        <v>11304</v>
      </c>
      <c r="G429" s="297" t="s">
        <v>256</v>
      </c>
      <c r="H429" s="297" t="s">
        <v>10017</v>
      </c>
      <c r="I429" s="298" t="s">
        <v>11021</v>
      </c>
      <c r="J429" s="297" t="s">
        <v>10019</v>
      </c>
    </row>
    <row r="430" spans="1:10" ht="15" x14ac:dyDescent="0.25">
      <c r="A430" s="297" t="s">
        <v>11305</v>
      </c>
      <c r="B430" s="297" t="s">
        <v>10011</v>
      </c>
      <c r="C430" s="297" t="s">
        <v>10012</v>
      </c>
      <c r="D430" s="297" t="s">
        <v>11295</v>
      </c>
      <c r="E430" s="297" t="s">
        <v>11296</v>
      </c>
      <c r="F430" s="297" t="s">
        <v>11306</v>
      </c>
      <c r="G430" s="297" t="s">
        <v>256</v>
      </c>
      <c r="H430" s="297" t="s">
        <v>10017</v>
      </c>
      <c r="I430" s="298" t="s">
        <v>11307</v>
      </c>
      <c r="J430" s="297" t="s">
        <v>10019</v>
      </c>
    </row>
    <row r="431" spans="1:10" ht="15" x14ac:dyDescent="0.25">
      <c r="A431" s="297" t="s">
        <v>11308</v>
      </c>
      <c r="B431" s="297" t="s">
        <v>10011</v>
      </c>
      <c r="C431" s="297" t="s">
        <v>10012</v>
      </c>
      <c r="D431" s="297" t="s">
        <v>11295</v>
      </c>
      <c r="E431" s="297" t="s">
        <v>11296</v>
      </c>
      <c r="F431" s="297" t="s">
        <v>11309</v>
      </c>
      <c r="G431" s="297" t="s">
        <v>256</v>
      </c>
      <c r="H431" s="297" t="s">
        <v>10017</v>
      </c>
      <c r="I431" s="298" t="s">
        <v>11310</v>
      </c>
      <c r="J431" s="297" t="s">
        <v>10019</v>
      </c>
    </row>
    <row r="432" spans="1:10" ht="15" x14ac:dyDescent="0.25">
      <c r="A432" s="297" t="s">
        <v>11311</v>
      </c>
      <c r="B432" s="297" t="s">
        <v>10011</v>
      </c>
      <c r="C432" s="297" t="s">
        <v>10012</v>
      </c>
      <c r="D432" s="297" t="s">
        <v>11295</v>
      </c>
      <c r="E432" s="297" t="s">
        <v>11296</v>
      </c>
      <c r="F432" s="297" t="s">
        <v>11312</v>
      </c>
      <c r="G432" s="297" t="s">
        <v>256</v>
      </c>
      <c r="H432" s="297" t="s">
        <v>10017</v>
      </c>
      <c r="I432" s="298" t="s">
        <v>11313</v>
      </c>
      <c r="J432" s="297" t="s">
        <v>10019</v>
      </c>
    </row>
    <row r="433" spans="1:10" ht="15" x14ac:dyDescent="0.25">
      <c r="A433" s="297" t="s">
        <v>11314</v>
      </c>
      <c r="B433" s="297" t="s">
        <v>10011</v>
      </c>
      <c r="C433" s="297" t="s">
        <v>10012</v>
      </c>
      <c r="D433" s="297" t="s">
        <v>11295</v>
      </c>
      <c r="E433" s="297" t="s">
        <v>11296</v>
      </c>
      <c r="F433" s="297" t="s">
        <v>11315</v>
      </c>
      <c r="G433" s="297" t="s">
        <v>256</v>
      </c>
      <c r="H433" s="297" t="s">
        <v>10017</v>
      </c>
      <c r="I433" s="298" t="s">
        <v>11316</v>
      </c>
      <c r="J433" s="297" t="s">
        <v>10019</v>
      </c>
    </row>
    <row r="434" spans="1:10" ht="15" x14ac:dyDescent="0.25">
      <c r="A434" s="297" t="s">
        <v>11317</v>
      </c>
      <c r="B434" s="297" t="s">
        <v>10011</v>
      </c>
      <c r="C434" s="297" t="s">
        <v>10012</v>
      </c>
      <c r="D434" s="297" t="s">
        <v>11295</v>
      </c>
      <c r="E434" s="297" t="s">
        <v>11296</v>
      </c>
      <c r="F434" s="297" t="s">
        <v>11318</v>
      </c>
      <c r="G434" s="297" t="s">
        <v>256</v>
      </c>
      <c r="H434" s="297" t="s">
        <v>10017</v>
      </c>
      <c r="I434" s="298" t="s">
        <v>11319</v>
      </c>
      <c r="J434" s="297" t="s">
        <v>10019</v>
      </c>
    </row>
    <row r="435" spans="1:10" ht="15" x14ac:dyDescent="0.25">
      <c r="A435" s="297" t="s">
        <v>11320</v>
      </c>
      <c r="B435" s="297" t="s">
        <v>10011</v>
      </c>
      <c r="C435" s="297" t="s">
        <v>10012</v>
      </c>
      <c r="D435" s="297" t="s">
        <v>11295</v>
      </c>
      <c r="E435" s="297" t="s">
        <v>11296</v>
      </c>
      <c r="F435" s="297" t="s">
        <v>11321</v>
      </c>
      <c r="G435" s="297" t="s">
        <v>256</v>
      </c>
      <c r="H435" s="297" t="s">
        <v>10017</v>
      </c>
      <c r="I435" s="298" t="s">
        <v>11322</v>
      </c>
      <c r="J435" s="297" t="s">
        <v>10019</v>
      </c>
    </row>
    <row r="436" spans="1:10" ht="15" x14ac:dyDescent="0.25">
      <c r="A436" s="297" t="s">
        <v>11323</v>
      </c>
      <c r="B436" s="297" t="s">
        <v>10011</v>
      </c>
      <c r="C436" s="297" t="s">
        <v>10012</v>
      </c>
      <c r="D436" s="297" t="s">
        <v>11295</v>
      </c>
      <c r="E436" s="297" t="s">
        <v>11296</v>
      </c>
      <c r="F436" s="297" t="s">
        <v>11324</v>
      </c>
      <c r="G436" s="297" t="s">
        <v>256</v>
      </c>
      <c r="H436" s="297" t="s">
        <v>10017</v>
      </c>
      <c r="I436" s="298" t="s">
        <v>11325</v>
      </c>
      <c r="J436" s="297" t="s">
        <v>10019</v>
      </c>
    </row>
    <row r="437" spans="1:10" ht="15" x14ac:dyDescent="0.25">
      <c r="A437" s="297" t="s">
        <v>11326</v>
      </c>
      <c r="B437" s="297" t="s">
        <v>10011</v>
      </c>
      <c r="C437" s="297" t="s">
        <v>10012</v>
      </c>
      <c r="D437" s="297" t="s">
        <v>11295</v>
      </c>
      <c r="E437" s="297" t="s">
        <v>11296</v>
      </c>
      <c r="F437" s="297" t="s">
        <v>11327</v>
      </c>
      <c r="G437" s="297" t="s">
        <v>256</v>
      </c>
      <c r="H437" s="297" t="s">
        <v>10017</v>
      </c>
      <c r="I437" s="298" t="s">
        <v>11328</v>
      </c>
      <c r="J437" s="297" t="s">
        <v>10019</v>
      </c>
    </row>
    <row r="438" spans="1:10" ht="15" x14ac:dyDescent="0.25">
      <c r="A438" s="297" t="s">
        <v>11329</v>
      </c>
      <c r="B438" s="297" t="s">
        <v>10011</v>
      </c>
      <c r="C438" s="297" t="s">
        <v>10012</v>
      </c>
      <c r="D438" s="297" t="s">
        <v>11295</v>
      </c>
      <c r="E438" s="297" t="s">
        <v>11296</v>
      </c>
      <c r="F438" s="297" t="s">
        <v>11330</v>
      </c>
      <c r="G438" s="297" t="s">
        <v>256</v>
      </c>
      <c r="H438" s="297" t="s">
        <v>10017</v>
      </c>
      <c r="I438" s="298" t="s">
        <v>11331</v>
      </c>
      <c r="J438" s="297" t="s">
        <v>10019</v>
      </c>
    </row>
    <row r="439" spans="1:10" ht="15" x14ac:dyDescent="0.25">
      <c r="A439" s="297" t="s">
        <v>11332</v>
      </c>
      <c r="B439" s="297" t="s">
        <v>10011</v>
      </c>
      <c r="C439" s="297" t="s">
        <v>10012</v>
      </c>
      <c r="D439" s="297" t="s">
        <v>11295</v>
      </c>
      <c r="E439" s="297" t="s">
        <v>11296</v>
      </c>
      <c r="F439" s="297" t="s">
        <v>11333</v>
      </c>
      <c r="G439" s="297" t="s">
        <v>223</v>
      </c>
      <c r="H439" s="297" t="s">
        <v>10017</v>
      </c>
      <c r="I439" s="298" t="s">
        <v>11334</v>
      </c>
      <c r="J439" s="297" t="s">
        <v>10019</v>
      </c>
    </row>
    <row r="440" spans="1:10" ht="15" x14ac:dyDescent="0.25">
      <c r="A440" s="297" t="s">
        <v>11335</v>
      </c>
      <c r="B440" s="297" t="s">
        <v>10011</v>
      </c>
      <c r="C440" s="297" t="s">
        <v>10012</v>
      </c>
      <c r="D440" s="297" t="s">
        <v>11295</v>
      </c>
      <c r="E440" s="297" t="s">
        <v>11296</v>
      </c>
      <c r="F440" s="297" t="s">
        <v>11336</v>
      </c>
      <c r="G440" s="297" t="s">
        <v>223</v>
      </c>
      <c r="H440" s="297" t="s">
        <v>10017</v>
      </c>
      <c r="I440" s="298" t="s">
        <v>11337</v>
      </c>
      <c r="J440" s="297" t="s">
        <v>10019</v>
      </c>
    </row>
    <row r="441" spans="1:10" ht="15" x14ac:dyDescent="0.25">
      <c r="A441" s="297" t="s">
        <v>11338</v>
      </c>
      <c r="B441" s="297" t="s">
        <v>10011</v>
      </c>
      <c r="C441" s="297" t="s">
        <v>10012</v>
      </c>
      <c r="D441" s="297" t="s">
        <v>11295</v>
      </c>
      <c r="E441" s="297" t="s">
        <v>11296</v>
      </c>
      <c r="F441" s="297" t="s">
        <v>11339</v>
      </c>
      <c r="G441" s="297" t="s">
        <v>223</v>
      </c>
      <c r="H441" s="297" t="s">
        <v>10017</v>
      </c>
      <c r="I441" s="298" t="s">
        <v>11340</v>
      </c>
      <c r="J441" s="297" t="s">
        <v>10019</v>
      </c>
    </row>
    <row r="442" spans="1:10" ht="15" x14ac:dyDescent="0.25">
      <c r="A442" s="297" t="s">
        <v>11341</v>
      </c>
      <c r="B442" s="297" t="s">
        <v>10011</v>
      </c>
      <c r="C442" s="297" t="s">
        <v>10012</v>
      </c>
      <c r="D442" s="297" t="s">
        <v>11295</v>
      </c>
      <c r="E442" s="297" t="s">
        <v>11296</v>
      </c>
      <c r="F442" s="297" t="s">
        <v>11342</v>
      </c>
      <c r="G442" s="297" t="s">
        <v>223</v>
      </c>
      <c r="H442" s="297" t="s">
        <v>10017</v>
      </c>
      <c r="I442" s="298" t="s">
        <v>11343</v>
      </c>
      <c r="J442" s="297" t="s">
        <v>10019</v>
      </c>
    </row>
    <row r="443" spans="1:10" ht="15" x14ac:dyDescent="0.25">
      <c r="A443" s="297" t="s">
        <v>11344</v>
      </c>
      <c r="B443" s="297" t="s">
        <v>10011</v>
      </c>
      <c r="C443" s="297" t="s">
        <v>10012</v>
      </c>
      <c r="D443" s="297" t="s">
        <v>11295</v>
      </c>
      <c r="E443" s="297" t="s">
        <v>11296</v>
      </c>
      <c r="F443" s="297" t="s">
        <v>11345</v>
      </c>
      <c r="G443" s="297" t="s">
        <v>223</v>
      </c>
      <c r="H443" s="297" t="s">
        <v>10017</v>
      </c>
      <c r="I443" s="298" t="s">
        <v>11346</v>
      </c>
      <c r="J443" s="297" t="s">
        <v>10019</v>
      </c>
    </row>
    <row r="444" spans="1:10" ht="15" x14ac:dyDescent="0.25">
      <c r="A444" s="297" t="s">
        <v>11347</v>
      </c>
      <c r="B444" s="297" t="s">
        <v>10011</v>
      </c>
      <c r="C444" s="297" t="s">
        <v>10012</v>
      </c>
      <c r="D444" s="297" t="s">
        <v>11295</v>
      </c>
      <c r="E444" s="297" t="s">
        <v>11296</v>
      </c>
      <c r="F444" s="297" t="s">
        <v>11348</v>
      </c>
      <c r="G444" s="297" t="s">
        <v>223</v>
      </c>
      <c r="H444" s="297" t="s">
        <v>10017</v>
      </c>
      <c r="I444" s="298" t="s">
        <v>11349</v>
      </c>
      <c r="J444" s="297" t="s">
        <v>10019</v>
      </c>
    </row>
    <row r="445" spans="1:10" ht="15" x14ac:dyDescent="0.25">
      <c r="A445" s="297" t="s">
        <v>11350</v>
      </c>
      <c r="B445" s="297" t="s">
        <v>10011</v>
      </c>
      <c r="C445" s="297" t="s">
        <v>10012</v>
      </c>
      <c r="D445" s="297" t="s">
        <v>11295</v>
      </c>
      <c r="E445" s="297" t="s">
        <v>11296</v>
      </c>
      <c r="F445" s="297" t="s">
        <v>11351</v>
      </c>
      <c r="G445" s="297" t="s">
        <v>223</v>
      </c>
      <c r="H445" s="297" t="s">
        <v>10017</v>
      </c>
      <c r="I445" s="298" t="s">
        <v>11352</v>
      </c>
      <c r="J445" s="297" t="s">
        <v>10019</v>
      </c>
    </row>
    <row r="446" spans="1:10" ht="15" x14ac:dyDescent="0.25">
      <c r="A446" s="297" t="s">
        <v>11353</v>
      </c>
      <c r="B446" s="297" t="s">
        <v>10011</v>
      </c>
      <c r="C446" s="297" t="s">
        <v>10012</v>
      </c>
      <c r="D446" s="297" t="s">
        <v>11295</v>
      </c>
      <c r="E446" s="297" t="s">
        <v>11296</v>
      </c>
      <c r="F446" s="297" t="s">
        <v>11354</v>
      </c>
      <c r="G446" s="297" t="s">
        <v>223</v>
      </c>
      <c r="H446" s="297" t="s">
        <v>10017</v>
      </c>
      <c r="I446" s="298" t="s">
        <v>11355</v>
      </c>
      <c r="J446" s="297" t="s">
        <v>10019</v>
      </c>
    </row>
    <row r="447" spans="1:10" ht="15" x14ac:dyDescent="0.25">
      <c r="A447" s="297" t="s">
        <v>11356</v>
      </c>
      <c r="B447" s="297" t="s">
        <v>10011</v>
      </c>
      <c r="C447" s="297" t="s">
        <v>10012</v>
      </c>
      <c r="D447" s="297" t="s">
        <v>11295</v>
      </c>
      <c r="E447" s="297" t="s">
        <v>11296</v>
      </c>
      <c r="F447" s="297" t="s">
        <v>11357</v>
      </c>
      <c r="G447" s="297" t="s">
        <v>223</v>
      </c>
      <c r="H447" s="297" t="s">
        <v>10017</v>
      </c>
      <c r="I447" s="298" t="s">
        <v>11358</v>
      </c>
      <c r="J447" s="297" t="s">
        <v>10019</v>
      </c>
    </row>
    <row r="448" spans="1:10" ht="15" x14ac:dyDescent="0.25">
      <c r="A448" s="297" t="s">
        <v>11359</v>
      </c>
      <c r="B448" s="297" t="s">
        <v>10011</v>
      </c>
      <c r="C448" s="297" t="s">
        <v>10012</v>
      </c>
      <c r="D448" s="297" t="s">
        <v>11295</v>
      </c>
      <c r="E448" s="297" t="s">
        <v>11296</v>
      </c>
      <c r="F448" s="297" t="s">
        <v>11360</v>
      </c>
      <c r="G448" s="297" t="s">
        <v>223</v>
      </c>
      <c r="H448" s="297" t="s">
        <v>10017</v>
      </c>
      <c r="I448" s="298" t="s">
        <v>11361</v>
      </c>
      <c r="J448" s="297" t="s">
        <v>10019</v>
      </c>
    </row>
    <row r="449" spans="1:10" ht="15" x14ac:dyDescent="0.25">
      <c r="A449" s="297" t="s">
        <v>11362</v>
      </c>
      <c r="B449" s="297" t="s">
        <v>10011</v>
      </c>
      <c r="C449" s="297" t="s">
        <v>10012</v>
      </c>
      <c r="D449" s="297" t="s">
        <v>11295</v>
      </c>
      <c r="E449" s="297" t="s">
        <v>11296</v>
      </c>
      <c r="F449" s="297" t="s">
        <v>11363</v>
      </c>
      <c r="G449" s="297" t="s">
        <v>223</v>
      </c>
      <c r="H449" s="297" t="s">
        <v>10017</v>
      </c>
      <c r="I449" s="298" t="s">
        <v>11364</v>
      </c>
      <c r="J449" s="297" t="s">
        <v>10019</v>
      </c>
    </row>
    <row r="450" spans="1:10" ht="15" x14ac:dyDescent="0.25">
      <c r="A450" s="297" t="s">
        <v>11365</v>
      </c>
      <c r="B450" s="297" t="s">
        <v>10011</v>
      </c>
      <c r="C450" s="297" t="s">
        <v>10012</v>
      </c>
      <c r="D450" s="297" t="s">
        <v>11295</v>
      </c>
      <c r="E450" s="297" t="s">
        <v>11296</v>
      </c>
      <c r="F450" s="297" t="s">
        <v>11366</v>
      </c>
      <c r="G450" s="297" t="s">
        <v>223</v>
      </c>
      <c r="H450" s="297" t="s">
        <v>10017</v>
      </c>
      <c r="I450" s="298" t="s">
        <v>11367</v>
      </c>
      <c r="J450" s="297" t="s">
        <v>10019</v>
      </c>
    </row>
    <row r="451" spans="1:10" ht="15" x14ac:dyDescent="0.25">
      <c r="A451" s="297" t="s">
        <v>11368</v>
      </c>
      <c r="B451" s="297" t="s">
        <v>10011</v>
      </c>
      <c r="C451" s="297" t="s">
        <v>10012</v>
      </c>
      <c r="D451" s="297" t="s">
        <v>11295</v>
      </c>
      <c r="E451" s="297" t="s">
        <v>11296</v>
      </c>
      <c r="F451" s="297" t="s">
        <v>11369</v>
      </c>
      <c r="G451" s="297" t="s">
        <v>223</v>
      </c>
      <c r="H451" s="297" t="s">
        <v>10017</v>
      </c>
      <c r="I451" s="298" t="s">
        <v>11370</v>
      </c>
      <c r="J451" s="297" t="s">
        <v>10019</v>
      </c>
    </row>
    <row r="452" spans="1:10" ht="15" x14ac:dyDescent="0.25">
      <c r="A452" s="297" t="s">
        <v>11371</v>
      </c>
      <c r="B452" s="297" t="s">
        <v>10011</v>
      </c>
      <c r="C452" s="297" t="s">
        <v>10012</v>
      </c>
      <c r="D452" s="297" t="s">
        <v>11295</v>
      </c>
      <c r="E452" s="297" t="s">
        <v>11296</v>
      </c>
      <c r="F452" s="297" t="s">
        <v>11372</v>
      </c>
      <c r="G452" s="297" t="s">
        <v>223</v>
      </c>
      <c r="H452" s="297" t="s">
        <v>10017</v>
      </c>
      <c r="I452" s="298" t="s">
        <v>11373</v>
      </c>
      <c r="J452" s="297" t="s">
        <v>10019</v>
      </c>
    </row>
    <row r="453" spans="1:10" ht="15" x14ac:dyDescent="0.25">
      <c r="A453" s="297" t="s">
        <v>11374</v>
      </c>
      <c r="B453" s="297" t="s">
        <v>10011</v>
      </c>
      <c r="C453" s="297" t="s">
        <v>10012</v>
      </c>
      <c r="D453" s="297" t="s">
        <v>11295</v>
      </c>
      <c r="E453" s="297" t="s">
        <v>11296</v>
      </c>
      <c r="F453" s="297" t="s">
        <v>11375</v>
      </c>
      <c r="G453" s="297" t="s">
        <v>223</v>
      </c>
      <c r="H453" s="297" t="s">
        <v>10017</v>
      </c>
      <c r="I453" s="298" t="s">
        <v>11376</v>
      </c>
      <c r="J453" s="297" t="s">
        <v>10019</v>
      </c>
    </row>
    <row r="454" spans="1:10" ht="15" x14ac:dyDescent="0.25">
      <c r="A454" s="297" t="s">
        <v>11377</v>
      </c>
      <c r="B454" s="297" t="s">
        <v>10011</v>
      </c>
      <c r="C454" s="297" t="s">
        <v>10012</v>
      </c>
      <c r="D454" s="297" t="s">
        <v>11295</v>
      </c>
      <c r="E454" s="297" t="s">
        <v>11296</v>
      </c>
      <c r="F454" s="297" t="s">
        <v>11378</v>
      </c>
      <c r="G454" s="297" t="s">
        <v>223</v>
      </c>
      <c r="H454" s="297" t="s">
        <v>10017</v>
      </c>
      <c r="I454" s="298" t="s">
        <v>11379</v>
      </c>
      <c r="J454" s="297" t="s">
        <v>10019</v>
      </c>
    </row>
    <row r="455" spans="1:10" ht="15" x14ac:dyDescent="0.25">
      <c r="A455" s="297" t="s">
        <v>11380</v>
      </c>
      <c r="B455" s="297" t="s">
        <v>10011</v>
      </c>
      <c r="C455" s="297" t="s">
        <v>10012</v>
      </c>
      <c r="D455" s="297" t="s">
        <v>11295</v>
      </c>
      <c r="E455" s="297" t="s">
        <v>11296</v>
      </c>
      <c r="F455" s="297" t="s">
        <v>11381</v>
      </c>
      <c r="G455" s="297" t="s">
        <v>223</v>
      </c>
      <c r="H455" s="297" t="s">
        <v>10017</v>
      </c>
      <c r="I455" s="298" t="s">
        <v>11382</v>
      </c>
      <c r="J455" s="297" t="s">
        <v>10019</v>
      </c>
    </row>
    <row r="456" spans="1:10" ht="15" x14ac:dyDescent="0.25">
      <c r="A456" s="297" t="s">
        <v>11383</v>
      </c>
      <c r="B456" s="297" t="s">
        <v>10011</v>
      </c>
      <c r="C456" s="297" t="s">
        <v>10012</v>
      </c>
      <c r="D456" s="297" t="s">
        <v>11295</v>
      </c>
      <c r="E456" s="297" t="s">
        <v>11296</v>
      </c>
      <c r="F456" s="297" t="s">
        <v>11384</v>
      </c>
      <c r="G456" s="297" t="s">
        <v>223</v>
      </c>
      <c r="H456" s="297" t="s">
        <v>10017</v>
      </c>
      <c r="I456" s="298" t="s">
        <v>11352</v>
      </c>
      <c r="J456" s="297" t="s">
        <v>10019</v>
      </c>
    </row>
    <row r="457" spans="1:10" ht="15" x14ac:dyDescent="0.25">
      <c r="A457" s="297" t="s">
        <v>11385</v>
      </c>
      <c r="B457" s="297" t="s">
        <v>10011</v>
      </c>
      <c r="C457" s="297" t="s">
        <v>10012</v>
      </c>
      <c r="D457" s="297" t="s">
        <v>11295</v>
      </c>
      <c r="E457" s="297" t="s">
        <v>11296</v>
      </c>
      <c r="F457" s="297" t="s">
        <v>11386</v>
      </c>
      <c r="G457" s="297" t="s">
        <v>223</v>
      </c>
      <c r="H457" s="297" t="s">
        <v>10017</v>
      </c>
      <c r="I457" s="298" t="s">
        <v>11387</v>
      </c>
      <c r="J457" s="297" t="s">
        <v>10019</v>
      </c>
    </row>
    <row r="458" spans="1:10" ht="15" x14ac:dyDescent="0.25">
      <c r="A458" s="297" t="s">
        <v>11388</v>
      </c>
      <c r="B458" s="297" t="s">
        <v>10011</v>
      </c>
      <c r="C458" s="297" t="s">
        <v>10012</v>
      </c>
      <c r="D458" s="297" t="s">
        <v>11295</v>
      </c>
      <c r="E458" s="297" t="s">
        <v>11296</v>
      </c>
      <c r="F458" s="297" t="s">
        <v>11389</v>
      </c>
      <c r="G458" s="297" t="s">
        <v>223</v>
      </c>
      <c r="H458" s="297" t="s">
        <v>10017</v>
      </c>
      <c r="I458" s="298" t="s">
        <v>11390</v>
      </c>
      <c r="J458" s="297" t="s">
        <v>10019</v>
      </c>
    </row>
    <row r="459" spans="1:10" ht="15" x14ac:dyDescent="0.25">
      <c r="A459" s="297" t="s">
        <v>11391</v>
      </c>
      <c r="B459" s="297" t="s">
        <v>10011</v>
      </c>
      <c r="C459" s="297" t="s">
        <v>10012</v>
      </c>
      <c r="D459" s="297" t="s">
        <v>11295</v>
      </c>
      <c r="E459" s="297" t="s">
        <v>11296</v>
      </c>
      <c r="F459" s="297" t="s">
        <v>11392</v>
      </c>
      <c r="G459" s="297" t="s">
        <v>223</v>
      </c>
      <c r="H459" s="297" t="s">
        <v>10017</v>
      </c>
      <c r="I459" s="298" t="s">
        <v>11393</v>
      </c>
      <c r="J459" s="297" t="s">
        <v>10019</v>
      </c>
    </row>
    <row r="460" spans="1:10" ht="15" x14ac:dyDescent="0.25">
      <c r="A460" s="297" t="s">
        <v>11394</v>
      </c>
      <c r="B460" s="297" t="s">
        <v>10011</v>
      </c>
      <c r="C460" s="297" t="s">
        <v>10012</v>
      </c>
      <c r="D460" s="297" t="s">
        <v>11295</v>
      </c>
      <c r="E460" s="297" t="s">
        <v>11296</v>
      </c>
      <c r="F460" s="297" t="s">
        <v>11395</v>
      </c>
      <c r="G460" s="297" t="s">
        <v>223</v>
      </c>
      <c r="H460" s="297" t="s">
        <v>10017</v>
      </c>
      <c r="I460" s="298" t="s">
        <v>11373</v>
      </c>
      <c r="J460" s="297" t="s">
        <v>10019</v>
      </c>
    </row>
    <row r="461" spans="1:10" ht="15" x14ac:dyDescent="0.25">
      <c r="A461" s="297" t="s">
        <v>11396</v>
      </c>
      <c r="B461" s="297" t="s">
        <v>10011</v>
      </c>
      <c r="C461" s="297" t="s">
        <v>10012</v>
      </c>
      <c r="D461" s="297" t="s">
        <v>11295</v>
      </c>
      <c r="E461" s="297" t="s">
        <v>11296</v>
      </c>
      <c r="F461" s="297" t="s">
        <v>11397</v>
      </c>
      <c r="G461" s="297" t="s">
        <v>223</v>
      </c>
      <c r="H461" s="297" t="s">
        <v>10017</v>
      </c>
      <c r="I461" s="298" t="s">
        <v>11398</v>
      </c>
      <c r="J461" s="297" t="s">
        <v>10019</v>
      </c>
    </row>
    <row r="462" spans="1:10" ht="15" x14ac:dyDescent="0.25">
      <c r="A462" s="297" t="s">
        <v>11399</v>
      </c>
      <c r="B462" s="297" t="s">
        <v>10011</v>
      </c>
      <c r="C462" s="297" t="s">
        <v>10012</v>
      </c>
      <c r="D462" s="297" t="s">
        <v>11295</v>
      </c>
      <c r="E462" s="297" t="s">
        <v>11296</v>
      </c>
      <c r="F462" s="297" t="s">
        <v>11400</v>
      </c>
      <c r="G462" s="297" t="s">
        <v>223</v>
      </c>
      <c r="H462" s="297" t="s">
        <v>10017</v>
      </c>
      <c r="I462" s="298" t="s">
        <v>11401</v>
      </c>
      <c r="J462" s="297" t="s">
        <v>10019</v>
      </c>
    </row>
    <row r="463" spans="1:10" ht="15" x14ac:dyDescent="0.25">
      <c r="A463" s="297" t="s">
        <v>11402</v>
      </c>
      <c r="B463" s="297" t="s">
        <v>10011</v>
      </c>
      <c r="C463" s="297" t="s">
        <v>10012</v>
      </c>
      <c r="D463" s="297" t="s">
        <v>11295</v>
      </c>
      <c r="E463" s="297" t="s">
        <v>11296</v>
      </c>
      <c r="F463" s="297" t="s">
        <v>11403</v>
      </c>
      <c r="G463" s="297" t="s">
        <v>223</v>
      </c>
      <c r="H463" s="297" t="s">
        <v>10017</v>
      </c>
      <c r="I463" s="298" t="s">
        <v>11404</v>
      </c>
      <c r="J463" s="297" t="s">
        <v>10019</v>
      </c>
    </row>
    <row r="464" spans="1:10" ht="15" x14ac:dyDescent="0.25">
      <c r="A464" s="297" t="s">
        <v>11405</v>
      </c>
      <c r="B464" s="297" t="s">
        <v>10011</v>
      </c>
      <c r="C464" s="297" t="s">
        <v>10012</v>
      </c>
      <c r="D464" s="297" t="s">
        <v>11295</v>
      </c>
      <c r="E464" s="297" t="s">
        <v>11296</v>
      </c>
      <c r="F464" s="297" t="s">
        <v>11406</v>
      </c>
      <c r="G464" s="297" t="s">
        <v>223</v>
      </c>
      <c r="H464" s="297" t="s">
        <v>10017</v>
      </c>
      <c r="I464" s="298" t="s">
        <v>11407</v>
      </c>
      <c r="J464" s="297" t="s">
        <v>10019</v>
      </c>
    </row>
    <row r="465" spans="1:10" ht="15" x14ac:dyDescent="0.25">
      <c r="A465" s="297" t="s">
        <v>11408</v>
      </c>
      <c r="B465" s="297" t="s">
        <v>10011</v>
      </c>
      <c r="C465" s="297" t="s">
        <v>10012</v>
      </c>
      <c r="D465" s="297" t="s">
        <v>11295</v>
      </c>
      <c r="E465" s="297" t="s">
        <v>11296</v>
      </c>
      <c r="F465" s="297" t="s">
        <v>11409</v>
      </c>
      <c r="G465" s="297" t="s">
        <v>223</v>
      </c>
      <c r="H465" s="297" t="s">
        <v>10017</v>
      </c>
      <c r="I465" s="298" t="s">
        <v>11410</v>
      </c>
      <c r="J465" s="297" t="s">
        <v>10019</v>
      </c>
    </row>
    <row r="466" spans="1:10" ht="15" x14ac:dyDescent="0.25">
      <c r="A466" s="297" t="s">
        <v>11411</v>
      </c>
      <c r="B466" s="297" t="s">
        <v>10011</v>
      </c>
      <c r="C466" s="297" t="s">
        <v>10012</v>
      </c>
      <c r="D466" s="297" t="s">
        <v>11295</v>
      </c>
      <c r="E466" s="297" t="s">
        <v>11296</v>
      </c>
      <c r="F466" s="297" t="s">
        <v>11412</v>
      </c>
      <c r="G466" s="297" t="s">
        <v>223</v>
      </c>
      <c r="H466" s="297" t="s">
        <v>10017</v>
      </c>
      <c r="I466" s="298" t="s">
        <v>11413</v>
      </c>
      <c r="J466" s="297" t="s">
        <v>10019</v>
      </c>
    </row>
    <row r="467" spans="1:10" ht="15" x14ac:dyDescent="0.25">
      <c r="A467" s="297" t="s">
        <v>11414</v>
      </c>
      <c r="B467" s="297" t="s">
        <v>10011</v>
      </c>
      <c r="C467" s="297" t="s">
        <v>10012</v>
      </c>
      <c r="D467" s="297" t="s">
        <v>11295</v>
      </c>
      <c r="E467" s="297" t="s">
        <v>11296</v>
      </c>
      <c r="F467" s="297" t="s">
        <v>11415</v>
      </c>
      <c r="G467" s="297" t="s">
        <v>223</v>
      </c>
      <c r="H467" s="297" t="s">
        <v>10017</v>
      </c>
      <c r="I467" s="298" t="s">
        <v>11416</v>
      </c>
      <c r="J467" s="297" t="s">
        <v>10019</v>
      </c>
    </row>
    <row r="468" spans="1:10" ht="15" x14ac:dyDescent="0.25">
      <c r="A468" s="297" t="s">
        <v>11417</v>
      </c>
      <c r="B468" s="297" t="s">
        <v>10011</v>
      </c>
      <c r="C468" s="297" t="s">
        <v>10012</v>
      </c>
      <c r="D468" s="297" t="s">
        <v>11295</v>
      </c>
      <c r="E468" s="297" t="s">
        <v>11296</v>
      </c>
      <c r="F468" s="297" t="s">
        <v>11418</v>
      </c>
      <c r="G468" s="297" t="s">
        <v>223</v>
      </c>
      <c r="H468" s="297" t="s">
        <v>10017</v>
      </c>
      <c r="I468" s="298" t="s">
        <v>11419</v>
      </c>
      <c r="J468" s="297" t="s">
        <v>10019</v>
      </c>
    </row>
    <row r="469" spans="1:10" ht="15" x14ac:dyDescent="0.25">
      <c r="A469" s="297" t="s">
        <v>11420</v>
      </c>
      <c r="B469" s="297" t="s">
        <v>10011</v>
      </c>
      <c r="C469" s="297" t="s">
        <v>10012</v>
      </c>
      <c r="D469" s="297" t="s">
        <v>11295</v>
      </c>
      <c r="E469" s="297" t="s">
        <v>11296</v>
      </c>
      <c r="F469" s="297" t="s">
        <v>11421</v>
      </c>
      <c r="G469" s="297" t="s">
        <v>223</v>
      </c>
      <c r="H469" s="297" t="s">
        <v>10017</v>
      </c>
      <c r="I469" s="298" t="s">
        <v>11422</v>
      </c>
      <c r="J469" s="297" t="s">
        <v>10019</v>
      </c>
    </row>
    <row r="470" spans="1:10" ht="15" x14ac:dyDescent="0.25">
      <c r="A470" s="297" t="s">
        <v>11423</v>
      </c>
      <c r="B470" s="297" t="s">
        <v>10011</v>
      </c>
      <c r="C470" s="297" t="s">
        <v>10012</v>
      </c>
      <c r="D470" s="297" t="s">
        <v>11295</v>
      </c>
      <c r="E470" s="297" t="s">
        <v>11296</v>
      </c>
      <c r="F470" s="297" t="s">
        <v>11424</v>
      </c>
      <c r="G470" s="297" t="s">
        <v>223</v>
      </c>
      <c r="H470" s="297" t="s">
        <v>10017</v>
      </c>
      <c r="I470" s="298" t="s">
        <v>11425</v>
      </c>
      <c r="J470" s="297" t="s">
        <v>10019</v>
      </c>
    </row>
    <row r="471" spans="1:10" ht="15" x14ac:dyDescent="0.25">
      <c r="A471" s="297" t="s">
        <v>11426</v>
      </c>
      <c r="B471" s="297" t="s">
        <v>10011</v>
      </c>
      <c r="C471" s="297" t="s">
        <v>10012</v>
      </c>
      <c r="D471" s="297" t="s">
        <v>11295</v>
      </c>
      <c r="E471" s="297" t="s">
        <v>11296</v>
      </c>
      <c r="F471" s="297" t="s">
        <v>11427</v>
      </c>
      <c r="G471" s="297" t="s">
        <v>223</v>
      </c>
      <c r="H471" s="297" t="s">
        <v>10017</v>
      </c>
      <c r="I471" s="298" t="s">
        <v>11428</v>
      </c>
      <c r="J471" s="297" t="s">
        <v>10019</v>
      </c>
    </row>
    <row r="472" spans="1:10" ht="15" x14ac:dyDescent="0.25">
      <c r="A472" s="297" t="s">
        <v>11429</v>
      </c>
      <c r="B472" s="297" t="s">
        <v>10011</v>
      </c>
      <c r="C472" s="297" t="s">
        <v>10012</v>
      </c>
      <c r="D472" s="297" t="s">
        <v>11295</v>
      </c>
      <c r="E472" s="297" t="s">
        <v>11296</v>
      </c>
      <c r="F472" s="297" t="s">
        <v>11430</v>
      </c>
      <c r="G472" s="297" t="s">
        <v>223</v>
      </c>
      <c r="H472" s="297" t="s">
        <v>10017</v>
      </c>
      <c r="I472" s="298" t="s">
        <v>11431</v>
      </c>
      <c r="J472" s="297" t="s">
        <v>10019</v>
      </c>
    </row>
    <row r="473" spans="1:10" ht="15" x14ac:dyDescent="0.25">
      <c r="A473" s="297" t="s">
        <v>11432</v>
      </c>
      <c r="B473" s="297" t="s">
        <v>10011</v>
      </c>
      <c r="C473" s="297" t="s">
        <v>10012</v>
      </c>
      <c r="D473" s="297" t="s">
        <v>11295</v>
      </c>
      <c r="E473" s="297" t="s">
        <v>11296</v>
      </c>
      <c r="F473" s="297" t="s">
        <v>11433</v>
      </c>
      <c r="G473" s="297" t="s">
        <v>223</v>
      </c>
      <c r="H473" s="297" t="s">
        <v>10017</v>
      </c>
      <c r="I473" s="298" t="s">
        <v>11434</v>
      </c>
      <c r="J473" s="297" t="s">
        <v>10019</v>
      </c>
    </row>
    <row r="474" spans="1:10" ht="15" x14ac:dyDescent="0.25">
      <c r="A474" s="297" t="s">
        <v>11435</v>
      </c>
      <c r="B474" s="297" t="s">
        <v>10011</v>
      </c>
      <c r="C474" s="297" t="s">
        <v>10012</v>
      </c>
      <c r="D474" s="297" t="s">
        <v>11295</v>
      </c>
      <c r="E474" s="297" t="s">
        <v>11296</v>
      </c>
      <c r="F474" s="297" t="s">
        <v>11436</v>
      </c>
      <c r="G474" s="297" t="s">
        <v>223</v>
      </c>
      <c r="H474" s="297" t="s">
        <v>10017</v>
      </c>
      <c r="I474" s="298" t="s">
        <v>11437</v>
      </c>
      <c r="J474" s="297" t="s">
        <v>10019</v>
      </c>
    </row>
    <row r="475" spans="1:10" ht="15" x14ac:dyDescent="0.25">
      <c r="A475" s="297" t="s">
        <v>11438</v>
      </c>
      <c r="B475" s="297" t="s">
        <v>10011</v>
      </c>
      <c r="C475" s="297" t="s">
        <v>10012</v>
      </c>
      <c r="D475" s="297" t="s">
        <v>11295</v>
      </c>
      <c r="E475" s="297" t="s">
        <v>11296</v>
      </c>
      <c r="F475" s="297" t="s">
        <v>11439</v>
      </c>
      <c r="G475" s="297" t="s">
        <v>223</v>
      </c>
      <c r="H475" s="297" t="s">
        <v>10017</v>
      </c>
      <c r="I475" s="298" t="s">
        <v>11440</v>
      </c>
      <c r="J475" s="297" t="s">
        <v>10019</v>
      </c>
    </row>
    <row r="476" spans="1:10" ht="15" x14ac:dyDescent="0.25">
      <c r="A476" s="297" t="s">
        <v>11441</v>
      </c>
      <c r="B476" s="297" t="s">
        <v>10011</v>
      </c>
      <c r="C476" s="297" t="s">
        <v>10012</v>
      </c>
      <c r="D476" s="297" t="s">
        <v>11295</v>
      </c>
      <c r="E476" s="297" t="s">
        <v>11296</v>
      </c>
      <c r="F476" s="297" t="s">
        <v>11442</v>
      </c>
      <c r="G476" s="297" t="s">
        <v>223</v>
      </c>
      <c r="H476" s="297" t="s">
        <v>10017</v>
      </c>
      <c r="I476" s="298" t="s">
        <v>11443</v>
      </c>
      <c r="J476" s="297" t="s">
        <v>10019</v>
      </c>
    </row>
    <row r="477" spans="1:10" ht="15" x14ac:dyDescent="0.25">
      <c r="A477" s="297" t="s">
        <v>11444</v>
      </c>
      <c r="B477" s="297" t="s">
        <v>10011</v>
      </c>
      <c r="C477" s="297" t="s">
        <v>10012</v>
      </c>
      <c r="D477" s="297" t="s">
        <v>11295</v>
      </c>
      <c r="E477" s="297" t="s">
        <v>11296</v>
      </c>
      <c r="F477" s="297" t="s">
        <v>11445</v>
      </c>
      <c r="G477" s="297" t="s">
        <v>223</v>
      </c>
      <c r="H477" s="297" t="s">
        <v>10017</v>
      </c>
      <c r="I477" s="298" t="s">
        <v>11446</v>
      </c>
      <c r="J477" s="297" t="s">
        <v>10019</v>
      </c>
    </row>
    <row r="478" spans="1:10" ht="15" x14ac:dyDescent="0.25">
      <c r="A478" s="297" t="s">
        <v>11447</v>
      </c>
      <c r="B478" s="297" t="s">
        <v>10011</v>
      </c>
      <c r="C478" s="297" t="s">
        <v>10012</v>
      </c>
      <c r="D478" s="297" t="s">
        <v>11295</v>
      </c>
      <c r="E478" s="297" t="s">
        <v>11296</v>
      </c>
      <c r="F478" s="297" t="s">
        <v>11448</v>
      </c>
      <c r="G478" s="297" t="s">
        <v>223</v>
      </c>
      <c r="H478" s="297" t="s">
        <v>10017</v>
      </c>
      <c r="I478" s="298" t="s">
        <v>11449</v>
      </c>
      <c r="J478" s="297" t="s">
        <v>10019</v>
      </c>
    </row>
    <row r="479" spans="1:10" ht="15" x14ac:dyDescent="0.25">
      <c r="A479" s="297" t="s">
        <v>11450</v>
      </c>
      <c r="B479" s="297" t="s">
        <v>10011</v>
      </c>
      <c r="C479" s="297" t="s">
        <v>10012</v>
      </c>
      <c r="D479" s="297" t="s">
        <v>11295</v>
      </c>
      <c r="E479" s="297" t="s">
        <v>11296</v>
      </c>
      <c r="F479" s="297" t="s">
        <v>11451</v>
      </c>
      <c r="G479" s="297" t="s">
        <v>223</v>
      </c>
      <c r="H479" s="297" t="s">
        <v>10017</v>
      </c>
      <c r="I479" s="298" t="s">
        <v>11452</v>
      </c>
      <c r="J479" s="297" t="s">
        <v>10019</v>
      </c>
    </row>
    <row r="480" spans="1:10" ht="15" x14ac:dyDescent="0.25">
      <c r="A480" s="297" t="s">
        <v>11453</v>
      </c>
      <c r="B480" s="297" t="s">
        <v>10011</v>
      </c>
      <c r="C480" s="297" t="s">
        <v>10012</v>
      </c>
      <c r="D480" s="297" t="s">
        <v>11295</v>
      </c>
      <c r="E480" s="297" t="s">
        <v>11296</v>
      </c>
      <c r="F480" s="297" t="s">
        <v>11454</v>
      </c>
      <c r="G480" s="297" t="s">
        <v>223</v>
      </c>
      <c r="H480" s="297" t="s">
        <v>10017</v>
      </c>
      <c r="I480" s="298" t="s">
        <v>11452</v>
      </c>
      <c r="J480" s="297" t="s">
        <v>10019</v>
      </c>
    </row>
    <row r="481" spans="1:10" ht="15" x14ac:dyDescent="0.25">
      <c r="A481" s="297" t="s">
        <v>11455</v>
      </c>
      <c r="B481" s="297" t="s">
        <v>10011</v>
      </c>
      <c r="C481" s="297" t="s">
        <v>10012</v>
      </c>
      <c r="D481" s="297" t="s">
        <v>11295</v>
      </c>
      <c r="E481" s="297" t="s">
        <v>11296</v>
      </c>
      <c r="F481" s="297" t="s">
        <v>11456</v>
      </c>
      <c r="G481" s="297" t="s">
        <v>223</v>
      </c>
      <c r="H481" s="297" t="s">
        <v>10017</v>
      </c>
      <c r="I481" s="298" t="s">
        <v>11457</v>
      </c>
      <c r="J481" s="297" t="s">
        <v>10019</v>
      </c>
    </row>
    <row r="482" spans="1:10" ht="15" x14ac:dyDescent="0.25">
      <c r="A482" s="297" t="s">
        <v>11458</v>
      </c>
      <c r="B482" s="297" t="s">
        <v>10011</v>
      </c>
      <c r="C482" s="297" t="s">
        <v>10012</v>
      </c>
      <c r="D482" s="297" t="s">
        <v>11295</v>
      </c>
      <c r="E482" s="297" t="s">
        <v>11296</v>
      </c>
      <c r="F482" s="297" t="s">
        <v>11459</v>
      </c>
      <c r="G482" s="297" t="s">
        <v>223</v>
      </c>
      <c r="H482" s="297" t="s">
        <v>10017</v>
      </c>
      <c r="I482" s="298" t="s">
        <v>11460</v>
      </c>
      <c r="J482" s="297" t="s">
        <v>10019</v>
      </c>
    </row>
    <row r="483" spans="1:10" ht="15" x14ac:dyDescent="0.25">
      <c r="A483" s="297" t="s">
        <v>11461</v>
      </c>
      <c r="B483" s="297" t="s">
        <v>10011</v>
      </c>
      <c r="C483" s="297" t="s">
        <v>10012</v>
      </c>
      <c r="D483" s="297" t="s">
        <v>11295</v>
      </c>
      <c r="E483" s="297" t="s">
        <v>11296</v>
      </c>
      <c r="F483" s="297" t="s">
        <v>11462</v>
      </c>
      <c r="G483" s="297" t="s">
        <v>223</v>
      </c>
      <c r="H483" s="297" t="s">
        <v>10017</v>
      </c>
      <c r="I483" s="298" t="s">
        <v>11463</v>
      </c>
      <c r="J483" s="297" t="s">
        <v>10019</v>
      </c>
    </row>
    <row r="484" spans="1:10" ht="15" x14ac:dyDescent="0.25">
      <c r="A484" s="297" t="s">
        <v>11464</v>
      </c>
      <c r="B484" s="297" t="s">
        <v>10011</v>
      </c>
      <c r="C484" s="297" t="s">
        <v>10012</v>
      </c>
      <c r="D484" s="297" t="s">
        <v>11295</v>
      </c>
      <c r="E484" s="297" t="s">
        <v>11296</v>
      </c>
      <c r="F484" s="297" t="s">
        <v>11465</v>
      </c>
      <c r="G484" s="297" t="s">
        <v>223</v>
      </c>
      <c r="H484" s="297" t="s">
        <v>10017</v>
      </c>
      <c r="I484" s="298" t="s">
        <v>11466</v>
      </c>
      <c r="J484" s="297" t="s">
        <v>10019</v>
      </c>
    </row>
    <row r="485" spans="1:10" ht="15" x14ac:dyDescent="0.25">
      <c r="A485" s="297" t="s">
        <v>11470</v>
      </c>
      <c r="B485" s="297" t="s">
        <v>235</v>
      </c>
      <c r="C485" s="297" t="s">
        <v>11467</v>
      </c>
      <c r="D485" s="297" t="s">
        <v>11468</v>
      </c>
      <c r="E485" s="297" t="s">
        <v>11469</v>
      </c>
      <c r="F485" s="297" t="s">
        <v>11471</v>
      </c>
      <c r="G485" s="297" t="s">
        <v>2011</v>
      </c>
      <c r="H485" s="297" t="s">
        <v>10017</v>
      </c>
      <c r="I485" s="298" t="s">
        <v>11472</v>
      </c>
      <c r="J485" s="297" t="s">
        <v>10019</v>
      </c>
    </row>
    <row r="486" spans="1:10" ht="15" x14ac:dyDescent="0.25">
      <c r="A486" s="297" t="s">
        <v>11473</v>
      </c>
      <c r="B486" s="297" t="s">
        <v>235</v>
      </c>
      <c r="C486" s="297" t="s">
        <v>11467</v>
      </c>
      <c r="D486" s="297" t="s">
        <v>11468</v>
      </c>
      <c r="E486" s="297" t="s">
        <v>11469</v>
      </c>
      <c r="F486" s="297" t="s">
        <v>11474</v>
      </c>
      <c r="G486" s="297" t="s">
        <v>2011</v>
      </c>
      <c r="H486" s="297" t="s">
        <v>10017</v>
      </c>
      <c r="I486" s="298" t="s">
        <v>11475</v>
      </c>
      <c r="J486" s="297" t="s">
        <v>10019</v>
      </c>
    </row>
    <row r="487" spans="1:10" ht="15" x14ac:dyDescent="0.25">
      <c r="A487" s="297" t="s">
        <v>11476</v>
      </c>
      <c r="B487" s="297" t="s">
        <v>235</v>
      </c>
      <c r="C487" s="297" t="s">
        <v>11467</v>
      </c>
      <c r="D487" s="297" t="s">
        <v>11468</v>
      </c>
      <c r="E487" s="297" t="s">
        <v>11469</v>
      </c>
      <c r="F487" s="297" t="s">
        <v>11477</v>
      </c>
      <c r="G487" s="297" t="s">
        <v>2011</v>
      </c>
      <c r="H487" s="297" t="s">
        <v>10017</v>
      </c>
      <c r="I487" s="298" t="s">
        <v>11478</v>
      </c>
      <c r="J487" s="297" t="s">
        <v>10019</v>
      </c>
    </row>
    <row r="488" spans="1:10" ht="15" x14ac:dyDescent="0.25">
      <c r="A488" s="297" t="s">
        <v>11479</v>
      </c>
      <c r="B488" s="297" t="s">
        <v>235</v>
      </c>
      <c r="C488" s="297" t="s">
        <v>11467</v>
      </c>
      <c r="D488" s="297" t="s">
        <v>11468</v>
      </c>
      <c r="E488" s="297" t="s">
        <v>11469</v>
      </c>
      <c r="F488" s="297" t="s">
        <v>11480</v>
      </c>
      <c r="G488" s="297" t="s">
        <v>2011</v>
      </c>
      <c r="H488" s="297" t="s">
        <v>10017</v>
      </c>
      <c r="I488" s="298" t="s">
        <v>11481</v>
      </c>
      <c r="J488" s="297" t="s">
        <v>10019</v>
      </c>
    </row>
    <row r="489" spans="1:10" ht="15" x14ac:dyDescent="0.25">
      <c r="A489" s="297" t="s">
        <v>11482</v>
      </c>
      <c r="B489" s="297" t="s">
        <v>235</v>
      </c>
      <c r="C489" s="297" t="s">
        <v>11467</v>
      </c>
      <c r="D489" s="297" t="s">
        <v>11468</v>
      </c>
      <c r="E489" s="297" t="s">
        <v>11469</v>
      </c>
      <c r="F489" s="297" t="s">
        <v>11483</v>
      </c>
      <c r="G489" s="297" t="s">
        <v>2011</v>
      </c>
      <c r="H489" s="297" t="s">
        <v>10017</v>
      </c>
      <c r="I489" s="298" t="s">
        <v>11484</v>
      </c>
      <c r="J489" s="297" t="s">
        <v>10019</v>
      </c>
    </row>
    <row r="490" spans="1:10" ht="15" x14ac:dyDescent="0.25">
      <c r="A490" s="297" t="s">
        <v>11485</v>
      </c>
      <c r="B490" s="297" t="s">
        <v>235</v>
      </c>
      <c r="C490" s="297" t="s">
        <v>11467</v>
      </c>
      <c r="D490" s="297" t="s">
        <v>11468</v>
      </c>
      <c r="E490" s="297" t="s">
        <v>11469</v>
      </c>
      <c r="F490" s="297" t="s">
        <v>11486</v>
      </c>
      <c r="G490" s="297" t="s">
        <v>2011</v>
      </c>
      <c r="H490" s="297" t="s">
        <v>10017</v>
      </c>
      <c r="I490" s="298" t="s">
        <v>11487</v>
      </c>
      <c r="J490" s="297" t="s">
        <v>10019</v>
      </c>
    </row>
    <row r="491" spans="1:10" ht="15" x14ac:dyDescent="0.25">
      <c r="A491" s="297" t="s">
        <v>11488</v>
      </c>
      <c r="B491" s="297" t="s">
        <v>235</v>
      </c>
      <c r="C491" s="297" t="s">
        <v>11467</v>
      </c>
      <c r="D491" s="297" t="s">
        <v>11468</v>
      </c>
      <c r="E491" s="297" t="s">
        <v>11469</v>
      </c>
      <c r="F491" s="297" t="s">
        <v>11489</v>
      </c>
      <c r="G491" s="297" t="s">
        <v>2011</v>
      </c>
      <c r="H491" s="297" t="s">
        <v>10017</v>
      </c>
      <c r="I491" s="298" t="s">
        <v>11490</v>
      </c>
      <c r="J491" s="297" t="s">
        <v>10019</v>
      </c>
    </row>
    <row r="492" spans="1:10" ht="15" x14ac:dyDescent="0.25">
      <c r="A492" s="297" t="s">
        <v>11491</v>
      </c>
      <c r="B492" s="297" t="s">
        <v>235</v>
      </c>
      <c r="C492" s="297" t="s">
        <v>11467</v>
      </c>
      <c r="D492" s="297" t="s">
        <v>11468</v>
      </c>
      <c r="E492" s="297" t="s">
        <v>11469</v>
      </c>
      <c r="F492" s="297" t="s">
        <v>11492</v>
      </c>
      <c r="G492" s="297" t="s">
        <v>2011</v>
      </c>
      <c r="H492" s="297" t="s">
        <v>10017</v>
      </c>
      <c r="I492" s="298" t="s">
        <v>11493</v>
      </c>
      <c r="J492" s="297" t="s">
        <v>10019</v>
      </c>
    </row>
    <row r="493" spans="1:10" ht="15" x14ac:dyDescent="0.25">
      <c r="A493" s="297" t="s">
        <v>11494</v>
      </c>
      <c r="B493" s="297" t="s">
        <v>235</v>
      </c>
      <c r="C493" s="297" t="s">
        <v>11467</v>
      </c>
      <c r="D493" s="297" t="s">
        <v>11468</v>
      </c>
      <c r="E493" s="297" t="s">
        <v>11469</v>
      </c>
      <c r="F493" s="297" t="s">
        <v>11495</v>
      </c>
      <c r="G493" s="297" t="s">
        <v>2011</v>
      </c>
      <c r="H493" s="297" t="s">
        <v>10017</v>
      </c>
      <c r="I493" s="298" t="s">
        <v>11496</v>
      </c>
      <c r="J493" s="297" t="s">
        <v>10019</v>
      </c>
    </row>
    <row r="494" spans="1:10" ht="15" x14ac:dyDescent="0.25">
      <c r="A494" s="297" t="s">
        <v>11497</v>
      </c>
      <c r="B494" s="297" t="s">
        <v>235</v>
      </c>
      <c r="C494" s="297" t="s">
        <v>11467</v>
      </c>
      <c r="D494" s="297" t="s">
        <v>11468</v>
      </c>
      <c r="E494" s="297" t="s">
        <v>11469</v>
      </c>
      <c r="F494" s="297" t="s">
        <v>11498</v>
      </c>
      <c r="G494" s="297" t="s">
        <v>2011</v>
      </c>
      <c r="H494" s="297" t="s">
        <v>10017</v>
      </c>
      <c r="I494" s="298" t="s">
        <v>11499</v>
      </c>
      <c r="J494" s="297" t="s">
        <v>10019</v>
      </c>
    </row>
    <row r="495" spans="1:10" ht="15" x14ac:dyDescent="0.25">
      <c r="A495" s="297" t="s">
        <v>11500</v>
      </c>
      <c r="B495" s="297" t="s">
        <v>235</v>
      </c>
      <c r="C495" s="297" t="s">
        <v>11467</v>
      </c>
      <c r="D495" s="297" t="s">
        <v>11468</v>
      </c>
      <c r="E495" s="297" t="s">
        <v>11469</v>
      </c>
      <c r="F495" s="297" t="s">
        <v>11501</v>
      </c>
      <c r="G495" s="297" t="s">
        <v>2011</v>
      </c>
      <c r="H495" s="297" t="s">
        <v>10017</v>
      </c>
      <c r="I495" s="298" t="s">
        <v>11502</v>
      </c>
      <c r="J495" s="297" t="s">
        <v>10019</v>
      </c>
    </row>
    <row r="496" spans="1:10" ht="15" x14ac:dyDescent="0.25">
      <c r="A496" s="297" t="s">
        <v>11503</v>
      </c>
      <c r="B496" s="297" t="s">
        <v>235</v>
      </c>
      <c r="C496" s="297" t="s">
        <v>11467</v>
      </c>
      <c r="D496" s="297" t="s">
        <v>11468</v>
      </c>
      <c r="E496" s="297" t="s">
        <v>11469</v>
      </c>
      <c r="F496" s="297" t="s">
        <v>11504</v>
      </c>
      <c r="G496" s="297" t="s">
        <v>2011</v>
      </c>
      <c r="H496" s="297" t="s">
        <v>10017</v>
      </c>
      <c r="I496" s="298" t="s">
        <v>11505</v>
      </c>
      <c r="J496" s="297" t="s">
        <v>10019</v>
      </c>
    </row>
    <row r="497" spans="1:10" ht="15" x14ac:dyDescent="0.25">
      <c r="A497" s="297" t="s">
        <v>11506</v>
      </c>
      <c r="B497" s="297" t="s">
        <v>235</v>
      </c>
      <c r="C497" s="297" t="s">
        <v>11467</v>
      </c>
      <c r="D497" s="297" t="s">
        <v>11468</v>
      </c>
      <c r="E497" s="297" t="s">
        <v>11469</v>
      </c>
      <c r="F497" s="297" t="s">
        <v>11507</v>
      </c>
      <c r="G497" s="297" t="s">
        <v>2011</v>
      </c>
      <c r="H497" s="297" t="s">
        <v>10017</v>
      </c>
      <c r="I497" s="298" t="s">
        <v>11508</v>
      </c>
      <c r="J497" s="297" t="s">
        <v>10019</v>
      </c>
    </row>
    <row r="498" spans="1:10" ht="15" x14ac:dyDescent="0.25">
      <c r="A498" s="297" t="s">
        <v>11509</v>
      </c>
      <c r="B498" s="297" t="s">
        <v>235</v>
      </c>
      <c r="C498" s="297" t="s">
        <v>11467</v>
      </c>
      <c r="D498" s="297" t="s">
        <v>11468</v>
      </c>
      <c r="E498" s="297" t="s">
        <v>11469</v>
      </c>
      <c r="F498" s="297" t="s">
        <v>11510</v>
      </c>
      <c r="G498" s="297" t="s">
        <v>2011</v>
      </c>
      <c r="H498" s="297" t="s">
        <v>10017</v>
      </c>
      <c r="I498" s="298" t="s">
        <v>11511</v>
      </c>
      <c r="J498" s="297" t="s">
        <v>10019</v>
      </c>
    </row>
    <row r="499" spans="1:10" ht="15" x14ac:dyDescent="0.25">
      <c r="A499" s="297" t="s">
        <v>11512</v>
      </c>
      <c r="B499" s="297" t="s">
        <v>235</v>
      </c>
      <c r="C499" s="297" t="s">
        <v>11467</v>
      </c>
      <c r="D499" s="297" t="s">
        <v>11468</v>
      </c>
      <c r="E499" s="297" t="s">
        <v>11469</v>
      </c>
      <c r="F499" s="297" t="s">
        <v>11513</v>
      </c>
      <c r="G499" s="297" t="s">
        <v>2011</v>
      </c>
      <c r="H499" s="297" t="s">
        <v>10017</v>
      </c>
      <c r="I499" s="298" t="s">
        <v>11514</v>
      </c>
      <c r="J499" s="297" t="s">
        <v>10019</v>
      </c>
    </row>
    <row r="500" spans="1:10" ht="15" x14ac:dyDescent="0.25">
      <c r="A500" s="297" t="s">
        <v>11515</v>
      </c>
      <c r="B500" s="297" t="s">
        <v>235</v>
      </c>
      <c r="C500" s="297" t="s">
        <v>11467</v>
      </c>
      <c r="D500" s="297" t="s">
        <v>11468</v>
      </c>
      <c r="E500" s="297" t="s">
        <v>11469</v>
      </c>
      <c r="F500" s="297" t="s">
        <v>11516</v>
      </c>
      <c r="G500" s="297" t="s">
        <v>223</v>
      </c>
      <c r="H500" s="297" t="s">
        <v>10017</v>
      </c>
      <c r="I500" s="298" t="s">
        <v>11517</v>
      </c>
      <c r="J500" s="297" t="s">
        <v>10019</v>
      </c>
    </row>
    <row r="501" spans="1:10" ht="15" x14ac:dyDescent="0.25">
      <c r="A501" s="297" t="s">
        <v>11518</v>
      </c>
      <c r="B501" s="297" t="s">
        <v>235</v>
      </c>
      <c r="C501" s="297" t="s">
        <v>11467</v>
      </c>
      <c r="D501" s="297" t="s">
        <v>11468</v>
      </c>
      <c r="E501" s="297" t="s">
        <v>11469</v>
      </c>
      <c r="F501" s="297" t="s">
        <v>11519</v>
      </c>
      <c r="G501" s="297" t="s">
        <v>223</v>
      </c>
      <c r="H501" s="297" t="s">
        <v>10017</v>
      </c>
      <c r="I501" s="298" t="s">
        <v>11520</v>
      </c>
      <c r="J501" s="297" t="s">
        <v>10019</v>
      </c>
    </row>
    <row r="502" spans="1:10" ht="15" x14ac:dyDescent="0.25">
      <c r="A502" s="297" t="s">
        <v>11521</v>
      </c>
      <c r="B502" s="297" t="s">
        <v>235</v>
      </c>
      <c r="C502" s="297" t="s">
        <v>11467</v>
      </c>
      <c r="D502" s="297" t="s">
        <v>11468</v>
      </c>
      <c r="E502" s="297" t="s">
        <v>11469</v>
      </c>
      <c r="F502" s="297" t="s">
        <v>11522</v>
      </c>
      <c r="G502" s="297" t="s">
        <v>223</v>
      </c>
      <c r="H502" s="297" t="s">
        <v>10017</v>
      </c>
      <c r="I502" s="298" t="s">
        <v>11523</v>
      </c>
      <c r="J502" s="297" t="s">
        <v>10019</v>
      </c>
    </row>
    <row r="503" spans="1:10" ht="15" x14ac:dyDescent="0.25">
      <c r="A503" s="297" t="s">
        <v>11524</v>
      </c>
      <c r="B503" s="297" t="s">
        <v>235</v>
      </c>
      <c r="C503" s="297" t="s">
        <v>11467</v>
      </c>
      <c r="D503" s="297" t="s">
        <v>11468</v>
      </c>
      <c r="E503" s="297" t="s">
        <v>11469</v>
      </c>
      <c r="F503" s="297" t="s">
        <v>11525</v>
      </c>
      <c r="G503" s="297" t="s">
        <v>2089</v>
      </c>
      <c r="H503" s="297" t="s">
        <v>10017</v>
      </c>
      <c r="I503" s="298" t="s">
        <v>11526</v>
      </c>
      <c r="J503" s="297" t="s">
        <v>10019</v>
      </c>
    </row>
    <row r="504" spans="1:10" ht="15" x14ac:dyDescent="0.25">
      <c r="A504" s="297" t="s">
        <v>11527</v>
      </c>
      <c r="B504" s="297" t="s">
        <v>235</v>
      </c>
      <c r="C504" s="297" t="s">
        <v>11467</v>
      </c>
      <c r="D504" s="297" t="s">
        <v>11468</v>
      </c>
      <c r="E504" s="297" t="s">
        <v>11469</v>
      </c>
      <c r="F504" s="297" t="s">
        <v>11528</v>
      </c>
      <c r="G504" s="297" t="s">
        <v>223</v>
      </c>
      <c r="H504" s="297" t="s">
        <v>10017</v>
      </c>
      <c r="I504" s="298" t="s">
        <v>11529</v>
      </c>
      <c r="J504" s="297" t="s">
        <v>10019</v>
      </c>
    </row>
    <row r="505" spans="1:10" ht="15" x14ac:dyDescent="0.25">
      <c r="A505" s="297" t="s">
        <v>11530</v>
      </c>
      <c r="B505" s="297" t="s">
        <v>235</v>
      </c>
      <c r="C505" s="297" t="s">
        <v>11467</v>
      </c>
      <c r="D505" s="297" t="s">
        <v>11468</v>
      </c>
      <c r="E505" s="297" t="s">
        <v>11469</v>
      </c>
      <c r="F505" s="297" t="s">
        <v>11531</v>
      </c>
      <c r="G505" s="297" t="s">
        <v>223</v>
      </c>
      <c r="H505" s="297" t="s">
        <v>10017</v>
      </c>
      <c r="I505" s="298" t="s">
        <v>11532</v>
      </c>
      <c r="J505" s="297" t="s">
        <v>10019</v>
      </c>
    </row>
    <row r="506" spans="1:10" ht="15" x14ac:dyDescent="0.25">
      <c r="A506" s="297" t="s">
        <v>11533</v>
      </c>
      <c r="B506" s="297" t="s">
        <v>235</v>
      </c>
      <c r="C506" s="297" t="s">
        <v>11467</v>
      </c>
      <c r="D506" s="297" t="s">
        <v>11468</v>
      </c>
      <c r="E506" s="297" t="s">
        <v>11469</v>
      </c>
      <c r="F506" s="297" t="s">
        <v>11534</v>
      </c>
      <c r="G506" s="297" t="s">
        <v>256</v>
      </c>
      <c r="H506" s="297" t="s">
        <v>10017</v>
      </c>
      <c r="I506" s="298" t="s">
        <v>11535</v>
      </c>
      <c r="J506" s="297" t="s">
        <v>10019</v>
      </c>
    </row>
    <row r="507" spans="1:10" ht="15" x14ac:dyDescent="0.25">
      <c r="A507" s="297" t="s">
        <v>11536</v>
      </c>
      <c r="B507" s="297" t="s">
        <v>235</v>
      </c>
      <c r="C507" s="297" t="s">
        <v>11467</v>
      </c>
      <c r="D507" s="297" t="s">
        <v>11468</v>
      </c>
      <c r="E507" s="297" t="s">
        <v>11469</v>
      </c>
      <c r="F507" s="297" t="s">
        <v>11537</v>
      </c>
      <c r="G507" s="297" t="s">
        <v>256</v>
      </c>
      <c r="H507" s="297" t="s">
        <v>10017</v>
      </c>
      <c r="I507" s="298" t="s">
        <v>11538</v>
      </c>
      <c r="J507" s="297" t="s">
        <v>10019</v>
      </c>
    </row>
    <row r="508" spans="1:10" ht="15" x14ac:dyDescent="0.25">
      <c r="A508" s="297" t="s">
        <v>11539</v>
      </c>
      <c r="B508" s="297" t="s">
        <v>235</v>
      </c>
      <c r="C508" s="297" t="s">
        <v>11467</v>
      </c>
      <c r="D508" s="297" t="s">
        <v>11468</v>
      </c>
      <c r="E508" s="297" t="s">
        <v>11469</v>
      </c>
      <c r="F508" s="297" t="s">
        <v>11540</v>
      </c>
      <c r="G508" s="297" t="s">
        <v>256</v>
      </c>
      <c r="H508" s="297" t="s">
        <v>10017</v>
      </c>
      <c r="I508" s="298" t="s">
        <v>11541</v>
      </c>
      <c r="J508" s="297" t="s">
        <v>10019</v>
      </c>
    </row>
    <row r="509" spans="1:10" ht="15" x14ac:dyDescent="0.25">
      <c r="A509" s="297" t="s">
        <v>11542</v>
      </c>
      <c r="B509" s="297" t="s">
        <v>235</v>
      </c>
      <c r="C509" s="297" t="s">
        <v>11467</v>
      </c>
      <c r="D509" s="297" t="s">
        <v>11468</v>
      </c>
      <c r="E509" s="297" t="s">
        <v>11469</v>
      </c>
      <c r="F509" s="297" t="s">
        <v>11543</v>
      </c>
      <c r="G509" s="297" t="s">
        <v>256</v>
      </c>
      <c r="H509" s="297" t="s">
        <v>10017</v>
      </c>
      <c r="I509" s="298" t="s">
        <v>11544</v>
      </c>
      <c r="J509" s="297" t="s">
        <v>10019</v>
      </c>
    </row>
    <row r="510" spans="1:10" ht="15" x14ac:dyDescent="0.25">
      <c r="A510" s="297" t="s">
        <v>11549</v>
      </c>
      <c r="B510" s="297" t="s">
        <v>11545</v>
      </c>
      <c r="C510" s="297" t="s">
        <v>11546</v>
      </c>
      <c r="D510" s="297" t="s">
        <v>11547</v>
      </c>
      <c r="E510" s="297" t="s">
        <v>11548</v>
      </c>
      <c r="F510" s="297" t="s">
        <v>11550</v>
      </c>
      <c r="G510" s="297" t="s">
        <v>11551</v>
      </c>
      <c r="H510" s="297" t="s">
        <v>11552</v>
      </c>
      <c r="I510" s="298" t="s">
        <v>11553</v>
      </c>
      <c r="J510" s="297" t="s">
        <v>10019</v>
      </c>
    </row>
    <row r="511" spans="1:10" ht="15" x14ac:dyDescent="0.25">
      <c r="A511" s="297" t="s">
        <v>11554</v>
      </c>
      <c r="B511" s="297" t="s">
        <v>11545</v>
      </c>
      <c r="C511" s="297" t="s">
        <v>11546</v>
      </c>
      <c r="D511" s="297" t="s">
        <v>11547</v>
      </c>
      <c r="E511" s="297" t="s">
        <v>11548</v>
      </c>
      <c r="F511" s="297" t="s">
        <v>11555</v>
      </c>
      <c r="G511" s="297" t="s">
        <v>11551</v>
      </c>
      <c r="H511" s="297" t="s">
        <v>10017</v>
      </c>
      <c r="I511" s="298" t="s">
        <v>11556</v>
      </c>
      <c r="J511" s="297" t="s">
        <v>10019</v>
      </c>
    </row>
    <row r="512" spans="1:10" ht="15" x14ac:dyDescent="0.25">
      <c r="A512" s="297" t="s">
        <v>11557</v>
      </c>
      <c r="B512" s="297" t="s">
        <v>11545</v>
      </c>
      <c r="C512" s="297" t="s">
        <v>11546</v>
      </c>
      <c r="D512" s="297" t="s">
        <v>11547</v>
      </c>
      <c r="E512" s="297" t="s">
        <v>11548</v>
      </c>
      <c r="F512" s="297" t="s">
        <v>11558</v>
      </c>
      <c r="G512" s="297" t="s">
        <v>11551</v>
      </c>
      <c r="H512" s="297" t="s">
        <v>10017</v>
      </c>
      <c r="I512" s="298" t="s">
        <v>11559</v>
      </c>
      <c r="J512" s="297" t="s">
        <v>10019</v>
      </c>
    </row>
    <row r="513" spans="1:10" ht="15" x14ac:dyDescent="0.25">
      <c r="A513" s="297" t="s">
        <v>11560</v>
      </c>
      <c r="B513" s="297" t="s">
        <v>11545</v>
      </c>
      <c r="C513" s="297" t="s">
        <v>11546</v>
      </c>
      <c r="D513" s="297" t="s">
        <v>11547</v>
      </c>
      <c r="E513" s="297" t="s">
        <v>11548</v>
      </c>
      <c r="F513" s="297" t="s">
        <v>11561</v>
      </c>
      <c r="G513" s="297" t="s">
        <v>11551</v>
      </c>
      <c r="H513" s="297" t="s">
        <v>10017</v>
      </c>
      <c r="I513" s="298" t="s">
        <v>11562</v>
      </c>
      <c r="J513" s="297" t="s">
        <v>10019</v>
      </c>
    </row>
    <row r="514" spans="1:10" ht="15" x14ac:dyDescent="0.25">
      <c r="A514" s="297" t="s">
        <v>11563</v>
      </c>
      <c r="B514" s="297" t="s">
        <v>11545</v>
      </c>
      <c r="C514" s="297" t="s">
        <v>11546</v>
      </c>
      <c r="D514" s="297" t="s">
        <v>11547</v>
      </c>
      <c r="E514" s="297" t="s">
        <v>11548</v>
      </c>
      <c r="F514" s="297" t="s">
        <v>11564</v>
      </c>
      <c r="G514" s="297" t="s">
        <v>11551</v>
      </c>
      <c r="H514" s="297" t="s">
        <v>10017</v>
      </c>
      <c r="I514" s="298" t="s">
        <v>10555</v>
      </c>
      <c r="J514" s="297" t="s">
        <v>10019</v>
      </c>
    </row>
    <row r="515" spans="1:10" ht="15" x14ac:dyDescent="0.25">
      <c r="A515" s="297" t="s">
        <v>11565</v>
      </c>
      <c r="B515" s="297" t="s">
        <v>11545</v>
      </c>
      <c r="C515" s="297" t="s">
        <v>11546</v>
      </c>
      <c r="D515" s="297" t="s">
        <v>11547</v>
      </c>
      <c r="E515" s="297" t="s">
        <v>11548</v>
      </c>
      <c r="F515" s="297" t="s">
        <v>11566</v>
      </c>
      <c r="G515" s="297" t="s">
        <v>11551</v>
      </c>
      <c r="H515" s="297" t="s">
        <v>10017</v>
      </c>
      <c r="I515" s="298" t="s">
        <v>11567</v>
      </c>
      <c r="J515" s="297" t="s">
        <v>10019</v>
      </c>
    </row>
    <row r="516" spans="1:10" ht="15" x14ac:dyDescent="0.25">
      <c r="A516" s="297" t="s">
        <v>11568</v>
      </c>
      <c r="B516" s="297" t="s">
        <v>11545</v>
      </c>
      <c r="C516" s="297" t="s">
        <v>11546</v>
      </c>
      <c r="D516" s="297" t="s">
        <v>11547</v>
      </c>
      <c r="E516" s="297" t="s">
        <v>11548</v>
      </c>
      <c r="F516" s="297" t="s">
        <v>11569</v>
      </c>
      <c r="G516" s="297" t="s">
        <v>11551</v>
      </c>
      <c r="H516" s="297" t="s">
        <v>10017</v>
      </c>
      <c r="I516" s="298" t="s">
        <v>11570</v>
      </c>
      <c r="J516" s="297" t="s">
        <v>10019</v>
      </c>
    </row>
    <row r="517" spans="1:10" ht="15" x14ac:dyDescent="0.25">
      <c r="A517" s="297" t="s">
        <v>11571</v>
      </c>
      <c r="B517" s="297" t="s">
        <v>11545</v>
      </c>
      <c r="C517" s="297" t="s">
        <v>11546</v>
      </c>
      <c r="D517" s="297" t="s">
        <v>11547</v>
      </c>
      <c r="E517" s="297" t="s">
        <v>11548</v>
      </c>
      <c r="F517" s="297" t="s">
        <v>11572</v>
      </c>
      <c r="G517" s="297" t="s">
        <v>11551</v>
      </c>
      <c r="H517" s="297" t="s">
        <v>10017</v>
      </c>
      <c r="I517" s="298" t="s">
        <v>11573</v>
      </c>
      <c r="J517" s="297" t="s">
        <v>10019</v>
      </c>
    </row>
    <row r="518" spans="1:10" ht="15" x14ac:dyDescent="0.25">
      <c r="A518" s="297" t="s">
        <v>11574</v>
      </c>
      <c r="B518" s="297" t="s">
        <v>11545</v>
      </c>
      <c r="C518" s="297" t="s">
        <v>11546</v>
      </c>
      <c r="D518" s="297" t="s">
        <v>11547</v>
      </c>
      <c r="E518" s="297" t="s">
        <v>11548</v>
      </c>
      <c r="F518" s="297" t="s">
        <v>11575</v>
      </c>
      <c r="G518" s="297" t="s">
        <v>11551</v>
      </c>
      <c r="H518" s="297" t="s">
        <v>10017</v>
      </c>
      <c r="I518" s="298" t="s">
        <v>11576</v>
      </c>
      <c r="J518" s="297" t="s">
        <v>10019</v>
      </c>
    </row>
    <row r="519" spans="1:10" ht="15" x14ac:dyDescent="0.25">
      <c r="A519" s="297" t="s">
        <v>11577</v>
      </c>
      <c r="B519" s="297" t="s">
        <v>11545</v>
      </c>
      <c r="C519" s="297" t="s">
        <v>11546</v>
      </c>
      <c r="D519" s="297" t="s">
        <v>11547</v>
      </c>
      <c r="E519" s="297" t="s">
        <v>11548</v>
      </c>
      <c r="F519" s="297" t="s">
        <v>11578</v>
      </c>
      <c r="G519" s="297" t="s">
        <v>11551</v>
      </c>
      <c r="H519" s="297" t="s">
        <v>10017</v>
      </c>
      <c r="I519" s="298" t="s">
        <v>11579</v>
      </c>
      <c r="J519" s="297" t="s">
        <v>10019</v>
      </c>
    </row>
    <row r="520" spans="1:10" ht="15" x14ac:dyDescent="0.25">
      <c r="A520" s="297" t="s">
        <v>11580</v>
      </c>
      <c r="B520" s="297" t="s">
        <v>11545</v>
      </c>
      <c r="C520" s="297" t="s">
        <v>11546</v>
      </c>
      <c r="D520" s="297" t="s">
        <v>11547</v>
      </c>
      <c r="E520" s="297" t="s">
        <v>11548</v>
      </c>
      <c r="F520" s="297" t="s">
        <v>11581</v>
      </c>
      <c r="G520" s="297" t="s">
        <v>11551</v>
      </c>
      <c r="H520" s="297" t="s">
        <v>10017</v>
      </c>
      <c r="I520" s="298" t="s">
        <v>11582</v>
      </c>
      <c r="J520" s="297" t="s">
        <v>10019</v>
      </c>
    </row>
    <row r="521" spans="1:10" ht="15" x14ac:dyDescent="0.25">
      <c r="A521" s="297" t="s">
        <v>11583</v>
      </c>
      <c r="B521" s="297" t="s">
        <v>11545</v>
      </c>
      <c r="C521" s="297" t="s">
        <v>11546</v>
      </c>
      <c r="D521" s="297" t="s">
        <v>11547</v>
      </c>
      <c r="E521" s="297" t="s">
        <v>11548</v>
      </c>
      <c r="F521" s="297" t="s">
        <v>11584</v>
      </c>
      <c r="G521" s="297" t="s">
        <v>11551</v>
      </c>
      <c r="H521" s="297" t="s">
        <v>10017</v>
      </c>
      <c r="I521" s="298" t="s">
        <v>11585</v>
      </c>
      <c r="J521" s="297" t="s">
        <v>10019</v>
      </c>
    </row>
    <row r="522" spans="1:10" ht="15" x14ac:dyDescent="0.25">
      <c r="A522" s="297" t="s">
        <v>11586</v>
      </c>
      <c r="B522" s="297" t="s">
        <v>11545</v>
      </c>
      <c r="C522" s="297" t="s">
        <v>11546</v>
      </c>
      <c r="D522" s="297" t="s">
        <v>11547</v>
      </c>
      <c r="E522" s="297" t="s">
        <v>11548</v>
      </c>
      <c r="F522" s="297" t="s">
        <v>11587</v>
      </c>
      <c r="G522" s="297" t="s">
        <v>11551</v>
      </c>
      <c r="H522" s="297" t="s">
        <v>10017</v>
      </c>
      <c r="I522" s="298" t="s">
        <v>11588</v>
      </c>
      <c r="J522" s="297" t="s">
        <v>10019</v>
      </c>
    </row>
    <row r="523" spans="1:10" ht="15" x14ac:dyDescent="0.25">
      <c r="A523" s="297" t="s">
        <v>11589</v>
      </c>
      <c r="B523" s="297" t="s">
        <v>11545</v>
      </c>
      <c r="C523" s="297" t="s">
        <v>11546</v>
      </c>
      <c r="D523" s="297" t="s">
        <v>11547</v>
      </c>
      <c r="E523" s="297" t="s">
        <v>11548</v>
      </c>
      <c r="F523" s="297" t="s">
        <v>11590</v>
      </c>
      <c r="G523" s="297" t="s">
        <v>11551</v>
      </c>
      <c r="H523" s="297" t="s">
        <v>10017</v>
      </c>
      <c r="I523" s="298" t="s">
        <v>11591</v>
      </c>
      <c r="J523" s="297" t="s">
        <v>10019</v>
      </c>
    </row>
    <row r="524" spans="1:10" ht="15" x14ac:dyDescent="0.25">
      <c r="A524" s="297" t="s">
        <v>11592</v>
      </c>
      <c r="B524" s="297" t="s">
        <v>11545</v>
      </c>
      <c r="C524" s="297" t="s">
        <v>11546</v>
      </c>
      <c r="D524" s="297" t="s">
        <v>11547</v>
      </c>
      <c r="E524" s="297" t="s">
        <v>11548</v>
      </c>
      <c r="F524" s="297" t="s">
        <v>11593</v>
      </c>
      <c r="G524" s="297" t="s">
        <v>11551</v>
      </c>
      <c r="H524" s="297" t="s">
        <v>10017</v>
      </c>
      <c r="I524" s="298" t="s">
        <v>11594</v>
      </c>
      <c r="J524" s="297" t="s">
        <v>10019</v>
      </c>
    </row>
    <row r="525" spans="1:10" ht="15" x14ac:dyDescent="0.25">
      <c r="A525" s="297" t="s">
        <v>11595</v>
      </c>
      <c r="B525" s="297" t="s">
        <v>11545</v>
      </c>
      <c r="C525" s="297" t="s">
        <v>11546</v>
      </c>
      <c r="D525" s="297" t="s">
        <v>11547</v>
      </c>
      <c r="E525" s="297" t="s">
        <v>11548</v>
      </c>
      <c r="F525" s="297" t="s">
        <v>11596</v>
      </c>
      <c r="G525" s="297" t="s">
        <v>11551</v>
      </c>
      <c r="H525" s="297" t="s">
        <v>10017</v>
      </c>
      <c r="I525" s="298" t="s">
        <v>11597</v>
      </c>
      <c r="J525" s="297" t="s">
        <v>10019</v>
      </c>
    </row>
    <row r="526" spans="1:10" ht="15" x14ac:dyDescent="0.25">
      <c r="A526" s="297" t="s">
        <v>11598</v>
      </c>
      <c r="B526" s="297" t="s">
        <v>11545</v>
      </c>
      <c r="C526" s="297" t="s">
        <v>11546</v>
      </c>
      <c r="D526" s="297" t="s">
        <v>11547</v>
      </c>
      <c r="E526" s="297" t="s">
        <v>11548</v>
      </c>
      <c r="F526" s="297" t="s">
        <v>11599</v>
      </c>
      <c r="G526" s="297" t="s">
        <v>11551</v>
      </c>
      <c r="H526" s="297" t="s">
        <v>10017</v>
      </c>
      <c r="I526" s="298" t="s">
        <v>11600</v>
      </c>
      <c r="J526" s="297" t="s">
        <v>10019</v>
      </c>
    </row>
    <row r="527" spans="1:10" ht="15" x14ac:dyDescent="0.25">
      <c r="A527" s="297" t="s">
        <v>11601</v>
      </c>
      <c r="B527" s="297" t="s">
        <v>11545</v>
      </c>
      <c r="C527" s="297" t="s">
        <v>11546</v>
      </c>
      <c r="D527" s="297" t="s">
        <v>11547</v>
      </c>
      <c r="E527" s="297" t="s">
        <v>11548</v>
      </c>
      <c r="F527" s="297" t="s">
        <v>11602</v>
      </c>
      <c r="G527" s="297" t="s">
        <v>11551</v>
      </c>
      <c r="H527" s="297" t="s">
        <v>11552</v>
      </c>
      <c r="I527" s="298" t="s">
        <v>11603</v>
      </c>
      <c r="J527" s="297" t="s">
        <v>10019</v>
      </c>
    </row>
    <row r="528" spans="1:10" ht="15" x14ac:dyDescent="0.25">
      <c r="A528" s="297" t="s">
        <v>11604</v>
      </c>
      <c r="B528" s="297" t="s">
        <v>11545</v>
      </c>
      <c r="C528" s="297" t="s">
        <v>11546</v>
      </c>
      <c r="D528" s="297" t="s">
        <v>11547</v>
      </c>
      <c r="E528" s="297" t="s">
        <v>11548</v>
      </c>
      <c r="F528" s="297" t="s">
        <v>11605</v>
      </c>
      <c r="G528" s="297" t="s">
        <v>11551</v>
      </c>
      <c r="H528" s="297" t="s">
        <v>10017</v>
      </c>
      <c r="I528" s="298" t="s">
        <v>11606</v>
      </c>
      <c r="J528" s="297" t="s">
        <v>10019</v>
      </c>
    </row>
    <row r="529" spans="1:10" ht="15" x14ac:dyDescent="0.25">
      <c r="A529" s="297" t="s">
        <v>11607</v>
      </c>
      <c r="B529" s="297" t="s">
        <v>11545</v>
      </c>
      <c r="C529" s="297" t="s">
        <v>11546</v>
      </c>
      <c r="D529" s="297" t="s">
        <v>11547</v>
      </c>
      <c r="E529" s="297" t="s">
        <v>11548</v>
      </c>
      <c r="F529" s="297" t="s">
        <v>11608</v>
      </c>
      <c r="G529" s="297" t="s">
        <v>11551</v>
      </c>
      <c r="H529" s="297" t="s">
        <v>10017</v>
      </c>
      <c r="I529" s="298" t="s">
        <v>11609</v>
      </c>
      <c r="J529" s="297" t="s">
        <v>10019</v>
      </c>
    </row>
    <row r="530" spans="1:10" ht="15" x14ac:dyDescent="0.25">
      <c r="A530" s="297" t="s">
        <v>11610</v>
      </c>
      <c r="B530" s="297" t="s">
        <v>11545</v>
      </c>
      <c r="C530" s="297" t="s">
        <v>11546</v>
      </c>
      <c r="D530" s="297" t="s">
        <v>11547</v>
      </c>
      <c r="E530" s="297" t="s">
        <v>11548</v>
      </c>
      <c r="F530" s="297" t="s">
        <v>11611</v>
      </c>
      <c r="G530" s="297" t="s">
        <v>11551</v>
      </c>
      <c r="H530" s="297" t="s">
        <v>10017</v>
      </c>
      <c r="I530" s="298" t="s">
        <v>11612</v>
      </c>
      <c r="J530" s="297" t="s">
        <v>10019</v>
      </c>
    </row>
    <row r="531" spans="1:10" ht="15" x14ac:dyDescent="0.25">
      <c r="A531" s="297" t="s">
        <v>11613</v>
      </c>
      <c r="B531" s="297" t="s">
        <v>11545</v>
      </c>
      <c r="C531" s="297" t="s">
        <v>11546</v>
      </c>
      <c r="D531" s="297" t="s">
        <v>11547</v>
      </c>
      <c r="E531" s="297" t="s">
        <v>11548</v>
      </c>
      <c r="F531" s="297" t="s">
        <v>11614</v>
      </c>
      <c r="G531" s="297" t="s">
        <v>11551</v>
      </c>
      <c r="H531" s="297" t="s">
        <v>10017</v>
      </c>
      <c r="I531" s="298" t="s">
        <v>11615</v>
      </c>
      <c r="J531" s="297" t="s">
        <v>10019</v>
      </c>
    </row>
    <row r="532" spans="1:10" ht="15" x14ac:dyDescent="0.25">
      <c r="A532" s="297" t="s">
        <v>11616</v>
      </c>
      <c r="B532" s="297" t="s">
        <v>11545</v>
      </c>
      <c r="C532" s="297" t="s">
        <v>11546</v>
      </c>
      <c r="D532" s="297" t="s">
        <v>11547</v>
      </c>
      <c r="E532" s="297" t="s">
        <v>11548</v>
      </c>
      <c r="F532" s="297" t="s">
        <v>11617</v>
      </c>
      <c r="G532" s="297" t="s">
        <v>11551</v>
      </c>
      <c r="H532" s="297" t="s">
        <v>10017</v>
      </c>
      <c r="I532" s="298" t="s">
        <v>11618</v>
      </c>
      <c r="J532" s="297" t="s">
        <v>10019</v>
      </c>
    </row>
    <row r="533" spans="1:10" ht="15" x14ac:dyDescent="0.25">
      <c r="A533" s="297" t="s">
        <v>11619</v>
      </c>
      <c r="B533" s="297" t="s">
        <v>11545</v>
      </c>
      <c r="C533" s="297" t="s">
        <v>11546</v>
      </c>
      <c r="D533" s="297" t="s">
        <v>11547</v>
      </c>
      <c r="E533" s="297" t="s">
        <v>11548</v>
      </c>
      <c r="F533" s="297" t="s">
        <v>11620</v>
      </c>
      <c r="G533" s="297" t="s">
        <v>11551</v>
      </c>
      <c r="H533" s="297" t="s">
        <v>11552</v>
      </c>
      <c r="I533" s="298" t="s">
        <v>11621</v>
      </c>
      <c r="J533" s="297" t="s">
        <v>10019</v>
      </c>
    </row>
    <row r="534" spans="1:10" ht="15" x14ac:dyDescent="0.25">
      <c r="A534" s="297" t="s">
        <v>11622</v>
      </c>
      <c r="B534" s="297" t="s">
        <v>11545</v>
      </c>
      <c r="C534" s="297" t="s">
        <v>11546</v>
      </c>
      <c r="D534" s="297" t="s">
        <v>11547</v>
      </c>
      <c r="E534" s="297" t="s">
        <v>11548</v>
      </c>
      <c r="F534" s="297" t="s">
        <v>11623</v>
      </c>
      <c r="G534" s="297" t="s">
        <v>11551</v>
      </c>
      <c r="H534" s="297" t="s">
        <v>11552</v>
      </c>
      <c r="I534" s="298" t="s">
        <v>11624</v>
      </c>
      <c r="J534" s="297" t="s">
        <v>10019</v>
      </c>
    </row>
    <row r="535" spans="1:10" ht="15" x14ac:dyDescent="0.25">
      <c r="A535" s="297" t="s">
        <v>11625</v>
      </c>
      <c r="B535" s="297" t="s">
        <v>11545</v>
      </c>
      <c r="C535" s="297" t="s">
        <v>11546</v>
      </c>
      <c r="D535" s="297" t="s">
        <v>11547</v>
      </c>
      <c r="E535" s="297" t="s">
        <v>11548</v>
      </c>
      <c r="F535" s="297" t="s">
        <v>11626</v>
      </c>
      <c r="G535" s="297" t="s">
        <v>11551</v>
      </c>
      <c r="H535" s="297" t="s">
        <v>10017</v>
      </c>
      <c r="I535" s="298" t="s">
        <v>11627</v>
      </c>
      <c r="J535" s="297" t="s">
        <v>10019</v>
      </c>
    </row>
    <row r="536" spans="1:10" ht="15" x14ac:dyDescent="0.25">
      <c r="A536" s="297" t="s">
        <v>11628</v>
      </c>
      <c r="B536" s="297" t="s">
        <v>11545</v>
      </c>
      <c r="C536" s="297" t="s">
        <v>11546</v>
      </c>
      <c r="D536" s="297" t="s">
        <v>11547</v>
      </c>
      <c r="E536" s="297" t="s">
        <v>11548</v>
      </c>
      <c r="F536" s="297" t="s">
        <v>11629</v>
      </c>
      <c r="G536" s="297" t="s">
        <v>11551</v>
      </c>
      <c r="H536" s="297" t="s">
        <v>10017</v>
      </c>
      <c r="I536" s="298" t="s">
        <v>11630</v>
      </c>
      <c r="J536" s="297" t="s">
        <v>10019</v>
      </c>
    </row>
    <row r="537" spans="1:10" ht="15" x14ac:dyDescent="0.25">
      <c r="A537" s="297" t="s">
        <v>11631</v>
      </c>
      <c r="B537" s="297" t="s">
        <v>11545</v>
      </c>
      <c r="C537" s="297" t="s">
        <v>11546</v>
      </c>
      <c r="D537" s="297" t="s">
        <v>11547</v>
      </c>
      <c r="E537" s="297" t="s">
        <v>11548</v>
      </c>
      <c r="F537" s="297" t="s">
        <v>11632</v>
      </c>
      <c r="G537" s="297" t="s">
        <v>11551</v>
      </c>
      <c r="H537" s="297" t="s">
        <v>10017</v>
      </c>
      <c r="I537" s="298" t="s">
        <v>11633</v>
      </c>
      <c r="J537" s="297" t="s">
        <v>10019</v>
      </c>
    </row>
    <row r="538" spans="1:10" ht="15" x14ac:dyDescent="0.25">
      <c r="A538" s="297" t="s">
        <v>11634</v>
      </c>
      <c r="B538" s="297" t="s">
        <v>11545</v>
      </c>
      <c r="C538" s="297" t="s">
        <v>11546</v>
      </c>
      <c r="D538" s="297" t="s">
        <v>11547</v>
      </c>
      <c r="E538" s="297" t="s">
        <v>11548</v>
      </c>
      <c r="F538" s="297" t="s">
        <v>11635</v>
      </c>
      <c r="G538" s="297" t="s">
        <v>11551</v>
      </c>
      <c r="H538" s="297" t="s">
        <v>10017</v>
      </c>
      <c r="I538" s="298" t="s">
        <v>11636</v>
      </c>
      <c r="J538" s="297" t="s">
        <v>10019</v>
      </c>
    </row>
    <row r="539" spans="1:10" ht="15" x14ac:dyDescent="0.25">
      <c r="A539" s="297" t="s">
        <v>11637</v>
      </c>
      <c r="B539" s="297" t="s">
        <v>11545</v>
      </c>
      <c r="C539" s="297" t="s">
        <v>11546</v>
      </c>
      <c r="D539" s="297" t="s">
        <v>11547</v>
      </c>
      <c r="E539" s="297" t="s">
        <v>11548</v>
      </c>
      <c r="F539" s="297" t="s">
        <v>11638</v>
      </c>
      <c r="G539" s="297" t="s">
        <v>11551</v>
      </c>
      <c r="H539" s="297" t="s">
        <v>10017</v>
      </c>
      <c r="I539" s="298" t="s">
        <v>11639</v>
      </c>
      <c r="J539" s="297" t="s">
        <v>10019</v>
      </c>
    </row>
    <row r="540" spans="1:10" ht="15" x14ac:dyDescent="0.25">
      <c r="A540" s="297" t="s">
        <v>11640</v>
      </c>
      <c r="B540" s="297" t="s">
        <v>11545</v>
      </c>
      <c r="C540" s="297" t="s">
        <v>11546</v>
      </c>
      <c r="D540" s="297" t="s">
        <v>11547</v>
      </c>
      <c r="E540" s="297" t="s">
        <v>11548</v>
      </c>
      <c r="F540" s="297" t="s">
        <v>11641</v>
      </c>
      <c r="G540" s="297" t="s">
        <v>11551</v>
      </c>
      <c r="H540" s="297" t="s">
        <v>10017</v>
      </c>
      <c r="I540" s="298" t="s">
        <v>11642</v>
      </c>
      <c r="J540" s="297" t="s">
        <v>10019</v>
      </c>
    </row>
    <row r="541" spans="1:10" ht="15" x14ac:dyDescent="0.25">
      <c r="A541" s="297" t="s">
        <v>11643</v>
      </c>
      <c r="B541" s="297" t="s">
        <v>11545</v>
      </c>
      <c r="C541" s="297" t="s">
        <v>11546</v>
      </c>
      <c r="D541" s="297" t="s">
        <v>11547</v>
      </c>
      <c r="E541" s="297" t="s">
        <v>11548</v>
      </c>
      <c r="F541" s="297" t="s">
        <v>11644</v>
      </c>
      <c r="G541" s="297" t="s">
        <v>11551</v>
      </c>
      <c r="H541" s="297" t="s">
        <v>10017</v>
      </c>
      <c r="I541" s="298" t="s">
        <v>11645</v>
      </c>
      <c r="J541" s="297" t="s">
        <v>10019</v>
      </c>
    </row>
    <row r="542" spans="1:10" ht="15" x14ac:dyDescent="0.25">
      <c r="A542" s="297" t="s">
        <v>11646</v>
      </c>
      <c r="B542" s="297" t="s">
        <v>11545</v>
      </c>
      <c r="C542" s="297" t="s">
        <v>11546</v>
      </c>
      <c r="D542" s="297" t="s">
        <v>11547</v>
      </c>
      <c r="E542" s="297" t="s">
        <v>11548</v>
      </c>
      <c r="F542" s="297" t="s">
        <v>11647</v>
      </c>
      <c r="G542" s="297" t="s">
        <v>11551</v>
      </c>
      <c r="H542" s="297" t="s">
        <v>10017</v>
      </c>
      <c r="I542" s="298" t="s">
        <v>11648</v>
      </c>
      <c r="J542" s="297" t="s">
        <v>10019</v>
      </c>
    </row>
    <row r="543" spans="1:10" ht="15" x14ac:dyDescent="0.25">
      <c r="A543" s="297" t="s">
        <v>11649</v>
      </c>
      <c r="B543" s="297" t="s">
        <v>11545</v>
      </c>
      <c r="C543" s="297" t="s">
        <v>11546</v>
      </c>
      <c r="D543" s="297" t="s">
        <v>11547</v>
      </c>
      <c r="E543" s="297" t="s">
        <v>11548</v>
      </c>
      <c r="F543" s="297" t="s">
        <v>11650</v>
      </c>
      <c r="G543" s="297" t="s">
        <v>11551</v>
      </c>
      <c r="H543" s="297" t="s">
        <v>10017</v>
      </c>
      <c r="I543" s="298" t="s">
        <v>11651</v>
      </c>
      <c r="J543" s="297" t="s">
        <v>10019</v>
      </c>
    </row>
    <row r="544" spans="1:10" ht="15" x14ac:dyDescent="0.25">
      <c r="A544" s="297" t="s">
        <v>11652</v>
      </c>
      <c r="B544" s="297" t="s">
        <v>11545</v>
      </c>
      <c r="C544" s="297" t="s">
        <v>11546</v>
      </c>
      <c r="D544" s="297" t="s">
        <v>11547</v>
      </c>
      <c r="E544" s="297" t="s">
        <v>11548</v>
      </c>
      <c r="F544" s="297" t="s">
        <v>11653</v>
      </c>
      <c r="G544" s="297" t="s">
        <v>11551</v>
      </c>
      <c r="H544" s="297" t="s">
        <v>10017</v>
      </c>
      <c r="I544" s="298" t="s">
        <v>11654</v>
      </c>
      <c r="J544" s="297" t="s">
        <v>10019</v>
      </c>
    </row>
    <row r="545" spans="1:10" ht="15" x14ac:dyDescent="0.25">
      <c r="A545" s="297" t="s">
        <v>11655</v>
      </c>
      <c r="B545" s="297" t="s">
        <v>11545</v>
      </c>
      <c r="C545" s="297" t="s">
        <v>11546</v>
      </c>
      <c r="D545" s="297" t="s">
        <v>11547</v>
      </c>
      <c r="E545" s="297" t="s">
        <v>11548</v>
      </c>
      <c r="F545" s="297" t="s">
        <v>11656</v>
      </c>
      <c r="G545" s="297" t="s">
        <v>11551</v>
      </c>
      <c r="H545" s="297" t="s">
        <v>10017</v>
      </c>
      <c r="I545" s="298" t="s">
        <v>11657</v>
      </c>
      <c r="J545" s="297" t="s">
        <v>10019</v>
      </c>
    </row>
    <row r="546" spans="1:10" ht="15" x14ac:dyDescent="0.25">
      <c r="A546" s="297" t="s">
        <v>11658</v>
      </c>
      <c r="B546" s="297" t="s">
        <v>11545</v>
      </c>
      <c r="C546" s="297" t="s">
        <v>11546</v>
      </c>
      <c r="D546" s="297" t="s">
        <v>11547</v>
      </c>
      <c r="E546" s="297" t="s">
        <v>11548</v>
      </c>
      <c r="F546" s="297" t="s">
        <v>11659</v>
      </c>
      <c r="G546" s="297" t="s">
        <v>11551</v>
      </c>
      <c r="H546" s="297" t="s">
        <v>10017</v>
      </c>
      <c r="I546" s="298" t="s">
        <v>11660</v>
      </c>
      <c r="J546" s="297" t="s">
        <v>10019</v>
      </c>
    </row>
    <row r="547" spans="1:10" ht="15" x14ac:dyDescent="0.25">
      <c r="A547" s="297" t="s">
        <v>11661</v>
      </c>
      <c r="B547" s="297" t="s">
        <v>11545</v>
      </c>
      <c r="C547" s="297" t="s">
        <v>11546</v>
      </c>
      <c r="D547" s="297" t="s">
        <v>11547</v>
      </c>
      <c r="E547" s="297" t="s">
        <v>11548</v>
      </c>
      <c r="F547" s="297" t="s">
        <v>11662</v>
      </c>
      <c r="G547" s="297" t="s">
        <v>11551</v>
      </c>
      <c r="H547" s="297" t="s">
        <v>10017</v>
      </c>
      <c r="I547" s="298" t="s">
        <v>11663</v>
      </c>
      <c r="J547" s="297" t="s">
        <v>10019</v>
      </c>
    </row>
    <row r="548" spans="1:10" ht="15" x14ac:dyDescent="0.25">
      <c r="A548" s="297" t="s">
        <v>11664</v>
      </c>
      <c r="B548" s="297" t="s">
        <v>11545</v>
      </c>
      <c r="C548" s="297" t="s">
        <v>11546</v>
      </c>
      <c r="D548" s="297" t="s">
        <v>11547</v>
      </c>
      <c r="E548" s="297" t="s">
        <v>11548</v>
      </c>
      <c r="F548" s="297" t="s">
        <v>11665</v>
      </c>
      <c r="G548" s="297" t="s">
        <v>11551</v>
      </c>
      <c r="H548" s="297" t="s">
        <v>10017</v>
      </c>
      <c r="I548" s="298" t="s">
        <v>11666</v>
      </c>
      <c r="J548" s="297" t="s">
        <v>10019</v>
      </c>
    </row>
    <row r="549" spans="1:10" ht="15" x14ac:dyDescent="0.25">
      <c r="A549" s="297" t="s">
        <v>11667</v>
      </c>
      <c r="B549" s="297" t="s">
        <v>11545</v>
      </c>
      <c r="C549" s="297" t="s">
        <v>11546</v>
      </c>
      <c r="D549" s="297" t="s">
        <v>11547</v>
      </c>
      <c r="E549" s="297" t="s">
        <v>11548</v>
      </c>
      <c r="F549" s="297" t="s">
        <v>11668</v>
      </c>
      <c r="G549" s="297" t="s">
        <v>11551</v>
      </c>
      <c r="H549" s="297" t="s">
        <v>10017</v>
      </c>
      <c r="I549" s="298" t="s">
        <v>11669</v>
      </c>
      <c r="J549" s="297" t="s">
        <v>10019</v>
      </c>
    </row>
    <row r="550" spans="1:10" ht="15" x14ac:dyDescent="0.25">
      <c r="A550" s="297" t="s">
        <v>11670</v>
      </c>
      <c r="B550" s="297" t="s">
        <v>11545</v>
      </c>
      <c r="C550" s="297" t="s">
        <v>11546</v>
      </c>
      <c r="D550" s="297" t="s">
        <v>11547</v>
      </c>
      <c r="E550" s="297" t="s">
        <v>11548</v>
      </c>
      <c r="F550" s="297" t="s">
        <v>11671</v>
      </c>
      <c r="G550" s="297" t="s">
        <v>11551</v>
      </c>
      <c r="H550" s="297" t="s">
        <v>10017</v>
      </c>
      <c r="I550" s="298" t="s">
        <v>11672</v>
      </c>
      <c r="J550" s="297" t="s">
        <v>10019</v>
      </c>
    </row>
    <row r="551" spans="1:10" ht="15" x14ac:dyDescent="0.25">
      <c r="A551" s="297" t="s">
        <v>11673</v>
      </c>
      <c r="B551" s="297" t="s">
        <v>11545</v>
      </c>
      <c r="C551" s="297" t="s">
        <v>11546</v>
      </c>
      <c r="D551" s="297" t="s">
        <v>11547</v>
      </c>
      <c r="E551" s="297" t="s">
        <v>11548</v>
      </c>
      <c r="F551" s="297" t="s">
        <v>11674</v>
      </c>
      <c r="G551" s="297" t="s">
        <v>11551</v>
      </c>
      <c r="H551" s="297" t="s">
        <v>10017</v>
      </c>
      <c r="I551" s="298" t="s">
        <v>11675</v>
      </c>
      <c r="J551" s="297" t="s">
        <v>10019</v>
      </c>
    </row>
    <row r="552" spans="1:10" ht="15" x14ac:dyDescent="0.25">
      <c r="A552" s="297" t="s">
        <v>11676</v>
      </c>
      <c r="B552" s="297" t="s">
        <v>11545</v>
      </c>
      <c r="C552" s="297" t="s">
        <v>11546</v>
      </c>
      <c r="D552" s="297" t="s">
        <v>11547</v>
      </c>
      <c r="E552" s="297" t="s">
        <v>11548</v>
      </c>
      <c r="F552" s="297" t="s">
        <v>11677</v>
      </c>
      <c r="G552" s="297" t="s">
        <v>11551</v>
      </c>
      <c r="H552" s="297" t="s">
        <v>10017</v>
      </c>
      <c r="I552" s="298" t="s">
        <v>11678</v>
      </c>
      <c r="J552" s="297" t="s">
        <v>10019</v>
      </c>
    </row>
    <row r="553" spans="1:10" ht="15" x14ac:dyDescent="0.25">
      <c r="A553" s="297" t="s">
        <v>11679</v>
      </c>
      <c r="B553" s="297" t="s">
        <v>11545</v>
      </c>
      <c r="C553" s="297" t="s">
        <v>11546</v>
      </c>
      <c r="D553" s="297" t="s">
        <v>11547</v>
      </c>
      <c r="E553" s="297" t="s">
        <v>11548</v>
      </c>
      <c r="F553" s="297" t="s">
        <v>11680</v>
      </c>
      <c r="G553" s="297" t="s">
        <v>11551</v>
      </c>
      <c r="H553" s="297" t="s">
        <v>10017</v>
      </c>
      <c r="I553" s="298" t="s">
        <v>11681</v>
      </c>
      <c r="J553" s="297" t="s">
        <v>10019</v>
      </c>
    </row>
    <row r="554" spans="1:10" ht="15" x14ac:dyDescent="0.25">
      <c r="A554" s="297" t="s">
        <v>11682</v>
      </c>
      <c r="B554" s="297" t="s">
        <v>11545</v>
      </c>
      <c r="C554" s="297" t="s">
        <v>11546</v>
      </c>
      <c r="D554" s="297" t="s">
        <v>11547</v>
      </c>
      <c r="E554" s="297" t="s">
        <v>11548</v>
      </c>
      <c r="F554" s="297" t="s">
        <v>11683</v>
      </c>
      <c r="G554" s="297" t="s">
        <v>11551</v>
      </c>
      <c r="H554" s="297" t="s">
        <v>10017</v>
      </c>
      <c r="I554" s="298" t="s">
        <v>11684</v>
      </c>
      <c r="J554" s="297" t="s">
        <v>10019</v>
      </c>
    </row>
    <row r="555" spans="1:10" ht="15" x14ac:dyDescent="0.25">
      <c r="A555" s="297" t="s">
        <v>11685</v>
      </c>
      <c r="B555" s="297" t="s">
        <v>11545</v>
      </c>
      <c r="C555" s="297" t="s">
        <v>11546</v>
      </c>
      <c r="D555" s="297" t="s">
        <v>11547</v>
      </c>
      <c r="E555" s="297" t="s">
        <v>11548</v>
      </c>
      <c r="F555" s="297" t="s">
        <v>11686</v>
      </c>
      <c r="G555" s="297" t="s">
        <v>11551</v>
      </c>
      <c r="H555" s="297" t="s">
        <v>10017</v>
      </c>
      <c r="I555" s="298" t="s">
        <v>11687</v>
      </c>
      <c r="J555" s="297" t="s">
        <v>10019</v>
      </c>
    </row>
    <row r="556" spans="1:10" ht="15" x14ac:dyDescent="0.25">
      <c r="A556" s="297" t="s">
        <v>11688</v>
      </c>
      <c r="B556" s="297" t="s">
        <v>11545</v>
      </c>
      <c r="C556" s="297" t="s">
        <v>11546</v>
      </c>
      <c r="D556" s="297" t="s">
        <v>11547</v>
      </c>
      <c r="E556" s="297" t="s">
        <v>11548</v>
      </c>
      <c r="F556" s="297" t="s">
        <v>11689</v>
      </c>
      <c r="G556" s="297" t="s">
        <v>11551</v>
      </c>
      <c r="H556" s="297" t="s">
        <v>10017</v>
      </c>
      <c r="I556" s="298" t="s">
        <v>11690</v>
      </c>
      <c r="J556" s="297" t="s">
        <v>10019</v>
      </c>
    </row>
    <row r="557" spans="1:10" ht="15" x14ac:dyDescent="0.25">
      <c r="A557" s="297" t="s">
        <v>11691</v>
      </c>
      <c r="B557" s="297" t="s">
        <v>11545</v>
      </c>
      <c r="C557" s="297" t="s">
        <v>11546</v>
      </c>
      <c r="D557" s="297" t="s">
        <v>11547</v>
      </c>
      <c r="E557" s="297" t="s">
        <v>11548</v>
      </c>
      <c r="F557" s="297" t="s">
        <v>11692</v>
      </c>
      <c r="G557" s="297" t="s">
        <v>11551</v>
      </c>
      <c r="H557" s="297" t="s">
        <v>10017</v>
      </c>
      <c r="I557" s="298" t="s">
        <v>11693</v>
      </c>
      <c r="J557" s="297" t="s">
        <v>10019</v>
      </c>
    </row>
    <row r="558" spans="1:10" ht="15" x14ac:dyDescent="0.25">
      <c r="A558" s="297" t="s">
        <v>11694</v>
      </c>
      <c r="B558" s="297" t="s">
        <v>11545</v>
      </c>
      <c r="C558" s="297" t="s">
        <v>11546</v>
      </c>
      <c r="D558" s="297" t="s">
        <v>11547</v>
      </c>
      <c r="E558" s="297" t="s">
        <v>11548</v>
      </c>
      <c r="F558" s="297" t="s">
        <v>11695</v>
      </c>
      <c r="G558" s="297" t="s">
        <v>11551</v>
      </c>
      <c r="H558" s="297" t="s">
        <v>10017</v>
      </c>
      <c r="I558" s="298" t="s">
        <v>11696</v>
      </c>
      <c r="J558" s="297" t="s">
        <v>10019</v>
      </c>
    </row>
    <row r="559" spans="1:10" ht="15" x14ac:dyDescent="0.25">
      <c r="A559" s="297" t="s">
        <v>11697</v>
      </c>
      <c r="B559" s="297" t="s">
        <v>11545</v>
      </c>
      <c r="C559" s="297" t="s">
        <v>11546</v>
      </c>
      <c r="D559" s="297" t="s">
        <v>11547</v>
      </c>
      <c r="E559" s="297" t="s">
        <v>11548</v>
      </c>
      <c r="F559" s="297" t="s">
        <v>11698</v>
      </c>
      <c r="G559" s="297" t="s">
        <v>11551</v>
      </c>
      <c r="H559" s="297" t="s">
        <v>10017</v>
      </c>
      <c r="I559" s="298" t="s">
        <v>11699</v>
      </c>
      <c r="J559" s="297" t="s">
        <v>10019</v>
      </c>
    </row>
    <row r="560" spans="1:10" ht="15" x14ac:dyDescent="0.25">
      <c r="A560" s="297" t="s">
        <v>11700</v>
      </c>
      <c r="B560" s="297" t="s">
        <v>11545</v>
      </c>
      <c r="C560" s="297" t="s">
        <v>11546</v>
      </c>
      <c r="D560" s="297" t="s">
        <v>11547</v>
      </c>
      <c r="E560" s="297" t="s">
        <v>11548</v>
      </c>
      <c r="F560" s="297" t="s">
        <v>11701</v>
      </c>
      <c r="G560" s="297" t="s">
        <v>11551</v>
      </c>
      <c r="H560" s="297" t="s">
        <v>10017</v>
      </c>
      <c r="I560" s="298" t="s">
        <v>11702</v>
      </c>
      <c r="J560" s="297" t="s">
        <v>10019</v>
      </c>
    </row>
    <row r="561" spans="1:10" ht="15" x14ac:dyDescent="0.25">
      <c r="A561" s="297" t="s">
        <v>11703</v>
      </c>
      <c r="B561" s="297" t="s">
        <v>11545</v>
      </c>
      <c r="C561" s="297" t="s">
        <v>11546</v>
      </c>
      <c r="D561" s="297" t="s">
        <v>11547</v>
      </c>
      <c r="E561" s="297" t="s">
        <v>11548</v>
      </c>
      <c r="F561" s="297" t="s">
        <v>11704</v>
      </c>
      <c r="G561" s="297" t="s">
        <v>11551</v>
      </c>
      <c r="H561" s="297" t="s">
        <v>10017</v>
      </c>
      <c r="I561" s="298" t="s">
        <v>11705</v>
      </c>
      <c r="J561" s="297" t="s">
        <v>10019</v>
      </c>
    </row>
    <row r="562" spans="1:10" ht="15" x14ac:dyDescent="0.25">
      <c r="A562" s="297" t="s">
        <v>11706</v>
      </c>
      <c r="B562" s="297" t="s">
        <v>11545</v>
      </c>
      <c r="C562" s="297" t="s">
        <v>11546</v>
      </c>
      <c r="D562" s="297" t="s">
        <v>11547</v>
      </c>
      <c r="E562" s="297" t="s">
        <v>11548</v>
      </c>
      <c r="F562" s="297" t="s">
        <v>11707</v>
      </c>
      <c r="G562" s="297" t="s">
        <v>11551</v>
      </c>
      <c r="H562" s="297" t="s">
        <v>10017</v>
      </c>
      <c r="I562" s="298" t="s">
        <v>11708</v>
      </c>
      <c r="J562" s="297" t="s">
        <v>10019</v>
      </c>
    </row>
    <row r="563" spans="1:10" ht="15" x14ac:dyDescent="0.25">
      <c r="A563" s="297" t="s">
        <v>11709</v>
      </c>
      <c r="B563" s="297" t="s">
        <v>11545</v>
      </c>
      <c r="C563" s="297" t="s">
        <v>11546</v>
      </c>
      <c r="D563" s="297" t="s">
        <v>11547</v>
      </c>
      <c r="E563" s="297" t="s">
        <v>11548</v>
      </c>
      <c r="F563" s="297" t="s">
        <v>11710</v>
      </c>
      <c r="G563" s="297" t="s">
        <v>11551</v>
      </c>
      <c r="H563" s="297" t="s">
        <v>10017</v>
      </c>
      <c r="I563" s="298" t="s">
        <v>11711</v>
      </c>
      <c r="J563" s="297" t="s">
        <v>10019</v>
      </c>
    </row>
    <row r="564" spans="1:10" ht="15" x14ac:dyDescent="0.25">
      <c r="A564" s="297" t="s">
        <v>11712</v>
      </c>
      <c r="B564" s="297" t="s">
        <v>11545</v>
      </c>
      <c r="C564" s="297" t="s">
        <v>11546</v>
      </c>
      <c r="D564" s="297" t="s">
        <v>11547</v>
      </c>
      <c r="E564" s="297" t="s">
        <v>11548</v>
      </c>
      <c r="F564" s="297" t="s">
        <v>11713</v>
      </c>
      <c r="G564" s="297" t="s">
        <v>11551</v>
      </c>
      <c r="H564" s="297" t="s">
        <v>10017</v>
      </c>
      <c r="I564" s="298" t="s">
        <v>11714</v>
      </c>
      <c r="J564" s="297" t="s">
        <v>10019</v>
      </c>
    </row>
    <row r="565" spans="1:10" ht="15" x14ac:dyDescent="0.25">
      <c r="A565" s="297" t="s">
        <v>11715</v>
      </c>
      <c r="B565" s="297" t="s">
        <v>11545</v>
      </c>
      <c r="C565" s="297" t="s">
        <v>11546</v>
      </c>
      <c r="D565" s="297" t="s">
        <v>11547</v>
      </c>
      <c r="E565" s="297" t="s">
        <v>11548</v>
      </c>
      <c r="F565" s="297" t="s">
        <v>11716</v>
      </c>
      <c r="G565" s="297" t="s">
        <v>11551</v>
      </c>
      <c r="H565" s="297" t="s">
        <v>10017</v>
      </c>
      <c r="I565" s="298" t="s">
        <v>11717</v>
      </c>
      <c r="J565" s="297" t="s">
        <v>10019</v>
      </c>
    </row>
    <row r="566" spans="1:10" ht="15" x14ac:dyDescent="0.25">
      <c r="A566" s="297" t="s">
        <v>11718</v>
      </c>
      <c r="B566" s="297" t="s">
        <v>11545</v>
      </c>
      <c r="C566" s="297" t="s">
        <v>11546</v>
      </c>
      <c r="D566" s="297" t="s">
        <v>11547</v>
      </c>
      <c r="E566" s="297" t="s">
        <v>11548</v>
      </c>
      <c r="F566" s="297" t="s">
        <v>11719</v>
      </c>
      <c r="G566" s="297" t="s">
        <v>11551</v>
      </c>
      <c r="H566" s="297" t="s">
        <v>10017</v>
      </c>
      <c r="I566" s="298" t="s">
        <v>11720</v>
      </c>
      <c r="J566" s="297" t="s">
        <v>10019</v>
      </c>
    </row>
    <row r="567" spans="1:10" ht="15" x14ac:dyDescent="0.25">
      <c r="A567" s="297" t="s">
        <v>11721</v>
      </c>
      <c r="B567" s="297" t="s">
        <v>11545</v>
      </c>
      <c r="C567" s="297" t="s">
        <v>11546</v>
      </c>
      <c r="D567" s="297" t="s">
        <v>11547</v>
      </c>
      <c r="E567" s="297" t="s">
        <v>11548</v>
      </c>
      <c r="F567" s="297" t="s">
        <v>11722</v>
      </c>
      <c r="G567" s="297" t="s">
        <v>11551</v>
      </c>
      <c r="H567" s="297" t="s">
        <v>10017</v>
      </c>
      <c r="I567" s="298" t="s">
        <v>11723</v>
      </c>
      <c r="J567" s="297" t="s">
        <v>10019</v>
      </c>
    </row>
    <row r="568" spans="1:10" ht="15" x14ac:dyDescent="0.25">
      <c r="A568" s="297" t="s">
        <v>11724</v>
      </c>
      <c r="B568" s="297" t="s">
        <v>11545</v>
      </c>
      <c r="C568" s="297" t="s">
        <v>11546</v>
      </c>
      <c r="D568" s="297" t="s">
        <v>11547</v>
      </c>
      <c r="E568" s="297" t="s">
        <v>11548</v>
      </c>
      <c r="F568" s="297" t="s">
        <v>11725</v>
      </c>
      <c r="G568" s="297" t="s">
        <v>11551</v>
      </c>
      <c r="H568" s="297" t="s">
        <v>10017</v>
      </c>
      <c r="I568" s="298" t="s">
        <v>11726</v>
      </c>
      <c r="J568" s="297" t="s">
        <v>10019</v>
      </c>
    </row>
    <row r="569" spans="1:10" ht="15" x14ac:dyDescent="0.25">
      <c r="A569" s="297" t="s">
        <v>11727</v>
      </c>
      <c r="B569" s="297" t="s">
        <v>11545</v>
      </c>
      <c r="C569" s="297" t="s">
        <v>11546</v>
      </c>
      <c r="D569" s="297" t="s">
        <v>11547</v>
      </c>
      <c r="E569" s="297" t="s">
        <v>11548</v>
      </c>
      <c r="F569" s="297" t="s">
        <v>11728</v>
      </c>
      <c r="G569" s="297" t="s">
        <v>11551</v>
      </c>
      <c r="H569" s="297" t="s">
        <v>10017</v>
      </c>
      <c r="I569" s="298" t="s">
        <v>11729</v>
      </c>
      <c r="J569" s="297" t="s">
        <v>10019</v>
      </c>
    </row>
    <row r="570" spans="1:10" ht="15" x14ac:dyDescent="0.25">
      <c r="A570" s="297" t="s">
        <v>11730</v>
      </c>
      <c r="B570" s="297" t="s">
        <v>11545</v>
      </c>
      <c r="C570" s="297" t="s">
        <v>11546</v>
      </c>
      <c r="D570" s="297" t="s">
        <v>11547</v>
      </c>
      <c r="E570" s="297" t="s">
        <v>11548</v>
      </c>
      <c r="F570" s="297" t="s">
        <v>11731</v>
      </c>
      <c r="G570" s="297" t="s">
        <v>11551</v>
      </c>
      <c r="H570" s="297" t="s">
        <v>10017</v>
      </c>
      <c r="I570" s="298" t="s">
        <v>11732</v>
      </c>
      <c r="J570" s="297" t="s">
        <v>10019</v>
      </c>
    </row>
    <row r="571" spans="1:10" ht="15" x14ac:dyDescent="0.25">
      <c r="A571" s="297" t="s">
        <v>11733</v>
      </c>
      <c r="B571" s="297" t="s">
        <v>11545</v>
      </c>
      <c r="C571" s="297" t="s">
        <v>11546</v>
      </c>
      <c r="D571" s="297" t="s">
        <v>11547</v>
      </c>
      <c r="E571" s="297" t="s">
        <v>11548</v>
      </c>
      <c r="F571" s="297" t="s">
        <v>11734</v>
      </c>
      <c r="G571" s="297" t="s">
        <v>11551</v>
      </c>
      <c r="H571" s="297" t="s">
        <v>10017</v>
      </c>
      <c r="I571" s="298" t="s">
        <v>11735</v>
      </c>
      <c r="J571" s="297" t="s">
        <v>10019</v>
      </c>
    </row>
    <row r="572" spans="1:10" ht="15" x14ac:dyDescent="0.25">
      <c r="A572" s="297" t="s">
        <v>11736</v>
      </c>
      <c r="B572" s="297" t="s">
        <v>11545</v>
      </c>
      <c r="C572" s="297" t="s">
        <v>11546</v>
      </c>
      <c r="D572" s="297" t="s">
        <v>11547</v>
      </c>
      <c r="E572" s="297" t="s">
        <v>11548</v>
      </c>
      <c r="F572" s="297" t="s">
        <v>11737</v>
      </c>
      <c r="G572" s="297" t="s">
        <v>11551</v>
      </c>
      <c r="H572" s="297" t="s">
        <v>10017</v>
      </c>
      <c r="I572" s="298" t="s">
        <v>11738</v>
      </c>
      <c r="J572" s="297" t="s">
        <v>10019</v>
      </c>
    </row>
    <row r="573" spans="1:10" ht="15" x14ac:dyDescent="0.25">
      <c r="A573" s="297" t="s">
        <v>11739</v>
      </c>
      <c r="B573" s="297" t="s">
        <v>11545</v>
      </c>
      <c r="C573" s="297" t="s">
        <v>11546</v>
      </c>
      <c r="D573" s="297" t="s">
        <v>11547</v>
      </c>
      <c r="E573" s="297" t="s">
        <v>11548</v>
      </c>
      <c r="F573" s="297" t="s">
        <v>11740</v>
      </c>
      <c r="G573" s="297" t="s">
        <v>11551</v>
      </c>
      <c r="H573" s="297" t="s">
        <v>10017</v>
      </c>
      <c r="I573" s="298" t="s">
        <v>11741</v>
      </c>
      <c r="J573" s="297" t="s">
        <v>10019</v>
      </c>
    </row>
    <row r="574" spans="1:10" ht="15" x14ac:dyDescent="0.25">
      <c r="A574" s="297" t="s">
        <v>11742</v>
      </c>
      <c r="B574" s="297" t="s">
        <v>11545</v>
      </c>
      <c r="C574" s="297" t="s">
        <v>11546</v>
      </c>
      <c r="D574" s="297" t="s">
        <v>11547</v>
      </c>
      <c r="E574" s="297" t="s">
        <v>11548</v>
      </c>
      <c r="F574" s="297" t="s">
        <v>11743</v>
      </c>
      <c r="G574" s="297" t="s">
        <v>11551</v>
      </c>
      <c r="H574" s="297" t="s">
        <v>10017</v>
      </c>
      <c r="I574" s="298" t="s">
        <v>11744</v>
      </c>
      <c r="J574" s="297" t="s">
        <v>10019</v>
      </c>
    </row>
    <row r="575" spans="1:10" ht="15" x14ac:dyDescent="0.25">
      <c r="A575" s="297" t="s">
        <v>11745</v>
      </c>
      <c r="B575" s="297" t="s">
        <v>11545</v>
      </c>
      <c r="C575" s="297" t="s">
        <v>11546</v>
      </c>
      <c r="D575" s="297" t="s">
        <v>11547</v>
      </c>
      <c r="E575" s="297" t="s">
        <v>11548</v>
      </c>
      <c r="F575" s="297" t="s">
        <v>11746</v>
      </c>
      <c r="G575" s="297" t="s">
        <v>11551</v>
      </c>
      <c r="H575" s="297" t="s">
        <v>10017</v>
      </c>
      <c r="I575" s="298" t="s">
        <v>11747</v>
      </c>
      <c r="J575" s="297" t="s">
        <v>10019</v>
      </c>
    </row>
    <row r="576" spans="1:10" ht="15" x14ac:dyDescent="0.25">
      <c r="A576" s="297" t="s">
        <v>11748</v>
      </c>
      <c r="B576" s="297" t="s">
        <v>11545</v>
      </c>
      <c r="C576" s="297" t="s">
        <v>11546</v>
      </c>
      <c r="D576" s="297" t="s">
        <v>11547</v>
      </c>
      <c r="E576" s="297" t="s">
        <v>11548</v>
      </c>
      <c r="F576" s="297" t="s">
        <v>11749</v>
      </c>
      <c r="G576" s="297" t="s">
        <v>11551</v>
      </c>
      <c r="H576" s="297" t="s">
        <v>10017</v>
      </c>
      <c r="I576" s="298" t="s">
        <v>11750</v>
      </c>
      <c r="J576" s="297" t="s">
        <v>10019</v>
      </c>
    </row>
    <row r="577" spans="1:10" ht="15" x14ac:dyDescent="0.25">
      <c r="A577" s="297" t="s">
        <v>11751</v>
      </c>
      <c r="B577" s="297" t="s">
        <v>11545</v>
      </c>
      <c r="C577" s="297" t="s">
        <v>11546</v>
      </c>
      <c r="D577" s="297" t="s">
        <v>11547</v>
      </c>
      <c r="E577" s="297" t="s">
        <v>11548</v>
      </c>
      <c r="F577" s="297" t="s">
        <v>11752</v>
      </c>
      <c r="G577" s="297" t="s">
        <v>11551</v>
      </c>
      <c r="H577" s="297" t="s">
        <v>10017</v>
      </c>
      <c r="I577" s="298" t="s">
        <v>11753</v>
      </c>
      <c r="J577" s="297" t="s">
        <v>10019</v>
      </c>
    </row>
    <row r="578" spans="1:10" ht="15" x14ac:dyDescent="0.25">
      <c r="A578" s="297" t="s">
        <v>11754</v>
      </c>
      <c r="B578" s="297" t="s">
        <v>11545</v>
      </c>
      <c r="C578" s="297" t="s">
        <v>11546</v>
      </c>
      <c r="D578" s="297" t="s">
        <v>11547</v>
      </c>
      <c r="E578" s="297" t="s">
        <v>11548</v>
      </c>
      <c r="F578" s="297" t="s">
        <v>11755</v>
      </c>
      <c r="G578" s="297" t="s">
        <v>11551</v>
      </c>
      <c r="H578" s="297" t="s">
        <v>10017</v>
      </c>
      <c r="I578" s="298" t="s">
        <v>11756</v>
      </c>
      <c r="J578" s="297" t="s">
        <v>10019</v>
      </c>
    </row>
    <row r="579" spans="1:10" ht="15" x14ac:dyDescent="0.25">
      <c r="A579" s="297" t="s">
        <v>11757</v>
      </c>
      <c r="B579" s="297" t="s">
        <v>11545</v>
      </c>
      <c r="C579" s="297" t="s">
        <v>11546</v>
      </c>
      <c r="D579" s="297" t="s">
        <v>11547</v>
      </c>
      <c r="E579" s="297" t="s">
        <v>11548</v>
      </c>
      <c r="F579" s="297" t="s">
        <v>11758</v>
      </c>
      <c r="G579" s="297" t="s">
        <v>11551</v>
      </c>
      <c r="H579" s="297" t="s">
        <v>10017</v>
      </c>
      <c r="I579" s="298" t="s">
        <v>11759</v>
      </c>
      <c r="J579" s="297" t="s">
        <v>10019</v>
      </c>
    </row>
    <row r="580" spans="1:10" ht="15" x14ac:dyDescent="0.25">
      <c r="A580" s="297" t="s">
        <v>11760</v>
      </c>
      <c r="B580" s="297" t="s">
        <v>11545</v>
      </c>
      <c r="C580" s="297" t="s">
        <v>11546</v>
      </c>
      <c r="D580" s="297" t="s">
        <v>11547</v>
      </c>
      <c r="E580" s="297" t="s">
        <v>11548</v>
      </c>
      <c r="F580" s="297" t="s">
        <v>11761</v>
      </c>
      <c r="G580" s="297" t="s">
        <v>11551</v>
      </c>
      <c r="H580" s="297" t="s">
        <v>10017</v>
      </c>
      <c r="I580" s="298" t="s">
        <v>11762</v>
      </c>
      <c r="J580" s="297" t="s">
        <v>10019</v>
      </c>
    </row>
    <row r="581" spans="1:10" ht="15" x14ac:dyDescent="0.25">
      <c r="A581" s="297" t="s">
        <v>11763</v>
      </c>
      <c r="B581" s="297" t="s">
        <v>11545</v>
      </c>
      <c r="C581" s="297" t="s">
        <v>11546</v>
      </c>
      <c r="D581" s="297" t="s">
        <v>11547</v>
      </c>
      <c r="E581" s="297" t="s">
        <v>11548</v>
      </c>
      <c r="F581" s="297" t="s">
        <v>11764</v>
      </c>
      <c r="G581" s="297" t="s">
        <v>11551</v>
      </c>
      <c r="H581" s="297" t="s">
        <v>10017</v>
      </c>
      <c r="I581" s="298" t="s">
        <v>11765</v>
      </c>
      <c r="J581" s="297" t="s">
        <v>10019</v>
      </c>
    </row>
    <row r="582" spans="1:10" ht="15" x14ac:dyDescent="0.25">
      <c r="A582" s="297" t="s">
        <v>11766</v>
      </c>
      <c r="B582" s="297" t="s">
        <v>11545</v>
      </c>
      <c r="C582" s="297" t="s">
        <v>11546</v>
      </c>
      <c r="D582" s="297" t="s">
        <v>11547</v>
      </c>
      <c r="E582" s="297" t="s">
        <v>11548</v>
      </c>
      <c r="F582" s="297" t="s">
        <v>11767</v>
      </c>
      <c r="G582" s="297" t="s">
        <v>11551</v>
      </c>
      <c r="H582" s="297" t="s">
        <v>10017</v>
      </c>
      <c r="I582" s="298" t="s">
        <v>11768</v>
      </c>
      <c r="J582" s="297" t="s">
        <v>10019</v>
      </c>
    </row>
    <row r="583" spans="1:10" ht="15" x14ac:dyDescent="0.25">
      <c r="A583" s="297" t="s">
        <v>11769</v>
      </c>
      <c r="B583" s="297" t="s">
        <v>11545</v>
      </c>
      <c r="C583" s="297" t="s">
        <v>11546</v>
      </c>
      <c r="D583" s="297" t="s">
        <v>11547</v>
      </c>
      <c r="E583" s="297" t="s">
        <v>11548</v>
      </c>
      <c r="F583" s="297" t="s">
        <v>11770</v>
      </c>
      <c r="G583" s="297" t="s">
        <v>11551</v>
      </c>
      <c r="H583" s="297" t="s">
        <v>10017</v>
      </c>
      <c r="I583" s="298" t="s">
        <v>11771</v>
      </c>
      <c r="J583" s="297" t="s">
        <v>10019</v>
      </c>
    </row>
    <row r="584" spans="1:10" ht="15" x14ac:dyDescent="0.25">
      <c r="A584" s="297" t="s">
        <v>11772</v>
      </c>
      <c r="B584" s="297" t="s">
        <v>11545</v>
      </c>
      <c r="C584" s="297" t="s">
        <v>11546</v>
      </c>
      <c r="D584" s="297" t="s">
        <v>11547</v>
      </c>
      <c r="E584" s="297" t="s">
        <v>11548</v>
      </c>
      <c r="F584" s="297" t="s">
        <v>11773</v>
      </c>
      <c r="G584" s="297" t="s">
        <v>11551</v>
      </c>
      <c r="H584" s="297" t="s">
        <v>10017</v>
      </c>
      <c r="I584" s="298" t="s">
        <v>11774</v>
      </c>
      <c r="J584" s="297" t="s">
        <v>10019</v>
      </c>
    </row>
    <row r="585" spans="1:10" ht="15" x14ac:dyDescent="0.25">
      <c r="A585" s="297" t="s">
        <v>11775</v>
      </c>
      <c r="B585" s="297" t="s">
        <v>11545</v>
      </c>
      <c r="C585" s="297" t="s">
        <v>11546</v>
      </c>
      <c r="D585" s="297" t="s">
        <v>11547</v>
      </c>
      <c r="E585" s="297" t="s">
        <v>11548</v>
      </c>
      <c r="F585" s="297" t="s">
        <v>11776</v>
      </c>
      <c r="G585" s="297" t="s">
        <v>11551</v>
      </c>
      <c r="H585" s="297" t="s">
        <v>10017</v>
      </c>
      <c r="I585" s="298" t="s">
        <v>11777</v>
      </c>
      <c r="J585" s="297" t="s">
        <v>10019</v>
      </c>
    </row>
    <row r="586" spans="1:10" ht="15" x14ac:dyDescent="0.25">
      <c r="A586" s="297" t="s">
        <v>11778</v>
      </c>
      <c r="B586" s="297" t="s">
        <v>11545</v>
      </c>
      <c r="C586" s="297" t="s">
        <v>11546</v>
      </c>
      <c r="D586" s="297" t="s">
        <v>11547</v>
      </c>
      <c r="E586" s="297" t="s">
        <v>11548</v>
      </c>
      <c r="F586" s="297" t="s">
        <v>11779</v>
      </c>
      <c r="G586" s="297" t="s">
        <v>11551</v>
      </c>
      <c r="H586" s="297" t="s">
        <v>10017</v>
      </c>
      <c r="I586" s="298" t="s">
        <v>11780</v>
      </c>
      <c r="J586" s="297" t="s">
        <v>10019</v>
      </c>
    </row>
    <row r="587" spans="1:10" ht="15" x14ac:dyDescent="0.25">
      <c r="A587" s="297" t="s">
        <v>11781</v>
      </c>
      <c r="B587" s="297" t="s">
        <v>11545</v>
      </c>
      <c r="C587" s="297" t="s">
        <v>11546</v>
      </c>
      <c r="D587" s="297" t="s">
        <v>11547</v>
      </c>
      <c r="E587" s="297" t="s">
        <v>11548</v>
      </c>
      <c r="F587" s="297" t="s">
        <v>11782</v>
      </c>
      <c r="G587" s="297" t="s">
        <v>11551</v>
      </c>
      <c r="H587" s="297" t="s">
        <v>10017</v>
      </c>
      <c r="I587" s="298" t="s">
        <v>11783</v>
      </c>
      <c r="J587" s="297" t="s">
        <v>10019</v>
      </c>
    </row>
    <row r="588" spans="1:10" ht="15" x14ac:dyDescent="0.25">
      <c r="A588" s="297" t="s">
        <v>11784</v>
      </c>
      <c r="B588" s="297" t="s">
        <v>11545</v>
      </c>
      <c r="C588" s="297" t="s">
        <v>11546</v>
      </c>
      <c r="D588" s="297" t="s">
        <v>11547</v>
      </c>
      <c r="E588" s="297" t="s">
        <v>11548</v>
      </c>
      <c r="F588" s="297" t="s">
        <v>11785</v>
      </c>
      <c r="G588" s="297" t="s">
        <v>11551</v>
      </c>
      <c r="H588" s="297" t="s">
        <v>11552</v>
      </c>
      <c r="I588" s="298" t="s">
        <v>11786</v>
      </c>
      <c r="J588" s="297" t="s">
        <v>10019</v>
      </c>
    </row>
    <row r="589" spans="1:10" ht="15" x14ac:dyDescent="0.25">
      <c r="A589" s="297" t="s">
        <v>11787</v>
      </c>
      <c r="B589" s="297" t="s">
        <v>11545</v>
      </c>
      <c r="C589" s="297" t="s">
        <v>11546</v>
      </c>
      <c r="D589" s="297" t="s">
        <v>11547</v>
      </c>
      <c r="E589" s="297" t="s">
        <v>11548</v>
      </c>
      <c r="F589" s="297" t="s">
        <v>11788</v>
      </c>
      <c r="G589" s="297" t="s">
        <v>11551</v>
      </c>
      <c r="H589" s="297" t="s">
        <v>10017</v>
      </c>
      <c r="I589" s="298" t="s">
        <v>11789</v>
      </c>
      <c r="J589" s="297" t="s">
        <v>10019</v>
      </c>
    </row>
    <row r="590" spans="1:10" ht="15" x14ac:dyDescent="0.25">
      <c r="A590" s="297" t="s">
        <v>11790</v>
      </c>
      <c r="B590" s="297" t="s">
        <v>11545</v>
      </c>
      <c r="C590" s="297" t="s">
        <v>11546</v>
      </c>
      <c r="D590" s="297" t="s">
        <v>11547</v>
      </c>
      <c r="E590" s="297" t="s">
        <v>11548</v>
      </c>
      <c r="F590" s="297" t="s">
        <v>11791</v>
      </c>
      <c r="G590" s="297" t="s">
        <v>11551</v>
      </c>
      <c r="H590" s="297" t="s">
        <v>10017</v>
      </c>
      <c r="I590" s="298" t="s">
        <v>11792</v>
      </c>
      <c r="J590" s="297" t="s">
        <v>10019</v>
      </c>
    </row>
    <row r="591" spans="1:10" ht="15" x14ac:dyDescent="0.25">
      <c r="A591" s="297" t="s">
        <v>11793</v>
      </c>
      <c r="B591" s="297" t="s">
        <v>11545</v>
      </c>
      <c r="C591" s="297" t="s">
        <v>11546</v>
      </c>
      <c r="D591" s="297" t="s">
        <v>11547</v>
      </c>
      <c r="E591" s="297" t="s">
        <v>11548</v>
      </c>
      <c r="F591" s="297" t="s">
        <v>11794</v>
      </c>
      <c r="G591" s="297" t="s">
        <v>11551</v>
      </c>
      <c r="H591" s="297" t="s">
        <v>10017</v>
      </c>
      <c r="I591" s="298" t="s">
        <v>11795</v>
      </c>
      <c r="J591" s="297" t="s">
        <v>10019</v>
      </c>
    </row>
    <row r="592" spans="1:10" ht="15" x14ac:dyDescent="0.25">
      <c r="A592" s="297" t="s">
        <v>11796</v>
      </c>
      <c r="B592" s="297" t="s">
        <v>11545</v>
      </c>
      <c r="C592" s="297" t="s">
        <v>11546</v>
      </c>
      <c r="D592" s="297" t="s">
        <v>11547</v>
      </c>
      <c r="E592" s="297" t="s">
        <v>11548</v>
      </c>
      <c r="F592" s="297" t="s">
        <v>11797</v>
      </c>
      <c r="G592" s="297" t="s">
        <v>11551</v>
      </c>
      <c r="H592" s="297" t="s">
        <v>10017</v>
      </c>
      <c r="I592" s="298" t="s">
        <v>11798</v>
      </c>
      <c r="J592" s="297" t="s">
        <v>10019</v>
      </c>
    </row>
    <row r="593" spans="1:10" ht="15" x14ac:dyDescent="0.25">
      <c r="A593" s="297" t="s">
        <v>11799</v>
      </c>
      <c r="B593" s="297" t="s">
        <v>11545</v>
      </c>
      <c r="C593" s="297" t="s">
        <v>11546</v>
      </c>
      <c r="D593" s="297" t="s">
        <v>11547</v>
      </c>
      <c r="E593" s="297" t="s">
        <v>11548</v>
      </c>
      <c r="F593" s="297" t="s">
        <v>11800</v>
      </c>
      <c r="G593" s="297" t="s">
        <v>11551</v>
      </c>
      <c r="H593" s="297" t="s">
        <v>10017</v>
      </c>
      <c r="I593" s="298" t="s">
        <v>11801</v>
      </c>
      <c r="J593" s="297" t="s">
        <v>10019</v>
      </c>
    </row>
    <row r="594" spans="1:10" ht="15" x14ac:dyDescent="0.25">
      <c r="A594" s="297" t="s">
        <v>11802</v>
      </c>
      <c r="B594" s="297" t="s">
        <v>11545</v>
      </c>
      <c r="C594" s="297" t="s">
        <v>11546</v>
      </c>
      <c r="D594" s="297" t="s">
        <v>11547</v>
      </c>
      <c r="E594" s="297" t="s">
        <v>11548</v>
      </c>
      <c r="F594" s="297" t="s">
        <v>11803</v>
      </c>
      <c r="G594" s="297" t="s">
        <v>11551</v>
      </c>
      <c r="H594" s="297" t="s">
        <v>10017</v>
      </c>
      <c r="I594" s="298" t="s">
        <v>11804</v>
      </c>
      <c r="J594" s="297" t="s">
        <v>10019</v>
      </c>
    </row>
    <row r="595" spans="1:10" ht="15" x14ac:dyDescent="0.25">
      <c r="A595" s="297" t="s">
        <v>11805</v>
      </c>
      <c r="B595" s="297" t="s">
        <v>11545</v>
      </c>
      <c r="C595" s="297" t="s">
        <v>11546</v>
      </c>
      <c r="D595" s="297" t="s">
        <v>11547</v>
      </c>
      <c r="E595" s="297" t="s">
        <v>11548</v>
      </c>
      <c r="F595" s="297" t="s">
        <v>11806</v>
      </c>
      <c r="G595" s="297" t="s">
        <v>11551</v>
      </c>
      <c r="H595" s="297" t="s">
        <v>10017</v>
      </c>
      <c r="I595" s="298" t="s">
        <v>11807</v>
      </c>
      <c r="J595" s="297" t="s">
        <v>10019</v>
      </c>
    </row>
    <row r="596" spans="1:10" ht="15" x14ac:dyDescent="0.25">
      <c r="A596" s="297" t="s">
        <v>11808</v>
      </c>
      <c r="B596" s="297" t="s">
        <v>11545</v>
      </c>
      <c r="C596" s="297" t="s">
        <v>11546</v>
      </c>
      <c r="D596" s="297" t="s">
        <v>11547</v>
      </c>
      <c r="E596" s="297" t="s">
        <v>11548</v>
      </c>
      <c r="F596" s="297" t="s">
        <v>11809</v>
      </c>
      <c r="G596" s="297" t="s">
        <v>11551</v>
      </c>
      <c r="H596" s="297" t="s">
        <v>10017</v>
      </c>
      <c r="I596" s="298" t="s">
        <v>11810</v>
      </c>
      <c r="J596" s="297" t="s">
        <v>10019</v>
      </c>
    </row>
    <row r="597" spans="1:10" ht="15" x14ac:dyDescent="0.25">
      <c r="A597" s="297" t="s">
        <v>11811</v>
      </c>
      <c r="B597" s="297" t="s">
        <v>11545</v>
      </c>
      <c r="C597" s="297" t="s">
        <v>11546</v>
      </c>
      <c r="D597" s="297" t="s">
        <v>11547</v>
      </c>
      <c r="E597" s="297" t="s">
        <v>11548</v>
      </c>
      <c r="F597" s="297" t="s">
        <v>11812</v>
      </c>
      <c r="G597" s="297" t="s">
        <v>11551</v>
      </c>
      <c r="H597" s="297" t="s">
        <v>10017</v>
      </c>
      <c r="I597" s="298" t="s">
        <v>11813</v>
      </c>
      <c r="J597" s="297" t="s">
        <v>10019</v>
      </c>
    </row>
    <row r="598" spans="1:10" ht="15" x14ac:dyDescent="0.25">
      <c r="A598" s="297" t="s">
        <v>11814</v>
      </c>
      <c r="B598" s="297" t="s">
        <v>11545</v>
      </c>
      <c r="C598" s="297" t="s">
        <v>11546</v>
      </c>
      <c r="D598" s="297" t="s">
        <v>11547</v>
      </c>
      <c r="E598" s="297" t="s">
        <v>11548</v>
      </c>
      <c r="F598" s="297" t="s">
        <v>11815</v>
      </c>
      <c r="G598" s="297" t="s">
        <v>11551</v>
      </c>
      <c r="H598" s="297" t="s">
        <v>10017</v>
      </c>
      <c r="I598" s="298" t="s">
        <v>11816</v>
      </c>
      <c r="J598" s="297" t="s">
        <v>10019</v>
      </c>
    </row>
    <row r="599" spans="1:10" ht="15" x14ac:dyDescent="0.25">
      <c r="A599" s="297" t="s">
        <v>11817</v>
      </c>
      <c r="B599" s="297" t="s">
        <v>11545</v>
      </c>
      <c r="C599" s="297" t="s">
        <v>11546</v>
      </c>
      <c r="D599" s="297" t="s">
        <v>11547</v>
      </c>
      <c r="E599" s="297" t="s">
        <v>11548</v>
      </c>
      <c r="F599" s="297" t="s">
        <v>11818</v>
      </c>
      <c r="G599" s="297" t="s">
        <v>11551</v>
      </c>
      <c r="H599" s="297" t="s">
        <v>10017</v>
      </c>
      <c r="I599" s="298" t="s">
        <v>11819</v>
      </c>
      <c r="J599" s="297" t="s">
        <v>10019</v>
      </c>
    </row>
    <row r="600" spans="1:10" ht="15" x14ac:dyDescent="0.25">
      <c r="A600" s="297" t="s">
        <v>11820</v>
      </c>
      <c r="B600" s="297" t="s">
        <v>11545</v>
      </c>
      <c r="C600" s="297" t="s">
        <v>11546</v>
      </c>
      <c r="D600" s="297" t="s">
        <v>11547</v>
      </c>
      <c r="E600" s="297" t="s">
        <v>11548</v>
      </c>
      <c r="F600" s="297" t="s">
        <v>11821</v>
      </c>
      <c r="G600" s="297" t="s">
        <v>11551</v>
      </c>
      <c r="H600" s="297" t="s">
        <v>10017</v>
      </c>
      <c r="I600" s="298" t="s">
        <v>11822</v>
      </c>
      <c r="J600" s="297" t="s">
        <v>10019</v>
      </c>
    </row>
    <row r="601" spans="1:10" ht="15" x14ac:dyDescent="0.25">
      <c r="A601" s="297" t="s">
        <v>11823</v>
      </c>
      <c r="B601" s="297" t="s">
        <v>11545</v>
      </c>
      <c r="C601" s="297" t="s">
        <v>11546</v>
      </c>
      <c r="D601" s="297" t="s">
        <v>11547</v>
      </c>
      <c r="E601" s="297" t="s">
        <v>11548</v>
      </c>
      <c r="F601" s="297" t="s">
        <v>11824</v>
      </c>
      <c r="G601" s="297" t="s">
        <v>11551</v>
      </c>
      <c r="H601" s="297" t="s">
        <v>10017</v>
      </c>
      <c r="I601" s="298" t="s">
        <v>11825</v>
      </c>
      <c r="J601" s="297" t="s">
        <v>10019</v>
      </c>
    </row>
    <row r="602" spans="1:10" ht="15" x14ac:dyDescent="0.25">
      <c r="A602" s="297" t="s">
        <v>11826</v>
      </c>
      <c r="B602" s="297" t="s">
        <v>11545</v>
      </c>
      <c r="C602" s="297" t="s">
        <v>11546</v>
      </c>
      <c r="D602" s="297" t="s">
        <v>11547</v>
      </c>
      <c r="E602" s="297" t="s">
        <v>11548</v>
      </c>
      <c r="F602" s="297" t="s">
        <v>11827</v>
      </c>
      <c r="G602" s="297" t="s">
        <v>11551</v>
      </c>
      <c r="H602" s="297" t="s">
        <v>10017</v>
      </c>
      <c r="I602" s="298" t="s">
        <v>11828</v>
      </c>
      <c r="J602" s="297" t="s">
        <v>10019</v>
      </c>
    </row>
    <row r="603" spans="1:10" ht="15" x14ac:dyDescent="0.25">
      <c r="A603" s="297" t="s">
        <v>11829</v>
      </c>
      <c r="B603" s="297" t="s">
        <v>11545</v>
      </c>
      <c r="C603" s="297" t="s">
        <v>11546</v>
      </c>
      <c r="D603" s="297" t="s">
        <v>11547</v>
      </c>
      <c r="E603" s="297" t="s">
        <v>11548</v>
      </c>
      <c r="F603" s="297" t="s">
        <v>11830</v>
      </c>
      <c r="G603" s="297" t="s">
        <v>11551</v>
      </c>
      <c r="H603" s="297" t="s">
        <v>10017</v>
      </c>
      <c r="I603" s="298" t="s">
        <v>11831</v>
      </c>
      <c r="J603" s="297" t="s">
        <v>10019</v>
      </c>
    </row>
    <row r="604" spans="1:10" ht="15" x14ac:dyDescent="0.25">
      <c r="A604" s="297" t="s">
        <v>11832</v>
      </c>
      <c r="B604" s="297" t="s">
        <v>11545</v>
      </c>
      <c r="C604" s="297" t="s">
        <v>11546</v>
      </c>
      <c r="D604" s="297" t="s">
        <v>11547</v>
      </c>
      <c r="E604" s="297" t="s">
        <v>11548</v>
      </c>
      <c r="F604" s="297" t="s">
        <v>11833</v>
      </c>
      <c r="G604" s="297" t="s">
        <v>11551</v>
      </c>
      <c r="H604" s="297" t="s">
        <v>10017</v>
      </c>
      <c r="I604" s="298" t="s">
        <v>11834</v>
      </c>
      <c r="J604" s="297" t="s">
        <v>10019</v>
      </c>
    </row>
    <row r="605" spans="1:10" ht="15" x14ac:dyDescent="0.25">
      <c r="A605" s="297" t="s">
        <v>11835</v>
      </c>
      <c r="B605" s="297" t="s">
        <v>11545</v>
      </c>
      <c r="C605" s="297" t="s">
        <v>11546</v>
      </c>
      <c r="D605" s="297" t="s">
        <v>11547</v>
      </c>
      <c r="E605" s="297" t="s">
        <v>11548</v>
      </c>
      <c r="F605" s="297" t="s">
        <v>11836</v>
      </c>
      <c r="G605" s="297" t="s">
        <v>11551</v>
      </c>
      <c r="H605" s="297" t="s">
        <v>10017</v>
      </c>
      <c r="I605" s="298" t="s">
        <v>11837</v>
      </c>
      <c r="J605" s="297" t="s">
        <v>10019</v>
      </c>
    </row>
    <row r="606" spans="1:10" ht="15" x14ac:dyDescent="0.25">
      <c r="A606" s="297" t="s">
        <v>11838</v>
      </c>
      <c r="B606" s="297" t="s">
        <v>11545</v>
      </c>
      <c r="C606" s="297" t="s">
        <v>11546</v>
      </c>
      <c r="D606" s="297" t="s">
        <v>11547</v>
      </c>
      <c r="E606" s="297" t="s">
        <v>11548</v>
      </c>
      <c r="F606" s="297" t="s">
        <v>11839</v>
      </c>
      <c r="G606" s="297" t="s">
        <v>11551</v>
      </c>
      <c r="H606" s="297" t="s">
        <v>10017</v>
      </c>
      <c r="I606" s="298" t="s">
        <v>11840</v>
      </c>
      <c r="J606" s="297" t="s">
        <v>10019</v>
      </c>
    </row>
    <row r="607" spans="1:10" ht="15" x14ac:dyDescent="0.25">
      <c r="A607" s="297" t="s">
        <v>11841</v>
      </c>
      <c r="B607" s="297" t="s">
        <v>11545</v>
      </c>
      <c r="C607" s="297" t="s">
        <v>11546</v>
      </c>
      <c r="D607" s="297" t="s">
        <v>11547</v>
      </c>
      <c r="E607" s="297" t="s">
        <v>11548</v>
      </c>
      <c r="F607" s="297" t="s">
        <v>11842</v>
      </c>
      <c r="G607" s="297" t="s">
        <v>11551</v>
      </c>
      <c r="H607" s="297" t="s">
        <v>10017</v>
      </c>
      <c r="I607" s="298" t="s">
        <v>11843</v>
      </c>
      <c r="J607" s="297" t="s">
        <v>10019</v>
      </c>
    </row>
    <row r="608" spans="1:10" ht="15" x14ac:dyDescent="0.25">
      <c r="A608" s="297" t="s">
        <v>11844</v>
      </c>
      <c r="B608" s="297" t="s">
        <v>11545</v>
      </c>
      <c r="C608" s="297" t="s">
        <v>11546</v>
      </c>
      <c r="D608" s="297" t="s">
        <v>11547</v>
      </c>
      <c r="E608" s="297" t="s">
        <v>11548</v>
      </c>
      <c r="F608" s="297" t="s">
        <v>11845</v>
      </c>
      <c r="G608" s="297" t="s">
        <v>11551</v>
      </c>
      <c r="H608" s="297" t="s">
        <v>10017</v>
      </c>
      <c r="I608" s="298" t="s">
        <v>11846</v>
      </c>
      <c r="J608" s="297" t="s">
        <v>10019</v>
      </c>
    </row>
    <row r="609" spans="1:10" ht="15" x14ac:dyDescent="0.25">
      <c r="A609" s="297" t="s">
        <v>11847</v>
      </c>
      <c r="B609" s="297" t="s">
        <v>11545</v>
      </c>
      <c r="C609" s="297" t="s">
        <v>11546</v>
      </c>
      <c r="D609" s="297" t="s">
        <v>11547</v>
      </c>
      <c r="E609" s="297" t="s">
        <v>11548</v>
      </c>
      <c r="F609" s="297" t="s">
        <v>11848</v>
      </c>
      <c r="G609" s="297" t="s">
        <v>11551</v>
      </c>
      <c r="H609" s="297" t="s">
        <v>10017</v>
      </c>
      <c r="I609" s="298" t="s">
        <v>11849</v>
      </c>
      <c r="J609" s="297" t="s">
        <v>10019</v>
      </c>
    </row>
    <row r="610" spans="1:10" ht="15" x14ac:dyDescent="0.25">
      <c r="A610" s="297" t="s">
        <v>11850</v>
      </c>
      <c r="B610" s="297" t="s">
        <v>11545</v>
      </c>
      <c r="C610" s="297" t="s">
        <v>11546</v>
      </c>
      <c r="D610" s="297" t="s">
        <v>11547</v>
      </c>
      <c r="E610" s="297" t="s">
        <v>11548</v>
      </c>
      <c r="F610" s="297" t="s">
        <v>11851</v>
      </c>
      <c r="G610" s="297" t="s">
        <v>11551</v>
      </c>
      <c r="H610" s="297" t="s">
        <v>10017</v>
      </c>
      <c r="I610" s="298" t="s">
        <v>11852</v>
      </c>
      <c r="J610" s="297" t="s">
        <v>10019</v>
      </c>
    </row>
    <row r="611" spans="1:10" ht="15" x14ac:dyDescent="0.25">
      <c r="A611" s="297" t="s">
        <v>11853</v>
      </c>
      <c r="B611" s="297" t="s">
        <v>11545</v>
      </c>
      <c r="C611" s="297" t="s">
        <v>11546</v>
      </c>
      <c r="D611" s="297" t="s">
        <v>11547</v>
      </c>
      <c r="E611" s="297" t="s">
        <v>11548</v>
      </c>
      <c r="F611" s="297" t="s">
        <v>11854</v>
      </c>
      <c r="G611" s="297" t="s">
        <v>11551</v>
      </c>
      <c r="H611" s="297" t="s">
        <v>10017</v>
      </c>
      <c r="I611" s="298" t="s">
        <v>11855</v>
      </c>
      <c r="J611" s="297" t="s">
        <v>10019</v>
      </c>
    </row>
    <row r="612" spans="1:10" ht="15" x14ac:dyDescent="0.25">
      <c r="A612" s="297" t="s">
        <v>11856</v>
      </c>
      <c r="B612" s="297" t="s">
        <v>11545</v>
      </c>
      <c r="C612" s="297" t="s">
        <v>11546</v>
      </c>
      <c r="D612" s="297" t="s">
        <v>11547</v>
      </c>
      <c r="E612" s="297" t="s">
        <v>11548</v>
      </c>
      <c r="F612" s="297" t="s">
        <v>11857</v>
      </c>
      <c r="G612" s="297" t="s">
        <v>11551</v>
      </c>
      <c r="H612" s="297" t="s">
        <v>10017</v>
      </c>
      <c r="I612" s="298" t="s">
        <v>11858</v>
      </c>
      <c r="J612" s="297" t="s">
        <v>10019</v>
      </c>
    </row>
    <row r="613" spans="1:10" ht="15" x14ac:dyDescent="0.25">
      <c r="A613" s="297" t="s">
        <v>11859</v>
      </c>
      <c r="B613" s="297" t="s">
        <v>11545</v>
      </c>
      <c r="C613" s="297" t="s">
        <v>11546</v>
      </c>
      <c r="D613" s="297" t="s">
        <v>11547</v>
      </c>
      <c r="E613" s="297" t="s">
        <v>11548</v>
      </c>
      <c r="F613" s="297" t="s">
        <v>11860</v>
      </c>
      <c r="G613" s="297" t="s">
        <v>11551</v>
      </c>
      <c r="H613" s="297" t="s">
        <v>10017</v>
      </c>
      <c r="I613" s="298" t="s">
        <v>11861</v>
      </c>
      <c r="J613" s="297" t="s">
        <v>10019</v>
      </c>
    </row>
    <row r="614" spans="1:10" ht="15" x14ac:dyDescent="0.25">
      <c r="A614" s="297" t="s">
        <v>11862</v>
      </c>
      <c r="B614" s="297" t="s">
        <v>11545</v>
      </c>
      <c r="C614" s="297" t="s">
        <v>11546</v>
      </c>
      <c r="D614" s="297" t="s">
        <v>11547</v>
      </c>
      <c r="E614" s="297" t="s">
        <v>11548</v>
      </c>
      <c r="F614" s="297" t="s">
        <v>11863</v>
      </c>
      <c r="G614" s="297" t="s">
        <v>11551</v>
      </c>
      <c r="H614" s="297" t="s">
        <v>10017</v>
      </c>
      <c r="I614" s="298" t="s">
        <v>11864</v>
      </c>
      <c r="J614" s="297" t="s">
        <v>10019</v>
      </c>
    </row>
    <row r="615" spans="1:10" ht="15" x14ac:dyDescent="0.25">
      <c r="A615" s="297" t="s">
        <v>11865</v>
      </c>
      <c r="B615" s="297" t="s">
        <v>11545</v>
      </c>
      <c r="C615" s="297" t="s">
        <v>11546</v>
      </c>
      <c r="D615" s="297" t="s">
        <v>11547</v>
      </c>
      <c r="E615" s="297" t="s">
        <v>11548</v>
      </c>
      <c r="F615" s="297" t="s">
        <v>11866</v>
      </c>
      <c r="G615" s="297" t="s">
        <v>11551</v>
      </c>
      <c r="H615" s="297" t="s">
        <v>10017</v>
      </c>
      <c r="I615" s="298" t="s">
        <v>11867</v>
      </c>
      <c r="J615" s="297" t="s">
        <v>10019</v>
      </c>
    </row>
    <row r="616" spans="1:10" ht="15" x14ac:dyDescent="0.25">
      <c r="A616" s="297" t="s">
        <v>11868</v>
      </c>
      <c r="B616" s="297" t="s">
        <v>11545</v>
      </c>
      <c r="C616" s="297" t="s">
        <v>11546</v>
      </c>
      <c r="D616" s="297" t="s">
        <v>11547</v>
      </c>
      <c r="E616" s="297" t="s">
        <v>11548</v>
      </c>
      <c r="F616" s="297" t="s">
        <v>11869</v>
      </c>
      <c r="G616" s="297" t="s">
        <v>11551</v>
      </c>
      <c r="H616" s="297" t="s">
        <v>10017</v>
      </c>
      <c r="I616" s="298" t="s">
        <v>11870</v>
      </c>
      <c r="J616" s="297" t="s">
        <v>10019</v>
      </c>
    </row>
    <row r="617" spans="1:10" ht="15" x14ac:dyDescent="0.25">
      <c r="A617" s="297" t="s">
        <v>11871</v>
      </c>
      <c r="B617" s="297" t="s">
        <v>11545</v>
      </c>
      <c r="C617" s="297" t="s">
        <v>11546</v>
      </c>
      <c r="D617" s="297" t="s">
        <v>11547</v>
      </c>
      <c r="E617" s="297" t="s">
        <v>11548</v>
      </c>
      <c r="F617" s="297" t="s">
        <v>11872</v>
      </c>
      <c r="G617" s="297" t="s">
        <v>11551</v>
      </c>
      <c r="H617" s="297" t="s">
        <v>10017</v>
      </c>
      <c r="I617" s="298" t="s">
        <v>11873</v>
      </c>
      <c r="J617" s="297" t="s">
        <v>10019</v>
      </c>
    </row>
    <row r="618" spans="1:10" ht="15" x14ac:dyDescent="0.25">
      <c r="A618" s="297" t="s">
        <v>11874</v>
      </c>
      <c r="B618" s="297" t="s">
        <v>11545</v>
      </c>
      <c r="C618" s="297" t="s">
        <v>11546</v>
      </c>
      <c r="D618" s="297" t="s">
        <v>11547</v>
      </c>
      <c r="E618" s="297" t="s">
        <v>11548</v>
      </c>
      <c r="F618" s="297" t="s">
        <v>11875</v>
      </c>
      <c r="G618" s="297" t="s">
        <v>11551</v>
      </c>
      <c r="H618" s="297" t="s">
        <v>10017</v>
      </c>
      <c r="I618" s="298" t="s">
        <v>11876</v>
      </c>
      <c r="J618" s="297" t="s">
        <v>10019</v>
      </c>
    </row>
    <row r="619" spans="1:10" ht="15" x14ac:dyDescent="0.25">
      <c r="A619" s="297" t="s">
        <v>11877</v>
      </c>
      <c r="B619" s="297" t="s">
        <v>11545</v>
      </c>
      <c r="C619" s="297" t="s">
        <v>11546</v>
      </c>
      <c r="D619" s="297" t="s">
        <v>11547</v>
      </c>
      <c r="E619" s="297" t="s">
        <v>11548</v>
      </c>
      <c r="F619" s="297" t="s">
        <v>11878</v>
      </c>
      <c r="G619" s="297" t="s">
        <v>11551</v>
      </c>
      <c r="H619" s="297" t="s">
        <v>10017</v>
      </c>
      <c r="I619" s="298" t="s">
        <v>11879</v>
      </c>
      <c r="J619" s="297" t="s">
        <v>10019</v>
      </c>
    </row>
    <row r="620" spans="1:10" ht="15" x14ac:dyDescent="0.25">
      <c r="A620" s="297" t="s">
        <v>11880</v>
      </c>
      <c r="B620" s="297" t="s">
        <v>11545</v>
      </c>
      <c r="C620" s="297" t="s">
        <v>11546</v>
      </c>
      <c r="D620" s="297" t="s">
        <v>11547</v>
      </c>
      <c r="E620" s="297" t="s">
        <v>11548</v>
      </c>
      <c r="F620" s="297" t="s">
        <v>11881</v>
      </c>
      <c r="G620" s="297" t="s">
        <v>11551</v>
      </c>
      <c r="H620" s="297" t="s">
        <v>10017</v>
      </c>
      <c r="I620" s="298" t="s">
        <v>11882</v>
      </c>
      <c r="J620" s="297" t="s">
        <v>10019</v>
      </c>
    </row>
    <row r="621" spans="1:10" ht="15" x14ac:dyDescent="0.25">
      <c r="A621" s="297" t="s">
        <v>11883</v>
      </c>
      <c r="B621" s="297" t="s">
        <v>11545</v>
      </c>
      <c r="C621" s="297" t="s">
        <v>11546</v>
      </c>
      <c r="D621" s="297" t="s">
        <v>11547</v>
      </c>
      <c r="E621" s="297" t="s">
        <v>11548</v>
      </c>
      <c r="F621" s="297" t="s">
        <v>11884</v>
      </c>
      <c r="G621" s="297" t="s">
        <v>11551</v>
      </c>
      <c r="H621" s="297" t="s">
        <v>10017</v>
      </c>
      <c r="I621" s="298" t="s">
        <v>11885</v>
      </c>
      <c r="J621" s="297" t="s">
        <v>10019</v>
      </c>
    </row>
    <row r="622" spans="1:10" ht="15" x14ac:dyDescent="0.25">
      <c r="A622" s="297" t="s">
        <v>11886</v>
      </c>
      <c r="B622" s="297" t="s">
        <v>11545</v>
      </c>
      <c r="C622" s="297" t="s">
        <v>11546</v>
      </c>
      <c r="D622" s="297" t="s">
        <v>11547</v>
      </c>
      <c r="E622" s="297" t="s">
        <v>11548</v>
      </c>
      <c r="F622" s="297" t="s">
        <v>11887</v>
      </c>
      <c r="G622" s="297" t="s">
        <v>11551</v>
      </c>
      <c r="H622" s="297" t="s">
        <v>10017</v>
      </c>
      <c r="I622" s="298" t="s">
        <v>11888</v>
      </c>
      <c r="J622" s="297" t="s">
        <v>10019</v>
      </c>
    </row>
    <row r="623" spans="1:10" ht="15" x14ac:dyDescent="0.25">
      <c r="A623" s="297" t="s">
        <v>11889</v>
      </c>
      <c r="B623" s="297" t="s">
        <v>11545</v>
      </c>
      <c r="C623" s="297" t="s">
        <v>11546</v>
      </c>
      <c r="D623" s="297" t="s">
        <v>11547</v>
      </c>
      <c r="E623" s="297" t="s">
        <v>11548</v>
      </c>
      <c r="F623" s="297" t="s">
        <v>11890</v>
      </c>
      <c r="G623" s="297" t="s">
        <v>11551</v>
      </c>
      <c r="H623" s="297" t="s">
        <v>10017</v>
      </c>
      <c r="I623" s="298" t="s">
        <v>11891</v>
      </c>
      <c r="J623" s="297" t="s">
        <v>10019</v>
      </c>
    </row>
    <row r="624" spans="1:10" ht="15" x14ac:dyDescent="0.25">
      <c r="A624" s="297" t="s">
        <v>11892</v>
      </c>
      <c r="B624" s="297" t="s">
        <v>11545</v>
      </c>
      <c r="C624" s="297" t="s">
        <v>11546</v>
      </c>
      <c r="D624" s="297" t="s">
        <v>11547</v>
      </c>
      <c r="E624" s="297" t="s">
        <v>11548</v>
      </c>
      <c r="F624" s="297" t="s">
        <v>11893</v>
      </c>
      <c r="G624" s="297" t="s">
        <v>11551</v>
      </c>
      <c r="H624" s="297" t="s">
        <v>10017</v>
      </c>
      <c r="I624" s="298" t="s">
        <v>11894</v>
      </c>
      <c r="J624" s="297" t="s">
        <v>10019</v>
      </c>
    </row>
    <row r="625" spans="1:10" ht="15" x14ac:dyDescent="0.25">
      <c r="A625" s="297" t="s">
        <v>11895</v>
      </c>
      <c r="B625" s="297" t="s">
        <v>11545</v>
      </c>
      <c r="C625" s="297" t="s">
        <v>11546</v>
      </c>
      <c r="D625" s="297" t="s">
        <v>11547</v>
      </c>
      <c r="E625" s="297" t="s">
        <v>11548</v>
      </c>
      <c r="F625" s="297" t="s">
        <v>11896</v>
      </c>
      <c r="G625" s="297" t="s">
        <v>11551</v>
      </c>
      <c r="H625" s="297" t="s">
        <v>11552</v>
      </c>
      <c r="I625" s="298" t="s">
        <v>11897</v>
      </c>
      <c r="J625" s="297" t="s">
        <v>10019</v>
      </c>
    </row>
    <row r="626" spans="1:10" ht="15" x14ac:dyDescent="0.25">
      <c r="A626" s="297" t="s">
        <v>11898</v>
      </c>
      <c r="B626" s="297" t="s">
        <v>11545</v>
      </c>
      <c r="C626" s="297" t="s">
        <v>11546</v>
      </c>
      <c r="D626" s="297" t="s">
        <v>11547</v>
      </c>
      <c r="E626" s="297" t="s">
        <v>11548</v>
      </c>
      <c r="F626" s="297" t="s">
        <v>11899</v>
      </c>
      <c r="G626" s="297" t="s">
        <v>11551</v>
      </c>
      <c r="H626" s="297" t="s">
        <v>10017</v>
      </c>
      <c r="I626" s="298" t="s">
        <v>11900</v>
      </c>
      <c r="J626" s="297" t="s">
        <v>10019</v>
      </c>
    </row>
    <row r="627" spans="1:10" ht="15" x14ac:dyDescent="0.25">
      <c r="A627" s="297" t="s">
        <v>11901</v>
      </c>
      <c r="B627" s="297" t="s">
        <v>11545</v>
      </c>
      <c r="C627" s="297" t="s">
        <v>11546</v>
      </c>
      <c r="D627" s="297" t="s">
        <v>11547</v>
      </c>
      <c r="E627" s="297" t="s">
        <v>11548</v>
      </c>
      <c r="F627" s="297" t="s">
        <v>11902</v>
      </c>
      <c r="G627" s="297" t="s">
        <v>11551</v>
      </c>
      <c r="H627" s="297" t="s">
        <v>10017</v>
      </c>
      <c r="I627" s="298" t="s">
        <v>11903</v>
      </c>
      <c r="J627" s="297" t="s">
        <v>10019</v>
      </c>
    </row>
    <row r="628" spans="1:10" ht="15" x14ac:dyDescent="0.25">
      <c r="A628" s="297" t="s">
        <v>11904</v>
      </c>
      <c r="B628" s="297" t="s">
        <v>11545</v>
      </c>
      <c r="C628" s="297" t="s">
        <v>11546</v>
      </c>
      <c r="D628" s="297" t="s">
        <v>11547</v>
      </c>
      <c r="E628" s="297" t="s">
        <v>11548</v>
      </c>
      <c r="F628" s="297" t="s">
        <v>11905</v>
      </c>
      <c r="G628" s="297" t="s">
        <v>11551</v>
      </c>
      <c r="H628" s="297" t="s">
        <v>11552</v>
      </c>
      <c r="I628" s="298" t="s">
        <v>11906</v>
      </c>
      <c r="J628" s="297" t="s">
        <v>10019</v>
      </c>
    </row>
    <row r="629" spans="1:10" ht="15" x14ac:dyDescent="0.25">
      <c r="A629" s="297" t="s">
        <v>11907</v>
      </c>
      <c r="B629" s="297" t="s">
        <v>11545</v>
      </c>
      <c r="C629" s="297" t="s">
        <v>11546</v>
      </c>
      <c r="D629" s="297" t="s">
        <v>11547</v>
      </c>
      <c r="E629" s="297" t="s">
        <v>11548</v>
      </c>
      <c r="F629" s="297" t="s">
        <v>11908</v>
      </c>
      <c r="G629" s="297" t="s">
        <v>11551</v>
      </c>
      <c r="H629" s="297" t="s">
        <v>10017</v>
      </c>
      <c r="I629" s="298" t="s">
        <v>11909</v>
      </c>
      <c r="J629" s="297" t="s">
        <v>10019</v>
      </c>
    </row>
    <row r="630" spans="1:10" ht="15" x14ac:dyDescent="0.25">
      <c r="A630" s="297" t="s">
        <v>11910</v>
      </c>
      <c r="B630" s="297" t="s">
        <v>11545</v>
      </c>
      <c r="C630" s="297" t="s">
        <v>11546</v>
      </c>
      <c r="D630" s="297" t="s">
        <v>11547</v>
      </c>
      <c r="E630" s="297" t="s">
        <v>11548</v>
      </c>
      <c r="F630" s="297" t="s">
        <v>11911</v>
      </c>
      <c r="G630" s="297" t="s">
        <v>11551</v>
      </c>
      <c r="H630" s="297" t="s">
        <v>10017</v>
      </c>
      <c r="I630" s="298" t="s">
        <v>11912</v>
      </c>
      <c r="J630" s="297" t="s">
        <v>10019</v>
      </c>
    </row>
    <row r="631" spans="1:10" ht="15" x14ac:dyDescent="0.25">
      <c r="A631" s="297" t="s">
        <v>11913</v>
      </c>
      <c r="B631" s="297" t="s">
        <v>11545</v>
      </c>
      <c r="C631" s="297" t="s">
        <v>11546</v>
      </c>
      <c r="D631" s="297" t="s">
        <v>11547</v>
      </c>
      <c r="E631" s="297" t="s">
        <v>11548</v>
      </c>
      <c r="F631" s="297" t="s">
        <v>11914</v>
      </c>
      <c r="G631" s="297" t="s">
        <v>11551</v>
      </c>
      <c r="H631" s="297" t="s">
        <v>11552</v>
      </c>
      <c r="I631" s="298" t="s">
        <v>11915</v>
      </c>
      <c r="J631" s="297" t="s">
        <v>10019</v>
      </c>
    </row>
    <row r="632" spans="1:10" ht="15" x14ac:dyDescent="0.25">
      <c r="A632" s="297" t="s">
        <v>11916</v>
      </c>
      <c r="B632" s="297" t="s">
        <v>11545</v>
      </c>
      <c r="C632" s="297" t="s">
        <v>11546</v>
      </c>
      <c r="D632" s="297" t="s">
        <v>11547</v>
      </c>
      <c r="E632" s="297" t="s">
        <v>11548</v>
      </c>
      <c r="F632" s="297" t="s">
        <v>11917</v>
      </c>
      <c r="G632" s="297" t="s">
        <v>11551</v>
      </c>
      <c r="H632" s="297" t="s">
        <v>10017</v>
      </c>
      <c r="I632" s="298" t="s">
        <v>11918</v>
      </c>
      <c r="J632" s="297" t="s">
        <v>10019</v>
      </c>
    </row>
    <row r="633" spans="1:10" ht="15" x14ac:dyDescent="0.25">
      <c r="A633" s="297" t="s">
        <v>11919</v>
      </c>
      <c r="B633" s="297" t="s">
        <v>11545</v>
      </c>
      <c r="C633" s="297" t="s">
        <v>11546</v>
      </c>
      <c r="D633" s="297" t="s">
        <v>11547</v>
      </c>
      <c r="E633" s="297" t="s">
        <v>11548</v>
      </c>
      <c r="F633" s="297" t="s">
        <v>11920</v>
      </c>
      <c r="G633" s="297" t="s">
        <v>11551</v>
      </c>
      <c r="H633" s="297" t="s">
        <v>10017</v>
      </c>
      <c r="I633" s="298" t="s">
        <v>11921</v>
      </c>
      <c r="J633" s="297" t="s">
        <v>10019</v>
      </c>
    </row>
    <row r="634" spans="1:10" ht="15" x14ac:dyDescent="0.25">
      <c r="A634" s="297" t="s">
        <v>11922</v>
      </c>
      <c r="B634" s="297" t="s">
        <v>11545</v>
      </c>
      <c r="C634" s="297" t="s">
        <v>11546</v>
      </c>
      <c r="D634" s="297" t="s">
        <v>11547</v>
      </c>
      <c r="E634" s="297" t="s">
        <v>11548</v>
      </c>
      <c r="F634" s="297" t="s">
        <v>11923</v>
      </c>
      <c r="G634" s="297" t="s">
        <v>11551</v>
      </c>
      <c r="H634" s="297" t="s">
        <v>10017</v>
      </c>
      <c r="I634" s="298" t="s">
        <v>11924</v>
      </c>
      <c r="J634" s="297" t="s">
        <v>10019</v>
      </c>
    </row>
    <row r="635" spans="1:10" ht="15" x14ac:dyDescent="0.25">
      <c r="A635" s="297" t="s">
        <v>11925</v>
      </c>
      <c r="B635" s="297" t="s">
        <v>11545</v>
      </c>
      <c r="C635" s="297" t="s">
        <v>11546</v>
      </c>
      <c r="D635" s="297" t="s">
        <v>11547</v>
      </c>
      <c r="E635" s="297" t="s">
        <v>11548</v>
      </c>
      <c r="F635" s="297" t="s">
        <v>11926</v>
      </c>
      <c r="G635" s="297" t="s">
        <v>11551</v>
      </c>
      <c r="H635" s="297" t="s">
        <v>10017</v>
      </c>
      <c r="I635" s="298" t="s">
        <v>11927</v>
      </c>
      <c r="J635" s="297" t="s">
        <v>10019</v>
      </c>
    </row>
    <row r="636" spans="1:10" ht="15" x14ac:dyDescent="0.25">
      <c r="A636" s="297" t="s">
        <v>11928</v>
      </c>
      <c r="B636" s="297" t="s">
        <v>11545</v>
      </c>
      <c r="C636" s="297" t="s">
        <v>11546</v>
      </c>
      <c r="D636" s="297" t="s">
        <v>11547</v>
      </c>
      <c r="E636" s="297" t="s">
        <v>11548</v>
      </c>
      <c r="F636" s="297" t="s">
        <v>11929</v>
      </c>
      <c r="G636" s="297" t="s">
        <v>11551</v>
      </c>
      <c r="H636" s="297" t="s">
        <v>10017</v>
      </c>
      <c r="I636" s="298" t="s">
        <v>11930</v>
      </c>
      <c r="J636" s="297" t="s">
        <v>10019</v>
      </c>
    </row>
    <row r="637" spans="1:10" ht="15" x14ac:dyDescent="0.25">
      <c r="A637" s="297" t="s">
        <v>11931</v>
      </c>
      <c r="B637" s="297" t="s">
        <v>11545</v>
      </c>
      <c r="C637" s="297" t="s">
        <v>11546</v>
      </c>
      <c r="D637" s="297" t="s">
        <v>11547</v>
      </c>
      <c r="E637" s="297" t="s">
        <v>11548</v>
      </c>
      <c r="F637" s="297" t="s">
        <v>11932</v>
      </c>
      <c r="G637" s="297" t="s">
        <v>11551</v>
      </c>
      <c r="H637" s="297" t="s">
        <v>10017</v>
      </c>
      <c r="I637" s="298" t="s">
        <v>11933</v>
      </c>
      <c r="J637" s="297" t="s">
        <v>10019</v>
      </c>
    </row>
    <row r="638" spans="1:10" ht="15" x14ac:dyDescent="0.25">
      <c r="A638" s="297" t="s">
        <v>11934</v>
      </c>
      <c r="B638" s="297" t="s">
        <v>11545</v>
      </c>
      <c r="C638" s="297" t="s">
        <v>11546</v>
      </c>
      <c r="D638" s="297" t="s">
        <v>11547</v>
      </c>
      <c r="E638" s="297" t="s">
        <v>11548</v>
      </c>
      <c r="F638" s="297" t="s">
        <v>11935</v>
      </c>
      <c r="G638" s="297" t="s">
        <v>11551</v>
      </c>
      <c r="H638" s="297" t="s">
        <v>10017</v>
      </c>
      <c r="I638" s="298" t="s">
        <v>11936</v>
      </c>
      <c r="J638" s="297" t="s">
        <v>10019</v>
      </c>
    </row>
    <row r="639" spans="1:10" ht="15" x14ac:dyDescent="0.25">
      <c r="A639" s="297" t="s">
        <v>11937</v>
      </c>
      <c r="B639" s="297" t="s">
        <v>11545</v>
      </c>
      <c r="C639" s="297" t="s">
        <v>11546</v>
      </c>
      <c r="D639" s="297" t="s">
        <v>11547</v>
      </c>
      <c r="E639" s="297" t="s">
        <v>11548</v>
      </c>
      <c r="F639" s="297" t="s">
        <v>11938</v>
      </c>
      <c r="G639" s="297" t="s">
        <v>11551</v>
      </c>
      <c r="H639" s="297" t="s">
        <v>10017</v>
      </c>
      <c r="I639" s="298" t="s">
        <v>11939</v>
      </c>
      <c r="J639" s="297" t="s">
        <v>10019</v>
      </c>
    </row>
    <row r="640" spans="1:10" ht="15" x14ac:dyDescent="0.25">
      <c r="A640" s="297" t="s">
        <v>11940</v>
      </c>
      <c r="B640" s="297" t="s">
        <v>11545</v>
      </c>
      <c r="C640" s="297" t="s">
        <v>11546</v>
      </c>
      <c r="D640" s="297" t="s">
        <v>11547</v>
      </c>
      <c r="E640" s="297" t="s">
        <v>11548</v>
      </c>
      <c r="F640" s="297" t="s">
        <v>11941</v>
      </c>
      <c r="G640" s="297" t="s">
        <v>11551</v>
      </c>
      <c r="H640" s="297" t="s">
        <v>10017</v>
      </c>
      <c r="I640" s="298" t="s">
        <v>11942</v>
      </c>
      <c r="J640" s="297" t="s">
        <v>10019</v>
      </c>
    </row>
    <row r="641" spans="1:10" ht="15" x14ac:dyDescent="0.25">
      <c r="A641" s="297" t="s">
        <v>11943</v>
      </c>
      <c r="B641" s="297" t="s">
        <v>11545</v>
      </c>
      <c r="C641" s="297" t="s">
        <v>11546</v>
      </c>
      <c r="D641" s="297" t="s">
        <v>11547</v>
      </c>
      <c r="E641" s="297" t="s">
        <v>11548</v>
      </c>
      <c r="F641" s="297" t="s">
        <v>11944</v>
      </c>
      <c r="G641" s="297" t="s">
        <v>11551</v>
      </c>
      <c r="H641" s="297" t="s">
        <v>10017</v>
      </c>
      <c r="I641" s="298" t="s">
        <v>11945</v>
      </c>
      <c r="J641" s="297" t="s">
        <v>10019</v>
      </c>
    </row>
    <row r="642" spans="1:10" ht="15" x14ac:dyDescent="0.25">
      <c r="A642" s="297" t="s">
        <v>11946</v>
      </c>
      <c r="B642" s="297" t="s">
        <v>11545</v>
      </c>
      <c r="C642" s="297" t="s">
        <v>11546</v>
      </c>
      <c r="D642" s="297" t="s">
        <v>11547</v>
      </c>
      <c r="E642" s="297" t="s">
        <v>11548</v>
      </c>
      <c r="F642" s="297" t="s">
        <v>11947</v>
      </c>
      <c r="G642" s="297" t="s">
        <v>11551</v>
      </c>
      <c r="H642" s="297" t="s">
        <v>10017</v>
      </c>
      <c r="I642" s="298" t="s">
        <v>11948</v>
      </c>
      <c r="J642" s="297" t="s">
        <v>10019</v>
      </c>
    </row>
    <row r="643" spans="1:10" ht="15" x14ac:dyDescent="0.25">
      <c r="A643" s="297" t="s">
        <v>11949</v>
      </c>
      <c r="B643" s="297" t="s">
        <v>11545</v>
      </c>
      <c r="C643" s="297" t="s">
        <v>11546</v>
      </c>
      <c r="D643" s="297" t="s">
        <v>11547</v>
      </c>
      <c r="E643" s="297" t="s">
        <v>11548</v>
      </c>
      <c r="F643" s="297" t="s">
        <v>11950</v>
      </c>
      <c r="G643" s="297" t="s">
        <v>11551</v>
      </c>
      <c r="H643" s="297" t="s">
        <v>10017</v>
      </c>
      <c r="I643" s="298" t="s">
        <v>11951</v>
      </c>
      <c r="J643" s="297" t="s">
        <v>10019</v>
      </c>
    </row>
    <row r="644" spans="1:10" ht="15" x14ac:dyDescent="0.25">
      <c r="A644" s="297" t="s">
        <v>11952</v>
      </c>
      <c r="B644" s="297" t="s">
        <v>11545</v>
      </c>
      <c r="C644" s="297" t="s">
        <v>11546</v>
      </c>
      <c r="D644" s="297" t="s">
        <v>11547</v>
      </c>
      <c r="E644" s="297" t="s">
        <v>11548</v>
      </c>
      <c r="F644" s="297" t="s">
        <v>11953</v>
      </c>
      <c r="G644" s="297" t="s">
        <v>11551</v>
      </c>
      <c r="H644" s="297" t="s">
        <v>10017</v>
      </c>
      <c r="I644" s="298" t="s">
        <v>11954</v>
      </c>
      <c r="J644" s="297" t="s">
        <v>10019</v>
      </c>
    </row>
    <row r="645" spans="1:10" ht="15" x14ac:dyDescent="0.25">
      <c r="A645" s="297" t="s">
        <v>11955</v>
      </c>
      <c r="B645" s="297" t="s">
        <v>11545</v>
      </c>
      <c r="C645" s="297" t="s">
        <v>11546</v>
      </c>
      <c r="D645" s="297" t="s">
        <v>11547</v>
      </c>
      <c r="E645" s="297" t="s">
        <v>11548</v>
      </c>
      <c r="F645" s="297" t="s">
        <v>11956</v>
      </c>
      <c r="G645" s="297" t="s">
        <v>11551</v>
      </c>
      <c r="H645" s="297" t="s">
        <v>10017</v>
      </c>
      <c r="I645" s="298" t="s">
        <v>11957</v>
      </c>
      <c r="J645" s="297" t="s">
        <v>10019</v>
      </c>
    </row>
    <row r="646" spans="1:10" ht="15" x14ac:dyDescent="0.25">
      <c r="A646" s="297" t="s">
        <v>11958</v>
      </c>
      <c r="B646" s="297" t="s">
        <v>11545</v>
      </c>
      <c r="C646" s="297" t="s">
        <v>11546</v>
      </c>
      <c r="D646" s="297" t="s">
        <v>11547</v>
      </c>
      <c r="E646" s="297" t="s">
        <v>11548</v>
      </c>
      <c r="F646" s="297" t="s">
        <v>11959</v>
      </c>
      <c r="G646" s="297" t="s">
        <v>11551</v>
      </c>
      <c r="H646" s="297" t="s">
        <v>10017</v>
      </c>
      <c r="I646" s="298" t="s">
        <v>11960</v>
      </c>
      <c r="J646" s="297" t="s">
        <v>10019</v>
      </c>
    </row>
    <row r="647" spans="1:10" ht="15" x14ac:dyDescent="0.25">
      <c r="A647" s="297" t="s">
        <v>11961</v>
      </c>
      <c r="B647" s="297" t="s">
        <v>11545</v>
      </c>
      <c r="C647" s="297" t="s">
        <v>11546</v>
      </c>
      <c r="D647" s="297" t="s">
        <v>11547</v>
      </c>
      <c r="E647" s="297" t="s">
        <v>11548</v>
      </c>
      <c r="F647" s="297" t="s">
        <v>11962</v>
      </c>
      <c r="G647" s="297" t="s">
        <v>11551</v>
      </c>
      <c r="H647" s="297" t="s">
        <v>10017</v>
      </c>
      <c r="I647" s="298" t="s">
        <v>11963</v>
      </c>
      <c r="J647" s="297" t="s">
        <v>10019</v>
      </c>
    </row>
    <row r="648" spans="1:10" ht="15" x14ac:dyDescent="0.25">
      <c r="A648" s="297" t="s">
        <v>11964</v>
      </c>
      <c r="B648" s="297" t="s">
        <v>11545</v>
      </c>
      <c r="C648" s="297" t="s">
        <v>11546</v>
      </c>
      <c r="D648" s="297" t="s">
        <v>11547</v>
      </c>
      <c r="E648" s="297" t="s">
        <v>11548</v>
      </c>
      <c r="F648" s="297" t="s">
        <v>11965</v>
      </c>
      <c r="G648" s="297" t="s">
        <v>11551</v>
      </c>
      <c r="H648" s="297" t="s">
        <v>10017</v>
      </c>
      <c r="I648" s="298" t="s">
        <v>11966</v>
      </c>
      <c r="J648" s="297" t="s">
        <v>10019</v>
      </c>
    </row>
    <row r="649" spans="1:10" ht="15" x14ac:dyDescent="0.25">
      <c r="A649" s="297" t="s">
        <v>11967</v>
      </c>
      <c r="B649" s="297" t="s">
        <v>11545</v>
      </c>
      <c r="C649" s="297" t="s">
        <v>11546</v>
      </c>
      <c r="D649" s="297" t="s">
        <v>11547</v>
      </c>
      <c r="E649" s="297" t="s">
        <v>11548</v>
      </c>
      <c r="F649" s="297" t="s">
        <v>11968</v>
      </c>
      <c r="G649" s="297" t="s">
        <v>11551</v>
      </c>
      <c r="H649" s="297" t="s">
        <v>10017</v>
      </c>
      <c r="I649" s="298" t="s">
        <v>11969</v>
      </c>
      <c r="J649" s="297" t="s">
        <v>10019</v>
      </c>
    </row>
    <row r="650" spans="1:10" ht="15" x14ac:dyDescent="0.25">
      <c r="A650" s="297" t="s">
        <v>11970</v>
      </c>
      <c r="B650" s="297" t="s">
        <v>11545</v>
      </c>
      <c r="C650" s="297" t="s">
        <v>11546</v>
      </c>
      <c r="D650" s="297" t="s">
        <v>11547</v>
      </c>
      <c r="E650" s="297" t="s">
        <v>11548</v>
      </c>
      <c r="F650" s="297" t="s">
        <v>11971</v>
      </c>
      <c r="G650" s="297" t="s">
        <v>11551</v>
      </c>
      <c r="H650" s="297" t="s">
        <v>10017</v>
      </c>
      <c r="I650" s="298" t="s">
        <v>11972</v>
      </c>
      <c r="J650" s="297" t="s">
        <v>10019</v>
      </c>
    </row>
    <row r="651" spans="1:10" ht="15" x14ac:dyDescent="0.25">
      <c r="A651" s="297" t="s">
        <v>11973</v>
      </c>
      <c r="B651" s="297" t="s">
        <v>11545</v>
      </c>
      <c r="C651" s="297" t="s">
        <v>11546</v>
      </c>
      <c r="D651" s="297" t="s">
        <v>11547</v>
      </c>
      <c r="E651" s="297" t="s">
        <v>11548</v>
      </c>
      <c r="F651" s="297" t="s">
        <v>11974</v>
      </c>
      <c r="G651" s="297" t="s">
        <v>11551</v>
      </c>
      <c r="H651" s="297" t="s">
        <v>10017</v>
      </c>
      <c r="I651" s="298" t="s">
        <v>11975</v>
      </c>
      <c r="J651" s="297" t="s">
        <v>10019</v>
      </c>
    </row>
    <row r="652" spans="1:10" ht="15" x14ac:dyDescent="0.25">
      <c r="A652" s="297" t="s">
        <v>11976</v>
      </c>
      <c r="B652" s="297" t="s">
        <v>11545</v>
      </c>
      <c r="C652" s="297" t="s">
        <v>11546</v>
      </c>
      <c r="D652" s="297" t="s">
        <v>11547</v>
      </c>
      <c r="E652" s="297" t="s">
        <v>11548</v>
      </c>
      <c r="F652" s="297" t="s">
        <v>11977</v>
      </c>
      <c r="G652" s="297" t="s">
        <v>11551</v>
      </c>
      <c r="H652" s="297" t="s">
        <v>10017</v>
      </c>
      <c r="I652" s="298" t="s">
        <v>11978</v>
      </c>
      <c r="J652" s="297" t="s">
        <v>10019</v>
      </c>
    </row>
    <row r="653" spans="1:10" ht="15" x14ac:dyDescent="0.25">
      <c r="A653" s="297" t="s">
        <v>11981</v>
      </c>
      <c r="B653" s="297" t="s">
        <v>11545</v>
      </c>
      <c r="C653" s="297" t="s">
        <v>11546</v>
      </c>
      <c r="D653" s="297" t="s">
        <v>11979</v>
      </c>
      <c r="E653" s="297" t="s">
        <v>11980</v>
      </c>
      <c r="F653" s="297" t="s">
        <v>11982</v>
      </c>
      <c r="G653" s="297" t="s">
        <v>11983</v>
      </c>
      <c r="H653" s="297" t="s">
        <v>11552</v>
      </c>
      <c r="I653" s="298" t="s">
        <v>11984</v>
      </c>
      <c r="J653" s="297" t="s">
        <v>10019</v>
      </c>
    </row>
    <row r="654" spans="1:10" ht="15" x14ac:dyDescent="0.25">
      <c r="A654" s="297" t="s">
        <v>11985</v>
      </c>
      <c r="B654" s="297" t="s">
        <v>11545</v>
      </c>
      <c r="C654" s="297" t="s">
        <v>11546</v>
      </c>
      <c r="D654" s="297" t="s">
        <v>11979</v>
      </c>
      <c r="E654" s="297" t="s">
        <v>11980</v>
      </c>
      <c r="F654" s="297" t="s">
        <v>11986</v>
      </c>
      <c r="G654" s="297" t="s">
        <v>11983</v>
      </c>
      <c r="H654" s="297" t="s">
        <v>10017</v>
      </c>
      <c r="I654" s="298" t="s">
        <v>11987</v>
      </c>
      <c r="J654" s="297" t="s">
        <v>10019</v>
      </c>
    </row>
    <row r="655" spans="1:10" ht="15" x14ac:dyDescent="0.25">
      <c r="A655" s="297" t="s">
        <v>11988</v>
      </c>
      <c r="B655" s="297" t="s">
        <v>11545</v>
      </c>
      <c r="C655" s="297" t="s">
        <v>11546</v>
      </c>
      <c r="D655" s="297" t="s">
        <v>11979</v>
      </c>
      <c r="E655" s="297" t="s">
        <v>11980</v>
      </c>
      <c r="F655" s="297" t="s">
        <v>11989</v>
      </c>
      <c r="G655" s="297" t="s">
        <v>11983</v>
      </c>
      <c r="H655" s="297" t="s">
        <v>10017</v>
      </c>
      <c r="I655" s="298" t="s">
        <v>11990</v>
      </c>
      <c r="J655" s="297" t="s">
        <v>10019</v>
      </c>
    </row>
    <row r="656" spans="1:10" ht="15" x14ac:dyDescent="0.25">
      <c r="A656" s="297" t="s">
        <v>11991</v>
      </c>
      <c r="B656" s="297" t="s">
        <v>11545</v>
      </c>
      <c r="C656" s="297" t="s">
        <v>11546</v>
      </c>
      <c r="D656" s="297" t="s">
        <v>11979</v>
      </c>
      <c r="E656" s="297" t="s">
        <v>11980</v>
      </c>
      <c r="F656" s="297" t="s">
        <v>11992</v>
      </c>
      <c r="G656" s="297" t="s">
        <v>11983</v>
      </c>
      <c r="H656" s="297" t="s">
        <v>10017</v>
      </c>
      <c r="I656" s="298" t="s">
        <v>11993</v>
      </c>
      <c r="J656" s="297" t="s">
        <v>10019</v>
      </c>
    </row>
    <row r="657" spans="1:10" ht="15" x14ac:dyDescent="0.25">
      <c r="A657" s="297" t="s">
        <v>11994</v>
      </c>
      <c r="B657" s="297" t="s">
        <v>11545</v>
      </c>
      <c r="C657" s="297" t="s">
        <v>11546</v>
      </c>
      <c r="D657" s="297" t="s">
        <v>11979</v>
      </c>
      <c r="E657" s="297" t="s">
        <v>11980</v>
      </c>
      <c r="F657" s="297" t="s">
        <v>11995</v>
      </c>
      <c r="G657" s="297" t="s">
        <v>11983</v>
      </c>
      <c r="H657" s="297" t="s">
        <v>10017</v>
      </c>
      <c r="I657" s="298" t="s">
        <v>11996</v>
      </c>
      <c r="J657" s="297" t="s">
        <v>10019</v>
      </c>
    </row>
    <row r="658" spans="1:10" ht="15" x14ac:dyDescent="0.25">
      <c r="A658" s="297" t="s">
        <v>11997</v>
      </c>
      <c r="B658" s="297" t="s">
        <v>11545</v>
      </c>
      <c r="C658" s="297" t="s">
        <v>11546</v>
      </c>
      <c r="D658" s="297" t="s">
        <v>11979</v>
      </c>
      <c r="E658" s="297" t="s">
        <v>11980</v>
      </c>
      <c r="F658" s="297" t="s">
        <v>11998</v>
      </c>
      <c r="G658" s="297" t="s">
        <v>11983</v>
      </c>
      <c r="H658" s="297" t="s">
        <v>10017</v>
      </c>
      <c r="I658" s="298" t="s">
        <v>11999</v>
      </c>
      <c r="J658" s="297" t="s">
        <v>10019</v>
      </c>
    </row>
    <row r="659" spans="1:10" ht="15" x14ac:dyDescent="0.25">
      <c r="A659" s="297" t="s">
        <v>12000</v>
      </c>
      <c r="B659" s="297" t="s">
        <v>11545</v>
      </c>
      <c r="C659" s="297" t="s">
        <v>11546</v>
      </c>
      <c r="D659" s="297" t="s">
        <v>11979</v>
      </c>
      <c r="E659" s="297" t="s">
        <v>11980</v>
      </c>
      <c r="F659" s="297" t="s">
        <v>12001</v>
      </c>
      <c r="G659" s="297" t="s">
        <v>11983</v>
      </c>
      <c r="H659" s="297" t="s">
        <v>10017</v>
      </c>
      <c r="I659" s="298" t="s">
        <v>12002</v>
      </c>
      <c r="J659" s="297" t="s">
        <v>10019</v>
      </c>
    </row>
    <row r="660" spans="1:10" ht="15" x14ac:dyDescent="0.25">
      <c r="A660" s="297" t="s">
        <v>12003</v>
      </c>
      <c r="B660" s="297" t="s">
        <v>11545</v>
      </c>
      <c r="C660" s="297" t="s">
        <v>11546</v>
      </c>
      <c r="D660" s="297" t="s">
        <v>11979</v>
      </c>
      <c r="E660" s="297" t="s">
        <v>11980</v>
      </c>
      <c r="F660" s="297" t="s">
        <v>12004</v>
      </c>
      <c r="G660" s="297" t="s">
        <v>11983</v>
      </c>
      <c r="H660" s="297" t="s">
        <v>10017</v>
      </c>
      <c r="I660" s="298" t="s">
        <v>12005</v>
      </c>
      <c r="J660" s="297" t="s">
        <v>10019</v>
      </c>
    </row>
    <row r="661" spans="1:10" ht="15" x14ac:dyDescent="0.25">
      <c r="A661" s="297" t="s">
        <v>12006</v>
      </c>
      <c r="B661" s="297" t="s">
        <v>11545</v>
      </c>
      <c r="C661" s="297" t="s">
        <v>11546</v>
      </c>
      <c r="D661" s="297" t="s">
        <v>11979</v>
      </c>
      <c r="E661" s="297" t="s">
        <v>11980</v>
      </c>
      <c r="F661" s="297" t="s">
        <v>12007</v>
      </c>
      <c r="G661" s="297" t="s">
        <v>11983</v>
      </c>
      <c r="H661" s="297" t="s">
        <v>10017</v>
      </c>
      <c r="I661" s="298" t="s">
        <v>12008</v>
      </c>
      <c r="J661" s="297" t="s">
        <v>10019</v>
      </c>
    </row>
    <row r="662" spans="1:10" ht="15" x14ac:dyDescent="0.25">
      <c r="A662" s="297" t="s">
        <v>12009</v>
      </c>
      <c r="B662" s="297" t="s">
        <v>11545</v>
      </c>
      <c r="C662" s="297" t="s">
        <v>11546</v>
      </c>
      <c r="D662" s="297" t="s">
        <v>11979</v>
      </c>
      <c r="E662" s="297" t="s">
        <v>11980</v>
      </c>
      <c r="F662" s="297" t="s">
        <v>12010</v>
      </c>
      <c r="G662" s="297" t="s">
        <v>11983</v>
      </c>
      <c r="H662" s="297" t="s">
        <v>10017</v>
      </c>
      <c r="I662" s="298" t="s">
        <v>12011</v>
      </c>
      <c r="J662" s="297" t="s">
        <v>10019</v>
      </c>
    </row>
    <row r="663" spans="1:10" ht="15" x14ac:dyDescent="0.25">
      <c r="A663" s="297" t="s">
        <v>12012</v>
      </c>
      <c r="B663" s="297" t="s">
        <v>11545</v>
      </c>
      <c r="C663" s="297" t="s">
        <v>11546</v>
      </c>
      <c r="D663" s="297" t="s">
        <v>11979</v>
      </c>
      <c r="E663" s="297" t="s">
        <v>11980</v>
      </c>
      <c r="F663" s="297" t="s">
        <v>12013</v>
      </c>
      <c r="G663" s="297" t="s">
        <v>11983</v>
      </c>
      <c r="H663" s="297" t="s">
        <v>10017</v>
      </c>
      <c r="I663" s="298" t="s">
        <v>12014</v>
      </c>
      <c r="J663" s="297" t="s">
        <v>10019</v>
      </c>
    </row>
    <row r="664" spans="1:10" ht="15" x14ac:dyDescent="0.25">
      <c r="A664" s="297" t="s">
        <v>12015</v>
      </c>
      <c r="B664" s="297" t="s">
        <v>11545</v>
      </c>
      <c r="C664" s="297" t="s">
        <v>11546</v>
      </c>
      <c r="D664" s="297" t="s">
        <v>11979</v>
      </c>
      <c r="E664" s="297" t="s">
        <v>11980</v>
      </c>
      <c r="F664" s="297" t="s">
        <v>12016</v>
      </c>
      <c r="G664" s="297" t="s">
        <v>11983</v>
      </c>
      <c r="H664" s="297" t="s">
        <v>10017</v>
      </c>
      <c r="I664" s="298" t="s">
        <v>12017</v>
      </c>
      <c r="J664" s="297" t="s">
        <v>10019</v>
      </c>
    </row>
    <row r="665" spans="1:10" ht="15" x14ac:dyDescent="0.25">
      <c r="A665" s="297" t="s">
        <v>12018</v>
      </c>
      <c r="B665" s="297" t="s">
        <v>11545</v>
      </c>
      <c r="C665" s="297" t="s">
        <v>11546</v>
      </c>
      <c r="D665" s="297" t="s">
        <v>11979</v>
      </c>
      <c r="E665" s="297" t="s">
        <v>11980</v>
      </c>
      <c r="F665" s="297" t="s">
        <v>12019</v>
      </c>
      <c r="G665" s="297" t="s">
        <v>11983</v>
      </c>
      <c r="H665" s="297" t="s">
        <v>10017</v>
      </c>
      <c r="I665" s="298" t="s">
        <v>12020</v>
      </c>
      <c r="J665" s="297" t="s">
        <v>10019</v>
      </c>
    </row>
    <row r="666" spans="1:10" ht="15" x14ac:dyDescent="0.25">
      <c r="A666" s="297" t="s">
        <v>12021</v>
      </c>
      <c r="B666" s="297" t="s">
        <v>11545</v>
      </c>
      <c r="C666" s="297" t="s">
        <v>11546</v>
      </c>
      <c r="D666" s="297" t="s">
        <v>11979</v>
      </c>
      <c r="E666" s="297" t="s">
        <v>11980</v>
      </c>
      <c r="F666" s="297" t="s">
        <v>12022</v>
      </c>
      <c r="G666" s="297" t="s">
        <v>11983</v>
      </c>
      <c r="H666" s="297" t="s">
        <v>10017</v>
      </c>
      <c r="I666" s="298" t="s">
        <v>12023</v>
      </c>
      <c r="J666" s="297" t="s">
        <v>10019</v>
      </c>
    </row>
    <row r="667" spans="1:10" ht="15" x14ac:dyDescent="0.25">
      <c r="A667" s="297" t="s">
        <v>12024</v>
      </c>
      <c r="B667" s="297" t="s">
        <v>11545</v>
      </c>
      <c r="C667" s="297" t="s">
        <v>11546</v>
      </c>
      <c r="D667" s="297" t="s">
        <v>11979</v>
      </c>
      <c r="E667" s="297" t="s">
        <v>11980</v>
      </c>
      <c r="F667" s="297" t="s">
        <v>12025</v>
      </c>
      <c r="G667" s="297" t="s">
        <v>11983</v>
      </c>
      <c r="H667" s="297" t="s">
        <v>10017</v>
      </c>
      <c r="I667" s="298" t="s">
        <v>12026</v>
      </c>
      <c r="J667" s="297" t="s">
        <v>10019</v>
      </c>
    </row>
    <row r="668" spans="1:10" ht="15" x14ac:dyDescent="0.25">
      <c r="A668" s="297" t="s">
        <v>12027</v>
      </c>
      <c r="B668" s="297" t="s">
        <v>11545</v>
      </c>
      <c r="C668" s="297" t="s">
        <v>11546</v>
      </c>
      <c r="D668" s="297" t="s">
        <v>11979</v>
      </c>
      <c r="E668" s="297" t="s">
        <v>11980</v>
      </c>
      <c r="F668" s="297" t="s">
        <v>12028</v>
      </c>
      <c r="G668" s="297" t="s">
        <v>11983</v>
      </c>
      <c r="H668" s="297" t="s">
        <v>10017</v>
      </c>
      <c r="I668" s="298" t="s">
        <v>12029</v>
      </c>
      <c r="J668" s="297" t="s">
        <v>10019</v>
      </c>
    </row>
    <row r="669" spans="1:10" ht="15" x14ac:dyDescent="0.25">
      <c r="A669" s="297" t="s">
        <v>12030</v>
      </c>
      <c r="B669" s="297" t="s">
        <v>11545</v>
      </c>
      <c r="C669" s="297" t="s">
        <v>11546</v>
      </c>
      <c r="D669" s="297" t="s">
        <v>11979</v>
      </c>
      <c r="E669" s="297" t="s">
        <v>11980</v>
      </c>
      <c r="F669" s="297" t="s">
        <v>12031</v>
      </c>
      <c r="G669" s="297" t="s">
        <v>11983</v>
      </c>
      <c r="H669" s="297" t="s">
        <v>11552</v>
      </c>
      <c r="I669" s="298" t="s">
        <v>12032</v>
      </c>
      <c r="J669" s="297" t="s">
        <v>10019</v>
      </c>
    </row>
    <row r="670" spans="1:10" ht="15" x14ac:dyDescent="0.25">
      <c r="A670" s="297" t="s">
        <v>12033</v>
      </c>
      <c r="B670" s="297" t="s">
        <v>11545</v>
      </c>
      <c r="C670" s="297" t="s">
        <v>11546</v>
      </c>
      <c r="D670" s="297" t="s">
        <v>11979</v>
      </c>
      <c r="E670" s="297" t="s">
        <v>11980</v>
      </c>
      <c r="F670" s="297" t="s">
        <v>12034</v>
      </c>
      <c r="G670" s="297" t="s">
        <v>11983</v>
      </c>
      <c r="H670" s="297" t="s">
        <v>10017</v>
      </c>
      <c r="I670" s="298" t="s">
        <v>12035</v>
      </c>
      <c r="J670" s="297" t="s">
        <v>10019</v>
      </c>
    </row>
    <row r="671" spans="1:10" ht="15" x14ac:dyDescent="0.25">
      <c r="A671" s="297" t="s">
        <v>12036</v>
      </c>
      <c r="B671" s="297" t="s">
        <v>11545</v>
      </c>
      <c r="C671" s="297" t="s">
        <v>11546</v>
      </c>
      <c r="D671" s="297" t="s">
        <v>11979</v>
      </c>
      <c r="E671" s="297" t="s">
        <v>11980</v>
      </c>
      <c r="F671" s="297" t="s">
        <v>12037</v>
      </c>
      <c r="G671" s="297" t="s">
        <v>11983</v>
      </c>
      <c r="H671" s="297" t="s">
        <v>10017</v>
      </c>
      <c r="I671" s="298" t="s">
        <v>11361</v>
      </c>
      <c r="J671" s="297" t="s">
        <v>10019</v>
      </c>
    </row>
    <row r="672" spans="1:10" ht="15" x14ac:dyDescent="0.25">
      <c r="A672" s="297" t="s">
        <v>12038</v>
      </c>
      <c r="B672" s="297" t="s">
        <v>11545</v>
      </c>
      <c r="C672" s="297" t="s">
        <v>11546</v>
      </c>
      <c r="D672" s="297" t="s">
        <v>11979</v>
      </c>
      <c r="E672" s="297" t="s">
        <v>11980</v>
      </c>
      <c r="F672" s="297" t="s">
        <v>12039</v>
      </c>
      <c r="G672" s="297" t="s">
        <v>11983</v>
      </c>
      <c r="H672" s="297" t="s">
        <v>10017</v>
      </c>
      <c r="I672" s="298" t="s">
        <v>12040</v>
      </c>
      <c r="J672" s="297" t="s">
        <v>10019</v>
      </c>
    </row>
    <row r="673" spans="1:10" ht="15" x14ac:dyDescent="0.25">
      <c r="A673" s="297" t="s">
        <v>12041</v>
      </c>
      <c r="B673" s="297" t="s">
        <v>11545</v>
      </c>
      <c r="C673" s="297" t="s">
        <v>11546</v>
      </c>
      <c r="D673" s="297" t="s">
        <v>11979</v>
      </c>
      <c r="E673" s="297" t="s">
        <v>11980</v>
      </c>
      <c r="F673" s="297" t="s">
        <v>12042</v>
      </c>
      <c r="G673" s="297" t="s">
        <v>11983</v>
      </c>
      <c r="H673" s="297" t="s">
        <v>10017</v>
      </c>
      <c r="I673" s="298" t="s">
        <v>12043</v>
      </c>
      <c r="J673" s="297" t="s">
        <v>10019</v>
      </c>
    </row>
    <row r="674" spans="1:10" ht="15" x14ac:dyDescent="0.25">
      <c r="A674" s="297" t="s">
        <v>12044</v>
      </c>
      <c r="B674" s="297" t="s">
        <v>11545</v>
      </c>
      <c r="C674" s="297" t="s">
        <v>11546</v>
      </c>
      <c r="D674" s="297" t="s">
        <v>11979</v>
      </c>
      <c r="E674" s="297" t="s">
        <v>11980</v>
      </c>
      <c r="F674" s="297" t="s">
        <v>12045</v>
      </c>
      <c r="G674" s="297" t="s">
        <v>11983</v>
      </c>
      <c r="H674" s="297" t="s">
        <v>10017</v>
      </c>
      <c r="I674" s="298" t="s">
        <v>12046</v>
      </c>
      <c r="J674" s="297" t="s">
        <v>10019</v>
      </c>
    </row>
    <row r="675" spans="1:10" ht="15" x14ac:dyDescent="0.25">
      <c r="A675" s="297" t="s">
        <v>12047</v>
      </c>
      <c r="B675" s="297" t="s">
        <v>11545</v>
      </c>
      <c r="C675" s="297" t="s">
        <v>11546</v>
      </c>
      <c r="D675" s="297" t="s">
        <v>11979</v>
      </c>
      <c r="E675" s="297" t="s">
        <v>11980</v>
      </c>
      <c r="F675" s="297" t="s">
        <v>12048</v>
      </c>
      <c r="G675" s="297" t="s">
        <v>11983</v>
      </c>
      <c r="H675" s="297" t="s">
        <v>11552</v>
      </c>
      <c r="I675" s="298" t="s">
        <v>12049</v>
      </c>
      <c r="J675" s="297" t="s">
        <v>10019</v>
      </c>
    </row>
    <row r="676" spans="1:10" ht="15" x14ac:dyDescent="0.25">
      <c r="A676" s="297" t="s">
        <v>12050</v>
      </c>
      <c r="B676" s="297" t="s">
        <v>11545</v>
      </c>
      <c r="C676" s="297" t="s">
        <v>11546</v>
      </c>
      <c r="D676" s="297" t="s">
        <v>11979</v>
      </c>
      <c r="E676" s="297" t="s">
        <v>11980</v>
      </c>
      <c r="F676" s="297" t="s">
        <v>12051</v>
      </c>
      <c r="G676" s="297" t="s">
        <v>11983</v>
      </c>
      <c r="H676" s="297" t="s">
        <v>11552</v>
      </c>
      <c r="I676" s="298" t="s">
        <v>12052</v>
      </c>
      <c r="J676" s="297" t="s">
        <v>10019</v>
      </c>
    </row>
    <row r="677" spans="1:10" ht="15" x14ac:dyDescent="0.25">
      <c r="A677" s="297" t="s">
        <v>12053</v>
      </c>
      <c r="B677" s="297" t="s">
        <v>11545</v>
      </c>
      <c r="C677" s="297" t="s">
        <v>11546</v>
      </c>
      <c r="D677" s="297" t="s">
        <v>11979</v>
      </c>
      <c r="E677" s="297" t="s">
        <v>11980</v>
      </c>
      <c r="F677" s="297" t="s">
        <v>12054</v>
      </c>
      <c r="G677" s="297" t="s">
        <v>11983</v>
      </c>
      <c r="H677" s="297" t="s">
        <v>10017</v>
      </c>
      <c r="I677" s="298" t="s">
        <v>12055</v>
      </c>
      <c r="J677" s="297" t="s">
        <v>10019</v>
      </c>
    </row>
    <row r="678" spans="1:10" ht="15" x14ac:dyDescent="0.25">
      <c r="A678" s="297" t="s">
        <v>12056</v>
      </c>
      <c r="B678" s="297" t="s">
        <v>11545</v>
      </c>
      <c r="C678" s="297" t="s">
        <v>11546</v>
      </c>
      <c r="D678" s="297" t="s">
        <v>11979</v>
      </c>
      <c r="E678" s="297" t="s">
        <v>11980</v>
      </c>
      <c r="F678" s="297" t="s">
        <v>12057</v>
      </c>
      <c r="G678" s="297" t="s">
        <v>11983</v>
      </c>
      <c r="H678" s="297" t="s">
        <v>10017</v>
      </c>
      <c r="I678" s="298" t="s">
        <v>12058</v>
      </c>
      <c r="J678" s="297" t="s">
        <v>10019</v>
      </c>
    </row>
    <row r="679" spans="1:10" ht="15" x14ac:dyDescent="0.25">
      <c r="A679" s="297" t="s">
        <v>12059</v>
      </c>
      <c r="B679" s="297" t="s">
        <v>11545</v>
      </c>
      <c r="C679" s="297" t="s">
        <v>11546</v>
      </c>
      <c r="D679" s="297" t="s">
        <v>11979</v>
      </c>
      <c r="E679" s="297" t="s">
        <v>11980</v>
      </c>
      <c r="F679" s="297" t="s">
        <v>12060</v>
      </c>
      <c r="G679" s="297" t="s">
        <v>11983</v>
      </c>
      <c r="H679" s="297" t="s">
        <v>10017</v>
      </c>
      <c r="I679" s="298" t="s">
        <v>12061</v>
      </c>
      <c r="J679" s="297" t="s">
        <v>10019</v>
      </c>
    </row>
    <row r="680" spans="1:10" ht="15" x14ac:dyDescent="0.25">
      <c r="A680" s="297" t="s">
        <v>12062</v>
      </c>
      <c r="B680" s="297" t="s">
        <v>11545</v>
      </c>
      <c r="C680" s="297" t="s">
        <v>11546</v>
      </c>
      <c r="D680" s="297" t="s">
        <v>11979</v>
      </c>
      <c r="E680" s="297" t="s">
        <v>11980</v>
      </c>
      <c r="F680" s="297" t="s">
        <v>12063</v>
      </c>
      <c r="G680" s="297" t="s">
        <v>11983</v>
      </c>
      <c r="H680" s="297" t="s">
        <v>10017</v>
      </c>
      <c r="I680" s="298" t="s">
        <v>12064</v>
      </c>
      <c r="J680" s="297" t="s">
        <v>10019</v>
      </c>
    </row>
    <row r="681" spans="1:10" ht="15" x14ac:dyDescent="0.25">
      <c r="A681" s="297" t="s">
        <v>12065</v>
      </c>
      <c r="B681" s="297" t="s">
        <v>11545</v>
      </c>
      <c r="C681" s="297" t="s">
        <v>11546</v>
      </c>
      <c r="D681" s="297" t="s">
        <v>11979</v>
      </c>
      <c r="E681" s="297" t="s">
        <v>11980</v>
      </c>
      <c r="F681" s="297" t="s">
        <v>12066</v>
      </c>
      <c r="G681" s="297" t="s">
        <v>11983</v>
      </c>
      <c r="H681" s="297" t="s">
        <v>10017</v>
      </c>
      <c r="I681" s="298" t="s">
        <v>10768</v>
      </c>
      <c r="J681" s="297" t="s">
        <v>10019</v>
      </c>
    </row>
    <row r="682" spans="1:10" ht="15" x14ac:dyDescent="0.25">
      <c r="A682" s="297" t="s">
        <v>12067</v>
      </c>
      <c r="B682" s="297" t="s">
        <v>11545</v>
      </c>
      <c r="C682" s="297" t="s">
        <v>11546</v>
      </c>
      <c r="D682" s="297" t="s">
        <v>11979</v>
      </c>
      <c r="E682" s="297" t="s">
        <v>11980</v>
      </c>
      <c r="F682" s="297" t="s">
        <v>12068</v>
      </c>
      <c r="G682" s="297" t="s">
        <v>11983</v>
      </c>
      <c r="H682" s="297" t="s">
        <v>10017</v>
      </c>
      <c r="I682" s="298" t="s">
        <v>12069</v>
      </c>
      <c r="J682" s="297" t="s">
        <v>10019</v>
      </c>
    </row>
    <row r="683" spans="1:10" ht="15" x14ac:dyDescent="0.25">
      <c r="A683" s="297" t="s">
        <v>12070</v>
      </c>
      <c r="B683" s="297" t="s">
        <v>11545</v>
      </c>
      <c r="C683" s="297" t="s">
        <v>11546</v>
      </c>
      <c r="D683" s="297" t="s">
        <v>11979</v>
      </c>
      <c r="E683" s="297" t="s">
        <v>11980</v>
      </c>
      <c r="F683" s="297" t="s">
        <v>12071</v>
      </c>
      <c r="G683" s="297" t="s">
        <v>11983</v>
      </c>
      <c r="H683" s="297" t="s">
        <v>10017</v>
      </c>
      <c r="I683" s="298" t="s">
        <v>12072</v>
      </c>
      <c r="J683" s="297" t="s">
        <v>10019</v>
      </c>
    </row>
    <row r="684" spans="1:10" ht="15" x14ac:dyDescent="0.25">
      <c r="A684" s="297" t="s">
        <v>12073</v>
      </c>
      <c r="B684" s="297" t="s">
        <v>11545</v>
      </c>
      <c r="C684" s="297" t="s">
        <v>11546</v>
      </c>
      <c r="D684" s="297" t="s">
        <v>11979</v>
      </c>
      <c r="E684" s="297" t="s">
        <v>11980</v>
      </c>
      <c r="F684" s="297" t="s">
        <v>12074</v>
      </c>
      <c r="G684" s="297" t="s">
        <v>11983</v>
      </c>
      <c r="H684" s="297" t="s">
        <v>10017</v>
      </c>
      <c r="I684" s="298" t="s">
        <v>12075</v>
      </c>
      <c r="J684" s="297" t="s">
        <v>10019</v>
      </c>
    </row>
    <row r="685" spans="1:10" ht="15" x14ac:dyDescent="0.25">
      <c r="A685" s="297" t="s">
        <v>12076</v>
      </c>
      <c r="B685" s="297" t="s">
        <v>11545</v>
      </c>
      <c r="C685" s="297" t="s">
        <v>11546</v>
      </c>
      <c r="D685" s="297" t="s">
        <v>11979</v>
      </c>
      <c r="E685" s="297" t="s">
        <v>11980</v>
      </c>
      <c r="F685" s="297" t="s">
        <v>12077</v>
      </c>
      <c r="G685" s="297" t="s">
        <v>11983</v>
      </c>
      <c r="H685" s="297" t="s">
        <v>10017</v>
      </c>
      <c r="I685" s="298" t="s">
        <v>12078</v>
      </c>
      <c r="J685" s="297" t="s">
        <v>10019</v>
      </c>
    </row>
    <row r="686" spans="1:10" ht="15" x14ac:dyDescent="0.25">
      <c r="A686" s="297" t="s">
        <v>12079</v>
      </c>
      <c r="B686" s="297" t="s">
        <v>11545</v>
      </c>
      <c r="C686" s="297" t="s">
        <v>11546</v>
      </c>
      <c r="D686" s="297" t="s">
        <v>11979</v>
      </c>
      <c r="E686" s="297" t="s">
        <v>11980</v>
      </c>
      <c r="F686" s="297" t="s">
        <v>12080</v>
      </c>
      <c r="G686" s="297" t="s">
        <v>11983</v>
      </c>
      <c r="H686" s="297" t="s">
        <v>10017</v>
      </c>
      <c r="I686" s="298" t="s">
        <v>12081</v>
      </c>
      <c r="J686" s="297" t="s">
        <v>10019</v>
      </c>
    </row>
    <row r="687" spans="1:10" ht="15" x14ac:dyDescent="0.25">
      <c r="A687" s="297" t="s">
        <v>12082</v>
      </c>
      <c r="B687" s="297" t="s">
        <v>11545</v>
      </c>
      <c r="C687" s="297" t="s">
        <v>11546</v>
      </c>
      <c r="D687" s="297" t="s">
        <v>11979</v>
      </c>
      <c r="E687" s="297" t="s">
        <v>11980</v>
      </c>
      <c r="F687" s="297" t="s">
        <v>12083</v>
      </c>
      <c r="G687" s="297" t="s">
        <v>11983</v>
      </c>
      <c r="H687" s="297" t="s">
        <v>10017</v>
      </c>
      <c r="I687" s="298" t="s">
        <v>12084</v>
      </c>
      <c r="J687" s="297" t="s">
        <v>10019</v>
      </c>
    </row>
    <row r="688" spans="1:10" ht="15" x14ac:dyDescent="0.25">
      <c r="A688" s="297" t="s">
        <v>12085</v>
      </c>
      <c r="B688" s="297" t="s">
        <v>11545</v>
      </c>
      <c r="C688" s="297" t="s">
        <v>11546</v>
      </c>
      <c r="D688" s="297" t="s">
        <v>11979</v>
      </c>
      <c r="E688" s="297" t="s">
        <v>11980</v>
      </c>
      <c r="F688" s="297" t="s">
        <v>12086</v>
      </c>
      <c r="G688" s="297" t="s">
        <v>11983</v>
      </c>
      <c r="H688" s="297" t="s">
        <v>10017</v>
      </c>
      <c r="I688" s="298" t="s">
        <v>12087</v>
      </c>
      <c r="J688" s="297" t="s">
        <v>10019</v>
      </c>
    </row>
    <row r="689" spans="1:10" ht="15" x14ac:dyDescent="0.25">
      <c r="A689" s="297" t="s">
        <v>12088</v>
      </c>
      <c r="B689" s="297" t="s">
        <v>11545</v>
      </c>
      <c r="C689" s="297" t="s">
        <v>11546</v>
      </c>
      <c r="D689" s="297" t="s">
        <v>11979</v>
      </c>
      <c r="E689" s="297" t="s">
        <v>11980</v>
      </c>
      <c r="F689" s="297" t="s">
        <v>12089</v>
      </c>
      <c r="G689" s="297" t="s">
        <v>11983</v>
      </c>
      <c r="H689" s="297" t="s">
        <v>10017</v>
      </c>
      <c r="I689" s="298" t="s">
        <v>12090</v>
      </c>
      <c r="J689" s="297" t="s">
        <v>10019</v>
      </c>
    </row>
    <row r="690" spans="1:10" ht="15" x14ac:dyDescent="0.25">
      <c r="A690" s="297" t="s">
        <v>12091</v>
      </c>
      <c r="B690" s="297" t="s">
        <v>11545</v>
      </c>
      <c r="C690" s="297" t="s">
        <v>11546</v>
      </c>
      <c r="D690" s="297" t="s">
        <v>11979</v>
      </c>
      <c r="E690" s="297" t="s">
        <v>11980</v>
      </c>
      <c r="F690" s="297" t="s">
        <v>12092</v>
      </c>
      <c r="G690" s="297" t="s">
        <v>11983</v>
      </c>
      <c r="H690" s="297" t="s">
        <v>10017</v>
      </c>
      <c r="I690" s="298" t="s">
        <v>12093</v>
      </c>
      <c r="J690" s="297" t="s">
        <v>10019</v>
      </c>
    </row>
    <row r="691" spans="1:10" ht="15" x14ac:dyDescent="0.25">
      <c r="A691" s="297" t="s">
        <v>12094</v>
      </c>
      <c r="B691" s="297" t="s">
        <v>11545</v>
      </c>
      <c r="C691" s="297" t="s">
        <v>11546</v>
      </c>
      <c r="D691" s="297" t="s">
        <v>11979</v>
      </c>
      <c r="E691" s="297" t="s">
        <v>11980</v>
      </c>
      <c r="F691" s="297" t="s">
        <v>12095</v>
      </c>
      <c r="G691" s="297" t="s">
        <v>11983</v>
      </c>
      <c r="H691" s="297" t="s">
        <v>10017</v>
      </c>
      <c r="I691" s="298" t="s">
        <v>12096</v>
      </c>
      <c r="J691" s="297" t="s">
        <v>10019</v>
      </c>
    </row>
    <row r="692" spans="1:10" ht="15" x14ac:dyDescent="0.25">
      <c r="A692" s="297" t="s">
        <v>12097</v>
      </c>
      <c r="B692" s="297" t="s">
        <v>11545</v>
      </c>
      <c r="C692" s="297" t="s">
        <v>11546</v>
      </c>
      <c r="D692" s="297" t="s">
        <v>11979</v>
      </c>
      <c r="E692" s="297" t="s">
        <v>11980</v>
      </c>
      <c r="F692" s="297" t="s">
        <v>12098</v>
      </c>
      <c r="G692" s="297" t="s">
        <v>11983</v>
      </c>
      <c r="H692" s="297" t="s">
        <v>10017</v>
      </c>
      <c r="I692" s="298" t="s">
        <v>12084</v>
      </c>
      <c r="J692" s="297" t="s">
        <v>10019</v>
      </c>
    </row>
    <row r="693" spans="1:10" ht="15" x14ac:dyDescent="0.25">
      <c r="A693" s="297" t="s">
        <v>12099</v>
      </c>
      <c r="B693" s="297" t="s">
        <v>11545</v>
      </c>
      <c r="C693" s="297" t="s">
        <v>11546</v>
      </c>
      <c r="D693" s="297" t="s">
        <v>11979</v>
      </c>
      <c r="E693" s="297" t="s">
        <v>11980</v>
      </c>
      <c r="F693" s="297" t="s">
        <v>12100</v>
      </c>
      <c r="G693" s="297" t="s">
        <v>11983</v>
      </c>
      <c r="H693" s="297" t="s">
        <v>10017</v>
      </c>
      <c r="I693" s="298" t="s">
        <v>12101</v>
      </c>
      <c r="J693" s="297" t="s">
        <v>10019</v>
      </c>
    </row>
    <row r="694" spans="1:10" ht="15" x14ac:dyDescent="0.25">
      <c r="A694" s="297" t="s">
        <v>12102</v>
      </c>
      <c r="B694" s="297" t="s">
        <v>11545</v>
      </c>
      <c r="C694" s="297" t="s">
        <v>11546</v>
      </c>
      <c r="D694" s="297" t="s">
        <v>11979</v>
      </c>
      <c r="E694" s="297" t="s">
        <v>11980</v>
      </c>
      <c r="F694" s="297" t="s">
        <v>12103</v>
      </c>
      <c r="G694" s="297" t="s">
        <v>11983</v>
      </c>
      <c r="H694" s="297" t="s">
        <v>10017</v>
      </c>
      <c r="I694" s="298" t="s">
        <v>12104</v>
      </c>
      <c r="J694" s="297" t="s">
        <v>10019</v>
      </c>
    </row>
    <row r="695" spans="1:10" ht="15" x14ac:dyDescent="0.25">
      <c r="A695" s="297" t="s">
        <v>12105</v>
      </c>
      <c r="B695" s="297" t="s">
        <v>11545</v>
      </c>
      <c r="C695" s="297" t="s">
        <v>11546</v>
      </c>
      <c r="D695" s="297" t="s">
        <v>11979</v>
      </c>
      <c r="E695" s="297" t="s">
        <v>11980</v>
      </c>
      <c r="F695" s="297" t="s">
        <v>12106</v>
      </c>
      <c r="G695" s="297" t="s">
        <v>11983</v>
      </c>
      <c r="H695" s="297" t="s">
        <v>10017</v>
      </c>
      <c r="I695" s="298" t="s">
        <v>12107</v>
      </c>
      <c r="J695" s="297" t="s">
        <v>10019</v>
      </c>
    </row>
    <row r="696" spans="1:10" ht="15" x14ac:dyDescent="0.25">
      <c r="A696" s="297" t="s">
        <v>12108</v>
      </c>
      <c r="B696" s="297" t="s">
        <v>11545</v>
      </c>
      <c r="C696" s="297" t="s">
        <v>11546</v>
      </c>
      <c r="D696" s="297" t="s">
        <v>11979</v>
      </c>
      <c r="E696" s="297" t="s">
        <v>11980</v>
      </c>
      <c r="F696" s="297" t="s">
        <v>12109</v>
      </c>
      <c r="G696" s="297" t="s">
        <v>11983</v>
      </c>
      <c r="H696" s="297" t="s">
        <v>10017</v>
      </c>
      <c r="I696" s="298" t="s">
        <v>12110</v>
      </c>
      <c r="J696" s="297" t="s">
        <v>10019</v>
      </c>
    </row>
    <row r="697" spans="1:10" ht="15" x14ac:dyDescent="0.25">
      <c r="A697" s="297" t="s">
        <v>12111</v>
      </c>
      <c r="B697" s="297" t="s">
        <v>11545</v>
      </c>
      <c r="C697" s="297" t="s">
        <v>11546</v>
      </c>
      <c r="D697" s="297" t="s">
        <v>11979</v>
      </c>
      <c r="E697" s="297" t="s">
        <v>11980</v>
      </c>
      <c r="F697" s="297" t="s">
        <v>12112</v>
      </c>
      <c r="G697" s="297" t="s">
        <v>11983</v>
      </c>
      <c r="H697" s="297" t="s">
        <v>10017</v>
      </c>
      <c r="I697" s="298" t="s">
        <v>12113</v>
      </c>
      <c r="J697" s="297" t="s">
        <v>10019</v>
      </c>
    </row>
    <row r="698" spans="1:10" ht="15" x14ac:dyDescent="0.25">
      <c r="A698" s="297" t="s">
        <v>12114</v>
      </c>
      <c r="B698" s="297" t="s">
        <v>11545</v>
      </c>
      <c r="C698" s="297" t="s">
        <v>11546</v>
      </c>
      <c r="D698" s="297" t="s">
        <v>11979</v>
      </c>
      <c r="E698" s="297" t="s">
        <v>11980</v>
      </c>
      <c r="F698" s="297" t="s">
        <v>12115</v>
      </c>
      <c r="G698" s="297" t="s">
        <v>11983</v>
      </c>
      <c r="H698" s="297" t="s">
        <v>11552</v>
      </c>
      <c r="I698" s="298" t="s">
        <v>12116</v>
      </c>
      <c r="J698" s="297" t="s">
        <v>10019</v>
      </c>
    </row>
    <row r="699" spans="1:10" ht="15" x14ac:dyDescent="0.25">
      <c r="A699" s="297" t="s">
        <v>12117</v>
      </c>
      <c r="B699" s="297" t="s">
        <v>11545</v>
      </c>
      <c r="C699" s="297" t="s">
        <v>11546</v>
      </c>
      <c r="D699" s="297" t="s">
        <v>11979</v>
      </c>
      <c r="E699" s="297" t="s">
        <v>11980</v>
      </c>
      <c r="F699" s="297" t="s">
        <v>12118</v>
      </c>
      <c r="G699" s="297" t="s">
        <v>11983</v>
      </c>
      <c r="H699" s="297" t="s">
        <v>10017</v>
      </c>
      <c r="I699" s="298" t="s">
        <v>12119</v>
      </c>
      <c r="J699" s="297" t="s">
        <v>10019</v>
      </c>
    </row>
    <row r="700" spans="1:10" ht="15" x14ac:dyDescent="0.25">
      <c r="A700" s="297" t="s">
        <v>12120</v>
      </c>
      <c r="B700" s="297" t="s">
        <v>11545</v>
      </c>
      <c r="C700" s="297" t="s">
        <v>11546</v>
      </c>
      <c r="D700" s="297" t="s">
        <v>11979</v>
      </c>
      <c r="E700" s="297" t="s">
        <v>11980</v>
      </c>
      <c r="F700" s="297" t="s">
        <v>12121</v>
      </c>
      <c r="G700" s="297" t="s">
        <v>11983</v>
      </c>
      <c r="H700" s="297" t="s">
        <v>10017</v>
      </c>
      <c r="I700" s="298" t="s">
        <v>12122</v>
      </c>
      <c r="J700" s="297" t="s">
        <v>10019</v>
      </c>
    </row>
    <row r="701" spans="1:10" ht="15" x14ac:dyDescent="0.25">
      <c r="A701" s="297" t="s">
        <v>12123</v>
      </c>
      <c r="B701" s="297" t="s">
        <v>11545</v>
      </c>
      <c r="C701" s="297" t="s">
        <v>11546</v>
      </c>
      <c r="D701" s="297" t="s">
        <v>11979</v>
      </c>
      <c r="E701" s="297" t="s">
        <v>11980</v>
      </c>
      <c r="F701" s="297" t="s">
        <v>12124</v>
      </c>
      <c r="G701" s="297" t="s">
        <v>11983</v>
      </c>
      <c r="H701" s="297" t="s">
        <v>10017</v>
      </c>
      <c r="I701" s="298" t="s">
        <v>12125</v>
      </c>
      <c r="J701" s="297" t="s">
        <v>10019</v>
      </c>
    </row>
    <row r="702" spans="1:10" ht="15" x14ac:dyDescent="0.25">
      <c r="A702" s="297" t="s">
        <v>12126</v>
      </c>
      <c r="B702" s="297" t="s">
        <v>11545</v>
      </c>
      <c r="C702" s="297" t="s">
        <v>11546</v>
      </c>
      <c r="D702" s="297" t="s">
        <v>11979</v>
      </c>
      <c r="E702" s="297" t="s">
        <v>11980</v>
      </c>
      <c r="F702" s="297" t="s">
        <v>12127</v>
      </c>
      <c r="G702" s="297" t="s">
        <v>11983</v>
      </c>
      <c r="H702" s="297" t="s">
        <v>10017</v>
      </c>
      <c r="I702" s="298" t="s">
        <v>12128</v>
      </c>
      <c r="J702" s="297" t="s">
        <v>10019</v>
      </c>
    </row>
    <row r="703" spans="1:10" ht="15" x14ac:dyDescent="0.25">
      <c r="A703" s="297" t="s">
        <v>12129</v>
      </c>
      <c r="B703" s="297" t="s">
        <v>11545</v>
      </c>
      <c r="C703" s="297" t="s">
        <v>11546</v>
      </c>
      <c r="D703" s="297" t="s">
        <v>11979</v>
      </c>
      <c r="E703" s="297" t="s">
        <v>11980</v>
      </c>
      <c r="F703" s="297" t="s">
        <v>12130</v>
      </c>
      <c r="G703" s="297" t="s">
        <v>11983</v>
      </c>
      <c r="H703" s="297" t="s">
        <v>10017</v>
      </c>
      <c r="I703" s="298" t="s">
        <v>11789</v>
      </c>
      <c r="J703" s="297" t="s">
        <v>10019</v>
      </c>
    </row>
    <row r="704" spans="1:10" ht="15" x14ac:dyDescent="0.25">
      <c r="A704" s="297" t="s">
        <v>12131</v>
      </c>
      <c r="B704" s="297" t="s">
        <v>11545</v>
      </c>
      <c r="C704" s="297" t="s">
        <v>11546</v>
      </c>
      <c r="D704" s="297" t="s">
        <v>11979</v>
      </c>
      <c r="E704" s="297" t="s">
        <v>11980</v>
      </c>
      <c r="F704" s="297" t="s">
        <v>12132</v>
      </c>
      <c r="G704" s="297" t="s">
        <v>11983</v>
      </c>
      <c r="H704" s="297" t="s">
        <v>10017</v>
      </c>
      <c r="I704" s="298" t="s">
        <v>12133</v>
      </c>
      <c r="J704" s="297" t="s">
        <v>10019</v>
      </c>
    </row>
    <row r="705" spans="1:10" ht="15" x14ac:dyDescent="0.25">
      <c r="A705" s="297" t="s">
        <v>12134</v>
      </c>
      <c r="B705" s="297" t="s">
        <v>11545</v>
      </c>
      <c r="C705" s="297" t="s">
        <v>11546</v>
      </c>
      <c r="D705" s="297" t="s">
        <v>11979</v>
      </c>
      <c r="E705" s="297" t="s">
        <v>11980</v>
      </c>
      <c r="F705" s="297" t="s">
        <v>12135</v>
      </c>
      <c r="G705" s="297" t="s">
        <v>11983</v>
      </c>
      <c r="H705" s="297" t="s">
        <v>10017</v>
      </c>
      <c r="I705" s="298" t="s">
        <v>12136</v>
      </c>
      <c r="J705" s="297" t="s">
        <v>10019</v>
      </c>
    </row>
    <row r="706" spans="1:10" ht="15" x14ac:dyDescent="0.25">
      <c r="A706" s="297" t="s">
        <v>12137</v>
      </c>
      <c r="B706" s="297" t="s">
        <v>11545</v>
      </c>
      <c r="C706" s="297" t="s">
        <v>11546</v>
      </c>
      <c r="D706" s="297" t="s">
        <v>11979</v>
      </c>
      <c r="E706" s="297" t="s">
        <v>11980</v>
      </c>
      <c r="F706" s="297" t="s">
        <v>12138</v>
      </c>
      <c r="G706" s="297" t="s">
        <v>11983</v>
      </c>
      <c r="H706" s="297" t="s">
        <v>10017</v>
      </c>
      <c r="I706" s="298" t="s">
        <v>12139</v>
      </c>
      <c r="J706" s="297" t="s">
        <v>10019</v>
      </c>
    </row>
    <row r="707" spans="1:10" ht="15" x14ac:dyDescent="0.25">
      <c r="A707" s="297" t="s">
        <v>12140</v>
      </c>
      <c r="B707" s="297" t="s">
        <v>11545</v>
      </c>
      <c r="C707" s="297" t="s">
        <v>11546</v>
      </c>
      <c r="D707" s="297" t="s">
        <v>11979</v>
      </c>
      <c r="E707" s="297" t="s">
        <v>11980</v>
      </c>
      <c r="F707" s="297" t="s">
        <v>12141</v>
      </c>
      <c r="G707" s="297" t="s">
        <v>11983</v>
      </c>
      <c r="H707" s="297" t="s">
        <v>10017</v>
      </c>
      <c r="I707" s="298" t="s">
        <v>12142</v>
      </c>
      <c r="J707" s="297" t="s">
        <v>10019</v>
      </c>
    </row>
    <row r="708" spans="1:10" ht="15" x14ac:dyDescent="0.25">
      <c r="A708" s="297" t="s">
        <v>12143</v>
      </c>
      <c r="B708" s="297" t="s">
        <v>11545</v>
      </c>
      <c r="C708" s="297" t="s">
        <v>11546</v>
      </c>
      <c r="D708" s="297" t="s">
        <v>11979</v>
      </c>
      <c r="E708" s="297" t="s">
        <v>11980</v>
      </c>
      <c r="F708" s="297" t="s">
        <v>12144</v>
      </c>
      <c r="G708" s="297" t="s">
        <v>11983</v>
      </c>
      <c r="H708" s="297" t="s">
        <v>10017</v>
      </c>
      <c r="I708" s="298" t="s">
        <v>12145</v>
      </c>
      <c r="J708" s="297" t="s">
        <v>10019</v>
      </c>
    </row>
    <row r="709" spans="1:10" ht="15" x14ac:dyDescent="0.25">
      <c r="A709" s="297" t="s">
        <v>12146</v>
      </c>
      <c r="B709" s="297" t="s">
        <v>11545</v>
      </c>
      <c r="C709" s="297" t="s">
        <v>11546</v>
      </c>
      <c r="D709" s="297" t="s">
        <v>11979</v>
      </c>
      <c r="E709" s="297" t="s">
        <v>11980</v>
      </c>
      <c r="F709" s="297" t="s">
        <v>12147</v>
      </c>
      <c r="G709" s="297" t="s">
        <v>11983</v>
      </c>
      <c r="H709" s="297" t="s">
        <v>10017</v>
      </c>
      <c r="I709" s="298" t="s">
        <v>12148</v>
      </c>
      <c r="J709" s="297" t="s">
        <v>10019</v>
      </c>
    </row>
    <row r="710" spans="1:10" ht="15" x14ac:dyDescent="0.25">
      <c r="A710" s="297" t="s">
        <v>12149</v>
      </c>
      <c r="B710" s="297" t="s">
        <v>11545</v>
      </c>
      <c r="C710" s="297" t="s">
        <v>11546</v>
      </c>
      <c r="D710" s="297" t="s">
        <v>11979</v>
      </c>
      <c r="E710" s="297" t="s">
        <v>11980</v>
      </c>
      <c r="F710" s="297" t="s">
        <v>12150</v>
      </c>
      <c r="G710" s="297" t="s">
        <v>11983</v>
      </c>
      <c r="H710" s="297" t="s">
        <v>10017</v>
      </c>
      <c r="I710" s="298" t="s">
        <v>12151</v>
      </c>
      <c r="J710" s="297" t="s">
        <v>10019</v>
      </c>
    </row>
    <row r="711" spans="1:10" ht="15" x14ac:dyDescent="0.25">
      <c r="A711" s="297" t="s">
        <v>12152</v>
      </c>
      <c r="B711" s="297" t="s">
        <v>11545</v>
      </c>
      <c r="C711" s="297" t="s">
        <v>11546</v>
      </c>
      <c r="D711" s="297" t="s">
        <v>11979</v>
      </c>
      <c r="E711" s="297" t="s">
        <v>11980</v>
      </c>
      <c r="F711" s="297" t="s">
        <v>12153</v>
      </c>
      <c r="G711" s="297" t="s">
        <v>11983</v>
      </c>
      <c r="H711" s="297" t="s">
        <v>10017</v>
      </c>
      <c r="I711" s="298" t="s">
        <v>12154</v>
      </c>
      <c r="J711" s="297" t="s">
        <v>10019</v>
      </c>
    </row>
    <row r="712" spans="1:10" ht="15" x14ac:dyDescent="0.25">
      <c r="A712" s="297" t="s">
        <v>12155</v>
      </c>
      <c r="B712" s="297" t="s">
        <v>11545</v>
      </c>
      <c r="C712" s="297" t="s">
        <v>11546</v>
      </c>
      <c r="D712" s="297" t="s">
        <v>11979</v>
      </c>
      <c r="E712" s="297" t="s">
        <v>11980</v>
      </c>
      <c r="F712" s="297" t="s">
        <v>12156</v>
      </c>
      <c r="G712" s="297" t="s">
        <v>11983</v>
      </c>
      <c r="H712" s="297" t="s">
        <v>10017</v>
      </c>
      <c r="I712" s="298" t="s">
        <v>12157</v>
      </c>
      <c r="J712" s="297" t="s">
        <v>10019</v>
      </c>
    </row>
    <row r="713" spans="1:10" ht="15" x14ac:dyDescent="0.25">
      <c r="A713" s="297" t="s">
        <v>12158</v>
      </c>
      <c r="B713" s="297" t="s">
        <v>11545</v>
      </c>
      <c r="C713" s="297" t="s">
        <v>11546</v>
      </c>
      <c r="D713" s="297" t="s">
        <v>11979</v>
      </c>
      <c r="E713" s="297" t="s">
        <v>11980</v>
      </c>
      <c r="F713" s="297" t="s">
        <v>12159</v>
      </c>
      <c r="G713" s="297" t="s">
        <v>11983</v>
      </c>
      <c r="H713" s="297" t="s">
        <v>10017</v>
      </c>
      <c r="I713" s="298" t="s">
        <v>12160</v>
      </c>
      <c r="J713" s="297" t="s">
        <v>10019</v>
      </c>
    </row>
    <row r="714" spans="1:10" ht="15" x14ac:dyDescent="0.25">
      <c r="A714" s="297" t="s">
        <v>12161</v>
      </c>
      <c r="B714" s="297" t="s">
        <v>11545</v>
      </c>
      <c r="C714" s="297" t="s">
        <v>11546</v>
      </c>
      <c r="D714" s="297" t="s">
        <v>11979</v>
      </c>
      <c r="E714" s="297" t="s">
        <v>11980</v>
      </c>
      <c r="F714" s="297" t="s">
        <v>12162</v>
      </c>
      <c r="G714" s="297" t="s">
        <v>11983</v>
      </c>
      <c r="H714" s="297" t="s">
        <v>10017</v>
      </c>
      <c r="I714" s="298" t="s">
        <v>12163</v>
      </c>
      <c r="J714" s="297" t="s">
        <v>10019</v>
      </c>
    </row>
    <row r="715" spans="1:10" ht="15" x14ac:dyDescent="0.25">
      <c r="A715" s="297" t="s">
        <v>12164</v>
      </c>
      <c r="B715" s="297" t="s">
        <v>11545</v>
      </c>
      <c r="C715" s="297" t="s">
        <v>11546</v>
      </c>
      <c r="D715" s="297" t="s">
        <v>11979</v>
      </c>
      <c r="E715" s="297" t="s">
        <v>11980</v>
      </c>
      <c r="F715" s="297" t="s">
        <v>12165</v>
      </c>
      <c r="G715" s="297" t="s">
        <v>11983</v>
      </c>
      <c r="H715" s="297" t="s">
        <v>10017</v>
      </c>
      <c r="I715" s="298" t="s">
        <v>12166</v>
      </c>
      <c r="J715" s="297" t="s">
        <v>10019</v>
      </c>
    </row>
    <row r="716" spans="1:10" ht="15" x14ac:dyDescent="0.25">
      <c r="A716" s="297" t="s">
        <v>12167</v>
      </c>
      <c r="B716" s="297" t="s">
        <v>11545</v>
      </c>
      <c r="C716" s="297" t="s">
        <v>11546</v>
      </c>
      <c r="D716" s="297" t="s">
        <v>11979</v>
      </c>
      <c r="E716" s="297" t="s">
        <v>11980</v>
      </c>
      <c r="F716" s="297" t="s">
        <v>12168</v>
      </c>
      <c r="G716" s="297" t="s">
        <v>11983</v>
      </c>
      <c r="H716" s="297" t="s">
        <v>10017</v>
      </c>
      <c r="I716" s="298" t="s">
        <v>12169</v>
      </c>
      <c r="J716" s="297" t="s">
        <v>10019</v>
      </c>
    </row>
    <row r="717" spans="1:10" ht="15" x14ac:dyDescent="0.25">
      <c r="A717" s="297" t="s">
        <v>12170</v>
      </c>
      <c r="B717" s="297" t="s">
        <v>11545</v>
      </c>
      <c r="C717" s="297" t="s">
        <v>11546</v>
      </c>
      <c r="D717" s="297" t="s">
        <v>11979</v>
      </c>
      <c r="E717" s="297" t="s">
        <v>11980</v>
      </c>
      <c r="F717" s="297" t="s">
        <v>12171</v>
      </c>
      <c r="G717" s="297" t="s">
        <v>11983</v>
      </c>
      <c r="H717" s="297" t="s">
        <v>10017</v>
      </c>
      <c r="I717" s="298" t="s">
        <v>12172</v>
      </c>
      <c r="J717" s="297" t="s">
        <v>10019</v>
      </c>
    </row>
    <row r="718" spans="1:10" ht="15" x14ac:dyDescent="0.25">
      <c r="A718" s="297" t="s">
        <v>12173</v>
      </c>
      <c r="B718" s="297" t="s">
        <v>11545</v>
      </c>
      <c r="C718" s="297" t="s">
        <v>11546</v>
      </c>
      <c r="D718" s="297" t="s">
        <v>11979</v>
      </c>
      <c r="E718" s="297" t="s">
        <v>11980</v>
      </c>
      <c r="F718" s="297" t="s">
        <v>12174</v>
      </c>
      <c r="G718" s="297" t="s">
        <v>11983</v>
      </c>
      <c r="H718" s="297" t="s">
        <v>10017</v>
      </c>
      <c r="I718" s="298" t="s">
        <v>12175</v>
      </c>
      <c r="J718" s="297" t="s">
        <v>10019</v>
      </c>
    </row>
    <row r="719" spans="1:10" ht="15" x14ac:dyDescent="0.25">
      <c r="A719" s="297" t="s">
        <v>12176</v>
      </c>
      <c r="B719" s="297" t="s">
        <v>11545</v>
      </c>
      <c r="C719" s="297" t="s">
        <v>11546</v>
      </c>
      <c r="D719" s="297" t="s">
        <v>11979</v>
      </c>
      <c r="E719" s="297" t="s">
        <v>11980</v>
      </c>
      <c r="F719" s="297" t="s">
        <v>12177</v>
      </c>
      <c r="G719" s="297" t="s">
        <v>11983</v>
      </c>
      <c r="H719" s="297" t="s">
        <v>10017</v>
      </c>
      <c r="I719" s="298" t="s">
        <v>12178</v>
      </c>
      <c r="J719" s="297" t="s">
        <v>10019</v>
      </c>
    </row>
    <row r="720" spans="1:10" ht="15" x14ac:dyDescent="0.25">
      <c r="A720" s="297" t="s">
        <v>12179</v>
      </c>
      <c r="B720" s="297" t="s">
        <v>11545</v>
      </c>
      <c r="C720" s="297" t="s">
        <v>11546</v>
      </c>
      <c r="D720" s="297" t="s">
        <v>11979</v>
      </c>
      <c r="E720" s="297" t="s">
        <v>11980</v>
      </c>
      <c r="F720" s="297" t="s">
        <v>12180</v>
      </c>
      <c r="G720" s="297" t="s">
        <v>11983</v>
      </c>
      <c r="H720" s="297" t="s">
        <v>10017</v>
      </c>
      <c r="I720" s="298" t="s">
        <v>12181</v>
      </c>
      <c r="J720" s="297" t="s">
        <v>10019</v>
      </c>
    </row>
    <row r="721" spans="1:10" ht="15" x14ac:dyDescent="0.25">
      <c r="A721" s="297" t="s">
        <v>12182</v>
      </c>
      <c r="B721" s="297" t="s">
        <v>11545</v>
      </c>
      <c r="C721" s="297" t="s">
        <v>11546</v>
      </c>
      <c r="D721" s="297" t="s">
        <v>11979</v>
      </c>
      <c r="E721" s="297" t="s">
        <v>11980</v>
      </c>
      <c r="F721" s="297" t="s">
        <v>12183</v>
      </c>
      <c r="G721" s="297" t="s">
        <v>11983</v>
      </c>
      <c r="H721" s="297" t="s">
        <v>10017</v>
      </c>
      <c r="I721" s="298" t="s">
        <v>12184</v>
      </c>
      <c r="J721" s="297" t="s">
        <v>10019</v>
      </c>
    </row>
    <row r="722" spans="1:10" ht="15" x14ac:dyDescent="0.25">
      <c r="A722" s="297" t="s">
        <v>12185</v>
      </c>
      <c r="B722" s="297" t="s">
        <v>11545</v>
      </c>
      <c r="C722" s="297" t="s">
        <v>11546</v>
      </c>
      <c r="D722" s="297" t="s">
        <v>11979</v>
      </c>
      <c r="E722" s="297" t="s">
        <v>11980</v>
      </c>
      <c r="F722" s="297" t="s">
        <v>12186</v>
      </c>
      <c r="G722" s="297" t="s">
        <v>11983</v>
      </c>
      <c r="H722" s="297" t="s">
        <v>10017</v>
      </c>
      <c r="I722" s="298" t="s">
        <v>12187</v>
      </c>
      <c r="J722" s="297" t="s">
        <v>10019</v>
      </c>
    </row>
    <row r="723" spans="1:10" ht="15" x14ac:dyDescent="0.25">
      <c r="A723" s="297" t="s">
        <v>12188</v>
      </c>
      <c r="B723" s="297" t="s">
        <v>11545</v>
      </c>
      <c r="C723" s="297" t="s">
        <v>11546</v>
      </c>
      <c r="D723" s="297" t="s">
        <v>11979</v>
      </c>
      <c r="E723" s="297" t="s">
        <v>11980</v>
      </c>
      <c r="F723" s="297" t="s">
        <v>12189</v>
      </c>
      <c r="G723" s="297" t="s">
        <v>11983</v>
      </c>
      <c r="H723" s="297" t="s">
        <v>10017</v>
      </c>
      <c r="I723" s="298" t="s">
        <v>12190</v>
      </c>
      <c r="J723" s="297" t="s">
        <v>10019</v>
      </c>
    </row>
    <row r="724" spans="1:10" ht="15" x14ac:dyDescent="0.25">
      <c r="A724" s="297" t="s">
        <v>12191</v>
      </c>
      <c r="B724" s="297" t="s">
        <v>11545</v>
      </c>
      <c r="C724" s="297" t="s">
        <v>11546</v>
      </c>
      <c r="D724" s="297" t="s">
        <v>11979</v>
      </c>
      <c r="E724" s="297" t="s">
        <v>11980</v>
      </c>
      <c r="F724" s="297" t="s">
        <v>12192</v>
      </c>
      <c r="G724" s="297" t="s">
        <v>11983</v>
      </c>
      <c r="H724" s="297" t="s">
        <v>10017</v>
      </c>
      <c r="I724" s="298" t="s">
        <v>12193</v>
      </c>
      <c r="J724" s="297" t="s">
        <v>10019</v>
      </c>
    </row>
    <row r="725" spans="1:10" ht="15" x14ac:dyDescent="0.25">
      <c r="A725" s="297" t="s">
        <v>12194</v>
      </c>
      <c r="B725" s="297" t="s">
        <v>11545</v>
      </c>
      <c r="C725" s="297" t="s">
        <v>11546</v>
      </c>
      <c r="D725" s="297" t="s">
        <v>11979</v>
      </c>
      <c r="E725" s="297" t="s">
        <v>11980</v>
      </c>
      <c r="F725" s="297" t="s">
        <v>12195</v>
      </c>
      <c r="G725" s="297" t="s">
        <v>11983</v>
      </c>
      <c r="H725" s="297" t="s">
        <v>10017</v>
      </c>
      <c r="I725" s="298" t="s">
        <v>12196</v>
      </c>
      <c r="J725" s="297" t="s">
        <v>10019</v>
      </c>
    </row>
    <row r="726" spans="1:10" ht="15" x14ac:dyDescent="0.25">
      <c r="A726" s="297" t="s">
        <v>12197</v>
      </c>
      <c r="B726" s="297" t="s">
        <v>11545</v>
      </c>
      <c r="C726" s="297" t="s">
        <v>11546</v>
      </c>
      <c r="D726" s="297" t="s">
        <v>11979</v>
      </c>
      <c r="E726" s="297" t="s">
        <v>11980</v>
      </c>
      <c r="F726" s="297" t="s">
        <v>12198</v>
      </c>
      <c r="G726" s="297" t="s">
        <v>11983</v>
      </c>
      <c r="H726" s="297" t="s">
        <v>10017</v>
      </c>
      <c r="I726" s="298" t="s">
        <v>12199</v>
      </c>
      <c r="J726" s="297" t="s">
        <v>10019</v>
      </c>
    </row>
    <row r="727" spans="1:10" ht="15" x14ac:dyDescent="0.25">
      <c r="A727" s="297" t="s">
        <v>12200</v>
      </c>
      <c r="B727" s="297" t="s">
        <v>11545</v>
      </c>
      <c r="C727" s="297" t="s">
        <v>11546</v>
      </c>
      <c r="D727" s="297" t="s">
        <v>11979</v>
      </c>
      <c r="E727" s="297" t="s">
        <v>11980</v>
      </c>
      <c r="F727" s="297" t="s">
        <v>12201</v>
      </c>
      <c r="G727" s="297" t="s">
        <v>11983</v>
      </c>
      <c r="H727" s="297" t="s">
        <v>10017</v>
      </c>
      <c r="I727" s="298" t="s">
        <v>12202</v>
      </c>
      <c r="J727" s="297" t="s">
        <v>10019</v>
      </c>
    </row>
    <row r="728" spans="1:10" ht="15" x14ac:dyDescent="0.25">
      <c r="A728" s="297" t="s">
        <v>12203</v>
      </c>
      <c r="B728" s="297" t="s">
        <v>11545</v>
      </c>
      <c r="C728" s="297" t="s">
        <v>11546</v>
      </c>
      <c r="D728" s="297" t="s">
        <v>11979</v>
      </c>
      <c r="E728" s="297" t="s">
        <v>11980</v>
      </c>
      <c r="F728" s="297" t="s">
        <v>12204</v>
      </c>
      <c r="G728" s="297" t="s">
        <v>11983</v>
      </c>
      <c r="H728" s="297" t="s">
        <v>11552</v>
      </c>
      <c r="I728" s="298" t="s">
        <v>12205</v>
      </c>
      <c r="J728" s="297" t="s">
        <v>10019</v>
      </c>
    </row>
    <row r="729" spans="1:10" ht="15" x14ac:dyDescent="0.25">
      <c r="A729" s="297" t="s">
        <v>12206</v>
      </c>
      <c r="B729" s="297" t="s">
        <v>11545</v>
      </c>
      <c r="C729" s="297" t="s">
        <v>11546</v>
      </c>
      <c r="D729" s="297" t="s">
        <v>11979</v>
      </c>
      <c r="E729" s="297" t="s">
        <v>11980</v>
      </c>
      <c r="F729" s="297" t="s">
        <v>12207</v>
      </c>
      <c r="G729" s="297" t="s">
        <v>11983</v>
      </c>
      <c r="H729" s="297" t="s">
        <v>10017</v>
      </c>
      <c r="I729" s="298" t="s">
        <v>12208</v>
      </c>
      <c r="J729" s="297" t="s">
        <v>10019</v>
      </c>
    </row>
    <row r="730" spans="1:10" ht="15" x14ac:dyDescent="0.25">
      <c r="A730" s="297" t="s">
        <v>12209</v>
      </c>
      <c r="B730" s="297" t="s">
        <v>11545</v>
      </c>
      <c r="C730" s="297" t="s">
        <v>11546</v>
      </c>
      <c r="D730" s="297" t="s">
        <v>11979</v>
      </c>
      <c r="E730" s="297" t="s">
        <v>11980</v>
      </c>
      <c r="F730" s="297" t="s">
        <v>12210</v>
      </c>
      <c r="G730" s="297" t="s">
        <v>11983</v>
      </c>
      <c r="H730" s="297" t="s">
        <v>10017</v>
      </c>
      <c r="I730" s="298" t="s">
        <v>12211</v>
      </c>
      <c r="J730" s="297" t="s">
        <v>10019</v>
      </c>
    </row>
    <row r="731" spans="1:10" ht="15" x14ac:dyDescent="0.25">
      <c r="A731" s="297" t="s">
        <v>12212</v>
      </c>
      <c r="B731" s="297" t="s">
        <v>11545</v>
      </c>
      <c r="C731" s="297" t="s">
        <v>11546</v>
      </c>
      <c r="D731" s="297" t="s">
        <v>11979</v>
      </c>
      <c r="E731" s="297" t="s">
        <v>11980</v>
      </c>
      <c r="F731" s="297" t="s">
        <v>12213</v>
      </c>
      <c r="G731" s="297" t="s">
        <v>11983</v>
      </c>
      <c r="H731" s="297" t="s">
        <v>10017</v>
      </c>
      <c r="I731" s="298" t="s">
        <v>12214</v>
      </c>
      <c r="J731" s="297" t="s">
        <v>10019</v>
      </c>
    </row>
    <row r="732" spans="1:10" ht="15" x14ac:dyDescent="0.25">
      <c r="A732" s="297" t="s">
        <v>12215</v>
      </c>
      <c r="B732" s="297" t="s">
        <v>11545</v>
      </c>
      <c r="C732" s="297" t="s">
        <v>11546</v>
      </c>
      <c r="D732" s="297" t="s">
        <v>11979</v>
      </c>
      <c r="E732" s="297" t="s">
        <v>11980</v>
      </c>
      <c r="F732" s="297" t="s">
        <v>12216</v>
      </c>
      <c r="G732" s="297" t="s">
        <v>11983</v>
      </c>
      <c r="H732" s="297" t="s">
        <v>10017</v>
      </c>
      <c r="I732" s="298" t="s">
        <v>12217</v>
      </c>
      <c r="J732" s="297" t="s">
        <v>10019</v>
      </c>
    </row>
    <row r="733" spans="1:10" ht="15" x14ac:dyDescent="0.25">
      <c r="A733" s="297" t="s">
        <v>12218</v>
      </c>
      <c r="B733" s="297" t="s">
        <v>11545</v>
      </c>
      <c r="C733" s="297" t="s">
        <v>11546</v>
      </c>
      <c r="D733" s="297" t="s">
        <v>11979</v>
      </c>
      <c r="E733" s="297" t="s">
        <v>11980</v>
      </c>
      <c r="F733" s="297" t="s">
        <v>12219</v>
      </c>
      <c r="G733" s="297" t="s">
        <v>11983</v>
      </c>
      <c r="H733" s="297" t="s">
        <v>10017</v>
      </c>
      <c r="I733" s="298" t="s">
        <v>12220</v>
      </c>
      <c r="J733" s="297" t="s">
        <v>10019</v>
      </c>
    </row>
    <row r="734" spans="1:10" ht="15" x14ac:dyDescent="0.25">
      <c r="A734" s="297" t="s">
        <v>12221</v>
      </c>
      <c r="B734" s="297" t="s">
        <v>11545</v>
      </c>
      <c r="C734" s="297" t="s">
        <v>11546</v>
      </c>
      <c r="D734" s="297" t="s">
        <v>11979</v>
      </c>
      <c r="E734" s="297" t="s">
        <v>11980</v>
      </c>
      <c r="F734" s="297" t="s">
        <v>12222</v>
      </c>
      <c r="G734" s="297" t="s">
        <v>11983</v>
      </c>
      <c r="H734" s="297" t="s">
        <v>10017</v>
      </c>
      <c r="I734" s="298" t="s">
        <v>12223</v>
      </c>
      <c r="J734" s="297" t="s">
        <v>10019</v>
      </c>
    </row>
    <row r="735" spans="1:10" ht="15" x14ac:dyDescent="0.25">
      <c r="A735" s="297" t="s">
        <v>12224</v>
      </c>
      <c r="B735" s="297" t="s">
        <v>11545</v>
      </c>
      <c r="C735" s="297" t="s">
        <v>11546</v>
      </c>
      <c r="D735" s="297" t="s">
        <v>11979</v>
      </c>
      <c r="E735" s="297" t="s">
        <v>11980</v>
      </c>
      <c r="F735" s="297" t="s">
        <v>12225</v>
      </c>
      <c r="G735" s="297" t="s">
        <v>11983</v>
      </c>
      <c r="H735" s="297" t="s">
        <v>10017</v>
      </c>
      <c r="I735" s="298" t="s">
        <v>12226</v>
      </c>
      <c r="J735" s="297" t="s">
        <v>10019</v>
      </c>
    </row>
    <row r="736" spans="1:10" ht="15" x14ac:dyDescent="0.25">
      <c r="A736" s="297" t="s">
        <v>12227</v>
      </c>
      <c r="B736" s="297" t="s">
        <v>11545</v>
      </c>
      <c r="C736" s="297" t="s">
        <v>11546</v>
      </c>
      <c r="D736" s="297" t="s">
        <v>11979</v>
      </c>
      <c r="E736" s="297" t="s">
        <v>11980</v>
      </c>
      <c r="F736" s="297" t="s">
        <v>12228</v>
      </c>
      <c r="G736" s="297" t="s">
        <v>11983</v>
      </c>
      <c r="H736" s="297" t="s">
        <v>10017</v>
      </c>
      <c r="I736" s="298" t="s">
        <v>12229</v>
      </c>
      <c r="J736" s="297" t="s">
        <v>10019</v>
      </c>
    </row>
    <row r="737" spans="1:10" ht="15" x14ac:dyDescent="0.25">
      <c r="A737" s="297" t="s">
        <v>12230</v>
      </c>
      <c r="B737" s="297" t="s">
        <v>11545</v>
      </c>
      <c r="C737" s="297" t="s">
        <v>11546</v>
      </c>
      <c r="D737" s="297" t="s">
        <v>11979</v>
      </c>
      <c r="E737" s="297" t="s">
        <v>11980</v>
      </c>
      <c r="F737" s="297" t="s">
        <v>12231</v>
      </c>
      <c r="G737" s="297" t="s">
        <v>11983</v>
      </c>
      <c r="H737" s="297" t="s">
        <v>10017</v>
      </c>
      <c r="I737" s="298" t="s">
        <v>12232</v>
      </c>
      <c r="J737" s="297" t="s">
        <v>10019</v>
      </c>
    </row>
    <row r="738" spans="1:10" ht="15" x14ac:dyDescent="0.25">
      <c r="A738" s="297" t="s">
        <v>12233</v>
      </c>
      <c r="B738" s="297" t="s">
        <v>11545</v>
      </c>
      <c r="C738" s="297" t="s">
        <v>11546</v>
      </c>
      <c r="D738" s="297" t="s">
        <v>11979</v>
      </c>
      <c r="E738" s="297" t="s">
        <v>11980</v>
      </c>
      <c r="F738" s="297" t="s">
        <v>12234</v>
      </c>
      <c r="G738" s="297" t="s">
        <v>11983</v>
      </c>
      <c r="H738" s="297" t="s">
        <v>10017</v>
      </c>
      <c r="I738" s="298" t="s">
        <v>12235</v>
      </c>
      <c r="J738" s="297" t="s">
        <v>10019</v>
      </c>
    </row>
    <row r="739" spans="1:10" ht="15" x14ac:dyDescent="0.25">
      <c r="A739" s="297" t="s">
        <v>12236</v>
      </c>
      <c r="B739" s="297" t="s">
        <v>11545</v>
      </c>
      <c r="C739" s="297" t="s">
        <v>11546</v>
      </c>
      <c r="D739" s="297" t="s">
        <v>11979</v>
      </c>
      <c r="E739" s="297" t="s">
        <v>11980</v>
      </c>
      <c r="F739" s="297" t="s">
        <v>12237</v>
      </c>
      <c r="G739" s="297" t="s">
        <v>11983</v>
      </c>
      <c r="H739" s="297" t="s">
        <v>10017</v>
      </c>
      <c r="I739" s="298" t="s">
        <v>12238</v>
      </c>
      <c r="J739" s="297" t="s">
        <v>10019</v>
      </c>
    </row>
    <row r="740" spans="1:10" ht="15" x14ac:dyDescent="0.25">
      <c r="A740" s="297" t="s">
        <v>12239</v>
      </c>
      <c r="B740" s="297" t="s">
        <v>11545</v>
      </c>
      <c r="C740" s="297" t="s">
        <v>11546</v>
      </c>
      <c r="D740" s="297" t="s">
        <v>11979</v>
      </c>
      <c r="E740" s="297" t="s">
        <v>11980</v>
      </c>
      <c r="F740" s="297" t="s">
        <v>12240</v>
      </c>
      <c r="G740" s="297" t="s">
        <v>11983</v>
      </c>
      <c r="H740" s="297" t="s">
        <v>10017</v>
      </c>
      <c r="I740" s="298" t="s">
        <v>12241</v>
      </c>
      <c r="J740" s="297" t="s">
        <v>10019</v>
      </c>
    </row>
    <row r="741" spans="1:10" ht="15" x14ac:dyDescent="0.25">
      <c r="A741" s="297" t="s">
        <v>12242</v>
      </c>
      <c r="B741" s="297" t="s">
        <v>11545</v>
      </c>
      <c r="C741" s="297" t="s">
        <v>11546</v>
      </c>
      <c r="D741" s="297" t="s">
        <v>11979</v>
      </c>
      <c r="E741" s="297" t="s">
        <v>11980</v>
      </c>
      <c r="F741" s="297" t="s">
        <v>12243</v>
      </c>
      <c r="G741" s="297" t="s">
        <v>11983</v>
      </c>
      <c r="H741" s="297" t="s">
        <v>10017</v>
      </c>
      <c r="I741" s="298" t="s">
        <v>12244</v>
      </c>
      <c r="J741" s="297" t="s">
        <v>10019</v>
      </c>
    </row>
    <row r="742" spans="1:10" ht="15" x14ac:dyDescent="0.25">
      <c r="A742" s="297" t="s">
        <v>12245</v>
      </c>
      <c r="B742" s="297" t="s">
        <v>11545</v>
      </c>
      <c r="C742" s="297" t="s">
        <v>11546</v>
      </c>
      <c r="D742" s="297" t="s">
        <v>11979</v>
      </c>
      <c r="E742" s="297" t="s">
        <v>11980</v>
      </c>
      <c r="F742" s="297" t="s">
        <v>12246</v>
      </c>
      <c r="G742" s="297" t="s">
        <v>11983</v>
      </c>
      <c r="H742" s="297" t="s">
        <v>10017</v>
      </c>
      <c r="I742" s="298" t="s">
        <v>12247</v>
      </c>
      <c r="J742" s="297" t="s">
        <v>10019</v>
      </c>
    </row>
    <row r="743" spans="1:10" ht="15" x14ac:dyDescent="0.25">
      <c r="A743" s="297" t="s">
        <v>12248</v>
      </c>
      <c r="B743" s="297" t="s">
        <v>11545</v>
      </c>
      <c r="C743" s="297" t="s">
        <v>11546</v>
      </c>
      <c r="D743" s="297" t="s">
        <v>11979</v>
      </c>
      <c r="E743" s="297" t="s">
        <v>11980</v>
      </c>
      <c r="F743" s="297" t="s">
        <v>12249</v>
      </c>
      <c r="G743" s="297" t="s">
        <v>11983</v>
      </c>
      <c r="H743" s="297" t="s">
        <v>10017</v>
      </c>
      <c r="I743" s="298" t="s">
        <v>12250</v>
      </c>
      <c r="J743" s="297" t="s">
        <v>10019</v>
      </c>
    </row>
    <row r="744" spans="1:10" ht="15" x14ac:dyDescent="0.25">
      <c r="A744" s="297" t="s">
        <v>12251</v>
      </c>
      <c r="B744" s="297" t="s">
        <v>11545</v>
      </c>
      <c r="C744" s="297" t="s">
        <v>11546</v>
      </c>
      <c r="D744" s="297" t="s">
        <v>11979</v>
      </c>
      <c r="E744" s="297" t="s">
        <v>11980</v>
      </c>
      <c r="F744" s="297" t="s">
        <v>12252</v>
      </c>
      <c r="G744" s="297" t="s">
        <v>11983</v>
      </c>
      <c r="H744" s="297" t="s">
        <v>10017</v>
      </c>
      <c r="I744" s="298" t="s">
        <v>12253</v>
      </c>
      <c r="J744" s="297" t="s">
        <v>10019</v>
      </c>
    </row>
    <row r="745" spans="1:10" ht="15" x14ac:dyDescent="0.25">
      <c r="A745" s="297" t="s">
        <v>12254</v>
      </c>
      <c r="B745" s="297" t="s">
        <v>11545</v>
      </c>
      <c r="C745" s="297" t="s">
        <v>11546</v>
      </c>
      <c r="D745" s="297" t="s">
        <v>11979</v>
      </c>
      <c r="E745" s="297" t="s">
        <v>11980</v>
      </c>
      <c r="F745" s="297" t="s">
        <v>12255</v>
      </c>
      <c r="G745" s="297" t="s">
        <v>11983</v>
      </c>
      <c r="H745" s="297" t="s">
        <v>10017</v>
      </c>
      <c r="I745" s="298" t="s">
        <v>12256</v>
      </c>
      <c r="J745" s="297" t="s">
        <v>10019</v>
      </c>
    </row>
    <row r="746" spans="1:10" ht="15" x14ac:dyDescent="0.25">
      <c r="A746" s="297" t="s">
        <v>12257</v>
      </c>
      <c r="B746" s="297" t="s">
        <v>11545</v>
      </c>
      <c r="C746" s="297" t="s">
        <v>11546</v>
      </c>
      <c r="D746" s="297" t="s">
        <v>11979</v>
      </c>
      <c r="E746" s="297" t="s">
        <v>11980</v>
      </c>
      <c r="F746" s="297" t="s">
        <v>12258</v>
      </c>
      <c r="G746" s="297" t="s">
        <v>11983</v>
      </c>
      <c r="H746" s="297" t="s">
        <v>10017</v>
      </c>
      <c r="I746" s="298" t="s">
        <v>12259</v>
      </c>
      <c r="J746" s="297" t="s">
        <v>10019</v>
      </c>
    </row>
    <row r="747" spans="1:10" ht="15" x14ac:dyDescent="0.25">
      <c r="A747" s="297" t="s">
        <v>12260</v>
      </c>
      <c r="B747" s="297" t="s">
        <v>11545</v>
      </c>
      <c r="C747" s="297" t="s">
        <v>11546</v>
      </c>
      <c r="D747" s="297" t="s">
        <v>11979</v>
      </c>
      <c r="E747" s="297" t="s">
        <v>11980</v>
      </c>
      <c r="F747" s="297" t="s">
        <v>12261</v>
      </c>
      <c r="G747" s="297" t="s">
        <v>11983</v>
      </c>
      <c r="H747" s="297" t="s">
        <v>10017</v>
      </c>
      <c r="I747" s="298" t="s">
        <v>12262</v>
      </c>
      <c r="J747" s="297" t="s">
        <v>10019</v>
      </c>
    </row>
    <row r="748" spans="1:10" ht="15" x14ac:dyDescent="0.25">
      <c r="A748" s="297" t="s">
        <v>12263</v>
      </c>
      <c r="B748" s="297" t="s">
        <v>11545</v>
      </c>
      <c r="C748" s="297" t="s">
        <v>11546</v>
      </c>
      <c r="D748" s="297" t="s">
        <v>11979</v>
      </c>
      <c r="E748" s="297" t="s">
        <v>11980</v>
      </c>
      <c r="F748" s="297" t="s">
        <v>12264</v>
      </c>
      <c r="G748" s="297" t="s">
        <v>11983</v>
      </c>
      <c r="H748" s="297" t="s">
        <v>10017</v>
      </c>
      <c r="I748" s="298" t="s">
        <v>12265</v>
      </c>
      <c r="J748" s="297" t="s">
        <v>10019</v>
      </c>
    </row>
    <row r="749" spans="1:10" ht="15" x14ac:dyDescent="0.25">
      <c r="A749" s="297" t="s">
        <v>12266</v>
      </c>
      <c r="B749" s="297" t="s">
        <v>11545</v>
      </c>
      <c r="C749" s="297" t="s">
        <v>11546</v>
      </c>
      <c r="D749" s="297" t="s">
        <v>11979</v>
      </c>
      <c r="E749" s="297" t="s">
        <v>11980</v>
      </c>
      <c r="F749" s="297" t="s">
        <v>12267</v>
      </c>
      <c r="G749" s="297" t="s">
        <v>11983</v>
      </c>
      <c r="H749" s="297" t="s">
        <v>10017</v>
      </c>
      <c r="I749" s="298" t="s">
        <v>12268</v>
      </c>
      <c r="J749" s="297" t="s">
        <v>10019</v>
      </c>
    </row>
    <row r="750" spans="1:10" ht="15" x14ac:dyDescent="0.25">
      <c r="A750" s="297" t="s">
        <v>12269</v>
      </c>
      <c r="B750" s="297" t="s">
        <v>11545</v>
      </c>
      <c r="C750" s="297" t="s">
        <v>11546</v>
      </c>
      <c r="D750" s="297" t="s">
        <v>11979</v>
      </c>
      <c r="E750" s="297" t="s">
        <v>11980</v>
      </c>
      <c r="F750" s="297" t="s">
        <v>12270</v>
      </c>
      <c r="G750" s="297" t="s">
        <v>11983</v>
      </c>
      <c r="H750" s="297" t="s">
        <v>10017</v>
      </c>
      <c r="I750" s="298" t="s">
        <v>12271</v>
      </c>
      <c r="J750" s="297" t="s">
        <v>10019</v>
      </c>
    </row>
    <row r="751" spans="1:10" ht="15" x14ac:dyDescent="0.25">
      <c r="A751" s="297" t="s">
        <v>12272</v>
      </c>
      <c r="B751" s="297" t="s">
        <v>11545</v>
      </c>
      <c r="C751" s="297" t="s">
        <v>11546</v>
      </c>
      <c r="D751" s="297" t="s">
        <v>11979</v>
      </c>
      <c r="E751" s="297" t="s">
        <v>11980</v>
      </c>
      <c r="F751" s="297" t="s">
        <v>12273</v>
      </c>
      <c r="G751" s="297" t="s">
        <v>11983</v>
      </c>
      <c r="H751" s="297" t="s">
        <v>10017</v>
      </c>
      <c r="I751" s="298" t="s">
        <v>10883</v>
      </c>
      <c r="J751" s="297" t="s">
        <v>10019</v>
      </c>
    </row>
    <row r="752" spans="1:10" ht="15" x14ac:dyDescent="0.25">
      <c r="A752" s="297" t="s">
        <v>12274</v>
      </c>
      <c r="B752" s="297" t="s">
        <v>11545</v>
      </c>
      <c r="C752" s="297" t="s">
        <v>11546</v>
      </c>
      <c r="D752" s="297" t="s">
        <v>11979</v>
      </c>
      <c r="E752" s="297" t="s">
        <v>11980</v>
      </c>
      <c r="F752" s="297" t="s">
        <v>12275</v>
      </c>
      <c r="G752" s="297" t="s">
        <v>11983</v>
      </c>
      <c r="H752" s="297" t="s">
        <v>10017</v>
      </c>
      <c r="I752" s="298" t="s">
        <v>12276</v>
      </c>
      <c r="J752" s="297" t="s">
        <v>10019</v>
      </c>
    </row>
    <row r="753" spans="1:10" ht="15" x14ac:dyDescent="0.25">
      <c r="A753" s="297" t="s">
        <v>12277</v>
      </c>
      <c r="B753" s="297" t="s">
        <v>11545</v>
      </c>
      <c r="C753" s="297" t="s">
        <v>11546</v>
      </c>
      <c r="D753" s="297" t="s">
        <v>11979</v>
      </c>
      <c r="E753" s="297" t="s">
        <v>11980</v>
      </c>
      <c r="F753" s="297" t="s">
        <v>12278</v>
      </c>
      <c r="G753" s="297" t="s">
        <v>11983</v>
      </c>
      <c r="H753" s="297" t="s">
        <v>10017</v>
      </c>
      <c r="I753" s="298" t="s">
        <v>12279</v>
      </c>
      <c r="J753" s="297" t="s">
        <v>10019</v>
      </c>
    </row>
    <row r="754" spans="1:10" ht="15" x14ac:dyDescent="0.25">
      <c r="A754" s="297" t="s">
        <v>12280</v>
      </c>
      <c r="B754" s="297" t="s">
        <v>11545</v>
      </c>
      <c r="C754" s="297" t="s">
        <v>11546</v>
      </c>
      <c r="D754" s="297" t="s">
        <v>11979</v>
      </c>
      <c r="E754" s="297" t="s">
        <v>11980</v>
      </c>
      <c r="F754" s="297" t="s">
        <v>12281</v>
      </c>
      <c r="G754" s="297" t="s">
        <v>11983</v>
      </c>
      <c r="H754" s="297" t="s">
        <v>10017</v>
      </c>
      <c r="I754" s="298" t="s">
        <v>12282</v>
      </c>
      <c r="J754" s="297" t="s">
        <v>10019</v>
      </c>
    </row>
    <row r="755" spans="1:10" ht="15" x14ac:dyDescent="0.25">
      <c r="A755" s="297" t="s">
        <v>12283</v>
      </c>
      <c r="B755" s="297" t="s">
        <v>11545</v>
      </c>
      <c r="C755" s="297" t="s">
        <v>11546</v>
      </c>
      <c r="D755" s="297" t="s">
        <v>11979</v>
      </c>
      <c r="E755" s="297" t="s">
        <v>11980</v>
      </c>
      <c r="F755" s="297" t="s">
        <v>12284</v>
      </c>
      <c r="G755" s="297" t="s">
        <v>11983</v>
      </c>
      <c r="H755" s="297" t="s">
        <v>10017</v>
      </c>
      <c r="I755" s="298" t="s">
        <v>12285</v>
      </c>
      <c r="J755" s="297" t="s">
        <v>10019</v>
      </c>
    </row>
    <row r="756" spans="1:10" ht="15" x14ac:dyDescent="0.25">
      <c r="A756" s="297" t="s">
        <v>12286</v>
      </c>
      <c r="B756" s="297" t="s">
        <v>11545</v>
      </c>
      <c r="C756" s="297" t="s">
        <v>11546</v>
      </c>
      <c r="D756" s="297" t="s">
        <v>11979</v>
      </c>
      <c r="E756" s="297" t="s">
        <v>11980</v>
      </c>
      <c r="F756" s="297" t="s">
        <v>12287</v>
      </c>
      <c r="G756" s="297" t="s">
        <v>11983</v>
      </c>
      <c r="H756" s="297" t="s">
        <v>10017</v>
      </c>
      <c r="I756" s="298" t="s">
        <v>12288</v>
      </c>
      <c r="J756" s="297" t="s">
        <v>10019</v>
      </c>
    </row>
    <row r="757" spans="1:10" ht="15" x14ac:dyDescent="0.25">
      <c r="A757" s="297" t="s">
        <v>12289</v>
      </c>
      <c r="B757" s="297" t="s">
        <v>11545</v>
      </c>
      <c r="C757" s="297" t="s">
        <v>11546</v>
      </c>
      <c r="D757" s="297" t="s">
        <v>11979</v>
      </c>
      <c r="E757" s="297" t="s">
        <v>11980</v>
      </c>
      <c r="F757" s="297" t="s">
        <v>12290</v>
      </c>
      <c r="G757" s="297" t="s">
        <v>11983</v>
      </c>
      <c r="H757" s="297" t="s">
        <v>10017</v>
      </c>
      <c r="I757" s="298" t="s">
        <v>12291</v>
      </c>
      <c r="J757" s="297" t="s">
        <v>10019</v>
      </c>
    </row>
    <row r="758" spans="1:10" ht="15" x14ac:dyDescent="0.25">
      <c r="A758" s="297" t="s">
        <v>12292</v>
      </c>
      <c r="B758" s="297" t="s">
        <v>11545</v>
      </c>
      <c r="C758" s="297" t="s">
        <v>11546</v>
      </c>
      <c r="D758" s="297" t="s">
        <v>11979</v>
      </c>
      <c r="E758" s="297" t="s">
        <v>11980</v>
      </c>
      <c r="F758" s="297" t="s">
        <v>12293</v>
      </c>
      <c r="G758" s="297" t="s">
        <v>11983</v>
      </c>
      <c r="H758" s="297" t="s">
        <v>10017</v>
      </c>
      <c r="I758" s="298" t="s">
        <v>12294</v>
      </c>
      <c r="J758" s="297" t="s">
        <v>10019</v>
      </c>
    </row>
    <row r="759" spans="1:10" ht="15" x14ac:dyDescent="0.25">
      <c r="A759" s="297" t="s">
        <v>12295</v>
      </c>
      <c r="B759" s="297" t="s">
        <v>11545</v>
      </c>
      <c r="C759" s="297" t="s">
        <v>11546</v>
      </c>
      <c r="D759" s="297" t="s">
        <v>11979</v>
      </c>
      <c r="E759" s="297" t="s">
        <v>11980</v>
      </c>
      <c r="F759" s="297" t="s">
        <v>12296</v>
      </c>
      <c r="G759" s="297" t="s">
        <v>11983</v>
      </c>
      <c r="H759" s="297" t="s">
        <v>10017</v>
      </c>
      <c r="I759" s="298" t="s">
        <v>12297</v>
      </c>
      <c r="J759" s="297" t="s">
        <v>10019</v>
      </c>
    </row>
    <row r="760" spans="1:10" ht="15" x14ac:dyDescent="0.25">
      <c r="A760" s="297" t="s">
        <v>12298</v>
      </c>
      <c r="B760" s="297" t="s">
        <v>11545</v>
      </c>
      <c r="C760" s="297" t="s">
        <v>11546</v>
      </c>
      <c r="D760" s="297" t="s">
        <v>11979</v>
      </c>
      <c r="E760" s="297" t="s">
        <v>11980</v>
      </c>
      <c r="F760" s="297" t="s">
        <v>12299</v>
      </c>
      <c r="G760" s="297" t="s">
        <v>11983</v>
      </c>
      <c r="H760" s="297" t="s">
        <v>10017</v>
      </c>
      <c r="I760" s="298" t="s">
        <v>12279</v>
      </c>
      <c r="J760" s="297" t="s">
        <v>10019</v>
      </c>
    </row>
    <row r="761" spans="1:10" ht="15" x14ac:dyDescent="0.25">
      <c r="A761" s="297" t="s">
        <v>12300</v>
      </c>
      <c r="B761" s="297" t="s">
        <v>11545</v>
      </c>
      <c r="C761" s="297" t="s">
        <v>11546</v>
      </c>
      <c r="D761" s="297" t="s">
        <v>11979</v>
      </c>
      <c r="E761" s="297" t="s">
        <v>11980</v>
      </c>
      <c r="F761" s="297" t="s">
        <v>12301</v>
      </c>
      <c r="G761" s="297" t="s">
        <v>11983</v>
      </c>
      <c r="H761" s="297" t="s">
        <v>10017</v>
      </c>
      <c r="I761" s="298" t="s">
        <v>12302</v>
      </c>
      <c r="J761" s="297" t="s">
        <v>10019</v>
      </c>
    </row>
    <row r="762" spans="1:10" ht="15" x14ac:dyDescent="0.25">
      <c r="A762" s="297" t="s">
        <v>12303</v>
      </c>
      <c r="B762" s="297" t="s">
        <v>11545</v>
      </c>
      <c r="C762" s="297" t="s">
        <v>11546</v>
      </c>
      <c r="D762" s="297" t="s">
        <v>11979</v>
      </c>
      <c r="E762" s="297" t="s">
        <v>11980</v>
      </c>
      <c r="F762" s="297" t="s">
        <v>12304</v>
      </c>
      <c r="G762" s="297" t="s">
        <v>11983</v>
      </c>
      <c r="H762" s="297" t="s">
        <v>10017</v>
      </c>
      <c r="I762" s="298" t="s">
        <v>12305</v>
      </c>
      <c r="J762" s="297" t="s">
        <v>10019</v>
      </c>
    </row>
    <row r="763" spans="1:10" ht="15" x14ac:dyDescent="0.25">
      <c r="A763" s="297" t="s">
        <v>12306</v>
      </c>
      <c r="B763" s="297" t="s">
        <v>11545</v>
      </c>
      <c r="C763" s="297" t="s">
        <v>11546</v>
      </c>
      <c r="D763" s="297" t="s">
        <v>11979</v>
      </c>
      <c r="E763" s="297" t="s">
        <v>11980</v>
      </c>
      <c r="F763" s="297" t="s">
        <v>12307</v>
      </c>
      <c r="G763" s="297" t="s">
        <v>11983</v>
      </c>
      <c r="H763" s="297" t="s">
        <v>10017</v>
      </c>
      <c r="I763" s="298" t="s">
        <v>12308</v>
      </c>
      <c r="J763" s="297" t="s">
        <v>10019</v>
      </c>
    </row>
    <row r="764" spans="1:10" ht="15" x14ac:dyDescent="0.25">
      <c r="A764" s="297" t="s">
        <v>12309</v>
      </c>
      <c r="B764" s="297" t="s">
        <v>11545</v>
      </c>
      <c r="C764" s="297" t="s">
        <v>11546</v>
      </c>
      <c r="D764" s="297" t="s">
        <v>11979</v>
      </c>
      <c r="E764" s="297" t="s">
        <v>11980</v>
      </c>
      <c r="F764" s="297" t="s">
        <v>12310</v>
      </c>
      <c r="G764" s="297" t="s">
        <v>11983</v>
      </c>
      <c r="H764" s="297" t="s">
        <v>10017</v>
      </c>
      <c r="I764" s="298" t="s">
        <v>12311</v>
      </c>
      <c r="J764" s="297" t="s">
        <v>10019</v>
      </c>
    </row>
    <row r="765" spans="1:10" ht="15" x14ac:dyDescent="0.25">
      <c r="A765" s="297" t="s">
        <v>12312</v>
      </c>
      <c r="B765" s="297" t="s">
        <v>11545</v>
      </c>
      <c r="C765" s="297" t="s">
        <v>11546</v>
      </c>
      <c r="D765" s="297" t="s">
        <v>11979</v>
      </c>
      <c r="E765" s="297" t="s">
        <v>11980</v>
      </c>
      <c r="F765" s="297" t="s">
        <v>12313</v>
      </c>
      <c r="G765" s="297" t="s">
        <v>11983</v>
      </c>
      <c r="H765" s="297" t="s">
        <v>10017</v>
      </c>
      <c r="I765" s="298" t="s">
        <v>12314</v>
      </c>
      <c r="J765" s="297" t="s">
        <v>10019</v>
      </c>
    </row>
    <row r="766" spans="1:10" ht="15" x14ac:dyDescent="0.25">
      <c r="A766" s="297" t="s">
        <v>12315</v>
      </c>
      <c r="B766" s="297" t="s">
        <v>11545</v>
      </c>
      <c r="C766" s="297" t="s">
        <v>11546</v>
      </c>
      <c r="D766" s="297" t="s">
        <v>11979</v>
      </c>
      <c r="E766" s="297" t="s">
        <v>11980</v>
      </c>
      <c r="F766" s="297" t="s">
        <v>12316</v>
      </c>
      <c r="G766" s="297" t="s">
        <v>11983</v>
      </c>
      <c r="H766" s="297" t="s">
        <v>10017</v>
      </c>
      <c r="I766" s="298" t="s">
        <v>12317</v>
      </c>
      <c r="J766" s="297" t="s">
        <v>10019</v>
      </c>
    </row>
    <row r="767" spans="1:10" ht="15" x14ac:dyDescent="0.25">
      <c r="A767" s="297" t="s">
        <v>12318</v>
      </c>
      <c r="B767" s="297" t="s">
        <v>11545</v>
      </c>
      <c r="C767" s="297" t="s">
        <v>11546</v>
      </c>
      <c r="D767" s="297" t="s">
        <v>11979</v>
      </c>
      <c r="E767" s="297" t="s">
        <v>11980</v>
      </c>
      <c r="F767" s="297" t="s">
        <v>12319</v>
      </c>
      <c r="G767" s="297" t="s">
        <v>11983</v>
      </c>
      <c r="H767" s="297" t="s">
        <v>11552</v>
      </c>
      <c r="I767" s="298" t="s">
        <v>12320</v>
      </c>
      <c r="J767" s="297" t="s">
        <v>10019</v>
      </c>
    </row>
    <row r="768" spans="1:10" ht="15" x14ac:dyDescent="0.25">
      <c r="A768" s="297" t="s">
        <v>12321</v>
      </c>
      <c r="B768" s="297" t="s">
        <v>11545</v>
      </c>
      <c r="C768" s="297" t="s">
        <v>11546</v>
      </c>
      <c r="D768" s="297" t="s">
        <v>11979</v>
      </c>
      <c r="E768" s="297" t="s">
        <v>11980</v>
      </c>
      <c r="F768" s="297" t="s">
        <v>12322</v>
      </c>
      <c r="G768" s="297" t="s">
        <v>11983</v>
      </c>
      <c r="H768" s="297" t="s">
        <v>10017</v>
      </c>
      <c r="I768" s="298" t="s">
        <v>12323</v>
      </c>
      <c r="J768" s="297" t="s">
        <v>10019</v>
      </c>
    </row>
    <row r="769" spans="1:10" ht="15" x14ac:dyDescent="0.25">
      <c r="A769" s="297" t="s">
        <v>12324</v>
      </c>
      <c r="B769" s="297" t="s">
        <v>11545</v>
      </c>
      <c r="C769" s="297" t="s">
        <v>11546</v>
      </c>
      <c r="D769" s="297" t="s">
        <v>11979</v>
      </c>
      <c r="E769" s="297" t="s">
        <v>11980</v>
      </c>
      <c r="F769" s="297" t="s">
        <v>12325</v>
      </c>
      <c r="G769" s="297" t="s">
        <v>11983</v>
      </c>
      <c r="H769" s="297" t="s">
        <v>10017</v>
      </c>
      <c r="I769" s="298" t="s">
        <v>12326</v>
      </c>
      <c r="J769" s="297" t="s">
        <v>10019</v>
      </c>
    </row>
    <row r="770" spans="1:10" ht="15" x14ac:dyDescent="0.25">
      <c r="A770" s="297" t="s">
        <v>12327</v>
      </c>
      <c r="B770" s="297" t="s">
        <v>11545</v>
      </c>
      <c r="C770" s="297" t="s">
        <v>11546</v>
      </c>
      <c r="D770" s="297" t="s">
        <v>11979</v>
      </c>
      <c r="E770" s="297" t="s">
        <v>11980</v>
      </c>
      <c r="F770" s="297" t="s">
        <v>12328</v>
      </c>
      <c r="G770" s="297" t="s">
        <v>11983</v>
      </c>
      <c r="H770" s="297" t="s">
        <v>11552</v>
      </c>
      <c r="I770" s="298" t="s">
        <v>12329</v>
      </c>
      <c r="J770" s="297" t="s">
        <v>10019</v>
      </c>
    </row>
    <row r="771" spans="1:10" ht="15" x14ac:dyDescent="0.25">
      <c r="A771" s="297" t="s">
        <v>12330</v>
      </c>
      <c r="B771" s="297" t="s">
        <v>11545</v>
      </c>
      <c r="C771" s="297" t="s">
        <v>11546</v>
      </c>
      <c r="D771" s="297" t="s">
        <v>11979</v>
      </c>
      <c r="E771" s="297" t="s">
        <v>11980</v>
      </c>
      <c r="F771" s="297" t="s">
        <v>12331</v>
      </c>
      <c r="G771" s="297" t="s">
        <v>11983</v>
      </c>
      <c r="H771" s="297" t="s">
        <v>10017</v>
      </c>
      <c r="I771" s="298" t="s">
        <v>12332</v>
      </c>
      <c r="J771" s="297" t="s">
        <v>10019</v>
      </c>
    </row>
    <row r="772" spans="1:10" ht="15" x14ac:dyDescent="0.25">
      <c r="A772" s="297" t="s">
        <v>12333</v>
      </c>
      <c r="B772" s="297" t="s">
        <v>11545</v>
      </c>
      <c r="C772" s="297" t="s">
        <v>11546</v>
      </c>
      <c r="D772" s="297" t="s">
        <v>11979</v>
      </c>
      <c r="E772" s="297" t="s">
        <v>11980</v>
      </c>
      <c r="F772" s="297" t="s">
        <v>12334</v>
      </c>
      <c r="G772" s="297" t="s">
        <v>11983</v>
      </c>
      <c r="H772" s="297" t="s">
        <v>10017</v>
      </c>
      <c r="I772" s="298" t="s">
        <v>12335</v>
      </c>
      <c r="J772" s="297" t="s">
        <v>10019</v>
      </c>
    </row>
    <row r="773" spans="1:10" ht="15" x14ac:dyDescent="0.25">
      <c r="A773" s="297" t="s">
        <v>12336</v>
      </c>
      <c r="B773" s="297" t="s">
        <v>11545</v>
      </c>
      <c r="C773" s="297" t="s">
        <v>11546</v>
      </c>
      <c r="D773" s="297" t="s">
        <v>11979</v>
      </c>
      <c r="E773" s="297" t="s">
        <v>11980</v>
      </c>
      <c r="F773" s="297" t="s">
        <v>12337</v>
      </c>
      <c r="G773" s="297" t="s">
        <v>11983</v>
      </c>
      <c r="H773" s="297" t="s">
        <v>11552</v>
      </c>
      <c r="I773" s="298" t="s">
        <v>12338</v>
      </c>
      <c r="J773" s="297" t="s">
        <v>10019</v>
      </c>
    </row>
    <row r="774" spans="1:10" ht="15" x14ac:dyDescent="0.25">
      <c r="A774" s="297" t="s">
        <v>12339</v>
      </c>
      <c r="B774" s="297" t="s">
        <v>11545</v>
      </c>
      <c r="C774" s="297" t="s">
        <v>11546</v>
      </c>
      <c r="D774" s="297" t="s">
        <v>11979</v>
      </c>
      <c r="E774" s="297" t="s">
        <v>11980</v>
      </c>
      <c r="F774" s="297" t="s">
        <v>12340</v>
      </c>
      <c r="G774" s="297" t="s">
        <v>11983</v>
      </c>
      <c r="H774" s="297" t="s">
        <v>10017</v>
      </c>
      <c r="I774" s="298" t="s">
        <v>12341</v>
      </c>
      <c r="J774" s="297" t="s">
        <v>10019</v>
      </c>
    </row>
    <row r="775" spans="1:10" ht="15" x14ac:dyDescent="0.25">
      <c r="A775" s="297" t="s">
        <v>12342</v>
      </c>
      <c r="B775" s="297" t="s">
        <v>11545</v>
      </c>
      <c r="C775" s="297" t="s">
        <v>11546</v>
      </c>
      <c r="D775" s="297" t="s">
        <v>11979</v>
      </c>
      <c r="E775" s="297" t="s">
        <v>11980</v>
      </c>
      <c r="F775" s="297" t="s">
        <v>12343</v>
      </c>
      <c r="G775" s="297" t="s">
        <v>11983</v>
      </c>
      <c r="H775" s="297" t="s">
        <v>10017</v>
      </c>
      <c r="I775" s="298" t="s">
        <v>12344</v>
      </c>
      <c r="J775" s="297" t="s">
        <v>10019</v>
      </c>
    </row>
    <row r="776" spans="1:10" ht="15" x14ac:dyDescent="0.25">
      <c r="A776" s="297" t="s">
        <v>12345</v>
      </c>
      <c r="B776" s="297" t="s">
        <v>11545</v>
      </c>
      <c r="C776" s="297" t="s">
        <v>11546</v>
      </c>
      <c r="D776" s="297" t="s">
        <v>11979</v>
      </c>
      <c r="E776" s="297" t="s">
        <v>11980</v>
      </c>
      <c r="F776" s="297" t="s">
        <v>12346</v>
      </c>
      <c r="G776" s="297" t="s">
        <v>11983</v>
      </c>
      <c r="H776" s="297" t="s">
        <v>10017</v>
      </c>
      <c r="I776" s="298" t="s">
        <v>12347</v>
      </c>
      <c r="J776" s="297" t="s">
        <v>10019</v>
      </c>
    </row>
    <row r="777" spans="1:10" ht="15" x14ac:dyDescent="0.25">
      <c r="A777" s="297" t="s">
        <v>12348</v>
      </c>
      <c r="B777" s="297" t="s">
        <v>11545</v>
      </c>
      <c r="C777" s="297" t="s">
        <v>11546</v>
      </c>
      <c r="D777" s="297" t="s">
        <v>11979</v>
      </c>
      <c r="E777" s="297" t="s">
        <v>11980</v>
      </c>
      <c r="F777" s="297" t="s">
        <v>12349</v>
      </c>
      <c r="G777" s="297" t="s">
        <v>11983</v>
      </c>
      <c r="H777" s="297" t="s">
        <v>10017</v>
      </c>
      <c r="I777" s="298" t="s">
        <v>12350</v>
      </c>
      <c r="J777" s="297" t="s">
        <v>10019</v>
      </c>
    </row>
    <row r="778" spans="1:10" ht="15" x14ac:dyDescent="0.25">
      <c r="A778" s="297" t="s">
        <v>12351</v>
      </c>
      <c r="B778" s="297" t="s">
        <v>11545</v>
      </c>
      <c r="C778" s="297" t="s">
        <v>11546</v>
      </c>
      <c r="D778" s="297" t="s">
        <v>11979</v>
      </c>
      <c r="E778" s="297" t="s">
        <v>11980</v>
      </c>
      <c r="F778" s="297" t="s">
        <v>12352</v>
      </c>
      <c r="G778" s="297" t="s">
        <v>11983</v>
      </c>
      <c r="H778" s="297" t="s">
        <v>10017</v>
      </c>
      <c r="I778" s="298" t="s">
        <v>12353</v>
      </c>
      <c r="J778" s="297" t="s">
        <v>10019</v>
      </c>
    </row>
    <row r="779" spans="1:10" ht="15" x14ac:dyDescent="0.25">
      <c r="A779" s="297" t="s">
        <v>12354</v>
      </c>
      <c r="B779" s="297" t="s">
        <v>11545</v>
      </c>
      <c r="C779" s="297" t="s">
        <v>11546</v>
      </c>
      <c r="D779" s="297" t="s">
        <v>11979</v>
      </c>
      <c r="E779" s="297" t="s">
        <v>11980</v>
      </c>
      <c r="F779" s="297" t="s">
        <v>12355</v>
      </c>
      <c r="G779" s="297" t="s">
        <v>11983</v>
      </c>
      <c r="H779" s="297" t="s">
        <v>10017</v>
      </c>
      <c r="I779" s="298" t="s">
        <v>12356</v>
      </c>
      <c r="J779" s="297" t="s">
        <v>10019</v>
      </c>
    </row>
    <row r="780" spans="1:10" ht="15" x14ac:dyDescent="0.25">
      <c r="A780" s="297" t="s">
        <v>12357</v>
      </c>
      <c r="B780" s="297" t="s">
        <v>11545</v>
      </c>
      <c r="C780" s="297" t="s">
        <v>11546</v>
      </c>
      <c r="D780" s="297" t="s">
        <v>11979</v>
      </c>
      <c r="E780" s="297" t="s">
        <v>11980</v>
      </c>
      <c r="F780" s="297" t="s">
        <v>12358</v>
      </c>
      <c r="G780" s="297" t="s">
        <v>11983</v>
      </c>
      <c r="H780" s="297" t="s">
        <v>10017</v>
      </c>
      <c r="I780" s="298" t="s">
        <v>12359</v>
      </c>
      <c r="J780" s="297" t="s">
        <v>10019</v>
      </c>
    </row>
    <row r="781" spans="1:10" ht="15" x14ac:dyDescent="0.25">
      <c r="A781" s="297" t="s">
        <v>12360</v>
      </c>
      <c r="B781" s="297" t="s">
        <v>11545</v>
      </c>
      <c r="C781" s="297" t="s">
        <v>11546</v>
      </c>
      <c r="D781" s="297" t="s">
        <v>11979</v>
      </c>
      <c r="E781" s="297" t="s">
        <v>11980</v>
      </c>
      <c r="F781" s="297" t="s">
        <v>12361</v>
      </c>
      <c r="G781" s="297" t="s">
        <v>11983</v>
      </c>
      <c r="H781" s="297" t="s">
        <v>10017</v>
      </c>
      <c r="I781" s="298" t="s">
        <v>12362</v>
      </c>
      <c r="J781" s="297" t="s">
        <v>10019</v>
      </c>
    </row>
    <row r="782" spans="1:10" ht="15" x14ac:dyDescent="0.25">
      <c r="A782" s="297" t="s">
        <v>12363</v>
      </c>
      <c r="B782" s="297" t="s">
        <v>11545</v>
      </c>
      <c r="C782" s="297" t="s">
        <v>11546</v>
      </c>
      <c r="D782" s="297" t="s">
        <v>11979</v>
      </c>
      <c r="E782" s="297" t="s">
        <v>11980</v>
      </c>
      <c r="F782" s="297" t="s">
        <v>12364</v>
      </c>
      <c r="G782" s="297" t="s">
        <v>11983</v>
      </c>
      <c r="H782" s="297" t="s">
        <v>10017</v>
      </c>
      <c r="I782" s="298" t="s">
        <v>12365</v>
      </c>
      <c r="J782" s="297" t="s">
        <v>10019</v>
      </c>
    </row>
    <row r="783" spans="1:10" ht="15" x14ac:dyDescent="0.25">
      <c r="A783" s="297" t="s">
        <v>12366</v>
      </c>
      <c r="B783" s="297" t="s">
        <v>11545</v>
      </c>
      <c r="C783" s="297" t="s">
        <v>11546</v>
      </c>
      <c r="D783" s="297" t="s">
        <v>11979</v>
      </c>
      <c r="E783" s="297" t="s">
        <v>11980</v>
      </c>
      <c r="F783" s="297" t="s">
        <v>12367</v>
      </c>
      <c r="G783" s="297" t="s">
        <v>11983</v>
      </c>
      <c r="H783" s="297" t="s">
        <v>10017</v>
      </c>
      <c r="I783" s="298" t="s">
        <v>12368</v>
      </c>
      <c r="J783" s="297" t="s">
        <v>10019</v>
      </c>
    </row>
    <row r="784" spans="1:10" ht="15" x14ac:dyDescent="0.25">
      <c r="A784" s="297" t="s">
        <v>12369</v>
      </c>
      <c r="B784" s="297" t="s">
        <v>11545</v>
      </c>
      <c r="C784" s="297" t="s">
        <v>11546</v>
      </c>
      <c r="D784" s="297" t="s">
        <v>11979</v>
      </c>
      <c r="E784" s="297" t="s">
        <v>11980</v>
      </c>
      <c r="F784" s="297" t="s">
        <v>12370</v>
      </c>
      <c r="G784" s="297" t="s">
        <v>11983</v>
      </c>
      <c r="H784" s="297" t="s">
        <v>10017</v>
      </c>
      <c r="I784" s="298" t="s">
        <v>12371</v>
      </c>
      <c r="J784" s="297" t="s">
        <v>10019</v>
      </c>
    </row>
    <row r="785" spans="1:10" ht="15" x14ac:dyDescent="0.25">
      <c r="A785" s="297" t="s">
        <v>12372</v>
      </c>
      <c r="B785" s="297" t="s">
        <v>11545</v>
      </c>
      <c r="C785" s="297" t="s">
        <v>11546</v>
      </c>
      <c r="D785" s="297" t="s">
        <v>11979</v>
      </c>
      <c r="E785" s="297" t="s">
        <v>11980</v>
      </c>
      <c r="F785" s="297" t="s">
        <v>12373</v>
      </c>
      <c r="G785" s="297" t="s">
        <v>11983</v>
      </c>
      <c r="H785" s="297" t="s">
        <v>10017</v>
      </c>
      <c r="I785" s="298" t="s">
        <v>12374</v>
      </c>
      <c r="J785" s="297" t="s">
        <v>10019</v>
      </c>
    </row>
    <row r="786" spans="1:10" ht="15" x14ac:dyDescent="0.25">
      <c r="A786" s="297" t="s">
        <v>12375</v>
      </c>
      <c r="B786" s="297" t="s">
        <v>11545</v>
      </c>
      <c r="C786" s="297" t="s">
        <v>11546</v>
      </c>
      <c r="D786" s="297" t="s">
        <v>11979</v>
      </c>
      <c r="E786" s="297" t="s">
        <v>11980</v>
      </c>
      <c r="F786" s="297" t="s">
        <v>12376</v>
      </c>
      <c r="G786" s="297" t="s">
        <v>11983</v>
      </c>
      <c r="H786" s="297" t="s">
        <v>10017</v>
      </c>
      <c r="I786" s="298" t="s">
        <v>12377</v>
      </c>
      <c r="J786" s="297" t="s">
        <v>10019</v>
      </c>
    </row>
    <row r="787" spans="1:10" ht="15" x14ac:dyDescent="0.25">
      <c r="A787" s="297" t="s">
        <v>12378</v>
      </c>
      <c r="B787" s="297" t="s">
        <v>11545</v>
      </c>
      <c r="C787" s="297" t="s">
        <v>11546</v>
      </c>
      <c r="D787" s="297" t="s">
        <v>11979</v>
      </c>
      <c r="E787" s="297" t="s">
        <v>11980</v>
      </c>
      <c r="F787" s="297" t="s">
        <v>12379</v>
      </c>
      <c r="G787" s="297" t="s">
        <v>11983</v>
      </c>
      <c r="H787" s="297" t="s">
        <v>10017</v>
      </c>
      <c r="I787" s="298" t="s">
        <v>12380</v>
      </c>
      <c r="J787" s="297" t="s">
        <v>10019</v>
      </c>
    </row>
    <row r="788" spans="1:10" ht="15" x14ac:dyDescent="0.25">
      <c r="A788" s="297" t="s">
        <v>12381</v>
      </c>
      <c r="B788" s="297" t="s">
        <v>11545</v>
      </c>
      <c r="C788" s="297" t="s">
        <v>11546</v>
      </c>
      <c r="D788" s="297" t="s">
        <v>11979</v>
      </c>
      <c r="E788" s="297" t="s">
        <v>11980</v>
      </c>
      <c r="F788" s="297" t="s">
        <v>12382</v>
      </c>
      <c r="G788" s="297" t="s">
        <v>11983</v>
      </c>
      <c r="H788" s="297" t="s">
        <v>10017</v>
      </c>
      <c r="I788" s="298" t="s">
        <v>12383</v>
      </c>
      <c r="J788" s="297" t="s">
        <v>10019</v>
      </c>
    </row>
    <row r="789" spans="1:10" ht="15" x14ac:dyDescent="0.25">
      <c r="A789" s="297" t="s">
        <v>12384</v>
      </c>
      <c r="B789" s="297" t="s">
        <v>11545</v>
      </c>
      <c r="C789" s="297" t="s">
        <v>11546</v>
      </c>
      <c r="D789" s="297" t="s">
        <v>11979</v>
      </c>
      <c r="E789" s="297" t="s">
        <v>11980</v>
      </c>
      <c r="F789" s="297" t="s">
        <v>12385</v>
      </c>
      <c r="G789" s="297" t="s">
        <v>11983</v>
      </c>
      <c r="H789" s="297" t="s">
        <v>11552</v>
      </c>
      <c r="I789" s="298" t="s">
        <v>11897</v>
      </c>
      <c r="J789" s="297" t="s">
        <v>10019</v>
      </c>
    </row>
    <row r="790" spans="1:10" ht="15" x14ac:dyDescent="0.25">
      <c r="A790" s="297" t="s">
        <v>12386</v>
      </c>
      <c r="B790" s="297" t="s">
        <v>11545</v>
      </c>
      <c r="C790" s="297" t="s">
        <v>11546</v>
      </c>
      <c r="D790" s="297" t="s">
        <v>11979</v>
      </c>
      <c r="E790" s="297" t="s">
        <v>11980</v>
      </c>
      <c r="F790" s="297" t="s">
        <v>12387</v>
      </c>
      <c r="G790" s="297" t="s">
        <v>11983</v>
      </c>
      <c r="H790" s="297" t="s">
        <v>11552</v>
      </c>
      <c r="I790" s="298" t="s">
        <v>12388</v>
      </c>
      <c r="J790" s="297" t="s">
        <v>10019</v>
      </c>
    </row>
    <row r="791" spans="1:10" ht="15" x14ac:dyDescent="0.25">
      <c r="A791" s="297" t="s">
        <v>12389</v>
      </c>
      <c r="B791" s="297" t="s">
        <v>11545</v>
      </c>
      <c r="C791" s="297" t="s">
        <v>11546</v>
      </c>
      <c r="D791" s="297" t="s">
        <v>11979</v>
      </c>
      <c r="E791" s="297" t="s">
        <v>11980</v>
      </c>
      <c r="F791" s="297" t="s">
        <v>12390</v>
      </c>
      <c r="G791" s="297" t="s">
        <v>11983</v>
      </c>
      <c r="H791" s="297" t="s">
        <v>10017</v>
      </c>
      <c r="I791" s="298" t="s">
        <v>12391</v>
      </c>
      <c r="J791" s="297" t="s">
        <v>10019</v>
      </c>
    </row>
    <row r="792" spans="1:10" ht="15" x14ac:dyDescent="0.25">
      <c r="A792" s="297" t="s">
        <v>12392</v>
      </c>
      <c r="B792" s="297" t="s">
        <v>11545</v>
      </c>
      <c r="C792" s="297" t="s">
        <v>11546</v>
      </c>
      <c r="D792" s="297" t="s">
        <v>11979</v>
      </c>
      <c r="E792" s="297" t="s">
        <v>11980</v>
      </c>
      <c r="F792" s="297" t="s">
        <v>12393</v>
      </c>
      <c r="G792" s="297" t="s">
        <v>11983</v>
      </c>
      <c r="H792" s="297" t="s">
        <v>10017</v>
      </c>
      <c r="I792" s="298" t="s">
        <v>12394</v>
      </c>
      <c r="J792" s="297" t="s">
        <v>10019</v>
      </c>
    </row>
    <row r="793" spans="1:10" ht="15" x14ac:dyDescent="0.25">
      <c r="A793" s="297" t="s">
        <v>12395</v>
      </c>
      <c r="B793" s="297" t="s">
        <v>11545</v>
      </c>
      <c r="C793" s="297" t="s">
        <v>11546</v>
      </c>
      <c r="D793" s="297" t="s">
        <v>11979</v>
      </c>
      <c r="E793" s="297" t="s">
        <v>11980</v>
      </c>
      <c r="F793" s="297" t="s">
        <v>12396</v>
      </c>
      <c r="G793" s="297" t="s">
        <v>11983</v>
      </c>
      <c r="H793" s="297" t="s">
        <v>10017</v>
      </c>
      <c r="I793" s="298" t="s">
        <v>12397</v>
      </c>
      <c r="J793" s="297" t="s">
        <v>10019</v>
      </c>
    </row>
    <row r="794" spans="1:10" ht="15" x14ac:dyDescent="0.25">
      <c r="A794" s="297" t="s">
        <v>12398</v>
      </c>
      <c r="B794" s="297" t="s">
        <v>11545</v>
      </c>
      <c r="C794" s="297" t="s">
        <v>11546</v>
      </c>
      <c r="D794" s="297" t="s">
        <v>11979</v>
      </c>
      <c r="E794" s="297" t="s">
        <v>11980</v>
      </c>
      <c r="F794" s="297" t="s">
        <v>12399</v>
      </c>
      <c r="G794" s="297" t="s">
        <v>11983</v>
      </c>
      <c r="H794" s="297" t="s">
        <v>10017</v>
      </c>
      <c r="I794" s="298" t="s">
        <v>12400</v>
      </c>
      <c r="J794" s="297" t="s">
        <v>10019</v>
      </c>
    </row>
    <row r="795" spans="1:10" ht="15" x14ac:dyDescent="0.25">
      <c r="A795" s="297" t="s">
        <v>12401</v>
      </c>
      <c r="B795" s="297" t="s">
        <v>11545</v>
      </c>
      <c r="C795" s="297" t="s">
        <v>11546</v>
      </c>
      <c r="D795" s="297" t="s">
        <v>11979</v>
      </c>
      <c r="E795" s="297" t="s">
        <v>11980</v>
      </c>
      <c r="F795" s="297" t="s">
        <v>12402</v>
      </c>
      <c r="G795" s="297" t="s">
        <v>11983</v>
      </c>
      <c r="H795" s="297" t="s">
        <v>10017</v>
      </c>
      <c r="I795" s="298" t="s">
        <v>12403</v>
      </c>
      <c r="J795" s="297" t="s">
        <v>10019</v>
      </c>
    </row>
    <row r="796" spans="1:10" ht="15" x14ac:dyDescent="0.25">
      <c r="A796" s="297" t="s">
        <v>12406</v>
      </c>
      <c r="B796" s="297" t="s">
        <v>11545</v>
      </c>
      <c r="C796" s="297" t="s">
        <v>11546</v>
      </c>
      <c r="D796" s="297" t="s">
        <v>12404</v>
      </c>
      <c r="E796" s="297" t="s">
        <v>12405</v>
      </c>
      <c r="F796" s="297" t="s">
        <v>12407</v>
      </c>
      <c r="G796" s="297" t="s">
        <v>1790</v>
      </c>
      <c r="H796" s="297" t="s">
        <v>10017</v>
      </c>
      <c r="I796" s="298" t="s">
        <v>12408</v>
      </c>
      <c r="J796" s="297" t="s">
        <v>10019</v>
      </c>
    </row>
    <row r="797" spans="1:10" ht="15" x14ac:dyDescent="0.25">
      <c r="A797" s="297" t="s">
        <v>12409</v>
      </c>
      <c r="B797" s="297" t="s">
        <v>11545</v>
      </c>
      <c r="C797" s="297" t="s">
        <v>11546</v>
      </c>
      <c r="D797" s="297" t="s">
        <v>12404</v>
      </c>
      <c r="E797" s="297" t="s">
        <v>12405</v>
      </c>
      <c r="F797" s="297" t="s">
        <v>12410</v>
      </c>
      <c r="G797" s="297" t="s">
        <v>1790</v>
      </c>
      <c r="H797" s="297" t="s">
        <v>11552</v>
      </c>
      <c r="I797" s="298" t="s">
        <v>12411</v>
      </c>
      <c r="J797" s="297" t="s">
        <v>10019</v>
      </c>
    </row>
    <row r="798" spans="1:10" ht="15" x14ac:dyDescent="0.25">
      <c r="A798" s="297" t="s">
        <v>12412</v>
      </c>
      <c r="B798" s="297" t="s">
        <v>11545</v>
      </c>
      <c r="C798" s="297" t="s">
        <v>11546</v>
      </c>
      <c r="D798" s="297" t="s">
        <v>12404</v>
      </c>
      <c r="E798" s="297" t="s">
        <v>12405</v>
      </c>
      <c r="F798" s="297" t="s">
        <v>12413</v>
      </c>
      <c r="G798" s="297" t="s">
        <v>1790</v>
      </c>
      <c r="H798" s="297" t="s">
        <v>11552</v>
      </c>
      <c r="I798" s="298" t="s">
        <v>12414</v>
      </c>
      <c r="J798" s="297" t="s">
        <v>10019</v>
      </c>
    </row>
    <row r="799" spans="1:10" ht="15" x14ac:dyDescent="0.25">
      <c r="A799" s="297" t="s">
        <v>12415</v>
      </c>
      <c r="B799" s="297" t="s">
        <v>11545</v>
      </c>
      <c r="C799" s="297" t="s">
        <v>11546</v>
      </c>
      <c r="D799" s="297" t="s">
        <v>12404</v>
      </c>
      <c r="E799" s="297" t="s">
        <v>12405</v>
      </c>
      <c r="F799" s="297" t="s">
        <v>12416</v>
      </c>
      <c r="G799" s="297" t="s">
        <v>1790</v>
      </c>
      <c r="H799" s="297" t="s">
        <v>11552</v>
      </c>
      <c r="I799" s="298" t="s">
        <v>12417</v>
      </c>
      <c r="J799" s="297" t="s">
        <v>10019</v>
      </c>
    </row>
    <row r="800" spans="1:10" ht="15" x14ac:dyDescent="0.25">
      <c r="A800" s="297" t="s">
        <v>12418</v>
      </c>
      <c r="B800" s="297" t="s">
        <v>11545</v>
      </c>
      <c r="C800" s="297" t="s">
        <v>11546</v>
      </c>
      <c r="D800" s="297" t="s">
        <v>12404</v>
      </c>
      <c r="E800" s="297" t="s">
        <v>12405</v>
      </c>
      <c r="F800" s="297" t="s">
        <v>12419</v>
      </c>
      <c r="G800" s="297" t="s">
        <v>1790</v>
      </c>
      <c r="H800" s="297" t="s">
        <v>11552</v>
      </c>
      <c r="I800" s="298" t="s">
        <v>12420</v>
      </c>
      <c r="J800" s="297" t="s">
        <v>10019</v>
      </c>
    </row>
    <row r="801" spans="1:10" ht="15" x14ac:dyDescent="0.25">
      <c r="A801" s="297" t="s">
        <v>12421</v>
      </c>
      <c r="B801" s="297" t="s">
        <v>11545</v>
      </c>
      <c r="C801" s="297" t="s">
        <v>11546</v>
      </c>
      <c r="D801" s="297" t="s">
        <v>12404</v>
      </c>
      <c r="E801" s="297" t="s">
        <v>12405</v>
      </c>
      <c r="F801" s="297" t="s">
        <v>12422</v>
      </c>
      <c r="G801" s="297" t="s">
        <v>1790</v>
      </c>
      <c r="H801" s="297" t="s">
        <v>10017</v>
      </c>
      <c r="I801" s="298" t="s">
        <v>12423</v>
      </c>
      <c r="J801" s="297" t="s">
        <v>10019</v>
      </c>
    </row>
    <row r="802" spans="1:10" ht="15" x14ac:dyDescent="0.25">
      <c r="A802" s="297" t="s">
        <v>12424</v>
      </c>
      <c r="B802" s="297" t="s">
        <v>11545</v>
      </c>
      <c r="C802" s="297" t="s">
        <v>11546</v>
      </c>
      <c r="D802" s="297" t="s">
        <v>12404</v>
      </c>
      <c r="E802" s="297" t="s">
        <v>12405</v>
      </c>
      <c r="F802" s="297" t="s">
        <v>12425</v>
      </c>
      <c r="G802" s="297" t="s">
        <v>1790</v>
      </c>
      <c r="H802" s="297" t="s">
        <v>10017</v>
      </c>
      <c r="I802" s="298" t="s">
        <v>12426</v>
      </c>
      <c r="J802" s="297" t="s">
        <v>10019</v>
      </c>
    </row>
    <row r="803" spans="1:10" ht="15" x14ac:dyDescent="0.25">
      <c r="A803" s="297" t="s">
        <v>12427</v>
      </c>
      <c r="B803" s="297" t="s">
        <v>11545</v>
      </c>
      <c r="C803" s="297" t="s">
        <v>11546</v>
      </c>
      <c r="D803" s="297" t="s">
        <v>12404</v>
      </c>
      <c r="E803" s="297" t="s">
        <v>12405</v>
      </c>
      <c r="F803" s="297" t="s">
        <v>12428</v>
      </c>
      <c r="G803" s="297" t="s">
        <v>1790</v>
      </c>
      <c r="H803" s="297" t="s">
        <v>10017</v>
      </c>
      <c r="I803" s="298" t="s">
        <v>12429</v>
      </c>
      <c r="J803" s="297" t="s">
        <v>10019</v>
      </c>
    </row>
    <row r="804" spans="1:10" ht="15" x14ac:dyDescent="0.25">
      <c r="A804" s="297" t="s">
        <v>12430</v>
      </c>
      <c r="B804" s="297" t="s">
        <v>11545</v>
      </c>
      <c r="C804" s="297" t="s">
        <v>11546</v>
      </c>
      <c r="D804" s="297" t="s">
        <v>12404</v>
      </c>
      <c r="E804" s="297" t="s">
        <v>12405</v>
      </c>
      <c r="F804" s="297" t="s">
        <v>12431</v>
      </c>
      <c r="G804" s="297" t="s">
        <v>1790</v>
      </c>
      <c r="H804" s="297" t="s">
        <v>11552</v>
      </c>
      <c r="I804" s="298" t="s">
        <v>12432</v>
      </c>
      <c r="J804" s="297" t="s">
        <v>10019</v>
      </c>
    </row>
    <row r="805" spans="1:10" ht="15" x14ac:dyDescent="0.25">
      <c r="A805" s="297" t="s">
        <v>12433</v>
      </c>
      <c r="B805" s="297" t="s">
        <v>11545</v>
      </c>
      <c r="C805" s="297" t="s">
        <v>11546</v>
      </c>
      <c r="D805" s="297" t="s">
        <v>12404</v>
      </c>
      <c r="E805" s="297" t="s">
        <v>12405</v>
      </c>
      <c r="F805" s="297" t="s">
        <v>12434</v>
      </c>
      <c r="G805" s="297" t="s">
        <v>1790</v>
      </c>
      <c r="H805" s="297" t="s">
        <v>10017</v>
      </c>
      <c r="I805" s="298" t="s">
        <v>12435</v>
      </c>
      <c r="J805" s="297" t="s">
        <v>10019</v>
      </c>
    </row>
    <row r="806" spans="1:10" ht="15" x14ac:dyDescent="0.25">
      <c r="A806" s="297" t="s">
        <v>12436</v>
      </c>
      <c r="B806" s="297" t="s">
        <v>11545</v>
      </c>
      <c r="C806" s="297" t="s">
        <v>11546</v>
      </c>
      <c r="D806" s="297" t="s">
        <v>12404</v>
      </c>
      <c r="E806" s="297" t="s">
        <v>12405</v>
      </c>
      <c r="F806" s="297" t="s">
        <v>12437</v>
      </c>
      <c r="G806" s="297" t="s">
        <v>1790</v>
      </c>
      <c r="H806" s="297" t="s">
        <v>10017</v>
      </c>
      <c r="I806" s="298" t="s">
        <v>12438</v>
      </c>
      <c r="J806" s="297" t="s">
        <v>10019</v>
      </c>
    </row>
    <row r="807" spans="1:10" ht="15" x14ac:dyDescent="0.25">
      <c r="A807" s="297" t="s">
        <v>12439</v>
      </c>
      <c r="B807" s="297" t="s">
        <v>11545</v>
      </c>
      <c r="C807" s="297" t="s">
        <v>11546</v>
      </c>
      <c r="D807" s="297" t="s">
        <v>12404</v>
      </c>
      <c r="E807" s="297" t="s">
        <v>12405</v>
      </c>
      <c r="F807" s="297" t="s">
        <v>12440</v>
      </c>
      <c r="G807" s="297" t="s">
        <v>1790</v>
      </c>
      <c r="H807" s="297" t="s">
        <v>11552</v>
      </c>
      <c r="I807" s="298" t="s">
        <v>12441</v>
      </c>
      <c r="J807" s="297" t="s">
        <v>10019</v>
      </c>
    </row>
    <row r="808" spans="1:10" ht="15" x14ac:dyDescent="0.25">
      <c r="A808" s="297" t="s">
        <v>12442</v>
      </c>
      <c r="B808" s="297" t="s">
        <v>11545</v>
      </c>
      <c r="C808" s="297" t="s">
        <v>11546</v>
      </c>
      <c r="D808" s="297" t="s">
        <v>12404</v>
      </c>
      <c r="E808" s="297" t="s">
        <v>12405</v>
      </c>
      <c r="F808" s="297" t="s">
        <v>12443</v>
      </c>
      <c r="G808" s="297" t="s">
        <v>1790</v>
      </c>
      <c r="H808" s="297" t="s">
        <v>10017</v>
      </c>
      <c r="I808" s="298" t="s">
        <v>12444</v>
      </c>
      <c r="J808" s="297" t="s">
        <v>10019</v>
      </c>
    </row>
    <row r="809" spans="1:10" ht="15" x14ac:dyDescent="0.25">
      <c r="A809" s="297" t="s">
        <v>12445</v>
      </c>
      <c r="B809" s="297" t="s">
        <v>11545</v>
      </c>
      <c r="C809" s="297" t="s">
        <v>11546</v>
      </c>
      <c r="D809" s="297" t="s">
        <v>12404</v>
      </c>
      <c r="E809" s="297" t="s">
        <v>12405</v>
      </c>
      <c r="F809" s="297" t="s">
        <v>12446</v>
      </c>
      <c r="G809" s="297" t="s">
        <v>1790</v>
      </c>
      <c r="H809" s="297" t="s">
        <v>10017</v>
      </c>
      <c r="I809" s="298" t="s">
        <v>12447</v>
      </c>
      <c r="J809" s="297" t="s">
        <v>10019</v>
      </c>
    </row>
    <row r="810" spans="1:10" ht="15" x14ac:dyDescent="0.25">
      <c r="A810" s="297" t="s">
        <v>12448</v>
      </c>
      <c r="B810" s="297" t="s">
        <v>11545</v>
      </c>
      <c r="C810" s="297" t="s">
        <v>11546</v>
      </c>
      <c r="D810" s="297" t="s">
        <v>12404</v>
      </c>
      <c r="E810" s="297" t="s">
        <v>12405</v>
      </c>
      <c r="F810" s="297" t="s">
        <v>12449</v>
      </c>
      <c r="G810" s="297" t="s">
        <v>1790</v>
      </c>
      <c r="H810" s="297" t="s">
        <v>10017</v>
      </c>
      <c r="I810" s="298" t="s">
        <v>12450</v>
      </c>
      <c r="J810" s="297" t="s">
        <v>10019</v>
      </c>
    </row>
    <row r="811" spans="1:10" ht="15" x14ac:dyDescent="0.25">
      <c r="A811" s="297" t="s">
        <v>12451</v>
      </c>
      <c r="B811" s="297" t="s">
        <v>11545</v>
      </c>
      <c r="C811" s="297" t="s">
        <v>11546</v>
      </c>
      <c r="D811" s="297" t="s">
        <v>12404</v>
      </c>
      <c r="E811" s="297" t="s">
        <v>12405</v>
      </c>
      <c r="F811" s="297" t="s">
        <v>12452</v>
      </c>
      <c r="G811" s="297" t="s">
        <v>1790</v>
      </c>
      <c r="H811" s="297" t="s">
        <v>10017</v>
      </c>
      <c r="I811" s="298" t="s">
        <v>12453</v>
      </c>
      <c r="J811" s="297" t="s">
        <v>10019</v>
      </c>
    </row>
    <row r="812" spans="1:10" ht="15" x14ac:dyDescent="0.25">
      <c r="A812" s="297" t="s">
        <v>12454</v>
      </c>
      <c r="B812" s="297" t="s">
        <v>11545</v>
      </c>
      <c r="C812" s="297" t="s">
        <v>11546</v>
      </c>
      <c r="D812" s="297" t="s">
        <v>12404</v>
      </c>
      <c r="E812" s="297" t="s">
        <v>12405</v>
      </c>
      <c r="F812" s="297" t="s">
        <v>12455</v>
      </c>
      <c r="G812" s="297" t="s">
        <v>1790</v>
      </c>
      <c r="H812" s="297" t="s">
        <v>11552</v>
      </c>
      <c r="I812" s="298" t="s">
        <v>12456</v>
      </c>
      <c r="J812" s="297" t="s">
        <v>10019</v>
      </c>
    </row>
    <row r="813" spans="1:10" ht="15" x14ac:dyDescent="0.25">
      <c r="A813" s="297" t="s">
        <v>12457</v>
      </c>
      <c r="B813" s="297" t="s">
        <v>11545</v>
      </c>
      <c r="C813" s="297" t="s">
        <v>11546</v>
      </c>
      <c r="D813" s="297" t="s">
        <v>12404</v>
      </c>
      <c r="E813" s="297" t="s">
        <v>12405</v>
      </c>
      <c r="F813" s="297" t="s">
        <v>12458</v>
      </c>
      <c r="G813" s="297" t="s">
        <v>1790</v>
      </c>
      <c r="H813" s="297" t="s">
        <v>11552</v>
      </c>
      <c r="I813" s="298" t="s">
        <v>12459</v>
      </c>
      <c r="J813" s="297" t="s">
        <v>10019</v>
      </c>
    </row>
    <row r="814" spans="1:10" ht="15" x14ac:dyDescent="0.25">
      <c r="A814" s="297" t="s">
        <v>12460</v>
      </c>
      <c r="B814" s="297" t="s">
        <v>11545</v>
      </c>
      <c r="C814" s="297" t="s">
        <v>11546</v>
      </c>
      <c r="D814" s="297" t="s">
        <v>12404</v>
      </c>
      <c r="E814" s="297" t="s">
        <v>12405</v>
      </c>
      <c r="F814" s="297" t="s">
        <v>12461</v>
      </c>
      <c r="G814" s="297" t="s">
        <v>1790</v>
      </c>
      <c r="H814" s="297" t="s">
        <v>11552</v>
      </c>
      <c r="I814" s="298" t="s">
        <v>12462</v>
      </c>
      <c r="J814" s="297" t="s">
        <v>10019</v>
      </c>
    </row>
    <row r="815" spans="1:10" ht="15" x14ac:dyDescent="0.25">
      <c r="A815" s="297" t="s">
        <v>12463</v>
      </c>
      <c r="B815" s="297" t="s">
        <v>11545</v>
      </c>
      <c r="C815" s="297" t="s">
        <v>11546</v>
      </c>
      <c r="D815" s="297" t="s">
        <v>12404</v>
      </c>
      <c r="E815" s="297" t="s">
        <v>12405</v>
      </c>
      <c r="F815" s="297" t="s">
        <v>12464</v>
      </c>
      <c r="G815" s="297" t="s">
        <v>1790</v>
      </c>
      <c r="H815" s="297" t="s">
        <v>11552</v>
      </c>
      <c r="I815" s="298" t="s">
        <v>12465</v>
      </c>
      <c r="J815" s="297" t="s">
        <v>10019</v>
      </c>
    </row>
    <row r="816" spans="1:10" ht="15" x14ac:dyDescent="0.25">
      <c r="A816" s="297" t="s">
        <v>12466</v>
      </c>
      <c r="B816" s="297" t="s">
        <v>11545</v>
      </c>
      <c r="C816" s="297" t="s">
        <v>11546</v>
      </c>
      <c r="D816" s="297" t="s">
        <v>12404</v>
      </c>
      <c r="E816" s="297" t="s">
        <v>12405</v>
      </c>
      <c r="F816" s="297" t="s">
        <v>12467</v>
      </c>
      <c r="G816" s="297" t="s">
        <v>1790</v>
      </c>
      <c r="H816" s="297" t="s">
        <v>11552</v>
      </c>
      <c r="I816" s="298" t="s">
        <v>12468</v>
      </c>
      <c r="J816" s="297" t="s">
        <v>10019</v>
      </c>
    </row>
    <row r="817" spans="1:10" ht="15" x14ac:dyDescent="0.25">
      <c r="A817" s="297" t="s">
        <v>12469</v>
      </c>
      <c r="B817" s="297" t="s">
        <v>11545</v>
      </c>
      <c r="C817" s="297" t="s">
        <v>11546</v>
      </c>
      <c r="D817" s="297" t="s">
        <v>12404</v>
      </c>
      <c r="E817" s="297" t="s">
        <v>12405</v>
      </c>
      <c r="F817" s="297" t="s">
        <v>12470</v>
      </c>
      <c r="G817" s="297" t="s">
        <v>1790</v>
      </c>
      <c r="H817" s="297" t="s">
        <v>11552</v>
      </c>
      <c r="I817" s="298" t="s">
        <v>12471</v>
      </c>
      <c r="J817" s="297" t="s">
        <v>10019</v>
      </c>
    </row>
    <row r="818" spans="1:10" ht="15" x14ac:dyDescent="0.25">
      <c r="A818" s="297" t="s">
        <v>12472</v>
      </c>
      <c r="B818" s="297" t="s">
        <v>11545</v>
      </c>
      <c r="C818" s="297" t="s">
        <v>11546</v>
      </c>
      <c r="D818" s="297" t="s">
        <v>12404</v>
      </c>
      <c r="E818" s="297" t="s">
        <v>12405</v>
      </c>
      <c r="F818" s="297" t="s">
        <v>12473</v>
      </c>
      <c r="G818" s="297" t="s">
        <v>1790</v>
      </c>
      <c r="H818" s="297" t="s">
        <v>11552</v>
      </c>
      <c r="I818" s="298" t="s">
        <v>12474</v>
      </c>
      <c r="J818" s="297" t="s">
        <v>10019</v>
      </c>
    </row>
    <row r="819" spans="1:10" ht="15" x14ac:dyDescent="0.25">
      <c r="A819" s="297" t="s">
        <v>12475</v>
      </c>
      <c r="B819" s="297" t="s">
        <v>11545</v>
      </c>
      <c r="C819" s="297" t="s">
        <v>11546</v>
      </c>
      <c r="D819" s="297" t="s">
        <v>12404</v>
      </c>
      <c r="E819" s="297" t="s">
        <v>12405</v>
      </c>
      <c r="F819" s="297" t="s">
        <v>12476</v>
      </c>
      <c r="G819" s="297" t="s">
        <v>1790</v>
      </c>
      <c r="H819" s="297" t="s">
        <v>10017</v>
      </c>
      <c r="I819" s="298" t="s">
        <v>12477</v>
      </c>
      <c r="J819" s="297" t="s">
        <v>10019</v>
      </c>
    </row>
    <row r="820" spans="1:10" ht="15" x14ac:dyDescent="0.25">
      <c r="A820" s="297" t="s">
        <v>12478</v>
      </c>
      <c r="B820" s="297" t="s">
        <v>11545</v>
      </c>
      <c r="C820" s="297" t="s">
        <v>11546</v>
      </c>
      <c r="D820" s="297" t="s">
        <v>12404</v>
      </c>
      <c r="E820" s="297" t="s">
        <v>12405</v>
      </c>
      <c r="F820" s="297" t="s">
        <v>12479</v>
      </c>
      <c r="G820" s="297" t="s">
        <v>1790</v>
      </c>
      <c r="H820" s="297" t="s">
        <v>10017</v>
      </c>
      <c r="I820" s="298" t="s">
        <v>12480</v>
      </c>
      <c r="J820" s="297" t="s">
        <v>10019</v>
      </c>
    </row>
    <row r="821" spans="1:10" ht="15" x14ac:dyDescent="0.25">
      <c r="A821" s="297" t="s">
        <v>12481</v>
      </c>
      <c r="B821" s="297" t="s">
        <v>11545</v>
      </c>
      <c r="C821" s="297" t="s">
        <v>11546</v>
      </c>
      <c r="D821" s="297" t="s">
        <v>12404</v>
      </c>
      <c r="E821" s="297" t="s">
        <v>12405</v>
      </c>
      <c r="F821" s="297" t="s">
        <v>12482</v>
      </c>
      <c r="G821" s="297" t="s">
        <v>1790</v>
      </c>
      <c r="H821" s="297" t="s">
        <v>10017</v>
      </c>
      <c r="I821" s="298" t="s">
        <v>12483</v>
      </c>
      <c r="J821" s="297" t="s">
        <v>10019</v>
      </c>
    </row>
    <row r="822" spans="1:10" ht="15" x14ac:dyDescent="0.25">
      <c r="A822" s="297" t="s">
        <v>12484</v>
      </c>
      <c r="B822" s="297" t="s">
        <v>11545</v>
      </c>
      <c r="C822" s="297" t="s">
        <v>11546</v>
      </c>
      <c r="D822" s="297" t="s">
        <v>12404</v>
      </c>
      <c r="E822" s="297" t="s">
        <v>12405</v>
      </c>
      <c r="F822" s="297" t="s">
        <v>12485</v>
      </c>
      <c r="G822" s="297" t="s">
        <v>1790</v>
      </c>
      <c r="H822" s="297" t="s">
        <v>11552</v>
      </c>
      <c r="I822" s="298" t="s">
        <v>11810</v>
      </c>
      <c r="J822" s="297" t="s">
        <v>10019</v>
      </c>
    </row>
    <row r="823" spans="1:10" ht="15" x14ac:dyDescent="0.25">
      <c r="A823" s="297" t="s">
        <v>12486</v>
      </c>
      <c r="B823" s="297" t="s">
        <v>11545</v>
      </c>
      <c r="C823" s="297" t="s">
        <v>11546</v>
      </c>
      <c r="D823" s="297" t="s">
        <v>12404</v>
      </c>
      <c r="E823" s="297" t="s">
        <v>12405</v>
      </c>
      <c r="F823" s="297" t="s">
        <v>12487</v>
      </c>
      <c r="G823" s="297" t="s">
        <v>1790</v>
      </c>
      <c r="H823" s="297" t="s">
        <v>11552</v>
      </c>
      <c r="I823" s="298" t="s">
        <v>12488</v>
      </c>
      <c r="J823" s="297" t="s">
        <v>10019</v>
      </c>
    </row>
    <row r="824" spans="1:10" ht="15" x14ac:dyDescent="0.25">
      <c r="A824" s="297" t="s">
        <v>12489</v>
      </c>
      <c r="B824" s="297" t="s">
        <v>11545</v>
      </c>
      <c r="C824" s="297" t="s">
        <v>11546</v>
      </c>
      <c r="D824" s="297" t="s">
        <v>12404</v>
      </c>
      <c r="E824" s="297" t="s">
        <v>12405</v>
      </c>
      <c r="F824" s="297" t="s">
        <v>12490</v>
      </c>
      <c r="G824" s="297" t="s">
        <v>1790</v>
      </c>
      <c r="H824" s="297" t="s">
        <v>11552</v>
      </c>
      <c r="I824" s="298" t="s">
        <v>12491</v>
      </c>
      <c r="J824" s="297" t="s">
        <v>10019</v>
      </c>
    </row>
    <row r="825" spans="1:10" ht="15" x14ac:dyDescent="0.25">
      <c r="A825" s="297" t="s">
        <v>12492</v>
      </c>
      <c r="B825" s="297" t="s">
        <v>11545</v>
      </c>
      <c r="C825" s="297" t="s">
        <v>11546</v>
      </c>
      <c r="D825" s="297" t="s">
        <v>12404</v>
      </c>
      <c r="E825" s="297" t="s">
        <v>12405</v>
      </c>
      <c r="F825" s="297" t="s">
        <v>12493</v>
      </c>
      <c r="G825" s="297" t="s">
        <v>1790</v>
      </c>
      <c r="H825" s="297" t="s">
        <v>10017</v>
      </c>
      <c r="I825" s="298" t="s">
        <v>12494</v>
      </c>
      <c r="J825" s="297" t="s">
        <v>10019</v>
      </c>
    </row>
    <row r="826" spans="1:10" ht="15" x14ac:dyDescent="0.25">
      <c r="A826" s="297" t="s">
        <v>12495</v>
      </c>
      <c r="B826" s="297" t="s">
        <v>11545</v>
      </c>
      <c r="C826" s="297" t="s">
        <v>11546</v>
      </c>
      <c r="D826" s="297" t="s">
        <v>12404</v>
      </c>
      <c r="E826" s="297" t="s">
        <v>12405</v>
      </c>
      <c r="F826" s="297" t="s">
        <v>12496</v>
      </c>
      <c r="G826" s="297" t="s">
        <v>1790</v>
      </c>
      <c r="H826" s="297" t="s">
        <v>10017</v>
      </c>
      <c r="I826" s="298" t="s">
        <v>12497</v>
      </c>
      <c r="J826" s="297" t="s">
        <v>10019</v>
      </c>
    </row>
    <row r="827" spans="1:10" ht="15" x14ac:dyDescent="0.25">
      <c r="A827" s="297" t="s">
        <v>12498</v>
      </c>
      <c r="B827" s="297" t="s">
        <v>11545</v>
      </c>
      <c r="C827" s="297" t="s">
        <v>11546</v>
      </c>
      <c r="D827" s="297" t="s">
        <v>12404</v>
      </c>
      <c r="E827" s="297" t="s">
        <v>12405</v>
      </c>
      <c r="F827" s="297" t="s">
        <v>12499</v>
      </c>
      <c r="G827" s="297" t="s">
        <v>1790</v>
      </c>
      <c r="H827" s="297" t="s">
        <v>10017</v>
      </c>
      <c r="I827" s="298" t="s">
        <v>12500</v>
      </c>
      <c r="J827" s="297" t="s">
        <v>10019</v>
      </c>
    </row>
    <row r="828" spans="1:10" ht="15" x14ac:dyDescent="0.25">
      <c r="A828" s="297" t="s">
        <v>12501</v>
      </c>
      <c r="B828" s="297" t="s">
        <v>11545</v>
      </c>
      <c r="C828" s="297" t="s">
        <v>11546</v>
      </c>
      <c r="D828" s="297" t="s">
        <v>12404</v>
      </c>
      <c r="E828" s="297" t="s">
        <v>12405</v>
      </c>
      <c r="F828" s="297" t="s">
        <v>12502</v>
      </c>
      <c r="G828" s="297" t="s">
        <v>1790</v>
      </c>
      <c r="H828" s="297" t="s">
        <v>11552</v>
      </c>
      <c r="I828" s="298" t="s">
        <v>12503</v>
      </c>
      <c r="J828" s="297" t="s">
        <v>10019</v>
      </c>
    </row>
    <row r="829" spans="1:10" ht="15" x14ac:dyDescent="0.25">
      <c r="A829" s="297" t="s">
        <v>12504</v>
      </c>
      <c r="B829" s="297" t="s">
        <v>11545</v>
      </c>
      <c r="C829" s="297" t="s">
        <v>11546</v>
      </c>
      <c r="D829" s="297" t="s">
        <v>12404</v>
      </c>
      <c r="E829" s="297" t="s">
        <v>12405</v>
      </c>
      <c r="F829" s="297" t="s">
        <v>12505</v>
      </c>
      <c r="G829" s="297" t="s">
        <v>1790</v>
      </c>
      <c r="H829" s="297" t="s">
        <v>11552</v>
      </c>
      <c r="I829" s="298" t="s">
        <v>12506</v>
      </c>
      <c r="J829" s="297" t="s">
        <v>10019</v>
      </c>
    </row>
    <row r="830" spans="1:10" ht="15" x14ac:dyDescent="0.25">
      <c r="A830" s="297" t="s">
        <v>12507</v>
      </c>
      <c r="B830" s="297" t="s">
        <v>11545</v>
      </c>
      <c r="C830" s="297" t="s">
        <v>11546</v>
      </c>
      <c r="D830" s="297" t="s">
        <v>12404</v>
      </c>
      <c r="E830" s="297" t="s">
        <v>12405</v>
      </c>
      <c r="F830" s="297" t="s">
        <v>12508</v>
      </c>
      <c r="G830" s="297" t="s">
        <v>1790</v>
      </c>
      <c r="H830" s="297" t="s">
        <v>10017</v>
      </c>
      <c r="I830" s="298" t="s">
        <v>12509</v>
      </c>
      <c r="J830" s="297" t="s">
        <v>10019</v>
      </c>
    </row>
    <row r="831" spans="1:10" ht="15" x14ac:dyDescent="0.25">
      <c r="A831" s="297" t="s">
        <v>12510</v>
      </c>
      <c r="B831" s="297" t="s">
        <v>11545</v>
      </c>
      <c r="C831" s="297" t="s">
        <v>11546</v>
      </c>
      <c r="D831" s="297" t="s">
        <v>12404</v>
      </c>
      <c r="E831" s="297" t="s">
        <v>12405</v>
      </c>
      <c r="F831" s="297" t="s">
        <v>12511</v>
      </c>
      <c r="G831" s="297" t="s">
        <v>1790</v>
      </c>
      <c r="H831" s="297" t="s">
        <v>10017</v>
      </c>
      <c r="I831" s="298" t="s">
        <v>12512</v>
      </c>
      <c r="J831" s="297" t="s">
        <v>10019</v>
      </c>
    </row>
    <row r="832" spans="1:10" ht="15" x14ac:dyDescent="0.25">
      <c r="A832" s="297" t="s">
        <v>12513</v>
      </c>
      <c r="B832" s="297" t="s">
        <v>11545</v>
      </c>
      <c r="C832" s="297" t="s">
        <v>11546</v>
      </c>
      <c r="D832" s="297" t="s">
        <v>12404</v>
      </c>
      <c r="E832" s="297" t="s">
        <v>12405</v>
      </c>
      <c r="F832" s="297" t="s">
        <v>12514</v>
      </c>
      <c r="G832" s="297" t="s">
        <v>1790</v>
      </c>
      <c r="H832" s="297" t="s">
        <v>10017</v>
      </c>
      <c r="I832" s="298" t="s">
        <v>12515</v>
      </c>
      <c r="J832" s="297" t="s">
        <v>10019</v>
      </c>
    </row>
    <row r="833" spans="1:10" ht="15" x14ac:dyDescent="0.25">
      <c r="A833" s="297" t="s">
        <v>12516</v>
      </c>
      <c r="B833" s="297" t="s">
        <v>11545</v>
      </c>
      <c r="C833" s="297" t="s">
        <v>11546</v>
      </c>
      <c r="D833" s="297" t="s">
        <v>12404</v>
      </c>
      <c r="E833" s="297" t="s">
        <v>12405</v>
      </c>
      <c r="F833" s="297" t="s">
        <v>12517</v>
      </c>
      <c r="G833" s="297" t="s">
        <v>1790</v>
      </c>
      <c r="H833" s="297" t="s">
        <v>11552</v>
      </c>
      <c r="I833" s="298" t="s">
        <v>12518</v>
      </c>
      <c r="J833" s="297" t="s">
        <v>10019</v>
      </c>
    </row>
    <row r="834" spans="1:10" ht="15" x14ac:dyDescent="0.25">
      <c r="A834" s="297" t="s">
        <v>12519</v>
      </c>
      <c r="B834" s="297" t="s">
        <v>11545</v>
      </c>
      <c r="C834" s="297" t="s">
        <v>11546</v>
      </c>
      <c r="D834" s="297" t="s">
        <v>12404</v>
      </c>
      <c r="E834" s="297" t="s">
        <v>12405</v>
      </c>
      <c r="F834" s="297" t="s">
        <v>12520</v>
      </c>
      <c r="G834" s="297" t="s">
        <v>1790</v>
      </c>
      <c r="H834" s="297" t="s">
        <v>11552</v>
      </c>
      <c r="I834" s="298" t="s">
        <v>12521</v>
      </c>
      <c r="J834" s="297" t="s">
        <v>10019</v>
      </c>
    </row>
    <row r="835" spans="1:10" ht="15" x14ac:dyDescent="0.25">
      <c r="A835" s="297" t="s">
        <v>12522</v>
      </c>
      <c r="B835" s="297" t="s">
        <v>11545</v>
      </c>
      <c r="C835" s="297" t="s">
        <v>11546</v>
      </c>
      <c r="D835" s="297" t="s">
        <v>12404</v>
      </c>
      <c r="E835" s="297" t="s">
        <v>12405</v>
      </c>
      <c r="F835" s="297" t="s">
        <v>12523</v>
      </c>
      <c r="G835" s="297" t="s">
        <v>1790</v>
      </c>
      <c r="H835" s="297" t="s">
        <v>11552</v>
      </c>
      <c r="I835" s="298" t="s">
        <v>12524</v>
      </c>
      <c r="J835" s="297" t="s">
        <v>10019</v>
      </c>
    </row>
    <row r="836" spans="1:10" ht="15" x14ac:dyDescent="0.25">
      <c r="A836" s="297" t="s">
        <v>12525</v>
      </c>
      <c r="B836" s="297" t="s">
        <v>11545</v>
      </c>
      <c r="C836" s="297" t="s">
        <v>11546</v>
      </c>
      <c r="D836" s="297" t="s">
        <v>12404</v>
      </c>
      <c r="E836" s="297" t="s">
        <v>12405</v>
      </c>
      <c r="F836" s="297" t="s">
        <v>12526</v>
      </c>
      <c r="G836" s="297" t="s">
        <v>1790</v>
      </c>
      <c r="H836" s="297" t="s">
        <v>11552</v>
      </c>
      <c r="I836" s="298" t="s">
        <v>12527</v>
      </c>
      <c r="J836" s="297" t="s">
        <v>10019</v>
      </c>
    </row>
    <row r="837" spans="1:10" ht="15" x14ac:dyDescent="0.25">
      <c r="A837" s="297" t="s">
        <v>12528</v>
      </c>
      <c r="B837" s="297" t="s">
        <v>11545</v>
      </c>
      <c r="C837" s="297" t="s">
        <v>11546</v>
      </c>
      <c r="D837" s="297" t="s">
        <v>12404</v>
      </c>
      <c r="E837" s="297" t="s">
        <v>12405</v>
      </c>
      <c r="F837" s="297" t="s">
        <v>12529</v>
      </c>
      <c r="G837" s="297" t="s">
        <v>1790</v>
      </c>
      <c r="H837" s="297" t="s">
        <v>10017</v>
      </c>
      <c r="I837" s="298" t="s">
        <v>12530</v>
      </c>
      <c r="J837" s="297" t="s">
        <v>10019</v>
      </c>
    </row>
    <row r="838" spans="1:10" ht="15" x14ac:dyDescent="0.25">
      <c r="A838" s="297" t="s">
        <v>12531</v>
      </c>
      <c r="B838" s="297" t="s">
        <v>11545</v>
      </c>
      <c r="C838" s="297" t="s">
        <v>11546</v>
      </c>
      <c r="D838" s="297" t="s">
        <v>12404</v>
      </c>
      <c r="E838" s="297" t="s">
        <v>12405</v>
      </c>
      <c r="F838" s="297" t="s">
        <v>12532</v>
      </c>
      <c r="G838" s="297" t="s">
        <v>1790</v>
      </c>
      <c r="H838" s="297" t="s">
        <v>10017</v>
      </c>
      <c r="I838" s="298" t="s">
        <v>11999</v>
      </c>
      <c r="J838" s="297" t="s">
        <v>10019</v>
      </c>
    </row>
    <row r="839" spans="1:10" ht="15" x14ac:dyDescent="0.25">
      <c r="A839" s="297" t="s">
        <v>12533</v>
      </c>
      <c r="B839" s="297" t="s">
        <v>11545</v>
      </c>
      <c r="C839" s="297" t="s">
        <v>11546</v>
      </c>
      <c r="D839" s="297" t="s">
        <v>12404</v>
      </c>
      <c r="E839" s="297" t="s">
        <v>12405</v>
      </c>
      <c r="F839" s="297" t="s">
        <v>12534</v>
      </c>
      <c r="G839" s="297" t="s">
        <v>1790</v>
      </c>
      <c r="H839" s="297" t="s">
        <v>10017</v>
      </c>
      <c r="I839" s="298" t="s">
        <v>12535</v>
      </c>
      <c r="J839" s="297" t="s">
        <v>10019</v>
      </c>
    </row>
    <row r="840" spans="1:10" ht="15" x14ac:dyDescent="0.25">
      <c r="A840" s="297" t="s">
        <v>12536</v>
      </c>
      <c r="B840" s="297" t="s">
        <v>11545</v>
      </c>
      <c r="C840" s="297" t="s">
        <v>11546</v>
      </c>
      <c r="D840" s="297" t="s">
        <v>12404</v>
      </c>
      <c r="E840" s="297" t="s">
        <v>12405</v>
      </c>
      <c r="F840" s="297" t="s">
        <v>12537</v>
      </c>
      <c r="G840" s="297" t="s">
        <v>1790</v>
      </c>
      <c r="H840" s="297" t="s">
        <v>10017</v>
      </c>
      <c r="I840" s="298" t="s">
        <v>12538</v>
      </c>
      <c r="J840" s="297" t="s">
        <v>10019</v>
      </c>
    </row>
    <row r="841" spans="1:10" ht="15" x14ac:dyDescent="0.25">
      <c r="A841" s="297" t="s">
        <v>12539</v>
      </c>
      <c r="B841" s="297" t="s">
        <v>11545</v>
      </c>
      <c r="C841" s="297" t="s">
        <v>11546</v>
      </c>
      <c r="D841" s="297" t="s">
        <v>12404</v>
      </c>
      <c r="E841" s="297" t="s">
        <v>12405</v>
      </c>
      <c r="F841" s="297" t="s">
        <v>12540</v>
      </c>
      <c r="G841" s="297" t="s">
        <v>1790</v>
      </c>
      <c r="H841" s="297" t="s">
        <v>10017</v>
      </c>
      <c r="I841" s="298" t="s">
        <v>12541</v>
      </c>
      <c r="J841" s="297" t="s">
        <v>10019</v>
      </c>
    </row>
    <row r="842" spans="1:10" ht="15" x14ac:dyDescent="0.25">
      <c r="A842" s="297" t="s">
        <v>12542</v>
      </c>
      <c r="B842" s="297" t="s">
        <v>11545</v>
      </c>
      <c r="C842" s="297" t="s">
        <v>11546</v>
      </c>
      <c r="D842" s="297" t="s">
        <v>12404</v>
      </c>
      <c r="E842" s="297" t="s">
        <v>12405</v>
      </c>
      <c r="F842" s="297" t="s">
        <v>12543</v>
      </c>
      <c r="G842" s="297" t="s">
        <v>1790</v>
      </c>
      <c r="H842" s="297" t="s">
        <v>11552</v>
      </c>
      <c r="I842" s="298" t="s">
        <v>12544</v>
      </c>
      <c r="J842" s="297" t="s">
        <v>10019</v>
      </c>
    </row>
    <row r="843" spans="1:10" ht="15" x14ac:dyDescent="0.25">
      <c r="A843" s="297" t="s">
        <v>12545</v>
      </c>
      <c r="B843" s="297" t="s">
        <v>11545</v>
      </c>
      <c r="C843" s="297" t="s">
        <v>11546</v>
      </c>
      <c r="D843" s="297" t="s">
        <v>12404</v>
      </c>
      <c r="E843" s="297" t="s">
        <v>12405</v>
      </c>
      <c r="F843" s="297" t="s">
        <v>12546</v>
      </c>
      <c r="G843" s="297" t="s">
        <v>1790</v>
      </c>
      <c r="H843" s="297" t="s">
        <v>11552</v>
      </c>
      <c r="I843" s="298" t="s">
        <v>12547</v>
      </c>
      <c r="J843" s="297" t="s">
        <v>10019</v>
      </c>
    </row>
    <row r="844" spans="1:10" ht="15" x14ac:dyDescent="0.25">
      <c r="A844" s="297" t="s">
        <v>12548</v>
      </c>
      <c r="B844" s="297" t="s">
        <v>11545</v>
      </c>
      <c r="C844" s="297" t="s">
        <v>11546</v>
      </c>
      <c r="D844" s="297" t="s">
        <v>12404</v>
      </c>
      <c r="E844" s="297" t="s">
        <v>12405</v>
      </c>
      <c r="F844" s="297" t="s">
        <v>12549</v>
      </c>
      <c r="G844" s="297" t="s">
        <v>1790</v>
      </c>
      <c r="H844" s="297" t="s">
        <v>11552</v>
      </c>
      <c r="I844" s="298" t="s">
        <v>12550</v>
      </c>
      <c r="J844" s="297" t="s">
        <v>10019</v>
      </c>
    </row>
    <row r="845" spans="1:10" ht="15" x14ac:dyDescent="0.25">
      <c r="A845" s="297" t="s">
        <v>12551</v>
      </c>
      <c r="B845" s="297" t="s">
        <v>11545</v>
      </c>
      <c r="C845" s="297" t="s">
        <v>11546</v>
      </c>
      <c r="D845" s="297" t="s">
        <v>12404</v>
      </c>
      <c r="E845" s="297" t="s">
        <v>12405</v>
      </c>
      <c r="F845" s="297" t="s">
        <v>12552</v>
      </c>
      <c r="G845" s="297" t="s">
        <v>1790</v>
      </c>
      <c r="H845" s="297" t="s">
        <v>11552</v>
      </c>
      <c r="I845" s="298" t="s">
        <v>12553</v>
      </c>
      <c r="J845" s="297" t="s">
        <v>10019</v>
      </c>
    </row>
    <row r="846" spans="1:10" ht="15" x14ac:dyDescent="0.25">
      <c r="A846" s="297" t="s">
        <v>12554</v>
      </c>
      <c r="B846" s="297" t="s">
        <v>11545</v>
      </c>
      <c r="C846" s="297" t="s">
        <v>11546</v>
      </c>
      <c r="D846" s="297" t="s">
        <v>12404</v>
      </c>
      <c r="E846" s="297" t="s">
        <v>12405</v>
      </c>
      <c r="F846" s="297" t="s">
        <v>12555</v>
      </c>
      <c r="G846" s="297" t="s">
        <v>1790</v>
      </c>
      <c r="H846" s="297" t="s">
        <v>10017</v>
      </c>
      <c r="I846" s="298" t="s">
        <v>12556</v>
      </c>
      <c r="J846" s="297" t="s">
        <v>10019</v>
      </c>
    </row>
    <row r="847" spans="1:10" ht="15" x14ac:dyDescent="0.25">
      <c r="A847" s="297" t="s">
        <v>12557</v>
      </c>
      <c r="B847" s="297" t="s">
        <v>11545</v>
      </c>
      <c r="C847" s="297" t="s">
        <v>11546</v>
      </c>
      <c r="D847" s="297" t="s">
        <v>12404</v>
      </c>
      <c r="E847" s="297" t="s">
        <v>12405</v>
      </c>
      <c r="F847" s="297" t="s">
        <v>12558</v>
      </c>
      <c r="G847" s="297" t="s">
        <v>1790</v>
      </c>
      <c r="H847" s="297" t="s">
        <v>10017</v>
      </c>
      <c r="I847" s="298" t="s">
        <v>12559</v>
      </c>
      <c r="J847" s="297" t="s">
        <v>10019</v>
      </c>
    </row>
    <row r="848" spans="1:10" ht="15" x14ac:dyDescent="0.25">
      <c r="A848" s="297" t="s">
        <v>12560</v>
      </c>
      <c r="B848" s="297" t="s">
        <v>11545</v>
      </c>
      <c r="C848" s="297" t="s">
        <v>11546</v>
      </c>
      <c r="D848" s="297" t="s">
        <v>12404</v>
      </c>
      <c r="E848" s="297" t="s">
        <v>12405</v>
      </c>
      <c r="F848" s="297" t="s">
        <v>12561</v>
      </c>
      <c r="G848" s="297" t="s">
        <v>1790</v>
      </c>
      <c r="H848" s="297" t="s">
        <v>10017</v>
      </c>
      <c r="I848" s="298" t="s">
        <v>12562</v>
      </c>
      <c r="J848" s="297" t="s">
        <v>10019</v>
      </c>
    </row>
    <row r="849" spans="1:10" ht="15" x14ac:dyDescent="0.25">
      <c r="A849" s="297" t="s">
        <v>12563</v>
      </c>
      <c r="B849" s="297" t="s">
        <v>11545</v>
      </c>
      <c r="C849" s="297" t="s">
        <v>11546</v>
      </c>
      <c r="D849" s="297" t="s">
        <v>12404</v>
      </c>
      <c r="E849" s="297" t="s">
        <v>12405</v>
      </c>
      <c r="F849" s="297" t="s">
        <v>12564</v>
      </c>
      <c r="G849" s="297" t="s">
        <v>1790</v>
      </c>
      <c r="H849" s="297" t="s">
        <v>11552</v>
      </c>
      <c r="I849" s="298" t="s">
        <v>12565</v>
      </c>
      <c r="J849" s="297" t="s">
        <v>10019</v>
      </c>
    </row>
    <row r="850" spans="1:10" ht="15" x14ac:dyDescent="0.25">
      <c r="A850" s="297" t="s">
        <v>12566</v>
      </c>
      <c r="B850" s="297" t="s">
        <v>11545</v>
      </c>
      <c r="C850" s="297" t="s">
        <v>11546</v>
      </c>
      <c r="D850" s="297" t="s">
        <v>12404</v>
      </c>
      <c r="E850" s="297" t="s">
        <v>12405</v>
      </c>
      <c r="F850" s="297" t="s">
        <v>12567</v>
      </c>
      <c r="G850" s="297" t="s">
        <v>1790</v>
      </c>
      <c r="H850" s="297" t="s">
        <v>10017</v>
      </c>
      <c r="I850" s="298" t="s">
        <v>12568</v>
      </c>
      <c r="J850" s="297" t="s">
        <v>10019</v>
      </c>
    </row>
    <row r="851" spans="1:10" ht="15" x14ac:dyDescent="0.25">
      <c r="A851" s="297" t="s">
        <v>12569</v>
      </c>
      <c r="B851" s="297" t="s">
        <v>11545</v>
      </c>
      <c r="C851" s="297" t="s">
        <v>11546</v>
      </c>
      <c r="D851" s="297" t="s">
        <v>12404</v>
      </c>
      <c r="E851" s="297" t="s">
        <v>12405</v>
      </c>
      <c r="F851" s="297" t="s">
        <v>12570</v>
      </c>
      <c r="G851" s="297" t="s">
        <v>1790</v>
      </c>
      <c r="H851" s="297" t="s">
        <v>10017</v>
      </c>
      <c r="I851" s="298" t="s">
        <v>12571</v>
      </c>
      <c r="J851" s="297" t="s">
        <v>10019</v>
      </c>
    </row>
    <row r="852" spans="1:10" ht="15" x14ac:dyDescent="0.25">
      <c r="A852" s="297" t="s">
        <v>12572</v>
      </c>
      <c r="B852" s="297" t="s">
        <v>11545</v>
      </c>
      <c r="C852" s="297" t="s">
        <v>11546</v>
      </c>
      <c r="D852" s="297" t="s">
        <v>12404</v>
      </c>
      <c r="E852" s="297" t="s">
        <v>12405</v>
      </c>
      <c r="F852" s="297" t="s">
        <v>12573</v>
      </c>
      <c r="G852" s="297" t="s">
        <v>1790</v>
      </c>
      <c r="H852" s="297" t="s">
        <v>10017</v>
      </c>
      <c r="I852" s="298" t="s">
        <v>12574</v>
      </c>
      <c r="J852" s="297" t="s">
        <v>10019</v>
      </c>
    </row>
    <row r="853" spans="1:10" ht="15" x14ac:dyDescent="0.25">
      <c r="A853" s="297" t="s">
        <v>12575</v>
      </c>
      <c r="B853" s="297" t="s">
        <v>11545</v>
      </c>
      <c r="C853" s="297" t="s">
        <v>11546</v>
      </c>
      <c r="D853" s="297" t="s">
        <v>12404</v>
      </c>
      <c r="E853" s="297" t="s">
        <v>12405</v>
      </c>
      <c r="F853" s="297" t="s">
        <v>12576</v>
      </c>
      <c r="G853" s="297" t="s">
        <v>1790</v>
      </c>
      <c r="H853" s="297" t="s">
        <v>11552</v>
      </c>
      <c r="I853" s="298" t="s">
        <v>12577</v>
      </c>
      <c r="J853" s="297" t="s">
        <v>10019</v>
      </c>
    </row>
    <row r="854" spans="1:10" ht="15" x14ac:dyDescent="0.25">
      <c r="A854" s="297" t="s">
        <v>12578</v>
      </c>
      <c r="B854" s="297" t="s">
        <v>11545</v>
      </c>
      <c r="C854" s="297" t="s">
        <v>11546</v>
      </c>
      <c r="D854" s="297" t="s">
        <v>12404</v>
      </c>
      <c r="E854" s="297" t="s">
        <v>12405</v>
      </c>
      <c r="F854" s="297" t="s">
        <v>12579</v>
      </c>
      <c r="G854" s="297" t="s">
        <v>1790</v>
      </c>
      <c r="H854" s="297" t="s">
        <v>10017</v>
      </c>
      <c r="I854" s="298" t="s">
        <v>12580</v>
      </c>
      <c r="J854" s="297" t="s">
        <v>10019</v>
      </c>
    </row>
    <row r="855" spans="1:10" ht="15" x14ac:dyDescent="0.25">
      <c r="A855" s="297" t="s">
        <v>12581</v>
      </c>
      <c r="B855" s="297" t="s">
        <v>11545</v>
      </c>
      <c r="C855" s="297" t="s">
        <v>11546</v>
      </c>
      <c r="D855" s="297" t="s">
        <v>12404</v>
      </c>
      <c r="E855" s="297" t="s">
        <v>12405</v>
      </c>
      <c r="F855" s="297" t="s">
        <v>12582</v>
      </c>
      <c r="G855" s="297" t="s">
        <v>1790</v>
      </c>
      <c r="H855" s="297" t="s">
        <v>10017</v>
      </c>
      <c r="I855" s="298" t="s">
        <v>12583</v>
      </c>
      <c r="J855" s="297" t="s">
        <v>10019</v>
      </c>
    </row>
    <row r="856" spans="1:10" ht="15" x14ac:dyDescent="0.25">
      <c r="A856" s="297" t="s">
        <v>12584</v>
      </c>
      <c r="B856" s="297" t="s">
        <v>11545</v>
      </c>
      <c r="C856" s="297" t="s">
        <v>11546</v>
      </c>
      <c r="D856" s="297" t="s">
        <v>12404</v>
      </c>
      <c r="E856" s="297" t="s">
        <v>12405</v>
      </c>
      <c r="F856" s="297" t="s">
        <v>12585</v>
      </c>
      <c r="G856" s="297" t="s">
        <v>1790</v>
      </c>
      <c r="H856" s="297" t="s">
        <v>10017</v>
      </c>
      <c r="I856" s="298" t="s">
        <v>12586</v>
      </c>
      <c r="J856" s="297" t="s">
        <v>10019</v>
      </c>
    </row>
    <row r="857" spans="1:10" ht="15" x14ac:dyDescent="0.25">
      <c r="A857" s="297" t="s">
        <v>12587</v>
      </c>
      <c r="B857" s="297" t="s">
        <v>11545</v>
      </c>
      <c r="C857" s="297" t="s">
        <v>11546</v>
      </c>
      <c r="D857" s="297" t="s">
        <v>12404</v>
      </c>
      <c r="E857" s="297" t="s">
        <v>12405</v>
      </c>
      <c r="F857" s="297" t="s">
        <v>12588</v>
      </c>
      <c r="G857" s="297" t="s">
        <v>1790</v>
      </c>
      <c r="H857" s="297" t="s">
        <v>11552</v>
      </c>
      <c r="I857" s="298" t="s">
        <v>12589</v>
      </c>
      <c r="J857" s="297" t="s">
        <v>10019</v>
      </c>
    </row>
    <row r="858" spans="1:10" ht="15" x14ac:dyDescent="0.25">
      <c r="A858" s="297" t="s">
        <v>12590</v>
      </c>
      <c r="B858" s="297" t="s">
        <v>11545</v>
      </c>
      <c r="C858" s="297" t="s">
        <v>11546</v>
      </c>
      <c r="D858" s="297" t="s">
        <v>12404</v>
      </c>
      <c r="E858" s="297" t="s">
        <v>12405</v>
      </c>
      <c r="F858" s="297" t="s">
        <v>12591</v>
      </c>
      <c r="G858" s="297" t="s">
        <v>1790</v>
      </c>
      <c r="H858" s="297" t="s">
        <v>10017</v>
      </c>
      <c r="I858" s="298" t="s">
        <v>12592</v>
      </c>
      <c r="J858" s="297" t="s">
        <v>10019</v>
      </c>
    </row>
    <row r="859" spans="1:10" ht="15" x14ac:dyDescent="0.25">
      <c r="A859" s="297" t="s">
        <v>12593</v>
      </c>
      <c r="B859" s="297" t="s">
        <v>11545</v>
      </c>
      <c r="C859" s="297" t="s">
        <v>11546</v>
      </c>
      <c r="D859" s="297" t="s">
        <v>12404</v>
      </c>
      <c r="E859" s="297" t="s">
        <v>12405</v>
      </c>
      <c r="F859" s="297" t="s">
        <v>12594</v>
      </c>
      <c r="G859" s="297" t="s">
        <v>1790</v>
      </c>
      <c r="H859" s="297" t="s">
        <v>10017</v>
      </c>
      <c r="I859" s="298" t="s">
        <v>12595</v>
      </c>
      <c r="J859" s="297" t="s">
        <v>10019</v>
      </c>
    </row>
    <row r="860" spans="1:10" ht="15" x14ac:dyDescent="0.25">
      <c r="A860" s="297" t="s">
        <v>12596</v>
      </c>
      <c r="B860" s="297" t="s">
        <v>11545</v>
      </c>
      <c r="C860" s="297" t="s">
        <v>11546</v>
      </c>
      <c r="D860" s="297" t="s">
        <v>12404</v>
      </c>
      <c r="E860" s="297" t="s">
        <v>12405</v>
      </c>
      <c r="F860" s="297" t="s">
        <v>12597</v>
      </c>
      <c r="G860" s="297" t="s">
        <v>1790</v>
      </c>
      <c r="H860" s="297" t="s">
        <v>10017</v>
      </c>
      <c r="I860" s="298" t="s">
        <v>12598</v>
      </c>
      <c r="J860" s="297" t="s">
        <v>10019</v>
      </c>
    </row>
    <row r="861" spans="1:10" ht="15" x14ac:dyDescent="0.25">
      <c r="A861" s="297" t="s">
        <v>12599</v>
      </c>
      <c r="B861" s="297" t="s">
        <v>11545</v>
      </c>
      <c r="C861" s="297" t="s">
        <v>11546</v>
      </c>
      <c r="D861" s="297" t="s">
        <v>12404</v>
      </c>
      <c r="E861" s="297" t="s">
        <v>12405</v>
      </c>
      <c r="F861" s="297" t="s">
        <v>12600</v>
      </c>
      <c r="G861" s="297" t="s">
        <v>1790</v>
      </c>
      <c r="H861" s="297" t="s">
        <v>11552</v>
      </c>
      <c r="I861" s="298" t="s">
        <v>12601</v>
      </c>
      <c r="J861" s="297" t="s">
        <v>10019</v>
      </c>
    </row>
    <row r="862" spans="1:10" ht="15" x14ac:dyDescent="0.25">
      <c r="A862" s="297" t="s">
        <v>12602</v>
      </c>
      <c r="B862" s="297" t="s">
        <v>11545</v>
      </c>
      <c r="C862" s="297" t="s">
        <v>11546</v>
      </c>
      <c r="D862" s="297" t="s">
        <v>12404</v>
      </c>
      <c r="E862" s="297" t="s">
        <v>12405</v>
      </c>
      <c r="F862" s="297" t="s">
        <v>12603</v>
      </c>
      <c r="G862" s="297" t="s">
        <v>1790</v>
      </c>
      <c r="H862" s="297" t="s">
        <v>11552</v>
      </c>
      <c r="I862" s="298" t="s">
        <v>12604</v>
      </c>
      <c r="J862" s="297" t="s">
        <v>10019</v>
      </c>
    </row>
    <row r="863" spans="1:10" ht="15" x14ac:dyDescent="0.25">
      <c r="A863" s="297" t="s">
        <v>12605</v>
      </c>
      <c r="B863" s="297" t="s">
        <v>11545</v>
      </c>
      <c r="C863" s="297" t="s">
        <v>11546</v>
      </c>
      <c r="D863" s="297" t="s">
        <v>12404</v>
      </c>
      <c r="E863" s="297" t="s">
        <v>12405</v>
      </c>
      <c r="F863" s="297" t="s">
        <v>12606</v>
      </c>
      <c r="G863" s="297" t="s">
        <v>1790</v>
      </c>
      <c r="H863" s="297" t="s">
        <v>11552</v>
      </c>
      <c r="I863" s="298" t="s">
        <v>12607</v>
      </c>
      <c r="J863" s="297" t="s">
        <v>10019</v>
      </c>
    </row>
    <row r="864" spans="1:10" ht="15" x14ac:dyDescent="0.25">
      <c r="A864" s="297" t="s">
        <v>12608</v>
      </c>
      <c r="B864" s="297" t="s">
        <v>11545</v>
      </c>
      <c r="C864" s="297" t="s">
        <v>11546</v>
      </c>
      <c r="D864" s="297" t="s">
        <v>12404</v>
      </c>
      <c r="E864" s="297" t="s">
        <v>12405</v>
      </c>
      <c r="F864" s="297" t="s">
        <v>12609</v>
      </c>
      <c r="G864" s="297" t="s">
        <v>1790</v>
      </c>
      <c r="H864" s="297" t="s">
        <v>11552</v>
      </c>
      <c r="I864" s="298" t="s">
        <v>12610</v>
      </c>
      <c r="J864" s="297" t="s">
        <v>10019</v>
      </c>
    </row>
    <row r="865" spans="1:10" ht="15" x14ac:dyDescent="0.25">
      <c r="A865" s="297" t="s">
        <v>12611</v>
      </c>
      <c r="B865" s="297" t="s">
        <v>11545</v>
      </c>
      <c r="C865" s="297" t="s">
        <v>11546</v>
      </c>
      <c r="D865" s="297" t="s">
        <v>12404</v>
      </c>
      <c r="E865" s="297" t="s">
        <v>12405</v>
      </c>
      <c r="F865" s="297" t="s">
        <v>12612</v>
      </c>
      <c r="G865" s="297" t="s">
        <v>1790</v>
      </c>
      <c r="H865" s="297" t="s">
        <v>11552</v>
      </c>
      <c r="I865" s="298" t="s">
        <v>12613</v>
      </c>
      <c r="J865" s="297" t="s">
        <v>10019</v>
      </c>
    </row>
    <row r="866" spans="1:10" ht="15" x14ac:dyDescent="0.25">
      <c r="A866" s="297" t="s">
        <v>12614</v>
      </c>
      <c r="B866" s="297" t="s">
        <v>11545</v>
      </c>
      <c r="C866" s="297" t="s">
        <v>11546</v>
      </c>
      <c r="D866" s="297" t="s">
        <v>12404</v>
      </c>
      <c r="E866" s="297" t="s">
        <v>12405</v>
      </c>
      <c r="F866" s="297" t="s">
        <v>12615</v>
      </c>
      <c r="G866" s="297" t="s">
        <v>1790</v>
      </c>
      <c r="H866" s="297" t="s">
        <v>11552</v>
      </c>
      <c r="I866" s="298" t="s">
        <v>12616</v>
      </c>
      <c r="J866" s="297" t="s">
        <v>10019</v>
      </c>
    </row>
    <row r="867" spans="1:10" ht="15" x14ac:dyDescent="0.25">
      <c r="A867" s="297" t="s">
        <v>12617</v>
      </c>
      <c r="B867" s="297" t="s">
        <v>11545</v>
      </c>
      <c r="C867" s="297" t="s">
        <v>11546</v>
      </c>
      <c r="D867" s="297" t="s">
        <v>12404</v>
      </c>
      <c r="E867" s="297" t="s">
        <v>12405</v>
      </c>
      <c r="F867" s="297" t="s">
        <v>12618</v>
      </c>
      <c r="G867" s="297" t="s">
        <v>1790</v>
      </c>
      <c r="H867" s="297" t="s">
        <v>10017</v>
      </c>
      <c r="I867" s="298" t="s">
        <v>11717</v>
      </c>
      <c r="J867" s="297" t="s">
        <v>10019</v>
      </c>
    </row>
    <row r="868" spans="1:10" ht="15" x14ac:dyDescent="0.25">
      <c r="A868" s="297" t="s">
        <v>12619</v>
      </c>
      <c r="B868" s="297" t="s">
        <v>11545</v>
      </c>
      <c r="C868" s="297" t="s">
        <v>11546</v>
      </c>
      <c r="D868" s="297" t="s">
        <v>12404</v>
      </c>
      <c r="E868" s="297" t="s">
        <v>12405</v>
      </c>
      <c r="F868" s="297" t="s">
        <v>12620</v>
      </c>
      <c r="G868" s="297" t="s">
        <v>1790</v>
      </c>
      <c r="H868" s="297" t="s">
        <v>10017</v>
      </c>
      <c r="I868" s="298" t="s">
        <v>12621</v>
      </c>
      <c r="J868" s="297" t="s">
        <v>10019</v>
      </c>
    </row>
    <row r="869" spans="1:10" ht="15" x14ac:dyDescent="0.25">
      <c r="A869" s="297" t="s">
        <v>12622</v>
      </c>
      <c r="B869" s="297" t="s">
        <v>11545</v>
      </c>
      <c r="C869" s="297" t="s">
        <v>11546</v>
      </c>
      <c r="D869" s="297" t="s">
        <v>12404</v>
      </c>
      <c r="E869" s="297" t="s">
        <v>12405</v>
      </c>
      <c r="F869" s="297" t="s">
        <v>12623</v>
      </c>
      <c r="G869" s="297" t="s">
        <v>1790</v>
      </c>
      <c r="H869" s="297" t="s">
        <v>11552</v>
      </c>
      <c r="I869" s="298" t="s">
        <v>12624</v>
      </c>
      <c r="J869" s="297" t="s">
        <v>10019</v>
      </c>
    </row>
    <row r="870" spans="1:10" ht="15" x14ac:dyDescent="0.25">
      <c r="A870" s="297" t="s">
        <v>12625</v>
      </c>
      <c r="B870" s="297" t="s">
        <v>11545</v>
      </c>
      <c r="C870" s="297" t="s">
        <v>11546</v>
      </c>
      <c r="D870" s="297" t="s">
        <v>12404</v>
      </c>
      <c r="E870" s="297" t="s">
        <v>12405</v>
      </c>
      <c r="F870" s="297" t="s">
        <v>12626</v>
      </c>
      <c r="G870" s="297" t="s">
        <v>1790</v>
      </c>
      <c r="H870" s="297" t="s">
        <v>10017</v>
      </c>
      <c r="I870" s="298" t="s">
        <v>12627</v>
      </c>
      <c r="J870" s="297" t="s">
        <v>10019</v>
      </c>
    </row>
    <row r="871" spans="1:10" ht="15" x14ac:dyDescent="0.25">
      <c r="A871" s="297" t="s">
        <v>12628</v>
      </c>
      <c r="B871" s="297" t="s">
        <v>11545</v>
      </c>
      <c r="C871" s="297" t="s">
        <v>11546</v>
      </c>
      <c r="D871" s="297" t="s">
        <v>12404</v>
      </c>
      <c r="E871" s="297" t="s">
        <v>12405</v>
      </c>
      <c r="F871" s="297" t="s">
        <v>12629</v>
      </c>
      <c r="G871" s="297" t="s">
        <v>1790</v>
      </c>
      <c r="H871" s="297" t="s">
        <v>11552</v>
      </c>
      <c r="I871" s="298" t="s">
        <v>12630</v>
      </c>
      <c r="J871" s="297" t="s">
        <v>10019</v>
      </c>
    </row>
    <row r="872" spans="1:10" ht="15" x14ac:dyDescent="0.25">
      <c r="A872" s="297" t="s">
        <v>12631</v>
      </c>
      <c r="B872" s="297" t="s">
        <v>11545</v>
      </c>
      <c r="C872" s="297" t="s">
        <v>11546</v>
      </c>
      <c r="D872" s="297" t="s">
        <v>12404</v>
      </c>
      <c r="E872" s="297" t="s">
        <v>12405</v>
      </c>
      <c r="F872" s="297" t="s">
        <v>12632</v>
      </c>
      <c r="G872" s="297" t="s">
        <v>1790</v>
      </c>
      <c r="H872" s="297" t="s">
        <v>10017</v>
      </c>
      <c r="I872" s="298" t="s">
        <v>12093</v>
      </c>
      <c r="J872" s="297" t="s">
        <v>10019</v>
      </c>
    </row>
    <row r="873" spans="1:10" ht="15" x14ac:dyDescent="0.25">
      <c r="A873" s="297" t="s">
        <v>12633</v>
      </c>
      <c r="B873" s="297" t="s">
        <v>11545</v>
      </c>
      <c r="C873" s="297" t="s">
        <v>11546</v>
      </c>
      <c r="D873" s="297" t="s">
        <v>12404</v>
      </c>
      <c r="E873" s="297" t="s">
        <v>12405</v>
      </c>
      <c r="F873" s="297" t="s">
        <v>12634</v>
      </c>
      <c r="G873" s="297" t="s">
        <v>1790</v>
      </c>
      <c r="H873" s="297" t="s">
        <v>11552</v>
      </c>
      <c r="I873" s="298" t="s">
        <v>12635</v>
      </c>
      <c r="J873" s="297" t="s">
        <v>10019</v>
      </c>
    </row>
    <row r="874" spans="1:10" ht="15" x14ac:dyDescent="0.25">
      <c r="A874" s="297" t="s">
        <v>12636</v>
      </c>
      <c r="B874" s="297" t="s">
        <v>11545</v>
      </c>
      <c r="C874" s="297" t="s">
        <v>11546</v>
      </c>
      <c r="D874" s="297" t="s">
        <v>12404</v>
      </c>
      <c r="E874" s="297" t="s">
        <v>12405</v>
      </c>
      <c r="F874" s="297" t="s">
        <v>12637</v>
      </c>
      <c r="G874" s="297" t="s">
        <v>1790</v>
      </c>
      <c r="H874" s="297" t="s">
        <v>11552</v>
      </c>
      <c r="I874" s="298" t="s">
        <v>12616</v>
      </c>
      <c r="J874" s="297" t="s">
        <v>10019</v>
      </c>
    </row>
    <row r="875" spans="1:10" ht="15" x14ac:dyDescent="0.25">
      <c r="A875" s="297" t="s">
        <v>12638</v>
      </c>
      <c r="B875" s="297" t="s">
        <v>11545</v>
      </c>
      <c r="C875" s="297" t="s">
        <v>11546</v>
      </c>
      <c r="D875" s="297" t="s">
        <v>12404</v>
      </c>
      <c r="E875" s="297" t="s">
        <v>12405</v>
      </c>
      <c r="F875" s="297" t="s">
        <v>12639</v>
      </c>
      <c r="G875" s="297" t="s">
        <v>1790</v>
      </c>
      <c r="H875" s="297" t="s">
        <v>11552</v>
      </c>
      <c r="I875" s="298" t="s">
        <v>12640</v>
      </c>
      <c r="J875" s="297" t="s">
        <v>10019</v>
      </c>
    </row>
    <row r="876" spans="1:10" ht="15" x14ac:dyDescent="0.25">
      <c r="A876" s="297" t="s">
        <v>12641</v>
      </c>
      <c r="B876" s="297" t="s">
        <v>11545</v>
      </c>
      <c r="C876" s="297" t="s">
        <v>11546</v>
      </c>
      <c r="D876" s="297" t="s">
        <v>12404</v>
      </c>
      <c r="E876" s="297" t="s">
        <v>12405</v>
      </c>
      <c r="F876" s="297" t="s">
        <v>12642</v>
      </c>
      <c r="G876" s="297" t="s">
        <v>1790</v>
      </c>
      <c r="H876" s="297" t="s">
        <v>11552</v>
      </c>
      <c r="I876" s="298" t="s">
        <v>12643</v>
      </c>
      <c r="J876" s="297" t="s">
        <v>10019</v>
      </c>
    </row>
    <row r="877" spans="1:10" ht="15" x14ac:dyDescent="0.25">
      <c r="A877" s="297" t="s">
        <v>12644</v>
      </c>
      <c r="B877" s="297" t="s">
        <v>11545</v>
      </c>
      <c r="C877" s="297" t="s">
        <v>11546</v>
      </c>
      <c r="D877" s="297" t="s">
        <v>12404</v>
      </c>
      <c r="E877" s="297" t="s">
        <v>12405</v>
      </c>
      <c r="F877" s="297" t="s">
        <v>12645</v>
      </c>
      <c r="G877" s="297" t="s">
        <v>1790</v>
      </c>
      <c r="H877" s="297" t="s">
        <v>11552</v>
      </c>
      <c r="I877" s="298" t="s">
        <v>12646</v>
      </c>
      <c r="J877" s="297" t="s">
        <v>10019</v>
      </c>
    </row>
    <row r="878" spans="1:10" ht="15" x14ac:dyDescent="0.25">
      <c r="A878" s="297" t="s">
        <v>12647</v>
      </c>
      <c r="B878" s="297" t="s">
        <v>11545</v>
      </c>
      <c r="C878" s="297" t="s">
        <v>11546</v>
      </c>
      <c r="D878" s="297" t="s">
        <v>12404</v>
      </c>
      <c r="E878" s="297" t="s">
        <v>12405</v>
      </c>
      <c r="F878" s="297" t="s">
        <v>12648</v>
      </c>
      <c r="G878" s="297" t="s">
        <v>1790</v>
      </c>
      <c r="H878" s="297" t="s">
        <v>11552</v>
      </c>
      <c r="I878" s="298" t="s">
        <v>12649</v>
      </c>
      <c r="J878" s="297" t="s">
        <v>10019</v>
      </c>
    </row>
    <row r="879" spans="1:10" ht="15" x14ac:dyDescent="0.25">
      <c r="A879" s="297" t="s">
        <v>12650</v>
      </c>
      <c r="B879" s="297" t="s">
        <v>11545</v>
      </c>
      <c r="C879" s="297" t="s">
        <v>11546</v>
      </c>
      <c r="D879" s="297" t="s">
        <v>12404</v>
      </c>
      <c r="E879" s="297" t="s">
        <v>12405</v>
      </c>
      <c r="F879" s="297" t="s">
        <v>12651</v>
      </c>
      <c r="G879" s="297" t="s">
        <v>1790</v>
      </c>
      <c r="H879" s="297" t="s">
        <v>11552</v>
      </c>
      <c r="I879" s="298" t="s">
        <v>12652</v>
      </c>
      <c r="J879" s="297" t="s">
        <v>10019</v>
      </c>
    </row>
    <row r="880" spans="1:10" ht="15" x14ac:dyDescent="0.25">
      <c r="A880" s="297" t="s">
        <v>12653</v>
      </c>
      <c r="B880" s="297" t="s">
        <v>11545</v>
      </c>
      <c r="C880" s="297" t="s">
        <v>11546</v>
      </c>
      <c r="D880" s="297" t="s">
        <v>12404</v>
      </c>
      <c r="E880" s="297" t="s">
        <v>12405</v>
      </c>
      <c r="F880" s="297" t="s">
        <v>12654</v>
      </c>
      <c r="G880" s="297" t="s">
        <v>1790</v>
      </c>
      <c r="H880" s="297" t="s">
        <v>11552</v>
      </c>
      <c r="I880" s="298" t="s">
        <v>12655</v>
      </c>
      <c r="J880" s="297" t="s">
        <v>10019</v>
      </c>
    </row>
    <row r="881" spans="1:10" ht="15" x14ac:dyDescent="0.25">
      <c r="A881" s="297" t="s">
        <v>12656</v>
      </c>
      <c r="B881" s="297" t="s">
        <v>11545</v>
      </c>
      <c r="C881" s="297" t="s">
        <v>11546</v>
      </c>
      <c r="D881" s="297" t="s">
        <v>12404</v>
      </c>
      <c r="E881" s="297" t="s">
        <v>12405</v>
      </c>
      <c r="F881" s="297" t="s">
        <v>12657</v>
      </c>
      <c r="G881" s="297" t="s">
        <v>1790</v>
      </c>
      <c r="H881" s="297" t="s">
        <v>10017</v>
      </c>
      <c r="I881" s="298" t="s">
        <v>12658</v>
      </c>
      <c r="J881" s="297" t="s">
        <v>10019</v>
      </c>
    </row>
    <row r="882" spans="1:10" ht="15" x14ac:dyDescent="0.25">
      <c r="A882" s="297" t="s">
        <v>12659</v>
      </c>
      <c r="B882" s="297" t="s">
        <v>11545</v>
      </c>
      <c r="C882" s="297" t="s">
        <v>11546</v>
      </c>
      <c r="D882" s="297" t="s">
        <v>12404</v>
      </c>
      <c r="E882" s="297" t="s">
        <v>12405</v>
      </c>
      <c r="F882" s="297" t="s">
        <v>12660</v>
      </c>
      <c r="G882" s="297" t="s">
        <v>1790</v>
      </c>
      <c r="H882" s="297" t="s">
        <v>10017</v>
      </c>
      <c r="I882" s="298" t="s">
        <v>12661</v>
      </c>
      <c r="J882" s="297" t="s">
        <v>10019</v>
      </c>
    </row>
    <row r="883" spans="1:10" ht="15" x14ac:dyDescent="0.25">
      <c r="A883" s="297" t="s">
        <v>12662</v>
      </c>
      <c r="B883" s="297" t="s">
        <v>11545</v>
      </c>
      <c r="C883" s="297" t="s">
        <v>11546</v>
      </c>
      <c r="D883" s="297" t="s">
        <v>12404</v>
      </c>
      <c r="E883" s="297" t="s">
        <v>12405</v>
      </c>
      <c r="F883" s="297" t="s">
        <v>12663</v>
      </c>
      <c r="G883" s="297" t="s">
        <v>1790</v>
      </c>
      <c r="H883" s="297" t="s">
        <v>11552</v>
      </c>
      <c r="I883" s="298" t="s">
        <v>12664</v>
      </c>
      <c r="J883" s="297" t="s">
        <v>10019</v>
      </c>
    </row>
    <row r="884" spans="1:10" ht="15" x14ac:dyDescent="0.25">
      <c r="A884" s="297" t="s">
        <v>12665</v>
      </c>
      <c r="B884" s="297" t="s">
        <v>11545</v>
      </c>
      <c r="C884" s="297" t="s">
        <v>11546</v>
      </c>
      <c r="D884" s="297" t="s">
        <v>12404</v>
      </c>
      <c r="E884" s="297" t="s">
        <v>12405</v>
      </c>
      <c r="F884" s="297" t="s">
        <v>12666</v>
      </c>
      <c r="G884" s="297" t="s">
        <v>1790</v>
      </c>
      <c r="H884" s="297" t="s">
        <v>11552</v>
      </c>
      <c r="I884" s="298" t="s">
        <v>12667</v>
      </c>
      <c r="J884" s="297" t="s">
        <v>10019</v>
      </c>
    </row>
    <row r="885" spans="1:10" ht="15" x14ac:dyDescent="0.25">
      <c r="A885" s="297" t="s">
        <v>12668</v>
      </c>
      <c r="B885" s="297" t="s">
        <v>11545</v>
      </c>
      <c r="C885" s="297" t="s">
        <v>11546</v>
      </c>
      <c r="D885" s="297" t="s">
        <v>12404</v>
      </c>
      <c r="E885" s="297" t="s">
        <v>12405</v>
      </c>
      <c r="F885" s="297" t="s">
        <v>12669</v>
      </c>
      <c r="G885" s="297" t="s">
        <v>1790</v>
      </c>
      <c r="H885" s="297" t="s">
        <v>10017</v>
      </c>
      <c r="I885" s="298" t="s">
        <v>12670</v>
      </c>
      <c r="J885" s="297" t="s">
        <v>10019</v>
      </c>
    </row>
    <row r="886" spans="1:10" ht="15" x14ac:dyDescent="0.25">
      <c r="A886" s="297" t="s">
        <v>12671</v>
      </c>
      <c r="B886" s="297" t="s">
        <v>11545</v>
      </c>
      <c r="C886" s="297" t="s">
        <v>11546</v>
      </c>
      <c r="D886" s="297" t="s">
        <v>12404</v>
      </c>
      <c r="E886" s="297" t="s">
        <v>12405</v>
      </c>
      <c r="F886" s="297" t="s">
        <v>12672</v>
      </c>
      <c r="G886" s="297" t="s">
        <v>1790</v>
      </c>
      <c r="H886" s="297" t="s">
        <v>11552</v>
      </c>
      <c r="I886" s="298" t="s">
        <v>12420</v>
      </c>
      <c r="J886" s="297" t="s">
        <v>10019</v>
      </c>
    </row>
    <row r="887" spans="1:10" ht="15" x14ac:dyDescent="0.25">
      <c r="A887" s="297" t="s">
        <v>12673</v>
      </c>
      <c r="B887" s="297" t="s">
        <v>11545</v>
      </c>
      <c r="C887" s="297" t="s">
        <v>11546</v>
      </c>
      <c r="D887" s="297" t="s">
        <v>12404</v>
      </c>
      <c r="E887" s="297" t="s">
        <v>12405</v>
      </c>
      <c r="F887" s="297" t="s">
        <v>12674</v>
      </c>
      <c r="G887" s="297" t="s">
        <v>1790</v>
      </c>
      <c r="H887" s="297" t="s">
        <v>10017</v>
      </c>
      <c r="I887" s="298" t="s">
        <v>12675</v>
      </c>
      <c r="J887" s="297" t="s">
        <v>10019</v>
      </c>
    </row>
    <row r="888" spans="1:10" ht="15" x14ac:dyDescent="0.25">
      <c r="A888" s="297" t="s">
        <v>12676</v>
      </c>
      <c r="B888" s="297" t="s">
        <v>11545</v>
      </c>
      <c r="C888" s="297" t="s">
        <v>11546</v>
      </c>
      <c r="D888" s="297" t="s">
        <v>12404</v>
      </c>
      <c r="E888" s="297" t="s">
        <v>12405</v>
      </c>
      <c r="F888" s="297" t="s">
        <v>12677</v>
      </c>
      <c r="G888" s="297" t="s">
        <v>1790</v>
      </c>
      <c r="H888" s="297" t="s">
        <v>10017</v>
      </c>
      <c r="I888" s="298" t="s">
        <v>12678</v>
      </c>
      <c r="J888" s="297" t="s">
        <v>10019</v>
      </c>
    </row>
    <row r="889" spans="1:10" ht="15" x14ac:dyDescent="0.25">
      <c r="A889" s="297" t="s">
        <v>12679</v>
      </c>
      <c r="B889" s="297" t="s">
        <v>11545</v>
      </c>
      <c r="C889" s="297" t="s">
        <v>11546</v>
      </c>
      <c r="D889" s="297" t="s">
        <v>12404</v>
      </c>
      <c r="E889" s="297" t="s">
        <v>12405</v>
      </c>
      <c r="F889" s="297" t="s">
        <v>12680</v>
      </c>
      <c r="G889" s="297" t="s">
        <v>1790</v>
      </c>
      <c r="H889" s="297" t="s">
        <v>10017</v>
      </c>
      <c r="I889" s="298" t="s">
        <v>12681</v>
      </c>
      <c r="J889" s="297" t="s">
        <v>10019</v>
      </c>
    </row>
    <row r="890" spans="1:10" ht="15" x14ac:dyDescent="0.25">
      <c r="A890" s="297" t="s">
        <v>12682</v>
      </c>
      <c r="B890" s="297" t="s">
        <v>11545</v>
      </c>
      <c r="C890" s="297" t="s">
        <v>11546</v>
      </c>
      <c r="D890" s="297" t="s">
        <v>12404</v>
      </c>
      <c r="E890" s="297" t="s">
        <v>12405</v>
      </c>
      <c r="F890" s="297" t="s">
        <v>12683</v>
      </c>
      <c r="G890" s="297" t="s">
        <v>1790</v>
      </c>
      <c r="H890" s="297" t="s">
        <v>11552</v>
      </c>
      <c r="I890" s="298" t="s">
        <v>12684</v>
      </c>
      <c r="J890" s="297" t="s">
        <v>10019</v>
      </c>
    </row>
    <row r="891" spans="1:10" ht="15" x14ac:dyDescent="0.25">
      <c r="A891" s="297" t="s">
        <v>12685</v>
      </c>
      <c r="B891" s="297" t="s">
        <v>11545</v>
      </c>
      <c r="C891" s="297" t="s">
        <v>11546</v>
      </c>
      <c r="D891" s="297" t="s">
        <v>12404</v>
      </c>
      <c r="E891" s="297" t="s">
        <v>12405</v>
      </c>
      <c r="F891" s="297" t="s">
        <v>12686</v>
      </c>
      <c r="G891" s="297" t="s">
        <v>1790</v>
      </c>
      <c r="H891" s="297" t="s">
        <v>10017</v>
      </c>
      <c r="I891" s="298" t="s">
        <v>12687</v>
      </c>
      <c r="J891" s="297" t="s">
        <v>10019</v>
      </c>
    </row>
    <row r="892" spans="1:10" ht="15" x14ac:dyDescent="0.25">
      <c r="A892" s="297" t="s">
        <v>12688</v>
      </c>
      <c r="B892" s="297" t="s">
        <v>11545</v>
      </c>
      <c r="C892" s="297" t="s">
        <v>11546</v>
      </c>
      <c r="D892" s="297" t="s">
        <v>12404</v>
      </c>
      <c r="E892" s="297" t="s">
        <v>12405</v>
      </c>
      <c r="F892" s="297" t="s">
        <v>12689</v>
      </c>
      <c r="G892" s="297" t="s">
        <v>1790</v>
      </c>
      <c r="H892" s="297" t="s">
        <v>11552</v>
      </c>
      <c r="I892" s="298" t="s">
        <v>12607</v>
      </c>
      <c r="J892" s="297" t="s">
        <v>10019</v>
      </c>
    </row>
    <row r="893" spans="1:10" ht="15" x14ac:dyDescent="0.25">
      <c r="A893" s="297" t="s">
        <v>12690</v>
      </c>
      <c r="B893" s="297" t="s">
        <v>11545</v>
      </c>
      <c r="C893" s="297" t="s">
        <v>11546</v>
      </c>
      <c r="D893" s="297" t="s">
        <v>12404</v>
      </c>
      <c r="E893" s="297" t="s">
        <v>12405</v>
      </c>
      <c r="F893" s="297" t="s">
        <v>12691</v>
      </c>
      <c r="G893" s="297" t="s">
        <v>1790</v>
      </c>
      <c r="H893" s="297" t="s">
        <v>10017</v>
      </c>
      <c r="I893" s="298" t="s">
        <v>12692</v>
      </c>
      <c r="J893" s="297" t="s">
        <v>10019</v>
      </c>
    </row>
    <row r="894" spans="1:10" ht="15" x14ac:dyDescent="0.25">
      <c r="A894" s="297" t="s">
        <v>12693</v>
      </c>
      <c r="B894" s="297" t="s">
        <v>11545</v>
      </c>
      <c r="C894" s="297" t="s">
        <v>11546</v>
      </c>
      <c r="D894" s="297" t="s">
        <v>12404</v>
      </c>
      <c r="E894" s="297" t="s">
        <v>12405</v>
      </c>
      <c r="F894" s="297" t="s">
        <v>12694</v>
      </c>
      <c r="G894" s="297" t="s">
        <v>1790</v>
      </c>
      <c r="H894" s="297" t="s">
        <v>11552</v>
      </c>
      <c r="I894" s="298" t="s">
        <v>12695</v>
      </c>
      <c r="J894" s="297" t="s">
        <v>10019</v>
      </c>
    </row>
    <row r="895" spans="1:10" ht="15" x14ac:dyDescent="0.25">
      <c r="A895" s="297" t="s">
        <v>12696</v>
      </c>
      <c r="B895" s="297" t="s">
        <v>11545</v>
      </c>
      <c r="C895" s="297" t="s">
        <v>11546</v>
      </c>
      <c r="D895" s="297" t="s">
        <v>12404</v>
      </c>
      <c r="E895" s="297" t="s">
        <v>12405</v>
      </c>
      <c r="F895" s="297" t="s">
        <v>12697</v>
      </c>
      <c r="G895" s="297" t="s">
        <v>1790</v>
      </c>
      <c r="H895" s="297" t="s">
        <v>10017</v>
      </c>
      <c r="I895" s="298" t="s">
        <v>12698</v>
      </c>
      <c r="J895" s="297" t="s">
        <v>10019</v>
      </c>
    </row>
    <row r="896" spans="1:10" ht="15" x14ac:dyDescent="0.25">
      <c r="A896" s="297" t="s">
        <v>12699</v>
      </c>
      <c r="B896" s="297" t="s">
        <v>11545</v>
      </c>
      <c r="C896" s="297" t="s">
        <v>11546</v>
      </c>
      <c r="D896" s="297" t="s">
        <v>12404</v>
      </c>
      <c r="E896" s="297" t="s">
        <v>12405</v>
      </c>
      <c r="F896" s="297" t="s">
        <v>12700</v>
      </c>
      <c r="G896" s="297" t="s">
        <v>1790</v>
      </c>
      <c r="H896" s="297" t="s">
        <v>10017</v>
      </c>
      <c r="I896" s="298" t="s">
        <v>12701</v>
      </c>
      <c r="J896" s="297" t="s">
        <v>10019</v>
      </c>
    </row>
    <row r="897" spans="1:10" ht="15" x14ac:dyDescent="0.25">
      <c r="A897" s="297" t="s">
        <v>12702</v>
      </c>
      <c r="B897" s="297" t="s">
        <v>11545</v>
      </c>
      <c r="C897" s="297" t="s">
        <v>11546</v>
      </c>
      <c r="D897" s="297" t="s">
        <v>12404</v>
      </c>
      <c r="E897" s="297" t="s">
        <v>12405</v>
      </c>
      <c r="F897" s="297" t="s">
        <v>12703</v>
      </c>
      <c r="G897" s="297" t="s">
        <v>1790</v>
      </c>
      <c r="H897" s="297" t="s">
        <v>10017</v>
      </c>
      <c r="I897" s="298" t="s">
        <v>12704</v>
      </c>
      <c r="J897" s="297" t="s">
        <v>10019</v>
      </c>
    </row>
    <row r="898" spans="1:10" ht="15" x14ac:dyDescent="0.25">
      <c r="A898" s="297" t="s">
        <v>12705</v>
      </c>
      <c r="B898" s="297" t="s">
        <v>11545</v>
      </c>
      <c r="C898" s="297" t="s">
        <v>11546</v>
      </c>
      <c r="D898" s="297" t="s">
        <v>12404</v>
      </c>
      <c r="E898" s="297" t="s">
        <v>12405</v>
      </c>
      <c r="F898" s="297" t="s">
        <v>12706</v>
      </c>
      <c r="G898" s="297" t="s">
        <v>1790</v>
      </c>
      <c r="H898" s="297" t="s">
        <v>11552</v>
      </c>
      <c r="I898" s="298" t="s">
        <v>12707</v>
      </c>
      <c r="J898" s="297" t="s">
        <v>10019</v>
      </c>
    </row>
    <row r="899" spans="1:10" ht="15" x14ac:dyDescent="0.25">
      <c r="A899" s="297" t="s">
        <v>12708</v>
      </c>
      <c r="B899" s="297" t="s">
        <v>11545</v>
      </c>
      <c r="C899" s="297" t="s">
        <v>11546</v>
      </c>
      <c r="D899" s="297" t="s">
        <v>12404</v>
      </c>
      <c r="E899" s="297" t="s">
        <v>12405</v>
      </c>
      <c r="F899" s="297" t="s">
        <v>12709</v>
      </c>
      <c r="G899" s="297" t="s">
        <v>1790</v>
      </c>
      <c r="H899" s="297" t="s">
        <v>10017</v>
      </c>
      <c r="I899" s="298" t="s">
        <v>12710</v>
      </c>
      <c r="J899" s="297" t="s">
        <v>10019</v>
      </c>
    </row>
    <row r="900" spans="1:10" ht="15" x14ac:dyDescent="0.25">
      <c r="A900" s="297" t="s">
        <v>12711</v>
      </c>
      <c r="B900" s="297" t="s">
        <v>11545</v>
      </c>
      <c r="C900" s="297" t="s">
        <v>11546</v>
      </c>
      <c r="D900" s="297" t="s">
        <v>12404</v>
      </c>
      <c r="E900" s="297" t="s">
        <v>12405</v>
      </c>
      <c r="F900" s="297" t="s">
        <v>12712</v>
      </c>
      <c r="G900" s="297" t="s">
        <v>1790</v>
      </c>
      <c r="H900" s="297" t="s">
        <v>11552</v>
      </c>
      <c r="I900" s="298" t="s">
        <v>12713</v>
      </c>
      <c r="J900" s="297" t="s">
        <v>10019</v>
      </c>
    </row>
    <row r="901" spans="1:10" ht="15" x14ac:dyDescent="0.25">
      <c r="A901" s="297" t="s">
        <v>12714</v>
      </c>
      <c r="B901" s="297" t="s">
        <v>11545</v>
      </c>
      <c r="C901" s="297" t="s">
        <v>11546</v>
      </c>
      <c r="D901" s="297" t="s">
        <v>12404</v>
      </c>
      <c r="E901" s="297" t="s">
        <v>12405</v>
      </c>
      <c r="F901" s="297" t="s">
        <v>12715</v>
      </c>
      <c r="G901" s="297" t="s">
        <v>1790</v>
      </c>
      <c r="H901" s="297" t="s">
        <v>10017</v>
      </c>
      <c r="I901" s="298" t="s">
        <v>12556</v>
      </c>
      <c r="J901" s="297" t="s">
        <v>10019</v>
      </c>
    </row>
    <row r="902" spans="1:10" ht="15" x14ac:dyDescent="0.25">
      <c r="A902" s="297" t="s">
        <v>12716</v>
      </c>
      <c r="B902" s="297" t="s">
        <v>11545</v>
      </c>
      <c r="C902" s="297" t="s">
        <v>11546</v>
      </c>
      <c r="D902" s="297" t="s">
        <v>12404</v>
      </c>
      <c r="E902" s="297" t="s">
        <v>12405</v>
      </c>
      <c r="F902" s="297" t="s">
        <v>12717</v>
      </c>
      <c r="G902" s="297" t="s">
        <v>1790</v>
      </c>
      <c r="H902" s="297" t="s">
        <v>10017</v>
      </c>
      <c r="I902" s="298" t="s">
        <v>12559</v>
      </c>
      <c r="J902" s="297" t="s">
        <v>10019</v>
      </c>
    </row>
    <row r="903" spans="1:10" ht="15" x14ac:dyDescent="0.25">
      <c r="A903" s="297" t="s">
        <v>12718</v>
      </c>
      <c r="B903" s="297" t="s">
        <v>11545</v>
      </c>
      <c r="C903" s="297" t="s">
        <v>11546</v>
      </c>
      <c r="D903" s="297" t="s">
        <v>12404</v>
      </c>
      <c r="E903" s="297" t="s">
        <v>12405</v>
      </c>
      <c r="F903" s="297" t="s">
        <v>12719</v>
      </c>
      <c r="G903" s="297" t="s">
        <v>1790</v>
      </c>
      <c r="H903" s="297" t="s">
        <v>10017</v>
      </c>
      <c r="I903" s="298" t="s">
        <v>12335</v>
      </c>
      <c r="J903" s="297" t="s">
        <v>10019</v>
      </c>
    </row>
    <row r="904" spans="1:10" ht="15" x14ac:dyDescent="0.25">
      <c r="A904" s="297" t="s">
        <v>12720</v>
      </c>
      <c r="B904" s="297" t="s">
        <v>11545</v>
      </c>
      <c r="C904" s="297" t="s">
        <v>11546</v>
      </c>
      <c r="D904" s="297" t="s">
        <v>12404</v>
      </c>
      <c r="E904" s="297" t="s">
        <v>12405</v>
      </c>
      <c r="F904" s="297" t="s">
        <v>12721</v>
      </c>
      <c r="G904" s="297" t="s">
        <v>1790</v>
      </c>
      <c r="H904" s="297" t="s">
        <v>11552</v>
      </c>
      <c r="I904" s="298" t="s">
        <v>12722</v>
      </c>
      <c r="J904" s="297" t="s">
        <v>10019</v>
      </c>
    </row>
    <row r="905" spans="1:10" ht="15" x14ac:dyDescent="0.25">
      <c r="A905" s="297" t="s">
        <v>12723</v>
      </c>
      <c r="B905" s="297" t="s">
        <v>11545</v>
      </c>
      <c r="C905" s="297" t="s">
        <v>11546</v>
      </c>
      <c r="D905" s="297" t="s">
        <v>12404</v>
      </c>
      <c r="E905" s="297" t="s">
        <v>12405</v>
      </c>
      <c r="F905" s="297" t="s">
        <v>12724</v>
      </c>
      <c r="G905" s="297" t="s">
        <v>1790</v>
      </c>
      <c r="H905" s="297" t="s">
        <v>10017</v>
      </c>
      <c r="I905" s="298" t="s">
        <v>12725</v>
      </c>
      <c r="J905" s="297" t="s">
        <v>10019</v>
      </c>
    </row>
    <row r="906" spans="1:10" ht="15" x14ac:dyDescent="0.25">
      <c r="A906" s="297" t="s">
        <v>12726</v>
      </c>
      <c r="B906" s="297" t="s">
        <v>11545</v>
      </c>
      <c r="C906" s="297" t="s">
        <v>11546</v>
      </c>
      <c r="D906" s="297" t="s">
        <v>12404</v>
      </c>
      <c r="E906" s="297" t="s">
        <v>12405</v>
      </c>
      <c r="F906" s="297" t="s">
        <v>12727</v>
      </c>
      <c r="G906" s="297" t="s">
        <v>1790</v>
      </c>
      <c r="H906" s="297" t="s">
        <v>10017</v>
      </c>
      <c r="I906" s="298" t="s">
        <v>12728</v>
      </c>
      <c r="J906" s="297" t="s">
        <v>10019</v>
      </c>
    </row>
    <row r="907" spans="1:10" ht="15" x14ac:dyDescent="0.25">
      <c r="A907" s="297" t="s">
        <v>12729</v>
      </c>
      <c r="B907" s="297" t="s">
        <v>11545</v>
      </c>
      <c r="C907" s="297" t="s">
        <v>11546</v>
      </c>
      <c r="D907" s="297" t="s">
        <v>12404</v>
      </c>
      <c r="E907" s="297" t="s">
        <v>12405</v>
      </c>
      <c r="F907" s="297" t="s">
        <v>12730</v>
      </c>
      <c r="G907" s="297" t="s">
        <v>1790</v>
      </c>
      <c r="H907" s="297" t="s">
        <v>10017</v>
      </c>
      <c r="I907" s="298" t="s">
        <v>12107</v>
      </c>
      <c r="J907" s="297" t="s">
        <v>10019</v>
      </c>
    </row>
    <row r="908" spans="1:10" ht="15" x14ac:dyDescent="0.25">
      <c r="A908" s="297" t="s">
        <v>12731</v>
      </c>
      <c r="B908" s="297" t="s">
        <v>11545</v>
      </c>
      <c r="C908" s="297" t="s">
        <v>11546</v>
      </c>
      <c r="D908" s="297" t="s">
        <v>12404</v>
      </c>
      <c r="E908" s="297" t="s">
        <v>12405</v>
      </c>
      <c r="F908" s="297" t="s">
        <v>12732</v>
      </c>
      <c r="G908" s="297" t="s">
        <v>1790</v>
      </c>
      <c r="H908" s="297" t="s">
        <v>10017</v>
      </c>
      <c r="I908" s="298" t="s">
        <v>12733</v>
      </c>
      <c r="J908" s="297" t="s">
        <v>10019</v>
      </c>
    </row>
    <row r="909" spans="1:10" ht="15" x14ac:dyDescent="0.25">
      <c r="A909" s="297" t="s">
        <v>12734</v>
      </c>
      <c r="B909" s="297" t="s">
        <v>11545</v>
      </c>
      <c r="C909" s="297" t="s">
        <v>11546</v>
      </c>
      <c r="D909" s="297" t="s">
        <v>12404</v>
      </c>
      <c r="E909" s="297" t="s">
        <v>12405</v>
      </c>
      <c r="F909" s="297" t="s">
        <v>12735</v>
      </c>
      <c r="G909" s="297" t="s">
        <v>1790</v>
      </c>
      <c r="H909" s="297" t="s">
        <v>10017</v>
      </c>
      <c r="I909" s="298" t="s">
        <v>12736</v>
      </c>
      <c r="J909" s="297" t="s">
        <v>10019</v>
      </c>
    </row>
    <row r="910" spans="1:10" ht="15" x14ac:dyDescent="0.25">
      <c r="A910" s="297" t="s">
        <v>12737</v>
      </c>
      <c r="B910" s="297" t="s">
        <v>11545</v>
      </c>
      <c r="C910" s="297" t="s">
        <v>11546</v>
      </c>
      <c r="D910" s="297" t="s">
        <v>12404</v>
      </c>
      <c r="E910" s="297" t="s">
        <v>12405</v>
      </c>
      <c r="F910" s="297" t="s">
        <v>12738</v>
      </c>
      <c r="G910" s="297" t="s">
        <v>1790</v>
      </c>
      <c r="H910" s="297" t="s">
        <v>10017</v>
      </c>
      <c r="I910" s="298" t="s">
        <v>12739</v>
      </c>
      <c r="J910" s="297" t="s">
        <v>10019</v>
      </c>
    </row>
    <row r="911" spans="1:10" ht="15" x14ac:dyDescent="0.25">
      <c r="A911" s="297" t="s">
        <v>12740</v>
      </c>
      <c r="B911" s="297" t="s">
        <v>11545</v>
      </c>
      <c r="C911" s="297" t="s">
        <v>11546</v>
      </c>
      <c r="D911" s="297" t="s">
        <v>12404</v>
      </c>
      <c r="E911" s="297" t="s">
        <v>12405</v>
      </c>
      <c r="F911" s="297" t="s">
        <v>12741</v>
      </c>
      <c r="G911" s="297" t="s">
        <v>1790</v>
      </c>
      <c r="H911" s="297" t="s">
        <v>10017</v>
      </c>
      <c r="I911" s="298" t="s">
        <v>12742</v>
      </c>
      <c r="J911" s="297" t="s">
        <v>10019</v>
      </c>
    </row>
    <row r="912" spans="1:10" ht="15" x14ac:dyDescent="0.25">
      <c r="A912" s="297" t="s">
        <v>12743</v>
      </c>
      <c r="B912" s="297" t="s">
        <v>11545</v>
      </c>
      <c r="C912" s="297" t="s">
        <v>11546</v>
      </c>
      <c r="D912" s="297" t="s">
        <v>12404</v>
      </c>
      <c r="E912" s="297" t="s">
        <v>12405</v>
      </c>
      <c r="F912" s="297" t="s">
        <v>12744</v>
      </c>
      <c r="G912" s="297" t="s">
        <v>1790</v>
      </c>
      <c r="H912" s="297" t="s">
        <v>10017</v>
      </c>
      <c r="I912" s="298" t="s">
        <v>12745</v>
      </c>
      <c r="J912" s="297" t="s">
        <v>10019</v>
      </c>
    </row>
    <row r="913" spans="1:10" ht="15" x14ac:dyDescent="0.25">
      <c r="A913" s="297" t="s">
        <v>12746</v>
      </c>
      <c r="B913" s="297" t="s">
        <v>11545</v>
      </c>
      <c r="C913" s="297" t="s">
        <v>11546</v>
      </c>
      <c r="D913" s="297" t="s">
        <v>12404</v>
      </c>
      <c r="E913" s="297" t="s">
        <v>12405</v>
      </c>
      <c r="F913" s="297" t="s">
        <v>12747</v>
      </c>
      <c r="G913" s="297" t="s">
        <v>1790</v>
      </c>
      <c r="H913" s="297" t="s">
        <v>10017</v>
      </c>
      <c r="I913" s="298" t="s">
        <v>12748</v>
      </c>
      <c r="J913" s="297" t="s">
        <v>10019</v>
      </c>
    </row>
    <row r="914" spans="1:10" ht="15" x14ac:dyDescent="0.25">
      <c r="A914" s="297" t="s">
        <v>12749</v>
      </c>
      <c r="B914" s="297" t="s">
        <v>11545</v>
      </c>
      <c r="C914" s="297" t="s">
        <v>11546</v>
      </c>
      <c r="D914" s="297" t="s">
        <v>12404</v>
      </c>
      <c r="E914" s="297" t="s">
        <v>12405</v>
      </c>
      <c r="F914" s="297" t="s">
        <v>12750</v>
      </c>
      <c r="G914" s="297" t="s">
        <v>1790</v>
      </c>
      <c r="H914" s="297" t="s">
        <v>10017</v>
      </c>
      <c r="I914" s="298" t="s">
        <v>12268</v>
      </c>
      <c r="J914" s="297" t="s">
        <v>10019</v>
      </c>
    </row>
    <row r="915" spans="1:10" ht="15" x14ac:dyDescent="0.25">
      <c r="A915" s="297" t="s">
        <v>12751</v>
      </c>
      <c r="B915" s="297" t="s">
        <v>11545</v>
      </c>
      <c r="C915" s="297" t="s">
        <v>11546</v>
      </c>
      <c r="D915" s="297" t="s">
        <v>12404</v>
      </c>
      <c r="E915" s="297" t="s">
        <v>12405</v>
      </c>
      <c r="F915" s="297" t="s">
        <v>12752</v>
      </c>
      <c r="G915" s="297" t="s">
        <v>1790</v>
      </c>
      <c r="H915" s="297" t="s">
        <v>10017</v>
      </c>
      <c r="I915" s="298" t="s">
        <v>12753</v>
      </c>
      <c r="J915" s="297" t="s">
        <v>10019</v>
      </c>
    </row>
    <row r="916" spans="1:10" ht="15" x14ac:dyDescent="0.25">
      <c r="A916" s="297" t="s">
        <v>12754</v>
      </c>
      <c r="B916" s="297" t="s">
        <v>11545</v>
      </c>
      <c r="C916" s="297" t="s">
        <v>11546</v>
      </c>
      <c r="D916" s="297" t="s">
        <v>12404</v>
      </c>
      <c r="E916" s="297" t="s">
        <v>12405</v>
      </c>
      <c r="F916" s="297" t="s">
        <v>12755</v>
      </c>
      <c r="G916" s="297" t="s">
        <v>1790</v>
      </c>
      <c r="H916" s="297" t="s">
        <v>10017</v>
      </c>
      <c r="I916" s="298" t="s">
        <v>12756</v>
      </c>
      <c r="J916" s="297" t="s">
        <v>10019</v>
      </c>
    </row>
    <row r="917" spans="1:10" ht="15" x14ac:dyDescent="0.25">
      <c r="A917" s="297" t="s">
        <v>12757</v>
      </c>
      <c r="B917" s="297" t="s">
        <v>11545</v>
      </c>
      <c r="C917" s="297" t="s">
        <v>11546</v>
      </c>
      <c r="D917" s="297" t="s">
        <v>12404</v>
      </c>
      <c r="E917" s="297" t="s">
        <v>12405</v>
      </c>
      <c r="F917" s="297" t="s">
        <v>12758</v>
      </c>
      <c r="G917" s="297" t="s">
        <v>1790</v>
      </c>
      <c r="H917" s="297" t="s">
        <v>10017</v>
      </c>
      <c r="I917" s="298" t="s">
        <v>12759</v>
      </c>
      <c r="J917" s="297" t="s">
        <v>10019</v>
      </c>
    </row>
    <row r="918" spans="1:10" ht="15" x14ac:dyDescent="0.25">
      <c r="A918" s="297" t="s">
        <v>12760</v>
      </c>
      <c r="B918" s="297" t="s">
        <v>11545</v>
      </c>
      <c r="C918" s="297" t="s">
        <v>11546</v>
      </c>
      <c r="D918" s="297" t="s">
        <v>12404</v>
      </c>
      <c r="E918" s="297" t="s">
        <v>12405</v>
      </c>
      <c r="F918" s="297" t="s">
        <v>12761</v>
      </c>
      <c r="G918" s="297" t="s">
        <v>1790</v>
      </c>
      <c r="H918" s="297" t="s">
        <v>10017</v>
      </c>
      <c r="I918" s="298" t="s">
        <v>12762</v>
      </c>
      <c r="J918" s="297" t="s">
        <v>10019</v>
      </c>
    </row>
    <row r="919" spans="1:10" ht="15" x14ac:dyDescent="0.25">
      <c r="A919" s="297" t="s">
        <v>12763</v>
      </c>
      <c r="B919" s="297" t="s">
        <v>11545</v>
      </c>
      <c r="C919" s="297" t="s">
        <v>11546</v>
      </c>
      <c r="D919" s="297" t="s">
        <v>12404</v>
      </c>
      <c r="E919" s="297" t="s">
        <v>12405</v>
      </c>
      <c r="F919" s="297" t="s">
        <v>12764</v>
      </c>
      <c r="G919" s="297" t="s">
        <v>1790</v>
      </c>
      <c r="H919" s="297" t="s">
        <v>10017</v>
      </c>
      <c r="I919" s="298" t="s">
        <v>10690</v>
      </c>
      <c r="J919" s="297" t="s">
        <v>10019</v>
      </c>
    </row>
    <row r="920" spans="1:10" ht="15" x14ac:dyDescent="0.25">
      <c r="A920" s="297" t="s">
        <v>12765</v>
      </c>
      <c r="B920" s="297" t="s">
        <v>11545</v>
      </c>
      <c r="C920" s="297" t="s">
        <v>11546</v>
      </c>
      <c r="D920" s="297" t="s">
        <v>12404</v>
      </c>
      <c r="E920" s="297" t="s">
        <v>12405</v>
      </c>
      <c r="F920" s="297" t="s">
        <v>12766</v>
      </c>
      <c r="G920" s="297" t="s">
        <v>1790</v>
      </c>
      <c r="H920" s="297" t="s">
        <v>10017</v>
      </c>
      <c r="I920" s="298" t="s">
        <v>12767</v>
      </c>
      <c r="J920" s="297" t="s">
        <v>10019</v>
      </c>
    </row>
    <row r="921" spans="1:10" ht="15" x14ac:dyDescent="0.25">
      <c r="A921" s="297" t="s">
        <v>12768</v>
      </c>
      <c r="B921" s="297" t="s">
        <v>11545</v>
      </c>
      <c r="C921" s="297" t="s">
        <v>11546</v>
      </c>
      <c r="D921" s="297" t="s">
        <v>12404</v>
      </c>
      <c r="E921" s="297" t="s">
        <v>12405</v>
      </c>
      <c r="F921" s="297" t="s">
        <v>12769</v>
      </c>
      <c r="G921" s="297" t="s">
        <v>1790</v>
      </c>
      <c r="H921" s="297" t="s">
        <v>10017</v>
      </c>
      <c r="I921" s="298" t="s">
        <v>12770</v>
      </c>
      <c r="J921" s="297" t="s">
        <v>10019</v>
      </c>
    </row>
    <row r="922" spans="1:10" ht="15" x14ac:dyDescent="0.25">
      <c r="A922" s="297" t="s">
        <v>12771</v>
      </c>
      <c r="B922" s="297" t="s">
        <v>11545</v>
      </c>
      <c r="C922" s="297" t="s">
        <v>11546</v>
      </c>
      <c r="D922" s="297" t="s">
        <v>12404</v>
      </c>
      <c r="E922" s="297" t="s">
        <v>12405</v>
      </c>
      <c r="F922" s="297" t="s">
        <v>12772</v>
      </c>
      <c r="G922" s="297" t="s">
        <v>1790</v>
      </c>
      <c r="H922" s="297" t="s">
        <v>10017</v>
      </c>
      <c r="I922" s="298" t="s">
        <v>12773</v>
      </c>
      <c r="J922" s="297" t="s">
        <v>10019</v>
      </c>
    </row>
    <row r="923" spans="1:10" ht="15" x14ac:dyDescent="0.25">
      <c r="A923" s="297" t="s">
        <v>12774</v>
      </c>
      <c r="B923" s="297" t="s">
        <v>11545</v>
      </c>
      <c r="C923" s="297" t="s">
        <v>11546</v>
      </c>
      <c r="D923" s="297" t="s">
        <v>12404</v>
      </c>
      <c r="E923" s="297" t="s">
        <v>12405</v>
      </c>
      <c r="F923" s="297" t="s">
        <v>12775</v>
      </c>
      <c r="G923" s="297" t="s">
        <v>1790</v>
      </c>
      <c r="H923" s="297" t="s">
        <v>10017</v>
      </c>
      <c r="I923" s="298" t="s">
        <v>12776</v>
      </c>
      <c r="J923" s="297" t="s">
        <v>10019</v>
      </c>
    </row>
    <row r="924" spans="1:10" ht="15" x14ac:dyDescent="0.25">
      <c r="A924" s="297" t="s">
        <v>12777</v>
      </c>
      <c r="B924" s="297" t="s">
        <v>11545</v>
      </c>
      <c r="C924" s="297" t="s">
        <v>11546</v>
      </c>
      <c r="D924" s="297" t="s">
        <v>12404</v>
      </c>
      <c r="E924" s="297" t="s">
        <v>12405</v>
      </c>
      <c r="F924" s="297" t="s">
        <v>12778</v>
      </c>
      <c r="G924" s="297" t="s">
        <v>1790</v>
      </c>
      <c r="H924" s="297" t="s">
        <v>10017</v>
      </c>
      <c r="I924" s="298" t="s">
        <v>12767</v>
      </c>
      <c r="J924" s="297" t="s">
        <v>10019</v>
      </c>
    </row>
    <row r="925" spans="1:10" ht="15" x14ac:dyDescent="0.25">
      <c r="A925" s="297" t="s">
        <v>12779</v>
      </c>
      <c r="B925" s="297" t="s">
        <v>11545</v>
      </c>
      <c r="C925" s="297" t="s">
        <v>11546</v>
      </c>
      <c r="D925" s="297" t="s">
        <v>12404</v>
      </c>
      <c r="E925" s="297" t="s">
        <v>12405</v>
      </c>
      <c r="F925" s="297" t="s">
        <v>12780</v>
      </c>
      <c r="G925" s="297" t="s">
        <v>1790</v>
      </c>
      <c r="H925" s="297" t="s">
        <v>11552</v>
      </c>
      <c r="I925" s="298" t="s">
        <v>12781</v>
      </c>
      <c r="J925" s="297" t="s">
        <v>10019</v>
      </c>
    </row>
    <row r="926" spans="1:10" ht="15" x14ac:dyDescent="0.25">
      <c r="A926" s="297" t="s">
        <v>12782</v>
      </c>
      <c r="B926" s="297" t="s">
        <v>11545</v>
      </c>
      <c r="C926" s="297" t="s">
        <v>11546</v>
      </c>
      <c r="D926" s="297" t="s">
        <v>12404</v>
      </c>
      <c r="E926" s="297" t="s">
        <v>12405</v>
      </c>
      <c r="F926" s="297" t="s">
        <v>12783</v>
      </c>
      <c r="G926" s="297" t="s">
        <v>1790</v>
      </c>
      <c r="H926" s="297" t="s">
        <v>11552</v>
      </c>
      <c r="I926" s="298" t="s">
        <v>12784</v>
      </c>
      <c r="J926" s="297" t="s">
        <v>10019</v>
      </c>
    </row>
    <row r="927" spans="1:10" ht="15" x14ac:dyDescent="0.25">
      <c r="A927" s="297" t="s">
        <v>12785</v>
      </c>
      <c r="B927" s="297" t="s">
        <v>11545</v>
      </c>
      <c r="C927" s="297" t="s">
        <v>11546</v>
      </c>
      <c r="D927" s="297" t="s">
        <v>12404</v>
      </c>
      <c r="E927" s="297" t="s">
        <v>12405</v>
      </c>
      <c r="F927" s="297" t="s">
        <v>12786</v>
      </c>
      <c r="G927" s="297" t="s">
        <v>1790</v>
      </c>
      <c r="H927" s="297" t="s">
        <v>11552</v>
      </c>
      <c r="I927" s="298" t="s">
        <v>12787</v>
      </c>
      <c r="J927" s="297" t="s">
        <v>10019</v>
      </c>
    </row>
    <row r="928" spans="1:10" ht="15" x14ac:dyDescent="0.25">
      <c r="A928" s="297" t="s">
        <v>12788</v>
      </c>
      <c r="B928" s="297" t="s">
        <v>11545</v>
      </c>
      <c r="C928" s="297" t="s">
        <v>11546</v>
      </c>
      <c r="D928" s="297" t="s">
        <v>12404</v>
      </c>
      <c r="E928" s="297" t="s">
        <v>12405</v>
      </c>
      <c r="F928" s="297" t="s">
        <v>12789</v>
      </c>
      <c r="G928" s="297" t="s">
        <v>1790</v>
      </c>
      <c r="H928" s="297" t="s">
        <v>11552</v>
      </c>
      <c r="I928" s="298" t="s">
        <v>12790</v>
      </c>
      <c r="J928" s="297" t="s">
        <v>10019</v>
      </c>
    </row>
    <row r="929" spans="1:10" ht="15" x14ac:dyDescent="0.25">
      <c r="A929" s="297" t="s">
        <v>12791</v>
      </c>
      <c r="B929" s="297" t="s">
        <v>11545</v>
      </c>
      <c r="C929" s="297" t="s">
        <v>11546</v>
      </c>
      <c r="D929" s="297" t="s">
        <v>12404</v>
      </c>
      <c r="E929" s="297" t="s">
        <v>12405</v>
      </c>
      <c r="F929" s="297" t="s">
        <v>12792</v>
      </c>
      <c r="G929" s="297" t="s">
        <v>1790</v>
      </c>
      <c r="H929" s="297" t="s">
        <v>11552</v>
      </c>
      <c r="I929" s="298" t="s">
        <v>12793</v>
      </c>
      <c r="J929" s="297" t="s">
        <v>10019</v>
      </c>
    </row>
    <row r="930" spans="1:10" ht="15" x14ac:dyDescent="0.25">
      <c r="A930" s="297" t="s">
        <v>12794</v>
      </c>
      <c r="B930" s="297" t="s">
        <v>11545</v>
      </c>
      <c r="C930" s="297" t="s">
        <v>11546</v>
      </c>
      <c r="D930" s="297" t="s">
        <v>12404</v>
      </c>
      <c r="E930" s="297" t="s">
        <v>12405</v>
      </c>
      <c r="F930" s="297" t="s">
        <v>12795</v>
      </c>
      <c r="G930" s="297" t="s">
        <v>1790</v>
      </c>
      <c r="H930" s="297" t="s">
        <v>10017</v>
      </c>
      <c r="I930" s="298" t="s">
        <v>12796</v>
      </c>
      <c r="J930" s="297" t="s">
        <v>10019</v>
      </c>
    </row>
    <row r="931" spans="1:10" ht="15" x14ac:dyDescent="0.25">
      <c r="A931" s="297" t="s">
        <v>12797</v>
      </c>
      <c r="B931" s="297" t="s">
        <v>11545</v>
      </c>
      <c r="C931" s="297" t="s">
        <v>11546</v>
      </c>
      <c r="D931" s="297" t="s">
        <v>12404</v>
      </c>
      <c r="E931" s="297" t="s">
        <v>12405</v>
      </c>
      <c r="F931" s="297" t="s">
        <v>12798</v>
      </c>
      <c r="G931" s="297" t="s">
        <v>1790</v>
      </c>
      <c r="H931" s="297" t="s">
        <v>10017</v>
      </c>
      <c r="I931" s="298" t="s">
        <v>12799</v>
      </c>
      <c r="J931" s="297" t="s">
        <v>10019</v>
      </c>
    </row>
    <row r="932" spans="1:10" ht="15" x14ac:dyDescent="0.25">
      <c r="A932" s="297" t="s">
        <v>12800</v>
      </c>
      <c r="B932" s="297" t="s">
        <v>11545</v>
      </c>
      <c r="C932" s="297" t="s">
        <v>11546</v>
      </c>
      <c r="D932" s="297" t="s">
        <v>12404</v>
      </c>
      <c r="E932" s="297" t="s">
        <v>12405</v>
      </c>
      <c r="F932" s="297" t="s">
        <v>12801</v>
      </c>
      <c r="G932" s="297" t="s">
        <v>1790</v>
      </c>
      <c r="H932" s="297" t="s">
        <v>10017</v>
      </c>
      <c r="I932" s="298" t="s">
        <v>12802</v>
      </c>
      <c r="J932" s="297" t="s">
        <v>10019</v>
      </c>
    </row>
    <row r="933" spans="1:10" ht="15" x14ac:dyDescent="0.25">
      <c r="A933" s="297" t="s">
        <v>12803</v>
      </c>
      <c r="B933" s="297" t="s">
        <v>11545</v>
      </c>
      <c r="C933" s="297" t="s">
        <v>11546</v>
      </c>
      <c r="D933" s="297" t="s">
        <v>12404</v>
      </c>
      <c r="E933" s="297" t="s">
        <v>12405</v>
      </c>
      <c r="F933" s="297" t="s">
        <v>12804</v>
      </c>
      <c r="G933" s="297" t="s">
        <v>1790</v>
      </c>
      <c r="H933" s="297" t="s">
        <v>10017</v>
      </c>
      <c r="I933" s="298" t="s">
        <v>12805</v>
      </c>
      <c r="J933" s="297" t="s">
        <v>10019</v>
      </c>
    </row>
    <row r="934" spans="1:10" ht="15" x14ac:dyDescent="0.25">
      <c r="A934" s="297" t="s">
        <v>12806</v>
      </c>
      <c r="B934" s="297" t="s">
        <v>11545</v>
      </c>
      <c r="C934" s="297" t="s">
        <v>11546</v>
      </c>
      <c r="D934" s="297" t="s">
        <v>12404</v>
      </c>
      <c r="E934" s="297" t="s">
        <v>12405</v>
      </c>
      <c r="F934" s="297" t="s">
        <v>12807</v>
      </c>
      <c r="G934" s="297" t="s">
        <v>1790</v>
      </c>
      <c r="H934" s="297" t="s">
        <v>11552</v>
      </c>
      <c r="I934" s="298" t="s">
        <v>12808</v>
      </c>
      <c r="J934" s="297" t="s">
        <v>10019</v>
      </c>
    </row>
    <row r="935" spans="1:10" ht="15" x14ac:dyDescent="0.25">
      <c r="A935" s="297" t="s">
        <v>12809</v>
      </c>
      <c r="B935" s="297" t="s">
        <v>11545</v>
      </c>
      <c r="C935" s="297" t="s">
        <v>11546</v>
      </c>
      <c r="D935" s="297" t="s">
        <v>12404</v>
      </c>
      <c r="E935" s="297" t="s">
        <v>12405</v>
      </c>
      <c r="F935" s="297" t="s">
        <v>12810</v>
      </c>
      <c r="G935" s="297" t="s">
        <v>1790</v>
      </c>
      <c r="H935" s="297" t="s">
        <v>10017</v>
      </c>
      <c r="I935" s="298" t="s">
        <v>12811</v>
      </c>
      <c r="J935" s="297" t="s">
        <v>10019</v>
      </c>
    </row>
    <row r="936" spans="1:10" ht="15" x14ac:dyDescent="0.25">
      <c r="A936" s="297" t="s">
        <v>12812</v>
      </c>
      <c r="B936" s="297" t="s">
        <v>11545</v>
      </c>
      <c r="C936" s="297" t="s">
        <v>11546</v>
      </c>
      <c r="D936" s="297" t="s">
        <v>12404</v>
      </c>
      <c r="E936" s="297" t="s">
        <v>12405</v>
      </c>
      <c r="F936" s="297" t="s">
        <v>12813</v>
      </c>
      <c r="G936" s="297" t="s">
        <v>1790</v>
      </c>
      <c r="H936" s="297" t="s">
        <v>10017</v>
      </c>
      <c r="I936" s="298" t="s">
        <v>12814</v>
      </c>
      <c r="J936" s="297" t="s">
        <v>10019</v>
      </c>
    </row>
    <row r="937" spans="1:10" ht="15" x14ac:dyDescent="0.25">
      <c r="A937" s="297" t="s">
        <v>12815</v>
      </c>
      <c r="B937" s="297" t="s">
        <v>11545</v>
      </c>
      <c r="C937" s="297" t="s">
        <v>11546</v>
      </c>
      <c r="D937" s="297" t="s">
        <v>12404</v>
      </c>
      <c r="E937" s="297" t="s">
        <v>12405</v>
      </c>
      <c r="F937" s="297" t="s">
        <v>12816</v>
      </c>
      <c r="G937" s="297" t="s">
        <v>1790</v>
      </c>
      <c r="H937" s="297" t="s">
        <v>10017</v>
      </c>
      <c r="I937" s="298" t="s">
        <v>12817</v>
      </c>
      <c r="J937" s="297" t="s">
        <v>10019</v>
      </c>
    </row>
    <row r="938" spans="1:10" ht="15" x14ac:dyDescent="0.25">
      <c r="A938" s="297" t="s">
        <v>12818</v>
      </c>
      <c r="B938" s="297" t="s">
        <v>11545</v>
      </c>
      <c r="C938" s="297" t="s">
        <v>11546</v>
      </c>
      <c r="D938" s="297" t="s">
        <v>12404</v>
      </c>
      <c r="E938" s="297" t="s">
        <v>12405</v>
      </c>
      <c r="F938" s="297" t="s">
        <v>12819</v>
      </c>
      <c r="G938" s="297" t="s">
        <v>1790</v>
      </c>
      <c r="H938" s="297" t="s">
        <v>10017</v>
      </c>
      <c r="I938" s="298" t="s">
        <v>12790</v>
      </c>
      <c r="J938" s="297" t="s">
        <v>10019</v>
      </c>
    </row>
    <row r="939" spans="1:10" ht="15" x14ac:dyDescent="0.25">
      <c r="A939" s="297" t="s">
        <v>12820</v>
      </c>
      <c r="B939" s="297" t="s">
        <v>11545</v>
      </c>
      <c r="C939" s="297" t="s">
        <v>11546</v>
      </c>
      <c r="D939" s="297" t="s">
        <v>12404</v>
      </c>
      <c r="E939" s="297" t="s">
        <v>12405</v>
      </c>
      <c r="F939" s="297" t="s">
        <v>12821</v>
      </c>
      <c r="G939" s="297" t="s">
        <v>1790</v>
      </c>
      <c r="H939" s="297" t="s">
        <v>10017</v>
      </c>
      <c r="I939" s="298" t="s">
        <v>12822</v>
      </c>
      <c r="J939" s="297" t="s">
        <v>10019</v>
      </c>
    </row>
    <row r="940" spans="1:10" ht="15" x14ac:dyDescent="0.25">
      <c r="A940" s="297" t="s">
        <v>12823</v>
      </c>
      <c r="B940" s="297" t="s">
        <v>11545</v>
      </c>
      <c r="C940" s="297" t="s">
        <v>11546</v>
      </c>
      <c r="D940" s="297" t="s">
        <v>12404</v>
      </c>
      <c r="E940" s="297" t="s">
        <v>12405</v>
      </c>
      <c r="F940" s="297" t="s">
        <v>12824</v>
      </c>
      <c r="G940" s="297" t="s">
        <v>1790</v>
      </c>
      <c r="H940" s="297" t="s">
        <v>10017</v>
      </c>
      <c r="I940" s="298" t="s">
        <v>12825</v>
      </c>
      <c r="J940" s="297" t="s">
        <v>10019</v>
      </c>
    </row>
    <row r="941" spans="1:10" ht="15" x14ac:dyDescent="0.25">
      <c r="A941" s="297" t="s">
        <v>12826</v>
      </c>
      <c r="B941" s="297" t="s">
        <v>11545</v>
      </c>
      <c r="C941" s="297" t="s">
        <v>11546</v>
      </c>
      <c r="D941" s="297" t="s">
        <v>12404</v>
      </c>
      <c r="E941" s="297" t="s">
        <v>12405</v>
      </c>
      <c r="F941" s="297" t="s">
        <v>12827</v>
      </c>
      <c r="G941" s="297" t="s">
        <v>1790</v>
      </c>
      <c r="H941" s="297" t="s">
        <v>10017</v>
      </c>
      <c r="I941" s="298" t="s">
        <v>12828</v>
      </c>
      <c r="J941" s="297" t="s">
        <v>10019</v>
      </c>
    </row>
    <row r="942" spans="1:10" ht="15" x14ac:dyDescent="0.25">
      <c r="A942" s="297" t="s">
        <v>12829</v>
      </c>
      <c r="B942" s="297" t="s">
        <v>11545</v>
      </c>
      <c r="C942" s="297" t="s">
        <v>11546</v>
      </c>
      <c r="D942" s="297" t="s">
        <v>12404</v>
      </c>
      <c r="E942" s="297" t="s">
        <v>12405</v>
      </c>
      <c r="F942" s="297" t="s">
        <v>12830</v>
      </c>
      <c r="G942" s="297" t="s">
        <v>1790</v>
      </c>
      <c r="H942" s="297" t="s">
        <v>10017</v>
      </c>
      <c r="I942" s="298" t="s">
        <v>12831</v>
      </c>
      <c r="J942" s="297" t="s">
        <v>10019</v>
      </c>
    </row>
    <row r="943" spans="1:10" ht="15" x14ac:dyDescent="0.25">
      <c r="A943" s="297" t="s">
        <v>12832</v>
      </c>
      <c r="B943" s="297" t="s">
        <v>11545</v>
      </c>
      <c r="C943" s="297" t="s">
        <v>11546</v>
      </c>
      <c r="D943" s="297" t="s">
        <v>12404</v>
      </c>
      <c r="E943" s="297" t="s">
        <v>12405</v>
      </c>
      <c r="F943" s="297" t="s">
        <v>12833</v>
      </c>
      <c r="G943" s="297" t="s">
        <v>1790</v>
      </c>
      <c r="H943" s="297" t="s">
        <v>10017</v>
      </c>
      <c r="I943" s="298" t="s">
        <v>12834</v>
      </c>
      <c r="J943" s="297" t="s">
        <v>10019</v>
      </c>
    </row>
    <row r="944" spans="1:10" ht="15" x14ac:dyDescent="0.25">
      <c r="A944" s="297" t="s">
        <v>12835</v>
      </c>
      <c r="B944" s="297" t="s">
        <v>11545</v>
      </c>
      <c r="C944" s="297" t="s">
        <v>11546</v>
      </c>
      <c r="D944" s="297" t="s">
        <v>12404</v>
      </c>
      <c r="E944" s="297" t="s">
        <v>12405</v>
      </c>
      <c r="F944" s="297" t="s">
        <v>12836</v>
      </c>
      <c r="G944" s="297" t="s">
        <v>1790</v>
      </c>
      <c r="H944" s="297" t="s">
        <v>10017</v>
      </c>
      <c r="I944" s="298" t="s">
        <v>12837</v>
      </c>
      <c r="J944" s="297" t="s">
        <v>10019</v>
      </c>
    </row>
    <row r="945" spans="1:10" ht="15" x14ac:dyDescent="0.25">
      <c r="A945" s="297" t="s">
        <v>12838</v>
      </c>
      <c r="B945" s="297" t="s">
        <v>11545</v>
      </c>
      <c r="C945" s="297" t="s">
        <v>11546</v>
      </c>
      <c r="D945" s="297" t="s">
        <v>12404</v>
      </c>
      <c r="E945" s="297" t="s">
        <v>12405</v>
      </c>
      <c r="F945" s="297" t="s">
        <v>12839</v>
      </c>
      <c r="G945" s="297" t="s">
        <v>1790</v>
      </c>
      <c r="H945" s="297" t="s">
        <v>10017</v>
      </c>
      <c r="I945" s="298" t="s">
        <v>12840</v>
      </c>
      <c r="J945" s="297" t="s">
        <v>10019</v>
      </c>
    </row>
    <row r="946" spans="1:10" ht="15" x14ac:dyDescent="0.25">
      <c r="A946" s="297" t="s">
        <v>12841</v>
      </c>
      <c r="B946" s="297" t="s">
        <v>11545</v>
      </c>
      <c r="C946" s="297" t="s">
        <v>11546</v>
      </c>
      <c r="D946" s="297" t="s">
        <v>12404</v>
      </c>
      <c r="E946" s="297" t="s">
        <v>12405</v>
      </c>
      <c r="F946" s="297" t="s">
        <v>12842</v>
      </c>
      <c r="G946" s="297" t="s">
        <v>1790</v>
      </c>
      <c r="H946" s="297" t="s">
        <v>10017</v>
      </c>
      <c r="I946" s="298" t="s">
        <v>12843</v>
      </c>
      <c r="J946" s="297" t="s">
        <v>10019</v>
      </c>
    </row>
    <row r="947" spans="1:10" ht="15" x14ac:dyDescent="0.25">
      <c r="A947" s="297" t="s">
        <v>12844</v>
      </c>
      <c r="B947" s="297" t="s">
        <v>11545</v>
      </c>
      <c r="C947" s="297" t="s">
        <v>11546</v>
      </c>
      <c r="D947" s="297" t="s">
        <v>12404</v>
      </c>
      <c r="E947" s="297" t="s">
        <v>12405</v>
      </c>
      <c r="F947" s="297" t="s">
        <v>12845</v>
      </c>
      <c r="G947" s="297" t="s">
        <v>1790</v>
      </c>
      <c r="H947" s="297" t="s">
        <v>10017</v>
      </c>
      <c r="I947" s="298" t="s">
        <v>12846</v>
      </c>
      <c r="J947" s="297" t="s">
        <v>10019</v>
      </c>
    </row>
    <row r="948" spans="1:10" ht="15" x14ac:dyDescent="0.25">
      <c r="A948" s="297" t="s">
        <v>12847</v>
      </c>
      <c r="B948" s="297" t="s">
        <v>11545</v>
      </c>
      <c r="C948" s="297" t="s">
        <v>11546</v>
      </c>
      <c r="D948" s="297" t="s">
        <v>12404</v>
      </c>
      <c r="E948" s="297" t="s">
        <v>12405</v>
      </c>
      <c r="F948" s="297" t="s">
        <v>12848</v>
      </c>
      <c r="G948" s="297" t="s">
        <v>1790</v>
      </c>
      <c r="H948" s="297" t="s">
        <v>11552</v>
      </c>
      <c r="I948" s="298" t="s">
        <v>12849</v>
      </c>
      <c r="J948" s="297" t="s">
        <v>10019</v>
      </c>
    </row>
    <row r="949" spans="1:10" ht="15" x14ac:dyDescent="0.25">
      <c r="A949" s="297" t="s">
        <v>12850</v>
      </c>
      <c r="B949" s="297" t="s">
        <v>11545</v>
      </c>
      <c r="C949" s="297" t="s">
        <v>11546</v>
      </c>
      <c r="D949" s="297" t="s">
        <v>12404</v>
      </c>
      <c r="E949" s="297" t="s">
        <v>12405</v>
      </c>
      <c r="F949" s="297" t="s">
        <v>12851</v>
      </c>
      <c r="G949" s="297" t="s">
        <v>1790</v>
      </c>
      <c r="H949" s="297" t="s">
        <v>11552</v>
      </c>
      <c r="I949" s="298" t="s">
        <v>10055</v>
      </c>
      <c r="J949" s="297" t="s">
        <v>10019</v>
      </c>
    </row>
    <row r="950" spans="1:10" ht="15" x14ac:dyDescent="0.25">
      <c r="A950" s="297" t="s">
        <v>12852</v>
      </c>
      <c r="B950" s="297" t="s">
        <v>11545</v>
      </c>
      <c r="C950" s="297" t="s">
        <v>11546</v>
      </c>
      <c r="D950" s="297" t="s">
        <v>12404</v>
      </c>
      <c r="E950" s="297" t="s">
        <v>12405</v>
      </c>
      <c r="F950" s="297" t="s">
        <v>12853</v>
      </c>
      <c r="G950" s="297" t="s">
        <v>1790</v>
      </c>
      <c r="H950" s="297" t="s">
        <v>11552</v>
      </c>
      <c r="I950" s="298" t="s">
        <v>12854</v>
      </c>
      <c r="J950" s="297" t="s">
        <v>10019</v>
      </c>
    </row>
    <row r="951" spans="1:10" ht="15" x14ac:dyDescent="0.25">
      <c r="A951" s="297" t="s">
        <v>12855</v>
      </c>
      <c r="B951" s="297" t="s">
        <v>11545</v>
      </c>
      <c r="C951" s="297" t="s">
        <v>11546</v>
      </c>
      <c r="D951" s="297" t="s">
        <v>12404</v>
      </c>
      <c r="E951" s="297" t="s">
        <v>12405</v>
      </c>
      <c r="F951" s="297" t="s">
        <v>12856</v>
      </c>
      <c r="G951" s="297" t="s">
        <v>1790</v>
      </c>
      <c r="H951" s="297" t="s">
        <v>11552</v>
      </c>
      <c r="I951" s="298" t="s">
        <v>12857</v>
      </c>
      <c r="J951" s="297" t="s">
        <v>10019</v>
      </c>
    </row>
    <row r="952" spans="1:10" ht="15" x14ac:dyDescent="0.25">
      <c r="A952" s="297" t="s">
        <v>12858</v>
      </c>
      <c r="B952" s="297" t="s">
        <v>11545</v>
      </c>
      <c r="C952" s="297" t="s">
        <v>11546</v>
      </c>
      <c r="D952" s="297" t="s">
        <v>12404</v>
      </c>
      <c r="E952" s="297" t="s">
        <v>12405</v>
      </c>
      <c r="F952" s="297" t="s">
        <v>12859</v>
      </c>
      <c r="G952" s="297" t="s">
        <v>1790</v>
      </c>
      <c r="H952" s="297" t="s">
        <v>11552</v>
      </c>
      <c r="I952" s="298" t="s">
        <v>12860</v>
      </c>
      <c r="J952" s="297" t="s">
        <v>10019</v>
      </c>
    </row>
    <row r="953" spans="1:10" ht="15" x14ac:dyDescent="0.25">
      <c r="A953" s="297" t="s">
        <v>12861</v>
      </c>
      <c r="B953" s="297" t="s">
        <v>11545</v>
      </c>
      <c r="C953" s="297" t="s">
        <v>11546</v>
      </c>
      <c r="D953" s="297" t="s">
        <v>12404</v>
      </c>
      <c r="E953" s="297" t="s">
        <v>12405</v>
      </c>
      <c r="F953" s="297" t="s">
        <v>12862</v>
      </c>
      <c r="G953" s="297" t="s">
        <v>1790</v>
      </c>
      <c r="H953" s="297" t="s">
        <v>10017</v>
      </c>
      <c r="I953" s="298" t="s">
        <v>12863</v>
      </c>
      <c r="J953" s="297" t="s">
        <v>10019</v>
      </c>
    </row>
    <row r="954" spans="1:10" ht="15" x14ac:dyDescent="0.25">
      <c r="A954" s="297" t="s">
        <v>12864</v>
      </c>
      <c r="B954" s="297" t="s">
        <v>11545</v>
      </c>
      <c r="C954" s="297" t="s">
        <v>11546</v>
      </c>
      <c r="D954" s="297" t="s">
        <v>12404</v>
      </c>
      <c r="E954" s="297" t="s">
        <v>12405</v>
      </c>
      <c r="F954" s="297" t="s">
        <v>12865</v>
      </c>
      <c r="G954" s="297" t="s">
        <v>1790</v>
      </c>
      <c r="H954" s="297" t="s">
        <v>10017</v>
      </c>
      <c r="I954" s="298" t="s">
        <v>12866</v>
      </c>
      <c r="J954" s="297" t="s">
        <v>10019</v>
      </c>
    </row>
    <row r="955" spans="1:10" ht="15" x14ac:dyDescent="0.25">
      <c r="A955" s="297" t="s">
        <v>12867</v>
      </c>
      <c r="B955" s="297" t="s">
        <v>11545</v>
      </c>
      <c r="C955" s="297" t="s">
        <v>11546</v>
      </c>
      <c r="D955" s="297" t="s">
        <v>12404</v>
      </c>
      <c r="E955" s="297" t="s">
        <v>12405</v>
      </c>
      <c r="F955" s="297" t="s">
        <v>12868</v>
      </c>
      <c r="G955" s="297" t="s">
        <v>1790</v>
      </c>
      <c r="H955" s="297" t="s">
        <v>10017</v>
      </c>
      <c r="I955" s="298" t="s">
        <v>12869</v>
      </c>
      <c r="J955" s="297" t="s">
        <v>10019</v>
      </c>
    </row>
    <row r="956" spans="1:10" ht="15" x14ac:dyDescent="0.25">
      <c r="A956" s="297" t="s">
        <v>12870</v>
      </c>
      <c r="B956" s="297" t="s">
        <v>11545</v>
      </c>
      <c r="C956" s="297" t="s">
        <v>11546</v>
      </c>
      <c r="D956" s="297" t="s">
        <v>12404</v>
      </c>
      <c r="E956" s="297" t="s">
        <v>12405</v>
      </c>
      <c r="F956" s="297" t="s">
        <v>12871</v>
      </c>
      <c r="G956" s="297" t="s">
        <v>1790</v>
      </c>
      <c r="H956" s="297" t="s">
        <v>10017</v>
      </c>
      <c r="I956" s="298" t="s">
        <v>12872</v>
      </c>
      <c r="J956" s="297" t="s">
        <v>10019</v>
      </c>
    </row>
    <row r="957" spans="1:10" ht="15" x14ac:dyDescent="0.25">
      <c r="A957" s="297" t="s">
        <v>12873</v>
      </c>
      <c r="B957" s="297" t="s">
        <v>11545</v>
      </c>
      <c r="C957" s="297" t="s">
        <v>11546</v>
      </c>
      <c r="D957" s="297" t="s">
        <v>12404</v>
      </c>
      <c r="E957" s="297" t="s">
        <v>12405</v>
      </c>
      <c r="F957" s="297" t="s">
        <v>12874</v>
      </c>
      <c r="G957" s="297" t="s">
        <v>1790</v>
      </c>
      <c r="H957" s="297" t="s">
        <v>10017</v>
      </c>
      <c r="I957" s="298" t="s">
        <v>12875</v>
      </c>
      <c r="J957" s="297" t="s">
        <v>10019</v>
      </c>
    </row>
    <row r="958" spans="1:10" ht="15" x14ac:dyDescent="0.25">
      <c r="A958" s="297" t="s">
        <v>12876</v>
      </c>
      <c r="B958" s="297" t="s">
        <v>11545</v>
      </c>
      <c r="C958" s="297" t="s">
        <v>11546</v>
      </c>
      <c r="D958" s="297" t="s">
        <v>12404</v>
      </c>
      <c r="E958" s="297" t="s">
        <v>12405</v>
      </c>
      <c r="F958" s="297" t="s">
        <v>12877</v>
      </c>
      <c r="G958" s="297" t="s">
        <v>1790</v>
      </c>
      <c r="H958" s="297" t="s">
        <v>10017</v>
      </c>
      <c r="I958" s="298" t="s">
        <v>12878</v>
      </c>
      <c r="J958" s="297" t="s">
        <v>10019</v>
      </c>
    </row>
    <row r="959" spans="1:10" ht="15" x14ac:dyDescent="0.25">
      <c r="A959" s="297" t="s">
        <v>12879</v>
      </c>
      <c r="B959" s="297" t="s">
        <v>11545</v>
      </c>
      <c r="C959" s="297" t="s">
        <v>11546</v>
      </c>
      <c r="D959" s="297" t="s">
        <v>12404</v>
      </c>
      <c r="E959" s="297" t="s">
        <v>12405</v>
      </c>
      <c r="F959" s="297" t="s">
        <v>12880</v>
      </c>
      <c r="G959" s="297" t="s">
        <v>1790</v>
      </c>
      <c r="H959" s="297" t="s">
        <v>10017</v>
      </c>
      <c r="I959" s="298" t="s">
        <v>12116</v>
      </c>
      <c r="J959" s="297" t="s">
        <v>10019</v>
      </c>
    </row>
    <row r="960" spans="1:10" ht="15" x14ac:dyDescent="0.25">
      <c r="A960" s="297" t="s">
        <v>12881</v>
      </c>
      <c r="B960" s="297" t="s">
        <v>11545</v>
      </c>
      <c r="C960" s="297" t="s">
        <v>11546</v>
      </c>
      <c r="D960" s="297" t="s">
        <v>12404</v>
      </c>
      <c r="E960" s="297" t="s">
        <v>12405</v>
      </c>
      <c r="F960" s="297" t="s">
        <v>12882</v>
      </c>
      <c r="G960" s="297" t="s">
        <v>1790</v>
      </c>
      <c r="H960" s="297" t="s">
        <v>10017</v>
      </c>
      <c r="I960" s="298" t="s">
        <v>12400</v>
      </c>
      <c r="J960" s="297" t="s">
        <v>10019</v>
      </c>
    </row>
    <row r="961" spans="1:10" ht="15" x14ac:dyDescent="0.25">
      <c r="A961" s="297" t="s">
        <v>12883</v>
      </c>
      <c r="B961" s="297" t="s">
        <v>11545</v>
      </c>
      <c r="C961" s="297" t="s">
        <v>11546</v>
      </c>
      <c r="D961" s="297" t="s">
        <v>12404</v>
      </c>
      <c r="E961" s="297" t="s">
        <v>12405</v>
      </c>
      <c r="F961" s="297" t="s">
        <v>12884</v>
      </c>
      <c r="G961" s="297" t="s">
        <v>1790</v>
      </c>
      <c r="H961" s="297" t="s">
        <v>10017</v>
      </c>
      <c r="I961" s="298" t="s">
        <v>10624</v>
      </c>
      <c r="J961" s="297" t="s">
        <v>10019</v>
      </c>
    </row>
    <row r="962" spans="1:10" ht="15" x14ac:dyDescent="0.25">
      <c r="A962" s="297" t="s">
        <v>12885</v>
      </c>
      <c r="B962" s="297" t="s">
        <v>11545</v>
      </c>
      <c r="C962" s="297" t="s">
        <v>11546</v>
      </c>
      <c r="D962" s="297" t="s">
        <v>12404</v>
      </c>
      <c r="E962" s="297" t="s">
        <v>12405</v>
      </c>
      <c r="F962" s="297" t="s">
        <v>12886</v>
      </c>
      <c r="G962" s="297" t="s">
        <v>1790</v>
      </c>
      <c r="H962" s="297" t="s">
        <v>10017</v>
      </c>
      <c r="I962" s="298" t="s">
        <v>12887</v>
      </c>
      <c r="J962" s="297" t="s">
        <v>10019</v>
      </c>
    </row>
    <row r="963" spans="1:10" ht="15" x14ac:dyDescent="0.25">
      <c r="A963" s="297" t="s">
        <v>12888</v>
      </c>
      <c r="B963" s="297" t="s">
        <v>11545</v>
      </c>
      <c r="C963" s="297" t="s">
        <v>11546</v>
      </c>
      <c r="D963" s="297" t="s">
        <v>12404</v>
      </c>
      <c r="E963" s="297" t="s">
        <v>12405</v>
      </c>
      <c r="F963" s="297" t="s">
        <v>12889</v>
      </c>
      <c r="G963" s="297" t="s">
        <v>1790</v>
      </c>
      <c r="H963" s="297" t="s">
        <v>10017</v>
      </c>
      <c r="I963" s="298" t="s">
        <v>12890</v>
      </c>
      <c r="J963" s="297" t="s">
        <v>10019</v>
      </c>
    </row>
    <row r="964" spans="1:10" ht="15" x14ac:dyDescent="0.25">
      <c r="A964" s="297" t="s">
        <v>12891</v>
      </c>
      <c r="B964" s="297" t="s">
        <v>11545</v>
      </c>
      <c r="C964" s="297" t="s">
        <v>11546</v>
      </c>
      <c r="D964" s="297" t="s">
        <v>12404</v>
      </c>
      <c r="E964" s="297" t="s">
        <v>12405</v>
      </c>
      <c r="F964" s="297" t="s">
        <v>12892</v>
      </c>
      <c r="G964" s="297" t="s">
        <v>1790</v>
      </c>
      <c r="H964" s="297" t="s">
        <v>11552</v>
      </c>
      <c r="I964" s="298" t="s">
        <v>12893</v>
      </c>
      <c r="J964" s="297" t="s">
        <v>10019</v>
      </c>
    </row>
    <row r="965" spans="1:10" ht="15" x14ac:dyDescent="0.25">
      <c r="A965" s="297" t="s">
        <v>12894</v>
      </c>
      <c r="B965" s="297" t="s">
        <v>11545</v>
      </c>
      <c r="C965" s="297" t="s">
        <v>11546</v>
      </c>
      <c r="D965" s="297" t="s">
        <v>12404</v>
      </c>
      <c r="E965" s="297" t="s">
        <v>12405</v>
      </c>
      <c r="F965" s="297" t="s">
        <v>12895</v>
      </c>
      <c r="G965" s="297" t="s">
        <v>1790</v>
      </c>
      <c r="H965" s="297" t="s">
        <v>10017</v>
      </c>
      <c r="I965" s="298" t="s">
        <v>10049</v>
      </c>
      <c r="J965" s="297" t="s">
        <v>10019</v>
      </c>
    </row>
    <row r="966" spans="1:10" ht="15" x14ac:dyDescent="0.25">
      <c r="A966" s="297" t="s">
        <v>12896</v>
      </c>
      <c r="B966" s="297" t="s">
        <v>11545</v>
      </c>
      <c r="C966" s="297" t="s">
        <v>11546</v>
      </c>
      <c r="D966" s="297" t="s">
        <v>12404</v>
      </c>
      <c r="E966" s="297" t="s">
        <v>12405</v>
      </c>
      <c r="F966" s="297" t="s">
        <v>12897</v>
      </c>
      <c r="G966" s="297" t="s">
        <v>1790</v>
      </c>
      <c r="H966" s="297" t="s">
        <v>10017</v>
      </c>
      <c r="I966" s="298" t="s">
        <v>12898</v>
      </c>
      <c r="J966" s="297" t="s">
        <v>10019</v>
      </c>
    </row>
    <row r="967" spans="1:10" ht="15" x14ac:dyDescent="0.25">
      <c r="A967" s="297" t="s">
        <v>12899</v>
      </c>
      <c r="B967" s="297" t="s">
        <v>11545</v>
      </c>
      <c r="C967" s="297" t="s">
        <v>11546</v>
      </c>
      <c r="D967" s="297" t="s">
        <v>12404</v>
      </c>
      <c r="E967" s="297" t="s">
        <v>12405</v>
      </c>
      <c r="F967" s="297" t="s">
        <v>12900</v>
      </c>
      <c r="G967" s="297" t="s">
        <v>1790</v>
      </c>
      <c r="H967" s="297" t="s">
        <v>11552</v>
      </c>
      <c r="I967" s="298" t="s">
        <v>12901</v>
      </c>
      <c r="J967" s="297" t="s">
        <v>10019</v>
      </c>
    </row>
    <row r="968" spans="1:10" ht="15" x14ac:dyDescent="0.25">
      <c r="A968" s="297" t="s">
        <v>12902</v>
      </c>
      <c r="B968" s="297" t="s">
        <v>11545</v>
      </c>
      <c r="C968" s="297" t="s">
        <v>11546</v>
      </c>
      <c r="D968" s="297" t="s">
        <v>12404</v>
      </c>
      <c r="E968" s="297" t="s">
        <v>12405</v>
      </c>
      <c r="F968" s="297" t="s">
        <v>12903</v>
      </c>
      <c r="G968" s="297" t="s">
        <v>1790</v>
      </c>
      <c r="H968" s="297" t="s">
        <v>11552</v>
      </c>
      <c r="I968" s="298" t="s">
        <v>12904</v>
      </c>
      <c r="J968" s="297" t="s">
        <v>10019</v>
      </c>
    </row>
    <row r="969" spans="1:10" ht="15" x14ac:dyDescent="0.25">
      <c r="A969" s="297" t="s">
        <v>12905</v>
      </c>
      <c r="B969" s="297" t="s">
        <v>11545</v>
      </c>
      <c r="C969" s="297" t="s">
        <v>11546</v>
      </c>
      <c r="D969" s="297" t="s">
        <v>12404</v>
      </c>
      <c r="E969" s="297" t="s">
        <v>12405</v>
      </c>
      <c r="F969" s="297" t="s">
        <v>12906</v>
      </c>
      <c r="G969" s="297" t="s">
        <v>1790</v>
      </c>
      <c r="H969" s="297" t="s">
        <v>11552</v>
      </c>
      <c r="I969" s="298" t="s">
        <v>12907</v>
      </c>
      <c r="J969" s="297" t="s">
        <v>10019</v>
      </c>
    </row>
    <row r="970" spans="1:10" ht="15" x14ac:dyDescent="0.25">
      <c r="A970" s="297" t="s">
        <v>12908</v>
      </c>
      <c r="B970" s="297" t="s">
        <v>11545</v>
      </c>
      <c r="C970" s="297" t="s">
        <v>11546</v>
      </c>
      <c r="D970" s="297" t="s">
        <v>12404</v>
      </c>
      <c r="E970" s="297" t="s">
        <v>12405</v>
      </c>
      <c r="F970" s="297" t="s">
        <v>12909</v>
      </c>
      <c r="G970" s="297" t="s">
        <v>1790</v>
      </c>
      <c r="H970" s="297" t="s">
        <v>11552</v>
      </c>
      <c r="I970" s="298" t="s">
        <v>12910</v>
      </c>
      <c r="J970" s="297" t="s">
        <v>10019</v>
      </c>
    </row>
    <row r="971" spans="1:10" ht="15" x14ac:dyDescent="0.25">
      <c r="A971" s="297" t="s">
        <v>12911</v>
      </c>
      <c r="B971" s="297" t="s">
        <v>11545</v>
      </c>
      <c r="C971" s="297" t="s">
        <v>11546</v>
      </c>
      <c r="D971" s="297" t="s">
        <v>12404</v>
      </c>
      <c r="E971" s="297" t="s">
        <v>12405</v>
      </c>
      <c r="F971" s="297" t="s">
        <v>12912</v>
      </c>
      <c r="G971" s="297" t="s">
        <v>1790</v>
      </c>
      <c r="H971" s="297" t="s">
        <v>10017</v>
      </c>
      <c r="I971" s="298" t="s">
        <v>10729</v>
      </c>
      <c r="J971" s="297" t="s">
        <v>10019</v>
      </c>
    </row>
    <row r="972" spans="1:10" ht="15" x14ac:dyDescent="0.25">
      <c r="A972" s="297" t="s">
        <v>12913</v>
      </c>
      <c r="B972" s="297" t="s">
        <v>11545</v>
      </c>
      <c r="C972" s="297" t="s">
        <v>11546</v>
      </c>
      <c r="D972" s="297" t="s">
        <v>12404</v>
      </c>
      <c r="E972" s="297" t="s">
        <v>12405</v>
      </c>
      <c r="F972" s="297" t="s">
        <v>12914</v>
      </c>
      <c r="G972" s="297" t="s">
        <v>1790</v>
      </c>
      <c r="H972" s="297" t="s">
        <v>10017</v>
      </c>
      <c r="I972" s="298" t="s">
        <v>10031</v>
      </c>
      <c r="J972" s="297" t="s">
        <v>10019</v>
      </c>
    </row>
    <row r="973" spans="1:10" ht="15" x14ac:dyDescent="0.25">
      <c r="A973" s="297" t="s">
        <v>12915</v>
      </c>
      <c r="B973" s="297" t="s">
        <v>11545</v>
      </c>
      <c r="C973" s="297" t="s">
        <v>11546</v>
      </c>
      <c r="D973" s="297" t="s">
        <v>12404</v>
      </c>
      <c r="E973" s="297" t="s">
        <v>12405</v>
      </c>
      <c r="F973" s="297" t="s">
        <v>12916</v>
      </c>
      <c r="G973" s="297" t="s">
        <v>1790</v>
      </c>
      <c r="H973" s="297" t="s">
        <v>10017</v>
      </c>
      <c r="I973" s="298" t="s">
        <v>12917</v>
      </c>
      <c r="J973" s="297" t="s">
        <v>10019</v>
      </c>
    </row>
    <row r="974" spans="1:10" ht="15" x14ac:dyDescent="0.25">
      <c r="A974" s="297" t="s">
        <v>12918</v>
      </c>
      <c r="B974" s="297" t="s">
        <v>11545</v>
      </c>
      <c r="C974" s="297" t="s">
        <v>11546</v>
      </c>
      <c r="D974" s="297" t="s">
        <v>12404</v>
      </c>
      <c r="E974" s="297" t="s">
        <v>12405</v>
      </c>
      <c r="F974" s="297" t="s">
        <v>12919</v>
      </c>
      <c r="G974" s="297" t="s">
        <v>1790</v>
      </c>
      <c r="H974" s="297" t="s">
        <v>10017</v>
      </c>
      <c r="I974" s="298" t="s">
        <v>12305</v>
      </c>
      <c r="J974" s="297" t="s">
        <v>10019</v>
      </c>
    </row>
    <row r="975" spans="1:10" ht="15" x14ac:dyDescent="0.25">
      <c r="A975" s="297" t="s">
        <v>12920</v>
      </c>
      <c r="B975" s="297" t="s">
        <v>11545</v>
      </c>
      <c r="C975" s="297" t="s">
        <v>11546</v>
      </c>
      <c r="D975" s="297" t="s">
        <v>12404</v>
      </c>
      <c r="E975" s="297" t="s">
        <v>12405</v>
      </c>
      <c r="F975" s="297" t="s">
        <v>12921</v>
      </c>
      <c r="G975" s="297" t="s">
        <v>1790</v>
      </c>
      <c r="H975" s="297" t="s">
        <v>10017</v>
      </c>
      <c r="I975" s="298" t="s">
        <v>12922</v>
      </c>
      <c r="J975" s="297" t="s">
        <v>10019</v>
      </c>
    </row>
    <row r="976" spans="1:10" ht="15" x14ac:dyDescent="0.25">
      <c r="A976" s="297" t="s">
        <v>12923</v>
      </c>
      <c r="B976" s="297" t="s">
        <v>11545</v>
      </c>
      <c r="C976" s="297" t="s">
        <v>11546</v>
      </c>
      <c r="D976" s="297" t="s">
        <v>12404</v>
      </c>
      <c r="E976" s="297" t="s">
        <v>12405</v>
      </c>
      <c r="F976" s="297" t="s">
        <v>12924</v>
      </c>
      <c r="G976" s="297" t="s">
        <v>1790</v>
      </c>
      <c r="H976" s="297" t="s">
        <v>10017</v>
      </c>
      <c r="I976" s="298" t="s">
        <v>12925</v>
      </c>
      <c r="J976" s="297" t="s">
        <v>10019</v>
      </c>
    </row>
    <row r="977" spans="1:10" ht="15" x14ac:dyDescent="0.25">
      <c r="A977" s="297" t="s">
        <v>12926</v>
      </c>
      <c r="B977" s="297" t="s">
        <v>11545</v>
      </c>
      <c r="C977" s="297" t="s">
        <v>11546</v>
      </c>
      <c r="D977" s="297" t="s">
        <v>12404</v>
      </c>
      <c r="E977" s="297" t="s">
        <v>12405</v>
      </c>
      <c r="F977" s="297" t="s">
        <v>12927</v>
      </c>
      <c r="G977" s="297" t="s">
        <v>1790</v>
      </c>
      <c r="H977" s="297" t="s">
        <v>10017</v>
      </c>
      <c r="I977" s="298" t="s">
        <v>12928</v>
      </c>
      <c r="J977" s="297" t="s">
        <v>10019</v>
      </c>
    </row>
    <row r="978" spans="1:10" ht="15" x14ac:dyDescent="0.25">
      <c r="A978" s="297" t="s">
        <v>12929</v>
      </c>
      <c r="B978" s="297" t="s">
        <v>11545</v>
      </c>
      <c r="C978" s="297" t="s">
        <v>11546</v>
      </c>
      <c r="D978" s="297" t="s">
        <v>12404</v>
      </c>
      <c r="E978" s="297" t="s">
        <v>12405</v>
      </c>
      <c r="F978" s="297" t="s">
        <v>12930</v>
      </c>
      <c r="G978" s="297" t="s">
        <v>1790</v>
      </c>
      <c r="H978" s="297" t="s">
        <v>11552</v>
      </c>
      <c r="I978" s="298" t="s">
        <v>12931</v>
      </c>
      <c r="J978" s="297" t="s">
        <v>10019</v>
      </c>
    </row>
    <row r="979" spans="1:10" ht="15" x14ac:dyDescent="0.25">
      <c r="A979" s="297" t="s">
        <v>12932</v>
      </c>
      <c r="B979" s="297" t="s">
        <v>11545</v>
      </c>
      <c r="C979" s="297" t="s">
        <v>11546</v>
      </c>
      <c r="D979" s="297" t="s">
        <v>12404</v>
      </c>
      <c r="E979" s="297" t="s">
        <v>12405</v>
      </c>
      <c r="F979" s="297" t="s">
        <v>12933</v>
      </c>
      <c r="G979" s="297" t="s">
        <v>1790</v>
      </c>
      <c r="H979" s="297" t="s">
        <v>10017</v>
      </c>
      <c r="I979" s="298" t="s">
        <v>12934</v>
      </c>
      <c r="J979" s="297" t="s">
        <v>10019</v>
      </c>
    </row>
    <row r="980" spans="1:10" ht="15" x14ac:dyDescent="0.25">
      <c r="A980" s="297" t="s">
        <v>12935</v>
      </c>
      <c r="B980" s="297" t="s">
        <v>11545</v>
      </c>
      <c r="C980" s="297" t="s">
        <v>11546</v>
      </c>
      <c r="D980" s="297" t="s">
        <v>12404</v>
      </c>
      <c r="E980" s="297" t="s">
        <v>12405</v>
      </c>
      <c r="F980" s="297" t="s">
        <v>12936</v>
      </c>
      <c r="G980" s="297" t="s">
        <v>1790</v>
      </c>
      <c r="H980" s="297" t="s">
        <v>10017</v>
      </c>
      <c r="I980" s="298" t="s">
        <v>12787</v>
      </c>
      <c r="J980" s="297" t="s">
        <v>10019</v>
      </c>
    </row>
    <row r="981" spans="1:10" ht="15" x14ac:dyDescent="0.25">
      <c r="A981" s="297" t="s">
        <v>12937</v>
      </c>
      <c r="B981" s="297" t="s">
        <v>11545</v>
      </c>
      <c r="C981" s="297" t="s">
        <v>11546</v>
      </c>
      <c r="D981" s="297" t="s">
        <v>12404</v>
      </c>
      <c r="E981" s="297" t="s">
        <v>12405</v>
      </c>
      <c r="F981" s="297" t="s">
        <v>12938</v>
      </c>
      <c r="G981" s="297" t="s">
        <v>1790</v>
      </c>
      <c r="H981" s="297" t="s">
        <v>10017</v>
      </c>
      <c r="I981" s="298" t="s">
        <v>12939</v>
      </c>
      <c r="J981" s="297" t="s">
        <v>10019</v>
      </c>
    </row>
    <row r="982" spans="1:10" ht="15" x14ac:dyDescent="0.25">
      <c r="A982" s="297" t="s">
        <v>12940</v>
      </c>
      <c r="B982" s="297" t="s">
        <v>11545</v>
      </c>
      <c r="C982" s="297" t="s">
        <v>11546</v>
      </c>
      <c r="D982" s="297" t="s">
        <v>12404</v>
      </c>
      <c r="E982" s="297" t="s">
        <v>12405</v>
      </c>
      <c r="F982" s="297" t="s">
        <v>12941</v>
      </c>
      <c r="G982" s="297" t="s">
        <v>1790</v>
      </c>
      <c r="H982" s="297" t="s">
        <v>10017</v>
      </c>
      <c r="I982" s="298" t="s">
        <v>12942</v>
      </c>
      <c r="J982" s="297" t="s">
        <v>10019</v>
      </c>
    </row>
    <row r="983" spans="1:10" ht="15" x14ac:dyDescent="0.25">
      <c r="A983" s="297" t="s">
        <v>12943</v>
      </c>
      <c r="B983" s="297" t="s">
        <v>11545</v>
      </c>
      <c r="C983" s="297" t="s">
        <v>11546</v>
      </c>
      <c r="D983" s="297" t="s">
        <v>12404</v>
      </c>
      <c r="E983" s="297" t="s">
        <v>12405</v>
      </c>
      <c r="F983" s="297" t="s">
        <v>12944</v>
      </c>
      <c r="G983" s="297" t="s">
        <v>1790</v>
      </c>
      <c r="H983" s="297" t="s">
        <v>11552</v>
      </c>
      <c r="I983" s="298" t="s">
        <v>12945</v>
      </c>
      <c r="J983" s="297" t="s">
        <v>10019</v>
      </c>
    </row>
    <row r="984" spans="1:10" ht="15" x14ac:dyDescent="0.25">
      <c r="A984" s="297" t="s">
        <v>12946</v>
      </c>
      <c r="B984" s="297" t="s">
        <v>11545</v>
      </c>
      <c r="C984" s="297" t="s">
        <v>11546</v>
      </c>
      <c r="D984" s="297" t="s">
        <v>12404</v>
      </c>
      <c r="E984" s="297" t="s">
        <v>12405</v>
      </c>
      <c r="F984" s="297" t="s">
        <v>12947</v>
      </c>
      <c r="G984" s="297" t="s">
        <v>1790</v>
      </c>
      <c r="H984" s="297" t="s">
        <v>11552</v>
      </c>
      <c r="I984" s="298" t="s">
        <v>12948</v>
      </c>
      <c r="J984" s="297" t="s">
        <v>10019</v>
      </c>
    </row>
    <row r="985" spans="1:10" ht="15" x14ac:dyDescent="0.25">
      <c r="A985" s="297" t="s">
        <v>12949</v>
      </c>
      <c r="B985" s="297" t="s">
        <v>11545</v>
      </c>
      <c r="C985" s="297" t="s">
        <v>11546</v>
      </c>
      <c r="D985" s="297" t="s">
        <v>12404</v>
      </c>
      <c r="E985" s="297" t="s">
        <v>12405</v>
      </c>
      <c r="F985" s="297" t="s">
        <v>12950</v>
      </c>
      <c r="G985" s="297" t="s">
        <v>1790</v>
      </c>
      <c r="H985" s="297" t="s">
        <v>10017</v>
      </c>
      <c r="I985" s="298" t="s">
        <v>12951</v>
      </c>
      <c r="J985" s="297" t="s">
        <v>10019</v>
      </c>
    </row>
    <row r="986" spans="1:10" ht="15" x14ac:dyDescent="0.25">
      <c r="A986" s="297" t="s">
        <v>12952</v>
      </c>
      <c r="B986" s="297" t="s">
        <v>11545</v>
      </c>
      <c r="C986" s="297" t="s">
        <v>11546</v>
      </c>
      <c r="D986" s="297" t="s">
        <v>12404</v>
      </c>
      <c r="E986" s="297" t="s">
        <v>12405</v>
      </c>
      <c r="F986" s="297" t="s">
        <v>12953</v>
      </c>
      <c r="G986" s="297" t="s">
        <v>1790</v>
      </c>
      <c r="H986" s="297" t="s">
        <v>10017</v>
      </c>
      <c r="I986" s="298" t="s">
        <v>12954</v>
      </c>
      <c r="J986" s="297" t="s">
        <v>10019</v>
      </c>
    </row>
    <row r="987" spans="1:10" ht="15" x14ac:dyDescent="0.25">
      <c r="A987" s="297" t="s">
        <v>12955</v>
      </c>
      <c r="B987" s="297" t="s">
        <v>11545</v>
      </c>
      <c r="C987" s="297" t="s">
        <v>11546</v>
      </c>
      <c r="D987" s="297" t="s">
        <v>12404</v>
      </c>
      <c r="E987" s="297" t="s">
        <v>12405</v>
      </c>
      <c r="F987" s="297" t="s">
        <v>12956</v>
      </c>
      <c r="G987" s="297" t="s">
        <v>1790</v>
      </c>
      <c r="H987" s="297" t="s">
        <v>10017</v>
      </c>
      <c r="I987" s="298" t="s">
        <v>12957</v>
      </c>
      <c r="J987" s="297" t="s">
        <v>10019</v>
      </c>
    </row>
    <row r="988" spans="1:10" ht="15" x14ac:dyDescent="0.25">
      <c r="A988" s="297" t="s">
        <v>12958</v>
      </c>
      <c r="B988" s="297" t="s">
        <v>11545</v>
      </c>
      <c r="C988" s="297" t="s">
        <v>11546</v>
      </c>
      <c r="D988" s="297" t="s">
        <v>12404</v>
      </c>
      <c r="E988" s="297" t="s">
        <v>12405</v>
      </c>
      <c r="F988" s="297" t="s">
        <v>12959</v>
      </c>
      <c r="G988" s="297" t="s">
        <v>1790</v>
      </c>
      <c r="H988" s="297" t="s">
        <v>11552</v>
      </c>
      <c r="I988" s="298" t="s">
        <v>12960</v>
      </c>
      <c r="J988" s="297" t="s">
        <v>10019</v>
      </c>
    </row>
    <row r="989" spans="1:10" ht="15" x14ac:dyDescent="0.25">
      <c r="A989" s="297" t="s">
        <v>12961</v>
      </c>
      <c r="B989" s="297" t="s">
        <v>11545</v>
      </c>
      <c r="C989" s="297" t="s">
        <v>11546</v>
      </c>
      <c r="D989" s="297" t="s">
        <v>12404</v>
      </c>
      <c r="E989" s="297" t="s">
        <v>12405</v>
      </c>
      <c r="F989" s="297" t="s">
        <v>12962</v>
      </c>
      <c r="G989" s="297" t="s">
        <v>1790</v>
      </c>
      <c r="H989" s="297" t="s">
        <v>10017</v>
      </c>
      <c r="I989" s="298" t="s">
        <v>12963</v>
      </c>
      <c r="J989" s="297" t="s">
        <v>10019</v>
      </c>
    </row>
    <row r="990" spans="1:10" ht="15" x14ac:dyDescent="0.25">
      <c r="A990" s="297" t="s">
        <v>12964</v>
      </c>
      <c r="B990" s="297" t="s">
        <v>11545</v>
      </c>
      <c r="C990" s="297" t="s">
        <v>11546</v>
      </c>
      <c r="D990" s="297" t="s">
        <v>12404</v>
      </c>
      <c r="E990" s="297" t="s">
        <v>12405</v>
      </c>
      <c r="F990" s="297" t="s">
        <v>12965</v>
      </c>
      <c r="G990" s="297" t="s">
        <v>1790</v>
      </c>
      <c r="H990" s="297" t="s">
        <v>10017</v>
      </c>
      <c r="I990" s="298" t="s">
        <v>12966</v>
      </c>
      <c r="J990" s="297" t="s">
        <v>10019</v>
      </c>
    </row>
    <row r="991" spans="1:10" ht="15" x14ac:dyDescent="0.25">
      <c r="A991" s="297" t="s">
        <v>12967</v>
      </c>
      <c r="B991" s="297" t="s">
        <v>11545</v>
      </c>
      <c r="C991" s="297" t="s">
        <v>11546</v>
      </c>
      <c r="D991" s="297" t="s">
        <v>12404</v>
      </c>
      <c r="E991" s="297" t="s">
        <v>12405</v>
      </c>
      <c r="F991" s="297" t="s">
        <v>12968</v>
      </c>
      <c r="G991" s="297" t="s">
        <v>1790</v>
      </c>
      <c r="H991" s="297" t="s">
        <v>10017</v>
      </c>
      <c r="I991" s="298" t="s">
        <v>12969</v>
      </c>
      <c r="J991" s="297" t="s">
        <v>10019</v>
      </c>
    </row>
    <row r="992" spans="1:10" ht="15" x14ac:dyDescent="0.25">
      <c r="A992" s="297" t="s">
        <v>12970</v>
      </c>
      <c r="B992" s="297" t="s">
        <v>11545</v>
      </c>
      <c r="C992" s="297" t="s">
        <v>11546</v>
      </c>
      <c r="D992" s="297" t="s">
        <v>12404</v>
      </c>
      <c r="E992" s="297" t="s">
        <v>12405</v>
      </c>
      <c r="F992" s="297" t="s">
        <v>12971</v>
      </c>
      <c r="G992" s="297" t="s">
        <v>1790</v>
      </c>
      <c r="H992" s="297" t="s">
        <v>11552</v>
      </c>
      <c r="I992" s="298" t="s">
        <v>12972</v>
      </c>
      <c r="J992" s="297" t="s">
        <v>10019</v>
      </c>
    </row>
    <row r="993" spans="1:10" ht="15" x14ac:dyDescent="0.25">
      <c r="A993" s="297" t="s">
        <v>12973</v>
      </c>
      <c r="B993" s="297" t="s">
        <v>11545</v>
      </c>
      <c r="C993" s="297" t="s">
        <v>11546</v>
      </c>
      <c r="D993" s="297" t="s">
        <v>12404</v>
      </c>
      <c r="E993" s="297" t="s">
        <v>12405</v>
      </c>
      <c r="F993" s="297" t="s">
        <v>12974</v>
      </c>
      <c r="G993" s="297" t="s">
        <v>1790</v>
      </c>
      <c r="H993" s="297" t="s">
        <v>11552</v>
      </c>
      <c r="I993" s="298" t="s">
        <v>12975</v>
      </c>
      <c r="J993" s="297" t="s">
        <v>10019</v>
      </c>
    </row>
    <row r="994" spans="1:10" ht="15" x14ac:dyDescent="0.25">
      <c r="A994" s="297" t="s">
        <v>12976</v>
      </c>
      <c r="B994" s="297" t="s">
        <v>11545</v>
      </c>
      <c r="C994" s="297" t="s">
        <v>11546</v>
      </c>
      <c r="D994" s="297" t="s">
        <v>12404</v>
      </c>
      <c r="E994" s="297" t="s">
        <v>12405</v>
      </c>
      <c r="F994" s="297" t="s">
        <v>12977</v>
      </c>
      <c r="G994" s="297" t="s">
        <v>1790</v>
      </c>
      <c r="H994" s="297" t="s">
        <v>11552</v>
      </c>
      <c r="I994" s="298" t="s">
        <v>10591</v>
      </c>
      <c r="J994" s="297" t="s">
        <v>10019</v>
      </c>
    </row>
    <row r="995" spans="1:10" ht="15" x14ac:dyDescent="0.25">
      <c r="A995" s="297" t="s">
        <v>12978</v>
      </c>
      <c r="B995" s="297" t="s">
        <v>11545</v>
      </c>
      <c r="C995" s="297" t="s">
        <v>11546</v>
      </c>
      <c r="D995" s="297" t="s">
        <v>12404</v>
      </c>
      <c r="E995" s="297" t="s">
        <v>12405</v>
      </c>
      <c r="F995" s="297" t="s">
        <v>12979</v>
      </c>
      <c r="G995" s="297" t="s">
        <v>1790</v>
      </c>
      <c r="H995" s="297" t="s">
        <v>10017</v>
      </c>
      <c r="I995" s="298" t="s">
        <v>12980</v>
      </c>
      <c r="J995" s="297" t="s">
        <v>10019</v>
      </c>
    </row>
    <row r="996" spans="1:10" ht="15" x14ac:dyDescent="0.25">
      <c r="A996" s="297" t="s">
        <v>12981</v>
      </c>
      <c r="B996" s="297" t="s">
        <v>11545</v>
      </c>
      <c r="C996" s="297" t="s">
        <v>11546</v>
      </c>
      <c r="D996" s="297" t="s">
        <v>12404</v>
      </c>
      <c r="E996" s="297" t="s">
        <v>12405</v>
      </c>
      <c r="F996" s="297" t="s">
        <v>12982</v>
      </c>
      <c r="G996" s="297" t="s">
        <v>1790</v>
      </c>
      <c r="H996" s="297" t="s">
        <v>10017</v>
      </c>
      <c r="I996" s="298" t="s">
        <v>12983</v>
      </c>
      <c r="J996" s="297" t="s">
        <v>10019</v>
      </c>
    </row>
    <row r="997" spans="1:10" ht="15" x14ac:dyDescent="0.25">
      <c r="A997" s="297" t="s">
        <v>12984</v>
      </c>
      <c r="B997" s="297" t="s">
        <v>11545</v>
      </c>
      <c r="C997" s="297" t="s">
        <v>11546</v>
      </c>
      <c r="D997" s="297" t="s">
        <v>12404</v>
      </c>
      <c r="E997" s="297" t="s">
        <v>12405</v>
      </c>
      <c r="F997" s="297" t="s">
        <v>12985</v>
      </c>
      <c r="G997" s="297" t="s">
        <v>1790</v>
      </c>
      <c r="H997" s="297" t="s">
        <v>10017</v>
      </c>
      <c r="I997" s="298" t="s">
        <v>12986</v>
      </c>
      <c r="J997" s="297" t="s">
        <v>10019</v>
      </c>
    </row>
    <row r="998" spans="1:10" ht="15" x14ac:dyDescent="0.25">
      <c r="A998" s="297" t="s">
        <v>12987</v>
      </c>
      <c r="B998" s="297" t="s">
        <v>11545</v>
      </c>
      <c r="C998" s="297" t="s">
        <v>11546</v>
      </c>
      <c r="D998" s="297" t="s">
        <v>12404</v>
      </c>
      <c r="E998" s="297" t="s">
        <v>12405</v>
      </c>
      <c r="F998" s="297" t="s">
        <v>12988</v>
      </c>
      <c r="G998" s="297" t="s">
        <v>1790</v>
      </c>
      <c r="H998" s="297" t="s">
        <v>11552</v>
      </c>
      <c r="I998" s="298" t="s">
        <v>12989</v>
      </c>
      <c r="J998" s="297" t="s">
        <v>10019</v>
      </c>
    </row>
    <row r="999" spans="1:10" ht="15" x14ac:dyDescent="0.25">
      <c r="A999" s="297" t="s">
        <v>12990</v>
      </c>
      <c r="B999" s="297" t="s">
        <v>11545</v>
      </c>
      <c r="C999" s="297" t="s">
        <v>11546</v>
      </c>
      <c r="D999" s="297" t="s">
        <v>12404</v>
      </c>
      <c r="E999" s="297" t="s">
        <v>12405</v>
      </c>
      <c r="F999" s="297" t="s">
        <v>12991</v>
      </c>
      <c r="G999" s="297" t="s">
        <v>1790</v>
      </c>
      <c r="H999" s="297" t="s">
        <v>10017</v>
      </c>
      <c r="I999" s="298" t="s">
        <v>12992</v>
      </c>
      <c r="J999" s="297" t="s">
        <v>10019</v>
      </c>
    </row>
    <row r="1000" spans="1:10" ht="15" x14ac:dyDescent="0.25">
      <c r="A1000" s="297" t="s">
        <v>12993</v>
      </c>
      <c r="B1000" s="297" t="s">
        <v>11545</v>
      </c>
      <c r="C1000" s="297" t="s">
        <v>11546</v>
      </c>
      <c r="D1000" s="297" t="s">
        <v>12404</v>
      </c>
      <c r="E1000" s="297" t="s">
        <v>12405</v>
      </c>
      <c r="F1000" s="297" t="s">
        <v>12994</v>
      </c>
      <c r="G1000" s="297" t="s">
        <v>1790</v>
      </c>
      <c r="H1000" s="297" t="s">
        <v>10017</v>
      </c>
      <c r="I1000" s="298" t="s">
        <v>12995</v>
      </c>
      <c r="J1000" s="297" t="s">
        <v>10019</v>
      </c>
    </row>
    <row r="1001" spans="1:10" ht="15" x14ac:dyDescent="0.25">
      <c r="A1001" s="297" t="s">
        <v>12996</v>
      </c>
      <c r="B1001" s="297" t="s">
        <v>11545</v>
      </c>
      <c r="C1001" s="297" t="s">
        <v>11546</v>
      </c>
      <c r="D1001" s="297" t="s">
        <v>12404</v>
      </c>
      <c r="E1001" s="297" t="s">
        <v>12405</v>
      </c>
      <c r="F1001" s="297" t="s">
        <v>12997</v>
      </c>
      <c r="G1001" s="297" t="s">
        <v>1790</v>
      </c>
      <c r="H1001" s="297" t="s">
        <v>10017</v>
      </c>
      <c r="I1001" s="298" t="s">
        <v>12998</v>
      </c>
      <c r="J1001" s="297" t="s">
        <v>10019</v>
      </c>
    </row>
    <row r="1002" spans="1:10" ht="15" x14ac:dyDescent="0.25">
      <c r="A1002" s="297" t="s">
        <v>12999</v>
      </c>
      <c r="B1002" s="297" t="s">
        <v>11545</v>
      </c>
      <c r="C1002" s="297" t="s">
        <v>11546</v>
      </c>
      <c r="D1002" s="297" t="s">
        <v>12404</v>
      </c>
      <c r="E1002" s="297" t="s">
        <v>12405</v>
      </c>
      <c r="F1002" s="297" t="s">
        <v>13000</v>
      </c>
      <c r="G1002" s="297" t="s">
        <v>1790</v>
      </c>
      <c r="H1002" s="297" t="s">
        <v>11552</v>
      </c>
      <c r="I1002" s="298" t="s">
        <v>13001</v>
      </c>
      <c r="J1002" s="297" t="s">
        <v>10019</v>
      </c>
    </row>
    <row r="1003" spans="1:10" ht="15" x14ac:dyDescent="0.25">
      <c r="A1003" s="297" t="s">
        <v>13002</v>
      </c>
      <c r="B1003" s="297" t="s">
        <v>11545</v>
      </c>
      <c r="C1003" s="297" t="s">
        <v>11546</v>
      </c>
      <c r="D1003" s="297" t="s">
        <v>12404</v>
      </c>
      <c r="E1003" s="297" t="s">
        <v>12405</v>
      </c>
      <c r="F1003" s="297" t="s">
        <v>13003</v>
      </c>
      <c r="G1003" s="297" t="s">
        <v>1790</v>
      </c>
      <c r="H1003" s="297" t="s">
        <v>10017</v>
      </c>
      <c r="I1003" s="298" t="s">
        <v>13004</v>
      </c>
      <c r="J1003" s="297" t="s">
        <v>10019</v>
      </c>
    </row>
    <row r="1004" spans="1:10" ht="15" x14ac:dyDescent="0.25">
      <c r="A1004" s="297" t="s">
        <v>13005</v>
      </c>
      <c r="B1004" s="297" t="s">
        <v>11545</v>
      </c>
      <c r="C1004" s="297" t="s">
        <v>11546</v>
      </c>
      <c r="D1004" s="297" t="s">
        <v>12404</v>
      </c>
      <c r="E1004" s="297" t="s">
        <v>12405</v>
      </c>
      <c r="F1004" s="297" t="s">
        <v>13006</v>
      </c>
      <c r="G1004" s="297" t="s">
        <v>1790</v>
      </c>
      <c r="H1004" s="297" t="s">
        <v>10017</v>
      </c>
      <c r="I1004" s="298" t="s">
        <v>13007</v>
      </c>
      <c r="J1004" s="297" t="s">
        <v>10019</v>
      </c>
    </row>
    <row r="1005" spans="1:10" ht="15" x14ac:dyDescent="0.25">
      <c r="A1005" s="297" t="s">
        <v>13008</v>
      </c>
      <c r="B1005" s="297" t="s">
        <v>11545</v>
      </c>
      <c r="C1005" s="297" t="s">
        <v>11546</v>
      </c>
      <c r="D1005" s="297" t="s">
        <v>12404</v>
      </c>
      <c r="E1005" s="297" t="s">
        <v>12405</v>
      </c>
      <c r="F1005" s="297" t="s">
        <v>13009</v>
      </c>
      <c r="G1005" s="297" t="s">
        <v>1790</v>
      </c>
      <c r="H1005" s="297" t="s">
        <v>10017</v>
      </c>
      <c r="I1005" s="298" t="s">
        <v>10132</v>
      </c>
      <c r="J1005" s="297" t="s">
        <v>10019</v>
      </c>
    </row>
    <row r="1006" spans="1:10" ht="15" x14ac:dyDescent="0.25">
      <c r="A1006" s="297" t="s">
        <v>13010</v>
      </c>
      <c r="B1006" s="297" t="s">
        <v>11545</v>
      </c>
      <c r="C1006" s="297" t="s">
        <v>11546</v>
      </c>
      <c r="D1006" s="297" t="s">
        <v>12404</v>
      </c>
      <c r="E1006" s="297" t="s">
        <v>12405</v>
      </c>
      <c r="F1006" s="297" t="s">
        <v>13011</v>
      </c>
      <c r="G1006" s="297" t="s">
        <v>1790</v>
      </c>
      <c r="H1006" s="297" t="s">
        <v>10017</v>
      </c>
      <c r="I1006" s="298" t="s">
        <v>13012</v>
      </c>
      <c r="J1006" s="297" t="s">
        <v>10019</v>
      </c>
    </row>
    <row r="1007" spans="1:10" ht="15" x14ac:dyDescent="0.25">
      <c r="A1007" s="297" t="s">
        <v>13013</v>
      </c>
      <c r="B1007" s="297" t="s">
        <v>11545</v>
      </c>
      <c r="C1007" s="297" t="s">
        <v>11546</v>
      </c>
      <c r="D1007" s="297" t="s">
        <v>12404</v>
      </c>
      <c r="E1007" s="297" t="s">
        <v>12405</v>
      </c>
      <c r="F1007" s="297" t="s">
        <v>13014</v>
      </c>
      <c r="G1007" s="297" t="s">
        <v>1790</v>
      </c>
      <c r="H1007" s="297" t="s">
        <v>10017</v>
      </c>
      <c r="I1007" s="298" t="s">
        <v>13015</v>
      </c>
      <c r="J1007" s="297" t="s">
        <v>10019</v>
      </c>
    </row>
    <row r="1008" spans="1:10" ht="15" x14ac:dyDescent="0.25">
      <c r="A1008" s="297" t="s">
        <v>13016</v>
      </c>
      <c r="B1008" s="297" t="s">
        <v>11545</v>
      </c>
      <c r="C1008" s="297" t="s">
        <v>11546</v>
      </c>
      <c r="D1008" s="297" t="s">
        <v>12404</v>
      </c>
      <c r="E1008" s="297" t="s">
        <v>12405</v>
      </c>
      <c r="F1008" s="297" t="s">
        <v>13017</v>
      </c>
      <c r="G1008" s="297" t="s">
        <v>1790</v>
      </c>
      <c r="H1008" s="297" t="s">
        <v>10017</v>
      </c>
      <c r="I1008" s="298" t="s">
        <v>13018</v>
      </c>
      <c r="J1008" s="297" t="s">
        <v>10019</v>
      </c>
    </row>
    <row r="1009" spans="1:10" ht="15" x14ac:dyDescent="0.25">
      <c r="A1009" s="297" t="s">
        <v>13019</v>
      </c>
      <c r="B1009" s="297" t="s">
        <v>11545</v>
      </c>
      <c r="C1009" s="297" t="s">
        <v>11546</v>
      </c>
      <c r="D1009" s="297" t="s">
        <v>12404</v>
      </c>
      <c r="E1009" s="297" t="s">
        <v>12405</v>
      </c>
      <c r="F1009" s="297" t="s">
        <v>13020</v>
      </c>
      <c r="G1009" s="297" t="s">
        <v>1790</v>
      </c>
      <c r="H1009" s="297" t="s">
        <v>10017</v>
      </c>
      <c r="I1009" s="298" t="s">
        <v>13021</v>
      </c>
      <c r="J1009" s="297" t="s">
        <v>10019</v>
      </c>
    </row>
    <row r="1010" spans="1:10" ht="15" x14ac:dyDescent="0.25">
      <c r="A1010" s="297" t="s">
        <v>13022</v>
      </c>
      <c r="B1010" s="297" t="s">
        <v>11545</v>
      </c>
      <c r="C1010" s="297" t="s">
        <v>11546</v>
      </c>
      <c r="D1010" s="297" t="s">
        <v>12404</v>
      </c>
      <c r="E1010" s="297" t="s">
        <v>12405</v>
      </c>
      <c r="F1010" s="297" t="s">
        <v>13023</v>
      </c>
      <c r="G1010" s="297" t="s">
        <v>1790</v>
      </c>
      <c r="H1010" s="297" t="s">
        <v>10017</v>
      </c>
      <c r="I1010" s="298" t="s">
        <v>13024</v>
      </c>
      <c r="J1010" s="297" t="s">
        <v>10019</v>
      </c>
    </row>
    <row r="1011" spans="1:10" ht="15" x14ac:dyDescent="0.25">
      <c r="A1011" s="297" t="s">
        <v>13025</v>
      </c>
      <c r="B1011" s="297" t="s">
        <v>11545</v>
      </c>
      <c r="C1011" s="297" t="s">
        <v>11546</v>
      </c>
      <c r="D1011" s="297" t="s">
        <v>12404</v>
      </c>
      <c r="E1011" s="297" t="s">
        <v>12405</v>
      </c>
      <c r="F1011" s="297" t="s">
        <v>13026</v>
      </c>
      <c r="G1011" s="297" t="s">
        <v>1790</v>
      </c>
      <c r="H1011" s="297" t="s">
        <v>10017</v>
      </c>
      <c r="I1011" s="298" t="s">
        <v>13027</v>
      </c>
      <c r="J1011" s="297" t="s">
        <v>10019</v>
      </c>
    </row>
    <row r="1012" spans="1:10" ht="15" x14ac:dyDescent="0.25">
      <c r="A1012" s="297" t="s">
        <v>13028</v>
      </c>
      <c r="B1012" s="297" t="s">
        <v>11545</v>
      </c>
      <c r="C1012" s="297" t="s">
        <v>11546</v>
      </c>
      <c r="D1012" s="297" t="s">
        <v>12404</v>
      </c>
      <c r="E1012" s="297" t="s">
        <v>12405</v>
      </c>
      <c r="F1012" s="297" t="s">
        <v>13029</v>
      </c>
      <c r="G1012" s="297" t="s">
        <v>1790</v>
      </c>
      <c r="H1012" s="297" t="s">
        <v>10017</v>
      </c>
      <c r="I1012" s="298" t="s">
        <v>13030</v>
      </c>
      <c r="J1012" s="297" t="s">
        <v>10019</v>
      </c>
    </row>
    <row r="1013" spans="1:10" ht="15" x14ac:dyDescent="0.25">
      <c r="A1013" s="297" t="s">
        <v>13031</v>
      </c>
      <c r="B1013" s="297" t="s">
        <v>11545</v>
      </c>
      <c r="C1013" s="297" t="s">
        <v>11546</v>
      </c>
      <c r="D1013" s="297" t="s">
        <v>12404</v>
      </c>
      <c r="E1013" s="297" t="s">
        <v>12405</v>
      </c>
      <c r="F1013" s="297" t="s">
        <v>13032</v>
      </c>
      <c r="G1013" s="297" t="s">
        <v>1790</v>
      </c>
      <c r="H1013" s="297" t="s">
        <v>11552</v>
      </c>
      <c r="I1013" s="298" t="s">
        <v>13033</v>
      </c>
      <c r="J1013" s="297" t="s">
        <v>10019</v>
      </c>
    </row>
    <row r="1014" spans="1:10" ht="15" x14ac:dyDescent="0.25">
      <c r="A1014" s="297" t="s">
        <v>13034</v>
      </c>
      <c r="B1014" s="297" t="s">
        <v>11545</v>
      </c>
      <c r="C1014" s="297" t="s">
        <v>11546</v>
      </c>
      <c r="D1014" s="297" t="s">
        <v>12404</v>
      </c>
      <c r="E1014" s="297" t="s">
        <v>12405</v>
      </c>
      <c r="F1014" s="297" t="s">
        <v>13035</v>
      </c>
      <c r="G1014" s="297" t="s">
        <v>1790</v>
      </c>
      <c r="H1014" s="297" t="s">
        <v>10017</v>
      </c>
      <c r="I1014" s="298" t="s">
        <v>13036</v>
      </c>
      <c r="J1014" s="297" t="s">
        <v>10019</v>
      </c>
    </row>
    <row r="1015" spans="1:10" ht="15" x14ac:dyDescent="0.25">
      <c r="A1015" s="297" t="s">
        <v>13037</v>
      </c>
      <c r="B1015" s="297" t="s">
        <v>11545</v>
      </c>
      <c r="C1015" s="297" t="s">
        <v>11546</v>
      </c>
      <c r="D1015" s="297" t="s">
        <v>12404</v>
      </c>
      <c r="E1015" s="297" t="s">
        <v>12405</v>
      </c>
      <c r="F1015" s="297" t="s">
        <v>13038</v>
      </c>
      <c r="G1015" s="297" t="s">
        <v>1790</v>
      </c>
      <c r="H1015" s="297" t="s">
        <v>10017</v>
      </c>
      <c r="I1015" s="298" t="s">
        <v>12116</v>
      </c>
      <c r="J1015" s="297" t="s">
        <v>10019</v>
      </c>
    </row>
    <row r="1016" spans="1:10" ht="15" x14ac:dyDescent="0.25">
      <c r="A1016" s="297" t="s">
        <v>13039</v>
      </c>
      <c r="B1016" s="297" t="s">
        <v>11545</v>
      </c>
      <c r="C1016" s="297" t="s">
        <v>11546</v>
      </c>
      <c r="D1016" s="297" t="s">
        <v>12404</v>
      </c>
      <c r="E1016" s="297" t="s">
        <v>12405</v>
      </c>
      <c r="F1016" s="297" t="s">
        <v>13040</v>
      </c>
      <c r="G1016" s="297" t="s">
        <v>1790</v>
      </c>
      <c r="H1016" s="297" t="s">
        <v>10017</v>
      </c>
      <c r="I1016" s="298" t="s">
        <v>13041</v>
      </c>
      <c r="J1016" s="297" t="s">
        <v>10019</v>
      </c>
    </row>
    <row r="1017" spans="1:10" ht="15" x14ac:dyDescent="0.25">
      <c r="A1017" s="297" t="s">
        <v>13042</v>
      </c>
      <c r="B1017" s="297" t="s">
        <v>11545</v>
      </c>
      <c r="C1017" s="297" t="s">
        <v>11546</v>
      </c>
      <c r="D1017" s="297" t="s">
        <v>12404</v>
      </c>
      <c r="E1017" s="297" t="s">
        <v>12405</v>
      </c>
      <c r="F1017" s="297" t="s">
        <v>13043</v>
      </c>
      <c r="G1017" s="297" t="s">
        <v>1790</v>
      </c>
      <c r="H1017" s="297" t="s">
        <v>11552</v>
      </c>
      <c r="I1017" s="298" t="s">
        <v>13044</v>
      </c>
      <c r="J1017" s="297" t="s">
        <v>10019</v>
      </c>
    </row>
    <row r="1018" spans="1:10" ht="15" x14ac:dyDescent="0.25">
      <c r="A1018" s="297" t="s">
        <v>13045</v>
      </c>
      <c r="B1018" s="297" t="s">
        <v>11545</v>
      </c>
      <c r="C1018" s="297" t="s">
        <v>11546</v>
      </c>
      <c r="D1018" s="297" t="s">
        <v>12404</v>
      </c>
      <c r="E1018" s="297" t="s">
        <v>12405</v>
      </c>
      <c r="F1018" s="297" t="s">
        <v>13046</v>
      </c>
      <c r="G1018" s="297" t="s">
        <v>1790</v>
      </c>
      <c r="H1018" s="297" t="s">
        <v>10017</v>
      </c>
      <c r="I1018" s="298" t="s">
        <v>13047</v>
      </c>
      <c r="J1018" s="297" t="s">
        <v>10019</v>
      </c>
    </row>
    <row r="1019" spans="1:10" ht="15" x14ac:dyDescent="0.25">
      <c r="A1019" s="297" t="s">
        <v>13048</v>
      </c>
      <c r="B1019" s="297" t="s">
        <v>11545</v>
      </c>
      <c r="C1019" s="297" t="s">
        <v>11546</v>
      </c>
      <c r="D1019" s="297" t="s">
        <v>12404</v>
      </c>
      <c r="E1019" s="297" t="s">
        <v>12405</v>
      </c>
      <c r="F1019" s="297" t="s">
        <v>13049</v>
      </c>
      <c r="G1019" s="297" t="s">
        <v>1790</v>
      </c>
      <c r="H1019" s="297" t="s">
        <v>10017</v>
      </c>
      <c r="I1019" s="298" t="s">
        <v>13050</v>
      </c>
      <c r="J1019" s="297" t="s">
        <v>10019</v>
      </c>
    </row>
    <row r="1020" spans="1:10" ht="15" x14ac:dyDescent="0.25">
      <c r="A1020" s="297" t="s">
        <v>13051</v>
      </c>
      <c r="B1020" s="297" t="s">
        <v>11545</v>
      </c>
      <c r="C1020" s="297" t="s">
        <v>11546</v>
      </c>
      <c r="D1020" s="297" t="s">
        <v>12404</v>
      </c>
      <c r="E1020" s="297" t="s">
        <v>12405</v>
      </c>
      <c r="F1020" s="297" t="s">
        <v>13052</v>
      </c>
      <c r="G1020" s="297" t="s">
        <v>1790</v>
      </c>
      <c r="H1020" s="297" t="s">
        <v>10017</v>
      </c>
      <c r="I1020" s="298" t="s">
        <v>13053</v>
      </c>
      <c r="J1020" s="297" t="s">
        <v>10019</v>
      </c>
    </row>
    <row r="1021" spans="1:10" ht="15" x14ac:dyDescent="0.25">
      <c r="A1021" s="297" t="s">
        <v>13054</v>
      </c>
      <c r="B1021" s="297" t="s">
        <v>11545</v>
      </c>
      <c r="C1021" s="297" t="s">
        <v>11546</v>
      </c>
      <c r="D1021" s="297" t="s">
        <v>12404</v>
      </c>
      <c r="E1021" s="297" t="s">
        <v>12405</v>
      </c>
      <c r="F1021" s="297" t="s">
        <v>13055</v>
      </c>
      <c r="G1021" s="297" t="s">
        <v>1790</v>
      </c>
      <c r="H1021" s="297" t="s">
        <v>10017</v>
      </c>
      <c r="I1021" s="298" t="s">
        <v>13056</v>
      </c>
      <c r="J1021" s="297" t="s">
        <v>10019</v>
      </c>
    </row>
    <row r="1022" spans="1:10" ht="15" x14ac:dyDescent="0.25">
      <c r="A1022" s="297" t="s">
        <v>13057</v>
      </c>
      <c r="B1022" s="297" t="s">
        <v>11545</v>
      </c>
      <c r="C1022" s="297" t="s">
        <v>11546</v>
      </c>
      <c r="D1022" s="297" t="s">
        <v>12404</v>
      </c>
      <c r="E1022" s="297" t="s">
        <v>12405</v>
      </c>
      <c r="F1022" s="297" t="s">
        <v>13058</v>
      </c>
      <c r="G1022" s="297" t="s">
        <v>1790</v>
      </c>
      <c r="H1022" s="297" t="s">
        <v>10017</v>
      </c>
      <c r="I1022" s="298" t="s">
        <v>13059</v>
      </c>
      <c r="J1022" s="297" t="s">
        <v>10019</v>
      </c>
    </row>
    <row r="1023" spans="1:10" ht="15" x14ac:dyDescent="0.25">
      <c r="A1023" s="297" t="s">
        <v>13060</v>
      </c>
      <c r="B1023" s="297" t="s">
        <v>11545</v>
      </c>
      <c r="C1023" s="297" t="s">
        <v>11546</v>
      </c>
      <c r="D1023" s="297" t="s">
        <v>12404</v>
      </c>
      <c r="E1023" s="297" t="s">
        <v>12405</v>
      </c>
      <c r="F1023" s="297" t="s">
        <v>13061</v>
      </c>
      <c r="G1023" s="297" t="s">
        <v>1790</v>
      </c>
      <c r="H1023" s="297" t="s">
        <v>10017</v>
      </c>
      <c r="I1023" s="298" t="s">
        <v>13062</v>
      </c>
      <c r="J1023" s="297" t="s">
        <v>10019</v>
      </c>
    </row>
    <row r="1024" spans="1:10" ht="15" x14ac:dyDescent="0.25">
      <c r="A1024" s="297" t="s">
        <v>13063</v>
      </c>
      <c r="B1024" s="297" t="s">
        <v>11545</v>
      </c>
      <c r="C1024" s="297" t="s">
        <v>11546</v>
      </c>
      <c r="D1024" s="297" t="s">
        <v>12404</v>
      </c>
      <c r="E1024" s="297" t="s">
        <v>12405</v>
      </c>
      <c r="F1024" s="297" t="s">
        <v>13064</v>
      </c>
      <c r="G1024" s="297" t="s">
        <v>1790</v>
      </c>
      <c r="H1024" s="297" t="s">
        <v>11552</v>
      </c>
      <c r="I1024" s="298" t="s">
        <v>13065</v>
      </c>
      <c r="J1024" s="297" t="s">
        <v>10019</v>
      </c>
    </row>
    <row r="1025" spans="1:10" ht="15" x14ac:dyDescent="0.25">
      <c r="A1025" s="297" t="s">
        <v>13066</v>
      </c>
      <c r="B1025" s="297" t="s">
        <v>11545</v>
      </c>
      <c r="C1025" s="297" t="s">
        <v>11546</v>
      </c>
      <c r="D1025" s="297" t="s">
        <v>12404</v>
      </c>
      <c r="E1025" s="297" t="s">
        <v>12405</v>
      </c>
      <c r="F1025" s="297" t="s">
        <v>13067</v>
      </c>
      <c r="G1025" s="297" t="s">
        <v>1790</v>
      </c>
      <c r="H1025" s="297" t="s">
        <v>10017</v>
      </c>
      <c r="I1025" s="298" t="s">
        <v>13068</v>
      </c>
      <c r="J1025" s="297" t="s">
        <v>10019</v>
      </c>
    </row>
    <row r="1026" spans="1:10" ht="15" x14ac:dyDescent="0.25">
      <c r="A1026" s="297" t="s">
        <v>13069</v>
      </c>
      <c r="B1026" s="297" t="s">
        <v>11545</v>
      </c>
      <c r="C1026" s="297" t="s">
        <v>11546</v>
      </c>
      <c r="D1026" s="297" t="s">
        <v>12404</v>
      </c>
      <c r="E1026" s="297" t="s">
        <v>12405</v>
      </c>
      <c r="F1026" s="297" t="s">
        <v>13070</v>
      </c>
      <c r="G1026" s="297" t="s">
        <v>1790</v>
      </c>
      <c r="H1026" s="297" t="s">
        <v>10017</v>
      </c>
      <c r="I1026" s="298" t="s">
        <v>13071</v>
      </c>
      <c r="J1026" s="297" t="s">
        <v>10019</v>
      </c>
    </row>
    <row r="1027" spans="1:10" ht="15" x14ac:dyDescent="0.25">
      <c r="A1027" s="297" t="s">
        <v>13072</v>
      </c>
      <c r="B1027" s="297" t="s">
        <v>11545</v>
      </c>
      <c r="C1027" s="297" t="s">
        <v>11546</v>
      </c>
      <c r="D1027" s="297" t="s">
        <v>12404</v>
      </c>
      <c r="E1027" s="297" t="s">
        <v>12405</v>
      </c>
      <c r="F1027" s="297" t="s">
        <v>13073</v>
      </c>
      <c r="G1027" s="297" t="s">
        <v>1790</v>
      </c>
      <c r="H1027" s="297" t="s">
        <v>10017</v>
      </c>
      <c r="I1027" s="298" t="s">
        <v>13074</v>
      </c>
      <c r="J1027" s="297" t="s">
        <v>10019</v>
      </c>
    </row>
    <row r="1028" spans="1:10" ht="15" x14ac:dyDescent="0.25">
      <c r="A1028" s="297" t="s">
        <v>13075</v>
      </c>
      <c r="B1028" s="297" t="s">
        <v>11545</v>
      </c>
      <c r="C1028" s="297" t="s">
        <v>11546</v>
      </c>
      <c r="D1028" s="297" t="s">
        <v>12404</v>
      </c>
      <c r="E1028" s="297" t="s">
        <v>12405</v>
      </c>
      <c r="F1028" s="297" t="s">
        <v>13076</v>
      </c>
      <c r="G1028" s="297" t="s">
        <v>1790</v>
      </c>
      <c r="H1028" s="297" t="s">
        <v>10017</v>
      </c>
      <c r="I1028" s="298" t="s">
        <v>13077</v>
      </c>
      <c r="J1028" s="297" t="s">
        <v>10019</v>
      </c>
    </row>
    <row r="1029" spans="1:10" ht="15" x14ac:dyDescent="0.25">
      <c r="A1029" s="297" t="s">
        <v>13078</v>
      </c>
      <c r="B1029" s="297" t="s">
        <v>11545</v>
      </c>
      <c r="C1029" s="297" t="s">
        <v>11546</v>
      </c>
      <c r="D1029" s="297" t="s">
        <v>12404</v>
      </c>
      <c r="E1029" s="297" t="s">
        <v>12405</v>
      </c>
      <c r="F1029" s="297" t="s">
        <v>13079</v>
      </c>
      <c r="G1029" s="297" t="s">
        <v>1790</v>
      </c>
      <c r="H1029" s="297" t="s">
        <v>11552</v>
      </c>
      <c r="I1029" s="298" t="s">
        <v>13080</v>
      </c>
      <c r="J1029" s="297" t="s">
        <v>10019</v>
      </c>
    </row>
    <row r="1030" spans="1:10" ht="15" x14ac:dyDescent="0.25">
      <c r="A1030" s="297" t="s">
        <v>13081</v>
      </c>
      <c r="B1030" s="297" t="s">
        <v>11545</v>
      </c>
      <c r="C1030" s="297" t="s">
        <v>11546</v>
      </c>
      <c r="D1030" s="297" t="s">
        <v>12404</v>
      </c>
      <c r="E1030" s="297" t="s">
        <v>12405</v>
      </c>
      <c r="F1030" s="297" t="s">
        <v>13082</v>
      </c>
      <c r="G1030" s="297" t="s">
        <v>1790</v>
      </c>
      <c r="H1030" s="297" t="s">
        <v>10017</v>
      </c>
      <c r="I1030" s="298" t="s">
        <v>12125</v>
      </c>
      <c r="J1030" s="297" t="s">
        <v>10019</v>
      </c>
    </row>
    <row r="1031" spans="1:10" ht="15" x14ac:dyDescent="0.25">
      <c r="A1031" s="297" t="s">
        <v>13083</v>
      </c>
      <c r="B1031" s="297" t="s">
        <v>11545</v>
      </c>
      <c r="C1031" s="297" t="s">
        <v>11546</v>
      </c>
      <c r="D1031" s="297" t="s">
        <v>12404</v>
      </c>
      <c r="E1031" s="297" t="s">
        <v>12405</v>
      </c>
      <c r="F1031" s="297" t="s">
        <v>13084</v>
      </c>
      <c r="G1031" s="297" t="s">
        <v>1790</v>
      </c>
      <c r="H1031" s="297" t="s">
        <v>10017</v>
      </c>
      <c r="I1031" s="298" t="s">
        <v>13085</v>
      </c>
      <c r="J1031" s="297" t="s">
        <v>10019</v>
      </c>
    </row>
    <row r="1032" spans="1:10" ht="15" x14ac:dyDescent="0.25">
      <c r="A1032" s="297" t="s">
        <v>13086</v>
      </c>
      <c r="B1032" s="297" t="s">
        <v>11545</v>
      </c>
      <c r="C1032" s="297" t="s">
        <v>11546</v>
      </c>
      <c r="D1032" s="297" t="s">
        <v>12404</v>
      </c>
      <c r="E1032" s="297" t="s">
        <v>12405</v>
      </c>
      <c r="F1032" s="297" t="s">
        <v>13087</v>
      </c>
      <c r="G1032" s="297" t="s">
        <v>1790</v>
      </c>
      <c r="H1032" s="297" t="s">
        <v>10017</v>
      </c>
      <c r="I1032" s="298" t="s">
        <v>12793</v>
      </c>
      <c r="J1032" s="297" t="s">
        <v>10019</v>
      </c>
    </row>
    <row r="1033" spans="1:10" ht="15" x14ac:dyDescent="0.25">
      <c r="A1033" s="297" t="s">
        <v>13088</v>
      </c>
      <c r="B1033" s="297" t="s">
        <v>11545</v>
      </c>
      <c r="C1033" s="297" t="s">
        <v>11546</v>
      </c>
      <c r="D1033" s="297" t="s">
        <v>12404</v>
      </c>
      <c r="E1033" s="297" t="s">
        <v>12405</v>
      </c>
      <c r="F1033" s="297" t="s">
        <v>13089</v>
      </c>
      <c r="G1033" s="297" t="s">
        <v>1790</v>
      </c>
      <c r="H1033" s="297" t="s">
        <v>10017</v>
      </c>
      <c r="I1033" s="298" t="s">
        <v>13090</v>
      </c>
      <c r="J1033" s="297" t="s">
        <v>10019</v>
      </c>
    </row>
    <row r="1034" spans="1:10" ht="15" x14ac:dyDescent="0.25">
      <c r="A1034" s="297" t="s">
        <v>13091</v>
      </c>
      <c r="B1034" s="297" t="s">
        <v>11545</v>
      </c>
      <c r="C1034" s="297" t="s">
        <v>11546</v>
      </c>
      <c r="D1034" s="297" t="s">
        <v>12404</v>
      </c>
      <c r="E1034" s="297" t="s">
        <v>12405</v>
      </c>
      <c r="F1034" s="297" t="s">
        <v>13092</v>
      </c>
      <c r="G1034" s="297" t="s">
        <v>1790</v>
      </c>
      <c r="H1034" s="297" t="s">
        <v>10017</v>
      </c>
      <c r="I1034" s="298" t="s">
        <v>13093</v>
      </c>
      <c r="J1034" s="297" t="s">
        <v>10019</v>
      </c>
    </row>
    <row r="1035" spans="1:10" ht="15" x14ac:dyDescent="0.25">
      <c r="A1035" s="297" t="s">
        <v>13094</v>
      </c>
      <c r="B1035" s="297" t="s">
        <v>11545</v>
      </c>
      <c r="C1035" s="297" t="s">
        <v>11546</v>
      </c>
      <c r="D1035" s="297" t="s">
        <v>12404</v>
      </c>
      <c r="E1035" s="297" t="s">
        <v>12405</v>
      </c>
      <c r="F1035" s="297" t="s">
        <v>13095</v>
      </c>
      <c r="G1035" s="297" t="s">
        <v>1790</v>
      </c>
      <c r="H1035" s="297" t="s">
        <v>10017</v>
      </c>
      <c r="I1035" s="298" t="s">
        <v>13096</v>
      </c>
      <c r="J1035" s="297" t="s">
        <v>10019</v>
      </c>
    </row>
    <row r="1036" spans="1:10" ht="15" x14ac:dyDescent="0.25">
      <c r="A1036" s="297" t="s">
        <v>13097</v>
      </c>
      <c r="B1036" s="297" t="s">
        <v>11545</v>
      </c>
      <c r="C1036" s="297" t="s">
        <v>11546</v>
      </c>
      <c r="D1036" s="297" t="s">
        <v>12404</v>
      </c>
      <c r="E1036" s="297" t="s">
        <v>12405</v>
      </c>
      <c r="F1036" s="297" t="s">
        <v>13098</v>
      </c>
      <c r="G1036" s="297" t="s">
        <v>1790</v>
      </c>
      <c r="H1036" s="297" t="s">
        <v>10017</v>
      </c>
      <c r="I1036" s="298" t="s">
        <v>13099</v>
      </c>
      <c r="J1036" s="297" t="s">
        <v>10019</v>
      </c>
    </row>
    <row r="1037" spans="1:10" ht="15" x14ac:dyDescent="0.25">
      <c r="A1037" s="297" t="s">
        <v>13100</v>
      </c>
      <c r="B1037" s="297" t="s">
        <v>11545</v>
      </c>
      <c r="C1037" s="297" t="s">
        <v>11546</v>
      </c>
      <c r="D1037" s="297" t="s">
        <v>12404</v>
      </c>
      <c r="E1037" s="297" t="s">
        <v>12405</v>
      </c>
      <c r="F1037" s="297" t="s">
        <v>13101</v>
      </c>
      <c r="G1037" s="297" t="s">
        <v>1790</v>
      </c>
      <c r="H1037" s="297" t="s">
        <v>10017</v>
      </c>
      <c r="I1037" s="298" t="s">
        <v>12733</v>
      </c>
      <c r="J1037" s="297" t="s">
        <v>10019</v>
      </c>
    </row>
    <row r="1038" spans="1:10" ht="15" x14ac:dyDescent="0.25">
      <c r="A1038" s="297" t="s">
        <v>13102</v>
      </c>
      <c r="B1038" s="297" t="s">
        <v>11545</v>
      </c>
      <c r="C1038" s="297" t="s">
        <v>11546</v>
      </c>
      <c r="D1038" s="297" t="s">
        <v>12404</v>
      </c>
      <c r="E1038" s="297" t="s">
        <v>12405</v>
      </c>
      <c r="F1038" s="297" t="s">
        <v>13103</v>
      </c>
      <c r="G1038" s="297" t="s">
        <v>1790</v>
      </c>
      <c r="H1038" s="297" t="s">
        <v>10017</v>
      </c>
      <c r="I1038" s="298" t="s">
        <v>13104</v>
      </c>
      <c r="J1038" s="297" t="s">
        <v>10019</v>
      </c>
    </row>
    <row r="1039" spans="1:10" ht="15" x14ac:dyDescent="0.25">
      <c r="A1039" s="297" t="s">
        <v>13105</v>
      </c>
      <c r="B1039" s="297" t="s">
        <v>11545</v>
      </c>
      <c r="C1039" s="297" t="s">
        <v>11546</v>
      </c>
      <c r="D1039" s="297" t="s">
        <v>12404</v>
      </c>
      <c r="E1039" s="297" t="s">
        <v>12405</v>
      </c>
      <c r="F1039" s="297" t="s">
        <v>13106</v>
      </c>
      <c r="G1039" s="297" t="s">
        <v>1790</v>
      </c>
      <c r="H1039" s="297" t="s">
        <v>10017</v>
      </c>
      <c r="I1039" s="298" t="s">
        <v>13107</v>
      </c>
      <c r="J1039" s="297" t="s">
        <v>10019</v>
      </c>
    </row>
    <row r="1040" spans="1:10" ht="15" x14ac:dyDescent="0.25">
      <c r="A1040" s="297" t="s">
        <v>13108</v>
      </c>
      <c r="B1040" s="297" t="s">
        <v>11545</v>
      </c>
      <c r="C1040" s="297" t="s">
        <v>11546</v>
      </c>
      <c r="D1040" s="297" t="s">
        <v>12404</v>
      </c>
      <c r="E1040" s="297" t="s">
        <v>12405</v>
      </c>
      <c r="F1040" s="297" t="s">
        <v>13109</v>
      </c>
      <c r="G1040" s="297" t="s">
        <v>1790</v>
      </c>
      <c r="H1040" s="297" t="s">
        <v>10017</v>
      </c>
      <c r="I1040" s="298" t="s">
        <v>13110</v>
      </c>
      <c r="J1040" s="297" t="s">
        <v>10019</v>
      </c>
    </row>
    <row r="1041" spans="1:10" ht="15" x14ac:dyDescent="0.25">
      <c r="A1041" s="297" t="s">
        <v>13111</v>
      </c>
      <c r="B1041" s="297" t="s">
        <v>11545</v>
      </c>
      <c r="C1041" s="297" t="s">
        <v>11546</v>
      </c>
      <c r="D1041" s="297" t="s">
        <v>12404</v>
      </c>
      <c r="E1041" s="297" t="s">
        <v>12405</v>
      </c>
      <c r="F1041" s="297" t="s">
        <v>13112</v>
      </c>
      <c r="G1041" s="297" t="s">
        <v>1790</v>
      </c>
      <c r="H1041" s="297" t="s">
        <v>10017</v>
      </c>
      <c r="I1041" s="298" t="s">
        <v>13113</v>
      </c>
      <c r="J1041" s="297" t="s">
        <v>10019</v>
      </c>
    </row>
    <row r="1042" spans="1:10" ht="15" x14ac:dyDescent="0.25">
      <c r="A1042" s="297" t="s">
        <v>13114</v>
      </c>
      <c r="B1042" s="297" t="s">
        <v>11545</v>
      </c>
      <c r="C1042" s="297" t="s">
        <v>11546</v>
      </c>
      <c r="D1042" s="297" t="s">
        <v>12404</v>
      </c>
      <c r="E1042" s="297" t="s">
        <v>12405</v>
      </c>
      <c r="F1042" s="297" t="s">
        <v>13115</v>
      </c>
      <c r="G1042" s="297" t="s">
        <v>1790</v>
      </c>
      <c r="H1042" s="297" t="s">
        <v>10017</v>
      </c>
      <c r="I1042" s="298" t="s">
        <v>13116</v>
      </c>
      <c r="J1042" s="297" t="s">
        <v>10019</v>
      </c>
    </row>
    <row r="1043" spans="1:10" ht="15" x14ac:dyDescent="0.25">
      <c r="A1043" s="297" t="s">
        <v>13117</v>
      </c>
      <c r="B1043" s="297" t="s">
        <v>11545</v>
      </c>
      <c r="C1043" s="297" t="s">
        <v>11546</v>
      </c>
      <c r="D1043" s="297" t="s">
        <v>12404</v>
      </c>
      <c r="E1043" s="297" t="s">
        <v>12405</v>
      </c>
      <c r="F1043" s="297" t="s">
        <v>13118</v>
      </c>
      <c r="G1043" s="297" t="s">
        <v>1790</v>
      </c>
      <c r="H1043" s="297" t="s">
        <v>10017</v>
      </c>
      <c r="I1043" s="298" t="s">
        <v>12107</v>
      </c>
      <c r="J1043" s="297" t="s">
        <v>10019</v>
      </c>
    </row>
    <row r="1044" spans="1:10" ht="15" x14ac:dyDescent="0.25">
      <c r="A1044" s="297" t="s">
        <v>13119</v>
      </c>
      <c r="B1044" s="297" t="s">
        <v>11545</v>
      </c>
      <c r="C1044" s="297" t="s">
        <v>11546</v>
      </c>
      <c r="D1044" s="297" t="s">
        <v>12404</v>
      </c>
      <c r="E1044" s="297" t="s">
        <v>12405</v>
      </c>
      <c r="F1044" s="297" t="s">
        <v>13120</v>
      </c>
      <c r="G1044" s="297" t="s">
        <v>1790</v>
      </c>
      <c r="H1044" s="297" t="s">
        <v>10017</v>
      </c>
      <c r="I1044" s="298" t="s">
        <v>13121</v>
      </c>
      <c r="J1044" s="297" t="s">
        <v>10019</v>
      </c>
    </row>
    <row r="1045" spans="1:10" ht="15" x14ac:dyDescent="0.25">
      <c r="A1045" s="297" t="s">
        <v>13122</v>
      </c>
      <c r="B1045" s="297" t="s">
        <v>11545</v>
      </c>
      <c r="C1045" s="297" t="s">
        <v>11546</v>
      </c>
      <c r="D1045" s="297" t="s">
        <v>12404</v>
      </c>
      <c r="E1045" s="297" t="s">
        <v>12405</v>
      </c>
      <c r="F1045" s="297" t="s">
        <v>13123</v>
      </c>
      <c r="G1045" s="297" t="s">
        <v>1790</v>
      </c>
      <c r="H1045" s="297" t="s">
        <v>10017</v>
      </c>
      <c r="I1045" s="298" t="s">
        <v>13124</v>
      </c>
      <c r="J1045" s="297" t="s">
        <v>10019</v>
      </c>
    </row>
    <row r="1046" spans="1:10" ht="15" x14ac:dyDescent="0.25">
      <c r="A1046" s="297" t="s">
        <v>13125</v>
      </c>
      <c r="B1046" s="297" t="s">
        <v>11545</v>
      </c>
      <c r="C1046" s="297" t="s">
        <v>11546</v>
      </c>
      <c r="D1046" s="297" t="s">
        <v>12404</v>
      </c>
      <c r="E1046" s="297" t="s">
        <v>12405</v>
      </c>
      <c r="F1046" s="297" t="s">
        <v>13126</v>
      </c>
      <c r="G1046" s="297" t="s">
        <v>1790</v>
      </c>
      <c r="H1046" s="297" t="s">
        <v>10017</v>
      </c>
      <c r="I1046" s="298" t="s">
        <v>10537</v>
      </c>
      <c r="J1046" s="297" t="s">
        <v>10019</v>
      </c>
    </row>
    <row r="1047" spans="1:10" ht="15" x14ac:dyDescent="0.25">
      <c r="A1047" s="297" t="s">
        <v>13127</v>
      </c>
      <c r="B1047" s="297" t="s">
        <v>11545</v>
      </c>
      <c r="C1047" s="297" t="s">
        <v>11546</v>
      </c>
      <c r="D1047" s="297" t="s">
        <v>12404</v>
      </c>
      <c r="E1047" s="297" t="s">
        <v>12405</v>
      </c>
      <c r="F1047" s="297" t="s">
        <v>13128</v>
      </c>
      <c r="G1047" s="297" t="s">
        <v>1790</v>
      </c>
      <c r="H1047" s="297" t="s">
        <v>10017</v>
      </c>
      <c r="I1047" s="298" t="s">
        <v>13129</v>
      </c>
      <c r="J1047" s="297" t="s">
        <v>10019</v>
      </c>
    </row>
    <row r="1048" spans="1:10" ht="15" x14ac:dyDescent="0.25">
      <c r="A1048" s="297" t="s">
        <v>13130</v>
      </c>
      <c r="B1048" s="297" t="s">
        <v>11545</v>
      </c>
      <c r="C1048" s="297" t="s">
        <v>11546</v>
      </c>
      <c r="D1048" s="297" t="s">
        <v>12404</v>
      </c>
      <c r="E1048" s="297" t="s">
        <v>12405</v>
      </c>
      <c r="F1048" s="297" t="s">
        <v>13131</v>
      </c>
      <c r="G1048" s="297" t="s">
        <v>1790</v>
      </c>
      <c r="H1048" s="297" t="s">
        <v>10017</v>
      </c>
      <c r="I1048" s="298" t="s">
        <v>13132</v>
      </c>
      <c r="J1048" s="297" t="s">
        <v>10019</v>
      </c>
    </row>
    <row r="1049" spans="1:10" ht="15" x14ac:dyDescent="0.25">
      <c r="A1049" s="297" t="s">
        <v>13133</v>
      </c>
      <c r="B1049" s="297" t="s">
        <v>11545</v>
      </c>
      <c r="C1049" s="297" t="s">
        <v>11546</v>
      </c>
      <c r="D1049" s="297" t="s">
        <v>12404</v>
      </c>
      <c r="E1049" s="297" t="s">
        <v>12405</v>
      </c>
      <c r="F1049" s="297" t="s">
        <v>13134</v>
      </c>
      <c r="G1049" s="297" t="s">
        <v>1790</v>
      </c>
      <c r="H1049" s="297" t="s">
        <v>11552</v>
      </c>
      <c r="I1049" s="298" t="s">
        <v>13135</v>
      </c>
      <c r="J1049" s="297" t="s">
        <v>10019</v>
      </c>
    </row>
    <row r="1050" spans="1:10" ht="15" x14ac:dyDescent="0.25">
      <c r="A1050" s="297" t="s">
        <v>13136</v>
      </c>
      <c r="B1050" s="297" t="s">
        <v>11545</v>
      </c>
      <c r="C1050" s="297" t="s">
        <v>11546</v>
      </c>
      <c r="D1050" s="297" t="s">
        <v>12404</v>
      </c>
      <c r="E1050" s="297" t="s">
        <v>12405</v>
      </c>
      <c r="F1050" s="297" t="s">
        <v>13137</v>
      </c>
      <c r="G1050" s="297" t="s">
        <v>1790</v>
      </c>
      <c r="H1050" s="297" t="s">
        <v>10017</v>
      </c>
      <c r="I1050" s="298" t="s">
        <v>13138</v>
      </c>
      <c r="J1050" s="297" t="s">
        <v>10019</v>
      </c>
    </row>
    <row r="1051" spans="1:10" ht="15" x14ac:dyDescent="0.25">
      <c r="A1051" s="297" t="s">
        <v>13139</v>
      </c>
      <c r="B1051" s="297" t="s">
        <v>11545</v>
      </c>
      <c r="C1051" s="297" t="s">
        <v>11546</v>
      </c>
      <c r="D1051" s="297" t="s">
        <v>12404</v>
      </c>
      <c r="E1051" s="297" t="s">
        <v>12405</v>
      </c>
      <c r="F1051" s="297" t="s">
        <v>13140</v>
      </c>
      <c r="G1051" s="297" t="s">
        <v>1790</v>
      </c>
      <c r="H1051" s="297" t="s">
        <v>10017</v>
      </c>
      <c r="I1051" s="298" t="s">
        <v>13141</v>
      </c>
      <c r="J1051" s="297" t="s">
        <v>10019</v>
      </c>
    </row>
    <row r="1052" spans="1:10" ht="15" x14ac:dyDescent="0.25">
      <c r="A1052" s="297" t="s">
        <v>13142</v>
      </c>
      <c r="B1052" s="297" t="s">
        <v>11545</v>
      </c>
      <c r="C1052" s="297" t="s">
        <v>11546</v>
      </c>
      <c r="D1052" s="297" t="s">
        <v>12404</v>
      </c>
      <c r="E1052" s="297" t="s">
        <v>12405</v>
      </c>
      <c r="F1052" s="297" t="s">
        <v>13143</v>
      </c>
      <c r="G1052" s="297" t="s">
        <v>1790</v>
      </c>
      <c r="H1052" s="297" t="s">
        <v>10017</v>
      </c>
      <c r="I1052" s="298" t="s">
        <v>13144</v>
      </c>
      <c r="J1052" s="297" t="s">
        <v>10019</v>
      </c>
    </row>
    <row r="1053" spans="1:10" ht="15" x14ac:dyDescent="0.25">
      <c r="A1053" s="297" t="s">
        <v>13145</v>
      </c>
      <c r="B1053" s="297" t="s">
        <v>11545</v>
      </c>
      <c r="C1053" s="297" t="s">
        <v>11546</v>
      </c>
      <c r="D1053" s="297" t="s">
        <v>12404</v>
      </c>
      <c r="E1053" s="297" t="s">
        <v>12405</v>
      </c>
      <c r="F1053" s="297" t="s">
        <v>13146</v>
      </c>
      <c r="G1053" s="297" t="s">
        <v>1790</v>
      </c>
      <c r="H1053" s="297" t="s">
        <v>11552</v>
      </c>
      <c r="I1053" s="298" t="s">
        <v>13147</v>
      </c>
      <c r="J1053" s="297" t="s">
        <v>10019</v>
      </c>
    </row>
    <row r="1054" spans="1:10" ht="15" x14ac:dyDescent="0.25">
      <c r="A1054" s="297" t="s">
        <v>13148</v>
      </c>
      <c r="B1054" s="297" t="s">
        <v>11545</v>
      </c>
      <c r="C1054" s="297" t="s">
        <v>11546</v>
      </c>
      <c r="D1054" s="297" t="s">
        <v>12404</v>
      </c>
      <c r="E1054" s="297" t="s">
        <v>12405</v>
      </c>
      <c r="F1054" s="297" t="s">
        <v>13149</v>
      </c>
      <c r="G1054" s="297" t="s">
        <v>1790</v>
      </c>
      <c r="H1054" s="297" t="s">
        <v>10017</v>
      </c>
      <c r="I1054" s="298" t="s">
        <v>13150</v>
      </c>
      <c r="J1054" s="297" t="s">
        <v>10019</v>
      </c>
    </row>
    <row r="1055" spans="1:10" ht="15" x14ac:dyDescent="0.25">
      <c r="A1055" s="297" t="s">
        <v>13151</v>
      </c>
      <c r="B1055" s="297" t="s">
        <v>11545</v>
      </c>
      <c r="C1055" s="297" t="s">
        <v>11546</v>
      </c>
      <c r="D1055" s="297" t="s">
        <v>12404</v>
      </c>
      <c r="E1055" s="297" t="s">
        <v>12405</v>
      </c>
      <c r="F1055" s="297" t="s">
        <v>13152</v>
      </c>
      <c r="G1055" s="297" t="s">
        <v>1790</v>
      </c>
      <c r="H1055" s="297" t="s">
        <v>10017</v>
      </c>
      <c r="I1055" s="298" t="s">
        <v>13153</v>
      </c>
      <c r="J1055" s="297" t="s">
        <v>10019</v>
      </c>
    </row>
    <row r="1056" spans="1:10" ht="15" x14ac:dyDescent="0.25">
      <c r="A1056" s="297" t="s">
        <v>13154</v>
      </c>
      <c r="B1056" s="297" t="s">
        <v>11545</v>
      </c>
      <c r="C1056" s="297" t="s">
        <v>11546</v>
      </c>
      <c r="D1056" s="297" t="s">
        <v>12404</v>
      </c>
      <c r="E1056" s="297" t="s">
        <v>12405</v>
      </c>
      <c r="F1056" s="297" t="s">
        <v>13155</v>
      </c>
      <c r="G1056" s="297" t="s">
        <v>1790</v>
      </c>
      <c r="H1056" s="297" t="s">
        <v>10017</v>
      </c>
      <c r="I1056" s="298" t="s">
        <v>11996</v>
      </c>
      <c r="J1056" s="297" t="s">
        <v>10019</v>
      </c>
    </row>
    <row r="1057" spans="1:10" ht="15" x14ac:dyDescent="0.25">
      <c r="A1057" s="297" t="s">
        <v>13156</v>
      </c>
      <c r="B1057" s="297" t="s">
        <v>11545</v>
      </c>
      <c r="C1057" s="297" t="s">
        <v>11546</v>
      </c>
      <c r="D1057" s="297" t="s">
        <v>12404</v>
      </c>
      <c r="E1057" s="297" t="s">
        <v>12405</v>
      </c>
      <c r="F1057" s="297" t="s">
        <v>13157</v>
      </c>
      <c r="G1057" s="297" t="s">
        <v>1790</v>
      </c>
      <c r="H1057" s="297" t="s">
        <v>11552</v>
      </c>
      <c r="I1057" s="298" t="s">
        <v>13158</v>
      </c>
      <c r="J1057" s="297" t="s">
        <v>10019</v>
      </c>
    </row>
    <row r="1058" spans="1:10" ht="15" x14ac:dyDescent="0.25">
      <c r="A1058" s="297" t="s">
        <v>13159</v>
      </c>
      <c r="B1058" s="297" t="s">
        <v>11545</v>
      </c>
      <c r="C1058" s="297" t="s">
        <v>11546</v>
      </c>
      <c r="D1058" s="297" t="s">
        <v>12404</v>
      </c>
      <c r="E1058" s="297" t="s">
        <v>12405</v>
      </c>
      <c r="F1058" s="297" t="s">
        <v>13160</v>
      </c>
      <c r="G1058" s="297" t="s">
        <v>1790</v>
      </c>
      <c r="H1058" s="297" t="s">
        <v>10017</v>
      </c>
      <c r="I1058" s="298" t="s">
        <v>13161</v>
      </c>
      <c r="J1058" s="297" t="s">
        <v>10019</v>
      </c>
    </row>
    <row r="1059" spans="1:10" ht="15" x14ac:dyDescent="0.25">
      <c r="A1059" s="297" t="s">
        <v>13162</v>
      </c>
      <c r="B1059" s="297" t="s">
        <v>11545</v>
      </c>
      <c r="C1059" s="297" t="s">
        <v>11546</v>
      </c>
      <c r="D1059" s="297" t="s">
        <v>12404</v>
      </c>
      <c r="E1059" s="297" t="s">
        <v>12405</v>
      </c>
      <c r="F1059" s="297" t="s">
        <v>13163</v>
      </c>
      <c r="G1059" s="297" t="s">
        <v>1790</v>
      </c>
      <c r="H1059" s="297" t="s">
        <v>10017</v>
      </c>
      <c r="I1059" s="298" t="s">
        <v>11978</v>
      </c>
      <c r="J1059" s="297" t="s">
        <v>10019</v>
      </c>
    </row>
    <row r="1060" spans="1:10" ht="15" x14ac:dyDescent="0.25">
      <c r="A1060" s="297" t="s">
        <v>13164</v>
      </c>
      <c r="B1060" s="297" t="s">
        <v>11545</v>
      </c>
      <c r="C1060" s="297" t="s">
        <v>11546</v>
      </c>
      <c r="D1060" s="297" t="s">
        <v>12404</v>
      </c>
      <c r="E1060" s="297" t="s">
        <v>12405</v>
      </c>
      <c r="F1060" s="297" t="s">
        <v>13165</v>
      </c>
      <c r="G1060" s="297" t="s">
        <v>1790</v>
      </c>
      <c r="H1060" s="297" t="s">
        <v>10017</v>
      </c>
      <c r="I1060" s="298" t="s">
        <v>10615</v>
      </c>
      <c r="J1060" s="297" t="s">
        <v>10019</v>
      </c>
    </row>
    <row r="1061" spans="1:10" ht="15" x14ac:dyDescent="0.25">
      <c r="A1061" s="297" t="s">
        <v>13166</v>
      </c>
      <c r="B1061" s="297" t="s">
        <v>11545</v>
      </c>
      <c r="C1061" s="297" t="s">
        <v>11546</v>
      </c>
      <c r="D1061" s="297" t="s">
        <v>12404</v>
      </c>
      <c r="E1061" s="297" t="s">
        <v>12405</v>
      </c>
      <c r="F1061" s="297" t="s">
        <v>13167</v>
      </c>
      <c r="G1061" s="297" t="s">
        <v>1790</v>
      </c>
      <c r="H1061" s="297" t="s">
        <v>11552</v>
      </c>
      <c r="I1061" s="298" t="s">
        <v>13158</v>
      </c>
      <c r="J1061" s="297" t="s">
        <v>10019</v>
      </c>
    </row>
    <row r="1062" spans="1:10" ht="15" x14ac:dyDescent="0.25">
      <c r="A1062" s="297" t="s">
        <v>13168</v>
      </c>
      <c r="B1062" s="297" t="s">
        <v>11545</v>
      </c>
      <c r="C1062" s="297" t="s">
        <v>11546</v>
      </c>
      <c r="D1062" s="297" t="s">
        <v>12404</v>
      </c>
      <c r="E1062" s="297" t="s">
        <v>12405</v>
      </c>
      <c r="F1062" s="297" t="s">
        <v>13169</v>
      </c>
      <c r="G1062" s="297" t="s">
        <v>1790</v>
      </c>
      <c r="H1062" s="297" t="s">
        <v>10017</v>
      </c>
      <c r="I1062" s="298" t="s">
        <v>13170</v>
      </c>
      <c r="J1062" s="297" t="s">
        <v>10019</v>
      </c>
    </row>
    <row r="1063" spans="1:10" ht="15" x14ac:dyDescent="0.25">
      <c r="A1063" s="297" t="s">
        <v>13171</v>
      </c>
      <c r="B1063" s="297" t="s">
        <v>11545</v>
      </c>
      <c r="C1063" s="297" t="s">
        <v>11546</v>
      </c>
      <c r="D1063" s="297" t="s">
        <v>12404</v>
      </c>
      <c r="E1063" s="297" t="s">
        <v>12405</v>
      </c>
      <c r="F1063" s="297" t="s">
        <v>13172</v>
      </c>
      <c r="G1063" s="297" t="s">
        <v>1790</v>
      </c>
      <c r="H1063" s="297" t="s">
        <v>11552</v>
      </c>
      <c r="I1063" s="298" t="s">
        <v>13173</v>
      </c>
      <c r="J1063" s="297" t="s">
        <v>10019</v>
      </c>
    </row>
    <row r="1064" spans="1:10" ht="15" x14ac:dyDescent="0.25">
      <c r="A1064" s="297" t="s">
        <v>13174</v>
      </c>
      <c r="B1064" s="297" t="s">
        <v>11545</v>
      </c>
      <c r="C1064" s="297" t="s">
        <v>11546</v>
      </c>
      <c r="D1064" s="297" t="s">
        <v>12404</v>
      </c>
      <c r="E1064" s="297" t="s">
        <v>12405</v>
      </c>
      <c r="F1064" s="297" t="s">
        <v>13175</v>
      </c>
      <c r="G1064" s="297" t="s">
        <v>1790</v>
      </c>
      <c r="H1064" s="297" t="s">
        <v>10017</v>
      </c>
      <c r="I1064" s="298" t="s">
        <v>13176</v>
      </c>
      <c r="J1064" s="297" t="s">
        <v>10019</v>
      </c>
    </row>
    <row r="1065" spans="1:10" ht="15" x14ac:dyDescent="0.25">
      <c r="A1065" s="297" t="s">
        <v>13177</v>
      </c>
      <c r="B1065" s="297" t="s">
        <v>11545</v>
      </c>
      <c r="C1065" s="297" t="s">
        <v>11546</v>
      </c>
      <c r="D1065" s="297" t="s">
        <v>12404</v>
      </c>
      <c r="E1065" s="297" t="s">
        <v>12405</v>
      </c>
      <c r="F1065" s="297" t="s">
        <v>13178</v>
      </c>
      <c r="G1065" s="297" t="s">
        <v>1790</v>
      </c>
      <c r="H1065" s="297" t="s">
        <v>11552</v>
      </c>
      <c r="I1065" s="298" t="s">
        <v>13179</v>
      </c>
      <c r="J1065" s="297" t="s">
        <v>10019</v>
      </c>
    </row>
    <row r="1066" spans="1:10" ht="15" x14ac:dyDescent="0.25">
      <c r="A1066" s="297" t="s">
        <v>13180</v>
      </c>
      <c r="B1066" s="297" t="s">
        <v>11545</v>
      </c>
      <c r="C1066" s="297" t="s">
        <v>11546</v>
      </c>
      <c r="D1066" s="297" t="s">
        <v>12404</v>
      </c>
      <c r="E1066" s="297" t="s">
        <v>12405</v>
      </c>
      <c r="F1066" s="297" t="s">
        <v>13181</v>
      </c>
      <c r="G1066" s="297" t="s">
        <v>1790</v>
      </c>
      <c r="H1066" s="297" t="s">
        <v>10017</v>
      </c>
      <c r="I1066" s="298" t="s">
        <v>13182</v>
      </c>
      <c r="J1066" s="297" t="s">
        <v>10019</v>
      </c>
    </row>
    <row r="1067" spans="1:10" ht="15" x14ac:dyDescent="0.25">
      <c r="A1067" s="297" t="s">
        <v>13183</v>
      </c>
      <c r="B1067" s="297" t="s">
        <v>11545</v>
      </c>
      <c r="C1067" s="297" t="s">
        <v>11546</v>
      </c>
      <c r="D1067" s="297" t="s">
        <v>12404</v>
      </c>
      <c r="E1067" s="297" t="s">
        <v>12405</v>
      </c>
      <c r="F1067" s="297" t="s">
        <v>13184</v>
      </c>
      <c r="G1067" s="297" t="s">
        <v>1790</v>
      </c>
      <c r="H1067" s="297" t="s">
        <v>10017</v>
      </c>
      <c r="I1067" s="298" t="s">
        <v>13185</v>
      </c>
      <c r="J1067" s="297" t="s">
        <v>10019</v>
      </c>
    </row>
    <row r="1068" spans="1:10" ht="15" x14ac:dyDescent="0.25">
      <c r="A1068" s="297" t="s">
        <v>13186</v>
      </c>
      <c r="B1068" s="297" t="s">
        <v>11545</v>
      </c>
      <c r="C1068" s="297" t="s">
        <v>11546</v>
      </c>
      <c r="D1068" s="297" t="s">
        <v>12404</v>
      </c>
      <c r="E1068" s="297" t="s">
        <v>12405</v>
      </c>
      <c r="F1068" s="297" t="s">
        <v>13187</v>
      </c>
      <c r="G1068" s="297" t="s">
        <v>1790</v>
      </c>
      <c r="H1068" s="297" t="s">
        <v>10017</v>
      </c>
      <c r="I1068" s="298" t="s">
        <v>13188</v>
      </c>
      <c r="J1068" s="297" t="s">
        <v>10019</v>
      </c>
    </row>
    <row r="1069" spans="1:10" ht="15" x14ac:dyDescent="0.25">
      <c r="A1069" s="297" t="s">
        <v>13189</v>
      </c>
      <c r="B1069" s="297" t="s">
        <v>11545</v>
      </c>
      <c r="C1069" s="297" t="s">
        <v>11546</v>
      </c>
      <c r="D1069" s="297" t="s">
        <v>12404</v>
      </c>
      <c r="E1069" s="297" t="s">
        <v>12405</v>
      </c>
      <c r="F1069" s="297" t="s">
        <v>13190</v>
      </c>
      <c r="G1069" s="297" t="s">
        <v>1790</v>
      </c>
      <c r="H1069" s="297" t="s">
        <v>11552</v>
      </c>
      <c r="I1069" s="298" t="s">
        <v>10801</v>
      </c>
      <c r="J1069" s="297" t="s">
        <v>10019</v>
      </c>
    </row>
    <row r="1070" spans="1:10" ht="15" x14ac:dyDescent="0.25">
      <c r="A1070" s="297" t="s">
        <v>13191</v>
      </c>
      <c r="B1070" s="297" t="s">
        <v>11545</v>
      </c>
      <c r="C1070" s="297" t="s">
        <v>11546</v>
      </c>
      <c r="D1070" s="297" t="s">
        <v>12404</v>
      </c>
      <c r="E1070" s="297" t="s">
        <v>12405</v>
      </c>
      <c r="F1070" s="297" t="s">
        <v>13192</v>
      </c>
      <c r="G1070" s="297" t="s">
        <v>1790</v>
      </c>
      <c r="H1070" s="297" t="s">
        <v>10017</v>
      </c>
      <c r="I1070" s="298" t="s">
        <v>13193</v>
      </c>
      <c r="J1070" s="297" t="s">
        <v>10019</v>
      </c>
    </row>
    <row r="1071" spans="1:10" ht="15" x14ac:dyDescent="0.25">
      <c r="A1071" s="297" t="s">
        <v>13194</v>
      </c>
      <c r="B1071" s="297" t="s">
        <v>11545</v>
      </c>
      <c r="C1071" s="297" t="s">
        <v>11546</v>
      </c>
      <c r="D1071" s="297" t="s">
        <v>12404</v>
      </c>
      <c r="E1071" s="297" t="s">
        <v>12405</v>
      </c>
      <c r="F1071" s="297" t="s">
        <v>13195</v>
      </c>
      <c r="G1071" s="297" t="s">
        <v>1790</v>
      </c>
      <c r="H1071" s="297" t="s">
        <v>10017</v>
      </c>
      <c r="I1071" s="298" t="s">
        <v>13196</v>
      </c>
      <c r="J1071" s="297" t="s">
        <v>10019</v>
      </c>
    </row>
    <row r="1072" spans="1:10" ht="15" x14ac:dyDescent="0.25">
      <c r="A1072" s="297" t="s">
        <v>13197</v>
      </c>
      <c r="B1072" s="297" t="s">
        <v>11545</v>
      </c>
      <c r="C1072" s="297" t="s">
        <v>11546</v>
      </c>
      <c r="D1072" s="297" t="s">
        <v>12404</v>
      </c>
      <c r="E1072" s="297" t="s">
        <v>12405</v>
      </c>
      <c r="F1072" s="297" t="s">
        <v>13198</v>
      </c>
      <c r="G1072" s="297" t="s">
        <v>1790</v>
      </c>
      <c r="H1072" s="297" t="s">
        <v>10017</v>
      </c>
      <c r="I1072" s="298" t="s">
        <v>13199</v>
      </c>
      <c r="J1072" s="297" t="s">
        <v>10019</v>
      </c>
    </row>
    <row r="1073" spans="1:10" ht="15" x14ac:dyDescent="0.25">
      <c r="A1073" s="297" t="s">
        <v>13200</v>
      </c>
      <c r="B1073" s="297" t="s">
        <v>11545</v>
      </c>
      <c r="C1073" s="297" t="s">
        <v>11546</v>
      </c>
      <c r="D1073" s="297" t="s">
        <v>12404</v>
      </c>
      <c r="E1073" s="297" t="s">
        <v>12405</v>
      </c>
      <c r="F1073" s="297" t="s">
        <v>13201</v>
      </c>
      <c r="G1073" s="297" t="s">
        <v>1790</v>
      </c>
      <c r="H1073" s="297" t="s">
        <v>11552</v>
      </c>
      <c r="I1073" s="298" t="s">
        <v>13202</v>
      </c>
      <c r="J1073" s="297" t="s">
        <v>10019</v>
      </c>
    </row>
    <row r="1074" spans="1:10" ht="15" x14ac:dyDescent="0.25">
      <c r="A1074" s="297" t="s">
        <v>13203</v>
      </c>
      <c r="B1074" s="297" t="s">
        <v>11545</v>
      </c>
      <c r="C1074" s="297" t="s">
        <v>11546</v>
      </c>
      <c r="D1074" s="297" t="s">
        <v>12404</v>
      </c>
      <c r="E1074" s="297" t="s">
        <v>12405</v>
      </c>
      <c r="F1074" s="297" t="s">
        <v>13204</v>
      </c>
      <c r="G1074" s="297" t="s">
        <v>1790</v>
      </c>
      <c r="H1074" s="297" t="s">
        <v>11552</v>
      </c>
      <c r="I1074" s="298" t="s">
        <v>13205</v>
      </c>
      <c r="J1074" s="297" t="s">
        <v>10019</v>
      </c>
    </row>
    <row r="1075" spans="1:10" ht="15" x14ac:dyDescent="0.25">
      <c r="A1075" s="297" t="s">
        <v>13206</v>
      </c>
      <c r="B1075" s="297" t="s">
        <v>11545</v>
      </c>
      <c r="C1075" s="297" t="s">
        <v>11546</v>
      </c>
      <c r="D1075" s="297" t="s">
        <v>12404</v>
      </c>
      <c r="E1075" s="297" t="s">
        <v>12405</v>
      </c>
      <c r="F1075" s="297" t="s">
        <v>13207</v>
      </c>
      <c r="G1075" s="297" t="s">
        <v>1790</v>
      </c>
      <c r="H1075" s="297" t="s">
        <v>11552</v>
      </c>
      <c r="I1075" s="298" t="s">
        <v>13208</v>
      </c>
      <c r="J1075" s="297" t="s">
        <v>10019</v>
      </c>
    </row>
    <row r="1076" spans="1:10" ht="15" x14ac:dyDescent="0.25">
      <c r="A1076" s="297" t="s">
        <v>13209</v>
      </c>
      <c r="B1076" s="297" t="s">
        <v>11545</v>
      </c>
      <c r="C1076" s="297" t="s">
        <v>11546</v>
      </c>
      <c r="D1076" s="297" t="s">
        <v>12404</v>
      </c>
      <c r="E1076" s="297" t="s">
        <v>12405</v>
      </c>
      <c r="F1076" s="297" t="s">
        <v>13210</v>
      </c>
      <c r="G1076" s="297" t="s">
        <v>1790</v>
      </c>
      <c r="H1076" s="297" t="s">
        <v>11552</v>
      </c>
      <c r="I1076" s="298" t="s">
        <v>13211</v>
      </c>
      <c r="J1076" s="297" t="s">
        <v>10019</v>
      </c>
    </row>
    <row r="1077" spans="1:10" ht="15" x14ac:dyDescent="0.25">
      <c r="A1077" s="297" t="s">
        <v>13212</v>
      </c>
      <c r="B1077" s="297" t="s">
        <v>11545</v>
      </c>
      <c r="C1077" s="297" t="s">
        <v>11546</v>
      </c>
      <c r="D1077" s="297" t="s">
        <v>12404</v>
      </c>
      <c r="E1077" s="297" t="s">
        <v>12405</v>
      </c>
      <c r="F1077" s="297" t="s">
        <v>13213</v>
      </c>
      <c r="G1077" s="297" t="s">
        <v>1790</v>
      </c>
      <c r="H1077" s="297" t="s">
        <v>11552</v>
      </c>
      <c r="I1077" s="298" t="s">
        <v>13214</v>
      </c>
      <c r="J1077" s="297" t="s">
        <v>10019</v>
      </c>
    </row>
    <row r="1078" spans="1:10" ht="15" x14ac:dyDescent="0.25">
      <c r="A1078" s="297" t="s">
        <v>13215</v>
      </c>
      <c r="B1078" s="297" t="s">
        <v>11545</v>
      </c>
      <c r="C1078" s="297" t="s">
        <v>11546</v>
      </c>
      <c r="D1078" s="297" t="s">
        <v>12404</v>
      </c>
      <c r="E1078" s="297" t="s">
        <v>12405</v>
      </c>
      <c r="F1078" s="297" t="s">
        <v>13216</v>
      </c>
      <c r="G1078" s="297" t="s">
        <v>1790</v>
      </c>
      <c r="H1078" s="297" t="s">
        <v>11552</v>
      </c>
      <c r="I1078" s="298" t="s">
        <v>13217</v>
      </c>
      <c r="J1078" s="297" t="s">
        <v>10019</v>
      </c>
    </row>
    <row r="1079" spans="1:10" ht="15" x14ac:dyDescent="0.25">
      <c r="A1079" s="297" t="s">
        <v>13218</v>
      </c>
      <c r="B1079" s="297" t="s">
        <v>11545</v>
      </c>
      <c r="C1079" s="297" t="s">
        <v>11546</v>
      </c>
      <c r="D1079" s="297" t="s">
        <v>12404</v>
      </c>
      <c r="E1079" s="297" t="s">
        <v>12405</v>
      </c>
      <c r="F1079" s="297" t="s">
        <v>13219</v>
      </c>
      <c r="G1079" s="297" t="s">
        <v>1790</v>
      </c>
      <c r="H1079" s="297" t="s">
        <v>11552</v>
      </c>
      <c r="I1079" s="298" t="s">
        <v>10070</v>
      </c>
      <c r="J1079" s="297" t="s">
        <v>10019</v>
      </c>
    </row>
    <row r="1080" spans="1:10" ht="15" x14ac:dyDescent="0.25">
      <c r="A1080" s="297" t="s">
        <v>13220</v>
      </c>
      <c r="B1080" s="297" t="s">
        <v>11545</v>
      </c>
      <c r="C1080" s="297" t="s">
        <v>11546</v>
      </c>
      <c r="D1080" s="297" t="s">
        <v>12404</v>
      </c>
      <c r="E1080" s="297" t="s">
        <v>12405</v>
      </c>
      <c r="F1080" s="297" t="s">
        <v>13221</v>
      </c>
      <c r="G1080" s="297" t="s">
        <v>1790</v>
      </c>
      <c r="H1080" s="297" t="s">
        <v>11552</v>
      </c>
      <c r="I1080" s="298" t="s">
        <v>13222</v>
      </c>
      <c r="J1080" s="297" t="s">
        <v>10019</v>
      </c>
    </row>
    <row r="1081" spans="1:10" ht="15" x14ac:dyDescent="0.25">
      <c r="A1081" s="297" t="s">
        <v>13223</v>
      </c>
      <c r="B1081" s="297" t="s">
        <v>11545</v>
      </c>
      <c r="C1081" s="297" t="s">
        <v>11546</v>
      </c>
      <c r="D1081" s="297" t="s">
        <v>12404</v>
      </c>
      <c r="E1081" s="297" t="s">
        <v>12405</v>
      </c>
      <c r="F1081" s="297" t="s">
        <v>13224</v>
      </c>
      <c r="G1081" s="297" t="s">
        <v>1790</v>
      </c>
      <c r="H1081" s="297" t="s">
        <v>11552</v>
      </c>
      <c r="I1081" s="298" t="s">
        <v>13047</v>
      </c>
      <c r="J1081" s="297" t="s">
        <v>10019</v>
      </c>
    </row>
    <row r="1082" spans="1:10" ht="15" x14ac:dyDescent="0.25">
      <c r="A1082" s="297" t="s">
        <v>13225</v>
      </c>
      <c r="B1082" s="297" t="s">
        <v>11545</v>
      </c>
      <c r="C1082" s="297" t="s">
        <v>11546</v>
      </c>
      <c r="D1082" s="297" t="s">
        <v>12404</v>
      </c>
      <c r="E1082" s="297" t="s">
        <v>12405</v>
      </c>
      <c r="F1082" s="297" t="s">
        <v>13226</v>
      </c>
      <c r="G1082" s="297" t="s">
        <v>1790</v>
      </c>
      <c r="H1082" s="297" t="s">
        <v>10017</v>
      </c>
      <c r="I1082" s="298" t="s">
        <v>13227</v>
      </c>
      <c r="J1082" s="297" t="s">
        <v>10019</v>
      </c>
    </row>
    <row r="1083" spans="1:10" ht="15" x14ac:dyDescent="0.25">
      <c r="A1083" s="297" t="s">
        <v>13228</v>
      </c>
      <c r="B1083" s="297" t="s">
        <v>11545</v>
      </c>
      <c r="C1083" s="297" t="s">
        <v>11546</v>
      </c>
      <c r="D1083" s="297" t="s">
        <v>12404</v>
      </c>
      <c r="E1083" s="297" t="s">
        <v>12405</v>
      </c>
      <c r="F1083" s="297" t="s">
        <v>13229</v>
      </c>
      <c r="G1083" s="297" t="s">
        <v>1790</v>
      </c>
      <c r="H1083" s="297" t="s">
        <v>10017</v>
      </c>
      <c r="I1083" s="298" t="s">
        <v>13230</v>
      </c>
      <c r="J1083" s="297" t="s">
        <v>10019</v>
      </c>
    </row>
    <row r="1084" spans="1:10" ht="15" x14ac:dyDescent="0.25">
      <c r="A1084" s="297" t="s">
        <v>13231</v>
      </c>
      <c r="B1084" s="297" t="s">
        <v>11545</v>
      </c>
      <c r="C1084" s="297" t="s">
        <v>11546</v>
      </c>
      <c r="D1084" s="297" t="s">
        <v>12404</v>
      </c>
      <c r="E1084" s="297" t="s">
        <v>12405</v>
      </c>
      <c r="F1084" s="297" t="s">
        <v>13232</v>
      </c>
      <c r="G1084" s="297" t="s">
        <v>1790</v>
      </c>
      <c r="H1084" s="297" t="s">
        <v>11552</v>
      </c>
      <c r="I1084" s="298" t="s">
        <v>13233</v>
      </c>
      <c r="J1084" s="297" t="s">
        <v>10019</v>
      </c>
    </row>
    <row r="1085" spans="1:10" ht="15" x14ac:dyDescent="0.25">
      <c r="A1085" s="297" t="s">
        <v>13234</v>
      </c>
      <c r="B1085" s="297" t="s">
        <v>11545</v>
      </c>
      <c r="C1085" s="297" t="s">
        <v>11546</v>
      </c>
      <c r="D1085" s="297" t="s">
        <v>12404</v>
      </c>
      <c r="E1085" s="297" t="s">
        <v>12405</v>
      </c>
      <c r="F1085" s="297" t="s">
        <v>13235</v>
      </c>
      <c r="G1085" s="297" t="s">
        <v>1790</v>
      </c>
      <c r="H1085" s="297" t="s">
        <v>11552</v>
      </c>
      <c r="I1085" s="298" t="s">
        <v>13173</v>
      </c>
      <c r="J1085" s="297" t="s">
        <v>10019</v>
      </c>
    </row>
    <row r="1086" spans="1:10" ht="15" x14ac:dyDescent="0.25">
      <c r="A1086" s="297" t="s">
        <v>13236</v>
      </c>
      <c r="B1086" s="297" t="s">
        <v>11545</v>
      </c>
      <c r="C1086" s="297" t="s">
        <v>11546</v>
      </c>
      <c r="D1086" s="297" t="s">
        <v>12404</v>
      </c>
      <c r="E1086" s="297" t="s">
        <v>12405</v>
      </c>
      <c r="F1086" s="297" t="s">
        <v>13237</v>
      </c>
      <c r="G1086" s="297" t="s">
        <v>1790</v>
      </c>
      <c r="H1086" s="297" t="s">
        <v>11552</v>
      </c>
      <c r="I1086" s="298" t="s">
        <v>13238</v>
      </c>
      <c r="J1086" s="297" t="s">
        <v>10019</v>
      </c>
    </row>
    <row r="1087" spans="1:10" ht="15" x14ac:dyDescent="0.25">
      <c r="A1087" s="297" t="s">
        <v>13239</v>
      </c>
      <c r="B1087" s="297" t="s">
        <v>11545</v>
      </c>
      <c r="C1087" s="297" t="s">
        <v>11546</v>
      </c>
      <c r="D1087" s="297" t="s">
        <v>12404</v>
      </c>
      <c r="E1087" s="297" t="s">
        <v>12405</v>
      </c>
      <c r="F1087" s="297" t="s">
        <v>13240</v>
      </c>
      <c r="G1087" s="297" t="s">
        <v>1790</v>
      </c>
      <c r="H1087" s="297" t="s">
        <v>11552</v>
      </c>
      <c r="I1087" s="298" t="s">
        <v>13241</v>
      </c>
      <c r="J1087" s="297" t="s">
        <v>10019</v>
      </c>
    </row>
    <row r="1088" spans="1:10" ht="15" x14ac:dyDescent="0.25">
      <c r="A1088" s="297" t="s">
        <v>13242</v>
      </c>
      <c r="B1088" s="297" t="s">
        <v>11545</v>
      </c>
      <c r="C1088" s="297" t="s">
        <v>11546</v>
      </c>
      <c r="D1088" s="297" t="s">
        <v>12404</v>
      </c>
      <c r="E1088" s="297" t="s">
        <v>12405</v>
      </c>
      <c r="F1088" s="297" t="s">
        <v>13243</v>
      </c>
      <c r="G1088" s="297" t="s">
        <v>1790</v>
      </c>
      <c r="H1088" s="297" t="s">
        <v>10017</v>
      </c>
      <c r="I1088" s="298" t="s">
        <v>13244</v>
      </c>
      <c r="J1088" s="297" t="s">
        <v>10019</v>
      </c>
    </row>
    <row r="1089" spans="1:10" ht="15" x14ac:dyDescent="0.25">
      <c r="A1089" s="297" t="s">
        <v>13245</v>
      </c>
      <c r="B1089" s="297" t="s">
        <v>11545</v>
      </c>
      <c r="C1089" s="297" t="s">
        <v>11546</v>
      </c>
      <c r="D1089" s="297" t="s">
        <v>12404</v>
      </c>
      <c r="E1089" s="297" t="s">
        <v>12405</v>
      </c>
      <c r="F1089" s="297" t="s">
        <v>13246</v>
      </c>
      <c r="G1089" s="297" t="s">
        <v>1790</v>
      </c>
      <c r="H1089" s="297" t="s">
        <v>10017</v>
      </c>
      <c r="I1089" s="298" t="s">
        <v>13247</v>
      </c>
      <c r="J1089" s="297" t="s">
        <v>10019</v>
      </c>
    </row>
    <row r="1090" spans="1:10" ht="15" x14ac:dyDescent="0.25">
      <c r="A1090" s="297" t="s">
        <v>13248</v>
      </c>
      <c r="B1090" s="297" t="s">
        <v>11545</v>
      </c>
      <c r="C1090" s="297" t="s">
        <v>11546</v>
      </c>
      <c r="D1090" s="297" t="s">
        <v>12404</v>
      </c>
      <c r="E1090" s="297" t="s">
        <v>12405</v>
      </c>
      <c r="F1090" s="297" t="s">
        <v>13249</v>
      </c>
      <c r="G1090" s="297" t="s">
        <v>1790</v>
      </c>
      <c r="H1090" s="297" t="s">
        <v>10017</v>
      </c>
      <c r="I1090" s="298" t="s">
        <v>13250</v>
      </c>
      <c r="J1090" s="297" t="s">
        <v>10019</v>
      </c>
    </row>
    <row r="1091" spans="1:10" ht="15" x14ac:dyDescent="0.25">
      <c r="A1091" s="297" t="s">
        <v>13251</v>
      </c>
      <c r="B1091" s="297" t="s">
        <v>11545</v>
      </c>
      <c r="C1091" s="297" t="s">
        <v>11546</v>
      </c>
      <c r="D1091" s="297" t="s">
        <v>12404</v>
      </c>
      <c r="E1091" s="297" t="s">
        <v>12405</v>
      </c>
      <c r="F1091" s="297" t="s">
        <v>13252</v>
      </c>
      <c r="G1091" s="297" t="s">
        <v>1790</v>
      </c>
      <c r="H1091" s="297" t="s">
        <v>11552</v>
      </c>
      <c r="I1091" s="298" t="s">
        <v>13253</v>
      </c>
      <c r="J1091" s="297" t="s">
        <v>10019</v>
      </c>
    </row>
    <row r="1092" spans="1:10" ht="15" x14ac:dyDescent="0.25">
      <c r="A1092" s="297" t="s">
        <v>13254</v>
      </c>
      <c r="B1092" s="297" t="s">
        <v>11545</v>
      </c>
      <c r="C1092" s="297" t="s">
        <v>11546</v>
      </c>
      <c r="D1092" s="297" t="s">
        <v>12404</v>
      </c>
      <c r="E1092" s="297" t="s">
        <v>12405</v>
      </c>
      <c r="F1092" s="297" t="s">
        <v>13255</v>
      </c>
      <c r="G1092" s="297" t="s">
        <v>1790</v>
      </c>
      <c r="H1092" s="297" t="s">
        <v>10017</v>
      </c>
      <c r="I1092" s="298" t="s">
        <v>10348</v>
      </c>
      <c r="J1092" s="297" t="s">
        <v>10019</v>
      </c>
    </row>
    <row r="1093" spans="1:10" ht="15" x14ac:dyDescent="0.25">
      <c r="A1093" s="297" t="s">
        <v>13256</v>
      </c>
      <c r="B1093" s="297" t="s">
        <v>11545</v>
      </c>
      <c r="C1093" s="297" t="s">
        <v>11546</v>
      </c>
      <c r="D1093" s="297" t="s">
        <v>12404</v>
      </c>
      <c r="E1093" s="297" t="s">
        <v>12405</v>
      </c>
      <c r="F1093" s="297" t="s">
        <v>13257</v>
      </c>
      <c r="G1093" s="297" t="s">
        <v>1790</v>
      </c>
      <c r="H1093" s="297" t="s">
        <v>10017</v>
      </c>
      <c r="I1093" s="298" t="s">
        <v>13258</v>
      </c>
      <c r="J1093" s="297" t="s">
        <v>10019</v>
      </c>
    </row>
    <row r="1094" spans="1:10" ht="15" x14ac:dyDescent="0.25">
      <c r="A1094" s="297" t="s">
        <v>13259</v>
      </c>
      <c r="B1094" s="297" t="s">
        <v>11545</v>
      </c>
      <c r="C1094" s="297" t="s">
        <v>11546</v>
      </c>
      <c r="D1094" s="297" t="s">
        <v>12404</v>
      </c>
      <c r="E1094" s="297" t="s">
        <v>12405</v>
      </c>
      <c r="F1094" s="297" t="s">
        <v>13260</v>
      </c>
      <c r="G1094" s="297" t="s">
        <v>1790</v>
      </c>
      <c r="H1094" s="297" t="s">
        <v>10017</v>
      </c>
      <c r="I1094" s="298" t="s">
        <v>13261</v>
      </c>
      <c r="J1094" s="297" t="s">
        <v>10019</v>
      </c>
    </row>
    <row r="1095" spans="1:10" ht="15" x14ac:dyDescent="0.25">
      <c r="A1095" s="297" t="s">
        <v>13262</v>
      </c>
      <c r="B1095" s="297" t="s">
        <v>11545</v>
      </c>
      <c r="C1095" s="297" t="s">
        <v>11546</v>
      </c>
      <c r="D1095" s="297" t="s">
        <v>12404</v>
      </c>
      <c r="E1095" s="297" t="s">
        <v>12405</v>
      </c>
      <c r="F1095" s="297" t="s">
        <v>13263</v>
      </c>
      <c r="G1095" s="297" t="s">
        <v>1790</v>
      </c>
      <c r="H1095" s="297" t="s">
        <v>11552</v>
      </c>
      <c r="I1095" s="298" t="s">
        <v>13264</v>
      </c>
      <c r="J1095" s="297" t="s">
        <v>10019</v>
      </c>
    </row>
    <row r="1096" spans="1:10" ht="15" x14ac:dyDescent="0.25">
      <c r="A1096" s="297" t="s">
        <v>13265</v>
      </c>
      <c r="B1096" s="297" t="s">
        <v>11545</v>
      </c>
      <c r="C1096" s="297" t="s">
        <v>11546</v>
      </c>
      <c r="D1096" s="297" t="s">
        <v>12404</v>
      </c>
      <c r="E1096" s="297" t="s">
        <v>12405</v>
      </c>
      <c r="F1096" s="297" t="s">
        <v>13266</v>
      </c>
      <c r="G1096" s="297" t="s">
        <v>1790</v>
      </c>
      <c r="H1096" s="297" t="s">
        <v>10017</v>
      </c>
      <c r="I1096" s="298" t="s">
        <v>13267</v>
      </c>
      <c r="J1096" s="297" t="s">
        <v>10019</v>
      </c>
    </row>
    <row r="1097" spans="1:10" ht="15" x14ac:dyDescent="0.25">
      <c r="A1097" s="297" t="s">
        <v>13268</v>
      </c>
      <c r="B1097" s="297" t="s">
        <v>11545</v>
      </c>
      <c r="C1097" s="297" t="s">
        <v>11546</v>
      </c>
      <c r="D1097" s="297" t="s">
        <v>12404</v>
      </c>
      <c r="E1097" s="297" t="s">
        <v>12405</v>
      </c>
      <c r="F1097" s="297" t="s">
        <v>13269</v>
      </c>
      <c r="G1097" s="297" t="s">
        <v>1790</v>
      </c>
      <c r="H1097" s="297" t="s">
        <v>10017</v>
      </c>
      <c r="I1097" s="298" t="s">
        <v>11705</v>
      </c>
      <c r="J1097" s="297" t="s">
        <v>10019</v>
      </c>
    </row>
    <row r="1098" spans="1:10" ht="15" x14ac:dyDescent="0.25">
      <c r="A1098" s="297" t="s">
        <v>13270</v>
      </c>
      <c r="B1098" s="297" t="s">
        <v>11545</v>
      </c>
      <c r="C1098" s="297" t="s">
        <v>11546</v>
      </c>
      <c r="D1098" s="297" t="s">
        <v>12404</v>
      </c>
      <c r="E1098" s="297" t="s">
        <v>12405</v>
      </c>
      <c r="F1098" s="297" t="s">
        <v>13271</v>
      </c>
      <c r="G1098" s="297" t="s">
        <v>1790</v>
      </c>
      <c r="H1098" s="297" t="s">
        <v>10017</v>
      </c>
      <c r="I1098" s="298" t="s">
        <v>13272</v>
      </c>
      <c r="J1098" s="297" t="s">
        <v>10019</v>
      </c>
    </row>
    <row r="1099" spans="1:10" ht="15" x14ac:dyDescent="0.25">
      <c r="A1099" s="297" t="s">
        <v>13273</v>
      </c>
      <c r="B1099" s="297" t="s">
        <v>11545</v>
      </c>
      <c r="C1099" s="297" t="s">
        <v>11546</v>
      </c>
      <c r="D1099" s="297" t="s">
        <v>12404</v>
      </c>
      <c r="E1099" s="297" t="s">
        <v>12405</v>
      </c>
      <c r="F1099" s="297" t="s">
        <v>13274</v>
      </c>
      <c r="G1099" s="297" t="s">
        <v>1790</v>
      </c>
      <c r="H1099" s="297" t="s">
        <v>11552</v>
      </c>
      <c r="I1099" s="298" t="s">
        <v>13275</v>
      </c>
      <c r="J1099" s="297" t="s">
        <v>10019</v>
      </c>
    </row>
    <row r="1100" spans="1:10" ht="15" x14ac:dyDescent="0.25">
      <c r="A1100" s="297" t="s">
        <v>13276</v>
      </c>
      <c r="B1100" s="297" t="s">
        <v>11545</v>
      </c>
      <c r="C1100" s="297" t="s">
        <v>11546</v>
      </c>
      <c r="D1100" s="297" t="s">
        <v>12404</v>
      </c>
      <c r="E1100" s="297" t="s">
        <v>12405</v>
      </c>
      <c r="F1100" s="297" t="s">
        <v>13277</v>
      </c>
      <c r="G1100" s="297" t="s">
        <v>1790</v>
      </c>
      <c r="H1100" s="297" t="s">
        <v>10017</v>
      </c>
      <c r="I1100" s="298" t="s">
        <v>13278</v>
      </c>
      <c r="J1100" s="297" t="s">
        <v>10019</v>
      </c>
    </row>
    <row r="1101" spans="1:10" ht="15" x14ac:dyDescent="0.25">
      <c r="A1101" s="297" t="s">
        <v>13279</v>
      </c>
      <c r="B1101" s="297" t="s">
        <v>11545</v>
      </c>
      <c r="C1101" s="297" t="s">
        <v>11546</v>
      </c>
      <c r="D1101" s="297" t="s">
        <v>12404</v>
      </c>
      <c r="E1101" s="297" t="s">
        <v>12405</v>
      </c>
      <c r="F1101" s="297" t="s">
        <v>13280</v>
      </c>
      <c r="G1101" s="297" t="s">
        <v>1790</v>
      </c>
      <c r="H1101" s="297" t="s">
        <v>10017</v>
      </c>
      <c r="I1101" s="298" t="s">
        <v>13281</v>
      </c>
      <c r="J1101" s="297" t="s">
        <v>10019</v>
      </c>
    </row>
    <row r="1102" spans="1:10" ht="15" x14ac:dyDescent="0.25">
      <c r="A1102" s="297" t="s">
        <v>13282</v>
      </c>
      <c r="B1102" s="297" t="s">
        <v>11545</v>
      </c>
      <c r="C1102" s="297" t="s">
        <v>11546</v>
      </c>
      <c r="D1102" s="297" t="s">
        <v>12404</v>
      </c>
      <c r="E1102" s="297" t="s">
        <v>12405</v>
      </c>
      <c r="F1102" s="297" t="s">
        <v>13283</v>
      </c>
      <c r="G1102" s="297" t="s">
        <v>1790</v>
      </c>
      <c r="H1102" s="297" t="s">
        <v>10017</v>
      </c>
      <c r="I1102" s="298" t="s">
        <v>13284</v>
      </c>
      <c r="J1102" s="297" t="s">
        <v>10019</v>
      </c>
    </row>
    <row r="1103" spans="1:10" ht="15" x14ac:dyDescent="0.25">
      <c r="A1103" s="297" t="s">
        <v>13285</v>
      </c>
      <c r="B1103" s="297" t="s">
        <v>11545</v>
      </c>
      <c r="C1103" s="297" t="s">
        <v>11546</v>
      </c>
      <c r="D1103" s="297" t="s">
        <v>12404</v>
      </c>
      <c r="E1103" s="297" t="s">
        <v>12405</v>
      </c>
      <c r="F1103" s="297" t="s">
        <v>13286</v>
      </c>
      <c r="G1103" s="297" t="s">
        <v>1790</v>
      </c>
      <c r="H1103" s="297" t="s">
        <v>10017</v>
      </c>
      <c r="I1103" s="298" t="s">
        <v>13161</v>
      </c>
      <c r="J1103" s="297" t="s">
        <v>10019</v>
      </c>
    </row>
    <row r="1104" spans="1:10" ht="15" x14ac:dyDescent="0.25">
      <c r="A1104" s="297" t="s">
        <v>13287</v>
      </c>
      <c r="B1104" s="297" t="s">
        <v>11545</v>
      </c>
      <c r="C1104" s="297" t="s">
        <v>11546</v>
      </c>
      <c r="D1104" s="297" t="s">
        <v>12404</v>
      </c>
      <c r="E1104" s="297" t="s">
        <v>12405</v>
      </c>
      <c r="F1104" s="297" t="s">
        <v>13288</v>
      </c>
      <c r="G1104" s="297" t="s">
        <v>1790</v>
      </c>
      <c r="H1104" s="297" t="s">
        <v>10017</v>
      </c>
      <c r="I1104" s="298" t="s">
        <v>10381</v>
      </c>
      <c r="J1104" s="297" t="s">
        <v>10019</v>
      </c>
    </row>
    <row r="1105" spans="1:10" ht="15" x14ac:dyDescent="0.25">
      <c r="A1105" s="297" t="s">
        <v>13289</v>
      </c>
      <c r="B1105" s="297" t="s">
        <v>11545</v>
      </c>
      <c r="C1105" s="297" t="s">
        <v>11546</v>
      </c>
      <c r="D1105" s="297" t="s">
        <v>12404</v>
      </c>
      <c r="E1105" s="297" t="s">
        <v>12405</v>
      </c>
      <c r="F1105" s="297" t="s">
        <v>13290</v>
      </c>
      <c r="G1105" s="297" t="s">
        <v>1790</v>
      </c>
      <c r="H1105" s="297" t="s">
        <v>11552</v>
      </c>
      <c r="I1105" s="298" t="s">
        <v>13291</v>
      </c>
      <c r="J1105" s="297" t="s">
        <v>10019</v>
      </c>
    </row>
    <row r="1106" spans="1:10" ht="15" x14ac:dyDescent="0.25">
      <c r="A1106" s="297" t="s">
        <v>13292</v>
      </c>
      <c r="B1106" s="297" t="s">
        <v>11545</v>
      </c>
      <c r="C1106" s="297" t="s">
        <v>11546</v>
      </c>
      <c r="D1106" s="297" t="s">
        <v>12404</v>
      </c>
      <c r="E1106" s="297" t="s">
        <v>12405</v>
      </c>
      <c r="F1106" s="297" t="s">
        <v>13293</v>
      </c>
      <c r="G1106" s="297" t="s">
        <v>1790</v>
      </c>
      <c r="H1106" s="297" t="s">
        <v>10017</v>
      </c>
      <c r="I1106" s="298" t="s">
        <v>13294</v>
      </c>
      <c r="J1106" s="297" t="s">
        <v>10019</v>
      </c>
    </row>
    <row r="1107" spans="1:10" ht="15" x14ac:dyDescent="0.25">
      <c r="A1107" s="297" t="s">
        <v>13295</v>
      </c>
      <c r="B1107" s="297" t="s">
        <v>11545</v>
      </c>
      <c r="C1107" s="297" t="s">
        <v>11546</v>
      </c>
      <c r="D1107" s="297" t="s">
        <v>12404</v>
      </c>
      <c r="E1107" s="297" t="s">
        <v>12405</v>
      </c>
      <c r="F1107" s="297" t="s">
        <v>13296</v>
      </c>
      <c r="G1107" s="297" t="s">
        <v>1790</v>
      </c>
      <c r="H1107" s="297" t="s">
        <v>10017</v>
      </c>
      <c r="I1107" s="298" t="s">
        <v>13297</v>
      </c>
      <c r="J1107" s="297" t="s">
        <v>10019</v>
      </c>
    </row>
    <row r="1108" spans="1:10" ht="15" x14ac:dyDescent="0.25">
      <c r="A1108" s="297" t="s">
        <v>13298</v>
      </c>
      <c r="B1108" s="297" t="s">
        <v>11545</v>
      </c>
      <c r="C1108" s="297" t="s">
        <v>11546</v>
      </c>
      <c r="D1108" s="297" t="s">
        <v>12404</v>
      </c>
      <c r="E1108" s="297" t="s">
        <v>12405</v>
      </c>
      <c r="F1108" s="297" t="s">
        <v>13299</v>
      </c>
      <c r="G1108" s="297" t="s">
        <v>1790</v>
      </c>
      <c r="H1108" s="297" t="s">
        <v>10017</v>
      </c>
      <c r="I1108" s="298" t="s">
        <v>13300</v>
      </c>
      <c r="J1108" s="297" t="s">
        <v>10019</v>
      </c>
    </row>
    <row r="1109" spans="1:10" ht="15" x14ac:dyDescent="0.25">
      <c r="A1109" s="297" t="s">
        <v>13301</v>
      </c>
      <c r="B1109" s="297" t="s">
        <v>11545</v>
      </c>
      <c r="C1109" s="297" t="s">
        <v>11546</v>
      </c>
      <c r="D1109" s="297" t="s">
        <v>12404</v>
      </c>
      <c r="E1109" s="297" t="s">
        <v>12405</v>
      </c>
      <c r="F1109" s="297" t="s">
        <v>13302</v>
      </c>
      <c r="G1109" s="297" t="s">
        <v>1790</v>
      </c>
      <c r="H1109" s="297" t="s">
        <v>11552</v>
      </c>
      <c r="I1109" s="298" t="s">
        <v>13303</v>
      </c>
      <c r="J1109" s="297" t="s">
        <v>10019</v>
      </c>
    </row>
    <row r="1110" spans="1:10" ht="15" x14ac:dyDescent="0.25">
      <c r="A1110" s="297" t="s">
        <v>13304</v>
      </c>
      <c r="B1110" s="297" t="s">
        <v>11545</v>
      </c>
      <c r="C1110" s="297" t="s">
        <v>11546</v>
      </c>
      <c r="D1110" s="297" t="s">
        <v>12404</v>
      </c>
      <c r="E1110" s="297" t="s">
        <v>12405</v>
      </c>
      <c r="F1110" s="297" t="s">
        <v>13305</v>
      </c>
      <c r="G1110" s="297" t="s">
        <v>1790</v>
      </c>
      <c r="H1110" s="297" t="s">
        <v>10017</v>
      </c>
      <c r="I1110" s="298" t="s">
        <v>13306</v>
      </c>
      <c r="J1110" s="297" t="s">
        <v>10019</v>
      </c>
    </row>
    <row r="1111" spans="1:10" ht="15" x14ac:dyDescent="0.25">
      <c r="A1111" s="297" t="s">
        <v>13307</v>
      </c>
      <c r="B1111" s="297" t="s">
        <v>11545</v>
      </c>
      <c r="C1111" s="297" t="s">
        <v>11546</v>
      </c>
      <c r="D1111" s="297" t="s">
        <v>12404</v>
      </c>
      <c r="E1111" s="297" t="s">
        <v>12405</v>
      </c>
      <c r="F1111" s="297" t="s">
        <v>13308</v>
      </c>
      <c r="G1111" s="297" t="s">
        <v>1790</v>
      </c>
      <c r="H1111" s="297" t="s">
        <v>10017</v>
      </c>
      <c r="I1111" s="298" t="s">
        <v>13309</v>
      </c>
      <c r="J1111" s="297" t="s">
        <v>10019</v>
      </c>
    </row>
    <row r="1112" spans="1:10" ht="15" x14ac:dyDescent="0.25">
      <c r="A1112" s="297" t="s">
        <v>13310</v>
      </c>
      <c r="B1112" s="297" t="s">
        <v>11545</v>
      </c>
      <c r="C1112" s="297" t="s">
        <v>11546</v>
      </c>
      <c r="D1112" s="297" t="s">
        <v>12404</v>
      </c>
      <c r="E1112" s="297" t="s">
        <v>12405</v>
      </c>
      <c r="F1112" s="297" t="s">
        <v>13311</v>
      </c>
      <c r="G1112" s="297" t="s">
        <v>1790</v>
      </c>
      <c r="H1112" s="297" t="s">
        <v>10017</v>
      </c>
      <c r="I1112" s="298" t="s">
        <v>13312</v>
      </c>
      <c r="J1112" s="297" t="s">
        <v>10019</v>
      </c>
    </row>
    <row r="1113" spans="1:10" ht="15" x14ac:dyDescent="0.25">
      <c r="A1113" s="297" t="s">
        <v>13313</v>
      </c>
      <c r="B1113" s="297" t="s">
        <v>11545</v>
      </c>
      <c r="C1113" s="297" t="s">
        <v>11546</v>
      </c>
      <c r="D1113" s="297" t="s">
        <v>12404</v>
      </c>
      <c r="E1113" s="297" t="s">
        <v>12405</v>
      </c>
      <c r="F1113" s="297" t="s">
        <v>13314</v>
      </c>
      <c r="G1113" s="297" t="s">
        <v>1790</v>
      </c>
      <c r="H1113" s="297" t="s">
        <v>11552</v>
      </c>
      <c r="I1113" s="298" t="s">
        <v>13315</v>
      </c>
      <c r="J1113" s="297" t="s">
        <v>10019</v>
      </c>
    </row>
    <row r="1114" spans="1:10" ht="15" x14ac:dyDescent="0.25">
      <c r="A1114" s="297" t="s">
        <v>13316</v>
      </c>
      <c r="B1114" s="297" t="s">
        <v>11545</v>
      </c>
      <c r="C1114" s="297" t="s">
        <v>11546</v>
      </c>
      <c r="D1114" s="297" t="s">
        <v>12404</v>
      </c>
      <c r="E1114" s="297" t="s">
        <v>12405</v>
      </c>
      <c r="F1114" s="297" t="s">
        <v>13317</v>
      </c>
      <c r="G1114" s="297" t="s">
        <v>1790</v>
      </c>
      <c r="H1114" s="297" t="s">
        <v>10017</v>
      </c>
      <c r="I1114" s="298" t="s">
        <v>13318</v>
      </c>
      <c r="J1114" s="297" t="s">
        <v>10019</v>
      </c>
    </row>
    <row r="1115" spans="1:10" ht="15" x14ac:dyDescent="0.25">
      <c r="A1115" s="297" t="s">
        <v>13319</v>
      </c>
      <c r="B1115" s="297" t="s">
        <v>11545</v>
      </c>
      <c r="C1115" s="297" t="s">
        <v>11546</v>
      </c>
      <c r="D1115" s="297" t="s">
        <v>12404</v>
      </c>
      <c r="E1115" s="297" t="s">
        <v>12405</v>
      </c>
      <c r="F1115" s="297" t="s">
        <v>13320</v>
      </c>
      <c r="G1115" s="297" t="s">
        <v>1790</v>
      </c>
      <c r="H1115" s="297" t="s">
        <v>10017</v>
      </c>
      <c r="I1115" s="298" t="s">
        <v>13321</v>
      </c>
      <c r="J1115" s="297" t="s">
        <v>10019</v>
      </c>
    </row>
    <row r="1116" spans="1:10" ht="15" x14ac:dyDescent="0.25">
      <c r="A1116" s="297" t="s">
        <v>13322</v>
      </c>
      <c r="B1116" s="297" t="s">
        <v>11545</v>
      </c>
      <c r="C1116" s="297" t="s">
        <v>11546</v>
      </c>
      <c r="D1116" s="297" t="s">
        <v>12404</v>
      </c>
      <c r="E1116" s="297" t="s">
        <v>12405</v>
      </c>
      <c r="F1116" s="297" t="s">
        <v>13323</v>
      </c>
      <c r="G1116" s="297" t="s">
        <v>1790</v>
      </c>
      <c r="H1116" s="297" t="s">
        <v>10017</v>
      </c>
      <c r="I1116" s="298" t="s">
        <v>13099</v>
      </c>
      <c r="J1116" s="297" t="s">
        <v>10019</v>
      </c>
    </row>
    <row r="1117" spans="1:10" ht="15" x14ac:dyDescent="0.25">
      <c r="A1117" s="297" t="s">
        <v>13324</v>
      </c>
      <c r="B1117" s="297" t="s">
        <v>11545</v>
      </c>
      <c r="C1117" s="297" t="s">
        <v>11546</v>
      </c>
      <c r="D1117" s="297" t="s">
        <v>12404</v>
      </c>
      <c r="E1117" s="297" t="s">
        <v>12405</v>
      </c>
      <c r="F1117" s="297" t="s">
        <v>13325</v>
      </c>
      <c r="G1117" s="297" t="s">
        <v>1790</v>
      </c>
      <c r="H1117" s="297" t="s">
        <v>10017</v>
      </c>
      <c r="I1117" s="298" t="s">
        <v>13326</v>
      </c>
      <c r="J1117" s="297" t="s">
        <v>10019</v>
      </c>
    </row>
    <row r="1118" spans="1:10" ht="15" x14ac:dyDescent="0.25">
      <c r="A1118" s="297" t="s">
        <v>13327</v>
      </c>
      <c r="B1118" s="297" t="s">
        <v>11545</v>
      </c>
      <c r="C1118" s="297" t="s">
        <v>11546</v>
      </c>
      <c r="D1118" s="297" t="s">
        <v>12404</v>
      </c>
      <c r="E1118" s="297" t="s">
        <v>12405</v>
      </c>
      <c r="F1118" s="297" t="s">
        <v>13328</v>
      </c>
      <c r="G1118" s="297" t="s">
        <v>1790</v>
      </c>
      <c r="H1118" s="297" t="s">
        <v>10017</v>
      </c>
      <c r="I1118" s="298" t="s">
        <v>13329</v>
      </c>
      <c r="J1118" s="297" t="s">
        <v>10019</v>
      </c>
    </row>
    <row r="1119" spans="1:10" ht="15" x14ac:dyDescent="0.25">
      <c r="A1119" s="297" t="s">
        <v>13330</v>
      </c>
      <c r="B1119" s="297" t="s">
        <v>11545</v>
      </c>
      <c r="C1119" s="297" t="s">
        <v>11546</v>
      </c>
      <c r="D1119" s="297" t="s">
        <v>12404</v>
      </c>
      <c r="E1119" s="297" t="s">
        <v>12405</v>
      </c>
      <c r="F1119" s="297" t="s">
        <v>13331</v>
      </c>
      <c r="G1119" s="297" t="s">
        <v>1790</v>
      </c>
      <c r="H1119" s="297" t="s">
        <v>10017</v>
      </c>
      <c r="I1119" s="298" t="s">
        <v>13332</v>
      </c>
      <c r="J1119" s="297" t="s">
        <v>10019</v>
      </c>
    </row>
    <row r="1120" spans="1:10" ht="15" x14ac:dyDescent="0.25">
      <c r="A1120" s="297" t="s">
        <v>13333</v>
      </c>
      <c r="B1120" s="297" t="s">
        <v>11545</v>
      </c>
      <c r="C1120" s="297" t="s">
        <v>11546</v>
      </c>
      <c r="D1120" s="297" t="s">
        <v>12404</v>
      </c>
      <c r="E1120" s="297" t="s">
        <v>12405</v>
      </c>
      <c r="F1120" s="297" t="s">
        <v>13334</v>
      </c>
      <c r="G1120" s="297" t="s">
        <v>1790</v>
      </c>
      <c r="H1120" s="297" t="s">
        <v>10017</v>
      </c>
      <c r="I1120" s="298" t="s">
        <v>13335</v>
      </c>
      <c r="J1120" s="297" t="s">
        <v>10019</v>
      </c>
    </row>
    <row r="1121" spans="1:10" ht="15" x14ac:dyDescent="0.25">
      <c r="A1121" s="297" t="s">
        <v>13336</v>
      </c>
      <c r="B1121" s="297" t="s">
        <v>11545</v>
      </c>
      <c r="C1121" s="297" t="s">
        <v>11546</v>
      </c>
      <c r="D1121" s="297" t="s">
        <v>12404</v>
      </c>
      <c r="E1121" s="297" t="s">
        <v>12405</v>
      </c>
      <c r="F1121" s="297" t="s">
        <v>13337</v>
      </c>
      <c r="G1121" s="297" t="s">
        <v>1790</v>
      </c>
      <c r="H1121" s="297" t="s">
        <v>10017</v>
      </c>
      <c r="I1121" s="298" t="s">
        <v>13338</v>
      </c>
      <c r="J1121" s="297" t="s">
        <v>10019</v>
      </c>
    </row>
    <row r="1122" spans="1:10" ht="15" x14ac:dyDescent="0.25">
      <c r="A1122" s="297" t="s">
        <v>13339</v>
      </c>
      <c r="B1122" s="297" t="s">
        <v>11545</v>
      </c>
      <c r="C1122" s="297" t="s">
        <v>11546</v>
      </c>
      <c r="D1122" s="297" t="s">
        <v>12404</v>
      </c>
      <c r="E1122" s="297" t="s">
        <v>12405</v>
      </c>
      <c r="F1122" s="297" t="s">
        <v>13340</v>
      </c>
      <c r="G1122" s="297" t="s">
        <v>1790</v>
      </c>
      <c r="H1122" s="297" t="s">
        <v>10017</v>
      </c>
      <c r="I1122" s="298" t="s">
        <v>13341</v>
      </c>
      <c r="J1122" s="297" t="s">
        <v>10019</v>
      </c>
    </row>
    <row r="1123" spans="1:10" ht="15" x14ac:dyDescent="0.25">
      <c r="A1123" s="297" t="s">
        <v>13342</v>
      </c>
      <c r="B1123" s="297" t="s">
        <v>11545</v>
      </c>
      <c r="C1123" s="297" t="s">
        <v>11546</v>
      </c>
      <c r="D1123" s="297" t="s">
        <v>12404</v>
      </c>
      <c r="E1123" s="297" t="s">
        <v>12405</v>
      </c>
      <c r="F1123" s="297" t="s">
        <v>13343</v>
      </c>
      <c r="G1123" s="297" t="s">
        <v>1790</v>
      </c>
      <c r="H1123" s="297" t="s">
        <v>10017</v>
      </c>
      <c r="I1123" s="298" t="s">
        <v>13344</v>
      </c>
      <c r="J1123" s="297" t="s">
        <v>10019</v>
      </c>
    </row>
    <row r="1124" spans="1:10" ht="15" x14ac:dyDescent="0.25">
      <c r="A1124" s="297" t="s">
        <v>13345</v>
      </c>
      <c r="B1124" s="297" t="s">
        <v>11545</v>
      </c>
      <c r="C1124" s="297" t="s">
        <v>11546</v>
      </c>
      <c r="D1124" s="297" t="s">
        <v>12404</v>
      </c>
      <c r="E1124" s="297" t="s">
        <v>12405</v>
      </c>
      <c r="F1124" s="297" t="s">
        <v>13346</v>
      </c>
      <c r="G1124" s="297" t="s">
        <v>1790</v>
      </c>
      <c r="H1124" s="297" t="s">
        <v>10017</v>
      </c>
      <c r="I1124" s="298" t="s">
        <v>13347</v>
      </c>
      <c r="J1124" s="297" t="s">
        <v>10019</v>
      </c>
    </row>
    <row r="1125" spans="1:10" ht="15" x14ac:dyDescent="0.25">
      <c r="A1125" s="297" t="s">
        <v>13348</v>
      </c>
      <c r="B1125" s="297" t="s">
        <v>11545</v>
      </c>
      <c r="C1125" s="297" t="s">
        <v>11546</v>
      </c>
      <c r="D1125" s="297" t="s">
        <v>12404</v>
      </c>
      <c r="E1125" s="297" t="s">
        <v>12405</v>
      </c>
      <c r="F1125" s="297" t="s">
        <v>13349</v>
      </c>
      <c r="G1125" s="297" t="s">
        <v>1790</v>
      </c>
      <c r="H1125" s="297" t="s">
        <v>10017</v>
      </c>
      <c r="I1125" s="298" t="s">
        <v>12822</v>
      </c>
      <c r="J1125" s="297" t="s">
        <v>10019</v>
      </c>
    </row>
    <row r="1126" spans="1:10" ht="15" x14ac:dyDescent="0.25">
      <c r="A1126" s="297" t="s">
        <v>13350</v>
      </c>
      <c r="B1126" s="297" t="s">
        <v>11545</v>
      </c>
      <c r="C1126" s="297" t="s">
        <v>11546</v>
      </c>
      <c r="D1126" s="297" t="s">
        <v>12404</v>
      </c>
      <c r="E1126" s="297" t="s">
        <v>12405</v>
      </c>
      <c r="F1126" s="297" t="s">
        <v>13351</v>
      </c>
      <c r="G1126" s="297" t="s">
        <v>1790</v>
      </c>
      <c r="H1126" s="297" t="s">
        <v>10017</v>
      </c>
      <c r="I1126" s="298" t="s">
        <v>13352</v>
      </c>
      <c r="J1126" s="297" t="s">
        <v>10019</v>
      </c>
    </row>
    <row r="1127" spans="1:10" ht="15" x14ac:dyDescent="0.25">
      <c r="A1127" s="297" t="s">
        <v>13353</v>
      </c>
      <c r="B1127" s="297" t="s">
        <v>11545</v>
      </c>
      <c r="C1127" s="297" t="s">
        <v>11546</v>
      </c>
      <c r="D1127" s="297" t="s">
        <v>12404</v>
      </c>
      <c r="E1127" s="297" t="s">
        <v>12405</v>
      </c>
      <c r="F1127" s="297" t="s">
        <v>13354</v>
      </c>
      <c r="G1127" s="297" t="s">
        <v>1790</v>
      </c>
      <c r="H1127" s="297" t="s">
        <v>10017</v>
      </c>
      <c r="I1127" s="298" t="s">
        <v>13355</v>
      </c>
      <c r="J1127" s="297" t="s">
        <v>10019</v>
      </c>
    </row>
    <row r="1128" spans="1:10" ht="15" x14ac:dyDescent="0.25">
      <c r="A1128" s="297" t="s">
        <v>13356</v>
      </c>
      <c r="B1128" s="297" t="s">
        <v>11545</v>
      </c>
      <c r="C1128" s="297" t="s">
        <v>11546</v>
      </c>
      <c r="D1128" s="297" t="s">
        <v>12404</v>
      </c>
      <c r="E1128" s="297" t="s">
        <v>12405</v>
      </c>
      <c r="F1128" s="297" t="s">
        <v>13357</v>
      </c>
      <c r="G1128" s="297" t="s">
        <v>1790</v>
      </c>
      <c r="H1128" s="297" t="s">
        <v>10017</v>
      </c>
      <c r="I1128" s="298" t="s">
        <v>13358</v>
      </c>
      <c r="J1128" s="297" t="s">
        <v>10019</v>
      </c>
    </row>
    <row r="1129" spans="1:10" ht="15" x14ac:dyDescent="0.25">
      <c r="A1129" s="297" t="s">
        <v>13359</v>
      </c>
      <c r="B1129" s="297" t="s">
        <v>11545</v>
      </c>
      <c r="C1129" s="297" t="s">
        <v>11546</v>
      </c>
      <c r="D1129" s="297" t="s">
        <v>12404</v>
      </c>
      <c r="E1129" s="297" t="s">
        <v>12405</v>
      </c>
      <c r="F1129" s="297" t="s">
        <v>13360</v>
      </c>
      <c r="G1129" s="297" t="s">
        <v>1790</v>
      </c>
      <c r="H1129" s="297" t="s">
        <v>10017</v>
      </c>
      <c r="I1129" s="298" t="s">
        <v>13361</v>
      </c>
      <c r="J1129" s="297" t="s">
        <v>10019</v>
      </c>
    </row>
    <row r="1130" spans="1:10" ht="15" x14ac:dyDescent="0.25">
      <c r="A1130" s="297" t="s">
        <v>13362</v>
      </c>
      <c r="B1130" s="297" t="s">
        <v>11545</v>
      </c>
      <c r="C1130" s="297" t="s">
        <v>11546</v>
      </c>
      <c r="D1130" s="297" t="s">
        <v>12404</v>
      </c>
      <c r="E1130" s="297" t="s">
        <v>12405</v>
      </c>
      <c r="F1130" s="297" t="s">
        <v>13363</v>
      </c>
      <c r="G1130" s="297" t="s">
        <v>1790</v>
      </c>
      <c r="H1130" s="297" t="s">
        <v>11552</v>
      </c>
      <c r="I1130" s="298" t="s">
        <v>13364</v>
      </c>
      <c r="J1130" s="297" t="s">
        <v>10019</v>
      </c>
    </row>
    <row r="1131" spans="1:10" ht="15" x14ac:dyDescent="0.25">
      <c r="A1131" s="297" t="s">
        <v>13365</v>
      </c>
      <c r="B1131" s="297" t="s">
        <v>11545</v>
      </c>
      <c r="C1131" s="297" t="s">
        <v>11546</v>
      </c>
      <c r="D1131" s="297" t="s">
        <v>12404</v>
      </c>
      <c r="E1131" s="297" t="s">
        <v>12405</v>
      </c>
      <c r="F1131" s="297" t="s">
        <v>13366</v>
      </c>
      <c r="G1131" s="297" t="s">
        <v>1790</v>
      </c>
      <c r="H1131" s="297" t="s">
        <v>10017</v>
      </c>
      <c r="I1131" s="298" t="s">
        <v>13367</v>
      </c>
      <c r="J1131" s="297" t="s">
        <v>10019</v>
      </c>
    </row>
    <row r="1132" spans="1:10" ht="15" x14ac:dyDescent="0.25">
      <c r="A1132" s="297" t="s">
        <v>13368</v>
      </c>
      <c r="B1132" s="297" t="s">
        <v>11545</v>
      </c>
      <c r="C1132" s="297" t="s">
        <v>11546</v>
      </c>
      <c r="D1132" s="297" t="s">
        <v>12404</v>
      </c>
      <c r="E1132" s="297" t="s">
        <v>12405</v>
      </c>
      <c r="F1132" s="297" t="s">
        <v>13369</v>
      </c>
      <c r="G1132" s="297" t="s">
        <v>1790</v>
      </c>
      <c r="H1132" s="297" t="s">
        <v>10017</v>
      </c>
      <c r="I1132" s="298" t="s">
        <v>13370</v>
      </c>
      <c r="J1132" s="297" t="s">
        <v>10019</v>
      </c>
    </row>
    <row r="1133" spans="1:10" ht="15" x14ac:dyDescent="0.25">
      <c r="A1133" s="297" t="s">
        <v>13371</v>
      </c>
      <c r="B1133" s="297" t="s">
        <v>11545</v>
      </c>
      <c r="C1133" s="297" t="s">
        <v>11546</v>
      </c>
      <c r="D1133" s="297" t="s">
        <v>12404</v>
      </c>
      <c r="E1133" s="297" t="s">
        <v>12405</v>
      </c>
      <c r="F1133" s="297" t="s">
        <v>13372</v>
      </c>
      <c r="G1133" s="297" t="s">
        <v>1790</v>
      </c>
      <c r="H1133" s="297" t="s">
        <v>10017</v>
      </c>
      <c r="I1133" s="298" t="s">
        <v>13373</v>
      </c>
      <c r="J1133" s="297" t="s">
        <v>10019</v>
      </c>
    </row>
    <row r="1134" spans="1:10" ht="15" x14ac:dyDescent="0.25">
      <c r="A1134" s="297" t="s">
        <v>13374</v>
      </c>
      <c r="B1134" s="297" t="s">
        <v>11545</v>
      </c>
      <c r="C1134" s="297" t="s">
        <v>11546</v>
      </c>
      <c r="D1134" s="297" t="s">
        <v>12404</v>
      </c>
      <c r="E1134" s="297" t="s">
        <v>12405</v>
      </c>
      <c r="F1134" s="297" t="s">
        <v>13375</v>
      </c>
      <c r="G1134" s="297" t="s">
        <v>1790</v>
      </c>
      <c r="H1134" s="297" t="s">
        <v>10017</v>
      </c>
      <c r="I1134" s="298" t="s">
        <v>13376</v>
      </c>
      <c r="J1134" s="297" t="s">
        <v>10019</v>
      </c>
    </row>
    <row r="1135" spans="1:10" ht="15" x14ac:dyDescent="0.25">
      <c r="A1135" s="297" t="s">
        <v>13377</v>
      </c>
      <c r="B1135" s="297" t="s">
        <v>11545</v>
      </c>
      <c r="C1135" s="297" t="s">
        <v>11546</v>
      </c>
      <c r="D1135" s="297" t="s">
        <v>12404</v>
      </c>
      <c r="E1135" s="297" t="s">
        <v>12405</v>
      </c>
      <c r="F1135" s="297" t="s">
        <v>13378</v>
      </c>
      <c r="G1135" s="297" t="s">
        <v>1790</v>
      </c>
      <c r="H1135" s="297" t="s">
        <v>10017</v>
      </c>
      <c r="I1135" s="298" t="s">
        <v>13379</v>
      </c>
      <c r="J1135" s="297" t="s">
        <v>10019</v>
      </c>
    </row>
    <row r="1136" spans="1:10" ht="15" x14ac:dyDescent="0.25">
      <c r="A1136" s="297" t="s">
        <v>13380</v>
      </c>
      <c r="B1136" s="297" t="s">
        <v>11545</v>
      </c>
      <c r="C1136" s="297" t="s">
        <v>11546</v>
      </c>
      <c r="D1136" s="297" t="s">
        <v>12404</v>
      </c>
      <c r="E1136" s="297" t="s">
        <v>12405</v>
      </c>
      <c r="F1136" s="297" t="s">
        <v>13381</v>
      </c>
      <c r="G1136" s="297" t="s">
        <v>1790</v>
      </c>
      <c r="H1136" s="297" t="s">
        <v>10017</v>
      </c>
      <c r="I1136" s="298" t="s">
        <v>10570</v>
      </c>
      <c r="J1136" s="297" t="s">
        <v>10019</v>
      </c>
    </row>
    <row r="1137" spans="1:10" ht="15" x14ac:dyDescent="0.25">
      <c r="A1137" s="297" t="s">
        <v>13382</v>
      </c>
      <c r="B1137" s="297" t="s">
        <v>11545</v>
      </c>
      <c r="C1137" s="297" t="s">
        <v>11546</v>
      </c>
      <c r="D1137" s="297" t="s">
        <v>12404</v>
      </c>
      <c r="E1137" s="297" t="s">
        <v>12405</v>
      </c>
      <c r="F1137" s="297" t="s">
        <v>13383</v>
      </c>
      <c r="G1137" s="297" t="s">
        <v>1790</v>
      </c>
      <c r="H1137" s="297" t="s">
        <v>10017</v>
      </c>
      <c r="I1137" s="298" t="s">
        <v>13384</v>
      </c>
      <c r="J1137" s="297" t="s">
        <v>10019</v>
      </c>
    </row>
    <row r="1138" spans="1:10" ht="15" x14ac:dyDescent="0.25">
      <c r="A1138" s="297" t="s">
        <v>13385</v>
      </c>
      <c r="B1138" s="297" t="s">
        <v>11545</v>
      </c>
      <c r="C1138" s="297" t="s">
        <v>11546</v>
      </c>
      <c r="D1138" s="297" t="s">
        <v>12404</v>
      </c>
      <c r="E1138" s="297" t="s">
        <v>12405</v>
      </c>
      <c r="F1138" s="297" t="s">
        <v>13386</v>
      </c>
      <c r="G1138" s="297" t="s">
        <v>1790</v>
      </c>
      <c r="H1138" s="297" t="s">
        <v>10017</v>
      </c>
      <c r="I1138" s="298" t="s">
        <v>13387</v>
      </c>
      <c r="J1138" s="297" t="s">
        <v>10019</v>
      </c>
    </row>
    <row r="1139" spans="1:10" ht="15" x14ac:dyDescent="0.25">
      <c r="A1139" s="297" t="s">
        <v>13388</v>
      </c>
      <c r="B1139" s="297" t="s">
        <v>11545</v>
      </c>
      <c r="C1139" s="297" t="s">
        <v>11546</v>
      </c>
      <c r="D1139" s="297" t="s">
        <v>12404</v>
      </c>
      <c r="E1139" s="297" t="s">
        <v>12405</v>
      </c>
      <c r="F1139" s="297" t="s">
        <v>13389</v>
      </c>
      <c r="G1139" s="297" t="s">
        <v>1790</v>
      </c>
      <c r="H1139" s="297" t="s">
        <v>11552</v>
      </c>
      <c r="I1139" s="298" t="s">
        <v>12506</v>
      </c>
      <c r="J1139" s="297" t="s">
        <v>10019</v>
      </c>
    </row>
    <row r="1140" spans="1:10" ht="15" x14ac:dyDescent="0.25">
      <c r="A1140" s="297" t="s">
        <v>13390</v>
      </c>
      <c r="B1140" s="297" t="s">
        <v>11545</v>
      </c>
      <c r="C1140" s="297" t="s">
        <v>11546</v>
      </c>
      <c r="D1140" s="297" t="s">
        <v>12404</v>
      </c>
      <c r="E1140" s="297" t="s">
        <v>12405</v>
      </c>
      <c r="F1140" s="297" t="s">
        <v>13391</v>
      </c>
      <c r="G1140" s="297" t="s">
        <v>1790</v>
      </c>
      <c r="H1140" s="297" t="s">
        <v>10017</v>
      </c>
      <c r="I1140" s="298" t="s">
        <v>13392</v>
      </c>
      <c r="J1140" s="297" t="s">
        <v>10019</v>
      </c>
    </row>
    <row r="1141" spans="1:10" ht="15" x14ac:dyDescent="0.25">
      <c r="A1141" s="297" t="s">
        <v>13393</v>
      </c>
      <c r="B1141" s="297" t="s">
        <v>11545</v>
      </c>
      <c r="C1141" s="297" t="s">
        <v>11546</v>
      </c>
      <c r="D1141" s="297" t="s">
        <v>12404</v>
      </c>
      <c r="E1141" s="297" t="s">
        <v>12405</v>
      </c>
      <c r="F1141" s="297" t="s">
        <v>13394</v>
      </c>
      <c r="G1141" s="297" t="s">
        <v>1790</v>
      </c>
      <c r="H1141" s="297" t="s">
        <v>10017</v>
      </c>
      <c r="I1141" s="298" t="s">
        <v>13395</v>
      </c>
      <c r="J1141" s="297" t="s">
        <v>10019</v>
      </c>
    </row>
    <row r="1142" spans="1:10" ht="15" x14ac:dyDescent="0.25">
      <c r="A1142" s="297" t="s">
        <v>13396</v>
      </c>
      <c r="B1142" s="297" t="s">
        <v>11545</v>
      </c>
      <c r="C1142" s="297" t="s">
        <v>11546</v>
      </c>
      <c r="D1142" s="297" t="s">
        <v>12404</v>
      </c>
      <c r="E1142" s="297" t="s">
        <v>12405</v>
      </c>
      <c r="F1142" s="297" t="s">
        <v>13397</v>
      </c>
      <c r="G1142" s="297" t="s">
        <v>1790</v>
      </c>
      <c r="H1142" s="297" t="s">
        <v>10017</v>
      </c>
      <c r="I1142" s="298" t="s">
        <v>13398</v>
      </c>
      <c r="J1142" s="297" t="s">
        <v>10019</v>
      </c>
    </row>
    <row r="1143" spans="1:10" ht="15" x14ac:dyDescent="0.25">
      <c r="A1143" s="297" t="s">
        <v>13399</v>
      </c>
      <c r="B1143" s="297" t="s">
        <v>11545</v>
      </c>
      <c r="C1143" s="297" t="s">
        <v>11546</v>
      </c>
      <c r="D1143" s="297" t="s">
        <v>12404</v>
      </c>
      <c r="E1143" s="297" t="s">
        <v>12405</v>
      </c>
      <c r="F1143" s="297" t="s">
        <v>13400</v>
      </c>
      <c r="G1143" s="297" t="s">
        <v>1790</v>
      </c>
      <c r="H1143" s="297" t="s">
        <v>11552</v>
      </c>
      <c r="I1143" s="298" t="s">
        <v>13401</v>
      </c>
      <c r="J1143" s="297" t="s">
        <v>10019</v>
      </c>
    </row>
    <row r="1144" spans="1:10" ht="15" x14ac:dyDescent="0.25">
      <c r="A1144" s="297" t="s">
        <v>13402</v>
      </c>
      <c r="B1144" s="297" t="s">
        <v>11545</v>
      </c>
      <c r="C1144" s="297" t="s">
        <v>11546</v>
      </c>
      <c r="D1144" s="297" t="s">
        <v>12404</v>
      </c>
      <c r="E1144" s="297" t="s">
        <v>12405</v>
      </c>
      <c r="F1144" s="297" t="s">
        <v>13403</v>
      </c>
      <c r="G1144" s="297" t="s">
        <v>1790</v>
      </c>
      <c r="H1144" s="297" t="s">
        <v>10017</v>
      </c>
      <c r="I1144" s="298" t="s">
        <v>13404</v>
      </c>
      <c r="J1144" s="297" t="s">
        <v>10019</v>
      </c>
    </row>
    <row r="1145" spans="1:10" ht="15" x14ac:dyDescent="0.25">
      <c r="A1145" s="297" t="s">
        <v>13405</v>
      </c>
      <c r="B1145" s="297" t="s">
        <v>11545</v>
      </c>
      <c r="C1145" s="297" t="s">
        <v>11546</v>
      </c>
      <c r="D1145" s="297" t="s">
        <v>12404</v>
      </c>
      <c r="E1145" s="297" t="s">
        <v>12405</v>
      </c>
      <c r="F1145" s="297" t="s">
        <v>13406</v>
      </c>
      <c r="G1145" s="297" t="s">
        <v>1790</v>
      </c>
      <c r="H1145" s="297" t="s">
        <v>10017</v>
      </c>
      <c r="I1145" s="298" t="s">
        <v>12739</v>
      </c>
      <c r="J1145" s="297" t="s">
        <v>10019</v>
      </c>
    </row>
    <row r="1146" spans="1:10" ht="15" x14ac:dyDescent="0.25">
      <c r="A1146" s="297" t="s">
        <v>13407</v>
      </c>
      <c r="B1146" s="297" t="s">
        <v>11545</v>
      </c>
      <c r="C1146" s="297" t="s">
        <v>11546</v>
      </c>
      <c r="D1146" s="297" t="s">
        <v>12404</v>
      </c>
      <c r="E1146" s="297" t="s">
        <v>12405</v>
      </c>
      <c r="F1146" s="297" t="s">
        <v>13408</v>
      </c>
      <c r="G1146" s="297" t="s">
        <v>1790</v>
      </c>
      <c r="H1146" s="297" t="s">
        <v>10017</v>
      </c>
      <c r="I1146" s="298" t="s">
        <v>13409</v>
      </c>
      <c r="J1146" s="297" t="s">
        <v>10019</v>
      </c>
    </row>
    <row r="1147" spans="1:10" ht="15" x14ac:dyDescent="0.25">
      <c r="A1147" s="297" t="s">
        <v>13410</v>
      </c>
      <c r="B1147" s="297" t="s">
        <v>11545</v>
      </c>
      <c r="C1147" s="297" t="s">
        <v>11546</v>
      </c>
      <c r="D1147" s="297" t="s">
        <v>12404</v>
      </c>
      <c r="E1147" s="297" t="s">
        <v>12405</v>
      </c>
      <c r="F1147" s="297" t="s">
        <v>13411</v>
      </c>
      <c r="G1147" s="297" t="s">
        <v>1790</v>
      </c>
      <c r="H1147" s="297" t="s">
        <v>11552</v>
      </c>
      <c r="I1147" s="298" t="s">
        <v>13412</v>
      </c>
      <c r="J1147" s="297" t="s">
        <v>10019</v>
      </c>
    </row>
    <row r="1148" spans="1:10" ht="15" x14ac:dyDescent="0.25">
      <c r="A1148" s="297" t="s">
        <v>13413</v>
      </c>
      <c r="B1148" s="297" t="s">
        <v>11545</v>
      </c>
      <c r="C1148" s="297" t="s">
        <v>11546</v>
      </c>
      <c r="D1148" s="297" t="s">
        <v>12404</v>
      </c>
      <c r="E1148" s="297" t="s">
        <v>12405</v>
      </c>
      <c r="F1148" s="297" t="s">
        <v>13414</v>
      </c>
      <c r="G1148" s="297" t="s">
        <v>1790</v>
      </c>
      <c r="H1148" s="297" t="s">
        <v>10017</v>
      </c>
      <c r="I1148" s="298" t="s">
        <v>13415</v>
      </c>
      <c r="J1148" s="297" t="s">
        <v>10019</v>
      </c>
    </row>
    <row r="1149" spans="1:10" ht="15" x14ac:dyDescent="0.25">
      <c r="A1149" s="297" t="s">
        <v>13416</v>
      </c>
      <c r="B1149" s="297" t="s">
        <v>11545</v>
      </c>
      <c r="C1149" s="297" t="s">
        <v>11546</v>
      </c>
      <c r="D1149" s="297" t="s">
        <v>12404</v>
      </c>
      <c r="E1149" s="297" t="s">
        <v>12405</v>
      </c>
      <c r="F1149" s="297" t="s">
        <v>13417</v>
      </c>
      <c r="G1149" s="297" t="s">
        <v>1790</v>
      </c>
      <c r="H1149" s="297" t="s">
        <v>10017</v>
      </c>
      <c r="I1149" s="298" t="s">
        <v>13418</v>
      </c>
      <c r="J1149" s="297" t="s">
        <v>10019</v>
      </c>
    </row>
    <row r="1150" spans="1:10" ht="15" x14ac:dyDescent="0.25">
      <c r="A1150" s="297" t="s">
        <v>13419</v>
      </c>
      <c r="B1150" s="297" t="s">
        <v>11545</v>
      </c>
      <c r="C1150" s="297" t="s">
        <v>11546</v>
      </c>
      <c r="D1150" s="297" t="s">
        <v>12404</v>
      </c>
      <c r="E1150" s="297" t="s">
        <v>12405</v>
      </c>
      <c r="F1150" s="297" t="s">
        <v>13420</v>
      </c>
      <c r="G1150" s="297" t="s">
        <v>1790</v>
      </c>
      <c r="H1150" s="297" t="s">
        <v>10017</v>
      </c>
      <c r="I1150" s="298" t="s">
        <v>13332</v>
      </c>
      <c r="J1150" s="297" t="s">
        <v>10019</v>
      </c>
    </row>
    <row r="1151" spans="1:10" ht="15" x14ac:dyDescent="0.25">
      <c r="A1151" s="297" t="s">
        <v>13421</v>
      </c>
      <c r="B1151" s="297" t="s">
        <v>11545</v>
      </c>
      <c r="C1151" s="297" t="s">
        <v>11546</v>
      </c>
      <c r="D1151" s="297" t="s">
        <v>12404</v>
      </c>
      <c r="E1151" s="297" t="s">
        <v>12405</v>
      </c>
      <c r="F1151" s="297" t="s">
        <v>13422</v>
      </c>
      <c r="G1151" s="297" t="s">
        <v>1790</v>
      </c>
      <c r="H1151" s="297" t="s">
        <v>10017</v>
      </c>
      <c r="I1151" s="298" t="s">
        <v>13423</v>
      </c>
      <c r="J1151" s="297" t="s">
        <v>10019</v>
      </c>
    </row>
    <row r="1152" spans="1:10" ht="15" x14ac:dyDescent="0.25">
      <c r="A1152" s="297" t="s">
        <v>13424</v>
      </c>
      <c r="B1152" s="297" t="s">
        <v>11545</v>
      </c>
      <c r="C1152" s="297" t="s">
        <v>11546</v>
      </c>
      <c r="D1152" s="297" t="s">
        <v>12404</v>
      </c>
      <c r="E1152" s="297" t="s">
        <v>12405</v>
      </c>
      <c r="F1152" s="297" t="s">
        <v>13425</v>
      </c>
      <c r="G1152" s="297" t="s">
        <v>1790</v>
      </c>
      <c r="H1152" s="297" t="s">
        <v>11552</v>
      </c>
      <c r="I1152" s="298" t="s">
        <v>13426</v>
      </c>
      <c r="J1152" s="297" t="s">
        <v>10019</v>
      </c>
    </row>
    <row r="1153" spans="1:10" ht="15" x14ac:dyDescent="0.25">
      <c r="A1153" s="297" t="s">
        <v>13427</v>
      </c>
      <c r="B1153" s="297" t="s">
        <v>11545</v>
      </c>
      <c r="C1153" s="297" t="s">
        <v>11546</v>
      </c>
      <c r="D1153" s="297" t="s">
        <v>12404</v>
      </c>
      <c r="E1153" s="297" t="s">
        <v>12405</v>
      </c>
      <c r="F1153" s="297" t="s">
        <v>13428</v>
      </c>
      <c r="G1153" s="297" t="s">
        <v>1790</v>
      </c>
      <c r="H1153" s="297" t="s">
        <v>10017</v>
      </c>
      <c r="I1153" s="298" t="s">
        <v>10055</v>
      </c>
      <c r="J1153" s="297" t="s">
        <v>10019</v>
      </c>
    </row>
    <row r="1154" spans="1:10" ht="15" x14ac:dyDescent="0.25">
      <c r="A1154" s="297" t="s">
        <v>13429</v>
      </c>
      <c r="B1154" s="297" t="s">
        <v>11545</v>
      </c>
      <c r="C1154" s="297" t="s">
        <v>11546</v>
      </c>
      <c r="D1154" s="297" t="s">
        <v>12404</v>
      </c>
      <c r="E1154" s="297" t="s">
        <v>12405</v>
      </c>
      <c r="F1154" s="297" t="s">
        <v>13430</v>
      </c>
      <c r="G1154" s="297" t="s">
        <v>1790</v>
      </c>
      <c r="H1154" s="297" t="s">
        <v>10017</v>
      </c>
      <c r="I1154" s="298" t="s">
        <v>13431</v>
      </c>
      <c r="J1154" s="297" t="s">
        <v>10019</v>
      </c>
    </row>
    <row r="1155" spans="1:10" ht="15" x14ac:dyDescent="0.25">
      <c r="A1155" s="297" t="s">
        <v>13432</v>
      </c>
      <c r="B1155" s="297" t="s">
        <v>11545</v>
      </c>
      <c r="C1155" s="297" t="s">
        <v>11546</v>
      </c>
      <c r="D1155" s="297" t="s">
        <v>12404</v>
      </c>
      <c r="E1155" s="297" t="s">
        <v>12405</v>
      </c>
      <c r="F1155" s="297" t="s">
        <v>13433</v>
      </c>
      <c r="G1155" s="297" t="s">
        <v>1790</v>
      </c>
      <c r="H1155" s="297" t="s">
        <v>10017</v>
      </c>
      <c r="I1155" s="298" t="s">
        <v>13434</v>
      </c>
      <c r="J1155" s="297" t="s">
        <v>10019</v>
      </c>
    </row>
    <row r="1156" spans="1:10" ht="15" x14ac:dyDescent="0.25">
      <c r="A1156" s="297" t="s">
        <v>13435</v>
      </c>
      <c r="B1156" s="297" t="s">
        <v>11545</v>
      </c>
      <c r="C1156" s="297" t="s">
        <v>11546</v>
      </c>
      <c r="D1156" s="297" t="s">
        <v>12404</v>
      </c>
      <c r="E1156" s="297" t="s">
        <v>12405</v>
      </c>
      <c r="F1156" s="297" t="s">
        <v>13436</v>
      </c>
      <c r="G1156" s="297" t="s">
        <v>1790</v>
      </c>
      <c r="H1156" s="297" t="s">
        <v>10017</v>
      </c>
      <c r="I1156" s="298" t="s">
        <v>13437</v>
      </c>
      <c r="J1156" s="297" t="s">
        <v>10019</v>
      </c>
    </row>
    <row r="1157" spans="1:10" ht="15" x14ac:dyDescent="0.25">
      <c r="A1157" s="297" t="s">
        <v>13438</v>
      </c>
      <c r="B1157" s="297" t="s">
        <v>11545</v>
      </c>
      <c r="C1157" s="297" t="s">
        <v>11546</v>
      </c>
      <c r="D1157" s="297" t="s">
        <v>12404</v>
      </c>
      <c r="E1157" s="297" t="s">
        <v>12405</v>
      </c>
      <c r="F1157" s="297" t="s">
        <v>13439</v>
      </c>
      <c r="G1157" s="297" t="s">
        <v>1790</v>
      </c>
      <c r="H1157" s="297" t="s">
        <v>11552</v>
      </c>
      <c r="I1157" s="298" t="s">
        <v>13440</v>
      </c>
      <c r="J1157" s="297" t="s">
        <v>10019</v>
      </c>
    </row>
    <row r="1158" spans="1:10" ht="15" x14ac:dyDescent="0.25">
      <c r="A1158" s="297" t="s">
        <v>13441</v>
      </c>
      <c r="B1158" s="297" t="s">
        <v>11545</v>
      </c>
      <c r="C1158" s="297" t="s">
        <v>11546</v>
      </c>
      <c r="D1158" s="297" t="s">
        <v>12404</v>
      </c>
      <c r="E1158" s="297" t="s">
        <v>12405</v>
      </c>
      <c r="F1158" s="297" t="s">
        <v>13442</v>
      </c>
      <c r="G1158" s="297" t="s">
        <v>1790</v>
      </c>
      <c r="H1158" s="297" t="s">
        <v>10017</v>
      </c>
      <c r="I1158" s="298" t="s">
        <v>13085</v>
      </c>
      <c r="J1158" s="297" t="s">
        <v>10019</v>
      </c>
    </row>
    <row r="1159" spans="1:10" ht="15" x14ac:dyDescent="0.25">
      <c r="A1159" s="297" t="s">
        <v>13443</v>
      </c>
      <c r="B1159" s="297" t="s">
        <v>11545</v>
      </c>
      <c r="C1159" s="297" t="s">
        <v>11546</v>
      </c>
      <c r="D1159" s="297" t="s">
        <v>12404</v>
      </c>
      <c r="E1159" s="297" t="s">
        <v>12405</v>
      </c>
      <c r="F1159" s="297" t="s">
        <v>13444</v>
      </c>
      <c r="G1159" s="297" t="s">
        <v>1790</v>
      </c>
      <c r="H1159" s="297" t="s">
        <v>10017</v>
      </c>
      <c r="I1159" s="298" t="s">
        <v>13445</v>
      </c>
      <c r="J1159" s="297" t="s">
        <v>10019</v>
      </c>
    </row>
    <row r="1160" spans="1:10" ht="15" x14ac:dyDescent="0.25">
      <c r="A1160" s="297" t="s">
        <v>13446</v>
      </c>
      <c r="B1160" s="297" t="s">
        <v>11545</v>
      </c>
      <c r="C1160" s="297" t="s">
        <v>11546</v>
      </c>
      <c r="D1160" s="297" t="s">
        <v>12404</v>
      </c>
      <c r="E1160" s="297" t="s">
        <v>12405</v>
      </c>
      <c r="F1160" s="297" t="s">
        <v>13447</v>
      </c>
      <c r="G1160" s="297" t="s">
        <v>1790</v>
      </c>
      <c r="H1160" s="297" t="s">
        <v>10017</v>
      </c>
      <c r="I1160" s="298" t="s">
        <v>12790</v>
      </c>
      <c r="J1160" s="297" t="s">
        <v>10019</v>
      </c>
    </row>
    <row r="1161" spans="1:10" ht="15" x14ac:dyDescent="0.25">
      <c r="A1161" s="297" t="s">
        <v>13448</v>
      </c>
      <c r="B1161" s="297" t="s">
        <v>11545</v>
      </c>
      <c r="C1161" s="297" t="s">
        <v>11546</v>
      </c>
      <c r="D1161" s="297" t="s">
        <v>12404</v>
      </c>
      <c r="E1161" s="297" t="s">
        <v>12405</v>
      </c>
      <c r="F1161" s="297" t="s">
        <v>13449</v>
      </c>
      <c r="G1161" s="297" t="s">
        <v>1790</v>
      </c>
      <c r="H1161" s="297" t="s">
        <v>10017</v>
      </c>
      <c r="I1161" s="298" t="s">
        <v>13450</v>
      </c>
      <c r="J1161" s="297" t="s">
        <v>10019</v>
      </c>
    </row>
    <row r="1162" spans="1:10" ht="15" x14ac:dyDescent="0.25">
      <c r="A1162" s="297" t="s">
        <v>13451</v>
      </c>
      <c r="B1162" s="297" t="s">
        <v>11545</v>
      </c>
      <c r="C1162" s="297" t="s">
        <v>11546</v>
      </c>
      <c r="D1162" s="297" t="s">
        <v>12404</v>
      </c>
      <c r="E1162" s="297" t="s">
        <v>12405</v>
      </c>
      <c r="F1162" s="297" t="s">
        <v>13452</v>
      </c>
      <c r="G1162" s="297" t="s">
        <v>1790</v>
      </c>
      <c r="H1162" s="297" t="s">
        <v>10017</v>
      </c>
      <c r="I1162" s="298" t="s">
        <v>13453</v>
      </c>
      <c r="J1162" s="297" t="s">
        <v>10019</v>
      </c>
    </row>
    <row r="1163" spans="1:10" ht="15" x14ac:dyDescent="0.25">
      <c r="A1163" s="297" t="s">
        <v>13454</v>
      </c>
      <c r="B1163" s="297" t="s">
        <v>11545</v>
      </c>
      <c r="C1163" s="297" t="s">
        <v>11546</v>
      </c>
      <c r="D1163" s="297" t="s">
        <v>12404</v>
      </c>
      <c r="E1163" s="297" t="s">
        <v>12405</v>
      </c>
      <c r="F1163" s="297" t="s">
        <v>13455</v>
      </c>
      <c r="G1163" s="297" t="s">
        <v>1790</v>
      </c>
      <c r="H1163" s="297" t="s">
        <v>10017</v>
      </c>
      <c r="I1163" s="298" t="s">
        <v>13129</v>
      </c>
      <c r="J1163" s="297" t="s">
        <v>10019</v>
      </c>
    </row>
    <row r="1164" spans="1:10" ht="15" x14ac:dyDescent="0.25">
      <c r="A1164" s="297" t="s">
        <v>13456</v>
      </c>
      <c r="B1164" s="297" t="s">
        <v>11545</v>
      </c>
      <c r="C1164" s="297" t="s">
        <v>11546</v>
      </c>
      <c r="D1164" s="297" t="s">
        <v>12404</v>
      </c>
      <c r="E1164" s="297" t="s">
        <v>12405</v>
      </c>
      <c r="F1164" s="297" t="s">
        <v>13457</v>
      </c>
      <c r="G1164" s="297" t="s">
        <v>1790</v>
      </c>
      <c r="H1164" s="297" t="s">
        <v>10017</v>
      </c>
      <c r="I1164" s="298" t="s">
        <v>13458</v>
      </c>
      <c r="J1164" s="297" t="s">
        <v>10019</v>
      </c>
    </row>
    <row r="1165" spans="1:10" ht="15" x14ac:dyDescent="0.25">
      <c r="A1165" s="297" t="s">
        <v>13459</v>
      </c>
      <c r="B1165" s="297" t="s">
        <v>11545</v>
      </c>
      <c r="C1165" s="297" t="s">
        <v>11546</v>
      </c>
      <c r="D1165" s="297" t="s">
        <v>12404</v>
      </c>
      <c r="E1165" s="297" t="s">
        <v>12405</v>
      </c>
      <c r="F1165" s="297" t="s">
        <v>13460</v>
      </c>
      <c r="G1165" s="297" t="s">
        <v>1790</v>
      </c>
      <c r="H1165" s="297" t="s">
        <v>10017</v>
      </c>
      <c r="I1165" s="298" t="s">
        <v>13461</v>
      </c>
      <c r="J1165" s="297" t="s">
        <v>10019</v>
      </c>
    </row>
    <row r="1166" spans="1:10" ht="15" x14ac:dyDescent="0.25">
      <c r="A1166" s="297" t="s">
        <v>13462</v>
      </c>
      <c r="B1166" s="297" t="s">
        <v>11545</v>
      </c>
      <c r="C1166" s="297" t="s">
        <v>11546</v>
      </c>
      <c r="D1166" s="297" t="s">
        <v>12404</v>
      </c>
      <c r="E1166" s="297" t="s">
        <v>12405</v>
      </c>
      <c r="F1166" s="297" t="s">
        <v>13463</v>
      </c>
      <c r="G1166" s="297" t="s">
        <v>1790</v>
      </c>
      <c r="H1166" s="297" t="s">
        <v>10017</v>
      </c>
      <c r="I1166" s="298" t="s">
        <v>13464</v>
      </c>
      <c r="J1166" s="297" t="s">
        <v>10019</v>
      </c>
    </row>
    <row r="1167" spans="1:10" ht="15" x14ac:dyDescent="0.25">
      <c r="A1167" s="297" t="s">
        <v>13465</v>
      </c>
      <c r="B1167" s="297" t="s">
        <v>11545</v>
      </c>
      <c r="C1167" s="297" t="s">
        <v>11546</v>
      </c>
      <c r="D1167" s="297" t="s">
        <v>12404</v>
      </c>
      <c r="E1167" s="297" t="s">
        <v>12405</v>
      </c>
      <c r="F1167" s="297" t="s">
        <v>13466</v>
      </c>
      <c r="G1167" s="297" t="s">
        <v>1790</v>
      </c>
      <c r="H1167" s="297" t="s">
        <v>10017</v>
      </c>
      <c r="I1167" s="298" t="s">
        <v>13467</v>
      </c>
      <c r="J1167" s="297" t="s">
        <v>10019</v>
      </c>
    </row>
    <row r="1168" spans="1:10" ht="15" x14ac:dyDescent="0.25">
      <c r="A1168" s="297" t="s">
        <v>13468</v>
      </c>
      <c r="B1168" s="297" t="s">
        <v>11545</v>
      </c>
      <c r="C1168" s="297" t="s">
        <v>11546</v>
      </c>
      <c r="D1168" s="297" t="s">
        <v>12404</v>
      </c>
      <c r="E1168" s="297" t="s">
        <v>12405</v>
      </c>
      <c r="F1168" s="297" t="s">
        <v>13469</v>
      </c>
      <c r="G1168" s="297" t="s">
        <v>1790</v>
      </c>
      <c r="H1168" s="297" t="s">
        <v>10017</v>
      </c>
      <c r="I1168" s="298" t="s">
        <v>13470</v>
      </c>
      <c r="J1168" s="297" t="s">
        <v>10019</v>
      </c>
    </row>
    <row r="1169" spans="1:10" ht="15" x14ac:dyDescent="0.25">
      <c r="A1169" s="297" t="s">
        <v>13471</v>
      </c>
      <c r="B1169" s="297" t="s">
        <v>11545</v>
      </c>
      <c r="C1169" s="297" t="s">
        <v>11546</v>
      </c>
      <c r="D1169" s="297" t="s">
        <v>12404</v>
      </c>
      <c r="E1169" s="297" t="s">
        <v>12405</v>
      </c>
      <c r="F1169" s="297" t="s">
        <v>13472</v>
      </c>
      <c r="G1169" s="297" t="s">
        <v>1790</v>
      </c>
      <c r="H1169" s="297" t="s">
        <v>11552</v>
      </c>
      <c r="I1169" s="298" t="s">
        <v>13065</v>
      </c>
      <c r="J1169" s="297" t="s">
        <v>10019</v>
      </c>
    </row>
    <row r="1170" spans="1:10" ht="15" x14ac:dyDescent="0.25">
      <c r="A1170" s="297" t="s">
        <v>13473</v>
      </c>
      <c r="B1170" s="297" t="s">
        <v>11545</v>
      </c>
      <c r="C1170" s="297" t="s">
        <v>11546</v>
      </c>
      <c r="D1170" s="297" t="s">
        <v>12404</v>
      </c>
      <c r="E1170" s="297" t="s">
        <v>12405</v>
      </c>
      <c r="F1170" s="297" t="s">
        <v>13474</v>
      </c>
      <c r="G1170" s="297" t="s">
        <v>1790</v>
      </c>
      <c r="H1170" s="297" t="s">
        <v>10017</v>
      </c>
      <c r="I1170" s="298" t="s">
        <v>12753</v>
      </c>
      <c r="J1170" s="297" t="s">
        <v>10019</v>
      </c>
    </row>
    <row r="1171" spans="1:10" ht="15" x14ac:dyDescent="0.25">
      <c r="A1171" s="297" t="s">
        <v>13475</v>
      </c>
      <c r="B1171" s="297" t="s">
        <v>11545</v>
      </c>
      <c r="C1171" s="297" t="s">
        <v>11546</v>
      </c>
      <c r="D1171" s="297" t="s">
        <v>12404</v>
      </c>
      <c r="E1171" s="297" t="s">
        <v>12405</v>
      </c>
      <c r="F1171" s="297" t="s">
        <v>13476</v>
      </c>
      <c r="G1171" s="297" t="s">
        <v>1790</v>
      </c>
      <c r="H1171" s="297" t="s">
        <v>10017</v>
      </c>
      <c r="I1171" s="298" t="s">
        <v>13309</v>
      </c>
      <c r="J1171" s="297" t="s">
        <v>10019</v>
      </c>
    </row>
    <row r="1172" spans="1:10" ht="15" x14ac:dyDescent="0.25">
      <c r="A1172" s="297" t="s">
        <v>13477</v>
      </c>
      <c r="B1172" s="297" t="s">
        <v>11545</v>
      </c>
      <c r="C1172" s="297" t="s">
        <v>11546</v>
      </c>
      <c r="D1172" s="297" t="s">
        <v>12404</v>
      </c>
      <c r="E1172" s="297" t="s">
        <v>12405</v>
      </c>
      <c r="F1172" s="297" t="s">
        <v>13478</v>
      </c>
      <c r="G1172" s="297" t="s">
        <v>1790</v>
      </c>
      <c r="H1172" s="297" t="s">
        <v>10017</v>
      </c>
      <c r="I1172" s="298" t="s">
        <v>12104</v>
      </c>
      <c r="J1172" s="297" t="s">
        <v>10019</v>
      </c>
    </row>
    <row r="1173" spans="1:10" ht="15" x14ac:dyDescent="0.25">
      <c r="A1173" s="297" t="s">
        <v>13479</v>
      </c>
      <c r="B1173" s="297" t="s">
        <v>11545</v>
      </c>
      <c r="C1173" s="297" t="s">
        <v>11546</v>
      </c>
      <c r="D1173" s="297" t="s">
        <v>12404</v>
      </c>
      <c r="E1173" s="297" t="s">
        <v>12405</v>
      </c>
      <c r="F1173" s="297" t="s">
        <v>13480</v>
      </c>
      <c r="G1173" s="297" t="s">
        <v>1790</v>
      </c>
      <c r="H1173" s="297" t="s">
        <v>10017</v>
      </c>
      <c r="I1173" s="298" t="s">
        <v>12796</v>
      </c>
      <c r="J1173" s="297" t="s">
        <v>10019</v>
      </c>
    </row>
    <row r="1174" spans="1:10" ht="15" x14ac:dyDescent="0.25">
      <c r="A1174" s="297" t="s">
        <v>13481</v>
      </c>
      <c r="B1174" s="297" t="s">
        <v>11545</v>
      </c>
      <c r="C1174" s="297" t="s">
        <v>11546</v>
      </c>
      <c r="D1174" s="297" t="s">
        <v>12404</v>
      </c>
      <c r="E1174" s="297" t="s">
        <v>12405</v>
      </c>
      <c r="F1174" s="297" t="s">
        <v>13482</v>
      </c>
      <c r="G1174" s="297" t="s">
        <v>1790</v>
      </c>
      <c r="H1174" s="297" t="s">
        <v>10017</v>
      </c>
      <c r="I1174" s="298" t="s">
        <v>12739</v>
      </c>
      <c r="J1174" s="297" t="s">
        <v>10019</v>
      </c>
    </row>
    <row r="1175" spans="1:10" ht="15" x14ac:dyDescent="0.25">
      <c r="A1175" s="297" t="s">
        <v>13483</v>
      </c>
      <c r="B1175" s="297" t="s">
        <v>11545</v>
      </c>
      <c r="C1175" s="297" t="s">
        <v>11546</v>
      </c>
      <c r="D1175" s="297" t="s">
        <v>12404</v>
      </c>
      <c r="E1175" s="297" t="s">
        <v>12405</v>
      </c>
      <c r="F1175" s="297" t="s">
        <v>13484</v>
      </c>
      <c r="G1175" s="297" t="s">
        <v>1790</v>
      </c>
      <c r="H1175" s="297" t="s">
        <v>10017</v>
      </c>
      <c r="I1175" s="298" t="s">
        <v>12320</v>
      </c>
      <c r="J1175" s="297" t="s">
        <v>10019</v>
      </c>
    </row>
    <row r="1176" spans="1:10" ht="15" x14ac:dyDescent="0.25">
      <c r="A1176" s="297" t="s">
        <v>13485</v>
      </c>
      <c r="B1176" s="297" t="s">
        <v>11545</v>
      </c>
      <c r="C1176" s="297" t="s">
        <v>11546</v>
      </c>
      <c r="D1176" s="297" t="s">
        <v>12404</v>
      </c>
      <c r="E1176" s="297" t="s">
        <v>12405</v>
      </c>
      <c r="F1176" s="297" t="s">
        <v>13486</v>
      </c>
      <c r="G1176" s="297" t="s">
        <v>1790</v>
      </c>
      <c r="H1176" s="297" t="s">
        <v>10017</v>
      </c>
      <c r="I1176" s="298" t="s">
        <v>13297</v>
      </c>
      <c r="J1176" s="297" t="s">
        <v>10019</v>
      </c>
    </row>
    <row r="1177" spans="1:10" ht="15" x14ac:dyDescent="0.25">
      <c r="A1177" s="297" t="s">
        <v>13487</v>
      </c>
      <c r="B1177" s="297" t="s">
        <v>11545</v>
      </c>
      <c r="C1177" s="297" t="s">
        <v>11546</v>
      </c>
      <c r="D1177" s="297" t="s">
        <v>12404</v>
      </c>
      <c r="E1177" s="297" t="s">
        <v>12405</v>
      </c>
      <c r="F1177" s="297" t="s">
        <v>13488</v>
      </c>
      <c r="G1177" s="297" t="s">
        <v>1790</v>
      </c>
      <c r="H1177" s="297" t="s">
        <v>11552</v>
      </c>
      <c r="I1177" s="298" t="s">
        <v>13489</v>
      </c>
      <c r="J1177" s="297" t="s">
        <v>10019</v>
      </c>
    </row>
    <row r="1178" spans="1:10" ht="15" x14ac:dyDescent="0.25">
      <c r="A1178" s="297" t="s">
        <v>13490</v>
      </c>
      <c r="B1178" s="297" t="s">
        <v>11545</v>
      </c>
      <c r="C1178" s="297" t="s">
        <v>11546</v>
      </c>
      <c r="D1178" s="297" t="s">
        <v>12404</v>
      </c>
      <c r="E1178" s="297" t="s">
        <v>12405</v>
      </c>
      <c r="F1178" s="297" t="s">
        <v>13491</v>
      </c>
      <c r="G1178" s="297" t="s">
        <v>1790</v>
      </c>
      <c r="H1178" s="297" t="s">
        <v>11552</v>
      </c>
      <c r="I1178" s="298" t="s">
        <v>13492</v>
      </c>
      <c r="J1178" s="297" t="s">
        <v>10019</v>
      </c>
    </row>
    <row r="1179" spans="1:10" ht="15" x14ac:dyDescent="0.25">
      <c r="A1179" s="297" t="s">
        <v>13493</v>
      </c>
      <c r="B1179" s="297" t="s">
        <v>11545</v>
      </c>
      <c r="C1179" s="297" t="s">
        <v>11546</v>
      </c>
      <c r="D1179" s="297" t="s">
        <v>12404</v>
      </c>
      <c r="E1179" s="297" t="s">
        <v>12405</v>
      </c>
      <c r="F1179" s="297" t="s">
        <v>13494</v>
      </c>
      <c r="G1179" s="297" t="s">
        <v>1790</v>
      </c>
      <c r="H1179" s="297" t="s">
        <v>11552</v>
      </c>
      <c r="I1179" s="298" t="s">
        <v>13495</v>
      </c>
      <c r="J1179" s="297" t="s">
        <v>10019</v>
      </c>
    </row>
    <row r="1180" spans="1:10" ht="15" x14ac:dyDescent="0.25">
      <c r="A1180" s="297" t="s">
        <v>13496</v>
      </c>
      <c r="B1180" s="297" t="s">
        <v>11545</v>
      </c>
      <c r="C1180" s="297" t="s">
        <v>11546</v>
      </c>
      <c r="D1180" s="297" t="s">
        <v>12404</v>
      </c>
      <c r="E1180" s="297" t="s">
        <v>12405</v>
      </c>
      <c r="F1180" s="297" t="s">
        <v>13497</v>
      </c>
      <c r="G1180" s="297" t="s">
        <v>1790</v>
      </c>
      <c r="H1180" s="297" t="s">
        <v>11552</v>
      </c>
      <c r="I1180" s="298" t="s">
        <v>13498</v>
      </c>
      <c r="J1180" s="297" t="s">
        <v>10019</v>
      </c>
    </row>
    <row r="1181" spans="1:10" ht="15" x14ac:dyDescent="0.25">
      <c r="A1181" s="297" t="s">
        <v>13499</v>
      </c>
      <c r="B1181" s="297" t="s">
        <v>11545</v>
      </c>
      <c r="C1181" s="297" t="s">
        <v>11546</v>
      </c>
      <c r="D1181" s="297" t="s">
        <v>12404</v>
      </c>
      <c r="E1181" s="297" t="s">
        <v>12405</v>
      </c>
      <c r="F1181" s="297" t="s">
        <v>13500</v>
      </c>
      <c r="G1181" s="297" t="s">
        <v>1790</v>
      </c>
      <c r="H1181" s="297" t="s">
        <v>11552</v>
      </c>
      <c r="I1181" s="298" t="s">
        <v>13501</v>
      </c>
      <c r="J1181" s="297" t="s">
        <v>10019</v>
      </c>
    </row>
    <row r="1182" spans="1:10" ht="15" x14ac:dyDescent="0.25">
      <c r="A1182" s="297" t="s">
        <v>13502</v>
      </c>
      <c r="B1182" s="297" t="s">
        <v>11545</v>
      </c>
      <c r="C1182" s="297" t="s">
        <v>11546</v>
      </c>
      <c r="D1182" s="297" t="s">
        <v>12404</v>
      </c>
      <c r="E1182" s="297" t="s">
        <v>12405</v>
      </c>
      <c r="F1182" s="297" t="s">
        <v>13503</v>
      </c>
      <c r="G1182" s="297" t="s">
        <v>1790</v>
      </c>
      <c r="H1182" s="297" t="s">
        <v>10017</v>
      </c>
      <c r="I1182" s="298" t="s">
        <v>13504</v>
      </c>
      <c r="J1182" s="297" t="s">
        <v>10019</v>
      </c>
    </row>
    <row r="1183" spans="1:10" ht="15" x14ac:dyDescent="0.25">
      <c r="A1183" s="297" t="s">
        <v>13505</v>
      </c>
      <c r="B1183" s="297" t="s">
        <v>11545</v>
      </c>
      <c r="C1183" s="297" t="s">
        <v>11546</v>
      </c>
      <c r="D1183" s="297" t="s">
        <v>12404</v>
      </c>
      <c r="E1183" s="297" t="s">
        <v>12405</v>
      </c>
      <c r="F1183" s="297" t="s">
        <v>13506</v>
      </c>
      <c r="G1183" s="297" t="s">
        <v>1790</v>
      </c>
      <c r="H1183" s="297" t="s">
        <v>10017</v>
      </c>
      <c r="I1183" s="298" t="s">
        <v>13507</v>
      </c>
      <c r="J1183" s="297" t="s">
        <v>10019</v>
      </c>
    </row>
    <row r="1184" spans="1:10" ht="15" x14ac:dyDescent="0.25">
      <c r="A1184" s="297" t="s">
        <v>13508</v>
      </c>
      <c r="B1184" s="297" t="s">
        <v>11545</v>
      </c>
      <c r="C1184" s="297" t="s">
        <v>11546</v>
      </c>
      <c r="D1184" s="297" t="s">
        <v>12404</v>
      </c>
      <c r="E1184" s="297" t="s">
        <v>12405</v>
      </c>
      <c r="F1184" s="297" t="s">
        <v>13509</v>
      </c>
      <c r="G1184" s="297" t="s">
        <v>1790</v>
      </c>
      <c r="H1184" s="297" t="s">
        <v>10017</v>
      </c>
      <c r="I1184" s="298" t="s">
        <v>13294</v>
      </c>
      <c r="J1184" s="297" t="s">
        <v>10019</v>
      </c>
    </row>
    <row r="1185" spans="1:10" ht="15" x14ac:dyDescent="0.25">
      <c r="A1185" s="297" t="s">
        <v>13510</v>
      </c>
      <c r="B1185" s="297" t="s">
        <v>11545</v>
      </c>
      <c r="C1185" s="297" t="s">
        <v>11546</v>
      </c>
      <c r="D1185" s="297" t="s">
        <v>12404</v>
      </c>
      <c r="E1185" s="297" t="s">
        <v>12405</v>
      </c>
      <c r="F1185" s="297" t="s">
        <v>13511</v>
      </c>
      <c r="G1185" s="297" t="s">
        <v>1790</v>
      </c>
      <c r="H1185" s="297" t="s">
        <v>10017</v>
      </c>
      <c r="I1185" s="298" t="s">
        <v>13512</v>
      </c>
      <c r="J1185" s="297" t="s">
        <v>10019</v>
      </c>
    </row>
    <row r="1186" spans="1:10" ht="15" x14ac:dyDescent="0.25">
      <c r="A1186" s="297" t="s">
        <v>13513</v>
      </c>
      <c r="B1186" s="297" t="s">
        <v>11545</v>
      </c>
      <c r="C1186" s="297" t="s">
        <v>11546</v>
      </c>
      <c r="D1186" s="297" t="s">
        <v>12404</v>
      </c>
      <c r="E1186" s="297" t="s">
        <v>12405</v>
      </c>
      <c r="F1186" s="297" t="s">
        <v>13514</v>
      </c>
      <c r="G1186" s="297" t="s">
        <v>1790</v>
      </c>
      <c r="H1186" s="297" t="s">
        <v>11552</v>
      </c>
      <c r="I1186" s="298" t="s">
        <v>13515</v>
      </c>
      <c r="J1186" s="297" t="s">
        <v>10019</v>
      </c>
    </row>
    <row r="1187" spans="1:10" ht="15" x14ac:dyDescent="0.25">
      <c r="A1187" s="297" t="s">
        <v>13516</v>
      </c>
      <c r="B1187" s="297" t="s">
        <v>11545</v>
      </c>
      <c r="C1187" s="297" t="s">
        <v>11546</v>
      </c>
      <c r="D1187" s="297" t="s">
        <v>12404</v>
      </c>
      <c r="E1187" s="297" t="s">
        <v>12405</v>
      </c>
      <c r="F1187" s="297" t="s">
        <v>13517</v>
      </c>
      <c r="G1187" s="297" t="s">
        <v>1790</v>
      </c>
      <c r="H1187" s="297" t="s">
        <v>10017</v>
      </c>
      <c r="I1187" s="298" t="s">
        <v>13518</v>
      </c>
      <c r="J1187" s="297" t="s">
        <v>10019</v>
      </c>
    </row>
    <row r="1188" spans="1:10" ht="15" x14ac:dyDescent="0.25">
      <c r="A1188" s="297" t="s">
        <v>13519</v>
      </c>
      <c r="B1188" s="297" t="s">
        <v>11545</v>
      </c>
      <c r="C1188" s="297" t="s">
        <v>11546</v>
      </c>
      <c r="D1188" s="297" t="s">
        <v>12404</v>
      </c>
      <c r="E1188" s="297" t="s">
        <v>12405</v>
      </c>
      <c r="F1188" s="297" t="s">
        <v>13520</v>
      </c>
      <c r="G1188" s="297" t="s">
        <v>1790</v>
      </c>
      <c r="H1188" s="297" t="s">
        <v>10017</v>
      </c>
      <c r="I1188" s="298" t="s">
        <v>13521</v>
      </c>
      <c r="J1188" s="297" t="s">
        <v>10019</v>
      </c>
    </row>
    <row r="1189" spans="1:10" ht="15" x14ac:dyDescent="0.25">
      <c r="A1189" s="297" t="s">
        <v>13522</v>
      </c>
      <c r="B1189" s="297" t="s">
        <v>11545</v>
      </c>
      <c r="C1189" s="297" t="s">
        <v>11546</v>
      </c>
      <c r="D1189" s="297" t="s">
        <v>12404</v>
      </c>
      <c r="E1189" s="297" t="s">
        <v>12405</v>
      </c>
      <c r="F1189" s="297" t="s">
        <v>13523</v>
      </c>
      <c r="G1189" s="297" t="s">
        <v>1790</v>
      </c>
      <c r="H1189" s="297" t="s">
        <v>10017</v>
      </c>
      <c r="I1189" s="298" t="s">
        <v>13524</v>
      </c>
      <c r="J1189" s="297" t="s">
        <v>10019</v>
      </c>
    </row>
    <row r="1190" spans="1:10" ht="15" x14ac:dyDescent="0.25">
      <c r="A1190" s="297" t="s">
        <v>13525</v>
      </c>
      <c r="B1190" s="297" t="s">
        <v>11545</v>
      </c>
      <c r="C1190" s="297" t="s">
        <v>11546</v>
      </c>
      <c r="D1190" s="297" t="s">
        <v>12404</v>
      </c>
      <c r="E1190" s="297" t="s">
        <v>12405</v>
      </c>
      <c r="F1190" s="297" t="s">
        <v>13526</v>
      </c>
      <c r="G1190" s="297" t="s">
        <v>1790</v>
      </c>
      <c r="H1190" s="297" t="s">
        <v>10017</v>
      </c>
      <c r="I1190" s="298" t="s">
        <v>13527</v>
      </c>
      <c r="J1190" s="297" t="s">
        <v>10019</v>
      </c>
    </row>
    <row r="1191" spans="1:10" ht="15" x14ac:dyDescent="0.25">
      <c r="A1191" s="297" t="s">
        <v>13528</v>
      </c>
      <c r="B1191" s="297" t="s">
        <v>11545</v>
      </c>
      <c r="C1191" s="297" t="s">
        <v>11546</v>
      </c>
      <c r="D1191" s="297" t="s">
        <v>12404</v>
      </c>
      <c r="E1191" s="297" t="s">
        <v>12405</v>
      </c>
      <c r="F1191" s="297" t="s">
        <v>13529</v>
      </c>
      <c r="G1191" s="297" t="s">
        <v>1790</v>
      </c>
      <c r="H1191" s="297" t="s">
        <v>11552</v>
      </c>
      <c r="I1191" s="298" t="s">
        <v>13530</v>
      </c>
      <c r="J1191" s="297" t="s">
        <v>10019</v>
      </c>
    </row>
    <row r="1192" spans="1:10" ht="15" x14ac:dyDescent="0.25">
      <c r="A1192" s="297" t="s">
        <v>13531</v>
      </c>
      <c r="B1192" s="297" t="s">
        <v>11545</v>
      </c>
      <c r="C1192" s="297" t="s">
        <v>11546</v>
      </c>
      <c r="D1192" s="297" t="s">
        <v>12404</v>
      </c>
      <c r="E1192" s="297" t="s">
        <v>12405</v>
      </c>
      <c r="F1192" s="297" t="s">
        <v>13532</v>
      </c>
      <c r="G1192" s="297" t="s">
        <v>1790</v>
      </c>
      <c r="H1192" s="297" t="s">
        <v>10017</v>
      </c>
      <c r="I1192" s="298" t="s">
        <v>13533</v>
      </c>
      <c r="J1192" s="297" t="s">
        <v>10019</v>
      </c>
    </row>
    <row r="1193" spans="1:10" ht="15" x14ac:dyDescent="0.25">
      <c r="A1193" s="297" t="s">
        <v>13534</v>
      </c>
      <c r="B1193" s="297" t="s">
        <v>11545</v>
      </c>
      <c r="C1193" s="297" t="s">
        <v>11546</v>
      </c>
      <c r="D1193" s="297" t="s">
        <v>12404</v>
      </c>
      <c r="E1193" s="297" t="s">
        <v>12405</v>
      </c>
      <c r="F1193" s="297" t="s">
        <v>13535</v>
      </c>
      <c r="G1193" s="297" t="s">
        <v>1790</v>
      </c>
      <c r="H1193" s="297" t="s">
        <v>10017</v>
      </c>
      <c r="I1193" s="298" t="s">
        <v>13536</v>
      </c>
      <c r="J1193" s="297" t="s">
        <v>10019</v>
      </c>
    </row>
    <row r="1194" spans="1:10" ht="15" x14ac:dyDescent="0.25">
      <c r="A1194" s="297" t="s">
        <v>13537</v>
      </c>
      <c r="B1194" s="297" t="s">
        <v>11545</v>
      </c>
      <c r="C1194" s="297" t="s">
        <v>11546</v>
      </c>
      <c r="D1194" s="297" t="s">
        <v>12404</v>
      </c>
      <c r="E1194" s="297" t="s">
        <v>12405</v>
      </c>
      <c r="F1194" s="297" t="s">
        <v>13538</v>
      </c>
      <c r="G1194" s="297" t="s">
        <v>1790</v>
      </c>
      <c r="H1194" s="297" t="s">
        <v>10017</v>
      </c>
      <c r="I1194" s="298" t="s">
        <v>12728</v>
      </c>
      <c r="J1194" s="297" t="s">
        <v>10019</v>
      </c>
    </row>
    <row r="1195" spans="1:10" ht="15" x14ac:dyDescent="0.25">
      <c r="A1195" s="297" t="s">
        <v>13539</v>
      </c>
      <c r="B1195" s="297" t="s">
        <v>11545</v>
      </c>
      <c r="C1195" s="297" t="s">
        <v>11546</v>
      </c>
      <c r="D1195" s="297" t="s">
        <v>12404</v>
      </c>
      <c r="E1195" s="297" t="s">
        <v>12405</v>
      </c>
      <c r="F1195" s="297" t="s">
        <v>13540</v>
      </c>
      <c r="G1195" s="297" t="s">
        <v>1790</v>
      </c>
      <c r="H1195" s="297" t="s">
        <v>10017</v>
      </c>
      <c r="I1195" s="298" t="s">
        <v>13541</v>
      </c>
      <c r="J1195" s="297" t="s">
        <v>10019</v>
      </c>
    </row>
    <row r="1196" spans="1:10" ht="15" x14ac:dyDescent="0.25">
      <c r="A1196" s="297" t="s">
        <v>13542</v>
      </c>
      <c r="B1196" s="297" t="s">
        <v>11545</v>
      </c>
      <c r="C1196" s="297" t="s">
        <v>11546</v>
      </c>
      <c r="D1196" s="297" t="s">
        <v>12404</v>
      </c>
      <c r="E1196" s="297" t="s">
        <v>12405</v>
      </c>
      <c r="F1196" s="297" t="s">
        <v>13543</v>
      </c>
      <c r="G1196" s="297" t="s">
        <v>1790</v>
      </c>
      <c r="H1196" s="297" t="s">
        <v>10017</v>
      </c>
      <c r="I1196" s="298" t="s">
        <v>13544</v>
      </c>
      <c r="J1196" s="297" t="s">
        <v>10019</v>
      </c>
    </row>
    <row r="1197" spans="1:10" ht="15" x14ac:dyDescent="0.25">
      <c r="A1197" s="297" t="s">
        <v>13545</v>
      </c>
      <c r="B1197" s="297" t="s">
        <v>11545</v>
      </c>
      <c r="C1197" s="297" t="s">
        <v>11546</v>
      </c>
      <c r="D1197" s="297" t="s">
        <v>12404</v>
      </c>
      <c r="E1197" s="297" t="s">
        <v>12405</v>
      </c>
      <c r="F1197" s="297" t="s">
        <v>13546</v>
      </c>
      <c r="G1197" s="297" t="s">
        <v>1790</v>
      </c>
      <c r="H1197" s="297" t="s">
        <v>10017</v>
      </c>
      <c r="I1197" s="298" t="s">
        <v>13450</v>
      </c>
      <c r="J1197" s="297" t="s">
        <v>10019</v>
      </c>
    </row>
    <row r="1198" spans="1:10" ht="15" x14ac:dyDescent="0.25">
      <c r="A1198" s="297" t="s">
        <v>13547</v>
      </c>
      <c r="B1198" s="297" t="s">
        <v>11545</v>
      </c>
      <c r="C1198" s="297" t="s">
        <v>11546</v>
      </c>
      <c r="D1198" s="297" t="s">
        <v>12404</v>
      </c>
      <c r="E1198" s="297" t="s">
        <v>12405</v>
      </c>
      <c r="F1198" s="297" t="s">
        <v>13548</v>
      </c>
      <c r="G1198" s="297" t="s">
        <v>1790</v>
      </c>
      <c r="H1198" s="297" t="s">
        <v>10017</v>
      </c>
      <c r="I1198" s="298" t="s">
        <v>13549</v>
      </c>
      <c r="J1198" s="297" t="s">
        <v>10019</v>
      </c>
    </row>
    <row r="1199" spans="1:10" ht="15" x14ac:dyDescent="0.25">
      <c r="A1199" s="297" t="s">
        <v>13550</v>
      </c>
      <c r="B1199" s="297" t="s">
        <v>11545</v>
      </c>
      <c r="C1199" s="297" t="s">
        <v>11546</v>
      </c>
      <c r="D1199" s="297" t="s">
        <v>12404</v>
      </c>
      <c r="E1199" s="297" t="s">
        <v>12405</v>
      </c>
      <c r="F1199" s="297" t="s">
        <v>13551</v>
      </c>
      <c r="G1199" s="297" t="s">
        <v>1790</v>
      </c>
      <c r="H1199" s="297" t="s">
        <v>11552</v>
      </c>
      <c r="I1199" s="298" t="s">
        <v>13552</v>
      </c>
      <c r="J1199" s="297" t="s">
        <v>10019</v>
      </c>
    </row>
    <row r="1200" spans="1:10" ht="15" x14ac:dyDescent="0.25">
      <c r="A1200" s="297" t="s">
        <v>13553</v>
      </c>
      <c r="B1200" s="297" t="s">
        <v>11545</v>
      </c>
      <c r="C1200" s="297" t="s">
        <v>11546</v>
      </c>
      <c r="D1200" s="297" t="s">
        <v>12404</v>
      </c>
      <c r="E1200" s="297" t="s">
        <v>12405</v>
      </c>
      <c r="F1200" s="297" t="s">
        <v>13554</v>
      </c>
      <c r="G1200" s="297" t="s">
        <v>1790</v>
      </c>
      <c r="H1200" s="297" t="s">
        <v>10017</v>
      </c>
      <c r="I1200" s="298" t="s">
        <v>13555</v>
      </c>
      <c r="J1200" s="297" t="s">
        <v>10019</v>
      </c>
    </row>
    <row r="1201" spans="1:10" ht="15" x14ac:dyDescent="0.25">
      <c r="A1201" s="297" t="s">
        <v>13556</v>
      </c>
      <c r="B1201" s="297" t="s">
        <v>11545</v>
      </c>
      <c r="C1201" s="297" t="s">
        <v>11546</v>
      </c>
      <c r="D1201" s="297" t="s">
        <v>12404</v>
      </c>
      <c r="E1201" s="297" t="s">
        <v>12405</v>
      </c>
      <c r="F1201" s="297" t="s">
        <v>13557</v>
      </c>
      <c r="G1201" s="297" t="s">
        <v>1790</v>
      </c>
      <c r="H1201" s="297" t="s">
        <v>10017</v>
      </c>
      <c r="I1201" s="298" t="s">
        <v>11831</v>
      </c>
      <c r="J1201" s="297" t="s">
        <v>10019</v>
      </c>
    </row>
    <row r="1202" spans="1:10" ht="15" x14ac:dyDescent="0.25">
      <c r="A1202" s="297" t="s">
        <v>13558</v>
      </c>
      <c r="B1202" s="297" t="s">
        <v>11545</v>
      </c>
      <c r="C1202" s="297" t="s">
        <v>11546</v>
      </c>
      <c r="D1202" s="297" t="s">
        <v>12404</v>
      </c>
      <c r="E1202" s="297" t="s">
        <v>12405</v>
      </c>
      <c r="F1202" s="297" t="s">
        <v>13559</v>
      </c>
      <c r="G1202" s="297" t="s">
        <v>1790</v>
      </c>
      <c r="H1202" s="297" t="s">
        <v>10017</v>
      </c>
      <c r="I1202" s="298" t="s">
        <v>13560</v>
      </c>
      <c r="J1202" s="297" t="s">
        <v>10019</v>
      </c>
    </row>
    <row r="1203" spans="1:10" ht="15" x14ac:dyDescent="0.25">
      <c r="A1203" s="297" t="s">
        <v>13561</v>
      </c>
      <c r="B1203" s="297" t="s">
        <v>11545</v>
      </c>
      <c r="C1203" s="297" t="s">
        <v>11546</v>
      </c>
      <c r="D1203" s="297" t="s">
        <v>12404</v>
      </c>
      <c r="E1203" s="297" t="s">
        <v>12405</v>
      </c>
      <c r="F1203" s="297" t="s">
        <v>13562</v>
      </c>
      <c r="G1203" s="297" t="s">
        <v>1790</v>
      </c>
      <c r="H1203" s="297" t="s">
        <v>10017</v>
      </c>
      <c r="I1203" s="298" t="s">
        <v>13563</v>
      </c>
      <c r="J1203" s="297" t="s">
        <v>10019</v>
      </c>
    </row>
    <row r="1204" spans="1:10" ht="15" x14ac:dyDescent="0.25">
      <c r="A1204" s="297" t="s">
        <v>13564</v>
      </c>
      <c r="B1204" s="297" t="s">
        <v>11545</v>
      </c>
      <c r="C1204" s="297" t="s">
        <v>11546</v>
      </c>
      <c r="D1204" s="297" t="s">
        <v>12404</v>
      </c>
      <c r="E1204" s="297" t="s">
        <v>12405</v>
      </c>
      <c r="F1204" s="297" t="s">
        <v>13565</v>
      </c>
      <c r="G1204" s="297" t="s">
        <v>1790</v>
      </c>
      <c r="H1204" s="297" t="s">
        <v>10017</v>
      </c>
      <c r="I1204" s="298" t="s">
        <v>13566</v>
      </c>
      <c r="J1204" s="297" t="s">
        <v>10019</v>
      </c>
    </row>
    <row r="1205" spans="1:10" ht="15" x14ac:dyDescent="0.25">
      <c r="A1205" s="297" t="s">
        <v>13567</v>
      </c>
      <c r="B1205" s="297" t="s">
        <v>11545</v>
      </c>
      <c r="C1205" s="297" t="s">
        <v>11546</v>
      </c>
      <c r="D1205" s="297" t="s">
        <v>12404</v>
      </c>
      <c r="E1205" s="297" t="s">
        <v>12405</v>
      </c>
      <c r="F1205" s="297" t="s">
        <v>13568</v>
      </c>
      <c r="G1205" s="297" t="s">
        <v>1790</v>
      </c>
      <c r="H1205" s="297" t="s">
        <v>10017</v>
      </c>
      <c r="I1205" s="298" t="s">
        <v>13569</v>
      </c>
      <c r="J1205" s="297" t="s">
        <v>10019</v>
      </c>
    </row>
    <row r="1206" spans="1:10" ht="15" x14ac:dyDescent="0.25">
      <c r="A1206" s="297" t="s">
        <v>13570</v>
      </c>
      <c r="B1206" s="297" t="s">
        <v>11545</v>
      </c>
      <c r="C1206" s="297" t="s">
        <v>11546</v>
      </c>
      <c r="D1206" s="297" t="s">
        <v>12404</v>
      </c>
      <c r="E1206" s="297" t="s">
        <v>12405</v>
      </c>
      <c r="F1206" s="297" t="s">
        <v>13571</v>
      </c>
      <c r="G1206" s="297" t="s">
        <v>1790</v>
      </c>
      <c r="H1206" s="297" t="s">
        <v>11552</v>
      </c>
      <c r="I1206" s="298" t="s">
        <v>13572</v>
      </c>
      <c r="J1206" s="297" t="s">
        <v>10019</v>
      </c>
    </row>
    <row r="1207" spans="1:10" ht="15" x14ac:dyDescent="0.25">
      <c r="A1207" s="297" t="s">
        <v>13573</v>
      </c>
      <c r="B1207" s="297" t="s">
        <v>11545</v>
      </c>
      <c r="C1207" s="297" t="s">
        <v>11546</v>
      </c>
      <c r="D1207" s="297" t="s">
        <v>12404</v>
      </c>
      <c r="E1207" s="297" t="s">
        <v>12405</v>
      </c>
      <c r="F1207" s="297" t="s">
        <v>13574</v>
      </c>
      <c r="G1207" s="297" t="s">
        <v>1790</v>
      </c>
      <c r="H1207" s="297" t="s">
        <v>10017</v>
      </c>
      <c r="I1207" s="298" t="s">
        <v>11999</v>
      </c>
      <c r="J1207" s="297" t="s">
        <v>10019</v>
      </c>
    </row>
    <row r="1208" spans="1:10" ht="15" x14ac:dyDescent="0.25">
      <c r="A1208" s="297" t="s">
        <v>13575</v>
      </c>
      <c r="B1208" s="297" t="s">
        <v>11545</v>
      </c>
      <c r="C1208" s="297" t="s">
        <v>11546</v>
      </c>
      <c r="D1208" s="297" t="s">
        <v>12404</v>
      </c>
      <c r="E1208" s="297" t="s">
        <v>12405</v>
      </c>
      <c r="F1208" s="297" t="s">
        <v>13576</v>
      </c>
      <c r="G1208" s="297" t="s">
        <v>1790</v>
      </c>
      <c r="H1208" s="297" t="s">
        <v>10017</v>
      </c>
      <c r="I1208" s="298" t="s">
        <v>12400</v>
      </c>
      <c r="J1208" s="297" t="s">
        <v>10019</v>
      </c>
    </row>
    <row r="1209" spans="1:10" ht="15" x14ac:dyDescent="0.25">
      <c r="A1209" s="297" t="s">
        <v>13577</v>
      </c>
      <c r="B1209" s="297" t="s">
        <v>11545</v>
      </c>
      <c r="C1209" s="297" t="s">
        <v>11546</v>
      </c>
      <c r="D1209" s="297" t="s">
        <v>12404</v>
      </c>
      <c r="E1209" s="297" t="s">
        <v>12405</v>
      </c>
      <c r="F1209" s="297" t="s">
        <v>13578</v>
      </c>
      <c r="G1209" s="297" t="s">
        <v>1790</v>
      </c>
      <c r="H1209" s="297" t="s">
        <v>10017</v>
      </c>
      <c r="I1209" s="298" t="s">
        <v>12084</v>
      </c>
      <c r="J1209" s="297" t="s">
        <v>10019</v>
      </c>
    </row>
    <row r="1210" spans="1:10" ht="15" x14ac:dyDescent="0.25">
      <c r="A1210" s="297" t="s">
        <v>13579</v>
      </c>
      <c r="B1210" s="297" t="s">
        <v>11545</v>
      </c>
      <c r="C1210" s="297" t="s">
        <v>11546</v>
      </c>
      <c r="D1210" s="297" t="s">
        <v>12404</v>
      </c>
      <c r="E1210" s="297" t="s">
        <v>12405</v>
      </c>
      <c r="F1210" s="297" t="s">
        <v>13580</v>
      </c>
      <c r="G1210" s="297" t="s">
        <v>1790</v>
      </c>
      <c r="H1210" s="297" t="s">
        <v>11552</v>
      </c>
      <c r="I1210" s="298" t="s">
        <v>13124</v>
      </c>
      <c r="J1210" s="297" t="s">
        <v>10019</v>
      </c>
    </row>
    <row r="1211" spans="1:10" ht="15" x14ac:dyDescent="0.25">
      <c r="A1211" s="297" t="s">
        <v>13581</v>
      </c>
      <c r="B1211" s="297" t="s">
        <v>11545</v>
      </c>
      <c r="C1211" s="297" t="s">
        <v>11546</v>
      </c>
      <c r="D1211" s="297" t="s">
        <v>12404</v>
      </c>
      <c r="E1211" s="297" t="s">
        <v>12405</v>
      </c>
      <c r="F1211" s="297" t="s">
        <v>13582</v>
      </c>
      <c r="G1211" s="297" t="s">
        <v>1790</v>
      </c>
      <c r="H1211" s="297" t="s">
        <v>10017</v>
      </c>
      <c r="I1211" s="298" t="s">
        <v>13583</v>
      </c>
      <c r="J1211" s="297" t="s">
        <v>10019</v>
      </c>
    </row>
    <row r="1212" spans="1:10" ht="15" x14ac:dyDescent="0.25">
      <c r="A1212" s="297" t="s">
        <v>13584</v>
      </c>
      <c r="B1212" s="297" t="s">
        <v>11545</v>
      </c>
      <c r="C1212" s="297" t="s">
        <v>11546</v>
      </c>
      <c r="D1212" s="297" t="s">
        <v>12404</v>
      </c>
      <c r="E1212" s="297" t="s">
        <v>12405</v>
      </c>
      <c r="F1212" s="297" t="s">
        <v>13585</v>
      </c>
      <c r="G1212" s="297" t="s">
        <v>1790</v>
      </c>
      <c r="H1212" s="297" t="s">
        <v>10017</v>
      </c>
      <c r="I1212" s="298" t="s">
        <v>13586</v>
      </c>
      <c r="J1212" s="297" t="s">
        <v>10019</v>
      </c>
    </row>
    <row r="1213" spans="1:10" ht="15" x14ac:dyDescent="0.25">
      <c r="A1213" s="297" t="s">
        <v>13587</v>
      </c>
      <c r="B1213" s="297" t="s">
        <v>11545</v>
      </c>
      <c r="C1213" s="297" t="s">
        <v>11546</v>
      </c>
      <c r="D1213" s="297" t="s">
        <v>12404</v>
      </c>
      <c r="E1213" s="297" t="s">
        <v>12405</v>
      </c>
      <c r="F1213" s="297" t="s">
        <v>13588</v>
      </c>
      <c r="G1213" s="297" t="s">
        <v>1790</v>
      </c>
      <c r="H1213" s="297" t="s">
        <v>10017</v>
      </c>
      <c r="I1213" s="298" t="s">
        <v>13589</v>
      </c>
      <c r="J1213" s="297" t="s">
        <v>10019</v>
      </c>
    </row>
    <row r="1214" spans="1:10" ht="15" x14ac:dyDescent="0.25">
      <c r="A1214" s="297" t="s">
        <v>13590</v>
      </c>
      <c r="B1214" s="297" t="s">
        <v>11545</v>
      </c>
      <c r="C1214" s="297" t="s">
        <v>11546</v>
      </c>
      <c r="D1214" s="297" t="s">
        <v>12404</v>
      </c>
      <c r="E1214" s="297" t="s">
        <v>12405</v>
      </c>
      <c r="F1214" s="297" t="s">
        <v>13591</v>
      </c>
      <c r="G1214" s="297" t="s">
        <v>1790</v>
      </c>
      <c r="H1214" s="297" t="s">
        <v>11552</v>
      </c>
      <c r="I1214" s="298" t="s">
        <v>13592</v>
      </c>
      <c r="J1214" s="297" t="s">
        <v>10019</v>
      </c>
    </row>
    <row r="1215" spans="1:10" ht="15" x14ac:dyDescent="0.25">
      <c r="A1215" s="297" t="s">
        <v>13593</v>
      </c>
      <c r="B1215" s="297" t="s">
        <v>11545</v>
      </c>
      <c r="C1215" s="297" t="s">
        <v>11546</v>
      </c>
      <c r="D1215" s="297" t="s">
        <v>12404</v>
      </c>
      <c r="E1215" s="297" t="s">
        <v>12405</v>
      </c>
      <c r="F1215" s="297" t="s">
        <v>13594</v>
      </c>
      <c r="G1215" s="297" t="s">
        <v>1790</v>
      </c>
      <c r="H1215" s="297" t="s">
        <v>10017</v>
      </c>
      <c r="I1215" s="298" t="s">
        <v>13595</v>
      </c>
      <c r="J1215" s="297" t="s">
        <v>10019</v>
      </c>
    </row>
    <row r="1216" spans="1:10" ht="15" x14ac:dyDescent="0.25">
      <c r="A1216" s="297" t="s">
        <v>13596</v>
      </c>
      <c r="B1216" s="297" t="s">
        <v>11545</v>
      </c>
      <c r="C1216" s="297" t="s">
        <v>11546</v>
      </c>
      <c r="D1216" s="297" t="s">
        <v>12404</v>
      </c>
      <c r="E1216" s="297" t="s">
        <v>12405</v>
      </c>
      <c r="F1216" s="297" t="s">
        <v>13597</v>
      </c>
      <c r="G1216" s="297" t="s">
        <v>1790</v>
      </c>
      <c r="H1216" s="297" t="s">
        <v>10017</v>
      </c>
      <c r="I1216" s="298" t="s">
        <v>13598</v>
      </c>
      <c r="J1216" s="297" t="s">
        <v>10019</v>
      </c>
    </row>
    <row r="1217" spans="1:10" ht="15" x14ac:dyDescent="0.25">
      <c r="A1217" s="297" t="s">
        <v>13599</v>
      </c>
      <c r="B1217" s="297" t="s">
        <v>11545</v>
      </c>
      <c r="C1217" s="297" t="s">
        <v>11546</v>
      </c>
      <c r="D1217" s="297" t="s">
        <v>12404</v>
      </c>
      <c r="E1217" s="297" t="s">
        <v>12405</v>
      </c>
      <c r="F1217" s="297" t="s">
        <v>13600</v>
      </c>
      <c r="G1217" s="297" t="s">
        <v>1790</v>
      </c>
      <c r="H1217" s="297" t="s">
        <v>10017</v>
      </c>
      <c r="I1217" s="298" t="s">
        <v>13595</v>
      </c>
      <c r="J1217" s="297" t="s">
        <v>10019</v>
      </c>
    </row>
    <row r="1218" spans="1:10" ht="15" x14ac:dyDescent="0.25">
      <c r="A1218" s="297" t="s">
        <v>13601</v>
      </c>
      <c r="B1218" s="297" t="s">
        <v>11545</v>
      </c>
      <c r="C1218" s="297" t="s">
        <v>11546</v>
      </c>
      <c r="D1218" s="297" t="s">
        <v>12404</v>
      </c>
      <c r="E1218" s="297" t="s">
        <v>12405</v>
      </c>
      <c r="F1218" s="297" t="s">
        <v>13602</v>
      </c>
      <c r="G1218" s="297" t="s">
        <v>1790</v>
      </c>
      <c r="H1218" s="297" t="s">
        <v>10017</v>
      </c>
      <c r="I1218" s="298" t="s">
        <v>13603</v>
      </c>
      <c r="J1218" s="297" t="s">
        <v>10019</v>
      </c>
    </row>
    <row r="1219" spans="1:10" ht="15" x14ac:dyDescent="0.25">
      <c r="A1219" s="297" t="s">
        <v>13604</v>
      </c>
      <c r="B1219" s="297" t="s">
        <v>11545</v>
      </c>
      <c r="C1219" s="297" t="s">
        <v>11546</v>
      </c>
      <c r="D1219" s="297" t="s">
        <v>12404</v>
      </c>
      <c r="E1219" s="297" t="s">
        <v>12405</v>
      </c>
      <c r="F1219" s="297" t="s">
        <v>13605</v>
      </c>
      <c r="G1219" s="297" t="s">
        <v>1790</v>
      </c>
      <c r="H1219" s="297" t="s">
        <v>10017</v>
      </c>
      <c r="I1219" s="298" t="s">
        <v>13606</v>
      </c>
      <c r="J1219" s="297" t="s">
        <v>10019</v>
      </c>
    </row>
    <row r="1220" spans="1:10" ht="15" x14ac:dyDescent="0.25">
      <c r="A1220" s="297" t="s">
        <v>13607</v>
      </c>
      <c r="B1220" s="297" t="s">
        <v>11545</v>
      </c>
      <c r="C1220" s="297" t="s">
        <v>11546</v>
      </c>
      <c r="D1220" s="297" t="s">
        <v>12404</v>
      </c>
      <c r="E1220" s="297" t="s">
        <v>12405</v>
      </c>
      <c r="F1220" s="297" t="s">
        <v>13608</v>
      </c>
      <c r="G1220" s="297" t="s">
        <v>1790</v>
      </c>
      <c r="H1220" s="297" t="s">
        <v>10017</v>
      </c>
      <c r="I1220" s="298" t="s">
        <v>11897</v>
      </c>
      <c r="J1220" s="297" t="s">
        <v>10019</v>
      </c>
    </row>
    <row r="1221" spans="1:10" ht="15" x14ac:dyDescent="0.25">
      <c r="A1221" s="297" t="s">
        <v>13609</v>
      </c>
      <c r="B1221" s="297" t="s">
        <v>11545</v>
      </c>
      <c r="C1221" s="297" t="s">
        <v>11546</v>
      </c>
      <c r="D1221" s="297" t="s">
        <v>12404</v>
      </c>
      <c r="E1221" s="297" t="s">
        <v>12405</v>
      </c>
      <c r="F1221" s="297" t="s">
        <v>13610</v>
      </c>
      <c r="G1221" s="297" t="s">
        <v>1790</v>
      </c>
      <c r="H1221" s="297" t="s">
        <v>10017</v>
      </c>
      <c r="I1221" s="298" t="s">
        <v>12787</v>
      </c>
      <c r="J1221" s="297" t="s">
        <v>10019</v>
      </c>
    </row>
    <row r="1222" spans="1:10" ht="15" x14ac:dyDescent="0.25">
      <c r="A1222" s="297" t="s">
        <v>13611</v>
      </c>
      <c r="B1222" s="297" t="s">
        <v>11545</v>
      </c>
      <c r="C1222" s="297" t="s">
        <v>11546</v>
      </c>
      <c r="D1222" s="297" t="s">
        <v>12404</v>
      </c>
      <c r="E1222" s="297" t="s">
        <v>12405</v>
      </c>
      <c r="F1222" s="297" t="s">
        <v>13612</v>
      </c>
      <c r="G1222" s="297" t="s">
        <v>1790</v>
      </c>
      <c r="H1222" s="297" t="s">
        <v>10017</v>
      </c>
      <c r="I1222" s="298" t="s">
        <v>13294</v>
      </c>
      <c r="J1222" s="297" t="s">
        <v>10019</v>
      </c>
    </row>
    <row r="1223" spans="1:10" ht="15" x14ac:dyDescent="0.25">
      <c r="A1223" s="297" t="s">
        <v>13613</v>
      </c>
      <c r="B1223" s="297" t="s">
        <v>11545</v>
      </c>
      <c r="C1223" s="297" t="s">
        <v>11546</v>
      </c>
      <c r="D1223" s="297" t="s">
        <v>12404</v>
      </c>
      <c r="E1223" s="297" t="s">
        <v>12405</v>
      </c>
      <c r="F1223" s="297" t="s">
        <v>13614</v>
      </c>
      <c r="G1223" s="297" t="s">
        <v>1790</v>
      </c>
      <c r="H1223" s="297" t="s">
        <v>10017</v>
      </c>
      <c r="I1223" s="298" t="s">
        <v>13615</v>
      </c>
      <c r="J1223" s="297" t="s">
        <v>10019</v>
      </c>
    </row>
    <row r="1224" spans="1:10" ht="15" x14ac:dyDescent="0.25">
      <c r="A1224" s="297" t="s">
        <v>13616</v>
      </c>
      <c r="B1224" s="297" t="s">
        <v>11545</v>
      </c>
      <c r="C1224" s="297" t="s">
        <v>11546</v>
      </c>
      <c r="D1224" s="297" t="s">
        <v>12404</v>
      </c>
      <c r="E1224" s="297" t="s">
        <v>12405</v>
      </c>
      <c r="F1224" s="297" t="s">
        <v>13617</v>
      </c>
      <c r="G1224" s="297" t="s">
        <v>1790</v>
      </c>
      <c r="H1224" s="297" t="s">
        <v>10017</v>
      </c>
      <c r="I1224" s="298" t="s">
        <v>13618</v>
      </c>
      <c r="J1224" s="297" t="s">
        <v>10019</v>
      </c>
    </row>
    <row r="1225" spans="1:10" ht="15" x14ac:dyDescent="0.25">
      <c r="A1225" s="297" t="s">
        <v>13619</v>
      </c>
      <c r="B1225" s="297" t="s">
        <v>11545</v>
      </c>
      <c r="C1225" s="297" t="s">
        <v>11546</v>
      </c>
      <c r="D1225" s="297" t="s">
        <v>12404</v>
      </c>
      <c r="E1225" s="297" t="s">
        <v>12405</v>
      </c>
      <c r="F1225" s="297" t="s">
        <v>13620</v>
      </c>
      <c r="G1225" s="297" t="s">
        <v>1790</v>
      </c>
      <c r="H1225" s="297" t="s">
        <v>10017</v>
      </c>
      <c r="I1225" s="298" t="s">
        <v>13621</v>
      </c>
      <c r="J1225" s="297" t="s">
        <v>10019</v>
      </c>
    </row>
    <row r="1226" spans="1:10" ht="15" x14ac:dyDescent="0.25">
      <c r="A1226" s="297" t="s">
        <v>13622</v>
      </c>
      <c r="B1226" s="297" t="s">
        <v>11545</v>
      </c>
      <c r="C1226" s="297" t="s">
        <v>11546</v>
      </c>
      <c r="D1226" s="297" t="s">
        <v>12404</v>
      </c>
      <c r="E1226" s="297" t="s">
        <v>12405</v>
      </c>
      <c r="F1226" s="297" t="s">
        <v>13623</v>
      </c>
      <c r="G1226" s="297" t="s">
        <v>1790</v>
      </c>
      <c r="H1226" s="297" t="s">
        <v>10017</v>
      </c>
      <c r="I1226" s="298" t="s">
        <v>13624</v>
      </c>
      <c r="J1226" s="297" t="s">
        <v>10019</v>
      </c>
    </row>
    <row r="1227" spans="1:10" ht="15" x14ac:dyDescent="0.25">
      <c r="A1227" s="297" t="s">
        <v>13625</v>
      </c>
      <c r="B1227" s="297" t="s">
        <v>11545</v>
      </c>
      <c r="C1227" s="297" t="s">
        <v>11546</v>
      </c>
      <c r="D1227" s="297" t="s">
        <v>12404</v>
      </c>
      <c r="E1227" s="297" t="s">
        <v>12405</v>
      </c>
      <c r="F1227" s="297" t="s">
        <v>13626</v>
      </c>
      <c r="G1227" s="297" t="s">
        <v>1790</v>
      </c>
      <c r="H1227" s="297" t="s">
        <v>10017</v>
      </c>
      <c r="I1227" s="298" t="s">
        <v>13627</v>
      </c>
      <c r="J1227" s="297" t="s">
        <v>10019</v>
      </c>
    </row>
    <row r="1228" spans="1:10" ht="15" x14ac:dyDescent="0.25">
      <c r="A1228" s="297" t="s">
        <v>13628</v>
      </c>
      <c r="B1228" s="297" t="s">
        <v>11545</v>
      </c>
      <c r="C1228" s="297" t="s">
        <v>11546</v>
      </c>
      <c r="D1228" s="297" t="s">
        <v>12404</v>
      </c>
      <c r="E1228" s="297" t="s">
        <v>12405</v>
      </c>
      <c r="F1228" s="297" t="s">
        <v>13629</v>
      </c>
      <c r="G1228" s="297" t="s">
        <v>1790</v>
      </c>
      <c r="H1228" s="297" t="s">
        <v>10017</v>
      </c>
      <c r="I1228" s="298" t="s">
        <v>13630</v>
      </c>
      <c r="J1228" s="297" t="s">
        <v>10019</v>
      </c>
    </row>
    <row r="1229" spans="1:10" ht="15" x14ac:dyDescent="0.25">
      <c r="A1229" s="297" t="s">
        <v>13631</v>
      </c>
      <c r="B1229" s="297" t="s">
        <v>11545</v>
      </c>
      <c r="C1229" s="297" t="s">
        <v>11546</v>
      </c>
      <c r="D1229" s="297" t="s">
        <v>12404</v>
      </c>
      <c r="E1229" s="297" t="s">
        <v>12405</v>
      </c>
      <c r="F1229" s="297" t="s">
        <v>13632</v>
      </c>
      <c r="G1229" s="297" t="s">
        <v>1790</v>
      </c>
      <c r="H1229" s="297" t="s">
        <v>10017</v>
      </c>
      <c r="I1229" s="298" t="s">
        <v>13633</v>
      </c>
      <c r="J1229" s="297" t="s">
        <v>10019</v>
      </c>
    </row>
    <row r="1230" spans="1:10" ht="15" x14ac:dyDescent="0.25">
      <c r="A1230" s="297" t="s">
        <v>13634</v>
      </c>
      <c r="B1230" s="297" t="s">
        <v>11545</v>
      </c>
      <c r="C1230" s="297" t="s">
        <v>11546</v>
      </c>
      <c r="D1230" s="297" t="s">
        <v>12404</v>
      </c>
      <c r="E1230" s="297" t="s">
        <v>12405</v>
      </c>
      <c r="F1230" s="297" t="s">
        <v>13635</v>
      </c>
      <c r="G1230" s="297" t="s">
        <v>1790</v>
      </c>
      <c r="H1230" s="297" t="s">
        <v>10017</v>
      </c>
      <c r="I1230" s="298" t="s">
        <v>13636</v>
      </c>
      <c r="J1230" s="297" t="s">
        <v>10019</v>
      </c>
    </row>
    <row r="1231" spans="1:10" ht="15" x14ac:dyDescent="0.25">
      <c r="A1231" s="297" t="s">
        <v>13637</v>
      </c>
      <c r="B1231" s="297" t="s">
        <v>11545</v>
      </c>
      <c r="C1231" s="297" t="s">
        <v>11546</v>
      </c>
      <c r="D1231" s="297" t="s">
        <v>12404</v>
      </c>
      <c r="E1231" s="297" t="s">
        <v>12405</v>
      </c>
      <c r="F1231" s="297" t="s">
        <v>13638</v>
      </c>
      <c r="G1231" s="297" t="s">
        <v>1790</v>
      </c>
      <c r="H1231" s="297" t="s">
        <v>10017</v>
      </c>
      <c r="I1231" s="298" t="s">
        <v>13639</v>
      </c>
      <c r="J1231" s="297" t="s">
        <v>10019</v>
      </c>
    </row>
    <row r="1232" spans="1:10" ht="15" x14ac:dyDescent="0.25">
      <c r="A1232" s="297" t="s">
        <v>13640</v>
      </c>
      <c r="B1232" s="297" t="s">
        <v>11545</v>
      </c>
      <c r="C1232" s="297" t="s">
        <v>11546</v>
      </c>
      <c r="D1232" s="297" t="s">
        <v>12404</v>
      </c>
      <c r="E1232" s="297" t="s">
        <v>12405</v>
      </c>
      <c r="F1232" s="297" t="s">
        <v>13641</v>
      </c>
      <c r="G1232" s="297" t="s">
        <v>1790</v>
      </c>
      <c r="H1232" s="297" t="s">
        <v>11552</v>
      </c>
      <c r="I1232" s="298" t="s">
        <v>12506</v>
      </c>
      <c r="J1232" s="297" t="s">
        <v>10019</v>
      </c>
    </row>
    <row r="1233" spans="1:10" ht="15" x14ac:dyDescent="0.25">
      <c r="A1233" s="297" t="s">
        <v>13642</v>
      </c>
      <c r="B1233" s="297" t="s">
        <v>11545</v>
      </c>
      <c r="C1233" s="297" t="s">
        <v>11546</v>
      </c>
      <c r="D1233" s="297" t="s">
        <v>12404</v>
      </c>
      <c r="E1233" s="297" t="s">
        <v>12405</v>
      </c>
      <c r="F1233" s="297" t="s">
        <v>13643</v>
      </c>
      <c r="G1233" s="297" t="s">
        <v>1790</v>
      </c>
      <c r="H1233" s="297" t="s">
        <v>10017</v>
      </c>
      <c r="I1233" s="298" t="s">
        <v>13644</v>
      </c>
      <c r="J1233" s="297" t="s">
        <v>10019</v>
      </c>
    </row>
    <row r="1234" spans="1:10" ht="15" x14ac:dyDescent="0.25">
      <c r="A1234" s="297" t="s">
        <v>13645</v>
      </c>
      <c r="B1234" s="297" t="s">
        <v>11545</v>
      </c>
      <c r="C1234" s="297" t="s">
        <v>11546</v>
      </c>
      <c r="D1234" s="297" t="s">
        <v>12404</v>
      </c>
      <c r="E1234" s="297" t="s">
        <v>12405</v>
      </c>
      <c r="F1234" s="297" t="s">
        <v>13646</v>
      </c>
      <c r="G1234" s="297" t="s">
        <v>1790</v>
      </c>
      <c r="H1234" s="297" t="s">
        <v>10017</v>
      </c>
      <c r="I1234" s="298" t="s">
        <v>13647</v>
      </c>
      <c r="J1234" s="297" t="s">
        <v>10019</v>
      </c>
    </row>
    <row r="1235" spans="1:10" ht="15" x14ac:dyDescent="0.25">
      <c r="A1235" s="297" t="s">
        <v>13648</v>
      </c>
      <c r="B1235" s="297" t="s">
        <v>11545</v>
      </c>
      <c r="C1235" s="297" t="s">
        <v>11546</v>
      </c>
      <c r="D1235" s="297" t="s">
        <v>12404</v>
      </c>
      <c r="E1235" s="297" t="s">
        <v>12405</v>
      </c>
      <c r="F1235" s="297" t="s">
        <v>13649</v>
      </c>
      <c r="G1235" s="297" t="s">
        <v>1790</v>
      </c>
      <c r="H1235" s="297" t="s">
        <v>10017</v>
      </c>
      <c r="I1235" s="298" t="s">
        <v>13650</v>
      </c>
      <c r="J1235" s="297" t="s">
        <v>10019</v>
      </c>
    </row>
    <row r="1236" spans="1:10" ht="15" x14ac:dyDescent="0.25">
      <c r="A1236" s="297" t="s">
        <v>13651</v>
      </c>
      <c r="B1236" s="297" t="s">
        <v>11545</v>
      </c>
      <c r="C1236" s="297" t="s">
        <v>11546</v>
      </c>
      <c r="D1236" s="297" t="s">
        <v>12404</v>
      </c>
      <c r="E1236" s="297" t="s">
        <v>12405</v>
      </c>
      <c r="F1236" s="297" t="s">
        <v>13652</v>
      </c>
      <c r="G1236" s="297" t="s">
        <v>1790</v>
      </c>
      <c r="H1236" s="297" t="s">
        <v>11552</v>
      </c>
      <c r="I1236" s="298" t="s">
        <v>13653</v>
      </c>
      <c r="J1236" s="297" t="s">
        <v>10019</v>
      </c>
    </row>
    <row r="1237" spans="1:10" ht="15" x14ac:dyDescent="0.25">
      <c r="A1237" s="297" t="s">
        <v>13654</v>
      </c>
      <c r="B1237" s="297" t="s">
        <v>11545</v>
      </c>
      <c r="C1237" s="297" t="s">
        <v>11546</v>
      </c>
      <c r="D1237" s="297" t="s">
        <v>12404</v>
      </c>
      <c r="E1237" s="297" t="s">
        <v>12405</v>
      </c>
      <c r="F1237" s="297" t="s">
        <v>13655</v>
      </c>
      <c r="G1237" s="297" t="s">
        <v>1790</v>
      </c>
      <c r="H1237" s="297" t="s">
        <v>10017</v>
      </c>
      <c r="I1237" s="298" t="s">
        <v>12438</v>
      </c>
      <c r="J1237" s="297" t="s">
        <v>10019</v>
      </c>
    </row>
    <row r="1238" spans="1:10" ht="15" x14ac:dyDescent="0.25">
      <c r="A1238" s="297" t="s">
        <v>13656</v>
      </c>
      <c r="B1238" s="297" t="s">
        <v>11545</v>
      </c>
      <c r="C1238" s="297" t="s">
        <v>11546</v>
      </c>
      <c r="D1238" s="297" t="s">
        <v>12404</v>
      </c>
      <c r="E1238" s="297" t="s">
        <v>12405</v>
      </c>
      <c r="F1238" s="297" t="s">
        <v>13657</v>
      </c>
      <c r="G1238" s="297" t="s">
        <v>1790</v>
      </c>
      <c r="H1238" s="297" t="s">
        <v>10017</v>
      </c>
      <c r="I1238" s="298" t="s">
        <v>12403</v>
      </c>
      <c r="J1238" s="297" t="s">
        <v>10019</v>
      </c>
    </row>
    <row r="1239" spans="1:10" ht="15" x14ac:dyDescent="0.25">
      <c r="A1239" s="297" t="s">
        <v>13658</v>
      </c>
      <c r="B1239" s="297" t="s">
        <v>11545</v>
      </c>
      <c r="C1239" s="297" t="s">
        <v>11546</v>
      </c>
      <c r="D1239" s="297" t="s">
        <v>12404</v>
      </c>
      <c r="E1239" s="297" t="s">
        <v>12405</v>
      </c>
      <c r="F1239" s="297" t="s">
        <v>13659</v>
      </c>
      <c r="G1239" s="297" t="s">
        <v>1790</v>
      </c>
      <c r="H1239" s="297" t="s">
        <v>10017</v>
      </c>
      <c r="I1239" s="298" t="s">
        <v>13660</v>
      </c>
      <c r="J1239" s="297" t="s">
        <v>10019</v>
      </c>
    </row>
    <row r="1240" spans="1:10" ht="15" x14ac:dyDescent="0.25">
      <c r="A1240" s="297" t="s">
        <v>13661</v>
      </c>
      <c r="B1240" s="297" t="s">
        <v>11545</v>
      </c>
      <c r="C1240" s="297" t="s">
        <v>11546</v>
      </c>
      <c r="D1240" s="297" t="s">
        <v>12404</v>
      </c>
      <c r="E1240" s="297" t="s">
        <v>12405</v>
      </c>
      <c r="F1240" s="297" t="s">
        <v>13662</v>
      </c>
      <c r="G1240" s="297" t="s">
        <v>1790</v>
      </c>
      <c r="H1240" s="297" t="s">
        <v>11552</v>
      </c>
      <c r="I1240" s="298" t="s">
        <v>13663</v>
      </c>
      <c r="J1240" s="297" t="s">
        <v>10019</v>
      </c>
    </row>
    <row r="1241" spans="1:10" ht="15" x14ac:dyDescent="0.25">
      <c r="A1241" s="297" t="s">
        <v>13664</v>
      </c>
      <c r="B1241" s="297" t="s">
        <v>11545</v>
      </c>
      <c r="C1241" s="297" t="s">
        <v>11546</v>
      </c>
      <c r="D1241" s="297" t="s">
        <v>12404</v>
      </c>
      <c r="E1241" s="297" t="s">
        <v>12405</v>
      </c>
      <c r="F1241" s="297" t="s">
        <v>13665</v>
      </c>
      <c r="G1241" s="297" t="s">
        <v>1790</v>
      </c>
      <c r="H1241" s="297" t="s">
        <v>10017</v>
      </c>
      <c r="I1241" s="298" t="s">
        <v>13666</v>
      </c>
      <c r="J1241" s="297" t="s">
        <v>10019</v>
      </c>
    </row>
    <row r="1242" spans="1:10" ht="15" x14ac:dyDescent="0.25">
      <c r="A1242" s="297" t="s">
        <v>13667</v>
      </c>
      <c r="B1242" s="297" t="s">
        <v>11545</v>
      </c>
      <c r="C1242" s="297" t="s">
        <v>11546</v>
      </c>
      <c r="D1242" s="297" t="s">
        <v>12404</v>
      </c>
      <c r="E1242" s="297" t="s">
        <v>12405</v>
      </c>
      <c r="F1242" s="297" t="s">
        <v>13668</v>
      </c>
      <c r="G1242" s="297" t="s">
        <v>1790</v>
      </c>
      <c r="H1242" s="297" t="s">
        <v>10017</v>
      </c>
      <c r="I1242" s="298" t="s">
        <v>13669</v>
      </c>
      <c r="J1242" s="297" t="s">
        <v>10019</v>
      </c>
    </row>
    <row r="1243" spans="1:10" ht="15" x14ac:dyDescent="0.25">
      <c r="A1243" s="297" t="s">
        <v>13670</v>
      </c>
      <c r="B1243" s="297" t="s">
        <v>11545</v>
      </c>
      <c r="C1243" s="297" t="s">
        <v>11546</v>
      </c>
      <c r="D1243" s="297" t="s">
        <v>12404</v>
      </c>
      <c r="E1243" s="297" t="s">
        <v>12405</v>
      </c>
      <c r="F1243" s="297" t="s">
        <v>13671</v>
      </c>
      <c r="G1243" s="297" t="s">
        <v>1790</v>
      </c>
      <c r="H1243" s="297" t="s">
        <v>10017</v>
      </c>
      <c r="I1243" s="298" t="s">
        <v>13161</v>
      </c>
      <c r="J1243" s="297" t="s">
        <v>10019</v>
      </c>
    </row>
    <row r="1244" spans="1:10" ht="15" x14ac:dyDescent="0.25">
      <c r="A1244" s="297" t="s">
        <v>13672</v>
      </c>
      <c r="B1244" s="297" t="s">
        <v>11545</v>
      </c>
      <c r="C1244" s="297" t="s">
        <v>11546</v>
      </c>
      <c r="D1244" s="297" t="s">
        <v>12404</v>
      </c>
      <c r="E1244" s="297" t="s">
        <v>12405</v>
      </c>
      <c r="F1244" s="297" t="s">
        <v>13673</v>
      </c>
      <c r="G1244" s="297" t="s">
        <v>1790</v>
      </c>
      <c r="H1244" s="297" t="s">
        <v>11552</v>
      </c>
      <c r="I1244" s="298" t="s">
        <v>13674</v>
      </c>
      <c r="J1244" s="297" t="s">
        <v>10019</v>
      </c>
    </row>
    <row r="1245" spans="1:10" ht="15" x14ac:dyDescent="0.25">
      <c r="A1245" s="297" t="s">
        <v>13675</v>
      </c>
      <c r="B1245" s="297" t="s">
        <v>11545</v>
      </c>
      <c r="C1245" s="297" t="s">
        <v>11546</v>
      </c>
      <c r="D1245" s="297" t="s">
        <v>12404</v>
      </c>
      <c r="E1245" s="297" t="s">
        <v>12405</v>
      </c>
      <c r="F1245" s="297" t="s">
        <v>13676</v>
      </c>
      <c r="G1245" s="297" t="s">
        <v>1790</v>
      </c>
      <c r="H1245" s="297" t="s">
        <v>10017</v>
      </c>
      <c r="I1245" s="298" t="s">
        <v>13677</v>
      </c>
      <c r="J1245" s="297" t="s">
        <v>10019</v>
      </c>
    </row>
    <row r="1246" spans="1:10" ht="15" x14ac:dyDescent="0.25">
      <c r="A1246" s="297" t="s">
        <v>13678</v>
      </c>
      <c r="B1246" s="297" t="s">
        <v>11545</v>
      </c>
      <c r="C1246" s="297" t="s">
        <v>11546</v>
      </c>
      <c r="D1246" s="297" t="s">
        <v>12404</v>
      </c>
      <c r="E1246" s="297" t="s">
        <v>12405</v>
      </c>
      <c r="F1246" s="297" t="s">
        <v>13679</v>
      </c>
      <c r="G1246" s="297" t="s">
        <v>1790</v>
      </c>
      <c r="H1246" s="297" t="s">
        <v>10017</v>
      </c>
      <c r="I1246" s="298" t="s">
        <v>13680</v>
      </c>
      <c r="J1246" s="297" t="s">
        <v>10019</v>
      </c>
    </row>
    <row r="1247" spans="1:10" ht="15" x14ac:dyDescent="0.25">
      <c r="A1247" s="297" t="s">
        <v>13681</v>
      </c>
      <c r="B1247" s="297" t="s">
        <v>11545</v>
      </c>
      <c r="C1247" s="297" t="s">
        <v>11546</v>
      </c>
      <c r="D1247" s="297" t="s">
        <v>12404</v>
      </c>
      <c r="E1247" s="297" t="s">
        <v>12405</v>
      </c>
      <c r="F1247" s="297" t="s">
        <v>13682</v>
      </c>
      <c r="G1247" s="297" t="s">
        <v>1790</v>
      </c>
      <c r="H1247" s="297" t="s">
        <v>10017</v>
      </c>
      <c r="I1247" s="298" t="s">
        <v>13683</v>
      </c>
      <c r="J1247" s="297" t="s">
        <v>10019</v>
      </c>
    </row>
    <row r="1248" spans="1:10" ht="15" x14ac:dyDescent="0.25">
      <c r="A1248" s="297" t="s">
        <v>13684</v>
      </c>
      <c r="B1248" s="297" t="s">
        <v>11545</v>
      </c>
      <c r="C1248" s="297" t="s">
        <v>11546</v>
      </c>
      <c r="D1248" s="297" t="s">
        <v>12404</v>
      </c>
      <c r="E1248" s="297" t="s">
        <v>12405</v>
      </c>
      <c r="F1248" s="297" t="s">
        <v>13685</v>
      </c>
      <c r="G1248" s="297" t="s">
        <v>1790</v>
      </c>
      <c r="H1248" s="297" t="s">
        <v>11552</v>
      </c>
      <c r="I1248" s="298" t="s">
        <v>10192</v>
      </c>
      <c r="J1248" s="297" t="s">
        <v>10019</v>
      </c>
    </row>
    <row r="1249" spans="1:10" ht="15" x14ac:dyDescent="0.25">
      <c r="A1249" s="297" t="s">
        <v>13686</v>
      </c>
      <c r="B1249" s="297" t="s">
        <v>11545</v>
      </c>
      <c r="C1249" s="297" t="s">
        <v>11546</v>
      </c>
      <c r="D1249" s="297" t="s">
        <v>12404</v>
      </c>
      <c r="E1249" s="297" t="s">
        <v>12405</v>
      </c>
      <c r="F1249" s="297" t="s">
        <v>13687</v>
      </c>
      <c r="G1249" s="297" t="s">
        <v>1790</v>
      </c>
      <c r="H1249" s="297" t="s">
        <v>11552</v>
      </c>
      <c r="I1249" s="298" t="s">
        <v>13688</v>
      </c>
      <c r="J1249" s="297" t="s">
        <v>10019</v>
      </c>
    </row>
    <row r="1250" spans="1:10" ht="15" x14ac:dyDescent="0.25">
      <c r="A1250" s="297" t="s">
        <v>13689</v>
      </c>
      <c r="B1250" s="297" t="s">
        <v>11545</v>
      </c>
      <c r="C1250" s="297" t="s">
        <v>11546</v>
      </c>
      <c r="D1250" s="297" t="s">
        <v>12404</v>
      </c>
      <c r="E1250" s="297" t="s">
        <v>12405</v>
      </c>
      <c r="F1250" s="297" t="s">
        <v>13690</v>
      </c>
      <c r="G1250" s="297" t="s">
        <v>1790</v>
      </c>
      <c r="H1250" s="297" t="s">
        <v>11552</v>
      </c>
      <c r="I1250" s="298" t="s">
        <v>13691</v>
      </c>
      <c r="J1250" s="297" t="s">
        <v>10019</v>
      </c>
    </row>
    <row r="1251" spans="1:10" ht="15" x14ac:dyDescent="0.25">
      <c r="A1251" s="297" t="s">
        <v>13692</v>
      </c>
      <c r="B1251" s="297" t="s">
        <v>11545</v>
      </c>
      <c r="C1251" s="297" t="s">
        <v>11546</v>
      </c>
      <c r="D1251" s="297" t="s">
        <v>12404</v>
      </c>
      <c r="E1251" s="297" t="s">
        <v>12405</v>
      </c>
      <c r="F1251" s="297" t="s">
        <v>13693</v>
      </c>
      <c r="G1251" s="297" t="s">
        <v>1790</v>
      </c>
      <c r="H1251" s="297" t="s">
        <v>11552</v>
      </c>
      <c r="I1251" s="298" t="s">
        <v>13694</v>
      </c>
      <c r="J1251" s="297" t="s">
        <v>10019</v>
      </c>
    </row>
    <row r="1252" spans="1:10" ht="15" x14ac:dyDescent="0.25">
      <c r="A1252" s="297" t="s">
        <v>13695</v>
      </c>
      <c r="B1252" s="297" t="s">
        <v>11545</v>
      </c>
      <c r="C1252" s="297" t="s">
        <v>11546</v>
      </c>
      <c r="D1252" s="297" t="s">
        <v>12404</v>
      </c>
      <c r="E1252" s="297" t="s">
        <v>12405</v>
      </c>
      <c r="F1252" s="297" t="s">
        <v>13696</v>
      </c>
      <c r="G1252" s="297" t="s">
        <v>1790</v>
      </c>
      <c r="H1252" s="297" t="s">
        <v>11552</v>
      </c>
      <c r="I1252" s="298" t="s">
        <v>13697</v>
      </c>
      <c r="J1252" s="297" t="s">
        <v>10019</v>
      </c>
    </row>
    <row r="1253" spans="1:10" ht="15" x14ac:dyDescent="0.25">
      <c r="A1253" s="297" t="s">
        <v>13698</v>
      </c>
      <c r="B1253" s="297" t="s">
        <v>11545</v>
      </c>
      <c r="C1253" s="297" t="s">
        <v>11546</v>
      </c>
      <c r="D1253" s="297" t="s">
        <v>12404</v>
      </c>
      <c r="E1253" s="297" t="s">
        <v>12405</v>
      </c>
      <c r="F1253" s="297" t="s">
        <v>13699</v>
      </c>
      <c r="G1253" s="297" t="s">
        <v>1790</v>
      </c>
      <c r="H1253" s="297" t="s">
        <v>10017</v>
      </c>
      <c r="I1253" s="298" t="s">
        <v>13700</v>
      </c>
      <c r="J1253" s="297" t="s">
        <v>10019</v>
      </c>
    </row>
    <row r="1254" spans="1:10" ht="15" x14ac:dyDescent="0.25">
      <c r="A1254" s="297" t="s">
        <v>13701</v>
      </c>
      <c r="B1254" s="297" t="s">
        <v>11545</v>
      </c>
      <c r="C1254" s="297" t="s">
        <v>11546</v>
      </c>
      <c r="D1254" s="297" t="s">
        <v>12404</v>
      </c>
      <c r="E1254" s="297" t="s">
        <v>12405</v>
      </c>
      <c r="F1254" s="297" t="s">
        <v>13702</v>
      </c>
      <c r="G1254" s="297" t="s">
        <v>1790</v>
      </c>
      <c r="H1254" s="297" t="s">
        <v>10017</v>
      </c>
      <c r="I1254" s="298" t="s">
        <v>13703</v>
      </c>
      <c r="J1254" s="297" t="s">
        <v>10019</v>
      </c>
    </row>
    <row r="1255" spans="1:10" ht="15" x14ac:dyDescent="0.25">
      <c r="A1255" s="297" t="s">
        <v>13704</v>
      </c>
      <c r="B1255" s="297" t="s">
        <v>11545</v>
      </c>
      <c r="C1255" s="297" t="s">
        <v>11546</v>
      </c>
      <c r="D1255" s="297" t="s">
        <v>12404</v>
      </c>
      <c r="E1255" s="297" t="s">
        <v>12405</v>
      </c>
      <c r="F1255" s="297" t="s">
        <v>13705</v>
      </c>
      <c r="G1255" s="297" t="s">
        <v>1790</v>
      </c>
      <c r="H1255" s="297" t="s">
        <v>10017</v>
      </c>
      <c r="I1255" s="298" t="s">
        <v>13700</v>
      </c>
      <c r="J1255" s="297" t="s">
        <v>10019</v>
      </c>
    </row>
    <row r="1256" spans="1:10" ht="15" x14ac:dyDescent="0.25">
      <c r="A1256" s="297" t="s">
        <v>13706</v>
      </c>
      <c r="B1256" s="297" t="s">
        <v>11545</v>
      </c>
      <c r="C1256" s="297" t="s">
        <v>11546</v>
      </c>
      <c r="D1256" s="297" t="s">
        <v>12404</v>
      </c>
      <c r="E1256" s="297" t="s">
        <v>12405</v>
      </c>
      <c r="F1256" s="297" t="s">
        <v>13707</v>
      </c>
      <c r="G1256" s="297" t="s">
        <v>1790</v>
      </c>
      <c r="H1256" s="297" t="s">
        <v>11552</v>
      </c>
      <c r="I1256" s="298" t="s">
        <v>13708</v>
      </c>
      <c r="J1256" s="297" t="s">
        <v>10019</v>
      </c>
    </row>
    <row r="1257" spans="1:10" ht="15" x14ac:dyDescent="0.25">
      <c r="A1257" s="297" t="s">
        <v>13709</v>
      </c>
      <c r="B1257" s="297" t="s">
        <v>11545</v>
      </c>
      <c r="C1257" s="297" t="s">
        <v>11546</v>
      </c>
      <c r="D1257" s="297" t="s">
        <v>12404</v>
      </c>
      <c r="E1257" s="297" t="s">
        <v>12405</v>
      </c>
      <c r="F1257" s="297" t="s">
        <v>13710</v>
      </c>
      <c r="G1257" s="297" t="s">
        <v>1790</v>
      </c>
      <c r="H1257" s="297" t="s">
        <v>10017</v>
      </c>
      <c r="I1257" s="298" t="s">
        <v>11963</v>
      </c>
      <c r="J1257" s="297" t="s">
        <v>10019</v>
      </c>
    </row>
    <row r="1258" spans="1:10" ht="15" x14ac:dyDescent="0.25">
      <c r="A1258" s="297" t="s">
        <v>13711</v>
      </c>
      <c r="B1258" s="297" t="s">
        <v>11545</v>
      </c>
      <c r="C1258" s="297" t="s">
        <v>11546</v>
      </c>
      <c r="D1258" s="297" t="s">
        <v>12404</v>
      </c>
      <c r="E1258" s="297" t="s">
        <v>12405</v>
      </c>
      <c r="F1258" s="297" t="s">
        <v>13712</v>
      </c>
      <c r="G1258" s="297" t="s">
        <v>1790</v>
      </c>
      <c r="H1258" s="297" t="s">
        <v>10017</v>
      </c>
      <c r="I1258" s="298" t="s">
        <v>13713</v>
      </c>
      <c r="J1258" s="297" t="s">
        <v>10019</v>
      </c>
    </row>
    <row r="1259" spans="1:10" ht="15" x14ac:dyDescent="0.25">
      <c r="A1259" s="297" t="s">
        <v>13714</v>
      </c>
      <c r="B1259" s="297" t="s">
        <v>11545</v>
      </c>
      <c r="C1259" s="297" t="s">
        <v>11546</v>
      </c>
      <c r="D1259" s="297" t="s">
        <v>12404</v>
      </c>
      <c r="E1259" s="297" t="s">
        <v>12405</v>
      </c>
      <c r="F1259" s="297" t="s">
        <v>13715</v>
      </c>
      <c r="G1259" s="297" t="s">
        <v>1790</v>
      </c>
      <c r="H1259" s="297" t="s">
        <v>11552</v>
      </c>
      <c r="I1259" s="298" t="s">
        <v>13716</v>
      </c>
      <c r="J1259" s="297" t="s">
        <v>10019</v>
      </c>
    </row>
    <row r="1260" spans="1:10" ht="15" x14ac:dyDescent="0.25">
      <c r="A1260" s="297" t="s">
        <v>13717</v>
      </c>
      <c r="B1260" s="297" t="s">
        <v>11545</v>
      </c>
      <c r="C1260" s="297" t="s">
        <v>11546</v>
      </c>
      <c r="D1260" s="297" t="s">
        <v>12404</v>
      </c>
      <c r="E1260" s="297" t="s">
        <v>12405</v>
      </c>
      <c r="F1260" s="297" t="s">
        <v>13718</v>
      </c>
      <c r="G1260" s="297" t="s">
        <v>1790</v>
      </c>
      <c r="H1260" s="297" t="s">
        <v>11552</v>
      </c>
      <c r="I1260" s="298" t="s">
        <v>13719</v>
      </c>
      <c r="J1260" s="297" t="s">
        <v>10019</v>
      </c>
    </row>
    <row r="1261" spans="1:10" ht="15" x14ac:dyDescent="0.25">
      <c r="A1261" s="297" t="s">
        <v>13720</v>
      </c>
      <c r="B1261" s="297" t="s">
        <v>11545</v>
      </c>
      <c r="C1261" s="297" t="s">
        <v>11546</v>
      </c>
      <c r="D1261" s="297" t="s">
        <v>12404</v>
      </c>
      <c r="E1261" s="297" t="s">
        <v>12405</v>
      </c>
      <c r="F1261" s="297" t="s">
        <v>13721</v>
      </c>
      <c r="G1261" s="297" t="s">
        <v>1790</v>
      </c>
      <c r="H1261" s="297" t="s">
        <v>10017</v>
      </c>
      <c r="I1261" s="298" t="s">
        <v>13722</v>
      </c>
      <c r="J1261" s="297" t="s">
        <v>10019</v>
      </c>
    </row>
    <row r="1262" spans="1:10" ht="15" x14ac:dyDescent="0.25">
      <c r="A1262" s="297" t="s">
        <v>13723</v>
      </c>
      <c r="B1262" s="297" t="s">
        <v>11545</v>
      </c>
      <c r="C1262" s="297" t="s">
        <v>11546</v>
      </c>
      <c r="D1262" s="297" t="s">
        <v>12404</v>
      </c>
      <c r="E1262" s="297" t="s">
        <v>12405</v>
      </c>
      <c r="F1262" s="297" t="s">
        <v>13724</v>
      </c>
      <c r="G1262" s="297" t="s">
        <v>1790</v>
      </c>
      <c r="H1262" s="297" t="s">
        <v>10017</v>
      </c>
      <c r="I1262" s="298" t="s">
        <v>13725</v>
      </c>
      <c r="J1262" s="297" t="s">
        <v>10019</v>
      </c>
    </row>
    <row r="1263" spans="1:10" ht="15" x14ac:dyDescent="0.25">
      <c r="A1263" s="297" t="s">
        <v>13726</v>
      </c>
      <c r="B1263" s="297" t="s">
        <v>11545</v>
      </c>
      <c r="C1263" s="297" t="s">
        <v>11546</v>
      </c>
      <c r="D1263" s="297" t="s">
        <v>12404</v>
      </c>
      <c r="E1263" s="297" t="s">
        <v>12405</v>
      </c>
      <c r="F1263" s="297" t="s">
        <v>13727</v>
      </c>
      <c r="G1263" s="297" t="s">
        <v>1790</v>
      </c>
      <c r="H1263" s="297" t="s">
        <v>10017</v>
      </c>
      <c r="I1263" s="298" t="s">
        <v>13728</v>
      </c>
      <c r="J1263" s="297" t="s">
        <v>10019</v>
      </c>
    </row>
    <row r="1264" spans="1:10" ht="15" x14ac:dyDescent="0.25">
      <c r="A1264" s="297" t="s">
        <v>13729</v>
      </c>
      <c r="B1264" s="297" t="s">
        <v>11545</v>
      </c>
      <c r="C1264" s="297" t="s">
        <v>11546</v>
      </c>
      <c r="D1264" s="297" t="s">
        <v>12404</v>
      </c>
      <c r="E1264" s="297" t="s">
        <v>12405</v>
      </c>
      <c r="F1264" s="297" t="s">
        <v>13730</v>
      </c>
      <c r="G1264" s="297" t="s">
        <v>1790</v>
      </c>
      <c r="H1264" s="297" t="s">
        <v>10017</v>
      </c>
      <c r="I1264" s="298" t="s">
        <v>13731</v>
      </c>
      <c r="J1264" s="297" t="s">
        <v>10019</v>
      </c>
    </row>
    <row r="1265" spans="1:10" ht="15" x14ac:dyDescent="0.25">
      <c r="A1265" s="297" t="s">
        <v>13732</v>
      </c>
      <c r="B1265" s="297" t="s">
        <v>11545</v>
      </c>
      <c r="C1265" s="297" t="s">
        <v>11546</v>
      </c>
      <c r="D1265" s="297" t="s">
        <v>12404</v>
      </c>
      <c r="E1265" s="297" t="s">
        <v>12405</v>
      </c>
      <c r="F1265" s="297" t="s">
        <v>13733</v>
      </c>
      <c r="G1265" s="297" t="s">
        <v>1790</v>
      </c>
      <c r="H1265" s="297" t="s">
        <v>10017</v>
      </c>
      <c r="I1265" s="298" t="s">
        <v>13734</v>
      </c>
      <c r="J1265" s="297" t="s">
        <v>10019</v>
      </c>
    </row>
    <row r="1266" spans="1:10" ht="15" x14ac:dyDescent="0.25">
      <c r="A1266" s="297" t="s">
        <v>13735</v>
      </c>
      <c r="B1266" s="297" t="s">
        <v>11545</v>
      </c>
      <c r="C1266" s="297" t="s">
        <v>11546</v>
      </c>
      <c r="D1266" s="297" t="s">
        <v>12404</v>
      </c>
      <c r="E1266" s="297" t="s">
        <v>12405</v>
      </c>
      <c r="F1266" s="297" t="s">
        <v>13736</v>
      </c>
      <c r="G1266" s="297" t="s">
        <v>1790</v>
      </c>
      <c r="H1266" s="297" t="s">
        <v>10017</v>
      </c>
      <c r="I1266" s="298" t="s">
        <v>13737</v>
      </c>
      <c r="J1266" s="297" t="s">
        <v>10019</v>
      </c>
    </row>
    <row r="1267" spans="1:10" ht="15" x14ac:dyDescent="0.25">
      <c r="A1267" s="297" t="s">
        <v>13738</v>
      </c>
      <c r="B1267" s="297" t="s">
        <v>11545</v>
      </c>
      <c r="C1267" s="297" t="s">
        <v>11546</v>
      </c>
      <c r="D1267" s="297" t="s">
        <v>12404</v>
      </c>
      <c r="E1267" s="297" t="s">
        <v>12405</v>
      </c>
      <c r="F1267" s="297" t="s">
        <v>13739</v>
      </c>
      <c r="G1267" s="297" t="s">
        <v>1790</v>
      </c>
      <c r="H1267" s="297" t="s">
        <v>11552</v>
      </c>
      <c r="I1267" s="298" t="s">
        <v>13740</v>
      </c>
      <c r="J1267" s="297" t="s">
        <v>10019</v>
      </c>
    </row>
    <row r="1268" spans="1:10" ht="15" x14ac:dyDescent="0.25">
      <c r="A1268" s="297" t="s">
        <v>13741</v>
      </c>
      <c r="B1268" s="297" t="s">
        <v>11545</v>
      </c>
      <c r="C1268" s="297" t="s">
        <v>11546</v>
      </c>
      <c r="D1268" s="297" t="s">
        <v>12404</v>
      </c>
      <c r="E1268" s="297" t="s">
        <v>12405</v>
      </c>
      <c r="F1268" s="297" t="s">
        <v>13742</v>
      </c>
      <c r="G1268" s="297" t="s">
        <v>1790</v>
      </c>
      <c r="H1268" s="297" t="s">
        <v>10017</v>
      </c>
      <c r="I1268" s="298" t="s">
        <v>13743</v>
      </c>
      <c r="J1268" s="297" t="s">
        <v>10019</v>
      </c>
    </row>
    <row r="1269" spans="1:10" ht="15" x14ac:dyDescent="0.25">
      <c r="A1269" s="297" t="s">
        <v>13744</v>
      </c>
      <c r="B1269" s="297" t="s">
        <v>11545</v>
      </c>
      <c r="C1269" s="297" t="s">
        <v>11546</v>
      </c>
      <c r="D1269" s="297" t="s">
        <v>12404</v>
      </c>
      <c r="E1269" s="297" t="s">
        <v>12405</v>
      </c>
      <c r="F1269" s="297" t="s">
        <v>13745</v>
      </c>
      <c r="G1269" s="297" t="s">
        <v>1790</v>
      </c>
      <c r="H1269" s="297" t="s">
        <v>10017</v>
      </c>
      <c r="I1269" s="298" t="s">
        <v>13746</v>
      </c>
      <c r="J1269" s="297" t="s">
        <v>10019</v>
      </c>
    </row>
    <row r="1270" spans="1:10" ht="15" x14ac:dyDescent="0.25">
      <c r="A1270" s="297" t="s">
        <v>13747</v>
      </c>
      <c r="B1270" s="297" t="s">
        <v>11545</v>
      </c>
      <c r="C1270" s="297" t="s">
        <v>11546</v>
      </c>
      <c r="D1270" s="297" t="s">
        <v>12404</v>
      </c>
      <c r="E1270" s="297" t="s">
        <v>12405</v>
      </c>
      <c r="F1270" s="297" t="s">
        <v>13748</v>
      </c>
      <c r="G1270" s="297" t="s">
        <v>1790</v>
      </c>
      <c r="H1270" s="297" t="s">
        <v>10017</v>
      </c>
      <c r="I1270" s="298" t="s">
        <v>13749</v>
      </c>
      <c r="J1270" s="297" t="s">
        <v>10019</v>
      </c>
    </row>
    <row r="1271" spans="1:10" ht="15" x14ac:dyDescent="0.25">
      <c r="A1271" s="297" t="s">
        <v>13750</v>
      </c>
      <c r="B1271" s="297" t="s">
        <v>11545</v>
      </c>
      <c r="C1271" s="297" t="s">
        <v>11546</v>
      </c>
      <c r="D1271" s="297" t="s">
        <v>12404</v>
      </c>
      <c r="E1271" s="297" t="s">
        <v>12405</v>
      </c>
      <c r="F1271" s="297" t="s">
        <v>13751</v>
      </c>
      <c r="G1271" s="297" t="s">
        <v>1790</v>
      </c>
      <c r="H1271" s="297" t="s">
        <v>11552</v>
      </c>
      <c r="I1271" s="298" t="s">
        <v>13752</v>
      </c>
      <c r="J1271" s="297" t="s">
        <v>10019</v>
      </c>
    </row>
    <row r="1272" spans="1:10" ht="15" x14ac:dyDescent="0.25">
      <c r="A1272" s="297" t="s">
        <v>13753</v>
      </c>
      <c r="B1272" s="297" t="s">
        <v>11545</v>
      </c>
      <c r="C1272" s="297" t="s">
        <v>11546</v>
      </c>
      <c r="D1272" s="297" t="s">
        <v>12404</v>
      </c>
      <c r="E1272" s="297" t="s">
        <v>12405</v>
      </c>
      <c r="F1272" s="297" t="s">
        <v>13754</v>
      </c>
      <c r="G1272" s="297" t="s">
        <v>1790</v>
      </c>
      <c r="H1272" s="297" t="s">
        <v>11552</v>
      </c>
      <c r="I1272" s="298" t="s">
        <v>13536</v>
      </c>
      <c r="J1272" s="297" t="s">
        <v>10019</v>
      </c>
    </row>
    <row r="1273" spans="1:10" ht="15" x14ac:dyDescent="0.25">
      <c r="A1273" s="297" t="s">
        <v>13755</v>
      </c>
      <c r="B1273" s="297" t="s">
        <v>11545</v>
      </c>
      <c r="C1273" s="297" t="s">
        <v>11546</v>
      </c>
      <c r="D1273" s="297" t="s">
        <v>12404</v>
      </c>
      <c r="E1273" s="297" t="s">
        <v>12405</v>
      </c>
      <c r="F1273" s="297" t="s">
        <v>13756</v>
      </c>
      <c r="G1273" s="297" t="s">
        <v>1790</v>
      </c>
      <c r="H1273" s="297" t="s">
        <v>11552</v>
      </c>
      <c r="I1273" s="298" t="s">
        <v>13757</v>
      </c>
      <c r="J1273" s="297" t="s">
        <v>10019</v>
      </c>
    </row>
    <row r="1274" spans="1:10" ht="15" x14ac:dyDescent="0.25">
      <c r="A1274" s="297" t="s">
        <v>13758</v>
      </c>
      <c r="B1274" s="297" t="s">
        <v>11545</v>
      </c>
      <c r="C1274" s="297" t="s">
        <v>11546</v>
      </c>
      <c r="D1274" s="297" t="s">
        <v>12404</v>
      </c>
      <c r="E1274" s="297" t="s">
        <v>12405</v>
      </c>
      <c r="F1274" s="297" t="s">
        <v>13759</v>
      </c>
      <c r="G1274" s="297" t="s">
        <v>1790</v>
      </c>
      <c r="H1274" s="297" t="s">
        <v>11552</v>
      </c>
      <c r="I1274" s="298" t="s">
        <v>13445</v>
      </c>
      <c r="J1274" s="297" t="s">
        <v>10019</v>
      </c>
    </row>
    <row r="1275" spans="1:10" ht="15" x14ac:dyDescent="0.25">
      <c r="A1275" s="297" t="s">
        <v>13760</v>
      </c>
      <c r="B1275" s="297" t="s">
        <v>11545</v>
      </c>
      <c r="C1275" s="297" t="s">
        <v>11546</v>
      </c>
      <c r="D1275" s="297" t="s">
        <v>12404</v>
      </c>
      <c r="E1275" s="297" t="s">
        <v>12405</v>
      </c>
      <c r="F1275" s="297" t="s">
        <v>13761</v>
      </c>
      <c r="G1275" s="297" t="s">
        <v>1790</v>
      </c>
      <c r="H1275" s="297" t="s">
        <v>10017</v>
      </c>
      <c r="I1275" s="298" t="s">
        <v>13762</v>
      </c>
      <c r="J1275" s="297" t="s">
        <v>10019</v>
      </c>
    </row>
    <row r="1276" spans="1:10" ht="15" x14ac:dyDescent="0.25">
      <c r="A1276" s="297" t="s">
        <v>13763</v>
      </c>
      <c r="B1276" s="297" t="s">
        <v>11545</v>
      </c>
      <c r="C1276" s="297" t="s">
        <v>11546</v>
      </c>
      <c r="D1276" s="297" t="s">
        <v>12404</v>
      </c>
      <c r="E1276" s="297" t="s">
        <v>12405</v>
      </c>
      <c r="F1276" s="297" t="s">
        <v>13764</v>
      </c>
      <c r="G1276" s="297" t="s">
        <v>1790</v>
      </c>
      <c r="H1276" s="297" t="s">
        <v>10017</v>
      </c>
      <c r="I1276" s="298" t="s">
        <v>13765</v>
      </c>
      <c r="J1276" s="297" t="s">
        <v>10019</v>
      </c>
    </row>
    <row r="1277" spans="1:10" ht="15" x14ac:dyDescent="0.25">
      <c r="A1277" s="297" t="s">
        <v>13766</v>
      </c>
      <c r="B1277" s="297" t="s">
        <v>11545</v>
      </c>
      <c r="C1277" s="297" t="s">
        <v>11546</v>
      </c>
      <c r="D1277" s="297" t="s">
        <v>12404</v>
      </c>
      <c r="E1277" s="297" t="s">
        <v>12405</v>
      </c>
      <c r="F1277" s="297" t="s">
        <v>13767</v>
      </c>
      <c r="G1277" s="297" t="s">
        <v>1790</v>
      </c>
      <c r="H1277" s="297" t="s">
        <v>10017</v>
      </c>
      <c r="I1277" s="298" t="s">
        <v>13762</v>
      </c>
      <c r="J1277" s="297" t="s">
        <v>10019</v>
      </c>
    </row>
    <row r="1278" spans="1:10" ht="15" x14ac:dyDescent="0.25">
      <c r="A1278" s="297" t="s">
        <v>13768</v>
      </c>
      <c r="B1278" s="297" t="s">
        <v>11545</v>
      </c>
      <c r="C1278" s="297" t="s">
        <v>11546</v>
      </c>
      <c r="D1278" s="297" t="s">
        <v>12404</v>
      </c>
      <c r="E1278" s="297" t="s">
        <v>12405</v>
      </c>
      <c r="F1278" s="297" t="s">
        <v>13769</v>
      </c>
      <c r="G1278" s="297" t="s">
        <v>1790</v>
      </c>
      <c r="H1278" s="297" t="s">
        <v>10017</v>
      </c>
      <c r="I1278" s="298" t="s">
        <v>13603</v>
      </c>
      <c r="J1278" s="297" t="s">
        <v>10019</v>
      </c>
    </row>
    <row r="1279" spans="1:10" ht="15" x14ac:dyDescent="0.25">
      <c r="A1279" s="297" t="s">
        <v>13770</v>
      </c>
      <c r="B1279" s="297" t="s">
        <v>11545</v>
      </c>
      <c r="C1279" s="297" t="s">
        <v>11546</v>
      </c>
      <c r="D1279" s="297" t="s">
        <v>12404</v>
      </c>
      <c r="E1279" s="297" t="s">
        <v>12405</v>
      </c>
      <c r="F1279" s="297" t="s">
        <v>13771</v>
      </c>
      <c r="G1279" s="297" t="s">
        <v>1790</v>
      </c>
      <c r="H1279" s="297" t="s">
        <v>10017</v>
      </c>
      <c r="I1279" s="298" t="s">
        <v>12332</v>
      </c>
      <c r="J1279" s="297" t="s">
        <v>10019</v>
      </c>
    </row>
    <row r="1280" spans="1:10" ht="15" x14ac:dyDescent="0.25">
      <c r="A1280" s="297" t="s">
        <v>13772</v>
      </c>
      <c r="B1280" s="297" t="s">
        <v>11545</v>
      </c>
      <c r="C1280" s="297" t="s">
        <v>11546</v>
      </c>
      <c r="D1280" s="297" t="s">
        <v>12404</v>
      </c>
      <c r="E1280" s="297" t="s">
        <v>12405</v>
      </c>
      <c r="F1280" s="297" t="s">
        <v>13773</v>
      </c>
      <c r="G1280" s="297" t="s">
        <v>1790</v>
      </c>
      <c r="H1280" s="297" t="s">
        <v>10017</v>
      </c>
      <c r="I1280" s="298" t="s">
        <v>13774</v>
      </c>
      <c r="J1280" s="297" t="s">
        <v>10019</v>
      </c>
    </row>
    <row r="1281" spans="1:10" ht="15" x14ac:dyDescent="0.25">
      <c r="A1281" s="297" t="s">
        <v>13775</v>
      </c>
      <c r="B1281" s="297" t="s">
        <v>11545</v>
      </c>
      <c r="C1281" s="297" t="s">
        <v>11546</v>
      </c>
      <c r="D1281" s="297" t="s">
        <v>12404</v>
      </c>
      <c r="E1281" s="297" t="s">
        <v>12405</v>
      </c>
      <c r="F1281" s="297" t="s">
        <v>13776</v>
      </c>
      <c r="G1281" s="297" t="s">
        <v>1790</v>
      </c>
      <c r="H1281" s="297" t="s">
        <v>10017</v>
      </c>
      <c r="I1281" s="298" t="s">
        <v>13777</v>
      </c>
      <c r="J1281" s="297" t="s">
        <v>10019</v>
      </c>
    </row>
    <row r="1282" spans="1:10" ht="15" x14ac:dyDescent="0.25">
      <c r="A1282" s="297" t="s">
        <v>13778</v>
      </c>
      <c r="B1282" s="297" t="s">
        <v>11545</v>
      </c>
      <c r="C1282" s="297" t="s">
        <v>11546</v>
      </c>
      <c r="D1282" s="297" t="s">
        <v>12404</v>
      </c>
      <c r="E1282" s="297" t="s">
        <v>12405</v>
      </c>
      <c r="F1282" s="297" t="s">
        <v>13779</v>
      </c>
      <c r="G1282" s="297" t="s">
        <v>1790</v>
      </c>
      <c r="H1282" s="297" t="s">
        <v>10017</v>
      </c>
      <c r="I1282" s="298" t="s">
        <v>13780</v>
      </c>
      <c r="J1282" s="297" t="s">
        <v>10019</v>
      </c>
    </row>
    <row r="1283" spans="1:10" ht="15" x14ac:dyDescent="0.25">
      <c r="A1283" s="297" t="s">
        <v>13781</v>
      </c>
      <c r="B1283" s="297" t="s">
        <v>11545</v>
      </c>
      <c r="C1283" s="297" t="s">
        <v>11546</v>
      </c>
      <c r="D1283" s="297" t="s">
        <v>12404</v>
      </c>
      <c r="E1283" s="297" t="s">
        <v>12405</v>
      </c>
      <c r="F1283" s="297" t="s">
        <v>13782</v>
      </c>
      <c r="G1283" s="297" t="s">
        <v>1790</v>
      </c>
      <c r="H1283" s="297" t="s">
        <v>11552</v>
      </c>
      <c r="I1283" s="298" t="s">
        <v>13783</v>
      </c>
      <c r="J1283" s="297" t="s">
        <v>10019</v>
      </c>
    </row>
    <row r="1284" spans="1:10" ht="15" x14ac:dyDescent="0.25">
      <c r="A1284" s="297" t="s">
        <v>13784</v>
      </c>
      <c r="B1284" s="297" t="s">
        <v>11545</v>
      </c>
      <c r="C1284" s="297" t="s">
        <v>11546</v>
      </c>
      <c r="D1284" s="297" t="s">
        <v>12404</v>
      </c>
      <c r="E1284" s="297" t="s">
        <v>12405</v>
      </c>
      <c r="F1284" s="297" t="s">
        <v>13785</v>
      </c>
      <c r="G1284" s="297" t="s">
        <v>1790</v>
      </c>
      <c r="H1284" s="297" t="s">
        <v>11552</v>
      </c>
      <c r="I1284" s="298" t="s">
        <v>12268</v>
      </c>
      <c r="J1284" s="297" t="s">
        <v>10019</v>
      </c>
    </row>
    <row r="1285" spans="1:10" ht="15" x14ac:dyDescent="0.25">
      <c r="A1285" s="297" t="s">
        <v>13786</v>
      </c>
      <c r="B1285" s="297" t="s">
        <v>11545</v>
      </c>
      <c r="C1285" s="297" t="s">
        <v>11546</v>
      </c>
      <c r="D1285" s="297" t="s">
        <v>12404</v>
      </c>
      <c r="E1285" s="297" t="s">
        <v>12405</v>
      </c>
      <c r="F1285" s="297" t="s">
        <v>13787</v>
      </c>
      <c r="G1285" s="297" t="s">
        <v>1790</v>
      </c>
      <c r="H1285" s="297" t="s">
        <v>11552</v>
      </c>
      <c r="I1285" s="298" t="s">
        <v>12329</v>
      </c>
      <c r="J1285" s="297" t="s">
        <v>10019</v>
      </c>
    </row>
    <row r="1286" spans="1:10" ht="15" x14ac:dyDescent="0.25">
      <c r="A1286" s="297" t="s">
        <v>13788</v>
      </c>
      <c r="B1286" s="297" t="s">
        <v>11545</v>
      </c>
      <c r="C1286" s="297" t="s">
        <v>11546</v>
      </c>
      <c r="D1286" s="297" t="s">
        <v>12404</v>
      </c>
      <c r="E1286" s="297" t="s">
        <v>12405</v>
      </c>
      <c r="F1286" s="297" t="s">
        <v>13789</v>
      </c>
      <c r="G1286" s="297" t="s">
        <v>1790</v>
      </c>
      <c r="H1286" s="297" t="s">
        <v>11552</v>
      </c>
      <c r="I1286" s="298" t="s">
        <v>13790</v>
      </c>
      <c r="J1286" s="297" t="s">
        <v>10019</v>
      </c>
    </row>
    <row r="1287" spans="1:10" ht="15" x14ac:dyDescent="0.25">
      <c r="A1287" s="297" t="s">
        <v>13791</v>
      </c>
      <c r="B1287" s="297" t="s">
        <v>11545</v>
      </c>
      <c r="C1287" s="297" t="s">
        <v>11546</v>
      </c>
      <c r="D1287" s="297" t="s">
        <v>12404</v>
      </c>
      <c r="E1287" s="297" t="s">
        <v>12405</v>
      </c>
      <c r="F1287" s="297" t="s">
        <v>13792</v>
      </c>
      <c r="G1287" s="297" t="s">
        <v>1790</v>
      </c>
      <c r="H1287" s="297" t="s">
        <v>10017</v>
      </c>
      <c r="I1287" s="298" t="s">
        <v>12279</v>
      </c>
      <c r="J1287" s="297" t="s">
        <v>10019</v>
      </c>
    </row>
    <row r="1288" spans="1:10" ht="15" x14ac:dyDescent="0.25">
      <c r="A1288" s="297" t="s">
        <v>13793</v>
      </c>
      <c r="B1288" s="297" t="s">
        <v>11545</v>
      </c>
      <c r="C1288" s="297" t="s">
        <v>11546</v>
      </c>
      <c r="D1288" s="297" t="s">
        <v>12404</v>
      </c>
      <c r="E1288" s="297" t="s">
        <v>12405</v>
      </c>
      <c r="F1288" s="297" t="s">
        <v>13794</v>
      </c>
      <c r="G1288" s="297" t="s">
        <v>1790</v>
      </c>
      <c r="H1288" s="297" t="s">
        <v>10017</v>
      </c>
      <c r="I1288" s="298" t="s">
        <v>12559</v>
      </c>
      <c r="J1288" s="297" t="s">
        <v>10019</v>
      </c>
    </row>
    <row r="1289" spans="1:10" ht="15" x14ac:dyDescent="0.25">
      <c r="A1289" s="297" t="s">
        <v>13795</v>
      </c>
      <c r="B1289" s="297" t="s">
        <v>11545</v>
      </c>
      <c r="C1289" s="297" t="s">
        <v>11546</v>
      </c>
      <c r="D1289" s="297" t="s">
        <v>12404</v>
      </c>
      <c r="E1289" s="297" t="s">
        <v>12405</v>
      </c>
      <c r="F1289" s="297" t="s">
        <v>13796</v>
      </c>
      <c r="G1289" s="297" t="s">
        <v>1790</v>
      </c>
      <c r="H1289" s="297" t="s">
        <v>10017</v>
      </c>
      <c r="I1289" s="298" t="s">
        <v>13797</v>
      </c>
      <c r="J1289" s="297" t="s">
        <v>10019</v>
      </c>
    </row>
    <row r="1290" spans="1:10" ht="15" x14ac:dyDescent="0.25">
      <c r="A1290" s="297" t="s">
        <v>13798</v>
      </c>
      <c r="B1290" s="297" t="s">
        <v>11545</v>
      </c>
      <c r="C1290" s="297" t="s">
        <v>11546</v>
      </c>
      <c r="D1290" s="297" t="s">
        <v>12404</v>
      </c>
      <c r="E1290" s="297" t="s">
        <v>12405</v>
      </c>
      <c r="F1290" s="297" t="s">
        <v>13799</v>
      </c>
      <c r="G1290" s="297" t="s">
        <v>1790</v>
      </c>
      <c r="H1290" s="297" t="s">
        <v>11552</v>
      </c>
      <c r="I1290" s="298" t="s">
        <v>13303</v>
      </c>
      <c r="J1290" s="297" t="s">
        <v>10019</v>
      </c>
    </row>
    <row r="1291" spans="1:10" ht="15" x14ac:dyDescent="0.25">
      <c r="A1291" s="297" t="s">
        <v>13800</v>
      </c>
      <c r="B1291" s="297" t="s">
        <v>11545</v>
      </c>
      <c r="C1291" s="297" t="s">
        <v>11546</v>
      </c>
      <c r="D1291" s="297" t="s">
        <v>12404</v>
      </c>
      <c r="E1291" s="297" t="s">
        <v>12405</v>
      </c>
      <c r="F1291" s="297" t="s">
        <v>13801</v>
      </c>
      <c r="G1291" s="297" t="s">
        <v>1790</v>
      </c>
      <c r="H1291" s="297" t="s">
        <v>10017</v>
      </c>
      <c r="I1291" s="298" t="s">
        <v>12562</v>
      </c>
      <c r="J1291" s="297" t="s">
        <v>10019</v>
      </c>
    </row>
    <row r="1292" spans="1:10" ht="15" x14ac:dyDescent="0.25">
      <c r="A1292" s="297" t="s">
        <v>13802</v>
      </c>
      <c r="B1292" s="297" t="s">
        <v>11545</v>
      </c>
      <c r="C1292" s="297" t="s">
        <v>11546</v>
      </c>
      <c r="D1292" s="297" t="s">
        <v>12404</v>
      </c>
      <c r="E1292" s="297" t="s">
        <v>12405</v>
      </c>
      <c r="F1292" s="297" t="s">
        <v>13803</v>
      </c>
      <c r="G1292" s="297" t="s">
        <v>1790</v>
      </c>
      <c r="H1292" s="297" t="s">
        <v>10017</v>
      </c>
      <c r="I1292" s="298" t="s">
        <v>13085</v>
      </c>
      <c r="J1292" s="297" t="s">
        <v>10019</v>
      </c>
    </row>
    <row r="1293" spans="1:10" ht="15" x14ac:dyDescent="0.25">
      <c r="A1293" s="297" t="s">
        <v>13804</v>
      </c>
      <c r="B1293" s="297" t="s">
        <v>11545</v>
      </c>
      <c r="C1293" s="297" t="s">
        <v>11546</v>
      </c>
      <c r="D1293" s="297" t="s">
        <v>12404</v>
      </c>
      <c r="E1293" s="297" t="s">
        <v>12405</v>
      </c>
      <c r="F1293" s="297" t="s">
        <v>13805</v>
      </c>
      <c r="G1293" s="297" t="s">
        <v>1790</v>
      </c>
      <c r="H1293" s="297" t="s">
        <v>10017</v>
      </c>
      <c r="I1293" s="298" t="s">
        <v>12116</v>
      </c>
      <c r="J1293" s="297" t="s">
        <v>10019</v>
      </c>
    </row>
    <row r="1294" spans="1:10" ht="15" x14ac:dyDescent="0.25">
      <c r="A1294" s="297" t="s">
        <v>13806</v>
      </c>
      <c r="B1294" s="297" t="s">
        <v>11545</v>
      </c>
      <c r="C1294" s="297" t="s">
        <v>11546</v>
      </c>
      <c r="D1294" s="297" t="s">
        <v>12404</v>
      </c>
      <c r="E1294" s="297" t="s">
        <v>12405</v>
      </c>
      <c r="F1294" s="297" t="s">
        <v>13807</v>
      </c>
      <c r="G1294" s="297" t="s">
        <v>1790</v>
      </c>
      <c r="H1294" s="297" t="s">
        <v>10017</v>
      </c>
      <c r="I1294" s="298" t="s">
        <v>13808</v>
      </c>
      <c r="J1294" s="297" t="s">
        <v>10019</v>
      </c>
    </row>
    <row r="1295" spans="1:10" ht="15" x14ac:dyDescent="0.25">
      <c r="A1295" s="297" t="s">
        <v>13809</v>
      </c>
      <c r="B1295" s="297" t="s">
        <v>11545</v>
      </c>
      <c r="C1295" s="297" t="s">
        <v>11546</v>
      </c>
      <c r="D1295" s="297" t="s">
        <v>12404</v>
      </c>
      <c r="E1295" s="297" t="s">
        <v>12405</v>
      </c>
      <c r="F1295" s="297" t="s">
        <v>13810</v>
      </c>
      <c r="G1295" s="297" t="s">
        <v>1790</v>
      </c>
      <c r="H1295" s="297" t="s">
        <v>11552</v>
      </c>
      <c r="I1295" s="298" t="s">
        <v>12166</v>
      </c>
      <c r="J1295" s="297" t="s">
        <v>10019</v>
      </c>
    </row>
    <row r="1296" spans="1:10" ht="15" x14ac:dyDescent="0.25">
      <c r="A1296" s="297" t="s">
        <v>13811</v>
      </c>
      <c r="B1296" s="297" t="s">
        <v>11545</v>
      </c>
      <c r="C1296" s="297" t="s">
        <v>11546</v>
      </c>
      <c r="D1296" s="297" t="s">
        <v>12404</v>
      </c>
      <c r="E1296" s="297" t="s">
        <v>12405</v>
      </c>
      <c r="F1296" s="297" t="s">
        <v>13812</v>
      </c>
      <c r="G1296" s="297" t="s">
        <v>1790</v>
      </c>
      <c r="H1296" s="297" t="s">
        <v>11552</v>
      </c>
      <c r="I1296" s="298" t="s">
        <v>13813</v>
      </c>
      <c r="J1296" s="297" t="s">
        <v>10019</v>
      </c>
    </row>
    <row r="1297" spans="1:10" ht="15" x14ac:dyDescent="0.25">
      <c r="A1297" s="297" t="s">
        <v>13814</v>
      </c>
      <c r="B1297" s="297" t="s">
        <v>11545</v>
      </c>
      <c r="C1297" s="297" t="s">
        <v>11546</v>
      </c>
      <c r="D1297" s="297" t="s">
        <v>12404</v>
      </c>
      <c r="E1297" s="297" t="s">
        <v>12405</v>
      </c>
      <c r="F1297" s="297" t="s">
        <v>13815</v>
      </c>
      <c r="G1297" s="297" t="s">
        <v>1790</v>
      </c>
      <c r="H1297" s="297" t="s">
        <v>11552</v>
      </c>
      <c r="I1297" s="298" t="s">
        <v>12166</v>
      </c>
      <c r="J1297" s="297" t="s">
        <v>10019</v>
      </c>
    </row>
    <row r="1298" spans="1:10" ht="15" x14ac:dyDescent="0.25">
      <c r="A1298" s="297" t="s">
        <v>13816</v>
      </c>
      <c r="B1298" s="297" t="s">
        <v>11545</v>
      </c>
      <c r="C1298" s="297" t="s">
        <v>11546</v>
      </c>
      <c r="D1298" s="297" t="s">
        <v>12404</v>
      </c>
      <c r="E1298" s="297" t="s">
        <v>12405</v>
      </c>
      <c r="F1298" s="297" t="s">
        <v>13817</v>
      </c>
      <c r="G1298" s="297" t="s">
        <v>1790</v>
      </c>
      <c r="H1298" s="297" t="s">
        <v>11552</v>
      </c>
      <c r="I1298" s="298" t="s">
        <v>13338</v>
      </c>
      <c r="J1298" s="297" t="s">
        <v>10019</v>
      </c>
    </row>
    <row r="1299" spans="1:10" ht="15" x14ac:dyDescent="0.25">
      <c r="A1299" s="297" t="s">
        <v>13818</v>
      </c>
      <c r="B1299" s="297" t="s">
        <v>11545</v>
      </c>
      <c r="C1299" s="297" t="s">
        <v>11546</v>
      </c>
      <c r="D1299" s="297" t="s">
        <v>12404</v>
      </c>
      <c r="E1299" s="297" t="s">
        <v>12405</v>
      </c>
      <c r="F1299" s="297" t="s">
        <v>13819</v>
      </c>
      <c r="G1299" s="297" t="s">
        <v>1790</v>
      </c>
      <c r="H1299" s="297" t="s">
        <v>10017</v>
      </c>
      <c r="I1299" s="298" t="s">
        <v>12784</v>
      </c>
      <c r="J1299" s="297" t="s">
        <v>10019</v>
      </c>
    </row>
    <row r="1300" spans="1:10" ht="15" x14ac:dyDescent="0.25">
      <c r="A1300" s="297" t="s">
        <v>13820</v>
      </c>
      <c r="B1300" s="297" t="s">
        <v>11545</v>
      </c>
      <c r="C1300" s="297" t="s">
        <v>11546</v>
      </c>
      <c r="D1300" s="297" t="s">
        <v>12404</v>
      </c>
      <c r="E1300" s="297" t="s">
        <v>12405</v>
      </c>
      <c r="F1300" s="297" t="s">
        <v>13821</v>
      </c>
      <c r="G1300" s="297" t="s">
        <v>1790</v>
      </c>
      <c r="H1300" s="297" t="s">
        <v>10017</v>
      </c>
      <c r="I1300" s="298" t="s">
        <v>13606</v>
      </c>
      <c r="J1300" s="297" t="s">
        <v>10019</v>
      </c>
    </row>
    <row r="1301" spans="1:10" ht="15" x14ac:dyDescent="0.25">
      <c r="A1301" s="297" t="s">
        <v>13822</v>
      </c>
      <c r="B1301" s="297" t="s">
        <v>11545</v>
      </c>
      <c r="C1301" s="297" t="s">
        <v>11546</v>
      </c>
      <c r="D1301" s="297" t="s">
        <v>12404</v>
      </c>
      <c r="E1301" s="297" t="s">
        <v>12405</v>
      </c>
      <c r="F1301" s="297" t="s">
        <v>13823</v>
      </c>
      <c r="G1301" s="297" t="s">
        <v>1790</v>
      </c>
      <c r="H1301" s="297" t="s">
        <v>10017</v>
      </c>
      <c r="I1301" s="298" t="s">
        <v>13824</v>
      </c>
      <c r="J1301" s="297" t="s">
        <v>10019</v>
      </c>
    </row>
    <row r="1302" spans="1:10" ht="15" x14ac:dyDescent="0.25">
      <c r="A1302" s="297" t="s">
        <v>13825</v>
      </c>
      <c r="B1302" s="297" t="s">
        <v>11545</v>
      </c>
      <c r="C1302" s="297" t="s">
        <v>11546</v>
      </c>
      <c r="D1302" s="297" t="s">
        <v>12404</v>
      </c>
      <c r="E1302" s="297" t="s">
        <v>12405</v>
      </c>
      <c r="F1302" s="297" t="s">
        <v>13826</v>
      </c>
      <c r="G1302" s="297" t="s">
        <v>1790</v>
      </c>
      <c r="H1302" s="297" t="s">
        <v>10017</v>
      </c>
      <c r="I1302" s="298" t="s">
        <v>13827</v>
      </c>
      <c r="J1302" s="297" t="s">
        <v>10019</v>
      </c>
    </row>
    <row r="1303" spans="1:10" ht="15" x14ac:dyDescent="0.25">
      <c r="A1303" s="297" t="s">
        <v>13828</v>
      </c>
      <c r="B1303" s="297" t="s">
        <v>11545</v>
      </c>
      <c r="C1303" s="297" t="s">
        <v>11546</v>
      </c>
      <c r="D1303" s="297" t="s">
        <v>12404</v>
      </c>
      <c r="E1303" s="297" t="s">
        <v>12405</v>
      </c>
      <c r="F1303" s="297" t="s">
        <v>13829</v>
      </c>
      <c r="G1303" s="297" t="s">
        <v>1790</v>
      </c>
      <c r="H1303" s="297" t="s">
        <v>10017</v>
      </c>
      <c r="I1303" s="298" t="s">
        <v>13830</v>
      </c>
      <c r="J1303" s="297" t="s">
        <v>10019</v>
      </c>
    </row>
    <row r="1304" spans="1:10" ht="15" x14ac:dyDescent="0.25">
      <c r="A1304" s="297" t="s">
        <v>13831</v>
      </c>
      <c r="B1304" s="297" t="s">
        <v>11545</v>
      </c>
      <c r="C1304" s="297" t="s">
        <v>11546</v>
      </c>
      <c r="D1304" s="297" t="s">
        <v>12404</v>
      </c>
      <c r="E1304" s="297" t="s">
        <v>12405</v>
      </c>
      <c r="F1304" s="297" t="s">
        <v>13832</v>
      </c>
      <c r="G1304" s="297" t="s">
        <v>1790</v>
      </c>
      <c r="H1304" s="297" t="s">
        <v>10017</v>
      </c>
      <c r="I1304" s="298" t="s">
        <v>13833</v>
      </c>
      <c r="J1304" s="297" t="s">
        <v>10019</v>
      </c>
    </row>
    <row r="1305" spans="1:10" ht="15" x14ac:dyDescent="0.25">
      <c r="A1305" s="297" t="s">
        <v>13834</v>
      </c>
      <c r="B1305" s="297" t="s">
        <v>11545</v>
      </c>
      <c r="C1305" s="297" t="s">
        <v>11546</v>
      </c>
      <c r="D1305" s="297" t="s">
        <v>12404</v>
      </c>
      <c r="E1305" s="297" t="s">
        <v>12405</v>
      </c>
      <c r="F1305" s="297" t="s">
        <v>13835</v>
      </c>
      <c r="G1305" s="297" t="s">
        <v>1790</v>
      </c>
      <c r="H1305" s="297" t="s">
        <v>11552</v>
      </c>
      <c r="I1305" s="298" t="s">
        <v>12577</v>
      </c>
      <c r="J1305" s="297" t="s">
        <v>10019</v>
      </c>
    </row>
    <row r="1306" spans="1:10" ht="15" x14ac:dyDescent="0.25">
      <c r="A1306" s="297" t="s">
        <v>13836</v>
      </c>
      <c r="B1306" s="297" t="s">
        <v>11545</v>
      </c>
      <c r="C1306" s="297" t="s">
        <v>11546</v>
      </c>
      <c r="D1306" s="297" t="s">
        <v>12404</v>
      </c>
      <c r="E1306" s="297" t="s">
        <v>12405</v>
      </c>
      <c r="F1306" s="297" t="s">
        <v>13837</v>
      </c>
      <c r="G1306" s="297" t="s">
        <v>1790</v>
      </c>
      <c r="H1306" s="297" t="s">
        <v>10017</v>
      </c>
      <c r="I1306" s="298" t="s">
        <v>11299</v>
      </c>
      <c r="J1306" s="297" t="s">
        <v>10019</v>
      </c>
    </row>
    <row r="1307" spans="1:10" ht="15" x14ac:dyDescent="0.25">
      <c r="A1307" s="297" t="s">
        <v>13838</v>
      </c>
      <c r="B1307" s="297" t="s">
        <v>11545</v>
      </c>
      <c r="C1307" s="297" t="s">
        <v>11546</v>
      </c>
      <c r="D1307" s="297" t="s">
        <v>12404</v>
      </c>
      <c r="E1307" s="297" t="s">
        <v>12405</v>
      </c>
      <c r="F1307" s="297" t="s">
        <v>13839</v>
      </c>
      <c r="G1307" s="297" t="s">
        <v>1790</v>
      </c>
      <c r="H1307" s="297" t="s">
        <v>10017</v>
      </c>
      <c r="I1307" s="298" t="s">
        <v>13840</v>
      </c>
      <c r="J1307" s="297" t="s">
        <v>10019</v>
      </c>
    </row>
    <row r="1308" spans="1:10" ht="15" x14ac:dyDescent="0.25">
      <c r="A1308" s="297" t="s">
        <v>13841</v>
      </c>
      <c r="B1308" s="297" t="s">
        <v>11545</v>
      </c>
      <c r="C1308" s="297" t="s">
        <v>11546</v>
      </c>
      <c r="D1308" s="297" t="s">
        <v>12404</v>
      </c>
      <c r="E1308" s="297" t="s">
        <v>12405</v>
      </c>
      <c r="F1308" s="297" t="s">
        <v>13842</v>
      </c>
      <c r="G1308" s="297" t="s">
        <v>1790</v>
      </c>
      <c r="H1308" s="297" t="s">
        <v>10017</v>
      </c>
      <c r="I1308" s="298" t="s">
        <v>13843</v>
      </c>
      <c r="J1308" s="297" t="s">
        <v>10019</v>
      </c>
    </row>
    <row r="1309" spans="1:10" ht="15" x14ac:dyDescent="0.25">
      <c r="A1309" s="297" t="s">
        <v>13844</v>
      </c>
      <c r="B1309" s="297" t="s">
        <v>11545</v>
      </c>
      <c r="C1309" s="297" t="s">
        <v>11546</v>
      </c>
      <c r="D1309" s="297" t="s">
        <v>12404</v>
      </c>
      <c r="E1309" s="297" t="s">
        <v>12405</v>
      </c>
      <c r="F1309" s="297" t="s">
        <v>13845</v>
      </c>
      <c r="G1309" s="297" t="s">
        <v>1790</v>
      </c>
      <c r="H1309" s="297" t="s">
        <v>10017</v>
      </c>
      <c r="I1309" s="298" t="s">
        <v>12733</v>
      </c>
      <c r="J1309" s="297" t="s">
        <v>10019</v>
      </c>
    </row>
    <row r="1310" spans="1:10" ht="15" x14ac:dyDescent="0.25">
      <c r="A1310" s="297" t="s">
        <v>13846</v>
      </c>
      <c r="B1310" s="297" t="s">
        <v>11545</v>
      </c>
      <c r="C1310" s="297" t="s">
        <v>11546</v>
      </c>
      <c r="D1310" s="297" t="s">
        <v>12404</v>
      </c>
      <c r="E1310" s="297" t="s">
        <v>12405</v>
      </c>
      <c r="F1310" s="297" t="s">
        <v>13847</v>
      </c>
      <c r="G1310" s="297" t="s">
        <v>1790</v>
      </c>
      <c r="H1310" s="297" t="s">
        <v>10017</v>
      </c>
      <c r="I1310" s="298" t="s">
        <v>13848</v>
      </c>
      <c r="J1310" s="297" t="s">
        <v>10019</v>
      </c>
    </row>
    <row r="1311" spans="1:10" ht="15" x14ac:dyDescent="0.25">
      <c r="A1311" s="297" t="s">
        <v>13849</v>
      </c>
      <c r="B1311" s="297" t="s">
        <v>11545</v>
      </c>
      <c r="C1311" s="297" t="s">
        <v>11546</v>
      </c>
      <c r="D1311" s="297" t="s">
        <v>12404</v>
      </c>
      <c r="E1311" s="297" t="s">
        <v>12405</v>
      </c>
      <c r="F1311" s="297" t="s">
        <v>13850</v>
      </c>
      <c r="G1311" s="297" t="s">
        <v>1790</v>
      </c>
      <c r="H1311" s="297" t="s">
        <v>10017</v>
      </c>
      <c r="I1311" s="298" t="s">
        <v>13851</v>
      </c>
      <c r="J1311" s="297" t="s">
        <v>10019</v>
      </c>
    </row>
    <row r="1312" spans="1:10" ht="15" x14ac:dyDescent="0.25">
      <c r="A1312" s="297" t="s">
        <v>13852</v>
      </c>
      <c r="B1312" s="297" t="s">
        <v>11545</v>
      </c>
      <c r="C1312" s="297" t="s">
        <v>11546</v>
      </c>
      <c r="D1312" s="297" t="s">
        <v>12404</v>
      </c>
      <c r="E1312" s="297" t="s">
        <v>12405</v>
      </c>
      <c r="F1312" s="297" t="s">
        <v>13853</v>
      </c>
      <c r="G1312" s="297" t="s">
        <v>1790</v>
      </c>
      <c r="H1312" s="297" t="s">
        <v>10017</v>
      </c>
      <c r="I1312" s="298" t="s">
        <v>13854</v>
      </c>
      <c r="J1312" s="297" t="s">
        <v>10019</v>
      </c>
    </row>
    <row r="1313" spans="1:10" ht="15" x14ac:dyDescent="0.25">
      <c r="A1313" s="297" t="s">
        <v>13855</v>
      </c>
      <c r="B1313" s="297" t="s">
        <v>11545</v>
      </c>
      <c r="C1313" s="297" t="s">
        <v>11546</v>
      </c>
      <c r="D1313" s="297" t="s">
        <v>12404</v>
      </c>
      <c r="E1313" s="297" t="s">
        <v>12405</v>
      </c>
      <c r="F1313" s="297" t="s">
        <v>13856</v>
      </c>
      <c r="G1313" s="297" t="s">
        <v>1790</v>
      </c>
      <c r="H1313" s="297" t="s">
        <v>10017</v>
      </c>
      <c r="I1313" s="298" t="s">
        <v>10621</v>
      </c>
      <c r="J1313" s="297" t="s">
        <v>10019</v>
      </c>
    </row>
    <row r="1314" spans="1:10" ht="15" x14ac:dyDescent="0.25">
      <c r="A1314" s="297" t="s">
        <v>13857</v>
      </c>
      <c r="B1314" s="297" t="s">
        <v>11545</v>
      </c>
      <c r="C1314" s="297" t="s">
        <v>11546</v>
      </c>
      <c r="D1314" s="297" t="s">
        <v>12404</v>
      </c>
      <c r="E1314" s="297" t="s">
        <v>12405</v>
      </c>
      <c r="F1314" s="297" t="s">
        <v>13858</v>
      </c>
      <c r="G1314" s="297" t="s">
        <v>1790</v>
      </c>
      <c r="H1314" s="297" t="s">
        <v>10017</v>
      </c>
      <c r="I1314" s="298" t="s">
        <v>13859</v>
      </c>
      <c r="J1314" s="297" t="s">
        <v>10019</v>
      </c>
    </row>
    <row r="1315" spans="1:10" ht="15" x14ac:dyDescent="0.25">
      <c r="A1315" s="297" t="s">
        <v>13860</v>
      </c>
      <c r="B1315" s="297" t="s">
        <v>11545</v>
      </c>
      <c r="C1315" s="297" t="s">
        <v>11546</v>
      </c>
      <c r="D1315" s="297" t="s">
        <v>12404</v>
      </c>
      <c r="E1315" s="297" t="s">
        <v>12405</v>
      </c>
      <c r="F1315" s="297" t="s">
        <v>13861</v>
      </c>
      <c r="G1315" s="297" t="s">
        <v>1790</v>
      </c>
      <c r="H1315" s="297" t="s">
        <v>10017</v>
      </c>
      <c r="I1315" s="298" t="s">
        <v>13862</v>
      </c>
      <c r="J1315" s="297" t="s">
        <v>10019</v>
      </c>
    </row>
    <row r="1316" spans="1:10" ht="15" x14ac:dyDescent="0.25">
      <c r="A1316" s="297" t="s">
        <v>13863</v>
      </c>
      <c r="B1316" s="297" t="s">
        <v>11545</v>
      </c>
      <c r="C1316" s="297" t="s">
        <v>11546</v>
      </c>
      <c r="D1316" s="297" t="s">
        <v>12404</v>
      </c>
      <c r="E1316" s="297" t="s">
        <v>12405</v>
      </c>
      <c r="F1316" s="297" t="s">
        <v>13864</v>
      </c>
      <c r="G1316" s="297" t="s">
        <v>1790</v>
      </c>
      <c r="H1316" s="297" t="s">
        <v>10017</v>
      </c>
      <c r="I1316" s="298" t="s">
        <v>13865</v>
      </c>
      <c r="J1316" s="297" t="s">
        <v>10019</v>
      </c>
    </row>
    <row r="1317" spans="1:10" ht="15" x14ac:dyDescent="0.25">
      <c r="A1317" s="297" t="s">
        <v>13866</v>
      </c>
      <c r="B1317" s="297" t="s">
        <v>11545</v>
      </c>
      <c r="C1317" s="297" t="s">
        <v>11546</v>
      </c>
      <c r="D1317" s="297" t="s">
        <v>12404</v>
      </c>
      <c r="E1317" s="297" t="s">
        <v>12405</v>
      </c>
      <c r="F1317" s="297" t="s">
        <v>13867</v>
      </c>
      <c r="G1317" s="297" t="s">
        <v>1790</v>
      </c>
      <c r="H1317" s="297" t="s">
        <v>11552</v>
      </c>
      <c r="I1317" s="298" t="s">
        <v>12849</v>
      </c>
      <c r="J1317" s="297" t="s">
        <v>10019</v>
      </c>
    </row>
    <row r="1318" spans="1:10" ht="15" x14ac:dyDescent="0.25">
      <c r="A1318" s="297" t="s">
        <v>13868</v>
      </c>
      <c r="B1318" s="297" t="s">
        <v>11545</v>
      </c>
      <c r="C1318" s="297" t="s">
        <v>11546</v>
      </c>
      <c r="D1318" s="297" t="s">
        <v>12404</v>
      </c>
      <c r="E1318" s="297" t="s">
        <v>12405</v>
      </c>
      <c r="F1318" s="297" t="s">
        <v>13869</v>
      </c>
      <c r="G1318" s="297" t="s">
        <v>1790</v>
      </c>
      <c r="H1318" s="297" t="s">
        <v>10017</v>
      </c>
      <c r="I1318" s="298" t="s">
        <v>10624</v>
      </c>
      <c r="J1318" s="297" t="s">
        <v>10019</v>
      </c>
    </row>
    <row r="1319" spans="1:10" ht="15" x14ac:dyDescent="0.25">
      <c r="A1319" s="297" t="s">
        <v>13870</v>
      </c>
      <c r="B1319" s="297" t="s">
        <v>11545</v>
      </c>
      <c r="C1319" s="297" t="s">
        <v>11546</v>
      </c>
      <c r="D1319" s="297" t="s">
        <v>12404</v>
      </c>
      <c r="E1319" s="297" t="s">
        <v>12405</v>
      </c>
      <c r="F1319" s="297" t="s">
        <v>13871</v>
      </c>
      <c r="G1319" s="297" t="s">
        <v>1790</v>
      </c>
      <c r="H1319" s="297" t="s">
        <v>10017</v>
      </c>
      <c r="I1319" s="298" t="s">
        <v>13872</v>
      </c>
      <c r="J1319" s="297" t="s">
        <v>10019</v>
      </c>
    </row>
    <row r="1320" spans="1:10" ht="15" x14ac:dyDescent="0.25">
      <c r="A1320" s="297" t="s">
        <v>13873</v>
      </c>
      <c r="B1320" s="297" t="s">
        <v>11545</v>
      </c>
      <c r="C1320" s="297" t="s">
        <v>11546</v>
      </c>
      <c r="D1320" s="297" t="s">
        <v>12404</v>
      </c>
      <c r="E1320" s="297" t="s">
        <v>12405</v>
      </c>
      <c r="F1320" s="297" t="s">
        <v>13874</v>
      </c>
      <c r="G1320" s="297" t="s">
        <v>1790</v>
      </c>
      <c r="H1320" s="297" t="s">
        <v>11552</v>
      </c>
      <c r="I1320" s="298" t="s">
        <v>13875</v>
      </c>
      <c r="J1320" s="297" t="s">
        <v>10019</v>
      </c>
    </row>
    <row r="1321" spans="1:10" ht="15" x14ac:dyDescent="0.25">
      <c r="A1321" s="297" t="s">
        <v>13876</v>
      </c>
      <c r="B1321" s="297" t="s">
        <v>11545</v>
      </c>
      <c r="C1321" s="297" t="s">
        <v>11546</v>
      </c>
      <c r="D1321" s="297" t="s">
        <v>12404</v>
      </c>
      <c r="E1321" s="297" t="s">
        <v>12405</v>
      </c>
      <c r="F1321" s="297" t="s">
        <v>13877</v>
      </c>
      <c r="G1321" s="297" t="s">
        <v>1790</v>
      </c>
      <c r="H1321" s="297" t="s">
        <v>10017</v>
      </c>
      <c r="I1321" s="298" t="s">
        <v>13878</v>
      </c>
      <c r="J1321" s="297" t="s">
        <v>10019</v>
      </c>
    </row>
    <row r="1322" spans="1:10" ht="15" x14ac:dyDescent="0.25">
      <c r="A1322" s="297" t="s">
        <v>13879</v>
      </c>
      <c r="B1322" s="297" t="s">
        <v>11545</v>
      </c>
      <c r="C1322" s="297" t="s">
        <v>11546</v>
      </c>
      <c r="D1322" s="297" t="s">
        <v>12404</v>
      </c>
      <c r="E1322" s="297" t="s">
        <v>12405</v>
      </c>
      <c r="F1322" s="297" t="s">
        <v>13880</v>
      </c>
      <c r="G1322" s="297" t="s">
        <v>1790</v>
      </c>
      <c r="H1322" s="297" t="s">
        <v>10017</v>
      </c>
      <c r="I1322" s="298" t="s">
        <v>13881</v>
      </c>
      <c r="J1322" s="297" t="s">
        <v>10019</v>
      </c>
    </row>
    <row r="1323" spans="1:10" ht="15" x14ac:dyDescent="0.25">
      <c r="A1323" s="297" t="s">
        <v>13882</v>
      </c>
      <c r="B1323" s="297" t="s">
        <v>11545</v>
      </c>
      <c r="C1323" s="297" t="s">
        <v>11546</v>
      </c>
      <c r="D1323" s="297" t="s">
        <v>12404</v>
      </c>
      <c r="E1323" s="297" t="s">
        <v>12405</v>
      </c>
      <c r="F1323" s="297" t="s">
        <v>13883</v>
      </c>
      <c r="G1323" s="297" t="s">
        <v>1790</v>
      </c>
      <c r="H1323" s="297" t="s">
        <v>10017</v>
      </c>
      <c r="I1323" s="298" t="s">
        <v>13884</v>
      </c>
      <c r="J1323" s="297" t="s">
        <v>10019</v>
      </c>
    </row>
    <row r="1324" spans="1:10" ht="15" x14ac:dyDescent="0.25">
      <c r="A1324" s="297" t="s">
        <v>13885</v>
      </c>
      <c r="B1324" s="297" t="s">
        <v>11545</v>
      </c>
      <c r="C1324" s="297" t="s">
        <v>11546</v>
      </c>
      <c r="D1324" s="297" t="s">
        <v>12404</v>
      </c>
      <c r="E1324" s="297" t="s">
        <v>12405</v>
      </c>
      <c r="F1324" s="297" t="s">
        <v>13886</v>
      </c>
      <c r="G1324" s="297" t="s">
        <v>1790</v>
      </c>
      <c r="H1324" s="297" t="s">
        <v>10017</v>
      </c>
      <c r="I1324" s="298" t="s">
        <v>13887</v>
      </c>
      <c r="J1324" s="297" t="s">
        <v>10019</v>
      </c>
    </row>
    <row r="1325" spans="1:10" ht="15" x14ac:dyDescent="0.25">
      <c r="A1325" s="297" t="s">
        <v>13888</v>
      </c>
      <c r="B1325" s="297" t="s">
        <v>11545</v>
      </c>
      <c r="C1325" s="297" t="s">
        <v>11546</v>
      </c>
      <c r="D1325" s="297" t="s">
        <v>12404</v>
      </c>
      <c r="E1325" s="297" t="s">
        <v>12405</v>
      </c>
      <c r="F1325" s="297" t="s">
        <v>13889</v>
      </c>
      <c r="G1325" s="297" t="s">
        <v>1790</v>
      </c>
      <c r="H1325" s="297" t="s">
        <v>11552</v>
      </c>
      <c r="I1325" s="298" t="s">
        <v>12601</v>
      </c>
      <c r="J1325" s="297" t="s">
        <v>10019</v>
      </c>
    </row>
    <row r="1326" spans="1:10" ht="15" x14ac:dyDescent="0.25">
      <c r="A1326" s="297" t="s">
        <v>13890</v>
      </c>
      <c r="B1326" s="297" t="s">
        <v>11545</v>
      </c>
      <c r="C1326" s="297" t="s">
        <v>11546</v>
      </c>
      <c r="D1326" s="297" t="s">
        <v>12404</v>
      </c>
      <c r="E1326" s="297" t="s">
        <v>12405</v>
      </c>
      <c r="F1326" s="297" t="s">
        <v>13891</v>
      </c>
      <c r="G1326" s="297" t="s">
        <v>1790</v>
      </c>
      <c r="H1326" s="297" t="s">
        <v>10017</v>
      </c>
      <c r="I1326" s="298" t="s">
        <v>13892</v>
      </c>
      <c r="J1326" s="297" t="s">
        <v>10019</v>
      </c>
    </row>
    <row r="1327" spans="1:10" ht="15" x14ac:dyDescent="0.25">
      <c r="A1327" s="297" t="s">
        <v>13893</v>
      </c>
      <c r="B1327" s="297" t="s">
        <v>11545</v>
      </c>
      <c r="C1327" s="297" t="s">
        <v>11546</v>
      </c>
      <c r="D1327" s="297" t="s">
        <v>12404</v>
      </c>
      <c r="E1327" s="297" t="s">
        <v>12405</v>
      </c>
      <c r="F1327" s="297" t="s">
        <v>13894</v>
      </c>
      <c r="G1327" s="297" t="s">
        <v>1790</v>
      </c>
      <c r="H1327" s="297" t="s">
        <v>10017</v>
      </c>
      <c r="I1327" s="298" t="s">
        <v>13895</v>
      </c>
      <c r="J1327" s="297" t="s">
        <v>10019</v>
      </c>
    </row>
    <row r="1328" spans="1:10" ht="15" x14ac:dyDescent="0.25">
      <c r="A1328" s="297" t="s">
        <v>13896</v>
      </c>
      <c r="B1328" s="297" t="s">
        <v>11545</v>
      </c>
      <c r="C1328" s="297" t="s">
        <v>11546</v>
      </c>
      <c r="D1328" s="297" t="s">
        <v>12404</v>
      </c>
      <c r="E1328" s="297" t="s">
        <v>12405</v>
      </c>
      <c r="F1328" s="297" t="s">
        <v>13897</v>
      </c>
      <c r="G1328" s="297" t="s">
        <v>1790</v>
      </c>
      <c r="H1328" s="297" t="s">
        <v>10017</v>
      </c>
      <c r="I1328" s="298" t="s">
        <v>13898</v>
      </c>
      <c r="J1328" s="297" t="s">
        <v>10019</v>
      </c>
    </row>
    <row r="1329" spans="1:10" ht="15" x14ac:dyDescent="0.25">
      <c r="A1329" s="297" t="s">
        <v>13899</v>
      </c>
      <c r="B1329" s="297" t="s">
        <v>11545</v>
      </c>
      <c r="C1329" s="297" t="s">
        <v>11546</v>
      </c>
      <c r="D1329" s="297" t="s">
        <v>12404</v>
      </c>
      <c r="E1329" s="297" t="s">
        <v>12405</v>
      </c>
      <c r="F1329" s="297" t="s">
        <v>13900</v>
      </c>
      <c r="G1329" s="297" t="s">
        <v>1790</v>
      </c>
      <c r="H1329" s="297" t="s">
        <v>11552</v>
      </c>
      <c r="I1329" s="298" t="s">
        <v>12601</v>
      </c>
      <c r="J1329" s="297" t="s">
        <v>10019</v>
      </c>
    </row>
    <row r="1330" spans="1:10" ht="15" x14ac:dyDescent="0.25">
      <c r="A1330" s="297" t="s">
        <v>13901</v>
      </c>
      <c r="B1330" s="297" t="s">
        <v>11545</v>
      </c>
      <c r="C1330" s="297" t="s">
        <v>11546</v>
      </c>
      <c r="D1330" s="297" t="s">
        <v>12404</v>
      </c>
      <c r="E1330" s="297" t="s">
        <v>12405</v>
      </c>
      <c r="F1330" s="297" t="s">
        <v>13902</v>
      </c>
      <c r="G1330" s="297" t="s">
        <v>1790</v>
      </c>
      <c r="H1330" s="297" t="s">
        <v>10017</v>
      </c>
      <c r="I1330" s="298" t="s">
        <v>13903</v>
      </c>
      <c r="J1330" s="297" t="s">
        <v>10019</v>
      </c>
    </row>
    <row r="1331" spans="1:10" ht="15" x14ac:dyDescent="0.25">
      <c r="A1331" s="297" t="s">
        <v>13904</v>
      </c>
      <c r="B1331" s="297" t="s">
        <v>11545</v>
      </c>
      <c r="C1331" s="297" t="s">
        <v>11546</v>
      </c>
      <c r="D1331" s="297" t="s">
        <v>12404</v>
      </c>
      <c r="E1331" s="297" t="s">
        <v>12405</v>
      </c>
      <c r="F1331" s="297" t="s">
        <v>13905</v>
      </c>
      <c r="G1331" s="297" t="s">
        <v>1790</v>
      </c>
      <c r="H1331" s="297" t="s">
        <v>10017</v>
      </c>
      <c r="I1331" s="298" t="s">
        <v>13524</v>
      </c>
      <c r="J1331" s="297" t="s">
        <v>10019</v>
      </c>
    </row>
    <row r="1332" spans="1:10" ht="15" x14ac:dyDescent="0.25">
      <c r="A1332" s="297" t="s">
        <v>13906</v>
      </c>
      <c r="B1332" s="297" t="s">
        <v>11545</v>
      </c>
      <c r="C1332" s="297" t="s">
        <v>11546</v>
      </c>
      <c r="D1332" s="297" t="s">
        <v>12404</v>
      </c>
      <c r="E1332" s="297" t="s">
        <v>12405</v>
      </c>
      <c r="F1332" s="297" t="s">
        <v>13907</v>
      </c>
      <c r="G1332" s="297" t="s">
        <v>1790</v>
      </c>
      <c r="H1332" s="297" t="s">
        <v>10017</v>
      </c>
      <c r="I1332" s="298" t="s">
        <v>13908</v>
      </c>
      <c r="J1332" s="297" t="s">
        <v>10019</v>
      </c>
    </row>
    <row r="1333" spans="1:10" ht="15" x14ac:dyDescent="0.25">
      <c r="A1333" s="297" t="s">
        <v>13909</v>
      </c>
      <c r="B1333" s="297" t="s">
        <v>11545</v>
      </c>
      <c r="C1333" s="297" t="s">
        <v>11546</v>
      </c>
      <c r="D1333" s="297" t="s">
        <v>12404</v>
      </c>
      <c r="E1333" s="297" t="s">
        <v>12405</v>
      </c>
      <c r="F1333" s="297" t="s">
        <v>13910</v>
      </c>
      <c r="G1333" s="297" t="s">
        <v>1790</v>
      </c>
      <c r="H1333" s="297" t="s">
        <v>11552</v>
      </c>
      <c r="I1333" s="298" t="s">
        <v>12465</v>
      </c>
      <c r="J1333" s="297" t="s">
        <v>10019</v>
      </c>
    </row>
    <row r="1334" spans="1:10" ht="15" x14ac:dyDescent="0.25">
      <c r="A1334" s="297" t="s">
        <v>13911</v>
      </c>
      <c r="B1334" s="297" t="s">
        <v>11545</v>
      </c>
      <c r="C1334" s="297" t="s">
        <v>11546</v>
      </c>
      <c r="D1334" s="297" t="s">
        <v>12404</v>
      </c>
      <c r="E1334" s="297" t="s">
        <v>12405</v>
      </c>
      <c r="F1334" s="297" t="s">
        <v>13912</v>
      </c>
      <c r="G1334" s="297" t="s">
        <v>1790</v>
      </c>
      <c r="H1334" s="297" t="s">
        <v>10017</v>
      </c>
      <c r="I1334" s="298" t="s">
        <v>13913</v>
      </c>
      <c r="J1334" s="297" t="s">
        <v>10019</v>
      </c>
    </row>
    <row r="1335" spans="1:10" ht="15" x14ac:dyDescent="0.25">
      <c r="A1335" s="297" t="s">
        <v>13914</v>
      </c>
      <c r="B1335" s="297" t="s">
        <v>11545</v>
      </c>
      <c r="C1335" s="297" t="s">
        <v>11546</v>
      </c>
      <c r="D1335" s="297" t="s">
        <v>12404</v>
      </c>
      <c r="E1335" s="297" t="s">
        <v>12405</v>
      </c>
      <c r="F1335" s="297" t="s">
        <v>13915</v>
      </c>
      <c r="G1335" s="297" t="s">
        <v>1790</v>
      </c>
      <c r="H1335" s="297" t="s">
        <v>10017</v>
      </c>
      <c r="I1335" s="298" t="s">
        <v>13916</v>
      </c>
      <c r="J1335" s="297" t="s">
        <v>10019</v>
      </c>
    </row>
    <row r="1336" spans="1:10" ht="15" x14ac:dyDescent="0.25">
      <c r="A1336" s="297" t="s">
        <v>13917</v>
      </c>
      <c r="B1336" s="297" t="s">
        <v>11545</v>
      </c>
      <c r="C1336" s="297" t="s">
        <v>11546</v>
      </c>
      <c r="D1336" s="297" t="s">
        <v>12404</v>
      </c>
      <c r="E1336" s="297" t="s">
        <v>12405</v>
      </c>
      <c r="F1336" s="297" t="s">
        <v>13918</v>
      </c>
      <c r="G1336" s="297" t="s">
        <v>1790</v>
      </c>
      <c r="H1336" s="297" t="s">
        <v>10017</v>
      </c>
      <c r="I1336" s="298" t="s">
        <v>11083</v>
      </c>
      <c r="J1336" s="297" t="s">
        <v>10019</v>
      </c>
    </row>
    <row r="1337" spans="1:10" ht="15" x14ac:dyDescent="0.25">
      <c r="A1337" s="297" t="s">
        <v>13919</v>
      </c>
      <c r="B1337" s="297" t="s">
        <v>11545</v>
      </c>
      <c r="C1337" s="297" t="s">
        <v>11546</v>
      </c>
      <c r="D1337" s="297" t="s">
        <v>12404</v>
      </c>
      <c r="E1337" s="297" t="s">
        <v>12405</v>
      </c>
      <c r="F1337" s="297" t="s">
        <v>13920</v>
      </c>
      <c r="G1337" s="297" t="s">
        <v>1790</v>
      </c>
      <c r="H1337" s="297" t="s">
        <v>10017</v>
      </c>
      <c r="I1337" s="298" t="s">
        <v>13921</v>
      </c>
      <c r="J1337" s="297" t="s">
        <v>10019</v>
      </c>
    </row>
    <row r="1338" spans="1:10" ht="15" x14ac:dyDescent="0.25">
      <c r="A1338" s="297" t="s">
        <v>13922</v>
      </c>
      <c r="B1338" s="297" t="s">
        <v>11545</v>
      </c>
      <c r="C1338" s="297" t="s">
        <v>11546</v>
      </c>
      <c r="D1338" s="297" t="s">
        <v>12404</v>
      </c>
      <c r="E1338" s="297" t="s">
        <v>12405</v>
      </c>
      <c r="F1338" s="297" t="s">
        <v>13923</v>
      </c>
      <c r="G1338" s="297" t="s">
        <v>1790</v>
      </c>
      <c r="H1338" s="297" t="s">
        <v>11552</v>
      </c>
      <c r="I1338" s="298" t="s">
        <v>13364</v>
      </c>
      <c r="J1338" s="297" t="s">
        <v>10019</v>
      </c>
    </row>
    <row r="1339" spans="1:10" ht="15" x14ac:dyDescent="0.25">
      <c r="A1339" s="297" t="s">
        <v>13924</v>
      </c>
      <c r="B1339" s="297" t="s">
        <v>11545</v>
      </c>
      <c r="C1339" s="297" t="s">
        <v>11546</v>
      </c>
      <c r="D1339" s="297" t="s">
        <v>12404</v>
      </c>
      <c r="E1339" s="297" t="s">
        <v>12405</v>
      </c>
      <c r="F1339" s="297" t="s">
        <v>13925</v>
      </c>
      <c r="G1339" s="297" t="s">
        <v>1790</v>
      </c>
      <c r="H1339" s="297" t="s">
        <v>10017</v>
      </c>
      <c r="I1339" s="298" t="s">
        <v>13926</v>
      </c>
      <c r="J1339" s="297" t="s">
        <v>10019</v>
      </c>
    </row>
    <row r="1340" spans="1:10" ht="15" x14ac:dyDescent="0.25">
      <c r="A1340" s="297" t="s">
        <v>13927</v>
      </c>
      <c r="B1340" s="297" t="s">
        <v>11545</v>
      </c>
      <c r="C1340" s="297" t="s">
        <v>11546</v>
      </c>
      <c r="D1340" s="297" t="s">
        <v>12404</v>
      </c>
      <c r="E1340" s="297" t="s">
        <v>12405</v>
      </c>
      <c r="F1340" s="297" t="s">
        <v>13928</v>
      </c>
      <c r="G1340" s="297" t="s">
        <v>1790</v>
      </c>
      <c r="H1340" s="297" t="s">
        <v>10017</v>
      </c>
      <c r="I1340" s="298" t="s">
        <v>13929</v>
      </c>
      <c r="J1340" s="297" t="s">
        <v>10019</v>
      </c>
    </row>
    <row r="1341" spans="1:10" ht="15" x14ac:dyDescent="0.25">
      <c r="A1341" s="297" t="s">
        <v>13930</v>
      </c>
      <c r="B1341" s="297" t="s">
        <v>11545</v>
      </c>
      <c r="C1341" s="297" t="s">
        <v>11546</v>
      </c>
      <c r="D1341" s="297" t="s">
        <v>12404</v>
      </c>
      <c r="E1341" s="297" t="s">
        <v>12405</v>
      </c>
      <c r="F1341" s="297" t="s">
        <v>13931</v>
      </c>
      <c r="G1341" s="297" t="s">
        <v>1790</v>
      </c>
      <c r="H1341" s="297" t="s">
        <v>10017</v>
      </c>
      <c r="I1341" s="298" t="s">
        <v>13932</v>
      </c>
      <c r="J1341" s="297" t="s">
        <v>10019</v>
      </c>
    </row>
    <row r="1342" spans="1:10" ht="15" x14ac:dyDescent="0.25">
      <c r="A1342" s="297" t="s">
        <v>13933</v>
      </c>
      <c r="B1342" s="297" t="s">
        <v>11545</v>
      </c>
      <c r="C1342" s="297" t="s">
        <v>11546</v>
      </c>
      <c r="D1342" s="297" t="s">
        <v>12404</v>
      </c>
      <c r="E1342" s="297" t="s">
        <v>12405</v>
      </c>
      <c r="F1342" s="297" t="s">
        <v>13934</v>
      </c>
      <c r="G1342" s="297" t="s">
        <v>1790</v>
      </c>
      <c r="H1342" s="297" t="s">
        <v>10017</v>
      </c>
      <c r="I1342" s="298" t="s">
        <v>13935</v>
      </c>
      <c r="J1342" s="297" t="s">
        <v>10019</v>
      </c>
    </row>
    <row r="1343" spans="1:10" ht="15" x14ac:dyDescent="0.25">
      <c r="A1343" s="297" t="s">
        <v>13936</v>
      </c>
      <c r="B1343" s="297" t="s">
        <v>11545</v>
      </c>
      <c r="C1343" s="297" t="s">
        <v>11546</v>
      </c>
      <c r="D1343" s="297" t="s">
        <v>12404</v>
      </c>
      <c r="E1343" s="297" t="s">
        <v>12405</v>
      </c>
      <c r="F1343" s="297" t="s">
        <v>13937</v>
      </c>
      <c r="G1343" s="297" t="s">
        <v>1790</v>
      </c>
      <c r="H1343" s="297" t="s">
        <v>11552</v>
      </c>
      <c r="I1343" s="298" t="s">
        <v>12465</v>
      </c>
      <c r="J1343" s="297" t="s">
        <v>10019</v>
      </c>
    </row>
    <row r="1344" spans="1:10" ht="15" x14ac:dyDescent="0.25">
      <c r="A1344" s="297" t="s">
        <v>13938</v>
      </c>
      <c r="B1344" s="297" t="s">
        <v>11545</v>
      </c>
      <c r="C1344" s="297" t="s">
        <v>11546</v>
      </c>
      <c r="D1344" s="297" t="s">
        <v>12404</v>
      </c>
      <c r="E1344" s="297" t="s">
        <v>12405</v>
      </c>
      <c r="F1344" s="297" t="s">
        <v>13939</v>
      </c>
      <c r="G1344" s="297" t="s">
        <v>1790</v>
      </c>
      <c r="H1344" s="297" t="s">
        <v>10017</v>
      </c>
      <c r="I1344" s="298" t="s">
        <v>13940</v>
      </c>
      <c r="J1344" s="297" t="s">
        <v>10019</v>
      </c>
    </row>
    <row r="1345" spans="1:10" ht="15" x14ac:dyDescent="0.25">
      <c r="A1345" s="297" t="s">
        <v>13941</v>
      </c>
      <c r="B1345" s="297" t="s">
        <v>11545</v>
      </c>
      <c r="C1345" s="297" t="s">
        <v>11546</v>
      </c>
      <c r="D1345" s="297" t="s">
        <v>12404</v>
      </c>
      <c r="E1345" s="297" t="s">
        <v>12405</v>
      </c>
      <c r="F1345" s="297" t="s">
        <v>13942</v>
      </c>
      <c r="G1345" s="297" t="s">
        <v>1790</v>
      </c>
      <c r="H1345" s="297" t="s">
        <v>10017</v>
      </c>
      <c r="I1345" s="298" t="s">
        <v>13943</v>
      </c>
      <c r="J1345" s="297" t="s">
        <v>10019</v>
      </c>
    </row>
    <row r="1346" spans="1:10" ht="15" x14ac:dyDescent="0.25">
      <c r="A1346" s="297" t="s">
        <v>13944</v>
      </c>
      <c r="B1346" s="297" t="s">
        <v>11545</v>
      </c>
      <c r="C1346" s="297" t="s">
        <v>11546</v>
      </c>
      <c r="D1346" s="297" t="s">
        <v>12404</v>
      </c>
      <c r="E1346" s="297" t="s">
        <v>12405</v>
      </c>
      <c r="F1346" s="297" t="s">
        <v>13945</v>
      </c>
      <c r="G1346" s="297" t="s">
        <v>1790</v>
      </c>
      <c r="H1346" s="297" t="s">
        <v>11552</v>
      </c>
      <c r="I1346" s="298" t="s">
        <v>13047</v>
      </c>
      <c r="J1346" s="297" t="s">
        <v>10019</v>
      </c>
    </row>
    <row r="1347" spans="1:10" ht="15" x14ac:dyDescent="0.25">
      <c r="A1347" s="297" t="s">
        <v>13946</v>
      </c>
      <c r="B1347" s="297" t="s">
        <v>11545</v>
      </c>
      <c r="C1347" s="297" t="s">
        <v>11546</v>
      </c>
      <c r="D1347" s="297" t="s">
        <v>12404</v>
      </c>
      <c r="E1347" s="297" t="s">
        <v>12405</v>
      </c>
      <c r="F1347" s="297" t="s">
        <v>13947</v>
      </c>
      <c r="G1347" s="297" t="s">
        <v>1790</v>
      </c>
      <c r="H1347" s="297" t="s">
        <v>10017</v>
      </c>
      <c r="I1347" s="298" t="s">
        <v>13948</v>
      </c>
      <c r="J1347" s="297" t="s">
        <v>10019</v>
      </c>
    </row>
    <row r="1348" spans="1:10" ht="15" x14ac:dyDescent="0.25">
      <c r="A1348" s="297" t="s">
        <v>13949</v>
      </c>
      <c r="B1348" s="297" t="s">
        <v>11545</v>
      </c>
      <c r="C1348" s="297" t="s">
        <v>11546</v>
      </c>
      <c r="D1348" s="297" t="s">
        <v>12404</v>
      </c>
      <c r="E1348" s="297" t="s">
        <v>12405</v>
      </c>
      <c r="F1348" s="297" t="s">
        <v>13950</v>
      </c>
      <c r="G1348" s="297" t="s">
        <v>1790</v>
      </c>
      <c r="H1348" s="297" t="s">
        <v>10017</v>
      </c>
      <c r="I1348" s="298" t="s">
        <v>13951</v>
      </c>
      <c r="J1348" s="297" t="s">
        <v>10019</v>
      </c>
    </row>
    <row r="1349" spans="1:10" ht="15" x14ac:dyDescent="0.25">
      <c r="A1349" s="297" t="s">
        <v>13952</v>
      </c>
      <c r="B1349" s="297" t="s">
        <v>11545</v>
      </c>
      <c r="C1349" s="297" t="s">
        <v>11546</v>
      </c>
      <c r="D1349" s="297" t="s">
        <v>12404</v>
      </c>
      <c r="E1349" s="297" t="s">
        <v>12405</v>
      </c>
      <c r="F1349" s="297" t="s">
        <v>13953</v>
      </c>
      <c r="G1349" s="297" t="s">
        <v>1790</v>
      </c>
      <c r="H1349" s="297" t="s">
        <v>10017</v>
      </c>
      <c r="I1349" s="298" t="s">
        <v>13954</v>
      </c>
      <c r="J1349" s="297" t="s">
        <v>10019</v>
      </c>
    </row>
    <row r="1350" spans="1:10" ht="15" x14ac:dyDescent="0.25">
      <c r="A1350" s="297" t="s">
        <v>13955</v>
      </c>
      <c r="B1350" s="297" t="s">
        <v>11545</v>
      </c>
      <c r="C1350" s="297" t="s">
        <v>11546</v>
      </c>
      <c r="D1350" s="297" t="s">
        <v>12404</v>
      </c>
      <c r="E1350" s="297" t="s">
        <v>12405</v>
      </c>
      <c r="F1350" s="297" t="s">
        <v>13956</v>
      </c>
      <c r="G1350" s="297" t="s">
        <v>1790</v>
      </c>
      <c r="H1350" s="297" t="s">
        <v>11552</v>
      </c>
      <c r="I1350" s="298" t="s">
        <v>13957</v>
      </c>
      <c r="J1350" s="297" t="s">
        <v>10019</v>
      </c>
    </row>
    <row r="1351" spans="1:10" ht="15" x14ac:dyDescent="0.25">
      <c r="A1351" s="297" t="s">
        <v>13958</v>
      </c>
      <c r="B1351" s="297" t="s">
        <v>11545</v>
      </c>
      <c r="C1351" s="297" t="s">
        <v>11546</v>
      </c>
      <c r="D1351" s="297" t="s">
        <v>12404</v>
      </c>
      <c r="E1351" s="297" t="s">
        <v>12405</v>
      </c>
      <c r="F1351" s="297" t="s">
        <v>13959</v>
      </c>
      <c r="G1351" s="297" t="s">
        <v>1790</v>
      </c>
      <c r="H1351" s="297" t="s">
        <v>11552</v>
      </c>
      <c r="I1351" s="298" t="s">
        <v>13960</v>
      </c>
      <c r="J1351" s="297" t="s">
        <v>10019</v>
      </c>
    </row>
    <row r="1352" spans="1:10" ht="15" x14ac:dyDescent="0.25">
      <c r="A1352" s="297" t="s">
        <v>13961</v>
      </c>
      <c r="B1352" s="297" t="s">
        <v>11545</v>
      </c>
      <c r="C1352" s="297" t="s">
        <v>11546</v>
      </c>
      <c r="D1352" s="297" t="s">
        <v>12404</v>
      </c>
      <c r="E1352" s="297" t="s">
        <v>12405</v>
      </c>
      <c r="F1352" s="297" t="s">
        <v>13962</v>
      </c>
      <c r="G1352" s="297" t="s">
        <v>1790</v>
      </c>
      <c r="H1352" s="297" t="s">
        <v>11552</v>
      </c>
      <c r="I1352" s="298" t="s">
        <v>13963</v>
      </c>
      <c r="J1352" s="297" t="s">
        <v>10019</v>
      </c>
    </row>
    <row r="1353" spans="1:10" ht="15" x14ac:dyDescent="0.25">
      <c r="A1353" s="297" t="s">
        <v>13964</v>
      </c>
      <c r="B1353" s="297" t="s">
        <v>11545</v>
      </c>
      <c r="C1353" s="297" t="s">
        <v>11546</v>
      </c>
      <c r="D1353" s="297" t="s">
        <v>12404</v>
      </c>
      <c r="E1353" s="297" t="s">
        <v>12405</v>
      </c>
      <c r="F1353" s="297" t="s">
        <v>13965</v>
      </c>
      <c r="G1353" s="297" t="s">
        <v>1790</v>
      </c>
      <c r="H1353" s="297" t="s">
        <v>10017</v>
      </c>
      <c r="I1353" s="298" t="s">
        <v>10174</v>
      </c>
      <c r="J1353" s="297" t="s">
        <v>10019</v>
      </c>
    </row>
    <row r="1354" spans="1:10" ht="15" x14ac:dyDescent="0.25">
      <c r="A1354" s="297" t="s">
        <v>13966</v>
      </c>
      <c r="B1354" s="297" t="s">
        <v>11545</v>
      </c>
      <c r="C1354" s="297" t="s">
        <v>11546</v>
      </c>
      <c r="D1354" s="297" t="s">
        <v>12404</v>
      </c>
      <c r="E1354" s="297" t="s">
        <v>12405</v>
      </c>
      <c r="F1354" s="297" t="s">
        <v>13967</v>
      </c>
      <c r="G1354" s="297" t="s">
        <v>1790</v>
      </c>
      <c r="H1354" s="297" t="s">
        <v>10017</v>
      </c>
      <c r="I1354" s="298" t="s">
        <v>13968</v>
      </c>
      <c r="J1354" s="297" t="s">
        <v>10019</v>
      </c>
    </row>
    <row r="1355" spans="1:10" ht="15" x14ac:dyDescent="0.25">
      <c r="A1355" s="297" t="s">
        <v>13969</v>
      </c>
      <c r="B1355" s="297" t="s">
        <v>11545</v>
      </c>
      <c r="C1355" s="297" t="s">
        <v>11546</v>
      </c>
      <c r="D1355" s="297" t="s">
        <v>12404</v>
      </c>
      <c r="E1355" s="297" t="s">
        <v>12405</v>
      </c>
      <c r="F1355" s="297" t="s">
        <v>13970</v>
      </c>
      <c r="G1355" s="297" t="s">
        <v>1790</v>
      </c>
      <c r="H1355" s="297" t="s">
        <v>10017</v>
      </c>
      <c r="I1355" s="298" t="s">
        <v>13971</v>
      </c>
      <c r="J1355" s="297" t="s">
        <v>10019</v>
      </c>
    </row>
    <row r="1356" spans="1:10" ht="15" x14ac:dyDescent="0.25">
      <c r="A1356" s="297" t="s">
        <v>13972</v>
      </c>
      <c r="B1356" s="297" t="s">
        <v>11545</v>
      </c>
      <c r="C1356" s="297" t="s">
        <v>11546</v>
      </c>
      <c r="D1356" s="297" t="s">
        <v>12404</v>
      </c>
      <c r="E1356" s="297" t="s">
        <v>12405</v>
      </c>
      <c r="F1356" s="297" t="s">
        <v>13973</v>
      </c>
      <c r="G1356" s="297" t="s">
        <v>1790</v>
      </c>
      <c r="H1356" s="297" t="s">
        <v>11552</v>
      </c>
      <c r="I1356" s="298" t="s">
        <v>13974</v>
      </c>
      <c r="J1356" s="297" t="s">
        <v>10019</v>
      </c>
    </row>
    <row r="1357" spans="1:10" ht="15" x14ac:dyDescent="0.25">
      <c r="A1357" s="297" t="s">
        <v>13975</v>
      </c>
      <c r="B1357" s="297" t="s">
        <v>11545</v>
      </c>
      <c r="C1357" s="297" t="s">
        <v>11546</v>
      </c>
      <c r="D1357" s="297" t="s">
        <v>12404</v>
      </c>
      <c r="E1357" s="297" t="s">
        <v>12405</v>
      </c>
      <c r="F1357" s="297" t="s">
        <v>13976</v>
      </c>
      <c r="G1357" s="297" t="s">
        <v>1790</v>
      </c>
      <c r="H1357" s="297" t="s">
        <v>11552</v>
      </c>
      <c r="I1357" s="298" t="s">
        <v>13757</v>
      </c>
      <c r="J1357" s="297" t="s">
        <v>10019</v>
      </c>
    </row>
    <row r="1358" spans="1:10" ht="15" x14ac:dyDescent="0.25">
      <c r="A1358" s="297" t="s">
        <v>13977</v>
      </c>
      <c r="B1358" s="297" t="s">
        <v>11545</v>
      </c>
      <c r="C1358" s="297" t="s">
        <v>11546</v>
      </c>
      <c r="D1358" s="297" t="s">
        <v>12404</v>
      </c>
      <c r="E1358" s="297" t="s">
        <v>12405</v>
      </c>
      <c r="F1358" s="297" t="s">
        <v>13978</v>
      </c>
      <c r="G1358" s="297" t="s">
        <v>1790</v>
      </c>
      <c r="H1358" s="297" t="s">
        <v>11552</v>
      </c>
      <c r="I1358" s="298" t="s">
        <v>12790</v>
      </c>
      <c r="J1358" s="297" t="s">
        <v>10019</v>
      </c>
    </row>
    <row r="1359" spans="1:10" ht="15" x14ac:dyDescent="0.25">
      <c r="A1359" s="297" t="s">
        <v>13979</v>
      </c>
      <c r="B1359" s="297" t="s">
        <v>11545</v>
      </c>
      <c r="C1359" s="297" t="s">
        <v>11546</v>
      </c>
      <c r="D1359" s="297" t="s">
        <v>12404</v>
      </c>
      <c r="E1359" s="297" t="s">
        <v>12405</v>
      </c>
      <c r="F1359" s="297" t="s">
        <v>13980</v>
      </c>
      <c r="G1359" s="297" t="s">
        <v>1790</v>
      </c>
      <c r="H1359" s="297" t="s">
        <v>10017</v>
      </c>
      <c r="I1359" s="298" t="s">
        <v>12710</v>
      </c>
      <c r="J1359" s="297" t="s">
        <v>10019</v>
      </c>
    </row>
    <row r="1360" spans="1:10" ht="15" x14ac:dyDescent="0.25">
      <c r="A1360" s="297" t="s">
        <v>13981</v>
      </c>
      <c r="B1360" s="297" t="s">
        <v>11545</v>
      </c>
      <c r="C1360" s="297" t="s">
        <v>11546</v>
      </c>
      <c r="D1360" s="297" t="s">
        <v>12404</v>
      </c>
      <c r="E1360" s="297" t="s">
        <v>12405</v>
      </c>
      <c r="F1360" s="297" t="s">
        <v>13982</v>
      </c>
      <c r="G1360" s="297" t="s">
        <v>1790</v>
      </c>
      <c r="H1360" s="297" t="s">
        <v>11552</v>
      </c>
      <c r="I1360" s="298" t="s">
        <v>13309</v>
      </c>
      <c r="J1360" s="297" t="s">
        <v>10019</v>
      </c>
    </row>
    <row r="1361" spans="1:10" ht="15" x14ac:dyDescent="0.25">
      <c r="A1361" s="297" t="s">
        <v>13983</v>
      </c>
      <c r="B1361" s="297" t="s">
        <v>11545</v>
      </c>
      <c r="C1361" s="297" t="s">
        <v>11546</v>
      </c>
      <c r="D1361" s="297" t="s">
        <v>12404</v>
      </c>
      <c r="E1361" s="297" t="s">
        <v>12405</v>
      </c>
      <c r="F1361" s="297" t="s">
        <v>13984</v>
      </c>
      <c r="G1361" s="297" t="s">
        <v>1790</v>
      </c>
      <c r="H1361" s="297" t="s">
        <v>11552</v>
      </c>
      <c r="I1361" s="298" t="s">
        <v>12320</v>
      </c>
      <c r="J1361" s="297" t="s">
        <v>10019</v>
      </c>
    </row>
    <row r="1362" spans="1:10" ht="15" x14ac:dyDescent="0.25">
      <c r="A1362" s="297" t="s">
        <v>13985</v>
      </c>
      <c r="B1362" s="297" t="s">
        <v>11545</v>
      </c>
      <c r="C1362" s="297" t="s">
        <v>11546</v>
      </c>
      <c r="D1362" s="297" t="s">
        <v>12404</v>
      </c>
      <c r="E1362" s="297" t="s">
        <v>12405</v>
      </c>
      <c r="F1362" s="297" t="s">
        <v>13986</v>
      </c>
      <c r="G1362" s="297" t="s">
        <v>1790</v>
      </c>
      <c r="H1362" s="297" t="s">
        <v>11552</v>
      </c>
      <c r="I1362" s="298" t="s">
        <v>13533</v>
      </c>
      <c r="J1362" s="297" t="s">
        <v>10019</v>
      </c>
    </row>
    <row r="1363" spans="1:10" ht="15" x14ac:dyDescent="0.25">
      <c r="A1363" s="297" t="s">
        <v>13987</v>
      </c>
      <c r="B1363" s="297" t="s">
        <v>11545</v>
      </c>
      <c r="C1363" s="297" t="s">
        <v>11546</v>
      </c>
      <c r="D1363" s="297" t="s">
        <v>12404</v>
      </c>
      <c r="E1363" s="297" t="s">
        <v>12405</v>
      </c>
      <c r="F1363" s="297" t="s">
        <v>13988</v>
      </c>
      <c r="G1363" s="297" t="s">
        <v>1790</v>
      </c>
      <c r="H1363" s="297" t="s">
        <v>10017</v>
      </c>
      <c r="I1363" s="298" t="s">
        <v>12756</v>
      </c>
      <c r="J1363" s="297" t="s">
        <v>10019</v>
      </c>
    </row>
    <row r="1364" spans="1:10" ht="15" x14ac:dyDescent="0.25">
      <c r="A1364" s="297" t="s">
        <v>13989</v>
      </c>
      <c r="B1364" s="297" t="s">
        <v>11545</v>
      </c>
      <c r="C1364" s="297" t="s">
        <v>11546</v>
      </c>
      <c r="D1364" s="297" t="s">
        <v>12404</v>
      </c>
      <c r="E1364" s="297" t="s">
        <v>12405</v>
      </c>
      <c r="F1364" s="297" t="s">
        <v>13990</v>
      </c>
      <c r="G1364" s="297" t="s">
        <v>1790</v>
      </c>
      <c r="H1364" s="297" t="s">
        <v>10017</v>
      </c>
      <c r="I1364" s="298" t="s">
        <v>13991</v>
      </c>
      <c r="J1364" s="297" t="s">
        <v>10019</v>
      </c>
    </row>
    <row r="1365" spans="1:10" ht="15" x14ac:dyDescent="0.25">
      <c r="A1365" s="297" t="s">
        <v>13992</v>
      </c>
      <c r="B1365" s="297" t="s">
        <v>11545</v>
      </c>
      <c r="C1365" s="297" t="s">
        <v>11546</v>
      </c>
      <c r="D1365" s="297" t="s">
        <v>12404</v>
      </c>
      <c r="E1365" s="297" t="s">
        <v>12405</v>
      </c>
      <c r="F1365" s="297" t="s">
        <v>13993</v>
      </c>
      <c r="G1365" s="297" t="s">
        <v>1790</v>
      </c>
      <c r="H1365" s="297" t="s">
        <v>10017</v>
      </c>
      <c r="I1365" s="298" t="s">
        <v>13994</v>
      </c>
      <c r="J1365" s="297" t="s">
        <v>10019</v>
      </c>
    </row>
    <row r="1366" spans="1:10" ht="15" x14ac:dyDescent="0.25">
      <c r="A1366" s="297" t="s">
        <v>13995</v>
      </c>
      <c r="B1366" s="297" t="s">
        <v>11545</v>
      </c>
      <c r="C1366" s="297" t="s">
        <v>11546</v>
      </c>
      <c r="D1366" s="297" t="s">
        <v>12404</v>
      </c>
      <c r="E1366" s="297" t="s">
        <v>12405</v>
      </c>
      <c r="F1366" s="297" t="s">
        <v>13996</v>
      </c>
      <c r="G1366" s="297" t="s">
        <v>1790</v>
      </c>
      <c r="H1366" s="297" t="s">
        <v>10017</v>
      </c>
      <c r="I1366" s="298" t="s">
        <v>13997</v>
      </c>
      <c r="J1366" s="297" t="s">
        <v>10019</v>
      </c>
    </row>
    <row r="1367" spans="1:10" ht="15" x14ac:dyDescent="0.25">
      <c r="A1367" s="297" t="s">
        <v>13998</v>
      </c>
      <c r="B1367" s="297" t="s">
        <v>11545</v>
      </c>
      <c r="C1367" s="297" t="s">
        <v>11546</v>
      </c>
      <c r="D1367" s="297" t="s">
        <v>12404</v>
      </c>
      <c r="E1367" s="297" t="s">
        <v>12405</v>
      </c>
      <c r="F1367" s="297" t="s">
        <v>13999</v>
      </c>
      <c r="G1367" s="297" t="s">
        <v>1790</v>
      </c>
      <c r="H1367" s="297" t="s">
        <v>11552</v>
      </c>
      <c r="I1367" s="298" t="s">
        <v>14000</v>
      </c>
      <c r="J1367" s="297" t="s">
        <v>10019</v>
      </c>
    </row>
    <row r="1368" spans="1:10" ht="15" x14ac:dyDescent="0.25">
      <c r="A1368" s="297" t="s">
        <v>14001</v>
      </c>
      <c r="B1368" s="297" t="s">
        <v>11545</v>
      </c>
      <c r="C1368" s="297" t="s">
        <v>11546</v>
      </c>
      <c r="D1368" s="297" t="s">
        <v>12404</v>
      </c>
      <c r="E1368" s="297" t="s">
        <v>12405</v>
      </c>
      <c r="F1368" s="297" t="s">
        <v>14002</v>
      </c>
      <c r="G1368" s="297" t="s">
        <v>1790</v>
      </c>
      <c r="H1368" s="297" t="s">
        <v>10017</v>
      </c>
      <c r="I1368" s="298" t="s">
        <v>14003</v>
      </c>
      <c r="J1368" s="297" t="s">
        <v>10019</v>
      </c>
    </row>
    <row r="1369" spans="1:10" ht="15" x14ac:dyDescent="0.25">
      <c r="A1369" s="297" t="s">
        <v>14004</v>
      </c>
      <c r="B1369" s="297" t="s">
        <v>11545</v>
      </c>
      <c r="C1369" s="297" t="s">
        <v>11546</v>
      </c>
      <c r="D1369" s="297" t="s">
        <v>12404</v>
      </c>
      <c r="E1369" s="297" t="s">
        <v>12405</v>
      </c>
      <c r="F1369" s="297" t="s">
        <v>14005</v>
      </c>
      <c r="G1369" s="297" t="s">
        <v>1790</v>
      </c>
      <c r="H1369" s="297" t="s">
        <v>10017</v>
      </c>
      <c r="I1369" s="298" t="s">
        <v>14006</v>
      </c>
      <c r="J1369" s="297" t="s">
        <v>10019</v>
      </c>
    </row>
    <row r="1370" spans="1:10" ht="15" x14ac:dyDescent="0.25">
      <c r="A1370" s="297" t="s">
        <v>14007</v>
      </c>
      <c r="B1370" s="297" t="s">
        <v>11545</v>
      </c>
      <c r="C1370" s="297" t="s">
        <v>11546</v>
      </c>
      <c r="D1370" s="297" t="s">
        <v>12404</v>
      </c>
      <c r="E1370" s="297" t="s">
        <v>12405</v>
      </c>
      <c r="F1370" s="297" t="s">
        <v>14008</v>
      </c>
      <c r="G1370" s="297" t="s">
        <v>1790</v>
      </c>
      <c r="H1370" s="297" t="s">
        <v>10017</v>
      </c>
      <c r="I1370" s="298" t="s">
        <v>14009</v>
      </c>
      <c r="J1370" s="297" t="s">
        <v>10019</v>
      </c>
    </row>
    <row r="1371" spans="1:10" ht="15" x14ac:dyDescent="0.25">
      <c r="A1371" s="297" t="s">
        <v>14010</v>
      </c>
      <c r="B1371" s="297" t="s">
        <v>11545</v>
      </c>
      <c r="C1371" s="297" t="s">
        <v>11546</v>
      </c>
      <c r="D1371" s="297" t="s">
        <v>12404</v>
      </c>
      <c r="E1371" s="297" t="s">
        <v>12405</v>
      </c>
      <c r="F1371" s="297" t="s">
        <v>14011</v>
      </c>
      <c r="G1371" s="297" t="s">
        <v>1790</v>
      </c>
      <c r="H1371" s="297" t="s">
        <v>11552</v>
      </c>
      <c r="I1371" s="298" t="s">
        <v>14012</v>
      </c>
      <c r="J1371" s="297" t="s">
        <v>10019</v>
      </c>
    </row>
    <row r="1372" spans="1:10" ht="15" x14ac:dyDescent="0.25">
      <c r="A1372" s="297" t="s">
        <v>14013</v>
      </c>
      <c r="B1372" s="297" t="s">
        <v>11545</v>
      </c>
      <c r="C1372" s="297" t="s">
        <v>11546</v>
      </c>
      <c r="D1372" s="297" t="s">
        <v>12404</v>
      </c>
      <c r="E1372" s="297" t="s">
        <v>12405</v>
      </c>
      <c r="F1372" s="297" t="s">
        <v>14014</v>
      </c>
      <c r="G1372" s="297" t="s">
        <v>1790</v>
      </c>
      <c r="H1372" s="297" t="s">
        <v>11552</v>
      </c>
      <c r="I1372" s="298" t="s">
        <v>12767</v>
      </c>
      <c r="J1372" s="297" t="s">
        <v>10019</v>
      </c>
    </row>
    <row r="1373" spans="1:10" ht="15" x14ac:dyDescent="0.25">
      <c r="A1373" s="297" t="s">
        <v>14015</v>
      </c>
      <c r="B1373" s="297" t="s">
        <v>11545</v>
      </c>
      <c r="C1373" s="297" t="s">
        <v>11546</v>
      </c>
      <c r="D1373" s="297" t="s">
        <v>12404</v>
      </c>
      <c r="E1373" s="297" t="s">
        <v>12405</v>
      </c>
      <c r="F1373" s="297" t="s">
        <v>14016</v>
      </c>
      <c r="G1373" s="297" t="s">
        <v>1790</v>
      </c>
      <c r="H1373" s="297" t="s">
        <v>11552</v>
      </c>
      <c r="I1373" s="298" t="s">
        <v>12268</v>
      </c>
      <c r="J1373" s="297" t="s">
        <v>10019</v>
      </c>
    </row>
    <row r="1374" spans="1:10" ht="15" x14ac:dyDescent="0.25">
      <c r="A1374" s="297" t="s">
        <v>14017</v>
      </c>
      <c r="B1374" s="297" t="s">
        <v>11545</v>
      </c>
      <c r="C1374" s="297" t="s">
        <v>11546</v>
      </c>
      <c r="D1374" s="297" t="s">
        <v>12404</v>
      </c>
      <c r="E1374" s="297" t="s">
        <v>12405</v>
      </c>
      <c r="F1374" s="297" t="s">
        <v>14018</v>
      </c>
      <c r="G1374" s="297" t="s">
        <v>1790</v>
      </c>
      <c r="H1374" s="297" t="s">
        <v>11552</v>
      </c>
      <c r="I1374" s="298" t="s">
        <v>14019</v>
      </c>
      <c r="J1374" s="297" t="s">
        <v>10019</v>
      </c>
    </row>
    <row r="1375" spans="1:10" ht="15" x14ac:dyDescent="0.25">
      <c r="A1375" s="297" t="s">
        <v>14020</v>
      </c>
      <c r="B1375" s="297" t="s">
        <v>11545</v>
      </c>
      <c r="C1375" s="297" t="s">
        <v>11546</v>
      </c>
      <c r="D1375" s="297" t="s">
        <v>12404</v>
      </c>
      <c r="E1375" s="297" t="s">
        <v>12405</v>
      </c>
      <c r="F1375" s="297" t="s">
        <v>14021</v>
      </c>
      <c r="G1375" s="297" t="s">
        <v>1790</v>
      </c>
      <c r="H1375" s="297" t="s">
        <v>10017</v>
      </c>
      <c r="I1375" s="298" t="s">
        <v>14022</v>
      </c>
      <c r="J1375" s="297" t="s">
        <v>10019</v>
      </c>
    </row>
    <row r="1376" spans="1:10" ht="15" x14ac:dyDescent="0.25">
      <c r="A1376" s="297" t="s">
        <v>14023</v>
      </c>
      <c r="B1376" s="297" t="s">
        <v>11545</v>
      </c>
      <c r="C1376" s="297" t="s">
        <v>11546</v>
      </c>
      <c r="D1376" s="297" t="s">
        <v>12404</v>
      </c>
      <c r="E1376" s="297" t="s">
        <v>12405</v>
      </c>
      <c r="F1376" s="297" t="s">
        <v>14024</v>
      </c>
      <c r="G1376" s="297" t="s">
        <v>1790</v>
      </c>
      <c r="H1376" s="297" t="s">
        <v>11552</v>
      </c>
      <c r="I1376" s="298" t="s">
        <v>14025</v>
      </c>
      <c r="J1376" s="297" t="s">
        <v>10019</v>
      </c>
    </row>
    <row r="1377" spans="1:10" ht="15" x14ac:dyDescent="0.25">
      <c r="A1377" s="297" t="s">
        <v>14026</v>
      </c>
      <c r="B1377" s="297" t="s">
        <v>11545</v>
      </c>
      <c r="C1377" s="297" t="s">
        <v>11546</v>
      </c>
      <c r="D1377" s="297" t="s">
        <v>12404</v>
      </c>
      <c r="E1377" s="297" t="s">
        <v>12405</v>
      </c>
      <c r="F1377" s="297" t="s">
        <v>14027</v>
      </c>
      <c r="G1377" s="297" t="s">
        <v>1790</v>
      </c>
      <c r="H1377" s="297" t="s">
        <v>10017</v>
      </c>
      <c r="I1377" s="298" t="s">
        <v>14028</v>
      </c>
      <c r="J1377" s="297" t="s">
        <v>10019</v>
      </c>
    </row>
    <row r="1378" spans="1:10" ht="15" x14ac:dyDescent="0.25">
      <c r="A1378" s="297" t="s">
        <v>14029</v>
      </c>
      <c r="B1378" s="297" t="s">
        <v>11545</v>
      </c>
      <c r="C1378" s="297" t="s">
        <v>11546</v>
      </c>
      <c r="D1378" s="297" t="s">
        <v>12404</v>
      </c>
      <c r="E1378" s="297" t="s">
        <v>12405</v>
      </c>
      <c r="F1378" s="297" t="s">
        <v>14030</v>
      </c>
      <c r="G1378" s="297" t="s">
        <v>1790</v>
      </c>
      <c r="H1378" s="297" t="s">
        <v>10017</v>
      </c>
      <c r="I1378" s="298" t="s">
        <v>14031</v>
      </c>
      <c r="J1378" s="297" t="s">
        <v>10019</v>
      </c>
    </row>
    <row r="1379" spans="1:10" ht="15" x14ac:dyDescent="0.25">
      <c r="A1379" s="297" t="s">
        <v>14032</v>
      </c>
      <c r="B1379" s="297" t="s">
        <v>11545</v>
      </c>
      <c r="C1379" s="297" t="s">
        <v>11546</v>
      </c>
      <c r="D1379" s="297" t="s">
        <v>12404</v>
      </c>
      <c r="E1379" s="297" t="s">
        <v>12405</v>
      </c>
      <c r="F1379" s="297" t="s">
        <v>14033</v>
      </c>
      <c r="G1379" s="297" t="s">
        <v>1790</v>
      </c>
      <c r="H1379" s="297" t="s">
        <v>10017</v>
      </c>
      <c r="I1379" s="298" t="s">
        <v>14034</v>
      </c>
      <c r="J1379" s="297" t="s">
        <v>10019</v>
      </c>
    </row>
    <row r="1380" spans="1:10" ht="15" x14ac:dyDescent="0.25">
      <c r="A1380" s="297" t="s">
        <v>14035</v>
      </c>
      <c r="B1380" s="297" t="s">
        <v>11545</v>
      </c>
      <c r="C1380" s="297" t="s">
        <v>11546</v>
      </c>
      <c r="D1380" s="297" t="s">
        <v>12404</v>
      </c>
      <c r="E1380" s="297" t="s">
        <v>12405</v>
      </c>
      <c r="F1380" s="297" t="s">
        <v>14036</v>
      </c>
      <c r="G1380" s="297" t="s">
        <v>1790</v>
      </c>
      <c r="H1380" s="297" t="s">
        <v>11552</v>
      </c>
      <c r="I1380" s="298" t="s">
        <v>14037</v>
      </c>
      <c r="J1380" s="297" t="s">
        <v>10019</v>
      </c>
    </row>
    <row r="1381" spans="1:10" ht="15" x14ac:dyDescent="0.25">
      <c r="A1381" s="297" t="s">
        <v>14038</v>
      </c>
      <c r="B1381" s="297" t="s">
        <v>11545</v>
      </c>
      <c r="C1381" s="297" t="s">
        <v>11546</v>
      </c>
      <c r="D1381" s="297" t="s">
        <v>12404</v>
      </c>
      <c r="E1381" s="297" t="s">
        <v>12405</v>
      </c>
      <c r="F1381" s="297" t="s">
        <v>14039</v>
      </c>
      <c r="G1381" s="297" t="s">
        <v>1790</v>
      </c>
      <c r="H1381" s="297" t="s">
        <v>11552</v>
      </c>
      <c r="I1381" s="298" t="s">
        <v>14040</v>
      </c>
      <c r="J1381" s="297" t="s">
        <v>10019</v>
      </c>
    </row>
    <row r="1382" spans="1:10" ht="15" x14ac:dyDescent="0.25">
      <c r="A1382" s="297" t="s">
        <v>14041</v>
      </c>
      <c r="B1382" s="297" t="s">
        <v>11545</v>
      </c>
      <c r="C1382" s="297" t="s">
        <v>11546</v>
      </c>
      <c r="D1382" s="297" t="s">
        <v>12404</v>
      </c>
      <c r="E1382" s="297" t="s">
        <v>12405</v>
      </c>
      <c r="F1382" s="297" t="s">
        <v>14042</v>
      </c>
      <c r="G1382" s="297" t="s">
        <v>1790</v>
      </c>
      <c r="H1382" s="297" t="s">
        <v>11552</v>
      </c>
      <c r="I1382" s="298" t="s">
        <v>14040</v>
      </c>
      <c r="J1382" s="297" t="s">
        <v>10019</v>
      </c>
    </row>
    <row r="1383" spans="1:10" ht="15" x14ac:dyDescent="0.25">
      <c r="A1383" s="297" t="s">
        <v>14043</v>
      </c>
      <c r="B1383" s="297" t="s">
        <v>11545</v>
      </c>
      <c r="C1383" s="297" t="s">
        <v>11546</v>
      </c>
      <c r="D1383" s="297" t="s">
        <v>12404</v>
      </c>
      <c r="E1383" s="297" t="s">
        <v>12405</v>
      </c>
      <c r="F1383" s="297" t="s">
        <v>14044</v>
      </c>
      <c r="G1383" s="297" t="s">
        <v>1790</v>
      </c>
      <c r="H1383" s="297" t="s">
        <v>10017</v>
      </c>
      <c r="I1383" s="298" t="s">
        <v>12796</v>
      </c>
      <c r="J1383" s="297" t="s">
        <v>10019</v>
      </c>
    </row>
    <row r="1384" spans="1:10" ht="15" x14ac:dyDescent="0.25">
      <c r="A1384" s="297" t="s">
        <v>14045</v>
      </c>
      <c r="B1384" s="297" t="s">
        <v>11545</v>
      </c>
      <c r="C1384" s="297" t="s">
        <v>11546</v>
      </c>
      <c r="D1384" s="297" t="s">
        <v>12404</v>
      </c>
      <c r="E1384" s="297" t="s">
        <v>12405</v>
      </c>
      <c r="F1384" s="297" t="s">
        <v>14046</v>
      </c>
      <c r="G1384" s="297" t="s">
        <v>1790</v>
      </c>
      <c r="H1384" s="297" t="s">
        <v>10017</v>
      </c>
      <c r="I1384" s="298" t="s">
        <v>14047</v>
      </c>
      <c r="J1384" s="297" t="s">
        <v>10019</v>
      </c>
    </row>
    <row r="1385" spans="1:10" ht="15" x14ac:dyDescent="0.25">
      <c r="A1385" s="297" t="s">
        <v>14048</v>
      </c>
      <c r="B1385" s="297" t="s">
        <v>11545</v>
      </c>
      <c r="C1385" s="297" t="s">
        <v>11546</v>
      </c>
      <c r="D1385" s="297" t="s">
        <v>12404</v>
      </c>
      <c r="E1385" s="297" t="s">
        <v>12405</v>
      </c>
      <c r="F1385" s="297" t="s">
        <v>14049</v>
      </c>
      <c r="G1385" s="297" t="s">
        <v>1790</v>
      </c>
      <c r="H1385" s="297" t="s">
        <v>11552</v>
      </c>
      <c r="I1385" s="298" t="s">
        <v>10801</v>
      </c>
      <c r="J1385" s="297" t="s">
        <v>10019</v>
      </c>
    </row>
    <row r="1386" spans="1:10" ht="15" x14ac:dyDescent="0.25">
      <c r="A1386" s="297" t="s">
        <v>14050</v>
      </c>
      <c r="B1386" s="297" t="s">
        <v>11545</v>
      </c>
      <c r="C1386" s="297" t="s">
        <v>11546</v>
      </c>
      <c r="D1386" s="297" t="s">
        <v>12404</v>
      </c>
      <c r="E1386" s="297" t="s">
        <v>12405</v>
      </c>
      <c r="F1386" s="297" t="s">
        <v>14051</v>
      </c>
      <c r="G1386" s="297" t="s">
        <v>1790</v>
      </c>
      <c r="H1386" s="297" t="s">
        <v>11552</v>
      </c>
      <c r="I1386" s="298" t="s">
        <v>14052</v>
      </c>
      <c r="J1386" s="297" t="s">
        <v>10019</v>
      </c>
    </row>
    <row r="1387" spans="1:10" ht="15" x14ac:dyDescent="0.25">
      <c r="A1387" s="297" t="s">
        <v>14053</v>
      </c>
      <c r="B1387" s="297" t="s">
        <v>11545</v>
      </c>
      <c r="C1387" s="297" t="s">
        <v>11546</v>
      </c>
      <c r="D1387" s="297" t="s">
        <v>12404</v>
      </c>
      <c r="E1387" s="297" t="s">
        <v>12405</v>
      </c>
      <c r="F1387" s="297" t="s">
        <v>14054</v>
      </c>
      <c r="G1387" s="297" t="s">
        <v>1790</v>
      </c>
      <c r="H1387" s="297" t="s">
        <v>10017</v>
      </c>
      <c r="I1387" s="298" t="s">
        <v>13306</v>
      </c>
      <c r="J1387" s="297" t="s">
        <v>10019</v>
      </c>
    </row>
    <row r="1388" spans="1:10" ht="15" x14ac:dyDescent="0.25">
      <c r="A1388" s="297" t="s">
        <v>14055</v>
      </c>
      <c r="B1388" s="297" t="s">
        <v>11545</v>
      </c>
      <c r="C1388" s="297" t="s">
        <v>11546</v>
      </c>
      <c r="D1388" s="297" t="s">
        <v>12404</v>
      </c>
      <c r="E1388" s="297" t="s">
        <v>12405</v>
      </c>
      <c r="F1388" s="297" t="s">
        <v>14056</v>
      </c>
      <c r="G1388" s="297" t="s">
        <v>1790</v>
      </c>
      <c r="H1388" s="297" t="s">
        <v>10017</v>
      </c>
      <c r="I1388" s="298" t="s">
        <v>13306</v>
      </c>
      <c r="J1388" s="297" t="s">
        <v>10019</v>
      </c>
    </row>
    <row r="1389" spans="1:10" ht="15" x14ac:dyDescent="0.25">
      <c r="A1389" s="297" t="s">
        <v>14057</v>
      </c>
      <c r="B1389" s="297" t="s">
        <v>11545</v>
      </c>
      <c r="C1389" s="297" t="s">
        <v>11546</v>
      </c>
      <c r="D1389" s="297" t="s">
        <v>12404</v>
      </c>
      <c r="E1389" s="297" t="s">
        <v>12405</v>
      </c>
      <c r="F1389" s="297" t="s">
        <v>14058</v>
      </c>
      <c r="G1389" s="297" t="s">
        <v>1790</v>
      </c>
      <c r="H1389" s="297" t="s">
        <v>11552</v>
      </c>
      <c r="I1389" s="298" t="s">
        <v>12849</v>
      </c>
      <c r="J1389" s="297" t="s">
        <v>10019</v>
      </c>
    </row>
    <row r="1390" spans="1:10" ht="15" x14ac:dyDescent="0.25">
      <c r="A1390" s="297" t="s">
        <v>14059</v>
      </c>
      <c r="B1390" s="297" t="s">
        <v>11545</v>
      </c>
      <c r="C1390" s="297" t="s">
        <v>11546</v>
      </c>
      <c r="D1390" s="297" t="s">
        <v>12404</v>
      </c>
      <c r="E1390" s="297" t="s">
        <v>12405</v>
      </c>
      <c r="F1390" s="297" t="s">
        <v>14060</v>
      </c>
      <c r="G1390" s="297" t="s">
        <v>1790</v>
      </c>
      <c r="H1390" s="297" t="s">
        <v>11552</v>
      </c>
      <c r="I1390" s="298" t="s">
        <v>14061</v>
      </c>
      <c r="J1390" s="297" t="s">
        <v>10019</v>
      </c>
    </row>
    <row r="1391" spans="1:10" ht="15" x14ac:dyDescent="0.25">
      <c r="A1391" s="297" t="s">
        <v>14062</v>
      </c>
      <c r="B1391" s="297" t="s">
        <v>11545</v>
      </c>
      <c r="C1391" s="297" t="s">
        <v>11546</v>
      </c>
      <c r="D1391" s="297" t="s">
        <v>12404</v>
      </c>
      <c r="E1391" s="297" t="s">
        <v>12405</v>
      </c>
      <c r="F1391" s="297" t="s">
        <v>14063</v>
      </c>
      <c r="G1391" s="297" t="s">
        <v>1790</v>
      </c>
      <c r="H1391" s="297" t="s">
        <v>10017</v>
      </c>
      <c r="I1391" s="298" t="s">
        <v>14064</v>
      </c>
      <c r="J1391" s="297" t="s">
        <v>10019</v>
      </c>
    </row>
    <row r="1392" spans="1:10" ht="15" x14ac:dyDescent="0.25">
      <c r="A1392" s="297" t="s">
        <v>14065</v>
      </c>
      <c r="B1392" s="297" t="s">
        <v>11545</v>
      </c>
      <c r="C1392" s="297" t="s">
        <v>11546</v>
      </c>
      <c r="D1392" s="297" t="s">
        <v>12404</v>
      </c>
      <c r="E1392" s="297" t="s">
        <v>12405</v>
      </c>
      <c r="F1392" s="297" t="s">
        <v>14066</v>
      </c>
      <c r="G1392" s="297" t="s">
        <v>1790</v>
      </c>
      <c r="H1392" s="297" t="s">
        <v>10017</v>
      </c>
      <c r="I1392" s="298" t="s">
        <v>12279</v>
      </c>
      <c r="J1392" s="297" t="s">
        <v>10019</v>
      </c>
    </row>
    <row r="1393" spans="1:10" ht="15" x14ac:dyDescent="0.25">
      <c r="A1393" s="297" t="s">
        <v>14067</v>
      </c>
      <c r="B1393" s="297" t="s">
        <v>11545</v>
      </c>
      <c r="C1393" s="297" t="s">
        <v>11546</v>
      </c>
      <c r="D1393" s="297" t="s">
        <v>12404</v>
      </c>
      <c r="E1393" s="297" t="s">
        <v>12405</v>
      </c>
      <c r="F1393" s="297" t="s">
        <v>14068</v>
      </c>
      <c r="G1393" s="297" t="s">
        <v>1790</v>
      </c>
      <c r="H1393" s="297" t="s">
        <v>10017</v>
      </c>
      <c r="I1393" s="298" t="s">
        <v>14069</v>
      </c>
      <c r="J1393" s="297" t="s">
        <v>10019</v>
      </c>
    </row>
    <row r="1394" spans="1:10" ht="15" x14ac:dyDescent="0.25">
      <c r="A1394" s="297" t="s">
        <v>14070</v>
      </c>
      <c r="B1394" s="297" t="s">
        <v>11545</v>
      </c>
      <c r="C1394" s="297" t="s">
        <v>11546</v>
      </c>
      <c r="D1394" s="297" t="s">
        <v>12404</v>
      </c>
      <c r="E1394" s="297" t="s">
        <v>12405</v>
      </c>
      <c r="F1394" s="297" t="s">
        <v>14071</v>
      </c>
      <c r="G1394" s="297" t="s">
        <v>1790</v>
      </c>
      <c r="H1394" s="297" t="s">
        <v>10017</v>
      </c>
      <c r="I1394" s="298" t="s">
        <v>14069</v>
      </c>
      <c r="J1394" s="297" t="s">
        <v>10019</v>
      </c>
    </row>
    <row r="1395" spans="1:10" ht="15" x14ac:dyDescent="0.25">
      <c r="A1395" s="297" t="s">
        <v>14072</v>
      </c>
      <c r="B1395" s="297" t="s">
        <v>11545</v>
      </c>
      <c r="C1395" s="297" t="s">
        <v>11546</v>
      </c>
      <c r="D1395" s="297" t="s">
        <v>12404</v>
      </c>
      <c r="E1395" s="297" t="s">
        <v>12405</v>
      </c>
      <c r="F1395" s="297" t="s">
        <v>14073</v>
      </c>
      <c r="G1395" s="297" t="s">
        <v>1790</v>
      </c>
      <c r="H1395" s="297" t="s">
        <v>10017</v>
      </c>
      <c r="I1395" s="298" t="s">
        <v>13603</v>
      </c>
      <c r="J1395" s="297" t="s">
        <v>10019</v>
      </c>
    </row>
    <row r="1396" spans="1:10" ht="15" x14ac:dyDescent="0.25">
      <c r="A1396" s="297" t="s">
        <v>14074</v>
      </c>
      <c r="B1396" s="297" t="s">
        <v>11545</v>
      </c>
      <c r="C1396" s="297" t="s">
        <v>11546</v>
      </c>
      <c r="D1396" s="297" t="s">
        <v>12404</v>
      </c>
      <c r="E1396" s="297" t="s">
        <v>12405</v>
      </c>
      <c r="F1396" s="297" t="s">
        <v>14075</v>
      </c>
      <c r="G1396" s="297" t="s">
        <v>1790</v>
      </c>
      <c r="H1396" s="297" t="s">
        <v>10017</v>
      </c>
      <c r="I1396" s="298" t="s">
        <v>13445</v>
      </c>
      <c r="J1396" s="297" t="s">
        <v>10019</v>
      </c>
    </row>
    <row r="1397" spans="1:10" ht="15" x14ac:dyDescent="0.25">
      <c r="A1397" s="297" t="s">
        <v>14076</v>
      </c>
      <c r="B1397" s="297" t="s">
        <v>11545</v>
      </c>
      <c r="C1397" s="297" t="s">
        <v>11546</v>
      </c>
      <c r="D1397" s="297" t="s">
        <v>12404</v>
      </c>
      <c r="E1397" s="297" t="s">
        <v>12405</v>
      </c>
      <c r="F1397" s="297" t="s">
        <v>14077</v>
      </c>
      <c r="G1397" s="297" t="s">
        <v>1790</v>
      </c>
      <c r="H1397" s="297" t="s">
        <v>10017</v>
      </c>
      <c r="I1397" s="298" t="s">
        <v>13797</v>
      </c>
      <c r="J1397" s="297" t="s">
        <v>10019</v>
      </c>
    </row>
    <row r="1398" spans="1:10" ht="15" x14ac:dyDescent="0.25">
      <c r="A1398" s="297" t="s">
        <v>14078</v>
      </c>
      <c r="B1398" s="297" t="s">
        <v>11545</v>
      </c>
      <c r="C1398" s="297" t="s">
        <v>11546</v>
      </c>
      <c r="D1398" s="297" t="s">
        <v>12404</v>
      </c>
      <c r="E1398" s="297" t="s">
        <v>12405</v>
      </c>
      <c r="F1398" s="297" t="s">
        <v>14079</v>
      </c>
      <c r="G1398" s="297" t="s">
        <v>1790</v>
      </c>
      <c r="H1398" s="297" t="s">
        <v>11552</v>
      </c>
      <c r="I1398" s="298" t="s">
        <v>12604</v>
      </c>
      <c r="J1398" s="297" t="s">
        <v>10019</v>
      </c>
    </row>
    <row r="1399" spans="1:10" ht="15" x14ac:dyDescent="0.25">
      <c r="A1399" s="297" t="s">
        <v>14080</v>
      </c>
      <c r="B1399" s="297" t="s">
        <v>11545</v>
      </c>
      <c r="C1399" s="297" t="s">
        <v>11546</v>
      </c>
      <c r="D1399" s="297" t="s">
        <v>12404</v>
      </c>
      <c r="E1399" s="297" t="s">
        <v>12405</v>
      </c>
      <c r="F1399" s="297" t="s">
        <v>14081</v>
      </c>
      <c r="G1399" s="297" t="s">
        <v>1790</v>
      </c>
      <c r="H1399" s="297" t="s">
        <v>11552</v>
      </c>
      <c r="I1399" s="298" t="s">
        <v>13001</v>
      </c>
      <c r="J1399" s="297" t="s">
        <v>10019</v>
      </c>
    </row>
    <row r="1400" spans="1:10" ht="15" x14ac:dyDescent="0.25">
      <c r="A1400" s="297" t="s">
        <v>14082</v>
      </c>
      <c r="B1400" s="297" t="s">
        <v>11545</v>
      </c>
      <c r="C1400" s="297" t="s">
        <v>11546</v>
      </c>
      <c r="D1400" s="297" t="s">
        <v>12404</v>
      </c>
      <c r="E1400" s="297" t="s">
        <v>12405</v>
      </c>
      <c r="F1400" s="297" t="s">
        <v>14083</v>
      </c>
      <c r="G1400" s="297" t="s">
        <v>1790</v>
      </c>
      <c r="H1400" s="297" t="s">
        <v>10017</v>
      </c>
      <c r="I1400" s="298" t="s">
        <v>11978</v>
      </c>
      <c r="J1400" s="297" t="s">
        <v>10019</v>
      </c>
    </row>
    <row r="1401" spans="1:10" ht="15" x14ac:dyDescent="0.25">
      <c r="A1401" s="297" t="s">
        <v>14084</v>
      </c>
      <c r="B1401" s="297" t="s">
        <v>11545</v>
      </c>
      <c r="C1401" s="297" t="s">
        <v>11546</v>
      </c>
      <c r="D1401" s="297" t="s">
        <v>12404</v>
      </c>
      <c r="E1401" s="297" t="s">
        <v>12405</v>
      </c>
      <c r="F1401" s="297" t="s">
        <v>14085</v>
      </c>
      <c r="G1401" s="297" t="s">
        <v>1790</v>
      </c>
      <c r="H1401" s="297" t="s">
        <v>11552</v>
      </c>
      <c r="I1401" s="298" t="s">
        <v>14086</v>
      </c>
      <c r="J1401" s="297" t="s">
        <v>10019</v>
      </c>
    </row>
    <row r="1402" spans="1:10" ht="15" x14ac:dyDescent="0.25">
      <c r="A1402" s="297" t="s">
        <v>14087</v>
      </c>
      <c r="B1402" s="297" t="s">
        <v>11545</v>
      </c>
      <c r="C1402" s="297" t="s">
        <v>11546</v>
      </c>
      <c r="D1402" s="297" t="s">
        <v>12404</v>
      </c>
      <c r="E1402" s="297" t="s">
        <v>12405</v>
      </c>
      <c r="F1402" s="297" t="s">
        <v>14088</v>
      </c>
      <c r="G1402" s="297" t="s">
        <v>1790</v>
      </c>
      <c r="H1402" s="297" t="s">
        <v>10017</v>
      </c>
      <c r="I1402" s="298" t="s">
        <v>14089</v>
      </c>
      <c r="J1402" s="297" t="s">
        <v>10019</v>
      </c>
    </row>
    <row r="1403" spans="1:10" ht="15" x14ac:dyDescent="0.25">
      <c r="A1403" s="297" t="s">
        <v>14090</v>
      </c>
      <c r="B1403" s="297" t="s">
        <v>11545</v>
      </c>
      <c r="C1403" s="297" t="s">
        <v>11546</v>
      </c>
      <c r="D1403" s="297" t="s">
        <v>12404</v>
      </c>
      <c r="E1403" s="297" t="s">
        <v>12405</v>
      </c>
      <c r="F1403" s="297" t="s">
        <v>14091</v>
      </c>
      <c r="G1403" s="297" t="s">
        <v>1790</v>
      </c>
      <c r="H1403" s="297" t="s">
        <v>10017</v>
      </c>
      <c r="I1403" s="298" t="s">
        <v>14092</v>
      </c>
      <c r="J1403" s="297" t="s">
        <v>10019</v>
      </c>
    </row>
    <row r="1404" spans="1:10" ht="15" x14ac:dyDescent="0.25">
      <c r="A1404" s="297" t="s">
        <v>14093</v>
      </c>
      <c r="B1404" s="297" t="s">
        <v>11545</v>
      </c>
      <c r="C1404" s="297" t="s">
        <v>11546</v>
      </c>
      <c r="D1404" s="297" t="s">
        <v>12404</v>
      </c>
      <c r="E1404" s="297" t="s">
        <v>12405</v>
      </c>
      <c r="F1404" s="297" t="s">
        <v>14094</v>
      </c>
      <c r="G1404" s="297" t="s">
        <v>1790</v>
      </c>
      <c r="H1404" s="297" t="s">
        <v>10017</v>
      </c>
      <c r="I1404" s="298" t="s">
        <v>14095</v>
      </c>
      <c r="J1404" s="297" t="s">
        <v>10019</v>
      </c>
    </row>
    <row r="1405" spans="1:10" ht="15" x14ac:dyDescent="0.25">
      <c r="A1405" s="297" t="s">
        <v>14096</v>
      </c>
      <c r="B1405" s="297" t="s">
        <v>11545</v>
      </c>
      <c r="C1405" s="297" t="s">
        <v>11546</v>
      </c>
      <c r="D1405" s="297" t="s">
        <v>12404</v>
      </c>
      <c r="E1405" s="297" t="s">
        <v>12405</v>
      </c>
      <c r="F1405" s="297" t="s">
        <v>14097</v>
      </c>
      <c r="G1405" s="297" t="s">
        <v>1790</v>
      </c>
      <c r="H1405" s="297" t="s">
        <v>10017</v>
      </c>
      <c r="I1405" s="298" t="s">
        <v>14098</v>
      </c>
      <c r="J1405" s="297" t="s">
        <v>10019</v>
      </c>
    </row>
    <row r="1406" spans="1:10" ht="15" x14ac:dyDescent="0.25">
      <c r="A1406" s="297" t="s">
        <v>14099</v>
      </c>
      <c r="B1406" s="297" t="s">
        <v>11545</v>
      </c>
      <c r="C1406" s="297" t="s">
        <v>11546</v>
      </c>
      <c r="D1406" s="297" t="s">
        <v>12404</v>
      </c>
      <c r="E1406" s="297" t="s">
        <v>12405</v>
      </c>
      <c r="F1406" s="297" t="s">
        <v>14100</v>
      </c>
      <c r="G1406" s="297" t="s">
        <v>1790</v>
      </c>
      <c r="H1406" s="297" t="s">
        <v>10017</v>
      </c>
      <c r="I1406" s="298" t="s">
        <v>14101</v>
      </c>
      <c r="J1406" s="297" t="s">
        <v>10019</v>
      </c>
    </row>
    <row r="1407" spans="1:10" ht="15" x14ac:dyDescent="0.25">
      <c r="A1407" s="297" t="s">
        <v>14102</v>
      </c>
      <c r="B1407" s="297" t="s">
        <v>11545</v>
      </c>
      <c r="C1407" s="297" t="s">
        <v>11546</v>
      </c>
      <c r="D1407" s="297" t="s">
        <v>12404</v>
      </c>
      <c r="E1407" s="297" t="s">
        <v>12405</v>
      </c>
      <c r="F1407" s="297" t="s">
        <v>14103</v>
      </c>
      <c r="G1407" s="297" t="s">
        <v>1790</v>
      </c>
      <c r="H1407" s="297" t="s">
        <v>11552</v>
      </c>
      <c r="I1407" s="298" t="s">
        <v>14104</v>
      </c>
      <c r="J1407" s="297" t="s">
        <v>10019</v>
      </c>
    </row>
    <row r="1408" spans="1:10" ht="15" x14ac:dyDescent="0.25">
      <c r="A1408" s="297" t="s">
        <v>14105</v>
      </c>
      <c r="B1408" s="297" t="s">
        <v>11545</v>
      </c>
      <c r="C1408" s="297" t="s">
        <v>11546</v>
      </c>
      <c r="D1408" s="297" t="s">
        <v>12404</v>
      </c>
      <c r="E1408" s="297" t="s">
        <v>12405</v>
      </c>
      <c r="F1408" s="297" t="s">
        <v>14106</v>
      </c>
      <c r="G1408" s="297" t="s">
        <v>1790</v>
      </c>
      <c r="H1408" s="297" t="s">
        <v>11552</v>
      </c>
      <c r="I1408" s="298" t="s">
        <v>14107</v>
      </c>
      <c r="J1408" s="297" t="s">
        <v>10019</v>
      </c>
    </row>
    <row r="1409" spans="1:10" ht="15" x14ac:dyDescent="0.25">
      <c r="A1409" s="297" t="s">
        <v>14108</v>
      </c>
      <c r="B1409" s="297" t="s">
        <v>11545</v>
      </c>
      <c r="C1409" s="297" t="s">
        <v>11546</v>
      </c>
      <c r="D1409" s="297" t="s">
        <v>12404</v>
      </c>
      <c r="E1409" s="297" t="s">
        <v>12405</v>
      </c>
      <c r="F1409" s="297" t="s">
        <v>14109</v>
      </c>
      <c r="G1409" s="297" t="s">
        <v>1790</v>
      </c>
      <c r="H1409" s="297" t="s">
        <v>11552</v>
      </c>
      <c r="I1409" s="298" t="s">
        <v>14110</v>
      </c>
      <c r="J1409" s="297" t="s">
        <v>10019</v>
      </c>
    </row>
    <row r="1410" spans="1:10" ht="15" x14ac:dyDescent="0.25">
      <c r="A1410" s="297" t="s">
        <v>14111</v>
      </c>
      <c r="B1410" s="297" t="s">
        <v>11545</v>
      </c>
      <c r="C1410" s="297" t="s">
        <v>11546</v>
      </c>
      <c r="D1410" s="297" t="s">
        <v>12404</v>
      </c>
      <c r="E1410" s="297" t="s">
        <v>12405</v>
      </c>
      <c r="F1410" s="297" t="s">
        <v>14112</v>
      </c>
      <c r="G1410" s="297" t="s">
        <v>1790</v>
      </c>
      <c r="H1410" s="297" t="s">
        <v>10017</v>
      </c>
      <c r="I1410" s="298" t="s">
        <v>14113</v>
      </c>
      <c r="J1410" s="297" t="s">
        <v>10019</v>
      </c>
    </row>
    <row r="1411" spans="1:10" ht="15" x14ac:dyDescent="0.25">
      <c r="A1411" s="297" t="s">
        <v>14114</v>
      </c>
      <c r="B1411" s="297" t="s">
        <v>11545</v>
      </c>
      <c r="C1411" s="297" t="s">
        <v>11546</v>
      </c>
      <c r="D1411" s="297" t="s">
        <v>12404</v>
      </c>
      <c r="E1411" s="297" t="s">
        <v>12405</v>
      </c>
      <c r="F1411" s="297" t="s">
        <v>14115</v>
      </c>
      <c r="G1411" s="297" t="s">
        <v>1790</v>
      </c>
      <c r="H1411" s="297" t="s">
        <v>11552</v>
      </c>
      <c r="I1411" s="298" t="s">
        <v>14061</v>
      </c>
      <c r="J1411" s="297" t="s">
        <v>10019</v>
      </c>
    </row>
    <row r="1412" spans="1:10" ht="15" x14ac:dyDescent="0.25">
      <c r="A1412" s="297" t="s">
        <v>14116</v>
      </c>
      <c r="B1412" s="297" t="s">
        <v>11545</v>
      </c>
      <c r="C1412" s="297" t="s">
        <v>11546</v>
      </c>
      <c r="D1412" s="297" t="s">
        <v>12404</v>
      </c>
      <c r="E1412" s="297" t="s">
        <v>12405</v>
      </c>
      <c r="F1412" s="297" t="s">
        <v>14117</v>
      </c>
      <c r="G1412" s="297" t="s">
        <v>1790</v>
      </c>
      <c r="H1412" s="297" t="s">
        <v>11552</v>
      </c>
      <c r="I1412" s="298" t="s">
        <v>14118</v>
      </c>
      <c r="J1412" s="297" t="s">
        <v>10019</v>
      </c>
    </row>
    <row r="1413" spans="1:10" ht="15" x14ac:dyDescent="0.25">
      <c r="A1413" s="297" t="s">
        <v>14119</v>
      </c>
      <c r="B1413" s="297" t="s">
        <v>11545</v>
      </c>
      <c r="C1413" s="297" t="s">
        <v>11546</v>
      </c>
      <c r="D1413" s="297" t="s">
        <v>12404</v>
      </c>
      <c r="E1413" s="297" t="s">
        <v>12405</v>
      </c>
      <c r="F1413" s="297" t="s">
        <v>14120</v>
      </c>
      <c r="G1413" s="297" t="s">
        <v>1790</v>
      </c>
      <c r="H1413" s="297" t="s">
        <v>10017</v>
      </c>
      <c r="I1413" s="298" t="s">
        <v>13309</v>
      </c>
      <c r="J1413" s="297" t="s">
        <v>10019</v>
      </c>
    </row>
    <row r="1414" spans="1:10" ht="15" x14ac:dyDescent="0.25">
      <c r="A1414" s="297" t="s">
        <v>14121</v>
      </c>
      <c r="B1414" s="297" t="s">
        <v>11545</v>
      </c>
      <c r="C1414" s="297" t="s">
        <v>11546</v>
      </c>
      <c r="D1414" s="297" t="s">
        <v>12404</v>
      </c>
      <c r="E1414" s="297" t="s">
        <v>12405</v>
      </c>
      <c r="F1414" s="297" t="s">
        <v>14122</v>
      </c>
      <c r="G1414" s="297" t="s">
        <v>1790</v>
      </c>
      <c r="H1414" s="297" t="s">
        <v>10017</v>
      </c>
      <c r="I1414" s="298" t="s">
        <v>14123</v>
      </c>
      <c r="J1414" s="297" t="s">
        <v>10019</v>
      </c>
    </row>
    <row r="1415" spans="1:10" ht="15" x14ac:dyDescent="0.25">
      <c r="A1415" s="297" t="s">
        <v>14124</v>
      </c>
      <c r="B1415" s="297" t="s">
        <v>11545</v>
      </c>
      <c r="C1415" s="297" t="s">
        <v>11546</v>
      </c>
      <c r="D1415" s="297" t="s">
        <v>12404</v>
      </c>
      <c r="E1415" s="297" t="s">
        <v>12405</v>
      </c>
      <c r="F1415" s="297" t="s">
        <v>14125</v>
      </c>
      <c r="G1415" s="297" t="s">
        <v>1790</v>
      </c>
      <c r="H1415" s="297" t="s">
        <v>10017</v>
      </c>
      <c r="I1415" s="298" t="s">
        <v>14123</v>
      </c>
      <c r="J1415" s="297" t="s">
        <v>10019</v>
      </c>
    </row>
    <row r="1416" spans="1:10" ht="15" x14ac:dyDescent="0.25">
      <c r="A1416" s="297" t="s">
        <v>14126</v>
      </c>
      <c r="B1416" s="297" t="s">
        <v>11545</v>
      </c>
      <c r="C1416" s="297" t="s">
        <v>11546</v>
      </c>
      <c r="D1416" s="297" t="s">
        <v>12404</v>
      </c>
      <c r="E1416" s="297" t="s">
        <v>12405</v>
      </c>
      <c r="F1416" s="297" t="s">
        <v>14127</v>
      </c>
      <c r="G1416" s="297" t="s">
        <v>1790</v>
      </c>
      <c r="H1416" s="297" t="s">
        <v>10017</v>
      </c>
      <c r="I1416" s="298" t="s">
        <v>12790</v>
      </c>
      <c r="J1416" s="297" t="s">
        <v>10019</v>
      </c>
    </row>
    <row r="1417" spans="1:10" ht="15" x14ac:dyDescent="0.25">
      <c r="A1417" s="297" t="s">
        <v>14128</v>
      </c>
      <c r="B1417" s="297" t="s">
        <v>11545</v>
      </c>
      <c r="C1417" s="297" t="s">
        <v>11546</v>
      </c>
      <c r="D1417" s="297" t="s">
        <v>12404</v>
      </c>
      <c r="E1417" s="297" t="s">
        <v>12405</v>
      </c>
      <c r="F1417" s="297" t="s">
        <v>14129</v>
      </c>
      <c r="G1417" s="297" t="s">
        <v>1790</v>
      </c>
      <c r="H1417" s="297" t="s">
        <v>10017</v>
      </c>
      <c r="I1417" s="298" t="s">
        <v>13757</v>
      </c>
      <c r="J1417" s="297" t="s">
        <v>10019</v>
      </c>
    </row>
    <row r="1418" spans="1:10" ht="15" x14ac:dyDescent="0.25">
      <c r="A1418" s="297" t="s">
        <v>14130</v>
      </c>
      <c r="B1418" s="297" t="s">
        <v>11545</v>
      </c>
      <c r="C1418" s="297" t="s">
        <v>11546</v>
      </c>
      <c r="D1418" s="297" t="s">
        <v>12404</v>
      </c>
      <c r="E1418" s="297" t="s">
        <v>12405</v>
      </c>
      <c r="F1418" s="297" t="s">
        <v>14131</v>
      </c>
      <c r="G1418" s="297" t="s">
        <v>1790</v>
      </c>
      <c r="H1418" s="297" t="s">
        <v>10017</v>
      </c>
      <c r="I1418" s="298" t="s">
        <v>12400</v>
      </c>
      <c r="J1418" s="297" t="s">
        <v>10019</v>
      </c>
    </row>
    <row r="1419" spans="1:10" ht="15" x14ac:dyDescent="0.25">
      <c r="A1419" s="297" t="s">
        <v>14132</v>
      </c>
      <c r="B1419" s="297" t="s">
        <v>11545</v>
      </c>
      <c r="C1419" s="297" t="s">
        <v>11546</v>
      </c>
      <c r="D1419" s="297" t="s">
        <v>12404</v>
      </c>
      <c r="E1419" s="297" t="s">
        <v>12405</v>
      </c>
      <c r="F1419" s="297" t="s">
        <v>14133</v>
      </c>
      <c r="G1419" s="297" t="s">
        <v>1790</v>
      </c>
      <c r="H1419" s="297" t="s">
        <v>10017</v>
      </c>
      <c r="I1419" s="298" t="s">
        <v>14047</v>
      </c>
      <c r="J1419" s="297" t="s">
        <v>10019</v>
      </c>
    </row>
    <row r="1420" spans="1:10" ht="15" x14ac:dyDescent="0.25">
      <c r="A1420" s="297" t="s">
        <v>14134</v>
      </c>
      <c r="B1420" s="297" t="s">
        <v>11545</v>
      </c>
      <c r="C1420" s="297" t="s">
        <v>11546</v>
      </c>
      <c r="D1420" s="297" t="s">
        <v>12404</v>
      </c>
      <c r="E1420" s="297" t="s">
        <v>12405</v>
      </c>
      <c r="F1420" s="297" t="s">
        <v>14135</v>
      </c>
      <c r="G1420" s="297" t="s">
        <v>1790</v>
      </c>
      <c r="H1420" s="297" t="s">
        <v>10017</v>
      </c>
      <c r="I1420" s="298" t="s">
        <v>13085</v>
      </c>
      <c r="J1420" s="297" t="s">
        <v>10019</v>
      </c>
    </row>
    <row r="1421" spans="1:10" ht="15" x14ac:dyDescent="0.25">
      <c r="A1421" s="297" t="s">
        <v>14136</v>
      </c>
      <c r="B1421" s="297" t="s">
        <v>11545</v>
      </c>
      <c r="C1421" s="297" t="s">
        <v>11546</v>
      </c>
      <c r="D1421" s="297" t="s">
        <v>12404</v>
      </c>
      <c r="E1421" s="297" t="s">
        <v>12405</v>
      </c>
      <c r="F1421" s="297" t="s">
        <v>14137</v>
      </c>
      <c r="G1421" s="297" t="s">
        <v>1790</v>
      </c>
      <c r="H1421" s="297" t="s">
        <v>10017</v>
      </c>
      <c r="I1421" s="298" t="s">
        <v>13445</v>
      </c>
      <c r="J1421" s="297" t="s">
        <v>10019</v>
      </c>
    </row>
    <row r="1422" spans="1:10" ht="15" x14ac:dyDescent="0.25">
      <c r="A1422" s="297" t="s">
        <v>14138</v>
      </c>
      <c r="B1422" s="297" t="s">
        <v>11545</v>
      </c>
      <c r="C1422" s="297" t="s">
        <v>11546</v>
      </c>
      <c r="D1422" s="297" t="s">
        <v>12404</v>
      </c>
      <c r="E1422" s="297" t="s">
        <v>12405</v>
      </c>
      <c r="F1422" s="297" t="s">
        <v>14139</v>
      </c>
      <c r="G1422" s="297" t="s">
        <v>1790</v>
      </c>
      <c r="H1422" s="297" t="s">
        <v>10017</v>
      </c>
      <c r="I1422" s="298" t="s">
        <v>12403</v>
      </c>
      <c r="J1422" s="297" t="s">
        <v>10019</v>
      </c>
    </row>
    <row r="1423" spans="1:10" ht="15" x14ac:dyDescent="0.25">
      <c r="A1423" s="297" t="s">
        <v>14140</v>
      </c>
      <c r="B1423" s="297" t="s">
        <v>11545</v>
      </c>
      <c r="C1423" s="297" t="s">
        <v>11546</v>
      </c>
      <c r="D1423" s="297" t="s">
        <v>12404</v>
      </c>
      <c r="E1423" s="297" t="s">
        <v>12405</v>
      </c>
      <c r="F1423" s="297" t="s">
        <v>14141</v>
      </c>
      <c r="G1423" s="297" t="s">
        <v>1790</v>
      </c>
      <c r="H1423" s="297" t="s">
        <v>10017</v>
      </c>
      <c r="I1423" s="298" t="s">
        <v>14069</v>
      </c>
      <c r="J1423" s="297" t="s">
        <v>10019</v>
      </c>
    </row>
    <row r="1424" spans="1:10" ht="15" x14ac:dyDescent="0.25">
      <c r="A1424" s="297" t="s">
        <v>14142</v>
      </c>
      <c r="B1424" s="297" t="s">
        <v>11545</v>
      </c>
      <c r="C1424" s="297" t="s">
        <v>11546</v>
      </c>
      <c r="D1424" s="297" t="s">
        <v>12404</v>
      </c>
      <c r="E1424" s="297" t="s">
        <v>12405</v>
      </c>
      <c r="F1424" s="297" t="s">
        <v>14143</v>
      </c>
      <c r="G1424" s="297" t="s">
        <v>1790</v>
      </c>
      <c r="H1424" s="297" t="s">
        <v>10017</v>
      </c>
      <c r="I1424" s="298" t="s">
        <v>12279</v>
      </c>
      <c r="J1424" s="297" t="s">
        <v>10019</v>
      </c>
    </row>
    <row r="1425" spans="1:10" ht="15" x14ac:dyDescent="0.25">
      <c r="A1425" s="297" t="s">
        <v>14144</v>
      </c>
      <c r="B1425" s="297" t="s">
        <v>11545</v>
      </c>
      <c r="C1425" s="297" t="s">
        <v>11546</v>
      </c>
      <c r="D1425" s="297" t="s">
        <v>12404</v>
      </c>
      <c r="E1425" s="297" t="s">
        <v>12405</v>
      </c>
      <c r="F1425" s="297" t="s">
        <v>14145</v>
      </c>
      <c r="G1425" s="297" t="s">
        <v>1790</v>
      </c>
      <c r="H1425" s="297" t="s">
        <v>10017</v>
      </c>
      <c r="I1425" s="298" t="s">
        <v>14047</v>
      </c>
      <c r="J1425" s="297" t="s">
        <v>10019</v>
      </c>
    </row>
    <row r="1426" spans="1:10" ht="15" x14ac:dyDescent="0.25">
      <c r="A1426" s="297" t="s">
        <v>14146</v>
      </c>
      <c r="B1426" s="297" t="s">
        <v>11545</v>
      </c>
      <c r="C1426" s="297" t="s">
        <v>11546</v>
      </c>
      <c r="D1426" s="297" t="s">
        <v>12404</v>
      </c>
      <c r="E1426" s="297" t="s">
        <v>12405</v>
      </c>
      <c r="F1426" s="297" t="s">
        <v>14147</v>
      </c>
      <c r="G1426" s="297" t="s">
        <v>1790</v>
      </c>
      <c r="H1426" s="297" t="s">
        <v>11552</v>
      </c>
      <c r="I1426" s="298" t="s">
        <v>14148</v>
      </c>
      <c r="J1426" s="297" t="s">
        <v>10019</v>
      </c>
    </row>
    <row r="1427" spans="1:10" ht="15" x14ac:dyDescent="0.25">
      <c r="A1427" s="297" t="s">
        <v>14149</v>
      </c>
      <c r="B1427" s="297" t="s">
        <v>11545</v>
      </c>
      <c r="C1427" s="297" t="s">
        <v>11546</v>
      </c>
      <c r="D1427" s="297" t="s">
        <v>12404</v>
      </c>
      <c r="E1427" s="297" t="s">
        <v>12405</v>
      </c>
      <c r="F1427" s="297" t="s">
        <v>14150</v>
      </c>
      <c r="G1427" s="297" t="s">
        <v>1790</v>
      </c>
      <c r="H1427" s="297" t="s">
        <v>10017</v>
      </c>
      <c r="I1427" s="298" t="s">
        <v>13495</v>
      </c>
      <c r="J1427" s="297" t="s">
        <v>10019</v>
      </c>
    </row>
    <row r="1428" spans="1:10" ht="15" x14ac:dyDescent="0.25">
      <c r="A1428" s="297" t="s">
        <v>14151</v>
      </c>
      <c r="B1428" s="297" t="s">
        <v>11545</v>
      </c>
      <c r="C1428" s="297" t="s">
        <v>11546</v>
      </c>
      <c r="D1428" s="297" t="s">
        <v>12404</v>
      </c>
      <c r="E1428" s="297" t="s">
        <v>12405</v>
      </c>
      <c r="F1428" s="297" t="s">
        <v>14152</v>
      </c>
      <c r="G1428" s="297" t="s">
        <v>1790</v>
      </c>
      <c r="H1428" s="297" t="s">
        <v>11552</v>
      </c>
      <c r="I1428" s="298" t="s">
        <v>14153</v>
      </c>
      <c r="J1428" s="297" t="s">
        <v>10019</v>
      </c>
    </row>
    <row r="1429" spans="1:10" ht="15" x14ac:dyDescent="0.25">
      <c r="A1429" s="297" t="s">
        <v>14154</v>
      </c>
      <c r="B1429" s="297" t="s">
        <v>11545</v>
      </c>
      <c r="C1429" s="297" t="s">
        <v>11546</v>
      </c>
      <c r="D1429" s="297" t="s">
        <v>12404</v>
      </c>
      <c r="E1429" s="297" t="s">
        <v>12405</v>
      </c>
      <c r="F1429" s="297" t="s">
        <v>14155</v>
      </c>
      <c r="G1429" s="297" t="s">
        <v>1790</v>
      </c>
      <c r="H1429" s="297" t="s">
        <v>11552</v>
      </c>
      <c r="I1429" s="298" t="s">
        <v>14156</v>
      </c>
      <c r="J1429" s="297" t="s">
        <v>10019</v>
      </c>
    </row>
    <row r="1430" spans="1:10" ht="15" x14ac:dyDescent="0.25">
      <c r="A1430" s="297" t="s">
        <v>14157</v>
      </c>
      <c r="B1430" s="297" t="s">
        <v>11545</v>
      </c>
      <c r="C1430" s="297" t="s">
        <v>11546</v>
      </c>
      <c r="D1430" s="297" t="s">
        <v>12404</v>
      </c>
      <c r="E1430" s="297" t="s">
        <v>12405</v>
      </c>
      <c r="F1430" s="297" t="s">
        <v>14158</v>
      </c>
      <c r="G1430" s="297" t="s">
        <v>1790</v>
      </c>
      <c r="H1430" s="297" t="s">
        <v>11552</v>
      </c>
      <c r="I1430" s="298" t="s">
        <v>12849</v>
      </c>
      <c r="J1430" s="297" t="s">
        <v>10019</v>
      </c>
    </row>
    <row r="1431" spans="1:10" ht="15" x14ac:dyDescent="0.25">
      <c r="A1431" s="297" t="s">
        <v>14159</v>
      </c>
      <c r="B1431" s="297" t="s">
        <v>11545</v>
      </c>
      <c r="C1431" s="297" t="s">
        <v>11546</v>
      </c>
      <c r="D1431" s="297" t="s">
        <v>12404</v>
      </c>
      <c r="E1431" s="297" t="s">
        <v>12405</v>
      </c>
      <c r="F1431" s="297" t="s">
        <v>14160</v>
      </c>
      <c r="G1431" s="297" t="s">
        <v>1790</v>
      </c>
      <c r="H1431" s="297" t="s">
        <v>11552</v>
      </c>
      <c r="I1431" s="298" t="s">
        <v>14161</v>
      </c>
      <c r="J1431" s="297" t="s">
        <v>10019</v>
      </c>
    </row>
    <row r="1432" spans="1:10" ht="15" x14ac:dyDescent="0.25">
      <c r="A1432" s="297" t="s">
        <v>14162</v>
      </c>
      <c r="B1432" s="297" t="s">
        <v>11545</v>
      </c>
      <c r="C1432" s="297" t="s">
        <v>11546</v>
      </c>
      <c r="D1432" s="297" t="s">
        <v>12404</v>
      </c>
      <c r="E1432" s="297" t="s">
        <v>12405</v>
      </c>
      <c r="F1432" s="297" t="s">
        <v>14163</v>
      </c>
      <c r="G1432" s="297" t="s">
        <v>1790</v>
      </c>
      <c r="H1432" s="297" t="s">
        <v>10017</v>
      </c>
      <c r="I1432" s="298" t="s">
        <v>14164</v>
      </c>
      <c r="J1432" s="297" t="s">
        <v>10019</v>
      </c>
    </row>
    <row r="1433" spans="1:10" ht="15" x14ac:dyDescent="0.25">
      <c r="A1433" s="297" t="s">
        <v>14168</v>
      </c>
      <c r="B1433" s="297" t="s">
        <v>638</v>
      </c>
      <c r="C1433" s="297" t="s">
        <v>14165</v>
      </c>
      <c r="D1433" s="297" t="s">
        <v>14166</v>
      </c>
      <c r="E1433" s="297" t="s">
        <v>14167</v>
      </c>
      <c r="F1433" s="297" t="s">
        <v>14169</v>
      </c>
      <c r="G1433" s="297" t="s">
        <v>223</v>
      </c>
      <c r="H1433" s="297" t="s">
        <v>10017</v>
      </c>
      <c r="I1433" s="298" t="s">
        <v>14170</v>
      </c>
      <c r="J1433" s="297" t="s">
        <v>10019</v>
      </c>
    </row>
    <row r="1434" spans="1:10" ht="15" x14ac:dyDescent="0.25">
      <c r="A1434" s="297" t="s">
        <v>14171</v>
      </c>
      <c r="B1434" s="297" t="s">
        <v>638</v>
      </c>
      <c r="C1434" s="297" t="s">
        <v>14165</v>
      </c>
      <c r="D1434" s="297" t="s">
        <v>14166</v>
      </c>
      <c r="E1434" s="297" t="s">
        <v>14167</v>
      </c>
      <c r="F1434" s="297" t="s">
        <v>14172</v>
      </c>
      <c r="G1434" s="297" t="s">
        <v>223</v>
      </c>
      <c r="H1434" s="297" t="s">
        <v>10017</v>
      </c>
      <c r="I1434" s="298" t="s">
        <v>14173</v>
      </c>
      <c r="J1434" s="297" t="s">
        <v>10019</v>
      </c>
    </row>
    <row r="1435" spans="1:10" ht="15" x14ac:dyDescent="0.25">
      <c r="A1435" s="297" t="s">
        <v>14174</v>
      </c>
      <c r="B1435" s="297" t="s">
        <v>638</v>
      </c>
      <c r="C1435" s="297" t="s">
        <v>14165</v>
      </c>
      <c r="D1435" s="297" t="s">
        <v>14166</v>
      </c>
      <c r="E1435" s="297" t="s">
        <v>14167</v>
      </c>
      <c r="F1435" s="297" t="s">
        <v>14175</v>
      </c>
      <c r="G1435" s="297" t="s">
        <v>223</v>
      </c>
      <c r="H1435" s="297" t="s">
        <v>10017</v>
      </c>
      <c r="I1435" s="298" t="s">
        <v>14176</v>
      </c>
      <c r="J1435" s="297" t="s">
        <v>10019</v>
      </c>
    </row>
    <row r="1436" spans="1:10" ht="15" x14ac:dyDescent="0.25">
      <c r="A1436" s="297" t="s">
        <v>14177</v>
      </c>
      <c r="B1436" s="297" t="s">
        <v>638</v>
      </c>
      <c r="C1436" s="297" t="s">
        <v>14165</v>
      </c>
      <c r="D1436" s="297" t="s">
        <v>14166</v>
      </c>
      <c r="E1436" s="297" t="s">
        <v>14167</v>
      </c>
      <c r="F1436" s="297" t="s">
        <v>14178</v>
      </c>
      <c r="G1436" s="297" t="s">
        <v>223</v>
      </c>
      <c r="H1436" s="297" t="s">
        <v>10017</v>
      </c>
      <c r="I1436" s="298" t="s">
        <v>14179</v>
      </c>
      <c r="J1436" s="297" t="s">
        <v>10019</v>
      </c>
    </row>
    <row r="1437" spans="1:10" ht="15" x14ac:dyDescent="0.25">
      <c r="A1437" s="297" t="s">
        <v>14180</v>
      </c>
      <c r="B1437" s="297" t="s">
        <v>638</v>
      </c>
      <c r="C1437" s="297" t="s">
        <v>14165</v>
      </c>
      <c r="D1437" s="297" t="s">
        <v>14166</v>
      </c>
      <c r="E1437" s="297" t="s">
        <v>14167</v>
      </c>
      <c r="F1437" s="297" t="s">
        <v>14181</v>
      </c>
      <c r="G1437" s="297" t="s">
        <v>2011</v>
      </c>
      <c r="H1437" s="297" t="s">
        <v>10017</v>
      </c>
      <c r="I1437" s="298" t="s">
        <v>14182</v>
      </c>
      <c r="J1437" s="297" t="s">
        <v>10019</v>
      </c>
    </row>
    <row r="1438" spans="1:10" ht="15" x14ac:dyDescent="0.25">
      <c r="A1438" s="297" t="s">
        <v>14183</v>
      </c>
      <c r="B1438" s="297" t="s">
        <v>638</v>
      </c>
      <c r="C1438" s="297" t="s">
        <v>14165</v>
      </c>
      <c r="D1438" s="297" t="s">
        <v>14166</v>
      </c>
      <c r="E1438" s="297" t="s">
        <v>14167</v>
      </c>
      <c r="F1438" s="297" t="s">
        <v>14184</v>
      </c>
      <c r="G1438" s="297" t="s">
        <v>2011</v>
      </c>
      <c r="H1438" s="297" t="s">
        <v>10017</v>
      </c>
      <c r="I1438" s="298" t="s">
        <v>14185</v>
      </c>
      <c r="J1438" s="297" t="s">
        <v>10019</v>
      </c>
    </row>
    <row r="1439" spans="1:10" ht="15" x14ac:dyDescent="0.25">
      <c r="A1439" s="297" t="s">
        <v>14186</v>
      </c>
      <c r="B1439" s="297" t="s">
        <v>638</v>
      </c>
      <c r="C1439" s="297" t="s">
        <v>14165</v>
      </c>
      <c r="D1439" s="297" t="s">
        <v>14166</v>
      </c>
      <c r="E1439" s="297" t="s">
        <v>14167</v>
      </c>
      <c r="F1439" s="297" t="s">
        <v>14187</v>
      </c>
      <c r="G1439" s="297" t="s">
        <v>2011</v>
      </c>
      <c r="H1439" s="297" t="s">
        <v>10017</v>
      </c>
      <c r="I1439" s="298" t="s">
        <v>10983</v>
      </c>
      <c r="J1439" s="297" t="s">
        <v>10019</v>
      </c>
    </row>
    <row r="1440" spans="1:10" ht="15" x14ac:dyDescent="0.25">
      <c r="A1440" s="297" t="s">
        <v>14188</v>
      </c>
      <c r="B1440" s="297" t="s">
        <v>638</v>
      </c>
      <c r="C1440" s="297" t="s">
        <v>14165</v>
      </c>
      <c r="D1440" s="297" t="s">
        <v>14166</v>
      </c>
      <c r="E1440" s="297" t="s">
        <v>14167</v>
      </c>
      <c r="F1440" s="297" t="s">
        <v>14189</v>
      </c>
      <c r="G1440" s="297" t="s">
        <v>2011</v>
      </c>
      <c r="H1440" s="297" t="s">
        <v>10017</v>
      </c>
      <c r="I1440" s="298" t="s">
        <v>14190</v>
      </c>
      <c r="J1440" s="297" t="s">
        <v>10019</v>
      </c>
    </row>
    <row r="1441" spans="1:10" ht="15" x14ac:dyDescent="0.25">
      <c r="A1441" s="297" t="s">
        <v>14191</v>
      </c>
      <c r="B1441" s="297" t="s">
        <v>638</v>
      </c>
      <c r="C1441" s="297" t="s">
        <v>14165</v>
      </c>
      <c r="D1441" s="297" t="s">
        <v>14166</v>
      </c>
      <c r="E1441" s="297" t="s">
        <v>14167</v>
      </c>
      <c r="F1441" s="297" t="s">
        <v>14192</v>
      </c>
      <c r="G1441" s="297" t="s">
        <v>2011</v>
      </c>
      <c r="H1441" s="297" t="s">
        <v>10017</v>
      </c>
      <c r="I1441" s="298" t="s">
        <v>14193</v>
      </c>
      <c r="J1441" s="297" t="s">
        <v>10019</v>
      </c>
    </row>
    <row r="1442" spans="1:10" ht="15" x14ac:dyDescent="0.25">
      <c r="A1442" s="297" t="s">
        <v>14194</v>
      </c>
      <c r="B1442" s="297" t="s">
        <v>638</v>
      </c>
      <c r="C1442" s="297" t="s">
        <v>14165</v>
      </c>
      <c r="D1442" s="297" t="s">
        <v>14166</v>
      </c>
      <c r="E1442" s="297" t="s">
        <v>14167</v>
      </c>
      <c r="F1442" s="297" t="s">
        <v>14195</v>
      </c>
      <c r="G1442" s="297" t="s">
        <v>2011</v>
      </c>
      <c r="H1442" s="297" t="s">
        <v>10017</v>
      </c>
      <c r="I1442" s="298" t="s">
        <v>14196</v>
      </c>
      <c r="J1442" s="297" t="s">
        <v>10019</v>
      </c>
    </row>
    <row r="1443" spans="1:10" ht="15" x14ac:dyDescent="0.25">
      <c r="A1443" s="297" t="s">
        <v>14197</v>
      </c>
      <c r="B1443" s="297" t="s">
        <v>638</v>
      </c>
      <c r="C1443" s="297" t="s">
        <v>14165</v>
      </c>
      <c r="D1443" s="297" t="s">
        <v>14166</v>
      </c>
      <c r="E1443" s="297" t="s">
        <v>14167</v>
      </c>
      <c r="F1443" s="297" t="s">
        <v>14198</v>
      </c>
      <c r="G1443" s="297" t="s">
        <v>223</v>
      </c>
      <c r="H1443" s="297" t="s">
        <v>10017</v>
      </c>
      <c r="I1443" s="298" t="s">
        <v>14199</v>
      </c>
      <c r="J1443" s="297" t="s">
        <v>10019</v>
      </c>
    </row>
    <row r="1444" spans="1:10" ht="15" x14ac:dyDescent="0.25">
      <c r="A1444" s="297" t="s">
        <v>14200</v>
      </c>
      <c r="B1444" s="297" t="s">
        <v>638</v>
      </c>
      <c r="C1444" s="297" t="s">
        <v>14165</v>
      </c>
      <c r="D1444" s="297" t="s">
        <v>14166</v>
      </c>
      <c r="E1444" s="297" t="s">
        <v>14167</v>
      </c>
      <c r="F1444" s="297" t="s">
        <v>14201</v>
      </c>
      <c r="G1444" s="297" t="s">
        <v>223</v>
      </c>
      <c r="H1444" s="297" t="s">
        <v>10017</v>
      </c>
      <c r="I1444" s="298" t="s">
        <v>14202</v>
      </c>
      <c r="J1444" s="297" t="s">
        <v>10019</v>
      </c>
    </row>
    <row r="1445" spans="1:10" ht="15" x14ac:dyDescent="0.25">
      <c r="A1445" s="297" t="s">
        <v>14203</v>
      </c>
      <c r="B1445" s="297" t="s">
        <v>638</v>
      </c>
      <c r="C1445" s="297" t="s">
        <v>14165</v>
      </c>
      <c r="D1445" s="297" t="s">
        <v>14166</v>
      </c>
      <c r="E1445" s="297" t="s">
        <v>14167</v>
      </c>
      <c r="F1445" s="297" t="s">
        <v>14204</v>
      </c>
      <c r="G1445" s="297" t="s">
        <v>223</v>
      </c>
      <c r="H1445" s="297" t="s">
        <v>10017</v>
      </c>
      <c r="I1445" s="298" t="s">
        <v>14205</v>
      </c>
      <c r="J1445" s="297" t="s">
        <v>10019</v>
      </c>
    </row>
    <row r="1446" spans="1:10" ht="15" x14ac:dyDescent="0.25">
      <c r="A1446" s="297" t="s">
        <v>14206</v>
      </c>
      <c r="B1446" s="297" t="s">
        <v>638</v>
      </c>
      <c r="C1446" s="297" t="s">
        <v>14165</v>
      </c>
      <c r="D1446" s="297" t="s">
        <v>14166</v>
      </c>
      <c r="E1446" s="297" t="s">
        <v>14167</v>
      </c>
      <c r="F1446" s="297" t="s">
        <v>14207</v>
      </c>
      <c r="G1446" s="297" t="s">
        <v>223</v>
      </c>
      <c r="H1446" s="297" t="s">
        <v>10017</v>
      </c>
      <c r="I1446" s="298" t="s">
        <v>14208</v>
      </c>
      <c r="J1446" s="297" t="s">
        <v>10019</v>
      </c>
    </row>
    <row r="1447" spans="1:10" ht="15" x14ac:dyDescent="0.25">
      <c r="A1447" s="297" t="s">
        <v>14209</v>
      </c>
      <c r="B1447" s="297" t="s">
        <v>638</v>
      </c>
      <c r="C1447" s="297" t="s">
        <v>14165</v>
      </c>
      <c r="D1447" s="297" t="s">
        <v>14166</v>
      </c>
      <c r="E1447" s="297" t="s">
        <v>14167</v>
      </c>
      <c r="F1447" s="297" t="s">
        <v>14210</v>
      </c>
      <c r="G1447" s="297" t="s">
        <v>223</v>
      </c>
      <c r="H1447" s="297" t="s">
        <v>10017</v>
      </c>
      <c r="I1447" s="298" t="s">
        <v>14211</v>
      </c>
      <c r="J1447" s="297" t="s">
        <v>10019</v>
      </c>
    </row>
    <row r="1448" spans="1:10" ht="15" x14ac:dyDescent="0.25">
      <c r="A1448" s="297" t="s">
        <v>14212</v>
      </c>
      <c r="B1448" s="297" t="s">
        <v>638</v>
      </c>
      <c r="C1448" s="297" t="s">
        <v>14165</v>
      </c>
      <c r="D1448" s="297" t="s">
        <v>14166</v>
      </c>
      <c r="E1448" s="297" t="s">
        <v>14167</v>
      </c>
      <c r="F1448" s="297" t="s">
        <v>14213</v>
      </c>
      <c r="G1448" s="297" t="s">
        <v>223</v>
      </c>
      <c r="H1448" s="297" t="s">
        <v>10017</v>
      </c>
      <c r="I1448" s="298" t="s">
        <v>14214</v>
      </c>
      <c r="J1448" s="297" t="s">
        <v>10019</v>
      </c>
    </row>
    <row r="1449" spans="1:10" ht="15" x14ac:dyDescent="0.25">
      <c r="A1449" s="297" t="s">
        <v>14215</v>
      </c>
      <c r="B1449" s="297" t="s">
        <v>638</v>
      </c>
      <c r="C1449" s="297" t="s">
        <v>14165</v>
      </c>
      <c r="D1449" s="297" t="s">
        <v>14166</v>
      </c>
      <c r="E1449" s="297" t="s">
        <v>14167</v>
      </c>
      <c r="F1449" s="297" t="s">
        <v>14216</v>
      </c>
      <c r="G1449" s="297" t="s">
        <v>223</v>
      </c>
      <c r="H1449" s="297" t="s">
        <v>10017</v>
      </c>
      <c r="I1449" s="298" t="s">
        <v>14217</v>
      </c>
      <c r="J1449" s="297" t="s">
        <v>10019</v>
      </c>
    </row>
    <row r="1450" spans="1:10" ht="15" x14ac:dyDescent="0.25">
      <c r="A1450" s="297" t="s">
        <v>14218</v>
      </c>
      <c r="B1450" s="297" t="s">
        <v>638</v>
      </c>
      <c r="C1450" s="297" t="s">
        <v>14165</v>
      </c>
      <c r="D1450" s="297" t="s">
        <v>14166</v>
      </c>
      <c r="E1450" s="297" t="s">
        <v>14167</v>
      </c>
      <c r="F1450" s="297" t="s">
        <v>14219</v>
      </c>
      <c r="G1450" s="297" t="s">
        <v>223</v>
      </c>
      <c r="H1450" s="297" t="s">
        <v>10017</v>
      </c>
      <c r="I1450" s="298" t="s">
        <v>14220</v>
      </c>
      <c r="J1450" s="297" t="s">
        <v>10019</v>
      </c>
    </row>
    <row r="1451" spans="1:10" ht="15" x14ac:dyDescent="0.25">
      <c r="A1451" s="297" t="s">
        <v>14221</v>
      </c>
      <c r="B1451" s="297" t="s">
        <v>638</v>
      </c>
      <c r="C1451" s="297" t="s">
        <v>14165</v>
      </c>
      <c r="D1451" s="297" t="s">
        <v>14166</v>
      </c>
      <c r="E1451" s="297" t="s">
        <v>14167</v>
      </c>
      <c r="F1451" s="297" t="s">
        <v>14222</v>
      </c>
      <c r="G1451" s="297" t="s">
        <v>223</v>
      </c>
      <c r="H1451" s="297" t="s">
        <v>10017</v>
      </c>
      <c r="I1451" s="298" t="s">
        <v>14223</v>
      </c>
      <c r="J1451" s="297" t="s">
        <v>10019</v>
      </c>
    </row>
    <row r="1452" spans="1:10" ht="15" x14ac:dyDescent="0.25">
      <c r="A1452" s="297" t="s">
        <v>14224</v>
      </c>
      <c r="B1452" s="297" t="s">
        <v>638</v>
      </c>
      <c r="C1452" s="297" t="s">
        <v>14165</v>
      </c>
      <c r="D1452" s="297" t="s">
        <v>14166</v>
      </c>
      <c r="E1452" s="297" t="s">
        <v>14167</v>
      </c>
      <c r="F1452" s="297" t="s">
        <v>14225</v>
      </c>
      <c r="G1452" s="297" t="s">
        <v>223</v>
      </c>
      <c r="H1452" s="297" t="s">
        <v>10017</v>
      </c>
      <c r="I1452" s="298" t="s">
        <v>14226</v>
      </c>
      <c r="J1452" s="297" t="s">
        <v>10019</v>
      </c>
    </row>
    <row r="1453" spans="1:10" ht="15" x14ac:dyDescent="0.25">
      <c r="A1453" s="297" t="s">
        <v>14227</v>
      </c>
      <c r="B1453" s="297" t="s">
        <v>638</v>
      </c>
      <c r="C1453" s="297" t="s">
        <v>14165</v>
      </c>
      <c r="D1453" s="297" t="s">
        <v>14166</v>
      </c>
      <c r="E1453" s="297" t="s">
        <v>14167</v>
      </c>
      <c r="F1453" s="297" t="s">
        <v>14228</v>
      </c>
      <c r="G1453" s="297" t="s">
        <v>223</v>
      </c>
      <c r="H1453" s="297" t="s">
        <v>10017</v>
      </c>
      <c r="I1453" s="298" t="s">
        <v>14229</v>
      </c>
      <c r="J1453" s="297" t="s">
        <v>10019</v>
      </c>
    </row>
    <row r="1454" spans="1:10" ht="15" x14ac:dyDescent="0.25">
      <c r="A1454" s="297" t="s">
        <v>14230</v>
      </c>
      <c r="B1454" s="297" t="s">
        <v>638</v>
      </c>
      <c r="C1454" s="297" t="s">
        <v>14165</v>
      </c>
      <c r="D1454" s="297" t="s">
        <v>14166</v>
      </c>
      <c r="E1454" s="297" t="s">
        <v>14167</v>
      </c>
      <c r="F1454" s="297" t="s">
        <v>14231</v>
      </c>
      <c r="G1454" s="297" t="s">
        <v>223</v>
      </c>
      <c r="H1454" s="297" t="s">
        <v>10017</v>
      </c>
      <c r="I1454" s="298" t="s">
        <v>14232</v>
      </c>
      <c r="J1454" s="297" t="s">
        <v>10019</v>
      </c>
    </row>
    <row r="1455" spans="1:10" ht="15" x14ac:dyDescent="0.25">
      <c r="A1455" s="297" t="s">
        <v>14233</v>
      </c>
      <c r="B1455" s="297" t="s">
        <v>638</v>
      </c>
      <c r="C1455" s="297" t="s">
        <v>14165</v>
      </c>
      <c r="D1455" s="297" t="s">
        <v>14166</v>
      </c>
      <c r="E1455" s="297" t="s">
        <v>14167</v>
      </c>
      <c r="F1455" s="297" t="s">
        <v>14234</v>
      </c>
      <c r="G1455" s="297" t="s">
        <v>223</v>
      </c>
      <c r="H1455" s="297" t="s">
        <v>10017</v>
      </c>
      <c r="I1455" s="298" t="s">
        <v>14235</v>
      </c>
      <c r="J1455" s="297" t="s">
        <v>10019</v>
      </c>
    </row>
    <row r="1456" spans="1:10" ht="15" x14ac:dyDescent="0.25">
      <c r="A1456" s="297" t="s">
        <v>14236</v>
      </c>
      <c r="B1456" s="297" t="s">
        <v>638</v>
      </c>
      <c r="C1456" s="297" t="s">
        <v>14165</v>
      </c>
      <c r="D1456" s="297" t="s">
        <v>14166</v>
      </c>
      <c r="E1456" s="297" t="s">
        <v>14167</v>
      </c>
      <c r="F1456" s="297" t="s">
        <v>14237</v>
      </c>
      <c r="G1456" s="297" t="s">
        <v>223</v>
      </c>
      <c r="H1456" s="297" t="s">
        <v>10017</v>
      </c>
      <c r="I1456" s="298" t="s">
        <v>14238</v>
      </c>
      <c r="J1456" s="297" t="s">
        <v>10019</v>
      </c>
    </row>
    <row r="1457" spans="1:10" ht="15" x14ac:dyDescent="0.25">
      <c r="A1457" s="297" t="s">
        <v>14239</v>
      </c>
      <c r="B1457" s="297" t="s">
        <v>638</v>
      </c>
      <c r="C1457" s="297" t="s">
        <v>14165</v>
      </c>
      <c r="D1457" s="297" t="s">
        <v>14166</v>
      </c>
      <c r="E1457" s="297" t="s">
        <v>14167</v>
      </c>
      <c r="F1457" s="297" t="s">
        <v>14240</v>
      </c>
      <c r="G1457" s="297" t="s">
        <v>223</v>
      </c>
      <c r="H1457" s="297" t="s">
        <v>10017</v>
      </c>
      <c r="I1457" s="298" t="s">
        <v>14241</v>
      </c>
      <c r="J1457" s="297" t="s">
        <v>10019</v>
      </c>
    </row>
    <row r="1458" spans="1:10" ht="15" x14ac:dyDescent="0.25">
      <c r="A1458" s="297" t="s">
        <v>14242</v>
      </c>
      <c r="B1458" s="297" t="s">
        <v>638</v>
      </c>
      <c r="C1458" s="297" t="s">
        <v>14165</v>
      </c>
      <c r="D1458" s="297" t="s">
        <v>14166</v>
      </c>
      <c r="E1458" s="297" t="s">
        <v>14167</v>
      </c>
      <c r="F1458" s="297" t="s">
        <v>14243</v>
      </c>
      <c r="G1458" s="297" t="s">
        <v>223</v>
      </c>
      <c r="H1458" s="297" t="s">
        <v>10017</v>
      </c>
      <c r="I1458" s="298" t="s">
        <v>14244</v>
      </c>
      <c r="J1458" s="297" t="s">
        <v>10019</v>
      </c>
    </row>
    <row r="1459" spans="1:10" ht="15" x14ac:dyDescent="0.25">
      <c r="A1459" s="297" t="s">
        <v>14245</v>
      </c>
      <c r="B1459" s="297" t="s">
        <v>638</v>
      </c>
      <c r="C1459" s="297" t="s">
        <v>14165</v>
      </c>
      <c r="D1459" s="297" t="s">
        <v>14166</v>
      </c>
      <c r="E1459" s="297" t="s">
        <v>14167</v>
      </c>
      <c r="F1459" s="297" t="s">
        <v>14246</v>
      </c>
      <c r="G1459" s="297" t="s">
        <v>223</v>
      </c>
      <c r="H1459" s="297" t="s">
        <v>10017</v>
      </c>
      <c r="I1459" s="298" t="s">
        <v>14247</v>
      </c>
      <c r="J1459" s="297" t="s">
        <v>10019</v>
      </c>
    </row>
    <row r="1460" spans="1:10" ht="15" x14ac:dyDescent="0.25">
      <c r="A1460" s="297" t="s">
        <v>14248</v>
      </c>
      <c r="B1460" s="297" t="s">
        <v>638</v>
      </c>
      <c r="C1460" s="297" t="s">
        <v>14165</v>
      </c>
      <c r="D1460" s="297" t="s">
        <v>14166</v>
      </c>
      <c r="E1460" s="297" t="s">
        <v>14167</v>
      </c>
      <c r="F1460" s="297" t="s">
        <v>14249</v>
      </c>
      <c r="G1460" s="297" t="s">
        <v>223</v>
      </c>
      <c r="H1460" s="297" t="s">
        <v>10017</v>
      </c>
      <c r="I1460" s="298" t="s">
        <v>14250</v>
      </c>
      <c r="J1460" s="297" t="s">
        <v>10019</v>
      </c>
    </row>
    <row r="1461" spans="1:10" ht="15" x14ac:dyDescent="0.25">
      <c r="A1461" s="297" t="s">
        <v>14251</v>
      </c>
      <c r="B1461" s="297" t="s">
        <v>638</v>
      </c>
      <c r="C1461" s="297" t="s">
        <v>14165</v>
      </c>
      <c r="D1461" s="297" t="s">
        <v>14166</v>
      </c>
      <c r="E1461" s="297" t="s">
        <v>14167</v>
      </c>
      <c r="F1461" s="297" t="s">
        <v>14252</v>
      </c>
      <c r="G1461" s="297" t="s">
        <v>223</v>
      </c>
      <c r="H1461" s="297" t="s">
        <v>10017</v>
      </c>
      <c r="I1461" s="298" t="s">
        <v>14253</v>
      </c>
      <c r="J1461" s="297" t="s">
        <v>10019</v>
      </c>
    </row>
    <row r="1462" spans="1:10" ht="15" x14ac:dyDescent="0.25">
      <c r="A1462" s="297" t="s">
        <v>14254</v>
      </c>
      <c r="B1462" s="297" t="s">
        <v>638</v>
      </c>
      <c r="C1462" s="297" t="s">
        <v>14165</v>
      </c>
      <c r="D1462" s="297" t="s">
        <v>14166</v>
      </c>
      <c r="E1462" s="297" t="s">
        <v>14167</v>
      </c>
      <c r="F1462" s="297" t="s">
        <v>14255</v>
      </c>
      <c r="G1462" s="297" t="s">
        <v>223</v>
      </c>
      <c r="H1462" s="297" t="s">
        <v>10017</v>
      </c>
      <c r="I1462" s="298" t="s">
        <v>14256</v>
      </c>
      <c r="J1462" s="297" t="s">
        <v>10019</v>
      </c>
    </row>
    <row r="1463" spans="1:10" ht="15" x14ac:dyDescent="0.25">
      <c r="A1463" s="297" t="s">
        <v>14257</v>
      </c>
      <c r="B1463" s="297" t="s">
        <v>638</v>
      </c>
      <c r="C1463" s="297" t="s">
        <v>14165</v>
      </c>
      <c r="D1463" s="297" t="s">
        <v>14166</v>
      </c>
      <c r="E1463" s="297" t="s">
        <v>14167</v>
      </c>
      <c r="F1463" s="297" t="s">
        <v>14258</v>
      </c>
      <c r="G1463" s="297" t="s">
        <v>2011</v>
      </c>
      <c r="H1463" s="297" t="s">
        <v>10017</v>
      </c>
      <c r="I1463" s="298" t="s">
        <v>14259</v>
      </c>
      <c r="J1463" s="297" t="s">
        <v>10019</v>
      </c>
    </row>
    <row r="1464" spans="1:10" ht="15" x14ac:dyDescent="0.25">
      <c r="A1464" s="297" t="s">
        <v>14260</v>
      </c>
      <c r="B1464" s="297" t="s">
        <v>638</v>
      </c>
      <c r="C1464" s="297" t="s">
        <v>14165</v>
      </c>
      <c r="D1464" s="297" t="s">
        <v>14166</v>
      </c>
      <c r="E1464" s="297" t="s">
        <v>14167</v>
      </c>
      <c r="F1464" s="297" t="s">
        <v>14261</v>
      </c>
      <c r="G1464" s="297" t="s">
        <v>2011</v>
      </c>
      <c r="H1464" s="297" t="s">
        <v>10017</v>
      </c>
      <c r="I1464" s="298" t="s">
        <v>14262</v>
      </c>
      <c r="J1464" s="297" t="s">
        <v>10019</v>
      </c>
    </row>
    <row r="1465" spans="1:10" ht="15" x14ac:dyDescent="0.25">
      <c r="A1465" s="297" t="s">
        <v>14263</v>
      </c>
      <c r="B1465" s="297" t="s">
        <v>638</v>
      </c>
      <c r="C1465" s="297" t="s">
        <v>14165</v>
      </c>
      <c r="D1465" s="297" t="s">
        <v>14166</v>
      </c>
      <c r="E1465" s="297" t="s">
        <v>14167</v>
      </c>
      <c r="F1465" s="297" t="s">
        <v>14264</v>
      </c>
      <c r="G1465" s="297" t="s">
        <v>2011</v>
      </c>
      <c r="H1465" s="297" t="s">
        <v>10017</v>
      </c>
      <c r="I1465" s="298" t="s">
        <v>14265</v>
      </c>
      <c r="J1465" s="297" t="s">
        <v>10019</v>
      </c>
    </row>
    <row r="1466" spans="1:10" ht="15" x14ac:dyDescent="0.25">
      <c r="A1466" s="297" t="s">
        <v>14266</v>
      </c>
      <c r="B1466" s="297" t="s">
        <v>638</v>
      </c>
      <c r="C1466" s="297" t="s">
        <v>14165</v>
      </c>
      <c r="D1466" s="297" t="s">
        <v>14166</v>
      </c>
      <c r="E1466" s="297" t="s">
        <v>14167</v>
      </c>
      <c r="F1466" s="297" t="s">
        <v>14267</v>
      </c>
      <c r="G1466" s="297" t="s">
        <v>2011</v>
      </c>
      <c r="H1466" s="297" t="s">
        <v>10017</v>
      </c>
      <c r="I1466" s="298" t="s">
        <v>14268</v>
      </c>
      <c r="J1466" s="297" t="s">
        <v>10019</v>
      </c>
    </row>
    <row r="1467" spans="1:10" ht="15" x14ac:dyDescent="0.25">
      <c r="A1467" s="297" t="s">
        <v>14269</v>
      </c>
      <c r="B1467" s="297" t="s">
        <v>638</v>
      </c>
      <c r="C1467" s="297" t="s">
        <v>14165</v>
      </c>
      <c r="D1467" s="297" t="s">
        <v>14166</v>
      </c>
      <c r="E1467" s="297" t="s">
        <v>14167</v>
      </c>
      <c r="F1467" s="297" t="s">
        <v>14270</v>
      </c>
      <c r="G1467" s="297" t="s">
        <v>2011</v>
      </c>
      <c r="H1467" s="297" t="s">
        <v>10017</v>
      </c>
      <c r="I1467" s="298" t="s">
        <v>14271</v>
      </c>
      <c r="J1467" s="297" t="s">
        <v>10019</v>
      </c>
    </row>
    <row r="1468" spans="1:10" ht="15" x14ac:dyDescent="0.25">
      <c r="A1468" s="297" t="s">
        <v>14272</v>
      </c>
      <c r="B1468" s="297" t="s">
        <v>638</v>
      </c>
      <c r="C1468" s="297" t="s">
        <v>14165</v>
      </c>
      <c r="D1468" s="297" t="s">
        <v>14166</v>
      </c>
      <c r="E1468" s="297" t="s">
        <v>14167</v>
      </c>
      <c r="F1468" s="297" t="s">
        <v>14273</v>
      </c>
      <c r="G1468" s="297" t="s">
        <v>2011</v>
      </c>
      <c r="H1468" s="297" t="s">
        <v>10017</v>
      </c>
      <c r="I1468" s="298" t="s">
        <v>14274</v>
      </c>
      <c r="J1468" s="297" t="s">
        <v>10019</v>
      </c>
    </row>
    <row r="1469" spans="1:10" ht="15" x14ac:dyDescent="0.25">
      <c r="A1469" s="297" t="s">
        <v>14275</v>
      </c>
      <c r="B1469" s="297" t="s">
        <v>638</v>
      </c>
      <c r="C1469" s="297" t="s">
        <v>14165</v>
      </c>
      <c r="D1469" s="297" t="s">
        <v>14166</v>
      </c>
      <c r="E1469" s="297" t="s">
        <v>14167</v>
      </c>
      <c r="F1469" s="297" t="s">
        <v>14276</v>
      </c>
      <c r="G1469" s="297" t="s">
        <v>2011</v>
      </c>
      <c r="H1469" s="297" t="s">
        <v>10017</v>
      </c>
      <c r="I1469" s="298" t="s">
        <v>14277</v>
      </c>
      <c r="J1469" s="297" t="s">
        <v>10019</v>
      </c>
    </row>
    <row r="1470" spans="1:10" ht="15" x14ac:dyDescent="0.25">
      <c r="A1470" s="297" t="s">
        <v>14278</v>
      </c>
      <c r="B1470" s="297" t="s">
        <v>638</v>
      </c>
      <c r="C1470" s="297" t="s">
        <v>14165</v>
      </c>
      <c r="D1470" s="297" t="s">
        <v>14166</v>
      </c>
      <c r="E1470" s="297" t="s">
        <v>14167</v>
      </c>
      <c r="F1470" s="297" t="s">
        <v>14279</v>
      </c>
      <c r="G1470" s="297" t="s">
        <v>2011</v>
      </c>
      <c r="H1470" s="297" t="s">
        <v>10017</v>
      </c>
      <c r="I1470" s="298" t="s">
        <v>14280</v>
      </c>
      <c r="J1470" s="297" t="s">
        <v>10019</v>
      </c>
    </row>
    <row r="1471" spans="1:10" ht="15" x14ac:dyDescent="0.25">
      <c r="A1471" s="297" t="s">
        <v>14281</v>
      </c>
      <c r="B1471" s="297" t="s">
        <v>638</v>
      </c>
      <c r="C1471" s="297" t="s">
        <v>14165</v>
      </c>
      <c r="D1471" s="297" t="s">
        <v>14166</v>
      </c>
      <c r="E1471" s="297" t="s">
        <v>14167</v>
      </c>
      <c r="F1471" s="297" t="s">
        <v>14282</v>
      </c>
      <c r="G1471" s="297" t="s">
        <v>2011</v>
      </c>
      <c r="H1471" s="297" t="s">
        <v>10017</v>
      </c>
      <c r="I1471" s="298" t="s">
        <v>14283</v>
      </c>
      <c r="J1471" s="297" t="s">
        <v>10019</v>
      </c>
    </row>
    <row r="1472" spans="1:10" ht="15" x14ac:dyDescent="0.25">
      <c r="A1472" s="297" t="s">
        <v>14284</v>
      </c>
      <c r="B1472" s="297" t="s">
        <v>638</v>
      </c>
      <c r="C1472" s="297" t="s">
        <v>14165</v>
      </c>
      <c r="D1472" s="297" t="s">
        <v>14166</v>
      </c>
      <c r="E1472" s="297" t="s">
        <v>14167</v>
      </c>
      <c r="F1472" s="297" t="s">
        <v>14285</v>
      </c>
      <c r="G1472" s="297" t="s">
        <v>2011</v>
      </c>
      <c r="H1472" s="297" t="s">
        <v>10017</v>
      </c>
      <c r="I1472" s="298" t="s">
        <v>14286</v>
      </c>
      <c r="J1472" s="297" t="s">
        <v>10019</v>
      </c>
    </row>
    <row r="1473" spans="1:10" ht="15" x14ac:dyDescent="0.25">
      <c r="A1473" s="297" t="s">
        <v>14287</v>
      </c>
      <c r="B1473" s="297" t="s">
        <v>638</v>
      </c>
      <c r="C1473" s="297" t="s">
        <v>14165</v>
      </c>
      <c r="D1473" s="297" t="s">
        <v>14166</v>
      </c>
      <c r="E1473" s="297" t="s">
        <v>14167</v>
      </c>
      <c r="F1473" s="297" t="s">
        <v>14288</v>
      </c>
      <c r="G1473" s="297" t="s">
        <v>2011</v>
      </c>
      <c r="H1473" s="297" t="s">
        <v>10017</v>
      </c>
      <c r="I1473" s="298" t="s">
        <v>14289</v>
      </c>
      <c r="J1473" s="297" t="s">
        <v>10019</v>
      </c>
    </row>
    <row r="1474" spans="1:10" ht="15" x14ac:dyDescent="0.25">
      <c r="A1474" s="297" t="s">
        <v>14290</v>
      </c>
      <c r="B1474" s="297" t="s">
        <v>638</v>
      </c>
      <c r="C1474" s="297" t="s">
        <v>14165</v>
      </c>
      <c r="D1474" s="297" t="s">
        <v>14166</v>
      </c>
      <c r="E1474" s="297" t="s">
        <v>14167</v>
      </c>
      <c r="F1474" s="297" t="s">
        <v>14291</v>
      </c>
      <c r="G1474" s="297" t="s">
        <v>2011</v>
      </c>
      <c r="H1474" s="297" t="s">
        <v>10017</v>
      </c>
      <c r="I1474" s="298" t="s">
        <v>14292</v>
      </c>
      <c r="J1474" s="297" t="s">
        <v>10019</v>
      </c>
    </row>
    <row r="1475" spans="1:10" ht="15" x14ac:dyDescent="0.25">
      <c r="A1475" s="297" t="s">
        <v>14293</v>
      </c>
      <c r="B1475" s="297" t="s">
        <v>638</v>
      </c>
      <c r="C1475" s="297" t="s">
        <v>14165</v>
      </c>
      <c r="D1475" s="297" t="s">
        <v>14166</v>
      </c>
      <c r="E1475" s="297" t="s">
        <v>14167</v>
      </c>
      <c r="F1475" s="297" t="s">
        <v>14294</v>
      </c>
      <c r="G1475" s="297" t="s">
        <v>2011</v>
      </c>
      <c r="H1475" s="297" t="s">
        <v>10017</v>
      </c>
      <c r="I1475" s="298" t="s">
        <v>14295</v>
      </c>
      <c r="J1475" s="297" t="s">
        <v>10019</v>
      </c>
    </row>
    <row r="1476" spans="1:10" ht="15" x14ac:dyDescent="0.25">
      <c r="A1476" s="297" t="s">
        <v>14296</v>
      </c>
      <c r="B1476" s="297" t="s">
        <v>638</v>
      </c>
      <c r="C1476" s="297" t="s">
        <v>14165</v>
      </c>
      <c r="D1476" s="297" t="s">
        <v>14166</v>
      </c>
      <c r="E1476" s="297" t="s">
        <v>14167</v>
      </c>
      <c r="F1476" s="297" t="s">
        <v>14297</v>
      </c>
      <c r="G1476" s="297" t="s">
        <v>2011</v>
      </c>
      <c r="H1476" s="297" t="s">
        <v>10017</v>
      </c>
      <c r="I1476" s="298" t="s">
        <v>14298</v>
      </c>
      <c r="J1476" s="297" t="s">
        <v>10019</v>
      </c>
    </row>
    <row r="1477" spans="1:10" ht="15" x14ac:dyDescent="0.25">
      <c r="A1477" s="297" t="s">
        <v>14299</v>
      </c>
      <c r="B1477" s="297" t="s">
        <v>638</v>
      </c>
      <c r="C1477" s="297" t="s">
        <v>14165</v>
      </c>
      <c r="D1477" s="297" t="s">
        <v>14166</v>
      </c>
      <c r="E1477" s="297" t="s">
        <v>14167</v>
      </c>
      <c r="F1477" s="297" t="s">
        <v>14300</v>
      </c>
      <c r="G1477" s="297" t="s">
        <v>2011</v>
      </c>
      <c r="H1477" s="297" t="s">
        <v>10017</v>
      </c>
      <c r="I1477" s="298" t="s">
        <v>14301</v>
      </c>
      <c r="J1477" s="297" t="s">
        <v>10019</v>
      </c>
    </row>
    <row r="1478" spans="1:10" ht="15" x14ac:dyDescent="0.25">
      <c r="A1478" s="297" t="s">
        <v>14302</v>
      </c>
      <c r="B1478" s="297" t="s">
        <v>638</v>
      </c>
      <c r="C1478" s="297" t="s">
        <v>14165</v>
      </c>
      <c r="D1478" s="297" t="s">
        <v>14166</v>
      </c>
      <c r="E1478" s="297" t="s">
        <v>14167</v>
      </c>
      <c r="F1478" s="297" t="s">
        <v>14303</v>
      </c>
      <c r="G1478" s="297" t="s">
        <v>2011</v>
      </c>
      <c r="H1478" s="297" t="s">
        <v>10017</v>
      </c>
      <c r="I1478" s="298" t="s">
        <v>14304</v>
      </c>
      <c r="J1478" s="297" t="s">
        <v>10019</v>
      </c>
    </row>
    <row r="1479" spans="1:10" ht="15" x14ac:dyDescent="0.25">
      <c r="A1479" s="297" t="s">
        <v>14307</v>
      </c>
      <c r="B1479" s="297" t="s">
        <v>638</v>
      </c>
      <c r="C1479" s="297" t="s">
        <v>14165</v>
      </c>
      <c r="D1479" s="297" t="s">
        <v>14305</v>
      </c>
      <c r="E1479" s="297" t="s">
        <v>14306</v>
      </c>
      <c r="F1479" s="297" t="s">
        <v>14308</v>
      </c>
      <c r="G1479" s="297" t="s">
        <v>2011</v>
      </c>
      <c r="H1479" s="297" t="s">
        <v>10017</v>
      </c>
      <c r="I1479" s="298" t="s">
        <v>14309</v>
      </c>
      <c r="J1479" s="297" t="s">
        <v>10019</v>
      </c>
    </row>
    <row r="1480" spans="1:10" ht="15" x14ac:dyDescent="0.25">
      <c r="A1480" s="297" t="s">
        <v>14310</v>
      </c>
      <c r="B1480" s="297" t="s">
        <v>638</v>
      </c>
      <c r="C1480" s="297" t="s">
        <v>14165</v>
      </c>
      <c r="D1480" s="297" t="s">
        <v>14305</v>
      </c>
      <c r="E1480" s="297" t="s">
        <v>14306</v>
      </c>
      <c r="F1480" s="297" t="s">
        <v>14311</v>
      </c>
      <c r="G1480" s="297" t="s">
        <v>2011</v>
      </c>
      <c r="H1480" s="297" t="s">
        <v>10017</v>
      </c>
      <c r="I1480" s="298" t="s">
        <v>14312</v>
      </c>
      <c r="J1480" s="297" t="s">
        <v>10019</v>
      </c>
    </row>
    <row r="1481" spans="1:10" ht="15" x14ac:dyDescent="0.25">
      <c r="A1481" s="297" t="s">
        <v>14313</v>
      </c>
      <c r="B1481" s="297" t="s">
        <v>638</v>
      </c>
      <c r="C1481" s="297" t="s">
        <v>14165</v>
      </c>
      <c r="D1481" s="297" t="s">
        <v>14305</v>
      </c>
      <c r="E1481" s="297" t="s">
        <v>14306</v>
      </c>
      <c r="F1481" s="297" t="s">
        <v>14314</v>
      </c>
      <c r="G1481" s="297" t="s">
        <v>2011</v>
      </c>
      <c r="H1481" s="297" t="s">
        <v>10017</v>
      </c>
      <c r="I1481" s="298" t="s">
        <v>14315</v>
      </c>
      <c r="J1481" s="297" t="s">
        <v>10019</v>
      </c>
    </row>
    <row r="1482" spans="1:10" ht="15" x14ac:dyDescent="0.25">
      <c r="A1482" s="297" t="s">
        <v>14316</v>
      </c>
      <c r="B1482" s="297" t="s">
        <v>638</v>
      </c>
      <c r="C1482" s="297" t="s">
        <v>14165</v>
      </c>
      <c r="D1482" s="297" t="s">
        <v>14305</v>
      </c>
      <c r="E1482" s="297" t="s">
        <v>14306</v>
      </c>
      <c r="F1482" s="297" t="s">
        <v>14317</v>
      </c>
      <c r="G1482" s="297" t="s">
        <v>2011</v>
      </c>
      <c r="H1482" s="297" t="s">
        <v>10017</v>
      </c>
      <c r="I1482" s="298" t="s">
        <v>14318</v>
      </c>
      <c r="J1482" s="297" t="s">
        <v>10019</v>
      </c>
    </row>
    <row r="1483" spans="1:10" ht="15" x14ac:dyDescent="0.25">
      <c r="A1483" s="297" t="s">
        <v>14319</v>
      </c>
      <c r="B1483" s="297" t="s">
        <v>638</v>
      </c>
      <c r="C1483" s="297" t="s">
        <v>14165</v>
      </c>
      <c r="D1483" s="297" t="s">
        <v>14305</v>
      </c>
      <c r="E1483" s="297" t="s">
        <v>14306</v>
      </c>
      <c r="F1483" s="297" t="s">
        <v>14320</v>
      </c>
      <c r="G1483" s="297" t="s">
        <v>2011</v>
      </c>
      <c r="H1483" s="297" t="s">
        <v>10017</v>
      </c>
      <c r="I1483" s="298" t="s">
        <v>14321</v>
      </c>
      <c r="J1483" s="297" t="s">
        <v>10019</v>
      </c>
    </row>
    <row r="1484" spans="1:10" ht="15" x14ac:dyDescent="0.25">
      <c r="A1484" s="297" t="s">
        <v>14322</v>
      </c>
      <c r="B1484" s="297" t="s">
        <v>638</v>
      </c>
      <c r="C1484" s="297" t="s">
        <v>14165</v>
      </c>
      <c r="D1484" s="297" t="s">
        <v>14305</v>
      </c>
      <c r="E1484" s="297" t="s">
        <v>14306</v>
      </c>
      <c r="F1484" s="297" t="s">
        <v>14323</v>
      </c>
      <c r="G1484" s="297" t="s">
        <v>2011</v>
      </c>
      <c r="H1484" s="297" t="s">
        <v>10017</v>
      </c>
      <c r="I1484" s="298" t="s">
        <v>14324</v>
      </c>
      <c r="J1484" s="297" t="s">
        <v>10019</v>
      </c>
    </row>
    <row r="1485" spans="1:10" ht="15" x14ac:dyDescent="0.25">
      <c r="A1485" s="297" t="s">
        <v>14325</v>
      </c>
      <c r="B1485" s="297" t="s">
        <v>638</v>
      </c>
      <c r="C1485" s="297" t="s">
        <v>14165</v>
      </c>
      <c r="D1485" s="297" t="s">
        <v>14305</v>
      </c>
      <c r="E1485" s="297" t="s">
        <v>14306</v>
      </c>
      <c r="F1485" s="297" t="s">
        <v>14326</v>
      </c>
      <c r="G1485" s="297" t="s">
        <v>256</v>
      </c>
      <c r="H1485" s="297" t="s">
        <v>10017</v>
      </c>
      <c r="I1485" s="298" t="s">
        <v>14327</v>
      </c>
      <c r="J1485" s="297" t="s">
        <v>10019</v>
      </c>
    </row>
    <row r="1486" spans="1:10" ht="15" x14ac:dyDescent="0.25">
      <c r="A1486" s="297" t="s">
        <v>14328</v>
      </c>
      <c r="B1486" s="297" t="s">
        <v>638</v>
      </c>
      <c r="C1486" s="297" t="s">
        <v>14165</v>
      </c>
      <c r="D1486" s="297" t="s">
        <v>14305</v>
      </c>
      <c r="E1486" s="297" t="s">
        <v>14306</v>
      </c>
      <c r="F1486" s="297" t="s">
        <v>14329</v>
      </c>
      <c r="G1486" s="297" t="s">
        <v>2011</v>
      </c>
      <c r="H1486" s="297" t="s">
        <v>10017</v>
      </c>
      <c r="I1486" s="298" t="s">
        <v>14330</v>
      </c>
      <c r="J1486" s="297" t="s">
        <v>10019</v>
      </c>
    </row>
    <row r="1487" spans="1:10" ht="15" x14ac:dyDescent="0.25">
      <c r="A1487" s="297" t="s">
        <v>14331</v>
      </c>
      <c r="B1487" s="297" t="s">
        <v>638</v>
      </c>
      <c r="C1487" s="297" t="s">
        <v>14165</v>
      </c>
      <c r="D1487" s="297" t="s">
        <v>14305</v>
      </c>
      <c r="E1487" s="297" t="s">
        <v>14306</v>
      </c>
      <c r="F1487" s="297" t="s">
        <v>14332</v>
      </c>
      <c r="G1487" s="297" t="s">
        <v>223</v>
      </c>
      <c r="H1487" s="297" t="s">
        <v>10017</v>
      </c>
      <c r="I1487" s="298" t="s">
        <v>14333</v>
      </c>
      <c r="J1487" s="297" t="s">
        <v>10019</v>
      </c>
    </row>
    <row r="1488" spans="1:10" ht="15" x14ac:dyDescent="0.25">
      <c r="A1488" s="297" t="s">
        <v>14334</v>
      </c>
      <c r="B1488" s="297" t="s">
        <v>638</v>
      </c>
      <c r="C1488" s="297" t="s">
        <v>14165</v>
      </c>
      <c r="D1488" s="297" t="s">
        <v>14305</v>
      </c>
      <c r="E1488" s="297" t="s">
        <v>14306</v>
      </c>
      <c r="F1488" s="297" t="s">
        <v>14335</v>
      </c>
      <c r="G1488" s="297" t="s">
        <v>2011</v>
      </c>
      <c r="H1488" s="297" t="s">
        <v>10017</v>
      </c>
      <c r="I1488" s="298" t="s">
        <v>14315</v>
      </c>
      <c r="J1488" s="297" t="s">
        <v>10019</v>
      </c>
    </row>
    <row r="1489" spans="1:10" ht="15" x14ac:dyDescent="0.25">
      <c r="A1489" s="297" t="s">
        <v>14336</v>
      </c>
      <c r="B1489" s="297" t="s">
        <v>638</v>
      </c>
      <c r="C1489" s="297" t="s">
        <v>14165</v>
      </c>
      <c r="D1489" s="297" t="s">
        <v>14305</v>
      </c>
      <c r="E1489" s="297" t="s">
        <v>14306</v>
      </c>
      <c r="F1489" s="297" t="s">
        <v>14337</v>
      </c>
      <c r="G1489" s="297" t="s">
        <v>2011</v>
      </c>
      <c r="H1489" s="297" t="s">
        <v>10017</v>
      </c>
      <c r="I1489" s="298" t="s">
        <v>14318</v>
      </c>
      <c r="J1489" s="297" t="s">
        <v>10019</v>
      </c>
    </row>
    <row r="1490" spans="1:10" ht="15" x14ac:dyDescent="0.25">
      <c r="A1490" s="297" t="s">
        <v>14338</v>
      </c>
      <c r="B1490" s="297" t="s">
        <v>638</v>
      </c>
      <c r="C1490" s="297" t="s">
        <v>14165</v>
      </c>
      <c r="D1490" s="297" t="s">
        <v>14305</v>
      </c>
      <c r="E1490" s="297" t="s">
        <v>14306</v>
      </c>
      <c r="F1490" s="297" t="s">
        <v>14339</v>
      </c>
      <c r="G1490" s="297" t="s">
        <v>2011</v>
      </c>
      <c r="H1490" s="297" t="s">
        <v>10017</v>
      </c>
      <c r="I1490" s="298" t="s">
        <v>14315</v>
      </c>
      <c r="J1490" s="297" t="s">
        <v>10019</v>
      </c>
    </row>
    <row r="1491" spans="1:10" ht="15" x14ac:dyDescent="0.25">
      <c r="A1491" s="297" t="s">
        <v>14340</v>
      </c>
      <c r="B1491" s="297" t="s">
        <v>638</v>
      </c>
      <c r="C1491" s="297" t="s">
        <v>14165</v>
      </c>
      <c r="D1491" s="297" t="s">
        <v>14305</v>
      </c>
      <c r="E1491" s="297" t="s">
        <v>14306</v>
      </c>
      <c r="F1491" s="297" t="s">
        <v>14341</v>
      </c>
      <c r="G1491" s="297" t="s">
        <v>2011</v>
      </c>
      <c r="H1491" s="297" t="s">
        <v>10017</v>
      </c>
      <c r="I1491" s="298" t="s">
        <v>14318</v>
      </c>
      <c r="J1491" s="297" t="s">
        <v>10019</v>
      </c>
    </row>
    <row r="1492" spans="1:10" ht="15" x14ac:dyDescent="0.25">
      <c r="A1492" s="297" t="s">
        <v>14342</v>
      </c>
      <c r="B1492" s="297" t="s">
        <v>638</v>
      </c>
      <c r="C1492" s="297" t="s">
        <v>14165</v>
      </c>
      <c r="D1492" s="297" t="s">
        <v>14305</v>
      </c>
      <c r="E1492" s="297" t="s">
        <v>14306</v>
      </c>
      <c r="F1492" s="297" t="s">
        <v>14343</v>
      </c>
      <c r="G1492" s="297" t="s">
        <v>2011</v>
      </c>
      <c r="H1492" s="297" t="s">
        <v>10017</v>
      </c>
      <c r="I1492" s="298" t="s">
        <v>14321</v>
      </c>
      <c r="J1492" s="297" t="s">
        <v>10019</v>
      </c>
    </row>
    <row r="1493" spans="1:10" ht="15" x14ac:dyDescent="0.25">
      <c r="A1493" s="297" t="s">
        <v>14344</v>
      </c>
      <c r="B1493" s="297" t="s">
        <v>638</v>
      </c>
      <c r="C1493" s="297" t="s">
        <v>14165</v>
      </c>
      <c r="D1493" s="297" t="s">
        <v>14305</v>
      </c>
      <c r="E1493" s="297" t="s">
        <v>14306</v>
      </c>
      <c r="F1493" s="297" t="s">
        <v>14345</v>
      </c>
      <c r="G1493" s="297" t="s">
        <v>2011</v>
      </c>
      <c r="H1493" s="297" t="s">
        <v>10017</v>
      </c>
      <c r="I1493" s="298" t="s">
        <v>14324</v>
      </c>
      <c r="J1493" s="297" t="s">
        <v>10019</v>
      </c>
    </row>
    <row r="1494" spans="1:10" ht="15" x14ac:dyDescent="0.25">
      <c r="A1494" s="297" t="s">
        <v>14346</v>
      </c>
      <c r="B1494" s="297" t="s">
        <v>638</v>
      </c>
      <c r="C1494" s="297" t="s">
        <v>14165</v>
      </c>
      <c r="D1494" s="297" t="s">
        <v>14305</v>
      </c>
      <c r="E1494" s="297" t="s">
        <v>14306</v>
      </c>
      <c r="F1494" s="297" t="s">
        <v>14347</v>
      </c>
      <c r="G1494" s="297" t="s">
        <v>2011</v>
      </c>
      <c r="H1494" s="297" t="s">
        <v>10017</v>
      </c>
      <c r="I1494" s="298" t="s">
        <v>14321</v>
      </c>
      <c r="J1494" s="297" t="s">
        <v>10019</v>
      </c>
    </row>
    <row r="1495" spans="1:10" ht="15" x14ac:dyDescent="0.25">
      <c r="A1495" s="297" t="s">
        <v>14348</v>
      </c>
      <c r="B1495" s="297" t="s">
        <v>638</v>
      </c>
      <c r="C1495" s="297" t="s">
        <v>14165</v>
      </c>
      <c r="D1495" s="297" t="s">
        <v>14305</v>
      </c>
      <c r="E1495" s="297" t="s">
        <v>14306</v>
      </c>
      <c r="F1495" s="297" t="s">
        <v>14349</v>
      </c>
      <c r="G1495" s="297" t="s">
        <v>2011</v>
      </c>
      <c r="H1495" s="297" t="s">
        <v>10017</v>
      </c>
      <c r="I1495" s="298" t="s">
        <v>14324</v>
      </c>
      <c r="J1495" s="297" t="s">
        <v>10019</v>
      </c>
    </row>
    <row r="1496" spans="1:10" ht="15" x14ac:dyDescent="0.25">
      <c r="A1496" s="297" t="s">
        <v>14352</v>
      </c>
      <c r="B1496" s="297" t="s">
        <v>638</v>
      </c>
      <c r="C1496" s="297" t="s">
        <v>14165</v>
      </c>
      <c r="D1496" s="297" t="s">
        <v>14350</v>
      </c>
      <c r="E1496" s="297" t="s">
        <v>14351</v>
      </c>
      <c r="F1496" s="297" t="s">
        <v>14353</v>
      </c>
      <c r="G1496" s="297" t="s">
        <v>2011</v>
      </c>
      <c r="H1496" s="297" t="s">
        <v>10017</v>
      </c>
      <c r="I1496" s="298" t="s">
        <v>14354</v>
      </c>
      <c r="J1496" s="297" t="s">
        <v>10019</v>
      </c>
    </row>
    <row r="1497" spans="1:10" ht="15" x14ac:dyDescent="0.25">
      <c r="A1497" s="297" t="s">
        <v>14355</v>
      </c>
      <c r="B1497" s="297" t="s">
        <v>638</v>
      </c>
      <c r="C1497" s="297" t="s">
        <v>14165</v>
      </c>
      <c r="D1497" s="297" t="s">
        <v>14350</v>
      </c>
      <c r="E1497" s="297" t="s">
        <v>14351</v>
      </c>
      <c r="F1497" s="297" t="s">
        <v>14356</v>
      </c>
      <c r="G1497" s="297" t="s">
        <v>2011</v>
      </c>
      <c r="H1497" s="297" t="s">
        <v>10017</v>
      </c>
      <c r="I1497" s="298" t="s">
        <v>14357</v>
      </c>
      <c r="J1497" s="297" t="s">
        <v>10019</v>
      </c>
    </row>
    <row r="1498" spans="1:10" ht="15" x14ac:dyDescent="0.25">
      <c r="A1498" s="297" t="s">
        <v>14358</v>
      </c>
      <c r="B1498" s="297" t="s">
        <v>638</v>
      </c>
      <c r="C1498" s="297" t="s">
        <v>14165</v>
      </c>
      <c r="D1498" s="297" t="s">
        <v>14350</v>
      </c>
      <c r="E1498" s="297" t="s">
        <v>14351</v>
      </c>
      <c r="F1498" s="297" t="s">
        <v>14359</v>
      </c>
      <c r="G1498" s="297" t="s">
        <v>2011</v>
      </c>
      <c r="H1498" s="297" t="s">
        <v>10017</v>
      </c>
      <c r="I1498" s="298" t="s">
        <v>14360</v>
      </c>
      <c r="J1498" s="297" t="s">
        <v>10019</v>
      </c>
    </row>
    <row r="1499" spans="1:10" ht="15" x14ac:dyDescent="0.25">
      <c r="A1499" s="297" t="s">
        <v>14363</v>
      </c>
      <c r="B1499" s="297" t="s">
        <v>638</v>
      </c>
      <c r="C1499" s="297" t="s">
        <v>14165</v>
      </c>
      <c r="D1499" s="297" t="s">
        <v>14361</v>
      </c>
      <c r="E1499" s="297" t="s">
        <v>14362</v>
      </c>
      <c r="F1499" s="297" t="s">
        <v>14364</v>
      </c>
      <c r="G1499" s="297" t="s">
        <v>2011</v>
      </c>
      <c r="H1499" s="297" t="s">
        <v>10017</v>
      </c>
      <c r="I1499" s="298" t="s">
        <v>14365</v>
      </c>
      <c r="J1499" s="297" t="s">
        <v>10019</v>
      </c>
    </row>
    <row r="1500" spans="1:10" ht="15" x14ac:dyDescent="0.25">
      <c r="A1500" s="297" t="s">
        <v>14366</v>
      </c>
      <c r="B1500" s="297" t="s">
        <v>638</v>
      </c>
      <c r="C1500" s="297" t="s">
        <v>14165</v>
      </c>
      <c r="D1500" s="297" t="s">
        <v>14361</v>
      </c>
      <c r="E1500" s="297" t="s">
        <v>14362</v>
      </c>
      <c r="F1500" s="297" t="s">
        <v>14367</v>
      </c>
      <c r="G1500" s="297" t="s">
        <v>2011</v>
      </c>
      <c r="H1500" s="297" t="s">
        <v>10017</v>
      </c>
      <c r="I1500" s="298" t="s">
        <v>14368</v>
      </c>
      <c r="J1500" s="297" t="s">
        <v>10019</v>
      </c>
    </row>
    <row r="1501" spans="1:10" ht="15" x14ac:dyDescent="0.25">
      <c r="A1501" s="297" t="s">
        <v>14371</v>
      </c>
      <c r="B1501" s="297" t="s">
        <v>638</v>
      </c>
      <c r="C1501" s="297" t="s">
        <v>14165</v>
      </c>
      <c r="D1501" s="297" t="s">
        <v>14369</v>
      </c>
      <c r="E1501" s="297" t="s">
        <v>14370</v>
      </c>
      <c r="F1501" s="297" t="s">
        <v>14372</v>
      </c>
      <c r="G1501" s="297" t="s">
        <v>256</v>
      </c>
      <c r="H1501" s="297" t="s">
        <v>10017</v>
      </c>
      <c r="I1501" s="298" t="s">
        <v>14373</v>
      </c>
      <c r="J1501" s="297" t="s">
        <v>10019</v>
      </c>
    </row>
    <row r="1502" spans="1:10" ht="15" x14ac:dyDescent="0.25">
      <c r="A1502" s="297" t="s">
        <v>14374</v>
      </c>
      <c r="B1502" s="297" t="s">
        <v>638</v>
      </c>
      <c r="C1502" s="297" t="s">
        <v>14165</v>
      </c>
      <c r="D1502" s="297" t="s">
        <v>14369</v>
      </c>
      <c r="E1502" s="297" t="s">
        <v>14370</v>
      </c>
      <c r="F1502" s="297" t="s">
        <v>14375</v>
      </c>
      <c r="G1502" s="297" t="s">
        <v>256</v>
      </c>
      <c r="H1502" s="297" t="s">
        <v>10017</v>
      </c>
      <c r="I1502" s="298" t="s">
        <v>10859</v>
      </c>
      <c r="J1502" s="297" t="s">
        <v>10019</v>
      </c>
    </row>
    <row r="1503" spans="1:10" ht="15" x14ac:dyDescent="0.25">
      <c r="A1503" s="297" t="s">
        <v>14376</v>
      </c>
      <c r="B1503" s="297" t="s">
        <v>638</v>
      </c>
      <c r="C1503" s="297" t="s">
        <v>14165</v>
      </c>
      <c r="D1503" s="297" t="s">
        <v>14369</v>
      </c>
      <c r="E1503" s="297" t="s">
        <v>14370</v>
      </c>
      <c r="F1503" s="297" t="s">
        <v>14377</v>
      </c>
      <c r="G1503" s="297" t="s">
        <v>256</v>
      </c>
      <c r="H1503" s="297" t="s">
        <v>10017</v>
      </c>
      <c r="I1503" s="298" t="s">
        <v>10105</v>
      </c>
      <c r="J1503" s="297" t="s">
        <v>10019</v>
      </c>
    </row>
    <row r="1504" spans="1:10" ht="15" x14ac:dyDescent="0.25">
      <c r="A1504" s="297" t="s">
        <v>14378</v>
      </c>
      <c r="B1504" s="297" t="s">
        <v>638</v>
      </c>
      <c r="C1504" s="297" t="s">
        <v>14165</v>
      </c>
      <c r="D1504" s="297" t="s">
        <v>14369</v>
      </c>
      <c r="E1504" s="297" t="s">
        <v>14370</v>
      </c>
      <c r="F1504" s="297" t="s">
        <v>14379</v>
      </c>
      <c r="G1504" s="297" t="s">
        <v>256</v>
      </c>
      <c r="H1504" s="297" t="s">
        <v>10017</v>
      </c>
      <c r="I1504" s="298" t="s">
        <v>14380</v>
      </c>
      <c r="J1504" s="297" t="s">
        <v>10019</v>
      </c>
    </row>
    <row r="1505" spans="1:10" ht="15" x14ac:dyDescent="0.25">
      <c r="A1505" s="297" t="s">
        <v>14383</v>
      </c>
      <c r="B1505" s="297" t="s">
        <v>638</v>
      </c>
      <c r="C1505" s="297" t="s">
        <v>14165</v>
      </c>
      <c r="D1505" s="297" t="s">
        <v>14381</v>
      </c>
      <c r="E1505" s="297" t="s">
        <v>14382</v>
      </c>
      <c r="F1505" s="297" t="s">
        <v>14384</v>
      </c>
      <c r="G1505" s="297" t="s">
        <v>256</v>
      </c>
      <c r="H1505" s="297" t="s">
        <v>10017</v>
      </c>
      <c r="I1505" s="298" t="s">
        <v>14385</v>
      </c>
      <c r="J1505" s="297" t="s">
        <v>10019</v>
      </c>
    </row>
    <row r="1506" spans="1:10" ht="15" x14ac:dyDescent="0.25">
      <c r="A1506" s="297" t="s">
        <v>14386</v>
      </c>
      <c r="B1506" s="297" t="s">
        <v>638</v>
      </c>
      <c r="C1506" s="297" t="s">
        <v>14165</v>
      </c>
      <c r="D1506" s="297" t="s">
        <v>14381</v>
      </c>
      <c r="E1506" s="297" t="s">
        <v>14382</v>
      </c>
      <c r="F1506" s="297" t="s">
        <v>14387</v>
      </c>
      <c r="G1506" s="297" t="s">
        <v>256</v>
      </c>
      <c r="H1506" s="297" t="s">
        <v>10017</v>
      </c>
      <c r="I1506" s="298" t="s">
        <v>14388</v>
      </c>
      <c r="J1506" s="297" t="s">
        <v>10019</v>
      </c>
    </row>
    <row r="1507" spans="1:10" ht="15" x14ac:dyDescent="0.25">
      <c r="A1507" s="297" t="s">
        <v>14389</v>
      </c>
      <c r="B1507" s="297" t="s">
        <v>638</v>
      </c>
      <c r="C1507" s="297" t="s">
        <v>14165</v>
      </c>
      <c r="D1507" s="297" t="s">
        <v>14381</v>
      </c>
      <c r="E1507" s="297" t="s">
        <v>14382</v>
      </c>
      <c r="F1507" s="297" t="s">
        <v>14390</v>
      </c>
      <c r="G1507" s="297" t="s">
        <v>256</v>
      </c>
      <c r="H1507" s="297" t="s">
        <v>10017</v>
      </c>
      <c r="I1507" s="298" t="s">
        <v>14391</v>
      </c>
      <c r="J1507" s="297" t="s">
        <v>10019</v>
      </c>
    </row>
    <row r="1508" spans="1:10" ht="15" x14ac:dyDescent="0.25">
      <c r="A1508" s="297" t="s">
        <v>14392</v>
      </c>
      <c r="B1508" s="297" t="s">
        <v>638</v>
      </c>
      <c r="C1508" s="297" t="s">
        <v>14165</v>
      </c>
      <c r="D1508" s="297" t="s">
        <v>14381</v>
      </c>
      <c r="E1508" s="297" t="s">
        <v>14382</v>
      </c>
      <c r="F1508" s="297" t="s">
        <v>14393</v>
      </c>
      <c r="G1508" s="297" t="s">
        <v>256</v>
      </c>
      <c r="H1508" s="297" t="s">
        <v>10017</v>
      </c>
      <c r="I1508" s="298" t="s">
        <v>14394</v>
      </c>
      <c r="J1508" s="297" t="s">
        <v>10019</v>
      </c>
    </row>
    <row r="1509" spans="1:10" ht="15" x14ac:dyDescent="0.25">
      <c r="A1509" s="297" t="s">
        <v>14395</v>
      </c>
      <c r="B1509" s="297" t="s">
        <v>638</v>
      </c>
      <c r="C1509" s="297" t="s">
        <v>14165</v>
      </c>
      <c r="D1509" s="297" t="s">
        <v>14381</v>
      </c>
      <c r="E1509" s="297" t="s">
        <v>14382</v>
      </c>
      <c r="F1509" s="297" t="s">
        <v>14396</v>
      </c>
      <c r="G1509" s="297" t="s">
        <v>2011</v>
      </c>
      <c r="H1509" s="297" t="s">
        <v>10017</v>
      </c>
      <c r="I1509" s="298" t="s">
        <v>14397</v>
      </c>
      <c r="J1509" s="297" t="s">
        <v>10019</v>
      </c>
    </row>
    <row r="1510" spans="1:10" ht="15" x14ac:dyDescent="0.25">
      <c r="A1510" s="297" t="s">
        <v>14398</v>
      </c>
      <c r="B1510" s="297" t="s">
        <v>638</v>
      </c>
      <c r="C1510" s="297" t="s">
        <v>14165</v>
      </c>
      <c r="D1510" s="297" t="s">
        <v>14381</v>
      </c>
      <c r="E1510" s="297" t="s">
        <v>14382</v>
      </c>
      <c r="F1510" s="297" t="s">
        <v>14399</v>
      </c>
      <c r="G1510" s="297" t="s">
        <v>2011</v>
      </c>
      <c r="H1510" s="297" t="s">
        <v>10017</v>
      </c>
      <c r="I1510" s="298" t="s">
        <v>12995</v>
      </c>
      <c r="J1510" s="297" t="s">
        <v>10019</v>
      </c>
    </row>
    <row r="1511" spans="1:10" ht="15" x14ac:dyDescent="0.25">
      <c r="A1511" s="297" t="s">
        <v>14400</v>
      </c>
      <c r="B1511" s="297" t="s">
        <v>638</v>
      </c>
      <c r="C1511" s="297" t="s">
        <v>14165</v>
      </c>
      <c r="D1511" s="297" t="s">
        <v>14381</v>
      </c>
      <c r="E1511" s="297" t="s">
        <v>14382</v>
      </c>
      <c r="F1511" s="297" t="s">
        <v>14401</v>
      </c>
      <c r="G1511" s="297" t="s">
        <v>2011</v>
      </c>
      <c r="H1511" s="297" t="s">
        <v>10017</v>
      </c>
      <c r="I1511" s="298" t="s">
        <v>14402</v>
      </c>
      <c r="J1511" s="297" t="s">
        <v>10019</v>
      </c>
    </row>
    <row r="1512" spans="1:10" ht="15" x14ac:dyDescent="0.25">
      <c r="A1512" s="297" t="s">
        <v>14403</v>
      </c>
      <c r="B1512" s="297" t="s">
        <v>638</v>
      </c>
      <c r="C1512" s="297" t="s">
        <v>14165</v>
      </c>
      <c r="D1512" s="297" t="s">
        <v>14381</v>
      </c>
      <c r="E1512" s="297" t="s">
        <v>14382</v>
      </c>
      <c r="F1512" s="297" t="s">
        <v>14404</v>
      </c>
      <c r="G1512" s="297" t="s">
        <v>2011</v>
      </c>
      <c r="H1512" s="297" t="s">
        <v>10017</v>
      </c>
      <c r="I1512" s="298" t="s">
        <v>14405</v>
      </c>
      <c r="J1512" s="297" t="s">
        <v>10019</v>
      </c>
    </row>
    <row r="1513" spans="1:10" ht="15" x14ac:dyDescent="0.25">
      <c r="A1513" s="297" t="s">
        <v>14408</v>
      </c>
      <c r="B1513" s="297" t="s">
        <v>638</v>
      </c>
      <c r="C1513" s="297" t="s">
        <v>14165</v>
      </c>
      <c r="D1513" s="297" t="s">
        <v>14406</v>
      </c>
      <c r="E1513" s="297" t="s">
        <v>14407</v>
      </c>
      <c r="F1513" s="297" t="s">
        <v>14409</v>
      </c>
      <c r="G1513" s="297" t="s">
        <v>256</v>
      </c>
      <c r="H1513" s="297" t="s">
        <v>10017</v>
      </c>
      <c r="I1513" s="298" t="s">
        <v>14410</v>
      </c>
      <c r="J1513" s="297" t="s">
        <v>10019</v>
      </c>
    </row>
    <row r="1514" spans="1:10" ht="15" x14ac:dyDescent="0.25">
      <c r="A1514" s="297" t="s">
        <v>14411</v>
      </c>
      <c r="B1514" s="297" t="s">
        <v>638</v>
      </c>
      <c r="C1514" s="297" t="s">
        <v>14165</v>
      </c>
      <c r="D1514" s="297" t="s">
        <v>14406</v>
      </c>
      <c r="E1514" s="297" t="s">
        <v>14407</v>
      </c>
      <c r="F1514" s="297" t="s">
        <v>14412</v>
      </c>
      <c r="G1514" s="297" t="s">
        <v>256</v>
      </c>
      <c r="H1514" s="297" t="s">
        <v>10017</v>
      </c>
      <c r="I1514" s="298" t="s">
        <v>14413</v>
      </c>
      <c r="J1514" s="297" t="s">
        <v>10019</v>
      </c>
    </row>
    <row r="1515" spans="1:10" ht="15" x14ac:dyDescent="0.25">
      <c r="A1515" s="297" t="s">
        <v>14416</v>
      </c>
      <c r="B1515" s="297" t="s">
        <v>638</v>
      </c>
      <c r="C1515" s="297" t="s">
        <v>14165</v>
      </c>
      <c r="D1515" s="297" t="s">
        <v>14414</v>
      </c>
      <c r="E1515" s="297" t="s">
        <v>14415</v>
      </c>
      <c r="F1515" s="297" t="s">
        <v>14417</v>
      </c>
      <c r="G1515" s="297" t="s">
        <v>256</v>
      </c>
      <c r="H1515" s="297" t="s">
        <v>10017</v>
      </c>
      <c r="I1515" s="298" t="s">
        <v>14418</v>
      </c>
      <c r="J1515" s="297" t="s">
        <v>10019</v>
      </c>
    </row>
    <row r="1516" spans="1:10" ht="15" x14ac:dyDescent="0.25">
      <c r="A1516" s="297" t="s">
        <v>14419</v>
      </c>
      <c r="B1516" s="297" t="s">
        <v>638</v>
      </c>
      <c r="C1516" s="297" t="s">
        <v>14165</v>
      </c>
      <c r="D1516" s="297" t="s">
        <v>14414</v>
      </c>
      <c r="E1516" s="297" t="s">
        <v>14415</v>
      </c>
      <c r="F1516" s="297" t="s">
        <v>14420</v>
      </c>
      <c r="G1516" s="297" t="s">
        <v>256</v>
      </c>
      <c r="H1516" s="297" t="s">
        <v>10017</v>
      </c>
      <c r="I1516" s="298" t="s">
        <v>14421</v>
      </c>
      <c r="J1516" s="297" t="s">
        <v>10019</v>
      </c>
    </row>
    <row r="1517" spans="1:10" ht="15" x14ac:dyDescent="0.25">
      <c r="A1517" s="297" t="s">
        <v>14422</v>
      </c>
      <c r="B1517" s="297" t="s">
        <v>638</v>
      </c>
      <c r="C1517" s="297" t="s">
        <v>14165</v>
      </c>
      <c r="D1517" s="297" t="s">
        <v>14414</v>
      </c>
      <c r="E1517" s="297" t="s">
        <v>14415</v>
      </c>
      <c r="F1517" s="297" t="s">
        <v>14423</v>
      </c>
      <c r="G1517" s="297" t="s">
        <v>256</v>
      </c>
      <c r="H1517" s="297" t="s">
        <v>10017</v>
      </c>
      <c r="I1517" s="298" t="s">
        <v>14424</v>
      </c>
      <c r="J1517" s="297" t="s">
        <v>10019</v>
      </c>
    </row>
    <row r="1518" spans="1:10" ht="15" x14ac:dyDescent="0.25">
      <c r="A1518" s="297" t="s">
        <v>14427</v>
      </c>
      <c r="B1518" s="297" t="s">
        <v>638</v>
      </c>
      <c r="C1518" s="297" t="s">
        <v>14165</v>
      </c>
      <c r="D1518" s="297" t="s">
        <v>14425</v>
      </c>
      <c r="E1518" s="297" t="s">
        <v>14426</v>
      </c>
      <c r="F1518" s="297" t="s">
        <v>14428</v>
      </c>
      <c r="G1518" s="297" t="s">
        <v>256</v>
      </c>
      <c r="H1518" s="297" t="s">
        <v>10017</v>
      </c>
      <c r="I1518" s="298" t="s">
        <v>14429</v>
      </c>
      <c r="J1518" s="297" t="s">
        <v>10019</v>
      </c>
    </row>
    <row r="1519" spans="1:10" ht="15" x14ac:dyDescent="0.25">
      <c r="A1519" s="297" t="s">
        <v>14432</v>
      </c>
      <c r="B1519" s="297" t="s">
        <v>638</v>
      </c>
      <c r="C1519" s="297" t="s">
        <v>14165</v>
      </c>
      <c r="D1519" s="297" t="s">
        <v>14430</v>
      </c>
      <c r="E1519" s="297" t="s">
        <v>14431</v>
      </c>
      <c r="F1519" s="297" t="s">
        <v>14433</v>
      </c>
      <c r="G1519" s="297" t="s">
        <v>2011</v>
      </c>
      <c r="H1519" s="297" t="s">
        <v>10017</v>
      </c>
      <c r="I1519" s="298" t="s">
        <v>14434</v>
      </c>
      <c r="J1519" s="297" t="s">
        <v>10019</v>
      </c>
    </row>
    <row r="1520" spans="1:10" ht="15" x14ac:dyDescent="0.25">
      <c r="A1520" s="297" t="s">
        <v>14437</v>
      </c>
      <c r="B1520" s="297" t="s">
        <v>638</v>
      </c>
      <c r="C1520" s="297" t="s">
        <v>14165</v>
      </c>
      <c r="D1520" s="297" t="s">
        <v>14435</v>
      </c>
      <c r="E1520" s="297" t="s">
        <v>14436</v>
      </c>
      <c r="F1520" s="297" t="s">
        <v>14438</v>
      </c>
      <c r="G1520" s="297" t="s">
        <v>223</v>
      </c>
      <c r="H1520" s="297" t="s">
        <v>10017</v>
      </c>
      <c r="I1520" s="298" t="s">
        <v>14439</v>
      </c>
      <c r="J1520" s="297" t="s">
        <v>10019</v>
      </c>
    </row>
    <row r="1521" spans="1:10" ht="15" x14ac:dyDescent="0.25">
      <c r="A1521" s="297" t="s">
        <v>14440</v>
      </c>
      <c r="B1521" s="297" t="s">
        <v>638</v>
      </c>
      <c r="C1521" s="297" t="s">
        <v>14165</v>
      </c>
      <c r="D1521" s="297" t="s">
        <v>14435</v>
      </c>
      <c r="E1521" s="297" t="s">
        <v>14436</v>
      </c>
      <c r="F1521" s="297" t="s">
        <v>14441</v>
      </c>
      <c r="G1521" s="297" t="s">
        <v>223</v>
      </c>
      <c r="H1521" s="297" t="s">
        <v>10017</v>
      </c>
      <c r="I1521" s="298" t="s">
        <v>14442</v>
      </c>
      <c r="J1521" s="297" t="s">
        <v>10019</v>
      </c>
    </row>
    <row r="1522" spans="1:10" ht="15" x14ac:dyDescent="0.25">
      <c r="A1522" s="297" t="s">
        <v>14443</v>
      </c>
      <c r="B1522" s="297" t="s">
        <v>638</v>
      </c>
      <c r="C1522" s="297" t="s">
        <v>14165</v>
      </c>
      <c r="D1522" s="297" t="s">
        <v>14435</v>
      </c>
      <c r="E1522" s="297" t="s">
        <v>14436</v>
      </c>
      <c r="F1522" s="297" t="s">
        <v>14444</v>
      </c>
      <c r="G1522" s="297" t="s">
        <v>223</v>
      </c>
      <c r="H1522" s="297" t="s">
        <v>10017</v>
      </c>
      <c r="I1522" s="298" t="s">
        <v>14445</v>
      </c>
      <c r="J1522" s="297" t="s">
        <v>10019</v>
      </c>
    </row>
    <row r="1523" spans="1:10" ht="15" x14ac:dyDescent="0.25">
      <c r="A1523" s="297" t="s">
        <v>14446</v>
      </c>
      <c r="B1523" s="297" t="s">
        <v>638</v>
      </c>
      <c r="C1523" s="297" t="s">
        <v>14165</v>
      </c>
      <c r="D1523" s="297" t="s">
        <v>14435</v>
      </c>
      <c r="E1523" s="297" t="s">
        <v>14436</v>
      </c>
      <c r="F1523" s="297" t="s">
        <v>14447</v>
      </c>
      <c r="G1523" s="297" t="s">
        <v>223</v>
      </c>
      <c r="H1523" s="297" t="s">
        <v>10017</v>
      </c>
      <c r="I1523" s="298" t="s">
        <v>14448</v>
      </c>
      <c r="J1523" s="297" t="s">
        <v>10019</v>
      </c>
    </row>
    <row r="1524" spans="1:10" ht="15" x14ac:dyDescent="0.25">
      <c r="A1524" s="297" t="s">
        <v>14449</v>
      </c>
      <c r="B1524" s="297" t="s">
        <v>638</v>
      </c>
      <c r="C1524" s="297" t="s">
        <v>14165</v>
      </c>
      <c r="D1524" s="297" t="s">
        <v>14435</v>
      </c>
      <c r="E1524" s="297" t="s">
        <v>14436</v>
      </c>
      <c r="F1524" s="297" t="s">
        <v>14450</v>
      </c>
      <c r="G1524" s="297" t="s">
        <v>2011</v>
      </c>
      <c r="H1524" s="297" t="s">
        <v>10017</v>
      </c>
      <c r="I1524" s="298" t="s">
        <v>14451</v>
      </c>
      <c r="J1524" s="297" t="s">
        <v>10019</v>
      </c>
    </row>
    <row r="1525" spans="1:10" ht="15" x14ac:dyDescent="0.25">
      <c r="A1525" s="297" t="s">
        <v>14452</v>
      </c>
      <c r="B1525" s="297" t="s">
        <v>638</v>
      </c>
      <c r="C1525" s="297" t="s">
        <v>14165</v>
      </c>
      <c r="D1525" s="297" t="s">
        <v>14435</v>
      </c>
      <c r="E1525" s="297" t="s">
        <v>14436</v>
      </c>
      <c r="F1525" s="297" t="s">
        <v>14453</v>
      </c>
      <c r="G1525" s="297" t="s">
        <v>2011</v>
      </c>
      <c r="H1525" s="297" t="s">
        <v>10017</v>
      </c>
      <c r="I1525" s="298" t="s">
        <v>14454</v>
      </c>
      <c r="J1525" s="297" t="s">
        <v>10019</v>
      </c>
    </row>
    <row r="1526" spans="1:10" ht="15" x14ac:dyDescent="0.25">
      <c r="A1526" s="297" t="s">
        <v>14455</v>
      </c>
      <c r="B1526" s="297" t="s">
        <v>638</v>
      </c>
      <c r="C1526" s="297" t="s">
        <v>14165</v>
      </c>
      <c r="D1526" s="297" t="s">
        <v>14435</v>
      </c>
      <c r="E1526" s="297" t="s">
        <v>14436</v>
      </c>
      <c r="F1526" s="297" t="s">
        <v>14456</v>
      </c>
      <c r="G1526" s="297" t="s">
        <v>2011</v>
      </c>
      <c r="H1526" s="297" t="s">
        <v>10017</v>
      </c>
      <c r="I1526" s="298" t="s">
        <v>14457</v>
      </c>
      <c r="J1526" s="297" t="s">
        <v>10019</v>
      </c>
    </row>
    <row r="1527" spans="1:10" ht="15" x14ac:dyDescent="0.25">
      <c r="A1527" s="297" t="s">
        <v>14458</v>
      </c>
      <c r="B1527" s="297" t="s">
        <v>638</v>
      </c>
      <c r="C1527" s="297" t="s">
        <v>14165</v>
      </c>
      <c r="D1527" s="297" t="s">
        <v>14435</v>
      </c>
      <c r="E1527" s="297" t="s">
        <v>14436</v>
      </c>
      <c r="F1527" s="297" t="s">
        <v>14459</v>
      </c>
      <c r="G1527" s="297" t="s">
        <v>2011</v>
      </c>
      <c r="H1527" s="297" t="s">
        <v>10017</v>
      </c>
      <c r="I1527" s="298" t="s">
        <v>14460</v>
      </c>
      <c r="J1527" s="297" t="s">
        <v>10019</v>
      </c>
    </row>
    <row r="1528" spans="1:10" ht="15" x14ac:dyDescent="0.25">
      <c r="A1528" s="297" t="s">
        <v>14461</v>
      </c>
      <c r="B1528" s="297" t="s">
        <v>638</v>
      </c>
      <c r="C1528" s="297" t="s">
        <v>14165</v>
      </c>
      <c r="D1528" s="297" t="s">
        <v>14435</v>
      </c>
      <c r="E1528" s="297" t="s">
        <v>14436</v>
      </c>
      <c r="F1528" s="297" t="s">
        <v>14462</v>
      </c>
      <c r="G1528" s="297" t="s">
        <v>2011</v>
      </c>
      <c r="H1528" s="297" t="s">
        <v>10017</v>
      </c>
      <c r="I1528" s="298" t="s">
        <v>14463</v>
      </c>
      <c r="J1528" s="297" t="s">
        <v>10019</v>
      </c>
    </row>
    <row r="1529" spans="1:10" ht="15" x14ac:dyDescent="0.25">
      <c r="A1529" s="297" t="s">
        <v>14464</v>
      </c>
      <c r="B1529" s="297" t="s">
        <v>638</v>
      </c>
      <c r="C1529" s="297" t="s">
        <v>14165</v>
      </c>
      <c r="D1529" s="297" t="s">
        <v>14435</v>
      </c>
      <c r="E1529" s="297" t="s">
        <v>14436</v>
      </c>
      <c r="F1529" s="297" t="s">
        <v>14465</v>
      </c>
      <c r="G1529" s="297" t="s">
        <v>2011</v>
      </c>
      <c r="H1529" s="297" t="s">
        <v>10017</v>
      </c>
      <c r="I1529" s="298" t="s">
        <v>14466</v>
      </c>
      <c r="J1529" s="297" t="s">
        <v>10019</v>
      </c>
    </row>
    <row r="1530" spans="1:10" ht="15" x14ac:dyDescent="0.25">
      <c r="A1530" s="297" t="s">
        <v>14467</v>
      </c>
      <c r="B1530" s="297" t="s">
        <v>638</v>
      </c>
      <c r="C1530" s="297" t="s">
        <v>14165</v>
      </c>
      <c r="D1530" s="297" t="s">
        <v>14435</v>
      </c>
      <c r="E1530" s="297" t="s">
        <v>14436</v>
      </c>
      <c r="F1530" s="297" t="s">
        <v>14468</v>
      </c>
      <c r="G1530" s="297" t="s">
        <v>2011</v>
      </c>
      <c r="H1530" s="297" t="s">
        <v>10017</v>
      </c>
      <c r="I1530" s="298" t="s">
        <v>14469</v>
      </c>
      <c r="J1530" s="297" t="s">
        <v>10019</v>
      </c>
    </row>
    <row r="1531" spans="1:10" ht="15" x14ac:dyDescent="0.25">
      <c r="A1531" s="297" t="s">
        <v>14470</v>
      </c>
      <c r="B1531" s="297" t="s">
        <v>638</v>
      </c>
      <c r="C1531" s="297" t="s">
        <v>14165</v>
      </c>
      <c r="D1531" s="297" t="s">
        <v>14435</v>
      </c>
      <c r="E1531" s="297" t="s">
        <v>14436</v>
      </c>
      <c r="F1531" s="297" t="s">
        <v>14471</v>
      </c>
      <c r="G1531" s="297" t="s">
        <v>2011</v>
      </c>
      <c r="H1531" s="297" t="s">
        <v>10017</v>
      </c>
      <c r="I1531" s="298" t="s">
        <v>14472</v>
      </c>
      <c r="J1531" s="297" t="s">
        <v>10019</v>
      </c>
    </row>
    <row r="1532" spans="1:10" ht="15" x14ac:dyDescent="0.25">
      <c r="A1532" s="297" t="s">
        <v>14473</v>
      </c>
      <c r="B1532" s="297" t="s">
        <v>638</v>
      </c>
      <c r="C1532" s="297" t="s">
        <v>14165</v>
      </c>
      <c r="D1532" s="297" t="s">
        <v>14435</v>
      </c>
      <c r="E1532" s="297" t="s">
        <v>14436</v>
      </c>
      <c r="F1532" s="297" t="s">
        <v>14474</v>
      </c>
      <c r="G1532" s="297" t="s">
        <v>2011</v>
      </c>
      <c r="H1532" s="297" t="s">
        <v>10017</v>
      </c>
      <c r="I1532" s="298" t="s">
        <v>14475</v>
      </c>
      <c r="J1532" s="297" t="s">
        <v>10019</v>
      </c>
    </row>
    <row r="1533" spans="1:10" ht="15" x14ac:dyDescent="0.25">
      <c r="A1533" s="297" t="s">
        <v>14476</v>
      </c>
      <c r="B1533" s="297" t="s">
        <v>638</v>
      </c>
      <c r="C1533" s="297" t="s">
        <v>14165</v>
      </c>
      <c r="D1533" s="297" t="s">
        <v>14435</v>
      </c>
      <c r="E1533" s="297" t="s">
        <v>14436</v>
      </c>
      <c r="F1533" s="297" t="s">
        <v>14477</v>
      </c>
      <c r="G1533" s="297" t="s">
        <v>2011</v>
      </c>
      <c r="H1533" s="297" t="s">
        <v>10017</v>
      </c>
      <c r="I1533" s="298" t="s">
        <v>10636</v>
      </c>
      <c r="J1533" s="297" t="s">
        <v>10019</v>
      </c>
    </row>
    <row r="1534" spans="1:10" ht="15" x14ac:dyDescent="0.25">
      <c r="A1534" s="297" t="s">
        <v>14478</v>
      </c>
      <c r="B1534" s="297" t="s">
        <v>638</v>
      </c>
      <c r="C1534" s="297" t="s">
        <v>14165</v>
      </c>
      <c r="D1534" s="297" t="s">
        <v>14435</v>
      </c>
      <c r="E1534" s="297" t="s">
        <v>14436</v>
      </c>
      <c r="F1534" s="297" t="s">
        <v>14479</v>
      </c>
      <c r="G1534" s="297" t="s">
        <v>2011</v>
      </c>
      <c r="H1534" s="297" t="s">
        <v>10017</v>
      </c>
      <c r="I1534" s="298" t="s">
        <v>10865</v>
      </c>
      <c r="J1534" s="297" t="s">
        <v>10019</v>
      </c>
    </row>
    <row r="1535" spans="1:10" ht="15" x14ac:dyDescent="0.25">
      <c r="A1535" s="297" t="s">
        <v>14480</v>
      </c>
      <c r="B1535" s="297" t="s">
        <v>638</v>
      </c>
      <c r="C1535" s="297" t="s">
        <v>14165</v>
      </c>
      <c r="D1535" s="297" t="s">
        <v>14435</v>
      </c>
      <c r="E1535" s="297" t="s">
        <v>14436</v>
      </c>
      <c r="F1535" s="297" t="s">
        <v>14481</v>
      </c>
      <c r="G1535" s="297" t="s">
        <v>2011</v>
      </c>
      <c r="H1535" s="297" t="s">
        <v>10017</v>
      </c>
      <c r="I1535" s="298" t="s">
        <v>14482</v>
      </c>
      <c r="J1535" s="297" t="s">
        <v>10019</v>
      </c>
    </row>
    <row r="1536" spans="1:10" ht="15" x14ac:dyDescent="0.25">
      <c r="A1536" s="297" t="s">
        <v>14483</v>
      </c>
      <c r="B1536" s="297" t="s">
        <v>638</v>
      </c>
      <c r="C1536" s="297" t="s">
        <v>14165</v>
      </c>
      <c r="D1536" s="297" t="s">
        <v>14435</v>
      </c>
      <c r="E1536" s="297" t="s">
        <v>14436</v>
      </c>
      <c r="F1536" s="297" t="s">
        <v>14484</v>
      </c>
      <c r="G1536" s="297" t="s">
        <v>2011</v>
      </c>
      <c r="H1536" s="297" t="s">
        <v>10017</v>
      </c>
      <c r="I1536" s="298" t="s">
        <v>14485</v>
      </c>
      <c r="J1536" s="297" t="s">
        <v>10019</v>
      </c>
    </row>
    <row r="1537" spans="1:10" ht="15" x14ac:dyDescent="0.25">
      <c r="A1537" s="297" t="s">
        <v>14486</v>
      </c>
      <c r="B1537" s="297" t="s">
        <v>638</v>
      </c>
      <c r="C1537" s="297" t="s">
        <v>14165</v>
      </c>
      <c r="D1537" s="297" t="s">
        <v>14435</v>
      </c>
      <c r="E1537" s="297" t="s">
        <v>14436</v>
      </c>
      <c r="F1537" s="297" t="s">
        <v>14487</v>
      </c>
      <c r="G1537" s="297" t="s">
        <v>2011</v>
      </c>
      <c r="H1537" s="297" t="s">
        <v>10017</v>
      </c>
      <c r="I1537" s="298" t="s">
        <v>14488</v>
      </c>
      <c r="J1537" s="297" t="s">
        <v>10019</v>
      </c>
    </row>
    <row r="1538" spans="1:10" ht="15" x14ac:dyDescent="0.25">
      <c r="A1538" s="297" t="s">
        <v>14489</v>
      </c>
      <c r="B1538" s="297" t="s">
        <v>638</v>
      </c>
      <c r="C1538" s="297" t="s">
        <v>14165</v>
      </c>
      <c r="D1538" s="297" t="s">
        <v>14435</v>
      </c>
      <c r="E1538" s="297" t="s">
        <v>14436</v>
      </c>
      <c r="F1538" s="297" t="s">
        <v>14490</v>
      </c>
      <c r="G1538" s="297" t="s">
        <v>223</v>
      </c>
      <c r="H1538" s="297" t="s">
        <v>10017</v>
      </c>
      <c r="I1538" s="298" t="s">
        <v>14491</v>
      </c>
      <c r="J1538" s="297" t="s">
        <v>10019</v>
      </c>
    </row>
    <row r="1539" spans="1:10" ht="15" x14ac:dyDescent="0.25">
      <c r="A1539" s="297" t="s">
        <v>14492</v>
      </c>
      <c r="B1539" s="297" t="s">
        <v>638</v>
      </c>
      <c r="C1539" s="297" t="s">
        <v>14165</v>
      </c>
      <c r="D1539" s="297" t="s">
        <v>14435</v>
      </c>
      <c r="E1539" s="297" t="s">
        <v>14436</v>
      </c>
      <c r="F1539" s="297" t="s">
        <v>14493</v>
      </c>
      <c r="G1539" s="297" t="s">
        <v>223</v>
      </c>
      <c r="H1539" s="297" t="s">
        <v>10017</v>
      </c>
      <c r="I1539" s="298" t="s">
        <v>14494</v>
      </c>
      <c r="J1539" s="297" t="s">
        <v>10019</v>
      </c>
    </row>
    <row r="1540" spans="1:10" ht="15" x14ac:dyDescent="0.25">
      <c r="A1540" s="297" t="s">
        <v>14495</v>
      </c>
      <c r="B1540" s="297" t="s">
        <v>638</v>
      </c>
      <c r="C1540" s="297" t="s">
        <v>14165</v>
      </c>
      <c r="D1540" s="297" t="s">
        <v>14435</v>
      </c>
      <c r="E1540" s="297" t="s">
        <v>14436</v>
      </c>
      <c r="F1540" s="297" t="s">
        <v>14496</v>
      </c>
      <c r="G1540" s="297" t="s">
        <v>223</v>
      </c>
      <c r="H1540" s="297" t="s">
        <v>10017</v>
      </c>
      <c r="I1540" s="298" t="s">
        <v>14497</v>
      </c>
      <c r="J1540" s="297" t="s">
        <v>10019</v>
      </c>
    </row>
    <row r="1541" spans="1:10" ht="15" x14ac:dyDescent="0.25">
      <c r="A1541" s="297" t="s">
        <v>14498</v>
      </c>
      <c r="B1541" s="297" t="s">
        <v>638</v>
      </c>
      <c r="C1541" s="297" t="s">
        <v>14165</v>
      </c>
      <c r="D1541" s="297" t="s">
        <v>14435</v>
      </c>
      <c r="E1541" s="297" t="s">
        <v>14436</v>
      </c>
      <c r="F1541" s="297" t="s">
        <v>14499</v>
      </c>
      <c r="G1541" s="297" t="s">
        <v>223</v>
      </c>
      <c r="H1541" s="297" t="s">
        <v>10017</v>
      </c>
      <c r="I1541" s="298" t="s">
        <v>14500</v>
      </c>
      <c r="J1541" s="297" t="s">
        <v>10019</v>
      </c>
    </row>
    <row r="1542" spans="1:10" ht="15" x14ac:dyDescent="0.25">
      <c r="A1542" s="297" t="s">
        <v>14501</v>
      </c>
      <c r="B1542" s="297" t="s">
        <v>638</v>
      </c>
      <c r="C1542" s="297" t="s">
        <v>14165</v>
      </c>
      <c r="D1542" s="297" t="s">
        <v>14435</v>
      </c>
      <c r="E1542" s="297" t="s">
        <v>14436</v>
      </c>
      <c r="F1542" s="297" t="s">
        <v>14502</v>
      </c>
      <c r="G1542" s="297" t="s">
        <v>223</v>
      </c>
      <c r="H1542" s="297" t="s">
        <v>10017</v>
      </c>
      <c r="I1542" s="298" t="s">
        <v>14503</v>
      </c>
      <c r="J1542" s="297" t="s">
        <v>10019</v>
      </c>
    </row>
    <row r="1543" spans="1:10" ht="15" x14ac:dyDescent="0.25">
      <c r="A1543" s="297" t="s">
        <v>14504</v>
      </c>
      <c r="B1543" s="297" t="s">
        <v>638</v>
      </c>
      <c r="C1543" s="297" t="s">
        <v>14165</v>
      </c>
      <c r="D1543" s="297" t="s">
        <v>14435</v>
      </c>
      <c r="E1543" s="297" t="s">
        <v>14436</v>
      </c>
      <c r="F1543" s="297" t="s">
        <v>14505</v>
      </c>
      <c r="G1543" s="297" t="s">
        <v>223</v>
      </c>
      <c r="H1543" s="297" t="s">
        <v>10017</v>
      </c>
      <c r="I1543" s="298" t="s">
        <v>14506</v>
      </c>
      <c r="J1543" s="297" t="s">
        <v>10019</v>
      </c>
    </row>
    <row r="1544" spans="1:10" ht="15" x14ac:dyDescent="0.25">
      <c r="A1544" s="297" t="s">
        <v>14507</v>
      </c>
      <c r="B1544" s="297" t="s">
        <v>638</v>
      </c>
      <c r="C1544" s="297" t="s">
        <v>14165</v>
      </c>
      <c r="D1544" s="297" t="s">
        <v>14435</v>
      </c>
      <c r="E1544" s="297" t="s">
        <v>14436</v>
      </c>
      <c r="F1544" s="297" t="s">
        <v>14508</v>
      </c>
      <c r="G1544" s="297" t="s">
        <v>223</v>
      </c>
      <c r="H1544" s="297" t="s">
        <v>10017</v>
      </c>
      <c r="I1544" s="298" t="s">
        <v>14509</v>
      </c>
      <c r="J1544" s="297" t="s">
        <v>10019</v>
      </c>
    </row>
    <row r="1545" spans="1:10" ht="15" x14ac:dyDescent="0.25">
      <c r="A1545" s="297" t="s">
        <v>14510</v>
      </c>
      <c r="B1545" s="297" t="s">
        <v>638</v>
      </c>
      <c r="C1545" s="297" t="s">
        <v>14165</v>
      </c>
      <c r="D1545" s="297" t="s">
        <v>14435</v>
      </c>
      <c r="E1545" s="297" t="s">
        <v>14436</v>
      </c>
      <c r="F1545" s="297" t="s">
        <v>14511</v>
      </c>
      <c r="G1545" s="297" t="s">
        <v>223</v>
      </c>
      <c r="H1545" s="297" t="s">
        <v>10017</v>
      </c>
      <c r="I1545" s="298" t="s">
        <v>14512</v>
      </c>
      <c r="J1545" s="297" t="s">
        <v>10019</v>
      </c>
    </row>
    <row r="1546" spans="1:10" ht="15" x14ac:dyDescent="0.25">
      <c r="A1546" s="297" t="s">
        <v>14513</v>
      </c>
      <c r="B1546" s="297" t="s">
        <v>638</v>
      </c>
      <c r="C1546" s="297" t="s">
        <v>14165</v>
      </c>
      <c r="D1546" s="297" t="s">
        <v>14435</v>
      </c>
      <c r="E1546" s="297" t="s">
        <v>14436</v>
      </c>
      <c r="F1546" s="297" t="s">
        <v>14514</v>
      </c>
      <c r="G1546" s="297" t="s">
        <v>223</v>
      </c>
      <c r="H1546" s="297" t="s">
        <v>10017</v>
      </c>
      <c r="I1546" s="298" t="s">
        <v>14515</v>
      </c>
      <c r="J1546" s="297" t="s">
        <v>10019</v>
      </c>
    </row>
    <row r="1547" spans="1:10" ht="15" x14ac:dyDescent="0.25">
      <c r="A1547" s="297" t="s">
        <v>14516</v>
      </c>
      <c r="B1547" s="297" t="s">
        <v>638</v>
      </c>
      <c r="C1547" s="297" t="s">
        <v>14165</v>
      </c>
      <c r="D1547" s="297" t="s">
        <v>14435</v>
      </c>
      <c r="E1547" s="297" t="s">
        <v>14436</v>
      </c>
      <c r="F1547" s="297" t="s">
        <v>14517</v>
      </c>
      <c r="G1547" s="297" t="s">
        <v>223</v>
      </c>
      <c r="H1547" s="297" t="s">
        <v>10017</v>
      </c>
      <c r="I1547" s="298" t="s">
        <v>14518</v>
      </c>
      <c r="J1547" s="297" t="s">
        <v>10019</v>
      </c>
    </row>
    <row r="1548" spans="1:10" ht="15" x14ac:dyDescent="0.25">
      <c r="A1548" s="297" t="s">
        <v>14519</v>
      </c>
      <c r="B1548" s="297" t="s">
        <v>638</v>
      </c>
      <c r="C1548" s="297" t="s">
        <v>14165</v>
      </c>
      <c r="D1548" s="297" t="s">
        <v>14435</v>
      </c>
      <c r="E1548" s="297" t="s">
        <v>14436</v>
      </c>
      <c r="F1548" s="297" t="s">
        <v>14520</v>
      </c>
      <c r="G1548" s="297" t="s">
        <v>223</v>
      </c>
      <c r="H1548" s="297" t="s">
        <v>10017</v>
      </c>
      <c r="I1548" s="298" t="s">
        <v>14491</v>
      </c>
      <c r="J1548" s="297" t="s">
        <v>10019</v>
      </c>
    </row>
    <row r="1549" spans="1:10" ht="15" x14ac:dyDescent="0.25">
      <c r="A1549" s="297" t="s">
        <v>14521</v>
      </c>
      <c r="B1549" s="297" t="s">
        <v>638</v>
      </c>
      <c r="C1549" s="297" t="s">
        <v>14165</v>
      </c>
      <c r="D1549" s="297" t="s">
        <v>14435</v>
      </c>
      <c r="E1549" s="297" t="s">
        <v>14436</v>
      </c>
      <c r="F1549" s="297" t="s">
        <v>14522</v>
      </c>
      <c r="G1549" s="297" t="s">
        <v>223</v>
      </c>
      <c r="H1549" s="297" t="s">
        <v>10017</v>
      </c>
      <c r="I1549" s="298" t="s">
        <v>14523</v>
      </c>
      <c r="J1549" s="297" t="s">
        <v>10019</v>
      </c>
    </row>
    <row r="1550" spans="1:10" ht="15" x14ac:dyDescent="0.25">
      <c r="A1550" s="297" t="s">
        <v>14524</v>
      </c>
      <c r="B1550" s="297" t="s">
        <v>638</v>
      </c>
      <c r="C1550" s="297" t="s">
        <v>14165</v>
      </c>
      <c r="D1550" s="297" t="s">
        <v>14435</v>
      </c>
      <c r="E1550" s="297" t="s">
        <v>14436</v>
      </c>
      <c r="F1550" s="297" t="s">
        <v>14525</v>
      </c>
      <c r="G1550" s="297" t="s">
        <v>223</v>
      </c>
      <c r="H1550" s="297" t="s">
        <v>10017</v>
      </c>
      <c r="I1550" s="298" t="s">
        <v>14526</v>
      </c>
      <c r="J1550" s="297" t="s">
        <v>10019</v>
      </c>
    </row>
    <row r="1551" spans="1:10" ht="15" x14ac:dyDescent="0.25">
      <c r="A1551" s="297" t="s">
        <v>14527</v>
      </c>
      <c r="B1551" s="297" t="s">
        <v>638</v>
      </c>
      <c r="C1551" s="297" t="s">
        <v>14165</v>
      </c>
      <c r="D1551" s="297" t="s">
        <v>14435</v>
      </c>
      <c r="E1551" s="297" t="s">
        <v>14436</v>
      </c>
      <c r="F1551" s="297" t="s">
        <v>14528</v>
      </c>
      <c r="G1551" s="297" t="s">
        <v>223</v>
      </c>
      <c r="H1551" s="297" t="s">
        <v>10017</v>
      </c>
      <c r="I1551" s="298" t="s">
        <v>14529</v>
      </c>
      <c r="J1551" s="297" t="s">
        <v>10019</v>
      </c>
    </row>
    <row r="1552" spans="1:10" ht="15" x14ac:dyDescent="0.25">
      <c r="A1552" s="297" t="s">
        <v>14530</v>
      </c>
      <c r="B1552" s="297" t="s">
        <v>638</v>
      </c>
      <c r="C1552" s="297" t="s">
        <v>14165</v>
      </c>
      <c r="D1552" s="297" t="s">
        <v>14435</v>
      </c>
      <c r="E1552" s="297" t="s">
        <v>14436</v>
      </c>
      <c r="F1552" s="297" t="s">
        <v>14531</v>
      </c>
      <c r="G1552" s="297" t="s">
        <v>223</v>
      </c>
      <c r="H1552" s="297" t="s">
        <v>10017</v>
      </c>
      <c r="I1552" s="298" t="s">
        <v>14532</v>
      </c>
      <c r="J1552" s="297" t="s">
        <v>10019</v>
      </c>
    </row>
    <row r="1553" spans="1:10" ht="15" x14ac:dyDescent="0.25">
      <c r="A1553" s="297" t="s">
        <v>14533</v>
      </c>
      <c r="B1553" s="297" t="s">
        <v>638</v>
      </c>
      <c r="C1553" s="297" t="s">
        <v>14165</v>
      </c>
      <c r="D1553" s="297" t="s">
        <v>14435</v>
      </c>
      <c r="E1553" s="297" t="s">
        <v>14436</v>
      </c>
      <c r="F1553" s="297" t="s">
        <v>14534</v>
      </c>
      <c r="G1553" s="297" t="s">
        <v>223</v>
      </c>
      <c r="H1553" s="297" t="s">
        <v>10017</v>
      </c>
      <c r="I1553" s="298" t="s">
        <v>14535</v>
      </c>
      <c r="J1553" s="297" t="s">
        <v>10019</v>
      </c>
    </row>
    <row r="1554" spans="1:10" ht="15" x14ac:dyDescent="0.25">
      <c r="A1554" s="297" t="s">
        <v>14536</v>
      </c>
      <c r="B1554" s="297" t="s">
        <v>638</v>
      </c>
      <c r="C1554" s="297" t="s">
        <v>14165</v>
      </c>
      <c r="D1554" s="297" t="s">
        <v>14435</v>
      </c>
      <c r="E1554" s="297" t="s">
        <v>14436</v>
      </c>
      <c r="F1554" s="297" t="s">
        <v>14537</v>
      </c>
      <c r="G1554" s="297" t="s">
        <v>223</v>
      </c>
      <c r="H1554" s="297" t="s">
        <v>10017</v>
      </c>
      <c r="I1554" s="298" t="s">
        <v>14538</v>
      </c>
      <c r="J1554" s="297" t="s">
        <v>10019</v>
      </c>
    </row>
    <row r="1555" spans="1:10" ht="15" x14ac:dyDescent="0.25">
      <c r="A1555" s="297" t="s">
        <v>14539</v>
      </c>
      <c r="B1555" s="297" t="s">
        <v>638</v>
      </c>
      <c r="C1555" s="297" t="s">
        <v>14165</v>
      </c>
      <c r="D1555" s="297" t="s">
        <v>14435</v>
      </c>
      <c r="E1555" s="297" t="s">
        <v>14436</v>
      </c>
      <c r="F1555" s="297" t="s">
        <v>14540</v>
      </c>
      <c r="G1555" s="297" t="s">
        <v>223</v>
      </c>
      <c r="H1555" s="297" t="s">
        <v>10017</v>
      </c>
      <c r="I1555" s="298" t="s">
        <v>14541</v>
      </c>
      <c r="J1555" s="297" t="s">
        <v>10019</v>
      </c>
    </row>
    <row r="1556" spans="1:10" ht="15" x14ac:dyDescent="0.25">
      <c r="A1556" s="297" t="s">
        <v>14542</v>
      </c>
      <c r="B1556" s="297" t="s">
        <v>638</v>
      </c>
      <c r="C1556" s="297" t="s">
        <v>14165</v>
      </c>
      <c r="D1556" s="297" t="s">
        <v>14435</v>
      </c>
      <c r="E1556" s="297" t="s">
        <v>14436</v>
      </c>
      <c r="F1556" s="297" t="s">
        <v>14543</v>
      </c>
      <c r="G1556" s="297" t="s">
        <v>223</v>
      </c>
      <c r="H1556" s="297" t="s">
        <v>10017</v>
      </c>
      <c r="I1556" s="298" t="s">
        <v>14544</v>
      </c>
      <c r="J1556" s="297" t="s">
        <v>10019</v>
      </c>
    </row>
    <row r="1557" spans="1:10" ht="15" x14ac:dyDescent="0.25">
      <c r="A1557" s="297" t="s">
        <v>14545</v>
      </c>
      <c r="B1557" s="297" t="s">
        <v>638</v>
      </c>
      <c r="C1557" s="297" t="s">
        <v>14165</v>
      </c>
      <c r="D1557" s="297" t="s">
        <v>14435</v>
      </c>
      <c r="E1557" s="297" t="s">
        <v>14436</v>
      </c>
      <c r="F1557" s="297" t="s">
        <v>14546</v>
      </c>
      <c r="G1557" s="297" t="s">
        <v>223</v>
      </c>
      <c r="H1557" s="297" t="s">
        <v>10017</v>
      </c>
      <c r="I1557" s="298" t="s">
        <v>14547</v>
      </c>
      <c r="J1557" s="297" t="s">
        <v>10019</v>
      </c>
    </row>
    <row r="1558" spans="1:10" ht="15" x14ac:dyDescent="0.25">
      <c r="A1558" s="297" t="s">
        <v>14548</v>
      </c>
      <c r="B1558" s="297" t="s">
        <v>638</v>
      </c>
      <c r="C1558" s="297" t="s">
        <v>14165</v>
      </c>
      <c r="D1558" s="297" t="s">
        <v>14435</v>
      </c>
      <c r="E1558" s="297" t="s">
        <v>14436</v>
      </c>
      <c r="F1558" s="297" t="s">
        <v>14549</v>
      </c>
      <c r="G1558" s="297" t="s">
        <v>223</v>
      </c>
      <c r="H1558" s="297" t="s">
        <v>10017</v>
      </c>
      <c r="I1558" s="298" t="s">
        <v>14550</v>
      </c>
      <c r="J1558" s="297" t="s">
        <v>10019</v>
      </c>
    </row>
    <row r="1559" spans="1:10" ht="15" x14ac:dyDescent="0.25">
      <c r="A1559" s="297" t="s">
        <v>14551</v>
      </c>
      <c r="B1559" s="297" t="s">
        <v>638</v>
      </c>
      <c r="C1559" s="297" t="s">
        <v>14165</v>
      </c>
      <c r="D1559" s="297" t="s">
        <v>14435</v>
      </c>
      <c r="E1559" s="297" t="s">
        <v>14436</v>
      </c>
      <c r="F1559" s="297" t="s">
        <v>14552</v>
      </c>
      <c r="G1559" s="297" t="s">
        <v>223</v>
      </c>
      <c r="H1559" s="297" t="s">
        <v>10017</v>
      </c>
      <c r="I1559" s="298" t="s">
        <v>14553</v>
      </c>
      <c r="J1559" s="297" t="s">
        <v>10019</v>
      </c>
    </row>
    <row r="1560" spans="1:10" ht="15" x14ac:dyDescent="0.25">
      <c r="A1560" s="297" t="s">
        <v>14554</v>
      </c>
      <c r="B1560" s="297" t="s">
        <v>638</v>
      </c>
      <c r="C1560" s="297" t="s">
        <v>14165</v>
      </c>
      <c r="D1560" s="297" t="s">
        <v>14435</v>
      </c>
      <c r="E1560" s="297" t="s">
        <v>14436</v>
      </c>
      <c r="F1560" s="297" t="s">
        <v>14555</v>
      </c>
      <c r="G1560" s="297" t="s">
        <v>223</v>
      </c>
      <c r="H1560" s="297" t="s">
        <v>10017</v>
      </c>
      <c r="I1560" s="298" t="s">
        <v>14556</v>
      </c>
      <c r="J1560" s="297" t="s">
        <v>10019</v>
      </c>
    </row>
    <row r="1561" spans="1:10" ht="15" x14ac:dyDescent="0.25">
      <c r="A1561" s="297" t="s">
        <v>14557</v>
      </c>
      <c r="B1561" s="297" t="s">
        <v>638</v>
      </c>
      <c r="C1561" s="297" t="s">
        <v>14165</v>
      </c>
      <c r="D1561" s="297" t="s">
        <v>14435</v>
      </c>
      <c r="E1561" s="297" t="s">
        <v>14436</v>
      </c>
      <c r="F1561" s="297" t="s">
        <v>14558</v>
      </c>
      <c r="G1561" s="297" t="s">
        <v>223</v>
      </c>
      <c r="H1561" s="297" t="s">
        <v>10017</v>
      </c>
      <c r="I1561" s="298" t="s">
        <v>14559</v>
      </c>
      <c r="J1561" s="297" t="s">
        <v>10019</v>
      </c>
    </row>
    <row r="1562" spans="1:10" ht="15" x14ac:dyDescent="0.25">
      <c r="A1562" s="297" t="s">
        <v>14560</v>
      </c>
      <c r="B1562" s="297" t="s">
        <v>638</v>
      </c>
      <c r="C1562" s="297" t="s">
        <v>14165</v>
      </c>
      <c r="D1562" s="297" t="s">
        <v>14435</v>
      </c>
      <c r="E1562" s="297" t="s">
        <v>14436</v>
      </c>
      <c r="F1562" s="297" t="s">
        <v>14561</v>
      </c>
      <c r="G1562" s="297" t="s">
        <v>223</v>
      </c>
      <c r="H1562" s="297" t="s">
        <v>10017</v>
      </c>
      <c r="I1562" s="298" t="s">
        <v>14562</v>
      </c>
      <c r="J1562" s="297" t="s">
        <v>10019</v>
      </c>
    </row>
    <row r="1563" spans="1:10" ht="15" x14ac:dyDescent="0.25">
      <c r="A1563" s="297" t="s">
        <v>14563</v>
      </c>
      <c r="B1563" s="297" t="s">
        <v>638</v>
      </c>
      <c r="C1563" s="297" t="s">
        <v>14165</v>
      </c>
      <c r="D1563" s="297" t="s">
        <v>14435</v>
      </c>
      <c r="E1563" s="297" t="s">
        <v>14436</v>
      </c>
      <c r="F1563" s="297" t="s">
        <v>14564</v>
      </c>
      <c r="G1563" s="297" t="s">
        <v>223</v>
      </c>
      <c r="H1563" s="297" t="s">
        <v>10017</v>
      </c>
      <c r="I1563" s="298" t="s">
        <v>14565</v>
      </c>
      <c r="J1563" s="297" t="s">
        <v>10019</v>
      </c>
    </row>
    <row r="1564" spans="1:10" ht="15" x14ac:dyDescent="0.25">
      <c r="A1564" s="297" t="s">
        <v>14566</v>
      </c>
      <c r="B1564" s="297" t="s">
        <v>638</v>
      </c>
      <c r="C1564" s="297" t="s">
        <v>14165</v>
      </c>
      <c r="D1564" s="297" t="s">
        <v>14435</v>
      </c>
      <c r="E1564" s="297" t="s">
        <v>14436</v>
      </c>
      <c r="F1564" s="297" t="s">
        <v>14567</v>
      </c>
      <c r="G1564" s="297" t="s">
        <v>223</v>
      </c>
      <c r="H1564" s="297" t="s">
        <v>10017</v>
      </c>
      <c r="I1564" s="298" t="s">
        <v>14568</v>
      </c>
      <c r="J1564" s="297" t="s">
        <v>10019</v>
      </c>
    </row>
    <row r="1565" spans="1:10" ht="15" x14ac:dyDescent="0.25">
      <c r="A1565" s="297" t="s">
        <v>14569</v>
      </c>
      <c r="B1565" s="297" t="s">
        <v>638</v>
      </c>
      <c r="C1565" s="297" t="s">
        <v>14165</v>
      </c>
      <c r="D1565" s="297" t="s">
        <v>14435</v>
      </c>
      <c r="E1565" s="297" t="s">
        <v>14436</v>
      </c>
      <c r="F1565" s="297" t="s">
        <v>14570</v>
      </c>
      <c r="G1565" s="297" t="s">
        <v>223</v>
      </c>
      <c r="H1565" s="297" t="s">
        <v>10017</v>
      </c>
      <c r="I1565" s="298" t="s">
        <v>14571</v>
      </c>
      <c r="J1565" s="297" t="s">
        <v>10019</v>
      </c>
    </row>
    <row r="1566" spans="1:10" ht="15" x14ac:dyDescent="0.25">
      <c r="A1566" s="297" t="s">
        <v>14572</v>
      </c>
      <c r="B1566" s="297" t="s">
        <v>638</v>
      </c>
      <c r="C1566" s="297" t="s">
        <v>14165</v>
      </c>
      <c r="D1566" s="297" t="s">
        <v>14435</v>
      </c>
      <c r="E1566" s="297" t="s">
        <v>14436</v>
      </c>
      <c r="F1566" s="297" t="s">
        <v>14573</v>
      </c>
      <c r="G1566" s="297" t="s">
        <v>223</v>
      </c>
      <c r="H1566" s="297" t="s">
        <v>10017</v>
      </c>
      <c r="I1566" s="298" t="s">
        <v>14574</v>
      </c>
      <c r="J1566" s="297" t="s">
        <v>10019</v>
      </c>
    </row>
    <row r="1567" spans="1:10" ht="15" x14ac:dyDescent="0.25">
      <c r="A1567" s="297" t="s">
        <v>14575</v>
      </c>
      <c r="B1567" s="297" t="s">
        <v>638</v>
      </c>
      <c r="C1567" s="297" t="s">
        <v>14165</v>
      </c>
      <c r="D1567" s="297" t="s">
        <v>14435</v>
      </c>
      <c r="E1567" s="297" t="s">
        <v>14436</v>
      </c>
      <c r="F1567" s="297" t="s">
        <v>14576</v>
      </c>
      <c r="G1567" s="297" t="s">
        <v>223</v>
      </c>
      <c r="H1567" s="297" t="s">
        <v>10017</v>
      </c>
      <c r="I1567" s="298" t="s">
        <v>14577</v>
      </c>
      <c r="J1567" s="297" t="s">
        <v>10019</v>
      </c>
    </row>
    <row r="1568" spans="1:10" ht="15" x14ac:dyDescent="0.25">
      <c r="A1568" s="297" t="s">
        <v>14578</v>
      </c>
      <c r="B1568" s="297" t="s">
        <v>638</v>
      </c>
      <c r="C1568" s="297" t="s">
        <v>14165</v>
      </c>
      <c r="D1568" s="297" t="s">
        <v>14435</v>
      </c>
      <c r="E1568" s="297" t="s">
        <v>14436</v>
      </c>
      <c r="F1568" s="297" t="s">
        <v>14579</v>
      </c>
      <c r="G1568" s="297" t="s">
        <v>223</v>
      </c>
      <c r="H1568" s="297" t="s">
        <v>10017</v>
      </c>
      <c r="I1568" s="298" t="s">
        <v>14580</v>
      </c>
      <c r="J1568" s="297" t="s">
        <v>10019</v>
      </c>
    </row>
    <row r="1569" spans="1:10" ht="15" x14ac:dyDescent="0.25">
      <c r="A1569" s="297" t="s">
        <v>14581</v>
      </c>
      <c r="B1569" s="297" t="s">
        <v>638</v>
      </c>
      <c r="C1569" s="297" t="s">
        <v>14165</v>
      </c>
      <c r="D1569" s="297" t="s">
        <v>14435</v>
      </c>
      <c r="E1569" s="297" t="s">
        <v>14436</v>
      </c>
      <c r="F1569" s="297" t="s">
        <v>14582</v>
      </c>
      <c r="G1569" s="297" t="s">
        <v>223</v>
      </c>
      <c r="H1569" s="297" t="s">
        <v>10017</v>
      </c>
      <c r="I1569" s="298" t="s">
        <v>14583</v>
      </c>
      <c r="J1569" s="297" t="s">
        <v>10019</v>
      </c>
    </row>
    <row r="1570" spans="1:10" ht="15" x14ac:dyDescent="0.25">
      <c r="A1570" s="297" t="s">
        <v>14584</v>
      </c>
      <c r="B1570" s="297" t="s">
        <v>638</v>
      </c>
      <c r="C1570" s="297" t="s">
        <v>14165</v>
      </c>
      <c r="D1570" s="297" t="s">
        <v>14435</v>
      </c>
      <c r="E1570" s="297" t="s">
        <v>14436</v>
      </c>
      <c r="F1570" s="297" t="s">
        <v>14585</v>
      </c>
      <c r="G1570" s="297" t="s">
        <v>223</v>
      </c>
      <c r="H1570" s="297" t="s">
        <v>10017</v>
      </c>
      <c r="I1570" s="298" t="s">
        <v>14586</v>
      </c>
      <c r="J1570" s="297" t="s">
        <v>10019</v>
      </c>
    </row>
    <row r="1571" spans="1:10" ht="15" x14ac:dyDescent="0.25">
      <c r="A1571" s="297" t="s">
        <v>14587</v>
      </c>
      <c r="B1571" s="297" t="s">
        <v>638</v>
      </c>
      <c r="C1571" s="297" t="s">
        <v>14165</v>
      </c>
      <c r="D1571" s="297" t="s">
        <v>14435</v>
      </c>
      <c r="E1571" s="297" t="s">
        <v>14436</v>
      </c>
      <c r="F1571" s="297" t="s">
        <v>14588</v>
      </c>
      <c r="G1571" s="297" t="s">
        <v>223</v>
      </c>
      <c r="H1571" s="297" t="s">
        <v>10017</v>
      </c>
      <c r="I1571" s="298" t="s">
        <v>14589</v>
      </c>
      <c r="J1571" s="297" t="s">
        <v>10019</v>
      </c>
    </row>
    <row r="1572" spans="1:10" ht="15" x14ac:dyDescent="0.25">
      <c r="A1572" s="297" t="s">
        <v>14590</v>
      </c>
      <c r="B1572" s="297" t="s">
        <v>638</v>
      </c>
      <c r="C1572" s="297" t="s">
        <v>14165</v>
      </c>
      <c r="D1572" s="297" t="s">
        <v>14435</v>
      </c>
      <c r="E1572" s="297" t="s">
        <v>14436</v>
      </c>
      <c r="F1572" s="297" t="s">
        <v>14591</v>
      </c>
      <c r="G1572" s="297" t="s">
        <v>223</v>
      </c>
      <c r="H1572" s="297" t="s">
        <v>10017</v>
      </c>
      <c r="I1572" s="298" t="s">
        <v>14592</v>
      </c>
      <c r="J1572" s="297" t="s">
        <v>10019</v>
      </c>
    </row>
    <row r="1573" spans="1:10" ht="15" x14ac:dyDescent="0.25">
      <c r="A1573" s="297" t="s">
        <v>14593</v>
      </c>
      <c r="B1573" s="297" t="s">
        <v>638</v>
      </c>
      <c r="C1573" s="297" t="s">
        <v>14165</v>
      </c>
      <c r="D1573" s="297" t="s">
        <v>14435</v>
      </c>
      <c r="E1573" s="297" t="s">
        <v>14436</v>
      </c>
      <c r="F1573" s="297" t="s">
        <v>14594</v>
      </c>
      <c r="G1573" s="297" t="s">
        <v>223</v>
      </c>
      <c r="H1573" s="297" t="s">
        <v>10017</v>
      </c>
      <c r="I1573" s="298" t="s">
        <v>14595</v>
      </c>
      <c r="J1573" s="297" t="s">
        <v>10019</v>
      </c>
    </row>
    <row r="1574" spans="1:10" ht="15" x14ac:dyDescent="0.25">
      <c r="A1574" s="297" t="s">
        <v>14596</v>
      </c>
      <c r="B1574" s="297" t="s">
        <v>638</v>
      </c>
      <c r="C1574" s="297" t="s">
        <v>14165</v>
      </c>
      <c r="D1574" s="297" t="s">
        <v>14435</v>
      </c>
      <c r="E1574" s="297" t="s">
        <v>14436</v>
      </c>
      <c r="F1574" s="297" t="s">
        <v>14597</v>
      </c>
      <c r="G1574" s="297" t="s">
        <v>223</v>
      </c>
      <c r="H1574" s="297" t="s">
        <v>10017</v>
      </c>
      <c r="I1574" s="298" t="s">
        <v>14598</v>
      </c>
      <c r="J1574" s="297" t="s">
        <v>10019</v>
      </c>
    </row>
    <row r="1575" spans="1:10" ht="15" x14ac:dyDescent="0.25">
      <c r="A1575" s="297" t="s">
        <v>14599</v>
      </c>
      <c r="B1575" s="297" t="s">
        <v>638</v>
      </c>
      <c r="C1575" s="297" t="s">
        <v>14165</v>
      </c>
      <c r="D1575" s="297" t="s">
        <v>14435</v>
      </c>
      <c r="E1575" s="297" t="s">
        <v>14436</v>
      </c>
      <c r="F1575" s="297" t="s">
        <v>14600</v>
      </c>
      <c r="G1575" s="297" t="s">
        <v>223</v>
      </c>
      <c r="H1575" s="297" t="s">
        <v>10017</v>
      </c>
      <c r="I1575" s="298" t="s">
        <v>14601</v>
      </c>
      <c r="J1575" s="297" t="s">
        <v>10019</v>
      </c>
    </row>
    <row r="1576" spans="1:10" ht="15" x14ac:dyDescent="0.25">
      <c r="A1576" s="297" t="s">
        <v>14602</v>
      </c>
      <c r="B1576" s="297" t="s">
        <v>638</v>
      </c>
      <c r="C1576" s="297" t="s">
        <v>14165</v>
      </c>
      <c r="D1576" s="297" t="s">
        <v>14435</v>
      </c>
      <c r="E1576" s="297" t="s">
        <v>14436</v>
      </c>
      <c r="F1576" s="297" t="s">
        <v>14603</v>
      </c>
      <c r="G1576" s="297" t="s">
        <v>223</v>
      </c>
      <c r="H1576" s="297" t="s">
        <v>10017</v>
      </c>
      <c r="I1576" s="298" t="s">
        <v>14604</v>
      </c>
      <c r="J1576" s="297" t="s">
        <v>10019</v>
      </c>
    </row>
    <row r="1577" spans="1:10" ht="15" x14ac:dyDescent="0.25">
      <c r="A1577" s="297" t="s">
        <v>14605</v>
      </c>
      <c r="B1577" s="297" t="s">
        <v>638</v>
      </c>
      <c r="C1577" s="297" t="s">
        <v>14165</v>
      </c>
      <c r="D1577" s="297" t="s">
        <v>14435</v>
      </c>
      <c r="E1577" s="297" t="s">
        <v>14436</v>
      </c>
      <c r="F1577" s="297" t="s">
        <v>14606</v>
      </c>
      <c r="G1577" s="297" t="s">
        <v>223</v>
      </c>
      <c r="H1577" s="297" t="s">
        <v>10017</v>
      </c>
      <c r="I1577" s="298" t="s">
        <v>14607</v>
      </c>
      <c r="J1577" s="297" t="s">
        <v>10019</v>
      </c>
    </row>
    <row r="1578" spans="1:10" ht="15" x14ac:dyDescent="0.25">
      <c r="A1578" s="297" t="s">
        <v>14608</v>
      </c>
      <c r="B1578" s="297" t="s">
        <v>638</v>
      </c>
      <c r="C1578" s="297" t="s">
        <v>14165</v>
      </c>
      <c r="D1578" s="297" t="s">
        <v>14435</v>
      </c>
      <c r="E1578" s="297" t="s">
        <v>14436</v>
      </c>
      <c r="F1578" s="297" t="s">
        <v>14609</v>
      </c>
      <c r="G1578" s="297" t="s">
        <v>342</v>
      </c>
      <c r="H1578" s="297" t="s">
        <v>10017</v>
      </c>
      <c r="I1578" s="298" t="s">
        <v>13592</v>
      </c>
      <c r="J1578" s="297" t="s">
        <v>10019</v>
      </c>
    </row>
    <row r="1579" spans="1:10" ht="15" x14ac:dyDescent="0.25">
      <c r="A1579" s="297" t="s">
        <v>14610</v>
      </c>
      <c r="B1579" s="297" t="s">
        <v>638</v>
      </c>
      <c r="C1579" s="297" t="s">
        <v>14165</v>
      </c>
      <c r="D1579" s="297" t="s">
        <v>14435</v>
      </c>
      <c r="E1579" s="297" t="s">
        <v>14436</v>
      </c>
      <c r="F1579" s="297" t="s">
        <v>14611</v>
      </c>
      <c r="G1579" s="297" t="s">
        <v>342</v>
      </c>
      <c r="H1579" s="297" t="s">
        <v>10017</v>
      </c>
      <c r="I1579" s="298" t="s">
        <v>14612</v>
      </c>
      <c r="J1579" s="297" t="s">
        <v>10019</v>
      </c>
    </row>
    <row r="1580" spans="1:10" ht="15" x14ac:dyDescent="0.25">
      <c r="A1580" s="297" t="s">
        <v>14613</v>
      </c>
      <c r="B1580" s="297" t="s">
        <v>638</v>
      </c>
      <c r="C1580" s="297" t="s">
        <v>14165</v>
      </c>
      <c r="D1580" s="297" t="s">
        <v>14435</v>
      </c>
      <c r="E1580" s="297" t="s">
        <v>14436</v>
      </c>
      <c r="F1580" s="297" t="s">
        <v>14614</v>
      </c>
      <c r="G1580" s="297" t="s">
        <v>2011</v>
      </c>
      <c r="H1580" s="297" t="s">
        <v>10017</v>
      </c>
      <c r="I1580" s="298" t="s">
        <v>14615</v>
      </c>
      <c r="J1580" s="297" t="s">
        <v>10019</v>
      </c>
    </row>
    <row r="1581" spans="1:10" ht="15" x14ac:dyDescent="0.25">
      <c r="A1581" s="297" t="s">
        <v>14616</v>
      </c>
      <c r="B1581" s="297" t="s">
        <v>638</v>
      </c>
      <c r="C1581" s="297" t="s">
        <v>14165</v>
      </c>
      <c r="D1581" s="297" t="s">
        <v>14435</v>
      </c>
      <c r="E1581" s="297" t="s">
        <v>14436</v>
      </c>
      <c r="F1581" s="297" t="s">
        <v>14617</v>
      </c>
      <c r="G1581" s="297" t="s">
        <v>342</v>
      </c>
      <c r="H1581" s="297" t="s">
        <v>10017</v>
      </c>
      <c r="I1581" s="298" t="s">
        <v>14618</v>
      </c>
      <c r="J1581" s="297" t="s">
        <v>10019</v>
      </c>
    </row>
    <row r="1582" spans="1:10" ht="15" x14ac:dyDescent="0.25">
      <c r="A1582" s="297" t="s">
        <v>14621</v>
      </c>
      <c r="B1582" s="297" t="s">
        <v>638</v>
      </c>
      <c r="C1582" s="297" t="s">
        <v>14165</v>
      </c>
      <c r="D1582" s="297" t="s">
        <v>14619</v>
      </c>
      <c r="E1582" s="297" t="s">
        <v>14620</v>
      </c>
      <c r="F1582" s="297" t="s">
        <v>14622</v>
      </c>
      <c r="G1582" s="297" t="s">
        <v>2011</v>
      </c>
      <c r="H1582" s="297" t="s">
        <v>10017</v>
      </c>
      <c r="I1582" s="298" t="s">
        <v>14623</v>
      </c>
      <c r="J1582" s="297" t="s">
        <v>10019</v>
      </c>
    </row>
    <row r="1583" spans="1:10" ht="15" x14ac:dyDescent="0.25">
      <c r="A1583" s="297" t="s">
        <v>14628</v>
      </c>
      <c r="B1583" s="297" t="s">
        <v>14624</v>
      </c>
      <c r="C1583" s="297" t="s">
        <v>14625</v>
      </c>
      <c r="D1583" s="297" t="s">
        <v>14626</v>
      </c>
      <c r="E1583" s="297" t="s">
        <v>14627</v>
      </c>
      <c r="F1583" s="297" t="s">
        <v>14629</v>
      </c>
      <c r="G1583" s="297" t="s">
        <v>1790</v>
      </c>
      <c r="H1583" s="297" t="s">
        <v>10017</v>
      </c>
      <c r="I1583" s="298" t="s">
        <v>14630</v>
      </c>
      <c r="J1583" s="297" t="s">
        <v>10019</v>
      </c>
    </row>
    <row r="1584" spans="1:10" ht="15" x14ac:dyDescent="0.25">
      <c r="A1584" s="297" t="s">
        <v>14633</v>
      </c>
      <c r="B1584" s="297" t="s">
        <v>14624</v>
      </c>
      <c r="C1584" s="297" t="s">
        <v>14625</v>
      </c>
      <c r="D1584" s="297" t="s">
        <v>14631</v>
      </c>
      <c r="E1584" s="297" t="s">
        <v>14632</v>
      </c>
      <c r="F1584" s="297" t="s">
        <v>14634</v>
      </c>
      <c r="G1584" s="297" t="s">
        <v>223</v>
      </c>
      <c r="H1584" s="297" t="s">
        <v>10017</v>
      </c>
      <c r="I1584" s="298" t="s">
        <v>14635</v>
      </c>
      <c r="J1584" s="297" t="s">
        <v>10019</v>
      </c>
    </row>
    <row r="1585" spans="1:10" ht="15" x14ac:dyDescent="0.25">
      <c r="A1585" s="297" t="s">
        <v>14636</v>
      </c>
      <c r="B1585" s="297" t="s">
        <v>14624</v>
      </c>
      <c r="C1585" s="297" t="s">
        <v>14625</v>
      </c>
      <c r="D1585" s="297" t="s">
        <v>14631</v>
      </c>
      <c r="E1585" s="297" t="s">
        <v>14632</v>
      </c>
      <c r="F1585" s="297" t="s">
        <v>14637</v>
      </c>
      <c r="G1585" s="297" t="s">
        <v>223</v>
      </c>
      <c r="H1585" s="297" t="s">
        <v>10017</v>
      </c>
      <c r="I1585" s="298" t="s">
        <v>14638</v>
      </c>
      <c r="J1585" s="297" t="s">
        <v>10019</v>
      </c>
    </row>
    <row r="1586" spans="1:10" ht="15" x14ac:dyDescent="0.25">
      <c r="A1586" s="297" t="s">
        <v>14639</v>
      </c>
      <c r="B1586" s="297" t="s">
        <v>14624</v>
      </c>
      <c r="C1586" s="297" t="s">
        <v>14625</v>
      </c>
      <c r="D1586" s="297" t="s">
        <v>14631</v>
      </c>
      <c r="E1586" s="297" t="s">
        <v>14632</v>
      </c>
      <c r="F1586" s="297" t="s">
        <v>14640</v>
      </c>
      <c r="G1586" s="297" t="s">
        <v>2089</v>
      </c>
      <c r="H1586" s="297" t="s">
        <v>10017</v>
      </c>
      <c r="I1586" s="298" t="s">
        <v>14641</v>
      </c>
      <c r="J1586" s="297" t="s">
        <v>10019</v>
      </c>
    </row>
    <row r="1587" spans="1:10" ht="15" x14ac:dyDescent="0.25">
      <c r="A1587" s="297" t="s">
        <v>14642</v>
      </c>
      <c r="B1587" s="297" t="s">
        <v>14624</v>
      </c>
      <c r="C1587" s="297" t="s">
        <v>14625</v>
      </c>
      <c r="D1587" s="297" t="s">
        <v>14631</v>
      </c>
      <c r="E1587" s="297" t="s">
        <v>14632</v>
      </c>
      <c r="F1587" s="297" t="s">
        <v>14643</v>
      </c>
      <c r="G1587" s="297" t="s">
        <v>223</v>
      </c>
      <c r="H1587" s="297" t="s">
        <v>10017</v>
      </c>
      <c r="I1587" s="298" t="s">
        <v>14644</v>
      </c>
      <c r="J1587" s="297" t="s">
        <v>10019</v>
      </c>
    </row>
    <row r="1588" spans="1:10" ht="15" x14ac:dyDescent="0.25">
      <c r="A1588" s="297" t="s">
        <v>14647</v>
      </c>
      <c r="B1588" s="297" t="s">
        <v>14624</v>
      </c>
      <c r="C1588" s="297" t="s">
        <v>14625</v>
      </c>
      <c r="D1588" s="297" t="s">
        <v>14645</v>
      </c>
      <c r="E1588" s="297" t="s">
        <v>14646</v>
      </c>
      <c r="F1588" s="297" t="s">
        <v>14648</v>
      </c>
      <c r="G1588" s="297" t="s">
        <v>256</v>
      </c>
      <c r="H1588" s="297" t="s">
        <v>10017</v>
      </c>
      <c r="I1588" s="298" t="s">
        <v>14649</v>
      </c>
      <c r="J1588" s="297" t="s">
        <v>10019</v>
      </c>
    </row>
    <row r="1589" spans="1:10" ht="15" x14ac:dyDescent="0.25">
      <c r="A1589" s="297" t="s">
        <v>14650</v>
      </c>
      <c r="B1589" s="297" t="s">
        <v>14624</v>
      </c>
      <c r="C1589" s="297" t="s">
        <v>14625</v>
      </c>
      <c r="D1589" s="297" t="s">
        <v>14645</v>
      </c>
      <c r="E1589" s="297" t="s">
        <v>14646</v>
      </c>
      <c r="F1589" s="297" t="s">
        <v>14651</v>
      </c>
      <c r="G1589" s="297" t="s">
        <v>256</v>
      </c>
      <c r="H1589" s="297" t="s">
        <v>10017</v>
      </c>
      <c r="I1589" s="298" t="s">
        <v>14652</v>
      </c>
      <c r="J1589" s="297" t="s">
        <v>10019</v>
      </c>
    </row>
    <row r="1590" spans="1:10" ht="15" x14ac:dyDescent="0.25">
      <c r="A1590" s="297" t="s">
        <v>14653</v>
      </c>
      <c r="B1590" s="297" t="s">
        <v>14624</v>
      </c>
      <c r="C1590" s="297" t="s">
        <v>14625</v>
      </c>
      <c r="D1590" s="297" t="s">
        <v>14645</v>
      </c>
      <c r="E1590" s="297" t="s">
        <v>14646</v>
      </c>
      <c r="F1590" s="297" t="s">
        <v>14654</v>
      </c>
      <c r="G1590" s="297" t="s">
        <v>256</v>
      </c>
      <c r="H1590" s="297" t="s">
        <v>10017</v>
      </c>
      <c r="I1590" s="298" t="s">
        <v>14655</v>
      </c>
      <c r="J1590" s="297" t="s">
        <v>10019</v>
      </c>
    </row>
    <row r="1591" spans="1:10" ht="15" x14ac:dyDescent="0.25">
      <c r="A1591" s="297" t="s">
        <v>14656</v>
      </c>
      <c r="B1591" s="297" t="s">
        <v>14624</v>
      </c>
      <c r="C1591" s="297" t="s">
        <v>14625</v>
      </c>
      <c r="D1591" s="297" t="s">
        <v>14645</v>
      </c>
      <c r="E1591" s="297" t="s">
        <v>14646</v>
      </c>
      <c r="F1591" s="297" t="s">
        <v>14657</v>
      </c>
      <c r="G1591" s="297" t="s">
        <v>256</v>
      </c>
      <c r="H1591" s="297" t="s">
        <v>10017</v>
      </c>
      <c r="I1591" s="298" t="s">
        <v>14658</v>
      </c>
      <c r="J1591" s="297" t="s">
        <v>10019</v>
      </c>
    </row>
    <row r="1592" spans="1:10" ht="15" x14ac:dyDescent="0.25">
      <c r="A1592" s="297" t="s">
        <v>14659</v>
      </c>
      <c r="B1592" s="297" t="s">
        <v>14624</v>
      </c>
      <c r="C1592" s="297" t="s">
        <v>14625</v>
      </c>
      <c r="D1592" s="297" t="s">
        <v>14645</v>
      </c>
      <c r="E1592" s="297" t="s">
        <v>14646</v>
      </c>
      <c r="F1592" s="297" t="s">
        <v>14660</v>
      </c>
      <c r="G1592" s="297" t="s">
        <v>256</v>
      </c>
      <c r="H1592" s="297" t="s">
        <v>10017</v>
      </c>
      <c r="I1592" s="298" t="s">
        <v>14661</v>
      </c>
      <c r="J1592" s="297" t="s">
        <v>10019</v>
      </c>
    </row>
    <row r="1593" spans="1:10" ht="15" x14ac:dyDescent="0.25">
      <c r="A1593" s="297" t="s">
        <v>14662</v>
      </c>
      <c r="B1593" s="297" t="s">
        <v>14624</v>
      </c>
      <c r="C1593" s="297" t="s">
        <v>14625</v>
      </c>
      <c r="D1593" s="297" t="s">
        <v>14645</v>
      </c>
      <c r="E1593" s="297" t="s">
        <v>14646</v>
      </c>
      <c r="F1593" s="297" t="s">
        <v>14663</v>
      </c>
      <c r="G1593" s="297" t="s">
        <v>256</v>
      </c>
      <c r="H1593" s="297" t="s">
        <v>10017</v>
      </c>
      <c r="I1593" s="298" t="s">
        <v>14664</v>
      </c>
      <c r="J1593" s="297" t="s">
        <v>10019</v>
      </c>
    </row>
    <row r="1594" spans="1:10" ht="15" x14ac:dyDescent="0.25">
      <c r="A1594" s="297" t="s">
        <v>14665</v>
      </c>
      <c r="B1594" s="297" t="s">
        <v>14624</v>
      </c>
      <c r="C1594" s="297" t="s">
        <v>14625</v>
      </c>
      <c r="D1594" s="297" t="s">
        <v>14645</v>
      </c>
      <c r="E1594" s="297" t="s">
        <v>14646</v>
      </c>
      <c r="F1594" s="297" t="s">
        <v>14666</v>
      </c>
      <c r="G1594" s="297" t="s">
        <v>256</v>
      </c>
      <c r="H1594" s="297" t="s">
        <v>10017</v>
      </c>
      <c r="I1594" s="298" t="s">
        <v>14667</v>
      </c>
      <c r="J1594" s="297" t="s">
        <v>10019</v>
      </c>
    </row>
    <row r="1595" spans="1:10" ht="15" x14ac:dyDescent="0.25">
      <c r="A1595" s="297" t="s">
        <v>14668</v>
      </c>
      <c r="B1595" s="297" t="s">
        <v>14624</v>
      </c>
      <c r="C1595" s="297" t="s">
        <v>14625</v>
      </c>
      <c r="D1595" s="297" t="s">
        <v>14645</v>
      </c>
      <c r="E1595" s="297" t="s">
        <v>14646</v>
      </c>
      <c r="F1595" s="297" t="s">
        <v>14669</v>
      </c>
      <c r="G1595" s="297" t="s">
        <v>256</v>
      </c>
      <c r="H1595" s="297" t="s">
        <v>10017</v>
      </c>
      <c r="I1595" s="298" t="s">
        <v>14670</v>
      </c>
      <c r="J1595" s="297" t="s">
        <v>10019</v>
      </c>
    </row>
    <row r="1596" spans="1:10" ht="15" x14ac:dyDescent="0.25">
      <c r="A1596" s="297" t="s">
        <v>14671</v>
      </c>
      <c r="B1596" s="297" t="s">
        <v>14624</v>
      </c>
      <c r="C1596" s="297" t="s">
        <v>14625</v>
      </c>
      <c r="D1596" s="297" t="s">
        <v>14645</v>
      </c>
      <c r="E1596" s="297" t="s">
        <v>14646</v>
      </c>
      <c r="F1596" s="297" t="s">
        <v>14672</v>
      </c>
      <c r="G1596" s="297" t="s">
        <v>256</v>
      </c>
      <c r="H1596" s="297" t="s">
        <v>10017</v>
      </c>
      <c r="I1596" s="298" t="s">
        <v>14673</v>
      </c>
      <c r="J1596" s="297" t="s">
        <v>10019</v>
      </c>
    </row>
    <row r="1597" spans="1:10" ht="15" x14ac:dyDescent="0.25">
      <c r="A1597" s="297" t="s">
        <v>14674</v>
      </c>
      <c r="B1597" s="297" t="s">
        <v>14624</v>
      </c>
      <c r="C1597" s="297" t="s">
        <v>14625</v>
      </c>
      <c r="D1597" s="297" t="s">
        <v>14645</v>
      </c>
      <c r="E1597" s="297" t="s">
        <v>14646</v>
      </c>
      <c r="F1597" s="297" t="s">
        <v>14675</v>
      </c>
      <c r="G1597" s="297" t="s">
        <v>256</v>
      </c>
      <c r="H1597" s="297" t="s">
        <v>10017</v>
      </c>
      <c r="I1597" s="298" t="s">
        <v>14676</v>
      </c>
      <c r="J1597" s="297" t="s">
        <v>10019</v>
      </c>
    </row>
    <row r="1598" spans="1:10" ht="15" x14ac:dyDescent="0.25">
      <c r="A1598" s="297" t="s">
        <v>14677</v>
      </c>
      <c r="B1598" s="297" t="s">
        <v>14624</v>
      </c>
      <c r="C1598" s="297" t="s">
        <v>14625</v>
      </c>
      <c r="D1598" s="297" t="s">
        <v>14645</v>
      </c>
      <c r="E1598" s="297" t="s">
        <v>14646</v>
      </c>
      <c r="F1598" s="297" t="s">
        <v>14678</v>
      </c>
      <c r="G1598" s="297" t="s">
        <v>256</v>
      </c>
      <c r="H1598" s="297" t="s">
        <v>10017</v>
      </c>
      <c r="I1598" s="298" t="s">
        <v>14679</v>
      </c>
      <c r="J1598" s="297" t="s">
        <v>10019</v>
      </c>
    </row>
    <row r="1599" spans="1:10" ht="15" x14ac:dyDescent="0.25">
      <c r="A1599" s="297" t="s">
        <v>14680</v>
      </c>
      <c r="B1599" s="297" t="s">
        <v>14624</v>
      </c>
      <c r="C1599" s="297" t="s">
        <v>14625</v>
      </c>
      <c r="D1599" s="297" t="s">
        <v>14645</v>
      </c>
      <c r="E1599" s="297" t="s">
        <v>14646</v>
      </c>
      <c r="F1599" s="297" t="s">
        <v>14681</v>
      </c>
      <c r="G1599" s="297" t="s">
        <v>256</v>
      </c>
      <c r="H1599" s="297" t="s">
        <v>10017</v>
      </c>
      <c r="I1599" s="298" t="s">
        <v>14682</v>
      </c>
      <c r="J1599" s="297" t="s">
        <v>10019</v>
      </c>
    </row>
    <row r="1600" spans="1:10" ht="15" x14ac:dyDescent="0.25">
      <c r="A1600" s="297" t="s">
        <v>14683</v>
      </c>
      <c r="B1600" s="297" t="s">
        <v>14624</v>
      </c>
      <c r="C1600" s="297" t="s">
        <v>14625</v>
      </c>
      <c r="D1600" s="297" t="s">
        <v>14645</v>
      </c>
      <c r="E1600" s="297" t="s">
        <v>14646</v>
      </c>
      <c r="F1600" s="297" t="s">
        <v>14684</v>
      </c>
      <c r="G1600" s="297" t="s">
        <v>256</v>
      </c>
      <c r="H1600" s="297" t="s">
        <v>10017</v>
      </c>
      <c r="I1600" s="298" t="s">
        <v>14685</v>
      </c>
      <c r="J1600" s="297" t="s">
        <v>10019</v>
      </c>
    </row>
    <row r="1601" spans="1:10" ht="15" x14ac:dyDescent="0.25">
      <c r="A1601" s="297" t="s">
        <v>14686</v>
      </c>
      <c r="B1601" s="297" t="s">
        <v>14624</v>
      </c>
      <c r="C1601" s="297" t="s">
        <v>14625</v>
      </c>
      <c r="D1601" s="297" t="s">
        <v>14645</v>
      </c>
      <c r="E1601" s="297" t="s">
        <v>14646</v>
      </c>
      <c r="F1601" s="297" t="s">
        <v>14687</v>
      </c>
      <c r="G1601" s="297" t="s">
        <v>256</v>
      </c>
      <c r="H1601" s="297" t="s">
        <v>10017</v>
      </c>
      <c r="I1601" s="298" t="s">
        <v>14688</v>
      </c>
      <c r="J1601" s="297" t="s">
        <v>10019</v>
      </c>
    </row>
    <row r="1602" spans="1:10" ht="15" x14ac:dyDescent="0.25">
      <c r="A1602" s="297" t="s">
        <v>14689</v>
      </c>
      <c r="B1602" s="297" t="s">
        <v>14624</v>
      </c>
      <c r="C1602" s="297" t="s">
        <v>14625</v>
      </c>
      <c r="D1602" s="297" t="s">
        <v>14645</v>
      </c>
      <c r="E1602" s="297" t="s">
        <v>14646</v>
      </c>
      <c r="F1602" s="297" t="s">
        <v>14690</v>
      </c>
      <c r="G1602" s="297" t="s">
        <v>256</v>
      </c>
      <c r="H1602" s="297" t="s">
        <v>10017</v>
      </c>
      <c r="I1602" s="298" t="s">
        <v>14691</v>
      </c>
      <c r="J1602" s="297" t="s">
        <v>10019</v>
      </c>
    </row>
    <row r="1603" spans="1:10" ht="15" x14ac:dyDescent="0.25">
      <c r="A1603" s="297" t="s">
        <v>14692</v>
      </c>
      <c r="B1603" s="297" t="s">
        <v>14624</v>
      </c>
      <c r="C1603" s="297" t="s">
        <v>14625</v>
      </c>
      <c r="D1603" s="297" t="s">
        <v>14645</v>
      </c>
      <c r="E1603" s="297" t="s">
        <v>14646</v>
      </c>
      <c r="F1603" s="297" t="s">
        <v>14693</v>
      </c>
      <c r="G1603" s="297" t="s">
        <v>256</v>
      </c>
      <c r="H1603" s="297" t="s">
        <v>10017</v>
      </c>
      <c r="I1603" s="298" t="s">
        <v>14694</v>
      </c>
      <c r="J1603" s="297" t="s">
        <v>10019</v>
      </c>
    </row>
    <row r="1604" spans="1:10" ht="15" x14ac:dyDescent="0.25">
      <c r="A1604" s="297" t="s">
        <v>14695</v>
      </c>
      <c r="B1604" s="297" t="s">
        <v>14624</v>
      </c>
      <c r="C1604" s="297" t="s">
        <v>14625</v>
      </c>
      <c r="D1604" s="297" t="s">
        <v>14645</v>
      </c>
      <c r="E1604" s="297" t="s">
        <v>14646</v>
      </c>
      <c r="F1604" s="297" t="s">
        <v>14696</v>
      </c>
      <c r="G1604" s="297" t="s">
        <v>256</v>
      </c>
      <c r="H1604" s="297" t="s">
        <v>10017</v>
      </c>
      <c r="I1604" s="298" t="s">
        <v>14697</v>
      </c>
      <c r="J1604" s="297" t="s">
        <v>10019</v>
      </c>
    </row>
    <row r="1605" spans="1:10" ht="15" x14ac:dyDescent="0.25">
      <c r="A1605" s="297" t="s">
        <v>14698</v>
      </c>
      <c r="B1605" s="297" t="s">
        <v>14624</v>
      </c>
      <c r="C1605" s="297" t="s">
        <v>14625</v>
      </c>
      <c r="D1605" s="297" t="s">
        <v>14645</v>
      </c>
      <c r="E1605" s="297" t="s">
        <v>14646</v>
      </c>
      <c r="F1605" s="297" t="s">
        <v>14699</v>
      </c>
      <c r="G1605" s="297" t="s">
        <v>256</v>
      </c>
      <c r="H1605" s="297" t="s">
        <v>10017</v>
      </c>
      <c r="I1605" s="298" t="s">
        <v>14700</v>
      </c>
      <c r="J1605" s="297" t="s">
        <v>10019</v>
      </c>
    </row>
    <row r="1606" spans="1:10" ht="15" x14ac:dyDescent="0.25">
      <c r="A1606" s="297" t="s">
        <v>14701</v>
      </c>
      <c r="B1606" s="297" t="s">
        <v>14624</v>
      </c>
      <c r="C1606" s="297" t="s">
        <v>14625</v>
      </c>
      <c r="D1606" s="297" t="s">
        <v>14645</v>
      </c>
      <c r="E1606" s="297" t="s">
        <v>14646</v>
      </c>
      <c r="F1606" s="297" t="s">
        <v>14702</v>
      </c>
      <c r="G1606" s="297" t="s">
        <v>256</v>
      </c>
      <c r="H1606" s="297" t="s">
        <v>10017</v>
      </c>
      <c r="I1606" s="298" t="s">
        <v>14703</v>
      </c>
      <c r="J1606" s="297" t="s">
        <v>10019</v>
      </c>
    </row>
    <row r="1607" spans="1:10" ht="15" x14ac:dyDescent="0.25">
      <c r="A1607" s="297" t="s">
        <v>14704</v>
      </c>
      <c r="B1607" s="297" t="s">
        <v>14624</v>
      </c>
      <c r="C1607" s="297" t="s">
        <v>14625</v>
      </c>
      <c r="D1607" s="297" t="s">
        <v>14645</v>
      </c>
      <c r="E1607" s="297" t="s">
        <v>14646</v>
      </c>
      <c r="F1607" s="297" t="s">
        <v>14705</v>
      </c>
      <c r="G1607" s="297" t="s">
        <v>256</v>
      </c>
      <c r="H1607" s="297" t="s">
        <v>10017</v>
      </c>
      <c r="I1607" s="298" t="s">
        <v>14706</v>
      </c>
      <c r="J1607" s="297" t="s">
        <v>10019</v>
      </c>
    </row>
    <row r="1608" spans="1:10" ht="15" x14ac:dyDescent="0.25">
      <c r="A1608" s="297" t="s">
        <v>14707</v>
      </c>
      <c r="B1608" s="297" t="s">
        <v>14624</v>
      </c>
      <c r="C1608" s="297" t="s">
        <v>14625</v>
      </c>
      <c r="D1608" s="297" t="s">
        <v>14645</v>
      </c>
      <c r="E1608" s="297" t="s">
        <v>14646</v>
      </c>
      <c r="F1608" s="297" t="s">
        <v>14708</v>
      </c>
      <c r="G1608" s="297" t="s">
        <v>256</v>
      </c>
      <c r="H1608" s="297" t="s">
        <v>10017</v>
      </c>
      <c r="I1608" s="298" t="s">
        <v>14709</v>
      </c>
      <c r="J1608" s="297" t="s">
        <v>10019</v>
      </c>
    </row>
    <row r="1609" spans="1:10" ht="15" x14ac:dyDescent="0.25">
      <c r="A1609" s="297" t="s">
        <v>14710</v>
      </c>
      <c r="B1609" s="297" t="s">
        <v>14624</v>
      </c>
      <c r="C1609" s="297" t="s">
        <v>14625</v>
      </c>
      <c r="D1609" s="297" t="s">
        <v>14645</v>
      </c>
      <c r="E1609" s="297" t="s">
        <v>14646</v>
      </c>
      <c r="F1609" s="297" t="s">
        <v>14711</v>
      </c>
      <c r="G1609" s="297" t="s">
        <v>256</v>
      </c>
      <c r="H1609" s="297" t="s">
        <v>10017</v>
      </c>
      <c r="I1609" s="298" t="s">
        <v>14712</v>
      </c>
      <c r="J1609" s="297" t="s">
        <v>10019</v>
      </c>
    </row>
    <row r="1610" spans="1:10" ht="15" x14ac:dyDescent="0.25">
      <c r="A1610" s="297" t="s">
        <v>14713</v>
      </c>
      <c r="B1610" s="297" t="s">
        <v>14624</v>
      </c>
      <c r="C1610" s="297" t="s">
        <v>14625</v>
      </c>
      <c r="D1610" s="297" t="s">
        <v>14645</v>
      </c>
      <c r="E1610" s="297" t="s">
        <v>14646</v>
      </c>
      <c r="F1610" s="297" t="s">
        <v>14714</v>
      </c>
      <c r="G1610" s="297" t="s">
        <v>256</v>
      </c>
      <c r="H1610" s="297" t="s">
        <v>10017</v>
      </c>
      <c r="I1610" s="298" t="s">
        <v>14715</v>
      </c>
      <c r="J1610" s="297" t="s">
        <v>10019</v>
      </c>
    </row>
    <row r="1611" spans="1:10" ht="15" x14ac:dyDescent="0.25">
      <c r="A1611" s="297" t="s">
        <v>14716</v>
      </c>
      <c r="B1611" s="297" t="s">
        <v>14624</v>
      </c>
      <c r="C1611" s="297" t="s">
        <v>14625</v>
      </c>
      <c r="D1611" s="297" t="s">
        <v>14645</v>
      </c>
      <c r="E1611" s="297" t="s">
        <v>14646</v>
      </c>
      <c r="F1611" s="297" t="s">
        <v>14717</v>
      </c>
      <c r="G1611" s="297" t="s">
        <v>256</v>
      </c>
      <c r="H1611" s="297" t="s">
        <v>10017</v>
      </c>
      <c r="I1611" s="298" t="s">
        <v>14718</v>
      </c>
      <c r="J1611" s="297" t="s">
        <v>10019</v>
      </c>
    </row>
    <row r="1612" spans="1:10" ht="15" x14ac:dyDescent="0.25">
      <c r="A1612" s="297" t="s">
        <v>14719</v>
      </c>
      <c r="B1612" s="297" t="s">
        <v>14624</v>
      </c>
      <c r="C1612" s="297" t="s">
        <v>14625</v>
      </c>
      <c r="D1612" s="297" t="s">
        <v>14645</v>
      </c>
      <c r="E1612" s="297" t="s">
        <v>14646</v>
      </c>
      <c r="F1612" s="297" t="s">
        <v>14720</v>
      </c>
      <c r="G1612" s="297" t="s">
        <v>256</v>
      </c>
      <c r="H1612" s="297" t="s">
        <v>10017</v>
      </c>
      <c r="I1612" s="298" t="s">
        <v>14721</v>
      </c>
      <c r="J1612" s="297" t="s">
        <v>10019</v>
      </c>
    </row>
    <row r="1613" spans="1:10" ht="15" x14ac:dyDescent="0.25">
      <c r="A1613" s="297" t="s">
        <v>14722</v>
      </c>
      <c r="B1613" s="297" t="s">
        <v>14624</v>
      </c>
      <c r="C1613" s="297" t="s">
        <v>14625</v>
      </c>
      <c r="D1613" s="297" t="s">
        <v>14645</v>
      </c>
      <c r="E1613" s="297" t="s">
        <v>14646</v>
      </c>
      <c r="F1613" s="297" t="s">
        <v>14723</v>
      </c>
      <c r="G1613" s="297" t="s">
        <v>256</v>
      </c>
      <c r="H1613" s="297" t="s">
        <v>10017</v>
      </c>
      <c r="I1613" s="298" t="s">
        <v>14724</v>
      </c>
      <c r="J1613" s="297" t="s">
        <v>10019</v>
      </c>
    </row>
    <row r="1614" spans="1:10" ht="15" x14ac:dyDescent="0.25">
      <c r="A1614" s="297" t="s">
        <v>14725</v>
      </c>
      <c r="B1614" s="297" t="s">
        <v>14624</v>
      </c>
      <c r="C1614" s="297" t="s">
        <v>14625</v>
      </c>
      <c r="D1614" s="297" t="s">
        <v>14645</v>
      </c>
      <c r="E1614" s="297" t="s">
        <v>14646</v>
      </c>
      <c r="F1614" s="297" t="s">
        <v>14726</v>
      </c>
      <c r="G1614" s="297" t="s">
        <v>256</v>
      </c>
      <c r="H1614" s="297" t="s">
        <v>10017</v>
      </c>
      <c r="I1614" s="298" t="s">
        <v>12524</v>
      </c>
      <c r="J1614" s="297" t="s">
        <v>10019</v>
      </c>
    </row>
    <row r="1615" spans="1:10" ht="15" x14ac:dyDescent="0.25">
      <c r="A1615" s="297" t="s">
        <v>14727</v>
      </c>
      <c r="B1615" s="297" t="s">
        <v>14624</v>
      </c>
      <c r="C1615" s="297" t="s">
        <v>14625</v>
      </c>
      <c r="D1615" s="297" t="s">
        <v>14645</v>
      </c>
      <c r="E1615" s="297" t="s">
        <v>14646</v>
      </c>
      <c r="F1615" s="297" t="s">
        <v>14728</v>
      </c>
      <c r="G1615" s="297" t="s">
        <v>256</v>
      </c>
      <c r="H1615" s="297" t="s">
        <v>10017</v>
      </c>
      <c r="I1615" s="298" t="s">
        <v>14729</v>
      </c>
      <c r="J1615" s="297" t="s">
        <v>10019</v>
      </c>
    </row>
    <row r="1616" spans="1:10" ht="15" x14ac:dyDescent="0.25">
      <c r="A1616" s="297" t="s">
        <v>14730</v>
      </c>
      <c r="B1616" s="297" t="s">
        <v>14624</v>
      </c>
      <c r="C1616" s="297" t="s">
        <v>14625</v>
      </c>
      <c r="D1616" s="297" t="s">
        <v>14645</v>
      </c>
      <c r="E1616" s="297" t="s">
        <v>14646</v>
      </c>
      <c r="F1616" s="297" t="s">
        <v>14731</v>
      </c>
      <c r="G1616" s="297" t="s">
        <v>256</v>
      </c>
      <c r="H1616" s="297" t="s">
        <v>10017</v>
      </c>
      <c r="I1616" s="298" t="s">
        <v>14732</v>
      </c>
      <c r="J1616" s="297" t="s">
        <v>10019</v>
      </c>
    </row>
    <row r="1617" spans="1:10" ht="15" x14ac:dyDescent="0.25">
      <c r="A1617" s="297" t="s">
        <v>14733</v>
      </c>
      <c r="B1617" s="297" t="s">
        <v>14624</v>
      </c>
      <c r="C1617" s="297" t="s">
        <v>14625</v>
      </c>
      <c r="D1617" s="297" t="s">
        <v>14645</v>
      </c>
      <c r="E1617" s="297" t="s">
        <v>14646</v>
      </c>
      <c r="F1617" s="297" t="s">
        <v>14734</v>
      </c>
      <c r="G1617" s="297" t="s">
        <v>256</v>
      </c>
      <c r="H1617" s="297" t="s">
        <v>10017</v>
      </c>
      <c r="I1617" s="298" t="s">
        <v>14735</v>
      </c>
      <c r="J1617" s="297" t="s">
        <v>10019</v>
      </c>
    </row>
    <row r="1618" spans="1:10" ht="15" x14ac:dyDescent="0.25">
      <c r="A1618" s="297" t="s">
        <v>14736</v>
      </c>
      <c r="B1618" s="297" t="s">
        <v>14624</v>
      </c>
      <c r="C1618" s="297" t="s">
        <v>14625</v>
      </c>
      <c r="D1618" s="297" t="s">
        <v>14645</v>
      </c>
      <c r="E1618" s="297" t="s">
        <v>14646</v>
      </c>
      <c r="F1618" s="297" t="s">
        <v>14737</v>
      </c>
      <c r="G1618" s="297" t="s">
        <v>256</v>
      </c>
      <c r="H1618" s="297" t="s">
        <v>11552</v>
      </c>
      <c r="I1618" s="298" t="s">
        <v>14738</v>
      </c>
      <c r="J1618" s="297" t="s">
        <v>10019</v>
      </c>
    </row>
    <row r="1619" spans="1:10" ht="15" x14ac:dyDescent="0.25">
      <c r="A1619" s="297" t="s">
        <v>14739</v>
      </c>
      <c r="B1619" s="297" t="s">
        <v>14624</v>
      </c>
      <c r="C1619" s="297" t="s">
        <v>14625</v>
      </c>
      <c r="D1619" s="297" t="s">
        <v>14645</v>
      </c>
      <c r="E1619" s="297" t="s">
        <v>14646</v>
      </c>
      <c r="F1619" s="297" t="s">
        <v>14740</v>
      </c>
      <c r="G1619" s="297" t="s">
        <v>256</v>
      </c>
      <c r="H1619" s="297" t="s">
        <v>10017</v>
      </c>
      <c r="I1619" s="298" t="s">
        <v>14741</v>
      </c>
      <c r="J1619" s="297" t="s">
        <v>10019</v>
      </c>
    </row>
    <row r="1620" spans="1:10" ht="15" x14ac:dyDescent="0.25">
      <c r="A1620" s="297" t="s">
        <v>14742</v>
      </c>
      <c r="B1620" s="297" t="s">
        <v>14624</v>
      </c>
      <c r="C1620" s="297" t="s">
        <v>14625</v>
      </c>
      <c r="D1620" s="297" t="s">
        <v>14645</v>
      </c>
      <c r="E1620" s="297" t="s">
        <v>14646</v>
      </c>
      <c r="F1620" s="297" t="s">
        <v>14743</v>
      </c>
      <c r="G1620" s="297" t="s">
        <v>256</v>
      </c>
      <c r="H1620" s="297" t="s">
        <v>10017</v>
      </c>
      <c r="I1620" s="298" t="s">
        <v>14744</v>
      </c>
      <c r="J1620" s="297" t="s">
        <v>10019</v>
      </c>
    </row>
    <row r="1621" spans="1:10" ht="15" x14ac:dyDescent="0.25">
      <c r="A1621" s="297" t="s">
        <v>14745</v>
      </c>
      <c r="B1621" s="297" t="s">
        <v>14624</v>
      </c>
      <c r="C1621" s="297" t="s">
        <v>14625</v>
      </c>
      <c r="D1621" s="297" t="s">
        <v>14645</v>
      </c>
      <c r="E1621" s="297" t="s">
        <v>14646</v>
      </c>
      <c r="F1621" s="297" t="s">
        <v>14746</v>
      </c>
      <c r="G1621" s="297" t="s">
        <v>223</v>
      </c>
      <c r="H1621" s="297" t="s">
        <v>10017</v>
      </c>
      <c r="I1621" s="298" t="s">
        <v>14747</v>
      </c>
      <c r="J1621" s="297" t="s">
        <v>10019</v>
      </c>
    </row>
    <row r="1622" spans="1:10" ht="15" x14ac:dyDescent="0.25">
      <c r="A1622" s="297" t="s">
        <v>14748</v>
      </c>
      <c r="B1622" s="297" t="s">
        <v>14624</v>
      </c>
      <c r="C1622" s="297" t="s">
        <v>14625</v>
      </c>
      <c r="D1622" s="297" t="s">
        <v>14645</v>
      </c>
      <c r="E1622" s="297" t="s">
        <v>14646</v>
      </c>
      <c r="F1622" s="297" t="s">
        <v>14749</v>
      </c>
      <c r="G1622" s="297" t="s">
        <v>223</v>
      </c>
      <c r="H1622" s="297" t="s">
        <v>10017</v>
      </c>
      <c r="I1622" s="298" t="s">
        <v>14750</v>
      </c>
      <c r="J1622" s="297" t="s">
        <v>10019</v>
      </c>
    </row>
    <row r="1623" spans="1:10" ht="15" x14ac:dyDescent="0.25">
      <c r="A1623" s="297" t="s">
        <v>14751</v>
      </c>
      <c r="B1623" s="297" t="s">
        <v>14624</v>
      </c>
      <c r="C1623" s="297" t="s">
        <v>14625</v>
      </c>
      <c r="D1623" s="297" t="s">
        <v>14645</v>
      </c>
      <c r="E1623" s="297" t="s">
        <v>14646</v>
      </c>
      <c r="F1623" s="297" t="s">
        <v>14752</v>
      </c>
      <c r="G1623" s="297" t="s">
        <v>223</v>
      </c>
      <c r="H1623" s="297" t="s">
        <v>10017</v>
      </c>
      <c r="I1623" s="298" t="s">
        <v>14753</v>
      </c>
      <c r="J1623" s="297" t="s">
        <v>10019</v>
      </c>
    </row>
    <row r="1624" spans="1:10" ht="15" x14ac:dyDescent="0.25">
      <c r="A1624" s="297" t="s">
        <v>14754</v>
      </c>
      <c r="B1624" s="297" t="s">
        <v>14624</v>
      </c>
      <c r="C1624" s="297" t="s">
        <v>14625</v>
      </c>
      <c r="D1624" s="297" t="s">
        <v>14645</v>
      </c>
      <c r="E1624" s="297" t="s">
        <v>14646</v>
      </c>
      <c r="F1624" s="297" t="s">
        <v>14755</v>
      </c>
      <c r="G1624" s="297" t="s">
        <v>2011</v>
      </c>
      <c r="H1624" s="297" t="s">
        <v>10017</v>
      </c>
      <c r="I1624" s="298" t="s">
        <v>14756</v>
      </c>
      <c r="J1624" s="297" t="s">
        <v>10019</v>
      </c>
    </row>
    <row r="1625" spans="1:10" ht="15" x14ac:dyDescent="0.25">
      <c r="A1625" s="297" t="s">
        <v>14757</v>
      </c>
      <c r="B1625" s="297" t="s">
        <v>14624</v>
      </c>
      <c r="C1625" s="297" t="s">
        <v>14625</v>
      </c>
      <c r="D1625" s="297" t="s">
        <v>14645</v>
      </c>
      <c r="E1625" s="297" t="s">
        <v>14646</v>
      </c>
      <c r="F1625" s="297" t="s">
        <v>14758</v>
      </c>
      <c r="G1625" s="297" t="s">
        <v>2011</v>
      </c>
      <c r="H1625" s="297" t="s">
        <v>10017</v>
      </c>
      <c r="I1625" s="298" t="s">
        <v>14759</v>
      </c>
      <c r="J1625" s="297" t="s">
        <v>10019</v>
      </c>
    </row>
    <row r="1626" spans="1:10" ht="15" x14ac:dyDescent="0.25">
      <c r="A1626" s="297" t="s">
        <v>14760</v>
      </c>
      <c r="B1626" s="297" t="s">
        <v>14624</v>
      </c>
      <c r="C1626" s="297" t="s">
        <v>14625</v>
      </c>
      <c r="D1626" s="297" t="s">
        <v>14645</v>
      </c>
      <c r="E1626" s="297" t="s">
        <v>14646</v>
      </c>
      <c r="F1626" s="297" t="s">
        <v>14761</v>
      </c>
      <c r="G1626" s="297" t="s">
        <v>2011</v>
      </c>
      <c r="H1626" s="297" t="s">
        <v>10017</v>
      </c>
      <c r="I1626" s="298" t="s">
        <v>11538</v>
      </c>
      <c r="J1626" s="297" t="s">
        <v>10019</v>
      </c>
    </row>
    <row r="1627" spans="1:10" ht="15" x14ac:dyDescent="0.25">
      <c r="A1627" s="297" t="s">
        <v>14762</v>
      </c>
      <c r="B1627" s="297" t="s">
        <v>14624</v>
      </c>
      <c r="C1627" s="297" t="s">
        <v>14625</v>
      </c>
      <c r="D1627" s="297" t="s">
        <v>14645</v>
      </c>
      <c r="E1627" s="297" t="s">
        <v>14646</v>
      </c>
      <c r="F1627" s="297" t="s">
        <v>14763</v>
      </c>
      <c r="G1627" s="297" t="s">
        <v>2089</v>
      </c>
      <c r="H1627" s="297" t="s">
        <v>10017</v>
      </c>
      <c r="I1627" s="298" t="s">
        <v>14764</v>
      </c>
      <c r="J1627" s="297" t="s">
        <v>10019</v>
      </c>
    </row>
    <row r="1628" spans="1:10" ht="15" x14ac:dyDescent="0.25">
      <c r="A1628" s="297" t="s">
        <v>14765</v>
      </c>
      <c r="B1628" s="297" t="s">
        <v>14624</v>
      </c>
      <c r="C1628" s="297" t="s">
        <v>14625</v>
      </c>
      <c r="D1628" s="297" t="s">
        <v>14645</v>
      </c>
      <c r="E1628" s="297" t="s">
        <v>14646</v>
      </c>
      <c r="F1628" s="297" t="s">
        <v>14766</v>
      </c>
      <c r="G1628" s="297" t="s">
        <v>2089</v>
      </c>
      <c r="H1628" s="297" t="s">
        <v>10017</v>
      </c>
      <c r="I1628" s="298" t="s">
        <v>14767</v>
      </c>
      <c r="J1628" s="297" t="s">
        <v>10019</v>
      </c>
    </row>
    <row r="1629" spans="1:10" ht="15" x14ac:dyDescent="0.25">
      <c r="A1629" s="297" t="s">
        <v>14768</v>
      </c>
      <c r="B1629" s="297" t="s">
        <v>14624</v>
      </c>
      <c r="C1629" s="297" t="s">
        <v>14625</v>
      </c>
      <c r="D1629" s="297" t="s">
        <v>14645</v>
      </c>
      <c r="E1629" s="297" t="s">
        <v>14646</v>
      </c>
      <c r="F1629" s="297" t="s">
        <v>14769</v>
      </c>
      <c r="G1629" s="297" t="s">
        <v>2089</v>
      </c>
      <c r="H1629" s="297" t="s">
        <v>10017</v>
      </c>
      <c r="I1629" s="298" t="s">
        <v>14770</v>
      </c>
      <c r="J1629" s="297" t="s">
        <v>10019</v>
      </c>
    </row>
    <row r="1630" spans="1:10" ht="15" x14ac:dyDescent="0.25">
      <c r="A1630" s="297" t="s">
        <v>14771</v>
      </c>
      <c r="B1630" s="297" t="s">
        <v>14624</v>
      </c>
      <c r="C1630" s="297" t="s">
        <v>14625</v>
      </c>
      <c r="D1630" s="297" t="s">
        <v>14645</v>
      </c>
      <c r="E1630" s="297" t="s">
        <v>14646</v>
      </c>
      <c r="F1630" s="297" t="s">
        <v>14772</v>
      </c>
      <c r="G1630" s="297" t="s">
        <v>2089</v>
      </c>
      <c r="H1630" s="297" t="s">
        <v>11552</v>
      </c>
      <c r="I1630" s="298" t="s">
        <v>14773</v>
      </c>
      <c r="J1630" s="297" t="s">
        <v>10019</v>
      </c>
    </row>
    <row r="1631" spans="1:10" ht="15" x14ac:dyDescent="0.25">
      <c r="A1631" s="297" t="s">
        <v>14774</v>
      </c>
      <c r="B1631" s="297" t="s">
        <v>14624</v>
      </c>
      <c r="C1631" s="297" t="s">
        <v>14625</v>
      </c>
      <c r="D1631" s="297" t="s">
        <v>14645</v>
      </c>
      <c r="E1631" s="297" t="s">
        <v>14646</v>
      </c>
      <c r="F1631" s="297" t="s">
        <v>14775</v>
      </c>
      <c r="G1631" s="297" t="s">
        <v>256</v>
      </c>
      <c r="H1631" s="297" t="s">
        <v>10017</v>
      </c>
      <c r="I1631" s="298" t="s">
        <v>14776</v>
      </c>
      <c r="J1631" s="297" t="s">
        <v>10019</v>
      </c>
    </row>
    <row r="1632" spans="1:10" ht="15" x14ac:dyDescent="0.25">
      <c r="A1632" s="297" t="s">
        <v>14777</v>
      </c>
      <c r="B1632" s="297" t="s">
        <v>14624</v>
      </c>
      <c r="C1632" s="297" t="s">
        <v>14625</v>
      </c>
      <c r="D1632" s="297" t="s">
        <v>14645</v>
      </c>
      <c r="E1632" s="297" t="s">
        <v>14646</v>
      </c>
      <c r="F1632" s="297" t="s">
        <v>14778</v>
      </c>
      <c r="G1632" s="297" t="s">
        <v>256</v>
      </c>
      <c r="H1632" s="297" t="s">
        <v>10017</v>
      </c>
      <c r="I1632" s="298" t="s">
        <v>14779</v>
      </c>
      <c r="J1632" s="297" t="s">
        <v>10019</v>
      </c>
    </row>
    <row r="1633" spans="1:10" ht="15" x14ac:dyDescent="0.25">
      <c r="A1633" s="297" t="s">
        <v>14780</v>
      </c>
      <c r="B1633" s="297" t="s">
        <v>14624</v>
      </c>
      <c r="C1633" s="297" t="s">
        <v>14625</v>
      </c>
      <c r="D1633" s="297" t="s">
        <v>14645</v>
      </c>
      <c r="E1633" s="297" t="s">
        <v>14646</v>
      </c>
      <c r="F1633" s="297" t="s">
        <v>14781</v>
      </c>
      <c r="G1633" s="297" t="s">
        <v>223</v>
      </c>
      <c r="H1633" s="297" t="s">
        <v>10017</v>
      </c>
      <c r="I1633" s="298" t="s">
        <v>14782</v>
      </c>
      <c r="J1633" s="297" t="s">
        <v>10019</v>
      </c>
    </row>
    <row r="1634" spans="1:10" ht="15" x14ac:dyDescent="0.25">
      <c r="A1634" s="297" t="s">
        <v>14783</v>
      </c>
      <c r="B1634" s="297" t="s">
        <v>14624</v>
      </c>
      <c r="C1634" s="297" t="s">
        <v>14625</v>
      </c>
      <c r="D1634" s="297" t="s">
        <v>14645</v>
      </c>
      <c r="E1634" s="297" t="s">
        <v>14646</v>
      </c>
      <c r="F1634" s="297" t="s">
        <v>14784</v>
      </c>
      <c r="G1634" s="297" t="s">
        <v>223</v>
      </c>
      <c r="H1634" s="297" t="s">
        <v>10017</v>
      </c>
      <c r="I1634" s="298" t="s">
        <v>10126</v>
      </c>
      <c r="J1634" s="297" t="s">
        <v>10019</v>
      </c>
    </row>
    <row r="1635" spans="1:10" ht="15" x14ac:dyDescent="0.25">
      <c r="A1635" s="297" t="s">
        <v>14785</v>
      </c>
      <c r="B1635" s="297" t="s">
        <v>14624</v>
      </c>
      <c r="C1635" s="297" t="s">
        <v>14625</v>
      </c>
      <c r="D1635" s="297" t="s">
        <v>14645</v>
      </c>
      <c r="E1635" s="297" t="s">
        <v>14646</v>
      </c>
      <c r="F1635" s="297" t="s">
        <v>14786</v>
      </c>
      <c r="G1635" s="297" t="s">
        <v>223</v>
      </c>
      <c r="H1635" s="297" t="s">
        <v>10017</v>
      </c>
      <c r="I1635" s="298" t="s">
        <v>14787</v>
      </c>
      <c r="J1635" s="297" t="s">
        <v>10019</v>
      </c>
    </row>
    <row r="1636" spans="1:10" ht="15" x14ac:dyDescent="0.25">
      <c r="A1636" s="297" t="s">
        <v>14788</v>
      </c>
      <c r="B1636" s="297" t="s">
        <v>14624</v>
      </c>
      <c r="C1636" s="297" t="s">
        <v>14625</v>
      </c>
      <c r="D1636" s="297" t="s">
        <v>14645</v>
      </c>
      <c r="E1636" s="297" t="s">
        <v>14646</v>
      </c>
      <c r="F1636" s="297" t="s">
        <v>14789</v>
      </c>
      <c r="G1636" s="297" t="s">
        <v>2011</v>
      </c>
      <c r="H1636" s="297" t="s">
        <v>10017</v>
      </c>
      <c r="I1636" s="298" t="s">
        <v>14790</v>
      </c>
      <c r="J1636" s="297" t="s">
        <v>10019</v>
      </c>
    </row>
    <row r="1637" spans="1:10" ht="15" x14ac:dyDescent="0.25">
      <c r="A1637" s="297" t="s">
        <v>14793</v>
      </c>
      <c r="B1637" s="297" t="s">
        <v>14624</v>
      </c>
      <c r="C1637" s="297" t="s">
        <v>14625</v>
      </c>
      <c r="D1637" s="297" t="s">
        <v>14791</v>
      </c>
      <c r="E1637" s="297" t="s">
        <v>14792</v>
      </c>
      <c r="F1637" s="297" t="s">
        <v>14794</v>
      </c>
      <c r="G1637" s="297" t="s">
        <v>2089</v>
      </c>
      <c r="H1637" s="297" t="s">
        <v>10017</v>
      </c>
      <c r="I1637" s="298" t="s">
        <v>14795</v>
      </c>
      <c r="J1637" s="297" t="s">
        <v>10019</v>
      </c>
    </row>
    <row r="1638" spans="1:10" ht="15" x14ac:dyDescent="0.25">
      <c r="A1638" s="297" t="s">
        <v>14796</v>
      </c>
      <c r="B1638" s="297" t="s">
        <v>14624</v>
      </c>
      <c r="C1638" s="297" t="s">
        <v>14625</v>
      </c>
      <c r="D1638" s="297" t="s">
        <v>14791</v>
      </c>
      <c r="E1638" s="297" t="s">
        <v>14792</v>
      </c>
      <c r="F1638" s="297" t="s">
        <v>14797</v>
      </c>
      <c r="G1638" s="297" t="s">
        <v>2089</v>
      </c>
      <c r="H1638" s="297" t="s">
        <v>10017</v>
      </c>
      <c r="I1638" s="298" t="s">
        <v>14798</v>
      </c>
      <c r="J1638" s="297" t="s">
        <v>10019</v>
      </c>
    </row>
    <row r="1639" spans="1:10" ht="15" x14ac:dyDescent="0.25">
      <c r="A1639" s="297" t="s">
        <v>14799</v>
      </c>
      <c r="B1639" s="297" t="s">
        <v>14624</v>
      </c>
      <c r="C1639" s="297" t="s">
        <v>14625</v>
      </c>
      <c r="D1639" s="297" t="s">
        <v>14791</v>
      </c>
      <c r="E1639" s="297" t="s">
        <v>14792</v>
      </c>
      <c r="F1639" s="297" t="s">
        <v>14800</v>
      </c>
      <c r="G1639" s="297" t="s">
        <v>2089</v>
      </c>
      <c r="H1639" s="297" t="s">
        <v>10017</v>
      </c>
      <c r="I1639" s="298" t="s">
        <v>14801</v>
      </c>
      <c r="J1639" s="297" t="s">
        <v>10019</v>
      </c>
    </row>
    <row r="1640" spans="1:10" ht="15" x14ac:dyDescent="0.25">
      <c r="A1640" s="297" t="s">
        <v>14802</v>
      </c>
      <c r="B1640" s="297" t="s">
        <v>14624</v>
      </c>
      <c r="C1640" s="297" t="s">
        <v>14625</v>
      </c>
      <c r="D1640" s="297" t="s">
        <v>14791</v>
      </c>
      <c r="E1640" s="297" t="s">
        <v>14792</v>
      </c>
      <c r="F1640" s="297" t="s">
        <v>14803</v>
      </c>
      <c r="G1640" s="297" t="s">
        <v>2089</v>
      </c>
      <c r="H1640" s="297" t="s">
        <v>10017</v>
      </c>
      <c r="I1640" s="298" t="s">
        <v>14804</v>
      </c>
      <c r="J1640" s="297" t="s">
        <v>10019</v>
      </c>
    </row>
    <row r="1641" spans="1:10" ht="15" x14ac:dyDescent="0.25">
      <c r="A1641" s="297" t="s">
        <v>14805</v>
      </c>
      <c r="B1641" s="297" t="s">
        <v>14624</v>
      </c>
      <c r="C1641" s="297" t="s">
        <v>14625</v>
      </c>
      <c r="D1641" s="297" t="s">
        <v>14791</v>
      </c>
      <c r="E1641" s="297" t="s">
        <v>14792</v>
      </c>
      <c r="F1641" s="297" t="s">
        <v>14806</v>
      </c>
      <c r="G1641" s="297" t="s">
        <v>2089</v>
      </c>
      <c r="H1641" s="297" t="s">
        <v>10017</v>
      </c>
      <c r="I1641" s="298" t="s">
        <v>14807</v>
      </c>
      <c r="J1641" s="297" t="s">
        <v>10019</v>
      </c>
    </row>
    <row r="1642" spans="1:10" ht="15" x14ac:dyDescent="0.25">
      <c r="A1642" s="297" t="s">
        <v>14808</v>
      </c>
      <c r="B1642" s="297" t="s">
        <v>14624</v>
      </c>
      <c r="C1642" s="297" t="s">
        <v>14625</v>
      </c>
      <c r="D1642" s="297" t="s">
        <v>14791</v>
      </c>
      <c r="E1642" s="297" t="s">
        <v>14792</v>
      </c>
      <c r="F1642" s="297" t="s">
        <v>14809</v>
      </c>
      <c r="G1642" s="297" t="s">
        <v>2089</v>
      </c>
      <c r="H1642" s="297" t="s">
        <v>10017</v>
      </c>
      <c r="I1642" s="298" t="s">
        <v>14810</v>
      </c>
      <c r="J1642" s="297" t="s">
        <v>10019</v>
      </c>
    </row>
    <row r="1643" spans="1:10" ht="15" x14ac:dyDescent="0.25">
      <c r="A1643" s="297" t="s">
        <v>14811</v>
      </c>
      <c r="B1643" s="297" t="s">
        <v>14624</v>
      </c>
      <c r="C1643" s="297" t="s">
        <v>14625</v>
      </c>
      <c r="D1643" s="297" t="s">
        <v>14791</v>
      </c>
      <c r="E1643" s="297" t="s">
        <v>14792</v>
      </c>
      <c r="F1643" s="297" t="s">
        <v>14812</v>
      </c>
      <c r="G1643" s="297" t="s">
        <v>2089</v>
      </c>
      <c r="H1643" s="297" t="s">
        <v>10017</v>
      </c>
      <c r="I1643" s="298" t="s">
        <v>14813</v>
      </c>
      <c r="J1643" s="297" t="s">
        <v>10019</v>
      </c>
    </row>
    <row r="1644" spans="1:10" ht="15" x14ac:dyDescent="0.25">
      <c r="A1644" s="297" t="s">
        <v>14814</v>
      </c>
      <c r="B1644" s="297" t="s">
        <v>14624</v>
      </c>
      <c r="C1644" s="297" t="s">
        <v>14625</v>
      </c>
      <c r="D1644" s="297" t="s">
        <v>14791</v>
      </c>
      <c r="E1644" s="297" t="s">
        <v>14792</v>
      </c>
      <c r="F1644" s="297" t="s">
        <v>14815</v>
      </c>
      <c r="G1644" s="297" t="s">
        <v>2089</v>
      </c>
      <c r="H1644" s="297" t="s">
        <v>10017</v>
      </c>
      <c r="I1644" s="298" t="s">
        <v>14816</v>
      </c>
      <c r="J1644" s="297" t="s">
        <v>10019</v>
      </c>
    </row>
    <row r="1645" spans="1:10" ht="15" x14ac:dyDescent="0.25">
      <c r="A1645" s="297" t="s">
        <v>14817</v>
      </c>
      <c r="B1645" s="297" t="s">
        <v>14624</v>
      </c>
      <c r="C1645" s="297" t="s">
        <v>14625</v>
      </c>
      <c r="D1645" s="297" t="s">
        <v>14791</v>
      </c>
      <c r="E1645" s="297" t="s">
        <v>14792</v>
      </c>
      <c r="F1645" s="297" t="s">
        <v>14818</v>
      </c>
      <c r="G1645" s="297" t="s">
        <v>2089</v>
      </c>
      <c r="H1645" s="297" t="s">
        <v>10017</v>
      </c>
      <c r="I1645" s="298" t="s">
        <v>14819</v>
      </c>
      <c r="J1645" s="297" t="s">
        <v>10019</v>
      </c>
    </row>
    <row r="1646" spans="1:10" ht="15" x14ac:dyDescent="0.25">
      <c r="A1646" s="297" t="s">
        <v>14820</v>
      </c>
      <c r="B1646" s="297" t="s">
        <v>14624</v>
      </c>
      <c r="C1646" s="297" t="s">
        <v>14625</v>
      </c>
      <c r="D1646" s="297" t="s">
        <v>14791</v>
      </c>
      <c r="E1646" s="297" t="s">
        <v>14792</v>
      </c>
      <c r="F1646" s="297" t="s">
        <v>14821</v>
      </c>
      <c r="G1646" s="297" t="s">
        <v>2089</v>
      </c>
      <c r="H1646" s="297" t="s">
        <v>10017</v>
      </c>
      <c r="I1646" s="298" t="s">
        <v>14822</v>
      </c>
      <c r="J1646" s="297" t="s">
        <v>10019</v>
      </c>
    </row>
    <row r="1647" spans="1:10" ht="15" x14ac:dyDescent="0.25">
      <c r="A1647" s="297" t="s">
        <v>14823</v>
      </c>
      <c r="B1647" s="297" t="s">
        <v>14624</v>
      </c>
      <c r="C1647" s="297" t="s">
        <v>14625</v>
      </c>
      <c r="D1647" s="297" t="s">
        <v>14791</v>
      </c>
      <c r="E1647" s="297" t="s">
        <v>14792</v>
      </c>
      <c r="F1647" s="297" t="s">
        <v>14824</v>
      </c>
      <c r="G1647" s="297" t="s">
        <v>2089</v>
      </c>
      <c r="H1647" s="297" t="s">
        <v>10017</v>
      </c>
      <c r="I1647" s="298" t="s">
        <v>14825</v>
      </c>
      <c r="J1647" s="297" t="s">
        <v>10019</v>
      </c>
    </row>
    <row r="1648" spans="1:10" ht="15" x14ac:dyDescent="0.25">
      <c r="A1648" s="297" t="s">
        <v>14826</v>
      </c>
      <c r="B1648" s="297" t="s">
        <v>14624</v>
      </c>
      <c r="C1648" s="297" t="s">
        <v>14625</v>
      </c>
      <c r="D1648" s="297" t="s">
        <v>14791</v>
      </c>
      <c r="E1648" s="297" t="s">
        <v>14792</v>
      </c>
      <c r="F1648" s="297" t="s">
        <v>14827</v>
      </c>
      <c r="G1648" s="297" t="s">
        <v>2089</v>
      </c>
      <c r="H1648" s="297" t="s">
        <v>10017</v>
      </c>
      <c r="I1648" s="298" t="s">
        <v>14828</v>
      </c>
      <c r="J1648" s="297" t="s">
        <v>10019</v>
      </c>
    </row>
    <row r="1649" spans="1:10" ht="15" x14ac:dyDescent="0.25">
      <c r="A1649" s="297" t="s">
        <v>14829</v>
      </c>
      <c r="B1649" s="297" t="s">
        <v>14624</v>
      </c>
      <c r="C1649" s="297" t="s">
        <v>14625</v>
      </c>
      <c r="D1649" s="297" t="s">
        <v>14791</v>
      </c>
      <c r="E1649" s="297" t="s">
        <v>14792</v>
      </c>
      <c r="F1649" s="297" t="s">
        <v>14830</v>
      </c>
      <c r="G1649" s="297" t="s">
        <v>2011</v>
      </c>
      <c r="H1649" s="297" t="s">
        <v>10017</v>
      </c>
      <c r="I1649" s="298" t="s">
        <v>14831</v>
      </c>
      <c r="J1649" s="297" t="s">
        <v>10019</v>
      </c>
    </row>
    <row r="1650" spans="1:10" ht="15" x14ac:dyDescent="0.25">
      <c r="A1650" s="297" t="s">
        <v>14832</v>
      </c>
      <c r="B1650" s="297" t="s">
        <v>14624</v>
      </c>
      <c r="C1650" s="297" t="s">
        <v>14625</v>
      </c>
      <c r="D1650" s="297" t="s">
        <v>14791</v>
      </c>
      <c r="E1650" s="297" t="s">
        <v>14792</v>
      </c>
      <c r="F1650" s="297" t="s">
        <v>14833</v>
      </c>
      <c r="G1650" s="297" t="s">
        <v>2011</v>
      </c>
      <c r="H1650" s="297" t="s">
        <v>10017</v>
      </c>
      <c r="I1650" s="298" t="s">
        <v>14834</v>
      </c>
      <c r="J1650" s="297" t="s">
        <v>10019</v>
      </c>
    </row>
    <row r="1651" spans="1:10" ht="15" x14ac:dyDescent="0.25">
      <c r="A1651" s="297" t="s">
        <v>14835</v>
      </c>
      <c r="B1651" s="297" t="s">
        <v>14624</v>
      </c>
      <c r="C1651" s="297" t="s">
        <v>14625</v>
      </c>
      <c r="D1651" s="297" t="s">
        <v>14791</v>
      </c>
      <c r="E1651" s="297" t="s">
        <v>14792</v>
      </c>
      <c r="F1651" s="297" t="s">
        <v>14836</v>
      </c>
      <c r="G1651" s="297" t="s">
        <v>2011</v>
      </c>
      <c r="H1651" s="297" t="s">
        <v>10017</v>
      </c>
      <c r="I1651" s="298" t="s">
        <v>14837</v>
      </c>
      <c r="J1651" s="297" t="s">
        <v>10019</v>
      </c>
    </row>
    <row r="1652" spans="1:10" ht="15" x14ac:dyDescent="0.25">
      <c r="A1652" s="297" t="s">
        <v>14838</v>
      </c>
      <c r="B1652" s="297" t="s">
        <v>14624</v>
      </c>
      <c r="C1652" s="297" t="s">
        <v>14625</v>
      </c>
      <c r="D1652" s="297" t="s">
        <v>14791</v>
      </c>
      <c r="E1652" s="297" t="s">
        <v>14792</v>
      </c>
      <c r="F1652" s="297" t="s">
        <v>14839</v>
      </c>
      <c r="G1652" s="297" t="s">
        <v>2089</v>
      </c>
      <c r="H1652" s="297" t="s">
        <v>10017</v>
      </c>
      <c r="I1652" s="298" t="s">
        <v>14840</v>
      </c>
      <c r="J1652" s="297" t="s">
        <v>10019</v>
      </c>
    </row>
    <row r="1653" spans="1:10" ht="15" x14ac:dyDescent="0.25">
      <c r="A1653" s="297" t="s">
        <v>14843</v>
      </c>
      <c r="B1653" s="297" t="s">
        <v>14624</v>
      </c>
      <c r="C1653" s="297" t="s">
        <v>14625</v>
      </c>
      <c r="D1653" s="297" t="s">
        <v>14841</v>
      </c>
      <c r="E1653" s="297" t="s">
        <v>14842</v>
      </c>
      <c r="F1653" s="297" t="s">
        <v>14844</v>
      </c>
      <c r="G1653" s="297" t="s">
        <v>2011</v>
      </c>
      <c r="H1653" s="297" t="s">
        <v>10017</v>
      </c>
      <c r="I1653" s="298" t="s">
        <v>14845</v>
      </c>
      <c r="J1653" s="297" t="s">
        <v>10019</v>
      </c>
    </row>
    <row r="1654" spans="1:10" ht="15" x14ac:dyDescent="0.25">
      <c r="A1654" s="297" t="s">
        <v>14846</v>
      </c>
      <c r="B1654" s="297" t="s">
        <v>14624</v>
      </c>
      <c r="C1654" s="297" t="s">
        <v>14625</v>
      </c>
      <c r="D1654" s="297" t="s">
        <v>14841</v>
      </c>
      <c r="E1654" s="297" t="s">
        <v>14842</v>
      </c>
      <c r="F1654" s="297" t="s">
        <v>14847</v>
      </c>
      <c r="G1654" s="297" t="s">
        <v>2011</v>
      </c>
      <c r="H1654" s="297" t="s">
        <v>10017</v>
      </c>
      <c r="I1654" s="298" t="s">
        <v>14848</v>
      </c>
      <c r="J1654" s="297" t="s">
        <v>10019</v>
      </c>
    </row>
    <row r="1655" spans="1:10" ht="15" x14ac:dyDescent="0.25">
      <c r="A1655" s="297" t="s">
        <v>14849</v>
      </c>
      <c r="B1655" s="297" t="s">
        <v>14624</v>
      </c>
      <c r="C1655" s="297" t="s">
        <v>14625</v>
      </c>
      <c r="D1655" s="297" t="s">
        <v>14841</v>
      </c>
      <c r="E1655" s="297" t="s">
        <v>14842</v>
      </c>
      <c r="F1655" s="297" t="s">
        <v>14850</v>
      </c>
      <c r="G1655" s="297" t="s">
        <v>2011</v>
      </c>
      <c r="H1655" s="297" t="s">
        <v>10017</v>
      </c>
      <c r="I1655" s="298" t="s">
        <v>14851</v>
      </c>
      <c r="J1655" s="297" t="s">
        <v>10019</v>
      </c>
    </row>
    <row r="1656" spans="1:10" ht="15" x14ac:dyDescent="0.25">
      <c r="A1656" s="297" t="s">
        <v>14852</v>
      </c>
      <c r="B1656" s="297" t="s">
        <v>14624</v>
      </c>
      <c r="C1656" s="297" t="s">
        <v>14625</v>
      </c>
      <c r="D1656" s="297" t="s">
        <v>14841</v>
      </c>
      <c r="E1656" s="297" t="s">
        <v>14842</v>
      </c>
      <c r="F1656" s="297" t="s">
        <v>14853</v>
      </c>
      <c r="G1656" s="297" t="s">
        <v>2011</v>
      </c>
      <c r="H1656" s="297" t="s">
        <v>10017</v>
      </c>
      <c r="I1656" s="298" t="s">
        <v>14854</v>
      </c>
      <c r="J1656" s="297" t="s">
        <v>10019</v>
      </c>
    </row>
    <row r="1657" spans="1:10" ht="15" x14ac:dyDescent="0.25">
      <c r="A1657" s="297" t="s">
        <v>14855</v>
      </c>
      <c r="B1657" s="297" t="s">
        <v>14624</v>
      </c>
      <c r="C1657" s="297" t="s">
        <v>14625</v>
      </c>
      <c r="D1657" s="297" t="s">
        <v>14841</v>
      </c>
      <c r="E1657" s="297" t="s">
        <v>14842</v>
      </c>
      <c r="F1657" s="297" t="s">
        <v>14856</v>
      </c>
      <c r="G1657" s="297" t="s">
        <v>2011</v>
      </c>
      <c r="H1657" s="297" t="s">
        <v>10017</v>
      </c>
      <c r="I1657" s="298" t="s">
        <v>14857</v>
      </c>
      <c r="J1657" s="297" t="s">
        <v>10019</v>
      </c>
    </row>
    <row r="1658" spans="1:10" ht="15" x14ac:dyDescent="0.25">
      <c r="A1658" s="297" t="s">
        <v>14858</v>
      </c>
      <c r="B1658" s="297" t="s">
        <v>14624</v>
      </c>
      <c r="C1658" s="297" t="s">
        <v>14625</v>
      </c>
      <c r="D1658" s="297" t="s">
        <v>14841</v>
      </c>
      <c r="E1658" s="297" t="s">
        <v>14842</v>
      </c>
      <c r="F1658" s="297" t="s">
        <v>14859</v>
      </c>
      <c r="G1658" s="297" t="s">
        <v>2011</v>
      </c>
      <c r="H1658" s="297" t="s">
        <v>10017</v>
      </c>
      <c r="I1658" s="298" t="s">
        <v>14860</v>
      </c>
      <c r="J1658" s="297" t="s">
        <v>10019</v>
      </c>
    </row>
    <row r="1659" spans="1:10" ht="15" x14ac:dyDescent="0.25">
      <c r="A1659" s="297" t="s">
        <v>14861</v>
      </c>
      <c r="B1659" s="297" t="s">
        <v>14624</v>
      </c>
      <c r="C1659" s="297" t="s">
        <v>14625</v>
      </c>
      <c r="D1659" s="297" t="s">
        <v>14841</v>
      </c>
      <c r="E1659" s="297" t="s">
        <v>14842</v>
      </c>
      <c r="F1659" s="297" t="s">
        <v>14862</v>
      </c>
      <c r="G1659" s="297" t="s">
        <v>2011</v>
      </c>
      <c r="H1659" s="297" t="s">
        <v>10017</v>
      </c>
      <c r="I1659" s="298" t="s">
        <v>14863</v>
      </c>
      <c r="J1659" s="297" t="s">
        <v>10019</v>
      </c>
    </row>
    <row r="1660" spans="1:10" ht="15" x14ac:dyDescent="0.25">
      <c r="A1660" s="297" t="s">
        <v>14864</v>
      </c>
      <c r="B1660" s="297" t="s">
        <v>14624</v>
      </c>
      <c r="C1660" s="297" t="s">
        <v>14625</v>
      </c>
      <c r="D1660" s="297" t="s">
        <v>14841</v>
      </c>
      <c r="E1660" s="297" t="s">
        <v>14842</v>
      </c>
      <c r="F1660" s="297" t="s">
        <v>14865</v>
      </c>
      <c r="G1660" s="297" t="s">
        <v>2011</v>
      </c>
      <c r="H1660" s="297" t="s">
        <v>10017</v>
      </c>
      <c r="I1660" s="298" t="s">
        <v>14866</v>
      </c>
      <c r="J1660" s="297" t="s">
        <v>10019</v>
      </c>
    </row>
    <row r="1661" spans="1:10" ht="15" x14ac:dyDescent="0.25">
      <c r="A1661" s="297" t="s">
        <v>14867</v>
      </c>
      <c r="B1661" s="297" t="s">
        <v>14624</v>
      </c>
      <c r="C1661" s="297" t="s">
        <v>14625</v>
      </c>
      <c r="D1661" s="297" t="s">
        <v>14841</v>
      </c>
      <c r="E1661" s="297" t="s">
        <v>14842</v>
      </c>
      <c r="F1661" s="297" t="s">
        <v>14868</v>
      </c>
      <c r="G1661" s="297" t="s">
        <v>2011</v>
      </c>
      <c r="H1661" s="297" t="s">
        <v>10017</v>
      </c>
      <c r="I1661" s="298" t="s">
        <v>14869</v>
      </c>
      <c r="J1661" s="297" t="s">
        <v>10019</v>
      </c>
    </row>
    <row r="1662" spans="1:10" ht="15" x14ac:dyDescent="0.25">
      <c r="A1662" s="297" t="s">
        <v>14870</v>
      </c>
      <c r="B1662" s="297" t="s">
        <v>14624</v>
      </c>
      <c r="C1662" s="297" t="s">
        <v>14625</v>
      </c>
      <c r="D1662" s="297" t="s">
        <v>14841</v>
      </c>
      <c r="E1662" s="297" t="s">
        <v>14842</v>
      </c>
      <c r="F1662" s="297" t="s">
        <v>14871</v>
      </c>
      <c r="G1662" s="297" t="s">
        <v>2011</v>
      </c>
      <c r="H1662" s="297" t="s">
        <v>10017</v>
      </c>
      <c r="I1662" s="298" t="s">
        <v>14872</v>
      </c>
      <c r="J1662" s="297" t="s">
        <v>10019</v>
      </c>
    </row>
    <row r="1663" spans="1:10" ht="15" x14ac:dyDescent="0.25">
      <c r="A1663" s="297" t="s">
        <v>14873</v>
      </c>
      <c r="B1663" s="297" t="s">
        <v>14624</v>
      </c>
      <c r="C1663" s="297" t="s">
        <v>14625</v>
      </c>
      <c r="D1663" s="297" t="s">
        <v>14841</v>
      </c>
      <c r="E1663" s="297" t="s">
        <v>14842</v>
      </c>
      <c r="F1663" s="297" t="s">
        <v>14874</v>
      </c>
      <c r="G1663" s="297" t="s">
        <v>2011</v>
      </c>
      <c r="H1663" s="297" t="s">
        <v>10017</v>
      </c>
      <c r="I1663" s="298" t="s">
        <v>14875</v>
      </c>
      <c r="J1663" s="297" t="s">
        <v>10019</v>
      </c>
    </row>
    <row r="1664" spans="1:10" ht="15" x14ac:dyDescent="0.25">
      <c r="A1664" s="297" t="s">
        <v>14876</v>
      </c>
      <c r="B1664" s="297" t="s">
        <v>14624</v>
      </c>
      <c r="C1664" s="297" t="s">
        <v>14625</v>
      </c>
      <c r="D1664" s="297" t="s">
        <v>14841</v>
      </c>
      <c r="E1664" s="297" t="s">
        <v>14842</v>
      </c>
      <c r="F1664" s="297" t="s">
        <v>14877</v>
      </c>
      <c r="G1664" s="297" t="s">
        <v>2011</v>
      </c>
      <c r="H1664" s="297" t="s">
        <v>10017</v>
      </c>
      <c r="I1664" s="298" t="s">
        <v>14878</v>
      </c>
      <c r="J1664" s="297" t="s">
        <v>10019</v>
      </c>
    </row>
    <row r="1665" spans="1:10" ht="15" x14ac:dyDescent="0.25">
      <c r="A1665" s="297" t="s">
        <v>14879</v>
      </c>
      <c r="B1665" s="297" t="s">
        <v>14624</v>
      </c>
      <c r="C1665" s="297" t="s">
        <v>14625</v>
      </c>
      <c r="D1665" s="297" t="s">
        <v>14841</v>
      </c>
      <c r="E1665" s="297" t="s">
        <v>14842</v>
      </c>
      <c r="F1665" s="297" t="s">
        <v>14880</v>
      </c>
      <c r="G1665" s="297" t="s">
        <v>2011</v>
      </c>
      <c r="H1665" s="297" t="s">
        <v>10017</v>
      </c>
      <c r="I1665" s="298" t="s">
        <v>14881</v>
      </c>
      <c r="J1665" s="297" t="s">
        <v>10019</v>
      </c>
    </row>
    <row r="1666" spans="1:10" ht="15" x14ac:dyDescent="0.25">
      <c r="A1666" s="297" t="s">
        <v>14882</v>
      </c>
      <c r="B1666" s="297" t="s">
        <v>14624</v>
      </c>
      <c r="C1666" s="297" t="s">
        <v>14625</v>
      </c>
      <c r="D1666" s="297" t="s">
        <v>14841</v>
      </c>
      <c r="E1666" s="297" t="s">
        <v>14842</v>
      </c>
      <c r="F1666" s="297" t="s">
        <v>14883</v>
      </c>
      <c r="G1666" s="297" t="s">
        <v>2011</v>
      </c>
      <c r="H1666" s="297" t="s">
        <v>10017</v>
      </c>
      <c r="I1666" s="298" t="s">
        <v>14884</v>
      </c>
      <c r="J1666" s="297" t="s">
        <v>10019</v>
      </c>
    </row>
    <row r="1667" spans="1:10" ht="15" x14ac:dyDescent="0.25">
      <c r="A1667" s="297" t="s">
        <v>14885</v>
      </c>
      <c r="B1667" s="297" t="s">
        <v>14624</v>
      </c>
      <c r="C1667" s="297" t="s">
        <v>14625</v>
      </c>
      <c r="D1667" s="297" t="s">
        <v>14841</v>
      </c>
      <c r="E1667" s="297" t="s">
        <v>14842</v>
      </c>
      <c r="F1667" s="297" t="s">
        <v>14886</v>
      </c>
      <c r="G1667" s="297" t="s">
        <v>2011</v>
      </c>
      <c r="H1667" s="297" t="s">
        <v>10017</v>
      </c>
      <c r="I1667" s="298" t="s">
        <v>14887</v>
      </c>
      <c r="J1667" s="297" t="s">
        <v>10019</v>
      </c>
    </row>
    <row r="1668" spans="1:10" ht="15" x14ac:dyDescent="0.25">
      <c r="A1668" s="297" t="s">
        <v>14888</v>
      </c>
      <c r="B1668" s="297" t="s">
        <v>14624</v>
      </c>
      <c r="C1668" s="297" t="s">
        <v>14625</v>
      </c>
      <c r="D1668" s="297" t="s">
        <v>14841</v>
      </c>
      <c r="E1668" s="297" t="s">
        <v>14842</v>
      </c>
      <c r="F1668" s="297" t="s">
        <v>14889</v>
      </c>
      <c r="G1668" s="297" t="s">
        <v>2011</v>
      </c>
      <c r="H1668" s="297" t="s">
        <v>10017</v>
      </c>
      <c r="I1668" s="298" t="s">
        <v>14890</v>
      </c>
      <c r="J1668" s="297" t="s">
        <v>10019</v>
      </c>
    </row>
    <row r="1669" spans="1:10" ht="15" x14ac:dyDescent="0.25">
      <c r="A1669" s="297" t="s">
        <v>14891</v>
      </c>
      <c r="B1669" s="297" t="s">
        <v>14624</v>
      </c>
      <c r="C1669" s="297" t="s">
        <v>14625</v>
      </c>
      <c r="D1669" s="297" t="s">
        <v>14841</v>
      </c>
      <c r="E1669" s="297" t="s">
        <v>14842</v>
      </c>
      <c r="F1669" s="297" t="s">
        <v>14892</v>
      </c>
      <c r="G1669" s="297" t="s">
        <v>2011</v>
      </c>
      <c r="H1669" s="297" t="s">
        <v>10017</v>
      </c>
      <c r="I1669" s="298" t="s">
        <v>14893</v>
      </c>
      <c r="J1669" s="297" t="s">
        <v>10019</v>
      </c>
    </row>
    <row r="1670" spans="1:10" ht="15" x14ac:dyDescent="0.25">
      <c r="A1670" s="297" t="s">
        <v>14894</v>
      </c>
      <c r="B1670" s="297" t="s">
        <v>14624</v>
      </c>
      <c r="C1670" s="297" t="s">
        <v>14625</v>
      </c>
      <c r="D1670" s="297" t="s">
        <v>14841</v>
      </c>
      <c r="E1670" s="297" t="s">
        <v>14842</v>
      </c>
      <c r="F1670" s="297" t="s">
        <v>14895</v>
      </c>
      <c r="G1670" s="297" t="s">
        <v>2011</v>
      </c>
      <c r="H1670" s="297" t="s">
        <v>10017</v>
      </c>
      <c r="I1670" s="298" t="s">
        <v>14896</v>
      </c>
      <c r="J1670" s="297" t="s">
        <v>10019</v>
      </c>
    </row>
    <row r="1671" spans="1:10" ht="15" x14ac:dyDescent="0.25">
      <c r="A1671" s="297" t="s">
        <v>14897</v>
      </c>
      <c r="B1671" s="297" t="s">
        <v>14624</v>
      </c>
      <c r="C1671" s="297" t="s">
        <v>14625</v>
      </c>
      <c r="D1671" s="297" t="s">
        <v>14841</v>
      </c>
      <c r="E1671" s="297" t="s">
        <v>14842</v>
      </c>
      <c r="F1671" s="297" t="s">
        <v>14898</v>
      </c>
      <c r="G1671" s="297" t="s">
        <v>2011</v>
      </c>
      <c r="H1671" s="297" t="s">
        <v>10017</v>
      </c>
      <c r="I1671" s="298" t="s">
        <v>14899</v>
      </c>
      <c r="J1671" s="297" t="s">
        <v>10019</v>
      </c>
    </row>
    <row r="1672" spans="1:10" ht="15" x14ac:dyDescent="0.25">
      <c r="A1672" s="297" t="s">
        <v>14900</v>
      </c>
      <c r="B1672" s="297" t="s">
        <v>14624</v>
      </c>
      <c r="C1672" s="297" t="s">
        <v>14625</v>
      </c>
      <c r="D1672" s="297" t="s">
        <v>14841</v>
      </c>
      <c r="E1672" s="297" t="s">
        <v>14842</v>
      </c>
      <c r="F1672" s="297" t="s">
        <v>14901</v>
      </c>
      <c r="G1672" s="297" t="s">
        <v>2011</v>
      </c>
      <c r="H1672" s="297" t="s">
        <v>10017</v>
      </c>
      <c r="I1672" s="298" t="s">
        <v>14902</v>
      </c>
      <c r="J1672" s="297" t="s">
        <v>10019</v>
      </c>
    </row>
    <row r="1673" spans="1:10" ht="15" x14ac:dyDescent="0.25">
      <c r="A1673" s="297" t="s">
        <v>14903</v>
      </c>
      <c r="B1673" s="297" t="s">
        <v>14624</v>
      </c>
      <c r="C1673" s="297" t="s">
        <v>14625</v>
      </c>
      <c r="D1673" s="297" t="s">
        <v>14841</v>
      </c>
      <c r="E1673" s="297" t="s">
        <v>14842</v>
      </c>
      <c r="F1673" s="297" t="s">
        <v>14904</v>
      </c>
      <c r="G1673" s="297" t="s">
        <v>2011</v>
      </c>
      <c r="H1673" s="297" t="s">
        <v>10017</v>
      </c>
      <c r="I1673" s="298" t="s">
        <v>14905</v>
      </c>
      <c r="J1673" s="297" t="s">
        <v>10019</v>
      </c>
    </row>
    <row r="1674" spans="1:10" ht="15" x14ac:dyDescent="0.25">
      <c r="A1674" s="297" t="s">
        <v>14906</v>
      </c>
      <c r="B1674" s="297" t="s">
        <v>14624</v>
      </c>
      <c r="C1674" s="297" t="s">
        <v>14625</v>
      </c>
      <c r="D1674" s="297" t="s">
        <v>14841</v>
      </c>
      <c r="E1674" s="297" t="s">
        <v>14842</v>
      </c>
      <c r="F1674" s="297" t="s">
        <v>14907</v>
      </c>
      <c r="G1674" s="297" t="s">
        <v>2011</v>
      </c>
      <c r="H1674" s="297" t="s">
        <v>10017</v>
      </c>
      <c r="I1674" s="298" t="s">
        <v>14908</v>
      </c>
      <c r="J1674" s="297" t="s">
        <v>10019</v>
      </c>
    </row>
    <row r="1675" spans="1:10" ht="15" x14ac:dyDescent="0.25">
      <c r="A1675" s="297" t="s">
        <v>14909</v>
      </c>
      <c r="B1675" s="297" t="s">
        <v>14624</v>
      </c>
      <c r="C1675" s="297" t="s">
        <v>14625</v>
      </c>
      <c r="D1675" s="297" t="s">
        <v>14841</v>
      </c>
      <c r="E1675" s="297" t="s">
        <v>14842</v>
      </c>
      <c r="F1675" s="297" t="s">
        <v>14910</v>
      </c>
      <c r="G1675" s="297" t="s">
        <v>2011</v>
      </c>
      <c r="H1675" s="297" t="s">
        <v>10017</v>
      </c>
      <c r="I1675" s="298" t="s">
        <v>14911</v>
      </c>
      <c r="J1675" s="297" t="s">
        <v>10019</v>
      </c>
    </row>
    <row r="1676" spans="1:10" ht="15" x14ac:dyDescent="0.25">
      <c r="A1676" s="297" t="s">
        <v>14912</v>
      </c>
      <c r="B1676" s="297" t="s">
        <v>14624</v>
      </c>
      <c r="C1676" s="297" t="s">
        <v>14625</v>
      </c>
      <c r="D1676" s="297" t="s">
        <v>14841</v>
      </c>
      <c r="E1676" s="297" t="s">
        <v>14842</v>
      </c>
      <c r="F1676" s="297" t="s">
        <v>14913</v>
      </c>
      <c r="G1676" s="297" t="s">
        <v>2011</v>
      </c>
      <c r="H1676" s="297" t="s">
        <v>10017</v>
      </c>
      <c r="I1676" s="298" t="s">
        <v>14914</v>
      </c>
      <c r="J1676" s="297" t="s">
        <v>10019</v>
      </c>
    </row>
    <row r="1677" spans="1:10" ht="15" x14ac:dyDescent="0.25">
      <c r="A1677" s="297" t="s">
        <v>14915</v>
      </c>
      <c r="B1677" s="297" t="s">
        <v>14624</v>
      </c>
      <c r="C1677" s="297" t="s">
        <v>14625</v>
      </c>
      <c r="D1677" s="297" t="s">
        <v>14841</v>
      </c>
      <c r="E1677" s="297" t="s">
        <v>14842</v>
      </c>
      <c r="F1677" s="297" t="s">
        <v>14916</v>
      </c>
      <c r="G1677" s="297" t="s">
        <v>2011</v>
      </c>
      <c r="H1677" s="297" t="s">
        <v>10017</v>
      </c>
      <c r="I1677" s="298" t="s">
        <v>14917</v>
      </c>
      <c r="J1677" s="297" t="s">
        <v>10019</v>
      </c>
    </row>
    <row r="1678" spans="1:10" ht="15" x14ac:dyDescent="0.25">
      <c r="A1678" s="297" t="s">
        <v>14918</v>
      </c>
      <c r="B1678" s="297" t="s">
        <v>14624</v>
      </c>
      <c r="C1678" s="297" t="s">
        <v>14625</v>
      </c>
      <c r="D1678" s="297" t="s">
        <v>14841</v>
      </c>
      <c r="E1678" s="297" t="s">
        <v>14842</v>
      </c>
      <c r="F1678" s="297" t="s">
        <v>14919</v>
      </c>
      <c r="G1678" s="297" t="s">
        <v>2011</v>
      </c>
      <c r="H1678" s="297" t="s">
        <v>10017</v>
      </c>
      <c r="I1678" s="298" t="s">
        <v>14920</v>
      </c>
      <c r="J1678" s="297" t="s">
        <v>10019</v>
      </c>
    </row>
    <row r="1679" spans="1:10" ht="15" x14ac:dyDescent="0.25">
      <c r="A1679" s="297" t="s">
        <v>14921</v>
      </c>
      <c r="B1679" s="297" t="s">
        <v>14624</v>
      </c>
      <c r="C1679" s="297" t="s">
        <v>14625</v>
      </c>
      <c r="D1679" s="297" t="s">
        <v>14841</v>
      </c>
      <c r="E1679" s="297" t="s">
        <v>14842</v>
      </c>
      <c r="F1679" s="297" t="s">
        <v>14922</v>
      </c>
      <c r="G1679" s="297" t="s">
        <v>2011</v>
      </c>
      <c r="H1679" s="297" t="s">
        <v>10017</v>
      </c>
      <c r="I1679" s="298" t="s">
        <v>14923</v>
      </c>
      <c r="J1679" s="297" t="s">
        <v>10019</v>
      </c>
    </row>
    <row r="1680" spans="1:10" ht="15" x14ac:dyDescent="0.25">
      <c r="A1680" s="297" t="s">
        <v>14924</v>
      </c>
      <c r="B1680" s="297" t="s">
        <v>14624</v>
      </c>
      <c r="C1680" s="297" t="s">
        <v>14625</v>
      </c>
      <c r="D1680" s="297" t="s">
        <v>14841</v>
      </c>
      <c r="E1680" s="297" t="s">
        <v>14842</v>
      </c>
      <c r="F1680" s="297" t="s">
        <v>14925</v>
      </c>
      <c r="G1680" s="297" t="s">
        <v>2011</v>
      </c>
      <c r="H1680" s="297" t="s">
        <v>10017</v>
      </c>
      <c r="I1680" s="298" t="s">
        <v>14926</v>
      </c>
      <c r="J1680" s="297" t="s">
        <v>10019</v>
      </c>
    </row>
    <row r="1681" spans="1:10" ht="15" x14ac:dyDescent="0.25">
      <c r="A1681" s="297" t="s">
        <v>14927</v>
      </c>
      <c r="B1681" s="297" t="s">
        <v>14624</v>
      </c>
      <c r="C1681" s="297" t="s">
        <v>14625</v>
      </c>
      <c r="D1681" s="297" t="s">
        <v>14841</v>
      </c>
      <c r="E1681" s="297" t="s">
        <v>14842</v>
      </c>
      <c r="F1681" s="297" t="s">
        <v>14928</v>
      </c>
      <c r="G1681" s="297" t="s">
        <v>2011</v>
      </c>
      <c r="H1681" s="297" t="s">
        <v>10017</v>
      </c>
      <c r="I1681" s="298" t="s">
        <v>14929</v>
      </c>
      <c r="J1681" s="297" t="s">
        <v>10019</v>
      </c>
    </row>
    <row r="1682" spans="1:10" ht="15" x14ac:dyDescent="0.25">
      <c r="A1682" s="297" t="s">
        <v>14930</v>
      </c>
      <c r="B1682" s="297" t="s">
        <v>14624</v>
      </c>
      <c r="C1682" s="297" t="s">
        <v>14625</v>
      </c>
      <c r="D1682" s="297" t="s">
        <v>14841</v>
      </c>
      <c r="E1682" s="297" t="s">
        <v>14842</v>
      </c>
      <c r="F1682" s="297" t="s">
        <v>14931</v>
      </c>
      <c r="G1682" s="297" t="s">
        <v>2011</v>
      </c>
      <c r="H1682" s="297" t="s">
        <v>10017</v>
      </c>
      <c r="I1682" s="298" t="s">
        <v>14932</v>
      </c>
      <c r="J1682" s="297" t="s">
        <v>10019</v>
      </c>
    </row>
    <row r="1683" spans="1:10" ht="15" x14ac:dyDescent="0.25">
      <c r="A1683" s="297" t="s">
        <v>14933</v>
      </c>
      <c r="B1683" s="297" t="s">
        <v>14624</v>
      </c>
      <c r="C1683" s="297" t="s">
        <v>14625</v>
      </c>
      <c r="D1683" s="297" t="s">
        <v>14841</v>
      </c>
      <c r="E1683" s="297" t="s">
        <v>14842</v>
      </c>
      <c r="F1683" s="297" t="s">
        <v>14934</v>
      </c>
      <c r="G1683" s="297" t="s">
        <v>2011</v>
      </c>
      <c r="H1683" s="297" t="s">
        <v>10017</v>
      </c>
      <c r="I1683" s="298" t="s">
        <v>14935</v>
      </c>
      <c r="J1683" s="297" t="s">
        <v>10019</v>
      </c>
    </row>
    <row r="1684" spans="1:10" ht="15" x14ac:dyDescent="0.25">
      <c r="A1684" s="297" t="s">
        <v>14936</v>
      </c>
      <c r="B1684" s="297" t="s">
        <v>14624</v>
      </c>
      <c r="C1684" s="297" t="s">
        <v>14625</v>
      </c>
      <c r="D1684" s="297" t="s">
        <v>14841</v>
      </c>
      <c r="E1684" s="297" t="s">
        <v>14842</v>
      </c>
      <c r="F1684" s="297" t="s">
        <v>14937</v>
      </c>
      <c r="G1684" s="297" t="s">
        <v>2011</v>
      </c>
      <c r="H1684" s="297" t="s">
        <v>10017</v>
      </c>
      <c r="I1684" s="298" t="s">
        <v>14938</v>
      </c>
      <c r="J1684" s="297" t="s">
        <v>10019</v>
      </c>
    </row>
    <row r="1685" spans="1:10" ht="15" x14ac:dyDescent="0.25">
      <c r="A1685" s="297" t="s">
        <v>14939</v>
      </c>
      <c r="B1685" s="297" t="s">
        <v>14624</v>
      </c>
      <c r="C1685" s="297" t="s">
        <v>14625</v>
      </c>
      <c r="D1685" s="297" t="s">
        <v>14841</v>
      </c>
      <c r="E1685" s="297" t="s">
        <v>14842</v>
      </c>
      <c r="F1685" s="297" t="s">
        <v>14940</v>
      </c>
      <c r="G1685" s="297" t="s">
        <v>256</v>
      </c>
      <c r="H1685" s="297" t="s">
        <v>10017</v>
      </c>
      <c r="I1685" s="298" t="s">
        <v>14941</v>
      </c>
      <c r="J1685" s="297" t="s">
        <v>10019</v>
      </c>
    </row>
    <row r="1686" spans="1:10" ht="15" x14ac:dyDescent="0.25">
      <c r="A1686" s="297" t="s">
        <v>14942</v>
      </c>
      <c r="B1686" s="297" t="s">
        <v>14624</v>
      </c>
      <c r="C1686" s="297" t="s">
        <v>14625</v>
      </c>
      <c r="D1686" s="297" t="s">
        <v>14841</v>
      </c>
      <c r="E1686" s="297" t="s">
        <v>14842</v>
      </c>
      <c r="F1686" s="297" t="s">
        <v>14943</v>
      </c>
      <c r="G1686" s="297" t="s">
        <v>256</v>
      </c>
      <c r="H1686" s="297" t="s">
        <v>10017</v>
      </c>
      <c r="I1686" s="298" t="s">
        <v>14944</v>
      </c>
      <c r="J1686" s="297" t="s">
        <v>10019</v>
      </c>
    </row>
    <row r="1687" spans="1:10" ht="15" x14ac:dyDescent="0.25">
      <c r="A1687" s="297" t="s">
        <v>14945</v>
      </c>
      <c r="B1687" s="297" t="s">
        <v>14624</v>
      </c>
      <c r="C1687" s="297" t="s">
        <v>14625</v>
      </c>
      <c r="D1687" s="297" t="s">
        <v>14841</v>
      </c>
      <c r="E1687" s="297" t="s">
        <v>14842</v>
      </c>
      <c r="F1687" s="297" t="s">
        <v>14946</v>
      </c>
      <c r="G1687" s="297" t="s">
        <v>256</v>
      </c>
      <c r="H1687" s="297" t="s">
        <v>10017</v>
      </c>
      <c r="I1687" s="298" t="s">
        <v>14947</v>
      </c>
      <c r="J1687" s="297" t="s">
        <v>10019</v>
      </c>
    </row>
    <row r="1688" spans="1:10" ht="15" x14ac:dyDescent="0.25">
      <c r="A1688" s="297" t="s">
        <v>14948</v>
      </c>
      <c r="B1688" s="297" t="s">
        <v>14624</v>
      </c>
      <c r="C1688" s="297" t="s">
        <v>14625</v>
      </c>
      <c r="D1688" s="297" t="s">
        <v>14841</v>
      </c>
      <c r="E1688" s="297" t="s">
        <v>14842</v>
      </c>
      <c r="F1688" s="297" t="s">
        <v>14949</v>
      </c>
      <c r="G1688" s="297" t="s">
        <v>256</v>
      </c>
      <c r="H1688" s="297" t="s">
        <v>10017</v>
      </c>
      <c r="I1688" s="298" t="s">
        <v>14950</v>
      </c>
      <c r="J1688" s="297" t="s">
        <v>10019</v>
      </c>
    </row>
    <row r="1689" spans="1:10" ht="15" x14ac:dyDescent="0.25">
      <c r="A1689" s="297" t="s">
        <v>14951</v>
      </c>
      <c r="B1689" s="297" t="s">
        <v>14624</v>
      </c>
      <c r="C1689" s="297" t="s">
        <v>14625</v>
      </c>
      <c r="D1689" s="297" t="s">
        <v>14841</v>
      </c>
      <c r="E1689" s="297" t="s">
        <v>14842</v>
      </c>
      <c r="F1689" s="297" t="s">
        <v>14952</v>
      </c>
      <c r="G1689" s="297" t="s">
        <v>256</v>
      </c>
      <c r="H1689" s="297" t="s">
        <v>10017</v>
      </c>
      <c r="I1689" s="298" t="s">
        <v>14953</v>
      </c>
      <c r="J1689" s="297" t="s">
        <v>10019</v>
      </c>
    </row>
    <row r="1690" spans="1:10" ht="15" x14ac:dyDescent="0.25">
      <c r="A1690" s="297" t="s">
        <v>14954</v>
      </c>
      <c r="B1690" s="297" t="s">
        <v>14624</v>
      </c>
      <c r="C1690" s="297" t="s">
        <v>14625</v>
      </c>
      <c r="D1690" s="297" t="s">
        <v>14841</v>
      </c>
      <c r="E1690" s="297" t="s">
        <v>14842</v>
      </c>
      <c r="F1690" s="297" t="s">
        <v>14955</v>
      </c>
      <c r="G1690" s="297" t="s">
        <v>256</v>
      </c>
      <c r="H1690" s="297" t="s">
        <v>10017</v>
      </c>
      <c r="I1690" s="298" t="s">
        <v>14956</v>
      </c>
      <c r="J1690" s="297" t="s">
        <v>10019</v>
      </c>
    </row>
    <row r="1691" spans="1:10" ht="15" x14ac:dyDescent="0.25">
      <c r="A1691" s="297" t="s">
        <v>14957</v>
      </c>
      <c r="B1691" s="297" t="s">
        <v>14624</v>
      </c>
      <c r="C1691" s="297" t="s">
        <v>14625</v>
      </c>
      <c r="D1691" s="297" t="s">
        <v>14841</v>
      </c>
      <c r="E1691" s="297" t="s">
        <v>14842</v>
      </c>
      <c r="F1691" s="297" t="s">
        <v>14958</v>
      </c>
      <c r="G1691" s="297" t="s">
        <v>223</v>
      </c>
      <c r="H1691" s="297" t="s">
        <v>10017</v>
      </c>
      <c r="I1691" s="298" t="s">
        <v>14959</v>
      </c>
      <c r="J1691" s="297" t="s">
        <v>10019</v>
      </c>
    </row>
    <row r="1692" spans="1:10" ht="15" x14ac:dyDescent="0.25">
      <c r="A1692" s="297" t="s">
        <v>14960</v>
      </c>
      <c r="B1692" s="297" t="s">
        <v>14624</v>
      </c>
      <c r="C1692" s="297" t="s">
        <v>14625</v>
      </c>
      <c r="D1692" s="297" t="s">
        <v>14841</v>
      </c>
      <c r="E1692" s="297" t="s">
        <v>14842</v>
      </c>
      <c r="F1692" s="297" t="s">
        <v>14961</v>
      </c>
      <c r="G1692" s="297" t="s">
        <v>2011</v>
      </c>
      <c r="H1692" s="297" t="s">
        <v>10017</v>
      </c>
      <c r="I1692" s="298" t="s">
        <v>14962</v>
      </c>
      <c r="J1692" s="297" t="s">
        <v>10019</v>
      </c>
    </row>
    <row r="1693" spans="1:10" ht="15" x14ac:dyDescent="0.25">
      <c r="A1693" s="297" t="s">
        <v>14963</v>
      </c>
      <c r="B1693" s="297" t="s">
        <v>14624</v>
      </c>
      <c r="C1693" s="297" t="s">
        <v>14625</v>
      </c>
      <c r="D1693" s="297" t="s">
        <v>14841</v>
      </c>
      <c r="E1693" s="297" t="s">
        <v>14842</v>
      </c>
      <c r="F1693" s="297" t="s">
        <v>14964</v>
      </c>
      <c r="G1693" s="297" t="s">
        <v>2011</v>
      </c>
      <c r="H1693" s="297" t="s">
        <v>10017</v>
      </c>
      <c r="I1693" s="298" t="s">
        <v>14965</v>
      </c>
      <c r="J1693" s="297" t="s">
        <v>10019</v>
      </c>
    </row>
    <row r="1694" spans="1:10" ht="15" x14ac:dyDescent="0.25">
      <c r="A1694" s="297" t="s">
        <v>14966</v>
      </c>
      <c r="B1694" s="297" t="s">
        <v>14624</v>
      </c>
      <c r="C1694" s="297" t="s">
        <v>14625</v>
      </c>
      <c r="D1694" s="297" t="s">
        <v>14841</v>
      </c>
      <c r="E1694" s="297" t="s">
        <v>14842</v>
      </c>
      <c r="F1694" s="297" t="s">
        <v>14967</v>
      </c>
      <c r="G1694" s="297" t="s">
        <v>2011</v>
      </c>
      <c r="H1694" s="297" t="s">
        <v>10017</v>
      </c>
      <c r="I1694" s="298" t="s">
        <v>14968</v>
      </c>
      <c r="J1694" s="297" t="s">
        <v>10019</v>
      </c>
    </row>
    <row r="1695" spans="1:10" ht="15" x14ac:dyDescent="0.25">
      <c r="A1695" s="297" t="s">
        <v>14969</v>
      </c>
      <c r="B1695" s="297" t="s">
        <v>14624</v>
      </c>
      <c r="C1695" s="297" t="s">
        <v>14625</v>
      </c>
      <c r="D1695" s="297" t="s">
        <v>14841</v>
      </c>
      <c r="E1695" s="297" t="s">
        <v>14842</v>
      </c>
      <c r="F1695" s="297" t="s">
        <v>14970</v>
      </c>
      <c r="G1695" s="297" t="s">
        <v>2011</v>
      </c>
      <c r="H1695" s="297" t="s">
        <v>10017</v>
      </c>
      <c r="I1695" s="298" t="s">
        <v>14971</v>
      </c>
      <c r="J1695" s="297" t="s">
        <v>10019</v>
      </c>
    </row>
    <row r="1696" spans="1:10" ht="15" x14ac:dyDescent="0.25">
      <c r="A1696" s="297" t="s">
        <v>14972</v>
      </c>
      <c r="B1696" s="297" t="s">
        <v>14624</v>
      </c>
      <c r="C1696" s="297" t="s">
        <v>14625</v>
      </c>
      <c r="D1696" s="297" t="s">
        <v>14841</v>
      </c>
      <c r="E1696" s="297" t="s">
        <v>14842</v>
      </c>
      <c r="F1696" s="297" t="s">
        <v>14973</v>
      </c>
      <c r="G1696" s="297" t="s">
        <v>2011</v>
      </c>
      <c r="H1696" s="297" t="s">
        <v>10017</v>
      </c>
      <c r="I1696" s="298" t="s">
        <v>14974</v>
      </c>
      <c r="J1696" s="297" t="s">
        <v>10019</v>
      </c>
    </row>
    <row r="1697" spans="1:10" ht="15" x14ac:dyDescent="0.25">
      <c r="A1697" s="297" t="s">
        <v>14975</v>
      </c>
      <c r="B1697" s="297" t="s">
        <v>14624</v>
      </c>
      <c r="C1697" s="297" t="s">
        <v>14625</v>
      </c>
      <c r="D1697" s="297" t="s">
        <v>14841</v>
      </c>
      <c r="E1697" s="297" t="s">
        <v>14842</v>
      </c>
      <c r="F1697" s="297" t="s">
        <v>14976</v>
      </c>
      <c r="G1697" s="297" t="s">
        <v>342</v>
      </c>
      <c r="H1697" s="297" t="s">
        <v>10017</v>
      </c>
      <c r="I1697" s="298" t="s">
        <v>14977</v>
      </c>
      <c r="J1697" s="297" t="s">
        <v>10019</v>
      </c>
    </row>
    <row r="1698" spans="1:10" ht="15" x14ac:dyDescent="0.25">
      <c r="A1698" s="297" t="s">
        <v>14978</v>
      </c>
      <c r="B1698" s="297" t="s">
        <v>14624</v>
      </c>
      <c r="C1698" s="297" t="s">
        <v>14625</v>
      </c>
      <c r="D1698" s="297" t="s">
        <v>14841</v>
      </c>
      <c r="E1698" s="297" t="s">
        <v>14842</v>
      </c>
      <c r="F1698" s="297" t="s">
        <v>14979</v>
      </c>
      <c r="G1698" s="297" t="s">
        <v>342</v>
      </c>
      <c r="H1698" s="297" t="s">
        <v>10017</v>
      </c>
      <c r="I1698" s="298" t="s">
        <v>14980</v>
      </c>
      <c r="J1698" s="297" t="s">
        <v>10019</v>
      </c>
    </row>
    <row r="1699" spans="1:10" ht="15" x14ac:dyDescent="0.25">
      <c r="A1699" s="297" t="s">
        <v>14981</v>
      </c>
      <c r="B1699" s="297" t="s">
        <v>14624</v>
      </c>
      <c r="C1699" s="297" t="s">
        <v>14625</v>
      </c>
      <c r="D1699" s="297" t="s">
        <v>14841</v>
      </c>
      <c r="E1699" s="297" t="s">
        <v>14842</v>
      </c>
      <c r="F1699" s="297" t="s">
        <v>14982</v>
      </c>
      <c r="G1699" s="297" t="s">
        <v>342</v>
      </c>
      <c r="H1699" s="297" t="s">
        <v>10017</v>
      </c>
      <c r="I1699" s="298" t="s">
        <v>14983</v>
      </c>
      <c r="J1699" s="297" t="s">
        <v>10019</v>
      </c>
    </row>
    <row r="1700" spans="1:10" ht="15" x14ac:dyDescent="0.25">
      <c r="A1700" s="297" t="s">
        <v>14984</v>
      </c>
      <c r="B1700" s="297" t="s">
        <v>14624</v>
      </c>
      <c r="C1700" s="297" t="s">
        <v>14625</v>
      </c>
      <c r="D1700" s="297" t="s">
        <v>14841</v>
      </c>
      <c r="E1700" s="297" t="s">
        <v>14842</v>
      </c>
      <c r="F1700" s="297" t="s">
        <v>14985</v>
      </c>
      <c r="G1700" s="297" t="s">
        <v>342</v>
      </c>
      <c r="H1700" s="297" t="s">
        <v>10017</v>
      </c>
      <c r="I1700" s="298" t="s">
        <v>14986</v>
      </c>
      <c r="J1700" s="297" t="s">
        <v>10019</v>
      </c>
    </row>
    <row r="1701" spans="1:10" ht="15" x14ac:dyDescent="0.25">
      <c r="A1701" s="297" t="s">
        <v>14987</v>
      </c>
      <c r="B1701" s="297" t="s">
        <v>14624</v>
      </c>
      <c r="C1701" s="297" t="s">
        <v>14625</v>
      </c>
      <c r="D1701" s="297" t="s">
        <v>14841</v>
      </c>
      <c r="E1701" s="297" t="s">
        <v>14842</v>
      </c>
      <c r="F1701" s="297" t="s">
        <v>14988</v>
      </c>
      <c r="G1701" s="297" t="s">
        <v>342</v>
      </c>
      <c r="H1701" s="297" t="s">
        <v>10017</v>
      </c>
      <c r="I1701" s="298" t="s">
        <v>14989</v>
      </c>
      <c r="J1701" s="297" t="s">
        <v>10019</v>
      </c>
    </row>
    <row r="1702" spans="1:10" ht="15" x14ac:dyDescent="0.25">
      <c r="A1702" s="297" t="s">
        <v>14990</v>
      </c>
      <c r="B1702" s="297" t="s">
        <v>14624</v>
      </c>
      <c r="C1702" s="297" t="s">
        <v>14625</v>
      </c>
      <c r="D1702" s="297" t="s">
        <v>14841</v>
      </c>
      <c r="E1702" s="297" t="s">
        <v>14842</v>
      </c>
      <c r="F1702" s="297" t="s">
        <v>14991</v>
      </c>
      <c r="G1702" s="297" t="s">
        <v>342</v>
      </c>
      <c r="H1702" s="297" t="s">
        <v>10017</v>
      </c>
      <c r="I1702" s="298" t="s">
        <v>14992</v>
      </c>
      <c r="J1702" s="297" t="s">
        <v>10019</v>
      </c>
    </row>
    <row r="1703" spans="1:10" ht="15" x14ac:dyDescent="0.25">
      <c r="A1703" s="297" t="s">
        <v>14993</v>
      </c>
      <c r="B1703" s="297" t="s">
        <v>14624</v>
      </c>
      <c r="C1703" s="297" t="s">
        <v>14625</v>
      </c>
      <c r="D1703" s="297" t="s">
        <v>14841</v>
      </c>
      <c r="E1703" s="297" t="s">
        <v>14842</v>
      </c>
      <c r="F1703" s="297" t="s">
        <v>14994</v>
      </c>
      <c r="G1703" s="297" t="s">
        <v>342</v>
      </c>
      <c r="H1703" s="297" t="s">
        <v>10017</v>
      </c>
      <c r="I1703" s="298" t="s">
        <v>14995</v>
      </c>
      <c r="J1703" s="297" t="s">
        <v>10019</v>
      </c>
    </row>
    <row r="1704" spans="1:10" ht="15" x14ac:dyDescent="0.25">
      <c r="A1704" s="297" t="s">
        <v>14996</v>
      </c>
      <c r="B1704" s="297" t="s">
        <v>14624</v>
      </c>
      <c r="C1704" s="297" t="s">
        <v>14625</v>
      </c>
      <c r="D1704" s="297" t="s">
        <v>14841</v>
      </c>
      <c r="E1704" s="297" t="s">
        <v>14842</v>
      </c>
      <c r="F1704" s="297" t="s">
        <v>14997</v>
      </c>
      <c r="G1704" s="297" t="s">
        <v>2089</v>
      </c>
      <c r="H1704" s="297" t="s">
        <v>10017</v>
      </c>
      <c r="I1704" s="298" t="s">
        <v>14998</v>
      </c>
      <c r="J1704" s="297" t="s">
        <v>10019</v>
      </c>
    </row>
    <row r="1705" spans="1:10" ht="15" x14ac:dyDescent="0.25">
      <c r="A1705" s="297" t="s">
        <v>14999</v>
      </c>
      <c r="B1705" s="297" t="s">
        <v>14624</v>
      </c>
      <c r="C1705" s="297" t="s">
        <v>14625</v>
      </c>
      <c r="D1705" s="297" t="s">
        <v>14841</v>
      </c>
      <c r="E1705" s="297" t="s">
        <v>14842</v>
      </c>
      <c r="F1705" s="297" t="s">
        <v>15000</v>
      </c>
      <c r="G1705" s="297" t="s">
        <v>256</v>
      </c>
      <c r="H1705" s="297" t="s">
        <v>10017</v>
      </c>
      <c r="I1705" s="298" t="s">
        <v>15001</v>
      </c>
      <c r="J1705" s="297" t="s">
        <v>10019</v>
      </c>
    </row>
    <row r="1706" spans="1:10" ht="15" x14ac:dyDescent="0.25">
      <c r="A1706" s="297" t="s">
        <v>15002</v>
      </c>
      <c r="B1706" s="297" t="s">
        <v>14624</v>
      </c>
      <c r="C1706" s="297" t="s">
        <v>14625</v>
      </c>
      <c r="D1706" s="297" t="s">
        <v>14841</v>
      </c>
      <c r="E1706" s="297" t="s">
        <v>14842</v>
      </c>
      <c r="F1706" s="297" t="s">
        <v>15003</v>
      </c>
      <c r="G1706" s="297" t="s">
        <v>256</v>
      </c>
      <c r="H1706" s="297" t="s">
        <v>10017</v>
      </c>
      <c r="I1706" s="298" t="s">
        <v>15004</v>
      </c>
      <c r="J1706" s="297" t="s">
        <v>10019</v>
      </c>
    </row>
    <row r="1707" spans="1:10" ht="15" x14ac:dyDescent="0.25">
      <c r="A1707" s="297" t="s">
        <v>15005</v>
      </c>
      <c r="B1707" s="297" t="s">
        <v>14624</v>
      </c>
      <c r="C1707" s="297" t="s">
        <v>14625</v>
      </c>
      <c r="D1707" s="297" t="s">
        <v>14841</v>
      </c>
      <c r="E1707" s="297" t="s">
        <v>14842</v>
      </c>
      <c r="F1707" s="297" t="s">
        <v>15006</v>
      </c>
      <c r="G1707" s="297" t="s">
        <v>256</v>
      </c>
      <c r="H1707" s="297" t="s">
        <v>10017</v>
      </c>
      <c r="I1707" s="298" t="s">
        <v>15007</v>
      </c>
      <c r="J1707" s="297" t="s">
        <v>10019</v>
      </c>
    </row>
    <row r="1708" spans="1:10" ht="15" x14ac:dyDescent="0.25">
      <c r="A1708" s="297" t="s">
        <v>15008</v>
      </c>
      <c r="B1708" s="297" t="s">
        <v>14624</v>
      </c>
      <c r="C1708" s="297" t="s">
        <v>14625</v>
      </c>
      <c r="D1708" s="297" t="s">
        <v>14841</v>
      </c>
      <c r="E1708" s="297" t="s">
        <v>14842</v>
      </c>
      <c r="F1708" s="297" t="s">
        <v>15009</v>
      </c>
      <c r="G1708" s="297" t="s">
        <v>256</v>
      </c>
      <c r="H1708" s="297" t="s">
        <v>10017</v>
      </c>
      <c r="I1708" s="298" t="s">
        <v>15010</v>
      </c>
      <c r="J1708" s="297" t="s">
        <v>10019</v>
      </c>
    </row>
    <row r="1709" spans="1:10" ht="15" x14ac:dyDescent="0.25">
      <c r="A1709" s="297" t="s">
        <v>15011</v>
      </c>
      <c r="B1709" s="297" t="s">
        <v>14624</v>
      </c>
      <c r="C1709" s="297" t="s">
        <v>14625</v>
      </c>
      <c r="D1709" s="297" t="s">
        <v>14841</v>
      </c>
      <c r="E1709" s="297" t="s">
        <v>14842</v>
      </c>
      <c r="F1709" s="297" t="s">
        <v>15012</v>
      </c>
      <c r="G1709" s="297" t="s">
        <v>256</v>
      </c>
      <c r="H1709" s="297" t="s">
        <v>10017</v>
      </c>
      <c r="I1709" s="298" t="s">
        <v>15013</v>
      </c>
      <c r="J1709" s="297" t="s">
        <v>10019</v>
      </c>
    </row>
    <row r="1710" spans="1:10" ht="15" x14ac:dyDescent="0.25">
      <c r="A1710" s="297" t="s">
        <v>15014</v>
      </c>
      <c r="B1710" s="297" t="s">
        <v>14624</v>
      </c>
      <c r="C1710" s="297" t="s">
        <v>14625</v>
      </c>
      <c r="D1710" s="297" t="s">
        <v>14841</v>
      </c>
      <c r="E1710" s="297" t="s">
        <v>14842</v>
      </c>
      <c r="F1710" s="297" t="s">
        <v>15015</v>
      </c>
      <c r="G1710" s="297" t="s">
        <v>256</v>
      </c>
      <c r="H1710" s="297" t="s">
        <v>10017</v>
      </c>
      <c r="I1710" s="298" t="s">
        <v>15016</v>
      </c>
      <c r="J1710" s="297" t="s">
        <v>10019</v>
      </c>
    </row>
    <row r="1711" spans="1:10" ht="15" x14ac:dyDescent="0.25">
      <c r="A1711" s="297" t="s">
        <v>15017</v>
      </c>
      <c r="B1711" s="297" t="s">
        <v>14624</v>
      </c>
      <c r="C1711" s="297" t="s">
        <v>14625</v>
      </c>
      <c r="D1711" s="297" t="s">
        <v>14841</v>
      </c>
      <c r="E1711" s="297" t="s">
        <v>14842</v>
      </c>
      <c r="F1711" s="297" t="s">
        <v>15018</v>
      </c>
      <c r="G1711" s="297" t="s">
        <v>256</v>
      </c>
      <c r="H1711" s="297" t="s">
        <v>10017</v>
      </c>
      <c r="I1711" s="298" t="s">
        <v>15019</v>
      </c>
      <c r="J1711" s="297" t="s">
        <v>10019</v>
      </c>
    </row>
    <row r="1712" spans="1:10" ht="15" x14ac:dyDescent="0.25">
      <c r="A1712" s="297" t="s">
        <v>15020</v>
      </c>
      <c r="B1712" s="297" t="s">
        <v>14624</v>
      </c>
      <c r="C1712" s="297" t="s">
        <v>14625</v>
      </c>
      <c r="D1712" s="297" t="s">
        <v>14841</v>
      </c>
      <c r="E1712" s="297" t="s">
        <v>14842</v>
      </c>
      <c r="F1712" s="297" t="s">
        <v>15021</v>
      </c>
      <c r="G1712" s="297" t="s">
        <v>256</v>
      </c>
      <c r="H1712" s="297" t="s">
        <v>10017</v>
      </c>
      <c r="I1712" s="298" t="s">
        <v>15022</v>
      </c>
      <c r="J1712" s="297" t="s">
        <v>10019</v>
      </c>
    </row>
    <row r="1713" spans="1:10" ht="15" x14ac:dyDescent="0.25">
      <c r="A1713" s="297" t="s">
        <v>15023</v>
      </c>
      <c r="B1713" s="297" t="s">
        <v>14624</v>
      </c>
      <c r="C1713" s="297" t="s">
        <v>14625</v>
      </c>
      <c r="D1713" s="297" t="s">
        <v>14841</v>
      </c>
      <c r="E1713" s="297" t="s">
        <v>14842</v>
      </c>
      <c r="F1713" s="297" t="s">
        <v>15024</v>
      </c>
      <c r="G1713" s="297" t="s">
        <v>256</v>
      </c>
      <c r="H1713" s="297" t="s">
        <v>10017</v>
      </c>
      <c r="I1713" s="298" t="s">
        <v>15025</v>
      </c>
      <c r="J1713" s="297" t="s">
        <v>10019</v>
      </c>
    </row>
    <row r="1714" spans="1:10" ht="15" x14ac:dyDescent="0.25">
      <c r="A1714" s="297" t="s">
        <v>15026</v>
      </c>
      <c r="B1714" s="297" t="s">
        <v>14624</v>
      </c>
      <c r="C1714" s="297" t="s">
        <v>14625</v>
      </c>
      <c r="D1714" s="297" t="s">
        <v>14841</v>
      </c>
      <c r="E1714" s="297" t="s">
        <v>14842</v>
      </c>
      <c r="F1714" s="297" t="s">
        <v>15027</v>
      </c>
      <c r="G1714" s="297" t="s">
        <v>256</v>
      </c>
      <c r="H1714" s="297" t="s">
        <v>10017</v>
      </c>
      <c r="I1714" s="298" t="s">
        <v>15028</v>
      </c>
      <c r="J1714" s="297" t="s">
        <v>10019</v>
      </c>
    </row>
    <row r="1715" spans="1:10" ht="15" x14ac:dyDescent="0.25">
      <c r="A1715" s="297" t="s">
        <v>15029</v>
      </c>
      <c r="B1715" s="297" t="s">
        <v>14624</v>
      </c>
      <c r="C1715" s="297" t="s">
        <v>14625</v>
      </c>
      <c r="D1715" s="297" t="s">
        <v>14841</v>
      </c>
      <c r="E1715" s="297" t="s">
        <v>14842</v>
      </c>
      <c r="F1715" s="297" t="s">
        <v>15030</v>
      </c>
      <c r="G1715" s="297" t="s">
        <v>256</v>
      </c>
      <c r="H1715" s="297" t="s">
        <v>10017</v>
      </c>
      <c r="I1715" s="298" t="s">
        <v>15031</v>
      </c>
      <c r="J1715" s="297" t="s">
        <v>10019</v>
      </c>
    </row>
    <row r="1716" spans="1:10" ht="15" x14ac:dyDescent="0.25">
      <c r="A1716" s="297" t="s">
        <v>15032</v>
      </c>
      <c r="B1716" s="297" t="s">
        <v>14624</v>
      </c>
      <c r="C1716" s="297" t="s">
        <v>14625</v>
      </c>
      <c r="D1716" s="297" t="s">
        <v>14841</v>
      </c>
      <c r="E1716" s="297" t="s">
        <v>14842</v>
      </c>
      <c r="F1716" s="297" t="s">
        <v>15033</v>
      </c>
      <c r="G1716" s="297" t="s">
        <v>256</v>
      </c>
      <c r="H1716" s="297" t="s">
        <v>10017</v>
      </c>
      <c r="I1716" s="298" t="s">
        <v>15034</v>
      </c>
      <c r="J1716" s="297" t="s">
        <v>10019</v>
      </c>
    </row>
    <row r="1717" spans="1:10" ht="15" x14ac:dyDescent="0.25">
      <c r="A1717" s="297" t="s">
        <v>15035</v>
      </c>
      <c r="B1717" s="297" t="s">
        <v>14624</v>
      </c>
      <c r="C1717" s="297" t="s">
        <v>14625</v>
      </c>
      <c r="D1717" s="297" t="s">
        <v>14841</v>
      </c>
      <c r="E1717" s="297" t="s">
        <v>14842</v>
      </c>
      <c r="F1717" s="297" t="s">
        <v>15036</v>
      </c>
      <c r="G1717" s="297" t="s">
        <v>256</v>
      </c>
      <c r="H1717" s="297" t="s">
        <v>10017</v>
      </c>
      <c r="I1717" s="298" t="s">
        <v>15037</v>
      </c>
      <c r="J1717" s="297" t="s">
        <v>10019</v>
      </c>
    </row>
    <row r="1718" spans="1:10" ht="15" x14ac:dyDescent="0.25">
      <c r="A1718" s="297" t="s">
        <v>15038</v>
      </c>
      <c r="B1718" s="297" t="s">
        <v>14624</v>
      </c>
      <c r="C1718" s="297" t="s">
        <v>14625</v>
      </c>
      <c r="D1718" s="297" t="s">
        <v>14841</v>
      </c>
      <c r="E1718" s="297" t="s">
        <v>14842</v>
      </c>
      <c r="F1718" s="297" t="s">
        <v>15039</v>
      </c>
      <c r="G1718" s="297" t="s">
        <v>256</v>
      </c>
      <c r="H1718" s="297" t="s">
        <v>10017</v>
      </c>
      <c r="I1718" s="298" t="s">
        <v>15040</v>
      </c>
      <c r="J1718" s="297" t="s">
        <v>10019</v>
      </c>
    </row>
    <row r="1719" spans="1:10" ht="15" x14ac:dyDescent="0.25">
      <c r="A1719" s="297" t="s">
        <v>15041</v>
      </c>
      <c r="B1719" s="297" t="s">
        <v>14624</v>
      </c>
      <c r="C1719" s="297" t="s">
        <v>14625</v>
      </c>
      <c r="D1719" s="297" t="s">
        <v>14841</v>
      </c>
      <c r="E1719" s="297" t="s">
        <v>14842</v>
      </c>
      <c r="F1719" s="297" t="s">
        <v>15042</v>
      </c>
      <c r="G1719" s="297" t="s">
        <v>256</v>
      </c>
      <c r="H1719" s="297" t="s">
        <v>10017</v>
      </c>
      <c r="I1719" s="298" t="s">
        <v>15043</v>
      </c>
      <c r="J1719" s="297" t="s">
        <v>10019</v>
      </c>
    </row>
    <row r="1720" spans="1:10" ht="15" x14ac:dyDescent="0.25">
      <c r="A1720" s="297" t="s">
        <v>15044</v>
      </c>
      <c r="B1720" s="297" t="s">
        <v>14624</v>
      </c>
      <c r="C1720" s="297" t="s">
        <v>14625</v>
      </c>
      <c r="D1720" s="297" t="s">
        <v>14841</v>
      </c>
      <c r="E1720" s="297" t="s">
        <v>14842</v>
      </c>
      <c r="F1720" s="297" t="s">
        <v>15045</v>
      </c>
      <c r="G1720" s="297" t="s">
        <v>223</v>
      </c>
      <c r="H1720" s="297" t="s">
        <v>10017</v>
      </c>
      <c r="I1720" s="298" t="s">
        <v>15046</v>
      </c>
      <c r="J1720" s="297" t="s">
        <v>10019</v>
      </c>
    </row>
    <row r="1721" spans="1:10" ht="15" x14ac:dyDescent="0.25">
      <c r="A1721" s="297" t="s">
        <v>15047</v>
      </c>
      <c r="B1721" s="297" t="s">
        <v>14624</v>
      </c>
      <c r="C1721" s="297" t="s">
        <v>14625</v>
      </c>
      <c r="D1721" s="297" t="s">
        <v>14841</v>
      </c>
      <c r="E1721" s="297" t="s">
        <v>14842</v>
      </c>
      <c r="F1721" s="297" t="s">
        <v>15048</v>
      </c>
      <c r="G1721" s="297" t="s">
        <v>223</v>
      </c>
      <c r="H1721" s="297" t="s">
        <v>10017</v>
      </c>
      <c r="I1721" s="298" t="s">
        <v>15049</v>
      </c>
      <c r="J1721" s="297" t="s">
        <v>10019</v>
      </c>
    </row>
    <row r="1722" spans="1:10" ht="15" x14ac:dyDescent="0.25">
      <c r="A1722" s="297" t="s">
        <v>15050</v>
      </c>
      <c r="B1722" s="297" t="s">
        <v>14624</v>
      </c>
      <c r="C1722" s="297" t="s">
        <v>14625</v>
      </c>
      <c r="D1722" s="297" t="s">
        <v>14841</v>
      </c>
      <c r="E1722" s="297" t="s">
        <v>14842</v>
      </c>
      <c r="F1722" s="297" t="s">
        <v>15051</v>
      </c>
      <c r="G1722" s="297" t="s">
        <v>223</v>
      </c>
      <c r="H1722" s="297" t="s">
        <v>10017</v>
      </c>
      <c r="I1722" s="298" t="s">
        <v>15052</v>
      </c>
      <c r="J1722" s="297" t="s">
        <v>10019</v>
      </c>
    </row>
    <row r="1723" spans="1:10" ht="15" x14ac:dyDescent="0.25">
      <c r="A1723" s="297" t="s">
        <v>15053</v>
      </c>
      <c r="B1723" s="297" t="s">
        <v>14624</v>
      </c>
      <c r="C1723" s="297" t="s">
        <v>14625</v>
      </c>
      <c r="D1723" s="297" t="s">
        <v>14841</v>
      </c>
      <c r="E1723" s="297" t="s">
        <v>14842</v>
      </c>
      <c r="F1723" s="297" t="s">
        <v>15054</v>
      </c>
      <c r="G1723" s="297" t="s">
        <v>256</v>
      </c>
      <c r="H1723" s="297" t="s">
        <v>10017</v>
      </c>
      <c r="I1723" s="298" t="s">
        <v>15055</v>
      </c>
      <c r="J1723" s="297" t="s">
        <v>10019</v>
      </c>
    </row>
    <row r="1724" spans="1:10" ht="15" x14ac:dyDescent="0.25">
      <c r="A1724" s="297" t="s">
        <v>15056</v>
      </c>
      <c r="B1724" s="297" t="s">
        <v>14624</v>
      </c>
      <c r="C1724" s="297" t="s">
        <v>14625</v>
      </c>
      <c r="D1724" s="297" t="s">
        <v>14841</v>
      </c>
      <c r="E1724" s="297" t="s">
        <v>14842</v>
      </c>
      <c r="F1724" s="297" t="s">
        <v>15057</v>
      </c>
      <c r="G1724" s="297" t="s">
        <v>256</v>
      </c>
      <c r="H1724" s="297" t="s">
        <v>10017</v>
      </c>
      <c r="I1724" s="298" t="s">
        <v>15058</v>
      </c>
      <c r="J1724" s="297" t="s">
        <v>10019</v>
      </c>
    </row>
    <row r="1725" spans="1:10" ht="15" x14ac:dyDescent="0.25">
      <c r="A1725" s="297" t="s">
        <v>15059</v>
      </c>
      <c r="B1725" s="297" t="s">
        <v>14624</v>
      </c>
      <c r="C1725" s="297" t="s">
        <v>14625</v>
      </c>
      <c r="D1725" s="297" t="s">
        <v>14841</v>
      </c>
      <c r="E1725" s="297" t="s">
        <v>14842</v>
      </c>
      <c r="F1725" s="297" t="s">
        <v>15060</v>
      </c>
      <c r="G1725" s="297" t="s">
        <v>256</v>
      </c>
      <c r="H1725" s="297" t="s">
        <v>10017</v>
      </c>
      <c r="I1725" s="298" t="s">
        <v>15061</v>
      </c>
      <c r="J1725" s="297" t="s">
        <v>10019</v>
      </c>
    </row>
    <row r="1726" spans="1:10" ht="15" x14ac:dyDescent="0.25">
      <c r="A1726" s="297" t="s">
        <v>15062</v>
      </c>
      <c r="B1726" s="297" t="s">
        <v>14624</v>
      </c>
      <c r="C1726" s="297" t="s">
        <v>14625</v>
      </c>
      <c r="D1726" s="297" t="s">
        <v>14841</v>
      </c>
      <c r="E1726" s="297" t="s">
        <v>14842</v>
      </c>
      <c r="F1726" s="297" t="s">
        <v>15063</v>
      </c>
      <c r="G1726" s="297" t="s">
        <v>256</v>
      </c>
      <c r="H1726" s="297" t="s">
        <v>10017</v>
      </c>
      <c r="I1726" s="298" t="s">
        <v>15064</v>
      </c>
      <c r="J1726" s="297" t="s">
        <v>10019</v>
      </c>
    </row>
    <row r="1727" spans="1:10" ht="15" x14ac:dyDescent="0.25">
      <c r="A1727" s="297" t="s">
        <v>15065</v>
      </c>
      <c r="B1727" s="297" t="s">
        <v>14624</v>
      </c>
      <c r="C1727" s="297" t="s">
        <v>14625</v>
      </c>
      <c r="D1727" s="297" t="s">
        <v>14841</v>
      </c>
      <c r="E1727" s="297" t="s">
        <v>14842</v>
      </c>
      <c r="F1727" s="297" t="s">
        <v>15066</v>
      </c>
      <c r="G1727" s="297" t="s">
        <v>256</v>
      </c>
      <c r="H1727" s="297" t="s">
        <v>10017</v>
      </c>
      <c r="I1727" s="298" t="s">
        <v>15067</v>
      </c>
      <c r="J1727" s="297" t="s">
        <v>10019</v>
      </c>
    </row>
    <row r="1728" spans="1:10" ht="15" x14ac:dyDescent="0.25">
      <c r="A1728" s="297" t="s">
        <v>15068</v>
      </c>
      <c r="B1728" s="297" t="s">
        <v>14624</v>
      </c>
      <c r="C1728" s="297" t="s">
        <v>14625</v>
      </c>
      <c r="D1728" s="297" t="s">
        <v>14841</v>
      </c>
      <c r="E1728" s="297" t="s">
        <v>14842</v>
      </c>
      <c r="F1728" s="297" t="s">
        <v>15069</v>
      </c>
      <c r="G1728" s="297" t="s">
        <v>256</v>
      </c>
      <c r="H1728" s="297" t="s">
        <v>10017</v>
      </c>
      <c r="I1728" s="298" t="s">
        <v>15070</v>
      </c>
      <c r="J1728" s="297" t="s">
        <v>10019</v>
      </c>
    </row>
    <row r="1729" spans="1:10" ht="15" x14ac:dyDescent="0.25">
      <c r="A1729" s="297" t="s">
        <v>15071</v>
      </c>
      <c r="B1729" s="297" t="s">
        <v>14624</v>
      </c>
      <c r="C1729" s="297" t="s">
        <v>14625</v>
      </c>
      <c r="D1729" s="297" t="s">
        <v>14841</v>
      </c>
      <c r="E1729" s="297" t="s">
        <v>14842</v>
      </c>
      <c r="F1729" s="297" t="s">
        <v>15072</v>
      </c>
      <c r="G1729" s="297" t="s">
        <v>256</v>
      </c>
      <c r="H1729" s="297" t="s">
        <v>10017</v>
      </c>
      <c r="I1729" s="298" t="s">
        <v>15073</v>
      </c>
      <c r="J1729" s="297" t="s">
        <v>10019</v>
      </c>
    </row>
    <row r="1730" spans="1:10" ht="15" x14ac:dyDescent="0.25">
      <c r="A1730" s="297" t="s">
        <v>15074</v>
      </c>
      <c r="B1730" s="297" t="s">
        <v>14624</v>
      </c>
      <c r="C1730" s="297" t="s">
        <v>14625</v>
      </c>
      <c r="D1730" s="297" t="s">
        <v>14841</v>
      </c>
      <c r="E1730" s="297" t="s">
        <v>14842</v>
      </c>
      <c r="F1730" s="297" t="s">
        <v>15075</v>
      </c>
      <c r="G1730" s="297" t="s">
        <v>256</v>
      </c>
      <c r="H1730" s="297" t="s">
        <v>10017</v>
      </c>
      <c r="I1730" s="298" t="s">
        <v>15076</v>
      </c>
      <c r="J1730" s="297" t="s">
        <v>10019</v>
      </c>
    </row>
    <row r="1731" spans="1:10" ht="15" x14ac:dyDescent="0.25">
      <c r="A1731" s="297" t="s">
        <v>15077</v>
      </c>
      <c r="B1731" s="297" t="s">
        <v>14624</v>
      </c>
      <c r="C1731" s="297" t="s">
        <v>14625</v>
      </c>
      <c r="D1731" s="297" t="s">
        <v>14841</v>
      </c>
      <c r="E1731" s="297" t="s">
        <v>14842</v>
      </c>
      <c r="F1731" s="297" t="s">
        <v>15078</v>
      </c>
      <c r="G1731" s="297" t="s">
        <v>256</v>
      </c>
      <c r="H1731" s="297" t="s">
        <v>10017</v>
      </c>
      <c r="I1731" s="298" t="s">
        <v>15079</v>
      </c>
      <c r="J1731" s="297" t="s">
        <v>10019</v>
      </c>
    </row>
    <row r="1732" spans="1:10" ht="15" x14ac:dyDescent="0.25">
      <c r="A1732" s="297" t="s">
        <v>15082</v>
      </c>
      <c r="B1732" s="297" t="s">
        <v>14624</v>
      </c>
      <c r="C1732" s="297" t="s">
        <v>14625</v>
      </c>
      <c r="D1732" s="297" t="s">
        <v>15080</v>
      </c>
      <c r="E1732" s="297" t="s">
        <v>15081</v>
      </c>
      <c r="F1732" s="297" t="s">
        <v>15083</v>
      </c>
      <c r="G1732" s="297" t="s">
        <v>256</v>
      </c>
      <c r="H1732" s="297" t="s">
        <v>10017</v>
      </c>
      <c r="I1732" s="298" t="s">
        <v>15084</v>
      </c>
      <c r="J1732" s="297" t="s">
        <v>10019</v>
      </c>
    </row>
    <row r="1733" spans="1:10" ht="15" x14ac:dyDescent="0.25">
      <c r="A1733" s="297" t="s">
        <v>15085</v>
      </c>
      <c r="B1733" s="297" t="s">
        <v>14624</v>
      </c>
      <c r="C1733" s="297" t="s">
        <v>14625</v>
      </c>
      <c r="D1733" s="297" t="s">
        <v>15080</v>
      </c>
      <c r="E1733" s="297" t="s">
        <v>15081</v>
      </c>
      <c r="F1733" s="297" t="s">
        <v>15086</v>
      </c>
      <c r="G1733" s="297" t="s">
        <v>256</v>
      </c>
      <c r="H1733" s="297" t="s">
        <v>10017</v>
      </c>
      <c r="I1733" s="298" t="s">
        <v>15087</v>
      </c>
      <c r="J1733" s="297" t="s">
        <v>10019</v>
      </c>
    </row>
    <row r="1734" spans="1:10" ht="15" x14ac:dyDescent="0.25">
      <c r="A1734" s="297" t="s">
        <v>15088</v>
      </c>
      <c r="B1734" s="297" t="s">
        <v>14624</v>
      </c>
      <c r="C1734" s="297" t="s">
        <v>14625</v>
      </c>
      <c r="D1734" s="297" t="s">
        <v>15080</v>
      </c>
      <c r="E1734" s="297" t="s">
        <v>15081</v>
      </c>
      <c r="F1734" s="297" t="s">
        <v>15089</v>
      </c>
      <c r="G1734" s="297" t="s">
        <v>256</v>
      </c>
      <c r="H1734" s="297" t="s">
        <v>10017</v>
      </c>
      <c r="I1734" s="298" t="s">
        <v>15090</v>
      </c>
      <c r="J1734" s="297" t="s">
        <v>10019</v>
      </c>
    </row>
    <row r="1735" spans="1:10" ht="15" x14ac:dyDescent="0.25">
      <c r="A1735" s="297" t="s">
        <v>15091</v>
      </c>
      <c r="B1735" s="297" t="s">
        <v>14624</v>
      </c>
      <c r="C1735" s="297" t="s">
        <v>14625</v>
      </c>
      <c r="D1735" s="297" t="s">
        <v>15080</v>
      </c>
      <c r="E1735" s="297" t="s">
        <v>15081</v>
      </c>
      <c r="F1735" s="297" t="s">
        <v>15092</v>
      </c>
      <c r="G1735" s="297" t="s">
        <v>256</v>
      </c>
      <c r="H1735" s="297" t="s">
        <v>10017</v>
      </c>
      <c r="I1735" s="298" t="s">
        <v>15093</v>
      </c>
      <c r="J1735" s="297" t="s">
        <v>10019</v>
      </c>
    </row>
    <row r="1736" spans="1:10" ht="15" x14ac:dyDescent="0.25">
      <c r="A1736" s="297" t="s">
        <v>15094</v>
      </c>
      <c r="B1736" s="297" t="s">
        <v>14624</v>
      </c>
      <c r="C1736" s="297" t="s">
        <v>14625</v>
      </c>
      <c r="D1736" s="297" t="s">
        <v>15080</v>
      </c>
      <c r="E1736" s="297" t="s">
        <v>15081</v>
      </c>
      <c r="F1736" s="297" t="s">
        <v>15095</v>
      </c>
      <c r="G1736" s="297" t="s">
        <v>256</v>
      </c>
      <c r="H1736" s="297" t="s">
        <v>10017</v>
      </c>
      <c r="I1736" s="298" t="s">
        <v>15096</v>
      </c>
      <c r="J1736" s="297" t="s">
        <v>10019</v>
      </c>
    </row>
    <row r="1737" spans="1:10" ht="15" x14ac:dyDescent="0.25">
      <c r="A1737" s="297" t="s">
        <v>15097</v>
      </c>
      <c r="B1737" s="297" t="s">
        <v>14624</v>
      </c>
      <c r="C1737" s="297" t="s">
        <v>14625</v>
      </c>
      <c r="D1737" s="297" t="s">
        <v>15080</v>
      </c>
      <c r="E1737" s="297" t="s">
        <v>15081</v>
      </c>
      <c r="F1737" s="297" t="s">
        <v>15098</v>
      </c>
      <c r="G1737" s="297" t="s">
        <v>256</v>
      </c>
      <c r="H1737" s="297" t="s">
        <v>10017</v>
      </c>
      <c r="I1737" s="298" t="s">
        <v>15099</v>
      </c>
      <c r="J1737" s="297" t="s">
        <v>10019</v>
      </c>
    </row>
    <row r="1738" spans="1:10" ht="15" x14ac:dyDescent="0.25">
      <c r="A1738" s="297" t="s">
        <v>15100</v>
      </c>
      <c r="B1738" s="297" t="s">
        <v>14624</v>
      </c>
      <c r="C1738" s="297" t="s">
        <v>14625</v>
      </c>
      <c r="D1738" s="297" t="s">
        <v>15080</v>
      </c>
      <c r="E1738" s="297" t="s">
        <v>15081</v>
      </c>
      <c r="F1738" s="297" t="s">
        <v>15101</v>
      </c>
      <c r="G1738" s="297" t="s">
        <v>256</v>
      </c>
      <c r="H1738" s="297" t="s">
        <v>10017</v>
      </c>
      <c r="I1738" s="298" t="s">
        <v>15102</v>
      </c>
      <c r="J1738" s="297" t="s">
        <v>10019</v>
      </c>
    </row>
    <row r="1739" spans="1:10" ht="15" x14ac:dyDescent="0.25">
      <c r="A1739" s="297" t="s">
        <v>15103</v>
      </c>
      <c r="B1739" s="297" t="s">
        <v>14624</v>
      </c>
      <c r="C1739" s="297" t="s">
        <v>14625</v>
      </c>
      <c r="D1739" s="297" t="s">
        <v>15080</v>
      </c>
      <c r="E1739" s="297" t="s">
        <v>15081</v>
      </c>
      <c r="F1739" s="297" t="s">
        <v>15104</v>
      </c>
      <c r="G1739" s="297" t="s">
        <v>256</v>
      </c>
      <c r="H1739" s="297" t="s">
        <v>10017</v>
      </c>
      <c r="I1739" s="298" t="s">
        <v>15105</v>
      </c>
      <c r="J1739" s="297" t="s">
        <v>10019</v>
      </c>
    </row>
    <row r="1740" spans="1:10" ht="15" x14ac:dyDescent="0.25">
      <c r="A1740" s="297" t="s">
        <v>15106</v>
      </c>
      <c r="B1740" s="297" t="s">
        <v>14624</v>
      </c>
      <c r="C1740" s="297" t="s">
        <v>14625</v>
      </c>
      <c r="D1740" s="297" t="s">
        <v>15080</v>
      </c>
      <c r="E1740" s="297" t="s">
        <v>15081</v>
      </c>
      <c r="F1740" s="297" t="s">
        <v>15107</v>
      </c>
      <c r="G1740" s="297" t="s">
        <v>256</v>
      </c>
      <c r="H1740" s="297" t="s">
        <v>10017</v>
      </c>
      <c r="I1740" s="298" t="s">
        <v>15108</v>
      </c>
      <c r="J1740" s="297" t="s">
        <v>10019</v>
      </c>
    </row>
    <row r="1741" spans="1:10" ht="15" x14ac:dyDescent="0.25">
      <c r="A1741" s="297" t="s">
        <v>15109</v>
      </c>
      <c r="B1741" s="297" t="s">
        <v>14624</v>
      </c>
      <c r="C1741" s="297" t="s">
        <v>14625</v>
      </c>
      <c r="D1741" s="297" t="s">
        <v>15080</v>
      </c>
      <c r="E1741" s="297" t="s">
        <v>15081</v>
      </c>
      <c r="F1741" s="297" t="s">
        <v>15110</v>
      </c>
      <c r="G1741" s="297" t="s">
        <v>256</v>
      </c>
      <c r="H1741" s="297" t="s">
        <v>10017</v>
      </c>
      <c r="I1741" s="298" t="s">
        <v>15111</v>
      </c>
      <c r="J1741" s="297" t="s">
        <v>10019</v>
      </c>
    </row>
    <row r="1742" spans="1:10" ht="15" x14ac:dyDescent="0.25">
      <c r="A1742" s="297" t="s">
        <v>15112</v>
      </c>
      <c r="B1742" s="297" t="s">
        <v>14624</v>
      </c>
      <c r="C1742" s="297" t="s">
        <v>14625</v>
      </c>
      <c r="D1742" s="297" t="s">
        <v>15080</v>
      </c>
      <c r="E1742" s="297" t="s">
        <v>15081</v>
      </c>
      <c r="F1742" s="297" t="s">
        <v>15113</v>
      </c>
      <c r="G1742" s="297" t="s">
        <v>256</v>
      </c>
      <c r="H1742" s="297" t="s">
        <v>10017</v>
      </c>
      <c r="I1742" s="298" t="s">
        <v>15114</v>
      </c>
      <c r="J1742" s="297" t="s">
        <v>10019</v>
      </c>
    </row>
    <row r="1743" spans="1:10" ht="15" x14ac:dyDescent="0.25">
      <c r="A1743" s="297" t="s">
        <v>15115</v>
      </c>
      <c r="B1743" s="297" t="s">
        <v>14624</v>
      </c>
      <c r="C1743" s="297" t="s">
        <v>14625</v>
      </c>
      <c r="D1743" s="297" t="s">
        <v>15080</v>
      </c>
      <c r="E1743" s="297" t="s">
        <v>15081</v>
      </c>
      <c r="F1743" s="297" t="s">
        <v>15116</v>
      </c>
      <c r="G1743" s="297" t="s">
        <v>256</v>
      </c>
      <c r="H1743" s="297" t="s">
        <v>10017</v>
      </c>
      <c r="I1743" s="298" t="s">
        <v>15117</v>
      </c>
      <c r="J1743" s="297" t="s">
        <v>10019</v>
      </c>
    </row>
    <row r="1744" spans="1:10" ht="15" x14ac:dyDescent="0.25">
      <c r="A1744" s="297" t="s">
        <v>15118</v>
      </c>
      <c r="B1744" s="297" t="s">
        <v>14624</v>
      </c>
      <c r="C1744" s="297" t="s">
        <v>14625</v>
      </c>
      <c r="D1744" s="297" t="s">
        <v>15080</v>
      </c>
      <c r="E1744" s="297" t="s">
        <v>15081</v>
      </c>
      <c r="F1744" s="297" t="s">
        <v>15119</v>
      </c>
      <c r="G1744" s="297" t="s">
        <v>223</v>
      </c>
      <c r="H1744" s="297" t="s">
        <v>10017</v>
      </c>
      <c r="I1744" s="298" t="s">
        <v>15120</v>
      </c>
      <c r="J1744" s="297" t="s">
        <v>10019</v>
      </c>
    </row>
    <row r="1745" spans="1:10" ht="15" x14ac:dyDescent="0.25">
      <c r="A1745" s="297" t="s">
        <v>15121</v>
      </c>
      <c r="B1745" s="297" t="s">
        <v>14624</v>
      </c>
      <c r="C1745" s="297" t="s">
        <v>14625</v>
      </c>
      <c r="D1745" s="297" t="s">
        <v>15080</v>
      </c>
      <c r="E1745" s="297" t="s">
        <v>15081</v>
      </c>
      <c r="F1745" s="297" t="s">
        <v>15122</v>
      </c>
      <c r="G1745" s="297" t="s">
        <v>223</v>
      </c>
      <c r="H1745" s="297" t="s">
        <v>10017</v>
      </c>
      <c r="I1745" s="298" t="s">
        <v>15123</v>
      </c>
      <c r="J1745" s="297" t="s">
        <v>10019</v>
      </c>
    </row>
    <row r="1746" spans="1:10" ht="15" x14ac:dyDescent="0.25">
      <c r="A1746" s="297" t="s">
        <v>15124</v>
      </c>
      <c r="B1746" s="297" t="s">
        <v>14624</v>
      </c>
      <c r="C1746" s="297" t="s">
        <v>14625</v>
      </c>
      <c r="D1746" s="297" t="s">
        <v>15080</v>
      </c>
      <c r="E1746" s="297" t="s">
        <v>15081</v>
      </c>
      <c r="F1746" s="297" t="s">
        <v>15125</v>
      </c>
      <c r="G1746" s="297" t="s">
        <v>223</v>
      </c>
      <c r="H1746" s="297" t="s">
        <v>10017</v>
      </c>
      <c r="I1746" s="298" t="s">
        <v>15126</v>
      </c>
      <c r="J1746" s="297" t="s">
        <v>10019</v>
      </c>
    </row>
    <row r="1747" spans="1:10" ht="15" x14ac:dyDescent="0.25">
      <c r="A1747" s="297" t="s">
        <v>15127</v>
      </c>
      <c r="B1747" s="297" t="s">
        <v>14624</v>
      </c>
      <c r="C1747" s="297" t="s">
        <v>14625</v>
      </c>
      <c r="D1747" s="297" t="s">
        <v>15080</v>
      </c>
      <c r="E1747" s="297" t="s">
        <v>15081</v>
      </c>
      <c r="F1747" s="297" t="s">
        <v>15128</v>
      </c>
      <c r="G1747" s="297" t="s">
        <v>223</v>
      </c>
      <c r="H1747" s="297" t="s">
        <v>10017</v>
      </c>
      <c r="I1747" s="298" t="s">
        <v>15129</v>
      </c>
      <c r="J1747" s="297" t="s">
        <v>10019</v>
      </c>
    </row>
    <row r="1748" spans="1:10" ht="15" x14ac:dyDescent="0.25">
      <c r="A1748" s="297" t="s">
        <v>15130</v>
      </c>
      <c r="B1748" s="297" t="s">
        <v>14624</v>
      </c>
      <c r="C1748" s="297" t="s">
        <v>14625</v>
      </c>
      <c r="D1748" s="297" t="s">
        <v>15080</v>
      </c>
      <c r="E1748" s="297" t="s">
        <v>15081</v>
      </c>
      <c r="F1748" s="297" t="s">
        <v>15131</v>
      </c>
      <c r="G1748" s="297" t="s">
        <v>223</v>
      </c>
      <c r="H1748" s="297" t="s">
        <v>10017</v>
      </c>
      <c r="I1748" s="298" t="s">
        <v>15132</v>
      </c>
      <c r="J1748" s="297" t="s">
        <v>10019</v>
      </c>
    </row>
    <row r="1749" spans="1:10" ht="15" x14ac:dyDescent="0.25">
      <c r="A1749" s="297" t="s">
        <v>15133</v>
      </c>
      <c r="B1749" s="297" t="s">
        <v>14624</v>
      </c>
      <c r="C1749" s="297" t="s">
        <v>14625</v>
      </c>
      <c r="D1749" s="297" t="s">
        <v>15080</v>
      </c>
      <c r="E1749" s="297" t="s">
        <v>15081</v>
      </c>
      <c r="F1749" s="297" t="s">
        <v>15134</v>
      </c>
      <c r="G1749" s="297" t="s">
        <v>223</v>
      </c>
      <c r="H1749" s="297" t="s">
        <v>10017</v>
      </c>
      <c r="I1749" s="298" t="s">
        <v>15135</v>
      </c>
      <c r="J1749" s="297" t="s">
        <v>10019</v>
      </c>
    </row>
    <row r="1750" spans="1:10" ht="15" x14ac:dyDescent="0.25">
      <c r="A1750" s="297" t="s">
        <v>15138</v>
      </c>
      <c r="B1750" s="297" t="s">
        <v>14624</v>
      </c>
      <c r="C1750" s="297" t="s">
        <v>14625</v>
      </c>
      <c r="D1750" s="297" t="s">
        <v>15136</v>
      </c>
      <c r="E1750" s="297" t="s">
        <v>15137</v>
      </c>
      <c r="F1750" s="297" t="s">
        <v>15139</v>
      </c>
      <c r="G1750" s="297" t="s">
        <v>223</v>
      </c>
      <c r="H1750" s="297" t="s">
        <v>10017</v>
      </c>
      <c r="I1750" s="298" t="s">
        <v>15140</v>
      </c>
      <c r="J1750" s="297" t="s">
        <v>10019</v>
      </c>
    </row>
    <row r="1751" spans="1:10" ht="15" x14ac:dyDescent="0.25">
      <c r="A1751" s="297" t="s">
        <v>15141</v>
      </c>
      <c r="B1751" s="297" t="s">
        <v>14624</v>
      </c>
      <c r="C1751" s="297" t="s">
        <v>14625</v>
      </c>
      <c r="D1751" s="297" t="s">
        <v>15136</v>
      </c>
      <c r="E1751" s="297" t="s">
        <v>15137</v>
      </c>
      <c r="F1751" s="297" t="s">
        <v>15142</v>
      </c>
      <c r="G1751" s="297" t="s">
        <v>223</v>
      </c>
      <c r="H1751" s="297" t="s">
        <v>10017</v>
      </c>
      <c r="I1751" s="298" t="s">
        <v>15143</v>
      </c>
      <c r="J1751" s="297" t="s">
        <v>10019</v>
      </c>
    </row>
    <row r="1752" spans="1:10" ht="15" x14ac:dyDescent="0.25">
      <c r="A1752" s="297" t="s">
        <v>15144</v>
      </c>
      <c r="B1752" s="297" t="s">
        <v>14624</v>
      </c>
      <c r="C1752" s="297" t="s">
        <v>14625</v>
      </c>
      <c r="D1752" s="297" t="s">
        <v>15136</v>
      </c>
      <c r="E1752" s="297" t="s">
        <v>15137</v>
      </c>
      <c r="F1752" s="297" t="s">
        <v>15145</v>
      </c>
      <c r="G1752" s="297" t="s">
        <v>223</v>
      </c>
      <c r="H1752" s="297" t="s">
        <v>10017</v>
      </c>
      <c r="I1752" s="298" t="s">
        <v>15146</v>
      </c>
      <c r="J1752" s="297" t="s">
        <v>10019</v>
      </c>
    </row>
    <row r="1753" spans="1:10" ht="15" x14ac:dyDescent="0.25">
      <c r="A1753" s="297" t="s">
        <v>15147</v>
      </c>
      <c r="B1753" s="297" t="s">
        <v>14624</v>
      </c>
      <c r="C1753" s="297" t="s">
        <v>14625</v>
      </c>
      <c r="D1753" s="297" t="s">
        <v>15136</v>
      </c>
      <c r="E1753" s="297" t="s">
        <v>15137</v>
      </c>
      <c r="F1753" s="297" t="s">
        <v>15148</v>
      </c>
      <c r="G1753" s="297" t="s">
        <v>223</v>
      </c>
      <c r="H1753" s="297" t="s">
        <v>10017</v>
      </c>
      <c r="I1753" s="298" t="s">
        <v>15149</v>
      </c>
      <c r="J1753" s="297" t="s">
        <v>10019</v>
      </c>
    </row>
    <row r="1754" spans="1:10" ht="15" x14ac:dyDescent="0.25">
      <c r="A1754" s="297" t="s">
        <v>15150</v>
      </c>
      <c r="B1754" s="297" t="s">
        <v>14624</v>
      </c>
      <c r="C1754" s="297" t="s">
        <v>14625</v>
      </c>
      <c r="D1754" s="297" t="s">
        <v>15136</v>
      </c>
      <c r="E1754" s="297" t="s">
        <v>15137</v>
      </c>
      <c r="F1754" s="297" t="s">
        <v>15151</v>
      </c>
      <c r="G1754" s="297" t="s">
        <v>223</v>
      </c>
      <c r="H1754" s="297" t="s">
        <v>10017</v>
      </c>
      <c r="I1754" s="298" t="s">
        <v>15152</v>
      </c>
      <c r="J1754" s="297" t="s">
        <v>10019</v>
      </c>
    </row>
    <row r="1755" spans="1:10" ht="15" x14ac:dyDescent="0.25">
      <c r="A1755" s="297" t="s">
        <v>15153</v>
      </c>
      <c r="B1755" s="297" t="s">
        <v>14624</v>
      </c>
      <c r="C1755" s="297" t="s">
        <v>14625</v>
      </c>
      <c r="D1755" s="297" t="s">
        <v>15136</v>
      </c>
      <c r="E1755" s="297" t="s">
        <v>15137</v>
      </c>
      <c r="F1755" s="297" t="s">
        <v>15154</v>
      </c>
      <c r="G1755" s="297" t="s">
        <v>223</v>
      </c>
      <c r="H1755" s="297" t="s">
        <v>10017</v>
      </c>
      <c r="I1755" s="298" t="s">
        <v>15155</v>
      </c>
      <c r="J1755" s="297" t="s">
        <v>10019</v>
      </c>
    </row>
    <row r="1756" spans="1:10" ht="15" x14ac:dyDescent="0.25">
      <c r="A1756" s="297" t="s">
        <v>15156</v>
      </c>
      <c r="B1756" s="297" t="s">
        <v>14624</v>
      </c>
      <c r="C1756" s="297" t="s">
        <v>14625</v>
      </c>
      <c r="D1756" s="297" t="s">
        <v>15136</v>
      </c>
      <c r="E1756" s="297" t="s">
        <v>15137</v>
      </c>
      <c r="F1756" s="297" t="s">
        <v>15157</v>
      </c>
      <c r="G1756" s="297" t="s">
        <v>223</v>
      </c>
      <c r="H1756" s="297" t="s">
        <v>10017</v>
      </c>
      <c r="I1756" s="298" t="s">
        <v>15158</v>
      </c>
      <c r="J1756" s="297" t="s">
        <v>10019</v>
      </c>
    </row>
    <row r="1757" spans="1:10" ht="15" x14ac:dyDescent="0.25">
      <c r="A1757" s="297" t="s">
        <v>15159</v>
      </c>
      <c r="B1757" s="297" t="s">
        <v>14624</v>
      </c>
      <c r="C1757" s="297" t="s">
        <v>14625</v>
      </c>
      <c r="D1757" s="297" t="s">
        <v>15136</v>
      </c>
      <c r="E1757" s="297" t="s">
        <v>15137</v>
      </c>
      <c r="F1757" s="297" t="s">
        <v>15160</v>
      </c>
      <c r="G1757" s="297" t="s">
        <v>223</v>
      </c>
      <c r="H1757" s="297" t="s">
        <v>10017</v>
      </c>
      <c r="I1757" s="298" t="s">
        <v>15161</v>
      </c>
      <c r="J1757" s="297" t="s">
        <v>10019</v>
      </c>
    </row>
    <row r="1758" spans="1:10" ht="15" x14ac:dyDescent="0.25">
      <c r="A1758" s="297" t="s">
        <v>15162</v>
      </c>
      <c r="B1758" s="297" t="s">
        <v>14624</v>
      </c>
      <c r="C1758" s="297" t="s">
        <v>14625</v>
      </c>
      <c r="D1758" s="297" t="s">
        <v>15136</v>
      </c>
      <c r="E1758" s="297" t="s">
        <v>15137</v>
      </c>
      <c r="F1758" s="297" t="s">
        <v>15163</v>
      </c>
      <c r="G1758" s="297" t="s">
        <v>223</v>
      </c>
      <c r="H1758" s="297" t="s">
        <v>10017</v>
      </c>
      <c r="I1758" s="298" t="s">
        <v>15164</v>
      </c>
      <c r="J1758" s="297" t="s">
        <v>10019</v>
      </c>
    </row>
    <row r="1759" spans="1:10" ht="15" x14ac:dyDescent="0.25">
      <c r="A1759" s="297" t="s">
        <v>15165</v>
      </c>
      <c r="B1759" s="297" t="s">
        <v>14624</v>
      </c>
      <c r="C1759" s="297" t="s">
        <v>14625</v>
      </c>
      <c r="D1759" s="297" t="s">
        <v>15136</v>
      </c>
      <c r="E1759" s="297" t="s">
        <v>15137</v>
      </c>
      <c r="F1759" s="297" t="s">
        <v>15166</v>
      </c>
      <c r="G1759" s="297" t="s">
        <v>223</v>
      </c>
      <c r="H1759" s="297" t="s">
        <v>10017</v>
      </c>
      <c r="I1759" s="298" t="s">
        <v>15167</v>
      </c>
      <c r="J1759" s="297" t="s">
        <v>10019</v>
      </c>
    </row>
    <row r="1760" spans="1:10" ht="15" x14ac:dyDescent="0.25">
      <c r="A1760" s="297" t="s">
        <v>15168</v>
      </c>
      <c r="B1760" s="297" t="s">
        <v>14624</v>
      </c>
      <c r="C1760" s="297" t="s">
        <v>14625</v>
      </c>
      <c r="D1760" s="297" t="s">
        <v>15136</v>
      </c>
      <c r="E1760" s="297" t="s">
        <v>15137</v>
      </c>
      <c r="F1760" s="297" t="s">
        <v>15169</v>
      </c>
      <c r="G1760" s="297" t="s">
        <v>223</v>
      </c>
      <c r="H1760" s="297" t="s">
        <v>10017</v>
      </c>
      <c r="I1760" s="298" t="s">
        <v>15170</v>
      </c>
      <c r="J1760" s="297" t="s">
        <v>10019</v>
      </c>
    </row>
    <row r="1761" spans="1:10" ht="15" x14ac:dyDescent="0.25">
      <c r="A1761" s="297" t="s">
        <v>15171</v>
      </c>
      <c r="B1761" s="297" t="s">
        <v>14624</v>
      </c>
      <c r="C1761" s="297" t="s">
        <v>14625</v>
      </c>
      <c r="D1761" s="297" t="s">
        <v>15136</v>
      </c>
      <c r="E1761" s="297" t="s">
        <v>15137</v>
      </c>
      <c r="F1761" s="297" t="s">
        <v>15172</v>
      </c>
      <c r="G1761" s="297" t="s">
        <v>223</v>
      </c>
      <c r="H1761" s="297" t="s">
        <v>10017</v>
      </c>
      <c r="I1761" s="298" t="s">
        <v>15173</v>
      </c>
      <c r="J1761" s="297" t="s">
        <v>10019</v>
      </c>
    </row>
    <row r="1762" spans="1:10" ht="15" x14ac:dyDescent="0.25">
      <c r="A1762" s="297" t="s">
        <v>15174</v>
      </c>
      <c r="B1762" s="297" t="s">
        <v>14624</v>
      </c>
      <c r="C1762" s="297" t="s">
        <v>14625</v>
      </c>
      <c r="D1762" s="297" t="s">
        <v>15136</v>
      </c>
      <c r="E1762" s="297" t="s">
        <v>15137</v>
      </c>
      <c r="F1762" s="297" t="s">
        <v>15175</v>
      </c>
      <c r="G1762" s="297" t="s">
        <v>223</v>
      </c>
      <c r="H1762" s="297" t="s">
        <v>10017</v>
      </c>
      <c r="I1762" s="298" t="s">
        <v>15176</v>
      </c>
      <c r="J1762" s="297" t="s">
        <v>10019</v>
      </c>
    </row>
    <row r="1763" spans="1:10" ht="15" x14ac:dyDescent="0.25">
      <c r="A1763" s="297" t="s">
        <v>15177</v>
      </c>
      <c r="B1763" s="297" t="s">
        <v>14624</v>
      </c>
      <c r="C1763" s="297" t="s">
        <v>14625</v>
      </c>
      <c r="D1763" s="297" t="s">
        <v>15136</v>
      </c>
      <c r="E1763" s="297" t="s">
        <v>15137</v>
      </c>
      <c r="F1763" s="297" t="s">
        <v>15178</v>
      </c>
      <c r="G1763" s="297" t="s">
        <v>223</v>
      </c>
      <c r="H1763" s="297" t="s">
        <v>10017</v>
      </c>
      <c r="I1763" s="298" t="s">
        <v>15179</v>
      </c>
      <c r="J1763" s="297" t="s">
        <v>10019</v>
      </c>
    </row>
    <row r="1764" spans="1:10" ht="15" x14ac:dyDescent="0.25">
      <c r="A1764" s="297" t="s">
        <v>15180</v>
      </c>
      <c r="B1764" s="297" t="s">
        <v>14624</v>
      </c>
      <c r="C1764" s="297" t="s">
        <v>14625</v>
      </c>
      <c r="D1764" s="297" t="s">
        <v>15136</v>
      </c>
      <c r="E1764" s="297" t="s">
        <v>15137</v>
      </c>
      <c r="F1764" s="297" t="s">
        <v>15181</v>
      </c>
      <c r="G1764" s="297" t="s">
        <v>223</v>
      </c>
      <c r="H1764" s="297" t="s">
        <v>10017</v>
      </c>
      <c r="I1764" s="298" t="s">
        <v>15182</v>
      </c>
      <c r="J1764" s="297" t="s">
        <v>10019</v>
      </c>
    </row>
    <row r="1765" spans="1:10" ht="15" x14ac:dyDescent="0.25">
      <c r="A1765" s="297" t="s">
        <v>15183</v>
      </c>
      <c r="B1765" s="297" t="s">
        <v>14624</v>
      </c>
      <c r="C1765" s="297" t="s">
        <v>14625</v>
      </c>
      <c r="D1765" s="297" t="s">
        <v>15136</v>
      </c>
      <c r="E1765" s="297" t="s">
        <v>15137</v>
      </c>
      <c r="F1765" s="297" t="s">
        <v>15184</v>
      </c>
      <c r="G1765" s="297" t="s">
        <v>223</v>
      </c>
      <c r="H1765" s="297" t="s">
        <v>10017</v>
      </c>
      <c r="I1765" s="298" t="s">
        <v>15185</v>
      </c>
      <c r="J1765" s="297" t="s">
        <v>10019</v>
      </c>
    </row>
    <row r="1766" spans="1:10" ht="15" x14ac:dyDescent="0.25">
      <c r="A1766" s="297" t="s">
        <v>15186</v>
      </c>
      <c r="B1766" s="297" t="s">
        <v>14624</v>
      </c>
      <c r="C1766" s="297" t="s">
        <v>14625</v>
      </c>
      <c r="D1766" s="297" t="s">
        <v>15136</v>
      </c>
      <c r="E1766" s="297" t="s">
        <v>15137</v>
      </c>
      <c r="F1766" s="297" t="s">
        <v>15187</v>
      </c>
      <c r="G1766" s="297" t="s">
        <v>223</v>
      </c>
      <c r="H1766" s="297" t="s">
        <v>10017</v>
      </c>
      <c r="I1766" s="298" t="s">
        <v>15188</v>
      </c>
      <c r="J1766" s="297" t="s">
        <v>10019</v>
      </c>
    </row>
    <row r="1767" spans="1:10" ht="15" x14ac:dyDescent="0.25">
      <c r="A1767" s="297" t="s">
        <v>15189</v>
      </c>
      <c r="B1767" s="297" t="s">
        <v>14624</v>
      </c>
      <c r="C1767" s="297" t="s">
        <v>14625</v>
      </c>
      <c r="D1767" s="297" t="s">
        <v>15136</v>
      </c>
      <c r="E1767" s="297" t="s">
        <v>15137</v>
      </c>
      <c r="F1767" s="297" t="s">
        <v>15190</v>
      </c>
      <c r="G1767" s="297" t="s">
        <v>223</v>
      </c>
      <c r="H1767" s="297" t="s">
        <v>10017</v>
      </c>
      <c r="I1767" s="298" t="s">
        <v>15191</v>
      </c>
      <c r="J1767" s="297" t="s">
        <v>10019</v>
      </c>
    </row>
    <row r="1768" spans="1:10" ht="15" x14ac:dyDescent="0.25">
      <c r="A1768" s="297" t="s">
        <v>15192</v>
      </c>
      <c r="B1768" s="297" t="s">
        <v>14624</v>
      </c>
      <c r="C1768" s="297" t="s">
        <v>14625</v>
      </c>
      <c r="D1768" s="297" t="s">
        <v>15136</v>
      </c>
      <c r="E1768" s="297" t="s">
        <v>15137</v>
      </c>
      <c r="F1768" s="297" t="s">
        <v>15193</v>
      </c>
      <c r="G1768" s="297" t="s">
        <v>223</v>
      </c>
      <c r="H1768" s="297" t="s">
        <v>10017</v>
      </c>
      <c r="I1768" s="298" t="s">
        <v>15194</v>
      </c>
      <c r="J1768" s="297" t="s">
        <v>10019</v>
      </c>
    </row>
    <row r="1769" spans="1:10" ht="15" x14ac:dyDescent="0.25">
      <c r="A1769" s="297" t="s">
        <v>15195</v>
      </c>
      <c r="B1769" s="297" t="s">
        <v>14624</v>
      </c>
      <c r="C1769" s="297" t="s">
        <v>14625</v>
      </c>
      <c r="D1769" s="297" t="s">
        <v>15136</v>
      </c>
      <c r="E1769" s="297" t="s">
        <v>15137</v>
      </c>
      <c r="F1769" s="297" t="s">
        <v>15196</v>
      </c>
      <c r="G1769" s="297" t="s">
        <v>223</v>
      </c>
      <c r="H1769" s="297" t="s">
        <v>10017</v>
      </c>
      <c r="I1769" s="298" t="s">
        <v>15197</v>
      </c>
      <c r="J1769" s="297" t="s">
        <v>10019</v>
      </c>
    </row>
    <row r="1770" spans="1:10" ht="15" x14ac:dyDescent="0.25">
      <c r="A1770" s="297" t="s">
        <v>15198</v>
      </c>
      <c r="B1770" s="297" t="s">
        <v>14624</v>
      </c>
      <c r="C1770" s="297" t="s">
        <v>14625</v>
      </c>
      <c r="D1770" s="297" t="s">
        <v>15136</v>
      </c>
      <c r="E1770" s="297" t="s">
        <v>15137</v>
      </c>
      <c r="F1770" s="297" t="s">
        <v>15199</v>
      </c>
      <c r="G1770" s="297" t="s">
        <v>223</v>
      </c>
      <c r="H1770" s="297" t="s">
        <v>10017</v>
      </c>
      <c r="I1770" s="298" t="s">
        <v>15200</v>
      </c>
      <c r="J1770" s="297" t="s">
        <v>10019</v>
      </c>
    </row>
    <row r="1771" spans="1:10" ht="15" x14ac:dyDescent="0.25">
      <c r="A1771" s="297" t="s">
        <v>15201</v>
      </c>
      <c r="B1771" s="297" t="s">
        <v>14624</v>
      </c>
      <c r="C1771" s="297" t="s">
        <v>14625</v>
      </c>
      <c r="D1771" s="297" t="s">
        <v>15136</v>
      </c>
      <c r="E1771" s="297" t="s">
        <v>15137</v>
      </c>
      <c r="F1771" s="297" t="s">
        <v>15202</v>
      </c>
      <c r="G1771" s="297" t="s">
        <v>223</v>
      </c>
      <c r="H1771" s="297" t="s">
        <v>10017</v>
      </c>
      <c r="I1771" s="298" t="s">
        <v>15203</v>
      </c>
      <c r="J1771" s="297" t="s">
        <v>10019</v>
      </c>
    </row>
    <row r="1772" spans="1:10" ht="15" x14ac:dyDescent="0.25">
      <c r="A1772" s="297" t="s">
        <v>15204</v>
      </c>
      <c r="B1772" s="297" t="s">
        <v>14624</v>
      </c>
      <c r="C1772" s="297" t="s">
        <v>14625</v>
      </c>
      <c r="D1772" s="297" t="s">
        <v>15136</v>
      </c>
      <c r="E1772" s="297" t="s">
        <v>15137</v>
      </c>
      <c r="F1772" s="297" t="s">
        <v>15205</v>
      </c>
      <c r="G1772" s="297" t="s">
        <v>256</v>
      </c>
      <c r="H1772" s="297" t="s">
        <v>10017</v>
      </c>
      <c r="I1772" s="298" t="s">
        <v>15206</v>
      </c>
      <c r="J1772" s="297" t="s">
        <v>10019</v>
      </c>
    </row>
    <row r="1773" spans="1:10" ht="15" x14ac:dyDescent="0.25">
      <c r="A1773" s="297" t="s">
        <v>15207</v>
      </c>
      <c r="B1773" s="297" t="s">
        <v>14624</v>
      </c>
      <c r="C1773" s="297" t="s">
        <v>14625</v>
      </c>
      <c r="D1773" s="297" t="s">
        <v>15136</v>
      </c>
      <c r="E1773" s="297" t="s">
        <v>15137</v>
      </c>
      <c r="F1773" s="297" t="s">
        <v>15208</v>
      </c>
      <c r="G1773" s="297" t="s">
        <v>256</v>
      </c>
      <c r="H1773" s="297" t="s">
        <v>10017</v>
      </c>
      <c r="I1773" s="298" t="s">
        <v>15209</v>
      </c>
      <c r="J1773" s="297" t="s">
        <v>10019</v>
      </c>
    </row>
    <row r="1774" spans="1:10" ht="15" x14ac:dyDescent="0.25">
      <c r="A1774" s="297" t="s">
        <v>15210</v>
      </c>
      <c r="B1774" s="297" t="s">
        <v>14624</v>
      </c>
      <c r="C1774" s="297" t="s">
        <v>14625</v>
      </c>
      <c r="D1774" s="297" t="s">
        <v>15136</v>
      </c>
      <c r="E1774" s="297" t="s">
        <v>15137</v>
      </c>
      <c r="F1774" s="297" t="s">
        <v>15211</v>
      </c>
      <c r="G1774" s="297" t="s">
        <v>256</v>
      </c>
      <c r="H1774" s="297" t="s">
        <v>10017</v>
      </c>
      <c r="I1774" s="298" t="s">
        <v>15212</v>
      </c>
      <c r="J1774" s="297" t="s">
        <v>10019</v>
      </c>
    </row>
    <row r="1775" spans="1:10" ht="15" x14ac:dyDescent="0.25">
      <c r="A1775" s="297" t="s">
        <v>15213</v>
      </c>
      <c r="B1775" s="297" t="s">
        <v>14624</v>
      </c>
      <c r="C1775" s="297" t="s">
        <v>14625</v>
      </c>
      <c r="D1775" s="297" t="s">
        <v>15136</v>
      </c>
      <c r="E1775" s="297" t="s">
        <v>15137</v>
      </c>
      <c r="F1775" s="297" t="s">
        <v>15214</v>
      </c>
      <c r="G1775" s="297" t="s">
        <v>256</v>
      </c>
      <c r="H1775" s="297" t="s">
        <v>10017</v>
      </c>
      <c r="I1775" s="298" t="s">
        <v>15215</v>
      </c>
      <c r="J1775" s="297" t="s">
        <v>10019</v>
      </c>
    </row>
    <row r="1776" spans="1:10" ht="15" x14ac:dyDescent="0.25">
      <c r="A1776" s="297" t="s">
        <v>15216</v>
      </c>
      <c r="B1776" s="297" t="s">
        <v>14624</v>
      </c>
      <c r="C1776" s="297" t="s">
        <v>14625</v>
      </c>
      <c r="D1776" s="297" t="s">
        <v>15136</v>
      </c>
      <c r="E1776" s="297" t="s">
        <v>15137</v>
      </c>
      <c r="F1776" s="297" t="s">
        <v>15217</v>
      </c>
      <c r="G1776" s="297" t="s">
        <v>223</v>
      </c>
      <c r="H1776" s="297" t="s">
        <v>10017</v>
      </c>
      <c r="I1776" s="298" t="s">
        <v>15218</v>
      </c>
      <c r="J1776" s="297" t="s">
        <v>10019</v>
      </c>
    </row>
    <row r="1777" spans="1:10" ht="15" x14ac:dyDescent="0.25">
      <c r="A1777" s="297" t="s">
        <v>15219</v>
      </c>
      <c r="B1777" s="297" t="s">
        <v>14624</v>
      </c>
      <c r="C1777" s="297" t="s">
        <v>14625</v>
      </c>
      <c r="D1777" s="297" t="s">
        <v>15136</v>
      </c>
      <c r="E1777" s="297" t="s">
        <v>15137</v>
      </c>
      <c r="F1777" s="297" t="s">
        <v>15220</v>
      </c>
      <c r="G1777" s="297" t="s">
        <v>256</v>
      </c>
      <c r="H1777" s="297" t="s">
        <v>10017</v>
      </c>
      <c r="I1777" s="298" t="s">
        <v>15221</v>
      </c>
      <c r="J1777" s="297" t="s">
        <v>10019</v>
      </c>
    </row>
    <row r="1778" spans="1:10" ht="15" x14ac:dyDescent="0.25">
      <c r="A1778" s="297" t="s">
        <v>15222</v>
      </c>
      <c r="B1778" s="297" t="s">
        <v>14624</v>
      </c>
      <c r="C1778" s="297" t="s">
        <v>14625</v>
      </c>
      <c r="D1778" s="297" t="s">
        <v>15136</v>
      </c>
      <c r="E1778" s="297" t="s">
        <v>15137</v>
      </c>
      <c r="F1778" s="297" t="s">
        <v>15223</v>
      </c>
      <c r="G1778" s="297" t="s">
        <v>256</v>
      </c>
      <c r="H1778" s="297" t="s">
        <v>10017</v>
      </c>
      <c r="I1778" s="298" t="s">
        <v>15224</v>
      </c>
      <c r="J1778" s="297" t="s">
        <v>10019</v>
      </c>
    </row>
    <row r="1779" spans="1:10" ht="15" x14ac:dyDescent="0.25">
      <c r="A1779" s="297" t="s">
        <v>15225</v>
      </c>
      <c r="B1779" s="297" t="s">
        <v>14624</v>
      </c>
      <c r="C1779" s="297" t="s">
        <v>14625</v>
      </c>
      <c r="D1779" s="297" t="s">
        <v>15136</v>
      </c>
      <c r="E1779" s="297" t="s">
        <v>15137</v>
      </c>
      <c r="F1779" s="297" t="s">
        <v>15226</v>
      </c>
      <c r="G1779" s="297" t="s">
        <v>223</v>
      </c>
      <c r="H1779" s="297" t="s">
        <v>10017</v>
      </c>
      <c r="I1779" s="298" t="s">
        <v>15227</v>
      </c>
      <c r="J1779" s="297" t="s">
        <v>10019</v>
      </c>
    </row>
    <row r="1780" spans="1:10" ht="15" x14ac:dyDescent="0.25">
      <c r="A1780" s="297" t="s">
        <v>15228</v>
      </c>
      <c r="B1780" s="297" t="s">
        <v>14624</v>
      </c>
      <c r="C1780" s="297" t="s">
        <v>14625</v>
      </c>
      <c r="D1780" s="297" t="s">
        <v>15136</v>
      </c>
      <c r="E1780" s="297" t="s">
        <v>15137</v>
      </c>
      <c r="F1780" s="297" t="s">
        <v>15229</v>
      </c>
      <c r="G1780" s="297" t="s">
        <v>256</v>
      </c>
      <c r="H1780" s="297" t="s">
        <v>10017</v>
      </c>
      <c r="I1780" s="298" t="s">
        <v>15230</v>
      </c>
      <c r="J1780" s="297" t="s">
        <v>10019</v>
      </c>
    </row>
    <row r="1781" spans="1:10" ht="15" x14ac:dyDescent="0.25">
      <c r="A1781" s="297" t="s">
        <v>15231</v>
      </c>
      <c r="B1781" s="297" t="s">
        <v>14624</v>
      </c>
      <c r="C1781" s="297" t="s">
        <v>14625</v>
      </c>
      <c r="D1781" s="297" t="s">
        <v>15136</v>
      </c>
      <c r="E1781" s="297" t="s">
        <v>15137</v>
      </c>
      <c r="F1781" s="297" t="s">
        <v>15232</v>
      </c>
      <c r="G1781" s="297" t="s">
        <v>223</v>
      </c>
      <c r="H1781" s="297" t="s">
        <v>10017</v>
      </c>
      <c r="I1781" s="298" t="s">
        <v>15233</v>
      </c>
      <c r="J1781" s="297" t="s">
        <v>10019</v>
      </c>
    </row>
    <row r="1782" spans="1:10" ht="15" x14ac:dyDescent="0.25">
      <c r="A1782" s="297" t="s">
        <v>15234</v>
      </c>
      <c r="B1782" s="297" t="s">
        <v>14624</v>
      </c>
      <c r="C1782" s="297" t="s">
        <v>14625</v>
      </c>
      <c r="D1782" s="297" t="s">
        <v>15136</v>
      </c>
      <c r="E1782" s="297" t="s">
        <v>15137</v>
      </c>
      <c r="F1782" s="297" t="s">
        <v>15235</v>
      </c>
      <c r="G1782" s="297" t="s">
        <v>256</v>
      </c>
      <c r="H1782" s="297" t="s">
        <v>10017</v>
      </c>
      <c r="I1782" s="298" t="s">
        <v>15236</v>
      </c>
      <c r="J1782" s="297" t="s">
        <v>10019</v>
      </c>
    </row>
    <row r="1783" spans="1:10" ht="15" x14ac:dyDescent="0.25">
      <c r="A1783" s="297" t="s">
        <v>15237</v>
      </c>
      <c r="B1783" s="297" t="s">
        <v>14624</v>
      </c>
      <c r="C1783" s="297" t="s">
        <v>14625</v>
      </c>
      <c r="D1783" s="297" t="s">
        <v>15136</v>
      </c>
      <c r="E1783" s="297" t="s">
        <v>15137</v>
      </c>
      <c r="F1783" s="297" t="s">
        <v>15238</v>
      </c>
      <c r="G1783" s="297" t="s">
        <v>223</v>
      </c>
      <c r="H1783" s="297" t="s">
        <v>10017</v>
      </c>
      <c r="I1783" s="298" t="s">
        <v>15239</v>
      </c>
      <c r="J1783" s="297" t="s">
        <v>10019</v>
      </c>
    </row>
    <row r="1784" spans="1:10" ht="15" x14ac:dyDescent="0.25">
      <c r="A1784" s="297" t="s">
        <v>15240</v>
      </c>
      <c r="B1784" s="297" t="s">
        <v>14624</v>
      </c>
      <c r="C1784" s="297" t="s">
        <v>14625</v>
      </c>
      <c r="D1784" s="297" t="s">
        <v>15136</v>
      </c>
      <c r="E1784" s="297" t="s">
        <v>15137</v>
      </c>
      <c r="F1784" s="297" t="s">
        <v>15241</v>
      </c>
      <c r="G1784" s="297" t="s">
        <v>256</v>
      </c>
      <c r="H1784" s="297" t="s">
        <v>10017</v>
      </c>
      <c r="I1784" s="298" t="s">
        <v>15242</v>
      </c>
      <c r="J1784" s="297" t="s">
        <v>10019</v>
      </c>
    </row>
    <row r="1785" spans="1:10" ht="15" x14ac:dyDescent="0.25">
      <c r="A1785" s="297" t="s">
        <v>15243</v>
      </c>
      <c r="B1785" s="297" t="s">
        <v>14624</v>
      </c>
      <c r="C1785" s="297" t="s">
        <v>14625</v>
      </c>
      <c r="D1785" s="297" t="s">
        <v>15136</v>
      </c>
      <c r="E1785" s="297" t="s">
        <v>15137</v>
      </c>
      <c r="F1785" s="297" t="s">
        <v>15244</v>
      </c>
      <c r="G1785" s="297" t="s">
        <v>256</v>
      </c>
      <c r="H1785" s="297" t="s">
        <v>10017</v>
      </c>
      <c r="I1785" s="298" t="s">
        <v>15245</v>
      </c>
      <c r="J1785" s="297" t="s">
        <v>10019</v>
      </c>
    </row>
    <row r="1786" spans="1:10" ht="15" x14ac:dyDescent="0.25">
      <c r="A1786" s="297" t="s">
        <v>15246</v>
      </c>
      <c r="B1786" s="297" t="s">
        <v>14624</v>
      </c>
      <c r="C1786" s="297" t="s">
        <v>14625</v>
      </c>
      <c r="D1786" s="297" t="s">
        <v>15136</v>
      </c>
      <c r="E1786" s="297" t="s">
        <v>15137</v>
      </c>
      <c r="F1786" s="297" t="s">
        <v>15247</v>
      </c>
      <c r="G1786" s="297" t="s">
        <v>256</v>
      </c>
      <c r="H1786" s="297" t="s">
        <v>10017</v>
      </c>
      <c r="I1786" s="298" t="s">
        <v>15248</v>
      </c>
      <c r="J1786" s="297" t="s">
        <v>10019</v>
      </c>
    </row>
    <row r="1787" spans="1:10" ht="15" x14ac:dyDescent="0.25">
      <c r="A1787" s="297" t="s">
        <v>15249</v>
      </c>
      <c r="B1787" s="297" t="s">
        <v>14624</v>
      </c>
      <c r="C1787" s="297" t="s">
        <v>14625</v>
      </c>
      <c r="D1787" s="297" t="s">
        <v>15136</v>
      </c>
      <c r="E1787" s="297" t="s">
        <v>15137</v>
      </c>
      <c r="F1787" s="297" t="s">
        <v>15250</v>
      </c>
      <c r="G1787" s="297" t="s">
        <v>223</v>
      </c>
      <c r="H1787" s="297" t="s">
        <v>10017</v>
      </c>
      <c r="I1787" s="298" t="s">
        <v>15251</v>
      </c>
      <c r="J1787" s="297" t="s">
        <v>10019</v>
      </c>
    </row>
    <row r="1788" spans="1:10" ht="15" x14ac:dyDescent="0.25">
      <c r="A1788" s="297" t="s">
        <v>15252</v>
      </c>
      <c r="B1788" s="297" t="s">
        <v>14624</v>
      </c>
      <c r="C1788" s="297" t="s">
        <v>14625</v>
      </c>
      <c r="D1788" s="297" t="s">
        <v>15136</v>
      </c>
      <c r="E1788" s="297" t="s">
        <v>15137</v>
      </c>
      <c r="F1788" s="297" t="s">
        <v>15253</v>
      </c>
      <c r="G1788" s="297" t="s">
        <v>256</v>
      </c>
      <c r="H1788" s="297" t="s">
        <v>10017</v>
      </c>
      <c r="I1788" s="298" t="s">
        <v>15254</v>
      </c>
      <c r="J1788" s="297" t="s">
        <v>10019</v>
      </c>
    </row>
    <row r="1789" spans="1:10" ht="15" x14ac:dyDescent="0.25">
      <c r="A1789" s="297" t="s">
        <v>15255</v>
      </c>
      <c r="B1789" s="297" t="s">
        <v>14624</v>
      </c>
      <c r="C1789" s="297" t="s">
        <v>14625</v>
      </c>
      <c r="D1789" s="297" t="s">
        <v>15136</v>
      </c>
      <c r="E1789" s="297" t="s">
        <v>15137</v>
      </c>
      <c r="F1789" s="297" t="s">
        <v>15256</v>
      </c>
      <c r="G1789" s="297" t="s">
        <v>256</v>
      </c>
      <c r="H1789" s="297" t="s">
        <v>10017</v>
      </c>
      <c r="I1789" s="298" t="s">
        <v>15257</v>
      </c>
      <c r="J1789" s="297" t="s">
        <v>10019</v>
      </c>
    </row>
    <row r="1790" spans="1:10" ht="15" x14ac:dyDescent="0.25">
      <c r="A1790" s="297" t="s">
        <v>15258</v>
      </c>
      <c r="B1790" s="297" t="s">
        <v>14624</v>
      </c>
      <c r="C1790" s="297" t="s">
        <v>14625</v>
      </c>
      <c r="D1790" s="297" t="s">
        <v>15136</v>
      </c>
      <c r="E1790" s="297" t="s">
        <v>15137</v>
      </c>
      <c r="F1790" s="297" t="s">
        <v>15259</v>
      </c>
      <c r="G1790" s="297" t="s">
        <v>223</v>
      </c>
      <c r="H1790" s="297" t="s">
        <v>10017</v>
      </c>
      <c r="I1790" s="298" t="s">
        <v>15260</v>
      </c>
      <c r="J1790" s="297" t="s">
        <v>10019</v>
      </c>
    </row>
    <row r="1791" spans="1:10" ht="15" x14ac:dyDescent="0.25">
      <c r="A1791" s="297" t="s">
        <v>15261</v>
      </c>
      <c r="B1791" s="297" t="s">
        <v>14624</v>
      </c>
      <c r="C1791" s="297" t="s">
        <v>14625</v>
      </c>
      <c r="D1791" s="297" t="s">
        <v>15136</v>
      </c>
      <c r="E1791" s="297" t="s">
        <v>15137</v>
      </c>
      <c r="F1791" s="297" t="s">
        <v>15262</v>
      </c>
      <c r="G1791" s="297" t="s">
        <v>256</v>
      </c>
      <c r="H1791" s="297" t="s">
        <v>10017</v>
      </c>
      <c r="I1791" s="298" t="s">
        <v>15263</v>
      </c>
      <c r="J1791" s="297" t="s">
        <v>10019</v>
      </c>
    </row>
    <row r="1792" spans="1:10" ht="15" x14ac:dyDescent="0.25">
      <c r="A1792" s="297" t="s">
        <v>15264</v>
      </c>
      <c r="B1792" s="297" t="s">
        <v>14624</v>
      </c>
      <c r="C1792" s="297" t="s">
        <v>14625</v>
      </c>
      <c r="D1792" s="297" t="s">
        <v>15136</v>
      </c>
      <c r="E1792" s="297" t="s">
        <v>15137</v>
      </c>
      <c r="F1792" s="297" t="s">
        <v>15265</v>
      </c>
      <c r="G1792" s="297" t="s">
        <v>223</v>
      </c>
      <c r="H1792" s="297" t="s">
        <v>10017</v>
      </c>
      <c r="I1792" s="298" t="s">
        <v>15266</v>
      </c>
      <c r="J1792" s="297" t="s">
        <v>10019</v>
      </c>
    </row>
    <row r="1793" spans="1:10" ht="15" x14ac:dyDescent="0.25">
      <c r="A1793" s="297" t="s">
        <v>15267</v>
      </c>
      <c r="B1793" s="297" t="s">
        <v>14624</v>
      </c>
      <c r="C1793" s="297" t="s">
        <v>14625</v>
      </c>
      <c r="D1793" s="297" t="s">
        <v>15136</v>
      </c>
      <c r="E1793" s="297" t="s">
        <v>15137</v>
      </c>
      <c r="F1793" s="297" t="s">
        <v>15268</v>
      </c>
      <c r="G1793" s="297" t="s">
        <v>256</v>
      </c>
      <c r="H1793" s="297" t="s">
        <v>10017</v>
      </c>
      <c r="I1793" s="298" t="s">
        <v>15245</v>
      </c>
      <c r="J1793" s="297" t="s">
        <v>10019</v>
      </c>
    </row>
    <row r="1794" spans="1:10" ht="15" x14ac:dyDescent="0.25">
      <c r="A1794" s="297" t="s">
        <v>15269</v>
      </c>
      <c r="B1794" s="297" t="s">
        <v>14624</v>
      </c>
      <c r="C1794" s="297" t="s">
        <v>14625</v>
      </c>
      <c r="D1794" s="297" t="s">
        <v>15136</v>
      </c>
      <c r="E1794" s="297" t="s">
        <v>15137</v>
      </c>
      <c r="F1794" s="297" t="s">
        <v>15270</v>
      </c>
      <c r="G1794" s="297" t="s">
        <v>223</v>
      </c>
      <c r="H1794" s="297" t="s">
        <v>10017</v>
      </c>
      <c r="I1794" s="298" t="s">
        <v>15271</v>
      </c>
      <c r="J1794" s="297" t="s">
        <v>10019</v>
      </c>
    </row>
    <row r="1795" spans="1:10" ht="15" x14ac:dyDescent="0.25">
      <c r="A1795" s="297" t="s">
        <v>15272</v>
      </c>
      <c r="B1795" s="297" t="s">
        <v>14624</v>
      </c>
      <c r="C1795" s="297" t="s">
        <v>14625</v>
      </c>
      <c r="D1795" s="297" t="s">
        <v>15136</v>
      </c>
      <c r="E1795" s="297" t="s">
        <v>15137</v>
      </c>
      <c r="F1795" s="297" t="s">
        <v>15273</v>
      </c>
      <c r="G1795" s="297" t="s">
        <v>256</v>
      </c>
      <c r="H1795" s="297" t="s">
        <v>10017</v>
      </c>
      <c r="I1795" s="298" t="s">
        <v>15248</v>
      </c>
      <c r="J1795" s="297" t="s">
        <v>10019</v>
      </c>
    </row>
    <row r="1796" spans="1:10" ht="15" x14ac:dyDescent="0.25">
      <c r="A1796" s="297" t="s">
        <v>15274</v>
      </c>
      <c r="B1796" s="297" t="s">
        <v>14624</v>
      </c>
      <c r="C1796" s="297" t="s">
        <v>14625</v>
      </c>
      <c r="D1796" s="297" t="s">
        <v>15136</v>
      </c>
      <c r="E1796" s="297" t="s">
        <v>15137</v>
      </c>
      <c r="F1796" s="297" t="s">
        <v>15275</v>
      </c>
      <c r="G1796" s="297" t="s">
        <v>223</v>
      </c>
      <c r="H1796" s="297" t="s">
        <v>10017</v>
      </c>
      <c r="I1796" s="298" t="s">
        <v>15276</v>
      </c>
      <c r="J1796" s="297" t="s">
        <v>10019</v>
      </c>
    </row>
    <row r="1797" spans="1:10" ht="15" x14ac:dyDescent="0.25">
      <c r="A1797" s="297" t="s">
        <v>15277</v>
      </c>
      <c r="B1797" s="297" t="s">
        <v>14624</v>
      </c>
      <c r="C1797" s="297" t="s">
        <v>14625</v>
      </c>
      <c r="D1797" s="297" t="s">
        <v>15136</v>
      </c>
      <c r="E1797" s="297" t="s">
        <v>15137</v>
      </c>
      <c r="F1797" s="297" t="s">
        <v>15278</v>
      </c>
      <c r="G1797" s="297" t="s">
        <v>256</v>
      </c>
      <c r="H1797" s="297" t="s">
        <v>10017</v>
      </c>
      <c r="I1797" s="298" t="s">
        <v>15254</v>
      </c>
      <c r="J1797" s="297" t="s">
        <v>10019</v>
      </c>
    </row>
    <row r="1798" spans="1:10" ht="15" x14ac:dyDescent="0.25">
      <c r="A1798" s="297" t="s">
        <v>15279</v>
      </c>
      <c r="B1798" s="297" t="s">
        <v>14624</v>
      </c>
      <c r="C1798" s="297" t="s">
        <v>14625</v>
      </c>
      <c r="D1798" s="297" t="s">
        <v>15136</v>
      </c>
      <c r="E1798" s="297" t="s">
        <v>15137</v>
      </c>
      <c r="F1798" s="297" t="s">
        <v>15280</v>
      </c>
      <c r="G1798" s="297" t="s">
        <v>223</v>
      </c>
      <c r="H1798" s="297" t="s">
        <v>10017</v>
      </c>
      <c r="I1798" s="298" t="s">
        <v>15281</v>
      </c>
      <c r="J1798" s="297" t="s">
        <v>10019</v>
      </c>
    </row>
    <row r="1799" spans="1:10" ht="15" x14ac:dyDescent="0.25">
      <c r="A1799" s="297" t="s">
        <v>15282</v>
      </c>
      <c r="B1799" s="297" t="s">
        <v>14624</v>
      </c>
      <c r="C1799" s="297" t="s">
        <v>14625</v>
      </c>
      <c r="D1799" s="297" t="s">
        <v>15136</v>
      </c>
      <c r="E1799" s="297" t="s">
        <v>15137</v>
      </c>
      <c r="F1799" s="297" t="s">
        <v>15283</v>
      </c>
      <c r="G1799" s="297" t="s">
        <v>256</v>
      </c>
      <c r="H1799" s="297" t="s">
        <v>10017</v>
      </c>
      <c r="I1799" s="298" t="s">
        <v>15257</v>
      </c>
      <c r="J1799" s="297" t="s">
        <v>10019</v>
      </c>
    </row>
    <row r="1800" spans="1:10" ht="15" x14ac:dyDescent="0.25">
      <c r="A1800" s="297" t="s">
        <v>15284</v>
      </c>
      <c r="B1800" s="297" t="s">
        <v>14624</v>
      </c>
      <c r="C1800" s="297" t="s">
        <v>14625</v>
      </c>
      <c r="D1800" s="297" t="s">
        <v>15136</v>
      </c>
      <c r="E1800" s="297" t="s">
        <v>15137</v>
      </c>
      <c r="F1800" s="297" t="s">
        <v>15285</v>
      </c>
      <c r="G1800" s="297" t="s">
        <v>223</v>
      </c>
      <c r="H1800" s="297" t="s">
        <v>10017</v>
      </c>
      <c r="I1800" s="298" t="s">
        <v>15286</v>
      </c>
      <c r="J1800" s="297" t="s">
        <v>10019</v>
      </c>
    </row>
    <row r="1801" spans="1:10" ht="15" x14ac:dyDescent="0.25">
      <c r="A1801" s="297" t="s">
        <v>15287</v>
      </c>
      <c r="B1801" s="297" t="s">
        <v>14624</v>
      </c>
      <c r="C1801" s="297" t="s">
        <v>14625</v>
      </c>
      <c r="D1801" s="297" t="s">
        <v>15136</v>
      </c>
      <c r="E1801" s="297" t="s">
        <v>15137</v>
      </c>
      <c r="F1801" s="297" t="s">
        <v>15288</v>
      </c>
      <c r="G1801" s="297" t="s">
        <v>256</v>
      </c>
      <c r="H1801" s="297" t="s">
        <v>10017</v>
      </c>
      <c r="I1801" s="298" t="s">
        <v>15263</v>
      </c>
      <c r="J1801" s="297" t="s">
        <v>10019</v>
      </c>
    </row>
    <row r="1802" spans="1:10" ht="15" x14ac:dyDescent="0.25">
      <c r="A1802" s="297" t="s">
        <v>15289</v>
      </c>
      <c r="B1802" s="297" t="s">
        <v>14624</v>
      </c>
      <c r="C1802" s="297" t="s">
        <v>14625</v>
      </c>
      <c r="D1802" s="297" t="s">
        <v>15136</v>
      </c>
      <c r="E1802" s="297" t="s">
        <v>15137</v>
      </c>
      <c r="F1802" s="297" t="s">
        <v>15290</v>
      </c>
      <c r="G1802" s="297" t="s">
        <v>223</v>
      </c>
      <c r="H1802" s="297" t="s">
        <v>10017</v>
      </c>
      <c r="I1802" s="298" t="s">
        <v>15291</v>
      </c>
      <c r="J1802" s="297" t="s">
        <v>10019</v>
      </c>
    </row>
    <row r="1803" spans="1:10" ht="15" x14ac:dyDescent="0.25">
      <c r="A1803" s="297" t="s">
        <v>15292</v>
      </c>
      <c r="B1803" s="297" t="s">
        <v>14624</v>
      </c>
      <c r="C1803" s="297" t="s">
        <v>14625</v>
      </c>
      <c r="D1803" s="297" t="s">
        <v>15136</v>
      </c>
      <c r="E1803" s="297" t="s">
        <v>15137</v>
      </c>
      <c r="F1803" s="297" t="s">
        <v>15293</v>
      </c>
      <c r="G1803" s="297" t="s">
        <v>256</v>
      </c>
      <c r="H1803" s="297" t="s">
        <v>10017</v>
      </c>
      <c r="I1803" s="298" t="s">
        <v>15294</v>
      </c>
      <c r="J1803" s="297" t="s">
        <v>10019</v>
      </c>
    </row>
    <row r="1804" spans="1:10" ht="15" x14ac:dyDescent="0.25">
      <c r="A1804" s="297" t="s">
        <v>15295</v>
      </c>
      <c r="B1804" s="297" t="s">
        <v>14624</v>
      </c>
      <c r="C1804" s="297" t="s">
        <v>14625</v>
      </c>
      <c r="D1804" s="297" t="s">
        <v>15136</v>
      </c>
      <c r="E1804" s="297" t="s">
        <v>15137</v>
      </c>
      <c r="F1804" s="297" t="s">
        <v>15296</v>
      </c>
      <c r="G1804" s="297" t="s">
        <v>223</v>
      </c>
      <c r="H1804" s="297" t="s">
        <v>10017</v>
      </c>
      <c r="I1804" s="298" t="s">
        <v>15297</v>
      </c>
      <c r="J1804" s="297" t="s">
        <v>10019</v>
      </c>
    </row>
    <row r="1805" spans="1:10" ht="15" x14ac:dyDescent="0.25">
      <c r="A1805" s="297" t="s">
        <v>15298</v>
      </c>
      <c r="B1805" s="297" t="s">
        <v>14624</v>
      </c>
      <c r="C1805" s="297" t="s">
        <v>14625</v>
      </c>
      <c r="D1805" s="297" t="s">
        <v>15136</v>
      </c>
      <c r="E1805" s="297" t="s">
        <v>15137</v>
      </c>
      <c r="F1805" s="297" t="s">
        <v>15299</v>
      </c>
      <c r="G1805" s="297" t="s">
        <v>256</v>
      </c>
      <c r="H1805" s="297" t="s">
        <v>10017</v>
      </c>
      <c r="I1805" s="298" t="s">
        <v>15300</v>
      </c>
      <c r="J1805" s="297" t="s">
        <v>10019</v>
      </c>
    </row>
    <row r="1806" spans="1:10" ht="15" x14ac:dyDescent="0.25">
      <c r="A1806" s="297" t="s">
        <v>15301</v>
      </c>
      <c r="B1806" s="297" t="s">
        <v>14624</v>
      </c>
      <c r="C1806" s="297" t="s">
        <v>14625</v>
      </c>
      <c r="D1806" s="297" t="s">
        <v>15136</v>
      </c>
      <c r="E1806" s="297" t="s">
        <v>15137</v>
      </c>
      <c r="F1806" s="297" t="s">
        <v>15302</v>
      </c>
      <c r="G1806" s="297" t="s">
        <v>223</v>
      </c>
      <c r="H1806" s="297" t="s">
        <v>10017</v>
      </c>
      <c r="I1806" s="298" t="s">
        <v>15303</v>
      </c>
      <c r="J1806" s="297" t="s">
        <v>10019</v>
      </c>
    </row>
    <row r="1807" spans="1:10" ht="15" x14ac:dyDescent="0.25">
      <c r="A1807" s="297" t="s">
        <v>15304</v>
      </c>
      <c r="B1807" s="297" t="s">
        <v>14624</v>
      </c>
      <c r="C1807" s="297" t="s">
        <v>14625</v>
      </c>
      <c r="D1807" s="297" t="s">
        <v>15136</v>
      </c>
      <c r="E1807" s="297" t="s">
        <v>15137</v>
      </c>
      <c r="F1807" s="297" t="s">
        <v>15305</v>
      </c>
      <c r="G1807" s="297" t="s">
        <v>256</v>
      </c>
      <c r="H1807" s="297" t="s">
        <v>10017</v>
      </c>
      <c r="I1807" s="298" t="s">
        <v>15306</v>
      </c>
      <c r="J1807" s="297" t="s">
        <v>10019</v>
      </c>
    </row>
    <row r="1808" spans="1:10" ht="15" x14ac:dyDescent="0.25">
      <c r="A1808" s="297" t="s">
        <v>15307</v>
      </c>
      <c r="B1808" s="297" t="s">
        <v>14624</v>
      </c>
      <c r="C1808" s="297" t="s">
        <v>14625</v>
      </c>
      <c r="D1808" s="297" t="s">
        <v>15136</v>
      </c>
      <c r="E1808" s="297" t="s">
        <v>15137</v>
      </c>
      <c r="F1808" s="297" t="s">
        <v>15308</v>
      </c>
      <c r="G1808" s="297" t="s">
        <v>223</v>
      </c>
      <c r="H1808" s="297" t="s">
        <v>10017</v>
      </c>
      <c r="I1808" s="298" t="s">
        <v>15309</v>
      </c>
      <c r="J1808" s="297" t="s">
        <v>10019</v>
      </c>
    </row>
    <row r="1809" spans="1:10" ht="15" x14ac:dyDescent="0.25">
      <c r="A1809" s="297" t="s">
        <v>15310</v>
      </c>
      <c r="B1809" s="297" t="s">
        <v>14624</v>
      </c>
      <c r="C1809" s="297" t="s">
        <v>14625</v>
      </c>
      <c r="D1809" s="297" t="s">
        <v>15136</v>
      </c>
      <c r="E1809" s="297" t="s">
        <v>15137</v>
      </c>
      <c r="F1809" s="297" t="s">
        <v>15311</v>
      </c>
      <c r="G1809" s="297" t="s">
        <v>256</v>
      </c>
      <c r="H1809" s="297" t="s">
        <v>10017</v>
      </c>
      <c r="I1809" s="298" t="s">
        <v>15312</v>
      </c>
      <c r="J1809" s="297" t="s">
        <v>10019</v>
      </c>
    </row>
    <row r="1810" spans="1:10" ht="15" x14ac:dyDescent="0.25">
      <c r="A1810" s="297" t="s">
        <v>15313</v>
      </c>
      <c r="B1810" s="297" t="s">
        <v>14624</v>
      </c>
      <c r="C1810" s="297" t="s">
        <v>14625</v>
      </c>
      <c r="D1810" s="297" t="s">
        <v>15136</v>
      </c>
      <c r="E1810" s="297" t="s">
        <v>15137</v>
      </c>
      <c r="F1810" s="297" t="s">
        <v>15314</v>
      </c>
      <c r="G1810" s="297" t="s">
        <v>223</v>
      </c>
      <c r="H1810" s="297" t="s">
        <v>10017</v>
      </c>
      <c r="I1810" s="298" t="s">
        <v>15315</v>
      </c>
      <c r="J1810" s="297" t="s">
        <v>10019</v>
      </c>
    </row>
    <row r="1811" spans="1:10" ht="15" x14ac:dyDescent="0.25">
      <c r="A1811" s="297" t="s">
        <v>15316</v>
      </c>
      <c r="B1811" s="297" t="s">
        <v>14624</v>
      </c>
      <c r="C1811" s="297" t="s">
        <v>14625</v>
      </c>
      <c r="D1811" s="297" t="s">
        <v>15136</v>
      </c>
      <c r="E1811" s="297" t="s">
        <v>15137</v>
      </c>
      <c r="F1811" s="297" t="s">
        <v>15317</v>
      </c>
      <c r="G1811" s="297" t="s">
        <v>256</v>
      </c>
      <c r="H1811" s="297" t="s">
        <v>10017</v>
      </c>
      <c r="I1811" s="298" t="s">
        <v>15294</v>
      </c>
      <c r="J1811" s="297" t="s">
        <v>10019</v>
      </c>
    </row>
    <row r="1812" spans="1:10" ht="15" x14ac:dyDescent="0.25">
      <c r="A1812" s="297" t="s">
        <v>15318</v>
      </c>
      <c r="B1812" s="297" t="s">
        <v>14624</v>
      </c>
      <c r="C1812" s="297" t="s">
        <v>14625</v>
      </c>
      <c r="D1812" s="297" t="s">
        <v>15136</v>
      </c>
      <c r="E1812" s="297" t="s">
        <v>15137</v>
      </c>
      <c r="F1812" s="297" t="s">
        <v>15319</v>
      </c>
      <c r="G1812" s="297" t="s">
        <v>223</v>
      </c>
      <c r="H1812" s="297" t="s">
        <v>10017</v>
      </c>
      <c r="I1812" s="298" t="s">
        <v>15320</v>
      </c>
      <c r="J1812" s="297" t="s">
        <v>10019</v>
      </c>
    </row>
    <row r="1813" spans="1:10" ht="15" x14ac:dyDescent="0.25">
      <c r="A1813" s="297" t="s">
        <v>15321</v>
      </c>
      <c r="B1813" s="297" t="s">
        <v>14624</v>
      </c>
      <c r="C1813" s="297" t="s">
        <v>14625</v>
      </c>
      <c r="D1813" s="297" t="s">
        <v>15136</v>
      </c>
      <c r="E1813" s="297" t="s">
        <v>15137</v>
      </c>
      <c r="F1813" s="297" t="s">
        <v>15322</v>
      </c>
      <c r="G1813" s="297" t="s">
        <v>256</v>
      </c>
      <c r="H1813" s="297" t="s">
        <v>10017</v>
      </c>
      <c r="I1813" s="298" t="s">
        <v>15323</v>
      </c>
      <c r="J1813" s="297" t="s">
        <v>10019</v>
      </c>
    </row>
    <row r="1814" spans="1:10" ht="15" x14ac:dyDescent="0.25">
      <c r="A1814" s="297" t="s">
        <v>15324</v>
      </c>
      <c r="B1814" s="297" t="s">
        <v>14624</v>
      </c>
      <c r="C1814" s="297" t="s">
        <v>14625</v>
      </c>
      <c r="D1814" s="297" t="s">
        <v>15136</v>
      </c>
      <c r="E1814" s="297" t="s">
        <v>15137</v>
      </c>
      <c r="F1814" s="297" t="s">
        <v>15325</v>
      </c>
      <c r="G1814" s="297" t="s">
        <v>223</v>
      </c>
      <c r="H1814" s="297" t="s">
        <v>10017</v>
      </c>
      <c r="I1814" s="298" t="s">
        <v>15326</v>
      </c>
      <c r="J1814" s="297" t="s">
        <v>10019</v>
      </c>
    </row>
    <row r="1815" spans="1:10" ht="15" x14ac:dyDescent="0.25">
      <c r="A1815" s="297" t="s">
        <v>15327</v>
      </c>
      <c r="B1815" s="297" t="s">
        <v>14624</v>
      </c>
      <c r="C1815" s="297" t="s">
        <v>14625</v>
      </c>
      <c r="D1815" s="297" t="s">
        <v>15136</v>
      </c>
      <c r="E1815" s="297" t="s">
        <v>15137</v>
      </c>
      <c r="F1815" s="297" t="s">
        <v>15328</v>
      </c>
      <c r="G1815" s="297" t="s">
        <v>256</v>
      </c>
      <c r="H1815" s="297" t="s">
        <v>10017</v>
      </c>
      <c r="I1815" s="298" t="s">
        <v>15329</v>
      </c>
      <c r="J1815" s="297" t="s">
        <v>10019</v>
      </c>
    </row>
    <row r="1816" spans="1:10" ht="15" x14ac:dyDescent="0.25">
      <c r="A1816" s="297" t="s">
        <v>15330</v>
      </c>
      <c r="B1816" s="297" t="s">
        <v>14624</v>
      </c>
      <c r="C1816" s="297" t="s">
        <v>14625</v>
      </c>
      <c r="D1816" s="297" t="s">
        <v>15136</v>
      </c>
      <c r="E1816" s="297" t="s">
        <v>15137</v>
      </c>
      <c r="F1816" s="297" t="s">
        <v>15331</v>
      </c>
      <c r="G1816" s="297" t="s">
        <v>223</v>
      </c>
      <c r="H1816" s="297" t="s">
        <v>10017</v>
      </c>
      <c r="I1816" s="298" t="s">
        <v>15332</v>
      </c>
      <c r="J1816" s="297" t="s">
        <v>10019</v>
      </c>
    </row>
    <row r="1817" spans="1:10" ht="15" x14ac:dyDescent="0.25">
      <c r="A1817" s="297" t="s">
        <v>15333</v>
      </c>
      <c r="B1817" s="297" t="s">
        <v>14624</v>
      </c>
      <c r="C1817" s="297" t="s">
        <v>14625</v>
      </c>
      <c r="D1817" s="297" t="s">
        <v>15136</v>
      </c>
      <c r="E1817" s="297" t="s">
        <v>15137</v>
      </c>
      <c r="F1817" s="297" t="s">
        <v>15334</v>
      </c>
      <c r="G1817" s="297" t="s">
        <v>256</v>
      </c>
      <c r="H1817" s="297" t="s">
        <v>10017</v>
      </c>
      <c r="I1817" s="298" t="s">
        <v>15335</v>
      </c>
      <c r="J1817" s="297" t="s">
        <v>10019</v>
      </c>
    </row>
    <row r="1818" spans="1:10" ht="15" x14ac:dyDescent="0.25">
      <c r="A1818" s="297" t="s">
        <v>15336</v>
      </c>
      <c r="B1818" s="297" t="s">
        <v>14624</v>
      </c>
      <c r="C1818" s="297" t="s">
        <v>14625</v>
      </c>
      <c r="D1818" s="297" t="s">
        <v>15136</v>
      </c>
      <c r="E1818" s="297" t="s">
        <v>15137</v>
      </c>
      <c r="F1818" s="297" t="s">
        <v>15337</v>
      </c>
      <c r="G1818" s="297" t="s">
        <v>223</v>
      </c>
      <c r="H1818" s="297" t="s">
        <v>10017</v>
      </c>
      <c r="I1818" s="298" t="s">
        <v>15338</v>
      </c>
      <c r="J1818" s="297" t="s">
        <v>10019</v>
      </c>
    </row>
    <row r="1819" spans="1:10" ht="15" x14ac:dyDescent="0.25">
      <c r="A1819" s="297" t="s">
        <v>15339</v>
      </c>
      <c r="B1819" s="297" t="s">
        <v>14624</v>
      </c>
      <c r="C1819" s="297" t="s">
        <v>14625</v>
      </c>
      <c r="D1819" s="297" t="s">
        <v>15136</v>
      </c>
      <c r="E1819" s="297" t="s">
        <v>15137</v>
      </c>
      <c r="F1819" s="297" t="s">
        <v>15340</v>
      </c>
      <c r="G1819" s="297" t="s">
        <v>256</v>
      </c>
      <c r="H1819" s="297" t="s">
        <v>10017</v>
      </c>
      <c r="I1819" s="298" t="s">
        <v>15323</v>
      </c>
      <c r="J1819" s="297" t="s">
        <v>10019</v>
      </c>
    </row>
    <row r="1820" spans="1:10" ht="15" x14ac:dyDescent="0.25">
      <c r="A1820" s="297" t="s">
        <v>15341</v>
      </c>
      <c r="B1820" s="297" t="s">
        <v>14624</v>
      </c>
      <c r="C1820" s="297" t="s">
        <v>14625</v>
      </c>
      <c r="D1820" s="297" t="s">
        <v>15136</v>
      </c>
      <c r="E1820" s="297" t="s">
        <v>15137</v>
      </c>
      <c r="F1820" s="297" t="s">
        <v>15342</v>
      </c>
      <c r="G1820" s="297" t="s">
        <v>223</v>
      </c>
      <c r="H1820" s="297" t="s">
        <v>10017</v>
      </c>
      <c r="I1820" s="298" t="s">
        <v>15343</v>
      </c>
      <c r="J1820" s="297" t="s">
        <v>10019</v>
      </c>
    </row>
    <row r="1821" spans="1:10" ht="15" x14ac:dyDescent="0.25">
      <c r="A1821" s="297" t="s">
        <v>15344</v>
      </c>
      <c r="B1821" s="297" t="s">
        <v>14624</v>
      </c>
      <c r="C1821" s="297" t="s">
        <v>14625</v>
      </c>
      <c r="D1821" s="297" t="s">
        <v>15136</v>
      </c>
      <c r="E1821" s="297" t="s">
        <v>15137</v>
      </c>
      <c r="F1821" s="297" t="s">
        <v>15345</v>
      </c>
      <c r="G1821" s="297" t="s">
        <v>256</v>
      </c>
      <c r="H1821" s="297" t="s">
        <v>10017</v>
      </c>
      <c r="I1821" s="298" t="s">
        <v>15346</v>
      </c>
      <c r="J1821" s="297" t="s">
        <v>10019</v>
      </c>
    </row>
    <row r="1822" spans="1:10" ht="15" x14ac:dyDescent="0.25">
      <c r="A1822" s="297" t="s">
        <v>15347</v>
      </c>
      <c r="B1822" s="297" t="s">
        <v>14624</v>
      </c>
      <c r="C1822" s="297" t="s">
        <v>14625</v>
      </c>
      <c r="D1822" s="297" t="s">
        <v>15136</v>
      </c>
      <c r="E1822" s="297" t="s">
        <v>15137</v>
      </c>
      <c r="F1822" s="297" t="s">
        <v>15348</v>
      </c>
      <c r="G1822" s="297" t="s">
        <v>223</v>
      </c>
      <c r="H1822" s="297" t="s">
        <v>10017</v>
      </c>
      <c r="I1822" s="298" t="s">
        <v>15349</v>
      </c>
      <c r="J1822" s="297" t="s">
        <v>10019</v>
      </c>
    </row>
    <row r="1823" spans="1:10" ht="15" x14ac:dyDescent="0.25">
      <c r="A1823" s="297" t="s">
        <v>15350</v>
      </c>
      <c r="B1823" s="297" t="s">
        <v>14624</v>
      </c>
      <c r="C1823" s="297" t="s">
        <v>14625</v>
      </c>
      <c r="D1823" s="297" t="s">
        <v>15136</v>
      </c>
      <c r="E1823" s="297" t="s">
        <v>15137</v>
      </c>
      <c r="F1823" s="297" t="s">
        <v>15351</v>
      </c>
      <c r="G1823" s="297" t="s">
        <v>256</v>
      </c>
      <c r="H1823" s="297" t="s">
        <v>10017</v>
      </c>
      <c r="I1823" s="298" t="s">
        <v>15352</v>
      </c>
      <c r="J1823" s="297" t="s">
        <v>10019</v>
      </c>
    </row>
    <row r="1824" spans="1:10" ht="15" x14ac:dyDescent="0.25">
      <c r="A1824" s="297" t="s">
        <v>15353</v>
      </c>
      <c r="B1824" s="297" t="s">
        <v>14624</v>
      </c>
      <c r="C1824" s="297" t="s">
        <v>14625</v>
      </c>
      <c r="D1824" s="297" t="s">
        <v>15136</v>
      </c>
      <c r="E1824" s="297" t="s">
        <v>15137</v>
      </c>
      <c r="F1824" s="297" t="s">
        <v>15354</v>
      </c>
      <c r="G1824" s="297" t="s">
        <v>223</v>
      </c>
      <c r="H1824" s="297" t="s">
        <v>10017</v>
      </c>
      <c r="I1824" s="298" t="s">
        <v>15355</v>
      </c>
      <c r="J1824" s="297" t="s">
        <v>10019</v>
      </c>
    </row>
    <row r="1825" spans="1:10" ht="15" x14ac:dyDescent="0.25">
      <c r="A1825" s="297" t="s">
        <v>15356</v>
      </c>
      <c r="B1825" s="297" t="s">
        <v>14624</v>
      </c>
      <c r="C1825" s="297" t="s">
        <v>14625</v>
      </c>
      <c r="D1825" s="297" t="s">
        <v>15136</v>
      </c>
      <c r="E1825" s="297" t="s">
        <v>15137</v>
      </c>
      <c r="F1825" s="297" t="s">
        <v>15357</v>
      </c>
      <c r="G1825" s="297" t="s">
        <v>256</v>
      </c>
      <c r="H1825" s="297" t="s">
        <v>10017</v>
      </c>
      <c r="I1825" s="298" t="s">
        <v>15346</v>
      </c>
      <c r="J1825" s="297" t="s">
        <v>10019</v>
      </c>
    </row>
    <row r="1826" spans="1:10" ht="15" x14ac:dyDescent="0.25">
      <c r="A1826" s="297" t="s">
        <v>15358</v>
      </c>
      <c r="B1826" s="297" t="s">
        <v>14624</v>
      </c>
      <c r="C1826" s="297" t="s">
        <v>14625</v>
      </c>
      <c r="D1826" s="297" t="s">
        <v>15136</v>
      </c>
      <c r="E1826" s="297" t="s">
        <v>15137</v>
      </c>
      <c r="F1826" s="297" t="s">
        <v>15359</v>
      </c>
      <c r="G1826" s="297" t="s">
        <v>223</v>
      </c>
      <c r="H1826" s="297" t="s">
        <v>10017</v>
      </c>
      <c r="I1826" s="298" t="s">
        <v>15360</v>
      </c>
      <c r="J1826" s="297" t="s">
        <v>10019</v>
      </c>
    </row>
    <row r="1827" spans="1:10" ht="15" x14ac:dyDescent="0.25">
      <c r="A1827" s="297" t="s">
        <v>15361</v>
      </c>
      <c r="B1827" s="297" t="s">
        <v>14624</v>
      </c>
      <c r="C1827" s="297" t="s">
        <v>14625</v>
      </c>
      <c r="D1827" s="297" t="s">
        <v>15136</v>
      </c>
      <c r="E1827" s="297" t="s">
        <v>15137</v>
      </c>
      <c r="F1827" s="297" t="s">
        <v>15362</v>
      </c>
      <c r="G1827" s="297" t="s">
        <v>256</v>
      </c>
      <c r="H1827" s="297" t="s">
        <v>10017</v>
      </c>
      <c r="I1827" s="298" t="s">
        <v>15363</v>
      </c>
      <c r="J1827" s="297" t="s">
        <v>10019</v>
      </c>
    </row>
    <row r="1828" spans="1:10" ht="15" x14ac:dyDescent="0.25">
      <c r="A1828" s="297" t="s">
        <v>15364</v>
      </c>
      <c r="B1828" s="297" t="s">
        <v>14624</v>
      </c>
      <c r="C1828" s="297" t="s">
        <v>14625</v>
      </c>
      <c r="D1828" s="297" t="s">
        <v>15136</v>
      </c>
      <c r="E1828" s="297" t="s">
        <v>15137</v>
      </c>
      <c r="F1828" s="297" t="s">
        <v>15365</v>
      </c>
      <c r="G1828" s="297" t="s">
        <v>223</v>
      </c>
      <c r="H1828" s="297" t="s">
        <v>10017</v>
      </c>
      <c r="I1828" s="298" t="s">
        <v>15366</v>
      </c>
      <c r="J1828" s="297" t="s">
        <v>10019</v>
      </c>
    </row>
    <row r="1829" spans="1:10" ht="15" x14ac:dyDescent="0.25">
      <c r="A1829" s="297" t="s">
        <v>15367</v>
      </c>
      <c r="B1829" s="297" t="s">
        <v>14624</v>
      </c>
      <c r="C1829" s="297" t="s">
        <v>14625</v>
      </c>
      <c r="D1829" s="297" t="s">
        <v>15136</v>
      </c>
      <c r="E1829" s="297" t="s">
        <v>15137</v>
      </c>
      <c r="F1829" s="297" t="s">
        <v>15368</v>
      </c>
      <c r="G1829" s="297" t="s">
        <v>256</v>
      </c>
      <c r="H1829" s="297" t="s">
        <v>10017</v>
      </c>
      <c r="I1829" s="298" t="s">
        <v>15363</v>
      </c>
      <c r="J1829" s="297" t="s">
        <v>10019</v>
      </c>
    </row>
    <row r="1830" spans="1:10" ht="15" x14ac:dyDescent="0.25">
      <c r="A1830" s="297" t="s">
        <v>15369</v>
      </c>
      <c r="B1830" s="297" t="s">
        <v>14624</v>
      </c>
      <c r="C1830" s="297" t="s">
        <v>14625</v>
      </c>
      <c r="D1830" s="297" t="s">
        <v>15136</v>
      </c>
      <c r="E1830" s="297" t="s">
        <v>15137</v>
      </c>
      <c r="F1830" s="297" t="s">
        <v>15370</v>
      </c>
      <c r="G1830" s="297" t="s">
        <v>223</v>
      </c>
      <c r="H1830" s="297" t="s">
        <v>10017</v>
      </c>
      <c r="I1830" s="298" t="s">
        <v>15371</v>
      </c>
      <c r="J1830" s="297" t="s">
        <v>10019</v>
      </c>
    </row>
    <row r="1831" spans="1:10" ht="15" x14ac:dyDescent="0.25">
      <c r="A1831" s="297" t="s">
        <v>15372</v>
      </c>
      <c r="B1831" s="297" t="s">
        <v>14624</v>
      </c>
      <c r="C1831" s="297" t="s">
        <v>14625</v>
      </c>
      <c r="D1831" s="297" t="s">
        <v>15136</v>
      </c>
      <c r="E1831" s="297" t="s">
        <v>15137</v>
      </c>
      <c r="F1831" s="297" t="s">
        <v>15373</v>
      </c>
      <c r="G1831" s="297" t="s">
        <v>256</v>
      </c>
      <c r="H1831" s="297" t="s">
        <v>10017</v>
      </c>
      <c r="I1831" s="298" t="s">
        <v>15374</v>
      </c>
      <c r="J1831" s="297" t="s">
        <v>10019</v>
      </c>
    </row>
    <row r="1832" spans="1:10" ht="15" x14ac:dyDescent="0.25">
      <c r="A1832" s="297" t="s">
        <v>15375</v>
      </c>
      <c r="B1832" s="297" t="s">
        <v>14624</v>
      </c>
      <c r="C1832" s="297" t="s">
        <v>14625</v>
      </c>
      <c r="D1832" s="297" t="s">
        <v>15136</v>
      </c>
      <c r="E1832" s="297" t="s">
        <v>15137</v>
      </c>
      <c r="F1832" s="297" t="s">
        <v>15376</v>
      </c>
      <c r="G1832" s="297" t="s">
        <v>223</v>
      </c>
      <c r="H1832" s="297" t="s">
        <v>10017</v>
      </c>
      <c r="I1832" s="298" t="s">
        <v>15377</v>
      </c>
      <c r="J1832" s="297" t="s">
        <v>10019</v>
      </c>
    </row>
    <row r="1833" spans="1:10" ht="15" x14ac:dyDescent="0.25">
      <c r="A1833" s="297" t="s">
        <v>15378</v>
      </c>
      <c r="B1833" s="297" t="s">
        <v>14624</v>
      </c>
      <c r="C1833" s="297" t="s">
        <v>14625</v>
      </c>
      <c r="D1833" s="297" t="s">
        <v>15136</v>
      </c>
      <c r="E1833" s="297" t="s">
        <v>15137</v>
      </c>
      <c r="F1833" s="297" t="s">
        <v>15379</v>
      </c>
      <c r="G1833" s="297" t="s">
        <v>256</v>
      </c>
      <c r="H1833" s="297" t="s">
        <v>10017</v>
      </c>
      <c r="I1833" s="298" t="s">
        <v>15380</v>
      </c>
      <c r="J1833" s="297" t="s">
        <v>10019</v>
      </c>
    </row>
    <row r="1834" spans="1:10" ht="15" x14ac:dyDescent="0.25">
      <c r="A1834" s="297" t="s">
        <v>15381</v>
      </c>
      <c r="B1834" s="297" t="s">
        <v>14624</v>
      </c>
      <c r="C1834" s="297" t="s">
        <v>14625</v>
      </c>
      <c r="D1834" s="297" t="s">
        <v>15136</v>
      </c>
      <c r="E1834" s="297" t="s">
        <v>15137</v>
      </c>
      <c r="F1834" s="297" t="s">
        <v>15382</v>
      </c>
      <c r="G1834" s="297" t="s">
        <v>256</v>
      </c>
      <c r="H1834" s="297" t="s">
        <v>10017</v>
      </c>
      <c r="I1834" s="298" t="s">
        <v>15383</v>
      </c>
      <c r="J1834" s="297" t="s">
        <v>10019</v>
      </c>
    </row>
    <row r="1835" spans="1:10" ht="15" x14ac:dyDescent="0.25">
      <c r="A1835" s="297" t="s">
        <v>15384</v>
      </c>
      <c r="B1835" s="297" t="s">
        <v>14624</v>
      </c>
      <c r="C1835" s="297" t="s">
        <v>14625</v>
      </c>
      <c r="D1835" s="297" t="s">
        <v>15136</v>
      </c>
      <c r="E1835" s="297" t="s">
        <v>15137</v>
      </c>
      <c r="F1835" s="297" t="s">
        <v>15385</v>
      </c>
      <c r="G1835" s="297" t="s">
        <v>256</v>
      </c>
      <c r="H1835" s="297" t="s">
        <v>10017</v>
      </c>
      <c r="I1835" s="298" t="s">
        <v>15386</v>
      </c>
      <c r="J1835" s="297" t="s">
        <v>10019</v>
      </c>
    </row>
    <row r="1836" spans="1:10" ht="15" x14ac:dyDescent="0.25">
      <c r="A1836" s="297" t="s">
        <v>15387</v>
      </c>
      <c r="B1836" s="297" t="s">
        <v>14624</v>
      </c>
      <c r="C1836" s="297" t="s">
        <v>14625</v>
      </c>
      <c r="D1836" s="297" t="s">
        <v>15136</v>
      </c>
      <c r="E1836" s="297" t="s">
        <v>15137</v>
      </c>
      <c r="F1836" s="297" t="s">
        <v>15388</v>
      </c>
      <c r="G1836" s="297" t="s">
        <v>223</v>
      </c>
      <c r="H1836" s="297" t="s">
        <v>10017</v>
      </c>
      <c r="I1836" s="298" t="s">
        <v>15389</v>
      </c>
      <c r="J1836" s="297" t="s">
        <v>10019</v>
      </c>
    </row>
    <row r="1837" spans="1:10" ht="15" x14ac:dyDescent="0.25">
      <c r="A1837" s="297" t="s">
        <v>15390</v>
      </c>
      <c r="B1837" s="297" t="s">
        <v>14624</v>
      </c>
      <c r="C1837" s="297" t="s">
        <v>14625</v>
      </c>
      <c r="D1837" s="297" t="s">
        <v>15136</v>
      </c>
      <c r="E1837" s="297" t="s">
        <v>15137</v>
      </c>
      <c r="F1837" s="297" t="s">
        <v>15391</v>
      </c>
      <c r="G1837" s="297" t="s">
        <v>223</v>
      </c>
      <c r="H1837" s="297" t="s">
        <v>10017</v>
      </c>
      <c r="I1837" s="298" t="s">
        <v>15392</v>
      </c>
      <c r="J1837" s="297" t="s">
        <v>10019</v>
      </c>
    </row>
    <row r="1838" spans="1:10" ht="15" x14ac:dyDescent="0.25">
      <c r="A1838" s="297" t="s">
        <v>15393</v>
      </c>
      <c r="B1838" s="297" t="s">
        <v>14624</v>
      </c>
      <c r="C1838" s="297" t="s">
        <v>14625</v>
      </c>
      <c r="D1838" s="297" t="s">
        <v>15136</v>
      </c>
      <c r="E1838" s="297" t="s">
        <v>15137</v>
      </c>
      <c r="F1838" s="297" t="s">
        <v>15394</v>
      </c>
      <c r="G1838" s="297" t="s">
        <v>223</v>
      </c>
      <c r="H1838" s="297" t="s">
        <v>10017</v>
      </c>
      <c r="I1838" s="298" t="s">
        <v>15395</v>
      </c>
      <c r="J1838" s="297" t="s">
        <v>10019</v>
      </c>
    </row>
    <row r="1839" spans="1:10" ht="15" x14ac:dyDescent="0.25">
      <c r="A1839" s="297" t="s">
        <v>15396</v>
      </c>
      <c r="B1839" s="297" t="s">
        <v>14624</v>
      </c>
      <c r="C1839" s="297" t="s">
        <v>14625</v>
      </c>
      <c r="D1839" s="297" t="s">
        <v>15136</v>
      </c>
      <c r="E1839" s="297" t="s">
        <v>15137</v>
      </c>
      <c r="F1839" s="297" t="s">
        <v>15397</v>
      </c>
      <c r="G1839" s="297" t="s">
        <v>223</v>
      </c>
      <c r="H1839" s="297" t="s">
        <v>10017</v>
      </c>
      <c r="I1839" s="298" t="s">
        <v>15398</v>
      </c>
      <c r="J1839" s="297" t="s">
        <v>10019</v>
      </c>
    </row>
    <row r="1840" spans="1:10" ht="15" x14ac:dyDescent="0.25">
      <c r="A1840" s="297" t="s">
        <v>15399</v>
      </c>
      <c r="B1840" s="297" t="s">
        <v>14624</v>
      </c>
      <c r="C1840" s="297" t="s">
        <v>14625</v>
      </c>
      <c r="D1840" s="297" t="s">
        <v>15136</v>
      </c>
      <c r="E1840" s="297" t="s">
        <v>15137</v>
      </c>
      <c r="F1840" s="297" t="s">
        <v>15400</v>
      </c>
      <c r="G1840" s="297" t="s">
        <v>256</v>
      </c>
      <c r="H1840" s="297" t="s">
        <v>10017</v>
      </c>
      <c r="I1840" s="298" t="s">
        <v>15401</v>
      </c>
      <c r="J1840" s="297" t="s">
        <v>10019</v>
      </c>
    </row>
    <row r="1841" spans="1:10" ht="15" x14ac:dyDescent="0.25">
      <c r="A1841" s="297" t="s">
        <v>15402</v>
      </c>
      <c r="B1841" s="297" t="s">
        <v>14624</v>
      </c>
      <c r="C1841" s="297" t="s">
        <v>14625</v>
      </c>
      <c r="D1841" s="297" t="s">
        <v>15136</v>
      </c>
      <c r="E1841" s="297" t="s">
        <v>15137</v>
      </c>
      <c r="F1841" s="297" t="s">
        <v>15403</v>
      </c>
      <c r="G1841" s="297" t="s">
        <v>223</v>
      </c>
      <c r="H1841" s="297" t="s">
        <v>10017</v>
      </c>
      <c r="I1841" s="298" t="s">
        <v>15404</v>
      </c>
      <c r="J1841" s="297" t="s">
        <v>10019</v>
      </c>
    </row>
    <row r="1842" spans="1:10" ht="15" x14ac:dyDescent="0.25">
      <c r="A1842" s="297" t="s">
        <v>15405</v>
      </c>
      <c r="B1842" s="297" t="s">
        <v>14624</v>
      </c>
      <c r="C1842" s="297" t="s">
        <v>14625</v>
      </c>
      <c r="D1842" s="297" t="s">
        <v>15136</v>
      </c>
      <c r="E1842" s="297" t="s">
        <v>15137</v>
      </c>
      <c r="F1842" s="297" t="s">
        <v>15406</v>
      </c>
      <c r="G1842" s="297" t="s">
        <v>256</v>
      </c>
      <c r="H1842" s="297" t="s">
        <v>10017</v>
      </c>
      <c r="I1842" s="298" t="s">
        <v>15407</v>
      </c>
      <c r="J1842" s="297" t="s">
        <v>10019</v>
      </c>
    </row>
    <row r="1843" spans="1:10" ht="15" x14ac:dyDescent="0.25">
      <c r="A1843" s="297" t="s">
        <v>15408</v>
      </c>
      <c r="B1843" s="297" t="s">
        <v>14624</v>
      </c>
      <c r="C1843" s="297" t="s">
        <v>14625</v>
      </c>
      <c r="D1843" s="297" t="s">
        <v>15136</v>
      </c>
      <c r="E1843" s="297" t="s">
        <v>15137</v>
      </c>
      <c r="F1843" s="297" t="s">
        <v>15409</v>
      </c>
      <c r="G1843" s="297" t="s">
        <v>256</v>
      </c>
      <c r="H1843" s="297" t="s">
        <v>10017</v>
      </c>
      <c r="I1843" s="298" t="s">
        <v>15410</v>
      </c>
      <c r="J1843" s="297" t="s">
        <v>10019</v>
      </c>
    </row>
    <row r="1844" spans="1:10" ht="15" x14ac:dyDescent="0.25">
      <c r="A1844" s="297" t="s">
        <v>15411</v>
      </c>
      <c r="B1844" s="297" t="s">
        <v>14624</v>
      </c>
      <c r="C1844" s="297" t="s">
        <v>14625</v>
      </c>
      <c r="D1844" s="297" t="s">
        <v>15136</v>
      </c>
      <c r="E1844" s="297" t="s">
        <v>15137</v>
      </c>
      <c r="F1844" s="297" t="s">
        <v>15412</v>
      </c>
      <c r="G1844" s="297" t="s">
        <v>223</v>
      </c>
      <c r="H1844" s="297" t="s">
        <v>10017</v>
      </c>
      <c r="I1844" s="298" t="s">
        <v>15413</v>
      </c>
      <c r="J1844" s="297" t="s">
        <v>10019</v>
      </c>
    </row>
    <row r="1845" spans="1:10" ht="15" x14ac:dyDescent="0.25">
      <c r="A1845" s="297" t="s">
        <v>15414</v>
      </c>
      <c r="B1845" s="297" t="s">
        <v>14624</v>
      </c>
      <c r="C1845" s="297" t="s">
        <v>14625</v>
      </c>
      <c r="D1845" s="297" t="s">
        <v>15136</v>
      </c>
      <c r="E1845" s="297" t="s">
        <v>15137</v>
      </c>
      <c r="F1845" s="297" t="s">
        <v>15415</v>
      </c>
      <c r="G1845" s="297" t="s">
        <v>256</v>
      </c>
      <c r="H1845" s="297" t="s">
        <v>10017</v>
      </c>
      <c r="I1845" s="298" t="s">
        <v>15416</v>
      </c>
      <c r="J1845" s="297" t="s">
        <v>10019</v>
      </c>
    </row>
    <row r="1846" spans="1:10" ht="15" x14ac:dyDescent="0.25">
      <c r="A1846" s="297" t="s">
        <v>15417</v>
      </c>
      <c r="B1846" s="297" t="s">
        <v>14624</v>
      </c>
      <c r="C1846" s="297" t="s">
        <v>14625</v>
      </c>
      <c r="D1846" s="297" t="s">
        <v>15136</v>
      </c>
      <c r="E1846" s="297" t="s">
        <v>15137</v>
      </c>
      <c r="F1846" s="297" t="s">
        <v>15418</v>
      </c>
      <c r="G1846" s="297" t="s">
        <v>223</v>
      </c>
      <c r="H1846" s="297" t="s">
        <v>10017</v>
      </c>
      <c r="I1846" s="298" t="s">
        <v>15419</v>
      </c>
      <c r="J1846" s="297" t="s">
        <v>10019</v>
      </c>
    </row>
    <row r="1847" spans="1:10" ht="15" x14ac:dyDescent="0.25">
      <c r="A1847" s="297" t="s">
        <v>15420</v>
      </c>
      <c r="B1847" s="297" t="s">
        <v>14624</v>
      </c>
      <c r="C1847" s="297" t="s">
        <v>14625</v>
      </c>
      <c r="D1847" s="297" t="s">
        <v>15136</v>
      </c>
      <c r="E1847" s="297" t="s">
        <v>15137</v>
      </c>
      <c r="F1847" s="297" t="s">
        <v>15421</v>
      </c>
      <c r="G1847" s="297" t="s">
        <v>256</v>
      </c>
      <c r="H1847" s="297" t="s">
        <v>10017</v>
      </c>
      <c r="I1847" s="298" t="s">
        <v>15422</v>
      </c>
      <c r="J1847" s="297" t="s">
        <v>10019</v>
      </c>
    </row>
    <row r="1848" spans="1:10" ht="15" x14ac:dyDescent="0.25">
      <c r="A1848" s="297" t="s">
        <v>15423</v>
      </c>
      <c r="B1848" s="297" t="s">
        <v>14624</v>
      </c>
      <c r="C1848" s="297" t="s">
        <v>14625</v>
      </c>
      <c r="D1848" s="297" t="s">
        <v>15136</v>
      </c>
      <c r="E1848" s="297" t="s">
        <v>15137</v>
      </c>
      <c r="F1848" s="297" t="s">
        <v>15424</v>
      </c>
      <c r="G1848" s="297" t="s">
        <v>256</v>
      </c>
      <c r="H1848" s="297" t="s">
        <v>10017</v>
      </c>
      <c r="I1848" s="298" t="s">
        <v>15425</v>
      </c>
      <c r="J1848" s="297" t="s">
        <v>10019</v>
      </c>
    </row>
    <row r="1849" spans="1:10" ht="15" x14ac:dyDescent="0.25">
      <c r="A1849" s="297" t="s">
        <v>15426</v>
      </c>
      <c r="B1849" s="297" t="s">
        <v>14624</v>
      </c>
      <c r="C1849" s="297" t="s">
        <v>14625</v>
      </c>
      <c r="D1849" s="297" t="s">
        <v>15136</v>
      </c>
      <c r="E1849" s="297" t="s">
        <v>15137</v>
      </c>
      <c r="F1849" s="297" t="s">
        <v>15427</v>
      </c>
      <c r="G1849" s="297" t="s">
        <v>223</v>
      </c>
      <c r="H1849" s="297" t="s">
        <v>10017</v>
      </c>
      <c r="I1849" s="298" t="s">
        <v>15428</v>
      </c>
      <c r="J1849" s="297" t="s">
        <v>10019</v>
      </c>
    </row>
    <row r="1850" spans="1:10" ht="15" x14ac:dyDescent="0.25">
      <c r="A1850" s="297" t="s">
        <v>15429</v>
      </c>
      <c r="B1850" s="297" t="s">
        <v>14624</v>
      </c>
      <c r="C1850" s="297" t="s">
        <v>14625</v>
      </c>
      <c r="D1850" s="297" t="s">
        <v>15136</v>
      </c>
      <c r="E1850" s="297" t="s">
        <v>15137</v>
      </c>
      <c r="F1850" s="297" t="s">
        <v>15430</v>
      </c>
      <c r="G1850" s="297" t="s">
        <v>256</v>
      </c>
      <c r="H1850" s="297" t="s">
        <v>10017</v>
      </c>
      <c r="I1850" s="298" t="s">
        <v>15431</v>
      </c>
      <c r="J1850" s="297" t="s">
        <v>10019</v>
      </c>
    </row>
    <row r="1851" spans="1:10" ht="15" x14ac:dyDescent="0.25">
      <c r="A1851" s="297" t="s">
        <v>15432</v>
      </c>
      <c r="B1851" s="297" t="s">
        <v>14624</v>
      </c>
      <c r="C1851" s="297" t="s">
        <v>14625</v>
      </c>
      <c r="D1851" s="297" t="s">
        <v>15136</v>
      </c>
      <c r="E1851" s="297" t="s">
        <v>15137</v>
      </c>
      <c r="F1851" s="297" t="s">
        <v>15433</v>
      </c>
      <c r="G1851" s="297" t="s">
        <v>223</v>
      </c>
      <c r="H1851" s="297" t="s">
        <v>10017</v>
      </c>
      <c r="I1851" s="298" t="s">
        <v>15434</v>
      </c>
      <c r="J1851" s="297" t="s">
        <v>10019</v>
      </c>
    </row>
    <row r="1852" spans="1:10" ht="15" x14ac:dyDescent="0.25">
      <c r="A1852" s="297" t="s">
        <v>15435</v>
      </c>
      <c r="B1852" s="297" t="s">
        <v>14624</v>
      </c>
      <c r="C1852" s="297" t="s">
        <v>14625</v>
      </c>
      <c r="D1852" s="297" t="s">
        <v>15136</v>
      </c>
      <c r="E1852" s="297" t="s">
        <v>15137</v>
      </c>
      <c r="F1852" s="297" t="s">
        <v>15436</v>
      </c>
      <c r="G1852" s="297" t="s">
        <v>256</v>
      </c>
      <c r="H1852" s="297" t="s">
        <v>10017</v>
      </c>
      <c r="I1852" s="298" t="s">
        <v>15437</v>
      </c>
      <c r="J1852" s="297" t="s">
        <v>10019</v>
      </c>
    </row>
    <row r="1853" spans="1:10" ht="15" x14ac:dyDescent="0.25">
      <c r="A1853" s="297" t="s">
        <v>15438</v>
      </c>
      <c r="B1853" s="297" t="s">
        <v>14624</v>
      </c>
      <c r="C1853" s="297" t="s">
        <v>14625</v>
      </c>
      <c r="D1853" s="297" t="s">
        <v>15136</v>
      </c>
      <c r="E1853" s="297" t="s">
        <v>15137</v>
      </c>
      <c r="F1853" s="297" t="s">
        <v>15439</v>
      </c>
      <c r="G1853" s="297" t="s">
        <v>223</v>
      </c>
      <c r="H1853" s="297" t="s">
        <v>10017</v>
      </c>
      <c r="I1853" s="298" t="s">
        <v>15440</v>
      </c>
      <c r="J1853" s="297" t="s">
        <v>10019</v>
      </c>
    </row>
    <row r="1854" spans="1:10" ht="15" x14ac:dyDescent="0.25">
      <c r="A1854" s="297" t="s">
        <v>15441</v>
      </c>
      <c r="B1854" s="297" t="s">
        <v>14624</v>
      </c>
      <c r="C1854" s="297" t="s">
        <v>14625</v>
      </c>
      <c r="D1854" s="297" t="s">
        <v>15136</v>
      </c>
      <c r="E1854" s="297" t="s">
        <v>15137</v>
      </c>
      <c r="F1854" s="297" t="s">
        <v>15442</v>
      </c>
      <c r="G1854" s="297" t="s">
        <v>223</v>
      </c>
      <c r="H1854" s="297" t="s">
        <v>10017</v>
      </c>
      <c r="I1854" s="298" t="s">
        <v>15443</v>
      </c>
      <c r="J1854" s="297" t="s">
        <v>10019</v>
      </c>
    </row>
    <row r="1855" spans="1:10" ht="15" x14ac:dyDescent="0.25">
      <c r="A1855" s="297" t="s">
        <v>15444</v>
      </c>
      <c r="B1855" s="297" t="s">
        <v>14624</v>
      </c>
      <c r="C1855" s="297" t="s">
        <v>14625</v>
      </c>
      <c r="D1855" s="297" t="s">
        <v>15136</v>
      </c>
      <c r="E1855" s="297" t="s">
        <v>15137</v>
      </c>
      <c r="F1855" s="297" t="s">
        <v>15445</v>
      </c>
      <c r="G1855" s="297" t="s">
        <v>256</v>
      </c>
      <c r="H1855" s="297" t="s">
        <v>10017</v>
      </c>
      <c r="I1855" s="298" t="s">
        <v>15446</v>
      </c>
      <c r="J1855" s="297" t="s">
        <v>10019</v>
      </c>
    </row>
    <row r="1856" spans="1:10" ht="15" x14ac:dyDescent="0.25">
      <c r="A1856" s="297" t="s">
        <v>15447</v>
      </c>
      <c r="B1856" s="297" t="s">
        <v>14624</v>
      </c>
      <c r="C1856" s="297" t="s">
        <v>14625</v>
      </c>
      <c r="D1856" s="297" t="s">
        <v>15136</v>
      </c>
      <c r="E1856" s="297" t="s">
        <v>15137</v>
      </c>
      <c r="F1856" s="297" t="s">
        <v>15448</v>
      </c>
      <c r="G1856" s="297" t="s">
        <v>256</v>
      </c>
      <c r="H1856" s="297" t="s">
        <v>10017</v>
      </c>
      <c r="I1856" s="298" t="s">
        <v>15449</v>
      </c>
      <c r="J1856" s="297" t="s">
        <v>10019</v>
      </c>
    </row>
    <row r="1857" spans="1:10" ht="15" x14ac:dyDescent="0.25">
      <c r="A1857" s="297" t="s">
        <v>15450</v>
      </c>
      <c r="B1857" s="297" t="s">
        <v>14624</v>
      </c>
      <c r="C1857" s="297" t="s">
        <v>14625</v>
      </c>
      <c r="D1857" s="297" t="s">
        <v>15136</v>
      </c>
      <c r="E1857" s="297" t="s">
        <v>15137</v>
      </c>
      <c r="F1857" s="297" t="s">
        <v>15451</v>
      </c>
      <c r="G1857" s="297" t="s">
        <v>223</v>
      </c>
      <c r="H1857" s="297" t="s">
        <v>10017</v>
      </c>
      <c r="I1857" s="298" t="s">
        <v>15452</v>
      </c>
      <c r="J1857" s="297" t="s">
        <v>10019</v>
      </c>
    </row>
    <row r="1858" spans="1:10" ht="15" x14ac:dyDescent="0.25">
      <c r="A1858" s="297" t="s">
        <v>15453</v>
      </c>
      <c r="B1858" s="297" t="s">
        <v>14624</v>
      </c>
      <c r="C1858" s="297" t="s">
        <v>14625</v>
      </c>
      <c r="D1858" s="297" t="s">
        <v>15136</v>
      </c>
      <c r="E1858" s="297" t="s">
        <v>15137</v>
      </c>
      <c r="F1858" s="297" t="s">
        <v>15454</v>
      </c>
      <c r="G1858" s="297" t="s">
        <v>256</v>
      </c>
      <c r="H1858" s="297" t="s">
        <v>10017</v>
      </c>
      <c r="I1858" s="298" t="s">
        <v>15410</v>
      </c>
      <c r="J1858" s="297" t="s">
        <v>10019</v>
      </c>
    </row>
    <row r="1859" spans="1:10" ht="15" x14ac:dyDescent="0.25">
      <c r="A1859" s="297" t="s">
        <v>15455</v>
      </c>
      <c r="B1859" s="297" t="s">
        <v>14624</v>
      </c>
      <c r="C1859" s="297" t="s">
        <v>14625</v>
      </c>
      <c r="D1859" s="297" t="s">
        <v>15136</v>
      </c>
      <c r="E1859" s="297" t="s">
        <v>15137</v>
      </c>
      <c r="F1859" s="297" t="s">
        <v>15456</v>
      </c>
      <c r="G1859" s="297" t="s">
        <v>223</v>
      </c>
      <c r="H1859" s="297" t="s">
        <v>10017</v>
      </c>
      <c r="I1859" s="298" t="s">
        <v>15457</v>
      </c>
      <c r="J1859" s="297" t="s">
        <v>10019</v>
      </c>
    </row>
    <row r="1860" spans="1:10" ht="15" x14ac:dyDescent="0.25">
      <c r="A1860" s="297" t="s">
        <v>15458</v>
      </c>
      <c r="B1860" s="297" t="s">
        <v>14624</v>
      </c>
      <c r="C1860" s="297" t="s">
        <v>14625</v>
      </c>
      <c r="D1860" s="297" t="s">
        <v>15136</v>
      </c>
      <c r="E1860" s="297" t="s">
        <v>15137</v>
      </c>
      <c r="F1860" s="297" t="s">
        <v>15459</v>
      </c>
      <c r="G1860" s="297" t="s">
        <v>223</v>
      </c>
      <c r="H1860" s="297" t="s">
        <v>10017</v>
      </c>
      <c r="I1860" s="298" t="s">
        <v>15460</v>
      </c>
      <c r="J1860" s="297" t="s">
        <v>10019</v>
      </c>
    </row>
    <row r="1861" spans="1:10" ht="15" x14ac:dyDescent="0.25">
      <c r="A1861" s="297" t="s">
        <v>15461</v>
      </c>
      <c r="B1861" s="297" t="s">
        <v>14624</v>
      </c>
      <c r="C1861" s="297" t="s">
        <v>14625</v>
      </c>
      <c r="D1861" s="297" t="s">
        <v>15136</v>
      </c>
      <c r="E1861" s="297" t="s">
        <v>15137</v>
      </c>
      <c r="F1861" s="297" t="s">
        <v>15462</v>
      </c>
      <c r="G1861" s="297" t="s">
        <v>256</v>
      </c>
      <c r="H1861" s="297" t="s">
        <v>10017</v>
      </c>
      <c r="I1861" s="298" t="s">
        <v>15425</v>
      </c>
      <c r="J1861" s="297" t="s">
        <v>10019</v>
      </c>
    </row>
    <row r="1862" spans="1:10" ht="15" x14ac:dyDescent="0.25">
      <c r="A1862" s="297" t="s">
        <v>15463</v>
      </c>
      <c r="B1862" s="297" t="s">
        <v>14624</v>
      </c>
      <c r="C1862" s="297" t="s">
        <v>14625</v>
      </c>
      <c r="D1862" s="297" t="s">
        <v>15136</v>
      </c>
      <c r="E1862" s="297" t="s">
        <v>15137</v>
      </c>
      <c r="F1862" s="297" t="s">
        <v>15464</v>
      </c>
      <c r="G1862" s="297" t="s">
        <v>223</v>
      </c>
      <c r="H1862" s="297" t="s">
        <v>10017</v>
      </c>
      <c r="I1862" s="298" t="s">
        <v>15465</v>
      </c>
      <c r="J1862" s="297" t="s">
        <v>10019</v>
      </c>
    </row>
    <row r="1863" spans="1:10" ht="15" x14ac:dyDescent="0.25">
      <c r="A1863" s="297" t="s">
        <v>15466</v>
      </c>
      <c r="B1863" s="297" t="s">
        <v>14624</v>
      </c>
      <c r="C1863" s="297" t="s">
        <v>14625</v>
      </c>
      <c r="D1863" s="297" t="s">
        <v>15136</v>
      </c>
      <c r="E1863" s="297" t="s">
        <v>15137</v>
      </c>
      <c r="F1863" s="297" t="s">
        <v>15467</v>
      </c>
      <c r="G1863" s="297" t="s">
        <v>223</v>
      </c>
      <c r="H1863" s="297" t="s">
        <v>10017</v>
      </c>
      <c r="I1863" s="298" t="s">
        <v>15468</v>
      </c>
      <c r="J1863" s="297" t="s">
        <v>10019</v>
      </c>
    </row>
    <row r="1864" spans="1:10" ht="15" x14ac:dyDescent="0.25">
      <c r="A1864" s="297" t="s">
        <v>15469</v>
      </c>
      <c r="B1864" s="297" t="s">
        <v>14624</v>
      </c>
      <c r="C1864" s="297" t="s">
        <v>14625</v>
      </c>
      <c r="D1864" s="297" t="s">
        <v>15136</v>
      </c>
      <c r="E1864" s="297" t="s">
        <v>15137</v>
      </c>
      <c r="F1864" s="297" t="s">
        <v>15470</v>
      </c>
      <c r="G1864" s="297" t="s">
        <v>223</v>
      </c>
      <c r="H1864" s="297" t="s">
        <v>10017</v>
      </c>
      <c r="I1864" s="298" t="s">
        <v>15471</v>
      </c>
      <c r="J1864" s="297" t="s">
        <v>10019</v>
      </c>
    </row>
    <row r="1865" spans="1:10" ht="15" x14ac:dyDescent="0.25">
      <c r="A1865" s="297" t="s">
        <v>15472</v>
      </c>
      <c r="B1865" s="297" t="s">
        <v>14624</v>
      </c>
      <c r="C1865" s="297" t="s">
        <v>14625</v>
      </c>
      <c r="D1865" s="297" t="s">
        <v>15136</v>
      </c>
      <c r="E1865" s="297" t="s">
        <v>15137</v>
      </c>
      <c r="F1865" s="297" t="s">
        <v>15473</v>
      </c>
      <c r="G1865" s="297" t="s">
        <v>223</v>
      </c>
      <c r="H1865" s="297" t="s">
        <v>10017</v>
      </c>
      <c r="I1865" s="298" t="s">
        <v>15474</v>
      </c>
      <c r="J1865" s="297" t="s">
        <v>10019</v>
      </c>
    </row>
    <row r="1866" spans="1:10" ht="15" x14ac:dyDescent="0.25">
      <c r="A1866" s="297" t="s">
        <v>15475</v>
      </c>
      <c r="B1866" s="297" t="s">
        <v>14624</v>
      </c>
      <c r="C1866" s="297" t="s">
        <v>14625</v>
      </c>
      <c r="D1866" s="297" t="s">
        <v>15136</v>
      </c>
      <c r="E1866" s="297" t="s">
        <v>15137</v>
      </c>
      <c r="F1866" s="297" t="s">
        <v>15476</v>
      </c>
      <c r="G1866" s="297" t="s">
        <v>223</v>
      </c>
      <c r="H1866" s="297" t="s">
        <v>10017</v>
      </c>
      <c r="I1866" s="298" t="s">
        <v>15477</v>
      </c>
      <c r="J1866" s="297" t="s">
        <v>10019</v>
      </c>
    </row>
    <row r="1867" spans="1:10" ht="15" x14ac:dyDescent="0.25">
      <c r="A1867" s="297" t="s">
        <v>15478</v>
      </c>
      <c r="B1867" s="297" t="s">
        <v>14624</v>
      </c>
      <c r="C1867" s="297" t="s">
        <v>14625</v>
      </c>
      <c r="D1867" s="297" t="s">
        <v>15136</v>
      </c>
      <c r="E1867" s="297" t="s">
        <v>15137</v>
      </c>
      <c r="F1867" s="297" t="s">
        <v>15479</v>
      </c>
      <c r="G1867" s="297" t="s">
        <v>223</v>
      </c>
      <c r="H1867" s="297" t="s">
        <v>10017</v>
      </c>
      <c r="I1867" s="298" t="s">
        <v>15480</v>
      </c>
      <c r="J1867" s="297" t="s">
        <v>10019</v>
      </c>
    </row>
    <row r="1868" spans="1:10" ht="15" x14ac:dyDescent="0.25">
      <c r="A1868" s="297" t="s">
        <v>15481</v>
      </c>
      <c r="B1868" s="297" t="s">
        <v>14624</v>
      </c>
      <c r="C1868" s="297" t="s">
        <v>14625</v>
      </c>
      <c r="D1868" s="297" t="s">
        <v>15136</v>
      </c>
      <c r="E1868" s="297" t="s">
        <v>15137</v>
      </c>
      <c r="F1868" s="297" t="s">
        <v>15482</v>
      </c>
      <c r="G1868" s="297" t="s">
        <v>256</v>
      </c>
      <c r="H1868" s="297" t="s">
        <v>10017</v>
      </c>
      <c r="I1868" s="298" t="s">
        <v>15483</v>
      </c>
      <c r="J1868" s="297" t="s">
        <v>10019</v>
      </c>
    </row>
    <row r="1869" spans="1:10" ht="15" x14ac:dyDescent="0.25">
      <c r="A1869" s="297" t="s">
        <v>15484</v>
      </c>
      <c r="B1869" s="297" t="s">
        <v>14624</v>
      </c>
      <c r="C1869" s="297" t="s">
        <v>14625</v>
      </c>
      <c r="D1869" s="297" t="s">
        <v>15136</v>
      </c>
      <c r="E1869" s="297" t="s">
        <v>15137</v>
      </c>
      <c r="F1869" s="297" t="s">
        <v>15485</v>
      </c>
      <c r="G1869" s="297" t="s">
        <v>256</v>
      </c>
      <c r="H1869" s="297" t="s">
        <v>10017</v>
      </c>
      <c r="I1869" s="298" t="s">
        <v>15449</v>
      </c>
      <c r="J1869" s="297" t="s">
        <v>10019</v>
      </c>
    </row>
    <row r="1870" spans="1:10" ht="15" x14ac:dyDescent="0.25">
      <c r="A1870" s="297" t="s">
        <v>15486</v>
      </c>
      <c r="B1870" s="297" t="s">
        <v>14624</v>
      </c>
      <c r="C1870" s="297" t="s">
        <v>14625</v>
      </c>
      <c r="D1870" s="297" t="s">
        <v>15136</v>
      </c>
      <c r="E1870" s="297" t="s">
        <v>15137</v>
      </c>
      <c r="F1870" s="297" t="s">
        <v>15487</v>
      </c>
      <c r="G1870" s="297" t="s">
        <v>256</v>
      </c>
      <c r="H1870" s="297" t="s">
        <v>10017</v>
      </c>
      <c r="I1870" s="298" t="s">
        <v>15488</v>
      </c>
      <c r="J1870" s="297" t="s">
        <v>10019</v>
      </c>
    </row>
    <row r="1871" spans="1:10" ht="15" x14ac:dyDescent="0.25">
      <c r="A1871" s="297" t="s">
        <v>15489</v>
      </c>
      <c r="B1871" s="297" t="s">
        <v>14624</v>
      </c>
      <c r="C1871" s="297" t="s">
        <v>14625</v>
      </c>
      <c r="D1871" s="297" t="s">
        <v>15136</v>
      </c>
      <c r="E1871" s="297" t="s">
        <v>15137</v>
      </c>
      <c r="F1871" s="297" t="s">
        <v>15490</v>
      </c>
      <c r="G1871" s="297" t="s">
        <v>223</v>
      </c>
      <c r="H1871" s="297" t="s">
        <v>10017</v>
      </c>
      <c r="I1871" s="298" t="s">
        <v>15491</v>
      </c>
      <c r="J1871" s="297" t="s">
        <v>10019</v>
      </c>
    </row>
    <row r="1872" spans="1:10" ht="15" x14ac:dyDescent="0.25">
      <c r="A1872" s="297" t="s">
        <v>15492</v>
      </c>
      <c r="B1872" s="297" t="s">
        <v>14624</v>
      </c>
      <c r="C1872" s="297" t="s">
        <v>14625</v>
      </c>
      <c r="D1872" s="297" t="s">
        <v>15136</v>
      </c>
      <c r="E1872" s="297" t="s">
        <v>15137</v>
      </c>
      <c r="F1872" s="297" t="s">
        <v>15493</v>
      </c>
      <c r="G1872" s="297" t="s">
        <v>223</v>
      </c>
      <c r="H1872" s="297" t="s">
        <v>10017</v>
      </c>
      <c r="I1872" s="298" t="s">
        <v>15494</v>
      </c>
      <c r="J1872" s="297" t="s">
        <v>10019</v>
      </c>
    </row>
    <row r="1873" spans="1:10" ht="15" x14ac:dyDescent="0.25">
      <c r="A1873" s="297" t="s">
        <v>15495</v>
      </c>
      <c r="B1873" s="297" t="s">
        <v>14624</v>
      </c>
      <c r="C1873" s="297" t="s">
        <v>14625</v>
      </c>
      <c r="D1873" s="297" t="s">
        <v>15136</v>
      </c>
      <c r="E1873" s="297" t="s">
        <v>15137</v>
      </c>
      <c r="F1873" s="297" t="s">
        <v>15496</v>
      </c>
      <c r="G1873" s="297" t="s">
        <v>256</v>
      </c>
      <c r="H1873" s="297" t="s">
        <v>10017</v>
      </c>
      <c r="I1873" s="298" t="s">
        <v>15483</v>
      </c>
      <c r="J1873" s="297" t="s">
        <v>10019</v>
      </c>
    </row>
    <row r="1874" spans="1:10" ht="15" x14ac:dyDescent="0.25">
      <c r="A1874" s="297" t="s">
        <v>15497</v>
      </c>
      <c r="B1874" s="297" t="s">
        <v>14624</v>
      </c>
      <c r="C1874" s="297" t="s">
        <v>14625</v>
      </c>
      <c r="D1874" s="297" t="s">
        <v>15136</v>
      </c>
      <c r="E1874" s="297" t="s">
        <v>15137</v>
      </c>
      <c r="F1874" s="297" t="s">
        <v>15498</v>
      </c>
      <c r="G1874" s="297" t="s">
        <v>256</v>
      </c>
      <c r="H1874" s="297" t="s">
        <v>10017</v>
      </c>
      <c r="I1874" s="298" t="s">
        <v>15499</v>
      </c>
      <c r="J1874" s="297" t="s">
        <v>10019</v>
      </c>
    </row>
    <row r="1875" spans="1:10" ht="15" x14ac:dyDescent="0.25">
      <c r="A1875" s="297" t="s">
        <v>15500</v>
      </c>
      <c r="B1875" s="297" t="s">
        <v>14624</v>
      </c>
      <c r="C1875" s="297" t="s">
        <v>14625</v>
      </c>
      <c r="D1875" s="297" t="s">
        <v>15136</v>
      </c>
      <c r="E1875" s="297" t="s">
        <v>15137</v>
      </c>
      <c r="F1875" s="297" t="s">
        <v>15501</v>
      </c>
      <c r="G1875" s="297" t="s">
        <v>256</v>
      </c>
      <c r="H1875" s="297" t="s">
        <v>10017</v>
      </c>
      <c r="I1875" s="298" t="s">
        <v>15502</v>
      </c>
      <c r="J1875" s="297" t="s">
        <v>10019</v>
      </c>
    </row>
    <row r="1876" spans="1:10" ht="15" x14ac:dyDescent="0.25">
      <c r="A1876" s="297" t="s">
        <v>15503</v>
      </c>
      <c r="B1876" s="297" t="s">
        <v>14624</v>
      </c>
      <c r="C1876" s="297" t="s">
        <v>14625</v>
      </c>
      <c r="D1876" s="297" t="s">
        <v>15136</v>
      </c>
      <c r="E1876" s="297" t="s">
        <v>15137</v>
      </c>
      <c r="F1876" s="297" t="s">
        <v>15504</v>
      </c>
      <c r="G1876" s="297" t="s">
        <v>223</v>
      </c>
      <c r="H1876" s="297" t="s">
        <v>10017</v>
      </c>
      <c r="I1876" s="298" t="s">
        <v>15505</v>
      </c>
      <c r="J1876" s="297" t="s">
        <v>10019</v>
      </c>
    </row>
    <row r="1877" spans="1:10" ht="15" x14ac:dyDescent="0.25">
      <c r="A1877" s="297" t="s">
        <v>15506</v>
      </c>
      <c r="B1877" s="297" t="s">
        <v>14624</v>
      </c>
      <c r="C1877" s="297" t="s">
        <v>14625</v>
      </c>
      <c r="D1877" s="297" t="s">
        <v>15136</v>
      </c>
      <c r="E1877" s="297" t="s">
        <v>15137</v>
      </c>
      <c r="F1877" s="297" t="s">
        <v>15507</v>
      </c>
      <c r="G1877" s="297" t="s">
        <v>223</v>
      </c>
      <c r="H1877" s="297" t="s">
        <v>10017</v>
      </c>
      <c r="I1877" s="298" t="s">
        <v>15508</v>
      </c>
      <c r="J1877" s="297" t="s">
        <v>10019</v>
      </c>
    </row>
    <row r="1878" spans="1:10" ht="15" x14ac:dyDescent="0.25">
      <c r="A1878" s="297" t="s">
        <v>15509</v>
      </c>
      <c r="B1878" s="297" t="s">
        <v>14624</v>
      </c>
      <c r="C1878" s="297" t="s">
        <v>14625</v>
      </c>
      <c r="D1878" s="297" t="s">
        <v>15136</v>
      </c>
      <c r="E1878" s="297" t="s">
        <v>15137</v>
      </c>
      <c r="F1878" s="297" t="s">
        <v>15510</v>
      </c>
      <c r="G1878" s="297" t="s">
        <v>223</v>
      </c>
      <c r="H1878" s="297" t="s">
        <v>10017</v>
      </c>
      <c r="I1878" s="298" t="s">
        <v>15511</v>
      </c>
      <c r="J1878" s="297" t="s">
        <v>10019</v>
      </c>
    </row>
    <row r="1879" spans="1:10" ht="15" x14ac:dyDescent="0.25">
      <c r="A1879" s="297" t="s">
        <v>15512</v>
      </c>
      <c r="B1879" s="297" t="s">
        <v>14624</v>
      </c>
      <c r="C1879" s="297" t="s">
        <v>14625</v>
      </c>
      <c r="D1879" s="297" t="s">
        <v>15136</v>
      </c>
      <c r="E1879" s="297" t="s">
        <v>15137</v>
      </c>
      <c r="F1879" s="297" t="s">
        <v>15513</v>
      </c>
      <c r="G1879" s="297" t="s">
        <v>223</v>
      </c>
      <c r="H1879" s="297" t="s">
        <v>10017</v>
      </c>
      <c r="I1879" s="298" t="s">
        <v>15514</v>
      </c>
      <c r="J1879" s="297" t="s">
        <v>10019</v>
      </c>
    </row>
    <row r="1880" spans="1:10" ht="15" x14ac:dyDescent="0.25">
      <c r="A1880" s="297" t="s">
        <v>15515</v>
      </c>
      <c r="B1880" s="297" t="s">
        <v>14624</v>
      </c>
      <c r="C1880" s="297" t="s">
        <v>14625</v>
      </c>
      <c r="D1880" s="297" t="s">
        <v>15136</v>
      </c>
      <c r="E1880" s="297" t="s">
        <v>15137</v>
      </c>
      <c r="F1880" s="297" t="s">
        <v>15516</v>
      </c>
      <c r="G1880" s="297" t="s">
        <v>256</v>
      </c>
      <c r="H1880" s="297" t="s">
        <v>10017</v>
      </c>
      <c r="I1880" s="298" t="s">
        <v>15517</v>
      </c>
      <c r="J1880" s="297" t="s">
        <v>10019</v>
      </c>
    </row>
    <row r="1881" spans="1:10" ht="15" x14ac:dyDescent="0.25">
      <c r="A1881" s="297" t="s">
        <v>15518</v>
      </c>
      <c r="B1881" s="297" t="s">
        <v>14624</v>
      </c>
      <c r="C1881" s="297" t="s">
        <v>14625</v>
      </c>
      <c r="D1881" s="297" t="s">
        <v>15136</v>
      </c>
      <c r="E1881" s="297" t="s">
        <v>15137</v>
      </c>
      <c r="F1881" s="297" t="s">
        <v>15519</v>
      </c>
      <c r="G1881" s="297" t="s">
        <v>256</v>
      </c>
      <c r="H1881" s="297" t="s">
        <v>10017</v>
      </c>
      <c r="I1881" s="298" t="s">
        <v>15520</v>
      </c>
      <c r="J1881" s="297" t="s">
        <v>10019</v>
      </c>
    </row>
    <row r="1882" spans="1:10" ht="15" x14ac:dyDescent="0.25">
      <c r="A1882" s="297" t="s">
        <v>15521</v>
      </c>
      <c r="B1882" s="297" t="s">
        <v>14624</v>
      </c>
      <c r="C1882" s="297" t="s">
        <v>14625</v>
      </c>
      <c r="D1882" s="297" t="s">
        <v>15136</v>
      </c>
      <c r="E1882" s="297" t="s">
        <v>15137</v>
      </c>
      <c r="F1882" s="297" t="s">
        <v>15522</v>
      </c>
      <c r="G1882" s="297" t="s">
        <v>223</v>
      </c>
      <c r="H1882" s="297" t="s">
        <v>10017</v>
      </c>
      <c r="I1882" s="298" t="s">
        <v>15523</v>
      </c>
      <c r="J1882" s="297" t="s">
        <v>10019</v>
      </c>
    </row>
    <row r="1883" spans="1:10" ht="15" x14ac:dyDescent="0.25">
      <c r="A1883" s="297" t="s">
        <v>15524</v>
      </c>
      <c r="B1883" s="297" t="s">
        <v>14624</v>
      </c>
      <c r="C1883" s="297" t="s">
        <v>14625</v>
      </c>
      <c r="D1883" s="297" t="s">
        <v>15136</v>
      </c>
      <c r="E1883" s="297" t="s">
        <v>15137</v>
      </c>
      <c r="F1883" s="297" t="s">
        <v>15525</v>
      </c>
      <c r="G1883" s="297" t="s">
        <v>256</v>
      </c>
      <c r="H1883" s="297" t="s">
        <v>10017</v>
      </c>
      <c r="I1883" s="298" t="s">
        <v>15520</v>
      </c>
      <c r="J1883" s="297" t="s">
        <v>10019</v>
      </c>
    </row>
    <row r="1884" spans="1:10" ht="15" x14ac:dyDescent="0.25">
      <c r="A1884" s="297" t="s">
        <v>15526</v>
      </c>
      <c r="B1884" s="297" t="s">
        <v>14624</v>
      </c>
      <c r="C1884" s="297" t="s">
        <v>14625</v>
      </c>
      <c r="D1884" s="297" t="s">
        <v>15136</v>
      </c>
      <c r="E1884" s="297" t="s">
        <v>15137</v>
      </c>
      <c r="F1884" s="297" t="s">
        <v>15527</v>
      </c>
      <c r="G1884" s="297" t="s">
        <v>223</v>
      </c>
      <c r="H1884" s="297" t="s">
        <v>10017</v>
      </c>
      <c r="I1884" s="298" t="s">
        <v>15528</v>
      </c>
      <c r="J1884" s="297" t="s">
        <v>10019</v>
      </c>
    </row>
    <row r="1885" spans="1:10" ht="15" x14ac:dyDescent="0.25">
      <c r="A1885" s="297" t="s">
        <v>15529</v>
      </c>
      <c r="B1885" s="297" t="s">
        <v>14624</v>
      </c>
      <c r="C1885" s="297" t="s">
        <v>14625</v>
      </c>
      <c r="D1885" s="297" t="s">
        <v>15136</v>
      </c>
      <c r="E1885" s="297" t="s">
        <v>15137</v>
      </c>
      <c r="F1885" s="297" t="s">
        <v>15530</v>
      </c>
      <c r="G1885" s="297" t="s">
        <v>256</v>
      </c>
      <c r="H1885" s="297" t="s">
        <v>10017</v>
      </c>
      <c r="I1885" s="298" t="s">
        <v>15531</v>
      </c>
      <c r="J1885" s="297" t="s">
        <v>10019</v>
      </c>
    </row>
    <row r="1886" spans="1:10" ht="15" x14ac:dyDescent="0.25">
      <c r="A1886" s="297" t="s">
        <v>15532</v>
      </c>
      <c r="B1886" s="297" t="s">
        <v>14624</v>
      </c>
      <c r="C1886" s="297" t="s">
        <v>14625</v>
      </c>
      <c r="D1886" s="297" t="s">
        <v>15136</v>
      </c>
      <c r="E1886" s="297" t="s">
        <v>15137</v>
      </c>
      <c r="F1886" s="297" t="s">
        <v>15533</v>
      </c>
      <c r="G1886" s="297" t="s">
        <v>223</v>
      </c>
      <c r="H1886" s="297" t="s">
        <v>10017</v>
      </c>
      <c r="I1886" s="298" t="s">
        <v>15534</v>
      </c>
      <c r="J1886" s="297" t="s">
        <v>10019</v>
      </c>
    </row>
    <row r="1887" spans="1:10" ht="15" x14ac:dyDescent="0.25">
      <c r="A1887" s="297" t="s">
        <v>15535</v>
      </c>
      <c r="B1887" s="297" t="s">
        <v>14624</v>
      </c>
      <c r="C1887" s="297" t="s">
        <v>14625</v>
      </c>
      <c r="D1887" s="297" t="s">
        <v>15136</v>
      </c>
      <c r="E1887" s="297" t="s">
        <v>15137</v>
      </c>
      <c r="F1887" s="297" t="s">
        <v>15536</v>
      </c>
      <c r="G1887" s="297" t="s">
        <v>256</v>
      </c>
      <c r="H1887" s="297" t="s">
        <v>10017</v>
      </c>
      <c r="I1887" s="298" t="s">
        <v>15537</v>
      </c>
      <c r="J1887" s="297" t="s">
        <v>10019</v>
      </c>
    </row>
    <row r="1888" spans="1:10" ht="15" x14ac:dyDescent="0.25">
      <c r="A1888" s="297" t="s">
        <v>15538</v>
      </c>
      <c r="B1888" s="297" t="s">
        <v>14624</v>
      </c>
      <c r="C1888" s="297" t="s">
        <v>14625</v>
      </c>
      <c r="D1888" s="297" t="s">
        <v>15136</v>
      </c>
      <c r="E1888" s="297" t="s">
        <v>15137</v>
      </c>
      <c r="F1888" s="297" t="s">
        <v>15539</v>
      </c>
      <c r="G1888" s="297" t="s">
        <v>256</v>
      </c>
      <c r="H1888" s="297" t="s">
        <v>10017</v>
      </c>
      <c r="I1888" s="298" t="s">
        <v>15540</v>
      </c>
      <c r="J1888" s="297" t="s">
        <v>10019</v>
      </c>
    </row>
    <row r="1889" spans="1:10" ht="15" x14ac:dyDescent="0.25">
      <c r="A1889" s="297" t="s">
        <v>15541</v>
      </c>
      <c r="B1889" s="297" t="s">
        <v>14624</v>
      </c>
      <c r="C1889" s="297" t="s">
        <v>14625</v>
      </c>
      <c r="D1889" s="297" t="s">
        <v>15136</v>
      </c>
      <c r="E1889" s="297" t="s">
        <v>15137</v>
      </c>
      <c r="F1889" s="297" t="s">
        <v>15542</v>
      </c>
      <c r="G1889" s="297" t="s">
        <v>223</v>
      </c>
      <c r="H1889" s="297" t="s">
        <v>10017</v>
      </c>
      <c r="I1889" s="298" t="s">
        <v>15543</v>
      </c>
      <c r="J1889" s="297" t="s">
        <v>10019</v>
      </c>
    </row>
    <row r="1890" spans="1:10" ht="15" x14ac:dyDescent="0.25">
      <c r="A1890" s="297" t="s">
        <v>15544</v>
      </c>
      <c r="B1890" s="297" t="s">
        <v>14624</v>
      </c>
      <c r="C1890" s="297" t="s">
        <v>14625</v>
      </c>
      <c r="D1890" s="297" t="s">
        <v>15136</v>
      </c>
      <c r="E1890" s="297" t="s">
        <v>15137</v>
      </c>
      <c r="F1890" s="297" t="s">
        <v>15545</v>
      </c>
      <c r="G1890" s="297" t="s">
        <v>256</v>
      </c>
      <c r="H1890" s="297" t="s">
        <v>10017</v>
      </c>
      <c r="I1890" s="298" t="s">
        <v>15546</v>
      </c>
      <c r="J1890" s="297" t="s">
        <v>10019</v>
      </c>
    </row>
    <row r="1891" spans="1:10" ht="15" x14ac:dyDescent="0.25">
      <c r="A1891" s="297" t="s">
        <v>15547</v>
      </c>
      <c r="B1891" s="297" t="s">
        <v>14624</v>
      </c>
      <c r="C1891" s="297" t="s">
        <v>14625</v>
      </c>
      <c r="D1891" s="297" t="s">
        <v>15136</v>
      </c>
      <c r="E1891" s="297" t="s">
        <v>15137</v>
      </c>
      <c r="F1891" s="297" t="s">
        <v>15548</v>
      </c>
      <c r="G1891" s="297" t="s">
        <v>223</v>
      </c>
      <c r="H1891" s="297" t="s">
        <v>10017</v>
      </c>
      <c r="I1891" s="298" t="s">
        <v>15549</v>
      </c>
      <c r="J1891" s="297" t="s">
        <v>10019</v>
      </c>
    </row>
    <row r="1892" spans="1:10" ht="15" x14ac:dyDescent="0.25">
      <c r="A1892" s="297" t="s">
        <v>15550</v>
      </c>
      <c r="B1892" s="297" t="s">
        <v>14624</v>
      </c>
      <c r="C1892" s="297" t="s">
        <v>14625</v>
      </c>
      <c r="D1892" s="297" t="s">
        <v>15136</v>
      </c>
      <c r="E1892" s="297" t="s">
        <v>15137</v>
      </c>
      <c r="F1892" s="297" t="s">
        <v>15551</v>
      </c>
      <c r="G1892" s="297" t="s">
        <v>223</v>
      </c>
      <c r="H1892" s="297" t="s">
        <v>10017</v>
      </c>
      <c r="I1892" s="298" t="s">
        <v>15552</v>
      </c>
      <c r="J1892" s="297" t="s">
        <v>10019</v>
      </c>
    </row>
    <row r="1893" spans="1:10" ht="15" x14ac:dyDescent="0.25">
      <c r="A1893" s="297" t="s">
        <v>15553</v>
      </c>
      <c r="B1893" s="297" t="s">
        <v>14624</v>
      </c>
      <c r="C1893" s="297" t="s">
        <v>14625</v>
      </c>
      <c r="D1893" s="297" t="s">
        <v>15136</v>
      </c>
      <c r="E1893" s="297" t="s">
        <v>15137</v>
      </c>
      <c r="F1893" s="297" t="s">
        <v>15554</v>
      </c>
      <c r="G1893" s="297" t="s">
        <v>256</v>
      </c>
      <c r="H1893" s="297" t="s">
        <v>10017</v>
      </c>
      <c r="I1893" s="298" t="s">
        <v>15555</v>
      </c>
      <c r="J1893" s="297" t="s">
        <v>10019</v>
      </c>
    </row>
    <row r="1894" spans="1:10" ht="15" x14ac:dyDescent="0.25">
      <c r="A1894" s="297" t="s">
        <v>15556</v>
      </c>
      <c r="B1894" s="297" t="s">
        <v>14624</v>
      </c>
      <c r="C1894" s="297" t="s">
        <v>14625</v>
      </c>
      <c r="D1894" s="297" t="s">
        <v>15136</v>
      </c>
      <c r="E1894" s="297" t="s">
        <v>15137</v>
      </c>
      <c r="F1894" s="297" t="s">
        <v>15557</v>
      </c>
      <c r="G1894" s="297" t="s">
        <v>223</v>
      </c>
      <c r="H1894" s="297" t="s">
        <v>10017</v>
      </c>
      <c r="I1894" s="298" t="s">
        <v>15558</v>
      </c>
      <c r="J1894" s="297" t="s">
        <v>10019</v>
      </c>
    </row>
    <row r="1895" spans="1:10" ht="15" x14ac:dyDescent="0.25">
      <c r="A1895" s="297" t="s">
        <v>15559</v>
      </c>
      <c r="B1895" s="297" t="s">
        <v>14624</v>
      </c>
      <c r="C1895" s="297" t="s">
        <v>14625</v>
      </c>
      <c r="D1895" s="297" t="s">
        <v>15136</v>
      </c>
      <c r="E1895" s="297" t="s">
        <v>15137</v>
      </c>
      <c r="F1895" s="297" t="s">
        <v>15560</v>
      </c>
      <c r="G1895" s="297" t="s">
        <v>256</v>
      </c>
      <c r="H1895" s="297" t="s">
        <v>10017</v>
      </c>
      <c r="I1895" s="298" t="s">
        <v>15561</v>
      </c>
      <c r="J1895" s="297" t="s">
        <v>10019</v>
      </c>
    </row>
    <row r="1896" spans="1:10" ht="15" x14ac:dyDescent="0.25">
      <c r="A1896" s="297" t="s">
        <v>15562</v>
      </c>
      <c r="B1896" s="297" t="s">
        <v>14624</v>
      </c>
      <c r="C1896" s="297" t="s">
        <v>14625</v>
      </c>
      <c r="D1896" s="297" t="s">
        <v>15136</v>
      </c>
      <c r="E1896" s="297" t="s">
        <v>15137</v>
      </c>
      <c r="F1896" s="297" t="s">
        <v>15563</v>
      </c>
      <c r="G1896" s="297" t="s">
        <v>223</v>
      </c>
      <c r="H1896" s="297" t="s">
        <v>10017</v>
      </c>
      <c r="I1896" s="298" t="s">
        <v>15564</v>
      </c>
      <c r="J1896" s="297" t="s">
        <v>10019</v>
      </c>
    </row>
    <row r="1897" spans="1:10" ht="15" x14ac:dyDescent="0.25">
      <c r="A1897" s="297" t="s">
        <v>15565</v>
      </c>
      <c r="B1897" s="297" t="s">
        <v>14624</v>
      </c>
      <c r="C1897" s="297" t="s">
        <v>14625</v>
      </c>
      <c r="D1897" s="297" t="s">
        <v>15136</v>
      </c>
      <c r="E1897" s="297" t="s">
        <v>15137</v>
      </c>
      <c r="F1897" s="297" t="s">
        <v>15566</v>
      </c>
      <c r="G1897" s="297" t="s">
        <v>256</v>
      </c>
      <c r="H1897" s="297" t="s">
        <v>10017</v>
      </c>
      <c r="I1897" s="298" t="s">
        <v>15555</v>
      </c>
      <c r="J1897" s="297" t="s">
        <v>10019</v>
      </c>
    </row>
    <row r="1898" spans="1:10" ht="15" x14ac:dyDescent="0.25">
      <c r="A1898" s="297" t="s">
        <v>15567</v>
      </c>
      <c r="B1898" s="297" t="s">
        <v>14624</v>
      </c>
      <c r="C1898" s="297" t="s">
        <v>14625</v>
      </c>
      <c r="D1898" s="297" t="s">
        <v>15136</v>
      </c>
      <c r="E1898" s="297" t="s">
        <v>15137</v>
      </c>
      <c r="F1898" s="297" t="s">
        <v>15568</v>
      </c>
      <c r="G1898" s="297" t="s">
        <v>256</v>
      </c>
      <c r="H1898" s="297" t="s">
        <v>10017</v>
      </c>
      <c r="I1898" s="298" t="s">
        <v>15569</v>
      </c>
      <c r="J1898" s="297" t="s">
        <v>10019</v>
      </c>
    </row>
    <row r="1899" spans="1:10" ht="15" x14ac:dyDescent="0.25">
      <c r="A1899" s="297" t="s">
        <v>15570</v>
      </c>
      <c r="B1899" s="297" t="s">
        <v>14624</v>
      </c>
      <c r="C1899" s="297" t="s">
        <v>14625</v>
      </c>
      <c r="D1899" s="297" t="s">
        <v>15136</v>
      </c>
      <c r="E1899" s="297" t="s">
        <v>15137</v>
      </c>
      <c r="F1899" s="297" t="s">
        <v>15571</v>
      </c>
      <c r="G1899" s="297" t="s">
        <v>223</v>
      </c>
      <c r="H1899" s="297" t="s">
        <v>10017</v>
      </c>
      <c r="I1899" s="298" t="s">
        <v>15572</v>
      </c>
      <c r="J1899" s="297" t="s">
        <v>10019</v>
      </c>
    </row>
    <row r="1900" spans="1:10" ht="15" x14ac:dyDescent="0.25">
      <c r="A1900" s="297" t="s">
        <v>15573</v>
      </c>
      <c r="B1900" s="297" t="s">
        <v>14624</v>
      </c>
      <c r="C1900" s="297" t="s">
        <v>14625</v>
      </c>
      <c r="D1900" s="297" t="s">
        <v>15136</v>
      </c>
      <c r="E1900" s="297" t="s">
        <v>15137</v>
      </c>
      <c r="F1900" s="297" t="s">
        <v>15574</v>
      </c>
      <c r="G1900" s="297" t="s">
        <v>256</v>
      </c>
      <c r="H1900" s="297" t="s">
        <v>10017</v>
      </c>
      <c r="I1900" s="298" t="s">
        <v>15575</v>
      </c>
      <c r="J1900" s="297" t="s">
        <v>10019</v>
      </c>
    </row>
    <row r="1901" spans="1:10" ht="15" x14ac:dyDescent="0.25">
      <c r="A1901" s="297" t="s">
        <v>15576</v>
      </c>
      <c r="B1901" s="297" t="s">
        <v>14624</v>
      </c>
      <c r="C1901" s="297" t="s">
        <v>14625</v>
      </c>
      <c r="D1901" s="297" t="s">
        <v>15136</v>
      </c>
      <c r="E1901" s="297" t="s">
        <v>15137</v>
      </c>
      <c r="F1901" s="297" t="s">
        <v>15577</v>
      </c>
      <c r="G1901" s="297" t="s">
        <v>223</v>
      </c>
      <c r="H1901" s="297" t="s">
        <v>10017</v>
      </c>
      <c r="I1901" s="298" t="s">
        <v>15578</v>
      </c>
      <c r="J1901" s="297" t="s">
        <v>10019</v>
      </c>
    </row>
    <row r="1902" spans="1:10" ht="15" x14ac:dyDescent="0.25">
      <c r="A1902" s="297" t="s">
        <v>15579</v>
      </c>
      <c r="B1902" s="297" t="s">
        <v>14624</v>
      </c>
      <c r="C1902" s="297" t="s">
        <v>14625</v>
      </c>
      <c r="D1902" s="297" t="s">
        <v>15136</v>
      </c>
      <c r="E1902" s="297" t="s">
        <v>15137</v>
      </c>
      <c r="F1902" s="297" t="s">
        <v>15580</v>
      </c>
      <c r="G1902" s="297" t="s">
        <v>256</v>
      </c>
      <c r="H1902" s="297" t="s">
        <v>10017</v>
      </c>
      <c r="I1902" s="298" t="s">
        <v>15575</v>
      </c>
      <c r="J1902" s="297" t="s">
        <v>10019</v>
      </c>
    </row>
    <row r="1903" spans="1:10" ht="15" x14ac:dyDescent="0.25">
      <c r="A1903" s="297" t="s">
        <v>15581</v>
      </c>
      <c r="B1903" s="297" t="s">
        <v>14624</v>
      </c>
      <c r="C1903" s="297" t="s">
        <v>14625</v>
      </c>
      <c r="D1903" s="297" t="s">
        <v>15136</v>
      </c>
      <c r="E1903" s="297" t="s">
        <v>15137</v>
      </c>
      <c r="F1903" s="297" t="s">
        <v>15582</v>
      </c>
      <c r="G1903" s="297" t="s">
        <v>223</v>
      </c>
      <c r="H1903" s="297" t="s">
        <v>10017</v>
      </c>
      <c r="I1903" s="298" t="s">
        <v>15583</v>
      </c>
      <c r="J1903" s="297" t="s">
        <v>10019</v>
      </c>
    </row>
    <row r="1904" spans="1:10" ht="15" x14ac:dyDescent="0.25">
      <c r="A1904" s="297" t="s">
        <v>15584</v>
      </c>
      <c r="B1904" s="297" t="s">
        <v>14624</v>
      </c>
      <c r="C1904" s="297" t="s">
        <v>14625</v>
      </c>
      <c r="D1904" s="297" t="s">
        <v>15136</v>
      </c>
      <c r="E1904" s="297" t="s">
        <v>15137</v>
      </c>
      <c r="F1904" s="297" t="s">
        <v>15585</v>
      </c>
      <c r="G1904" s="297" t="s">
        <v>223</v>
      </c>
      <c r="H1904" s="297" t="s">
        <v>10017</v>
      </c>
      <c r="I1904" s="298" t="s">
        <v>15586</v>
      </c>
      <c r="J1904" s="297" t="s">
        <v>10019</v>
      </c>
    </row>
    <row r="1905" spans="1:10" ht="15" x14ac:dyDescent="0.25">
      <c r="A1905" s="297" t="s">
        <v>15587</v>
      </c>
      <c r="B1905" s="297" t="s">
        <v>14624</v>
      </c>
      <c r="C1905" s="297" t="s">
        <v>14625</v>
      </c>
      <c r="D1905" s="297" t="s">
        <v>15136</v>
      </c>
      <c r="E1905" s="297" t="s">
        <v>15137</v>
      </c>
      <c r="F1905" s="297" t="s">
        <v>15588</v>
      </c>
      <c r="G1905" s="297" t="s">
        <v>256</v>
      </c>
      <c r="H1905" s="297" t="s">
        <v>10017</v>
      </c>
      <c r="I1905" s="298" t="s">
        <v>15589</v>
      </c>
      <c r="J1905" s="297" t="s">
        <v>10019</v>
      </c>
    </row>
    <row r="1906" spans="1:10" ht="15" x14ac:dyDescent="0.25">
      <c r="A1906" s="297" t="s">
        <v>15590</v>
      </c>
      <c r="B1906" s="297" t="s">
        <v>14624</v>
      </c>
      <c r="C1906" s="297" t="s">
        <v>14625</v>
      </c>
      <c r="D1906" s="297" t="s">
        <v>15136</v>
      </c>
      <c r="E1906" s="297" t="s">
        <v>15137</v>
      </c>
      <c r="F1906" s="297" t="s">
        <v>15591</v>
      </c>
      <c r="G1906" s="297" t="s">
        <v>223</v>
      </c>
      <c r="H1906" s="297" t="s">
        <v>10017</v>
      </c>
      <c r="I1906" s="298" t="s">
        <v>15592</v>
      </c>
      <c r="J1906" s="297" t="s">
        <v>10019</v>
      </c>
    </row>
    <row r="1907" spans="1:10" ht="15" x14ac:dyDescent="0.25">
      <c r="A1907" s="297" t="s">
        <v>15593</v>
      </c>
      <c r="B1907" s="297" t="s">
        <v>14624</v>
      </c>
      <c r="C1907" s="297" t="s">
        <v>14625</v>
      </c>
      <c r="D1907" s="297" t="s">
        <v>15136</v>
      </c>
      <c r="E1907" s="297" t="s">
        <v>15137</v>
      </c>
      <c r="F1907" s="297" t="s">
        <v>15594</v>
      </c>
      <c r="G1907" s="297" t="s">
        <v>256</v>
      </c>
      <c r="H1907" s="297" t="s">
        <v>10017</v>
      </c>
      <c r="I1907" s="298" t="s">
        <v>15595</v>
      </c>
      <c r="J1907" s="297" t="s">
        <v>10019</v>
      </c>
    </row>
    <row r="1908" spans="1:10" ht="15" x14ac:dyDescent="0.25">
      <c r="A1908" s="297" t="s">
        <v>15596</v>
      </c>
      <c r="B1908" s="297" t="s">
        <v>14624</v>
      </c>
      <c r="C1908" s="297" t="s">
        <v>14625</v>
      </c>
      <c r="D1908" s="297" t="s">
        <v>15136</v>
      </c>
      <c r="E1908" s="297" t="s">
        <v>15137</v>
      </c>
      <c r="F1908" s="297" t="s">
        <v>15597</v>
      </c>
      <c r="G1908" s="297" t="s">
        <v>256</v>
      </c>
      <c r="H1908" s="297" t="s">
        <v>10017</v>
      </c>
      <c r="I1908" s="298" t="s">
        <v>15598</v>
      </c>
      <c r="J1908" s="297" t="s">
        <v>10019</v>
      </c>
    </row>
    <row r="1909" spans="1:10" ht="15" x14ac:dyDescent="0.25">
      <c r="A1909" s="297" t="s">
        <v>15599</v>
      </c>
      <c r="B1909" s="297" t="s">
        <v>14624</v>
      </c>
      <c r="C1909" s="297" t="s">
        <v>14625</v>
      </c>
      <c r="D1909" s="297" t="s">
        <v>15136</v>
      </c>
      <c r="E1909" s="297" t="s">
        <v>15137</v>
      </c>
      <c r="F1909" s="297" t="s">
        <v>15600</v>
      </c>
      <c r="G1909" s="297" t="s">
        <v>256</v>
      </c>
      <c r="H1909" s="297" t="s">
        <v>10017</v>
      </c>
      <c r="I1909" s="298" t="s">
        <v>15601</v>
      </c>
      <c r="J1909" s="297" t="s">
        <v>10019</v>
      </c>
    </row>
    <row r="1910" spans="1:10" ht="15" x14ac:dyDescent="0.25">
      <c r="A1910" s="297" t="s">
        <v>15602</v>
      </c>
      <c r="B1910" s="297" t="s">
        <v>14624</v>
      </c>
      <c r="C1910" s="297" t="s">
        <v>14625</v>
      </c>
      <c r="D1910" s="297" t="s">
        <v>15136</v>
      </c>
      <c r="E1910" s="297" t="s">
        <v>15137</v>
      </c>
      <c r="F1910" s="297" t="s">
        <v>15603</v>
      </c>
      <c r="G1910" s="297" t="s">
        <v>223</v>
      </c>
      <c r="H1910" s="297" t="s">
        <v>10017</v>
      </c>
      <c r="I1910" s="298" t="s">
        <v>15604</v>
      </c>
      <c r="J1910" s="297" t="s">
        <v>10019</v>
      </c>
    </row>
    <row r="1911" spans="1:10" ht="15" x14ac:dyDescent="0.25">
      <c r="A1911" s="297" t="s">
        <v>15605</v>
      </c>
      <c r="B1911" s="297" t="s">
        <v>14624</v>
      </c>
      <c r="C1911" s="297" t="s">
        <v>14625</v>
      </c>
      <c r="D1911" s="297" t="s">
        <v>15136</v>
      </c>
      <c r="E1911" s="297" t="s">
        <v>15137</v>
      </c>
      <c r="F1911" s="297" t="s">
        <v>15606</v>
      </c>
      <c r="G1911" s="297" t="s">
        <v>256</v>
      </c>
      <c r="H1911" s="297" t="s">
        <v>10017</v>
      </c>
      <c r="I1911" s="298" t="s">
        <v>15607</v>
      </c>
      <c r="J1911" s="297" t="s">
        <v>10019</v>
      </c>
    </row>
    <row r="1912" spans="1:10" ht="15" x14ac:dyDescent="0.25">
      <c r="A1912" s="297" t="s">
        <v>15608</v>
      </c>
      <c r="B1912" s="297" t="s">
        <v>14624</v>
      </c>
      <c r="C1912" s="297" t="s">
        <v>14625</v>
      </c>
      <c r="D1912" s="297" t="s">
        <v>15136</v>
      </c>
      <c r="E1912" s="297" t="s">
        <v>15137</v>
      </c>
      <c r="F1912" s="297" t="s">
        <v>15609</v>
      </c>
      <c r="G1912" s="297" t="s">
        <v>223</v>
      </c>
      <c r="H1912" s="297" t="s">
        <v>10017</v>
      </c>
      <c r="I1912" s="298" t="s">
        <v>15610</v>
      </c>
      <c r="J1912" s="297" t="s">
        <v>10019</v>
      </c>
    </row>
    <row r="1913" spans="1:10" ht="15" x14ac:dyDescent="0.25">
      <c r="A1913" s="297" t="s">
        <v>15611</v>
      </c>
      <c r="B1913" s="297" t="s">
        <v>14624</v>
      </c>
      <c r="C1913" s="297" t="s">
        <v>14625</v>
      </c>
      <c r="D1913" s="297" t="s">
        <v>15136</v>
      </c>
      <c r="E1913" s="297" t="s">
        <v>15137</v>
      </c>
      <c r="F1913" s="297" t="s">
        <v>15612</v>
      </c>
      <c r="G1913" s="297" t="s">
        <v>256</v>
      </c>
      <c r="H1913" s="297" t="s">
        <v>10017</v>
      </c>
      <c r="I1913" s="298" t="s">
        <v>15540</v>
      </c>
      <c r="J1913" s="297" t="s">
        <v>10019</v>
      </c>
    </row>
    <row r="1914" spans="1:10" ht="15" x14ac:dyDescent="0.25">
      <c r="A1914" s="297" t="s">
        <v>15613</v>
      </c>
      <c r="B1914" s="297" t="s">
        <v>14624</v>
      </c>
      <c r="C1914" s="297" t="s">
        <v>14625</v>
      </c>
      <c r="D1914" s="297" t="s">
        <v>15136</v>
      </c>
      <c r="E1914" s="297" t="s">
        <v>15137</v>
      </c>
      <c r="F1914" s="297" t="s">
        <v>15614</v>
      </c>
      <c r="G1914" s="297" t="s">
        <v>223</v>
      </c>
      <c r="H1914" s="297" t="s">
        <v>10017</v>
      </c>
      <c r="I1914" s="298" t="s">
        <v>15615</v>
      </c>
      <c r="J1914" s="297" t="s">
        <v>10019</v>
      </c>
    </row>
    <row r="1915" spans="1:10" ht="15" x14ac:dyDescent="0.25">
      <c r="A1915" s="297" t="s">
        <v>15616</v>
      </c>
      <c r="B1915" s="297" t="s">
        <v>14624</v>
      </c>
      <c r="C1915" s="297" t="s">
        <v>14625</v>
      </c>
      <c r="D1915" s="297" t="s">
        <v>15136</v>
      </c>
      <c r="E1915" s="297" t="s">
        <v>15137</v>
      </c>
      <c r="F1915" s="297" t="s">
        <v>15617</v>
      </c>
      <c r="G1915" s="297" t="s">
        <v>256</v>
      </c>
      <c r="H1915" s="297" t="s">
        <v>10017</v>
      </c>
      <c r="I1915" s="298" t="s">
        <v>15546</v>
      </c>
      <c r="J1915" s="297" t="s">
        <v>10019</v>
      </c>
    </row>
    <row r="1916" spans="1:10" ht="15" x14ac:dyDescent="0.25">
      <c r="A1916" s="297" t="s">
        <v>15618</v>
      </c>
      <c r="B1916" s="297" t="s">
        <v>14624</v>
      </c>
      <c r="C1916" s="297" t="s">
        <v>14625</v>
      </c>
      <c r="D1916" s="297" t="s">
        <v>15136</v>
      </c>
      <c r="E1916" s="297" t="s">
        <v>15137</v>
      </c>
      <c r="F1916" s="297" t="s">
        <v>15619</v>
      </c>
      <c r="G1916" s="297" t="s">
        <v>223</v>
      </c>
      <c r="H1916" s="297" t="s">
        <v>10017</v>
      </c>
      <c r="I1916" s="298" t="s">
        <v>15620</v>
      </c>
      <c r="J1916" s="297" t="s">
        <v>10019</v>
      </c>
    </row>
    <row r="1917" spans="1:10" ht="15" x14ac:dyDescent="0.25">
      <c r="A1917" s="297" t="s">
        <v>15621</v>
      </c>
      <c r="B1917" s="297" t="s">
        <v>14624</v>
      </c>
      <c r="C1917" s="297" t="s">
        <v>14625</v>
      </c>
      <c r="D1917" s="297" t="s">
        <v>15136</v>
      </c>
      <c r="E1917" s="297" t="s">
        <v>15137</v>
      </c>
      <c r="F1917" s="297" t="s">
        <v>15622</v>
      </c>
      <c r="G1917" s="297" t="s">
        <v>256</v>
      </c>
      <c r="H1917" s="297" t="s">
        <v>10017</v>
      </c>
      <c r="I1917" s="298" t="s">
        <v>15623</v>
      </c>
      <c r="J1917" s="297" t="s">
        <v>10019</v>
      </c>
    </row>
    <row r="1918" spans="1:10" ht="15" x14ac:dyDescent="0.25">
      <c r="A1918" s="297" t="s">
        <v>15624</v>
      </c>
      <c r="B1918" s="297" t="s">
        <v>14624</v>
      </c>
      <c r="C1918" s="297" t="s">
        <v>14625</v>
      </c>
      <c r="D1918" s="297" t="s">
        <v>15136</v>
      </c>
      <c r="E1918" s="297" t="s">
        <v>15137</v>
      </c>
      <c r="F1918" s="297" t="s">
        <v>15625</v>
      </c>
      <c r="G1918" s="297" t="s">
        <v>223</v>
      </c>
      <c r="H1918" s="297" t="s">
        <v>10017</v>
      </c>
      <c r="I1918" s="298" t="s">
        <v>15626</v>
      </c>
      <c r="J1918" s="297" t="s">
        <v>10019</v>
      </c>
    </row>
    <row r="1919" spans="1:10" ht="15" x14ac:dyDescent="0.25">
      <c r="A1919" s="297" t="s">
        <v>15627</v>
      </c>
      <c r="B1919" s="297" t="s">
        <v>14624</v>
      </c>
      <c r="C1919" s="297" t="s">
        <v>14625</v>
      </c>
      <c r="D1919" s="297" t="s">
        <v>15136</v>
      </c>
      <c r="E1919" s="297" t="s">
        <v>15137</v>
      </c>
      <c r="F1919" s="297" t="s">
        <v>15628</v>
      </c>
      <c r="G1919" s="297" t="s">
        <v>223</v>
      </c>
      <c r="H1919" s="297" t="s">
        <v>10017</v>
      </c>
      <c r="I1919" s="298" t="s">
        <v>15629</v>
      </c>
      <c r="J1919" s="297" t="s">
        <v>10019</v>
      </c>
    </row>
    <row r="1920" spans="1:10" ht="15" x14ac:dyDescent="0.25">
      <c r="A1920" s="297" t="s">
        <v>15630</v>
      </c>
      <c r="B1920" s="297" t="s">
        <v>14624</v>
      </c>
      <c r="C1920" s="297" t="s">
        <v>14625</v>
      </c>
      <c r="D1920" s="297" t="s">
        <v>15136</v>
      </c>
      <c r="E1920" s="297" t="s">
        <v>15137</v>
      </c>
      <c r="F1920" s="297" t="s">
        <v>15631</v>
      </c>
      <c r="G1920" s="297" t="s">
        <v>223</v>
      </c>
      <c r="H1920" s="297" t="s">
        <v>10017</v>
      </c>
      <c r="I1920" s="298" t="s">
        <v>15632</v>
      </c>
      <c r="J1920" s="297" t="s">
        <v>10019</v>
      </c>
    </row>
    <row r="1921" spans="1:10" ht="15" x14ac:dyDescent="0.25">
      <c r="A1921" s="297" t="s">
        <v>15633</v>
      </c>
      <c r="B1921" s="297" t="s">
        <v>14624</v>
      </c>
      <c r="C1921" s="297" t="s">
        <v>14625</v>
      </c>
      <c r="D1921" s="297" t="s">
        <v>15136</v>
      </c>
      <c r="E1921" s="297" t="s">
        <v>15137</v>
      </c>
      <c r="F1921" s="297" t="s">
        <v>15634</v>
      </c>
      <c r="G1921" s="297" t="s">
        <v>223</v>
      </c>
      <c r="H1921" s="297" t="s">
        <v>10017</v>
      </c>
      <c r="I1921" s="298" t="s">
        <v>15635</v>
      </c>
      <c r="J1921" s="297" t="s">
        <v>10019</v>
      </c>
    </row>
    <row r="1922" spans="1:10" ht="15" x14ac:dyDescent="0.25">
      <c r="A1922" s="297" t="s">
        <v>15636</v>
      </c>
      <c r="B1922" s="297" t="s">
        <v>14624</v>
      </c>
      <c r="C1922" s="297" t="s">
        <v>14625</v>
      </c>
      <c r="D1922" s="297" t="s">
        <v>15136</v>
      </c>
      <c r="E1922" s="297" t="s">
        <v>15137</v>
      </c>
      <c r="F1922" s="297" t="s">
        <v>15637</v>
      </c>
      <c r="G1922" s="297" t="s">
        <v>223</v>
      </c>
      <c r="H1922" s="297" t="s">
        <v>10017</v>
      </c>
      <c r="I1922" s="298" t="s">
        <v>15638</v>
      </c>
      <c r="J1922" s="297" t="s">
        <v>10019</v>
      </c>
    </row>
    <row r="1923" spans="1:10" ht="15" x14ac:dyDescent="0.25">
      <c r="A1923" s="297" t="s">
        <v>15639</v>
      </c>
      <c r="B1923" s="297" t="s">
        <v>14624</v>
      </c>
      <c r="C1923" s="297" t="s">
        <v>14625</v>
      </c>
      <c r="D1923" s="297" t="s">
        <v>15136</v>
      </c>
      <c r="E1923" s="297" t="s">
        <v>15137</v>
      </c>
      <c r="F1923" s="297" t="s">
        <v>15640</v>
      </c>
      <c r="G1923" s="297" t="s">
        <v>223</v>
      </c>
      <c r="H1923" s="297" t="s">
        <v>10017</v>
      </c>
      <c r="I1923" s="298" t="s">
        <v>15641</v>
      </c>
      <c r="J1923" s="297" t="s">
        <v>10019</v>
      </c>
    </row>
    <row r="1924" spans="1:10" ht="15" x14ac:dyDescent="0.25">
      <c r="A1924" s="297" t="s">
        <v>15642</v>
      </c>
      <c r="B1924" s="297" t="s">
        <v>14624</v>
      </c>
      <c r="C1924" s="297" t="s">
        <v>14625</v>
      </c>
      <c r="D1924" s="297" t="s">
        <v>15136</v>
      </c>
      <c r="E1924" s="297" t="s">
        <v>15137</v>
      </c>
      <c r="F1924" s="297" t="s">
        <v>15643</v>
      </c>
      <c r="G1924" s="297" t="s">
        <v>223</v>
      </c>
      <c r="H1924" s="297" t="s">
        <v>10017</v>
      </c>
      <c r="I1924" s="298" t="s">
        <v>15644</v>
      </c>
      <c r="J1924" s="297" t="s">
        <v>10019</v>
      </c>
    </row>
    <row r="1925" spans="1:10" ht="15" x14ac:dyDescent="0.25">
      <c r="A1925" s="297" t="s">
        <v>15645</v>
      </c>
      <c r="B1925" s="297" t="s">
        <v>14624</v>
      </c>
      <c r="C1925" s="297" t="s">
        <v>14625</v>
      </c>
      <c r="D1925" s="297" t="s">
        <v>15136</v>
      </c>
      <c r="E1925" s="297" t="s">
        <v>15137</v>
      </c>
      <c r="F1925" s="297" t="s">
        <v>15646</v>
      </c>
      <c r="G1925" s="297" t="s">
        <v>223</v>
      </c>
      <c r="H1925" s="297" t="s">
        <v>10017</v>
      </c>
      <c r="I1925" s="298" t="s">
        <v>15647</v>
      </c>
      <c r="J1925" s="297" t="s">
        <v>10019</v>
      </c>
    </row>
    <row r="1926" spans="1:10" ht="15" x14ac:dyDescent="0.25">
      <c r="A1926" s="297" t="s">
        <v>15648</v>
      </c>
      <c r="B1926" s="297" t="s">
        <v>14624</v>
      </c>
      <c r="C1926" s="297" t="s">
        <v>14625</v>
      </c>
      <c r="D1926" s="297" t="s">
        <v>15136</v>
      </c>
      <c r="E1926" s="297" t="s">
        <v>15137</v>
      </c>
      <c r="F1926" s="297" t="s">
        <v>15649</v>
      </c>
      <c r="G1926" s="297" t="s">
        <v>223</v>
      </c>
      <c r="H1926" s="297" t="s">
        <v>10017</v>
      </c>
      <c r="I1926" s="298" t="s">
        <v>15650</v>
      </c>
      <c r="J1926" s="297" t="s">
        <v>10019</v>
      </c>
    </row>
    <row r="1927" spans="1:10" ht="15" x14ac:dyDescent="0.25">
      <c r="A1927" s="297" t="s">
        <v>15651</v>
      </c>
      <c r="B1927" s="297" t="s">
        <v>14624</v>
      </c>
      <c r="C1927" s="297" t="s">
        <v>14625</v>
      </c>
      <c r="D1927" s="297" t="s">
        <v>15136</v>
      </c>
      <c r="E1927" s="297" t="s">
        <v>15137</v>
      </c>
      <c r="F1927" s="297" t="s">
        <v>15652</v>
      </c>
      <c r="G1927" s="297" t="s">
        <v>223</v>
      </c>
      <c r="H1927" s="297" t="s">
        <v>10017</v>
      </c>
      <c r="I1927" s="298" t="s">
        <v>15653</v>
      </c>
      <c r="J1927" s="297" t="s">
        <v>10019</v>
      </c>
    </row>
    <row r="1928" spans="1:10" ht="15" x14ac:dyDescent="0.25">
      <c r="A1928" s="297" t="s">
        <v>15656</v>
      </c>
      <c r="B1928" s="297" t="s">
        <v>14624</v>
      </c>
      <c r="C1928" s="297" t="s">
        <v>14625</v>
      </c>
      <c r="D1928" s="297" t="s">
        <v>15654</v>
      </c>
      <c r="E1928" s="297" t="s">
        <v>15655</v>
      </c>
      <c r="F1928" s="297" t="s">
        <v>15657</v>
      </c>
      <c r="G1928" s="297" t="s">
        <v>256</v>
      </c>
      <c r="H1928" s="297" t="s">
        <v>10017</v>
      </c>
      <c r="I1928" s="298" t="s">
        <v>15658</v>
      </c>
      <c r="J1928" s="297" t="s">
        <v>10019</v>
      </c>
    </row>
    <row r="1929" spans="1:10" ht="15" x14ac:dyDescent="0.25">
      <c r="A1929" s="297" t="s">
        <v>15659</v>
      </c>
      <c r="B1929" s="297" t="s">
        <v>14624</v>
      </c>
      <c r="C1929" s="297" t="s">
        <v>14625</v>
      </c>
      <c r="D1929" s="297" t="s">
        <v>15654</v>
      </c>
      <c r="E1929" s="297" t="s">
        <v>15655</v>
      </c>
      <c r="F1929" s="297" t="s">
        <v>15660</v>
      </c>
      <c r="G1929" s="297" t="s">
        <v>256</v>
      </c>
      <c r="H1929" s="297" t="s">
        <v>10017</v>
      </c>
      <c r="I1929" s="298" t="s">
        <v>15661</v>
      </c>
      <c r="J1929" s="297" t="s">
        <v>10019</v>
      </c>
    </row>
    <row r="1930" spans="1:10" ht="15" x14ac:dyDescent="0.25">
      <c r="A1930" s="297" t="s">
        <v>15662</v>
      </c>
      <c r="B1930" s="297" t="s">
        <v>14624</v>
      </c>
      <c r="C1930" s="297" t="s">
        <v>14625</v>
      </c>
      <c r="D1930" s="297" t="s">
        <v>15654</v>
      </c>
      <c r="E1930" s="297" t="s">
        <v>15655</v>
      </c>
      <c r="F1930" s="297" t="s">
        <v>15663</v>
      </c>
      <c r="G1930" s="297" t="s">
        <v>256</v>
      </c>
      <c r="H1930" s="297" t="s">
        <v>10017</v>
      </c>
      <c r="I1930" s="298" t="s">
        <v>15664</v>
      </c>
      <c r="J1930" s="297" t="s">
        <v>10019</v>
      </c>
    </row>
    <row r="1931" spans="1:10" ht="15" x14ac:dyDescent="0.25">
      <c r="A1931" s="297" t="s">
        <v>15665</v>
      </c>
      <c r="B1931" s="297" t="s">
        <v>14624</v>
      </c>
      <c r="C1931" s="297" t="s">
        <v>14625</v>
      </c>
      <c r="D1931" s="297" t="s">
        <v>15654</v>
      </c>
      <c r="E1931" s="297" t="s">
        <v>15655</v>
      </c>
      <c r="F1931" s="297" t="s">
        <v>15666</v>
      </c>
      <c r="G1931" s="297" t="s">
        <v>256</v>
      </c>
      <c r="H1931" s="297" t="s">
        <v>10017</v>
      </c>
      <c r="I1931" s="298" t="s">
        <v>15667</v>
      </c>
      <c r="J1931" s="297" t="s">
        <v>10019</v>
      </c>
    </row>
    <row r="1932" spans="1:10" ht="15" x14ac:dyDescent="0.25">
      <c r="A1932" s="297" t="s">
        <v>15668</v>
      </c>
      <c r="B1932" s="297" t="s">
        <v>14624</v>
      </c>
      <c r="C1932" s="297" t="s">
        <v>14625</v>
      </c>
      <c r="D1932" s="297" t="s">
        <v>15654</v>
      </c>
      <c r="E1932" s="297" t="s">
        <v>15655</v>
      </c>
      <c r="F1932" s="297" t="s">
        <v>15669</v>
      </c>
      <c r="G1932" s="297" t="s">
        <v>256</v>
      </c>
      <c r="H1932" s="297" t="s">
        <v>10017</v>
      </c>
      <c r="I1932" s="298" t="s">
        <v>15670</v>
      </c>
      <c r="J1932" s="297" t="s">
        <v>10019</v>
      </c>
    </row>
    <row r="1933" spans="1:10" ht="15" x14ac:dyDescent="0.25">
      <c r="A1933" s="297" t="s">
        <v>15671</v>
      </c>
      <c r="B1933" s="297" t="s">
        <v>14624</v>
      </c>
      <c r="C1933" s="297" t="s">
        <v>14625</v>
      </c>
      <c r="D1933" s="297" t="s">
        <v>15654</v>
      </c>
      <c r="E1933" s="297" t="s">
        <v>15655</v>
      </c>
      <c r="F1933" s="297" t="s">
        <v>15672</v>
      </c>
      <c r="G1933" s="297" t="s">
        <v>256</v>
      </c>
      <c r="H1933" s="297" t="s">
        <v>10017</v>
      </c>
      <c r="I1933" s="298" t="s">
        <v>15673</v>
      </c>
      <c r="J1933" s="297" t="s">
        <v>10019</v>
      </c>
    </row>
    <row r="1934" spans="1:10" ht="15" x14ac:dyDescent="0.25">
      <c r="A1934" s="297" t="s">
        <v>15674</v>
      </c>
      <c r="B1934" s="297" t="s">
        <v>14624</v>
      </c>
      <c r="C1934" s="297" t="s">
        <v>14625</v>
      </c>
      <c r="D1934" s="297" t="s">
        <v>15654</v>
      </c>
      <c r="E1934" s="297" t="s">
        <v>15655</v>
      </c>
      <c r="F1934" s="297" t="s">
        <v>15675</v>
      </c>
      <c r="G1934" s="297" t="s">
        <v>256</v>
      </c>
      <c r="H1934" s="297" t="s">
        <v>10017</v>
      </c>
      <c r="I1934" s="298" t="s">
        <v>15676</v>
      </c>
      <c r="J1934" s="297" t="s">
        <v>10019</v>
      </c>
    </row>
    <row r="1935" spans="1:10" ht="15" x14ac:dyDescent="0.25">
      <c r="A1935" s="297" t="s">
        <v>15677</v>
      </c>
      <c r="B1935" s="297" t="s">
        <v>14624</v>
      </c>
      <c r="C1935" s="297" t="s">
        <v>14625</v>
      </c>
      <c r="D1935" s="297" t="s">
        <v>15654</v>
      </c>
      <c r="E1935" s="297" t="s">
        <v>15655</v>
      </c>
      <c r="F1935" s="297" t="s">
        <v>15678</v>
      </c>
      <c r="G1935" s="297" t="s">
        <v>256</v>
      </c>
      <c r="H1935" s="297" t="s">
        <v>10017</v>
      </c>
      <c r="I1935" s="298" t="s">
        <v>15679</v>
      </c>
      <c r="J1935" s="297" t="s">
        <v>10019</v>
      </c>
    </row>
    <row r="1936" spans="1:10" ht="15" x14ac:dyDescent="0.25">
      <c r="A1936" s="297" t="s">
        <v>15680</v>
      </c>
      <c r="B1936" s="297" t="s">
        <v>14624</v>
      </c>
      <c r="C1936" s="297" t="s">
        <v>14625</v>
      </c>
      <c r="D1936" s="297" t="s">
        <v>15654</v>
      </c>
      <c r="E1936" s="297" t="s">
        <v>15655</v>
      </c>
      <c r="F1936" s="297" t="s">
        <v>15681</v>
      </c>
      <c r="G1936" s="297" t="s">
        <v>256</v>
      </c>
      <c r="H1936" s="297" t="s">
        <v>10017</v>
      </c>
      <c r="I1936" s="298" t="s">
        <v>15682</v>
      </c>
      <c r="J1936" s="297" t="s">
        <v>10019</v>
      </c>
    </row>
    <row r="1937" spans="1:10" ht="15" x14ac:dyDescent="0.25">
      <c r="A1937" s="297" t="s">
        <v>15683</v>
      </c>
      <c r="B1937" s="297" t="s">
        <v>14624</v>
      </c>
      <c r="C1937" s="297" t="s">
        <v>14625</v>
      </c>
      <c r="D1937" s="297" t="s">
        <v>15654</v>
      </c>
      <c r="E1937" s="297" t="s">
        <v>15655</v>
      </c>
      <c r="F1937" s="297" t="s">
        <v>15684</v>
      </c>
      <c r="G1937" s="297" t="s">
        <v>256</v>
      </c>
      <c r="H1937" s="297" t="s">
        <v>10017</v>
      </c>
      <c r="I1937" s="298" t="s">
        <v>15685</v>
      </c>
      <c r="J1937" s="297" t="s">
        <v>10019</v>
      </c>
    </row>
    <row r="1938" spans="1:10" ht="15" x14ac:dyDescent="0.25">
      <c r="A1938" s="297" t="s">
        <v>15686</v>
      </c>
      <c r="B1938" s="297" t="s">
        <v>14624</v>
      </c>
      <c r="C1938" s="297" t="s">
        <v>14625</v>
      </c>
      <c r="D1938" s="297" t="s">
        <v>15654</v>
      </c>
      <c r="E1938" s="297" t="s">
        <v>15655</v>
      </c>
      <c r="F1938" s="297" t="s">
        <v>15687</v>
      </c>
      <c r="G1938" s="297" t="s">
        <v>256</v>
      </c>
      <c r="H1938" s="297" t="s">
        <v>10017</v>
      </c>
      <c r="I1938" s="298" t="s">
        <v>15688</v>
      </c>
      <c r="J1938" s="297" t="s">
        <v>10019</v>
      </c>
    </row>
    <row r="1939" spans="1:10" ht="15" x14ac:dyDescent="0.25">
      <c r="A1939" s="297" t="s">
        <v>15689</v>
      </c>
      <c r="B1939" s="297" t="s">
        <v>14624</v>
      </c>
      <c r="C1939" s="297" t="s">
        <v>14625</v>
      </c>
      <c r="D1939" s="297" t="s">
        <v>15654</v>
      </c>
      <c r="E1939" s="297" t="s">
        <v>15655</v>
      </c>
      <c r="F1939" s="297" t="s">
        <v>15690</v>
      </c>
      <c r="G1939" s="297" t="s">
        <v>256</v>
      </c>
      <c r="H1939" s="297" t="s">
        <v>10017</v>
      </c>
      <c r="I1939" s="298" t="s">
        <v>15691</v>
      </c>
      <c r="J1939" s="297" t="s">
        <v>10019</v>
      </c>
    </row>
    <row r="1940" spans="1:10" ht="15" x14ac:dyDescent="0.25">
      <c r="A1940" s="297" t="s">
        <v>15692</v>
      </c>
      <c r="B1940" s="297" t="s">
        <v>14624</v>
      </c>
      <c r="C1940" s="297" t="s">
        <v>14625</v>
      </c>
      <c r="D1940" s="297" t="s">
        <v>15654</v>
      </c>
      <c r="E1940" s="297" t="s">
        <v>15655</v>
      </c>
      <c r="F1940" s="297" t="s">
        <v>15693</v>
      </c>
      <c r="G1940" s="297" t="s">
        <v>256</v>
      </c>
      <c r="H1940" s="297" t="s">
        <v>10017</v>
      </c>
      <c r="I1940" s="298" t="s">
        <v>15694</v>
      </c>
      <c r="J1940" s="297" t="s">
        <v>10019</v>
      </c>
    </row>
    <row r="1941" spans="1:10" ht="15" x14ac:dyDescent="0.25">
      <c r="A1941" s="297" t="s">
        <v>15695</v>
      </c>
      <c r="B1941" s="297" t="s">
        <v>14624</v>
      </c>
      <c r="C1941" s="297" t="s">
        <v>14625</v>
      </c>
      <c r="D1941" s="297" t="s">
        <v>15654</v>
      </c>
      <c r="E1941" s="297" t="s">
        <v>15655</v>
      </c>
      <c r="F1941" s="297" t="s">
        <v>15696</v>
      </c>
      <c r="G1941" s="297" t="s">
        <v>256</v>
      </c>
      <c r="H1941" s="297" t="s">
        <v>10017</v>
      </c>
      <c r="I1941" s="298" t="s">
        <v>15697</v>
      </c>
      <c r="J1941" s="297" t="s">
        <v>10019</v>
      </c>
    </row>
    <row r="1942" spans="1:10" ht="15" x14ac:dyDescent="0.25">
      <c r="A1942" s="297" t="s">
        <v>15698</v>
      </c>
      <c r="B1942" s="297" t="s">
        <v>14624</v>
      </c>
      <c r="C1942" s="297" t="s">
        <v>14625</v>
      </c>
      <c r="D1942" s="297" t="s">
        <v>15654</v>
      </c>
      <c r="E1942" s="297" t="s">
        <v>15655</v>
      </c>
      <c r="F1942" s="297" t="s">
        <v>15699</v>
      </c>
      <c r="G1942" s="297" t="s">
        <v>256</v>
      </c>
      <c r="H1942" s="297" t="s">
        <v>10017</v>
      </c>
      <c r="I1942" s="298" t="s">
        <v>15700</v>
      </c>
      <c r="J1942" s="297" t="s">
        <v>10019</v>
      </c>
    </row>
    <row r="1943" spans="1:10" ht="15" x14ac:dyDescent="0.25">
      <c r="A1943" s="297" t="s">
        <v>15701</v>
      </c>
      <c r="B1943" s="297" t="s">
        <v>14624</v>
      </c>
      <c r="C1943" s="297" t="s">
        <v>14625</v>
      </c>
      <c r="D1943" s="297" t="s">
        <v>15654</v>
      </c>
      <c r="E1943" s="297" t="s">
        <v>15655</v>
      </c>
      <c r="F1943" s="297" t="s">
        <v>15702</v>
      </c>
      <c r="G1943" s="297" t="s">
        <v>256</v>
      </c>
      <c r="H1943" s="297" t="s">
        <v>10017</v>
      </c>
      <c r="I1943" s="298" t="s">
        <v>15703</v>
      </c>
      <c r="J1943" s="297" t="s">
        <v>10019</v>
      </c>
    </row>
    <row r="1944" spans="1:10" ht="15" x14ac:dyDescent="0.25">
      <c r="A1944" s="297">
        <v>94279</v>
      </c>
      <c r="B1944" s="297" t="s">
        <v>14624</v>
      </c>
      <c r="C1944" s="297" t="s">
        <v>14625</v>
      </c>
      <c r="D1944" s="297" t="s">
        <v>15654</v>
      </c>
      <c r="E1944" s="297" t="s">
        <v>15655</v>
      </c>
      <c r="F1944" s="297" t="s">
        <v>15704</v>
      </c>
      <c r="G1944" s="297" t="s">
        <v>256</v>
      </c>
      <c r="H1944" s="297" t="s">
        <v>10017</v>
      </c>
      <c r="I1944" s="298" t="s">
        <v>15705</v>
      </c>
      <c r="J1944" s="297" t="s">
        <v>10019</v>
      </c>
    </row>
    <row r="1945" spans="1:10" ht="15" x14ac:dyDescent="0.25">
      <c r="A1945" s="297" t="s">
        <v>15706</v>
      </c>
      <c r="B1945" s="297" t="s">
        <v>14624</v>
      </c>
      <c r="C1945" s="297" t="s">
        <v>14625</v>
      </c>
      <c r="D1945" s="297" t="s">
        <v>15654</v>
      </c>
      <c r="E1945" s="297" t="s">
        <v>15655</v>
      </c>
      <c r="F1945" s="297" t="s">
        <v>15707</v>
      </c>
      <c r="G1945" s="297" t="s">
        <v>256</v>
      </c>
      <c r="H1945" s="297" t="s">
        <v>10017</v>
      </c>
      <c r="I1945" s="298" t="s">
        <v>11443</v>
      </c>
      <c r="J1945" s="297" t="s">
        <v>10019</v>
      </c>
    </row>
    <row r="1946" spans="1:10" ht="15" x14ac:dyDescent="0.25">
      <c r="A1946" s="297" t="s">
        <v>15708</v>
      </c>
      <c r="B1946" s="297" t="s">
        <v>14624</v>
      </c>
      <c r="C1946" s="297" t="s">
        <v>14625</v>
      </c>
      <c r="D1946" s="297" t="s">
        <v>15654</v>
      </c>
      <c r="E1946" s="297" t="s">
        <v>15655</v>
      </c>
      <c r="F1946" s="297" t="s">
        <v>15709</v>
      </c>
      <c r="G1946" s="297" t="s">
        <v>256</v>
      </c>
      <c r="H1946" s="297" t="s">
        <v>10017</v>
      </c>
      <c r="I1946" s="298" t="s">
        <v>15710</v>
      </c>
      <c r="J1946" s="297" t="s">
        <v>10019</v>
      </c>
    </row>
    <row r="1947" spans="1:10" ht="15" x14ac:dyDescent="0.25">
      <c r="A1947" s="297" t="s">
        <v>15711</v>
      </c>
      <c r="B1947" s="297" t="s">
        <v>14624</v>
      </c>
      <c r="C1947" s="297" t="s">
        <v>14625</v>
      </c>
      <c r="D1947" s="297" t="s">
        <v>15654</v>
      </c>
      <c r="E1947" s="297" t="s">
        <v>15655</v>
      </c>
      <c r="F1947" s="297" t="s">
        <v>15712</v>
      </c>
      <c r="G1947" s="297" t="s">
        <v>256</v>
      </c>
      <c r="H1947" s="297" t="s">
        <v>10017</v>
      </c>
      <c r="I1947" s="298" t="s">
        <v>11121</v>
      </c>
      <c r="J1947" s="297" t="s">
        <v>10019</v>
      </c>
    </row>
    <row r="1948" spans="1:10" ht="15" x14ac:dyDescent="0.25">
      <c r="A1948" s="297" t="s">
        <v>15713</v>
      </c>
      <c r="B1948" s="297" t="s">
        <v>14624</v>
      </c>
      <c r="C1948" s="297" t="s">
        <v>14625</v>
      </c>
      <c r="D1948" s="297" t="s">
        <v>15654</v>
      </c>
      <c r="E1948" s="297" t="s">
        <v>15655</v>
      </c>
      <c r="F1948" s="297" t="s">
        <v>15714</v>
      </c>
      <c r="G1948" s="297" t="s">
        <v>256</v>
      </c>
      <c r="H1948" s="297" t="s">
        <v>10017</v>
      </c>
      <c r="I1948" s="298" t="s">
        <v>15715</v>
      </c>
      <c r="J1948" s="297" t="s">
        <v>10019</v>
      </c>
    </row>
    <row r="1949" spans="1:10" ht="15" x14ac:dyDescent="0.25">
      <c r="A1949" s="297" t="s">
        <v>15716</v>
      </c>
      <c r="B1949" s="297" t="s">
        <v>14624</v>
      </c>
      <c r="C1949" s="297" t="s">
        <v>14625</v>
      </c>
      <c r="D1949" s="297" t="s">
        <v>15654</v>
      </c>
      <c r="E1949" s="297" t="s">
        <v>15655</v>
      </c>
      <c r="F1949" s="297" t="s">
        <v>15717</v>
      </c>
      <c r="G1949" s="297" t="s">
        <v>256</v>
      </c>
      <c r="H1949" s="297" t="s">
        <v>10017</v>
      </c>
      <c r="I1949" s="298" t="s">
        <v>15718</v>
      </c>
      <c r="J1949" s="297" t="s">
        <v>10019</v>
      </c>
    </row>
    <row r="1950" spans="1:10" ht="15" x14ac:dyDescent="0.25">
      <c r="A1950" s="297" t="s">
        <v>15719</v>
      </c>
      <c r="B1950" s="297" t="s">
        <v>14624</v>
      </c>
      <c r="C1950" s="297" t="s">
        <v>14625</v>
      </c>
      <c r="D1950" s="297" t="s">
        <v>15654</v>
      </c>
      <c r="E1950" s="297" t="s">
        <v>15655</v>
      </c>
      <c r="F1950" s="297" t="s">
        <v>15720</v>
      </c>
      <c r="G1950" s="297" t="s">
        <v>256</v>
      </c>
      <c r="H1950" s="297" t="s">
        <v>10017</v>
      </c>
      <c r="I1950" s="298" t="s">
        <v>15040</v>
      </c>
      <c r="J1950" s="297" t="s">
        <v>10019</v>
      </c>
    </row>
    <row r="1951" spans="1:10" ht="15" x14ac:dyDescent="0.25">
      <c r="A1951" s="297" t="s">
        <v>15721</v>
      </c>
      <c r="B1951" s="297" t="s">
        <v>14624</v>
      </c>
      <c r="C1951" s="297" t="s">
        <v>14625</v>
      </c>
      <c r="D1951" s="297" t="s">
        <v>15654</v>
      </c>
      <c r="E1951" s="297" t="s">
        <v>15655</v>
      </c>
      <c r="F1951" s="297" t="s">
        <v>15722</v>
      </c>
      <c r="G1951" s="297" t="s">
        <v>256</v>
      </c>
      <c r="H1951" s="297" t="s">
        <v>10017</v>
      </c>
      <c r="I1951" s="298" t="s">
        <v>15723</v>
      </c>
      <c r="J1951" s="297" t="s">
        <v>10019</v>
      </c>
    </row>
    <row r="1952" spans="1:10" ht="15" x14ac:dyDescent="0.25">
      <c r="A1952" s="297" t="s">
        <v>15724</v>
      </c>
      <c r="B1952" s="297" t="s">
        <v>14624</v>
      </c>
      <c r="C1952" s="297" t="s">
        <v>14625</v>
      </c>
      <c r="D1952" s="297" t="s">
        <v>15654</v>
      </c>
      <c r="E1952" s="297" t="s">
        <v>15655</v>
      </c>
      <c r="F1952" s="297" t="s">
        <v>15725</v>
      </c>
      <c r="G1952" s="297" t="s">
        <v>256</v>
      </c>
      <c r="H1952" s="297" t="s">
        <v>10017</v>
      </c>
      <c r="I1952" s="298" t="s">
        <v>15726</v>
      </c>
      <c r="J1952" s="297" t="s">
        <v>10019</v>
      </c>
    </row>
    <row r="1953" spans="1:10" ht="15" x14ac:dyDescent="0.25">
      <c r="A1953" s="297" t="s">
        <v>15727</v>
      </c>
      <c r="B1953" s="297" t="s">
        <v>14624</v>
      </c>
      <c r="C1953" s="297" t="s">
        <v>14625</v>
      </c>
      <c r="D1953" s="297" t="s">
        <v>15654</v>
      </c>
      <c r="E1953" s="297" t="s">
        <v>15655</v>
      </c>
      <c r="F1953" s="297" t="s">
        <v>15728</v>
      </c>
      <c r="G1953" s="297" t="s">
        <v>256</v>
      </c>
      <c r="H1953" s="297" t="s">
        <v>10017</v>
      </c>
      <c r="I1953" s="298" t="s">
        <v>15729</v>
      </c>
      <c r="J1953" s="297" t="s">
        <v>10019</v>
      </c>
    </row>
    <row r="1954" spans="1:10" ht="15" x14ac:dyDescent="0.25">
      <c r="A1954" s="297" t="s">
        <v>15730</v>
      </c>
      <c r="B1954" s="297" t="s">
        <v>14624</v>
      </c>
      <c r="C1954" s="297" t="s">
        <v>14625</v>
      </c>
      <c r="D1954" s="297" t="s">
        <v>15654</v>
      </c>
      <c r="E1954" s="297" t="s">
        <v>15655</v>
      </c>
      <c r="F1954" s="297" t="s">
        <v>15731</v>
      </c>
      <c r="G1954" s="297" t="s">
        <v>256</v>
      </c>
      <c r="H1954" s="297" t="s">
        <v>10017</v>
      </c>
      <c r="I1954" s="298" t="s">
        <v>15732</v>
      </c>
      <c r="J1954" s="297" t="s">
        <v>10019</v>
      </c>
    </row>
    <row r="1955" spans="1:10" ht="15" x14ac:dyDescent="0.25">
      <c r="A1955" s="297" t="s">
        <v>15733</v>
      </c>
      <c r="B1955" s="297" t="s">
        <v>14624</v>
      </c>
      <c r="C1955" s="297" t="s">
        <v>14625</v>
      </c>
      <c r="D1955" s="297" t="s">
        <v>15654</v>
      </c>
      <c r="E1955" s="297" t="s">
        <v>15655</v>
      </c>
      <c r="F1955" s="297" t="s">
        <v>15734</v>
      </c>
      <c r="G1955" s="297" t="s">
        <v>256</v>
      </c>
      <c r="H1955" s="297" t="s">
        <v>10017</v>
      </c>
      <c r="I1955" s="298" t="s">
        <v>15735</v>
      </c>
      <c r="J1955" s="297" t="s">
        <v>10019</v>
      </c>
    </row>
    <row r="1956" spans="1:10" ht="15" x14ac:dyDescent="0.25">
      <c r="A1956" s="297" t="s">
        <v>15736</v>
      </c>
      <c r="B1956" s="297" t="s">
        <v>14624</v>
      </c>
      <c r="C1956" s="297" t="s">
        <v>14625</v>
      </c>
      <c r="D1956" s="297" t="s">
        <v>15654</v>
      </c>
      <c r="E1956" s="297" t="s">
        <v>15655</v>
      </c>
      <c r="F1956" s="297" t="s">
        <v>15737</v>
      </c>
      <c r="G1956" s="297" t="s">
        <v>256</v>
      </c>
      <c r="H1956" s="297" t="s">
        <v>10017</v>
      </c>
      <c r="I1956" s="298" t="s">
        <v>15738</v>
      </c>
      <c r="J1956" s="297" t="s">
        <v>10019</v>
      </c>
    </row>
    <row r="1957" spans="1:10" ht="15" x14ac:dyDescent="0.25">
      <c r="A1957" s="297" t="s">
        <v>15739</v>
      </c>
      <c r="B1957" s="297" t="s">
        <v>14624</v>
      </c>
      <c r="C1957" s="297" t="s">
        <v>14625</v>
      </c>
      <c r="D1957" s="297" t="s">
        <v>15654</v>
      </c>
      <c r="E1957" s="297" t="s">
        <v>15655</v>
      </c>
      <c r="F1957" s="297" t="s">
        <v>15740</v>
      </c>
      <c r="G1957" s="297" t="s">
        <v>256</v>
      </c>
      <c r="H1957" s="297" t="s">
        <v>10017</v>
      </c>
      <c r="I1957" s="298" t="s">
        <v>15741</v>
      </c>
      <c r="J1957" s="297" t="s">
        <v>10019</v>
      </c>
    </row>
    <row r="1958" spans="1:10" ht="15" x14ac:dyDescent="0.25">
      <c r="A1958" s="297" t="s">
        <v>15742</v>
      </c>
      <c r="B1958" s="297" t="s">
        <v>14624</v>
      </c>
      <c r="C1958" s="297" t="s">
        <v>14625</v>
      </c>
      <c r="D1958" s="297" t="s">
        <v>15654</v>
      </c>
      <c r="E1958" s="297" t="s">
        <v>15655</v>
      </c>
      <c r="F1958" s="297" t="s">
        <v>15743</v>
      </c>
      <c r="G1958" s="297" t="s">
        <v>256</v>
      </c>
      <c r="H1958" s="297" t="s">
        <v>10017</v>
      </c>
      <c r="I1958" s="298" t="s">
        <v>15744</v>
      </c>
      <c r="J1958" s="297" t="s">
        <v>10019</v>
      </c>
    </row>
    <row r="1959" spans="1:10" ht="15" x14ac:dyDescent="0.25">
      <c r="A1959" s="297" t="s">
        <v>15745</v>
      </c>
      <c r="B1959" s="297" t="s">
        <v>14624</v>
      </c>
      <c r="C1959" s="297" t="s">
        <v>14625</v>
      </c>
      <c r="D1959" s="297" t="s">
        <v>15654</v>
      </c>
      <c r="E1959" s="297" t="s">
        <v>15655</v>
      </c>
      <c r="F1959" s="297" t="s">
        <v>15746</v>
      </c>
      <c r="G1959" s="297" t="s">
        <v>256</v>
      </c>
      <c r="H1959" s="297" t="s">
        <v>10017</v>
      </c>
      <c r="I1959" s="298" t="s">
        <v>15747</v>
      </c>
      <c r="J1959" s="297" t="s">
        <v>10019</v>
      </c>
    </row>
    <row r="1960" spans="1:10" ht="15" x14ac:dyDescent="0.25">
      <c r="A1960" s="297" t="s">
        <v>15750</v>
      </c>
      <c r="B1960" s="297" t="s">
        <v>14624</v>
      </c>
      <c r="C1960" s="297" t="s">
        <v>14625</v>
      </c>
      <c r="D1960" s="297" t="s">
        <v>15748</v>
      </c>
      <c r="E1960" s="297" t="s">
        <v>15749</v>
      </c>
      <c r="F1960" s="297" t="s">
        <v>15751</v>
      </c>
      <c r="G1960" s="297" t="s">
        <v>256</v>
      </c>
      <c r="H1960" s="297" t="s">
        <v>10017</v>
      </c>
      <c r="I1960" s="298" t="s">
        <v>15752</v>
      </c>
      <c r="J1960" s="297" t="s">
        <v>10019</v>
      </c>
    </row>
    <row r="1961" spans="1:10" ht="15" x14ac:dyDescent="0.25">
      <c r="A1961" s="297" t="s">
        <v>15753</v>
      </c>
      <c r="B1961" s="297" t="s">
        <v>14624</v>
      </c>
      <c r="C1961" s="297" t="s">
        <v>14625</v>
      </c>
      <c r="D1961" s="297" t="s">
        <v>15748</v>
      </c>
      <c r="E1961" s="297" t="s">
        <v>15749</v>
      </c>
      <c r="F1961" s="297" t="s">
        <v>15754</v>
      </c>
      <c r="G1961" s="297" t="s">
        <v>256</v>
      </c>
      <c r="H1961" s="297" t="s">
        <v>10017</v>
      </c>
      <c r="I1961" s="298" t="s">
        <v>15755</v>
      </c>
      <c r="J1961" s="297" t="s">
        <v>10019</v>
      </c>
    </row>
    <row r="1962" spans="1:10" ht="15" x14ac:dyDescent="0.25">
      <c r="A1962" s="297" t="s">
        <v>15756</v>
      </c>
      <c r="B1962" s="297" t="s">
        <v>14624</v>
      </c>
      <c r="C1962" s="297" t="s">
        <v>14625</v>
      </c>
      <c r="D1962" s="297" t="s">
        <v>15748</v>
      </c>
      <c r="E1962" s="297" t="s">
        <v>15749</v>
      </c>
      <c r="F1962" s="297" t="s">
        <v>15757</v>
      </c>
      <c r="G1962" s="297" t="s">
        <v>256</v>
      </c>
      <c r="H1962" s="297" t="s">
        <v>10017</v>
      </c>
      <c r="I1962" s="298" t="s">
        <v>15758</v>
      </c>
      <c r="J1962" s="297" t="s">
        <v>10019</v>
      </c>
    </row>
    <row r="1963" spans="1:10" ht="15" x14ac:dyDescent="0.25">
      <c r="A1963" s="297" t="s">
        <v>15759</v>
      </c>
      <c r="B1963" s="297" t="s">
        <v>14624</v>
      </c>
      <c r="C1963" s="297" t="s">
        <v>14625</v>
      </c>
      <c r="D1963" s="297" t="s">
        <v>15748</v>
      </c>
      <c r="E1963" s="297" t="s">
        <v>15749</v>
      </c>
      <c r="F1963" s="297" t="s">
        <v>15760</v>
      </c>
      <c r="G1963" s="297" t="s">
        <v>256</v>
      </c>
      <c r="H1963" s="297" t="s">
        <v>10017</v>
      </c>
      <c r="I1963" s="298" t="s">
        <v>15761</v>
      </c>
      <c r="J1963" s="297" t="s">
        <v>10019</v>
      </c>
    </row>
    <row r="1964" spans="1:10" ht="15" x14ac:dyDescent="0.25">
      <c r="A1964" s="297" t="s">
        <v>15762</v>
      </c>
      <c r="B1964" s="297" t="s">
        <v>14624</v>
      </c>
      <c r="C1964" s="297" t="s">
        <v>14625</v>
      </c>
      <c r="D1964" s="297" t="s">
        <v>15748</v>
      </c>
      <c r="E1964" s="297" t="s">
        <v>15749</v>
      </c>
      <c r="F1964" s="297" t="s">
        <v>15763</v>
      </c>
      <c r="G1964" s="297" t="s">
        <v>2011</v>
      </c>
      <c r="H1964" s="297" t="s">
        <v>10017</v>
      </c>
      <c r="I1964" s="298" t="s">
        <v>15764</v>
      </c>
      <c r="J1964" s="297" t="s">
        <v>10019</v>
      </c>
    </row>
    <row r="1965" spans="1:10" ht="15" x14ac:dyDescent="0.25">
      <c r="A1965" s="297" t="s">
        <v>15767</v>
      </c>
      <c r="B1965" s="297" t="s">
        <v>14624</v>
      </c>
      <c r="C1965" s="297" t="s">
        <v>14625</v>
      </c>
      <c r="D1965" s="297" t="s">
        <v>15765</v>
      </c>
      <c r="E1965" s="297" t="s">
        <v>15766</v>
      </c>
      <c r="F1965" s="297" t="s">
        <v>15768</v>
      </c>
      <c r="G1965" s="297" t="s">
        <v>2011</v>
      </c>
      <c r="H1965" s="297" t="s">
        <v>10017</v>
      </c>
      <c r="I1965" s="298" t="s">
        <v>15769</v>
      </c>
      <c r="J1965" s="297" t="s">
        <v>10019</v>
      </c>
    </row>
    <row r="1966" spans="1:10" ht="15" x14ac:dyDescent="0.25">
      <c r="A1966" s="297" t="s">
        <v>15770</v>
      </c>
      <c r="B1966" s="297" t="s">
        <v>14624</v>
      </c>
      <c r="C1966" s="297" t="s">
        <v>14625</v>
      </c>
      <c r="D1966" s="297" t="s">
        <v>15765</v>
      </c>
      <c r="E1966" s="297" t="s">
        <v>15766</v>
      </c>
      <c r="F1966" s="297" t="s">
        <v>15771</v>
      </c>
      <c r="G1966" s="297" t="s">
        <v>342</v>
      </c>
      <c r="H1966" s="297" t="s">
        <v>10017</v>
      </c>
      <c r="I1966" s="298" t="s">
        <v>15772</v>
      </c>
      <c r="J1966" s="297" t="s">
        <v>10019</v>
      </c>
    </row>
    <row r="1967" spans="1:10" ht="15" x14ac:dyDescent="0.25">
      <c r="A1967" s="297" t="s">
        <v>15773</v>
      </c>
      <c r="B1967" s="297" t="s">
        <v>14624</v>
      </c>
      <c r="C1967" s="297" t="s">
        <v>14625</v>
      </c>
      <c r="D1967" s="297" t="s">
        <v>15765</v>
      </c>
      <c r="E1967" s="297" t="s">
        <v>15766</v>
      </c>
      <c r="F1967" s="297" t="s">
        <v>15774</v>
      </c>
      <c r="G1967" s="297" t="s">
        <v>342</v>
      </c>
      <c r="H1967" s="297" t="s">
        <v>10017</v>
      </c>
      <c r="I1967" s="298" t="s">
        <v>15775</v>
      </c>
      <c r="J1967" s="297" t="s">
        <v>10019</v>
      </c>
    </row>
    <row r="1968" spans="1:10" ht="15" x14ac:dyDescent="0.25">
      <c r="A1968" s="297" t="s">
        <v>15776</v>
      </c>
      <c r="B1968" s="297" t="s">
        <v>14624</v>
      </c>
      <c r="C1968" s="297" t="s">
        <v>14625</v>
      </c>
      <c r="D1968" s="297" t="s">
        <v>15765</v>
      </c>
      <c r="E1968" s="297" t="s">
        <v>15766</v>
      </c>
      <c r="F1968" s="297" t="s">
        <v>15777</v>
      </c>
      <c r="G1968" s="297" t="s">
        <v>342</v>
      </c>
      <c r="H1968" s="297" t="s">
        <v>10017</v>
      </c>
      <c r="I1968" s="298" t="s">
        <v>15778</v>
      </c>
      <c r="J1968" s="297" t="s">
        <v>10019</v>
      </c>
    </row>
    <row r="1969" spans="1:10" ht="15" x14ac:dyDescent="0.25">
      <c r="A1969" s="297" t="s">
        <v>15779</v>
      </c>
      <c r="B1969" s="297" t="s">
        <v>14624</v>
      </c>
      <c r="C1969" s="297" t="s">
        <v>14625</v>
      </c>
      <c r="D1969" s="297" t="s">
        <v>15765</v>
      </c>
      <c r="E1969" s="297" t="s">
        <v>15766</v>
      </c>
      <c r="F1969" s="297" t="s">
        <v>15780</v>
      </c>
      <c r="G1969" s="297" t="s">
        <v>342</v>
      </c>
      <c r="H1969" s="297" t="s">
        <v>10017</v>
      </c>
      <c r="I1969" s="298" t="s">
        <v>15781</v>
      </c>
      <c r="J1969" s="297" t="s">
        <v>10019</v>
      </c>
    </row>
    <row r="1970" spans="1:10" ht="15" x14ac:dyDescent="0.25">
      <c r="A1970" s="297" t="s">
        <v>15782</v>
      </c>
      <c r="B1970" s="297" t="s">
        <v>14624</v>
      </c>
      <c r="C1970" s="297" t="s">
        <v>14625</v>
      </c>
      <c r="D1970" s="297" t="s">
        <v>15765</v>
      </c>
      <c r="E1970" s="297" t="s">
        <v>15766</v>
      </c>
      <c r="F1970" s="297" t="s">
        <v>15783</v>
      </c>
      <c r="G1970" s="297" t="s">
        <v>342</v>
      </c>
      <c r="H1970" s="297" t="s">
        <v>10017</v>
      </c>
      <c r="I1970" s="298" t="s">
        <v>15784</v>
      </c>
      <c r="J1970" s="297" t="s">
        <v>10019</v>
      </c>
    </row>
    <row r="1971" spans="1:10" ht="15" x14ac:dyDescent="0.25">
      <c r="A1971" s="297" t="s">
        <v>15785</v>
      </c>
      <c r="B1971" s="297" t="s">
        <v>14624</v>
      </c>
      <c r="C1971" s="297" t="s">
        <v>14625</v>
      </c>
      <c r="D1971" s="297" t="s">
        <v>15765</v>
      </c>
      <c r="E1971" s="297" t="s">
        <v>15766</v>
      </c>
      <c r="F1971" s="297" t="s">
        <v>15786</v>
      </c>
      <c r="G1971" s="297" t="s">
        <v>342</v>
      </c>
      <c r="H1971" s="297" t="s">
        <v>10017</v>
      </c>
      <c r="I1971" s="298" t="s">
        <v>15787</v>
      </c>
      <c r="J1971" s="297" t="s">
        <v>10019</v>
      </c>
    </row>
    <row r="1972" spans="1:10" ht="15" x14ac:dyDescent="0.25">
      <c r="A1972" s="297" t="s">
        <v>15788</v>
      </c>
      <c r="B1972" s="297" t="s">
        <v>14624</v>
      </c>
      <c r="C1972" s="297" t="s">
        <v>14625</v>
      </c>
      <c r="D1972" s="297" t="s">
        <v>15765</v>
      </c>
      <c r="E1972" s="297" t="s">
        <v>15766</v>
      </c>
      <c r="F1972" s="297" t="s">
        <v>15789</v>
      </c>
      <c r="G1972" s="297" t="s">
        <v>342</v>
      </c>
      <c r="H1972" s="297" t="s">
        <v>10017</v>
      </c>
      <c r="I1972" s="298" t="s">
        <v>15790</v>
      </c>
      <c r="J1972" s="297" t="s">
        <v>10019</v>
      </c>
    </row>
    <row r="1973" spans="1:10" ht="15" x14ac:dyDescent="0.25">
      <c r="A1973" s="297" t="s">
        <v>15791</v>
      </c>
      <c r="B1973" s="297" t="s">
        <v>14624</v>
      </c>
      <c r="C1973" s="297" t="s">
        <v>14625</v>
      </c>
      <c r="D1973" s="297" t="s">
        <v>15765</v>
      </c>
      <c r="E1973" s="297" t="s">
        <v>15766</v>
      </c>
      <c r="F1973" s="297" t="s">
        <v>15792</v>
      </c>
      <c r="G1973" s="297" t="s">
        <v>342</v>
      </c>
      <c r="H1973" s="297" t="s">
        <v>10017</v>
      </c>
      <c r="I1973" s="298" t="s">
        <v>15793</v>
      </c>
      <c r="J1973" s="297" t="s">
        <v>10019</v>
      </c>
    </row>
    <row r="1974" spans="1:10" ht="15" x14ac:dyDescent="0.25">
      <c r="A1974" s="297" t="s">
        <v>15794</v>
      </c>
      <c r="B1974" s="297" t="s">
        <v>14624</v>
      </c>
      <c r="C1974" s="297" t="s">
        <v>14625</v>
      </c>
      <c r="D1974" s="297" t="s">
        <v>15765</v>
      </c>
      <c r="E1974" s="297" t="s">
        <v>15766</v>
      </c>
      <c r="F1974" s="297" t="s">
        <v>15795</v>
      </c>
      <c r="G1974" s="297" t="s">
        <v>2089</v>
      </c>
      <c r="H1974" s="297" t="s">
        <v>10017</v>
      </c>
      <c r="I1974" s="298" t="s">
        <v>15796</v>
      </c>
      <c r="J1974" s="297" t="s">
        <v>10019</v>
      </c>
    </row>
    <row r="1975" spans="1:10" ht="15" x14ac:dyDescent="0.25">
      <c r="A1975" s="297" t="s">
        <v>15797</v>
      </c>
      <c r="B1975" s="297" t="s">
        <v>14624</v>
      </c>
      <c r="C1975" s="297" t="s">
        <v>14625</v>
      </c>
      <c r="D1975" s="297" t="s">
        <v>15765</v>
      </c>
      <c r="E1975" s="297" t="s">
        <v>15766</v>
      </c>
      <c r="F1975" s="297" t="s">
        <v>15798</v>
      </c>
      <c r="G1975" s="297" t="s">
        <v>223</v>
      </c>
      <c r="H1975" s="297" t="s">
        <v>10017</v>
      </c>
      <c r="I1975" s="298" t="s">
        <v>15799</v>
      </c>
      <c r="J1975" s="297" t="s">
        <v>10019</v>
      </c>
    </row>
    <row r="1976" spans="1:10" ht="15" x14ac:dyDescent="0.25">
      <c r="A1976" s="297" t="s">
        <v>15800</v>
      </c>
      <c r="B1976" s="297" t="s">
        <v>14624</v>
      </c>
      <c r="C1976" s="297" t="s">
        <v>14625</v>
      </c>
      <c r="D1976" s="297" t="s">
        <v>15765</v>
      </c>
      <c r="E1976" s="297" t="s">
        <v>15766</v>
      </c>
      <c r="F1976" s="297" t="s">
        <v>15801</v>
      </c>
      <c r="G1976" s="297" t="s">
        <v>223</v>
      </c>
      <c r="H1976" s="297" t="s">
        <v>10017</v>
      </c>
      <c r="I1976" s="298" t="s">
        <v>15802</v>
      </c>
      <c r="J1976" s="297" t="s">
        <v>10019</v>
      </c>
    </row>
    <row r="1977" spans="1:10" ht="15" x14ac:dyDescent="0.25">
      <c r="A1977" s="297" t="s">
        <v>15803</v>
      </c>
      <c r="B1977" s="297" t="s">
        <v>14624</v>
      </c>
      <c r="C1977" s="297" t="s">
        <v>14625</v>
      </c>
      <c r="D1977" s="297" t="s">
        <v>15765</v>
      </c>
      <c r="E1977" s="297" t="s">
        <v>15766</v>
      </c>
      <c r="F1977" s="297" t="s">
        <v>15804</v>
      </c>
      <c r="G1977" s="297" t="s">
        <v>223</v>
      </c>
      <c r="H1977" s="297" t="s">
        <v>10017</v>
      </c>
      <c r="I1977" s="298" t="s">
        <v>15805</v>
      </c>
      <c r="J1977" s="297" t="s">
        <v>10019</v>
      </c>
    </row>
    <row r="1978" spans="1:10" ht="15" x14ac:dyDescent="0.25">
      <c r="A1978" s="297" t="s">
        <v>15806</v>
      </c>
      <c r="B1978" s="297" t="s">
        <v>14624</v>
      </c>
      <c r="C1978" s="297" t="s">
        <v>14625</v>
      </c>
      <c r="D1978" s="297" t="s">
        <v>15765</v>
      </c>
      <c r="E1978" s="297" t="s">
        <v>15766</v>
      </c>
      <c r="F1978" s="297" t="s">
        <v>15807</v>
      </c>
      <c r="G1978" s="297" t="s">
        <v>223</v>
      </c>
      <c r="H1978" s="297" t="s">
        <v>10017</v>
      </c>
      <c r="I1978" s="298" t="s">
        <v>15808</v>
      </c>
      <c r="J1978" s="297" t="s">
        <v>10019</v>
      </c>
    </row>
    <row r="1979" spans="1:10" ht="15" x14ac:dyDescent="0.25">
      <c r="A1979" s="297" t="s">
        <v>15809</v>
      </c>
      <c r="B1979" s="297" t="s">
        <v>14624</v>
      </c>
      <c r="C1979" s="297" t="s">
        <v>14625</v>
      </c>
      <c r="D1979" s="297" t="s">
        <v>15765</v>
      </c>
      <c r="E1979" s="297" t="s">
        <v>15766</v>
      </c>
      <c r="F1979" s="297" t="s">
        <v>15810</v>
      </c>
      <c r="G1979" s="297" t="s">
        <v>223</v>
      </c>
      <c r="H1979" s="297" t="s">
        <v>10017</v>
      </c>
      <c r="I1979" s="298" t="s">
        <v>15811</v>
      </c>
      <c r="J1979" s="297" t="s">
        <v>10019</v>
      </c>
    </row>
    <row r="1980" spans="1:10" ht="15" x14ac:dyDescent="0.25">
      <c r="A1980" s="297" t="s">
        <v>15812</v>
      </c>
      <c r="B1980" s="297" t="s">
        <v>14624</v>
      </c>
      <c r="C1980" s="297" t="s">
        <v>14625</v>
      </c>
      <c r="D1980" s="297" t="s">
        <v>15765</v>
      </c>
      <c r="E1980" s="297" t="s">
        <v>15766</v>
      </c>
      <c r="F1980" s="297" t="s">
        <v>15813</v>
      </c>
      <c r="G1980" s="297" t="s">
        <v>223</v>
      </c>
      <c r="H1980" s="297" t="s">
        <v>10017</v>
      </c>
      <c r="I1980" s="298" t="s">
        <v>15814</v>
      </c>
      <c r="J1980" s="297" t="s">
        <v>10019</v>
      </c>
    </row>
    <row r="1981" spans="1:10" ht="15" x14ac:dyDescent="0.25">
      <c r="A1981" s="297" t="s">
        <v>15815</v>
      </c>
      <c r="B1981" s="297" t="s">
        <v>14624</v>
      </c>
      <c r="C1981" s="297" t="s">
        <v>14625</v>
      </c>
      <c r="D1981" s="297" t="s">
        <v>15765</v>
      </c>
      <c r="E1981" s="297" t="s">
        <v>15766</v>
      </c>
      <c r="F1981" s="297" t="s">
        <v>15816</v>
      </c>
      <c r="G1981" s="297" t="s">
        <v>223</v>
      </c>
      <c r="H1981" s="297" t="s">
        <v>10017</v>
      </c>
      <c r="I1981" s="298" t="s">
        <v>15817</v>
      </c>
      <c r="J1981" s="297" t="s">
        <v>10019</v>
      </c>
    </row>
    <row r="1982" spans="1:10" ht="15" x14ac:dyDescent="0.25">
      <c r="A1982" s="297" t="s">
        <v>15818</v>
      </c>
      <c r="B1982" s="297" t="s">
        <v>14624</v>
      </c>
      <c r="C1982" s="297" t="s">
        <v>14625</v>
      </c>
      <c r="D1982" s="297" t="s">
        <v>15765</v>
      </c>
      <c r="E1982" s="297" t="s">
        <v>15766</v>
      </c>
      <c r="F1982" s="297" t="s">
        <v>15819</v>
      </c>
      <c r="G1982" s="297" t="s">
        <v>223</v>
      </c>
      <c r="H1982" s="297" t="s">
        <v>10017</v>
      </c>
      <c r="I1982" s="298" t="s">
        <v>15820</v>
      </c>
      <c r="J1982" s="297" t="s">
        <v>10019</v>
      </c>
    </row>
    <row r="1983" spans="1:10" ht="15" x14ac:dyDescent="0.25">
      <c r="A1983" s="297" t="s">
        <v>15821</v>
      </c>
      <c r="B1983" s="297" t="s">
        <v>14624</v>
      </c>
      <c r="C1983" s="297" t="s">
        <v>14625</v>
      </c>
      <c r="D1983" s="297" t="s">
        <v>15765</v>
      </c>
      <c r="E1983" s="297" t="s">
        <v>15766</v>
      </c>
      <c r="F1983" s="297" t="s">
        <v>15822</v>
      </c>
      <c r="G1983" s="297" t="s">
        <v>223</v>
      </c>
      <c r="H1983" s="297" t="s">
        <v>10017</v>
      </c>
      <c r="I1983" s="298" t="s">
        <v>15823</v>
      </c>
      <c r="J1983" s="297" t="s">
        <v>10019</v>
      </c>
    </row>
    <row r="1984" spans="1:10" ht="15" x14ac:dyDescent="0.25">
      <c r="A1984" s="297" t="s">
        <v>15824</v>
      </c>
      <c r="B1984" s="297" t="s">
        <v>14624</v>
      </c>
      <c r="C1984" s="297" t="s">
        <v>14625</v>
      </c>
      <c r="D1984" s="297" t="s">
        <v>15765</v>
      </c>
      <c r="E1984" s="297" t="s">
        <v>15766</v>
      </c>
      <c r="F1984" s="297" t="s">
        <v>15825</v>
      </c>
      <c r="G1984" s="297" t="s">
        <v>223</v>
      </c>
      <c r="H1984" s="297" t="s">
        <v>10017</v>
      </c>
      <c r="I1984" s="298" t="s">
        <v>15826</v>
      </c>
      <c r="J1984" s="297" t="s">
        <v>10019</v>
      </c>
    </row>
    <row r="1985" spans="1:10" ht="15" x14ac:dyDescent="0.25">
      <c r="A1985" s="297" t="s">
        <v>15827</v>
      </c>
      <c r="B1985" s="297" t="s">
        <v>14624</v>
      </c>
      <c r="C1985" s="297" t="s">
        <v>14625</v>
      </c>
      <c r="D1985" s="297" t="s">
        <v>15765</v>
      </c>
      <c r="E1985" s="297" t="s">
        <v>15766</v>
      </c>
      <c r="F1985" s="297" t="s">
        <v>15828</v>
      </c>
      <c r="G1985" s="297" t="s">
        <v>223</v>
      </c>
      <c r="H1985" s="297" t="s">
        <v>10017</v>
      </c>
      <c r="I1985" s="298" t="s">
        <v>15829</v>
      </c>
      <c r="J1985" s="297" t="s">
        <v>10019</v>
      </c>
    </row>
    <row r="1986" spans="1:10" ht="15" x14ac:dyDescent="0.25">
      <c r="A1986" s="297" t="s">
        <v>15830</v>
      </c>
      <c r="B1986" s="297" t="s">
        <v>14624</v>
      </c>
      <c r="C1986" s="297" t="s">
        <v>14625</v>
      </c>
      <c r="D1986" s="297" t="s">
        <v>15765</v>
      </c>
      <c r="E1986" s="297" t="s">
        <v>15766</v>
      </c>
      <c r="F1986" s="297" t="s">
        <v>15831</v>
      </c>
      <c r="G1986" s="297" t="s">
        <v>223</v>
      </c>
      <c r="H1986" s="297" t="s">
        <v>10017</v>
      </c>
      <c r="I1986" s="298" t="s">
        <v>15832</v>
      </c>
      <c r="J1986" s="297" t="s">
        <v>10019</v>
      </c>
    </row>
    <row r="1987" spans="1:10" ht="15" x14ac:dyDescent="0.25">
      <c r="A1987" s="297" t="s">
        <v>15833</v>
      </c>
      <c r="B1987" s="297" t="s">
        <v>14624</v>
      </c>
      <c r="C1987" s="297" t="s">
        <v>14625</v>
      </c>
      <c r="D1987" s="297" t="s">
        <v>15765</v>
      </c>
      <c r="E1987" s="297" t="s">
        <v>15766</v>
      </c>
      <c r="F1987" s="297" t="s">
        <v>15834</v>
      </c>
      <c r="G1987" s="297" t="s">
        <v>223</v>
      </c>
      <c r="H1987" s="297" t="s">
        <v>10017</v>
      </c>
      <c r="I1987" s="298" t="s">
        <v>15835</v>
      </c>
      <c r="J1987" s="297" t="s">
        <v>10019</v>
      </c>
    </row>
    <row r="1988" spans="1:10" ht="15" x14ac:dyDescent="0.25">
      <c r="A1988" s="297" t="s">
        <v>15836</v>
      </c>
      <c r="B1988" s="297" t="s">
        <v>14624</v>
      </c>
      <c r="C1988" s="297" t="s">
        <v>14625</v>
      </c>
      <c r="D1988" s="297" t="s">
        <v>15765</v>
      </c>
      <c r="E1988" s="297" t="s">
        <v>15766</v>
      </c>
      <c r="F1988" s="297" t="s">
        <v>15837</v>
      </c>
      <c r="G1988" s="297" t="s">
        <v>223</v>
      </c>
      <c r="H1988" s="297" t="s">
        <v>10017</v>
      </c>
      <c r="I1988" s="298" t="s">
        <v>15838</v>
      </c>
      <c r="J1988" s="297" t="s">
        <v>10019</v>
      </c>
    </row>
    <row r="1989" spans="1:10" ht="15" x14ac:dyDescent="0.25">
      <c r="A1989" s="297" t="s">
        <v>15839</v>
      </c>
      <c r="B1989" s="297" t="s">
        <v>14624</v>
      </c>
      <c r="C1989" s="297" t="s">
        <v>14625</v>
      </c>
      <c r="D1989" s="297" t="s">
        <v>15765</v>
      </c>
      <c r="E1989" s="297" t="s">
        <v>15766</v>
      </c>
      <c r="F1989" s="297" t="s">
        <v>15840</v>
      </c>
      <c r="G1989" s="297" t="s">
        <v>223</v>
      </c>
      <c r="H1989" s="297" t="s">
        <v>10017</v>
      </c>
      <c r="I1989" s="298" t="s">
        <v>15841</v>
      </c>
      <c r="J1989" s="297" t="s">
        <v>10019</v>
      </c>
    </row>
    <row r="1990" spans="1:10" ht="15" x14ac:dyDescent="0.25">
      <c r="A1990" s="297" t="s">
        <v>15842</v>
      </c>
      <c r="B1990" s="297" t="s">
        <v>14624</v>
      </c>
      <c r="C1990" s="297" t="s">
        <v>14625</v>
      </c>
      <c r="D1990" s="297" t="s">
        <v>15765</v>
      </c>
      <c r="E1990" s="297" t="s">
        <v>15766</v>
      </c>
      <c r="F1990" s="297" t="s">
        <v>15843</v>
      </c>
      <c r="G1990" s="297" t="s">
        <v>223</v>
      </c>
      <c r="H1990" s="297" t="s">
        <v>10017</v>
      </c>
      <c r="I1990" s="298" t="s">
        <v>15844</v>
      </c>
      <c r="J1990" s="297" t="s">
        <v>10019</v>
      </c>
    </row>
    <row r="1991" spans="1:10" ht="15" x14ac:dyDescent="0.25">
      <c r="A1991" s="297" t="s">
        <v>15845</v>
      </c>
      <c r="B1991" s="297" t="s">
        <v>14624</v>
      </c>
      <c r="C1991" s="297" t="s">
        <v>14625</v>
      </c>
      <c r="D1991" s="297" t="s">
        <v>15765</v>
      </c>
      <c r="E1991" s="297" t="s">
        <v>15766</v>
      </c>
      <c r="F1991" s="297" t="s">
        <v>15846</v>
      </c>
      <c r="G1991" s="297" t="s">
        <v>223</v>
      </c>
      <c r="H1991" s="297" t="s">
        <v>10017</v>
      </c>
      <c r="I1991" s="298" t="s">
        <v>15847</v>
      </c>
      <c r="J1991" s="297" t="s">
        <v>10019</v>
      </c>
    </row>
    <row r="1992" spans="1:10" ht="15" x14ac:dyDescent="0.25">
      <c r="A1992" s="297" t="s">
        <v>15848</v>
      </c>
      <c r="B1992" s="297" t="s">
        <v>14624</v>
      </c>
      <c r="C1992" s="297" t="s">
        <v>14625</v>
      </c>
      <c r="D1992" s="297" t="s">
        <v>15765</v>
      </c>
      <c r="E1992" s="297" t="s">
        <v>15766</v>
      </c>
      <c r="F1992" s="297" t="s">
        <v>15849</v>
      </c>
      <c r="G1992" s="297" t="s">
        <v>223</v>
      </c>
      <c r="H1992" s="297" t="s">
        <v>10017</v>
      </c>
      <c r="I1992" s="298" t="s">
        <v>15850</v>
      </c>
      <c r="J1992" s="297" t="s">
        <v>10019</v>
      </c>
    </row>
    <row r="1993" spans="1:10" ht="15" x14ac:dyDescent="0.25">
      <c r="A1993" s="297" t="s">
        <v>15851</v>
      </c>
      <c r="B1993" s="297" t="s">
        <v>14624</v>
      </c>
      <c r="C1993" s="297" t="s">
        <v>14625</v>
      </c>
      <c r="D1993" s="297" t="s">
        <v>15765</v>
      </c>
      <c r="E1993" s="297" t="s">
        <v>15766</v>
      </c>
      <c r="F1993" s="297" t="s">
        <v>15852</v>
      </c>
      <c r="G1993" s="297" t="s">
        <v>223</v>
      </c>
      <c r="H1993" s="297" t="s">
        <v>10017</v>
      </c>
      <c r="I1993" s="298" t="s">
        <v>15853</v>
      </c>
      <c r="J1993" s="297" t="s">
        <v>10019</v>
      </c>
    </row>
    <row r="1994" spans="1:10" ht="15" x14ac:dyDescent="0.25">
      <c r="A1994" s="297" t="s">
        <v>15854</v>
      </c>
      <c r="B1994" s="297" t="s">
        <v>14624</v>
      </c>
      <c r="C1994" s="297" t="s">
        <v>14625</v>
      </c>
      <c r="D1994" s="297" t="s">
        <v>15765</v>
      </c>
      <c r="E1994" s="297" t="s">
        <v>15766</v>
      </c>
      <c r="F1994" s="297" t="s">
        <v>15855</v>
      </c>
      <c r="G1994" s="297" t="s">
        <v>223</v>
      </c>
      <c r="H1994" s="297" t="s">
        <v>10017</v>
      </c>
      <c r="I1994" s="298" t="s">
        <v>15856</v>
      </c>
      <c r="J1994" s="297" t="s">
        <v>10019</v>
      </c>
    </row>
    <row r="1995" spans="1:10" ht="15" x14ac:dyDescent="0.25">
      <c r="A1995" s="297" t="s">
        <v>15857</v>
      </c>
      <c r="B1995" s="297" t="s">
        <v>14624</v>
      </c>
      <c r="C1995" s="297" t="s">
        <v>14625</v>
      </c>
      <c r="D1995" s="297" t="s">
        <v>15765</v>
      </c>
      <c r="E1995" s="297" t="s">
        <v>15766</v>
      </c>
      <c r="F1995" s="297" t="s">
        <v>15858</v>
      </c>
      <c r="G1995" s="297" t="s">
        <v>223</v>
      </c>
      <c r="H1995" s="297" t="s">
        <v>10017</v>
      </c>
      <c r="I1995" s="298" t="s">
        <v>15859</v>
      </c>
      <c r="J1995" s="297" t="s">
        <v>10019</v>
      </c>
    </row>
    <row r="1996" spans="1:10" ht="15" x14ac:dyDescent="0.25">
      <c r="A1996" s="297" t="s">
        <v>15860</v>
      </c>
      <c r="B1996" s="297" t="s">
        <v>14624</v>
      </c>
      <c r="C1996" s="297" t="s">
        <v>14625</v>
      </c>
      <c r="D1996" s="297" t="s">
        <v>15765</v>
      </c>
      <c r="E1996" s="297" t="s">
        <v>15766</v>
      </c>
      <c r="F1996" s="297" t="s">
        <v>15861</v>
      </c>
      <c r="G1996" s="297" t="s">
        <v>223</v>
      </c>
      <c r="H1996" s="297" t="s">
        <v>10017</v>
      </c>
      <c r="I1996" s="298" t="s">
        <v>15862</v>
      </c>
      <c r="J1996" s="297" t="s">
        <v>10019</v>
      </c>
    </row>
    <row r="1997" spans="1:10" ht="15" x14ac:dyDescent="0.25">
      <c r="A1997" s="297" t="s">
        <v>15863</v>
      </c>
      <c r="B1997" s="297" t="s">
        <v>14624</v>
      </c>
      <c r="C1997" s="297" t="s">
        <v>14625</v>
      </c>
      <c r="D1997" s="297" t="s">
        <v>15765</v>
      </c>
      <c r="E1997" s="297" t="s">
        <v>15766</v>
      </c>
      <c r="F1997" s="297" t="s">
        <v>15864</v>
      </c>
      <c r="G1997" s="297" t="s">
        <v>223</v>
      </c>
      <c r="H1997" s="297" t="s">
        <v>10017</v>
      </c>
      <c r="I1997" s="298" t="s">
        <v>15865</v>
      </c>
      <c r="J1997" s="297" t="s">
        <v>10019</v>
      </c>
    </row>
    <row r="1998" spans="1:10" ht="15" x14ac:dyDescent="0.25">
      <c r="A1998" s="297" t="s">
        <v>15866</v>
      </c>
      <c r="B1998" s="297" t="s">
        <v>14624</v>
      </c>
      <c r="C1998" s="297" t="s">
        <v>14625</v>
      </c>
      <c r="D1998" s="297" t="s">
        <v>15765</v>
      </c>
      <c r="E1998" s="297" t="s">
        <v>15766</v>
      </c>
      <c r="F1998" s="297" t="s">
        <v>15867</v>
      </c>
      <c r="G1998" s="297" t="s">
        <v>223</v>
      </c>
      <c r="H1998" s="297" t="s">
        <v>10017</v>
      </c>
      <c r="I1998" s="298" t="s">
        <v>15868</v>
      </c>
      <c r="J1998" s="297" t="s">
        <v>10019</v>
      </c>
    </row>
    <row r="1999" spans="1:10" ht="15" x14ac:dyDescent="0.25">
      <c r="A1999" s="297" t="s">
        <v>15869</v>
      </c>
      <c r="B1999" s="297" t="s">
        <v>14624</v>
      </c>
      <c r="C1999" s="297" t="s">
        <v>14625</v>
      </c>
      <c r="D1999" s="297" t="s">
        <v>15765</v>
      </c>
      <c r="E1999" s="297" t="s">
        <v>15766</v>
      </c>
      <c r="F1999" s="297" t="s">
        <v>15870</v>
      </c>
      <c r="G1999" s="297" t="s">
        <v>223</v>
      </c>
      <c r="H1999" s="297" t="s">
        <v>10017</v>
      </c>
      <c r="I1999" s="298" t="s">
        <v>15871</v>
      </c>
      <c r="J1999" s="297" t="s">
        <v>10019</v>
      </c>
    </row>
    <row r="2000" spans="1:10" ht="15" x14ac:dyDescent="0.25">
      <c r="A2000" s="297" t="s">
        <v>15872</v>
      </c>
      <c r="B2000" s="297" t="s">
        <v>14624</v>
      </c>
      <c r="C2000" s="297" t="s">
        <v>14625</v>
      </c>
      <c r="D2000" s="297" t="s">
        <v>15765</v>
      </c>
      <c r="E2000" s="297" t="s">
        <v>15766</v>
      </c>
      <c r="F2000" s="297" t="s">
        <v>15873</v>
      </c>
      <c r="G2000" s="297" t="s">
        <v>223</v>
      </c>
      <c r="H2000" s="297" t="s">
        <v>10017</v>
      </c>
      <c r="I2000" s="298" t="s">
        <v>15874</v>
      </c>
      <c r="J2000" s="297" t="s">
        <v>10019</v>
      </c>
    </row>
    <row r="2001" spans="1:10" ht="15" x14ac:dyDescent="0.25">
      <c r="A2001" s="297" t="s">
        <v>15875</v>
      </c>
      <c r="B2001" s="297" t="s">
        <v>14624</v>
      </c>
      <c r="C2001" s="297" t="s">
        <v>14625</v>
      </c>
      <c r="D2001" s="297" t="s">
        <v>15765</v>
      </c>
      <c r="E2001" s="297" t="s">
        <v>15766</v>
      </c>
      <c r="F2001" s="297" t="s">
        <v>15876</v>
      </c>
      <c r="G2001" s="297" t="s">
        <v>223</v>
      </c>
      <c r="H2001" s="297" t="s">
        <v>10017</v>
      </c>
      <c r="I2001" s="298" t="s">
        <v>15877</v>
      </c>
      <c r="J2001" s="297" t="s">
        <v>10019</v>
      </c>
    </row>
    <row r="2002" spans="1:10" ht="15" x14ac:dyDescent="0.25">
      <c r="A2002" s="297" t="s">
        <v>15878</v>
      </c>
      <c r="B2002" s="297" t="s">
        <v>14624</v>
      </c>
      <c r="C2002" s="297" t="s">
        <v>14625</v>
      </c>
      <c r="D2002" s="297" t="s">
        <v>15765</v>
      </c>
      <c r="E2002" s="297" t="s">
        <v>15766</v>
      </c>
      <c r="F2002" s="297" t="s">
        <v>15879</v>
      </c>
      <c r="G2002" s="297" t="s">
        <v>223</v>
      </c>
      <c r="H2002" s="297" t="s">
        <v>10017</v>
      </c>
      <c r="I2002" s="298" t="s">
        <v>15880</v>
      </c>
      <c r="J2002" s="297" t="s">
        <v>10019</v>
      </c>
    </row>
    <row r="2003" spans="1:10" ht="15" x14ac:dyDescent="0.25">
      <c r="A2003" s="297" t="s">
        <v>15881</v>
      </c>
      <c r="B2003" s="297" t="s">
        <v>14624</v>
      </c>
      <c r="C2003" s="297" t="s">
        <v>14625</v>
      </c>
      <c r="D2003" s="297" t="s">
        <v>15765</v>
      </c>
      <c r="E2003" s="297" t="s">
        <v>15766</v>
      </c>
      <c r="F2003" s="297" t="s">
        <v>15882</v>
      </c>
      <c r="G2003" s="297" t="s">
        <v>223</v>
      </c>
      <c r="H2003" s="297" t="s">
        <v>10017</v>
      </c>
      <c r="I2003" s="298" t="s">
        <v>15883</v>
      </c>
      <c r="J2003" s="297" t="s">
        <v>10019</v>
      </c>
    </row>
    <row r="2004" spans="1:10" ht="15" x14ac:dyDescent="0.25">
      <c r="A2004" s="297" t="s">
        <v>15884</v>
      </c>
      <c r="B2004" s="297" t="s">
        <v>14624</v>
      </c>
      <c r="C2004" s="297" t="s">
        <v>14625</v>
      </c>
      <c r="D2004" s="297" t="s">
        <v>15765</v>
      </c>
      <c r="E2004" s="297" t="s">
        <v>15766</v>
      </c>
      <c r="F2004" s="297" t="s">
        <v>15885</v>
      </c>
      <c r="G2004" s="297" t="s">
        <v>223</v>
      </c>
      <c r="H2004" s="297" t="s">
        <v>10017</v>
      </c>
      <c r="I2004" s="298" t="s">
        <v>15886</v>
      </c>
      <c r="J2004" s="297" t="s">
        <v>10019</v>
      </c>
    </row>
    <row r="2005" spans="1:10" ht="15" x14ac:dyDescent="0.25">
      <c r="A2005" s="297" t="s">
        <v>15887</v>
      </c>
      <c r="B2005" s="297" t="s">
        <v>14624</v>
      </c>
      <c r="C2005" s="297" t="s">
        <v>14625</v>
      </c>
      <c r="D2005" s="297" t="s">
        <v>15765</v>
      </c>
      <c r="E2005" s="297" t="s">
        <v>15766</v>
      </c>
      <c r="F2005" s="297" t="s">
        <v>15888</v>
      </c>
      <c r="G2005" s="297" t="s">
        <v>223</v>
      </c>
      <c r="H2005" s="297" t="s">
        <v>10017</v>
      </c>
      <c r="I2005" s="298" t="s">
        <v>15889</v>
      </c>
      <c r="J2005" s="297" t="s">
        <v>10019</v>
      </c>
    </row>
    <row r="2006" spans="1:10" ht="15" x14ac:dyDescent="0.25">
      <c r="A2006" s="297" t="s">
        <v>15890</v>
      </c>
      <c r="B2006" s="297" t="s">
        <v>14624</v>
      </c>
      <c r="C2006" s="297" t="s">
        <v>14625</v>
      </c>
      <c r="D2006" s="297" t="s">
        <v>15765</v>
      </c>
      <c r="E2006" s="297" t="s">
        <v>15766</v>
      </c>
      <c r="F2006" s="297" t="s">
        <v>15891</v>
      </c>
      <c r="G2006" s="297" t="s">
        <v>223</v>
      </c>
      <c r="H2006" s="297" t="s">
        <v>10017</v>
      </c>
      <c r="I2006" s="298" t="s">
        <v>15892</v>
      </c>
      <c r="J2006" s="297" t="s">
        <v>10019</v>
      </c>
    </row>
    <row r="2007" spans="1:10" ht="15" x14ac:dyDescent="0.25">
      <c r="A2007" s="297" t="s">
        <v>15893</v>
      </c>
      <c r="B2007" s="297" t="s">
        <v>14624</v>
      </c>
      <c r="C2007" s="297" t="s">
        <v>14625</v>
      </c>
      <c r="D2007" s="297" t="s">
        <v>15765</v>
      </c>
      <c r="E2007" s="297" t="s">
        <v>15766</v>
      </c>
      <c r="F2007" s="297" t="s">
        <v>15894</v>
      </c>
      <c r="G2007" s="297" t="s">
        <v>223</v>
      </c>
      <c r="H2007" s="297" t="s">
        <v>10017</v>
      </c>
      <c r="I2007" s="298" t="s">
        <v>15895</v>
      </c>
      <c r="J2007" s="297" t="s">
        <v>10019</v>
      </c>
    </row>
    <row r="2008" spans="1:10" ht="15" x14ac:dyDescent="0.25">
      <c r="A2008" s="297" t="s">
        <v>15896</v>
      </c>
      <c r="B2008" s="297" t="s">
        <v>14624</v>
      </c>
      <c r="C2008" s="297" t="s">
        <v>14625</v>
      </c>
      <c r="D2008" s="297" t="s">
        <v>15765</v>
      </c>
      <c r="E2008" s="297" t="s">
        <v>15766</v>
      </c>
      <c r="F2008" s="297" t="s">
        <v>15897</v>
      </c>
      <c r="G2008" s="297" t="s">
        <v>223</v>
      </c>
      <c r="H2008" s="297" t="s">
        <v>10017</v>
      </c>
      <c r="I2008" s="298" t="s">
        <v>15898</v>
      </c>
      <c r="J2008" s="297" t="s">
        <v>10019</v>
      </c>
    </row>
    <row r="2009" spans="1:10" ht="15" x14ac:dyDescent="0.25">
      <c r="A2009" s="297" t="s">
        <v>15899</v>
      </c>
      <c r="B2009" s="297" t="s">
        <v>14624</v>
      </c>
      <c r="C2009" s="297" t="s">
        <v>14625</v>
      </c>
      <c r="D2009" s="297" t="s">
        <v>15765</v>
      </c>
      <c r="E2009" s="297" t="s">
        <v>15766</v>
      </c>
      <c r="F2009" s="297" t="s">
        <v>15900</v>
      </c>
      <c r="G2009" s="297" t="s">
        <v>223</v>
      </c>
      <c r="H2009" s="297" t="s">
        <v>10017</v>
      </c>
      <c r="I2009" s="298" t="s">
        <v>15901</v>
      </c>
      <c r="J2009" s="297" t="s">
        <v>10019</v>
      </c>
    </row>
    <row r="2010" spans="1:10" ht="15" x14ac:dyDescent="0.25">
      <c r="A2010" s="297" t="s">
        <v>15902</v>
      </c>
      <c r="B2010" s="297" t="s">
        <v>14624</v>
      </c>
      <c r="C2010" s="297" t="s">
        <v>14625</v>
      </c>
      <c r="D2010" s="297" t="s">
        <v>15765</v>
      </c>
      <c r="E2010" s="297" t="s">
        <v>15766</v>
      </c>
      <c r="F2010" s="297" t="s">
        <v>15903</v>
      </c>
      <c r="G2010" s="297" t="s">
        <v>223</v>
      </c>
      <c r="H2010" s="297" t="s">
        <v>10017</v>
      </c>
      <c r="I2010" s="298" t="s">
        <v>15904</v>
      </c>
      <c r="J2010" s="297" t="s">
        <v>10019</v>
      </c>
    </row>
    <row r="2011" spans="1:10" ht="15" x14ac:dyDescent="0.25">
      <c r="A2011" s="297" t="s">
        <v>15905</v>
      </c>
      <c r="B2011" s="297" t="s">
        <v>14624</v>
      </c>
      <c r="C2011" s="297" t="s">
        <v>14625</v>
      </c>
      <c r="D2011" s="297" t="s">
        <v>15765</v>
      </c>
      <c r="E2011" s="297" t="s">
        <v>15766</v>
      </c>
      <c r="F2011" s="297" t="s">
        <v>15906</v>
      </c>
      <c r="G2011" s="297" t="s">
        <v>223</v>
      </c>
      <c r="H2011" s="297" t="s">
        <v>10017</v>
      </c>
      <c r="I2011" s="298" t="s">
        <v>15907</v>
      </c>
      <c r="J2011" s="297" t="s">
        <v>10019</v>
      </c>
    </row>
    <row r="2012" spans="1:10" ht="15" x14ac:dyDescent="0.25">
      <c r="A2012" s="297" t="s">
        <v>15908</v>
      </c>
      <c r="B2012" s="297" t="s">
        <v>14624</v>
      </c>
      <c r="C2012" s="297" t="s">
        <v>14625</v>
      </c>
      <c r="D2012" s="297" t="s">
        <v>15765</v>
      </c>
      <c r="E2012" s="297" t="s">
        <v>15766</v>
      </c>
      <c r="F2012" s="297" t="s">
        <v>15909</v>
      </c>
      <c r="G2012" s="297" t="s">
        <v>223</v>
      </c>
      <c r="H2012" s="297" t="s">
        <v>10017</v>
      </c>
      <c r="I2012" s="298" t="s">
        <v>15907</v>
      </c>
      <c r="J2012" s="297" t="s">
        <v>10019</v>
      </c>
    </row>
    <row r="2013" spans="1:10" ht="15" x14ac:dyDescent="0.25">
      <c r="A2013" s="297" t="s">
        <v>15910</v>
      </c>
      <c r="B2013" s="297" t="s">
        <v>14624</v>
      </c>
      <c r="C2013" s="297" t="s">
        <v>14625</v>
      </c>
      <c r="D2013" s="297" t="s">
        <v>15765</v>
      </c>
      <c r="E2013" s="297" t="s">
        <v>15766</v>
      </c>
      <c r="F2013" s="297" t="s">
        <v>15911</v>
      </c>
      <c r="G2013" s="297" t="s">
        <v>223</v>
      </c>
      <c r="H2013" s="297" t="s">
        <v>10017</v>
      </c>
      <c r="I2013" s="298" t="s">
        <v>15912</v>
      </c>
      <c r="J2013" s="297" t="s">
        <v>10019</v>
      </c>
    </row>
    <row r="2014" spans="1:10" ht="15" x14ac:dyDescent="0.25">
      <c r="A2014" s="297" t="s">
        <v>15913</v>
      </c>
      <c r="B2014" s="297" t="s">
        <v>14624</v>
      </c>
      <c r="C2014" s="297" t="s">
        <v>14625</v>
      </c>
      <c r="D2014" s="297" t="s">
        <v>15765</v>
      </c>
      <c r="E2014" s="297" t="s">
        <v>15766</v>
      </c>
      <c r="F2014" s="297" t="s">
        <v>15914</v>
      </c>
      <c r="G2014" s="297" t="s">
        <v>223</v>
      </c>
      <c r="H2014" s="297" t="s">
        <v>10017</v>
      </c>
      <c r="I2014" s="298" t="s">
        <v>15912</v>
      </c>
      <c r="J2014" s="297" t="s">
        <v>10019</v>
      </c>
    </row>
    <row r="2015" spans="1:10" ht="15" x14ac:dyDescent="0.25">
      <c r="A2015" s="297" t="s">
        <v>15915</v>
      </c>
      <c r="B2015" s="297" t="s">
        <v>14624</v>
      </c>
      <c r="C2015" s="297" t="s">
        <v>14625</v>
      </c>
      <c r="D2015" s="297" t="s">
        <v>15765</v>
      </c>
      <c r="E2015" s="297" t="s">
        <v>15766</v>
      </c>
      <c r="F2015" s="297" t="s">
        <v>15916</v>
      </c>
      <c r="G2015" s="297" t="s">
        <v>223</v>
      </c>
      <c r="H2015" s="297" t="s">
        <v>10017</v>
      </c>
      <c r="I2015" s="298" t="s">
        <v>15917</v>
      </c>
      <c r="J2015" s="297" t="s">
        <v>10019</v>
      </c>
    </row>
    <row r="2016" spans="1:10" ht="15" x14ac:dyDescent="0.25">
      <c r="A2016" s="297" t="s">
        <v>15918</v>
      </c>
      <c r="B2016" s="297" t="s">
        <v>14624</v>
      </c>
      <c r="C2016" s="297" t="s">
        <v>14625</v>
      </c>
      <c r="D2016" s="297" t="s">
        <v>15765</v>
      </c>
      <c r="E2016" s="297" t="s">
        <v>15766</v>
      </c>
      <c r="F2016" s="297" t="s">
        <v>15919</v>
      </c>
      <c r="G2016" s="297" t="s">
        <v>223</v>
      </c>
      <c r="H2016" s="297" t="s">
        <v>10017</v>
      </c>
      <c r="I2016" s="298" t="s">
        <v>15920</v>
      </c>
      <c r="J2016" s="297" t="s">
        <v>10019</v>
      </c>
    </row>
    <row r="2017" spans="1:10" ht="15" x14ac:dyDescent="0.25">
      <c r="A2017" s="297" t="s">
        <v>15921</v>
      </c>
      <c r="B2017" s="297" t="s">
        <v>14624</v>
      </c>
      <c r="C2017" s="297" t="s">
        <v>14625</v>
      </c>
      <c r="D2017" s="297" t="s">
        <v>15765</v>
      </c>
      <c r="E2017" s="297" t="s">
        <v>15766</v>
      </c>
      <c r="F2017" s="297" t="s">
        <v>15922</v>
      </c>
      <c r="G2017" s="297" t="s">
        <v>223</v>
      </c>
      <c r="H2017" s="297" t="s">
        <v>10017</v>
      </c>
      <c r="I2017" s="298" t="s">
        <v>15907</v>
      </c>
      <c r="J2017" s="297" t="s">
        <v>10019</v>
      </c>
    </row>
    <row r="2018" spans="1:10" ht="15" x14ac:dyDescent="0.25">
      <c r="A2018" s="297" t="s">
        <v>15923</v>
      </c>
      <c r="B2018" s="297" t="s">
        <v>14624</v>
      </c>
      <c r="C2018" s="297" t="s">
        <v>14625</v>
      </c>
      <c r="D2018" s="297" t="s">
        <v>15765</v>
      </c>
      <c r="E2018" s="297" t="s">
        <v>15766</v>
      </c>
      <c r="F2018" s="297" t="s">
        <v>15924</v>
      </c>
      <c r="G2018" s="297" t="s">
        <v>223</v>
      </c>
      <c r="H2018" s="297" t="s">
        <v>10017</v>
      </c>
      <c r="I2018" s="298" t="s">
        <v>15925</v>
      </c>
      <c r="J2018" s="297" t="s">
        <v>10019</v>
      </c>
    </row>
    <row r="2019" spans="1:10" ht="15" x14ac:dyDescent="0.25">
      <c r="A2019" s="297" t="s">
        <v>15926</v>
      </c>
      <c r="B2019" s="297" t="s">
        <v>14624</v>
      </c>
      <c r="C2019" s="297" t="s">
        <v>14625</v>
      </c>
      <c r="D2019" s="297" t="s">
        <v>15765</v>
      </c>
      <c r="E2019" s="297" t="s">
        <v>15766</v>
      </c>
      <c r="F2019" s="297" t="s">
        <v>15927</v>
      </c>
      <c r="G2019" s="297" t="s">
        <v>223</v>
      </c>
      <c r="H2019" s="297" t="s">
        <v>10017</v>
      </c>
      <c r="I2019" s="298" t="s">
        <v>15928</v>
      </c>
      <c r="J2019" s="297" t="s">
        <v>10019</v>
      </c>
    </row>
    <row r="2020" spans="1:10" ht="15" x14ac:dyDescent="0.25">
      <c r="A2020" s="297" t="s">
        <v>15929</v>
      </c>
      <c r="B2020" s="297" t="s">
        <v>14624</v>
      </c>
      <c r="C2020" s="297" t="s">
        <v>14625</v>
      </c>
      <c r="D2020" s="297" t="s">
        <v>15765</v>
      </c>
      <c r="E2020" s="297" t="s">
        <v>15766</v>
      </c>
      <c r="F2020" s="297" t="s">
        <v>15930</v>
      </c>
      <c r="G2020" s="297" t="s">
        <v>223</v>
      </c>
      <c r="H2020" s="297" t="s">
        <v>10017</v>
      </c>
      <c r="I2020" s="298" t="s">
        <v>15931</v>
      </c>
      <c r="J2020" s="297" t="s">
        <v>10019</v>
      </c>
    </row>
    <row r="2021" spans="1:10" ht="15" x14ac:dyDescent="0.25">
      <c r="A2021" s="297" t="s">
        <v>15932</v>
      </c>
      <c r="B2021" s="297" t="s">
        <v>14624</v>
      </c>
      <c r="C2021" s="297" t="s">
        <v>14625</v>
      </c>
      <c r="D2021" s="297" t="s">
        <v>15765</v>
      </c>
      <c r="E2021" s="297" t="s">
        <v>15766</v>
      </c>
      <c r="F2021" s="297" t="s">
        <v>15933</v>
      </c>
      <c r="G2021" s="297" t="s">
        <v>223</v>
      </c>
      <c r="H2021" s="297" t="s">
        <v>10017</v>
      </c>
      <c r="I2021" s="298" t="s">
        <v>15934</v>
      </c>
      <c r="J2021" s="297" t="s">
        <v>10019</v>
      </c>
    </row>
    <row r="2022" spans="1:10" ht="15" x14ac:dyDescent="0.25">
      <c r="A2022" s="297" t="s">
        <v>15935</v>
      </c>
      <c r="B2022" s="297" t="s">
        <v>14624</v>
      </c>
      <c r="C2022" s="297" t="s">
        <v>14625</v>
      </c>
      <c r="D2022" s="297" t="s">
        <v>15765</v>
      </c>
      <c r="E2022" s="297" t="s">
        <v>15766</v>
      </c>
      <c r="F2022" s="297" t="s">
        <v>15936</v>
      </c>
      <c r="G2022" s="297" t="s">
        <v>223</v>
      </c>
      <c r="H2022" s="297" t="s">
        <v>10017</v>
      </c>
      <c r="I2022" s="298" t="s">
        <v>15937</v>
      </c>
      <c r="J2022" s="297" t="s">
        <v>10019</v>
      </c>
    </row>
    <row r="2023" spans="1:10" ht="15" x14ac:dyDescent="0.25">
      <c r="A2023" s="297" t="s">
        <v>15938</v>
      </c>
      <c r="B2023" s="297" t="s">
        <v>14624</v>
      </c>
      <c r="C2023" s="297" t="s">
        <v>14625</v>
      </c>
      <c r="D2023" s="297" t="s">
        <v>15765</v>
      </c>
      <c r="E2023" s="297" t="s">
        <v>15766</v>
      </c>
      <c r="F2023" s="297" t="s">
        <v>15939</v>
      </c>
      <c r="G2023" s="297" t="s">
        <v>223</v>
      </c>
      <c r="H2023" s="297" t="s">
        <v>10017</v>
      </c>
      <c r="I2023" s="298" t="s">
        <v>15925</v>
      </c>
      <c r="J2023" s="297" t="s">
        <v>10019</v>
      </c>
    </row>
    <row r="2024" spans="1:10" ht="15" x14ac:dyDescent="0.25">
      <c r="A2024" s="297" t="s">
        <v>15940</v>
      </c>
      <c r="B2024" s="297" t="s">
        <v>14624</v>
      </c>
      <c r="C2024" s="297" t="s">
        <v>14625</v>
      </c>
      <c r="D2024" s="297" t="s">
        <v>15765</v>
      </c>
      <c r="E2024" s="297" t="s">
        <v>15766</v>
      </c>
      <c r="F2024" s="297" t="s">
        <v>15941</v>
      </c>
      <c r="G2024" s="297" t="s">
        <v>223</v>
      </c>
      <c r="H2024" s="297" t="s">
        <v>10017</v>
      </c>
      <c r="I2024" s="298" t="s">
        <v>15942</v>
      </c>
      <c r="J2024" s="297" t="s">
        <v>10019</v>
      </c>
    </row>
    <row r="2025" spans="1:10" ht="15" x14ac:dyDescent="0.25">
      <c r="A2025" s="297" t="s">
        <v>15943</v>
      </c>
      <c r="B2025" s="297" t="s">
        <v>14624</v>
      </c>
      <c r="C2025" s="297" t="s">
        <v>14625</v>
      </c>
      <c r="D2025" s="297" t="s">
        <v>15765</v>
      </c>
      <c r="E2025" s="297" t="s">
        <v>15766</v>
      </c>
      <c r="F2025" s="297" t="s">
        <v>15944</v>
      </c>
      <c r="G2025" s="297" t="s">
        <v>223</v>
      </c>
      <c r="H2025" s="297" t="s">
        <v>10017</v>
      </c>
      <c r="I2025" s="298" t="s">
        <v>15931</v>
      </c>
      <c r="J2025" s="297" t="s">
        <v>10019</v>
      </c>
    </row>
    <row r="2026" spans="1:10" ht="15" x14ac:dyDescent="0.25">
      <c r="A2026" s="297" t="s">
        <v>15945</v>
      </c>
      <c r="B2026" s="297" t="s">
        <v>14624</v>
      </c>
      <c r="C2026" s="297" t="s">
        <v>14625</v>
      </c>
      <c r="D2026" s="297" t="s">
        <v>15765</v>
      </c>
      <c r="E2026" s="297" t="s">
        <v>15766</v>
      </c>
      <c r="F2026" s="297" t="s">
        <v>15946</v>
      </c>
      <c r="G2026" s="297" t="s">
        <v>223</v>
      </c>
      <c r="H2026" s="297" t="s">
        <v>10017</v>
      </c>
      <c r="I2026" s="298" t="s">
        <v>15947</v>
      </c>
      <c r="J2026" s="297" t="s">
        <v>10019</v>
      </c>
    </row>
    <row r="2027" spans="1:10" ht="15" x14ac:dyDescent="0.25">
      <c r="A2027" s="297" t="s">
        <v>15948</v>
      </c>
      <c r="B2027" s="297" t="s">
        <v>14624</v>
      </c>
      <c r="C2027" s="297" t="s">
        <v>14625</v>
      </c>
      <c r="D2027" s="297" t="s">
        <v>15765</v>
      </c>
      <c r="E2027" s="297" t="s">
        <v>15766</v>
      </c>
      <c r="F2027" s="297" t="s">
        <v>15949</v>
      </c>
      <c r="G2027" s="297" t="s">
        <v>223</v>
      </c>
      <c r="H2027" s="297" t="s">
        <v>10017</v>
      </c>
      <c r="I2027" s="298" t="s">
        <v>15950</v>
      </c>
      <c r="J2027" s="297" t="s">
        <v>10019</v>
      </c>
    </row>
    <row r="2028" spans="1:10" ht="15" x14ac:dyDescent="0.25">
      <c r="A2028" s="297" t="s">
        <v>15951</v>
      </c>
      <c r="B2028" s="297" t="s">
        <v>14624</v>
      </c>
      <c r="C2028" s="297" t="s">
        <v>14625</v>
      </c>
      <c r="D2028" s="297" t="s">
        <v>15765</v>
      </c>
      <c r="E2028" s="297" t="s">
        <v>15766</v>
      </c>
      <c r="F2028" s="297" t="s">
        <v>15952</v>
      </c>
      <c r="G2028" s="297" t="s">
        <v>223</v>
      </c>
      <c r="H2028" s="297" t="s">
        <v>10017</v>
      </c>
      <c r="I2028" s="298" t="s">
        <v>15953</v>
      </c>
      <c r="J2028" s="297" t="s">
        <v>10019</v>
      </c>
    </row>
    <row r="2029" spans="1:10" ht="15" x14ac:dyDescent="0.25">
      <c r="A2029" s="297" t="s">
        <v>15954</v>
      </c>
      <c r="B2029" s="297" t="s">
        <v>14624</v>
      </c>
      <c r="C2029" s="297" t="s">
        <v>14625</v>
      </c>
      <c r="D2029" s="297" t="s">
        <v>15765</v>
      </c>
      <c r="E2029" s="297" t="s">
        <v>15766</v>
      </c>
      <c r="F2029" s="297" t="s">
        <v>15955</v>
      </c>
      <c r="G2029" s="297" t="s">
        <v>223</v>
      </c>
      <c r="H2029" s="297" t="s">
        <v>10017</v>
      </c>
      <c r="I2029" s="298" t="s">
        <v>15956</v>
      </c>
      <c r="J2029" s="297" t="s">
        <v>10019</v>
      </c>
    </row>
    <row r="2030" spans="1:10" ht="15" x14ac:dyDescent="0.25">
      <c r="A2030" s="297" t="s">
        <v>15957</v>
      </c>
      <c r="B2030" s="297" t="s">
        <v>14624</v>
      </c>
      <c r="C2030" s="297" t="s">
        <v>14625</v>
      </c>
      <c r="D2030" s="297" t="s">
        <v>15765</v>
      </c>
      <c r="E2030" s="297" t="s">
        <v>15766</v>
      </c>
      <c r="F2030" s="297" t="s">
        <v>15958</v>
      </c>
      <c r="G2030" s="297" t="s">
        <v>223</v>
      </c>
      <c r="H2030" s="297" t="s">
        <v>10017</v>
      </c>
      <c r="I2030" s="298" t="s">
        <v>15959</v>
      </c>
      <c r="J2030" s="297" t="s">
        <v>10019</v>
      </c>
    </row>
    <row r="2031" spans="1:10" ht="15" x14ac:dyDescent="0.25">
      <c r="A2031" s="297" t="s">
        <v>15960</v>
      </c>
      <c r="B2031" s="297" t="s">
        <v>14624</v>
      </c>
      <c r="C2031" s="297" t="s">
        <v>14625</v>
      </c>
      <c r="D2031" s="297" t="s">
        <v>15765</v>
      </c>
      <c r="E2031" s="297" t="s">
        <v>15766</v>
      </c>
      <c r="F2031" s="297" t="s">
        <v>15961</v>
      </c>
      <c r="G2031" s="297" t="s">
        <v>223</v>
      </c>
      <c r="H2031" s="297" t="s">
        <v>10017</v>
      </c>
      <c r="I2031" s="298" t="s">
        <v>15962</v>
      </c>
      <c r="J2031" s="297" t="s">
        <v>10019</v>
      </c>
    </row>
    <row r="2032" spans="1:10" ht="15" x14ac:dyDescent="0.25">
      <c r="A2032" s="297" t="s">
        <v>15963</v>
      </c>
      <c r="B2032" s="297" t="s">
        <v>14624</v>
      </c>
      <c r="C2032" s="297" t="s">
        <v>14625</v>
      </c>
      <c r="D2032" s="297" t="s">
        <v>15765</v>
      </c>
      <c r="E2032" s="297" t="s">
        <v>15766</v>
      </c>
      <c r="F2032" s="297" t="s">
        <v>15964</v>
      </c>
      <c r="G2032" s="297" t="s">
        <v>223</v>
      </c>
      <c r="H2032" s="297" t="s">
        <v>10017</v>
      </c>
      <c r="I2032" s="298" t="s">
        <v>15965</v>
      </c>
      <c r="J2032" s="297" t="s">
        <v>10019</v>
      </c>
    </row>
    <row r="2033" spans="1:10" ht="15" x14ac:dyDescent="0.25">
      <c r="A2033" s="297" t="s">
        <v>15966</v>
      </c>
      <c r="B2033" s="297" t="s">
        <v>14624</v>
      </c>
      <c r="C2033" s="297" t="s">
        <v>14625</v>
      </c>
      <c r="D2033" s="297" t="s">
        <v>15765</v>
      </c>
      <c r="E2033" s="297" t="s">
        <v>15766</v>
      </c>
      <c r="F2033" s="297" t="s">
        <v>15967</v>
      </c>
      <c r="G2033" s="297" t="s">
        <v>223</v>
      </c>
      <c r="H2033" s="297" t="s">
        <v>10017</v>
      </c>
      <c r="I2033" s="298" t="s">
        <v>15968</v>
      </c>
      <c r="J2033" s="297" t="s">
        <v>10019</v>
      </c>
    </row>
    <row r="2034" spans="1:10" ht="15" x14ac:dyDescent="0.25">
      <c r="A2034" s="297" t="s">
        <v>15969</v>
      </c>
      <c r="B2034" s="297" t="s">
        <v>14624</v>
      </c>
      <c r="C2034" s="297" t="s">
        <v>14625</v>
      </c>
      <c r="D2034" s="297" t="s">
        <v>15765</v>
      </c>
      <c r="E2034" s="297" t="s">
        <v>15766</v>
      </c>
      <c r="F2034" s="297" t="s">
        <v>15970</v>
      </c>
      <c r="G2034" s="297" t="s">
        <v>223</v>
      </c>
      <c r="H2034" s="297" t="s">
        <v>10017</v>
      </c>
      <c r="I2034" s="298" t="s">
        <v>15971</v>
      </c>
      <c r="J2034" s="297" t="s">
        <v>10019</v>
      </c>
    </row>
    <row r="2035" spans="1:10" ht="15" x14ac:dyDescent="0.25">
      <c r="A2035" s="297" t="s">
        <v>15972</v>
      </c>
      <c r="B2035" s="297" t="s">
        <v>14624</v>
      </c>
      <c r="C2035" s="297" t="s">
        <v>14625</v>
      </c>
      <c r="D2035" s="297" t="s">
        <v>15765</v>
      </c>
      <c r="E2035" s="297" t="s">
        <v>15766</v>
      </c>
      <c r="F2035" s="297" t="s">
        <v>15973</v>
      </c>
      <c r="G2035" s="297" t="s">
        <v>223</v>
      </c>
      <c r="H2035" s="297" t="s">
        <v>10017</v>
      </c>
      <c r="I2035" s="298" t="s">
        <v>15974</v>
      </c>
      <c r="J2035" s="297" t="s">
        <v>10019</v>
      </c>
    </row>
    <row r="2036" spans="1:10" ht="15" x14ac:dyDescent="0.25">
      <c r="A2036" s="297" t="s">
        <v>15975</v>
      </c>
      <c r="B2036" s="297" t="s">
        <v>14624</v>
      </c>
      <c r="C2036" s="297" t="s">
        <v>14625</v>
      </c>
      <c r="D2036" s="297" t="s">
        <v>15765</v>
      </c>
      <c r="E2036" s="297" t="s">
        <v>15766</v>
      </c>
      <c r="F2036" s="297" t="s">
        <v>15976</v>
      </c>
      <c r="G2036" s="297" t="s">
        <v>223</v>
      </c>
      <c r="H2036" s="297" t="s">
        <v>10017</v>
      </c>
      <c r="I2036" s="298" t="s">
        <v>15977</v>
      </c>
      <c r="J2036" s="297" t="s">
        <v>10019</v>
      </c>
    </row>
    <row r="2037" spans="1:10" ht="15" x14ac:dyDescent="0.25">
      <c r="A2037" s="297" t="s">
        <v>15978</v>
      </c>
      <c r="B2037" s="297" t="s">
        <v>14624</v>
      </c>
      <c r="C2037" s="297" t="s">
        <v>14625</v>
      </c>
      <c r="D2037" s="297" t="s">
        <v>15765</v>
      </c>
      <c r="E2037" s="297" t="s">
        <v>15766</v>
      </c>
      <c r="F2037" s="297" t="s">
        <v>15979</v>
      </c>
      <c r="G2037" s="297" t="s">
        <v>223</v>
      </c>
      <c r="H2037" s="297" t="s">
        <v>10017</v>
      </c>
      <c r="I2037" s="298" t="s">
        <v>15980</v>
      </c>
      <c r="J2037" s="297" t="s">
        <v>10019</v>
      </c>
    </row>
    <row r="2038" spans="1:10" ht="15" x14ac:dyDescent="0.25">
      <c r="A2038" s="297" t="s">
        <v>15981</v>
      </c>
      <c r="B2038" s="297" t="s">
        <v>14624</v>
      </c>
      <c r="C2038" s="297" t="s">
        <v>14625</v>
      </c>
      <c r="D2038" s="297" t="s">
        <v>15765</v>
      </c>
      <c r="E2038" s="297" t="s">
        <v>15766</v>
      </c>
      <c r="F2038" s="297" t="s">
        <v>15982</v>
      </c>
      <c r="G2038" s="297" t="s">
        <v>223</v>
      </c>
      <c r="H2038" s="297" t="s">
        <v>10017</v>
      </c>
      <c r="I2038" s="298" t="s">
        <v>15983</v>
      </c>
      <c r="J2038" s="297" t="s">
        <v>10019</v>
      </c>
    </row>
    <row r="2039" spans="1:10" ht="15" x14ac:dyDescent="0.25">
      <c r="A2039" s="297" t="s">
        <v>15984</v>
      </c>
      <c r="B2039" s="297" t="s">
        <v>14624</v>
      </c>
      <c r="C2039" s="297" t="s">
        <v>14625</v>
      </c>
      <c r="D2039" s="297" t="s">
        <v>15765</v>
      </c>
      <c r="E2039" s="297" t="s">
        <v>15766</v>
      </c>
      <c r="F2039" s="297" t="s">
        <v>15985</v>
      </c>
      <c r="G2039" s="297" t="s">
        <v>223</v>
      </c>
      <c r="H2039" s="297" t="s">
        <v>10017</v>
      </c>
      <c r="I2039" s="298" t="s">
        <v>15986</v>
      </c>
      <c r="J2039" s="297" t="s">
        <v>10019</v>
      </c>
    </row>
    <row r="2040" spans="1:10" ht="15" x14ac:dyDescent="0.25">
      <c r="A2040" s="297" t="s">
        <v>15987</v>
      </c>
      <c r="B2040" s="297" t="s">
        <v>14624</v>
      </c>
      <c r="C2040" s="297" t="s">
        <v>14625</v>
      </c>
      <c r="D2040" s="297" t="s">
        <v>15765</v>
      </c>
      <c r="E2040" s="297" t="s">
        <v>15766</v>
      </c>
      <c r="F2040" s="297" t="s">
        <v>15988</v>
      </c>
      <c r="G2040" s="297" t="s">
        <v>223</v>
      </c>
      <c r="H2040" s="297" t="s">
        <v>10017</v>
      </c>
      <c r="I2040" s="298" t="s">
        <v>15989</v>
      </c>
      <c r="J2040" s="297" t="s">
        <v>10019</v>
      </c>
    </row>
    <row r="2041" spans="1:10" ht="15" x14ac:dyDescent="0.25">
      <c r="A2041" s="297" t="s">
        <v>15994</v>
      </c>
      <c r="B2041" s="297" t="s">
        <v>15990</v>
      </c>
      <c r="C2041" s="297" t="s">
        <v>15991</v>
      </c>
      <c r="D2041" s="297" t="s">
        <v>15992</v>
      </c>
      <c r="E2041" s="297" t="s">
        <v>15993</v>
      </c>
      <c r="F2041" s="297" t="s">
        <v>15995</v>
      </c>
      <c r="G2041" s="297" t="s">
        <v>2011</v>
      </c>
      <c r="H2041" s="297" t="s">
        <v>10017</v>
      </c>
      <c r="I2041" s="298" t="s">
        <v>15996</v>
      </c>
      <c r="J2041" s="297" t="s">
        <v>10019</v>
      </c>
    </row>
    <row r="2042" spans="1:10" ht="15" x14ac:dyDescent="0.25">
      <c r="A2042" s="297" t="s">
        <v>15997</v>
      </c>
      <c r="B2042" s="297" t="s">
        <v>15990</v>
      </c>
      <c r="C2042" s="297" t="s">
        <v>15991</v>
      </c>
      <c r="D2042" s="297" t="s">
        <v>15992</v>
      </c>
      <c r="E2042" s="297" t="s">
        <v>15993</v>
      </c>
      <c r="F2042" s="297" t="s">
        <v>15998</v>
      </c>
      <c r="G2042" s="297" t="s">
        <v>2011</v>
      </c>
      <c r="H2042" s="297" t="s">
        <v>10017</v>
      </c>
      <c r="I2042" s="298" t="s">
        <v>15999</v>
      </c>
      <c r="J2042" s="297" t="s">
        <v>10019</v>
      </c>
    </row>
    <row r="2043" spans="1:10" ht="15" x14ac:dyDescent="0.25">
      <c r="A2043" s="297" t="s">
        <v>16000</v>
      </c>
      <c r="B2043" s="297" t="s">
        <v>15990</v>
      </c>
      <c r="C2043" s="297" t="s">
        <v>15991</v>
      </c>
      <c r="D2043" s="297" t="s">
        <v>15992</v>
      </c>
      <c r="E2043" s="297" t="s">
        <v>15993</v>
      </c>
      <c r="F2043" s="297" t="s">
        <v>16001</v>
      </c>
      <c r="G2043" s="297" t="s">
        <v>2011</v>
      </c>
      <c r="H2043" s="297" t="s">
        <v>10017</v>
      </c>
      <c r="I2043" s="298" t="s">
        <v>16002</v>
      </c>
      <c r="J2043" s="297" t="s">
        <v>10019</v>
      </c>
    </row>
    <row r="2044" spans="1:10" ht="15" x14ac:dyDescent="0.25">
      <c r="A2044" s="297" t="s">
        <v>16003</v>
      </c>
      <c r="B2044" s="297" t="s">
        <v>15990</v>
      </c>
      <c r="C2044" s="297" t="s">
        <v>15991</v>
      </c>
      <c r="D2044" s="297" t="s">
        <v>15992</v>
      </c>
      <c r="E2044" s="297" t="s">
        <v>15993</v>
      </c>
      <c r="F2044" s="297" t="s">
        <v>16004</v>
      </c>
      <c r="G2044" s="297" t="s">
        <v>2011</v>
      </c>
      <c r="H2044" s="297" t="s">
        <v>10017</v>
      </c>
      <c r="I2044" s="298" t="s">
        <v>16005</v>
      </c>
      <c r="J2044" s="297" t="s">
        <v>10019</v>
      </c>
    </row>
    <row r="2045" spans="1:10" ht="15" x14ac:dyDescent="0.25">
      <c r="A2045" s="297" t="s">
        <v>16006</v>
      </c>
      <c r="B2045" s="297" t="s">
        <v>15990</v>
      </c>
      <c r="C2045" s="297" t="s">
        <v>15991</v>
      </c>
      <c r="D2045" s="297" t="s">
        <v>15992</v>
      </c>
      <c r="E2045" s="297" t="s">
        <v>15993</v>
      </c>
      <c r="F2045" s="297" t="s">
        <v>16007</v>
      </c>
      <c r="G2045" s="297" t="s">
        <v>2011</v>
      </c>
      <c r="H2045" s="297" t="s">
        <v>10017</v>
      </c>
      <c r="I2045" s="298" t="s">
        <v>16008</v>
      </c>
      <c r="J2045" s="297" t="s">
        <v>10019</v>
      </c>
    </row>
    <row r="2046" spans="1:10" ht="15" x14ac:dyDescent="0.25">
      <c r="A2046" s="297" t="s">
        <v>16009</v>
      </c>
      <c r="B2046" s="297" t="s">
        <v>15990</v>
      </c>
      <c r="C2046" s="297" t="s">
        <v>15991</v>
      </c>
      <c r="D2046" s="297" t="s">
        <v>15992</v>
      </c>
      <c r="E2046" s="297" t="s">
        <v>15993</v>
      </c>
      <c r="F2046" s="297" t="s">
        <v>16010</v>
      </c>
      <c r="G2046" s="297" t="s">
        <v>2011</v>
      </c>
      <c r="H2046" s="297" t="s">
        <v>10017</v>
      </c>
      <c r="I2046" s="298" t="s">
        <v>16011</v>
      </c>
      <c r="J2046" s="297" t="s">
        <v>10019</v>
      </c>
    </row>
    <row r="2047" spans="1:10" ht="15" x14ac:dyDescent="0.25">
      <c r="A2047" s="297" t="s">
        <v>16012</v>
      </c>
      <c r="B2047" s="297" t="s">
        <v>15990</v>
      </c>
      <c r="C2047" s="297" t="s">
        <v>15991</v>
      </c>
      <c r="D2047" s="297" t="s">
        <v>15992</v>
      </c>
      <c r="E2047" s="297" t="s">
        <v>15993</v>
      </c>
      <c r="F2047" s="297" t="s">
        <v>16013</v>
      </c>
      <c r="G2047" s="297" t="s">
        <v>2011</v>
      </c>
      <c r="H2047" s="297" t="s">
        <v>10017</v>
      </c>
      <c r="I2047" s="298" t="s">
        <v>16014</v>
      </c>
      <c r="J2047" s="297" t="s">
        <v>10019</v>
      </c>
    </row>
    <row r="2048" spans="1:10" ht="15" x14ac:dyDescent="0.25">
      <c r="A2048" s="297" t="s">
        <v>16015</v>
      </c>
      <c r="B2048" s="297" t="s">
        <v>15990</v>
      </c>
      <c r="C2048" s="297" t="s">
        <v>15991</v>
      </c>
      <c r="D2048" s="297" t="s">
        <v>15992</v>
      </c>
      <c r="E2048" s="297" t="s">
        <v>15993</v>
      </c>
      <c r="F2048" s="297" t="s">
        <v>16016</v>
      </c>
      <c r="G2048" s="297" t="s">
        <v>2011</v>
      </c>
      <c r="H2048" s="297" t="s">
        <v>10017</v>
      </c>
      <c r="I2048" s="298" t="s">
        <v>16017</v>
      </c>
      <c r="J2048" s="297" t="s">
        <v>10019</v>
      </c>
    </row>
    <row r="2049" spans="1:10" ht="15" x14ac:dyDescent="0.25">
      <c r="A2049" s="297" t="s">
        <v>16018</v>
      </c>
      <c r="B2049" s="297" t="s">
        <v>15990</v>
      </c>
      <c r="C2049" s="297" t="s">
        <v>15991</v>
      </c>
      <c r="D2049" s="297" t="s">
        <v>15992</v>
      </c>
      <c r="E2049" s="297" t="s">
        <v>15993</v>
      </c>
      <c r="F2049" s="297" t="s">
        <v>16019</v>
      </c>
      <c r="G2049" s="297" t="s">
        <v>2011</v>
      </c>
      <c r="H2049" s="297" t="s">
        <v>10017</v>
      </c>
      <c r="I2049" s="298" t="s">
        <v>16020</v>
      </c>
      <c r="J2049" s="297" t="s">
        <v>10019</v>
      </c>
    </row>
    <row r="2050" spans="1:10" ht="15" x14ac:dyDescent="0.25">
      <c r="A2050" s="297" t="s">
        <v>16021</v>
      </c>
      <c r="B2050" s="297" t="s">
        <v>15990</v>
      </c>
      <c r="C2050" s="297" t="s">
        <v>15991</v>
      </c>
      <c r="D2050" s="297" t="s">
        <v>15992</v>
      </c>
      <c r="E2050" s="297" t="s">
        <v>15993</v>
      </c>
      <c r="F2050" s="297" t="s">
        <v>16022</v>
      </c>
      <c r="G2050" s="297" t="s">
        <v>2011</v>
      </c>
      <c r="H2050" s="297" t="s">
        <v>10017</v>
      </c>
      <c r="I2050" s="298" t="s">
        <v>16023</v>
      </c>
      <c r="J2050" s="297" t="s">
        <v>10019</v>
      </c>
    </row>
    <row r="2051" spans="1:10" ht="15" x14ac:dyDescent="0.25">
      <c r="A2051" s="297" t="s">
        <v>16024</v>
      </c>
      <c r="B2051" s="297" t="s">
        <v>15990</v>
      </c>
      <c r="C2051" s="297" t="s">
        <v>15991</v>
      </c>
      <c r="D2051" s="297" t="s">
        <v>15992</v>
      </c>
      <c r="E2051" s="297" t="s">
        <v>15993</v>
      </c>
      <c r="F2051" s="297" t="s">
        <v>16025</v>
      </c>
      <c r="G2051" s="297" t="s">
        <v>2011</v>
      </c>
      <c r="H2051" s="297" t="s">
        <v>10017</v>
      </c>
      <c r="I2051" s="298" t="s">
        <v>14104</v>
      </c>
      <c r="J2051" s="297" t="s">
        <v>10019</v>
      </c>
    </row>
    <row r="2052" spans="1:10" ht="15" x14ac:dyDescent="0.25">
      <c r="A2052" s="297" t="s">
        <v>16026</v>
      </c>
      <c r="B2052" s="297" t="s">
        <v>15990</v>
      </c>
      <c r="C2052" s="297" t="s">
        <v>15991</v>
      </c>
      <c r="D2052" s="297" t="s">
        <v>15992</v>
      </c>
      <c r="E2052" s="297" t="s">
        <v>15993</v>
      </c>
      <c r="F2052" s="297" t="s">
        <v>16027</v>
      </c>
      <c r="G2052" s="297" t="s">
        <v>2011</v>
      </c>
      <c r="H2052" s="297" t="s">
        <v>10017</v>
      </c>
      <c r="I2052" s="298" t="s">
        <v>16028</v>
      </c>
      <c r="J2052" s="297" t="s">
        <v>10019</v>
      </c>
    </row>
    <row r="2053" spans="1:10" ht="15" x14ac:dyDescent="0.25">
      <c r="A2053" s="297" t="s">
        <v>16029</v>
      </c>
      <c r="B2053" s="297" t="s">
        <v>15990</v>
      </c>
      <c r="C2053" s="297" t="s">
        <v>15991</v>
      </c>
      <c r="D2053" s="297" t="s">
        <v>15992</v>
      </c>
      <c r="E2053" s="297" t="s">
        <v>15993</v>
      </c>
      <c r="F2053" s="297" t="s">
        <v>16030</v>
      </c>
      <c r="G2053" s="297" t="s">
        <v>2011</v>
      </c>
      <c r="H2053" s="297" t="s">
        <v>10017</v>
      </c>
      <c r="I2053" s="298" t="s">
        <v>16031</v>
      </c>
      <c r="J2053" s="297" t="s">
        <v>10019</v>
      </c>
    </row>
    <row r="2054" spans="1:10" ht="15" x14ac:dyDescent="0.25">
      <c r="A2054" s="297" t="s">
        <v>16032</v>
      </c>
      <c r="B2054" s="297" t="s">
        <v>15990</v>
      </c>
      <c r="C2054" s="297" t="s">
        <v>15991</v>
      </c>
      <c r="D2054" s="297" t="s">
        <v>15992</v>
      </c>
      <c r="E2054" s="297" t="s">
        <v>15993</v>
      </c>
      <c r="F2054" s="297" t="s">
        <v>16033</v>
      </c>
      <c r="G2054" s="297" t="s">
        <v>2011</v>
      </c>
      <c r="H2054" s="297" t="s">
        <v>10017</v>
      </c>
      <c r="I2054" s="298" t="s">
        <v>16034</v>
      </c>
      <c r="J2054" s="297" t="s">
        <v>10019</v>
      </c>
    </row>
    <row r="2055" spans="1:10" ht="15" x14ac:dyDescent="0.25">
      <c r="A2055" s="297" t="s">
        <v>16035</v>
      </c>
      <c r="B2055" s="297" t="s">
        <v>15990</v>
      </c>
      <c r="C2055" s="297" t="s">
        <v>15991</v>
      </c>
      <c r="D2055" s="297" t="s">
        <v>15992</v>
      </c>
      <c r="E2055" s="297" t="s">
        <v>15993</v>
      </c>
      <c r="F2055" s="297" t="s">
        <v>16036</v>
      </c>
      <c r="G2055" s="297" t="s">
        <v>2011</v>
      </c>
      <c r="H2055" s="297" t="s">
        <v>10017</v>
      </c>
      <c r="I2055" s="298" t="s">
        <v>16037</v>
      </c>
      <c r="J2055" s="297" t="s">
        <v>10019</v>
      </c>
    </row>
    <row r="2056" spans="1:10" ht="15" x14ac:dyDescent="0.25">
      <c r="A2056" s="297" t="s">
        <v>16038</v>
      </c>
      <c r="B2056" s="297" t="s">
        <v>15990</v>
      </c>
      <c r="C2056" s="297" t="s">
        <v>15991</v>
      </c>
      <c r="D2056" s="297" t="s">
        <v>15992</v>
      </c>
      <c r="E2056" s="297" t="s">
        <v>15993</v>
      </c>
      <c r="F2056" s="297" t="s">
        <v>16039</v>
      </c>
      <c r="G2056" s="297" t="s">
        <v>2011</v>
      </c>
      <c r="H2056" s="297" t="s">
        <v>10017</v>
      </c>
      <c r="I2056" s="298" t="s">
        <v>16040</v>
      </c>
      <c r="J2056" s="297" t="s">
        <v>10019</v>
      </c>
    </row>
    <row r="2057" spans="1:10" ht="15" x14ac:dyDescent="0.25">
      <c r="A2057" s="297" t="s">
        <v>16041</v>
      </c>
      <c r="B2057" s="297" t="s">
        <v>15990</v>
      </c>
      <c r="C2057" s="297" t="s">
        <v>15991</v>
      </c>
      <c r="D2057" s="297" t="s">
        <v>15992</v>
      </c>
      <c r="E2057" s="297" t="s">
        <v>15993</v>
      </c>
      <c r="F2057" s="297" t="s">
        <v>16042</v>
      </c>
      <c r="G2057" s="297" t="s">
        <v>2011</v>
      </c>
      <c r="H2057" s="297" t="s">
        <v>10017</v>
      </c>
      <c r="I2057" s="298" t="s">
        <v>16043</v>
      </c>
      <c r="J2057" s="297" t="s">
        <v>10019</v>
      </c>
    </row>
    <row r="2058" spans="1:10" ht="15" x14ac:dyDescent="0.25">
      <c r="A2058" s="297" t="s">
        <v>16044</v>
      </c>
      <c r="B2058" s="297" t="s">
        <v>15990</v>
      </c>
      <c r="C2058" s="297" t="s">
        <v>15991</v>
      </c>
      <c r="D2058" s="297" t="s">
        <v>15992</v>
      </c>
      <c r="E2058" s="297" t="s">
        <v>15993</v>
      </c>
      <c r="F2058" s="297" t="s">
        <v>16045</v>
      </c>
      <c r="G2058" s="297" t="s">
        <v>2011</v>
      </c>
      <c r="H2058" s="297" t="s">
        <v>10017</v>
      </c>
      <c r="I2058" s="298" t="s">
        <v>16046</v>
      </c>
      <c r="J2058" s="297" t="s">
        <v>10019</v>
      </c>
    </row>
    <row r="2059" spans="1:10" ht="15" x14ac:dyDescent="0.25">
      <c r="A2059" s="297" t="s">
        <v>16049</v>
      </c>
      <c r="B2059" s="297" t="s">
        <v>15990</v>
      </c>
      <c r="C2059" s="297" t="s">
        <v>15991</v>
      </c>
      <c r="D2059" s="297" t="s">
        <v>16047</v>
      </c>
      <c r="E2059" s="297" t="s">
        <v>16048</v>
      </c>
      <c r="F2059" s="297" t="s">
        <v>16050</v>
      </c>
      <c r="G2059" s="297" t="s">
        <v>2011</v>
      </c>
      <c r="H2059" s="297" t="s">
        <v>10017</v>
      </c>
      <c r="I2059" s="298" t="s">
        <v>16051</v>
      </c>
      <c r="J2059" s="297" t="s">
        <v>10019</v>
      </c>
    </row>
    <row r="2060" spans="1:10" ht="15" x14ac:dyDescent="0.25">
      <c r="A2060" s="297" t="s">
        <v>16052</v>
      </c>
      <c r="B2060" s="297" t="s">
        <v>15990</v>
      </c>
      <c r="C2060" s="297" t="s">
        <v>15991</v>
      </c>
      <c r="D2060" s="297" t="s">
        <v>16047</v>
      </c>
      <c r="E2060" s="297" t="s">
        <v>16048</v>
      </c>
      <c r="F2060" s="297" t="s">
        <v>16053</v>
      </c>
      <c r="G2060" s="297" t="s">
        <v>2011</v>
      </c>
      <c r="H2060" s="297" t="s">
        <v>10017</v>
      </c>
      <c r="I2060" s="298" t="s">
        <v>16054</v>
      </c>
      <c r="J2060" s="297" t="s">
        <v>10019</v>
      </c>
    </row>
    <row r="2061" spans="1:10" ht="15" x14ac:dyDescent="0.25">
      <c r="A2061" s="297" t="s">
        <v>16055</v>
      </c>
      <c r="B2061" s="297" t="s">
        <v>15990</v>
      </c>
      <c r="C2061" s="297" t="s">
        <v>15991</v>
      </c>
      <c r="D2061" s="297" t="s">
        <v>16047</v>
      </c>
      <c r="E2061" s="297" t="s">
        <v>16048</v>
      </c>
      <c r="F2061" s="297" t="s">
        <v>16056</v>
      </c>
      <c r="G2061" s="297" t="s">
        <v>2011</v>
      </c>
      <c r="H2061" s="297" t="s">
        <v>10017</v>
      </c>
      <c r="I2061" s="298" t="s">
        <v>12046</v>
      </c>
      <c r="J2061" s="297" t="s">
        <v>10019</v>
      </c>
    </row>
    <row r="2062" spans="1:10" ht="15" x14ac:dyDescent="0.25">
      <c r="A2062" s="297" t="s">
        <v>16057</v>
      </c>
      <c r="B2062" s="297" t="s">
        <v>15990</v>
      </c>
      <c r="C2062" s="297" t="s">
        <v>15991</v>
      </c>
      <c r="D2062" s="297" t="s">
        <v>16047</v>
      </c>
      <c r="E2062" s="297" t="s">
        <v>16048</v>
      </c>
      <c r="F2062" s="297" t="s">
        <v>16058</v>
      </c>
      <c r="G2062" s="297" t="s">
        <v>2011</v>
      </c>
      <c r="H2062" s="297" t="s">
        <v>10017</v>
      </c>
      <c r="I2062" s="298" t="s">
        <v>16059</v>
      </c>
      <c r="J2062" s="297" t="s">
        <v>10019</v>
      </c>
    </row>
    <row r="2063" spans="1:10" ht="15" x14ac:dyDescent="0.25">
      <c r="A2063" s="297" t="s">
        <v>16060</v>
      </c>
      <c r="B2063" s="297" t="s">
        <v>15990</v>
      </c>
      <c r="C2063" s="297" t="s">
        <v>15991</v>
      </c>
      <c r="D2063" s="297" t="s">
        <v>16047</v>
      </c>
      <c r="E2063" s="297" t="s">
        <v>16048</v>
      </c>
      <c r="F2063" s="297" t="s">
        <v>16061</v>
      </c>
      <c r="G2063" s="297" t="s">
        <v>2011</v>
      </c>
      <c r="H2063" s="297" t="s">
        <v>10017</v>
      </c>
      <c r="I2063" s="298" t="s">
        <v>13749</v>
      </c>
      <c r="J2063" s="297" t="s">
        <v>10019</v>
      </c>
    </row>
    <row r="2064" spans="1:10" ht="15" x14ac:dyDescent="0.25">
      <c r="A2064" s="297" t="s">
        <v>16062</v>
      </c>
      <c r="B2064" s="297" t="s">
        <v>15990</v>
      </c>
      <c r="C2064" s="297" t="s">
        <v>15991</v>
      </c>
      <c r="D2064" s="297" t="s">
        <v>16047</v>
      </c>
      <c r="E2064" s="297" t="s">
        <v>16048</v>
      </c>
      <c r="F2064" s="297" t="s">
        <v>16063</v>
      </c>
      <c r="G2064" s="297" t="s">
        <v>2011</v>
      </c>
      <c r="H2064" s="297" t="s">
        <v>10017</v>
      </c>
      <c r="I2064" s="298" t="s">
        <v>16064</v>
      </c>
      <c r="J2064" s="297" t="s">
        <v>10019</v>
      </c>
    </row>
    <row r="2065" spans="1:10" ht="15" x14ac:dyDescent="0.25">
      <c r="A2065" s="297" t="s">
        <v>16065</v>
      </c>
      <c r="B2065" s="297" t="s">
        <v>15990</v>
      </c>
      <c r="C2065" s="297" t="s">
        <v>15991</v>
      </c>
      <c r="D2065" s="297" t="s">
        <v>16047</v>
      </c>
      <c r="E2065" s="297" t="s">
        <v>16048</v>
      </c>
      <c r="F2065" s="297" t="s">
        <v>16066</v>
      </c>
      <c r="G2065" s="297" t="s">
        <v>2011</v>
      </c>
      <c r="H2065" s="297" t="s">
        <v>11552</v>
      </c>
      <c r="I2065" s="298" t="s">
        <v>16067</v>
      </c>
      <c r="J2065" s="297" t="s">
        <v>10019</v>
      </c>
    </row>
    <row r="2066" spans="1:10" ht="15" x14ac:dyDescent="0.25">
      <c r="A2066" s="297" t="s">
        <v>16068</v>
      </c>
      <c r="B2066" s="297" t="s">
        <v>15990</v>
      </c>
      <c r="C2066" s="297" t="s">
        <v>15991</v>
      </c>
      <c r="D2066" s="297" t="s">
        <v>16047</v>
      </c>
      <c r="E2066" s="297" t="s">
        <v>16048</v>
      </c>
      <c r="F2066" s="297" t="s">
        <v>16069</v>
      </c>
      <c r="G2066" s="297" t="s">
        <v>2011</v>
      </c>
      <c r="H2066" s="297" t="s">
        <v>11552</v>
      </c>
      <c r="I2066" s="298" t="s">
        <v>16070</v>
      </c>
      <c r="J2066" s="297" t="s">
        <v>10019</v>
      </c>
    </row>
    <row r="2067" spans="1:10" ht="15" x14ac:dyDescent="0.25">
      <c r="A2067" s="297" t="s">
        <v>16071</v>
      </c>
      <c r="B2067" s="297" t="s">
        <v>15990</v>
      </c>
      <c r="C2067" s="297" t="s">
        <v>15991</v>
      </c>
      <c r="D2067" s="297" t="s">
        <v>16047</v>
      </c>
      <c r="E2067" s="297" t="s">
        <v>16048</v>
      </c>
      <c r="F2067" s="297" t="s">
        <v>16072</v>
      </c>
      <c r="G2067" s="297" t="s">
        <v>2011</v>
      </c>
      <c r="H2067" s="297" t="s">
        <v>11552</v>
      </c>
      <c r="I2067" s="298" t="s">
        <v>16073</v>
      </c>
      <c r="J2067" s="297" t="s">
        <v>10019</v>
      </c>
    </row>
    <row r="2068" spans="1:10" ht="15" x14ac:dyDescent="0.25">
      <c r="A2068" s="297" t="s">
        <v>16074</v>
      </c>
      <c r="B2068" s="297" t="s">
        <v>15990</v>
      </c>
      <c r="C2068" s="297" t="s">
        <v>15991</v>
      </c>
      <c r="D2068" s="297" t="s">
        <v>16047</v>
      </c>
      <c r="E2068" s="297" t="s">
        <v>16048</v>
      </c>
      <c r="F2068" s="297" t="s">
        <v>16075</v>
      </c>
      <c r="G2068" s="297" t="s">
        <v>2011</v>
      </c>
      <c r="H2068" s="297" t="s">
        <v>11552</v>
      </c>
      <c r="I2068" s="298" t="s">
        <v>16076</v>
      </c>
      <c r="J2068" s="297" t="s">
        <v>10019</v>
      </c>
    </row>
    <row r="2069" spans="1:10" ht="15" x14ac:dyDescent="0.25">
      <c r="A2069" s="297" t="s">
        <v>16077</v>
      </c>
      <c r="B2069" s="297" t="s">
        <v>15990</v>
      </c>
      <c r="C2069" s="297" t="s">
        <v>15991</v>
      </c>
      <c r="D2069" s="297" t="s">
        <v>16047</v>
      </c>
      <c r="E2069" s="297" t="s">
        <v>16048</v>
      </c>
      <c r="F2069" s="297" t="s">
        <v>16078</v>
      </c>
      <c r="G2069" s="297" t="s">
        <v>2011</v>
      </c>
      <c r="H2069" s="297" t="s">
        <v>11552</v>
      </c>
      <c r="I2069" s="298" t="s">
        <v>16079</v>
      </c>
      <c r="J2069" s="297" t="s">
        <v>10019</v>
      </c>
    </row>
    <row r="2070" spans="1:10" ht="15" x14ac:dyDescent="0.25">
      <c r="A2070" s="297" t="s">
        <v>16080</v>
      </c>
      <c r="B2070" s="297" t="s">
        <v>15990</v>
      </c>
      <c r="C2070" s="297" t="s">
        <v>15991</v>
      </c>
      <c r="D2070" s="297" t="s">
        <v>16047</v>
      </c>
      <c r="E2070" s="297" t="s">
        <v>16048</v>
      </c>
      <c r="F2070" s="297" t="s">
        <v>16081</v>
      </c>
      <c r="G2070" s="297" t="s">
        <v>2011</v>
      </c>
      <c r="H2070" s="297" t="s">
        <v>11552</v>
      </c>
      <c r="I2070" s="298" t="s">
        <v>16082</v>
      </c>
      <c r="J2070" s="297" t="s">
        <v>10019</v>
      </c>
    </row>
    <row r="2071" spans="1:10" ht="15" x14ac:dyDescent="0.25">
      <c r="A2071" s="297" t="s">
        <v>16087</v>
      </c>
      <c r="B2071" s="297" t="s">
        <v>16083</v>
      </c>
      <c r="C2071" s="297" t="s">
        <v>16084</v>
      </c>
      <c r="D2071" s="297" t="s">
        <v>16085</v>
      </c>
      <c r="E2071" s="297" t="s">
        <v>16086</v>
      </c>
      <c r="F2071" s="297" t="s">
        <v>16088</v>
      </c>
      <c r="G2071" s="297" t="s">
        <v>223</v>
      </c>
      <c r="H2071" s="297" t="s">
        <v>10017</v>
      </c>
      <c r="I2071" s="298" t="s">
        <v>16089</v>
      </c>
      <c r="J2071" s="297" t="s">
        <v>10019</v>
      </c>
    </row>
    <row r="2072" spans="1:10" ht="15" x14ac:dyDescent="0.25">
      <c r="A2072" s="297" t="s">
        <v>16090</v>
      </c>
      <c r="B2072" s="297" t="s">
        <v>16083</v>
      </c>
      <c r="C2072" s="297" t="s">
        <v>16084</v>
      </c>
      <c r="D2072" s="297" t="s">
        <v>16085</v>
      </c>
      <c r="E2072" s="297" t="s">
        <v>16086</v>
      </c>
      <c r="F2072" s="297" t="s">
        <v>16091</v>
      </c>
      <c r="G2072" s="297" t="s">
        <v>223</v>
      </c>
      <c r="H2072" s="297" t="s">
        <v>10017</v>
      </c>
      <c r="I2072" s="298" t="s">
        <v>16092</v>
      </c>
      <c r="J2072" s="297" t="s">
        <v>10019</v>
      </c>
    </row>
    <row r="2073" spans="1:10" ht="15" x14ac:dyDescent="0.25">
      <c r="A2073" s="297" t="s">
        <v>16093</v>
      </c>
      <c r="B2073" s="297" t="s">
        <v>16083</v>
      </c>
      <c r="C2073" s="297" t="s">
        <v>16084</v>
      </c>
      <c r="D2073" s="297" t="s">
        <v>16085</v>
      </c>
      <c r="E2073" s="297" t="s">
        <v>16086</v>
      </c>
      <c r="F2073" s="297" t="s">
        <v>16094</v>
      </c>
      <c r="G2073" s="297" t="s">
        <v>223</v>
      </c>
      <c r="H2073" s="297" t="s">
        <v>10017</v>
      </c>
      <c r="I2073" s="298" t="s">
        <v>16095</v>
      </c>
      <c r="J2073" s="297" t="s">
        <v>10019</v>
      </c>
    </row>
    <row r="2074" spans="1:10" ht="15" x14ac:dyDescent="0.25">
      <c r="A2074" s="297" t="s">
        <v>16096</v>
      </c>
      <c r="B2074" s="297" t="s">
        <v>16083</v>
      </c>
      <c r="C2074" s="297" t="s">
        <v>16084</v>
      </c>
      <c r="D2074" s="297" t="s">
        <v>16085</v>
      </c>
      <c r="E2074" s="297" t="s">
        <v>16086</v>
      </c>
      <c r="F2074" s="297" t="s">
        <v>16097</v>
      </c>
      <c r="G2074" s="297" t="s">
        <v>223</v>
      </c>
      <c r="H2074" s="297" t="s">
        <v>10017</v>
      </c>
      <c r="I2074" s="298" t="s">
        <v>16098</v>
      </c>
      <c r="J2074" s="297" t="s">
        <v>10019</v>
      </c>
    </row>
    <row r="2075" spans="1:10" ht="15" x14ac:dyDescent="0.25">
      <c r="A2075" s="297" t="s">
        <v>16099</v>
      </c>
      <c r="B2075" s="297" t="s">
        <v>16083</v>
      </c>
      <c r="C2075" s="297" t="s">
        <v>16084</v>
      </c>
      <c r="D2075" s="297" t="s">
        <v>16085</v>
      </c>
      <c r="E2075" s="297" t="s">
        <v>16086</v>
      </c>
      <c r="F2075" s="297" t="s">
        <v>16100</v>
      </c>
      <c r="G2075" s="297" t="s">
        <v>223</v>
      </c>
      <c r="H2075" s="297" t="s">
        <v>10017</v>
      </c>
      <c r="I2075" s="298" t="s">
        <v>16101</v>
      </c>
      <c r="J2075" s="297" t="s">
        <v>10019</v>
      </c>
    </row>
    <row r="2076" spans="1:10" ht="15" x14ac:dyDescent="0.25">
      <c r="A2076" s="297" t="s">
        <v>16102</v>
      </c>
      <c r="B2076" s="297" t="s">
        <v>16083</v>
      </c>
      <c r="C2076" s="297" t="s">
        <v>16084</v>
      </c>
      <c r="D2076" s="297" t="s">
        <v>16085</v>
      </c>
      <c r="E2076" s="297" t="s">
        <v>16086</v>
      </c>
      <c r="F2076" s="297" t="s">
        <v>16103</v>
      </c>
      <c r="G2076" s="297" t="s">
        <v>223</v>
      </c>
      <c r="H2076" s="297" t="s">
        <v>10017</v>
      </c>
      <c r="I2076" s="298" t="s">
        <v>16104</v>
      </c>
      <c r="J2076" s="297" t="s">
        <v>10019</v>
      </c>
    </row>
    <row r="2077" spans="1:10" ht="15" x14ac:dyDescent="0.25">
      <c r="A2077" s="297" t="s">
        <v>16105</v>
      </c>
      <c r="B2077" s="297" t="s">
        <v>16083</v>
      </c>
      <c r="C2077" s="297" t="s">
        <v>16084</v>
      </c>
      <c r="D2077" s="297" t="s">
        <v>16085</v>
      </c>
      <c r="E2077" s="297" t="s">
        <v>16086</v>
      </c>
      <c r="F2077" s="297" t="s">
        <v>16106</v>
      </c>
      <c r="G2077" s="297" t="s">
        <v>223</v>
      </c>
      <c r="H2077" s="297" t="s">
        <v>10017</v>
      </c>
      <c r="I2077" s="298" t="s">
        <v>16107</v>
      </c>
      <c r="J2077" s="297" t="s">
        <v>10019</v>
      </c>
    </row>
    <row r="2078" spans="1:10" ht="15" x14ac:dyDescent="0.25">
      <c r="A2078" s="297" t="s">
        <v>16108</v>
      </c>
      <c r="B2078" s="297" t="s">
        <v>16083</v>
      </c>
      <c r="C2078" s="297" t="s">
        <v>16084</v>
      </c>
      <c r="D2078" s="297" t="s">
        <v>16085</v>
      </c>
      <c r="E2078" s="297" t="s">
        <v>16086</v>
      </c>
      <c r="F2078" s="297" t="s">
        <v>16109</v>
      </c>
      <c r="G2078" s="297" t="s">
        <v>223</v>
      </c>
      <c r="H2078" s="297" t="s">
        <v>10017</v>
      </c>
      <c r="I2078" s="298" t="s">
        <v>16110</v>
      </c>
      <c r="J2078" s="297" t="s">
        <v>10019</v>
      </c>
    </row>
    <row r="2079" spans="1:10" ht="15" x14ac:dyDescent="0.25">
      <c r="A2079" s="297" t="s">
        <v>16111</v>
      </c>
      <c r="B2079" s="297" t="s">
        <v>16083</v>
      </c>
      <c r="C2079" s="297" t="s">
        <v>16084</v>
      </c>
      <c r="D2079" s="297" t="s">
        <v>16085</v>
      </c>
      <c r="E2079" s="297" t="s">
        <v>16086</v>
      </c>
      <c r="F2079" s="297" t="s">
        <v>16112</v>
      </c>
      <c r="G2079" s="297" t="s">
        <v>223</v>
      </c>
      <c r="H2079" s="297" t="s">
        <v>10017</v>
      </c>
      <c r="I2079" s="298" t="s">
        <v>16113</v>
      </c>
      <c r="J2079" s="297" t="s">
        <v>10019</v>
      </c>
    </row>
    <row r="2080" spans="1:10" ht="15" x14ac:dyDescent="0.25">
      <c r="A2080" s="297" t="s">
        <v>16114</v>
      </c>
      <c r="B2080" s="297" t="s">
        <v>16083</v>
      </c>
      <c r="C2080" s="297" t="s">
        <v>16084</v>
      </c>
      <c r="D2080" s="297" t="s">
        <v>16085</v>
      </c>
      <c r="E2080" s="297" t="s">
        <v>16086</v>
      </c>
      <c r="F2080" s="297" t="s">
        <v>16115</v>
      </c>
      <c r="G2080" s="297" t="s">
        <v>223</v>
      </c>
      <c r="H2080" s="297" t="s">
        <v>10017</v>
      </c>
      <c r="I2080" s="298" t="s">
        <v>16116</v>
      </c>
      <c r="J2080" s="297" t="s">
        <v>10019</v>
      </c>
    </row>
    <row r="2081" spans="1:10" ht="15" x14ac:dyDescent="0.25">
      <c r="A2081" s="297" t="s">
        <v>16117</v>
      </c>
      <c r="B2081" s="297" t="s">
        <v>16083</v>
      </c>
      <c r="C2081" s="297" t="s">
        <v>16084</v>
      </c>
      <c r="D2081" s="297" t="s">
        <v>16085</v>
      </c>
      <c r="E2081" s="297" t="s">
        <v>16086</v>
      </c>
      <c r="F2081" s="297" t="s">
        <v>16118</v>
      </c>
      <c r="G2081" s="297" t="s">
        <v>223</v>
      </c>
      <c r="H2081" s="297" t="s">
        <v>10017</v>
      </c>
      <c r="I2081" s="298" t="s">
        <v>16119</v>
      </c>
      <c r="J2081" s="297" t="s">
        <v>10019</v>
      </c>
    </row>
    <row r="2082" spans="1:10" ht="15" x14ac:dyDescent="0.25">
      <c r="A2082" s="297" t="s">
        <v>16120</v>
      </c>
      <c r="B2082" s="297" t="s">
        <v>16083</v>
      </c>
      <c r="C2082" s="297" t="s">
        <v>16084</v>
      </c>
      <c r="D2082" s="297" t="s">
        <v>16085</v>
      </c>
      <c r="E2082" s="297" t="s">
        <v>16086</v>
      </c>
      <c r="F2082" s="297" t="s">
        <v>16121</v>
      </c>
      <c r="G2082" s="297" t="s">
        <v>223</v>
      </c>
      <c r="H2082" s="297" t="s">
        <v>10017</v>
      </c>
      <c r="I2082" s="298" t="s">
        <v>16122</v>
      </c>
      <c r="J2082" s="297" t="s">
        <v>10019</v>
      </c>
    </row>
    <row r="2083" spans="1:10" ht="15" x14ac:dyDescent="0.25">
      <c r="A2083" s="297" t="s">
        <v>16123</v>
      </c>
      <c r="B2083" s="297" t="s">
        <v>16083</v>
      </c>
      <c r="C2083" s="297" t="s">
        <v>16084</v>
      </c>
      <c r="D2083" s="297" t="s">
        <v>16085</v>
      </c>
      <c r="E2083" s="297" t="s">
        <v>16086</v>
      </c>
      <c r="F2083" s="297" t="s">
        <v>16124</v>
      </c>
      <c r="G2083" s="297" t="s">
        <v>223</v>
      </c>
      <c r="H2083" s="297" t="s">
        <v>10017</v>
      </c>
      <c r="I2083" s="298" t="s">
        <v>16125</v>
      </c>
      <c r="J2083" s="297" t="s">
        <v>10019</v>
      </c>
    </row>
    <row r="2084" spans="1:10" ht="15" x14ac:dyDescent="0.25">
      <c r="A2084" s="297" t="s">
        <v>16126</v>
      </c>
      <c r="B2084" s="297" t="s">
        <v>16083</v>
      </c>
      <c r="C2084" s="297" t="s">
        <v>16084</v>
      </c>
      <c r="D2084" s="297" t="s">
        <v>16085</v>
      </c>
      <c r="E2084" s="297" t="s">
        <v>16086</v>
      </c>
      <c r="F2084" s="297" t="s">
        <v>16127</v>
      </c>
      <c r="G2084" s="297" t="s">
        <v>223</v>
      </c>
      <c r="H2084" s="297" t="s">
        <v>10017</v>
      </c>
      <c r="I2084" s="298" t="s">
        <v>16128</v>
      </c>
      <c r="J2084" s="297" t="s">
        <v>10019</v>
      </c>
    </row>
    <row r="2085" spans="1:10" ht="15" x14ac:dyDescent="0.25">
      <c r="A2085" s="297" t="s">
        <v>16129</v>
      </c>
      <c r="B2085" s="297" t="s">
        <v>16083</v>
      </c>
      <c r="C2085" s="297" t="s">
        <v>16084</v>
      </c>
      <c r="D2085" s="297" t="s">
        <v>16085</v>
      </c>
      <c r="E2085" s="297" t="s">
        <v>16086</v>
      </c>
      <c r="F2085" s="297" t="s">
        <v>16130</v>
      </c>
      <c r="G2085" s="297" t="s">
        <v>223</v>
      </c>
      <c r="H2085" s="297" t="s">
        <v>10017</v>
      </c>
      <c r="I2085" s="298" t="s">
        <v>16131</v>
      </c>
      <c r="J2085" s="297" t="s">
        <v>10019</v>
      </c>
    </row>
    <row r="2086" spans="1:10" ht="15" x14ac:dyDescent="0.25">
      <c r="A2086" s="297" t="s">
        <v>16132</v>
      </c>
      <c r="B2086" s="297" t="s">
        <v>16083</v>
      </c>
      <c r="C2086" s="297" t="s">
        <v>16084</v>
      </c>
      <c r="D2086" s="297" t="s">
        <v>16085</v>
      </c>
      <c r="E2086" s="297" t="s">
        <v>16086</v>
      </c>
      <c r="F2086" s="297" t="s">
        <v>16133</v>
      </c>
      <c r="G2086" s="297" t="s">
        <v>223</v>
      </c>
      <c r="H2086" s="297" t="s">
        <v>10017</v>
      </c>
      <c r="I2086" s="298" t="s">
        <v>16134</v>
      </c>
      <c r="J2086" s="297" t="s">
        <v>10019</v>
      </c>
    </row>
    <row r="2087" spans="1:10" ht="15" x14ac:dyDescent="0.25">
      <c r="A2087" s="297" t="s">
        <v>16135</v>
      </c>
      <c r="B2087" s="297" t="s">
        <v>16083</v>
      </c>
      <c r="C2087" s="297" t="s">
        <v>16084</v>
      </c>
      <c r="D2087" s="297" t="s">
        <v>16085</v>
      </c>
      <c r="E2087" s="297" t="s">
        <v>16086</v>
      </c>
      <c r="F2087" s="297" t="s">
        <v>16136</v>
      </c>
      <c r="G2087" s="297" t="s">
        <v>223</v>
      </c>
      <c r="H2087" s="297" t="s">
        <v>10017</v>
      </c>
      <c r="I2087" s="298" t="s">
        <v>16137</v>
      </c>
      <c r="J2087" s="297" t="s">
        <v>10019</v>
      </c>
    </row>
    <row r="2088" spans="1:10" ht="15" x14ac:dyDescent="0.25">
      <c r="A2088" s="297" t="s">
        <v>16138</v>
      </c>
      <c r="B2088" s="297" t="s">
        <v>16083</v>
      </c>
      <c r="C2088" s="297" t="s">
        <v>16084</v>
      </c>
      <c r="D2088" s="297" t="s">
        <v>16085</v>
      </c>
      <c r="E2088" s="297" t="s">
        <v>16086</v>
      </c>
      <c r="F2088" s="297" t="s">
        <v>16139</v>
      </c>
      <c r="G2088" s="297" t="s">
        <v>223</v>
      </c>
      <c r="H2088" s="297" t="s">
        <v>10017</v>
      </c>
      <c r="I2088" s="298" t="s">
        <v>16140</v>
      </c>
      <c r="J2088" s="297" t="s">
        <v>10019</v>
      </c>
    </row>
    <row r="2089" spans="1:10" ht="15" x14ac:dyDescent="0.25">
      <c r="A2089" s="297" t="s">
        <v>16141</v>
      </c>
      <c r="B2089" s="297" t="s">
        <v>16083</v>
      </c>
      <c r="C2089" s="297" t="s">
        <v>16084</v>
      </c>
      <c r="D2089" s="297" t="s">
        <v>16085</v>
      </c>
      <c r="E2089" s="297" t="s">
        <v>16086</v>
      </c>
      <c r="F2089" s="297" t="s">
        <v>16142</v>
      </c>
      <c r="G2089" s="297" t="s">
        <v>223</v>
      </c>
      <c r="H2089" s="297" t="s">
        <v>10017</v>
      </c>
      <c r="I2089" s="298" t="s">
        <v>16143</v>
      </c>
      <c r="J2089" s="297" t="s">
        <v>10019</v>
      </c>
    </row>
    <row r="2090" spans="1:10" ht="15" x14ac:dyDescent="0.25">
      <c r="A2090" s="297" t="s">
        <v>16144</v>
      </c>
      <c r="B2090" s="297" t="s">
        <v>16083</v>
      </c>
      <c r="C2090" s="297" t="s">
        <v>16084</v>
      </c>
      <c r="D2090" s="297" t="s">
        <v>16085</v>
      </c>
      <c r="E2090" s="297" t="s">
        <v>16086</v>
      </c>
      <c r="F2090" s="297" t="s">
        <v>16145</v>
      </c>
      <c r="G2090" s="297" t="s">
        <v>223</v>
      </c>
      <c r="H2090" s="297" t="s">
        <v>10017</v>
      </c>
      <c r="I2090" s="298" t="s">
        <v>16146</v>
      </c>
      <c r="J2090" s="297" t="s">
        <v>10019</v>
      </c>
    </row>
    <row r="2091" spans="1:10" ht="15" x14ac:dyDescent="0.25">
      <c r="A2091" s="297" t="s">
        <v>16147</v>
      </c>
      <c r="B2091" s="297" t="s">
        <v>16083</v>
      </c>
      <c r="C2091" s="297" t="s">
        <v>16084</v>
      </c>
      <c r="D2091" s="297" t="s">
        <v>16085</v>
      </c>
      <c r="E2091" s="297" t="s">
        <v>16086</v>
      </c>
      <c r="F2091" s="297" t="s">
        <v>16148</v>
      </c>
      <c r="G2091" s="297" t="s">
        <v>223</v>
      </c>
      <c r="H2091" s="297" t="s">
        <v>10017</v>
      </c>
      <c r="I2091" s="298" t="s">
        <v>16149</v>
      </c>
      <c r="J2091" s="297" t="s">
        <v>10019</v>
      </c>
    </row>
    <row r="2092" spans="1:10" ht="15" x14ac:dyDescent="0.25">
      <c r="A2092" s="297" t="s">
        <v>16150</v>
      </c>
      <c r="B2092" s="297" t="s">
        <v>16083</v>
      </c>
      <c r="C2092" s="297" t="s">
        <v>16084</v>
      </c>
      <c r="D2092" s="297" t="s">
        <v>16085</v>
      </c>
      <c r="E2092" s="297" t="s">
        <v>16086</v>
      </c>
      <c r="F2092" s="297" t="s">
        <v>16151</v>
      </c>
      <c r="G2092" s="297" t="s">
        <v>223</v>
      </c>
      <c r="H2092" s="297" t="s">
        <v>10017</v>
      </c>
      <c r="I2092" s="298" t="s">
        <v>16152</v>
      </c>
      <c r="J2092" s="297" t="s">
        <v>10019</v>
      </c>
    </row>
    <row r="2093" spans="1:10" ht="15" x14ac:dyDescent="0.25">
      <c r="A2093" s="297" t="s">
        <v>16153</v>
      </c>
      <c r="B2093" s="297" t="s">
        <v>16083</v>
      </c>
      <c r="C2093" s="297" t="s">
        <v>16084</v>
      </c>
      <c r="D2093" s="297" t="s">
        <v>16085</v>
      </c>
      <c r="E2093" s="297" t="s">
        <v>16086</v>
      </c>
      <c r="F2093" s="297" t="s">
        <v>16154</v>
      </c>
      <c r="G2093" s="297" t="s">
        <v>223</v>
      </c>
      <c r="H2093" s="297" t="s">
        <v>10017</v>
      </c>
      <c r="I2093" s="298" t="s">
        <v>16155</v>
      </c>
      <c r="J2093" s="297" t="s">
        <v>10019</v>
      </c>
    </row>
    <row r="2094" spans="1:10" ht="15" x14ac:dyDescent="0.25">
      <c r="A2094" s="297" t="s">
        <v>16156</v>
      </c>
      <c r="B2094" s="297" t="s">
        <v>16083</v>
      </c>
      <c r="C2094" s="297" t="s">
        <v>16084</v>
      </c>
      <c r="D2094" s="297" t="s">
        <v>16085</v>
      </c>
      <c r="E2094" s="297" t="s">
        <v>16086</v>
      </c>
      <c r="F2094" s="297" t="s">
        <v>16157</v>
      </c>
      <c r="G2094" s="297" t="s">
        <v>223</v>
      </c>
      <c r="H2094" s="297" t="s">
        <v>10017</v>
      </c>
      <c r="I2094" s="298" t="s">
        <v>16158</v>
      </c>
      <c r="J2094" s="297" t="s">
        <v>10019</v>
      </c>
    </row>
    <row r="2095" spans="1:10" ht="15" x14ac:dyDescent="0.25">
      <c r="A2095" s="297" t="s">
        <v>16159</v>
      </c>
      <c r="B2095" s="297" t="s">
        <v>16083</v>
      </c>
      <c r="C2095" s="297" t="s">
        <v>16084</v>
      </c>
      <c r="D2095" s="297" t="s">
        <v>16085</v>
      </c>
      <c r="E2095" s="297" t="s">
        <v>16086</v>
      </c>
      <c r="F2095" s="297" t="s">
        <v>16160</v>
      </c>
      <c r="G2095" s="297" t="s">
        <v>223</v>
      </c>
      <c r="H2095" s="297" t="s">
        <v>10017</v>
      </c>
      <c r="I2095" s="298" t="s">
        <v>16161</v>
      </c>
      <c r="J2095" s="297" t="s">
        <v>10019</v>
      </c>
    </row>
    <row r="2096" spans="1:10" ht="15" x14ac:dyDescent="0.25">
      <c r="A2096" s="297" t="s">
        <v>16162</v>
      </c>
      <c r="B2096" s="297" t="s">
        <v>16083</v>
      </c>
      <c r="C2096" s="297" t="s">
        <v>16084</v>
      </c>
      <c r="D2096" s="297" t="s">
        <v>16085</v>
      </c>
      <c r="E2096" s="297" t="s">
        <v>16086</v>
      </c>
      <c r="F2096" s="297" t="s">
        <v>16163</v>
      </c>
      <c r="G2096" s="297" t="s">
        <v>223</v>
      </c>
      <c r="H2096" s="297" t="s">
        <v>10017</v>
      </c>
      <c r="I2096" s="298" t="s">
        <v>16164</v>
      </c>
      <c r="J2096" s="297" t="s">
        <v>10019</v>
      </c>
    </row>
    <row r="2097" spans="1:10" ht="15" x14ac:dyDescent="0.25">
      <c r="A2097" s="297" t="s">
        <v>16165</v>
      </c>
      <c r="B2097" s="297" t="s">
        <v>16083</v>
      </c>
      <c r="C2097" s="297" t="s">
        <v>16084</v>
      </c>
      <c r="D2097" s="297" t="s">
        <v>16085</v>
      </c>
      <c r="E2097" s="297" t="s">
        <v>16086</v>
      </c>
      <c r="F2097" s="297" t="s">
        <v>16166</v>
      </c>
      <c r="G2097" s="297" t="s">
        <v>223</v>
      </c>
      <c r="H2097" s="297" t="s">
        <v>10017</v>
      </c>
      <c r="I2097" s="298" t="s">
        <v>16167</v>
      </c>
      <c r="J2097" s="297" t="s">
        <v>10019</v>
      </c>
    </row>
    <row r="2098" spans="1:10" ht="15" x14ac:dyDescent="0.25">
      <c r="A2098" s="297" t="s">
        <v>16168</v>
      </c>
      <c r="B2098" s="297" t="s">
        <v>16083</v>
      </c>
      <c r="C2098" s="297" t="s">
        <v>16084</v>
      </c>
      <c r="D2098" s="297" t="s">
        <v>16085</v>
      </c>
      <c r="E2098" s="297" t="s">
        <v>16086</v>
      </c>
      <c r="F2098" s="297" t="s">
        <v>16169</v>
      </c>
      <c r="G2098" s="297" t="s">
        <v>223</v>
      </c>
      <c r="H2098" s="297" t="s">
        <v>10017</v>
      </c>
      <c r="I2098" s="298" t="s">
        <v>16170</v>
      </c>
      <c r="J2098" s="297" t="s">
        <v>10019</v>
      </c>
    </row>
    <row r="2099" spans="1:10" ht="15" x14ac:dyDescent="0.25">
      <c r="A2099" s="297" t="s">
        <v>16171</v>
      </c>
      <c r="B2099" s="297" t="s">
        <v>16083</v>
      </c>
      <c r="C2099" s="297" t="s">
        <v>16084</v>
      </c>
      <c r="D2099" s="297" t="s">
        <v>16085</v>
      </c>
      <c r="E2099" s="297" t="s">
        <v>16086</v>
      </c>
      <c r="F2099" s="297" t="s">
        <v>16172</v>
      </c>
      <c r="G2099" s="297" t="s">
        <v>223</v>
      </c>
      <c r="H2099" s="297" t="s">
        <v>10017</v>
      </c>
      <c r="I2099" s="298" t="s">
        <v>16173</v>
      </c>
      <c r="J2099" s="297" t="s">
        <v>10019</v>
      </c>
    </row>
    <row r="2100" spans="1:10" ht="15" x14ac:dyDescent="0.25">
      <c r="A2100" s="297" t="s">
        <v>16174</v>
      </c>
      <c r="B2100" s="297" t="s">
        <v>16083</v>
      </c>
      <c r="C2100" s="297" t="s">
        <v>16084</v>
      </c>
      <c r="D2100" s="297" t="s">
        <v>16085</v>
      </c>
      <c r="E2100" s="297" t="s">
        <v>16086</v>
      </c>
      <c r="F2100" s="297" t="s">
        <v>16175</v>
      </c>
      <c r="G2100" s="297" t="s">
        <v>223</v>
      </c>
      <c r="H2100" s="297" t="s">
        <v>10017</v>
      </c>
      <c r="I2100" s="298" t="s">
        <v>16176</v>
      </c>
      <c r="J2100" s="297" t="s">
        <v>10019</v>
      </c>
    </row>
    <row r="2101" spans="1:10" ht="15" x14ac:dyDescent="0.25">
      <c r="A2101" s="297" t="s">
        <v>16177</v>
      </c>
      <c r="B2101" s="297" t="s">
        <v>16083</v>
      </c>
      <c r="C2101" s="297" t="s">
        <v>16084</v>
      </c>
      <c r="D2101" s="297" t="s">
        <v>16085</v>
      </c>
      <c r="E2101" s="297" t="s">
        <v>16086</v>
      </c>
      <c r="F2101" s="297" t="s">
        <v>16178</v>
      </c>
      <c r="G2101" s="297" t="s">
        <v>223</v>
      </c>
      <c r="H2101" s="297" t="s">
        <v>10017</v>
      </c>
      <c r="I2101" s="298" t="s">
        <v>16179</v>
      </c>
      <c r="J2101" s="297" t="s">
        <v>10019</v>
      </c>
    </row>
    <row r="2102" spans="1:10" ht="15" x14ac:dyDescent="0.25">
      <c r="A2102" s="297" t="s">
        <v>16180</v>
      </c>
      <c r="B2102" s="297" t="s">
        <v>16083</v>
      </c>
      <c r="C2102" s="297" t="s">
        <v>16084</v>
      </c>
      <c r="D2102" s="297" t="s">
        <v>16085</v>
      </c>
      <c r="E2102" s="297" t="s">
        <v>16086</v>
      </c>
      <c r="F2102" s="297" t="s">
        <v>16181</v>
      </c>
      <c r="G2102" s="297" t="s">
        <v>223</v>
      </c>
      <c r="H2102" s="297" t="s">
        <v>10017</v>
      </c>
      <c r="I2102" s="298" t="s">
        <v>16182</v>
      </c>
      <c r="J2102" s="297" t="s">
        <v>10019</v>
      </c>
    </row>
    <row r="2103" spans="1:10" ht="15" x14ac:dyDescent="0.25">
      <c r="A2103" s="297" t="s">
        <v>16183</v>
      </c>
      <c r="B2103" s="297" t="s">
        <v>16083</v>
      </c>
      <c r="C2103" s="297" t="s">
        <v>16084</v>
      </c>
      <c r="D2103" s="297" t="s">
        <v>16085</v>
      </c>
      <c r="E2103" s="297" t="s">
        <v>16086</v>
      </c>
      <c r="F2103" s="297" t="s">
        <v>16184</v>
      </c>
      <c r="G2103" s="297" t="s">
        <v>223</v>
      </c>
      <c r="H2103" s="297" t="s">
        <v>10017</v>
      </c>
      <c r="I2103" s="298" t="s">
        <v>16185</v>
      </c>
      <c r="J2103" s="297" t="s">
        <v>10019</v>
      </c>
    </row>
    <row r="2104" spans="1:10" ht="15" x14ac:dyDescent="0.25">
      <c r="A2104" s="297" t="s">
        <v>16186</v>
      </c>
      <c r="B2104" s="297" t="s">
        <v>16083</v>
      </c>
      <c r="C2104" s="297" t="s">
        <v>16084</v>
      </c>
      <c r="D2104" s="297" t="s">
        <v>16085</v>
      </c>
      <c r="E2104" s="297" t="s">
        <v>16086</v>
      </c>
      <c r="F2104" s="297" t="s">
        <v>16187</v>
      </c>
      <c r="G2104" s="297" t="s">
        <v>223</v>
      </c>
      <c r="H2104" s="297" t="s">
        <v>10017</v>
      </c>
      <c r="I2104" s="298" t="s">
        <v>16188</v>
      </c>
      <c r="J2104" s="297" t="s">
        <v>10019</v>
      </c>
    </row>
    <row r="2105" spans="1:10" ht="15" x14ac:dyDescent="0.25">
      <c r="A2105" s="297" t="s">
        <v>16189</v>
      </c>
      <c r="B2105" s="297" t="s">
        <v>16083</v>
      </c>
      <c r="C2105" s="297" t="s">
        <v>16084</v>
      </c>
      <c r="D2105" s="297" t="s">
        <v>16085</v>
      </c>
      <c r="E2105" s="297" t="s">
        <v>16086</v>
      </c>
      <c r="F2105" s="297" t="s">
        <v>16190</v>
      </c>
      <c r="G2105" s="297" t="s">
        <v>223</v>
      </c>
      <c r="H2105" s="297" t="s">
        <v>10017</v>
      </c>
      <c r="I2105" s="298" t="s">
        <v>16191</v>
      </c>
      <c r="J2105" s="297" t="s">
        <v>10019</v>
      </c>
    </row>
    <row r="2106" spans="1:10" ht="15" x14ac:dyDescent="0.25">
      <c r="A2106" s="297" t="s">
        <v>16192</v>
      </c>
      <c r="B2106" s="297" t="s">
        <v>16083</v>
      </c>
      <c r="C2106" s="297" t="s">
        <v>16084</v>
      </c>
      <c r="D2106" s="297" t="s">
        <v>16085</v>
      </c>
      <c r="E2106" s="297" t="s">
        <v>16086</v>
      </c>
      <c r="F2106" s="297" t="s">
        <v>16193</v>
      </c>
      <c r="G2106" s="297" t="s">
        <v>223</v>
      </c>
      <c r="H2106" s="297" t="s">
        <v>10017</v>
      </c>
      <c r="I2106" s="298" t="s">
        <v>16194</v>
      </c>
      <c r="J2106" s="297" t="s">
        <v>10019</v>
      </c>
    </row>
    <row r="2107" spans="1:10" ht="15" x14ac:dyDescent="0.25">
      <c r="A2107" s="297" t="s">
        <v>16195</v>
      </c>
      <c r="B2107" s="297" t="s">
        <v>16083</v>
      </c>
      <c r="C2107" s="297" t="s">
        <v>16084</v>
      </c>
      <c r="D2107" s="297" t="s">
        <v>16085</v>
      </c>
      <c r="E2107" s="297" t="s">
        <v>16086</v>
      </c>
      <c r="F2107" s="297" t="s">
        <v>16196</v>
      </c>
      <c r="G2107" s="297" t="s">
        <v>223</v>
      </c>
      <c r="H2107" s="297" t="s">
        <v>10017</v>
      </c>
      <c r="I2107" s="298" t="s">
        <v>16197</v>
      </c>
      <c r="J2107" s="297" t="s">
        <v>10019</v>
      </c>
    </row>
    <row r="2108" spans="1:10" ht="15" x14ac:dyDescent="0.25">
      <c r="A2108" s="297" t="s">
        <v>16198</v>
      </c>
      <c r="B2108" s="297" t="s">
        <v>16083</v>
      </c>
      <c r="C2108" s="297" t="s">
        <v>16084</v>
      </c>
      <c r="D2108" s="297" t="s">
        <v>16085</v>
      </c>
      <c r="E2108" s="297" t="s">
        <v>16086</v>
      </c>
      <c r="F2108" s="297" t="s">
        <v>16199</v>
      </c>
      <c r="G2108" s="297" t="s">
        <v>223</v>
      </c>
      <c r="H2108" s="297" t="s">
        <v>10017</v>
      </c>
      <c r="I2108" s="298" t="s">
        <v>16200</v>
      </c>
      <c r="J2108" s="297" t="s">
        <v>10019</v>
      </c>
    </row>
    <row r="2109" spans="1:10" ht="15" x14ac:dyDescent="0.25">
      <c r="A2109" s="297" t="s">
        <v>16201</v>
      </c>
      <c r="B2109" s="297" t="s">
        <v>16083</v>
      </c>
      <c r="C2109" s="297" t="s">
        <v>16084</v>
      </c>
      <c r="D2109" s="297" t="s">
        <v>16085</v>
      </c>
      <c r="E2109" s="297" t="s">
        <v>16086</v>
      </c>
      <c r="F2109" s="297" t="s">
        <v>16202</v>
      </c>
      <c r="G2109" s="297" t="s">
        <v>223</v>
      </c>
      <c r="H2109" s="297" t="s">
        <v>10017</v>
      </c>
      <c r="I2109" s="298" t="s">
        <v>16203</v>
      </c>
      <c r="J2109" s="297" t="s">
        <v>10019</v>
      </c>
    </row>
    <row r="2110" spans="1:10" ht="15" x14ac:dyDescent="0.25">
      <c r="A2110" s="297" t="s">
        <v>16204</v>
      </c>
      <c r="B2110" s="297" t="s">
        <v>16083</v>
      </c>
      <c r="C2110" s="297" t="s">
        <v>16084</v>
      </c>
      <c r="D2110" s="297" t="s">
        <v>16085</v>
      </c>
      <c r="E2110" s="297" t="s">
        <v>16086</v>
      </c>
      <c r="F2110" s="297" t="s">
        <v>16205</v>
      </c>
      <c r="G2110" s="297" t="s">
        <v>223</v>
      </c>
      <c r="H2110" s="297" t="s">
        <v>10017</v>
      </c>
      <c r="I2110" s="298" t="s">
        <v>16206</v>
      </c>
      <c r="J2110" s="297" t="s">
        <v>10019</v>
      </c>
    </row>
    <row r="2111" spans="1:10" ht="15" x14ac:dyDescent="0.25">
      <c r="A2111" s="297" t="s">
        <v>16207</v>
      </c>
      <c r="B2111" s="297" t="s">
        <v>16083</v>
      </c>
      <c r="C2111" s="297" t="s">
        <v>16084</v>
      </c>
      <c r="D2111" s="297" t="s">
        <v>16085</v>
      </c>
      <c r="E2111" s="297" t="s">
        <v>16086</v>
      </c>
      <c r="F2111" s="297" t="s">
        <v>16208</v>
      </c>
      <c r="G2111" s="297" t="s">
        <v>223</v>
      </c>
      <c r="H2111" s="297" t="s">
        <v>10017</v>
      </c>
      <c r="I2111" s="298" t="s">
        <v>16209</v>
      </c>
      <c r="J2111" s="297" t="s">
        <v>10019</v>
      </c>
    </row>
    <row r="2112" spans="1:10" ht="15" x14ac:dyDescent="0.25">
      <c r="A2112" s="297" t="s">
        <v>16210</v>
      </c>
      <c r="B2112" s="297" t="s">
        <v>16083</v>
      </c>
      <c r="C2112" s="297" t="s">
        <v>16084</v>
      </c>
      <c r="D2112" s="297" t="s">
        <v>16085</v>
      </c>
      <c r="E2112" s="297" t="s">
        <v>16086</v>
      </c>
      <c r="F2112" s="297" t="s">
        <v>16211</v>
      </c>
      <c r="G2112" s="297" t="s">
        <v>223</v>
      </c>
      <c r="H2112" s="297" t="s">
        <v>10017</v>
      </c>
      <c r="I2112" s="298" t="s">
        <v>16212</v>
      </c>
      <c r="J2112" s="297" t="s">
        <v>10019</v>
      </c>
    </row>
    <row r="2113" spans="1:10" ht="15" x14ac:dyDescent="0.25">
      <c r="A2113" s="297" t="s">
        <v>16213</v>
      </c>
      <c r="B2113" s="297" t="s">
        <v>16083</v>
      </c>
      <c r="C2113" s="297" t="s">
        <v>16084</v>
      </c>
      <c r="D2113" s="297" t="s">
        <v>16085</v>
      </c>
      <c r="E2113" s="297" t="s">
        <v>16086</v>
      </c>
      <c r="F2113" s="297" t="s">
        <v>16214</v>
      </c>
      <c r="G2113" s="297" t="s">
        <v>223</v>
      </c>
      <c r="H2113" s="297" t="s">
        <v>10017</v>
      </c>
      <c r="I2113" s="298" t="s">
        <v>16215</v>
      </c>
      <c r="J2113" s="297" t="s">
        <v>10019</v>
      </c>
    </row>
    <row r="2114" spans="1:10" ht="15" x14ac:dyDescent="0.25">
      <c r="A2114" s="297" t="s">
        <v>16216</v>
      </c>
      <c r="B2114" s="297" t="s">
        <v>16083</v>
      </c>
      <c r="C2114" s="297" t="s">
        <v>16084</v>
      </c>
      <c r="D2114" s="297" t="s">
        <v>16085</v>
      </c>
      <c r="E2114" s="297" t="s">
        <v>16086</v>
      </c>
      <c r="F2114" s="297" t="s">
        <v>16217</v>
      </c>
      <c r="G2114" s="297" t="s">
        <v>223</v>
      </c>
      <c r="H2114" s="297" t="s">
        <v>10017</v>
      </c>
      <c r="I2114" s="298" t="s">
        <v>16218</v>
      </c>
      <c r="J2114" s="297" t="s">
        <v>10019</v>
      </c>
    </row>
    <row r="2115" spans="1:10" ht="15" x14ac:dyDescent="0.25">
      <c r="A2115" s="297" t="s">
        <v>16219</v>
      </c>
      <c r="B2115" s="297" t="s">
        <v>16083</v>
      </c>
      <c r="C2115" s="297" t="s">
        <v>16084</v>
      </c>
      <c r="D2115" s="297" t="s">
        <v>16085</v>
      </c>
      <c r="E2115" s="297" t="s">
        <v>16086</v>
      </c>
      <c r="F2115" s="297" t="s">
        <v>16220</v>
      </c>
      <c r="G2115" s="297" t="s">
        <v>223</v>
      </c>
      <c r="H2115" s="297" t="s">
        <v>10017</v>
      </c>
      <c r="I2115" s="298" t="s">
        <v>16221</v>
      </c>
      <c r="J2115" s="297" t="s">
        <v>10019</v>
      </c>
    </row>
    <row r="2116" spans="1:10" ht="15" x14ac:dyDescent="0.25">
      <c r="A2116" s="297" t="s">
        <v>16222</v>
      </c>
      <c r="B2116" s="297" t="s">
        <v>16083</v>
      </c>
      <c r="C2116" s="297" t="s">
        <v>16084</v>
      </c>
      <c r="D2116" s="297" t="s">
        <v>16085</v>
      </c>
      <c r="E2116" s="297" t="s">
        <v>16086</v>
      </c>
      <c r="F2116" s="297" t="s">
        <v>16223</v>
      </c>
      <c r="G2116" s="297" t="s">
        <v>223</v>
      </c>
      <c r="H2116" s="297" t="s">
        <v>10017</v>
      </c>
      <c r="I2116" s="298" t="s">
        <v>16224</v>
      </c>
      <c r="J2116" s="297" t="s">
        <v>10019</v>
      </c>
    </row>
    <row r="2117" spans="1:10" ht="15" x14ac:dyDescent="0.25">
      <c r="A2117" s="297" t="s">
        <v>16225</v>
      </c>
      <c r="B2117" s="297" t="s">
        <v>16083</v>
      </c>
      <c r="C2117" s="297" t="s">
        <v>16084</v>
      </c>
      <c r="D2117" s="297" t="s">
        <v>16085</v>
      </c>
      <c r="E2117" s="297" t="s">
        <v>16086</v>
      </c>
      <c r="F2117" s="297" t="s">
        <v>16226</v>
      </c>
      <c r="G2117" s="297" t="s">
        <v>223</v>
      </c>
      <c r="H2117" s="297" t="s">
        <v>10017</v>
      </c>
      <c r="I2117" s="298" t="s">
        <v>16227</v>
      </c>
      <c r="J2117" s="297" t="s">
        <v>10019</v>
      </c>
    </row>
    <row r="2118" spans="1:10" ht="15" x14ac:dyDescent="0.25">
      <c r="A2118" s="297" t="s">
        <v>16228</v>
      </c>
      <c r="B2118" s="297" t="s">
        <v>16083</v>
      </c>
      <c r="C2118" s="297" t="s">
        <v>16084</v>
      </c>
      <c r="D2118" s="297" t="s">
        <v>16085</v>
      </c>
      <c r="E2118" s="297" t="s">
        <v>16086</v>
      </c>
      <c r="F2118" s="297" t="s">
        <v>16229</v>
      </c>
      <c r="G2118" s="297" t="s">
        <v>223</v>
      </c>
      <c r="H2118" s="297" t="s">
        <v>10017</v>
      </c>
      <c r="I2118" s="298" t="s">
        <v>16230</v>
      </c>
      <c r="J2118" s="297" t="s">
        <v>10019</v>
      </c>
    </row>
    <row r="2119" spans="1:10" ht="15" x14ac:dyDescent="0.25">
      <c r="A2119" s="297" t="s">
        <v>16231</v>
      </c>
      <c r="B2119" s="297" t="s">
        <v>16083</v>
      </c>
      <c r="C2119" s="297" t="s">
        <v>16084</v>
      </c>
      <c r="D2119" s="297" t="s">
        <v>16085</v>
      </c>
      <c r="E2119" s="297" t="s">
        <v>16086</v>
      </c>
      <c r="F2119" s="297" t="s">
        <v>16232</v>
      </c>
      <c r="G2119" s="297" t="s">
        <v>223</v>
      </c>
      <c r="H2119" s="297" t="s">
        <v>10017</v>
      </c>
      <c r="I2119" s="298" t="s">
        <v>16233</v>
      </c>
      <c r="J2119" s="297" t="s">
        <v>10019</v>
      </c>
    </row>
    <row r="2120" spans="1:10" ht="15" x14ac:dyDescent="0.25">
      <c r="A2120" s="297" t="s">
        <v>16234</v>
      </c>
      <c r="B2120" s="297" t="s">
        <v>16083</v>
      </c>
      <c r="C2120" s="297" t="s">
        <v>16084</v>
      </c>
      <c r="D2120" s="297" t="s">
        <v>16085</v>
      </c>
      <c r="E2120" s="297" t="s">
        <v>16086</v>
      </c>
      <c r="F2120" s="297" t="s">
        <v>16235</v>
      </c>
      <c r="G2120" s="297" t="s">
        <v>223</v>
      </c>
      <c r="H2120" s="297" t="s">
        <v>10017</v>
      </c>
      <c r="I2120" s="298" t="s">
        <v>16236</v>
      </c>
      <c r="J2120" s="297" t="s">
        <v>10019</v>
      </c>
    </row>
    <row r="2121" spans="1:10" ht="15" x14ac:dyDescent="0.25">
      <c r="A2121" s="297" t="s">
        <v>16237</v>
      </c>
      <c r="B2121" s="297" t="s">
        <v>16083</v>
      </c>
      <c r="C2121" s="297" t="s">
        <v>16084</v>
      </c>
      <c r="D2121" s="297" t="s">
        <v>16085</v>
      </c>
      <c r="E2121" s="297" t="s">
        <v>16086</v>
      </c>
      <c r="F2121" s="297" t="s">
        <v>16238</v>
      </c>
      <c r="G2121" s="297" t="s">
        <v>223</v>
      </c>
      <c r="H2121" s="297" t="s">
        <v>10017</v>
      </c>
      <c r="I2121" s="298" t="s">
        <v>16149</v>
      </c>
      <c r="J2121" s="297" t="s">
        <v>10019</v>
      </c>
    </row>
    <row r="2122" spans="1:10" ht="15" x14ac:dyDescent="0.25">
      <c r="A2122" s="297" t="s">
        <v>16239</v>
      </c>
      <c r="B2122" s="297" t="s">
        <v>16083</v>
      </c>
      <c r="C2122" s="297" t="s">
        <v>16084</v>
      </c>
      <c r="D2122" s="297" t="s">
        <v>16085</v>
      </c>
      <c r="E2122" s="297" t="s">
        <v>16086</v>
      </c>
      <c r="F2122" s="297" t="s">
        <v>16240</v>
      </c>
      <c r="G2122" s="297" t="s">
        <v>223</v>
      </c>
      <c r="H2122" s="297" t="s">
        <v>10017</v>
      </c>
      <c r="I2122" s="298" t="s">
        <v>16241</v>
      </c>
      <c r="J2122" s="297" t="s">
        <v>10019</v>
      </c>
    </row>
    <row r="2123" spans="1:10" ht="15" x14ac:dyDescent="0.25">
      <c r="A2123" s="297" t="s">
        <v>16242</v>
      </c>
      <c r="B2123" s="297" t="s">
        <v>16083</v>
      </c>
      <c r="C2123" s="297" t="s">
        <v>16084</v>
      </c>
      <c r="D2123" s="297" t="s">
        <v>16085</v>
      </c>
      <c r="E2123" s="297" t="s">
        <v>16086</v>
      </c>
      <c r="F2123" s="297" t="s">
        <v>16243</v>
      </c>
      <c r="G2123" s="297" t="s">
        <v>223</v>
      </c>
      <c r="H2123" s="297" t="s">
        <v>10017</v>
      </c>
      <c r="I2123" s="298" t="s">
        <v>16244</v>
      </c>
      <c r="J2123" s="297" t="s">
        <v>10019</v>
      </c>
    </row>
    <row r="2124" spans="1:10" ht="15" x14ac:dyDescent="0.25">
      <c r="A2124" s="297" t="s">
        <v>16245</v>
      </c>
      <c r="B2124" s="297" t="s">
        <v>16083</v>
      </c>
      <c r="C2124" s="297" t="s">
        <v>16084</v>
      </c>
      <c r="D2124" s="297" t="s">
        <v>16085</v>
      </c>
      <c r="E2124" s="297" t="s">
        <v>16086</v>
      </c>
      <c r="F2124" s="297" t="s">
        <v>16246</v>
      </c>
      <c r="G2124" s="297" t="s">
        <v>223</v>
      </c>
      <c r="H2124" s="297" t="s">
        <v>10017</v>
      </c>
      <c r="I2124" s="298" t="s">
        <v>16247</v>
      </c>
      <c r="J2124" s="297" t="s">
        <v>10019</v>
      </c>
    </row>
    <row r="2125" spans="1:10" ht="15" x14ac:dyDescent="0.25">
      <c r="A2125" s="297" t="s">
        <v>16248</v>
      </c>
      <c r="B2125" s="297" t="s">
        <v>16083</v>
      </c>
      <c r="C2125" s="297" t="s">
        <v>16084</v>
      </c>
      <c r="D2125" s="297" t="s">
        <v>16085</v>
      </c>
      <c r="E2125" s="297" t="s">
        <v>16086</v>
      </c>
      <c r="F2125" s="297" t="s">
        <v>16249</v>
      </c>
      <c r="G2125" s="297" t="s">
        <v>223</v>
      </c>
      <c r="H2125" s="297" t="s">
        <v>10017</v>
      </c>
      <c r="I2125" s="298" t="s">
        <v>16250</v>
      </c>
      <c r="J2125" s="297" t="s">
        <v>10019</v>
      </c>
    </row>
    <row r="2126" spans="1:10" ht="15" x14ac:dyDescent="0.25">
      <c r="A2126" s="297" t="s">
        <v>16251</v>
      </c>
      <c r="B2126" s="297" t="s">
        <v>16083</v>
      </c>
      <c r="C2126" s="297" t="s">
        <v>16084</v>
      </c>
      <c r="D2126" s="297" t="s">
        <v>16085</v>
      </c>
      <c r="E2126" s="297" t="s">
        <v>16086</v>
      </c>
      <c r="F2126" s="297" t="s">
        <v>16252</v>
      </c>
      <c r="G2126" s="297" t="s">
        <v>223</v>
      </c>
      <c r="H2126" s="297" t="s">
        <v>10017</v>
      </c>
      <c r="I2126" s="298" t="s">
        <v>16253</v>
      </c>
      <c r="J2126" s="297" t="s">
        <v>10019</v>
      </c>
    </row>
    <row r="2127" spans="1:10" ht="15" x14ac:dyDescent="0.25">
      <c r="A2127" s="297" t="s">
        <v>16254</v>
      </c>
      <c r="B2127" s="297" t="s">
        <v>16083</v>
      </c>
      <c r="C2127" s="297" t="s">
        <v>16084</v>
      </c>
      <c r="D2127" s="297" t="s">
        <v>16085</v>
      </c>
      <c r="E2127" s="297" t="s">
        <v>16086</v>
      </c>
      <c r="F2127" s="297" t="s">
        <v>16255</v>
      </c>
      <c r="G2127" s="297" t="s">
        <v>223</v>
      </c>
      <c r="H2127" s="297" t="s">
        <v>10017</v>
      </c>
      <c r="I2127" s="298" t="s">
        <v>16256</v>
      </c>
      <c r="J2127" s="297" t="s">
        <v>10019</v>
      </c>
    </row>
    <row r="2128" spans="1:10" ht="15" x14ac:dyDescent="0.25">
      <c r="A2128" s="297" t="s">
        <v>16257</v>
      </c>
      <c r="B2128" s="297" t="s">
        <v>16083</v>
      </c>
      <c r="C2128" s="297" t="s">
        <v>16084</v>
      </c>
      <c r="D2128" s="297" t="s">
        <v>16085</v>
      </c>
      <c r="E2128" s="297" t="s">
        <v>16086</v>
      </c>
      <c r="F2128" s="297" t="s">
        <v>16258</v>
      </c>
      <c r="G2128" s="297" t="s">
        <v>223</v>
      </c>
      <c r="H2128" s="297" t="s">
        <v>10017</v>
      </c>
      <c r="I2128" s="298" t="s">
        <v>16259</v>
      </c>
      <c r="J2128" s="297" t="s">
        <v>10019</v>
      </c>
    </row>
    <row r="2129" spans="1:10" ht="15" x14ac:dyDescent="0.25">
      <c r="A2129" s="297" t="s">
        <v>16260</v>
      </c>
      <c r="B2129" s="297" t="s">
        <v>16083</v>
      </c>
      <c r="C2129" s="297" t="s">
        <v>16084</v>
      </c>
      <c r="D2129" s="297" t="s">
        <v>16085</v>
      </c>
      <c r="E2129" s="297" t="s">
        <v>16086</v>
      </c>
      <c r="F2129" s="297" t="s">
        <v>16261</v>
      </c>
      <c r="G2129" s="297" t="s">
        <v>223</v>
      </c>
      <c r="H2129" s="297" t="s">
        <v>10017</v>
      </c>
      <c r="I2129" s="298" t="s">
        <v>16262</v>
      </c>
      <c r="J2129" s="297" t="s">
        <v>10019</v>
      </c>
    </row>
    <row r="2130" spans="1:10" ht="15" x14ac:dyDescent="0.25">
      <c r="A2130" s="297" t="s">
        <v>16263</v>
      </c>
      <c r="B2130" s="297" t="s">
        <v>16083</v>
      </c>
      <c r="C2130" s="297" t="s">
        <v>16084</v>
      </c>
      <c r="D2130" s="297" t="s">
        <v>16085</v>
      </c>
      <c r="E2130" s="297" t="s">
        <v>16086</v>
      </c>
      <c r="F2130" s="297" t="s">
        <v>16264</v>
      </c>
      <c r="G2130" s="297" t="s">
        <v>223</v>
      </c>
      <c r="H2130" s="297" t="s">
        <v>10017</v>
      </c>
      <c r="I2130" s="298" t="s">
        <v>16265</v>
      </c>
      <c r="J2130" s="297" t="s">
        <v>10019</v>
      </c>
    </row>
    <row r="2131" spans="1:10" ht="15" x14ac:dyDescent="0.25">
      <c r="A2131" s="297" t="s">
        <v>16266</v>
      </c>
      <c r="B2131" s="297" t="s">
        <v>16083</v>
      </c>
      <c r="C2131" s="297" t="s">
        <v>16084</v>
      </c>
      <c r="D2131" s="297" t="s">
        <v>16085</v>
      </c>
      <c r="E2131" s="297" t="s">
        <v>16086</v>
      </c>
      <c r="F2131" s="297" t="s">
        <v>16267</v>
      </c>
      <c r="G2131" s="297" t="s">
        <v>223</v>
      </c>
      <c r="H2131" s="297" t="s">
        <v>10017</v>
      </c>
      <c r="I2131" s="298" t="s">
        <v>16268</v>
      </c>
      <c r="J2131" s="297" t="s">
        <v>10019</v>
      </c>
    </row>
    <row r="2132" spans="1:10" ht="15" x14ac:dyDescent="0.25">
      <c r="A2132" s="297" t="s">
        <v>16269</v>
      </c>
      <c r="B2132" s="297" t="s">
        <v>16083</v>
      </c>
      <c r="C2132" s="297" t="s">
        <v>16084</v>
      </c>
      <c r="D2132" s="297" t="s">
        <v>16085</v>
      </c>
      <c r="E2132" s="297" t="s">
        <v>16086</v>
      </c>
      <c r="F2132" s="297" t="s">
        <v>16270</v>
      </c>
      <c r="G2132" s="297" t="s">
        <v>223</v>
      </c>
      <c r="H2132" s="297" t="s">
        <v>10017</v>
      </c>
      <c r="I2132" s="298" t="s">
        <v>16271</v>
      </c>
      <c r="J2132" s="297" t="s">
        <v>10019</v>
      </c>
    </row>
    <row r="2133" spans="1:10" ht="15" x14ac:dyDescent="0.25">
      <c r="A2133" s="297" t="s">
        <v>16272</v>
      </c>
      <c r="B2133" s="297" t="s">
        <v>16083</v>
      </c>
      <c r="C2133" s="297" t="s">
        <v>16084</v>
      </c>
      <c r="D2133" s="297" t="s">
        <v>16085</v>
      </c>
      <c r="E2133" s="297" t="s">
        <v>16086</v>
      </c>
      <c r="F2133" s="297" t="s">
        <v>16273</v>
      </c>
      <c r="G2133" s="297" t="s">
        <v>223</v>
      </c>
      <c r="H2133" s="297" t="s">
        <v>10017</v>
      </c>
      <c r="I2133" s="298" t="s">
        <v>16274</v>
      </c>
      <c r="J2133" s="297" t="s">
        <v>10019</v>
      </c>
    </row>
    <row r="2134" spans="1:10" ht="15" x14ac:dyDescent="0.25">
      <c r="A2134" s="297" t="s">
        <v>16275</v>
      </c>
      <c r="B2134" s="297" t="s">
        <v>16083</v>
      </c>
      <c r="C2134" s="297" t="s">
        <v>16084</v>
      </c>
      <c r="D2134" s="297" t="s">
        <v>16085</v>
      </c>
      <c r="E2134" s="297" t="s">
        <v>16086</v>
      </c>
      <c r="F2134" s="297" t="s">
        <v>16276</v>
      </c>
      <c r="G2134" s="297" t="s">
        <v>223</v>
      </c>
      <c r="H2134" s="297" t="s">
        <v>10017</v>
      </c>
      <c r="I2134" s="298" t="s">
        <v>16277</v>
      </c>
      <c r="J2134" s="297" t="s">
        <v>10019</v>
      </c>
    </row>
    <row r="2135" spans="1:10" ht="15" x14ac:dyDescent="0.25">
      <c r="A2135" s="297" t="s">
        <v>16278</v>
      </c>
      <c r="B2135" s="297" t="s">
        <v>16083</v>
      </c>
      <c r="C2135" s="297" t="s">
        <v>16084</v>
      </c>
      <c r="D2135" s="297" t="s">
        <v>16085</v>
      </c>
      <c r="E2135" s="297" t="s">
        <v>16086</v>
      </c>
      <c r="F2135" s="297" t="s">
        <v>16279</v>
      </c>
      <c r="G2135" s="297" t="s">
        <v>223</v>
      </c>
      <c r="H2135" s="297" t="s">
        <v>10017</v>
      </c>
      <c r="I2135" s="298" t="s">
        <v>16280</v>
      </c>
      <c r="J2135" s="297" t="s">
        <v>10019</v>
      </c>
    </row>
    <row r="2136" spans="1:10" ht="15" x14ac:dyDescent="0.25">
      <c r="A2136" s="297" t="s">
        <v>16281</v>
      </c>
      <c r="B2136" s="297" t="s">
        <v>16083</v>
      </c>
      <c r="C2136" s="297" t="s">
        <v>16084</v>
      </c>
      <c r="D2136" s="297" t="s">
        <v>16085</v>
      </c>
      <c r="E2136" s="297" t="s">
        <v>16086</v>
      </c>
      <c r="F2136" s="297" t="s">
        <v>16282</v>
      </c>
      <c r="G2136" s="297" t="s">
        <v>223</v>
      </c>
      <c r="H2136" s="297" t="s">
        <v>10017</v>
      </c>
      <c r="I2136" s="298" t="s">
        <v>16283</v>
      </c>
      <c r="J2136" s="297" t="s">
        <v>10019</v>
      </c>
    </row>
    <row r="2137" spans="1:10" ht="15" x14ac:dyDescent="0.25">
      <c r="A2137" s="297" t="s">
        <v>16284</v>
      </c>
      <c r="B2137" s="297" t="s">
        <v>16083</v>
      </c>
      <c r="C2137" s="297" t="s">
        <v>16084</v>
      </c>
      <c r="D2137" s="297" t="s">
        <v>16085</v>
      </c>
      <c r="E2137" s="297" t="s">
        <v>16086</v>
      </c>
      <c r="F2137" s="297" t="s">
        <v>16285</v>
      </c>
      <c r="G2137" s="297" t="s">
        <v>223</v>
      </c>
      <c r="H2137" s="297" t="s">
        <v>10017</v>
      </c>
      <c r="I2137" s="298" t="s">
        <v>16286</v>
      </c>
      <c r="J2137" s="297" t="s">
        <v>10019</v>
      </c>
    </row>
    <row r="2138" spans="1:10" ht="15" x14ac:dyDescent="0.25">
      <c r="A2138" s="297" t="s">
        <v>16287</v>
      </c>
      <c r="B2138" s="297" t="s">
        <v>16083</v>
      </c>
      <c r="C2138" s="297" t="s">
        <v>16084</v>
      </c>
      <c r="D2138" s="297" t="s">
        <v>16085</v>
      </c>
      <c r="E2138" s="297" t="s">
        <v>16086</v>
      </c>
      <c r="F2138" s="297" t="s">
        <v>16288</v>
      </c>
      <c r="G2138" s="297" t="s">
        <v>223</v>
      </c>
      <c r="H2138" s="297" t="s">
        <v>10017</v>
      </c>
      <c r="I2138" s="298" t="s">
        <v>16289</v>
      </c>
      <c r="J2138" s="297" t="s">
        <v>10019</v>
      </c>
    </row>
    <row r="2139" spans="1:10" ht="15" x14ac:dyDescent="0.25">
      <c r="A2139" s="297" t="s">
        <v>16290</v>
      </c>
      <c r="B2139" s="297" t="s">
        <v>16083</v>
      </c>
      <c r="C2139" s="297" t="s">
        <v>16084</v>
      </c>
      <c r="D2139" s="297" t="s">
        <v>16085</v>
      </c>
      <c r="E2139" s="297" t="s">
        <v>16086</v>
      </c>
      <c r="F2139" s="297" t="s">
        <v>16291</v>
      </c>
      <c r="G2139" s="297" t="s">
        <v>223</v>
      </c>
      <c r="H2139" s="297" t="s">
        <v>10017</v>
      </c>
      <c r="I2139" s="298" t="s">
        <v>16292</v>
      </c>
      <c r="J2139" s="297" t="s">
        <v>10019</v>
      </c>
    </row>
    <row r="2140" spans="1:10" ht="15" x14ac:dyDescent="0.25">
      <c r="A2140" s="297" t="s">
        <v>16293</v>
      </c>
      <c r="B2140" s="297" t="s">
        <v>16083</v>
      </c>
      <c r="C2140" s="297" t="s">
        <v>16084</v>
      </c>
      <c r="D2140" s="297" t="s">
        <v>16085</v>
      </c>
      <c r="E2140" s="297" t="s">
        <v>16086</v>
      </c>
      <c r="F2140" s="297" t="s">
        <v>16294</v>
      </c>
      <c r="G2140" s="297" t="s">
        <v>223</v>
      </c>
      <c r="H2140" s="297" t="s">
        <v>10017</v>
      </c>
      <c r="I2140" s="298" t="s">
        <v>16295</v>
      </c>
      <c r="J2140" s="297" t="s">
        <v>10019</v>
      </c>
    </row>
    <row r="2141" spans="1:10" ht="15" x14ac:dyDescent="0.25">
      <c r="A2141" s="297" t="s">
        <v>16296</v>
      </c>
      <c r="B2141" s="297" t="s">
        <v>16083</v>
      </c>
      <c r="C2141" s="297" t="s">
        <v>16084</v>
      </c>
      <c r="D2141" s="297" t="s">
        <v>16085</v>
      </c>
      <c r="E2141" s="297" t="s">
        <v>16086</v>
      </c>
      <c r="F2141" s="297" t="s">
        <v>16297</v>
      </c>
      <c r="G2141" s="297" t="s">
        <v>223</v>
      </c>
      <c r="H2141" s="297" t="s">
        <v>10017</v>
      </c>
      <c r="I2141" s="298" t="s">
        <v>16298</v>
      </c>
      <c r="J2141" s="297" t="s">
        <v>10019</v>
      </c>
    </row>
    <row r="2142" spans="1:10" ht="15" x14ac:dyDescent="0.25">
      <c r="A2142" s="297" t="s">
        <v>16299</v>
      </c>
      <c r="B2142" s="297" t="s">
        <v>16083</v>
      </c>
      <c r="C2142" s="297" t="s">
        <v>16084</v>
      </c>
      <c r="D2142" s="297" t="s">
        <v>16085</v>
      </c>
      <c r="E2142" s="297" t="s">
        <v>16086</v>
      </c>
      <c r="F2142" s="297" t="s">
        <v>16300</v>
      </c>
      <c r="G2142" s="297" t="s">
        <v>223</v>
      </c>
      <c r="H2142" s="297" t="s">
        <v>10017</v>
      </c>
      <c r="I2142" s="298" t="s">
        <v>16301</v>
      </c>
      <c r="J2142" s="297" t="s">
        <v>10019</v>
      </c>
    </row>
    <row r="2143" spans="1:10" ht="15" x14ac:dyDescent="0.25">
      <c r="A2143" s="297" t="s">
        <v>16302</v>
      </c>
      <c r="B2143" s="297" t="s">
        <v>16083</v>
      </c>
      <c r="C2143" s="297" t="s">
        <v>16084</v>
      </c>
      <c r="D2143" s="297" t="s">
        <v>16085</v>
      </c>
      <c r="E2143" s="297" t="s">
        <v>16086</v>
      </c>
      <c r="F2143" s="297" t="s">
        <v>16303</v>
      </c>
      <c r="G2143" s="297" t="s">
        <v>223</v>
      </c>
      <c r="H2143" s="297" t="s">
        <v>10017</v>
      </c>
      <c r="I2143" s="298" t="s">
        <v>16304</v>
      </c>
      <c r="J2143" s="297" t="s">
        <v>10019</v>
      </c>
    </row>
    <row r="2144" spans="1:10" ht="15" x14ac:dyDescent="0.25">
      <c r="A2144" s="297" t="s">
        <v>16305</v>
      </c>
      <c r="B2144" s="297" t="s">
        <v>16083</v>
      </c>
      <c r="C2144" s="297" t="s">
        <v>16084</v>
      </c>
      <c r="D2144" s="297" t="s">
        <v>16085</v>
      </c>
      <c r="E2144" s="297" t="s">
        <v>16086</v>
      </c>
      <c r="F2144" s="297" t="s">
        <v>16306</v>
      </c>
      <c r="G2144" s="297" t="s">
        <v>223</v>
      </c>
      <c r="H2144" s="297" t="s">
        <v>10017</v>
      </c>
      <c r="I2144" s="298" t="s">
        <v>16307</v>
      </c>
      <c r="J2144" s="297" t="s">
        <v>10019</v>
      </c>
    </row>
    <row r="2145" spans="1:10" ht="15" x14ac:dyDescent="0.25">
      <c r="A2145" s="297" t="s">
        <v>16308</v>
      </c>
      <c r="B2145" s="297" t="s">
        <v>16083</v>
      </c>
      <c r="C2145" s="297" t="s">
        <v>16084</v>
      </c>
      <c r="D2145" s="297" t="s">
        <v>16085</v>
      </c>
      <c r="E2145" s="297" t="s">
        <v>16086</v>
      </c>
      <c r="F2145" s="297" t="s">
        <v>16309</v>
      </c>
      <c r="G2145" s="297" t="s">
        <v>223</v>
      </c>
      <c r="H2145" s="297" t="s">
        <v>10017</v>
      </c>
      <c r="I2145" s="298" t="s">
        <v>16310</v>
      </c>
      <c r="J2145" s="297" t="s">
        <v>10019</v>
      </c>
    </row>
    <row r="2146" spans="1:10" ht="15" x14ac:dyDescent="0.25">
      <c r="A2146" s="297" t="s">
        <v>16311</v>
      </c>
      <c r="B2146" s="297" t="s">
        <v>16083</v>
      </c>
      <c r="C2146" s="297" t="s">
        <v>16084</v>
      </c>
      <c r="D2146" s="297" t="s">
        <v>16085</v>
      </c>
      <c r="E2146" s="297" t="s">
        <v>16086</v>
      </c>
      <c r="F2146" s="297" t="s">
        <v>16312</v>
      </c>
      <c r="G2146" s="297" t="s">
        <v>223</v>
      </c>
      <c r="H2146" s="297" t="s">
        <v>10017</v>
      </c>
      <c r="I2146" s="298" t="s">
        <v>16313</v>
      </c>
      <c r="J2146" s="297" t="s">
        <v>10019</v>
      </c>
    </row>
    <row r="2147" spans="1:10" ht="15" x14ac:dyDescent="0.25">
      <c r="A2147" s="297" t="s">
        <v>16314</v>
      </c>
      <c r="B2147" s="297" t="s">
        <v>16083</v>
      </c>
      <c r="C2147" s="297" t="s">
        <v>16084</v>
      </c>
      <c r="D2147" s="297" t="s">
        <v>16085</v>
      </c>
      <c r="E2147" s="297" t="s">
        <v>16086</v>
      </c>
      <c r="F2147" s="297" t="s">
        <v>16315</v>
      </c>
      <c r="G2147" s="297" t="s">
        <v>223</v>
      </c>
      <c r="H2147" s="297" t="s">
        <v>10017</v>
      </c>
      <c r="I2147" s="298" t="s">
        <v>16316</v>
      </c>
      <c r="J2147" s="297" t="s">
        <v>10019</v>
      </c>
    </row>
    <row r="2148" spans="1:10" ht="15" x14ac:dyDescent="0.25">
      <c r="A2148" s="297" t="s">
        <v>16317</v>
      </c>
      <c r="B2148" s="297" t="s">
        <v>16083</v>
      </c>
      <c r="C2148" s="297" t="s">
        <v>16084</v>
      </c>
      <c r="D2148" s="297" t="s">
        <v>16085</v>
      </c>
      <c r="E2148" s="297" t="s">
        <v>16086</v>
      </c>
      <c r="F2148" s="297" t="s">
        <v>16318</v>
      </c>
      <c r="G2148" s="297" t="s">
        <v>223</v>
      </c>
      <c r="H2148" s="297" t="s">
        <v>10017</v>
      </c>
      <c r="I2148" s="298" t="s">
        <v>16319</v>
      </c>
      <c r="J2148" s="297" t="s">
        <v>10019</v>
      </c>
    </row>
    <row r="2149" spans="1:10" ht="15" x14ac:dyDescent="0.25">
      <c r="A2149" s="297" t="s">
        <v>16320</v>
      </c>
      <c r="B2149" s="297" t="s">
        <v>16083</v>
      </c>
      <c r="C2149" s="297" t="s">
        <v>16084</v>
      </c>
      <c r="D2149" s="297" t="s">
        <v>16085</v>
      </c>
      <c r="E2149" s="297" t="s">
        <v>16086</v>
      </c>
      <c r="F2149" s="297" t="s">
        <v>16321</v>
      </c>
      <c r="G2149" s="297" t="s">
        <v>256</v>
      </c>
      <c r="H2149" s="297" t="s">
        <v>10017</v>
      </c>
      <c r="I2149" s="298" t="s">
        <v>14101</v>
      </c>
      <c r="J2149" s="297" t="s">
        <v>10019</v>
      </c>
    </row>
    <row r="2150" spans="1:10" ht="15" x14ac:dyDescent="0.25">
      <c r="A2150" s="297" t="s">
        <v>16322</v>
      </c>
      <c r="B2150" s="297" t="s">
        <v>16083</v>
      </c>
      <c r="C2150" s="297" t="s">
        <v>16084</v>
      </c>
      <c r="D2150" s="297" t="s">
        <v>16085</v>
      </c>
      <c r="E2150" s="297" t="s">
        <v>16086</v>
      </c>
      <c r="F2150" s="297" t="s">
        <v>16323</v>
      </c>
      <c r="G2150" s="297" t="s">
        <v>256</v>
      </c>
      <c r="H2150" s="297" t="s">
        <v>10017</v>
      </c>
      <c r="I2150" s="298" t="s">
        <v>16079</v>
      </c>
      <c r="J2150" s="297" t="s">
        <v>10019</v>
      </c>
    </row>
    <row r="2151" spans="1:10" ht="15" x14ac:dyDescent="0.25">
      <c r="A2151" s="297" t="s">
        <v>16324</v>
      </c>
      <c r="B2151" s="297" t="s">
        <v>16083</v>
      </c>
      <c r="C2151" s="297" t="s">
        <v>16084</v>
      </c>
      <c r="D2151" s="297" t="s">
        <v>16085</v>
      </c>
      <c r="E2151" s="297" t="s">
        <v>16086</v>
      </c>
      <c r="F2151" s="297" t="s">
        <v>16325</v>
      </c>
      <c r="G2151" s="297" t="s">
        <v>223</v>
      </c>
      <c r="H2151" s="297" t="s">
        <v>10017</v>
      </c>
      <c r="I2151" s="298" t="s">
        <v>16326</v>
      </c>
      <c r="J2151" s="297" t="s">
        <v>10019</v>
      </c>
    </row>
    <row r="2152" spans="1:10" ht="15" x14ac:dyDescent="0.25">
      <c r="A2152" s="297" t="s">
        <v>16327</v>
      </c>
      <c r="B2152" s="297" t="s">
        <v>16083</v>
      </c>
      <c r="C2152" s="297" t="s">
        <v>16084</v>
      </c>
      <c r="D2152" s="297" t="s">
        <v>16085</v>
      </c>
      <c r="E2152" s="297" t="s">
        <v>16086</v>
      </c>
      <c r="F2152" s="297" t="s">
        <v>16328</v>
      </c>
      <c r="G2152" s="297" t="s">
        <v>223</v>
      </c>
      <c r="H2152" s="297" t="s">
        <v>10017</v>
      </c>
      <c r="I2152" s="298" t="s">
        <v>16329</v>
      </c>
      <c r="J2152" s="297" t="s">
        <v>10019</v>
      </c>
    </row>
    <row r="2153" spans="1:10" ht="15" x14ac:dyDescent="0.25">
      <c r="A2153" s="297" t="s">
        <v>16330</v>
      </c>
      <c r="B2153" s="297" t="s">
        <v>16083</v>
      </c>
      <c r="C2153" s="297" t="s">
        <v>16084</v>
      </c>
      <c r="D2153" s="297" t="s">
        <v>16085</v>
      </c>
      <c r="E2153" s="297" t="s">
        <v>16086</v>
      </c>
      <c r="F2153" s="297" t="s">
        <v>16331</v>
      </c>
      <c r="G2153" s="297" t="s">
        <v>223</v>
      </c>
      <c r="H2153" s="297" t="s">
        <v>10017</v>
      </c>
      <c r="I2153" s="298" t="s">
        <v>16332</v>
      </c>
      <c r="J2153" s="297" t="s">
        <v>10019</v>
      </c>
    </row>
    <row r="2154" spans="1:10" ht="15" x14ac:dyDescent="0.25">
      <c r="A2154" s="297" t="s">
        <v>16333</v>
      </c>
      <c r="B2154" s="297" t="s">
        <v>16083</v>
      </c>
      <c r="C2154" s="297" t="s">
        <v>16084</v>
      </c>
      <c r="D2154" s="297" t="s">
        <v>16085</v>
      </c>
      <c r="E2154" s="297" t="s">
        <v>16086</v>
      </c>
      <c r="F2154" s="297" t="s">
        <v>16334</v>
      </c>
      <c r="G2154" s="297" t="s">
        <v>223</v>
      </c>
      <c r="H2154" s="297" t="s">
        <v>10017</v>
      </c>
      <c r="I2154" s="298" t="s">
        <v>16335</v>
      </c>
      <c r="J2154" s="297" t="s">
        <v>10019</v>
      </c>
    </row>
    <row r="2155" spans="1:10" ht="15" x14ac:dyDescent="0.25">
      <c r="A2155" s="297" t="s">
        <v>16336</v>
      </c>
      <c r="B2155" s="297" t="s">
        <v>16083</v>
      </c>
      <c r="C2155" s="297" t="s">
        <v>16084</v>
      </c>
      <c r="D2155" s="297" t="s">
        <v>16085</v>
      </c>
      <c r="E2155" s="297" t="s">
        <v>16086</v>
      </c>
      <c r="F2155" s="297" t="s">
        <v>16337</v>
      </c>
      <c r="G2155" s="297" t="s">
        <v>223</v>
      </c>
      <c r="H2155" s="297" t="s">
        <v>10017</v>
      </c>
      <c r="I2155" s="298" t="s">
        <v>16338</v>
      </c>
      <c r="J2155" s="297" t="s">
        <v>10019</v>
      </c>
    </row>
    <row r="2156" spans="1:10" ht="15" x14ac:dyDescent="0.25">
      <c r="A2156" s="297" t="s">
        <v>16339</v>
      </c>
      <c r="B2156" s="297" t="s">
        <v>16083</v>
      </c>
      <c r="C2156" s="297" t="s">
        <v>16084</v>
      </c>
      <c r="D2156" s="297" t="s">
        <v>16085</v>
      </c>
      <c r="E2156" s="297" t="s">
        <v>16086</v>
      </c>
      <c r="F2156" s="297" t="s">
        <v>16340</v>
      </c>
      <c r="G2156" s="297" t="s">
        <v>223</v>
      </c>
      <c r="H2156" s="297" t="s">
        <v>10017</v>
      </c>
      <c r="I2156" s="298" t="s">
        <v>16341</v>
      </c>
      <c r="J2156" s="297" t="s">
        <v>10019</v>
      </c>
    </row>
    <row r="2157" spans="1:10" ht="15" x14ac:dyDescent="0.25">
      <c r="A2157" s="297" t="s">
        <v>16342</v>
      </c>
      <c r="B2157" s="297" t="s">
        <v>16083</v>
      </c>
      <c r="C2157" s="297" t="s">
        <v>16084</v>
      </c>
      <c r="D2157" s="297" t="s">
        <v>16085</v>
      </c>
      <c r="E2157" s="297" t="s">
        <v>16086</v>
      </c>
      <c r="F2157" s="297" t="s">
        <v>16343</v>
      </c>
      <c r="G2157" s="297" t="s">
        <v>223</v>
      </c>
      <c r="H2157" s="297" t="s">
        <v>10017</v>
      </c>
      <c r="I2157" s="298" t="s">
        <v>16344</v>
      </c>
      <c r="J2157" s="297" t="s">
        <v>10019</v>
      </c>
    </row>
    <row r="2158" spans="1:10" ht="15" x14ac:dyDescent="0.25">
      <c r="A2158" s="297" t="s">
        <v>16345</v>
      </c>
      <c r="B2158" s="297" t="s">
        <v>16083</v>
      </c>
      <c r="C2158" s="297" t="s">
        <v>16084</v>
      </c>
      <c r="D2158" s="297" t="s">
        <v>16085</v>
      </c>
      <c r="E2158" s="297" t="s">
        <v>16086</v>
      </c>
      <c r="F2158" s="297" t="s">
        <v>16346</v>
      </c>
      <c r="G2158" s="297" t="s">
        <v>223</v>
      </c>
      <c r="H2158" s="297" t="s">
        <v>10017</v>
      </c>
      <c r="I2158" s="298" t="s">
        <v>16347</v>
      </c>
      <c r="J2158" s="297" t="s">
        <v>10019</v>
      </c>
    </row>
    <row r="2159" spans="1:10" ht="15" x14ac:dyDescent="0.25">
      <c r="A2159" s="297" t="s">
        <v>16348</v>
      </c>
      <c r="B2159" s="297" t="s">
        <v>16083</v>
      </c>
      <c r="C2159" s="297" t="s">
        <v>16084</v>
      </c>
      <c r="D2159" s="297" t="s">
        <v>16085</v>
      </c>
      <c r="E2159" s="297" t="s">
        <v>16086</v>
      </c>
      <c r="F2159" s="297" t="s">
        <v>16349</v>
      </c>
      <c r="G2159" s="297" t="s">
        <v>223</v>
      </c>
      <c r="H2159" s="297" t="s">
        <v>10017</v>
      </c>
      <c r="I2159" s="298" t="s">
        <v>16350</v>
      </c>
      <c r="J2159" s="297" t="s">
        <v>10019</v>
      </c>
    </row>
    <row r="2160" spans="1:10" ht="15" x14ac:dyDescent="0.25">
      <c r="A2160" s="297" t="s">
        <v>16351</v>
      </c>
      <c r="B2160" s="297" t="s">
        <v>16083</v>
      </c>
      <c r="C2160" s="297" t="s">
        <v>16084</v>
      </c>
      <c r="D2160" s="297" t="s">
        <v>16085</v>
      </c>
      <c r="E2160" s="297" t="s">
        <v>16086</v>
      </c>
      <c r="F2160" s="297" t="s">
        <v>16352</v>
      </c>
      <c r="G2160" s="297" t="s">
        <v>223</v>
      </c>
      <c r="H2160" s="297" t="s">
        <v>10017</v>
      </c>
      <c r="I2160" s="298" t="s">
        <v>16353</v>
      </c>
      <c r="J2160" s="297" t="s">
        <v>10019</v>
      </c>
    </row>
    <row r="2161" spans="1:10" ht="15" x14ac:dyDescent="0.25">
      <c r="A2161" s="297" t="s">
        <v>16354</v>
      </c>
      <c r="B2161" s="297" t="s">
        <v>16083</v>
      </c>
      <c r="C2161" s="297" t="s">
        <v>16084</v>
      </c>
      <c r="D2161" s="297" t="s">
        <v>16085</v>
      </c>
      <c r="E2161" s="297" t="s">
        <v>16086</v>
      </c>
      <c r="F2161" s="297" t="s">
        <v>16355</v>
      </c>
      <c r="G2161" s="297" t="s">
        <v>223</v>
      </c>
      <c r="H2161" s="297" t="s">
        <v>10017</v>
      </c>
      <c r="I2161" s="298" t="s">
        <v>16356</v>
      </c>
      <c r="J2161" s="297" t="s">
        <v>10019</v>
      </c>
    </row>
    <row r="2162" spans="1:10" ht="15" x14ac:dyDescent="0.25">
      <c r="A2162" s="297" t="s">
        <v>16357</v>
      </c>
      <c r="B2162" s="297" t="s">
        <v>16083</v>
      </c>
      <c r="C2162" s="297" t="s">
        <v>16084</v>
      </c>
      <c r="D2162" s="297" t="s">
        <v>16085</v>
      </c>
      <c r="E2162" s="297" t="s">
        <v>16086</v>
      </c>
      <c r="F2162" s="297" t="s">
        <v>16358</v>
      </c>
      <c r="G2162" s="297" t="s">
        <v>223</v>
      </c>
      <c r="H2162" s="297" t="s">
        <v>10017</v>
      </c>
      <c r="I2162" s="298" t="s">
        <v>16359</v>
      </c>
      <c r="J2162" s="297" t="s">
        <v>10019</v>
      </c>
    </row>
    <row r="2163" spans="1:10" ht="15" x14ac:dyDescent="0.25">
      <c r="A2163" s="297" t="s">
        <v>16360</v>
      </c>
      <c r="B2163" s="297" t="s">
        <v>16083</v>
      </c>
      <c r="C2163" s="297" t="s">
        <v>16084</v>
      </c>
      <c r="D2163" s="297" t="s">
        <v>16085</v>
      </c>
      <c r="E2163" s="297" t="s">
        <v>16086</v>
      </c>
      <c r="F2163" s="297" t="s">
        <v>16361</v>
      </c>
      <c r="G2163" s="297" t="s">
        <v>223</v>
      </c>
      <c r="H2163" s="297" t="s">
        <v>10017</v>
      </c>
      <c r="I2163" s="298" t="s">
        <v>16362</v>
      </c>
      <c r="J2163" s="297" t="s">
        <v>10019</v>
      </c>
    </row>
    <row r="2164" spans="1:10" ht="15" x14ac:dyDescent="0.25">
      <c r="A2164" s="297" t="s">
        <v>16363</v>
      </c>
      <c r="B2164" s="297" t="s">
        <v>16083</v>
      </c>
      <c r="C2164" s="297" t="s">
        <v>16084</v>
      </c>
      <c r="D2164" s="297" t="s">
        <v>16085</v>
      </c>
      <c r="E2164" s="297" t="s">
        <v>16086</v>
      </c>
      <c r="F2164" s="297" t="s">
        <v>16364</v>
      </c>
      <c r="G2164" s="297" t="s">
        <v>223</v>
      </c>
      <c r="H2164" s="297" t="s">
        <v>10017</v>
      </c>
      <c r="I2164" s="298" t="s">
        <v>16365</v>
      </c>
      <c r="J2164" s="297" t="s">
        <v>10019</v>
      </c>
    </row>
    <row r="2165" spans="1:10" ht="15" x14ac:dyDescent="0.25">
      <c r="A2165" s="297" t="s">
        <v>16366</v>
      </c>
      <c r="B2165" s="297" t="s">
        <v>16083</v>
      </c>
      <c r="C2165" s="297" t="s">
        <v>16084</v>
      </c>
      <c r="D2165" s="297" t="s">
        <v>16085</v>
      </c>
      <c r="E2165" s="297" t="s">
        <v>16086</v>
      </c>
      <c r="F2165" s="297" t="s">
        <v>16367</v>
      </c>
      <c r="G2165" s="297" t="s">
        <v>223</v>
      </c>
      <c r="H2165" s="297" t="s">
        <v>10017</v>
      </c>
      <c r="I2165" s="298" t="s">
        <v>16368</v>
      </c>
      <c r="J2165" s="297" t="s">
        <v>10019</v>
      </c>
    </row>
    <row r="2166" spans="1:10" ht="15" x14ac:dyDescent="0.25">
      <c r="A2166" s="297" t="s">
        <v>16369</v>
      </c>
      <c r="B2166" s="297" t="s">
        <v>16083</v>
      </c>
      <c r="C2166" s="297" t="s">
        <v>16084</v>
      </c>
      <c r="D2166" s="297" t="s">
        <v>16085</v>
      </c>
      <c r="E2166" s="297" t="s">
        <v>16086</v>
      </c>
      <c r="F2166" s="297" t="s">
        <v>16370</v>
      </c>
      <c r="G2166" s="297" t="s">
        <v>223</v>
      </c>
      <c r="H2166" s="297" t="s">
        <v>10017</v>
      </c>
      <c r="I2166" s="298" t="s">
        <v>16371</v>
      </c>
      <c r="J2166" s="297" t="s">
        <v>10019</v>
      </c>
    </row>
    <row r="2167" spans="1:10" ht="15" x14ac:dyDescent="0.25">
      <c r="A2167" s="297" t="s">
        <v>16372</v>
      </c>
      <c r="B2167" s="297" t="s">
        <v>16083</v>
      </c>
      <c r="C2167" s="297" t="s">
        <v>16084</v>
      </c>
      <c r="D2167" s="297" t="s">
        <v>16085</v>
      </c>
      <c r="E2167" s="297" t="s">
        <v>16086</v>
      </c>
      <c r="F2167" s="297" t="s">
        <v>16373</v>
      </c>
      <c r="G2167" s="297" t="s">
        <v>223</v>
      </c>
      <c r="H2167" s="297" t="s">
        <v>10017</v>
      </c>
      <c r="I2167" s="298" t="s">
        <v>16374</v>
      </c>
      <c r="J2167" s="297" t="s">
        <v>10019</v>
      </c>
    </row>
    <row r="2168" spans="1:10" ht="15" x14ac:dyDescent="0.25">
      <c r="A2168" s="297" t="s">
        <v>16375</v>
      </c>
      <c r="B2168" s="297" t="s">
        <v>16083</v>
      </c>
      <c r="C2168" s="297" t="s">
        <v>16084</v>
      </c>
      <c r="D2168" s="297" t="s">
        <v>16085</v>
      </c>
      <c r="E2168" s="297" t="s">
        <v>16086</v>
      </c>
      <c r="F2168" s="297" t="s">
        <v>16376</v>
      </c>
      <c r="G2168" s="297" t="s">
        <v>223</v>
      </c>
      <c r="H2168" s="297" t="s">
        <v>10017</v>
      </c>
      <c r="I2168" s="298" t="s">
        <v>16377</v>
      </c>
      <c r="J2168" s="297" t="s">
        <v>10019</v>
      </c>
    </row>
    <row r="2169" spans="1:10" ht="15" x14ac:dyDescent="0.25">
      <c r="A2169" s="297" t="s">
        <v>16378</v>
      </c>
      <c r="B2169" s="297" t="s">
        <v>16083</v>
      </c>
      <c r="C2169" s="297" t="s">
        <v>16084</v>
      </c>
      <c r="D2169" s="297" t="s">
        <v>16085</v>
      </c>
      <c r="E2169" s="297" t="s">
        <v>16086</v>
      </c>
      <c r="F2169" s="297" t="s">
        <v>16379</v>
      </c>
      <c r="G2169" s="297" t="s">
        <v>223</v>
      </c>
      <c r="H2169" s="297" t="s">
        <v>10017</v>
      </c>
      <c r="I2169" s="298" t="s">
        <v>16380</v>
      </c>
      <c r="J2169" s="297" t="s">
        <v>10019</v>
      </c>
    </row>
    <row r="2170" spans="1:10" ht="15" x14ac:dyDescent="0.25">
      <c r="A2170" s="297" t="s">
        <v>16381</v>
      </c>
      <c r="B2170" s="297" t="s">
        <v>16083</v>
      </c>
      <c r="C2170" s="297" t="s">
        <v>16084</v>
      </c>
      <c r="D2170" s="297" t="s">
        <v>16085</v>
      </c>
      <c r="E2170" s="297" t="s">
        <v>16086</v>
      </c>
      <c r="F2170" s="297" t="s">
        <v>16382</v>
      </c>
      <c r="G2170" s="297" t="s">
        <v>223</v>
      </c>
      <c r="H2170" s="297" t="s">
        <v>10017</v>
      </c>
      <c r="I2170" s="298" t="s">
        <v>16383</v>
      </c>
      <c r="J2170" s="297" t="s">
        <v>10019</v>
      </c>
    </row>
    <row r="2171" spans="1:10" ht="15" x14ac:dyDescent="0.25">
      <c r="A2171" s="297" t="s">
        <v>16384</v>
      </c>
      <c r="B2171" s="297" t="s">
        <v>16083</v>
      </c>
      <c r="C2171" s="297" t="s">
        <v>16084</v>
      </c>
      <c r="D2171" s="297" t="s">
        <v>16085</v>
      </c>
      <c r="E2171" s="297" t="s">
        <v>16086</v>
      </c>
      <c r="F2171" s="297" t="s">
        <v>16385</v>
      </c>
      <c r="G2171" s="297" t="s">
        <v>223</v>
      </c>
      <c r="H2171" s="297" t="s">
        <v>10017</v>
      </c>
      <c r="I2171" s="298" t="s">
        <v>16386</v>
      </c>
      <c r="J2171" s="297" t="s">
        <v>10019</v>
      </c>
    </row>
    <row r="2172" spans="1:10" ht="15" x14ac:dyDescent="0.25">
      <c r="A2172" s="297" t="s">
        <v>16387</v>
      </c>
      <c r="B2172" s="297" t="s">
        <v>16083</v>
      </c>
      <c r="C2172" s="297" t="s">
        <v>16084</v>
      </c>
      <c r="D2172" s="297" t="s">
        <v>16085</v>
      </c>
      <c r="E2172" s="297" t="s">
        <v>16086</v>
      </c>
      <c r="F2172" s="297" t="s">
        <v>16388</v>
      </c>
      <c r="G2172" s="297" t="s">
        <v>223</v>
      </c>
      <c r="H2172" s="297" t="s">
        <v>10017</v>
      </c>
      <c r="I2172" s="298" t="s">
        <v>16389</v>
      </c>
      <c r="J2172" s="297" t="s">
        <v>10019</v>
      </c>
    </row>
    <row r="2173" spans="1:10" ht="15" x14ac:dyDescent="0.25">
      <c r="A2173" s="297" t="s">
        <v>16390</v>
      </c>
      <c r="B2173" s="297" t="s">
        <v>16083</v>
      </c>
      <c r="C2173" s="297" t="s">
        <v>16084</v>
      </c>
      <c r="D2173" s="297" t="s">
        <v>16085</v>
      </c>
      <c r="E2173" s="297" t="s">
        <v>16086</v>
      </c>
      <c r="F2173" s="297" t="s">
        <v>16391</v>
      </c>
      <c r="G2173" s="297" t="s">
        <v>223</v>
      </c>
      <c r="H2173" s="297" t="s">
        <v>10017</v>
      </c>
      <c r="I2173" s="298" t="s">
        <v>16392</v>
      </c>
      <c r="J2173" s="297" t="s">
        <v>10019</v>
      </c>
    </row>
    <row r="2174" spans="1:10" ht="15" x14ac:dyDescent="0.25">
      <c r="A2174" s="297" t="s">
        <v>16393</v>
      </c>
      <c r="B2174" s="297" t="s">
        <v>16083</v>
      </c>
      <c r="C2174" s="297" t="s">
        <v>16084</v>
      </c>
      <c r="D2174" s="297" t="s">
        <v>16085</v>
      </c>
      <c r="E2174" s="297" t="s">
        <v>16086</v>
      </c>
      <c r="F2174" s="297" t="s">
        <v>16394</v>
      </c>
      <c r="G2174" s="297" t="s">
        <v>223</v>
      </c>
      <c r="H2174" s="297" t="s">
        <v>10017</v>
      </c>
      <c r="I2174" s="298" t="s">
        <v>16395</v>
      </c>
      <c r="J2174" s="297" t="s">
        <v>10019</v>
      </c>
    </row>
    <row r="2175" spans="1:10" ht="15" x14ac:dyDescent="0.25">
      <c r="A2175" s="297" t="s">
        <v>16396</v>
      </c>
      <c r="B2175" s="297" t="s">
        <v>16083</v>
      </c>
      <c r="C2175" s="297" t="s">
        <v>16084</v>
      </c>
      <c r="D2175" s="297" t="s">
        <v>16085</v>
      </c>
      <c r="E2175" s="297" t="s">
        <v>16086</v>
      </c>
      <c r="F2175" s="297" t="s">
        <v>16397</v>
      </c>
      <c r="G2175" s="297" t="s">
        <v>223</v>
      </c>
      <c r="H2175" s="297" t="s">
        <v>10017</v>
      </c>
      <c r="I2175" s="298" t="s">
        <v>16398</v>
      </c>
      <c r="J2175" s="297" t="s">
        <v>10019</v>
      </c>
    </row>
    <row r="2176" spans="1:10" ht="15" x14ac:dyDescent="0.25">
      <c r="A2176" s="297" t="s">
        <v>16399</v>
      </c>
      <c r="B2176" s="297" t="s">
        <v>16083</v>
      </c>
      <c r="C2176" s="297" t="s">
        <v>16084</v>
      </c>
      <c r="D2176" s="297" t="s">
        <v>16085</v>
      </c>
      <c r="E2176" s="297" t="s">
        <v>16086</v>
      </c>
      <c r="F2176" s="297" t="s">
        <v>16400</v>
      </c>
      <c r="G2176" s="297" t="s">
        <v>223</v>
      </c>
      <c r="H2176" s="297" t="s">
        <v>10017</v>
      </c>
      <c r="I2176" s="298" t="s">
        <v>16401</v>
      </c>
      <c r="J2176" s="297" t="s">
        <v>10019</v>
      </c>
    </row>
    <row r="2177" spans="1:10" ht="15" x14ac:dyDescent="0.25">
      <c r="A2177" s="297" t="s">
        <v>16404</v>
      </c>
      <c r="B2177" s="297" t="s">
        <v>16083</v>
      </c>
      <c r="C2177" s="297" t="s">
        <v>16084</v>
      </c>
      <c r="D2177" s="297" t="s">
        <v>16402</v>
      </c>
      <c r="E2177" s="297" t="s">
        <v>16403</v>
      </c>
      <c r="F2177" s="297" t="s">
        <v>16405</v>
      </c>
      <c r="G2177" s="297" t="s">
        <v>2011</v>
      </c>
      <c r="H2177" s="297" t="s">
        <v>10017</v>
      </c>
      <c r="I2177" s="298" t="s">
        <v>16406</v>
      </c>
      <c r="J2177" s="297" t="s">
        <v>10019</v>
      </c>
    </row>
    <row r="2178" spans="1:10" ht="15" x14ac:dyDescent="0.25">
      <c r="A2178" s="297" t="s">
        <v>16407</v>
      </c>
      <c r="B2178" s="297" t="s">
        <v>16083</v>
      </c>
      <c r="C2178" s="297" t="s">
        <v>16084</v>
      </c>
      <c r="D2178" s="297" t="s">
        <v>16402</v>
      </c>
      <c r="E2178" s="297" t="s">
        <v>16403</v>
      </c>
      <c r="F2178" s="297" t="s">
        <v>16408</v>
      </c>
      <c r="G2178" s="297" t="s">
        <v>2011</v>
      </c>
      <c r="H2178" s="297" t="s">
        <v>10017</v>
      </c>
      <c r="I2178" s="298" t="s">
        <v>16409</v>
      </c>
      <c r="J2178" s="297" t="s">
        <v>10019</v>
      </c>
    </row>
    <row r="2179" spans="1:10" ht="15" x14ac:dyDescent="0.25">
      <c r="A2179" s="297" t="s">
        <v>16410</v>
      </c>
      <c r="B2179" s="297" t="s">
        <v>16083</v>
      </c>
      <c r="C2179" s="297" t="s">
        <v>16084</v>
      </c>
      <c r="D2179" s="297" t="s">
        <v>16402</v>
      </c>
      <c r="E2179" s="297" t="s">
        <v>16403</v>
      </c>
      <c r="F2179" s="297" t="s">
        <v>16411</v>
      </c>
      <c r="G2179" s="297" t="s">
        <v>2011</v>
      </c>
      <c r="H2179" s="297" t="s">
        <v>10017</v>
      </c>
      <c r="I2179" s="298" t="s">
        <v>16412</v>
      </c>
      <c r="J2179" s="297" t="s">
        <v>10019</v>
      </c>
    </row>
    <row r="2180" spans="1:10" ht="15" x14ac:dyDescent="0.25">
      <c r="A2180" s="297" t="s">
        <v>16413</v>
      </c>
      <c r="B2180" s="297" t="s">
        <v>16083</v>
      </c>
      <c r="C2180" s="297" t="s">
        <v>16084</v>
      </c>
      <c r="D2180" s="297" t="s">
        <v>16402</v>
      </c>
      <c r="E2180" s="297" t="s">
        <v>16403</v>
      </c>
      <c r="F2180" s="297" t="s">
        <v>16414</v>
      </c>
      <c r="G2180" s="297" t="s">
        <v>2011</v>
      </c>
      <c r="H2180" s="297" t="s">
        <v>10017</v>
      </c>
      <c r="I2180" s="298" t="s">
        <v>16415</v>
      </c>
      <c r="J2180" s="297" t="s">
        <v>10019</v>
      </c>
    </row>
    <row r="2181" spans="1:10" ht="15" x14ac:dyDescent="0.25">
      <c r="A2181" s="297" t="s">
        <v>16416</v>
      </c>
      <c r="B2181" s="297" t="s">
        <v>16083</v>
      </c>
      <c r="C2181" s="297" t="s">
        <v>16084</v>
      </c>
      <c r="D2181" s="297" t="s">
        <v>16402</v>
      </c>
      <c r="E2181" s="297" t="s">
        <v>16403</v>
      </c>
      <c r="F2181" s="297" t="s">
        <v>16417</v>
      </c>
      <c r="G2181" s="297" t="s">
        <v>2011</v>
      </c>
      <c r="H2181" s="297" t="s">
        <v>10017</v>
      </c>
      <c r="I2181" s="298" t="s">
        <v>16418</v>
      </c>
      <c r="J2181" s="297" t="s">
        <v>10019</v>
      </c>
    </row>
    <row r="2182" spans="1:10" ht="15" x14ac:dyDescent="0.25">
      <c r="A2182" s="297" t="s">
        <v>16419</v>
      </c>
      <c r="B2182" s="297" t="s">
        <v>16083</v>
      </c>
      <c r="C2182" s="297" t="s">
        <v>16084</v>
      </c>
      <c r="D2182" s="297" t="s">
        <v>16402</v>
      </c>
      <c r="E2182" s="297" t="s">
        <v>16403</v>
      </c>
      <c r="F2182" s="297" t="s">
        <v>16420</v>
      </c>
      <c r="G2182" s="297" t="s">
        <v>2011</v>
      </c>
      <c r="H2182" s="297" t="s">
        <v>10017</v>
      </c>
      <c r="I2182" s="298" t="s">
        <v>16421</v>
      </c>
      <c r="J2182" s="297" t="s">
        <v>10019</v>
      </c>
    </row>
    <row r="2183" spans="1:10" ht="15" x14ac:dyDescent="0.25">
      <c r="A2183" s="297" t="s">
        <v>16422</v>
      </c>
      <c r="B2183" s="297" t="s">
        <v>16083</v>
      </c>
      <c r="C2183" s="297" t="s">
        <v>16084</v>
      </c>
      <c r="D2183" s="297" t="s">
        <v>16402</v>
      </c>
      <c r="E2183" s="297" t="s">
        <v>16403</v>
      </c>
      <c r="F2183" s="297" t="s">
        <v>16423</v>
      </c>
      <c r="G2183" s="297" t="s">
        <v>2011</v>
      </c>
      <c r="H2183" s="297" t="s">
        <v>10017</v>
      </c>
      <c r="I2183" s="298" t="s">
        <v>16424</v>
      </c>
      <c r="J2183" s="297" t="s">
        <v>10019</v>
      </c>
    </row>
    <row r="2184" spans="1:10" ht="15" x14ac:dyDescent="0.25">
      <c r="A2184" s="297" t="s">
        <v>16425</v>
      </c>
      <c r="B2184" s="297" t="s">
        <v>16083</v>
      </c>
      <c r="C2184" s="297" t="s">
        <v>16084</v>
      </c>
      <c r="D2184" s="297" t="s">
        <v>16402</v>
      </c>
      <c r="E2184" s="297" t="s">
        <v>16403</v>
      </c>
      <c r="F2184" s="297" t="s">
        <v>16426</v>
      </c>
      <c r="G2184" s="297" t="s">
        <v>2011</v>
      </c>
      <c r="H2184" s="297" t="s">
        <v>10017</v>
      </c>
      <c r="I2184" s="298" t="s">
        <v>16427</v>
      </c>
      <c r="J2184" s="297" t="s">
        <v>10019</v>
      </c>
    </row>
    <row r="2185" spans="1:10" ht="15" x14ac:dyDescent="0.25">
      <c r="A2185" s="297" t="s">
        <v>16430</v>
      </c>
      <c r="B2185" s="297" t="s">
        <v>16083</v>
      </c>
      <c r="C2185" s="297" t="s">
        <v>16084</v>
      </c>
      <c r="D2185" s="297" t="s">
        <v>16428</v>
      </c>
      <c r="E2185" s="297" t="s">
        <v>16429</v>
      </c>
      <c r="F2185" s="297" t="s">
        <v>16431</v>
      </c>
      <c r="G2185" s="297" t="s">
        <v>2011</v>
      </c>
      <c r="H2185" s="297" t="s">
        <v>10017</v>
      </c>
      <c r="I2185" s="298" t="s">
        <v>16432</v>
      </c>
      <c r="J2185" s="297" t="s">
        <v>10019</v>
      </c>
    </row>
    <row r="2186" spans="1:10" ht="15" x14ac:dyDescent="0.25">
      <c r="A2186" s="297" t="s">
        <v>16435</v>
      </c>
      <c r="B2186" s="297" t="s">
        <v>16083</v>
      </c>
      <c r="C2186" s="297" t="s">
        <v>16084</v>
      </c>
      <c r="D2186" s="297" t="s">
        <v>16433</v>
      </c>
      <c r="E2186" s="297" t="s">
        <v>16434</v>
      </c>
      <c r="F2186" s="297" t="s">
        <v>16436</v>
      </c>
      <c r="G2186" s="297" t="s">
        <v>2011</v>
      </c>
      <c r="H2186" s="297" t="s">
        <v>10017</v>
      </c>
      <c r="I2186" s="298" t="s">
        <v>16437</v>
      </c>
      <c r="J2186" s="297" t="s">
        <v>10019</v>
      </c>
    </row>
    <row r="2187" spans="1:10" ht="15" x14ac:dyDescent="0.25">
      <c r="A2187" s="297" t="s">
        <v>16438</v>
      </c>
      <c r="B2187" s="297" t="s">
        <v>16083</v>
      </c>
      <c r="C2187" s="297" t="s">
        <v>16084</v>
      </c>
      <c r="D2187" s="297" t="s">
        <v>16433</v>
      </c>
      <c r="E2187" s="297" t="s">
        <v>16434</v>
      </c>
      <c r="F2187" s="297" t="s">
        <v>16439</v>
      </c>
      <c r="G2187" s="297" t="s">
        <v>2011</v>
      </c>
      <c r="H2187" s="297" t="s">
        <v>10017</v>
      </c>
      <c r="I2187" s="298" t="s">
        <v>16440</v>
      </c>
      <c r="J2187" s="297" t="s">
        <v>10019</v>
      </c>
    </row>
    <row r="2188" spans="1:10" ht="15" x14ac:dyDescent="0.25">
      <c r="A2188" s="297" t="s">
        <v>16441</v>
      </c>
      <c r="B2188" s="297" t="s">
        <v>16083</v>
      </c>
      <c r="C2188" s="297" t="s">
        <v>16084</v>
      </c>
      <c r="D2188" s="297" t="s">
        <v>16433</v>
      </c>
      <c r="E2188" s="297" t="s">
        <v>16434</v>
      </c>
      <c r="F2188" s="297" t="s">
        <v>16442</v>
      </c>
      <c r="G2188" s="297" t="s">
        <v>256</v>
      </c>
      <c r="H2188" s="297" t="s">
        <v>10017</v>
      </c>
      <c r="I2188" s="298" t="s">
        <v>16443</v>
      </c>
      <c r="J2188" s="297" t="s">
        <v>10019</v>
      </c>
    </row>
    <row r="2189" spans="1:10" ht="15" x14ac:dyDescent="0.25">
      <c r="A2189" s="297" t="s">
        <v>16444</v>
      </c>
      <c r="B2189" s="297" t="s">
        <v>16083</v>
      </c>
      <c r="C2189" s="297" t="s">
        <v>16084</v>
      </c>
      <c r="D2189" s="297" t="s">
        <v>16433</v>
      </c>
      <c r="E2189" s="297" t="s">
        <v>16434</v>
      </c>
      <c r="F2189" s="297" t="s">
        <v>16445</v>
      </c>
      <c r="G2189" s="297" t="s">
        <v>256</v>
      </c>
      <c r="H2189" s="297" t="s">
        <v>10017</v>
      </c>
      <c r="I2189" s="298" t="s">
        <v>16446</v>
      </c>
      <c r="J2189" s="297" t="s">
        <v>10019</v>
      </c>
    </row>
    <row r="2190" spans="1:10" ht="15" x14ac:dyDescent="0.25">
      <c r="A2190" s="297" t="s">
        <v>16449</v>
      </c>
      <c r="B2190" s="297" t="s">
        <v>16083</v>
      </c>
      <c r="C2190" s="297" t="s">
        <v>16084</v>
      </c>
      <c r="D2190" s="297" t="s">
        <v>16447</v>
      </c>
      <c r="E2190" s="297" t="s">
        <v>16448</v>
      </c>
      <c r="F2190" s="297" t="s">
        <v>16450</v>
      </c>
      <c r="G2190" s="297" t="s">
        <v>256</v>
      </c>
      <c r="H2190" s="297" t="s">
        <v>10017</v>
      </c>
      <c r="I2190" s="298" t="s">
        <v>16451</v>
      </c>
      <c r="J2190" s="297" t="s">
        <v>10019</v>
      </c>
    </row>
    <row r="2191" spans="1:10" ht="15" x14ac:dyDescent="0.25">
      <c r="A2191" s="297" t="s">
        <v>16452</v>
      </c>
      <c r="B2191" s="297" t="s">
        <v>16083</v>
      </c>
      <c r="C2191" s="297" t="s">
        <v>16084</v>
      </c>
      <c r="D2191" s="297" t="s">
        <v>16447</v>
      </c>
      <c r="E2191" s="297" t="s">
        <v>16448</v>
      </c>
      <c r="F2191" s="297" t="s">
        <v>16453</v>
      </c>
      <c r="G2191" s="297" t="s">
        <v>256</v>
      </c>
      <c r="H2191" s="297" t="s">
        <v>10017</v>
      </c>
      <c r="I2191" s="298" t="s">
        <v>16454</v>
      </c>
      <c r="J2191" s="297" t="s">
        <v>10019</v>
      </c>
    </row>
    <row r="2192" spans="1:10" ht="15" x14ac:dyDescent="0.25">
      <c r="A2192" s="297" t="s">
        <v>16455</v>
      </c>
      <c r="B2192" s="297" t="s">
        <v>16083</v>
      </c>
      <c r="C2192" s="297" t="s">
        <v>16084</v>
      </c>
      <c r="D2192" s="297" t="s">
        <v>16447</v>
      </c>
      <c r="E2192" s="297" t="s">
        <v>16448</v>
      </c>
      <c r="F2192" s="297" t="s">
        <v>16456</v>
      </c>
      <c r="G2192" s="297" t="s">
        <v>256</v>
      </c>
      <c r="H2192" s="297" t="s">
        <v>10017</v>
      </c>
      <c r="I2192" s="298" t="s">
        <v>16457</v>
      </c>
      <c r="J2192" s="297" t="s">
        <v>10019</v>
      </c>
    </row>
    <row r="2193" spans="1:10" ht="15" x14ac:dyDescent="0.25">
      <c r="A2193" s="297" t="s">
        <v>16458</v>
      </c>
      <c r="B2193" s="297" t="s">
        <v>16083</v>
      </c>
      <c r="C2193" s="297" t="s">
        <v>16084</v>
      </c>
      <c r="D2193" s="297" t="s">
        <v>16447</v>
      </c>
      <c r="E2193" s="297" t="s">
        <v>16448</v>
      </c>
      <c r="F2193" s="297" t="s">
        <v>16459</v>
      </c>
      <c r="G2193" s="297" t="s">
        <v>256</v>
      </c>
      <c r="H2193" s="297" t="s">
        <v>10017</v>
      </c>
      <c r="I2193" s="298" t="s">
        <v>16460</v>
      </c>
      <c r="J2193" s="297" t="s">
        <v>10019</v>
      </c>
    </row>
    <row r="2194" spans="1:10" ht="15" x14ac:dyDescent="0.25">
      <c r="A2194" s="297" t="s">
        <v>16461</v>
      </c>
      <c r="B2194" s="297" t="s">
        <v>16083</v>
      </c>
      <c r="C2194" s="297" t="s">
        <v>16084</v>
      </c>
      <c r="D2194" s="297" t="s">
        <v>16447</v>
      </c>
      <c r="E2194" s="297" t="s">
        <v>16448</v>
      </c>
      <c r="F2194" s="297" t="s">
        <v>16462</v>
      </c>
      <c r="G2194" s="297" t="s">
        <v>256</v>
      </c>
      <c r="H2194" s="297" t="s">
        <v>10017</v>
      </c>
      <c r="I2194" s="298" t="s">
        <v>16463</v>
      </c>
      <c r="J2194" s="297" t="s">
        <v>10019</v>
      </c>
    </row>
    <row r="2195" spans="1:10" ht="15" x14ac:dyDescent="0.25">
      <c r="A2195" s="297" t="s">
        <v>16464</v>
      </c>
      <c r="B2195" s="297" t="s">
        <v>16083</v>
      </c>
      <c r="C2195" s="297" t="s">
        <v>16084</v>
      </c>
      <c r="D2195" s="297" t="s">
        <v>16447</v>
      </c>
      <c r="E2195" s="297" t="s">
        <v>16448</v>
      </c>
      <c r="F2195" s="297" t="s">
        <v>16465</v>
      </c>
      <c r="G2195" s="297" t="s">
        <v>2011</v>
      </c>
      <c r="H2195" s="297" t="s">
        <v>10017</v>
      </c>
      <c r="I2195" s="298" t="s">
        <v>16466</v>
      </c>
      <c r="J2195" s="297" t="s">
        <v>10019</v>
      </c>
    </row>
    <row r="2196" spans="1:10" ht="15" x14ac:dyDescent="0.25">
      <c r="A2196" s="297" t="s">
        <v>16467</v>
      </c>
      <c r="B2196" s="297" t="s">
        <v>16083</v>
      </c>
      <c r="C2196" s="297" t="s">
        <v>16084</v>
      </c>
      <c r="D2196" s="297" t="s">
        <v>16447</v>
      </c>
      <c r="E2196" s="297" t="s">
        <v>16448</v>
      </c>
      <c r="F2196" s="297" t="s">
        <v>16468</v>
      </c>
      <c r="G2196" s="297" t="s">
        <v>2011</v>
      </c>
      <c r="H2196" s="297" t="s">
        <v>10017</v>
      </c>
      <c r="I2196" s="298" t="s">
        <v>16469</v>
      </c>
      <c r="J2196" s="297" t="s">
        <v>10019</v>
      </c>
    </row>
    <row r="2197" spans="1:10" ht="15" x14ac:dyDescent="0.25">
      <c r="A2197" s="297" t="s">
        <v>16472</v>
      </c>
      <c r="B2197" s="297" t="s">
        <v>16083</v>
      </c>
      <c r="C2197" s="297" t="s">
        <v>16084</v>
      </c>
      <c r="D2197" s="297" t="s">
        <v>16470</v>
      </c>
      <c r="E2197" s="297" t="s">
        <v>16471</v>
      </c>
      <c r="F2197" s="297" t="s">
        <v>16473</v>
      </c>
      <c r="G2197" s="297" t="s">
        <v>223</v>
      </c>
      <c r="H2197" s="297" t="s">
        <v>10017</v>
      </c>
      <c r="I2197" s="298" t="s">
        <v>16474</v>
      </c>
      <c r="J2197" s="297" t="s">
        <v>10019</v>
      </c>
    </row>
    <row r="2198" spans="1:10" ht="15" x14ac:dyDescent="0.25">
      <c r="A2198" s="297" t="s">
        <v>16475</v>
      </c>
      <c r="B2198" s="297" t="s">
        <v>16083</v>
      </c>
      <c r="C2198" s="297" t="s">
        <v>16084</v>
      </c>
      <c r="D2198" s="297" t="s">
        <v>16470</v>
      </c>
      <c r="E2198" s="297" t="s">
        <v>16471</v>
      </c>
      <c r="F2198" s="297" t="s">
        <v>16476</v>
      </c>
      <c r="G2198" s="297" t="s">
        <v>2011</v>
      </c>
      <c r="H2198" s="297" t="s">
        <v>10017</v>
      </c>
      <c r="I2198" s="298" t="s">
        <v>16477</v>
      </c>
      <c r="J2198" s="297" t="s">
        <v>10019</v>
      </c>
    </row>
    <row r="2199" spans="1:10" ht="15" x14ac:dyDescent="0.25">
      <c r="A2199" s="297" t="s">
        <v>16478</v>
      </c>
      <c r="B2199" s="297" t="s">
        <v>16083</v>
      </c>
      <c r="C2199" s="297" t="s">
        <v>16084</v>
      </c>
      <c r="D2199" s="297" t="s">
        <v>16470</v>
      </c>
      <c r="E2199" s="297" t="s">
        <v>16471</v>
      </c>
      <c r="F2199" s="297" t="s">
        <v>16479</v>
      </c>
      <c r="G2199" s="297" t="s">
        <v>2011</v>
      </c>
      <c r="H2199" s="297" t="s">
        <v>10017</v>
      </c>
      <c r="I2199" s="298" t="s">
        <v>16480</v>
      </c>
      <c r="J2199" s="297" t="s">
        <v>10019</v>
      </c>
    </row>
    <row r="2200" spans="1:10" ht="15" x14ac:dyDescent="0.25">
      <c r="A2200" s="297" t="s">
        <v>16481</v>
      </c>
      <c r="B2200" s="297" t="s">
        <v>16083</v>
      </c>
      <c r="C2200" s="297" t="s">
        <v>16084</v>
      </c>
      <c r="D2200" s="297" t="s">
        <v>16470</v>
      </c>
      <c r="E2200" s="297" t="s">
        <v>16471</v>
      </c>
      <c r="F2200" s="297" t="s">
        <v>16482</v>
      </c>
      <c r="G2200" s="297" t="s">
        <v>223</v>
      </c>
      <c r="H2200" s="297" t="s">
        <v>10017</v>
      </c>
      <c r="I2200" s="298" t="s">
        <v>16483</v>
      </c>
      <c r="J2200" s="297" t="s">
        <v>10019</v>
      </c>
    </row>
    <row r="2201" spans="1:10" ht="15" x14ac:dyDescent="0.25">
      <c r="A2201" s="297" t="s">
        <v>16484</v>
      </c>
      <c r="B2201" s="297" t="s">
        <v>16083</v>
      </c>
      <c r="C2201" s="297" t="s">
        <v>16084</v>
      </c>
      <c r="D2201" s="297" t="s">
        <v>16470</v>
      </c>
      <c r="E2201" s="297" t="s">
        <v>16471</v>
      </c>
      <c r="F2201" s="297" t="s">
        <v>16485</v>
      </c>
      <c r="G2201" s="297" t="s">
        <v>223</v>
      </c>
      <c r="H2201" s="297" t="s">
        <v>10017</v>
      </c>
      <c r="I2201" s="298" t="s">
        <v>16486</v>
      </c>
      <c r="J2201" s="297" t="s">
        <v>10019</v>
      </c>
    </row>
    <row r="2202" spans="1:10" ht="15" x14ac:dyDescent="0.25">
      <c r="A2202" s="297" t="s">
        <v>16487</v>
      </c>
      <c r="B2202" s="297" t="s">
        <v>16083</v>
      </c>
      <c r="C2202" s="297" t="s">
        <v>16084</v>
      </c>
      <c r="D2202" s="297" t="s">
        <v>16470</v>
      </c>
      <c r="E2202" s="297" t="s">
        <v>16471</v>
      </c>
      <c r="F2202" s="297" t="s">
        <v>16488</v>
      </c>
      <c r="G2202" s="297" t="s">
        <v>223</v>
      </c>
      <c r="H2202" s="297" t="s">
        <v>10017</v>
      </c>
      <c r="I2202" s="298" t="s">
        <v>16489</v>
      </c>
      <c r="J2202" s="297" t="s">
        <v>10019</v>
      </c>
    </row>
    <row r="2203" spans="1:10" ht="15" x14ac:dyDescent="0.25">
      <c r="A2203" s="297" t="s">
        <v>16490</v>
      </c>
      <c r="B2203" s="297" t="s">
        <v>16083</v>
      </c>
      <c r="C2203" s="297" t="s">
        <v>16084</v>
      </c>
      <c r="D2203" s="297" t="s">
        <v>16470</v>
      </c>
      <c r="E2203" s="297" t="s">
        <v>16471</v>
      </c>
      <c r="F2203" s="297" t="s">
        <v>16491</v>
      </c>
      <c r="G2203" s="297" t="s">
        <v>2011</v>
      </c>
      <c r="H2203" s="297" t="s">
        <v>10017</v>
      </c>
      <c r="I2203" s="298" t="s">
        <v>16492</v>
      </c>
      <c r="J2203" s="297" t="s">
        <v>10019</v>
      </c>
    </row>
    <row r="2204" spans="1:10" ht="15" x14ac:dyDescent="0.25">
      <c r="A2204" s="297" t="s">
        <v>16495</v>
      </c>
      <c r="B2204" s="297" t="s">
        <v>16083</v>
      </c>
      <c r="C2204" s="297" t="s">
        <v>16084</v>
      </c>
      <c r="D2204" s="297" t="s">
        <v>16493</v>
      </c>
      <c r="E2204" s="297" t="s">
        <v>16494</v>
      </c>
      <c r="F2204" s="297" t="s">
        <v>16496</v>
      </c>
      <c r="G2204" s="297" t="s">
        <v>223</v>
      </c>
      <c r="H2204" s="297" t="s">
        <v>10017</v>
      </c>
      <c r="I2204" s="298" t="s">
        <v>16497</v>
      </c>
      <c r="J2204" s="297" t="s">
        <v>10019</v>
      </c>
    </row>
    <row r="2205" spans="1:10" ht="15" x14ac:dyDescent="0.25">
      <c r="A2205" s="297" t="s">
        <v>16498</v>
      </c>
      <c r="B2205" s="297" t="s">
        <v>16083</v>
      </c>
      <c r="C2205" s="297" t="s">
        <v>16084</v>
      </c>
      <c r="D2205" s="297" t="s">
        <v>16493</v>
      </c>
      <c r="E2205" s="297" t="s">
        <v>16494</v>
      </c>
      <c r="F2205" s="297" t="s">
        <v>16499</v>
      </c>
      <c r="G2205" s="297" t="s">
        <v>223</v>
      </c>
      <c r="H2205" s="297" t="s">
        <v>10017</v>
      </c>
      <c r="I2205" s="298" t="s">
        <v>16500</v>
      </c>
      <c r="J2205" s="297" t="s">
        <v>10019</v>
      </c>
    </row>
    <row r="2206" spans="1:10" ht="15" x14ac:dyDescent="0.25">
      <c r="A2206" s="297" t="s">
        <v>16503</v>
      </c>
      <c r="B2206" s="297" t="s">
        <v>16083</v>
      </c>
      <c r="C2206" s="297" t="s">
        <v>16084</v>
      </c>
      <c r="D2206" s="297" t="s">
        <v>16501</v>
      </c>
      <c r="E2206" s="297" t="s">
        <v>16502</v>
      </c>
      <c r="F2206" s="297" t="s">
        <v>16504</v>
      </c>
      <c r="G2206" s="297" t="s">
        <v>223</v>
      </c>
      <c r="H2206" s="297" t="s">
        <v>10017</v>
      </c>
      <c r="I2206" s="298" t="s">
        <v>16505</v>
      </c>
      <c r="J2206" s="297" t="s">
        <v>10019</v>
      </c>
    </row>
    <row r="2207" spans="1:10" ht="15" x14ac:dyDescent="0.25">
      <c r="A2207" s="297" t="s">
        <v>16506</v>
      </c>
      <c r="B2207" s="297" t="s">
        <v>16083</v>
      </c>
      <c r="C2207" s="297" t="s">
        <v>16084</v>
      </c>
      <c r="D2207" s="297" t="s">
        <v>16501</v>
      </c>
      <c r="E2207" s="297" t="s">
        <v>16502</v>
      </c>
      <c r="F2207" s="297" t="s">
        <v>16507</v>
      </c>
      <c r="G2207" s="297" t="s">
        <v>223</v>
      </c>
      <c r="H2207" s="297" t="s">
        <v>10017</v>
      </c>
      <c r="I2207" s="298" t="s">
        <v>16508</v>
      </c>
      <c r="J2207" s="297" t="s">
        <v>10019</v>
      </c>
    </row>
    <row r="2208" spans="1:10" ht="15" x14ac:dyDescent="0.25">
      <c r="A2208" s="297" t="s">
        <v>16509</v>
      </c>
      <c r="B2208" s="297" t="s">
        <v>16083</v>
      </c>
      <c r="C2208" s="297" t="s">
        <v>16084</v>
      </c>
      <c r="D2208" s="297" t="s">
        <v>16501</v>
      </c>
      <c r="E2208" s="297" t="s">
        <v>16502</v>
      </c>
      <c r="F2208" s="297" t="s">
        <v>16510</v>
      </c>
      <c r="G2208" s="297" t="s">
        <v>223</v>
      </c>
      <c r="H2208" s="297" t="s">
        <v>10017</v>
      </c>
      <c r="I2208" s="298" t="s">
        <v>16511</v>
      </c>
      <c r="J2208" s="297" t="s">
        <v>10019</v>
      </c>
    </row>
    <row r="2209" spans="1:10" ht="15" x14ac:dyDescent="0.25">
      <c r="A2209" s="297" t="s">
        <v>16512</v>
      </c>
      <c r="B2209" s="297" t="s">
        <v>16083</v>
      </c>
      <c r="C2209" s="297" t="s">
        <v>16084</v>
      </c>
      <c r="D2209" s="297" t="s">
        <v>16501</v>
      </c>
      <c r="E2209" s="297" t="s">
        <v>16502</v>
      </c>
      <c r="F2209" s="297" t="s">
        <v>16513</v>
      </c>
      <c r="G2209" s="297" t="s">
        <v>223</v>
      </c>
      <c r="H2209" s="297" t="s">
        <v>10017</v>
      </c>
      <c r="I2209" s="298" t="s">
        <v>16514</v>
      </c>
      <c r="J2209" s="297" t="s">
        <v>10019</v>
      </c>
    </row>
    <row r="2210" spans="1:10" ht="15" x14ac:dyDescent="0.25">
      <c r="A2210" s="297" t="s">
        <v>16515</v>
      </c>
      <c r="B2210" s="297" t="s">
        <v>16083</v>
      </c>
      <c r="C2210" s="297" t="s">
        <v>16084</v>
      </c>
      <c r="D2210" s="297" t="s">
        <v>16501</v>
      </c>
      <c r="E2210" s="297" t="s">
        <v>16502</v>
      </c>
      <c r="F2210" s="297" t="s">
        <v>16516</v>
      </c>
      <c r="G2210" s="297" t="s">
        <v>223</v>
      </c>
      <c r="H2210" s="297" t="s">
        <v>10017</v>
      </c>
      <c r="I2210" s="298" t="s">
        <v>16517</v>
      </c>
      <c r="J2210" s="297" t="s">
        <v>10019</v>
      </c>
    </row>
    <row r="2211" spans="1:10" ht="15" x14ac:dyDescent="0.25">
      <c r="A2211" s="297" t="s">
        <v>16518</v>
      </c>
      <c r="B2211" s="297" t="s">
        <v>16083</v>
      </c>
      <c r="C2211" s="297" t="s">
        <v>16084</v>
      </c>
      <c r="D2211" s="297" t="s">
        <v>16501</v>
      </c>
      <c r="E2211" s="297" t="s">
        <v>16502</v>
      </c>
      <c r="F2211" s="297" t="s">
        <v>16519</v>
      </c>
      <c r="G2211" s="297" t="s">
        <v>223</v>
      </c>
      <c r="H2211" s="297" t="s">
        <v>10017</v>
      </c>
      <c r="I2211" s="298" t="s">
        <v>16520</v>
      </c>
      <c r="J2211" s="297" t="s">
        <v>10019</v>
      </c>
    </row>
    <row r="2212" spans="1:10" ht="15" x14ac:dyDescent="0.25">
      <c r="A2212" s="297" t="s">
        <v>16521</v>
      </c>
      <c r="B2212" s="297" t="s">
        <v>16083</v>
      </c>
      <c r="C2212" s="297" t="s">
        <v>16084</v>
      </c>
      <c r="D2212" s="297" t="s">
        <v>16501</v>
      </c>
      <c r="E2212" s="297" t="s">
        <v>16502</v>
      </c>
      <c r="F2212" s="297" t="s">
        <v>16522</v>
      </c>
      <c r="G2212" s="297" t="s">
        <v>223</v>
      </c>
      <c r="H2212" s="297" t="s">
        <v>10017</v>
      </c>
      <c r="I2212" s="298" t="s">
        <v>16523</v>
      </c>
      <c r="J2212" s="297" t="s">
        <v>10019</v>
      </c>
    </row>
    <row r="2213" spans="1:10" ht="15" x14ac:dyDescent="0.25">
      <c r="A2213" s="297" t="s">
        <v>16524</v>
      </c>
      <c r="B2213" s="297" t="s">
        <v>16083</v>
      </c>
      <c r="C2213" s="297" t="s">
        <v>16084</v>
      </c>
      <c r="D2213" s="297" t="s">
        <v>16501</v>
      </c>
      <c r="E2213" s="297" t="s">
        <v>16502</v>
      </c>
      <c r="F2213" s="297" t="s">
        <v>16525</v>
      </c>
      <c r="G2213" s="297" t="s">
        <v>223</v>
      </c>
      <c r="H2213" s="297" t="s">
        <v>10017</v>
      </c>
      <c r="I2213" s="298" t="s">
        <v>16526</v>
      </c>
      <c r="J2213" s="297" t="s">
        <v>10019</v>
      </c>
    </row>
    <row r="2214" spans="1:10" ht="15" x14ac:dyDescent="0.25">
      <c r="A2214" s="297" t="s">
        <v>16529</v>
      </c>
      <c r="B2214" s="297" t="s">
        <v>16083</v>
      </c>
      <c r="C2214" s="297" t="s">
        <v>16084</v>
      </c>
      <c r="D2214" s="297" t="s">
        <v>16527</v>
      </c>
      <c r="E2214" s="297" t="s">
        <v>16528</v>
      </c>
      <c r="F2214" s="297" t="s">
        <v>16530</v>
      </c>
      <c r="G2214" s="297" t="s">
        <v>2011</v>
      </c>
      <c r="H2214" s="297" t="s">
        <v>10017</v>
      </c>
      <c r="I2214" s="298" t="s">
        <v>16531</v>
      </c>
      <c r="J2214" s="297" t="s">
        <v>10019</v>
      </c>
    </row>
    <row r="2215" spans="1:10" ht="15" x14ac:dyDescent="0.25">
      <c r="A2215" s="297" t="s">
        <v>16532</v>
      </c>
      <c r="B2215" s="297" t="s">
        <v>16083</v>
      </c>
      <c r="C2215" s="297" t="s">
        <v>16084</v>
      </c>
      <c r="D2215" s="297" t="s">
        <v>16527</v>
      </c>
      <c r="E2215" s="297" t="s">
        <v>16528</v>
      </c>
      <c r="F2215" s="297" t="s">
        <v>16533</v>
      </c>
      <c r="G2215" s="297" t="s">
        <v>2011</v>
      </c>
      <c r="H2215" s="297" t="s">
        <v>10017</v>
      </c>
      <c r="I2215" s="298" t="s">
        <v>16534</v>
      </c>
      <c r="J2215" s="297" t="s">
        <v>10019</v>
      </c>
    </row>
    <row r="2216" spans="1:10" ht="15" x14ac:dyDescent="0.25">
      <c r="A2216" s="297" t="s">
        <v>16535</v>
      </c>
      <c r="B2216" s="297" t="s">
        <v>16083</v>
      </c>
      <c r="C2216" s="297" t="s">
        <v>16084</v>
      </c>
      <c r="D2216" s="297" t="s">
        <v>16527</v>
      </c>
      <c r="E2216" s="297" t="s">
        <v>16528</v>
      </c>
      <c r="F2216" s="297" t="s">
        <v>16536</v>
      </c>
      <c r="G2216" s="297" t="s">
        <v>2011</v>
      </c>
      <c r="H2216" s="297" t="s">
        <v>10017</v>
      </c>
      <c r="I2216" s="298" t="s">
        <v>16537</v>
      </c>
      <c r="J2216" s="297" t="s">
        <v>10019</v>
      </c>
    </row>
    <row r="2217" spans="1:10" ht="15" x14ac:dyDescent="0.25">
      <c r="A2217" s="297" t="s">
        <v>16538</v>
      </c>
      <c r="B2217" s="297" t="s">
        <v>16083</v>
      </c>
      <c r="C2217" s="297" t="s">
        <v>16084</v>
      </c>
      <c r="D2217" s="297" t="s">
        <v>16527</v>
      </c>
      <c r="E2217" s="297" t="s">
        <v>16528</v>
      </c>
      <c r="F2217" s="297" t="s">
        <v>16539</v>
      </c>
      <c r="G2217" s="297" t="s">
        <v>2011</v>
      </c>
      <c r="H2217" s="297" t="s">
        <v>10017</v>
      </c>
      <c r="I2217" s="298" t="s">
        <v>16540</v>
      </c>
      <c r="J2217" s="297" t="s">
        <v>10019</v>
      </c>
    </row>
    <row r="2218" spans="1:10" ht="15" x14ac:dyDescent="0.25">
      <c r="A2218" s="297" t="s">
        <v>16541</v>
      </c>
      <c r="B2218" s="297" t="s">
        <v>16083</v>
      </c>
      <c r="C2218" s="297" t="s">
        <v>16084</v>
      </c>
      <c r="D2218" s="297" t="s">
        <v>16527</v>
      </c>
      <c r="E2218" s="297" t="s">
        <v>16528</v>
      </c>
      <c r="F2218" s="297" t="s">
        <v>16542</v>
      </c>
      <c r="G2218" s="297" t="s">
        <v>2011</v>
      </c>
      <c r="H2218" s="297" t="s">
        <v>10017</v>
      </c>
      <c r="I2218" s="298" t="s">
        <v>16543</v>
      </c>
      <c r="J2218" s="297" t="s">
        <v>10019</v>
      </c>
    </row>
    <row r="2219" spans="1:10" ht="15" x14ac:dyDescent="0.25">
      <c r="A2219" s="297" t="s">
        <v>16544</v>
      </c>
      <c r="B2219" s="297" t="s">
        <v>16083</v>
      </c>
      <c r="C2219" s="297" t="s">
        <v>16084</v>
      </c>
      <c r="D2219" s="297" t="s">
        <v>16527</v>
      </c>
      <c r="E2219" s="297" t="s">
        <v>16528</v>
      </c>
      <c r="F2219" s="297" t="s">
        <v>16545</v>
      </c>
      <c r="G2219" s="297" t="s">
        <v>2011</v>
      </c>
      <c r="H2219" s="297" t="s">
        <v>10017</v>
      </c>
      <c r="I2219" s="298" t="s">
        <v>16546</v>
      </c>
      <c r="J2219" s="297" t="s">
        <v>10019</v>
      </c>
    </row>
    <row r="2220" spans="1:10" ht="15" x14ac:dyDescent="0.25">
      <c r="A2220" s="297" t="s">
        <v>16547</v>
      </c>
      <c r="B2220" s="297" t="s">
        <v>16083</v>
      </c>
      <c r="C2220" s="297" t="s">
        <v>16084</v>
      </c>
      <c r="D2220" s="297" t="s">
        <v>16527</v>
      </c>
      <c r="E2220" s="297" t="s">
        <v>16528</v>
      </c>
      <c r="F2220" s="297" t="s">
        <v>16548</v>
      </c>
      <c r="G2220" s="297" t="s">
        <v>2011</v>
      </c>
      <c r="H2220" s="297" t="s">
        <v>10017</v>
      </c>
      <c r="I2220" s="298" t="s">
        <v>16549</v>
      </c>
      <c r="J2220" s="297" t="s">
        <v>10019</v>
      </c>
    </row>
    <row r="2221" spans="1:10" ht="15" x14ac:dyDescent="0.25">
      <c r="A2221" s="297" t="s">
        <v>16550</v>
      </c>
      <c r="B2221" s="297" t="s">
        <v>16083</v>
      </c>
      <c r="C2221" s="297" t="s">
        <v>16084</v>
      </c>
      <c r="D2221" s="297" t="s">
        <v>16527</v>
      </c>
      <c r="E2221" s="297" t="s">
        <v>16528</v>
      </c>
      <c r="F2221" s="297" t="s">
        <v>16551</v>
      </c>
      <c r="G2221" s="297" t="s">
        <v>2011</v>
      </c>
      <c r="H2221" s="297" t="s">
        <v>10017</v>
      </c>
      <c r="I2221" s="298" t="s">
        <v>16552</v>
      </c>
      <c r="J2221" s="297" t="s">
        <v>10019</v>
      </c>
    </row>
    <row r="2222" spans="1:10" ht="15" x14ac:dyDescent="0.25">
      <c r="A2222" s="297" t="s">
        <v>16553</v>
      </c>
      <c r="B2222" s="297" t="s">
        <v>16083</v>
      </c>
      <c r="C2222" s="297" t="s">
        <v>16084</v>
      </c>
      <c r="D2222" s="297" t="s">
        <v>16527</v>
      </c>
      <c r="E2222" s="297" t="s">
        <v>16528</v>
      </c>
      <c r="F2222" s="297" t="s">
        <v>16554</v>
      </c>
      <c r="G2222" s="297" t="s">
        <v>2011</v>
      </c>
      <c r="H2222" s="297" t="s">
        <v>10017</v>
      </c>
      <c r="I2222" s="298" t="s">
        <v>16555</v>
      </c>
      <c r="J2222" s="297" t="s">
        <v>10019</v>
      </c>
    </row>
    <row r="2223" spans="1:10" ht="15" x14ac:dyDescent="0.25">
      <c r="A2223" s="297" t="s">
        <v>16556</v>
      </c>
      <c r="B2223" s="297" t="s">
        <v>16083</v>
      </c>
      <c r="C2223" s="297" t="s">
        <v>16084</v>
      </c>
      <c r="D2223" s="297" t="s">
        <v>16527</v>
      </c>
      <c r="E2223" s="297" t="s">
        <v>16528</v>
      </c>
      <c r="F2223" s="297" t="s">
        <v>16557</v>
      </c>
      <c r="G2223" s="297" t="s">
        <v>2011</v>
      </c>
      <c r="H2223" s="297" t="s">
        <v>10017</v>
      </c>
      <c r="I2223" s="298" t="s">
        <v>16558</v>
      </c>
      <c r="J2223" s="297" t="s">
        <v>10019</v>
      </c>
    </row>
    <row r="2224" spans="1:10" ht="15" x14ac:dyDescent="0.25">
      <c r="A2224" s="297" t="s">
        <v>16559</v>
      </c>
      <c r="B2224" s="297" t="s">
        <v>16083</v>
      </c>
      <c r="C2224" s="297" t="s">
        <v>16084</v>
      </c>
      <c r="D2224" s="297" t="s">
        <v>16527</v>
      </c>
      <c r="E2224" s="297" t="s">
        <v>16528</v>
      </c>
      <c r="F2224" s="297" t="s">
        <v>16560</v>
      </c>
      <c r="G2224" s="297" t="s">
        <v>2011</v>
      </c>
      <c r="H2224" s="297" t="s">
        <v>10017</v>
      </c>
      <c r="I2224" s="298" t="s">
        <v>16561</v>
      </c>
      <c r="J2224" s="297" t="s">
        <v>10019</v>
      </c>
    </row>
    <row r="2225" spans="1:10" ht="15" x14ac:dyDescent="0.25">
      <c r="A2225" s="297" t="s">
        <v>16562</v>
      </c>
      <c r="B2225" s="297" t="s">
        <v>16083</v>
      </c>
      <c r="C2225" s="297" t="s">
        <v>16084</v>
      </c>
      <c r="D2225" s="297" t="s">
        <v>16527</v>
      </c>
      <c r="E2225" s="297" t="s">
        <v>16528</v>
      </c>
      <c r="F2225" s="297" t="s">
        <v>16563</v>
      </c>
      <c r="G2225" s="297" t="s">
        <v>2011</v>
      </c>
      <c r="H2225" s="297" t="s">
        <v>10017</v>
      </c>
      <c r="I2225" s="298" t="s">
        <v>16564</v>
      </c>
      <c r="J2225" s="297" t="s">
        <v>10019</v>
      </c>
    </row>
    <row r="2226" spans="1:10" ht="15" x14ac:dyDescent="0.25">
      <c r="A2226" s="297" t="s">
        <v>16565</v>
      </c>
      <c r="B2226" s="297" t="s">
        <v>16083</v>
      </c>
      <c r="C2226" s="297" t="s">
        <v>16084</v>
      </c>
      <c r="D2226" s="297" t="s">
        <v>16527</v>
      </c>
      <c r="E2226" s="297" t="s">
        <v>16528</v>
      </c>
      <c r="F2226" s="297" t="s">
        <v>16566</v>
      </c>
      <c r="G2226" s="297" t="s">
        <v>2011</v>
      </c>
      <c r="H2226" s="297" t="s">
        <v>10017</v>
      </c>
      <c r="I2226" s="298" t="s">
        <v>16567</v>
      </c>
      <c r="J2226" s="297" t="s">
        <v>10019</v>
      </c>
    </row>
    <row r="2227" spans="1:10" ht="15" x14ac:dyDescent="0.25">
      <c r="A2227" s="297" t="s">
        <v>16568</v>
      </c>
      <c r="B2227" s="297" t="s">
        <v>16083</v>
      </c>
      <c r="C2227" s="297" t="s">
        <v>16084</v>
      </c>
      <c r="D2227" s="297" t="s">
        <v>16527</v>
      </c>
      <c r="E2227" s="297" t="s">
        <v>16528</v>
      </c>
      <c r="F2227" s="297" t="s">
        <v>16569</v>
      </c>
      <c r="G2227" s="297" t="s">
        <v>2011</v>
      </c>
      <c r="H2227" s="297" t="s">
        <v>10017</v>
      </c>
      <c r="I2227" s="298" t="s">
        <v>16570</v>
      </c>
      <c r="J2227" s="297" t="s">
        <v>10019</v>
      </c>
    </row>
    <row r="2228" spans="1:10" ht="15" x14ac:dyDescent="0.25">
      <c r="A2228" s="297" t="s">
        <v>16571</v>
      </c>
      <c r="B2228" s="297" t="s">
        <v>16083</v>
      </c>
      <c r="C2228" s="297" t="s">
        <v>16084</v>
      </c>
      <c r="D2228" s="297" t="s">
        <v>16527</v>
      </c>
      <c r="E2228" s="297" t="s">
        <v>16528</v>
      </c>
      <c r="F2228" s="297" t="s">
        <v>16572</v>
      </c>
      <c r="G2228" s="297" t="s">
        <v>2011</v>
      </c>
      <c r="H2228" s="297" t="s">
        <v>10017</v>
      </c>
      <c r="I2228" s="298" t="s">
        <v>16573</v>
      </c>
      <c r="J2228" s="297" t="s">
        <v>10019</v>
      </c>
    </row>
    <row r="2229" spans="1:10" ht="15" x14ac:dyDescent="0.25">
      <c r="A2229" s="297" t="s">
        <v>16574</v>
      </c>
      <c r="B2229" s="297" t="s">
        <v>16083</v>
      </c>
      <c r="C2229" s="297" t="s">
        <v>16084</v>
      </c>
      <c r="D2229" s="297" t="s">
        <v>16527</v>
      </c>
      <c r="E2229" s="297" t="s">
        <v>16528</v>
      </c>
      <c r="F2229" s="297" t="s">
        <v>16575</v>
      </c>
      <c r="G2229" s="297" t="s">
        <v>2011</v>
      </c>
      <c r="H2229" s="297" t="s">
        <v>10017</v>
      </c>
      <c r="I2229" s="298" t="s">
        <v>16576</v>
      </c>
      <c r="J2229" s="297" t="s">
        <v>10019</v>
      </c>
    </row>
    <row r="2230" spans="1:10" ht="15" x14ac:dyDescent="0.25">
      <c r="A2230" s="297" t="s">
        <v>16577</v>
      </c>
      <c r="B2230" s="297" t="s">
        <v>16083</v>
      </c>
      <c r="C2230" s="297" t="s">
        <v>16084</v>
      </c>
      <c r="D2230" s="297" t="s">
        <v>16527</v>
      </c>
      <c r="E2230" s="297" t="s">
        <v>16528</v>
      </c>
      <c r="F2230" s="297" t="s">
        <v>16578</v>
      </c>
      <c r="G2230" s="297" t="s">
        <v>2011</v>
      </c>
      <c r="H2230" s="297" t="s">
        <v>10017</v>
      </c>
      <c r="I2230" s="298" t="s">
        <v>16579</v>
      </c>
      <c r="J2230" s="297" t="s">
        <v>10019</v>
      </c>
    </row>
    <row r="2231" spans="1:10" ht="15" x14ac:dyDescent="0.25">
      <c r="A2231" s="297" t="s">
        <v>16580</v>
      </c>
      <c r="B2231" s="297" t="s">
        <v>16083</v>
      </c>
      <c r="C2231" s="297" t="s">
        <v>16084</v>
      </c>
      <c r="D2231" s="297" t="s">
        <v>16527</v>
      </c>
      <c r="E2231" s="297" t="s">
        <v>16528</v>
      </c>
      <c r="F2231" s="297" t="s">
        <v>16581</v>
      </c>
      <c r="G2231" s="297" t="s">
        <v>2011</v>
      </c>
      <c r="H2231" s="297" t="s">
        <v>10017</v>
      </c>
      <c r="I2231" s="298" t="s">
        <v>16582</v>
      </c>
      <c r="J2231" s="297" t="s">
        <v>10019</v>
      </c>
    </row>
    <row r="2232" spans="1:10" ht="15" x14ac:dyDescent="0.25">
      <c r="A2232" s="297" t="s">
        <v>16583</v>
      </c>
      <c r="B2232" s="297" t="s">
        <v>16083</v>
      </c>
      <c r="C2232" s="297" t="s">
        <v>16084</v>
      </c>
      <c r="D2232" s="297" t="s">
        <v>16527</v>
      </c>
      <c r="E2232" s="297" t="s">
        <v>16528</v>
      </c>
      <c r="F2232" s="297" t="s">
        <v>16584</v>
      </c>
      <c r="G2232" s="297" t="s">
        <v>2011</v>
      </c>
      <c r="H2232" s="297" t="s">
        <v>10017</v>
      </c>
      <c r="I2232" s="298" t="s">
        <v>16585</v>
      </c>
      <c r="J2232" s="297" t="s">
        <v>10019</v>
      </c>
    </row>
    <row r="2233" spans="1:10" ht="15" x14ac:dyDescent="0.25">
      <c r="A2233" s="297" t="s">
        <v>16586</v>
      </c>
      <c r="B2233" s="297" t="s">
        <v>16083</v>
      </c>
      <c r="C2233" s="297" t="s">
        <v>16084</v>
      </c>
      <c r="D2233" s="297" t="s">
        <v>16527</v>
      </c>
      <c r="E2233" s="297" t="s">
        <v>16528</v>
      </c>
      <c r="F2233" s="297" t="s">
        <v>16587</v>
      </c>
      <c r="G2233" s="297" t="s">
        <v>2011</v>
      </c>
      <c r="H2233" s="297" t="s">
        <v>10017</v>
      </c>
      <c r="I2233" s="298" t="s">
        <v>16588</v>
      </c>
      <c r="J2233" s="297" t="s">
        <v>10019</v>
      </c>
    </row>
    <row r="2234" spans="1:10" ht="15" x14ac:dyDescent="0.25">
      <c r="A2234" s="297" t="s">
        <v>16589</v>
      </c>
      <c r="B2234" s="297" t="s">
        <v>16083</v>
      </c>
      <c r="C2234" s="297" t="s">
        <v>16084</v>
      </c>
      <c r="D2234" s="297" t="s">
        <v>16527</v>
      </c>
      <c r="E2234" s="297" t="s">
        <v>16528</v>
      </c>
      <c r="F2234" s="297" t="s">
        <v>16590</v>
      </c>
      <c r="G2234" s="297" t="s">
        <v>2011</v>
      </c>
      <c r="H2234" s="297" t="s">
        <v>10017</v>
      </c>
      <c r="I2234" s="298" t="s">
        <v>16591</v>
      </c>
      <c r="J2234" s="297" t="s">
        <v>10019</v>
      </c>
    </row>
    <row r="2235" spans="1:10" ht="15" x14ac:dyDescent="0.25">
      <c r="A2235" s="297" t="s">
        <v>16592</v>
      </c>
      <c r="B2235" s="297" t="s">
        <v>16083</v>
      </c>
      <c r="C2235" s="297" t="s">
        <v>16084</v>
      </c>
      <c r="D2235" s="297" t="s">
        <v>16527</v>
      </c>
      <c r="E2235" s="297" t="s">
        <v>16528</v>
      </c>
      <c r="F2235" s="297" t="s">
        <v>16593</v>
      </c>
      <c r="G2235" s="297" t="s">
        <v>2011</v>
      </c>
      <c r="H2235" s="297" t="s">
        <v>10017</v>
      </c>
      <c r="I2235" s="298" t="s">
        <v>16594</v>
      </c>
      <c r="J2235" s="297" t="s">
        <v>10019</v>
      </c>
    </row>
    <row r="2236" spans="1:10" ht="15" x14ac:dyDescent="0.25">
      <c r="A2236" s="297" t="s">
        <v>16595</v>
      </c>
      <c r="B2236" s="297" t="s">
        <v>16083</v>
      </c>
      <c r="C2236" s="297" t="s">
        <v>16084</v>
      </c>
      <c r="D2236" s="297" t="s">
        <v>16527</v>
      </c>
      <c r="E2236" s="297" t="s">
        <v>16528</v>
      </c>
      <c r="F2236" s="297" t="s">
        <v>16596</v>
      </c>
      <c r="G2236" s="297" t="s">
        <v>2011</v>
      </c>
      <c r="H2236" s="297" t="s">
        <v>10017</v>
      </c>
      <c r="I2236" s="298" t="s">
        <v>16597</v>
      </c>
      <c r="J2236" s="297" t="s">
        <v>10019</v>
      </c>
    </row>
    <row r="2237" spans="1:10" ht="15" x14ac:dyDescent="0.25">
      <c r="A2237" s="297" t="s">
        <v>16598</v>
      </c>
      <c r="B2237" s="297" t="s">
        <v>16083</v>
      </c>
      <c r="C2237" s="297" t="s">
        <v>16084</v>
      </c>
      <c r="D2237" s="297" t="s">
        <v>16527</v>
      </c>
      <c r="E2237" s="297" t="s">
        <v>16528</v>
      </c>
      <c r="F2237" s="297" t="s">
        <v>16599</v>
      </c>
      <c r="G2237" s="297" t="s">
        <v>2011</v>
      </c>
      <c r="H2237" s="297" t="s">
        <v>10017</v>
      </c>
      <c r="I2237" s="298" t="s">
        <v>16600</v>
      </c>
      <c r="J2237" s="297" t="s">
        <v>10019</v>
      </c>
    </row>
    <row r="2238" spans="1:10" ht="15" x14ac:dyDescent="0.25">
      <c r="A2238" s="297" t="s">
        <v>16601</v>
      </c>
      <c r="B2238" s="297" t="s">
        <v>16083</v>
      </c>
      <c r="C2238" s="297" t="s">
        <v>16084</v>
      </c>
      <c r="D2238" s="297" t="s">
        <v>16527</v>
      </c>
      <c r="E2238" s="297" t="s">
        <v>16528</v>
      </c>
      <c r="F2238" s="297" t="s">
        <v>16602</v>
      </c>
      <c r="G2238" s="297" t="s">
        <v>2011</v>
      </c>
      <c r="H2238" s="297" t="s">
        <v>10017</v>
      </c>
      <c r="I2238" s="298" t="s">
        <v>16603</v>
      </c>
      <c r="J2238" s="297" t="s">
        <v>10019</v>
      </c>
    </row>
    <row r="2239" spans="1:10" ht="15" x14ac:dyDescent="0.25">
      <c r="A2239" s="297" t="s">
        <v>16604</v>
      </c>
      <c r="B2239" s="297" t="s">
        <v>16083</v>
      </c>
      <c r="C2239" s="297" t="s">
        <v>16084</v>
      </c>
      <c r="D2239" s="297" t="s">
        <v>16527</v>
      </c>
      <c r="E2239" s="297" t="s">
        <v>16528</v>
      </c>
      <c r="F2239" s="297" t="s">
        <v>16605</v>
      </c>
      <c r="G2239" s="297" t="s">
        <v>2011</v>
      </c>
      <c r="H2239" s="297" t="s">
        <v>10017</v>
      </c>
      <c r="I2239" s="298" t="s">
        <v>16606</v>
      </c>
      <c r="J2239" s="297" t="s">
        <v>10019</v>
      </c>
    </row>
    <row r="2240" spans="1:10" ht="15" x14ac:dyDescent="0.25">
      <c r="A2240" s="297" t="s">
        <v>16607</v>
      </c>
      <c r="B2240" s="297" t="s">
        <v>16083</v>
      </c>
      <c r="C2240" s="297" t="s">
        <v>16084</v>
      </c>
      <c r="D2240" s="297" t="s">
        <v>16527</v>
      </c>
      <c r="E2240" s="297" t="s">
        <v>16528</v>
      </c>
      <c r="F2240" s="297" t="s">
        <v>16608</v>
      </c>
      <c r="G2240" s="297" t="s">
        <v>2011</v>
      </c>
      <c r="H2240" s="297" t="s">
        <v>10017</v>
      </c>
      <c r="I2240" s="298" t="s">
        <v>16609</v>
      </c>
      <c r="J2240" s="297" t="s">
        <v>10019</v>
      </c>
    </row>
    <row r="2241" spans="1:10" ht="15" x14ac:dyDescent="0.25">
      <c r="A2241" s="297" t="s">
        <v>16610</v>
      </c>
      <c r="B2241" s="297" t="s">
        <v>16083</v>
      </c>
      <c r="C2241" s="297" t="s">
        <v>16084</v>
      </c>
      <c r="D2241" s="297" t="s">
        <v>16527</v>
      </c>
      <c r="E2241" s="297" t="s">
        <v>16528</v>
      </c>
      <c r="F2241" s="297" t="s">
        <v>16611</v>
      </c>
      <c r="G2241" s="297" t="s">
        <v>2011</v>
      </c>
      <c r="H2241" s="297" t="s">
        <v>10017</v>
      </c>
      <c r="I2241" s="298" t="s">
        <v>16612</v>
      </c>
      <c r="J2241" s="297" t="s">
        <v>10019</v>
      </c>
    </row>
    <row r="2242" spans="1:10" ht="15" x14ac:dyDescent="0.25">
      <c r="A2242" s="297" t="s">
        <v>16613</v>
      </c>
      <c r="B2242" s="297" t="s">
        <v>16083</v>
      </c>
      <c r="C2242" s="297" t="s">
        <v>16084</v>
      </c>
      <c r="D2242" s="297" t="s">
        <v>16527</v>
      </c>
      <c r="E2242" s="297" t="s">
        <v>16528</v>
      </c>
      <c r="F2242" s="297" t="s">
        <v>16614</v>
      </c>
      <c r="G2242" s="297" t="s">
        <v>223</v>
      </c>
      <c r="H2242" s="297" t="s">
        <v>10017</v>
      </c>
      <c r="I2242" s="298" t="s">
        <v>16615</v>
      </c>
      <c r="J2242" s="297" t="s">
        <v>10019</v>
      </c>
    </row>
    <row r="2243" spans="1:10" ht="15" x14ac:dyDescent="0.25">
      <c r="A2243" s="297" t="s">
        <v>16616</v>
      </c>
      <c r="B2243" s="297" t="s">
        <v>16083</v>
      </c>
      <c r="C2243" s="297" t="s">
        <v>16084</v>
      </c>
      <c r="D2243" s="297" t="s">
        <v>16527</v>
      </c>
      <c r="E2243" s="297" t="s">
        <v>16528</v>
      </c>
      <c r="F2243" s="297" t="s">
        <v>16617</v>
      </c>
      <c r="G2243" s="297" t="s">
        <v>223</v>
      </c>
      <c r="H2243" s="297" t="s">
        <v>10017</v>
      </c>
      <c r="I2243" s="298" t="s">
        <v>16618</v>
      </c>
      <c r="J2243" s="297" t="s">
        <v>10019</v>
      </c>
    </row>
    <row r="2244" spans="1:10" ht="15" x14ac:dyDescent="0.25">
      <c r="A2244" s="297" t="s">
        <v>16619</v>
      </c>
      <c r="B2244" s="297" t="s">
        <v>16083</v>
      </c>
      <c r="C2244" s="297" t="s">
        <v>16084</v>
      </c>
      <c r="D2244" s="297" t="s">
        <v>16527</v>
      </c>
      <c r="E2244" s="297" t="s">
        <v>16528</v>
      </c>
      <c r="F2244" s="297" t="s">
        <v>16620</v>
      </c>
      <c r="G2244" s="297" t="s">
        <v>223</v>
      </c>
      <c r="H2244" s="297" t="s">
        <v>10017</v>
      </c>
      <c r="I2244" s="298" t="s">
        <v>16621</v>
      </c>
      <c r="J2244" s="297" t="s">
        <v>10019</v>
      </c>
    </row>
    <row r="2245" spans="1:10" ht="15" x14ac:dyDescent="0.25">
      <c r="A2245" s="297" t="s">
        <v>16622</v>
      </c>
      <c r="B2245" s="297" t="s">
        <v>16083</v>
      </c>
      <c r="C2245" s="297" t="s">
        <v>16084</v>
      </c>
      <c r="D2245" s="297" t="s">
        <v>16527</v>
      </c>
      <c r="E2245" s="297" t="s">
        <v>16528</v>
      </c>
      <c r="F2245" s="297" t="s">
        <v>16623</v>
      </c>
      <c r="G2245" s="297" t="s">
        <v>223</v>
      </c>
      <c r="H2245" s="297" t="s">
        <v>10017</v>
      </c>
      <c r="I2245" s="298" t="s">
        <v>16624</v>
      </c>
      <c r="J2245" s="297" t="s">
        <v>10019</v>
      </c>
    </row>
    <row r="2246" spans="1:10" ht="15" x14ac:dyDescent="0.25">
      <c r="A2246" s="297" t="s">
        <v>16625</v>
      </c>
      <c r="B2246" s="297" t="s">
        <v>16083</v>
      </c>
      <c r="C2246" s="297" t="s">
        <v>16084</v>
      </c>
      <c r="D2246" s="297" t="s">
        <v>16527</v>
      </c>
      <c r="E2246" s="297" t="s">
        <v>16528</v>
      </c>
      <c r="F2246" s="297" t="s">
        <v>16626</v>
      </c>
      <c r="G2246" s="297" t="s">
        <v>2011</v>
      </c>
      <c r="H2246" s="297" t="s">
        <v>10017</v>
      </c>
      <c r="I2246" s="298" t="s">
        <v>16627</v>
      </c>
      <c r="J2246" s="297" t="s">
        <v>10019</v>
      </c>
    </row>
    <row r="2247" spans="1:10" ht="15" x14ac:dyDescent="0.25">
      <c r="A2247" s="297" t="s">
        <v>16628</v>
      </c>
      <c r="B2247" s="297" t="s">
        <v>16083</v>
      </c>
      <c r="C2247" s="297" t="s">
        <v>16084</v>
      </c>
      <c r="D2247" s="297" t="s">
        <v>16527</v>
      </c>
      <c r="E2247" s="297" t="s">
        <v>16528</v>
      </c>
      <c r="F2247" s="297" t="s">
        <v>16629</v>
      </c>
      <c r="G2247" s="297" t="s">
        <v>2011</v>
      </c>
      <c r="H2247" s="297" t="s">
        <v>10017</v>
      </c>
      <c r="I2247" s="298" t="s">
        <v>16630</v>
      </c>
      <c r="J2247" s="297" t="s">
        <v>10019</v>
      </c>
    </row>
    <row r="2248" spans="1:10" ht="15" x14ac:dyDescent="0.25">
      <c r="A2248" s="297" t="s">
        <v>16631</v>
      </c>
      <c r="B2248" s="297" t="s">
        <v>16083</v>
      </c>
      <c r="C2248" s="297" t="s">
        <v>16084</v>
      </c>
      <c r="D2248" s="297" t="s">
        <v>16527</v>
      </c>
      <c r="E2248" s="297" t="s">
        <v>16528</v>
      </c>
      <c r="F2248" s="297" t="s">
        <v>16632</v>
      </c>
      <c r="G2248" s="297" t="s">
        <v>2011</v>
      </c>
      <c r="H2248" s="297" t="s">
        <v>10017</v>
      </c>
      <c r="I2248" s="298" t="s">
        <v>16633</v>
      </c>
      <c r="J2248" s="297" t="s">
        <v>10019</v>
      </c>
    </row>
    <row r="2249" spans="1:10" ht="15" x14ac:dyDescent="0.25">
      <c r="A2249" s="297" t="s">
        <v>16636</v>
      </c>
      <c r="B2249" s="297" t="s">
        <v>16083</v>
      </c>
      <c r="C2249" s="297" t="s">
        <v>16084</v>
      </c>
      <c r="D2249" s="297" t="s">
        <v>16634</v>
      </c>
      <c r="E2249" s="297" t="s">
        <v>16635</v>
      </c>
      <c r="F2249" s="297" t="s">
        <v>16637</v>
      </c>
      <c r="G2249" s="297" t="s">
        <v>2011</v>
      </c>
      <c r="H2249" s="297" t="s">
        <v>10017</v>
      </c>
      <c r="I2249" s="298" t="s">
        <v>16638</v>
      </c>
      <c r="J2249" s="297" t="s">
        <v>10019</v>
      </c>
    </row>
    <row r="2250" spans="1:10" ht="15" x14ac:dyDescent="0.25">
      <c r="A2250" s="297" t="s">
        <v>16639</v>
      </c>
      <c r="B2250" s="297" t="s">
        <v>16083</v>
      </c>
      <c r="C2250" s="297" t="s">
        <v>16084</v>
      </c>
      <c r="D2250" s="297" t="s">
        <v>16634</v>
      </c>
      <c r="E2250" s="297" t="s">
        <v>16635</v>
      </c>
      <c r="F2250" s="297" t="s">
        <v>16640</v>
      </c>
      <c r="G2250" s="297" t="s">
        <v>2011</v>
      </c>
      <c r="H2250" s="297" t="s">
        <v>10017</v>
      </c>
      <c r="I2250" s="298" t="s">
        <v>16641</v>
      </c>
      <c r="J2250" s="297" t="s">
        <v>10019</v>
      </c>
    </row>
    <row r="2251" spans="1:10" ht="15" x14ac:dyDescent="0.25">
      <c r="A2251" s="297" t="s">
        <v>16642</v>
      </c>
      <c r="B2251" s="297" t="s">
        <v>16083</v>
      </c>
      <c r="C2251" s="297" t="s">
        <v>16084</v>
      </c>
      <c r="D2251" s="297" t="s">
        <v>16634</v>
      </c>
      <c r="E2251" s="297" t="s">
        <v>16635</v>
      </c>
      <c r="F2251" s="297" t="s">
        <v>16643</v>
      </c>
      <c r="G2251" s="297" t="s">
        <v>2011</v>
      </c>
      <c r="H2251" s="297" t="s">
        <v>10017</v>
      </c>
      <c r="I2251" s="298" t="s">
        <v>16644</v>
      </c>
      <c r="J2251" s="297" t="s">
        <v>10019</v>
      </c>
    </row>
    <row r="2252" spans="1:10" ht="15" x14ac:dyDescent="0.25">
      <c r="A2252" s="297" t="s">
        <v>16645</v>
      </c>
      <c r="B2252" s="297" t="s">
        <v>16083</v>
      </c>
      <c r="C2252" s="297" t="s">
        <v>16084</v>
      </c>
      <c r="D2252" s="297" t="s">
        <v>16634</v>
      </c>
      <c r="E2252" s="297" t="s">
        <v>16635</v>
      </c>
      <c r="F2252" s="297" t="s">
        <v>16646</v>
      </c>
      <c r="G2252" s="297" t="s">
        <v>2011</v>
      </c>
      <c r="H2252" s="297" t="s">
        <v>10017</v>
      </c>
      <c r="I2252" s="298" t="s">
        <v>16647</v>
      </c>
      <c r="J2252" s="297" t="s">
        <v>10019</v>
      </c>
    </row>
    <row r="2253" spans="1:10" ht="15" x14ac:dyDescent="0.25">
      <c r="A2253" s="297" t="s">
        <v>16648</v>
      </c>
      <c r="B2253" s="297" t="s">
        <v>16083</v>
      </c>
      <c r="C2253" s="297" t="s">
        <v>16084</v>
      </c>
      <c r="D2253" s="297" t="s">
        <v>16634</v>
      </c>
      <c r="E2253" s="297" t="s">
        <v>16635</v>
      </c>
      <c r="F2253" s="297" t="s">
        <v>16649</v>
      </c>
      <c r="G2253" s="297" t="s">
        <v>2011</v>
      </c>
      <c r="H2253" s="297" t="s">
        <v>10017</v>
      </c>
      <c r="I2253" s="298" t="s">
        <v>16650</v>
      </c>
      <c r="J2253" s="297" t="s">
        <v>10019</v>
      </c>
    </row>
    <row r="2254" spans="1:10" ht="15" x14ac:dyDescent="0.25">
      <c r="A2254" s="297" t="s">
        <v>16651</v>
      </c>
      <c r="B2254" s="297" t="s">
        <v>16083</v>
      </c>
      <c r="C2254" s="297" t="s">
        <v>16084</v>
      </c>
      <c r="D2254" s="297" t="s">
        <v>16634</v>
      </c>
      <c r="E2254" s="297" t="s">
        <v>16635</v>
      </c>
      <c r="F2254" s="297" t="s">
        <v>16652</v>
      </c>
      <c r="G2254" s="297" t="s">
        <v>256</v>
      </c>
      <c r="H2254" s="297" t="s">
        <v>10017</v>
      </c>
      <c r="I2254" s="298" t="s">
        <v>16653</v>
      </c>
      <c r="J2254" s="297" t="s">
        <v>10019</v>
      </c>
    </row>
    <row r="2255" spans="1:10" ht="15" x14ac:dyDescent="0.25">
      <c r="A2255" s="297" t="s">
        <v>16654</v>
      </c>
      <c r="B2255" s="297" t="s">
        <v>16083</v>
      </c>
      <c r="C2255" s="297" t="s">
        <v>16084</v>
      </c>
      <c r="D2255" s="297" t="s">
        <v>16634</v>
      </c>
      <c r="E2255" s="297" t="s">
        <v>16635</v>
      </c>
      <c r="F2255" s="297" t="s">
        <v>16655</v>
      </c>
      <c r="G2255" s="297" t="s">
        <v>256</v>
      </c>
      <c r="H2255" s="297" t="s">
        <v>10017</v>
      </c>
      <c r="I2255" s="298" t="s">
        <v>16656</v>
      </c>
      <c r="J2255" s="297" t="s">
        <v>10019</v>
      </c>
    </row>
    <row r="2256" spans="1:10" ht="15" x14ac:dyDescent="0.25">
      <c r="A2256" s="297" t="s">
        <v>16657</v>
      </c>
      <c r="B2256" s="297" t="s">
        <v>16083</v>
      </c>
      <c r="C2256" s="297" t="s">
        <v>16084</v>
      </c>
      <c r="D2256" s="297" t="s">
        <v>16634</v>
      </c>
      <c r="E2256" s="297" t="s">
        <v>16635</v>
      </c>
      <c r="F2256" s="297" t="s">
        <v>16658</v>
      </c>
      <c r="G2256" s="297" t="s">
        <v>2011</v>
      </c>
      <c r="H2256" s="297" t="s">
        <v>10017</v>
      </c>
      <c r="I2256" s="298" t="s">
        <v>16659</v>
      </c>
      <c r="J2256" s="297" t="s">
        <v>10019</v>
      </c>
    </row>
    <row r="2257" spans="1:10" ht="15" x14ac:dyDescent="0.25">
      <c r="A2257" s="297" t="s">
        <v>16664</v>
      </c>
      <c r="B2257" s="297" t="s">
        <v>16660</v>
      </c>
      <c r="C2257" s="297" t="s">
        <v>16661</v>
      </c>
      <c r="D2257" s="297" t="s">
        <v>16662</v>
      </c>
      <c r="E2257" s="297" t="s">
        <v>16663</v>
      </c>
      <c r="F2257" s="297" t="s">
        <v>16665</v>
      </c>
      <c r="G2257" s="297" t="s">
        <v>2089</v>
      </c>
      <c r="H2257" s="297" t="s">
        <v>10017</v>
      </c>
      <c r="I2257" s="298" t="s">
        <v>16666</v>
      </c>
      <c r="J2257" s="297" t="s">
        <v>10019</v>
      </c>
    </row>
    <row r="2258" spans="1:10" ht="15" x14ac:dyDescent="0.25">
      <c r="A2258" s="297" t="s">
        <v>16667</v>
      </c>
      <c r="B2258" s="297" t="s">
        <v>16660</v>
      </c>
      <c r="C2258" s="297" t="s">
        <v>16661</v>
      </c>
      <c r="D2258" s="297" t="s">
        <v>16662</v>
      </c>
      <c r="E2258" s="297" t="s">
        <v>16663</v>
      </c>
      <c r="F2258" s="297" t="s">
        <v>16668</v>
      </c>
      <c r="G2258" s="297" t="s">
        <v>2089</v>
      </c>
      <c r="H2258" s="297" t="s">
        <v>10017</v>
      </c>
      <c r="I2258" s="298" t="s">
        <v>16669</v>
      </c>
      <c r="J2258" s="297" t="s">
        <v>10019</v>
      </c>
    </row>
    <row r="2259" spans="1:10" ht="15" x14ac:dyDescent="0.25">
      <c r="A2259" s="297" t="s">
        <v>16670</v>
      </c>
      <c r="B2259" s="297" t="s">
        <v>16660</v>
      </c>
      <c r="C2259" s="297" t="s">
        <v>16661</v>
      </c>
      <c r="D2259" s="297" t="s">
        <v>16662</v>
      </c>
      <c r="E2259" s="297" t="s">
        <v>16663</v>
      </c>
      <c r="F2259" s="297" t="s">
        <v>16671</v>
      </c>
      <c r="G2259" s="297" t="s">
        <v>2089</v>
      </c>
      <c r="H2259" s="297" t="s">
        <v>10017</v>
      </c>
      <c r="I2259" s="298" t="s">
        <v>16672</v>
      </c>
      <c r="J2259" s="297" t="s">
        <v>10019</v>
      </c>
    </row>
    <row r="2260" spans="1:10" ht="15" x14ac:dyDescent="0.25">
      <c r="A2260" s="297" t="s">
        <v>16673</v>
      </c>
      <c r="B2260" s="297" t="s">
        <v>16660</v>
      </c>
      <c r="C2260" s="297" t="s">
        <v>16661</v>
      </c>
      <c r="D2260" s="297" t="s">
        <v>16662</v>
      </c>
      <c r="E2260" s="297" t="s">
        <v>16663</v>
      </c>
      <c r="F2260" s="297" t="s">
        <v>16674</v>
      </c>
      <c r="G2260" s="297" t="s">
        <v>2089</v>
      </c>
      <c r="H2260" s="297" t="s">
        <v>10017</v>
      </c>
      <c r="I2260" s="298" t="s">
        <v>16675</v>
      </c>
      <c r="J2260" s="297" t="s">
        <v>10019</v>
      </c>
    </row>
    <row r="2261" spans="1:10" ht="15" x14ac:dyDescent="0.25">
      <c r="A2261" s="297" t="s">
        <v>16676</v>
      </c>
      <c r="B2261" s="297" t="s">
        <v>16660</v>
      </c>
      <c r="C2261" s="297" t="s">
        <v>16661</v>
      </c>
      <c r="D2261" s="297" t="s">
        <v>16662</v>
      </c>
      <c r="E2261" s="297" t="s">
        <v>16663</v>
      </c>
      <c r="F2261" s="297" t="s">
        <v>16677</v>
      </c>
      <c r="G2261" s="297" t="s">
        <v>2089</v>
      </c>
      <c r="H2261" s="297" t="s">
        <v>10017</v>
      </c>
      <c r="I2261" s="298" t="s">
        <v>16678</v>
      </c>
      <c r="J2261" s="297" t="s">
        <v>10019</v>
      </c>
    </row>
    <row r="2262" spans="1:10" ht="15" x14ac:dyDescent="0.25">
      <c r="A2262" s="297" t="s">
        <v>16679</v>
      </c>
      <c r="B2262" s="297" t="s">
        <v>16660</v>
      </c>
      <c r="C2262" s="297" t="s">
        <v>16661</v>
      </c>
      <c r="D2262" s="297" t="s">
        <v>16662</v>
      </c>
      <c r="E2262" s="297" t="s">
        <v>16663</v>
      </c>
      <c r="F2262" s="297" t="s">
        <v>16680</v>
      </c>
      <c r="G2262" s="297" t="s">
        <v>2089</v>
      </c>
      <c r="H2262" s="297" t="s">
        <v>10017</v>
      </c>
      <c r="I2262" s="298" t="s">
        <v>16681</v>
      </c>
      <c r="J2262" s="297" t="s">
        <v>10019</v>
      </c>
    </row>
    <row r="2263" spans="1:10" ht="15" x14ac:dyDescent="0.25">
      <c r="A2263" s="297" t="s">
        <v>16682</v>
      </c>
      <c r="B2263" s="297" t="s">
        <v>16660</v>
      </c>
      <c r="C2263" s="297" t="s">
        <v>16661</v>
      </c>
      <c r="D2263" s="297" t="s">
        <v>16662</v>
      </c>
      <c r="E2263" s="297" t="s">
        <v>16663</v>
      </c>
      <c r="F2263" s="297" t="s">
        <v>16683</v>
      </c>
      <c r="G2263" s="297" t="s">
        <v>2089</v>
      </c>
      <c r="H2263" s="297" t="s">
        <v>10017</v>
      </c>
      <c r="I2263" s="298" t="s">
        <v>16684</v>
      </c>
      <c r="J2263" s="297" t="s">
        <v>10019</v>
      </c>
    </row>
    <row r="2264" spans="1:10" ht="15" x14ac:dyDescent="0.25">
      <c r="A2264" s="297" t="s">
        <v>16685</v>
      </c>
      <c r="B2264" s="297" t="s">
        <v>16660</v>
      </c>
      <c r="C2264" s="297" t="s">
        <v>16661</v>
      </c>
      <c r="D2264" s="297" t="s">
        <v>16662</v>
      </c>
      <c r="E2264" s="297" t="s">
        <v>16663</v>
      </c>
      <c r="F2264" s="297" t="s">
        <v>16686</v>
      </c>
      <c r="G2264" s="297" t="s">
        <v>2089</v>
      </c>
      <c r="H2264" s="297" t="s">
        <v>10017</v>
      </c>
      <c r="I2264" s="298" t="s">
        <v>16687</v>
      </c>
      <c r="J2264" s="297" t="s">
        <v>10019</v>
      </c>
    </row>
    <row r="2265" spans="1:10" ht="15" x14ac:dyDescent="0.25">
      <c r="A2265" s="297" t="s">
        <v>16688</v>
      </c>
      <c r="B2265" s="297" t="s">
        <v>16660</v>
      </c>
      <c r="C2265" s="297" t="s">
        <v>16661</v>
      </c>
      <c r="D2265" s="297" t="s">
        <v>16662</v>
      </c>
      <c r="E2265" s="297" t="s">
        <v>16663</v>
      </c>
      <c r="F2265" s="297" t="s">
        <v>16689</v>
      </c>
      <c r="G2265" s="297" t="s">
        <v>2089</v>
      </c>
      <c r="H2265" s="297" t="s">
        <v>10017</v>
      </c>
      <c r="I2265" s="298" t="s">
        <v>16690</v>
      </c>
      <c r="J2265" s="297" t="s">
        <v>10019</v>
      </c>
    </row>
    <row r="2266" spans="1:10" ht="15" x14ac:dyDescent="0.25">
      <c r="A2266" s="297" t="s">
        <v>16691</v>
      </c>
      <c r="B2266" s="297" t="s">
        <v>16660</v>
      </c>
      <c r="C2266" s="297" t="s">
        <v>16661</v>
      </c>
      <c r="D2266" s="297" t="s">
        <v>16662</v>
      </c>
      <c r="E2266" s="297" t="s">
        <v>16663</v>
      </c>
      <c r="F2266" s="297" t="s">
        <v>16692</v>
      </c>
      <c r="G2266" s="297" t="s">
        <v>2089</v>
      </c>
      <c r="H2266" s="297" t="s">
        <v>10017</v>
      </c>
      <c r="I2266" s="298" t="s">
        <v>16693</v>
      </c>
      <c r="J2266" s="297" t="s">
        <v>10019</v>
      </c>
    </row>
    <row r="2267" spans="1:10" ht="15" x14ac:dyDescent="0.25">
      <c r="A2267" s="297" t="s">
        <v>16694</v>
      </c>
      <c r="B2267" s="297" t="s">
        <v>16660</v>
      </c>
      <c r="C2267" s="297" t="s">
        <v>16661</v>
      </c>
      <c r="D2267" s="297" t="s">
        <v>16662</v>
      </c>
      <c r="E2267" s="297" t="s">
        <v>16663</v>
      </c>
      <c r="F2267" s="297" t="s">
        <v>16695</v>
      </c>
      <c r="G2267" s="297" t="s">
        <v>2089</v>
      </c>
      <c r="H2267" s="297" t="s">
        <v>10017</v>
      </c>
      <c r="I2267" s="298" t="s">
        <v>16696</v>
      </c>
      <c r="J2267" s="297" t="s">
        <v>10019</v>
      </c>
    </row>
    <row r="2268" spans="1:10" ht="15" x14ac:dyDescent="0.25">
      <c r="A2268" s="297" t="s">
        <v>16697</v>
      </c>
      <c r="B2268" s="297" t="s">
        <v>16660</v>
      </c>
      <c r="C2268" s="297" t="s">
        <v>16661</v>
      </c>
      <c r="D2268" s="297" t="s">
        <v>16662</v>
      </c>
      <c r="E2268" s="297" t="s">
        <v>16663</v>
      </c>
      <c r="F2268" s="297" t="s">
        <v>16698</v>
      </c>
      <c r="G2268" s="297" t="s">
        <v>2089</v>
      </c>
      <c r="H2268" s="297" t="s">
        <v>10017</v>
      </c>
      <c r="I2268" s="298" t="s">
        <v>16699</v>
      </c>
      <c r="J2268" s="297" t="s">
        <v>10019</v>
      </c>
    </row>
    <row r="2269" spans="1:10" ht="15" x14ac:dyDescent="0.25">
      <c r="A2269" s="297" t="s">
        <v>16700</v>
      </c>
      <c r="B2269" s="297" t="s">
        <v>16660</v>
      </c>
      <c r="C2269" s="297" t="s">
        <v>16661</v>
      </c>
      <c r="D2269" s="297" t="s">
        <v>16662</v>
      </c>
      <c r="E2269" s="297" t="s">
        <v>16663</v>
      </c>
      <c r="F2269" s="297" t="s">
        <v>16701</v>
      </c>
      <c r="G2269" s="297" t="s">
        <v>2089</v>
      </c>
      <c r="H2269" s="297" t="s">
        <v>10017</v>
      </c>
      <c r="I2269" s="298" t="s">
        <v>16702</v>
      </c>
      <c r="J2269" s="297" t="s">
        <v>10019</v>
      </c>
    </row>
    <row r="2270" spans="1:10" ht="15" x14ac:dyDescent="0.25">
      <c r="A2270" s="297" t="s">
        <v>16703</v>
      </c>
      <c r="B2270" s="297" t="s">
        <v>16660</v>
      </c>
      <c r="C2270" s="297" t="s">
        <v>16661</v>
      </c>
      <c r="D2270" s="297" t="s">
        <v>16662</v>
      </c>
      <c r="E2270" s="297" t="s">
        <v>16663</v>
      </c>
      <c r="F2270" s="297" t="s">
        <v>16704</v>
      </c>
      <c r="G2270" s="297" t="s">
        <v>2089</v>
      </c>
      <c r="H2270" s="297" t="s">
        <v>10017</v>
      </c>
      <c r="I2270" s="298" t="s">
        <v>16705</v>
      </c>
      <c r="J2270" s="297" t="s">
        <v>10019</v>
      </c>
    </row>
    <row r="2271" spans="1:10" ht="15" x14ac:dyDescent="0.25">
      <c r="A2271" s="297" t="s">
        <v>16706</v>
      </c>
      <c r="B2271" s="297" t="s">
        <v>16660</v>
      </c>
      <c r="C2271" s="297" t="s">
        <v>16661</v>
      </c>
      <c r="D2271" s="297" t="s">
        <v>16662</v>
      </c>
      <c r="E2271" s="297" t="s">
        <v>16663</v>
      </c>
      <c r="F2271" s="297" t="s">
        <v>16707</v>
      </c>
      <c r="G2271" s="297" t="s">
        <v>2089</v>
      </c>
      <c r="H2271" s="297" t="s">
        <v>10017</v>
      </c>
      <c r="I2271" s="298" t="s">
        <v>16708</v>
      </c>
      <c r="J2271" s="297" t="s">
        <v>10019</v>
      </c>
    </row>
    <row r="2272" spans="1:10" ht="15" x14ac:dyDescent="0.25">
      <c r="A2272" s="297" t="s">
        <v>16709</v>
      </c>
      <c r="B2272" s="297" t="s">
        <v>16660</v>
      </c>
      <c r="C2272" s="297" t="s">
        <v>16661</v>
      </c>
      <c r="D2272" s="297" t="s">
        <v>16662</v>
      </c>
      <c r="E2272" s="297" t="s">
        <v>16663</v>
      </c>
      <c r="F2272" s="297" t="s">
        <v>16710</v>
      </c>
      <c r="G2272" s="297" t="s">
        <v>2089</v>
      </c>
      <c r="H2272" s="297" t="s">
        <v>10017</v>
      </c>
      <c r="I2272" s="298" t="s">
        <v>16711</v>
      </c>
      <c r="J2272" s="297" t="s">
        <v>10019</v>
      </c>
    </row>
    <row r="2273" spans="1:10" ht="15" x14ac:dyDescent="0.25">
      <c r="A2273" s="297" t="s">
        <v>16712</v>
      </c>
      <c r="B2273" s="297" t="s">
        <v>16660</v>
      </c>
      <c r="C2273" s="297" t="s">
        <v>16661</v>
      </c>
      <c r="D2273" s="297" t="s">
        <v>16662</v>
      </c>
      <c r="E2273" s="297" t="s">
        <v>16663</v>
      </c>
      <c r="F2273" s="297" t="s">
        <v>16713</v>
      </c>
      <c r="G2273" s="297" t="s">
        <v>2089</v>
      </c>
      <c r="H2273" s="297" t="s">
        <v>10017</v>
      </c>
      <c r="I2273" s="298" t="s">
        <v>16714</v>
      </c>
      <c r="J2273" s="297" t="s">
        <v>10019</v>
      </c>
    </row>
    <row r="2274" spans="1:10" ht="15" x14ac:dyDescent="0.25">
      <c r="A2274" s="297" t="s">
        <v>16715</v>
      </c>
      <c r="B2274" s="297" t="s">
        <v>16660</v>
      </c>
      <c r="C2274" s="297" t="s">
        <v>16661</v>
      </c>
      <c r="D2274" s="297" t="s">
        <v>16662</v>
      </c>
      <c r="E2274" s="297" t="s">
        <v>16663</v>
      </c>
      <c r="F2274" s="297" t="s">
        <v>16716</v>
      </c>
      <c r="G2274" s="297" t="s">
        <v>2089</v>
      </c>
      <c r="H2274" s="297" t="s">
        <v>10017</v>
      </c>
      <c r="I2274" s="298" t="s">
        <v>16717</v>
      </c>
      <c r="J2274" s="297" t="s">
        <v>10019</v>
      </c>
    </row>
    <row r="2275" spans="1:10" ht="15" x14ac:dyDescent="0.25">
      <c r="A2275" s="297" t="s">
        <v>16719</v>
      </c>
      <c r="B2275" s="297" t="s">
        <v>16660</v>
      </c>
      <c r="C2275" s="297" t="s">
        <v>16661</v>
      </c>
      <c r="D2275" s="297" t="s">
        <v>479</v>
      </c>
      <c r="E2275" s="297" t="s">
        <v>16718</v>
      </c>
      <c r="F2275" s="297" t="s">
        <v>16720</v>
      </c>
      <c r="G2275" s="297" t="s">
        <v>223</v>
      </c>
      <c r="H2275" s="297" t="s">
        <v>10017</v>
      </c>
      <c r="I2275" s="298" t="s">
        <v>16721</v>
      </c>
      <c r="J2275" s="297" t="s">
        <v>10019</v>
      </c>
    </row>
    <row r="2276" spans="1:10" ht="15" x14ac:dyDescent="0.25">
      <c r="A2276" s="297" t="s">
        <v>16722</v>
      </c>
      <c r="B2276" s="297" t="s">
        <v>16660</v>
      </c>
      <c r="C2276" s="297" t="s">
        <v>16661</v>
      </c>
      <c r="D2276" s="297" t="s">
        <v>479</v>
      </c>
      <c r="E2276" s="297" t="s">
        <v>16718</v>
      </c>
      <c r="F2276" s="297" t="s">
        <v>16723</v>
      </c>
      <c r="G2276" s="297" t="s">
        <v>223</v>
      </c>
      <c r="H2276" s="297" t="s">
        <v>10017</v>
      </c>
      <c r="I2276" s="298" t="s">
        <v>16724</v>
      </c>
      <c r="J2276" s="297" t="s">
        <v>10019</v>
      </c>
    </row>
    <row r="2277" spans="1:10" ht="15" x14ac:dyDescent="0.25">
      <c r="A2277" s="297" t="s">
        <v>16725</v>
      </c>
      <c r="B2277" s="297" t="s">
        <v>16660</v>
      </c>
      <c r="C2277" s="297" t="s">
        <v>16661</v>
      </c>
      <c r="D2277" s="297" t="s">
        <v>479</v>
      </c>
      <c r="E2277" s="297" t="s">
        <v>16718</v>
      </c>
      <c r="F2277" s="297" t="s">
        <v>16726</v>
      </c>
      <c r="G2277" s="297" t="s">
        <v>223</v>
      </c>
      <c r="H2277" s="297" t="s">
        <v>10017</v>
      </c>
      <c r="I2277" s="298" t="s">
        <v>16727</v>
      </c>
      <c r="J2277" s="297" t="s">
        <v>10019</v>
      </c>
    </row>
    <row r="2278" spans="1:10" ht="15" x14ac:dyDescent="0.25">
      <c r="A2278" s="297" t="s">
        <v>16728</v>
      </c>
      <c r="B2278" s="297" t="s">
        <v>16660</v>
      </c>
      <c r="C2278" s="297" t="s">
        <v>16661</v>
      </c>
      <c r="D2278" s="297" t="s">
        <v>479</v>
      </c>
      <c r="E2278" s="297" t="s">
        <v>16718</v>
      </c>
      <c r="F2278" s="297" t="s">
        <v>16729</v>
      </c>
      <c r="G2278" s="297" t="s">
        <v>223</v>
      </c>
      <c r="H2278" s="297" t="s">
        <v>10017</v>
      </c>
      <c r="I2278" s="298" t="s">
        <v>16730</v>
      </c>
      <c r="J2278" s="297" t="s">
        <v>10019</v>
      </c>
    </row>
    <row r="2279" spans="1:10" ht="15" x14ac:dyDescent="0.25">
      <c r="A2279" s="297" t="s">
        <v>16731</v>
      </c>
      <c r="B2279" s="297" t="s">
        <v>16660</v>
      </c>
      <c r="C2279" s="297" t="s">
        <v>16661</v>
      </c>
      <c r="D2279" s="297" t="s">
        <v>479</v>
      </c>
      <c r="E2279" s="297" t="s">
        <v>16718</v>
      </c>
      <c r="F2279" s="297" t="s">
        <v>16732</v>
      </c>
      <c r="G2279" s="297" t="s">
        <v>223</v>
      </c>
      <c r="H2279" s="297" t="s">
        <v>10017</v>
      </c>
      <c r="I2279" s="298" t="s">
        <v>16733</v>
      </c>
      <c r="J2279" s="297" t="s">
        <v>10019</v>
      </c>
    </row>
    <row r="2280" spans="1:10" ht="15" x14ac:dyDescent="0.25">
      <c r="A2280" s="297" t="s">
        <v>16734</v>
      </c>
      <c r="B2280" s="297" t="s">
        <v>16660</v>
      </c>
      <c r="C2280" s="297" t="s">
        <v>16661</v>
      </c>
      <c r="D2280" s="297" t="s">
        <v>479</v>
      </c>
      <c r="E2280" s="297" t="s">
        <v>16718</v>
      </c>
      <c r="F2280" s="297" t="s">
        <v>16735</v>
      </c>
      <c r="G2280" s="297" t="s">
        <v>223</v>
      </c>
      <c r="H2280" s="297" t="s">
        <v>10017</v>
      </c>
      <c r="I2280" s="298" t="s">
        <v>11346</v>
      </c>
      <c r="J2280" s="297" t="s">
        <v>10019</v>
      </c>
    </row>
    <row r="2281" spans="1:10" ht="15" x14ac:dyDescent="0.25">
      <c r="A2281" s="297" t="s">
        <v>16736</v>
      </c>
      <c r="B2281" s="297" t="s">
        <v>16660</v>
      </c>
      <c r="C2281" s="297" t="s">
        <v>16661</v>
      </c>
      <c r="D2281" s="297" t="s">
        <v>479</v>
      </c>
      <c r="E2281" s="297" t="s">
        <v>16718</v>
      </c>
      <c r="F2281" s="297" t="s">
        <v>16737</v>
      </c>
      <c r="G2281" s="297" t="s">
        <v>223</v>
      </c>
      <c r="H2281" s="297" t="s">
        <v>10017</v>
      </c>
      <c r="I2281" s="298" t="s">
        <v>16738</v>
      </c>
      <c r="J2281" s="297" t="s">
        <v>10019</v>
      </c>
    </row>
    <row r="2282" spans="1:10" ht="15" x14ac:dyDescent="0.25">
      <c r="A2282" s="297" t="s">
        <v>16739</v>
      </c>
      <c r="B2282" s="297" t="s">
        <v>16660</v>
      </c>
      <c r="C2282" s="297" t="s">
        <v>16661</v>
      </c>
      <c r="D2282" s="297" t="s">
        <v>479</v>
      </c>
      <c r="E2282" s="297" t="s">
        <v>16718</v>
      </c>
      <c r="F2282" s="297" t="s">
        <v>16740</v>
      </c>
      <c r="G2282" s="297" t="s">
        <v>223</v>
      </c>
      <c r="H2282" s="297" t="s">
        <v>10017</v>
      </c>
      <c r="I2282" s="298" t="s">
        <v>16741</v>
      </c>
      <c r="J2282" s="297" t="s">
        <v>10019</v>
      </c>
    </row>
    <row r="2283" spans="1:10" ht="15" x14ac:dyDescent="0.25">
      <c r="A2283" s="297" t="s">
        <v>16742</v>
      </c>
      <c r="B2283" s="297" t="s">
        <v>16660</v>
      </c>
      <c r="C2283" s="297" t="s">
        <v>16661</v>
      </c>
      <c r="D2283" s="297" t="s">
        <v>479</v>
      </c>
      <c r="E2283" s="297" t="s">
        <v>16718</v>
      </c>
      <c r="F2283" s="297" t="s">
        <v>16743</v>
      </c>
      <c r="G2283" s="297" t="s">
        <v>256</v>
      </c>
      <c r="H2283" s="297" t="s">
        <v>10017</v>
      </c>
      <c r="I2283" s="298" t="s">
        <v>16744</v>
      </c>
      <c r="J2283" s="297" t="s">
        <v>10019</v>
      </c>
    </row>
    <row r="2284" spans="1:10" ht="15" x14ac:dyDescent="0.25">
      <c r="A2284" s="297" t="s">
        <v>16745</v>
      </c>
      <c r="B2284" s="297" t="s">
        <v>16660</v>
      </c>
      <c r="C2284" s="297" t="s">
        <v>16661</v>
      </c>
      <c r="D2284" s="297" t="s">
        <v>479</v>
      </c>
      <c r="E2284" s="297" t="s">
        <v>16718</v>
      </c>
      <c r="F2284" s="297" t="s">
        <v>16746</v>
      </c>
      <c r="G2284" s="297" t="s">
        <v>256</v>
      </c>
      <c r="H2284" s="297" t="s">
        <v>10017</v>
      </c>
      <c r="I2284" s="298" t="s">
        <v>16747</v>
      </c>
      <c r="J2284" s="297" t="s">
        <v>10019</v>
      </c>
    </row>
    <row r="2285" spans="1:10" ht="15" x14ac:dyDescent="0.25">
      <c r="A2285" s="297" t="s">
        <v>16748</v>
      </c>
      <c r="B2285" s="297" t="s">
        <v>16660</v>
      </c>
      <c r="C2285" s="297" t="s">
        <v>16661</v>
      </c>
      <c r="D2285" s="297" t="s">
        <v>479</v>
      </c>
      <c r="E2285" s="297" t="s">
        <v>16718</v>
      </c>
      <c r="F2285" s="297" t="s">
        <v>16749</v>
      </c>
      <c r="G2285" s="297" t="s">
        <v>256</v>
      </c>
      <c r="H2285" s="297" t="s">
        <v>10017</v>
      </c>
      <c r="I2285" s="298" t="s">
        <v>16750</v>
      </c>
      <c r="J2285" s="297" t="s">
        <v>10019</v>
      </c>
    </row>
    <row r="2286" spans="1:10" ht="15" x14ac:dyDescent="0.25">
      <c r="A2286" s="297" t="s">
        <v>16751</v>
      </c>
      <c r="B2286" s="297" t="s">
        <v>16660</v>
      </c>
      <c r="C2286" s="297" t="s">
        <v>16661</v>
      </c>
      <c r="D2286" s="297" t="s">
        <v>479</v>
      </c>
      <c r="E2286" s="297" t="s">
        <v>16718</v>
      </c>
      <c r="F2286" s="297" t="s">
        <v>16752</v>
      </c>
      <c r="G2286" s="297" t="s">
        <v>256</v>
      </c>
      <c r="H2286" s="297" t="s">
        <v>10017</v>
      </c>
      <c r="I2286" s="298" t="s">
        <v>16753</v>
      </c>
      <c r="J2286" s="297" t="s">
        <v>10019</v>
      </c>
    </row>
    <row r="2287" spans="1:10" ht="15" x14ac:dyDescent="0.25">
      <c r="A2287" s="297" t="s">
        <v>16754</v>
      </c>
      <c r="B2287" s="297" t="s">
        <v>16660</v>
      </c>
      <c r="C2287" s="297" t="s">
        <v>16661</v>
      </c>
      <c r="D2287" s="297" t="s">
        <v>479</v>
      </c>
      <c r="E2287" s="297" t="s">
        <v>16718</v>
      </c>
      <c r="F2287" s="297" t="s">
        <v>16755</v>
      </c>
      <c r="G2287" s="297" t="s">
        <v>256</v>
      </c>
      <c r="H2287" s="297" t="s">
        <v>10017</v>
      </c>
      <c r="I2287" s="298" t="s">
        <v>16756</v>
      </c>
      <c r="J2287" s="297" t="s">
        <v>10019</v>
      </c>
    </row>
    <row r="2288" spans="1:10" ht="15" x14ac:dyDescent="0.25">
      <c r="A2288" s="297" t="s">
        <v>16757</v>
      </c>
      <c r="B2288" s="297" t="s">
        <v>16660</v>
      </c>
      <c r="C2288" s="297" t="s">
        <v>16661</v>
      </c>
      <c r="D2288" s="297" t="s">
        <v>479</v>
      </c>
      <c r="E2288" s="297" t="s">
        <v>16718</v>
      </c>
      <c r="F2288" s="297" t="s">
        <v>16758</v>
      </c>
      <c r="G2288" s="297" t="s">
        <v>256</v>
      </c>
      <c r="H2288" s="297" t="s">
        <v>10017</v>
      </c>
      <c r="I2288" s="298" t="s">
        <v>16759</v>
      </c>
      <c r="J2288" s="297" t="s">
        <v>10019</v>
      </c>
    </row>
    <row r="2289" spans="1:10" ht="15" x14ac:dyDescent="0.25">
      <c r="A2289" s="297" t="s">
        <v>16760</v>
      </c>
      <c r="B2289" s="297" t="s">
        <v>16660</v>
      </c>
      <c r="C2289" s="297" t="s">
        <v>16661</v>
      </c>
      <c r="D2289" s="297" t="s">
        <v>479</v>
      </c>
      <c r="E2289" s="297" t="s">
        <v>16718</v>
      </c>
      <c r="F2289" s="297" t="s">
        <v>16761</v>
      </c>
      <c r="G2289" s="297" t="s">
        <v>256</v>
      </c>
      <c r="H2289" s="297" t="s">
        <v>10017</v>
      </c>
      <c r="I2289" s="298" t="s">
        <v>16762</v>
      </c>
      <c r="J2289" s="297" t="s">
        <v>10019</v>
      </c>
    </row>
    <row r="2290" spans="1:10" ht="15" x14ac:dyDescent="0.25">
      <c r="A2290" s="297" t="s">
        <v>16763</v>
      </c>
      <c r="B2290" s="297" t="s">
        <v>16660</v>
      </c>
      <c r="C2290" s="297" t="s">
        <v>16661</v>
      </c>
      <c r="D2290" s="297" t="s">
        <v>479</v>
      </c>
      <c r="E2290" s="297" t="s">
        <v>16718</v>
      </c>
      <c r="F2290" s="297" t="s">
        <v>16764</v>
      </c>
      <c r="G2290" s="297" t="s">
        <v>256</v>
      </c>
      <c r="H2290" s="297" t="s">
        <v>10017</v>
      </c>
      <c r="I2290" s="298" t="s">
        <v>16765</v>
      </c>
      <c r="J2290" s="297" t="s">
        <v>10019</v>
      </c>
    </row>
    <row r="2291" spans="1:10" ht="15" x14ac:dyDescent="0.25">
      <c r="A2291" s="297" t="s">
        <v>16766</v>
      </c>
      <c r="B2291" s="297" t="s">
        <v>16660</v>
      </c>
      <c r="C2291" s="297" t="s">
        <v>16661</v>
      </c>
      <c r="D2291" s="297" t="s">
        <v>479</v>
      </c>
      <c r="E2291" s="297" t="s">
        <v>16718</v>
      </c>
      <c r="F2291" s="297" t="s">
        <v>16767</v>
      </c>
      <c r="G2291" s="297" t="s">
        <v>342</v>
      </c>
      <c r="H2291" s="297" t="s">
        <v>10017</v>
      </c>
      <c r="I2291" s="298" t="s">
        <v>16768</v>
      </c>
      <c r="J2291" s="297" t="s">
        <v>10019</v>
      </c>
    </row>
    <row r="2292" spans="1:10" ht="15" x14ac:dyDescent="0.25">
      <c r="A2292" s="297" t="s">
        <v>16769</v>
      </c>
      <c r="B2292" s="297" t="s">
        <v>16660</v>
      </c>
      <c r="C2292" s="297" t="s">
        <v>16661</v>
      </c>
      <c r="D2292" s="297" t="s">
        <v>479</v>
      </c>
      <c r="E2292" s="297" t="s">
        <v>16718</v>
      </c>
      <c r="F2292" s="297" t="s">
        <v>16770</v>
      </c>
      <c r="G2292" s="297" t="s">
        <v>342</v>
      </c>
      <c r="H2292" s="297" t="s">
        <v>10017</v>
      </c>
      <c r="I2292" s="298" t="s">
        <v>16771</v>
      </c>
      <c r="J2292" s="297" t="s">
        <v>10019</v>
      </c>
    </row>
    <row r="2293" spans="1:10" ht="15" x14ac:dyDescent="0.25">
      <c r="A2293" s="297" t="s">
        <v>16772</v>
      </c>
      <c r="B2293" s="297" t="s">
        <v>16660</v>
      </c>
      <c r="C2293" s="297" t="s">
        <v>16661</v>
      </c>
      <c r="D2293" s="297" t="s">
        <v>479</v>
      </c>
      <c r="E2293" s="297" t="s">
        <v>16718</v>
      </c>
      <c r="F2293" s="297" t="s">
        <v>16773</v>
      </c>
      <c r="G2293" s="297" t="s">
        <v>342</v>
      </c>
      <c r="H2293" s="297" t="s">
        <v>10017</v>
      </c>
      <c r="I2293" s="298" t="s">
        <v>16774</v>
      </c>
      <c r="J2293" s="297" t="s">
        <v>10019</v>
      </c>
    </row>
    <row r="2294" spans="1:10" ht="15" x14ac:dyDescent="0.25">
      <c r="A2294" s="297" t="s">
        <v>16775</v>
      </c>
      <c r="B2294" s="297" t="s">
        <v>16660</v>
      </c>
      <c r="C2294" s="297" t="s">
        <v>16661</v>
      </c>
      <c r="D2294" s="297" t="s">
        <v>479</v>
      </c>
      <c r="E2294" s="297" t="s">
        <v>16718</v>
      </c>
      <c r="F2294" s="297" t="s">
        <v>16776</v>
      </c>
      <c r="G2294" s="297" t="s">
        <v>342</v>
      </c>
      <c r="H2294" s="297" t="s">
        <v>10017</v>
      </c>
      <c r="I2294" s="298" t="s">
        <v>16777</v>
      </c>
      <c r="J2294" s="297" t="s">
        <v>10019</v>
      </c>
    </row>
    <row r="2295" spans="1:10" ht="15" x14ac:dyDescent="0.25">
      <c r="A2295" s="297" t="s">
        <v>16778</v>
      </c>
      <c r="B2295" s="297" t="s">
        <v>16660</v>
      </c>
      <c r="C2295" s="297" t="s">
        <v>16661</v>
      </c>
      <c r="D2295" s="297" t="s">
        <v>479</v>
      </c>
      <c r="E2295" s="297" t="s">
        <v>16718</v>
      </c>
      <c r="F2295" s="297" t="s">
        <v>16779</v>
      </c>
      <c r="G2295" s="297" t="s">
        <v>342</v>
      </c>
      <c r="H2295" s="297" t="s">
        <v>10017</v>
      </c>
      <c r="I2295" s="298" t="s">
        <v>16780</v>
      </c>
      <c r="J2295" s="297" t="s">
        <v>10019</v>
      </c>
    </row>
    <row r="2296" spans="1:10" ht="15" x14ac:dyDescent="0.25">
      <c r="A2296" s="297" t="s">
        <v>16781</v>
      </c>
      <c r="B2296" s="297" t="s">
        <v>16660</v>
      </c>
      <c r="C2296" s="297" t="s">
        <v>16661</v>
      </c>
      <c r="D2296" s="297" t="s">
        <v>479</v>
      </c>
      <c r="E2296" s="297" t="s">
        <v>16718</v>
      </c>
      <c r="F2296" s="297" t="s">
        <v>16782</v>
      </c>
      <c r="G2296" s="297" t="s">
        <v>256</v>
      </c>
      <c r="H2296" s="297" t="s">
        <v>10017</v>
      </c>
      <c r="I2296" s="298" t="s">
        <v>16783</v>
      </c>
      <c r="J2296" s="297" t="s">
        <v>10019</v>
      </c>
    </row>
    <row r="2297" spans="1:10" ht="15" x14ac:dyDescent="0.25">
      <c r="A2297" s="297" t="s">
        <v>16784</v>
      </c>
      <c r="B2297" s="297" t="s">
        <v>16660</v>
      </c>
      <c r="C2297" s="297" t="s">
        <v>16661</v>
      </c>
      <c r="D2297" s="297" t="s">
        <v>479</v>
      </c>
      <c r="E2297" s="297" t="s">
        <v>16718</v>
      </c>
      <c r="F2297" s="297" t="s">
        <v>16785</v>
      </c>
      <c r="G2297" s="297" t="s">
        <v>256</v>
      </c>
      <c r="H2297" s="297" t="s">
        <v>10017</v>
      </c>
      <c r="I2297" s="298" t="s">
        <v>16786</v>
      </c>
      <c r="J2297" s="297" t="s">
        <v>10019</v>
      </c>
    </row>
    <row r="2298" spans="1:10" ht="15" x14ac:dyDescent="0.25">
      <c r="A2298" s="297" t="s">
        <v>16787</v>
      </c>
      <c r="B2298" s="297" t="s">
        <v>16660</v>
      </c>
      <c r="C2298" s="297" t="s">
        <v>16661</v>
      </c>
      <c r="D2298" s="297" t="s">
        <v>479</v>
      </c>
      <c r="E2298" s="297" t="s">
        <v>16718</v>
      </c>
      <c r="F2298" s="297" t="s">
        <v>16788</v>
      </c>
      <c r="G2298" s="297" t="s">
        <v>256</v>
      </c>
      <c r="H2298" s="297" t="s">
        <v>10017</v>
      </c>
      <c r="I2298" s="298" t="s">
        <v>16789</v>
      </c>
      <c r="J2298" s="297" t="s">
        <v>10019</v>
      </c>
    </row>
    <row r="2299" spans="1:10" ht="15" x14ac:dyDescent="0.25">
      <c r="A2299" s="297" t="s">
        <v>16790</v>
      </c>
      <c r="B2299" s="297" t="s">
        <v>16660</v>
      </c>
      <c r="C2299" s="297" t="s">
        <v>16661</v>
      </c>
      <c r="D2299" s="297" t="s">
        <v>479</v>
      </c>
      <c r="E2299" s="297" t="s">
        <v>16718</v>
      </c>
      <c r="F2299" s="297" t="s">
        <v>16791</v>
      </c>
      <c r="G2299" s="297" t="s">
        <v>256</v>
      </c>
      <c r="H2299" s="297" t="s">
        <v>10017</v>
      </c>
      <c r="I2299" s="298" t="s">
        <v>16792</v>
      </c>
      <c r="J2299" s="297" t="s">
        <v>10019</v>
      </c>
    </row>
    <row r="2300" spans="1:10" ht="15" x14ac:dyDescent="0.25">
      <c r="A2300" s="297" t="s">
        <v>16793</v>
      </c>
      <c r="B2300" s="297" t="s">
        <v>16660</v>
      </c>
      <c r="C2300" s="297" t="s">
        <v>16661</v>
      </c>
      <c r="D2300" s="297" t="s">
        <v>479</v>
      </c>
      <c r="E2300" s="297" t="s">
        <v>16718</v>
      </c>
      <c r="F2300" s="297" t="s">
        <v>16794</v>
      </c>
      <c r="G2300" s="297" t="s">
        <v>256</v>
      </c>
      <c r="H2300" s="297" t="s">
        <v>10017</v>
      </c>
      <c r="I2300" s="298" t="s">
        <v>16795</v>
      </c>
      <c r="J2300" s="297" t="s">
        <v>10019</v>
      </c>
    </row>
    <row r="2301" spans="1:10" ht="15" x14ac:dyDescent="0.25">
      <c r="A2301" s="297" t="s">
        <v>16796</v>
      </c>
      <c r="B2301" s="297" t="s">
        <v>16660</v>
      </c>
      <c r="C2301" s="297" t="s">
        <v>16661</v>
      </c>
      <c r="D2301" s="297" t="s">
        <v>479</v>
      </c>
      <c r="E2301" s="297" t="s">
        <v>16718</v>
      </c>
      <c r="F2301" s="297" t="s">
        <v>16797</v>
      </c>
      <c r="G2301" s="297" t="s">
        <v>256</v>
      </c>
      <c r="H2301" s="297" t="s">
        <v>10017</v>
      </c>
      <c r="I2301" s="298" t="s">
        <v>16798</v>
      </c>
      <c r="J2301" s="297" t="s">
        <v>10019</v>
      </c>
    </row>
    <row r="2302" spans="1:10" ht="15" x14ac:dyDescent="0.25">
      <c r="A2302" s="297" t="s">
        <v>16799</v>
      </c>
      <c r="B2302" s="297" t="s">
        <v>16660</v>
      </c>
      <c r="C2302" s="297" t="s">
        <v>16661</v>
      </c>
      <c r="D2302" s="297" t="s">
        <v>479</v>
      </c>
      <c r="E2302" s="297" t="s">
        <v>16718</v>
      </c>
      <c r="F2302" s="297" t="s">
        <v>16800</v>
      </c>
      <c r="G2302" s="297" t="s">
        <v>256</v>
      </c>
      <c r="H2302" s="297" t="s">
        <v>10017</v>
      </c>
      <c r="I2302" s="298" t="s">
        <v>16801</v>
      </c>
      <c r="J2302" s="297" t="s">
        <v>10019</v>
      </c>
    </row>
    <row r="2303" spans="1:10" ht="15" x14ac:dyDescent="0.25">
      <c r="A2303" s="297" t="s">
        <v>16802</v>
      </c>
      <c r="B2303" s="297" t="s">
        <v>16660</v>
      </c>
      <c r="C2303" s="297" t="s">
        <v>16661</v>
      </c>
      <c r="D2303" s="297" t="s">
        <v>479</v>
      </c>
      <c r="E2303" s="297" t="s">
        <v>16718</v>
      </c>
      <c r="F2303" s="297" t="s">
        <v>16803</v>
      </c>
      <c r="G2303" s="297" t="s">
        <v>256</v>
      </c>
      <c r="H2303" s="297" t="s">
        <v>10017</v>
      </c>
      <c r="I2303" s="298" t="s">
        <v>16804</v>
      </c>
      <c r="J2303" s="297" t="s">
        <v>10019</v>
      </c>
    </row>
    <row r="2304" spans="1:10" ht="15" x14ac:dyDescent="0.25">
      <c r="A2304" s="297" t="s">
        <v>16805</v>
      </c>
      <c r="B2304" s="297" t="s">
        <v>16660</v>
      </c>
      <c r="C2304" s="297" t="s">
        <v>16661</v>
      </c>
      <c r="D2304" s="297" t="s">
        <v>479</v>
      </c>
      <c r="E2304" s="297" t="s">
        <v>16718</v>
      </c>
      <c r="F2304" s="297" t="s">
        <v>16806</v>
      </c>
      <c r="G2304" s="297" t="s">
        <v>256</v>
      </c>
      <c r="H2304" s="297" t="s">
        <v>10017</v>
      </c>
      <c r="I2304" s="298" t="s">
        <v>16807</v>
      </c>
      <c r="J2304" s="297" t="s">
        <v>10019</v>
      </c>
    </row>
    <row r="2305" spans="1:10" ht="15" x14ac:dyDescent="0.25">
      <c r="A2305" s="297" t="s">
        <v>16808</v>
      </c>
      <c r="B2305" s="297" t="s">
        <v>16660</v>
      </c>
      <c r="C2305" s="297" t="s">
        <v>16661</v>
      </c>
      <c r="D2305" s="297" t="s">
        <v>479</v>
      </c>
      <c r="E2305" s="297" t="s">
        <v>16718</v>
      </c>
      <c r="F2305" s="297" t="s">
        <v>16809</v>
      </c>
      <c r="G2305" s="297" t="s">
        <v>223</v>
      </c>
      <c r="H2305" s="297" t="s">
        <v>10017</v>
      </c>
      <c r="I2305" s="298" t="s">
        <v>16810</v>
      </c>
      <c r="J2305" s="297" t="s">
        <v>10019</v>
      </c>
    </row>
    <row r="2306" spans="1:10" ht="15" x14ac:dyDescent="0.25">
      <c r="A2306" s="297" t="s">
        <v>16811</v>
      </c>
      <c r="B2306" s="297" t="s">
        <v>16660</v>
      </c>
      <c r="C2306" s="297" t="s">
        <v>16661</v>
      </c>
      <c r="D2306" s="297" t="s">
        <v>479</v>
      </c>
      <c r="E2306" s="297" t="s">
        <v>16718</v>
      </c>
      <c r="F2306" s="297" t="s">
        <v>16812</v>
      </c>
      <c r="G2306" s="297" t="s">
        <v>223</v>
      </c>
      <c r="H2306" s="297" t="s">
        <v>10017</v>
      </c>
      <c r="I2306" s="298" t="s">
        <v>16813</v>
      </c>
      <c r="J2306" s="297" t="s">
        <v>10019</v>
      </c>
    </row>
    <row r="2307" spans="1:10" ht="15" x14ac:dyDescent="0.25">
      <c r="A2307" s="297" t="s">
        <v>16814</v>
      </c>
      <c r="B2307" s="297" t="s">
        <v>16660</v>
      </c>
      <c r="C2307" s="297" t="s">
        <v>16661</v>
      </c>
      <c r="D2307" s="297" t="s">
        <v>479</v>
      </c>
      <c r="E2307" s="297" t="s">
        <v>16718</v>
      </c>
      <c r="F2307" s="297" t="s">
        <v>16815</v>
      </c>
      <c r="G2307" s="297" t="s">
        <v>223</v>
      </c>
      <c r="H2307" s="297" t="s">
        <v>10017</v>
      </c>
      <c r="I2307" s="298" t="s">
        <v>16816</v>
      </c>
      <c r="J2307" s="297" t="s">
        <v>10019</v>
      </c>
    </row>
    <row r="2308" spans="1:10" ht="15" x14ac:dyDescent="0.25">
      <c r="A2308" s="297" t="s">
        <v>16819</v>
      </c>
      <c r="B2308" s="297" t="s">
        <v>16660</v>
      </c>
      <c r="C2308" s="297" t="s">
        <v>16661</v>
      </c>
      <c r="D2308" s="297" t="s">
        <v>16817</v>
      </c>
      <c r="E2308" s="297" t="s">
        <v>16818</v>
      </c>
      <c r="F2308" s="297" t="s">
        <v>16820</v>
      </c>
      <c r="G2308" s="297" t="s">
        <v>2011</v>
      </c>
      <c r="H2308" s="297" t="s">
        <v>10017</v>
      </c>
      <c r="I2308" s="298" t="s">
        <v>16821</v>
      </c>
      <c r="J2308" s="297" t="s">
        <v>10019</v>
      </c>
    </row>
    <row r="2309" spans="1:10" ht="15" x14ac:dyDescent="0.25">
      <c r="A2309" s="297" t="s">
        <v>16822</v>
      </c>
      <c r="B2309" s="297" t="s">
        <v>16660</v>
      </c>
      <c r="C2309" s="297" t="s">
        <v>16661</v>
      </c>
      <c r="D2309" s="297" t="s">
        <v>16817</v>
      </c>
      <c r="E2309" s="297" t="s">
        <v>16818</v>
      </c>
      <c r="F2309" s="297" t="s">
        <v>16823</v>
      </c>
      <c r="G2309" s="297" t="s">
        <v>2011</v>
      </c>
      <c r="H2309" s="297" t="s">
        <v>10017</v>
      </c>
      <c r="I2309" s="298" t="s">
        <v>16824</v>
      </c>
      <c r="J2309" s="297" t="s">
        <v>10019</v>
      </c>
    </row>
    <row r="2310" spans="1:10" ht="15" x14ac:dyDescent="0.25">
      <c r="A2310" s="297" t="s">
        <v>16825</v>
      </c>
      <c r="B2310" s="297" t="s">
        <v>16660</v>
      </c>
      <c r="C2310" s="297" t="s">
        <v>16661</v>
      </c>
      <c r="D2310" s="297" t="s">
        <v>16817</v>
      </c>
      <c r="E2310" s="297" t="s">
        <v>16818</v>
      </c>
      <c r="F2310" s="297" t="s">
        <v>16826</v>
      </c>
      <c r="G2310" s="297" t="s">
        <v>2089</v>
      </c>
      <c r="H2310" s="297" t="s">
        <v>10017</v>
      </c>
      <c r="I2310" s="298" t="s">
        <v>16827</v>
      </c>
      <c r="J2310" s="297" t="s">
        <v>10019</v>
      </c>
    </row>
    <row r="2311" spans="1:10" ht="15" x14ac:dyDescent="0.25">
      <c r="A2311" s="297" t="s">
        <v>16828</v>
      </c>
      <c r="B2311" s="297" t="s">
        <v>16660</v>
      </c>
      <c r="C2311" s="297" t="s">
        <v>16661</v>
      </c>
      <c r="D2311" s="297" t="s">
        <v>16817</v>
      </c>
      <c r="E2311" s="297" t="s">
        <v>16818</v>
      </c>
      <c r="F2311" s="297" t="s">
        <v>16829</v>
      </c>
      <c r="G2311" s="297" t="s">
        <v>2011</v>
      </c>
      <c r="H2311" s="297" t="s">
        <v>10017</v>
      </c>
      <c r="I2311" s="298" t="s">
        <v>16830</v>
      </c>
      <c r="J2311" s="297" t="s">
        <v>10019</v>
      </c>
    </row>
    <row r="2312" spans="1:10" ht="15" x14ac:dyDescent="0.25">
      <c r="A2312" s="297" t="s">
        <v>16831</v>
      </c>
      <c r="B2312" s="297" t="s">
        <v>16660</v>
      </c>
      <c r="C2312" s="297" t="s">
        <v>16661</v>
      </c>
      <c r="D2312" s="297" t="s">
        <v>16817</v>
      </c>
      <c r="E2312" s="297" t="s">
        <v>16818</v>
      </c>
      <c r="F2312" s="297" t="s">
        <v>16832</v>
      </c>
      <c r="G2312" s="297" t="s">
        <v>2011</v>
      </c>
      <c r="H2312" s="297" t="s">
        <v>10017</v>
      </c>
      <c r="I2312" s="298" t="s">
        <v>16833</v>
      </c>
      <c r="J2312" s="297" t="s">
        <v>10019</v>
      </c>
    </row>
    <row r="2313" spans="1:10" ht="15" x14ac:dyDescent="0.25">
      <c r="A2313" s="297" t="s">
        <v>16834</v>
      </c>
      <c r="B2313" s="297" t="s">
        <v>16660</v>
      </c>
      <c r="C2313" s="297" t="s">
        <v>16661</v>
      </c>
      <c r="D2313" s="297" t="s">
        <v>16817</v>
      </c>
      <c r="E2313" s="297" t="s">
        <v>16818</v>
      </c>
      <c r="F2313" s="297" t="s">
        <v>16835</v>
      </c>
      <c r="G2313" s="297" t="s">
        <v>2089</v>
      </c>
      <c r="H2313" s="297" t="s">
        <v>10017</v>
      </c>
      <c r="I2313" s="298" t="s">
        <v>16836</v>
      </c>
      <c r="J2313" s="297" t="s">
        <v>10019</v>
      </c>
    </row>
    <row r="2314" spans="1:10" ht="15" x14ac:dyDescent="0.25">
      <c r="A2314" s="297" t="s">
        <v>16837</v>
      </c>
      <c r="B2314" s="297" t="s">
        <v>16660</v>
      </c>
      <c r="C2314" s="297" t="s">
        <v>16661</v>
      </c>
      <c r="D2314" s="297" t="s">
        <v>16817</v>
      </c>
      <c r="E2314" s="297" t="s">
        <v>16818</v>
      </c>
      <c r="F2314" s="297" t="s">
        <v>16838</v>
      </c>
      <c r="G2314" s="297" t="s">
        <v>2089</v>
      </c>
      <c r="H2314" s="297" t="s">
        <v>10017</v>
      </c>
      <c r="I2314" s="298" t="s">
        <v>16839</v>
      </c>
      <c r="J2314" s="297" t="s">
        <v>10019</v>
      </c>
    </row>
    <row r="2315" spans="1:10" ht="15" x14ac:dyDescent="0.25">
      <c r="A2315" s="297" t="s">
        <v>16840</v>
      </c>
      <c r="B2315" s="297" t="s">
        <v>16660</v>
      </c>
      <c r="C2315" s="297" t="s">
        <v>16661</v>
      </c>
      <c r="D2315" s="297" t="s">
        <v>16817</v>
      </c>
      <c r="E2315" s="297" t="s">
        <v>16818</v>
      </c>
      <c r="F2315" s="297" t="s">
        <v>16841</v>
      </c>
      <c r="G2315" s="297" t="s">
        <v>2089</v>
      </c>
      <c r="H2315" s="297" t="s">
        <v>10017</v>
      </c>
      <c r="I2315" s="298" t="s">
        <v>16842</v>
      </c>
      <c r="J2315" s="297" t="s">
        <v>10019</v>
      </c>
    </row>
    <row r="2316" spans="1:10" ht="15" x14ac:dyDescent="0.25">
      <c r="A2316" s="297" t="s">
        <v>16843</v>
      </c>
      <c r="B2316" s="297" t="s">
        <v>16660</v>
      </c>
      <c r="C2316" s="297" t="s">
        <v>16661</v>
      </c>
      <c r="D2316" s="297" t="s">
        <v>16817</v>
      </c>
      <c r="E2316" s="297" t="s">
        <v>16818</v>
      </c>
      <c r="F2316" s="297" t="s">
        <v>16844</v>
      </c>
      <c r="G2316" s="297" t="s">
        <v>2089</v>
      </c>
      <c r="H2316" s="297" t="s">
        <v>10017</v>
      </c>
      <c r="I2316" s="298" t="s">
        <v>16845</v>
      </c>
      <c r="J2316" s="297" t="s">
        <v>10019</v>
      </c>
    </row>
    <row r="2317" spans="1:10" ht="15" x14ac:dyDescent="0.25">
      <c r="A2317" s="297" t="s">
        <v>16846</v>
      </c>
      <c r="B2317" s="297" t="s">
        <v>16660</v>
      </c>
      <c r="C2317" s="297" t="s">
        <v>16661</v>
      </c>
      <c r="D2317" s="297" t="s">
        <v>16817</v>
      </c>
      <c r="E2317" s="297" t="s">
        <v>16818</v>
      </c>
      <c r="F2317" s="297" t="s">
        <v>16847</v>
      </c>
      <c r="G2317" s="297" t="s">
        <v>2089</v>
      </c>
      <c r="H2317" s="297" t="s">
        <v>10017</v>
      </c>
      <c r="I2317" s="298" t="s">
        <v>16848</v>
      </c>
      <c r="J2317" s="297" t="s">
        <v>10019</v>
      </c>
    </row>
    <row r="2318" spans="1:10" ht="15" x14ac:dyDescent="0.25">
      <c r="A2318" s="297" t="s">
        <v>16849</v>
      </c>
      <c r="B2318" s="297" t="s">
        <v>16660</v>
      </c>
      <c r="C2318" s="297" t="s">
        <v>16661</v>
      </c>
      <c r="D2318" s="297" t="s">
        <v>16817</v>
      </c>
      <c r="E2318" s="297" t="s">
        <v>16818</v>
      </c>
      <c r="F2318" s="297" t="s">
        <v>16850</v>
      </c>
      <c r="G2318" s="297" t="s">
        <v>2089</v>
      </c>
      <c r="H2318" s="297" t="s">
        <v>11552</v>
      </c>
      <c r="I2318" s="298" t="s">
        <v>16851</v>
      </c>
      <c r="J2318" s="297" t="s">
        <v>10019</v>
      </c>
    </row>
    <row r="2319" spans="1:10" ht="15" x14ac:dyDescent="0.25">
      <c r="A2319" s="297" t="s">
        <v>16852</v>
      </c>
      <c r="B2319" s="297" t="s">
        <v>16660</v>
      </c>
      <c r="C2319" s="297" t="s">
        <v>16661</v>
      </c>
      <c r="D2319" s="297" t="s">
        <v>16817</v>
      </c>
      <c r="E2319" s="297" t="s">
        <v>16818</v>
      </c>
      <c r="F2319" s="297" t="s">
        <v>16853</v>
      </c>
      <c r="G2319" s="297" t="s">
        <v>2011</v>
      </c>
      <c r="H2319" s="297" t="s">
        <v>11552</v>
      </c>
      <c r="I2319" s="298" t="s">
        <v>16854</v>
      </c>
      <c r="J2319" s="297" t="s">
        <v>10019</v>
      </c>
    </row>
    <row r="2320" spans="1:10" ht="15" x14ac:dyDescent="0.25">
      <c r="A2320" s="297" t="s">
        <v>16855</v>
      </c>
      <c r="B2320" s="297" t="s">
        <v>16660</v>
      </c>
      <c r="C2320" s="297" t="s">
        <v>16661</v>
      </c>
      <c r="D2320" s="297" t="s">
        <v>16817</v>
      </c>
      <c r="E2320" s="297" t="s">
        <v>16818</v>
      </c>
      <c r="F2320" s="297" t="s">
        <v>16856</v>
      </c>
      <c r="G2320" s="297" t="s">
        <v>2011</v>
      </c>
      <c r="H2320" s="297" t="s">
        <v>10017</v>
      </c>
      <c r="I2320" s="298" t="s">
        <v>12107</v>
      </c>
      <c r="J2320" s="297" t="s">
        <v>10019</v>
      </c>
    </row>
    <row r="2321" spans="1:10" ht="15" x14ac:dyDescent="0.25">
      <c r="A2321" s="297" t="s">
        <v>16857</v>
      </c>
      <c r="B2321" s="297" t="s">
        <v>16660</v>
      </c>
      <c r="C2321" s="297" t="s">
        <v>16661</v>
      </c>
      <c r="D2321" s="297" t="s">
        <v>16817</v>
      </c>
      <c r="E2321" s="297" t="s">
        <v>16818</v>
      </c>
      <c r="F2321" s="297" t="s">
        <v>16858</v>
      </c>
      <c r="G2321" s="297" t="s">
        <v>2011</v>
      </c>
      <c r="H2321" s="297" t="s">
        <v>10017</v>
      </c>
      <c r="I2321" s="298" t="s">
        <v>10192</v>
      </c>
      <c r="J2321" s="297" t="s">
        <v>10019</v>
      </c>
    </row>
    <row r="2322" spans="1:10" ht="15" x14ac:dyDescent="0.25">
      <c r="A2322" s="297" t="s">
        <v>16859</v>
      </c>
      <c r="B2322" s="297" t="s">
        <v>16660</v>
      </c>
      <c r="C2322" s="297" t="s">
        <v>16661</v>
      </c>
      <c r="D2322" s="297" t="s">
        <v>16817</v>
      </c>
      <c r="E2322" s="297" t="s">
        <v>16818</v>
      </c>
      <c r="F2322" s="297" t="s">
        <v>16860</v>
      </c>
      <c r="G2322" s="297" t="s">
        <v>2011</v>
      </c>
      <c r="H2322" s="297" t="s">
        <v>10017</v>
      </c>
      <c r="I2322" s="298" t="s">
        <v>13555</v>
      </c>
      <c r="J2322" s="297" t="s">
        <v>10019</v>
      </c>
    </row>
    <row r="2323" spans="1:10" ht="15" x14ac:dyDescent="0.25">
      <c r="A2323" s="297" t="s">
        <v>16861</v>
      </c>
      <c r="B2323" s="297" t="s">
        <v>16660</v>
      </c>
      <c r="C2323" s="297" t="s">
        <v>16661</v>
      </c>
      <c r="D2323" s="297" t="s">
        <v>16817</v>
      </c>
      <c r="E2323" s="297" t="s">
        <v>16818</v>
      </c>
      <c r="F2323" s="297" t="s">
        <v>16862</v>
      </c>
      <c r="G2323" s="297" t="s">
        <v>342</v>
      </c>
      <c r="H2323" s="297" t="s">
        <v>10017</v>
      </c>
      <c r="I2323" s="298" t="s">
        <v>16863</v>
      </c>
      <c r="J2323" s="297" t="s">
        <v>10019</v>
      </c>
    </row>
    <row r="2324" spans="1:10" ht="15" x14ac:dyDescent="0.25">
      <c r="A2324" s="297" t="s">
        <v>16864</v>
      </c>
      <c r="B2324" s="297" t="s">
        <v>16660</v>
      </c>
      <c r="C2324" s="297" t="s">
        <v>16661</v>
      </c>
      <c r="D2324" s="297" t="s">
        <v>16817</v>
      </c>
      <c r="E2324" s="297" t="s">
        <v>16818</v>
      </c>
      <c r="F2324" s="297" t="s">
        <v>16865</v>
      </c>
      <c r="G2324" s="297" t="s">
        <v>342</v>
      </c>
      <c r="H2324" s="297" t="s">
        <v>10017</v>
      </c>
      <c r="I2324" s="298" t="s">
        <v>16866</v>
      </c>
      <c r="J2324" s="297" t="s">
        <v>10019</v>
      </c>
    </row>
    <row r="2325" spans="1:10" ht="15" x14ac:dyDescent="0.25">
      <c r="A2325" s="297" t="s">
        <v>16867</v>
      </c>
      <c r="B2325" s="297" t="s">
        <v>16660</v>
      </c>
      <c r="C2325" s="297" t="s">
        <v>16661</v>
      </c>
      <c r="D2325" s="297" t="s">
        <v>16817</v>
      </c>
      <c r="E2325" s="297" t="s">
        <v>16818</v>
      </c>
      <c r="F2325" s="297" t="s">
        <v>16868</v>
      </c>
      <c r="G2325" s="297" t="s">
        <v>342</v>
      </c>
      <c r="H2325" s="297" t="s">
        <v>10017</v>
      </c>
      <c r="I2325" s="298" t="s">
        <v>16869</v>
      </c>
      <c r="J2325" s="297" t="s">
        <v>10019</v>
      </c>
    </row>
    <row r="2326" spans="1:10" ht="15" x14ac:dyDescent="0.25">
      <c r="A2326" s="297" t="s">
        <v>16870</v>
      </c>
      <c r="B2326" s="297" t="s">
        <v>16660</v>
      </c>
      <c r="C2326" s="297" t="s">
        <v>16661</v>
      </c>
      <c r="D2326" s="297" t="s">
        <v>16817</v>
      </c>
      <c r="E2326" s="297" t="s">
        <v>16818</v>
      </c>
      <c r="F2326" s="297" t="s">
        <v>16871</v>
      </c>
      <c r="G2326" s="297" t="s">
        <v>342</v>
      </c>
      <c r="H2326" s="297" t="s">
        <v>10017</v>
      </c>
      <c r="I2326" s="298" t="s">
        <v>12898</v>
      </c>
      <c r="J2326" s="297" t="s">
        <v>10019</v>
      </c>
    </row>
    <row r="2327" spans="1:10" ht="15" x14ac:dyDescent="0.25">
      <c r="A2327" s="297" t="s">
        <v>16872</v>
      </c>
      <c r="B2327" s="297" t="s">
        <v>16660</v>
      </c>
      <c r="C2327" s="297" t="s">
        <v>16661</v>
      </c>
      <c r="D2327" s="297" t="s">
        <v>16817</v>
      </c>
      <c r="E2327" s="297" t="s">
        <v>16818</v>
      </c>
      <c r="F2327" s="297" t="s">
        <v>16873</v>
      </c>
      <c r="G2327" s="297" t="s">
        <v>342</v>
      </c>
      <c r="H2327" s="297" t="s">
        <v>10017</v>
      </c>
      <c r="I2327" s="298" t="s">
        <v>16874</v>
      </c>
      <c r="J2327" s="297" t="s">
        <v>10019</v>
      </c>
    </row>
    <row r="2328" spans="1:10" ht="15" x14ac:dyDescent="0.25">
      <c r="A2328" s="297" t="s">
        <v>16875</v>
      </c>
      <c r="B2328" s="297" t="s">
        <v>16660</v>
      </c>
      <c r="C2328" s="297" t="s">
        <v>16661</v>
      </c>
      <c r="D2328" s="297" t="s">
        <v>16817</v>
      </c>
      <c r="E2328" s="297" t="s">
        <v>16818</v>
      </c>
      <c r="F2328" s="297" t="s">
        <v>16876</v>
      </c>
      <c r="G2328" s="297" t="s">
        <v>342</v>
      </c>
      <c r="H2328" s="297" t="s">
        <v>10017</v>
      </c>
      <c r="I2328" s="298" t="s">
        <v>16877</v>
      </c>
      <c r="J2328" s="297" t="s">
        <v>10019</v>
      </c>
    </row>
    <row r="2329" spans="1:10" ht="15" x14ac:dyDescent="0.25">
      <c r="A2329" s="297" t="s">
        <v>16878</v>
      </c>
      <c r="B2329" s="297" t="s">
        <v>16660</v>
      </c>
      <c r="C2329" s="297" t="s">
        <v>16661</v>
      </c>
      <c r="D2329" s="297" t="s">
        <v>16817</v>
      </c>
      <c r="E2329" s="297" t="s">
        <v>16818</v>
      </c>
      <c r="F2329" s="297" t="s">
        <v>16879</v>
      </c>
      <c r="G2329" s="297" t="s">
        <v>2089</v>
      </c>
      <c r="H2329" s="297" t="s">
        <v>10017</v>
      </c>
      <c r="I2329" s="298" t="s">
        <v>16880</v>
      </c>
      <c r="J2329" s="297" t="s">
        <v>10019</v>
      </c>
    </row>
    <row r="2330" spans="1:10" ht="15" x14ac:dyDescent="0.25">
      <c r="A2330" s="297" t="s">
        <v>9997</v>
      </c>
      <c r="B2330" s="297" t="s">
        <v>16660</v>
      </c>
      <c r="C2330" s="297" t="s">
        <v>16661</v>
      </c>
      <c r="D2330" s="297" t="s">
        <v>16817</v>
      </c>
      <c r="E2330" s="297" t="s">
        <v>16818</v>
      </c>
      <c r="F2330" s="297" t="s">
        <v>1077</v>
      </c>
      <c r="G2330" s="297" t="s">
        <v>2011</v>
      </c>
      <c r="H2330" s="297" t="s">
        <v>10017</v>
      </c>
      <c r="I2330" s="298" t="s">
        <v>16881</v>
      </c>
      <c r="J2330" s="297" t="s">
        <v>10019</v>
      </c>
    </row>
    <row r="2331" spans="1:10" ht="15" x14ac:dyDescent="0.25">
      <c r="A2331" s="297" t="s">
        <v>16882</v>
      </c>
      <c r="B2331" s="297" t="s">
        <v>16660</v>
      </c>
      <c r="C2331" s="297" t="s">
        <v>16661</v>
      </c>
      <c r="D2331" s="297" t="s">
        <v>16817</v>
      </c>
      <c r="E2331" s="297" t="s">
        <v>16818</v>
      </c>
      <c r="F2331" s="297" t="s">
        <v>16883</v>
      </c>
      <c r="G2331" s="297" t="s">
        <v>2011</v>
      </c>
      <c r="H2331" s="297" t="s">
        <v>10017</v>
      </c>
      <c r="I2331" s="298" t="s">
        <v>16884</v>
      </c>
      <c r="J2331" s="297" t="s">
        <v>10019</v>
      </c>
    </row>
    <row r="2332" spans="1:10" ht="15" x14ac:dyDescent="0.25">
      <c r="A2332" s="297" t="s">
        <v>16885</v>
      </c>
      <c r="B2332" s="297" t="s">
        <v>16660</v>
      </c>
      <c r="C2332" s="297" t="s">
        <v>16661</v>
      </c>
      <c r="D2332" s="297" t="s">
        <v>16817</v>
      </c>
      <c r="E2332" s="297" t="s">
        <v>16818</v>
      </c>
      <c r="F2332" s="297" t="s">
        <v>16886</v>
      </c>
      <c r="G2332" s="297" t="s">
        <v>2011</v>
      </c>
      <c r="H2332" s="297" t="s">
        <v>10017</v>
      </c>
      <c r="I2332" s="298" t="s">
        <v>16887</v>
      </c>
      <c r="J2332" s="297" t="s">
        <v>10019</v>
      </c>
    </row>
    <row r="2333" spans="1:10" ht="15" x14ac:dyDescent="0.25">
      <c r="A2333" s="297" t="s">
        <v>16888</v>
      </c>
      <c r="B2333" s="297" t="s">
        <v>16660</v>
      </c>
      <c r="C2333" s="297" t="s">
        <v>16661</v>
      </c>
      <c r="D2333" s="297" t="s">
        <v>16817</v>
      </c>
      <c r="E2333" s="297" t="s">
        <v>16818</v>
      </c>
      <c r="F2333" s="297" t="s">
        <v>16889</v>
      </c>
      <c r="G2333" s="297" t="s">
        <v>2011</v>
      </c>
      <c r="H2333" s="297" t="s">
        <v>10017</v>
      </c>
      <c r="I2333" s="298" t="s">
        <v>16890</v>
      </c>
      <c r="J2333" s="297" t="s">
        <v>10019</v>
      </c>
    </row>
    <row r="2334" spans="1:10" ht="15" x14ac:dyDescent="0.25">
      <c r="A2334" s="297" t="s">
        <v>16891</v>
      </c>
      <c r="B2334" s="297" t="s">
        <v>16660</v>
      </c>
      <c r="C2334" s="297" t="s">
        <v>16661</v>
      </c>
      <c r="D2334" s="297" t="s">
        <v>16817</v>
      </c>
      <c r="E2334" s="297" t="s">
        <v>16818</v>
      </c>
      <c r="F2334" s="297" t="s">
        <v>16892</v>
      </c>
      <c r="G2334" s="297" t="s">
        <v>2089</v>
      </c>
      <c r="H2334" s="297" t="s">
        <v>10017</v>
      </c>
      <c r="I2334" s="298" t="s">
        <v>16893</v>
      </c>
      <c r="J2334" s="297" t="s">
        <v>10019</v>
      </c>
    </row>
    <row r="2335" spans="1:10" ht="15" x14ac:dyDescent="0.25">
      <c r="A2335" s="297" t="s">
        <v>16894</v>
      </c>
      <c r="B2335" s="297" t="s">
        <v>16660</v>
      </c>
      <c r="C2335" s="297" t="s">
        <v>16661</v>
      </c>
      <c r="D2335" s="297" t="s">
        <v>16817</v>
      </c>
      <c r="E2335" s="297" t="s">
        <v>16818</v>
      </c>
      <c r="F2335" s="297" t="s">
        <v>16895</v>
      </c>
      <c r="G2335" s="297" t="s">
        <v>2089</v>
      </c>
      <c r="H2335" s="297" t="s">
        <v>10017</v>
      </c>
      <c r="I2335" s="298" t="s">
        <v>16896</v>
      </c>
      <c r="J2335" s="297" t="s">
        <v>10019</v>
      </c>
    </row>
    <row r="2336" spans="1:10" ht="15" x14ac:dyDescent="0.25">
      <c r="A2336" s="297" t="s">
        <v>16897</v>
      </c>
      <c r="B2336" s="297" t="s">
        <v>16660</v>
      </c>
      <c r="C2336" s="297" t="s">
        <v>16661</v>
      </c>
      <c r="D2336" s="297" t="s">
        <v>16817</v>
      </c>
      <c r="E2336" s="297" t="s">
        <v>16818</v>
      </c>
      <c r="F2336" s="297" t="s">
        <v>16898</v>
      </c>
      <c r="G2336" s="297" t="s">
        <v>2089</v>
      </c>
      <c r="H2336" s="297" t="s">
        <v>10017</v>
      </c>
      <c r="I2336" s="298" t="s">
        <v>16899</v>
      </c>
      <c r="J2336" s="297" t="s">
        <v>10019</v>
      </c>
    </row>
    <row r="2337" spans="1:10" ht="15" x14ac:dyDescent="0.25">
      <c r="A2337" s="297" t="s">
        <v>16900</v>
      </c>
      <c r="B2337" s="297" t="s">
        <v>16660</v>
      </c>
      <c r="C2337" s="297" t="s">
        <v>16661</v>
      </c>
      <c r="D2337" s="297" t="s">
        <v>16817</v>
      </c>
      <c r="E2337" s="297" t="s">
        <v>16818</v>
      </c>
      <c r="F2337" s="297" t="s">
        <v>16901</v>
      </c>
      <c r="G2337" s="297" t="s">
        <v>2011</v>
      </c>
      <c r="H2337" s="297" t="s">
        <v>10017</v>
      </c>
      <c r="I2337" s="298" t="s">
        <v>16902</v>
      </c>
      <c r="J2337" s="297" t="s">
        <v>10019</v>
      </c>
    </row>
    <row r="2338" spans="1:10" ht="15" x14ac:dyDescent="0.25">
      <c r="A2338" s="297" t="s">
        <v>16903</v>
      </c>
      <c r="B2338" s="297" t="s">
        <v>16660</v>
      </c>
      <c r="C2338" s="297" t="s">
        <v>16661</v>
      </c>
      <c r="D2338" s="297" t="s">
        <v>16817</v>
      </c>
      <c r="E2338" s="297" t="s">
        <v>16818</v>
      </c>
      <c r="F2338" s="297" t="s">
        <v>16904</v>
      </c>
      <c r="G2338" s="297" t="s">
        <v>2011</v>
      </c>
      <c r="H2338" s="297" t="s">
        <v>10017</v>
      </c>
      <c r="I2338" s="298" t="s">
        <v>16905</v>
      </c>
      <c r="J2338" s="297" t="s">
        <v>10019</v>
      </c>
    </row>
    <row r="2339" spans="1:10" ht="15" x14ac:dyDescent="0.25">
      <c r="A2339" s="297" t="s">
        <v>16906</v>
      </c>
      <c r="B2339" s="297" t="s">
        <v>16660</v>
      </c>
      <c r="C2339" s="297" t="s">
        <v>16661</v>
      </c>
      <c r="D2339" s="297" t="s">
        <v>16817</v>
      </c>
      <c r="E2339" s="297" t="s">
        <v>16818</v>
      </c>
      <c r="F2339" s="297" t="s">
        <v>16907</v>
      </c>
      <c r="G2339" s="297" t="s">
        <v>2011</v>
      </c>
      <c r="H2339" s="297" t="s">
        <v>10017</v>
      </c>
      <c r="I2339" s="298" t="s">
        <v>16908</v>
      </c>
      <c r="J2339" s="297" t="s">
        <v>10019</v>
      </c>
    </row>
    <row r="2340" spans="1:10" ht="15" x14ac:dyDescent="0.25">
      <c r="A2340" s="297" t="s">
        <v>16909</v>
      </c>
      <c r="B2340" s="297" t="s">
        <v>16660</v>
      </c>
      <c r="C2340" s="297" t="s">
        <v>16661</v>
      </c>
      <c r="D2340" s="297" t="s">
        <v>16817</v>
      </c>
      <c r="E2340" s="297" t="s">
        <v>16818</v>
      </c>
      <c r="F2340" s="297" t="s">
        <v>16910</v>
      </c>
      <c r="G2340" s="297" t="s">
        <v>2011</v>
      </c>
      <c r="H2340" s="297" t="s">
        <v>10017</v>
      </c>
      <c r="I2340" s="298" t="s">
        <v>16911</v>
      </c>
      <c r="J2340" s="297" t="s">
        <v>10019</v>
      </c>
    </row>
    <row r="2341" spans="1:10" ht="15" x14ac:dyDescent="0.25">
      <c r="A2341" s="297" t="s">
        <v>16912</v>
      </c>
      <c r="B2341" s="297" t="s">
        <v>16660</v>
      </c>
      <c r="C2341" s="297" t="s">
        <v>16661</v>
      </c>
      <c r="D2341" s="297" t="s">
        <v>16817</v>
      </c>
      <c r="E2341" s="297" t="s">
        <v>16818</v>
      </c>
      <c r="F2341" s="297" t="s">
        <v>16913</v>
      </c>
      <c r="G2341" s="297" t="s">
        <v>2011</v>
      </c>
      <c r="H2341" s="297" t="s">
        <v>10017</v>
      </c>
      <c r="I2341" s="298" t="s">
        <v>16914</v>
      </c>
      <c r="J2341" s="297" t="s">
        <v>10019</v>
      </c>
    </row>
    <row r="2342" spans="1:10" ht="15" x14ac:dyDescent="0.25">
      <c r="A2342" s="297" t="s">
        <v>16915</v>
      </c>
      <c r="B2342" s="297" t="s">
        <v>16660</v>
      </c>
      <c r="C2342" s="297" t="s">
        <v>16661</v>
      </c>
      <c r="D2342" s="297" t="s">
        <v>16817</v>
      </c>
      <c r="E2342" s="297" t="s">
        <v>16818</v>
      </c>
      <c r="F2342" s="297" t="s">
        <v>16916</v>
      </c>
      <c r="G2342" s="297" t="s">
        <v>2011</v>
      </c>
      <c r="H2342" s="297" t="s">
        <v>10017</v>
      </c>
      <c r="I2342" s="298" t="s">
        <v>16917</v>
      </c>
      <c r="J2342" s="297" t="s">
        <v>10019</v>
      </c>
    </row>
    <row r="2343" spans="1:10" ht="15" x14ac:dyDescent="0.25">
      <c r="A2343" s="297" t="s">
        <v>16918</v>
      </c>
      <c r="B2343" s="297" t="s">
        <v>16660</v>
      </c>
      <c r="C2343" s="297" t="s">
        <v>16661</v>
      </c>
      <c r="D2343" s="297" t="s">
        <v>16817</v>
      </c>
      <c r="E2343" s="297" t="s">
        <v>16818</v>
      </c>
      <c r="F2343" s="297" t="s">
        <v>16919</v>
      </c>
      <c r="G2343" s="297" t="s">
        <v>2011</v>
      </c>
      <c r="H2343" s="297" t="s">
        <v>10017</v>
      </c>
      <c r="I2343" s="298" t="s">
        <v>16920</v>
      </c>
      <c r="J2343" s="297" t="s">
        <v>10019</v>
      </c>
    </row>
    <row r="2344" spans="1:10" ht="15" x14ac:dyDescent="0.25">
      <c r="A2344" s="297" t="s">
        <v>16921</v>
      </c>
      <c r="B2344" s="297" t="s">
        <v>16660</v>
      </c>
      <c r="C2344" s="297" t="s">
        <v>16661</v>
      </c>
      <c r="D2344" s="297" t="s">
        <v>16817</v>
      </c>
      <c r="E2344" s="297" t="s">
        <v>16818</v>
      </c>
      <c r="F2344" s="297" t="s">
        <v>16922</v>
      </c>
      <c r="G2344" s="297" t="s">
        <v>2011</v>
      </c>
      <c r="H2344" s="297" t="s">
        <v>10017</v>
      </c>
      <c r="I2344" s="298" t="s">
        <v>16923</v>
      </c>
      <c r="J2344" s="297" t="s">
        <v>10019</v>
      </c>
    </row>
    <row r="2345" spans="1:10" ht="15" x14ac:dyDescent="0.25">
      <c r="A2345" s="297" t="s">
        <v>16924</v>
      </c>
      <c r="B2345" s="297" t="s">
        <v>16660</v>
      </c>
      <c r="C2345" s="297" t="s">
        <v>16661</v>
      </c>
      <c r="D2345" s="297" t="s">
        <v>16817</v>
      </c>
      <c r="E2345" s="297" t="s">
        <v>16818</v>
      </c>
      <c r="F2345" s="297" t="s">
        <v>16925</v>
      </c>
      <c r="G2345" s="297" t="s">
        <v>2011</v>
      </c>
      <c r="H2345" s="297" t="s">
        <v>10017</v>
      </c>
      <c r="I2345" s="298" t="s">
        <v>16926</v>
      </c>
      <c r="J2345" s="297" t="s">
        <v>10019</v>
      </c>
    </row>
    <row r="2346" spans="1:10" ht="15" x14ac:dyDescent="0.25">
      <c r="A2346" s="297" t="s">
        <v>16929</v>
      </c>
      <c r="B2346" s="297" t="s">
        <v>16660</v>
      </c>
      <c r="C2346" s="297" t="s">
        <v>16661</v>
      </c>
      <c r="D2346" s="297" t="s">
        <v>16927</v>
      </c>
      <c r="E2346" s="297" t="s">
        <v>16928</v>
      </c>
      <c r="F2346" s="297" t="s">
        <v>16930</v>
      </c>
      <c r="G2346" s="297" t="s">
        <v>2011</v>
      </c>
      <c r="H2346" s="297" t="s">
        <v>10017</v>
      </c>
      <c r="I2346" s="298" t="s">
        <v>16931</v>
      </c>
      <c r="J2346" s="297" t="s">
        <v>10019</v>
      </c>
    </row>
    <row r="2347" spans="1:10" ht="15" x14ac:dyDescent="0.25">
      <c r="A2347" s="297" t="s">
        <v>16932</v>
      </c>
      <c r="B2347" s="297" t="s">
        <v>16660</v>
      </c>
      <c r="C2347" s="297" t="s">
        <v>16661</v>
      </c>
      <c r="D2347" s="297" t="s">
        <v>16927</v>
      </c>
      <c r="E2347" s="297" t="s">
        <v>16928</v>
      </c>
      <c r="F2347" s="297" t="s">
        <v>16933</v>
      </c>
      <c r="G2347" s="297" t="s">
        <v>2011</v>
      </c>
      <c r="H2347" s="297" t="s">
        <v>10017</v>
      </c>
      <c r="I2347" s="298" t="s">
        <v>16934</v>
      </c>
      <c r="J2347" s="297" t="s">
        <v>10019</v>
      </c>
    </row>
    <row r="2348" spans="1:10" ht="15" x14ac:dyDescent="0.25">
      <c r="A2348" s="297" t="s">
        <v>16935</v>
      </c>
      <c r="B2348" s="297" t="s">
        <v>16660</v>
      </c>
      <c r="C2348" s="297" t="s">
        <v>16661</v>
      </c>
      <c r="D2348" s="297" t="s">
        <v>16927</v>
      </c>
      <c r="E2348" s="297" t="s">
        <v>16928</v>
      </c>
      <c r="F2348" s="297" t="s">
        <v>16936</v>
      </c>
      <c r="G2348" s="297" t="s">
        <v>2011</v>
      </c>
      <c r="H2348" s="297" t="s">
        <v>10017</v>
      </c>
      <c r="I2348" s="298" t="s">
        <v>16937</v>
      </c>
      <c r="J2348" s="297" t="s">
        <v>10019</v>
      </c>
    </row>
    <row r="2349" spans="1:10" ht="15" x14ac:dyDescent="0.25">
      <c r="A2349" s="297" t="s">
        <v>16938</v>
      </c>
      <c r="B2349" s="297" t="s">
        <v>16660</v>
      </c>
      <c r="C2349" s="297" t="s">
        <v>16661</v>
      </c>
      <c r="D2349" s="297" t="s">
        <v>16927</v>
      </c>
      <c r="E2349" s="297" t="s">
        <v>16928</v>
      </c>
      <c r="F2349" s="297" t="s">
        <v>16939</v>
      </c>
      <c r="G2349" s="297" t="s">
        <v>2011</v>
      </c>
      <c r="H2349" s="297" t="s">
        <v>10017</v>
      </c>
      <c r="I2349" s="298" t="s">
        <v>16940</v>
      </c>
      <c r="J2349" s="297" t="s">
        <v>10019</v>
      </c>
    </row>
    <row r="2350" spans="1:10" ht="15" x14ac:dyDescent="0.25">
      <c r="A2350" s="297" t="s">
        <v>16941</v>
      </c>
      <c r="B2350" s="297" t="s">
        <v>16660</v>
      </c>
      <c r="C2350" s="297" t="s">
        <v>16661</v>
      </c>
      <c r="D2350" s="297" t="s">
        <v>16927</v>
      </c>
      <c r="E2350" s="297" t="s">
        <v>16928</v>
      </c>
      <c r="F2350" s="297" t="s">
        <v>16942</v>
      </c>
      <c r="G2350" s="297" t="s">
        <v>2011</v>
      </c>
      <c r="H2350" s="297" t="s">
        <v>10017</v>
      </c>
      <c r="I2350" s="298" t="s">
        <v>16943</v>
      </c>
      <c r="J2350" s="297" t="s">
        <v>10019</v>
      </c>
    </row>
    <row r="2351" spans="1:10" ht="15" x14ac:dyDescent="0.25">
      <c r="A2351" s="297" t="s">
        <v>16944</v>
      </c>
      <c r="B2351" s="297" t="s">
        <v>16660</v>
      </c>
      <c r="C2351" s="297" t="s">
        <v>16661</v>
      </c>
      <c r="D2351" s="297" t="s">
        <v>16927</v>
      </c>
      <c r="E2351" s="297" t="s">
        <v>16928</v>
      </c>
      <c r="F2351" s="297" t="s">
        <v>16945</v>
      </c>
      <c r="G2351" s="297" t="s">
        <v>2011</v>
      </c>
      <c r="H2351" s="297" t="s">
        <v>10017</v>
      </c>
      <c r="I2351" s="298" t="s">
        <v>16946</v>
      </c>
      <c r="J2351" s="297" t="s">
        <v>10019</v>
      </c>
    </row>
    <row r="2352" spans="1:10" ht="15" x14ac:dyDescent="0.25">
      <c r="A2352" s="297" t="s">
        <v>16947</v>
      </c>
      <c r="B2352" s="297" t="s">
        <v>16660</v>
      </c>
      <c r="C2352" s="297" t="s">
        <v>16661</v>
      </c>
      <c r="D2352" s="297" t="s">
        <v>16927</v>
      </c>
      <c r="E2352" s="297" t="s">
        <v>16928</v>
      </c>
      <c r="F2352" s="297" t="s">
        <v>16948</v>
      </c>
      <c r="G2352" s="297" t="s">
        <v>2011</v>
      </c>
      <c r="H2352" s="297" t="s">
        <v>10017</v>
      </c>
      <c r="I2352" s="298" t="s">
        <v>16949</v>
      </c>
      <c r="J2352" s="297" t="s">
        <v>10019</v>
      </c>
    </row>
    <row r="2353" spans="1:10" ht="15" x14ac:dyDescent="0.25">
      <c r="A2353" s="297" t="s">
        <v>16950</v>
      </c>
      <c r="B2353" s="297" t="s">
        <v>16660</v>
      </c>
      <c r="C2353" s="297" t="s">
        <v>16661</v>
      </c>
      <c r="D2353" s="297" t="s">
        <v>16927</v>
      </c>
      <c r="E2353" s="297" t="s">
        <v>16928</v>
      </c>
      <c r="F2353" s="297" t="s">
        <v>16951</v>
      </c>
      <c r="G2353" s="297" t="s">
        <v>2011</v>
      </c>
      <c r="H2353" s="297" t="s">
        <v>10017</v>
      </c>
      <c r="I2353" s="298" t="s">
        <v>16952</v>
      </c>
      <c r="J2353" s="297" t="s">
        <v>10019</v>
      </c>
    </row>
    <row r="2354" spans="1:10" ht="15" x14ac:dyDescent="0.25">
      <c r="A2354" s="297" t="s">
        <v>16953</v>
      </c>
      <c r="B2354" s="297" t="s">
        <v>16660</v>
      </c>
      <c r="C2354" s="297" t="s">
        <v>16661</v>
      </c>
      <c r="D2354" s="297" t="s">
        <v>16927</v>
      </c>
      <c r="E2354" s="297" t="s">
        <v>16928</v>
      </c>
      <c r="F2354" s="297" t="s">
        <v>16954</v>
      </c>
      <c r="G2354" s="297" t="s">
        <v>2011</v>
      </c>
      <c r="H2354" s="297" t="s">
        <v>10017</v>
      </c>
      <c r="I2354" s="298" t="s">
        <v>16955</v>
      </c>
      <c r="J2354" s="297" t="s">
        <v>10019</v>
      </c>
    </row>
    <row r="2355" spans="1:10" ht="15" x14ac:dyDescent="0.25">
      <c r="A2355" s="297" t="s">
        <v>16956</v>
      </c>
      <c r="B2355" s="297" t="s">
        <v>16660</v>
      </c>
      <c r="C2355" s="297" t="s">
        <v>16661</v>
      </c>
      <c r="D2355" s="297" t="s">
        <v>16927</v>
      </c>
      <c r="E2355" s="297" t="s">
        <v>16928</v>
      </c>
      <c r="F2355" s="297" t="s">
        <v>16957</v>
      </c>
      <c r="G2355" s="297" t="s">
        <v>256</v>
      </c>
      <c r="H2355" s="297" t="s">
        <v>10017</v>
      </c>
      <c r="I2355" s="298" t="s">
        <v>16958</v>
      </c>
      <c r="J2355" s="297" t="s">
        <v>10019</v>
      </c>
    </row>
    <row r="2356" spans="1:10" ht="15" x14ac:dyDescent="0.25">
      <c r="A2356" s="297" t="s">
        <v>16959</v>
      </c>
      <c r="B2356" s="297" t="s">
        <v>16660</v>
      </c>
      <c r="C2356" s="297" t="s">
        <v>16661</v>
      </c>
      <c r="D2356" s="297" t="s">
        <v>16927</v>
      </c>
      <c r="E2356" s="297" t="s">
        <v>16928</v>
      </c>
      <c r="F2356" s="297" t="s">
        <v>16960</v>
      </c>
      <c r="G2356" s="297" t="s">
        <v>256</v>
      </c>
      <c r="H2356" s="297" t="s">
        <v>10017</v>
      </c>
      <c r="I2356" s="298" t="s">
        <v>16961</v>
      </c>
      <c r="J2356" s="297" t="s">
        <v>10019</v>
      </c>
    </row>
    <row r="2357" spans="1:10" ht="15" x14ac:dyDescent="0.25">
      <c r="A2357" s="297" t="s">
        <v>16962</v>
      </c>
      <c r="B2357" s="297" t="s">
        <v>16660</v>
      </c>
      <c r="C2357" s="297" t="s">
        <v>16661</v>
      </c>
      <c r="D2357" s="297" t="s">
        <v>16927</v>
      </c>
      <c r="E2357" s="297" t="s">
        <v>16928</v>
      </c>
      <c r="F2357" s="297" t="s">
        <v>16963</v>
      </c>
      <c r="G2357" s="297" t="s">
        <v>2011</v>
      </c>
      <c r="H2357" s="297" t="s">
        <v>10017</v>
      </c>
      <c r="I2357" s="298" t="s">
        <v>16964</v>
      </c>
      <c r="J2357" s="297" t="s">
        <v>10019</v>
      </c>
    </row>
    <row r="2358" spans="1:10" ht="15" x14ac:dyDescent="0.25">
      <c r="A2358" s="297" t="s">
        <v>16965</v>
      </c>
      <c r="B2358" s="297" t="s">
        <v>16660</v>
      </c>
      <c r="C2358" s="297" t="s">
        <v>16661</v>
      </c>
      <c r="D2358" s="297" t="s">
        <v>16927</v>
      </c>
      <c r="E2358" s="297" t="s">
        <v>16928</v>
      </c>
      <c r="F2358" s="297" t="s">
        <v>16966</v>
      </c>
      <c r="G2358" s="297" t="s">
        <v>2011</v>
      </c>
      <c r="H2358" s="297" t="s">
        <v>10017</v>
      </c>
      <c r="I2358" s="298" t="s">
        <v>16967</v>
      </c>
      <c r="J2358" s="297" t="s">
        <v>10019</v>
      </c>
    </row>
    <row r="2359" spans="1:10" ht="15" x14ac:dyDescent="0.25">
      <c r="A2359" s="297" t="s">
        <v>16968</v>
      </c>
      <c r="B2359" s="297" t="s">
        <v>16660</v>
      </c>
      <c r="C2359" s="297" t="s">
        <v>16661</v>
      </c>
      <c r="D2359" s="297" t="s">
        <v>16927</v>
      </c>
      <c r="E2359" s="297" t="s">
        <v>16928</v>
      </c>
      <c r="F2359" s="297" t="s">
        <v>16969</v>
      </c>
      <c r="G2359" s="297" t="s">
        <v>2011</v>
      </c>
      <c r="H2359" s="297" t="s">
        <v>10017</v>
      </c>
      <c r="I2359" s="298" t="s">
        <v>16970</v>
      </c>
      <c r="J2359" s="297" t="s">
        <v>10019</v>
      </c>
    </row>
    <row r="2360" spans="1:10" ht="15" x14ac:dyDescent="0.25">
      <c r="A2360" s="297" t="s">
        <v>16971</v>
      </c>
      <c r="B2360" s="297" t="s">
        <v>16660</v>
      </c>
      <c r="C2360" s="297" t="s">
        <v>16661</v>
      </c>
      <c r="D2360" s="297" t="s">
        <v>16927</v>
      </c>
      <c r="E2360" s="297" t="s">
        <v>16928</v>
      </c>
      <c r="F2360" s="297" t="s">
        <v>16972</v>
      </c>
      <c r="G2360" s="297" t="s">
        <v>2011</v>
      </c>
      <c r="H2360" s="297" t="s">
        <v>10017</v>
      </c>
      <c r="I2360" s="298" t="s">
        <v>16973</v>
      </c>
      <c r="J2360" s="297" t="s">
        <v>10019</v>
      </c>
    </row>
    <row r="2361" spans="1:10" ht="15" x14ac:dyDescent="0.25">
      <c r="A2361" s="297" t="s">
        <v>16974</v>
      </c>
      <c r="B2361" s="297" t="s">
        <v>16660</v>
      </c>
      <c r="C2361" s="297" t="s">
        <v>16661</v>
      </c>
      <c r="D2361" s="297" t="s">
        <v>16927</v>
      </c>
      <c r="E2361" s="297" t="s">
        <v>16928</v>
      </c>
      <c r="F2361" s="297" t="s">
        <v>16975</v>
      </c>
      <c r="G2361" s="297" t="s">
        <v>2011</v>
      </c>
      <c r="H2361" s="297" t="s">
        <v>10017</v>
      </c>
      <c r="I2361" s="298" t="s">
        <v>16976</v>
      </c>
      <c r="J2361" s="297" t="s">
        <v>10019</v>
      </c>
    </row>
    <row r="2362" spans="1:10" ht="15" x14ac:dyDescent="0.25">
      <c r="A2362" s="297" t="s">
        <v>16977</v>
      </c>
      <c r="B2362" s="297" t="s">
        <v>16660</v>
      </c>
      <c r="C2362" s="297" t="s">
        <v>16661</v>
      </c>
      <c r="D2362" s="297" t="s">
        <v>16927</v>
      </c>
      <c r="E2362" s="297" t="s">
        <v>16928</v>
      </c>
      <c r="F2362" s="297" t="s">
        <v>16978</v>
      </c>
      <c r="G2362" s="297" t="s">
        <v>2011</v>
      </c>
      <c r="H2362" s="297" t="s">
        <v>10017</v>
      </c>
      <c r="I2362" s="298" t="s">
        <v>16979</v>
      </c>
      <c r="J2362" s="297" t="s">
        <v>10019</v>
      </c>
    </row>
    <row r="2363" spans="1:10" ht="15" x14ac:dyDescent="0.25">
      <c r="A2363" s="297" t="s">
        <v>16980</v>
      </c>
      <c r="B2363" s="297" t="s">
        <v>16660</v>
      </c>
      <c r="C2363" s="297" t="s">
        <v>16661</v>
      </c>
      <c r="D2363" s="297" t="s">
        <v>16927</v>
      </c>
      <c r="E2363" s="297" t="s">
        <v>16928</v>
      </c>
      <c r="F2363" s="297" t="s">
        <v>16981</v>
      </c>
      <c r="G2363" s="297" t="s">
        <v>2011</v>
      </c>
      <c r="H2363" s="297" t="s">
        <v>10017</v>
      </c>
      <c r="I2363" s="298" t="s">
        <v>16982</v>
      </c>
      <c r="J2363" s="297" t="s">
        <v>10019</v>
      </c>
    </row>
    <row r="2364" spans="1:10" ht="15" x14ac:dyDescent="0.25">
      <c r="A2364" s="297" t="s">
        <v>16983</v>
      </c>
      <c r="B2364" s="297" t="s">
        <v>16660</v>
      </c>
      <c r="C2364" s="297" t="s">
        <v>16661</v>
      </c>
      <c r="D2364" s="297" t="s">
        <v>16927</v>
      </c>
      <c r="E2364" s="297" t="s">
        <v>16928</v>
      </c>
      <c r="F2364" s="297" t="s">
        <v>16984</v>
      </c>
      <c r="G2364" s="297" t="s">
        <v>2011</v>
      </c>
      <c r="H2364" s="297" t="s">
        <v>10017</v>
      </c>
      <c r="I2364" s="298" t="s">
        <v>16985</v>
      </c>
      <c r="J2364" s="297" t="s">
        <v>10019</v>
      </c>
    </row>
    <row r="2365" spans="1:10" ht="15" x14ac:dyDescent="0.25">
      <c r="A2365" s="297" t="s">
        <v>16986</v>
      </c>
      <c r="B2365" s="297" t="s">
        <v>16660</v>
      </c>
      <c r="C2365" s="297" t="s">
        <v>16661</v>
      </c>
      <c r="D2365" s="297" t="s">
        <v>16927</v>
      </c>
      <c r="E2365" s="297" t="s">
        <v>16928</v>
      </c>
      <c r="F2365" s="297" t="s">
        <v>16987</v>
      </c>
      <c r="G2365" s="297" t="s">
        <v>2011</v>
      </c>
      <c r="H2365" s="297" t="s">
        <v>10017</v>
      </c>
      <c r="I2365" s="298" t="s">
        <v>16988</v>
      </c>
      <c r="J2365" s="297" t="s">
        <v>10019</v>
      </c>
    </row>
    <row r="2366" spans="1:10" ht="15" x14ac:dyDescent="0.25">
      <c r="A2366" s="297" t="s">
        <v>16989</v>
      </c>
      <c r="B2366" s="297" t="s">
        <v>16660</v>
      </c>
      <c r="C2366" s="297" t="s">
        <v>16661</v>
      </c>
      <c r="D2366" s="297" t="s">
        <v>16927</v>
      </c>
      <c r="E2366" s="297" t="s">
        <v>16928</v>
      </c>
      <c r="F2366" s="297" t="s">
        <v>16990</v>
      </c>
      <c r="G2366" s="297" t="s">
        <v>2011</v>
      </c>
      <c r="H2366" s="297" t="s">
        <v>10017</v>
      </c>
      <c r="I2366" s="298" t="s">
        <v>11259</v>
      </c>
      <c r="J2366" s="297" t="s">
        <v>10019</v>
      </c>
    </row>
    <row r="2367" spans="1:10" ht="15" x14ac:dyDescent="0.25">
      <c r="A2367" s="297" t="s">
        <v>16991</v>
      </c>
      <c r="B2367" s="297" t="s">
        <v>16660</v>
      </c>
      <c r="C2367" s="297" t="s">
        <v>16661</v>
      </c>
      <c r="D2367" s="297" t="s">
        <v>16927</v>
      </c>
      <c r="E2367" s="297" t="s">
        <v>16928</v>
      </c>
      <c r="F2367" s="297" t="s">
        <v>16992</v>
      </c>
      <c r="G2367" s="297" t="s">
        <v>2011</v>
      </c>
      <c r="H2367" s="297" t="s">
        <v>10017</v>
      </c>
      <c r="I2367" s="298" t="s">
        <v>12577</v>
      </c>
      <c r="J2367" s="297" t="s">
        <v>10019</v>
      </c>
    </row>
    <row r="2368" spans="1:10" ht="15" x14ac:dyDescent="0.25">
      <c r="A2368" s="297" t="s">
        <v>16993</v>
      </c>
      <c r="B2368" s="297" t="s">
        <v>16660</v>
      </c>
      <c r="C2368" s="297" t="s">
        <v>16661</v>
      </c>
      <c r="D2368" s="297" t="s">
        <v>16927</v>
      </c>
      <c r="E2368" s="297" t="s">
        <v>16928</v>
      </c>
      <c r="F2368" s="297" t="s">
        <v>16994</v>
      </c>
      <c r="G2368" s="297" t="s">
        <v>2011</v>
      </c>
      <c r="H2368" s="297" t="s">
        <v>10017</v>
      </c>
      <c r="I2368" s="298" t="s">
        <v>16995</v>
      </c>
      <c r="J2368" s="297" t="s">
        <v>10019</v>
      </c>
    </row>
    <row r="2369" spans="1:10" ht="15" x14ac:dyDescent="0.25">
      <c r="A2369" s="297" t="s">
        <v>16996</v>
      </c>
      <c r="B2369" s="297" t="s">
        <v>16660</v>
      </c>
      <c r="C2369" s="297" t="s">
        <v>16661</v>
      </c>
      <c r="D2369" s="297" t="s">
        <v>16927</v>
      </c>
      <c r="E2369" s="297" t="s">
        <v>16928</v>
      </c>
      <c r="F2369" s="297" t="s">
        <v>16997</v>
      </c>
      <c r="G2369" s="297" t="s">
        <v>2011</v>
      </c>
      <c r="H2369" s="297" t="s">
        <v>10017</v>
      </c>
      <c r="I2369" s="298" t="s">
        <v>16998</v>
      </c>
      <c r="J2369" s="297" t="s">
        <v>10019</v>
      </c>
    </row>
    <row r="2370" spans="1:10" ht="15" x14ac:dyDescent="0.25">
      <c r="A2370" s="297" t="s">
        <v>16999</v>
      </c>
      <c r="B2370" s="297" t="s">
        <v>16660</v>
      </c>
      <c r="C2370" s="297" t="s">
        <v>16661</v>
      </c>
      <c r="D2370" s="297" t="s">
        <v>16927</v>
      </c>
      <c r="E2370" s="297" t="s">
        <v>16928</v>
      </c>
      <c r="F2370" s="297" t="s">
        <v>17000</v>
      </c>
      <c r="G2370" s="297" t="s">
        <v>2011</v>
      </c>
      <c r="H2370" s="297" t="s">
        <v>10017</v>
      </c>
      <c r="I2370" s="298" t="s">
        <v>17001</v>
      </c>
      <c r="J2370" s="297" t="s">
        <v>10019</v>
      </c>
    </row>
    <row r="2371" spans="1:10" ht="15" x14ac:dyDescent="0.25">
      <c r="A2371" s="297" t="s">
        <v>17002</v>
      </c>
      <c r="B2371" s="297" t="s">
        <v>16660</v>
      </c>
      <c r="C2371" s="297" t="s">
        <v>16661</v>
      </c>
      <c r="D2371" s="297" t="s">
        <v>16927</v>
      </c>
      <c r="E2371" s="297" t="s">
        <v>16928</v>
      </c>
      <c r="F2371" s="297" t="s">
        <v>17003</v>
      </c>
      <c r="G2371" s="297" t="s">
        <v>2011</v>
      </c>
      <c r="H2371" s="297" t="s">
        <v>10017</v>
      </c>
      <c r="I2371" s="298" t="s">
        <v>17004</v>
      </c>
      <c r="J2371" s="297" t="s">
        <v>10019</v>
      </c>
    </row>
    <row r="2372" spans="1:10" ht="15" x14ac:dyDescent="0.25">
      <c r="A2372" s="297" t="s">
        <v>17005</v>
      </c>
      <c r="B2372" s="297" t="s">
        <v>16660</v>
      </c>
      <c r="C2372" s="297" t="s">
        <v>16661</v>
      </c>
      <c r="D2372" s="297" t="s">
        <v>16927</v>
      </c>
      <c r="E2372" s="297" t="s">
        <v>16928</v>
      </c>
      <c r="F2372" s="297" t="s">
        <v>17006</v>
      </c>
      <c r="G2372" s="297" t="s">
        <v>2011</v>
      </c>
      <c r="H2372" s="297" t="s">
        <v>10017</v>
      </c>
      <c r="I2372" s="298" t="s">
        <v>17007</v>
      </c>
      <c r="J2372" s="297" t="s">
        <v>10019</v>
      </c>
    </row>
    <row r="2373" spans="1:10" ht="15" x14ac:dyDescent="0.25">
      <c r="A2373" s="297" t="s">
        <v>17008</v>
      </c>
      <c r="B2373" s="297" t="s">
        <v>16660</v>
      </c>
      <c r="C2373" s="297" t="s">
        <v>16661</v>
      </c>
      <c r="D2373" s="297" t="s">
        <v>16927</v>
      </c>
      <c r="E2373" s="297" t="s">
        <v>16928</v>
      </c>
      <c r="F2373" s="297" t="s">
        <v>17009</v>
      </c>
      <c r="G2373" s="297" t="s">
        <v>2011</v>
      </c>
      <c r="H2373" s="297" t="s">
        <v>10017</v>
      </c>
      <c r="I2373" s="298" t="s">
        <v>17010</v>
      </c>
      <c r="J2373" s="297" t="s">
        <v>10019</v>
      </c>
    </row>
    <row r="2374" spans="1:10" ht="15" x14ac:dyDescent="0.25">
      <c r="A2374" s="297" t="s">
        <v>17011</v>
      </c>
      <c r="B2374" s="297" t="s">
        <v>16660</v>
      </c>
      <c r="C2374" s="297" t="s">
        <v>16661</v>
      </c>
      <c r="D2374" s="297" t="s">
        <v>16927</v>
      </c>
      <c r="E2374" s="297" t="s">
        <v>16928</v>
      </c>
      <c r="F2374" s="297" t="s">
        <v>17012</v>
      </c>
      <c r="G2374" s="297" t="s">
        <v>2011</v>
      </c>
      <c r="H2374" s="297" t="s">
        <v>10017</v>
      </c>
      <c r="I2374" s="298" t="s">
        <v>17013</v>
      </c>
      <c r="J2374" s="297" t="s">
        <v>10019</v>
      </c>
    </row>
    <row r="2375" spans="1:10" ht="15" x14ac:dyDescent="0.25">
      <c r="A2375" s="297" t="s">
        <v>17014</v>
      </c>
      <c r="B2375" s="297" t="s">
        <v>16660</v>
      </c>
      <c r="C2375" s="297" t="s">
        <v>16661</v>
      </c>
      <c r="D2375" s="297" t="s">
        <v>16927</v>
      </c>
      <c r="E2375" s="297" t="s">
        <v>16928</v>
      </c>
      <c r="F2375" s="297" t="s">
        <v>17015</v>
      </c>
      <c r="G2375" s="297" t="s">
        <v>2011</v>
      </c>
      <c r="H2375" s="297" t="s">
        <v>10017</v>
      </c>
      <c r="I2375" s="298" t="s">
        <v>17016</v>
      </c>
      <c r="J2375" s="297" t="s">
        <v>10019</v>
      </c>
    </row>
    <row r="2376" spans="1:10" ht="15" x14ac:dyDescent="0.25">
      <c r="A2376" s="297" t="s">
        <v>17017</v>
      </c>
      <c r="B2376" s="297" t="s">
        <v>16660</v>
      </c>
      <c r="C2376" s="297" t="s">
        <v>16661</v>
      </c>
      <c r="D2376" s="297" t="s">
        <v>16927</v>
      </c>
      <c r="E2376" s="297" t="s">
        <v>16928</v>
      </c>
      <c r="F2376" s="297" t="s">
        <v>17018</v>
      </c>
      <c r="G2376" s="297" t="s">
        <v>2011</v>
      </c>
      <c r="H2376" s="297" t="s">
        <v>10017</v>
      </c>
      <c r="I2376" s="298" t="s">
        <v>17019</v>
      </c>
      <c r="J2376" s="297" t="s">
        <v>10019</v>
      </c>
    </row>
    <row r="2377" spans="1:10" ht="15" x14ac:dyDescent="0.25">
      <c r="A2377" s="297" t="s">
        <v>17020</v>
      </c>
      <c r="B2377" s="297" t="s">
        <v>16660</v>
      </c>
      <c r="C2377" s="297" t="s">
        <v>16661</v>
      </c>
      <c r="D2377" s="297" t="s">
        <v>16927</v>
      </c>
      <c r="E2377" s="297" t="s">
        <v>16928</v>
      </c>
      <c r="F2377" s="297" t="s">
        <v>17021</v>
      </c>
      <c r="G2377" s="297" t="s">
        <v>2011</v>
      </c>
      <c r="H2377" s="297" t="s">
        <v>10017</v>
      </c>
      <c r="I2377" s="298" t="s">
        <v>17022</v>
      </c>
      <c r="J2377" s="297" t="s">
        <v>10019</v>
      </c>
    </row>
    <row r="2378" spans="1:10" ht="15" x14ac:dyDescent="0.25">
      <c r="A2378" s="297" t="s">
        <v>17023</v>
      </c>
      <c r="B2378" s="297" t="s">
        <v>16660</v>
      </c>
      <c r="C2378" s="297" t="s">
        <v>16661</v>
      </c>
      <c r="D2378" s="297" t="s">
        <v>16927</v>
      </c>
      <c r="E2378" s="297" t="s">
        <v>16928</v>
      </c>
      <c r="F2378" s="297" t="s">
        <v>17024</v>
      </c>
      <c r="G2378" s="297" t="s">
        <v>2011</v>
      </c>
      <c r="H2378" s="297" t="s">
        <v>10017</v>
      </c>
      <c r="I2378" s="298" t="s">
        <v>17025</v>
      </c>
      <c r="J2378" s="297" t="s">
        <v>10019</v>
      </c>
    </row>
    <row r="2379" spans="1:10" ht="15" x14ac:dyDescent="0.25">
      <c r="A2379" s="297" t="s">
        <v>17026</v>
      </c>
      <c r="B2379" s="297" t="s">
        <v>16660</v>
      </c>
      <c r="C2379" s="297" t="s">
        <v>16661</v>
      </c>
      <c r="D2379" s="297" t="s">
        <v>16927</v>
      </c>
      <c r="E2379" s="297" t="s">
        <v>16928</v>
      </c>
      <c r="F2379" s="297" t="s">
        <v>17027</v>
      </c>
      <c r="G2379" s="297" t="s">
        <v>2011</v>
      </c>
      <c r="H2379" s="297" t="s">
        <v>10017</v>
      </c>
      <c r="I2379" s="298" t="s">
        <v>17028</v>
      </c>
      <c r="J2379" s="297" t="s">
        <v>10019</v>
      </c>
    </row>
    <row r="2380" spans="1:10" ht="15" x14ac:dyDescent="0.25">
      <c r="A2380" s="297" t="s">
        <v>17029</v>
      </c>
      <c r="B2380" s="297" t="s">
        <v>16660</v>
      </c>
      <c r="C2380" s="297" t="s">
        <v>16661</v>
      </c>
      <c r="D2380" s="297" t="s">
        <v>16927</v>
      </c>
      <c r="E2380" s="297" t="s">
        <v>16928</v>
      </c>
      <c r="F2380" s="297" t="s">
        <v>17030</v>
      </c>
      <c r="G2380" s="297" t="s">
        <v>2011</v>
      </c>
      <c r="H2380" s="297" t="s">
        <v>10017</v>
      </c>
      <c r="I2380" s="298" t="s">
        <v>17031</v>
      </c>
      <c r="J2380" s="297" t="s">
        <v>10019</v>
      </c>
    </row>
    <row r="2381" spans="1:10" ht="15" x14ac:dyDescent="0.25">
      <c r="A2381" s="297" t="s">
        <v>17032</v>
      </c>
      <c r="B2381" s="297" t="s">
        <v>16660</v>
      </c>
      <c r="C2381" s="297" t="s">
        <v>16661</v>
      </c>
      <c r="D2381" s="297" t="s">
        <v>16927</v>
      </c>
      <c r="E2381" s="297" t="s">
        <v>16928</v>
      </c>
      <c r="F2381" s="297" t="s">
        <v>17033</v>
      </c>
      <c r="G2381" s="297" t="s">
        <v>2011</v>
      </c>
      <c r="H2381" s="297" t="s">
        <v>10017</v>
      </c>
      <c r="I2381" s="298" t="s">
        <v>17034</v>
      </c>
      <c r="J2381" s="297" t="s">
        <v>10019</v>
      </c>
    </row>
    <row r="2382" spans="1:10" ht="15" x14ac:dyDescent="0.25">
      <c r="A2382" s="297" t="s">
        <v>17035</v>
      </c>
      <c r="B2382" s="297" t="s">
        <v>16660</v>
      </c>
      <c r="C2382" s="297" t="s">
        <v>16661</v>
      </c>
      <c r="D2382" s="297" t="s">
        <v>16927</v>
      </c>
      <c r="E2382" s="297" t="s">
        <v>16928</v>
      </c>
      <c r="F2382" s="297" t="s">
        <v>17036</v>
      </c>
      <c r="G2382" s="297" t="s">
        <v>2011</v>
      </c>
      <c r="H2382" s="297" t="s">
        <v>10017</v>
      </c>
      <c r="I2382" s="298" t="s">
        <v>17037</v>
      </c>
      <c r="J2382" s="297" t="s">
        <v>10019</v>
      </c>
    </row>
    <row r="2383" spans="1:10" ht="15" x14ac:dyDescent="0.25">
      <c r="A2383" s="297" t="s">
        <v>17038</v>
      </c>
      <c r="B2383" s="297" t="s">
        <v>16660</v>
      </c>
      <c r="C2383" s="297" t="s">
        <v>16661</v>
      </c>
      <c r="D2383" s="297" t="s">
        <v>16927</v>
      </c>
      <c r="E2383" s="297" t="s">
        <v>16928</v>
      </c>
      <c r="F2383" s="297" t="s">
        <v>17039</v>
      </c>
      <c r="G2383" s="297" t="s">
        <v>2011</v>
      </c>
      <c r="H2383" s="297" t="s">
        <v>10017</v>
      </c>
      <c r="I2383" s="298" t="s">
        <v>17040</v>
      </c>
      <c r="J2383" s="297" t="s">
        <v>10019</v>
      </c>
    </row>
    <row r="2384" spans="1:10" ht="15" x14ac:dyDescent="0.25">
      <c r="A2384" s="297" t="s">
        <v>17041</v>
      </c>
      <c r="B2384" s="297" t="s">
        <v>16660</v>
      </c>
      <c r="C2384" s="297" t="s">
        <v>16661</v>
      </c>
      <c r="D2384" s="297" t="s">
        <v>16927</v>
      </c>
      <c r="E2384" s="297" t="s">
        <v>16928</v>
      </c>
      <c r="F2384" s="297" t="s">
        <v>17042</v>
      </c>
      <c r="G2384" s="297" t="s">
        <v>2011</v>
      </c>
      <c r="H2384" s="297" t="s">
        <v>10017</v>
      </c>
      <c r="I2384" s="298" t="s">
        <v>17043</v>
      </c>
      <c r="J2384" s="297" t="s">
        <v>10019</v>
      </c>
    </row>
    <row r="2385" spans="1:10" ht="15" x14ac:dyDescent="0.25">
      <c r="A2385" s="297" t="s">
        <v>17044</v>
      </c>
      <c r="B2385" s="297" t="s">
        <v>16660</v>
      </c>
      <c r="C2385" s="297" t="s">
        <v>16661</v>
      </c>
      <c r="D2385" s="297" t="s">
        <v>16927</v>
      </c>
      <c r="E2385" s="297" t="s">
        <v>16928</v>
      </c>
      <c r="F2385" s="297" t="s">
        <v>17045</v>
      </c>
      <c r="G2385" s="297" t="s">
        <v>2011</v>
      </c>
      <c r="H2385" s="297" t="s">
        <v>10017</v>
      </c>
      <c r="I2385" s="298" t="s">
        <v>17046</v>
      </c>
      <c r="J2385" s="297" t="s">
        <v>10019</v>
      </c>
    </row>
    <row r="2386" spans="1:10" ht="15" x14ac:dyDescent="0.25">
      <c r="A2386" s="297" t="s">
        <v>17047</v>
      </c>
      <c r="B2386" s="297" t="s">
        <v>16660</v>
      </c>
      <c r="C2386" s="297" t="s">
        <v>16661</v>
      </c>
      <c r="D2386" s="297" t="s">
        <v>16927</v>
      </c>
      <c r="E2386" s="297" t="s">
        <v>16928</v>
      </c>
      <c r="F2386" s="297" t="s">
        <v>17048</v>
      </c>
      <c r="G2386" s="297" t="s">
        <v>2011</v>
      </c>
      <c r="H2386" s="297" t="s">
        <v>10017</v>
      </c>
      <c r="I2386" s="298" t="s">
        <v>17049</v>
      </c>
      <c r="J2386" s="297" t="s">
        <v>10019</v>
      </c>
    </row>
    <row r="2387" spans="1:10" ht="15" x14ac:dyDescent="0.25">
      <c r="A2387" s="297" t="s">
        <v>17050</v>
      </c>
      <c r="B2387" s="297" t="s">
        <v>16660</v>
      </c>
      <c r="C2387" s="297" t="s">
        <v>16661</v>
      </c>
      <c r="D2387" s="297" t="s">
        <v>16927</v>
      </c>
      <c r="E2387" s="297" t="s">
        <v>16928</v>
      </c>
      <c r="F2387" s="297" t="s">
        <v>17051</v>
      </c>
      <c r="G2387" s="297" t="s">
        <v>2011</v>
      </c>
      <c r="H2387" s="297" t="s">
        <v>10017</v>
      </c>
      <c r="I2387" s="298" t="s">
        <v>17052</v>
      </c>
      <c r="J2387" s="297" t="s">
        <v>10019</v>
      </c>
    </row>
    <row r="2388" spans="1:10" ht="15" x14ac:dyDescent="0.25">
      <c r="A2388" s="297" t="s">
        <v>17053</v>
      </c>
      <c r="B2388" s="297" t="s">
        <v>16660</v>
      </c>
      <c r="C2388" s="297" t="s">
        <v>16661</v>
      </c>
      <c r="D2388" s="297" t="s">
        <v>16927</v>
      </c>
      <c r="E2388" s="297" t="s">
        <v>16928</v>
      </c>
      <c r="F2388" s="297" t="s">
        <v>17054</v>
      </c>
      <c r="G2388" s="297" t="s">
        <v>2011</v>
      </c>
      <c r="H2388" s="297" t="s">
        <v>10017</v>
      </c>
      <c r="I2388" s="298" t="s">
        <v>17055</v>
      </c>
      <c r="J2388" s="297" t="s">
        <v>10019</v>
      </c>
    </row>
    <row r="2389" spans="1:10" ht="15" x14ac:dyDescent="0.25">
      <c r="A2389" s="297" t="s">
        <v>17056</v>
      </c>
      <c r="B2389" s="297" t="s">
        <v>16660</v>
      </c>
      <c r="C2389" s="297" t="s">
        <v>16661</v>
      </c>
      <c r="D2389" s="297" t="s">
        <v>16927</v>
      </c>
      <c r="E2389" s="297" t="s">
        <v>16928</v>
      </c>
      <c r="F2389" s="297" t="s">
        <v>17057</v>
      </c>
      <c r="G2389" s="297" t="s">
        <v>2011</v>
      </c>
      <c r="H2389" s="297" t="s">
        <v>10017</v>
      </c>
      <c r="I2389" s="298" t="s">
        <v>17058</v>
      </c>
      <c r="J2389" s="297" t="s">
        <v>10019</v>
      </c>
    </row>
    <row r="2390" spans="1:10" ht="15" x14ac:dyDescent="0.25">
      <c r="A2390" s="297" t="s">
        <v>17059</v>
      </c>
      <c r="B2390" s="297" t="s">
        <v>16660</v>
      </c>
      <c r="C2390" s="297" t="s">
        <v>16661</v>
      </c>
      <c r="D2390" s="297" t="s">
        <v>16927</v>
      </c>
      <c r="E2390" s="297" t="s">
        <v>16928</v>
      </c>
      <c r="F2390" s="297" t="s">
        <v>17060</v>
      </c>
      <c r="G2390" s="297" t="s">
        <v>2011</v>
      </c>
      <c r="H2390" s="297" t="s">
        <v>10017</v>
      </c>
      <c r="I2390" s="298" t="s">
        <v>17061</v>
      </c>
      <c r="J2390" s="297" t="s">
        <v>10019</v>
      </c>
    </row>
    <row r="2391" spans="1:10" ht="15" x14ac:dyDescent="0.25">
      <c r="A2391" s="297" t="s">
        <v>17062</v>
      </c>
      <c r="B2391" s="297" t="s">
        <v>16660</v>
      </c>
      <c r="C2391" s="297" t="s">
        <v>16661</v>
      </c>
      <c r="D2391" s="297" t="s">
        <v>16927</v>
      </c>
      <c r="E2391" s="297" t="s">
        <v>16928</v>
      </c>
      <c r="F2391" s="297" t="s">
        <v>17063</v>
      </c>
      <c r="G2391" s="297" t="s">
        <v>2011</v>
      </c>
      <c r="H2391" s="297" t="s">
        <v>10017</v>
      </c>
      <c r="I2391" s="298" t="s">
        <v>17064</v>
      </c>
      <c r="J2391" s="297" t="s">
        <v>10019</v>
      </c>
    </row>
    <row r="2392" spans="1:10" ht="15" x14ac:dyDescent="0.25">
      <c r="A2392" s="297" t="s">
        <v>17065</v>
      </c>
      <c r="B2392" s="297" t="s">
        <v>16660</v>
      </c>
      <c r="C2392" s="297" t="s">
        <v>16661</v>
      </c>
      <c r="D2392" s="297" t="s">
        <v>16927</v>
      </c>
      <c r="E2392" s="297" t="s">
        <v>16928</v>
      </c>
      <c r="F2392" s="297" t="s">
        <v>17066</v>
      </c>
      <c r="G2392" s="297" t="s">
        <v>2011</v>
      </c>
      <c r="H2392" s="297" t="s">
        <v>10017</v>
      </c>
      <c r="I2392" s="298" t="s">
        <v>17067</v>
      </c>
      <c r="J2392" s="297" t="s">
        <v>10019</v>
      </c>
    </row>
    <row r="2393" spans="1:10" ht="15" x14ac:dyDescent="0.25">
      <c r="A2393" s="297" t="s">
        <v>17068</v>
      </c>
      <c r="B2393" s="297" t="s">
        <v>16660</v>
      </c>
      <c r="C2393" s="297" t="s">
        <v>16661</v>
      </c>
      <c r="D2393" s="297" t="s">
        <v>16927</v>
      </c>
      <c r="E2393" s="297" t="s">
        <v>16928</v>
      </c>
      <c r="F2393" s="297" t="s">
        <v>17069</v>
      </c>
      <c r="G2393" s="297" t="s">
        <v>2011</v>
      </c>
      <c r="H2393" s="297" t="s">
        <v>10017</v>
      </c>
      <c r="I2393" s="298" t="s">
        <v>17070</v>
      </c>
      <c r="J2393" s="297" t="s">
        <v>10019</v>
      </c>
    </row>
    <row r="2394" spans="1:10" ht="15" x14ac:dyDescent="0.25">
      <c r="A2394" s="297" t="s">
        <v>17071</v>
      </c>
      <c r="B2394" s="297" t="s">
        <v>16660</v>
      </c>
      <c r="C2394" s="297" t="s">
        <v>16661</v>
      </c>
      <c r="D2394" s="297" t="s">
        <v>16927</v>
      </c>
      <c r="E2394" s="297" t="s">
        <v>16928</v>
      </c>
      <c r="F2394" s="297" t="s">
        <v>17072</v>
      </c>
      <c r="G2394" s="297" t="s">
        <v>2011</v>
      </c>
      <c r="H2394" s="297" t="s">
        <v>10017</v>
      </c>
      <c r="I2394" s="298" t="s">
        <v>17073</v>
      </c>
      <c r="J2394" s="297" t="s">
        <v>10019</v>
      </c>
    </row>
    <row r="2395" spans="1:10" ht="15" x14ac:dyDescent="0.25">
      <c r="A2395" s="297" t="s">
        <v>17074</v>
      </c>
      <c r="B2395" s="297" t="s">
        <v>16660</v>
      </c>
      <c r="C2395" s="297" t="s">
        <v>16661</v>
      </c>
      <c r="D2395" s="297" t="s">
        <v>16927</v>
      </c>
      <c r="E2395" s="297" t="s">
        <v>16928</v>
      </c>
      <c r="F2395" s="297" t="s">
        <v>17075</v>
      </c>
      <c r="G2395" s="297" t="s">
        <v>2011</v>
      </c>
      <c r="H2395" s="297" t="s">
        <v>10017</v>
      </c>
      <c r="I2395" s="298" t="s">
        <v>17076</v>
      </c>
      <c r="J2395" s="297" t="s">
        <v>10019</v>
      </c>
    </row>
    <row r="2396" spans="1:10" ht="15" x14ac:dyDescent="0.25">
      <c r="A2396" s="297" t="s">
        <v>17077</v>
      </c>
      <c r="B2396" s="297" t="s">
        <v>16660</v>
      </c>
      <c r="C2396" s="297" t="s">
        <v>16661</v>
      </c>
      <c r="D2396" s="297" t="s">
        <v>16927</v>
      </c>
      <c r="E2396" s="297" t="s">
        <v>16928</v>
      </c>
      <c r="F2396" s="297" t="s">
        <v>17078</v>
      </c>
      <c r="G2396" s="297" t="s">
        <v>2011</v>
      </c>
      <c r="H2396" s="297" t="s">
        <v>10017</v>
      </c>
      <c r="I2396" s="298" t="s">
        <v>17079</v>
      </c>
      <c r="J2396" s="297" t="s">
        <v>10019</v>
      </c>
    </row>
    <row r="2397" spans="1:10" ht="15" x14ac:dyDescent="0.25">
      <c r="A2397" s="297" t="s">
        <v>17080</v>
      </c>
      <c r="B2397" s="297" t="s">
        <v>16660</v>
      </c>
      <c r="C2397" s="297" t="s">
        <v>16661</v>
      </c>
      <c r="D2397" s="297" t="s">
        <v>16927</v>
      </c>
      <c r="E2397" s="297" t="s">
        <v>16928</v>
      </c>
      <c r="F2397" s="297" t="s">
        <v>17081</v>
      </c>
      <c r="G2397" s="297" t="s">
        <v>2011</v>
      </c>
      <c r="H2397" s="297" t="s">
        <v>10017</v>
      </c>
      <c r="I2397" s="298" t="s">
        <v>17082</v>
      </c>
      <c r="J2397" s="297" t="s">
        <v>10019</v>
      </c>
    </row>
    <row r="2398" spans="1:10" ht="15" x14ac:dyDescent="0.25">
      <c r="A2398" s="297" t="s">
        <v>17083</v>
      </c>
      <c r="B2398" s="297" t="s">
        <v>16660</v>
      </c>
      <c r="C2398" s="297" t="s">
        <v>16661</v>
      </c>
      <c r="D2398" s="297" t="s">
        <v>16927</v>
      </c>
      <c r="E2398" s="297" t="s">
        <v>16928</v>
      </c>
      <c r="F2398" s="297" t="s">
        <v>17084</v>
      </c>
      <c r="G2398" s="297" t="s">
        <v>2011</v>
      </c>
      <c r="H2398" s="297" t="s">
        <v>10017</v>
      </c>
      <c r="I2398" s="298" t="s">
        <v>17085</v>
      </c>
      <c r="J2398" s="297" t="s">
        <v>10019</v>
      </c>
    </row>
    <row r="2399" spans="1:10" ht="15" x14ac:dyDescent="0.25">
      <c r="A2399" s="297" t="s">
        <v>17086</v>
      </c>
      <c r="B2399" s="297" t="s">
        <v>16660</v>
      </c>
      <c r="C2399" s="297" t="s">
        <v>16661</v>
      </c>
      <c r="D2399" s="297" t="s">
        <v>16927</v>
      </c>
      <c r="E2399" s="297" t="s">
        <v>16928</v>
      </c>
      <c r="F2399" s="297" t="s">
        <v>17087</v>
      </c>
      <c r="G2399" s="297" t="s">
        <v>2011</v>
      </c>
      <c r="H2399" s="297" t="s">
        <v>10017</v>
      </c>
      <c r="I2399" s="298" t="s">
        <v>17088</v>
      </c>
      <c r="J2399" s="297" t="s">
        <v>10019</v>
      </c>
    </row>
    <row r="2400" spans="1:10" ht="15" x14ac:dyDescent="0.25">
      <c r="A2400" s="297" t="s">
        <v>17089</v>
      </c>
      <c r="B2400" s="297" t="s">
        <v>16660</v>
      </c>
      <c r="C2400" s="297" t="s">
        <v>16661</v>
      </c>
      <c r="D2400" s="297" t="s">
        <v>16927</v>
      </c>
      <c r="E2400" s="297" t="s">
        <v>16928</v>
      </c>
      <c r="F2400" s="297" t="s">
        <v>17090</v>
      </c>
      <c r="G2400" s="297" t="s">
        <v>2011</v>
      </c>
      <c r="H2400" s="297" t="s">
        <v>10017</v>
      </c>
      <c r="I2400" s="298" t="s">
        <v>17091</v>
      </c>
      <c r="J2400" s="297" t="s">
        <v>10019</v>
      </c>
    </row>
    <row r="2401" spans="1:10" ht="15" x14ac:dyDescent="0.25">
      <c r="A2401" s="297" t="s">
        <v>17092</v>
      </c>
      <c r="B2401" s="297" t="s">
        <v>16660</v>
      </c>
      <c r="C2401" s="297" t="s">
        <v>16661</v>
      </c>
      <c r="D2401" s="297" t="s">
        <v>16927</v>
      </c>
      <c r="E2401" s="297" t="s">
        <v>16928</v>
      </c>
      <c r="F2401" s="297" t="s">
        <v>17093</v>
      </c>
      <c r="G2401" s="297" t="s">
        <v>2011</v>
      </c>
      <c r="H2401" s="297" t="s">
        <v>10017</v>
      </c>
      <c r="I2401" s="298" t="s">
        <v>17094</v>
      </c>
      <c r="J2401" s="297" t="s">
        <v>10019</v>
      </c>
    </row>
    <row r="2402" spans="1:10" ht="15" x14ac:dyDescent="0.25">
      <c r="A2402" s="297" t="s">
        <v>17095</v>
      </c>
      <c r="B2402" s="297" t="s">
        <v>16660</v>
      </c>
      <c r="C2402" s="297" t="s">
        <v>16661</v>
      </c>
      <c r="D2402" s="297" t="s">
        <v>16927</v>
      </c>
      <c r="E2402" s="297" t="s">
        <v>16928</v>
      </c>
      <c r="F2402" s="297" t="s">
        <v>17096</v>
      </c>
      <c r="G2402" s="297" t="s">
        <v>2011</v>
      </c>
      <c r="H2402" s="297" t="s">
        <v>10017</v>
      </c>
      <c r="I2402" s="298" t="s">
        <v>17097</v>
      </c>
      <c r="J2402" s="297" t="s">
        <v>10019</v>
      </c>
    </row>
    <row r="2403" spans="1:10" ht="15" x14ac:dyDescent="0.25">
      <c r="A2403" s="297" t="s">
        <v>17098</v>
      </c>
      <c r="B2403" s="297" t="s">
        <v>16660</v>
      </c>
      <c r="C2403" s="297" t="s">
        <v>16661</v>
      </c>
      <c r="D2403" s="297" t="s">
        <v>16927</v>
      </c>
      <c r="E2403" s="297" t="s">
        <v>16928</v>
      </c>
      <c r="F2403" s="297" t="s">
        <v>17099</v>
      </c>
      <c r="G2403" s="297" t="s">
        <v>2011</v>
      </c>
      <c r="H2403" s="297" t="s">
        <v>10017</v>
      </c>
      <c r="I2403" s="298" t="s">
        <v>17100</v>
      </c>
      <c r="J2403" s="297" t="s">
        <v>10019</v>
      </c>
    </row>
    <row r="2404" spans="1:10" ht="15" x14ac:dyDescent="0.25">
      <c r="A2404" s="297" t="s">
        <v>17101</v>
      </c>
      <c r="B2404" s="297" t="s">
        <v>16660</v>
      </c>
      <c r="C2404" s="297" t="s">
        <v>16661</v>
      </c>
      <c r="D2404" s="297" t="s">
        <v>16927</v>
      </c>
      <c r="E2404" s="297" t="s">
        <v>16928</v>
      </c>
      <c r="F2404" s="297" t="s">
        <v>17102</v>
      </c>
      <c r="G2404" s="297" t="s">
        <v>2011</v>
      </c>
      <c r="H2404" s="297" t="s">
        <v>10017</v>
      </c>
      <c r="I2404" s="298" t="s">
        <v>17103</v>
      </c>
      <c r="J2404" s="297" t="s">
        <v>10019</v>
      </c>
    </row>
    <row r="2405" spans="1:10" ht="15" x14ac:dyDescent="0.25">
      <c r="A2405" s="297" t="s">
        <v>17104</v>
      </c>
      <c r="B2405" s="297" t="s">
        <v>16660</v>
      </c>
      <c r="C2405" s="297" t="s">
        <v>16661</v>
      </c>
      <c r="D2405" s="297" t="s">
        <v>16927</v>
      </c>
      <c r="E2405" s="297" t="s">
        <v>16928</v>
      </c>
      <c r="F2405" s="297" t="s">
        <v>17105</v>
      </c>
      <c r="G2405" s="297" t="s">
        <v>2011</v>
      </c>
      <c r="H2405" s="297" t="s">
        <v>10017</v>
      </c>
      <c r="I2405" s="298" t="s">
        <v>17106</v>
      </c>
      <c r="J2405" s="297" t="s">
        <v>10019</v>
      </c>
    </row>
    <row r="2406" spans="1:10" ht="15" x14ac:dyDescent="0.25">
      <c r="A2406" s="297" t="s">
        <v>17107</v>
      </c>
      <c r="B2406" s="297" t="s">
        <v>16660</v>
      </c>
      <c r="C2406" s="297" t="s">
        <v>16661</v>
      </c>
      <c r="D2406" s="297" t="s">
        <v>16927</v>
      </c>
      <c r="E2406" s="297" t="s">
        <v>16928</v>
      </c>
      <c r="F2406" s="297" t="s">
        <v>17108</v>
      </c>
      <c r="G2406" s="297" t="s">
        <v>2011</v>
      </c>
      <c r="H2406" s="297" t="s">
        <v>10017</v>
      </c>
      <c r="I2406" s="298" t="s">
        <v>10360</v>
      </c>
      <c r="J2406" s="297" t="s">
        <v>10019</v>
      </c>
    </row>
    <row r="2407" spans="1:10" ht="15" x14ac:dyDescent="0.25">
      <c r="A2407" s="297" t="s">
        <v>17109</v>
      </c>
      <c r="B2407" s="297" t="s">
        <v>16660</v>
      </c>
      <c r="C2407" s="297" t="s">
        <v>16661</v>
      </c>
      <c r="D2407" s="297" t="s">
        <v>16927</v>
      </c>
      <c r="E2407" s="297" t="s">
        <v>16928</v>
      </c>
      <c r="F2407" s="297" t="s">
        <v>17110</v>
      </c>
      <c r="G2407" s="297" t="s">
        <v>2011</v>
      </c>
      <c r="H2407" s="297" t="s">
        <v>10017</v>
      </c>
      <c r="I2407" s="298" t="s">
        <v>17111</v>
      </c>
      <c r="J2407" s="297" t="s">
        <v>10019</v>
      </c>
    </row>
    <row r="2408" spans="1:10" ht="15" x14ac:dyDescent="0.25">
      <c r="A2408" s="297" t="s">
        <v>17112</v>
      </c>
      <c r="B2408" s="297" t="s">
        <v>16660</v>
      </c>
      <c r="C2408" s="297" t="s">
        <v>16661</v>
      </c>
      <c r="D2408" s="297" t="s">
        <v>16927</v>
      </c>
      <c r="E2408" s="297" t="s">
        <v>16928</v>
      </c>
      <c r="F2408" s="297" t="s">
        <v>17113</v>
      </c>
      <c r="G2408" s="297" t="s">
        <v>2011</v>
      </c>
      <c r="H2408" s="297" t="s">
        <v>10017</v>
      </c>
      <c r="I2408" s="298" t="s">
        <v>17114</v>
      </c>
      <c r="J2408" s="297" t="s">
        <v>10019</v>
      </c>
    </row>
    <row r="2409" spans="1:10" ht="15" x14ac:dyDescent="0.25">
      <c r="A2409" s="297" t="s">
        <v>17115</v>
      </c>
      <c r="B2409" s="297" t="s">
        <v>16660</v>
      </c>
      <c r="C2409" s="297" t="s">
        <v>16661</v>
      </c>
      <c r="D2409" s="297" t="s">
        <v>16927</v>
      </c>
      <c r="E2409" s="297" t="s">
        <v>16928</v>
      </c>
      <c r="F2409" s="297" t="s">
        <v>17116</v>
      </c>
      <c r="G2409" s="297" t="s">
        <v>2011</v>
      </c>
      <c r="H2409" s="297" t="s">
        <v>10017</v>
      </c>
      <c r="I2409" s="298" t="s">
        <v>17117</v>
      </c>
      <c r="J2409" s="297" t="s">
        <v>10019</v>
      </c>
    </row>
    <row r="2410" spans="1:10" ht="15" x14ac:dyDescent="0.25">
      <c r="A2410" s="297" t="s">
        <v>17118</v>
      </c>
      <c r="B2410" s="297" t="s">
        <v>16660</v>
      </c>
      <c r="C2410" s="297" t="s">
        <v>16661</v>
      </c>
      <c r="D2410" s="297" t="s">
        <v>16927</v>
      </c>
      <c r="E2410" s="297" t="s">
        <v>16928</v>
      </c>
      <c r="F2410" s="297" t="s">
        <v>17119</v>
      </c>
      <c r="G2410" s="297" t="s">
        <v>2011</v>
      </c>
      <c r="H2410" s="297" t="s">
        <v>10017</v>
      </c>
      <c r="I2410" s="298" t="s">
        <v>17120</v>
      </c>
      <c r="J2410" s="297" t="s">
        <v>10019</v>
      </c>
    </row>
    <row r="2411" spans="1:10" ht="15" x14ac:dyDescent="0.25">
      <c r="A2411" s="297" t="s">
        <v>17121</v>
      </c>
      <c r="B2411" s="297" t="s">
        <v>16660</v>
      </c>
      <c r="C2411" s="297" t="s">
        <v>16661</v>
      </c>
      <c r="D2411" s="297" t="s">
        <v>16927</v>
      </c>
      <c r="E2411" s="297" t="s">
        <v>16928</v>
      </c>
      <c r="F2411" s="297" t="s">
        <v>17122</v>
      </c>
      <c r="G2411" s="297" t="s">
        <v>2011</v>
      </c>
      <c r="H2411" s="297" t="s">
        <v>10017</v>
      </c>
      <c r="I2411" s="298" t="s">
        <v>17123</v>
      </c>
      <c r="J2411" s="297" t="s">
        <v>10019</v>
      </c>
    </row>
    <row r="2412" spans="1:10" ht="15" x14ac:dyDescent="0.25">
      <c r="A2412" s="297" t="s">
        <v>17124</v>
      </c>
      <c r="B2412" s="297" t="s">
        <v>16660</v>
      </c>
      <c r="C2412" s="297" t="s">
        <v>16661</v>
      </c>
      <c r="D2412" s="297" t="s">
        <v>16927</v>
      </c>
      <c r="E2412" s="297" t="s">
        <v>16928</v>
      </c>
      <c r="F2412" s="297" t="s">
        <v>17125</v>
      </c>
      <c r="G2412" s="297" t="s">
        <v>2011</v>
      </c>
      <c r="H2412" s="297" t="s">
        <v>10017</v>
      </c>
      <c r="I2412" s="298" t="s">
        <v>17126</v>
      </c>
      <c r="J2412" s="297" t="s">
        <v>10019</v>
      </c>
    </row>
    <row r="2413" spans="1:10" ht="15" x14ac:dyDescent="0.25">
      <c r="A2413" s="297" t="s">
        <v>17127</v>
      </c>
      <c r="B2413" s="297" t="s">
        <v>16660</v>
      </c>
      <c r="C2413" s="297" t="s">
        <v>16661</v>
      </c>
      <c r="D2413" s="297" t="s">
        <v>16927</v>
      </c>
      <c r="E2413" s="297" t="s">
        <v>16928</v>
      </c>
      <c r="F2413" s="297" t="s">
        <v>17128</v>
      </c>
      <c r="G2413" s="297" t="s">
        <v>2011</v>
      </c>
      <c r="H2413" s="297" t="s">
        <v>10017</v>
      </c>
      <c r="I2413" s="298" t="s">
        <v>17129</v>
      </c>
      <c r="J2413" s="297" t="s">
        <v>10019</v>
      </c>
    </row>
    <row r="2414" spans="1:10" ht="15" x14ac:dyDescent="0.25">
      <c r="A2414" s="297" t="s">
        <v>17130</v>
      </c>
      <c r="B2414" s="297" t="s">
        <v>16660</v>
      </c>
      <c r="C2414" s="297" t="s">
        <v>16661</v>
      </c>
      <c r="D2414" s="297" t="s">
        <v>16927</v>
      </c>
      <c r="E2414" s="297" t="s">
        <v>16928</v>
      </c>
      <c r="F2414" s="297" t="s">
        <v>17131</v>
      </c>
      <c r="G2414" s="297" t="s">
        <v>2011</v>
      </c>
      <c r="H2414" s="297" t="s">
        <v>10017</v>
      </c>
      <c r="I2414" s="298" t="s">
        <v>15096</v>
      </c>
      <c r="J2414" s="297" t="s">
        <v>10019</v>
      </c>
    </row>
    <row r="2415" spans="1:10" ht="15" x14ac:dyDescent="0.25">
      <c r="A2415" s="297" t="s">
        <v>17132</v>
      </c>
      <c r="B2415" s="297" t="s">
        <v>16660</v>
      </c>
      <c r="C2415" s="297" t="s">
        <v>16661</v>
      </c>
      <c r="D2415" s="297" t="s">
        <v>16927</v>
      </c>
      <c r="E2415" s="297" t="s">
        <v>16928</v>
      </c>
      <c r="F2415" s="297" t="s">
        <v>17133</v>
      </c>
      <c r="G2415" s="297" t="s">
        <v>2011</v>
      </c>
      <c r="H2415" s="297" t="s">
        <v>10017</v>
      </c>
      <c r="I2415" s="298" t="s">
        <v>17134</v>
      </c>
      <c r="J2415" s="297" t="s">
        <v>10019</v>
      </c>
    </row>
    <row r="2416" spans="1:10" ht="15" x14ac:dyDescent="0.25">
      <c r="A2416" s="297" t="s">
        <v>17135</v>
      </c>
      <c r="B2416" s="297" t="s">
        <v>16660</v>
      </c>
      <c r="C2416" s="297" t="s">
        <v>16661</v>
      </c>
      <c r="D2416" s="297" t="s">
        <v>16927</v>
      </c>
      <c r="E2416" s="297" t="s">
        <v>16928</v>
      </c>
      <c r="F2416" s="297" t="s">
        <v>17136</v>
      </c>
      <c r="G2416" s="297" t="s">
        <v>2011</v>
      </c>
      <c r="H2416" s="297" t="s">
        <v>10017</v>
      </c>
      <c r="I2416" s="298" t="s">
        <v>17137</v>
      </c>
      <c r="J2416" s="297" t="s">
        <v>10019</v>
      </c>
    </row>
    <row r="2417" spans="1:10" ht="15" x14ac:dyDescent="0.25">
      <c r="A2417" s="297" t="s">
        <v>17138</v>
      </c>
      <c r="B2417" s="297" t="s">
        <v>16660</v>
      </c>
      <c r="C2417" s="297" t="s">
        <v>16661</v>
      </c>
      <c r="D2417" s="297" t="s">
        <v>16927</v>
      </c>
      <c r="E2417" s="297" t="s">
        <v>16928</v>
      </c>
      <c r="F2417" s="297" t="s">
        <v>17139</v>
      </c>
      <c r="G2417" s="297" t="s">
        <v>2011</v>
      </c>
      <c r="H2417" s="297" t="s">
        <v>10017</v>
      </c>
      <c r="I2417" s="298" t="s">
        <v>17140</v>
      </c>
      <c r="J2417" s="297" t="s">
        <v>10019</v>
      </c>
    </row>
    <row r="2418" spans="1:10" ht="15" x14ac:dyDescent="0.25">
      <c r="A2418" s="297" t="s">
        <v>17141</v>
      </c>
      <c r="B2418" s="297" t="s">
        <v>16660</v>
      </c>
      <c r="C2418" s="297" t="s">
        <v>16661</v>
      </c>
      <c r="D2418" s="297" t="s">
        <v>16927</v>
      </c>
      <c r="E2418" s="297" t="s">
        <v>16928</v>
      </c>
      <c r="F2418" s="297" t="s">
        <v>17142</v>
      </c>
      <c r="G2418" s="297" t="s">
        <v>2011</v>
      </c>
      <c r="H2418" s="297" t="s">
        <v>10017</v>
      </c>
      <c r="I2418" s="298" t="s">
        <v>17143</v>
      </c>
      <c r="J2418" s="297" t="s">
        <v>10019</v>
      </c>
    </row>
    <row r="2419" spans="1:10" ht="15" x14ac:dyDescent="0.25">
      <c r="A2419" s="297" t="s">
        <v>17144</v>
      </c>
      <c r="B2419" s="297" t="s">
        <v>16660</v>
      </c>
      <c r="C2419" s="297" t="s">
        <v>16661</v>
      </c>
      <c r="D2419" s="297" t="s">
        <v>16927</v>
      </c>
      <c r="E2419" s="297" t="s">
        <v>16928</v>
      </c>
      <c r="F2419" s="297" t="s">
        <v>17145</v>
      </c>
      <c r="G2419" s="297" t="s">
        <v>2011</v>
      </c>
      <c r="H2419" s="297" t="s">
        <v>10017</v>
      </c>
      <c r="I2419" s="298" t="s">
        <v>17146</v>
      </c>
      <c r="J2419" s="297" t="s">
        <v>10019</v>
      </c>
    </row>
    <row r="2420" spans="1:10" ht="15" x14ac:dyDescent="0.25">
      <c r="A2420" s="297" t="s">
        <v>17147</v>
      </c>
      <c r="B2420" s="297" t="s">
        <v>16660</v>
      </c>
      <c r="C2420" s="297" t="s">
        <v>16661</v>
      </c>
      <c r="D2420" s="297" t="s">
        <v>16927</v>
      </c>
      <c r="E2420" s="297" t="s">
        <v>16928</v>
      </c>
      <c r="F2420" s="297" t="s">
        <v>17148</v>
      </c>
      <c r="G2420" s="297" t="s">
        <v>2011</v>
      </c>
      <c r="H2420" s="297" t="s">
        <v>10017</v>
      </c>
      <c r="I2420" s="298" t="s">
        <v>17149</v>
      </c>
      <c r="J2420" s="297" t="s">
        <v>10019</v>
      </c>
    </row>
    <row r="2421" spans="1:10" ht="15" x14ac:dyDescent="0.25">
      <c r="A2421" s="297" t="s">
        <v>17150</v>
      </c>
      <c r="B2421" s="297" t="s">
        <v>16660</v>
      </c>
      <c r="C2421" s="297" t="s">
        <v>16661</v>
      </c>
      <c r="D2421" s="297" t="s">
        <v>16927</v>
      </c>
      <c r="E2421" s="297" t="s">
        <v>16928</v>
      </c>
      <c r="F2421" s="297" t="s">
        <v>17151</v>
      </c>
      <c r="G2421" s="297" t="s">
        <v>2011</v>
      </c>
      <c r="H2421" s="297" t="s">
        <v>10017</v>
      </c>
      <c r="I2421" s="298" t="s">
        <v>17152</v>
      </c>
      <c r="J2421" s="297" t="s">
        <v>10019</v>
      </c>
    </row>
    <row r="2422" spans="1:10" ht="15" x14ac:dyDescent="0.25">
      <c r="A2422" s="297" t="s">
        <v>17153</v>
      </c>
      <c r="B2422" s="297" t="s">
        <v>16660</v>
      </c>
      <c r="C2422" s="297" t="s">
        <v>16661</v>
      </c>
      <c r="D2422" s="297" t="s">
        <v>16927</v>
      </c>
      <c r="E2422" s="297" t="s">
        <v>16928</v>
      </c>
      <c r="F2422" s="297" t="s">
        <v>17154</v>
      </c>
      <c r="G2422" s="297" t="s">
        <v>2011</v>
      </c>
      <c r="H2422" s="297" t="s">
        <v>10017</v>
      </c>
      <c r="I2422" s="298" t="s">
        <v>17155</v>
      </c>
      <c r="J2422" s="297" t="s">
        <v>10019</v>
      </c>
    </row>
    <row r="2423" spans="1:10" ht="15" x14ac:dyDescent="0.25">
      <c r="A2423" s="297" t="s">
        <v>17156</v>
      </c>
      <c r="B2423" s="297" t="s">
        <v>16660</v>
      </c>
      <c r="C2423" s="297" t="s">
        <v>16661</v>
      </c>
      <c r="D2423" s="297" t="s">
        <v>16927</v>
      </c>
      <c r="E2423" s="297" t="s">
        <v>16928</v>
      </c>
      <c r="F2423" s="297" t="s">
        <v>17157</v>
      </c>
      <c r="G2423" s="297" t="s">
        <v>2011</v>
      </c>
      <c r="H2423" s="297" t="s">
        <v>10017</v>
      </c>
      <c r="I2423" s="298" t="s">
        <v>17158</v>
      </c>
      <c r="J2423" s="297" t="s">
        <v>10019</v>
      </c>
    </row>
    <row r="2424" spans="1:10" ht="15" x14ac:dyDescent="0.25">
      <c r="A2424" s="297" t="s">
        <v>17159</v>
      </c>
      <c r="B2424" s="297" t="s">
        <v>16660</v>
      </c>
      <c r="C2424" s="297" t="s">
        <v>16661</v>
      </c>
      <c r="D2424" s="297" t="s">
        <v>16927</v>
      </c>
      <c r="E2424" s="297" t="s">
        <v>16928</v>
      </c>
      <c r="F2424" s="297" t="s">
        <v>17160</v>
      </c>
      <c r="G2424" s="297" t="s">
        <v>2011</v>
      </c>
      <c r="H2424" s="297" t="s">
        <v>10017</v>
      </c>
      <c r="I2424" s="298" t="s">
        <v>17161</v>
      </c>
      <c r="J2424" s="297" t="s">
        <v>10019</v>
      </c>
    </row>
    <row r="2425" spans="1:10" ht="15" x14ac:dyDescent="0.25">
      <c r="A2425" s="297" t="s">
        <v>17162</v>
      </c>
      <c r="B2425" s="297" t="s">
        <v>16660</v>
      </c>
      <c r="C2425" s="297" t="s">
        <v>16661</v>
      </c>
      <c r="D2425" s="297" t="s">
        <v>16927</v>
      </c>
      <c r="E2425" s="297" t="s">
        <v>16928</v>
      </c>
      <c r="F2425" s="297" t="s">
        <v>17163</v>
      </c>
      <c r="G2425" s="297" t="s">
        <v>2011</v>
      </c>
      <c r="H2425" s="297" t="s">
        <v>10017</v>
      </c>
      <c r="I2425" s="298" t="s">
        <v>17164</v>
      </c>
      <c r="J2425" s="297" t="s">
        <v>10019</v>
      </c>
    </row>
    <row r="2426" spans="1:10" ht="15" x14ac:dyDescent="0.25">
      <c r="A2426" s="297" t="s">
        <v>17165</v>
      </c>
      <c r="B2426" s="297" t="s">
        <v>16660</v>
      </c>
      <c r="C2426" s="297" t="s">
        <v>16661</v>
      </c>
      <c r="D2426" s="297" t="s">
        <v>16927</v>
      </c>
      <c r="E2426" s="297" t="s">
        <v>16928</v>
      </c>
      <c r="F2426" s="297" t="s">
        <v>17166</v>
      </c>
      <c r="G2426" s="297" t="s">
        <v>2011</v>
      </c>
      <c r="H2426" s="297" t="s">
        <v>10017</v>
      </c>
      <c r="I2426" s="298" t="s">
        <v>17167</v>
      </c>
      <c r="J2426" s="297" t="s">
        <v>10019</v>
      </c>
    </row>
    <row r="2427" spans="1:10" ht="15" x14ac:dyDescent="0.25">
      <c r="A2427" s="297" t="s">
        <v>17168</v>
      </c>
      <c r="B2427" s="297" t="s">
        <v>16660</v>
      </c>
      <c r="C2427" s="297" t="s">
        <v>16661</v>
      </c>
      <c r="D2427" s="297" t="s">
        <v>16927</v>
      </c>
      <c r="E2427" s="297" t="s">
        <v>16928</v>
      </c>
      <c r="F2427" s="297" t="s">
        <v>17169</v>
      </c>
      <c r="G2427" s="297" t="s">
        <v>2011</v>
      </c>
      <c r="H2427" s="297" t="s">
        <v>10017</v>
      </c>
      <c r="I2427" s="298" t="s">
        <v>17170</v>
      </c>
      <c r="J2427" s="297" t="s">
        <v>10019</v>
      </c>
    </row>
    <row r="2428" spans="1:10" ht="15" x14ac:dyDescent="0.25">
      <c r="A2428" s="297" t="s">
        <v>17171</v>
      </c>
      <c r="B2428" s="297" t="s">
        <v>16660</v>
      </c>
      <c r="C2428" s="297" t="s">
        <v>16661</v>
      </c>
      <c r="D2428" s="297" t="s">
        <v>16927</v>
      </c>
      <c r="E2428" s="297" t="s">
        <v>16928</v>
      </c>
      <c r="F2428" s="297" t="s">
        <v>17172</v>
      </c>
      <c r="G2428" s="297" t="s">
        <v>2011</v>
      </c>
      <c r="H2428" s="297" t="s">
        <v>10017</v>
      </c>
      <c r="I2428" s="298" t="s">
        <v>17173</v>
      </c>
      <c r="J2428" s="297" t="s">
        <v>10019</v>
      </c>
    </row>
    <row r="2429" spans="1:10" ht="15" x14ac:dyDescent="0.25">
      <c r="A2429" s="297" t="s">
        <v>17174</v>
      </c>
      <c r="B2429" s="297" t="s">
        <v>16660</v>
      </c>
      <c r="C2429" s="297" t="s">
        <v>16661</v>
      </c>
      <c r="D2429" s="297" t="s">
        <v>16927</v>
      </c>
      <c r="E2429" s="297" t="s">
        <v>16928</v>
      </c>
      <c r="F2429" s="297" t="s">
        <v>17175</v>
      </c>
      <c r="G2429" s="297" t="s">
        <v>2011</v>
      </c>
      <c r="H2429" s="297" t="s">
        <v>10017</v>
      </c>
      <c r="I2429" s="298" t="s">
        <v>17176</v>
      </c>
      <c r="J2429" s="297" t="s">
        <v>10019</v>
      </c>
    </row>
    <row r="2430" spans="1:10" ht="15" x14ac:dyDescent="0.25">
      <c r="A2430" s="297" t="s">
        <v>17177</v>
      </c>
      <c r="B2430" s="297" t="s">
        <v>16660</v>
      </c>
      <c r="C2430" s="297" t="s">
        <v>16661</v>
      </c>
      <c r="D2430" s="297" t="s">
        <v>16927</v>
      </c>
      <c r="E2430" s="297" t="s">
        <v>16928</v>
      </c>
      <c r="F2430" s="297" t="s">
        <v>17178</v>
      </c>
      <c r="G2430" s="297" t="s">
        <v>2011</v>
      </c>
      <c r="H2430" s="297" t="s">
        <v>10017</v>
      </c>
      <c r="I2430" s="298" t="s">
        <v>17179</v>
      </c>
      <c r="J2430" s="297" t="s">
        <v>10019</v>
      </c>
    </row>
    <row r="2431" spans="1:10" ht="15" x14ac:dyDescent="0.25">
      <c r="A2431" s="297" t="s">
        <v>17180</v>
      </c>
      <c r="B2431" s="297" t="s">
        <v>16660</v>
      </c>
      <c r="C2431" s="297" t="s">
        <v>16661</v>
      </c>
      <c r="D2431" s="297" t="s">
        <v>16927</v>
      </c>
      <c r="E2431" s="297" t="s">
        <v>16928</v>
      </c>
      <c r="F2431" s="297" t="s">
        <v>17181</v>
      </c>
      <c r="G2431" s="297" t="s">
        <v>2011</v>
      </c>
      <c r="H2431" s="297" t="s">
        <v>10017</v>
      </c>
      <c r="I2431" s="298" t="s">
        <v>17182</v>
      </c>
      <c r="J2431" s="297" t="s">
        <v>10019</v>
      </c>
    </row>
    <row r="2432" spans="1:10" ht="15" x14ac:dyDescent="0.25">
      <c r="A2432" s="297" t="s">
        <v>17183</v>
      </c>
      <c r="B2432" s="297" t="s">
        <v>16660</v>
      </c>
      <c r="C2432" s="297" t="s">
        <v>16661</v>
      </c>
      <c r="D2432" s="297" t="s">
        <v>16927</v>
      </c>
      <c r="E2432" s="297" t="s">
        <v>16928</v>
      </c>
      <c r="F2432" s="297" t="s">
        <v>17184</v>
      </c>
      <c r="G2432" s="297" t="s">
        <v>2011</v>
      </c>
      <c r="H2432" s="297" t="s">
        <v>10017</v>
      </c>
      <c r="I2432" s="298" t="s">
        <v>17185</v>
      </c>
      <c r="J2432" s="297" t="s">
        <v>10019</v>
      </c>
    </row>
    <row r="2433" spans="1:10" ht="15" x14ac:dyDescent="0.25">
      <c r="A2433" s="297" t="s">
        <v>17186</v>
      </c>
      <c r="B2433" s="297" t="s">
        <v>16660</v>
      </c>
      <c r="C2433" s="297" t="s">
        <v>16661</v>
      </c>
      <c r="D2433" s="297" t="s">
        <v>16927</v>
      </c>
      <c r="E2433" s="297" t="s">
        <v>16928</v>
      </c>
      <c r="F2433" s="297" t="s">
        <v>17187</v>
      </c>
      <c r="G2433" s="297" t="s">
        <v>2011</v>
      </c>
      <c r="H2433" s="297" t="s">
        <v>10017</v>
      </c>
      <c r="I2433" s="298" t="s">
        <v>14457</v>
      </c>
      <c r="J2433" s="297" t="s">
        <v>10019</v>
      </c>
    </row>
    <row r="2434" spans="1:10" ht="15" x14ac:dyDescent="0.25">
      <c r="A2434" s="297" t="s">
        <v>17188</v>
      </c>
      <c r="B2434" s="297" t="s">
        <v>16660</v>
      </c>
      <c r="C2434" s="297" t="s">
        <v>16661</v>
      </c>
      <c r="D2434" s="297" t="s">
        <v>16927</v>
      </c>
      <c r="E2434" s="297" t="s">
        <v>16928</v>
      </c>
      <c r="F2434" s="297" t="s">
        <v>17189</v>
      </c>
      <c r="G2434" s="297" t="s">
        <v>2011</v>
      </c>
      <c r="H2434" s="297" t="s">
        <v>10017</v>
      </c>
      <c r="I2434" s="298" t="s">
        <v>17190</v>
      </c>
      <c r="J2434" s="297" t="s">
        <v>10019</v>
      </c>
    </row>
    <row r="2435" spans="1:10" ht="15" x14ac:dyDescent="0.25">
      <c r="A2435" s="297" t="s">
        <v>17191</v>
      </c>
      <c r="B2435" s="297" t="s">
        <v>16660</v>
      </c>
      <c r="C2435" s="297" t="s">
        <v>16661</v>
      </c>
      <c r="D2435" s="297" t="s">
        <v>16927</v>
      </c>
      <c r="E2435" s="297" t="s">
        <v>16928</v>
      </c>
      <c r="F2435" s="297" t="s">
        <v>17192</v>
      </c>
      <c r="G2435" s="297" t="s">
        <v>2011</v>
      </c>
      <c r="H2435" s="297" t="s">
        <v>10017</v>
      </c>
      <c r="I2435" s="298" t="s">
        <v>17193</v>
      </c>
      <c r="J2435" s="297" t="s">
        <v>10019</v>
      </c>
    </row>
    <row r="2436" spans="1:10" ht="15" x14ac:dyDescent="0.25">
      <c r="A2436" s="297" t="s">
        <v>17194</v>
      </c>
      <c r="B2436" s="297" t="s">
        <v>16660</v>
      </c>
      <c r="C2436" s="297" t="s">
        <v>16661</v>
      </c>
      <c r="D2436" s="297" t="s">
        <v>16927</v>
      </c>
      <c r="E2436" s="297" t="s">
        <v>16928</v>
      </c>
      <c r="F2436" s="297" t="s">
        <v>17195</v>
      </c>
      <c r="G2436" s="297" t="s">
        <v>2011</v>
      </c>
      <c r="H2436" s="297" t="s">
        <v>10017</v>
      </c>
      <c r="I2436" s="298" t="s">
        <v>17196</v>
      </c>
      <c r="J2436" s="297" t="s">
        <v>10019</v>
      </c>
    </row>
    <row r="2437" spans="1:10" ht="15" x14ac:dyDescent="0.25">
      <c r="A2437" s="297" t="s">
        <v>17197</v>
      </c>
      <c r="B2437" s="297" t="s">
        <v>16660</v>
      </c>
      <c r="C2437" s="297" t="s">
        <v>16661</v>
      </c>
      <c r="D2437" s="297" t="s">
        <v>16927</v>
      </c>
      <c r="E2437" s="297" t="s">
        <v>16928</v>
      </c>
      <c r="F2437" s="297" t="s">
        <v>17198</v>
      </c>
      <c r="G2437" s="297" t="s">
        <v>2011</v>
      </c>
      <c r="H2437" s="297" t="s">
        <v>10017</v>
      </c>
      <c r="I2437" s="298" t="s">
        <v>11349</v>
      </c>
      <c r="J2437" s="297" t="s">
        <v>10019</v>
      </c>
    </row>
    <row r="2438" spans="1:10" ht="15" x14ac:dyDescent="0.25">
      <c r="A2438" s="297" t="s">
        <v>17199</v>
      </c>
      <c r="B2438" s="297" t="s">
        <v>16660</v>
      </c>
      <c r="C2438" s="297" t="s">
        <v>16661</v>
      </c>
      <c r="D2438" s="297" t="s">
        <v>16927</v>
      </c>
      <c r="E2438" s="297" t="s">
        <v>16928</v>
      </c>
      <c r="F2438" s="297" t="s">
        <v>17200</v>
      </c>
      <c r="G2438" s="297" t="s">
        <v>2011</v>
      </c>
      <c r="H2438" s="297" t="s">
        <v>10017</v>
      </c>
      <c r="I2438" s="298" t="s">
        <v>17201</v>
      </c>
      <c r="J2438" s="297" t="s">
        <v>10019</v>
      </c>
    </row>
    <row r="2439" spans="1:10" ht="15" x14ac:dyDescent="0.25">
      <c r="A2439" s="297" t="s">
        <v>17202</v>
      </c>
      <c r="B2439" s="297" t="s">
        <v>16660</v>
      </c>
      <c r="C2439" s="297" t="s">
        <v>16661</v>
      </c>
      <c r="D2439" s="297" t="s">
        <v>16927</v>
      </c>
      <c r="E2439" s="297" t="s">
        <v>16928</v>
      </c>
      <c r="F2439" s="297" t="s">
        <v>17203</v>
      </c>
      <c r="G2439" s="297" t="s">
        <v>2011</v>
      </c>
      <c r="H2439" s="297" t="s">
        <v>10017</v>
      </c>
      <c r="I2439" s="298" t="s">
        <v>17204</v>
      </c>
      <c r="J2439" s="297" t="s">
        <v>10019</v>
      </c>
    </row>
    <row r="2440" spans="1:10" ht="15" x14ac:dyDescent="0.25">
      <c r="A2440" s="297" t="s">
        <v>17205</v>
      </c>
      <c r="B2440" s="297" t="s">
        <v>16660</v>
      </c>
      <c r="C2440" s="297" t="s">
        <v>16661</v>
      </c>
      <c r="D2440" s="297" t="s">
        <v>16927</v>
      </c>
      <c r="E2440" s="297" t="s">
        <v>16928</v>
      </c>
      <c r="F2440" s="297" t="s">
        <v>17206</v>
      </c>
      <c r="G2440" s="297" t="s">
        <v>2011</v>
      </c>
      <c r="H2440" s="297" t="s">
        <v>10017</v>
      </c>
      <c r="I2440" s="298" t="s">
        <v>17207</v>
      </c>
      <c r="J2440" s="297" t="s">
        <v>10019</v>
      </c>
    </row>
    <row r="2441" spans="1:10" ht="15" x14ac:dyDescent="0.25">
      <c r="A2441" s="297" t="s">
        <v>17208</v>
      </c>
      <c r="B2441" s="297" t="s">
        <v>16660</v>
      </c>
      <c r="C2441" s="297" t="s">
        <v>16661</v>
      </c>
      <c r="D2441" s="297" t="s">
        <v>16927</v>
      </c>
      <c r="E2441" s="297" t="s">
        <v>16928</v>
      </c>
      <c r="F2441" s="297" t="s">
        <v>17209</v>
      </c>
      <c r="G2441" s="297" t="s">
        <v>2011</v>
      </c>
      <c r="H2441" s="297" t="s">
        <v>10017</v>
      </c>
      <c r="I2441" s="298" t="s">
        <v>17210</v>
      </c>
      <c r="J2441" s="297" t="s">
        <v>10019</v>
      </c>
    </row>
    <row r="2442" spans="1:10" ht="15" x14ac:dyDescent="0.25">
      <c r="A2442" s="297" t="s">
        <v>17211</v>
      </c>
      <c r="B2442" s="297" t="s">
        <v>16660</v>
      </c>
      <c r="C2442" s="297" t="s">
        <v>16661</v>
      </c>
      <c r="D2442" s="297" t="s">
        <v>16927</v>
      </c>
      <c r="E2442" s="297" t="s">
        <v>16928</v>
      </c>
      <c r="F2442" s="297" t="s">
        <v>17212</v>
      </c>
      <c r="G2442" s="297" t="s">
        <v>2011</v>
      </c>
      <c r="H2442" s="297" t="s">
        <v>10017</v>
      </c>
      <c r="I2442" s="298" t="s">
        <v>17213</v>
      </c>
      <c r="J2442" s="297" t="s">
        <v>10019</v>
      </c>
    </row>
    <row r="2443" spans="1:10" ht="15" x14ac:dyDescent="0.25">
      <c r="A2443" s="297" t="s">
        <v>17214</v>
      </c>
      <c r="B2443" s="297" t="s">
        <v>16660</v>
      </c>
      <c r="C2443" s="297" t="s">
        <v>16661</v>
      </c>
      <c r="D2443" s="297" t="s">
        <v>16927</v>
      </c>
      <c r="E2443" s="297" t="s">
        <v>16928</v>
      </c>
      <c r="F2443" s="297" t="s">
        <v>17215</v>
      </c>
      <c r="G2443" s="297" t="s">
        <v>2011</v>
      </c>
      <c r="H2443" s="297" t="s">
        <v>10017</v>
      </c>
      <c r="I2443" s="298" t="s">
        <v>17216</v>
      </c>
      <c r="J2443" s="297" t="s">
        <v>10019</v>
      </c>
    </row>
    <row r="2444" spans="1:10" ht="15" x14ac:dyDescent="0.25">
      <c r="A2444" s="297" t="s">
        <v>17217</v>
      </c>
      <c r="B2444" s="297" t="s">
        <v>16660</v>
      </c>
      <c r="C2444" s="297" t="s">
        <v>16661</v>
      </c>
      <c r="D2444" s="297" t="s">
        <v>16927</v>
      </c>
      <c r="E2444" s="297" t="s">
        <v>16928</v>
      </c>
      <c r="F2444" s="297" t="s">
        <v>17218</v>
      </c>
      <c r="G2444" s="297" t="s">
        <v>2011</v>
      </c>
      <c r="H2444" s="297" t="s">
        <v>10017</v>
      </c>
      <c r="I2444" s="298" t="s">
        <v>17219</v>
      </c>
      <c r="J2444" s="297" t="s">
        <v>10019</v>
      </c>
    </row>
    <row r="2445" spans="1:10" ht="15" x14ac:dyDescent="0.25">
      <c r="A2445" s="297" t="s">
        <v>17220</v>
      </c>
      <c r="B2445" s="297" t="s">
        <v>16660</v>
      </c>
      <c r="C2445" s="297" t="s">
        <v>16661</v>
      </c>
      <c r="D2445" s="297" t="s">
        <v>16927</v>
      </c>
      <c r="E2445" s="297" t="s">
        <v>16928</v>
      </c>
      <c r="F2445" s="297" t="s">
        <v>17221</v>
      </c>
      <c r="G2445" s="297" t="s">
        <v>2011</v>
      </c>
      <c r="H2445" s="297" t="s">
        <v>10017</v>
      </c>
      <c r="I2445" s="298" t="s">
        <v>17222</v>
      </c>
      <c r="J2445" s="297" t="s">
        <v>10019</v>
      </c>
    </row>
    <row r="2446" spans="1:10" ht="15" x14ac:dyDescent="0.25">
      <c r="A2446" s="297" t="s">
        <v>17223</v>
      </c>
      <c r="B2446" s="297" t="s">
        <v>16660</v>
      </c>
      <c r="C2446" s="297" t="s">
        <v>16661</v>
      </c>
      <c r="D2446" s="297" t="s">
        <v>16927</v>
      </c>
      <c r="E2446" s="297" t="s">
        <v>16928</v>
      </c>
      <c r="F2446" s="297" t="s">
        <v>17224</v>
      </c>
      <c r="G2446" s="297" t="s">
        <v>2011</v>
      </c>
      <c r="H2446" s="297" t="s">
        <v>10017</v>
      </c>
      <c r="I2446" s="298" t="s">
        <v>17225</v>
      </c>
      <c r="J2446" s="297" t="s">
        <v>10019</v>
      </c>
    </row>
    <row r="2447" spans="1:10" ht="15" x14ac:dyDescent="0.25">
      <c r="A2447" s="297" t="s">
        <v>17226</v>
      </c>
      <c r="B2447" s="297" t="s">
        <v>16660</v>
      </c>
      <c r="C2447" s="297" t="s">
        <v>16661</v>
      </c>
      <c r="D2447" s="297" t="s">
        <v>16927</v>
      </c>
      <c r="E2447" s="297" t="s">
        <v>16928</v>
      </c>
      <c r="F2447" s="297" t="s">
        <v>17227</v>
      </c>
      <c r="G2447" s="297" t="s">
        <v>2011</v>
      </c>
      <c r="H2447" s="297" t="s">
        <v>10017</v>
      </c>
      <c r="I2447" s="298" t="s">
        <v>17228</v>
      </c>
      <c r="J2447" s="297" t="s">
        <v>10019</v>
      </c>
    </row>
    <row r="2448" spans="1:10" ht="15" x14ac:dyDescent="0.25">
      <c r="A2448" s="297" t="s">
        <v>17229</v>
      </c>
      <c r="B2448" s="297" t="s">
        <v>16660</v>
      </c>
      <c r="C2448" s="297" t="s">
        <v>16661</v>
      </c>
      <c r="D2448" s="297" t="s">
        <v>16927</v>
      </c>
      <c r="E2448" s="297" t="s">
        <v>16928</v>
      </c>
      <c r="F2448" s="297" t="s">
        <v>17230</v>
      </c>
      <c r="G2448" s="297" t="s">
        <v>2011</v>
      </c>
      <c r="H2448" s="297" t="s">
        <v>10017</v>
      </c>
      <c r="I2448" s="298" t="s">
        <v>17231</v>
      </c>
      <c r="J2448" s="297" t="s">
        <v>10019</v>
      </c>
    </row>
    <row r="2449" spans="1:10" ht="15" x14ac:dyDescent="0.25">
      <c r="A2449" s="297" t="s">
        <v>17232</v>
      </c>
      <c r="B2449" s="297" t="s">
        <v>16660</v>
      </c>
      <c r="C2449" s="297" t="s">
        <v>16661</v>
      </c>
      <c r="D2449" s="297" t="s">
        <v>16927</v>
      </c>
      <c r="E2449" s="297" t="s">
        <v>16928</v>
      </c>
      <c r="F2449" s="297" t="s">
        <v>17233</v>
      </c>
      <c r="G2449" s="297" t="s">
        <v>2011</v>
      </c>
      <c r="H2449" s="297" t="s">
        <v>10017</v>
      </c>
      <c r="I2449" s="298" t="s">
        <v>17234</v>
      </c>
      <c r="J2449" s="297" t="s">
        <v>10019</v>
      </c>
    </row>
    <row r="2450" spans="1:10" ht="15" x14ac:dyDescent="0.25">
      <c r="A2450" s="297" t="s">
        <v>17235</v>
      </c>
      <c r="B2450" s="297" t="s">
        <v>16660</v>
      </c>
      <c r="C2450" s="297" t="s">
        <v>16661</v>
      </c>
      <c r="D2450" s="297" t="s">
        <v>16927</v>
      </c>
      <c r="E2450" s="297" t="s">
        <v>16928</v>
      </c>
      <c r="F2450" s="297" t="s">
        <v>17236</v>
      </c>
      <c r="G2450" s="297" t="s">
        <v>2011</v>
      </c>
      <c r="H2450" s="297" t="s">
        <v>10017</v>
      </c>
      <c r="I2450" s="298" t="s">
        <v>17237</v>
      </c>
      <c r="J2450" s="297" t="s">
        <v>10019</v>
      </c>
    </row>
    <row r="2451" spans="1:10" ht="15" x14ac:dyDescent="0.25">
      <c r="A2451" s="297" t="s">
        <v>17238</v>
      </c>
      <c r="B2451" s="297" t="s">
        <v>16660</v>
      </c>
      <c r="C2451" s="297" t="s">
        <v>16661</v>
      </c>
      <c r="D2451" s="297" t="s">
        <v>16927</v>
      </c>
      <c r="E2451" s="297" t="s">
        <v>16928</v>
      </c>
      <c r="F2451" s="297" t="s">
        <v>17239</v>
      </c>
      <c r="G2451" s="297" t="s">
        <v>2011</v>
      </c>
      <c r="H2451" s="297" t="s">
        <v>10017</v>
      </c>
      <c r="I2451" s="298" t="s">
        <v>17240</v>
      </c>
      <c r="J2451" s="297" t="s">
        <v>10019</v>
      </c>
    </row>
    <row r="2452" spans="1:10" ht="15" x14ac:dyDescent="0.25">
      <c r="A2452" s="297" t="s">
        <v>17241</v>
      </c>
      <c r="B2452" s="297" t="s">
        <v>16660</v>
      </c>
      <c r="C2452" s="297" t="s">
        <v>16661</v>
      </c>
      <c r="D2452" s="297" t="s">
        <v>16927</v>
      </c>
      <c r="E2452" s="297" t="s">
        <v>16928</v>
      </c>
      <c r="F2452" s="297" t="s">
        <v>17242</v>
      </c>
      <c r="G2452" s="297" t="s">
        <v>2011</v>
      </c>
      <c r="H2452" s="297" t="s">
        <v>10017</v>
      </c>
      <c r="I2452" s="298" t="s">
        <v>17243</v>
      </c>
      <c r="J2452" s="297" t="s">
        <v>10019</v>
      </c>
    </row>
    <row r="2453" spans="1:10" ht="15" x14ac:dyDescent="0.25">
      <c r="A2453" s="297" t="s">
        <v>17244</v>
      </c>
      <c r="B2453" s="297" t="s">
        <v>16660</v>
      </c>
      <c r="C2453" s="297" t="s">
        <v>16661</v>
      </c>
      <c r="D2453" s="297" t="s">
        <v>16927</v>
      </c>
      <c r="E2453" s="297" t="s">
        <v>16928</v>
      </c>
      <c r="F2453" s="297" t="s">
        <v>17245</v>
      </c>
      <c r="G2453" s="297" t="s">
        <v>2011</v>
      </c>
      <c r="H2453" s="297" t="s">
        <v>10017</v>
      </c>
      <c r="I2453" s="298" t="s">
        <v>17246</v>
      </c>
      <c r="J2453" s="297" t="s">
        <v>10019</v>
      </c>
    </row>
    <row r="2454" spans="1:10" ht="15" x14ac:dyDescent="0.25">
      <c r="A2454" s="297" t="s">
        <v>17247</v>
      </c>
      <c r="B2454" s="297" t="s">
        <v>16660</v>
      </c>
      <c r="C2454" s="297" t="s">
        <v>16661</v>
      </c>
      <c r="D2454" s="297" t="s">
        <v>16927</v>
      </c>
      <c r="E2454" s="297" t="s">
        <v>16928</v>
      </c>
      <c r="F2454" s="297" t="s">
        <v>17248</v>
      </c>
      <c r="G2454" s="297" t="s">
        <v>2011</v>
      </c>
      <c r="H2454" s="297" t="s">
        <v>10017</v>
      </c>
      <c r="I2454" s="298" t="s">
        <v>17249</v>
      </c>
      <c r="J2454" s="297" t="s">
        <v>10019</v>
      </c>
    </row>
    <row r="2455" spans="1:10" ht="15" x14ac:dyDescent="0.25">
      <c r="A2455" s="297" t="s">
        <v>17250</v>
      </c>
      <c r="B2455" s="297" t="s">
        <v>16660</v>
      </c>
      <c r="C2455" s="297" t="s">
        <v>16661</v>
      </c>
      <c r="D2455" s="297" t="s">
        <v>16927</v>
      </c>
      <c r="E2455" s="297" t="s">
        <v>16928</v>
      </c>
      <c r="F2455" s="297" t="s">
        <v>17251</v>
      </c>
      <c r="G2455" s="297" t="s">
        <v>2011</v>
      </c>
      <c r="H2455" s="297" t="s">
        <v>10017</v>
      </c>
      <c r="I2455" s="298" t="s">
        <v>17252</v>
      </c>
      <c r="J2455" s="297" t="s">
        <v>10019</v>
      </c>
    </row>
    <row r="2456" spans="1:10" ht="15" x14ac:dyDescent="0.25">
      <c r="A2456" s="297" t="s">
        <v>17253</v>
      </c>
      <c r="B2456" s="297" t="s">
        <v>16660</v>
      </c>
      <c r="C2456" s="297" t="s">
        <v>16661</v>
      </c>
      <c r="D2456" s="297" t="s">
        <v>16927</v>
      </c>
      <c r="E2456" s="297" t="s">
        <v>16928</v>
      </c>
      <c r="F2456" s="297" t="s">
        <v>17254</v>
      </c>
      <c r="G2456" s="297" t="s">
        <v>342</v>
      </c>
      <c r="H2456" s="297" t="s">
        <v>10017</v>
      </c>
      <c r="I2456" s="298" t="s">
        <v>13335</v>
      </c>
      <c r="J2456" s="297" t="s">
        <v>10019</v>
      </c>
    </row>
    <row r="2457" spans="1:10" ht="15" x14ac:dyDescent="0.25">
      <c r="A2457" s="297" t="s">
        <v>17255</v>
      </c>
      <c r="B2457" s="297" t="s">
        <v>16660</v>
      </c>
      <c r="C2457" s="297" t="s">
        <v>16661</v>
      </c>
      <c r="D2457" s="297" t="s">
        <v>16927</v>
      </c>
      <c r="E2457" s="297" t="s">
        <v>16928</v>
      </c>
      <c r="F2457" s="297" t="s">
        <v>17256</v>
      </c>
      <c r="G2457" s="297" t="s">
        <v>256</v>
      </c>
      <c r="H2457" s="297" t="s">
        <v>10017</v>
      </c>
      <c r="I2457" s="298" t="s">
        <v>12828</v>
      </c>
      <c r="J2457" s="297" t="s">
        <v>10019</v>
      </c>
    </row>
    <row r="2458" spans="1:10" ht="15" x14ac:dyDescent="0.25">
      <c r="A2458" s="297" t="s">
        <v>17257</v>
      </c>
      <c r="B2458" s="297" t="s">
        <v>16660</v>
      </c>
      <c r="C2458" s="297" t="s">
        <v>16661</v>
      </c>
      <c r="D2458" s="297" t="s">
        <v>16927</v>
      </c>
      <c r="E2458" s="297" t="s">
        <v>16928</v>
      </c>
      <c r="F2458" s="297" t="s">
        <v>17258</v>
      </c>
      <c r="G2458" s="297" t="s">
        <v>2089</v>
      </c>
      <c r="H2458" s="297" t="s">
        <v>10017</v>
      </c>
      <c r="I2458" s="298" t="s">
        <v>11101</v>
      </c>
      <c r="J2458" s="297" t="s">
        <v>10019</v>
      </c>
    </row>
    <row r="2459" spans="1:10" ht="15" x14ac:dyDescent="0.25">
      <c r="A2459" s="297" t="s">
        <v>17259</v>
      </c>
      <c r="B2459" s="297" t="s">
        <v>16660</v>
      </c>
      <c r="C2459" s="297" t="s">
        <v>16661</v>
      </c>
      <c r="D2459" s="297" t="s">
        <v>16927</v>
      </c>
      <c r="E2459" s="297" t="s">
        <v>16928</v>
      </c>
      <c r="F2459" s="297" t="s">
        <v>17260</v>
      </c>
      <c r="G2459" s="297" t="s">
        <v>2089</v>
      </c>
      <c r="H2459" s="297" t="s">
        <v>10017</v>
      </c>
      <c r="I2459" s="298" t="s">
        <v>17261</v>
      </c>
      <c r="J2459" s="297" t="s">
        <v>10019</v>
      </c>
    </row>
    <row r="2460" spans="1:10" ht="15" x14ac:dyDescent="0.25">
      <c r="A2460" s="297" t="s">
        <v>17262</v>
      </c>
      <c r="B2460" s="297" t="s">
        <v>16660</v>
      </c>
      <c r="C2460" s="297" t="s">
        <v>16661</v>
      </c>
      <c r="D2460" s="297" t="s">
        <v>16927</v>
      </c>
      <c r="E2460" s="297" t="s">
        <v>16928</v>
      </c>
      <c r="F2460" s="297" t="s">
        <v>17263</v>
      </c>
      <c r="G2460" s="297" t="s">
        <v>2011</v>
      </c>
      <c r="H2460" s="297" t="s">
        <v>10017</v>
      </c>
      <c r="I2460" s="298" t="s">
        <v>17264</v>
      </c>
      <c r="J2460" s="297" t="s">
        <v>10019</v>
      </c>
    </row>
    <row r="2461" spans="1:10" ht="15" x14ac:dyDescent="0.25">
      <c r="A2461" s="297" t="s">
        <v>17265</v>
      </c>
      <c r="B2461" s="297" t="s">
        <v>16660</v>
      </c>
      <c r="C2461" s="297" t="s">
        <v>16661</v>
      </c>
      <c r="D2461" s="297" t="s">
        <v>16927</v>
      </c>
      <c r="E2461" s="297" t="s">
        <v>16928</v>
      </c>
      <c r="F2461" s="297" t="s">
        <v>17266</v>
      </c>
      <c r="G2461" s="297" t="s">
        <v>2011</v>
      </c>
      <c r="H2461" s="297" t="s">
        <v>10017</v>
      </c>
      <c r="I2461" s="298" t="s">
        <v>17267</v>
      </c>
      <c r="J2461" s="297" t="s">
        <v>10019</v>
      </c>
    </row>
    <row r="2462" spans="1:10" ht="15" x14ac:dyDescent="0.25">
      <c r="A2462" s="297" t="s">
        <v>17268</v>
      </c>
      <c r="B2462" s="297" t="s">
        <v>16660</v>
      </c>
      <c r="C2462" s="297" t="s">
        <v>16661</v>
      </c>
      <c r="D2462" s="297" t="s">
        <v>16927</v>
      </c>
      <c r="E2462" s="297" t="s">
        <v>16928</v>
      </c>
      <c r="F2462" s="297" t="s">
        <v>17269</v>
      </c>
      <c r="G2462" s="297" t="s">
        <v>2011</v>
      </c>
      <c r="H2462" s="297" t="s">
        <v>10017</v>
      </c>
      <c r="I2462" s="298" t="s">
        <v>17270</v>
      </c>
      <c r="J2462" s="297" t="s">
        <v>10019</v>
      </c>
    </row>
    <row r="2463" spans="1:10" ht="15" x14ac:dyDescent="0.25">
      <c r="A2463" s="297" t="s">
        <v>17271</v>
      </c>
      <c r="B2463" s="297" t="s">
        <v>16660</v>
      </c>
      <c r="C2463" s="297" t="s">
        <v>16661</v>
      </c>
      <c r="D2463" s="297" t="s">
        <v>16927</v>
      </c>
      <c r="E2463" s="297" t="s">
        <v>16928</v>
      </c>
      <c r="F2463" s="297" t="s">
        <v>17272</v>
      </c>
      <c r="G2463" s="297" t="s">
        <v>2011</v>
      </c>
      <c r="H2463" s="297" t="s">
        <v>10017</v>
      </c>
      <c r="I2463" s="298" t="s">
        <v>17273</v>
      </c>
      <c r="J2463" s="297" t="s">
        <v>10019</v>
      </c>
    </row>
    <row r="2464" spans="1:10" ht="15" x14ac:dyDescent="0.25">
      <c r="A2464" s="297" t="s">
        <v>17274</v>
      </c>
      <c r="B2464" s="297" t="s">
        <v>16660</v>
      </c>
      <c r="C2464" s="297" t="s">
        <v>16661</v>
      </c>
      <c r="D2464" s="297" t="s">
        <v>16927</v>
      </c>
      <c r="E2464" s="297" t="s">
        <v>16928</v>
      </c>
      <c r="F2464" s="297" t="s">
        <v>17275</v>
      </c>
      <c r="G2464" s="297" t="s">
        <v>2011</v>
      </c>
      <c r="H2464" s="297" t="s">
        <v>10017</v>
      </c>
      <c r="I2464" s="298" t="s">
        <v>17276</v>
      </c>
      <c r="J2464" s="297" t="s">
        <v>10019</v>
      </c>
    </row>
    <row r="2465" spans="1:10" ht="15" x14ac:dyDescent="0.25">
      <c r="A2465" s="297" t="s">
        <v>17277</v>
      </c>
      <c r="B2465" s="297" t="s">
        <v>16660</v>
      </c>
      <c r="C2465" s="297" t="s">
        <v>16661</v>
      </c>
      <c r="D2465" s="297" t="s">
        <v>16927</v>
      </c>
      <c r="E2465" s="297" t="s">
        <v>16928</v>
      </c>
      <c r="F2465" s="297" t="s">
        <v>17278</v>
      </c>
      <c r="G2465" s="297" t="s">
        <v>2011</v>
      </c>
      <c r="H2465" s="297" t="s">
        <v>10017</v>
      </c>
      <c r="I2465" s="298" t="s">
        <v>17279</v>
      </c>
      <c r="J2465" s="297" t="s">
        <v>10019</v>
      </c>
    </row>
    <row r="2466" spans="1:10" ht="15" x14ac:dyDescent="0.25">
      <c r="A2466" s="297" t="s">
        <v>17280</v>
      </c>
      <c r="B2466" s="297" t="s">
        <v>16660</v>
      </c>
      <c r="C2466" s="297" t="s">
        <v>16661</v>
      </c>
      <c r="D2466" s="297" t="s">
        <v>16927</v>
      </c>
      <c r="E2466" s="297" t="s">
        <v>16928</v>
      </c>
      <c r="F2466" s="297" t="s">
        <v>17281</v>
      </c>
      <c r="G2466" s="297" t="s">
        <v>2011</v>
      </c>
      <c r="H2466" s="297" t="s">
        <v>10017</v>
      </c>
      <c r="I2466" s="298" t="s">
        <v>17282</v>
      </c>
      <c r="J2466" s="297" t="s">
        <v>10019</v>
      </c>
    </row>
    <row r="2467" spans="1:10" ht="15" x14ac:dyDescent="0.25">
      <c r="A2467" s="297" t="s">
        <v>17283</v>
      </c>
      <c r="B2467" s="297" t="s">
        <v>16660</v>
      </c>
      <c r="C2467" s="297" t="s">
        <v>16661</v>
      </c>
      <c r="D2467" s="297" t="s">
        <v>16927</v>
      </c>
      <c r="E2467" s="297" t="s">
        <v>16928</v>
      </c>
      <c r="F2467" s="297" t="s">
        <v>17284</v>
      </c>
      <c r="G2467" s="297" t="s">
        <v>2011</v>
      </c>
      <c r="H2467" s="297" t="s">
        <v>10017</v>
      </c>
      <c r="I2467" s="298" t="s">
        <v>17285</v>
      </c>
      <c r="J2467" s="297" t="s">
        <v>10019</v>
      </c>
    </row>
    <row r="2468" spans="1:10" ht="15" x14ac:dyDescent="0.25">
      <c r="A2468" s="297" t="s">
        <v>17286</v>
      </c>
      <c r="B2468" s="297" t="s">
        <v>16660</v>
      </c>
      <c r="C2468" s="297" t="s">
        <v>16661</v>
      </c>
      <c r="D2468" s="297" t="s">
        <v>16927</v>
      </c>
      <c r="E2468" s="297" t="s">
        <v>16928</v>
      </c>
      <c r="F2468" s="297" t="s">
        <v>17287</v>
      </c>
      <c r="G2468" s="297" t="s">
        <v>2011</v>
      </c>
      <c r="H2468" s="297" t="s">
        <v>10017</v>
      </c>
      <c r="I2468" s="298" t="s">
        <v>17288</v>
      </c>
      <c r="J2468" s="297" t="s">
        <v>10019</v>
      </c>
    </row>
    <row r="2469" spans="1:10" ht="15" x14ac:dyDescent="0.25">
      <c r="A2469" s="297" t="s">
        <v>17289</v>
      </c>
      <c r="B2469" s="297" t="s">
        <v>16660</v>
      </c>
      <c r="C2469" s="297" t="s">
        <v>16661</v>
      </c>
      <c r="D2469" s="297" t="s">
        <v>16927</v>
      </c>
      <c r="E2469" s="297" t="s">
        <v>16928</v>
      </c>
      <c r="F2469" s="297" t="s">
        <v>17290</v>
      </c>
      <c r="G2469" s="297" t="s">
        <v>2011</v>
      </c>
      <c r="H2469" s="297" t="s">
        <v>10017</v>
      </c>
      <c r="I2469" s="298" t="s">
        <v>17291</v>
      </c>
      <c r="J2469" s="297" t="s">
        <v>10019</v>
      </c>
    </row>
    <row r="2470" spans="1:10" ht="15" x14ac:dyDescent="0.25">
      <c r="A2470" s="297" t="s">
        <v>17292</v>
      </c>
      <c r="B2470" s="297" t="s">
        <v>16660</v>
      </c>
      <c r="C2470" s="297" t="s">
        <v>16661</v>
      </c>
      <c r="D2470" s="297" t="s">
        <v>16927</v>
      </c>
      <c r="E2470" s="297" t="s">
        <v>16928</v>
      </c>
      <c r="F2470" s="297" t="s">
        <v>17293</v>
      </c>
      <c r="G2470" s="297" t="s">
        <v>2011</v>
      </c>
      <c r="H2470" s="297" t="s">
        <v>10017</v>
      </c>
      <c r="I2470" s="298" t="s">
        <v>17294</v>
      </c>
      <c r="J2470" s="297" t="s">
        <v>10019</v>
      </c>
    </row>
    <row r="2471" spans="1:10" ht="15" x14ac:dyDescent="0.25">
      <c r="A2471" s="297" t="s">
        <v>17295</v>
      </c>
      <c r="B2471" s="297" t="s">
        <v>16660</v>
      </c>
      <c r="C2471" s="297" t="s">
        <v>16661</v>
      </c>
      <c r="D2471" s="297" t="s">
        <v>16927</v>
      </c>
      <c r="E2471" s="297" t="s">
        <v>16928</v>
      </c>
      <c r="F2471" s="297" t="s">
        <v>17296</v>
      </c>
      <c r="G2471" s="297" t="s">
        <v>2011</v>
      </c>
      <c r="H2471" s="297" t="s">
        <v>10017</v>
      </c>
      <c r="I2471" s="298" t="s">
        <v>17297</v>
      </c>
      <c r="J2471" s="297" t="s">
        <v>10019</v>
      </c>
    </row>
    <row r="2472" spans="1:10" ht="15" x14ac:dyDescent="0.25">
      <c r="A2472" s="297" t="s">
        <v>17298</v>
      </c>
      <c r="B2472" s="297" t="s">
        <v>16660</v>
      </c>
      <c r="C2472" s="297" t="s">
        <v>16661</v>
      </c>
      <c r="D2472" s="297" t="s">
        <v>16927</v>
      </c>
      <c r="E2472" s="297" t="s">
        <v>16928</v>
      </c>
      <c r="F2472" s="297" t="s">
        <v>17299</v>
      </c>
      <c r="G2472" s="297" t="s">
        <v>2011</v>
      </c>
      <c r="H2472" s="297" t="s">
        <v>10017</v>
      </c>
      <c r="I2472" s="298" t="s">
        <v>17300</v>
      </c>
      <c r="J2472" s="297" t="s">
        <v>10019</v>
      </c>
    </row>
    <row r="2473" spans="1:10" ht="15" x14ac:dyDescent="0.25">
      <c r="A2473" s="297" t="s">
        <v>17301</v>
      </c>
      <c r="B2473" s="297" t="s">
        <v>16660</v>
      </c>
      <c r="C2473" s="297" t="s">
        <v>16661</v>
      </c>
      <c r="D2473" s="297" t="s">
        <v>16927</v>
      </c>
      <c r="E2473" s="297" t="s">
        <v>16928</v>
      </c>
      <c r="F2473" s="297" t="s">
        <v>17302</v>
      </c>
      <c r="G2473" s="297" t="s">
        <v>2011</v>
      </c>
      <c r="H2473" s="297" t="s">
        <v>10017</v>
      </c>
      <c r="I2473" s="298" t="s">
        <v>17303</v>
      </c>
      <c r="J2473" s="297" t="s">
        <v>10019</v>
      </c>
    </row>
    <row r="2474" spans="1:10" ht="15" x14ac:dyDescent="0.25">
      <c r="A2474" s="297" t="s">
        <v>17304</v>
      </c>
      <c r="B2474" s="297" t="s">
        <v>16660</v>
      </c>
      <c r="C2474" s="297" t="s">
        <v>16661</v>
      </c>
      <c r="D2474" s="297" t="s">
        <v>16927</v>
      </c>
      <c r="E2474" s="297" t="s">
        <v>16928</v>
      </c>
      <c r="F2474" s="297" t="s">
        <v>17305</v>
      </c>
      <c r="G2474" s="297" t="s">
        <v>2011</v>
      </c>
      <c r="H2474" s="297" t="s">
        <v>10017</v>
      </c>
      <c r="I2474" s="298" t="s">
        <v>17306</v>
      </c>
      <c r="J2474" s="297" t="s">
        <v>10019</v>
      </c>
    </row>
    <row r="2475" spans="1:10" ht="15" x14ac:dyDescent="0.25">
      <c r="A2475" s="297" t="s">
        <v>17307</v>
      </c>
      <c r="B2475" s="297" t="s">
        <v>16660</v>
      </c>
      <c r="C2475" s="297" t="s">
        <v>16661</v>
      </c>
      <c r="D2475" s="297" t="s">
        <v>16927</v>
      </c>
      <c r="E2475" s="297" t="s">
        <v>16928</v>
      </c>
      <c r="F2475" s="297" t="s">
        <v>17308</v>
      </c>
      <c r="G2475" s="297" t="s">
        <v>2011</v>
      </c>
      <c r="H2475" s="297" t="s">
        <v>10017</v>
      </c>
      <c r="I2475" s="298" t="s">
        <v>17309</v>
      </c>
      <c r="J2475" s="297" t="s">
        <v>10019</v>
      </c>
    </row>
    <row r="2476" spans="1:10" ht="15" x14ac:dyDescent="0.25">
      <c r="A2476" s="297" t="s">
        <v>17310</v>
      </c>
      <c r="B2476" s="297" t="s">
        <v>16660</v>
      </c>
      <c r="C2476" s="297" t="s">
        <v>16661</v>
      </c>
      <c r="D2476" s="297" t="s">
        <v>16927</v>
      </c>
      <c r="E2476" s="297" t="s">
        <v>16928</v>
      </c>
      <c r="F2476" s="297" t="s">
        <v>17311</v>
      </c>
      <c r="G2476" s="297" t="s">
        <v>2011</v>
      </c>
      <c r="H2476" s="297" t="s">
        <v>10017</v>
      </c>
      <c r="I2476" s="298" t="s">
        <v>17312</v>
      </c>
      <c r="J2476" s="297" t="s">
        <v>10019</v>
      </c>
    </row>
    <row r="2477" spans="1:10" ht="15" x14ac:dyDescent="0.25">
      <c r="A2477" s="297" t="s">
        <v>17313</v>
      </c>
      <c r="B2477" s="297" t="s">
        <v>16660</v>
      </c>
      <c r="C2477" s="297" t="s">
        <v>16661</v>
      </c>
      <c r="D2477" s="297" t="s">
        <v>16927</v>
      </c>
      <c r="E2477" s="297" t="s">
        <v>16928</v>
      </c>
      <c r="F2477" s="297" t="s">
        <v>17314</v>
      </c>
      <c r="G2477" s="297" t="s">
        <v>2011</v>
      </c>
      <c r="H2477" s="297" t="s">
        <v>10017</v>
      </c>
      <c r="I2477" s="298" t="s">
        <v>11559</v>
      </c>
      <c r="J2477" s="297" t="s">
        <v>10019</v>
      </c>
    </row>
    <row r="2478" spans="1:10" ht="15" x14ac:dyDescent="0.25">
      <c r="A2478" s="297" t="s">
        <v>17315</v>
      </c>
      <c r="B2478" s="297" t="s">
        <v>16660</v>
      </c>
      <c r="C2478" s="297" t="s">
        <v>16661</v>
      </c>
      <c r="D2478" s="297" t="s">
        <v>16927</v>
      </c>
      <c r="E2478" s="297" t="s">
        <v>16928</v>
      </c>
      <c r="F2478" s="297" t="s">
        <v>17316</v>
      </c>
      <c r="G2478" s="297" t="s">
        <v>2011</v>
      </c>
      <c r="H2478" s="297" t="s">
        <v>10017</v>
      </c>
      <c r="I2478" s="298" t="s">
        <v>17317</v>
      </c>
      <c r="J2478" s="297" t="s">
        <v>10019</v>
      </c>
    </row>
    <row r="2479" spans="1:10" ht="15" x14ac:dyDescent="0.25">
      <c r="A2479" s="297" t="s">
        <v>17318</v>
      </c>
      <c r="B2479" s="297" t="s">
        <v>16660</v>
      </c>
      <c r="C2479" s="297" t="s">
        <v>16661</v>
      </c>
      <c r="D2479" s="297" t="s">
        <v>16927</v>
      </c>
      <c r="E2479" s="297" t="s">
        <v>16928</v>
      </c>
      <c r="F2479" s="297" t="s">
        <v>17319</v>
      </c>
      <c r="G2479" s="297" t="s">
        <v>2011</v>
      </c>
      <c r="H2479" s="297" t="s">
        <v>10017</v>
      </c>
      <c r="I2479" s="298" t="s">
        <v>17320</v>
      </c>
      <c r="J2479" s="297" t="s">
        <v>10019</v>
      </c>
    </row>
    <row r="2480" spans="1:10" ht="15" x14ac:dyDescent="0.25">
      <c r="A2480" s="297" t="s">
        <v>17321</v>
      </c>
      <c r="B2480" s="297" t="s">
        <v>16660</v>
      </c>
      <c r="C2480" s="297" t="s">
        <v>16661</v>
      </c>
      <c r="D2480" s="297" t="s">
        <v>16927</v>
      </c>
      <c r="E2480" s="297" t="s">
        <v>16928</v>
      </c>
      <c r="F2480" s="297" t="s">
        <v>17322</v>
      </c>
      <c r="G2480" s="297" t="s">
        <v>2011</v>
      </c>
      <c r="H2480" s="297" t="s">
        <v>10017</v>
      </c>
      <c r="I2480" s="298" t="s">
        <v>17323</v>
      </c>
      <c r="J2480" s="297" t="s">
        <v>10019</v>
      </c>
    </row>
    <row r="2481" spans="1:10" ht="15" x14ac:dyDescent="0.25">
      <c r="A2481" s="297" t="s">
        <v>17324</v>
      </c>
      <c r="B2481" s="297" t="s">
        <v>16660</v>
      </c>
      <c r="C2481" s="297" t="s">
        <v>16661</v>
      </c>
      <c r="D2481" s="297" t="s">
        <v>16927</v>
      </c>
      <c r="E2481" s="297" t="s">
        <v>16928</v>
      </c>
      <c r="F2481" s="297" t="s">
        <v>17325</v>
      </c>
      <c r="G2481" s="297" t="s">
        <v>2011</v>
      </c>
      <c r="H2481" s="297" t="s">
        <v>10017</v>
      </c>
      <c r="I2481" s="298" t="s">
        <v>17326</v>
      </c>
      <c r="J2481" s="297" t="s">
        <v>10019</v>
      </c>
    </row>
    <row r="2482" spans="1:10" ht="15" x14ac:dyDescent="0.25">
      <c r="A2482" s="297" t="s">
        <v>17327</v>
      </c>
      <c r="B2482" s="297" t="s">
        <v>16660</v>
      </c>
      <c r="C2482" s="297" t="s">
        <v>16661</v>
      </c>
      <c r="D2482" s="297" t="s">
        <v>16927</v>
      </c>
      <c r="E2482" s="297" t="s">
        <v>16928</v>
      </c>
      <c r="F2482" s="297" t="s">
        <v>17328</v>
      </c>
      <c r="G2482" s="297" t="s">
        <v>2011</v>
      </c>
      <c r="H2482" s="297" t="s">
        <v>10017</v>
      </c>
      <c r="I2482" s="298" t="s">
        <v>17329</v>
      </c>
      <c r="J2482" s="297" t="s">
        <v>10019</v>
      </c>
    </row>
    <row r="2483" spans="1:10" ht="15" x14ac:dyDescent="0.25">
      <c r="A2483" s="297" t="s">
        <v>17330</v>
      </c>
      <c r="B2483" s="297" t="s">
        <v>16660</v>
      </c>
      <c r="C2483" s="297" t="s">
        <v>16661</v>
      </c>
      <c r="D2483" s="297" t="s">
        <v>16927</v>
      </c>
      <c r="E2483" s="297" t="s">
        <v>16928</v>
      </c>
      <c r="F2483" s="297" t="s">
        <v>17331</v>
      </c>
      <c r="G2483" s="297" t="s">
        <v>2011</v>
      </c>
      <c r="H2483" s="297" t="s">
        <v>10017</v>
      </c>
      <c r="I2483" s="298" t="s">
        <v>17332</v>
      </c>
      <c r="J2483" s="297" t="s">
        <v>10019</v>
      </c>
    </row>
    <row r="2484" spans="1:10" ht="15" x14ac:dyDescent="0.25">
      <c r="A2484" s="297" t="s">
        <v>17333</v>
      </c>
      <c r="B2484" s="297" t="s">
        <v>16660</v>
      </c>
      <c r="C2484" s="297" t="s">
        <v>16661</v>
      </c>
      <c r="D2484" s="297" t="s">
        <v>16927</v>
      </c>
      <c r="E2484" s="297" t="s">
        <v>16928</v>
      </c>
      <c r="F2484" s="297" t="s">
        <v>17334</v>
      </c>
      <c r="G2484" s="297" t="s">
        <v>2011</v>
      </c>
      <c r="H2484" s="297" t="s">
        <v>10017</v>
      </c>
      <c r="I2484" s="298" t="s">
        <v>17335</v>
      </c>
      <c r="J2484" s="297" t="s">
        <v>10019</v>
      </c>
    </row>
    <row r="2485" spans="1:10" ht="15" x14ac:dyDescent="0.25">
      <c r="A2485" s="297" t="s">
        <v>17336</v>
      </c>
      <c r="B2485" s="297" t="s">
        <v>16660</v>
      </c>
      <c r="C2485" s="297" t="s">
        <v>16661</v>
      </c>
      <c r="D2485" s="297" t="s">
        <v>16927</v>
      </c>
      <c r="E2485" s="297" t="s">
        <v>16928</v>
      </c>
      <c r="F2485" s="297" t="s">
        <v>17337</v>
      </c>
      <c r="G2485" s="297" t="s">
        <v>2011</v>
      </c>
      <c r="H2485" s="297" t="s">
        <v>10017</v>
      </c>
      <c r="I2485" s="298" t="s">
        <v>17338</v>
      </c>
      <c r="J2485" s="297" t="s">
        <v>10019</v>
      </c>
    </row>
    <row r="2486" spans="1:10" ht="15" x14ac:dyDescent="0.25">
      <c r="A2486" s="297" t="s">
        <v>17339</v>
      </c>
      <c r="B2486" s="297" t="s">
        <v>16660</v>
      </c>
      <c r="C2486" s="297" t="s">
        <v>16661</v>
      </c>
      <c r="D2486" s="297" t="s">
        <v>16927</v>
      </c>
      <c r="E2486" s="297" t="s">
        <v>16928</v>
      </c>
      <c r="F2486" s="297" t="s">
        <v>17340</v>
      </c>
      <c r="G2486" s="297" t="s">
        <v>2011</v>
      </c>
      <c r="H2486" s="297" t="s">
        <v>10017</v>
      </c>
      <c r="I2486" s="298" t="s">
        <v>17341</v>
      </c>
      <c r="J2486" s="297" t="s">
        <v>10019</v>
      </c>
    </row>
    <row r="2487" spans="1:10" ht="15" x14ac:dyDescent="0.25">
      <c r="A2487" s="297" t="s">
        <v>17342</v>
      </c>
      <c r="B2487" s="297" t="s">
        <v>16660</v>
      </c>
      <c r="C2487" s="297" t="s">
        <v>16661</v>
      </c>
      <c r="D2487" s="297" t="s">
        <v>16927</v>
      </c>
      <c r="E2487" s="297" t="s">
        <v>16928</v>
      </c>
      <c r="F2487" s="297" t="s">
        <v>17343</v>
      </c>
      <c r="G2487" s="297" t="s">
        <v>2011</v>
      </c>
      <c r="H2487" s="297" t="s">
        <v>10017</v>
      </c>
      <c r="I2487" s="298" t="s">
        <v>17344</v>
      </c>
      <c r="J2487" s="297" t="s">
        <v>10019</v>
      </c>
    </row>
    <row r="2488" spans="1:10" ht="15" x14ac:dyDescent="0.25">
      <c r="A2488" s="297" t="s">
        <v>17345</v>
      </c>
      <c r="B2488" s="297" t="s">
        <v>16660</v>
      </c>
      <c r="C2488" s="297" t="s">
        <v>16661</v>
      </c>
      <c r="D2488" s="297" t="s">
        <v>16927</v>
      </c>
      <c r="E2488" s="297" t="s">
        <v>16928</v>
      </c>
      <c r="F2488" s="297" t="s">
        <v>17346</v>
      </c>
      <c r="G2488" s="297" t="s">
        <v>2011</v>
      </c>
      <c r="H2488" s="297" t="s">
        <v>10017</v>
      </c>
      <c r="I2488" s="298" t="s">
        <v>17347</v>
      </c>
      <c r="J2488" s="297" t="s">
        <v>10019</v>
      </c>
    </row>
    <row r="2489" spans="1:10" ht="15" x14ac:dyDescent="0.25">
      <c r="A2489" s="297" t="s">
        <v>17348</v>
      </c>
      <c r="B2489" s="297" t="s">
        <v>16660</v>
      </c>
      <c r="C2489" s="297" t="s">
        <v>16661</v>
      </c>
      <c r="D2489" s="297" t="s">
        <v>16927</v>
      </c>
      <c r="E2489" s="297" t="s">
        <v>16928</v>
      </c>
      <c r="F2489" s="297" t="s">
        <v>17349</v>
      </c>
      <c r="G2489" s="297" t="s">
        <v>2011</v>
      </c>
      <c r="H2489" s="297" t="s">
        <v>10017</v>
      </c>
      <c r="I2489" s="298" t="s">
        <v>17350</v>
      </c>
      <c r="J2489" s="297" t="s">
        <v>10019</v>
      </c>
    </row>
    <row r="2490" spans="1:10" ht="15" x14ac:dyDescent="0.25">
      <c r="A2490" s="297" t="s">
        <v>17351</v>
      </c>
      <c r="B2490" s="297" t="s">
        <v>16660</v>
      </c>
      <c r="C2490" s="297" t="s">
        <v>16661</v>
      </c>
      <c r="D2490" s="297" t="s">
        <v>16927</v>
      </c>
      <c r="E2490" s="297" t="s">
        <v>16928</v>
      </c>
      <c r="F2490" s="297" t="s">
        <v>17352</v>
      </c>
      <c r="G2490" s="297" t="s">
        <v>2011</v>
      </c>
      <c r="H2490" s="297" t="s">
        <v>10017</v>
      </c>
      <c r="I2490" s="298" t="s">
        <v>17353</v>
      </c>
      <c r="J2490" s="297" t="s">
        <v>10019</v>
      </c>
    </row>
    <row r="2491" spans="1:10" ht="15" x14ac:dyDescent="0.25">
      <c r="A2491" s="297" t="s">
        <v>17354</v>
      </c>
      <c r="B2491" s="297" t="s">
        <v>16660</v>
      </c>
      <c r="C2491" s="297" t="s">
        <v>16661</v>
      </c>
      <c r="D2491" s="297" t="s">
        <v>16927</v>
      </c>
      <c r="E2491" s="297" t="s">
        <v>16928</v>
      </c>
      <c r="F2491" s="297" t="s">
        <v>17355</v>
      </c>
      <c r="G2491" s="297" t="s">
        <v>2011</v>
      </c>
      <c r="H2491" s="297" t="s">
        <v>10017</v>
      </c>
      <c r="I2491" s="298" t="s">
        <v>17356</v>
      </c>
      <c r="J2491" s="297" t="s">
        <v>10019</v>
      </c>
    </row>
    <row r="2492" spans="1:10" ht="15" x14ac:dyDescent="0.25">
      <c r="A2492" s="297" t="s">
        <v>17357</v>
      </c>
      <c r="B2492" s="297" t="s">
        <v>16660</v>
      </c>
      <c r="C2492" s="297" t="s">
        <v>16661</v>
      </c>
      <c r="D2492" s="297" t="s">
        <v>16927</v>
      </c>
      <c r="E2492" s="297" t="s">
        <v>16928</v>
      </c>
      <c r="F2492" s="297" t="s">
        <v>17358</v>
      </c>
      <c r="G2492" s="297" t="s">
        <v>2011</v>
      </c>
      <c r="H2492" s="297" t="s">
        <v>10017</v>
      </c>
      <c r="I2492" s="298" t="s">
        <v>17359</v>
      </c>
      <c r="J2492" s="297" t="s">
        <v>10019</v>
      </c>
    </row>
    <row r="2493" spans="1:10" ht="15" x14ac:dyDescent="0.25">
      <c r="A2493" s="297" t="s">
        <v>17360</v>
      </c>
      <c r="B2493" s="297" t="s">
        <v>16660</v>
      </c>
      <c r="C2493" s="297" t="s">
        <v>16661</v>
      </c>
      <c r="D2493" s="297" t="s">
        <v>16927</v>
      </c>
      <c r="E2493" s="297" t="s">
        <v>16928</v>
      </c>
      <c r="F2493" s="297" t="s">
        <v>17361</v>
      </c>
      <c r="G2493" s="297" t="s">
        <v>2011</v>
      </c>
      <c r="H2493" s="297" t="s">
        <v>10017</v>
      </c>
      <c r="I2493" s="298" t="s">
        <v>17362</v>
      </c>
      <c r="J2493" s="297" t="s">
        <v>10019</v>
      </c>
    </row>
    <row r="2494" spans="1:10" ht="15" x14ac:dyDescent="0.25">
      <c r="A2494" s="297" t="s">
        <v>17363</v>
      </c>
      <c r="B2494" s="297" t="s">
        <v>16660</v>
      </c>
      <c r="C2494" s="297" t="s">
        <v>16661</v>
      </c>
      <c r="D2494" s="297" t="s">
        <v>16927</v>
      </c>
      <c r="E2494" s="297" t="s">
        <v>16928</v>
      </c>
      <c r="F2494" s="297" t="s">
        <v>17364</v>
      </c>
      <c r="G2494" s="297" t="s">
        <v>2011</v>
      </c>
      <c r="H2494" s="297" t="s">
        <v>10017</v>
      </c>
      <c r="I2494" s="298" t="s">
        <v>17365</v>
      </c>
      <c r="J2494" s="297" t="s">
        <v>10019</v>
      </c>
    </row>
    <row r="2495" spans="1:10" ht="15" x14ac:dyDescent="0.25">
      <c r="A2495" s="297" t="s">
        <v>17366</v>
      </c>
      <c r="B2495" s="297" t="s">
        <v>16660</v>
      </c>
      <c r="C2495" s="297" t="s">
        <v>16661</v>
      </c>
      <c r="D2495" s="297" t="s">
        <v>16927</v>
      </c>
      <c r="E2495" s="297" t="s">
        <v>16928</v>
      </c>
      <c r="F2495" s="297" t="s">
        <v>17367</v>
      </c>
      <c r="G2495" s="297" t="s">
        <v>2011</v>
      </c>
      <c r="H2495" s="297" t="s">
        <v>10017</v>
      </c>
      <c r="I2495" s="298" t="s">
        <v>17368</v>
      </c>
      <c r="J2495" s="297" t="s">
        <v>10019</v>
      </c>
    </row>
    <row r="2496" spans="1:10" ht="15" x14ac:dyDescent="0.25">
      <c r="A2496" s="297" t="s">
        <v>17369</v>
      </c>
      <c r="B2496" s="297" t="s">
        <v>16660</v>
      </c>
      <c r="C2496" s="297" t="s">
        <v>16661</v>
      </c>
      <c r="D2496" s="297" t="s">
        <v>16927</v>
      </c>
      <c r="E2496" s="297" t="s">
        <v>16928</v>
      </c>
      <c r="F2496" s="297" t="s">
        <v>17370</v>
      </c>
      <c r="G2496" s="297" t="s">
        <v>2011</v>
      </c>
      <c r="H2496" s="297" t="s">
        <v>10017</v>
      </c>
      <c r="I2496" s="298" t="s">
        <v>17371</v>
      </c>
      <c r="J2496" s="297" t="s">
        <v>10019</v>
      </c>
    </row>
    <row r="2497" spans="1:10" ht="15" x14ac:dyDescent="0.25">
      <c r="A2497" s="297" t="s">
        <v>17372</v>
      </c>
      <c r="B2497" s="297" t="s">
        <v>16660</v>
      </c>
      <c r="C2497" s="297" t="s">
        <v>16661</v>
      </c>
      <c r="D2497" s="297" t="s">
        <v>16927</v>
      </c>
      <c r="E2497" s="297" t="s">
        <v>16928</v>
      </c>
      <c r="F2497" s="297" t="s">
        <v>17373</v>
      </c>
      <c r="G2497" s="297" t="s">
        <v>2011</v>
      </c>
      <c r="H2497" s="297" t="s">
        <v>10017</v>
      </c>
      <c r="I2497" s="298" t="s">
        <v>17374</v>
      </c>
      <c r="J2497" s="297" t="s">
        <v>10019</v>
      </c>
    </row>
    <row r="2498" spans="1:10" ht="15" x14ac:dyDescent="0.25">
      <c r="A2498" s="297" t="s">
        <v>17375</v>
      </c>
      <c r="B2498" s="297" t="s">
        <v>16660</v>
      </c>
      <c r="C2498" s="297" t="s">
        <v>16661</v>
      </c>
      <c r="D2498" s="297" t="s">
        <v>16927</v>
      </c>
      <c r="E2498" s="297" t="s">
        <v>16928</v>
      </c>
      <c r="F2498" s="297" t="s">
        <v>17376</v>
      </c>
      <c r="G2498" s="297" t="s">
        <v>2011</v>
      </c>
      <c r="H2498" s="297" t="s">
        <v>10017</v>
      </c>
      <c r="I2498" s="298" t="s">
        <v>17377</v>
      </c>
      <c r="J2498" s="297" t="s">
        <v>10019</v>
      </c>
    </row>
    <row r="2499" spans="1:10" ht="15" x14ac:dyDescent="0.25">
      <c r="A2499" s="297" t="s">
        <v>17378</v>
      </c>
      <c r="B2499" s="297" t="s">
        <v>16660</v>
      </c>
      <c r="C2499" s="297" t="s">
        <v>16661</v>
      </c>
      <c r="D2499" s="297" t="s">
        <v>16927</v>
      </c>
      <c r="E2499" s="297" t="s">
        <v>16928</v>
      </c>
      <c r="F2499" s="297" t="s">
        <v>17379</v>
      </c>
      <c r="G2499" s="297" t="s">
        <v>2011</v>
      </c>
      <c r="H2499" s="297" t="s">
        <v>10017</v>
      </c>
      <c r="I2499" s="298" t="s">
        <v>17380</v>
      </c>
      <c r="J2499" s="297" t="s">
        <v>10019</v>
      </c>
    </row>
    <row r="2500" spans="1:10" ht="15" x14ac:dyDescent="0.25">
      <c r="A2500" s="297" t="s">
        <v>17381</v>
      </c>
      <c r="B2500" s="297" t="s">
        <v>16660</v>
      </c>
      <c r="C2500" s="297" t="s">
        <v>16661</v>
      </c>
      <c r="D2500" s="297" t="s">
        <v>16927</v>
      </c>
      <c r="E2500" s="297" t="s">
        <v>16928</v>
      </c>
      <c r="F2500" s="297" t="s">
        <v>17382</v>
      </c>
      <c r="G2500" s="297" t="s">
        <v>2011</v>
      </c>
      <c r="H2500" s="297" t="s">
        <v>10017</v>
      </c>
      <c r="I2500" s="298" t="s">
        <v>17383</v>
      </c>
      <c r="J2500" s="297" t="s">
        <v>10019</v>
      </c>
    </row>
    <row r="2501" spans="1:10" ht="15" x14ac:dyDescent="0.25">
      <c r="A2501" s="297" t="s">
        <v>17384</v>
      </c>
      <c r="B2501" s="297" t="s">
        <v>16660</v>
      </c>
      <c r="C2501" s="297" t="s">
        <v>16661</v>
      </c>
      <c r="D2501" s="297" t="s">
        <v>16927</v>
      </c>
      <c r="E2501" s="297" t="s">
        <v>16928</v>
      </c>
      <c r="F2501" s="297" t="s">
        <v>17385</v>
      </c>
      <c r="G2501" s="297" t="s">
        <v>2011</v>
      </c>
      <c r="H2501" s="297" t="s">
        <v>10017</v>
      </c>
      <c r="I2501" s="298" t="s">
        <v>17386</v>
      </c>
      <c r="J2501" s="297" t="s">
        <v>10019</v>
      </c>
    </row>
    <row r="2502" spans="1:10" ht="15" x14ac:dyDescent="0.25">
      <c r="A2502" s="297" t="s">
        <v>17387</v>
      </c>
      <c r="B2502" s="297" t="s">
        <v>16660</v>
      </c>
      <c r="C2502" s="297" t="s">
        <v>16661</v>
      </c>
      <c r="D2502" s="297" t="s">
        <v>16927</v>
      </c>
      <c r="E2502" s="297" t="s">
        <v>16928</v>
      </c>
      <c r="F2502" s="297" t="s">
        <v>17388</v>
      </c>
      <c r="G2502" s="297" t="s">
        <v>2011</v>
      </c>
      <c r="H2502" s="297" t="s">
        <v>10017</v>
      </c>
      <c r="I2502" s="298" t="s">
        <v>17389</v>
      </c>
      <c r="J2502" s="297" t="s">
        <v>10019</v>
      </c>
    </row>
    <row r="2503" spans="1:10" ht="15" x14ac:dyDescent="0.25">
      <c r="A2503" s="297" t="s">
        <v>17390</v>
      </c>
      <c r="B2503" s="297" t="s">
        <v>16660</v>
      </c>
      <c r="C2503" s="297" t="s">
        <v>16661</v>
      </c>
      <c r="D2503" s="297" t="s">
        <v>16927</v>
      </c>
      <c r="E2503" s="297" t="s">
        <v>16928</v>
      </c>
      <c r="F2503" s="297" t="s">
        <v>17391</v>
      </c>
      <c r="G2503" s="297" t="s">
        <v>2011</v>
      </c>
      <c r="H2503" s="297" t="s">
        <v>10017</v>
      </c>
      <c r="I2503" s="298" t="s">
        <v>17392</v>
      </c>
      <c r="J2503" s="297" t="s">
        <v>10019</v>
      </c>
    </row>
    <row r="2504" spans="1:10" ht="15" x14ac:dyDescent="0.25">
      <c r="A2504" s="297" t="s">
        <v>17393</v>
      </c>
      <c r="B2504" s="297" t="s">
        <v>16660</v>
      </c>
      <c r="C2504" s="297" t="s">
        <v>16661</v>
      </c>
      <c r="D2504" s="297" t="s">
        <v>16927</v>
      </c>
      <c r="E2504" s="297" t="s">
        <v>16928</v>
      </c>
      <c r="F2504" s="297" t="s">
        <v>17394</v>
      </c>
      <c r="G2504" s="297" t="s">
        <v>2011</v>
      </c>
      <c r="H2504" s="297" t="s">
        <v>10017</v>
      </c>
      <c r="I2504" s="298" t="s">
        <v>17395</v>
      </c>
      <c r="J2504" s="297" t="s">
        <v>10019</v>
      </c>
    </row>
    <row r="2505" spans="1:10" ht="15" x14ac:dyDescent="0.25">
      <c r="A2505" s="297" t="s">
        <v>17396</v>
      </c>
      <c r="B2505" s="297" t="s">
        <v>16660</v>
      </c>
      <c r="C2505" s="297" t="s">
        <v>16661</v>
      </c>
      <c r="D2505" s="297" t="s">
        <v>16927</v>
      </c>
      <c r="E2505" s="297" t="s">
        <v>16928</v>
      </c>
      <c r="F2505" s="297" t="s">
        <v>17397</v>
      </c>
      <c r="G2505" s="297" t="s">
        <v>2011</v>
      </c>
      <c r="H2505" s="297" t="s">
        <v>10017</v>
      </c>
      <c r="I2505" s="298" t="s">
        <v>17398</v>
      </c>
      <c r="J2505" s="297" t="s">
        <v>10019</v>
      </c>
    </row>
    <row r="2506" spans="1:10" ht="15" x14ac:dyDescent="0.25">
      <c r="A2506" s="297" t="s">
        <v>17399</v>
      </c>
      <c r="B2506" s="297" t="s">
        <v>16660</v>
      </c>
      <c r="C2506" s="297" t="s">
        <v>16661</v>
      </c>
      <c r="D2506" s="297" t="s">
        <v>16927</v>
      </c>
      <c r="E2506" s="297" t="s">
        <v>16928</v>
      </c>
      <c r="F2506" s="297" t="s">
        <v>17400</v>
      </c>
      <c r="G2506" s="297" t="s">
        <v>2011</v>
      </c>
      <c r="H2506" s="297" t="s">
        <v>10017</v>
      </c>
      <c r="I2506" s="298" t="s">
        <v>17401</v>
      </c>
      <c r="J2506" s="297" t="s">
        <v>10019</v>
      </c>
    </row>
    <row r="2507" spans="1:10" ht="15" x14ac:dyDescent="0.25">
      <c r="A2507" s="297" t="s">
        <v>17402</v>
      </c>
      <c r="B2507" s="297" t="s">
        <v>16660</v>
      </c>
      <c r="C2507" s="297" t="s">
        <v>16661</v>
      </c>
      <c r="D2507" s="297" t="s">
        <v>16927</v>
      </c>
      <c r="E2507" s="297" t="s">
        <v>16928</v>
      </c>
      <c r="F2507" s="297" t="s">
        <v>17403</v>
      </c>
      <c r="G2507" s="297" t="s">
        <v>2011</v>
      </c>
      <c r="H2507" s="297" t="s">
        <v>10017</v>
      </c>
      <c r="I2507" s="298" t="s">
        <v>17404</v>
      </c>
      <c r="J2507" s="297" t="s">
        <v>10019</v>
      </c>
    </row>
    <row r="2508" spans="1:10" ht="15" x14ac:dyDescent="0.25">
      <c r="A2508" s="297" t="s">
        <v>17405</v>
      </c>
      <c r="B2508" s="297" t="s">
        <v>16660</v>
      </c>
      <c r="C2508" s="297" t="s">
        <v>16661</v>
      </c>
      <c r="D2508" s="297" t="s">
        <v>16927</v>
      </c>
      <c r="E2508" s="297" t="s">
        <v>16928</v>
      </c>
      <c r="F2508" s="297" t="s">
        <v>17406</v>
      </c>
      <c r="G2508" s="297" t="s">
        <v>2011</v>
      </c>
      <c r="H2508" s="297" t="s">
        <v>10017</v>
      </c>
      <c r="I2508" s="298" t="s">
        <v>17407</v>
      </c>
      <c r="J2508" s="297" t="s">
        <v>10019</v>
      </c>
    </row>
    <row r="2509" spans="1:10" ht="15" x14ac:dyDescent="0.25">
      <c r="A2509" s="297" t="s">
        <v>17408</v>
      </c>
      <c r="B2509" s="297" t="s">
        <v>16660</v>
      </c>
      <c r="C2509" s="297" t="s">
        <v>16661</v>
      </c>
      <c r="D2509" s="297" t="s">
        <v>16927</v>
      </c>
      <c r="E2509" s="297" t="s">
        <v>16928</v>
      </c>
      <c r="F2509" s="297" t="s">
        <v>17409</v>
      </c>
      <c r="G2509" s="297" t="s">
        <v>2011</v>
      </c>
      <c r="H2509" s="297" t="s">
        <v>10017</v>
      </c>
      <c r="I2509" s="298" t="s">
        <v>17410</v>
      </c>
      <c r="J2509" s="297" t="s">
        <v>10019</v>
      </c>
    </row>
    <row r="2510" spans="1:10" ht="15" x14ac:dyDescent="0.25">
      <c r="A2510" s="297" t="s">
        <v>17411</v>
      </c>
      <c r="B2510" s="297" t="s">
        <v>16660</v>
      </c>
      <c r="C2510" s="297" t="s">
        <v>16661</v>
      </c>
      <c r="D2510" s="297" t="s">
        <v>16927</v>
      </c>
      <c r="E2510" s="297" t="s">
        <v>16928</v>
      </c>
      <c r="F2510" s="297" t="s">
        <v>17412</v>
      </c>
      <c r="G2510" s="297" t="s">
        <v>2011</v>
      </c>
      <c r="H2510" s="297" t="s">
        <v>10017</v>
      </c>
      <c r="I2510" s="298" t="s">
        <v>17413</v>
      </c>
      <c r="J2510" s="297" t="s">
        <v>10019</v>
      </c>
    </row>
    <row r="2511" spans="1:10" ht="15" x14ac:dyDescent="0.25">
      <c r="A2511" s="297" t="s">
        <v>17414</v>
      </c>
      <c r="B2511" s="297" t="s">
        <v>16660</v>
      </c>
      <c r="C2511" s="297" t="s">
        <v>16661</v>
      </c>
      <c r="D2511" s="297" t="s">
        <v>16927</v>
      </c>
      <c r="E2511" s="297" t="s">
        <v>16928</v>
      </c>
      <c r="F2511" s="297" t="s">
        <v>17415</v>
      </c>
      <c r="G2511" s="297" t="s">
        <v>2011</v>
      </c>
      <c r="H2511" s="297" t="s">
        <v>10017</v>
      </c>
      <c r="I2511" s="298" t="s">
        <v>17416</v>
      </c>
      <c r="J2511" s="297" t="s">
        <v>10019</v>
      </c>
    </row>
    <row r="2512" spans="1:10" ht="15" x14ac:dyDescent="0.25">
      <c r="A2512" s="297" t="s">
        <v>17417</v>
      </c>
      <c r="B2512" s="297" t="s">
        <v>16660</v>
      </c>
      <c r="C2512" s="297" t="s">
        <v>16661</v>
      </c>
      <c r="D2512" s="297" t="s">
        <v>16927</v>
      </c>
      <c r="E2512" s="297" t="s">
        <v>16928</v>
      </c>
      <c r="F2512" s="297" t="s">
        <v>17418</v>
      </c>
      <c r="G2512" s="297" t="s">
        <v>2011</v>
      </c>
      <c r="H2512" s="297" t="s">
        <v>10017</v>
      </c>
      <c r="I2512" s="298" t="s">
        <v>17419</v>
      </c>
      <c r="J2512" s="297" t="s">
        <v>10019</v>
      </c>
    </row>
    <row r="2513" spans="1:10" ht="15" x14ac:dyDescent="0.25">
      <c r="A2513" s="297" t="s">
        <v>17420</v>
      </c>
      <c r="B2513" s="297" t="s">
        <v>16660</v>
      </c>
      <c r="C2513" s="297" t="s">
        <v>16661</v>
      </c>
      <c r="D2513" s="297" t="s">
        <v>16927</v>
      </c>
      <c r="E2513" s="297" t="s">
        <v>16928</v>
      </c>
      <c r="F2513" s="297" t="s">
        <v>17421</v>
      </c>
      <c r="G2513" s="297" t="s">
        <v>2011</v>
      </c>
      <c r="H2513" s="297" t="s">
        <v>10017</v>
      </c>
      <c r="I2513" s="298" t="s">
        <v>17422</v>
      </c>
      <c r="J2513" s="297" t="s">
        <v>10019</v>
      </c>
    </row>
    <row r="2514" spans="1:10" ht="15" x14ac:dyDescent="0.25">
      <c r="A2514" s="297" t="s">
        <v>17423</v>
      </c>
      <c r="B2514" s="297" t="s">
        <v>16660</v>
      </c>
      <c r="C2514" s="297" t="s">
        <v>16661</v>
      </c>
      <c r="D2514" s="297" t="s">
        <v>16927</v>
      </c>
      <c r="E2514" s="297" t="s">
        <v>16928</v>
      </c>
      <c r="F2514" s="297" t="s">
        <v>17424</v>
      </c>
      <c r="G2514" s="297" t="s">
        <v>2011</v>
      </c>
      <c r="H2514" s="297" t="s">
        <v>10017</v>
      </c>
      <c r="I2514" s="298" t="s">
        <v>17425</v>
      </c>
      <c r="J2514" s="297" t="s">
        <v>10019</v>
      </c>
    </row>
    <row r="2515" spans="1:10" ht="15" x14ac:dyDescent="0.25">
      <c r="A2515" s="297" t="s">
        <v>17426</v>
      </c>
      <c r="B2515" s="297" t="s">
        <v>16660</v>
      </c>
      <c r="C2515" s="297" t="s">
        <v>16661</v>
      </c>
      <c r="D2515" s="297" t="s">
        <v>16927</v>
      </c>
      <c r="E2515" s="297" t="s">
        <v>16928</v>
      </c>
      <c r="F2515" s="297" t="s">
        <v>17427</v>
      </c>
      <c r="G2515" s="297" t="s">
        <v>2011</v>
      </c>
      <c r="H2515" s="297" t="s">
        <v>10017</v>
      </c>
      <c r="I2515" s="298" t="s">
        <v>17428</v>
      </c>
      <c r="J2515" s="297" t="s">
        <v>10019</v>
      </c>
    </row>
    <row r="2516" spans="1:10" ht="15" x14ac:dyDescent="0.25">
      <c r="A2516" s="297" t="s">
        <v>17429</v>
      </c>
      <c r="B2516" s="297" t="s">
        <v>16660</v>
      </c>
      <c r="C2516" s="297" t="s">
        <v>16661</v>
      </c>
      <c r="D2516" s="297" t="s">
        <v>16927</v>
      </c>
      <c r="E2516" s="297" t="s">
        <v>16928</v>
      </c>
      <c r="F2516" s="297" t="s">
        <v>17430</v>
      </c>
      <c r="G2516" s="297" t="s">
        <v>2011</v>
      </c>
      <c r="H2516" s="297" t="s">
        <v>10017</v>
      </c>
      <c r="I2516" s="298" t="s">
        <v>17431</v>
      </c>
      <c r="J2516" s="297" t="s">
        <v>10019</v>
      </c>
    </row>
    <row r="2517" spans="1:10" ht="15" x14ac:dyDescent="0.25">
      <c r="A2517" s="297" t="s">
        <v>17432</v>
      </c>
      <c r="B2517" s="297" t="s">
        <v>16660</v>
      </c>
      <c r="C2517" s="297" t="s">
        <v>16661</v>
      </c>
      <c r="D2517" s="297" t="s">
        <v>16927</v>
      </c>
      <c r="E2517" s="297" t="s">
        <v>16928</v>
      </c>
      <c r="F2517" s="297" t="s">
        <v>17433</v>
      </c>
      <c r="G2517" s="297" t="s">
        <v>2011</v>
      </c>
      <c r="H2517" s="297" t="s">
        <v>10017</v>
      </c>
      <c r="I2517" s="298" t="s">
        <v>17434</v>
      </c>
      <c r="J2517" s="297" t="s">
        <v>10019</v>
      </c>
    </row>
    <row r="2518" spans="1:10" ht="15" x14ac:dyDescent="0.25">
      <c r="A2518" s="297" t="s">
        <v>17435</v>
      </c>
      <c r="B2518" s="297" t="s">
        <v>16660</v>
      </c>
      <c r="C2518" s="297" t="s">
        <v>16661</v>
      </c>
      <c r="D2518" s="297" t="s">
        <v>16927</v>
      </c>
      <c r="E2518" s="297" t="s">
        <v>16928</v>
      </c>
      <c r="F2518" s="297" t="s">
        <v>17436</v>
      </c>
      <c r="G2518" s="297" t="s">
        <v>2011</v>
      </c>
      <c r="H2518" s="297" t="s">
        <v>10017</v>
      </c>
      <c r="I2518" s="298" t="s">
        <v>17437</v>
      </c>
      <c r="J2518" s="297" t="s">
        <v>10019</v>
      </c>
    </row>
    <row r="2519" spans="1:10" ht="15" x14ac:dyDescent="0.25">
      <c r="A2519" s="297" t="s">
        <v>17438</v>
      </c>
      <c r="B2519" s="297" t="s">
        <v>16660</v>
      </c>
      <c r="C2519" s="297" t="s">
        <v>16661</v>
      </c>
      <c r="D2519" s="297" t="s">
        <v>16927</v>
      </c>
      <c r="E2519" s="297" t="s">
        <v>16928</v>
      </c>
      <c r="F2519" s="297" t="s">
        <v>17439</v>
      </c>
      <c r="G2519" s="297" t="s">
        <v>2011</v>
      </c>
      <c r="H2519" s="297" t="s">
        <v>10017</v>
      </c>
      <c r="I2519" s="298" t="s">
        <v>17440</v>
      </c>
      <c r="J2519" s="297" t="s">
        <v>10019</v>
      </c>
    </row>
    <row r="2520" spans="1:10" ht="15" x14ac:dyDescent="0.25">
      <c r="A2520" s="297" t="s">
        <v>17441</v>
      </c>
      <c r="B2520" s="297" t="s">
        <v>16660</v>
      </c>
      <c r="C2520" s="297" t="s">
        <v>16661</v>
      </c>
      <c r="D2520" s="297" t="s">
        <v>16927</v>
      </c>
      <c r="E2520" s="297" t="s">
        <v>16928</v>
      </c>
      <c r="F2520" s="297" t="s">
        <v>17442</v>
      </c>
      <c r="G2520" s="297" t="s">
        <v>2011</v>
      </c>
      <c r="H2520" s="297" t="s">
        <v>10017</v>
      </c>
      <c r="I2520" s="298" t="s">
        <v>17443</v>
      </c>
      <c r="J2520" s="297" t="s">
        <v>10019</v>
      </c>
    </row>
    <row r="2521" spans="1:10" ht="15" x14ac:dyDescent="0.25">
      <c r="A2521" s="297" t="s">
        <v>17444</v>
      </c>
      <c r="B2521" s="297" t="s">
        <v>16660</v>
      </c>
      <c r="C2521" s="297" t="s">
        <v>16661</v>
      </c>
      <c r="D2521" s="297" t="s">
        <v>16927</v>
      </c>
      <c r="E2521" s="297" t="s">
        <v>16928</v>
      </c>
      <c r="F2521" s="297" t="s">
        <v>17445</v>
      </c>
      <c r="G2521" s="297" t="s">
        <v>2011</v>
      </c>
      <c r="H2521" s="297" t="s">
        <v>10017</v>
      </c>
      <c r="I2521" s="298" t="s">
        <v>17446</v>
      </c>
      <c r="J2521" s="297" t="s">
        <v>10019</v>
      </c>
    </row>
    <row r="2522" spans="1:10" ht="15" x14ac:dyDescent="0.25">
      <c r="A2522" s="297" t="s">
        <v>17447</v>
      </c>
      <c r="B2522" s="297" t="s">
        <v>16660</v>
      </c>
      <c r="C2522" s="297" t="s">
        <v>16661</v>
      </c>
      <c r="D2522" s="297" t="s">
        <v>16927</v>
      </c>
      <c r="E2522" s="297" t="s">
        <v>16928</v>
      </c>
      <c r="F2522" s="297" t="s">
        <v>17448</v>
      </c>
      <c r="G2522" s="297" t="s">
        <v>2011</v>
      </c>
      <c r="H2522" s="297" t="s">
        <v>10017</v>
      </c>
      <c r="I2522" s="298" t="s">
        <v>17449</v>
      </c>
      <c r="J2522" s="297" t="s">
        <v>10019</v>
      </c>
    </row>
    <row r="2523" spans="1:10" ht="15" x14ac:dyDescent="0.25">
      <c r="A2523" s="297" t="s">
        <v>17450</v>
      </c>
      <c r="B2523" s="297" t="s">
        <v>16660</v>
      </c>
      <c r="C2523" s="297" t="s">
        <v>16661</v>
      </c>
      <c r="D2523" s="297" t="s">
        <v>16927</v>
      </c>
      <c r="E2523" s="297" t="s">
        <v>16928</v>
      </c>
      <c r="F2523" s="297" t="s">
        <v>17451</v>
      </c>
      <c r="G2523" s="297" t="s">
        <v>2011</v>
      </c>
      <c r="H2523" s="297" t="s">
        <v>10017</v>
      </c>
      <c r="I2523" s="298" t="s">
        <v>17452</v>
      </c>
      <c r="J2523" s="297" t="s">
        <v>10019</v>
      </c>
    </row>
    <row r="2524" spans="1:10" ht="15" x14ac:dyDescent="0.25">
      <c r="A2524" s="297" t="s">
        <v>17453</v>
      </c>
      <c r="B2524" s="297" t="s">
        <v>16660</v>
      </c>
      <c r="C2524" s="297" t="s">
        <v>16661</v>
      </c>
      <c r="D2524" s="297" t="s">
        <v>16927</v>
      </c>
      <c r="E2524" s="297" t="s">
        <v>16928</v>
      </c>
      <c r="F2524" s="297" t="s">
        <v>17454</v>
      </c>
      <c r="G2524" s="297" t="s">
        <v>2011</v>
      </c>
      <c r="H2524" s="297" t="s">
        <v>10017</v>
      </c>
      <c r="I2524" s="298" t="s">
        <v>17455</v>
      </c>
      <c r="J2524" s="297" t="s">
        <v>10019</v>
      </c>
    </row>
    <row r="2525" spans="1:10" ht="15" x14ac:dyDescent="0.25">
      <c r="A2525" s="297" t="s">
        <v>17456</v>
      </c>
      <c r="B2525" s="297" t="s">
        <v>16660</v>
      </c>
      <c r="C2525" s="297" t="s">
        <v>16661</v>
      </c>
      <c r="D2525" s="297" t="s">
        <v>16927</v>
      </c>
      <c r="E2525" s="297" t="s">
        <v>16928</v>
      </c>
      <c r="F2525" s="297" t="s">
        <v>17457</v>
      </c>
      <c r="G2525" s="297" t="s">
        <v>2011</v>
      </c>
      <c r="H2525" s="297" t="s">
        <v>10017</v>
      </c>
      <c r="I2525" s="298" t="s">
        <v>17458</v>
      </c>
      <c r="J2525" s="297" t="s">
        <v>10019</v>
      </c>
    </row>
    <row r="2526" spans="1:10" ht="15" x14ac:dyDescent="0.25">
      <c r="A2526" s="297" t="s">
        <v>17459</v>
      </c>
      <c r="B2526" s="297" t="s">
        <v>16660</v>
      </c>
      <c r="C2526" s="297" t="s">
        <v>16661</v>
      </c>
      <c r="D2526" s="297" t="s">
        <v>16927</v>
      </c>
      <c r="E2526" s="297" t="s">
        <v>16928</v>
      </c>
      <c r="F2526" s="297" t="s">
        <v>17460</v>
      </c>
      <c r="G2526" s="297" t="s">
        <v>2011</v>
      </c>
      <c r="H2526" s="297" t="s">
        <v>10017</v>
      </c>
      <c r="I2526" s="298" t="s">
        <v>17461</v>
      </c>
      <c r="J2526" s="297" t="s">
        <v>10019</v>
      </c>
    </row>
    <row r="2527" spans="1:10" ht="15" x14ac:dyDescent="0.25">
      <c r="A2527" s="297" t="s">
        <v>17462</v>
      </c>
      <c r="B2527" s="297" t="s">
        <v>16660</v>
      </c>
      <c r="C2527" s="297" t="s">
        <v>16661</v>
      </c>
      <c r="D2527" s="297" t="s">
        <v>16927</v>
      </c>
      <c r="E2527" s="297" t="s">
        <v>16928</v>
      </c>
      <c r="F2527" s="297" t="s">
        <v>17463</v>
      </c>
      <c r="G2527" s="297" t="s">
        <v>2011</v>
      </c>
      <c r="H2527" s="297" t="s">
        <v>10017</v>
      </c>
      <c r="I2527" s="298" t="s">
        <v>17464</v>
      </c>
      <c r="J2527" s="297" t="s">
        <v>10019</v>
      </c>
    </row>
    <row r="2528" spans="1:10" ht="15" x14ac:dyDescent="0.25">
      <c r="A2528" s="297" t="s">
        <v>17465</v>
      </c>
      <c r="B2528" s="297" t="s">
        <v>16660</v>
      </c>
      <c r="C2528" s="297" t="s">
        <v>16661</v>
      </c>
      <c r="D2528" s="297" t="s">
        <v>16927</v>
      </c>
      <c r="E2528" s="297" t="s">
        <v>16928</v>
      </c>
      <c r="F2528" s="297" t="s">
        <v>17466</v>
      </c>
      <c r="G2528" s="297" t="s">
        <v>2011</v>
      </c>
      <c r="H2528" s="297" t="s">
        <v>10017</v>
      </c>
      <c r="I2528" s="298" t="s">
        <v>17467</v>
      </c>
      <c r="J2528" s="297" t="s">
        <v>10019</v>
      </c>
    </row>
    <row r="2529" spans="1:10" ht="15" x14ac:dyDescent="0.25">
      <c r="A2529" s="297" t="s">
        <v>17468</v>
      </c>
      <c r="B2529" s="297" t="s">
        <v>16660</v>
      </c>
      <c r="C2529" s="297" t="s">
        <v>16661</v>
      </c>
      <c r="D2529" s="297" t="s">
        <v>16927</v>
      </c>
      <c r="E2529" s="297" t="s">
        <v>16928</v>
      </c>
      <c r="F2529" s="297" t="s">
        <v>17469</v>
      </c>
      <c r="G2529" s="297" t="s">
        <v>2011</v>
      </c>
      <c r="H2529" s="297" t="s">
        <v>10017</v>
      </c>
      <c r="I2529" s="298" t="s">
        <v>17470</v>
      </c>
      <c r="J2529" s="297" t="s">
        <v>10019</v>
      </c>
    </row>
    <row r="2530" spans="1:10" ht="15" x14ac:dyDescent="0.25">
      <c r="A2530" s="297" t="s">
        <v>17471</v>
      </c>
      <c r="B2530" s="297" t="s">
        <v>16660</v>
      </c>
      <c r="C2530" s="297" t="s">
        <v>16661</v>
      </c>
      <c r="D2530" s="297" t="s">
        <v>16927</v>
      </c>
      <c r="E2530" s="297" t="s">
        <v>16928</v>
      </c>
      <c r="F2530" s="297" t="s">
        <v>17472</v>
      </c>
      <c r="G2530" s="297" t="s">
        <v>2011</v>
      </c>
      <c r="H2530" s="297" t="s">
        <v>10017</v>
      </c>
      <c r="I2530" s="298" t="s">
        <v>17473</v>
      </c>
      <c r="J2530" s="297" t="s">
        <v>10019</v>
      </c>
    </row>
    <row r="2531" spans="1:10" ht="15" x14ac:dyDescent="0.25">
      <c r="A2531" s="297" t="s">
        <v>17474</v>
      </c>
      <c r="B2531" s="297" t="s">
        <v>16660</v>
      </c>
      <c r="C2531" s="297" t="s">
        <v>16661</v>
      </c>
      <c r="D2531" s="297" t="s">
        <v>16927</v>
      </c>
      <c r="E2531" s="297" t="s">
        <v>16928</v>
      </c>
      <c r="F2531" s="297" t="s">
        <v>17475</v>
      </c>
      <c r="G2531" s="297" t="s">
        <v>2011</v>
      </c>
      <c r="H2531" s="297" t="s">
        <v>10017</v>
      </c>
      <c r="I2531" s="298" t="s">
        <v>17476</v>
      </c>
      <c r="J2531" s="297" t="s">
        <v>10019</v>
      </c>
    </row>
    <row r="2532" spans="1:10" ht="15" x14ac:dyDescent="0.25">
      <c r="A2532" s="297" t="s">
        <v>17477</v>
      </c>
      <c r="B2532" s="297" t="s">
        <v>16660</v>
      </c>
      <c r="C2532" s="297" t="s">
        <v>16661</v>
      </c>
      <c r="D2532" s="297" t="s">
        <v>16927</v>
      </c>
      <c r="E2532" s="297" t="s">
        <v>16928</v>
      </c>
      <c r="F2532" s="297" t="s">
        <v>17478</v>
      </c>
      <c r="G2532" s="297" t="s">
        <v>2011</v>
      </c>
      <c r="H2532" s="297" t="s">
        <v>10017</v>
      </c>
      <c r="I2532" s="298" t="s">
        <v>17479</v>
      </c>
      <c r="J2532" s="297" t="s">
        <v>10019</v>
      </c>
    </row>
    <row r="2533" spans="1:10" ht="15" x14ac:dyDescent="0.25">
      <c r="A2533" s="297" t="s">
        <v>17480</v>
      </c>
      <c r="B2533" s="297" t="s">
        <v>16660</v>
      </c>
      <c r="C2533" s="297" t="s">
        <v>16661</v>
      </c>
      <c r="D2533" s="297" t="s">
        <v>16927</v>
      </c>
      <c r="E2533" s="297" t="s">
        <v>16928</v>
      </c>
      <c r="F2533" s="297" t="s">
        <v>17481</v>
      </c>
      <c r="G2533" s="297" t="s">
        <v>2011</v>
      </c>
      <c r="H2533" s="297" t="s">
        <v>10017</v>
      </c>
      <c r="I2533" s="298" t="s">
        <v>17482</v>
      </c>
      <c r="J2533" s="297" t="s">
        <v>10019</v>
      </c>
    </row>
    <row r="2534" spans="1:10" ht="15" x14ac:dyDescent="0.25">
      <c r="A2534" s="297" t="s">
        <v>17483</v>
      </c>
      <c r="B2534" s="297" t="s">
        <v>16660</v>
      </c>
      <c r="C2534" s="297" t="s">
        <v>16661</v>
      </c>
      <c r="D2534" s="297" t="s">
        <v>16927</v>
      </c>
      <c r="E2534" s="297" t="s">
        <v>16928</v>
      </c>
      <c r="F2534" s="297" t="s">
        <v>17484</v>
      </c>
      <c r="G2534" s="297" t="s">
        <v>2089</v>
      </c>
      <c r="H2534" s="297" t="s">
        <v>10017</v>
      </c>
      <c r="I2534" s="298" t="s">
        <v>17485</v>
      </c>
      <c r="J2534" s="297" t="s">
        <v>10019</v>
      </c>
    </row>
    <row r="2535" spans="1:10" ht="15" x14ac:dyDescent="0.25">
      <c r="A2535" s="297" t="s">
        <v>17486</v>
      </c>
      <c r="B2535" s="297" t="s">
        <v>16660</v>
      </c>
      <c r="C2535" s="297" t="s">
        <v>16661</v>
      </c>
      <c r="D2535" s="297" t="s">
        <v>16927</v>
      </c>
      <c r="E2535" s="297" t="s">
        <v>16928</v>
      </c>
      <c r="F2535" s="297" t="s">
        <v>17487</v>
      </c>
      <c r="G2535" s="297" t="s">
        <v>2089</v>
      </c>
      <c r="H2535" s="297" t="s">
        <v>10017</v>
      </c>
      <c r="I2535" s="298" t="s">
        <v>17488</v>
      </c>
      <c r="J2535" s="297" t="s">
        <v>10019</v>
      </c>
    </row>
    <row r="2536" spans="1:10" ht="15" x14ac:dyDescent="0.25">
      <c r="A2536" s="297" t="s">
        <v>17489</v>
      </c>
      <c r="B2536" s="297" t="s">
        <v>16660</v>
      </c>
      <c r="C2536" s="297" t="s">
        <v>16661</v>
      </c>
      <c r="D2536" s="297" t="s">
        <v>16927</v>
      </c>
      <c r="E2536" s="297" t="s">
        <v>16928</v>
      </c>
      <c r="F2536" s="297" t="s">
        <v>17490</v>
      </c>
      <c r="G2536" s="297" t="s">
        <v>2089</v>
      </c>
      <c r="H2536" s="297" t="s">
        <v>10017</v>
      </c>
      <c r="I2536" s="298" t="s">
        <v>17491</v>
      </c>
      <c r="J2536" s="297" t="s">
        <v>10019</v>
      </c>
    </row>
    <row r="2537" spans="1:10" ht="15" x14ac:dyDescent="0.25">
      <c r="A2537" s="297" t="s">
        <v>17492</v>
      </c>
      <c r="B2537" s="297" t="s">
        <v>16660</v>
      </c>
      <c r="C2537" s="297" t="s">
        <v>16661</v>
      </c>
      <c r="D2537" s="297" t="s">
        <v>16927</v>
      </c>
      <c r="E2537" s="297" t="s">
        <v>16928</v>
      </c>
      <c r="F2537" s="297" t="s">
        <v>17493</v>
      </c>
      <c r="G2537" s="297" t="s">
        <v>2089</v>
      </c>
      <c r="H2537" s="297" t="s">
        <v>10017</v>
      </c>
      <c r="I2537" s="298" t="s">
        <v>17494</v>
      </c>
      <c r="J2537" s="297" t="s">
        <v>10019</v>
      </c>
    </row>
    <row r="2538" spans="1:10" ht="15" x14ac:dyDescent="0.25">
      <c r="A2538" s="297" t="s">
        <v>17495</v>
      </c>
      <c r="B2538" s="297" t="s">
        <v>16660</v>
      </c>
      <c r="C2538" s="297" t="s">
        <v>16661</v>
      </c>
      <c r="D2538" s="297" t="s">
        <v>16927</v>
      </c>
      <c r="E2538" s="297" t="s">
        <v>16928</v>
      </c>
      <c r="F2538" s="297" t="s">
        <v>17496</v>
      </c>
      <c r="G2538" s="297" t="s">
        <v>2089</v>
      </c>
      <c r="H2538" s="297" t="s">
        <v>10017</v>
      </c>
      <c r="I2538" s="298" t="s">
        <v>17497</v>
      </c>
      <c r="J2538" s="297" t="s">
        <v>10019</v>
      </c>
    </row>
    <row r="2539" spans="1:10" ht="15" x14ac:dyDescent="0.25">
      <c r="A2539" s="297" t="s">
        <v>17498</v>
      </c>
      <c r="B2539" s="297" t="s">
        <v>16660</v>
      </c>
      <c r="C2539" s="297" t="s">
        <v>16661</v>
      </c>
      <c r="D2539" s="297" t="s">
        <v>16927</v>
      </c>
      <c r="E2539" s="297" t="s">
        <v>16928</v>
      </c>
      <c r="F2539" s="297" t="s">
        <v>17499</v>
      </c>
      <c r="G2539" s="297" t="s">
        <v>2089</v>
      </c>
      <c r="H2539" s="297" t="s">
        <v>10017</v>
      </c>
      <c r="I2539" s="298" t="s">
        <v>17500</v>
      </c>
      <c r="J2539" s="297" t="s">
        <v>10019</v>
      </c>
    </row>
    <row r="2540" spans="1:10" ht="15" x14ac:dyDescent="0.25">
      <c r="A2540" s="297" t="s">
        <v>17501</v>
      </c>
      <c r="B2540" s="297" t="s">
        <v>16660</v>
      </c>
      <c r="C2540" s="297" t="s">
        <v>16661</v>
      </c>
      <c r="D2540" s="297" t="s">
        <v>16927</v>
      </c>
      <c r="E2540" s="297" t="s">
        <v>16928</v>
      </c>
      <c r="F2540" s="297" t="s">
        <v>17502</v>
      </c>
      <c r="G2540" s="297" t="s">
        <v>2089</v>
      </c>
      <c r="H2540" s="297" t="s">
        <v>10017</v>
      </c>
      <c r="I2540" s="298" t="s">
        <v>17503</v>
      </c>
      <c r="J2540" s="297" t="s">
        <v>10019</v>
      </c>
    </row>
    <row r="2541" spans="1:10" ht="15" x14ac:dyDescent="0.25">
      <c r="A2541" s="297" t="s">
        <v>17504</v>
      </c>
      <c r="B2541" s="297" t="s">
        <v>16660</v>
      </c>
      <c r="C2541" s="297" t="s">
        <v>16661</v>
      </c>
      <c r="D2541" s="297" t="s">
        <v>16927</v>
      </c>
      <c r="E2541" s="297" t="s">
        <v>16928</v>
      </c>
      <c r="F2541" s="297" t="s">
        <v>17505</v>
      </c>
      <c r="G2541" s="297" t="s">
        <v>2089</v>
      </c>
      <c r="H2541" s="297" t="s">
        <v>10017</v>
      </c>
      <c r="I2541" s="298" t="s">
        <v>17506</v>
      </c>
      <c r="J2541" s="297" t="s">
        <v>10019</v>
      </c>
    </row>
    <row r="2542" spans="1:10" ht="15" x14ac:dyDescent="0.25">
      <c r="A2542" s="297" t="s">
        <v>17507</v>
      </c>
      <c r="B2542" s="297" t="s">
        <v>16660</v>
      </c>
      <c r="C2542" s="297" t="s">
        <v>16661</v>
      </c>
      <c r="D2542" s="297" t="s">
        <v>16927</v>
      </c>
      <c r="E2542" s="297" t="s">
        <v>16928</v>
      </c>
      <c r="F2542" s="297" t="s">
        <v>17508</v>
      </c>
      <c r="G2542" s="297" t="s">
        <v>2011</v>
      </c>
      <c r="H2542" s="297" t="s">
        <v>10017</v>
      </c>
      <c r="I2542" s="298" t="s">
        <v>17509</v>
      </c>
      <c r="J2542" s="297" t="s">
        <v>10019</v>
      </c>
    </row>
    <row r="2543" spans="1:10" ht="15" x14ac:dyDescent="0.25">
      <c r="A2543" s="297" t="s">
        <v>17510</v>
      </c>
      <c r="B2543" s="297" t="s">
        <v>16660</v>
      </c>
      <c r="C2543" s="297" t="s">
        <v>16661</v>
      </c>
      <c r="D2543" s="297" t="s">
        <v>16927</v>
      </c>
      <c r="E2543" s="297" t="s">
        <v>16928</v>
      </c>
      <c r="F2543" s="297" t="s">
        <v>17511</v>
      </c>
      <c r="G2543" s="297" t="s">
        <v>2011</v>
      </c>
      <c r="H2543" s="297" t="s">
        <v>10017</v>
      </c>
      <c r="I2543" s="298" t="s">
        <v>17512</v>
      </c>
      <c r="J2543" s="297" t="s">
        <v>10019</v>
      </c>
    </row>
    <row r="2544" spans="1:10" ht="15" x14ac:dyDescent="0.25">
      <c r="A2544" s="297" t="s">
        <v>17513</v>
      </c>
      <c r="B2544" s="297" t="s">
        <v>16660</v>
      </c>
      <c r="C2544" s="297" t="s">
        <v>16661</v>
      </c>
      <c r="D2544" s="297" t="s">
        <v>16927</v>
      </c>
      <c r="E2544" s="297" t="s">
        <v>16928</v>
      </c>
      <c r="F2544" s="297" t="s">
        <v>17514</v>
      </c>
      <c r="G2544" s="297" t="s">
        <v>2011</v>
      </c>
      <c r="H2544" s="297" t="s">
        <v>10017</v>
      </c>
      <c r="I2544" s="298" t="s">
        <v>17515</v>
      </c>
      <c r="J2544" s="297" t="s">
        <v>10019</v>
      </c>
    </row>
    <row r="2545" spans="1:10" ht="15" x14ac:dyDescent="0.25">
      <c r="A2545" s="297" t="s">
        <v>17516</v>
      </c>
      <c r="B2545" s="297" t="s">
        <v>16660</v>
      </c>
      <c r="C2545" s="297" t="s">
        <v>16661</v>
      </c>
      <c r="D2545" s="297" t="s">
        <v>16927</v>
      </c>
      <c r="E2545" s="297" t="s">
        <v>16928</v>
      </c>
      <c r="F2545" s="297" t="s">
        <v>17517</v>
      </c>
      <c r="G2545" s="297" t="s">
        <v>2011</v>
      </c>
      <c r="H2545" s="297" t="s">
        <v>10017</v>
      </c>
      <c r="I2545" s="298" t="s">
        <v>11057</v>
      </c>
      <c r="J2545" s="297" t="s">
        <v>10019</v>
      </c>
    </row>
    <row r="2546" spans="1:10" ht="15" x14ac:dyDescent="0.25">
      <c r="A2546" s="297" t="s">
        <v>17518</v>
      </c>
      <c r="B2546" s="297" t="s">
        <v>16660</v>
      </c>
      <c r="C2546" s="297" t="s">
        <v>16661</v>
      </c>
      <c r="D2546" s="297" t="s">
        <v>16927</v>
      </c>
      <c r="E2546" s="297" t="s">
        <v>16928</v>
      </c>
      <c r="F2546" s="297" t="s">
        <v>17519</v>
      </c>
      <c r="G2546" s="297" t="s">
        <v>2011</v>
      </c>
      <c r="H2546" s="297" t="s">
        <v>10017</v>
      </c>
      <c r="I2546" s="298" t="s">
        <v>17520</v>
      </c>
      <c r="J2546" s="297" t="s">
        <v>10019</v>
      </c>
    </row>
    <row r="2547" spans="1:10" ht="15" x14ac:dyDescent="0.25">
      <c r="A2547" s="297" t="s">
        <v>17521</v>
      </c>
      <c r="B2547" s="297" t="s">
        <v>16660</v>
      </c>
      <c r="C2547" s="297" t="s">
        <v>16661</v>
      </c>
      <c r="D2547" s="297" t="s">
        <v>16927</v>
      </c>
      <c r="E2547" s="297" t="s">
        <v>16928</v>
      </c>
      <c r="F2547" s="297" t="s">
        <v>17522</v>
      </c>
      <c r="G2547" s="297" t="s">
        <v>2011</v>
      </c>
      <c r="H2547" s="297" t="s">
        <v>10017</v>
      </c>
      <c r="I2547" s="298" t="s">
        <v>17523</v>
      </c>
      <c r="J2547" s="297" t="s">
        <v>10019</v>
      </c>
    </row>
    <row r="2548" spans="1:10" ht="15" x14ac:dyDescent="0.25">
      <c r="A2548" s="297" t="s">
        <v>17524</v>
      </c>
      <c r="B2548" s="297" t="s">
        <v>16660</v>
      </c>
      <c r="C2548" s="297" t="s">
        <v>16661</v>
      </c>
      <c r="D2548" s="297" t="s">
        <v>16927</v>
      </c>
      <c r="E2548" s="297" t="s">
        <v>16928</v>
      </c>
      <c r="F2548" s="297" t="s">
        <v>17525</v>
      </c>
      <c r="G2548" s="297" t="s">
        <v>2011</v>
      </c>
      <c r="H2548" s="297" t="s">
        <v>10017</v>
      </c>
      <c r="I2548" s="298" t="s">
        <v>17526</v>
      </c>
      <c r="J2548" s="297" t="s">
        <v>10019</v>
      </c>
    </row>
    <row r="2549" spans="1:10" ht="15" x14ac:dyDescent="0.25">
      <c r="A2549" s="297" t="s">
        <v>17527</v>
      </c>
      <c r="B2549" s="297" t="s">
        <v>16660</v>
      </c>
      <c r="C2549" s="297" t="s">
        <v>16661</v>
      </c>
      <c r="D2549" s="297" t="s">
        <v>16927</v>
      </c>
      <c r="E2549" s="297" t="s">
        <v>16928</v>
      </c>
      <c r="F2549" s="297" t="s">
        <v>17528</v>
      </c>
      <c r="G2549" s="297" t="s">
        <v>2011</v>
      </c>
      <c r="H2549" s="297" t="s">
        <v>10017</v>
      </c>
      <c r="I2549" s="298" t="s">
        <v>17529</v>
      </c>
      <c r="J2549" s="297" t="s">
        <v>10019</v>
      </c>
    </row>
    <row r="2550" spans="1:10" ht="15" x14ac:dyDescent="0.25">
      <c r="A2550" s="297" t="s">
        <v>17530</v>
      </c>
      <c r="B2550" s="297" t="s">
        <v>16660</v>
      </c>
      <c r="C2550" s="297" t="s">
        <v>16661</v>
      </c>
      <c r="D2550" s="297" t="s">
        <v>16927</v>
      </c>
      <c r="E2550" s="297" t="s">
        <v>16928</v>
      </c>
      <c r="F2550" s="297" t="s">
        <v>17531</v>
      </c>
      <c r="G2550" s="297" t="s">
        <v>2011</v>
      </c>
      <c r="H2550" s="297" t="s">
        <v>10017</v>
      </c>
      <c r="I2550" s="298" t="s">
        <v>17532</v>
      </c>
      <c r="J2550" s="297" t="s">
        <v>10019</v>
      </c>
    </row>
    <row r="2551" spans="1:10" ht="15" x14ac:dyDescent="0.25">
      <c r="A2551" s="297" t="s">
        <v>17533</v>
      </c>
      <c r="B2551" s="297" t="s">
        <v>16660</v>
      </c>
      <c r="C2551" s="297" t="s">
        <v>16661</v>
      </c>
      <c r="D2551" s="297" t="s">
        <v>16927</v>
      </c>
      <c r="E2551" s="297" t="s">
        <v>16928</v>
      </c>
      <c r="F2551" s="297" t="s">
        <v>17534</v>
      </c>
      <c r="G2551" s="297" t="s">
        <v>2011</v>
      </c>
      <c r="H2551" s="297" t="s">
        <v>10017</v>
      </c>
      <c r="I2551" s="298" t="s">
        <v>17535</v>
      </c>
      <c r="J2551" s="297" t="s">
        <v>10019</v>
      </c>
    </row>
    <row r="2552" spans="1:10" ht="15" x14ac:dyDescent="0.25">
      <c r="A2552" s="297" t="s">
        <v>17536</v>
      </c>
      <c r="B2552" s="297" t="s">
        <v>16660</v>
      </c>
      <c r="C2552" s="297" t="s">
        <v>16661</v>
      </c>
      <c r="D2552" s="297" t="s">
        <v>16927</v>
      </c>
      <c r="E2552" s="297" t="s">
        <v>16928</v>
      </c>
      <c r="F2552" s="297" t="s">
        <v>17537</v>
      </c>
      <c r="G2552" s="297" t="s">
        <v>2011</v>
      </c>
      <c r="H2552" s="297" t="s">
        <v>10017</v>
      </c>
      <c r="I2552" s="298" t="s">
        <v>17538</v>
      </c>
      <c r="J2552" s="297" t="s">
        <v>10019</v>
      </c>
    </row>
    <row r="2553" spans="1:10" ht="15" x14ac:dyDescent="0.25">
      <c r="A2553" s="297" t="s">
        <v>17539</v>
      </c>
      <c r="B2553" s="297" t="s">
        <v>16660</v>
      </c>
      <c r="C2553" s="297" t="s">
        <v>16661</v>
      </c>
      <c r="D2553" s="297" t="s">
        <v>16927</v>
      </c>
      <c r="E2553" s="297" t="s">
        <v>16928</v>
      </c>
      <c r="F2553" s="297" t="s">
        <v>17540</v>
      </c>
      <c r="G2553" s="297" t="s">
        <v>2011</v>
      </c>
      <c r="H2553" s="297" t="s">
        <v>10017</v>
      </c>
      <c r="I2553" s="298" t="s">
        <v>17541</v>
      </c>
      <c r="J2553" s="297" t="s">
        <v>10019</v>
      </c>
    </row>
    <row r="2554" spans="1:10" ht="15" x14ac:dyDescent="0.25">
      <c r="A2554" s="297" t="s">
        <v>17542</v>
      </c>
      <c r="B2554" s="297" t="s">
        <v>16660</v>
      </c>
      <c r="C2554" s="297" t="s">
        <v>16661</v>
      </c>
      <c r="D2554" s="297" t="s">
        <v>16927</v>
      </c>
      <c r="E2554" s="297" t="s">
        <v>16928</v>
      </c>
      <c r="F2554" s="297" t="s">
        <v>17543</v>
      </c>
      <c r="G2554" s="297" t="s">
        <v>2011</v>
      </c>
      <c r="H2554" s="297" t="s">
        <v>10017</v>
      </c>
      <c r="I2554" s="298" t="s">
        <v>17544</v>
      </c>
      <c r="J2554" s="297" t="s">
        <v>10019</v>
      </c>
    </row>
    <row r="2555" spans="1:10" ht="15" x14ac:dyDescent="0.25">
      <c r="A2555" s="297" t="s">
        <v>17545</v>
      </c>
      <c r="B2555" s="297" t="s">
        <v>16660</v>
      </c>
      <c r="C2555" s="297" t="s">
        <v>16661</v>
      </c>
      <c r="D2555" s="297" t="s">
        <v>16927</v>
      </c>
      <c r="E2555" s="297" t="s">
        <v>16928</v>
      </c>
      <c r="F2555" s="297" t="s">
        <v>17546</v>
      </c>
      <c r="G2555" s="297" t="s">
        <v>2011</v>
      </c>
      <c r="H2555" s="297" t="s">
        <v>10017</v>
      </c>
      <c r="I2555" s="298" t="s">
        <v>17547</v>
      </c>
      <c r="J2555" s="297" t="s">
        <v>10019</v>
      </c>
    </row>
    <row r="2556" spans="1:10" ht="15" x14ac:dyDescent="0.25">
      <c r="A2556" s="297" t="s">
        <v>17548</v>
      </c>
      <c r="B2556" s="297" t="s">
        <v>16660</v>
      </c>
      <c r="C2556" s="297" t="s">
        <v>16661</v>
      </c>
      <c r="D2556" s="297" t="s">
        <v>16927</v>
      </c>
      <c r="E2556" s="297" t="s">
        <v>16928</v>
      </c>
      <c r="F2556" s="297" t="s">
        <v>17549</v>
      </c>
      <c r="G2556" s="297" t="s">
        <v>2011</v>
      </c>
      <c r="H2556" s="297" t="s">
        <v>10017</v>
      </c>
      <c r="I2556" s="298" t="s">
        <v>17550</v>
      </c>
      <c r="J2556" s="297" t="s">
        <v>10019</v>
      </c>
    </row>
    <row r="2557" spans="1:10" ht="15" x14ac:dyDescent="0.25">
      <c r="A2557" s="297" t="s">
        <v>17551</v>
      </c>
      <c r="B2557" s="297" t="s">
        <v>16660</v>
      </c>
      <c r="C2557" s="297" t="s">
        <v>16661</v>
      </c>
      <c r="D2557" s="297" t="s">
        <v>16927</v>
      </c>
      <c r="E2557" s="297" t="s">
        <v>16928</v>
      </c>
      <c r="F2557" s="297" t="s">
        <v>17552</v>
      </c>
      <c r="G2557" s="297" t="s">
        <v>2011</v>
      </c>
      <c r="H2557" s="297" t="s">
        <v>10017</v>
      </c>
      <c r="I2557" s="298" t="s">
        <v>17553</v>
      </c>
      <c r="J2557" s="297" t="s">
        <v>10019</v>
      </c>
    </row>
    <row r="2558" spans="1:10" ht="15" x14ac:dyDescent="0.25">
      <c r="A2558" s="297" t="s">
        <v>17554</v>
      </c>
      <c r="B2558" s="297" t="s">
        <v>16660</v>
      </c>
      <c r="C2558" s="297" t="s">
        <v>16661</v>
      </c>
      <c r="D2558" s="297" t="s">
        <v>16927</v>
      </c>
      <c r="E2558" s="297" t="s">
        <v>16928</v>
      </c>
      <c r="F2558" s="297" t="s">
        <v>17555</v>
      </c>
      <c r="G2558" s="297" t="s">
        <v>2011</v>
      </c>
      <c r="H2558" s="297" t="s">
        <v>10017</v>
      </c>
      <c r="I2558" s="298" t="s">
        <v>17556</v>
      </c>
      <c r="J2558" s="297" t="s">
        <v>10019</v>
      </c>
    </row>
    <row r="2559" spans="1:10" ht="15" x14ac:dyDescent="0.25">
      <c r="A2559" s="297" t="s">
        <v>17559</v>
      </c>
      <c r="B2559" s="297" t="s">
        <v>16660</v>
      </c>
      <c r="C2559" s="297" t="s">
        <v>16661</v>
      </c>
      <c r="D2559" s="297" t="s">
        <v>17557</v>
      </c>
      <c r="E2559" s="297" t="s">
        <v>17558</v>
      </c>
      <c r="F2559" s="297" t="s">
        <v>17560</v>
      </c>
      <c r="G2559" s="297" t="s">
        <v>342</v>
      </c>
      <c r="H2559" s="297" t="s">
        <v>10017</v>
      </c>
      <c r="I2559" s="298" t="s">
        <v>17561</v>
      </c>
      <c r="J2559" s="297" t="s">
        <v>10019</v>
      </c>
    </row>
    <row r="2560" spans="1:10" ht="15" x14ac:dyDescent="0.25">
      <c r="A2560" s="297" t="s">
        <v>17562</v>
      </c>
      <c r="B2560" s="297" t="s">
        <v>16660</v>
      </c>
      <c r="C2560" s="297" t="s">
        <v>16661</v>
      </c>
      <c r="D2560" s="297" t="s">
        <v>17557</v>
      </c>
      <c r="E2560" s="297" t="s">
        <v>17558</v>
      </c>
      <c r="F2560" s="297" t="s">
        <v>17563</v>
      </c>
      <c r="G2560" s="297" t="s">
        <v>342</v>
      </c>
      <c r="H2560" s="297" t="s">
        <v>10017</v>
      </c>
      <c r="I2560" s="298" t="s">
        <v>13250</v>
      </c>
      <c r="J2560" s="297" t="s">
        <v>10019</v>
      </c>
    </row>
    <row r="2561" spans="1:10" ht="15" x14ac:dyDescent="0.25">
      <c r="A2561" s="297" t="s">
        <v>17564</v>
      </c>
      <c r="B2561" s="297" t="s">
        <v>16660</v>
      </c>
      <c r="C2561" s="297" t="s">
        <v>16661</v>
      </c>
      <c r="D2561" s="297" t="s">
        <v>17557</v>
      </c>
      <c r="E2561" s="297" t="s">
        <v>17558</v>
      </c>
      <c r="F2561" s="297" t="s">
        <v>17565</v>
      </c>
      <c r="G2561" s="297" t="s">
        <v>342</v>
      </c>
      <c r="H2561" s="297" t="s">
        <v>10017</v>
      </c>
      <c r="I2561" s="298" t="s">
        <v>17566</v>
      </c>
      <c r="J2561" s="297" t="s">
        <v>10019</v>
      </c>
    </row>
    <row r="2562" spans="1:10" ht="15" x14ac:dyDescent="0.25">
      <c r="A2562" s="297" t="s">
        <v>17567</v>
      </c>
      <c r="B2562" s="297" t="s">
        <v>16660</v>
      </c>
      <c r="C2562" s="297" t="s">
        <v>16661</v>
      </c>
      <c r="D2562" s="297" t="s">
        <v>17557</v>
      </c>
      <c r="E2562" s="297" t="s">
        <v>17558</v>
      </c>
      <c r="F2562" s="297" t="s">
        <v>17568</v>
      </c>
      <c r="G2562" s="297" t="s">
        <v>342</v>
      </c>
      <c r="H2562" s="297" t="s">
        <v>10017</v>
      </c>
      <c r="I2562" s="298" t="s">
        <v>12878</v>
      </c>
      <c r="J2562" s="297" t="s">
        <v>10019</v>
      </c>
    </row>
    <row r="2563" spans="1:10" ht="15" x14ac:dyDescent="0.25">
      <c r="A2563" s="297" t="s">
        <v>17569</v>
      </c>
      <c r="B2563" s="297" t="s">
        <v>16660</v>
      </c>
      <c r="C2563" s="297" t="s">
        <v>16661</v>
      </c>
      <c r="D2563" s="297" t="s">
        <v>17557</v>
      </c>
      <c r="E2563" s="297" t="s">
        <v>17558</v>
      </c>
      <c r="F2563" s="297" t="s">
        <v>17570</v>
      </c>
      <c r="G2563" s="297" t="s">
        <v>342</v>
      </c>
      <c r="H2563" s="297" t="s">
        <v>10017</v>
      </c>
      <c r="I2563" s="298" t="s">
        <v>17571</v>
      </c>
      <c r="J2563" s="297" t="s">
        <v>10019</v>
      </c>
    </row>
    <row r="2564" spans="1:10" ht="15" x14ac:dyDescent="0.25">
      <c r="A2564" s="297" t="s">
        <v>17572</v>
      </c>
      <c r="B2564" s="297" t="s">
        <v>16660</v>
      </c>
      <c r="C2564" s="297" t="s">
        <v>16661</v>
      </c>
      <c r="D2564" s="297" t="s">
        <v>17557</v>
      </c>
      <c r="E2564" s="297" t="s">
        <v>17558</v>
      </c>
      <c r="F2564" s="297" t="s">
        <v>17573</v>
      </c>
      <c r="G2564" s="297" t="s">
        <v>342</v>
      </c>
      <c r="H2564" s="297" t="s">
        <v>10017</v>
      </c>
      <c r="I2564" s="298" t="s">
        <v>17574</v>
      </c>
      <c r="J2564" s="297" t="s">
        <v>10019</v>
      </c>
    </row>
    <row r="2565" spans="1:10" ht="15" x14ac:dyDescent="0.25">
      <c r="A2565" s="297" t="s">
        <v>17575</v>
      </c>
      <c r="B2565" s="297" t="s">
        <v>16660</v>
      </c>
      <c r="C2565" s="297" t="s">
        <v>16661</v>
      </c>
      <c r="D2565" s="297" t="s">
        <v>17557</v>
      </c>
      <c r="E2565" s="297" t="s">
        <v>17558</v>
      </c>
      <c r="F2565" s="297" t="s">
        <v>17576</v>
      </c>
      <c r="G2565" s="297" t="s">
        <v>342</v>
      </c>
      <c r="H2565" s="297" t="s">
        <v>10017</v>
      </c>
      <c r="I2565" s="298" t="s">
        <v>17577</v>
      </c>
      <c r="J2565" s="297" t="s">
        <v>10019</v>
      </c>
    </row>
    <row r="2566" spans="1:10" ht="15" x14ac:dyDescent="0.25">
      <c r="A2566" s="297" t="s">
        <v>17578</v>
      </c>
      <c r="B2566" s="297" t="s">
        <v>16660</v>
      </c>
      <c r="C2566" s="297" t="s">
        <v>16661</v>
      </c>
      <c r="D2566" s="297" t="s">
        <v>17557</v>
      </c>
      <c r="E2566" s="297" t="s">
        <v>17558</v>
      </c>
      <c r="F2566" s="297" t="s">
        <v>17579</v>
      </c>
      <c r="G2566" s="297" t="s">
        <v>342</v>
      </c>
      <c r="H2566" s="297" t="s">
        <v>10017</v>
      </c>
      <c r="I2566" s="298" t="s">
        <v>17580</v>
      </c>
      <c r="J2566" s="297" t="s">
        <v>10019</v>
      </c>
    </row>
    <row r="2567" spans="1:10" ht="15" x14ac:dyDescent="0.25">
      <c r="A2567" s="297" t="s">
        <v>17581</v>
      </c>
      <c r="B2567" s="297" t="s">
        <v>16660</v>
      </c>
      <c r="C2567" s="297" t="s">
        <v>16661</v>
      </c>
      <c r="D2567" s="297" t="s">
        <v>17557</v>
      </c>
      <c r="E2567" s="297" t="s">
        <v>17558</v>
      </c>
      <c r="F2567" s="297" t="s">
        <v>17582</v>
      </c>
      <c r="G2567" s="297" t="s">
        <v>342</v>
      </c>
      <c r="H2567" s="297" t="s">
        <v>10017</v>
      </c>
      <c r="I2567" s="298" t="s">
        <v>17583</v>
      </c>
      <c r="J2567" s="297" t="s">
        <v>10019</v>
      </c>
    </row>
    <row r="2568" spans="1:10" ht="15" x14ac:dyDescent="0.25">
      <c r="A2568" s="297" t="s">
        <v>17584</v>
      </c>
      <c r="B2568" s="297" t="s">
        <v>16660</v>
      </c>
      <c r="C2568" s="297" t="s">
        <v>16661</v>
      </c>
      <c r="D2568" s="297" t="s">
        <v>17557</v>
      </c>
      <c r="E2568" s="297" t="s">
        <v>17558</v>
      </c>
      <c r="F2568" s="297" t="s">
        <v>17585</v>
      </c>
      <c r="G2568" s="297" t="s">
        <v>342</v>
      </c>
      <c r="H2568" s="297" t="s">
        <v>10017</v>
      </c>
      <c r="I2568" s="298" t="s">
        <v>17586</v>
      </c>
      <c r="J2568" s="297" t="s">
        <v>10019</v>
      </c>
    </row>
    <row r="2569" spans="1:10" ht="15" x14ac:dyDescent="0.25">
      <c r="A2569" s="297" t="s">
        <v>17587</v>
      </c>
      <c r="B2569" s="297" t="s">
        <v>16660</v>
      </c>
      <c r="C2569" s="297" t="s">
        <v>16661</v>
      </c>
      <c r="D2569" s="297" t="s">
        <v>17557</v>
      </c>
      <c r="E2569" s="297" t="s">
        <v>17558</v>
      </c>
      <c r="F2569" s="297" t="s">
        <v>17588</v>
      </c>
      <c r="G2569" s="297" t="s">
        <v>342</v>
      </c>
      <c r="H2569" s="297" t="s">
        <v>10017</v>
      </c>
      <c r="I2569" s="298" t="s">
        <v>17589</v>
      </c>
      <c r="J2569" s="297" t="s">
        <v>10019</v>
      </c>
    </row>
    <row r="2570" spans="1:10" ht="15" x14ac:dyDescent="0.25">
      <c r="A2570" s="297" t="s">
        <v>17590</v>
      </c>
      <c r="B2570" s="297" t="s">
        <v>16660</v>
      </c>
      <c r="C2570" s="297" t="s">
        <v>16661</v>
      </c>
      <c r="D2570" s="297" t="s">
        <v>17557</v>
      </c>
      <c r="E2570" s="297" t="s">
        <v>17558</v>
      </c>
      <c r="F2570" s="297" t="s">
        <v>17591</v>
      </c>
      <c r="G2570" s="297" t="s">
        <v>342</v>
      </c>
      <c r="H2570" s="297" t="s">
        <v>10017</v>
      </c>
      <c r="I2570" s="298" t="s">
        <v>17592</v>
      </c>
      <c r="J2570" s="297" t="s">
        <v>10019</v>
      </c>
    </row>
    <row r="2571" spans="1:10" ht="15" x14ac:dyDescent="0.25">
      <c r="A2571" s="297" t="s">
        <v>17593</v>
      </c>
      <c r="B2571" s="297" t="s">
        <v>16660</v>
      </c>
      <c r="C2571" s="297" t="s">
        <v>16661</v>
      </c>
      <c r="D2571" s="297" t="s">
        <v>17557</v>
      </c>
      <c r="E2571" s="297" t="s">
        <v>17558</v>
      </c>
      <c r="F2571" s="297" t="s">
        <v>17594</v>
      </c>
      <c r="G2571" s="297" t="s">
        <v>342</v>
      </c>
      <c r="H2571" s="297" t="s">
        <v>10017</v>
      </c>
      <c r="I2571" s="298" t="s">
        <v>17595</v>
      </c>
      <c r="J2571" s="297" t="s">
        <v>10019</v>
      </c>
    </row>
    <row r="2572" spans="1:10" ht="15" x14ac:dyDescent="0.25">
      <c r="A2572" s="297" t="s">
        <v>17596</v>
      </c>
      <c r="B2572" s="297" t="s">
        <v>16660</v>
      </c>
      <c r="C2572" s="297" t="s">
        <v>16661</v>
      </c>
      <c r="D2572" s="297" t="s">
        <v>17557</v>
      </c>
      <c r="E2572" s="297" t="s">
        <v>17558</v>
      </c>
      <c r="F2572" s="297" t="s">
        <v>17597</v>
      </c>
      <c r="G2572" s="297" t="s">
        <v>342</v>
      </c>
      <c r="H2572" s="297" t="s">
        <v>10017</v>
      </c>
      <c r="I2572" s="298" t="s">
        <v>16877</v>
      </c>
      <c r="J2572" s="297" t="s">
        <v>10019</v>
      </c>
    </row>
    <row r="2573" spans="1:10" ht="15" x14ac:dyDescent="0.25">
      <c r="A2573" s="297" t="s">
        <v>17598</v>
      </c>
      <c r="B2573" s="297" t="s">
        <v>16660</v>
      </c>
      <c r="C2573" s="297" t="s">
        <v>16661</v>
      </c>
      <c r="D2573" s="297" t="s">
        <v>17557</v>
      </c>
      <c r="E2573" s="297" t="s">
        <v>17558</v>
      </c>
      <c r="F2573" s="297" t="s">
        <v>17599</v>
      </c>
      <c r="G2573" s="297" t="s">
        <v>342</v>
      </c>
      <c r="H2573" s="297" t="s">
        <v>10017</v>
      </c>
      <c r="I2573" s="298" t="s">
        <v>17600</v>
      </c>
      <c r="J2573" s="297" t="s">
        <v>10019</v>
      </c>
    </row>
    <row r="2574" spans="1:10" ht="15" x14ac:dyDescent="0.25">
      <c r="A2574" s="297" t="s">
        <v>17601</v>
      </c>
      <c r="B2574" s="297" t="s">
        <v>16660</v>
      </c>
      <c r="C2574" s="297" t="s">
        <v>16661</v>
      </c>
      <c r="D2574" s="297" t="s">
        <v>17557</v>
      </c>
      <c r="E2574" s="297" t="s">
        <v>17558</v>
      </c>
      <c r="F2574" s="297" t="s">
        <v>17602</v>
      </c>
      <c r="G2574" s="297" t="s">
        <v>342</v>
      </c>
      <c r="H2574" s="297" t="s">
        <v>10017</v>
      </c>
      <c r="I2574" s="298" t="s">
        <v>17603</v>
      </c>
      <c r="J2574" s="297" t="s">
        <v>10019</v>
      </c>
    </row>
    <row r="2575" spans="1:10" ht="15" x14ac:dyDescent="0.25">
      <c r="A2575" s="297" t="s">
        <v>17604</v>
      </c>
      <c r="B2575" s="297" t="s">
        <v>16660</v>
      </c>
      <c r="C2575" s="297" t="s">
        <v>16661</v>
      </c>
      <c r="D2575" s="297" t="s">
        <v>17557</v>
      </c>
      <c r="E2575" s="297" t="s">
        <v>17558</v>
      </c>
      <c r="F2575" s="297" t="s">
        <v>17605</v>
      </c>
      <c r="G2575" s="297" t="s">
        <v>342</v>
      </c>
      <c r="H2575" s="297" t="s">
        <v>10017</v>
      </c>
      <c r="I2575" s="298" t="s">
        <v>17606</v>
      </c>
      <c r="J2575" s="297" t="s">
        <v>10019</v>
      </c>
    </row>
    <row r="2576" spans="1:10" ht="15" x14ac:dyDescent="0.25">
      <c r="A2576" s="297" t="s">
        <v>17607</v>
      </c>
      <c r="B2576" s="297" t="s">
        <v>16660</v>
      </c>
      <c r="C2576" s="297" t="s">
        <v>16661</v>
      </c>
      <c r="D2576" s="297" t="s">
        <v>17557</v>
      </c>
      <c r="E2576" s="297" t="s">
        <v>17558</v>
      </c>
      <c r="F2576" s="297" t="s">
        <v>17608</v>
      </c>
      <c r="G2576" s="297" t="s">
        <v>342</v>
      </c>
      <c r="H2576" s="297" t="s">
        <v>10017</v>
      </c>
      <c r="I2576" s="298" t="s">
        <v>17609</v>
      </c>
      <c r="J2576" s="297" t="s">
        <v>10019</v>
      </c>
    </row>
    <row r="2577" spans="1:10" ht="15" x14ac:dyDescent="0.25">
      <c r="A2577" s="297" t="s">
        <v>17610</v>
      </c>
      <c r="B2577" s="297" t="s">
        <v>16660</v>
      </c>
      <c r="C2577" s="297" t="s">
        <v>16661</v>
      </c>
      <c r="D2577" s="297" t="s">
        <v>17557</v>
      </c>
      <c r="E2577" s="297" t="s">
        <v>17558</v>
      </c>
      <c r="F2577" s="297" t="s">
        <v>17611</v>
      </c>
      <c r="G2577" s="297" t="s">
        <v>342</v>
      </c>
      <c r="H2577" s="297" t="s">
        <v>10017</v>
      </c>
      <c r="I2577" s="298" t="s">
        <v>17612</v>
      </c>
      <c r="J2577" s="297" t="s">
        <v>10019</v>
      </c>
    </row>
    <row r="2578" spans="1:10" ht="15" x14ac:dyDescent="0.25">
      <c r="A2578" s="297" t="s">
        <v>17613</v>
      </c>
      <c r="B2578" s="297" t="s">
        <v>16660</v>
      </c>
      <c r="C2578" s="297" t="s">
        <v>16661</v>
      </c>
      <c r="D2578" s="297" t="s">
        <v>17557</v>
      </c>
      <c r="E2578" s="297" t="s">
        <v>17558</v>
      </c>
      <c r="F2578" s="297" t="s">
        <v>17614</v>
      </c>
      <c r="G2578" s="297" t="s">
        <v>342</v>
      </c>
      <c r="H2578" s="297" t="s">
        <v>10017</v>
      </c>
      <c r="I2578" s="298" t="s">
        <v>11804</v>
      </c>
      <c r="J2578" s="297" t="s">
        <v>10019</v>
      </c>
    </row>
    <row r="2579" spans="1:10" ht="15" x14ac:dyDescent="0.25">
      <c r="A2579" s="297" t="s">
        <v>17615</v>
      </c>
      <c r="B2579" s="297" t="s">
        <v>16660</v>
      </c>
      <c r="C2579" s="297" t="s">
        <v>16661</v>
      </c>
      <c r="D2579" s="297" t="s">
        <v>17557</v>
      </c>
      <c r="E2579" s="297" t="s">
        <v>17558</v>
      </c>
      <c r="F2579" s="297" t="s">
        <v>17616</v>
      </c>
      <c r="G2579" s="297" t="s">
        <v>342</v>
      </c>
      <c r="H2579" s="297" t="s">
        <v>10017</v>
      </c>
      <c r="I2579" s="298" t="s">
        <v>17617</v>
      </c>
      <c r="J2579" s="297" t="s">
        <v>10019</v>
      </c>
    </row>
    <row r="2580" spans="1:10" ht="15" x14ac:dyDescent="0.25">
      <c r="A2580" s="297" t="s">
        <v>17618</v>
      </c>
      <c r="B2580" s="297" t="s">
        <v>16660</v>
      </c>
      <c r="C2580" s="297" t="s">
        <v>16661</v>
      </c>
      <c r="D2580" s="297" t="s">
        <v>17557</v>
      </c>
      <c r="E2580" s="297" t="s">
        <v>17558</v>
      </c>
      <c r="F2580" s="297" t="s">
        <v>17619</v>
      </c>
      <c r="G2580" s="297" t="s">
        <v>342</v>
      </c>
      <c r="H2580" s="297" t="s">
        <v>10017</v>
      </c>
      <c r="I2580" s="298" t="s">
        <v>17620</v>
      </c>
      <c r="J2580" s="297" t="s">
        <v>10019</v>
      </c>
    </row>
    <row r="2581" spans="1:10" ht="15" x14ac:dyDescent="0.25">
      <c r="A2581" s="297" t="s">
        <v>17621</v>
      </c>
      <c r="B2581" s="297" t="s">
        <v>16660</v>
      </c>
      <c r="C2581" s="297" t="s">
        <v>16661</v>
      </c>
      <c r="D2581" s="297" t="s">
        <v>17557</v>
      </c>
      <c r="E2581" s="297" t="s">
        <v>17558</v>
      </c>
      <c r="F2581" s="297" t="s">
        <v>17622</v>
      </c>
      <c r="G2581" s="297" t="s">
        <v>342</v>
      </c>
      <c r="H2581" s="297" t="s">
        <v>10017</v>
      </c>
      <c r="I2581" s="298" t="s">
        <v>17623</v>
      </c>
      <c r="J2581" s="297" t="s">
        <v>10019</v>
      </c>
    </row>
    <row r="2582" spans="1:10" ht="15" x14ac:dyDescent="0.25">
      <c r="A2582" s="297" t="s">
        <v>17624</v>
      </c>
      <c r="B2582" s="297" t="s">
        <v>16660</v>
      </c>
      <c r="C2582" s="297" t="s">
        <v>16661</v>
      </c>
      <c r="D2582" s="297" t="s">
        <v>17557</v>
      </c>
      <c r="E2582" s="297" t="s">
        <v>17558</v>
      </c>
      <c r="F2582" s="297" t="s">
        <v>17625</v>
      </c>
      <c r="G2582" s="297" t="s">
        <v>342</v>
      </c>
      <c r="H2582" s="297" t="s">
        <v>10017</v>
      </c>
      <c r="I2582" s="298" t="s">
        <v>17626</v>
      </c>
      <c r="J2582" s="297" t="s">
        <v>10019</v>
      </c>
    </row>
    <row r="2583" spans="1:10" ht="15" x14ac:dyDescent="0.25">
      <c r="A2583" s="297" t="s">
        <v>17627</v>
      </c>
      <c r="B2583" s="297" t="s">
        <v>16660</v>
      </c>
      <c r="C2583" s="297" t="s">
        <v>16661</v>
      </c>
      <c r="D2583" s="297" t="s">
        <v>17557</v>
      </c>
      <c r="E2583" s="297" t="s">
        <v>17558</v>
      </c>
      <c r="F2583" s="297" t="s">
        <v>17628</v>
      </c>
      <c r="G2583" s="297" t="s">
        <v>342</v>
      </c>
      <c r="H2583" s="297" t="s">
        <v>10017</v>
      </c>
      <c r="I2583" s="298" t="s">
        <v>17629</v>
      </c>
      <c r="J2583" s="297" t="s">
        <v>10019</v>
      </c>
    </row>
    <row r="2584" spans="1:10" ht="15" x14ac:dyDescent="0.25">
      <c r="A2584" s="297" t="s">
        <v>17630</v>
      </c>
      <c r="B2584" s="297" t="s">
        <v>16660</v>
      </c>
      <c r="C2584" s="297" t="s">
        <v>16661</v>
      </c>
      <c r="D2584" s="297" t="s">
        <v>17557</v>
      </c>
      <c r="E2584" s="297" t="s">
        <v>17558</v>
      </c>
      <c r="F2584" s="297" t="s">
        <v>17631</v>
      </c>
      <c r="G2584" s="297" t="s">
        <v>342</v>
      </c>
      <c r="H2584" s="297" t="s">
        <v>10017</v>
      </c>
      <c r="I2584" s="298" t="s">
        <v>17632</v>
      </c>
      <c r="J2584" s="297" t="s">
        <v>10019</v>
      </c>
    </row>
    <row r="2585" spans="1:10" ht="15" x14ac:dyDescent="0.25">
      <c r="A2585" s="297" t="s">
        <v>17633</v>
      </c>
      <c r="B2585" s="297" t="s">
        <v>16660</v>
      </c>
      <c r="C2585" s="297" t="s">
        <v>16661</v>
      </c>
      <c r="D2585" s="297" t="s">
        <v>17557</v>
      </c>
      <c r="E2585" s="297" t="s">
        <v>17558</v>
      </c>
      <c r="F2585" s="297" t="s">
        <v>17634</v>
      </c>
      <c r="G2585" s="297" t="s">
        <v>342</v>
      </c>
      <c r="H2585" s="297" t="s">
        <v>10017</v>
      </c>
      <c r="I2585" s="298" t="s">
        <v>13830</v>
      </c>
      <c r="J2585" s="297" t="s">
        <v>10019</v>
      </c>
    </row>
    <row r="2586" spans="1:10" ht="15" x14ac:dyDescent="0.25">
      <c r="A2586" s="297" t="s">
        <v>17635</v>
      </c>
      <c r="B2586" s="297" t="s">
        <v>16660</v>
      </c>
      <c r="C2586" s="297" t="s">
        <v>16661</v>
      </c>
      <c r="D2586" s="297" t="s">
        <v>17557</v>
      </c>
      <c r="E2586" s="297" t="s">
        <v>17558</v>
      </c>
      <c r="F2586" s="297" t="s">
        <v>17636</v>
      </c>
      <c r="G2586" s="297" t="s">
        <v>342</v>
      </c>
      <c r="H2586" s="297" t="s">
        <v>10017</v>
      </c>
      <c r="I2586" s="298" t="s">
        <v>17637</v>
      </c>
      <c r="J2586" s="297" t="s">
        <v>10019</v>
      </c>
    </row>
    <row r="2587" spans="1:10" ht="15" x14ac:dyDescent="0.25">
      <c r="A2587" s="297" t="s">
        <v>17638</v>
      </c>
      <c r="B2587" s="297" t="s">
        <v>16660</v>
      </c>
      <c r="C2587" s="297" t="s">
        <v>16661</v>
      </c>
      <c r="D2587" s="297" t="s">
        <v>17557</v>
      </c>
      <c r="E2587" s="297" t="s">
        <v>17558</v>
      </c>
      <c r="F2587" s="297" t="s">
        <v>17639</v>
      </c>
      <c r="G2587" s="297" t="s">
        <v>342</v>
      </c>
      <c r="H2587" s="297" t="s">
        <v>10017</v>
      </c>
      <c r="I2587" s="298" t="s">
        <v>17640</v>
      </c>
      <c r="J2587" s="297" t="s">
        <v>10019</v>
      </c>
    </row>
    <row r="2588" spans="1:10" ht="15" x14ac:dyDescent="0.25">
      <c r="A2588" s="297" t="s">
        <v>17641</v>
      </c>
      <c r="B2588" s="297" t="s">
        <v>16660</v>
      </c>
      <c r="C2588" s="297" t="s">
        <v>16661</v>
      </c>
      <c r="D2588" s="297" t="s">
        <v>17557</v>
      </c>
      <c r="E2588" s="297" t="s">
        <v>17558</v>
      </c>
      <c r="F2588" s="297" t="s">
        <v>17642</v>
      </c>
      <c r="G2588" s="297" t="s">
        <v>342</v>
      </c>
      <c r="H2588" s="297" t="s">
        <v>10017</v>
      </c>
      <c r="I2588" s="298" t="s">
        <v>17643</v>
      </c>
      <c r="J2588" s="297" t="s">
        <v>10019</v>
      </c>
    </row>
    <row r="2589" spans="1:10" ht="15" x14ac:dyDescent="0.25">
      <c r="A2589" s="297" t="s">
        <v>17644</v>
      </c>
      <c r="B2589" s="297" t="s">
        <v>16660</v>
      </c>
      <c r="C2589" s="297" t="s">
        <v>16661</v>
      </c>
      <c r="D2589" s="297" t="s">
        <v>17557</v>
      </c>
      <c r="E2589" s="297" t="s">
        <v>17558</v>
      </c>
      <c r="F2589" s="297" t="s">
        <v>17645</v>
      </c>
      <c r="G2589" s="297" t="s">
        <v>342</v>
      </c>
      <c r="H2589" s="297" t="s">
        <v>10017</v>
      </c>
      <c r="I2589" s="298" t="s">
        <v>17646</v>
      </c>
      <c r="J2589" s="297" t="s">
        <v>10019</v>
      </c>
    </row>
    <row r="2590" spans="1:10" ht="15" x14ac:dyDescent="0.25">
      <c r="A2590" s="297" t="s">
        <v>17647</v>
      </c>
      <c r="B2590" s="297" t="s">
        <v>16660</v>
      </c>
      <c r="C2590" s="297" t="s">
        <v>16661</v>
      </c>
      <c r="D2590" s="297" t="s">
        <v>17557</v>
      </c>
      <c r="E2590" s="297" t="s">
        <v>17558</v>
      </c>
      <c r="F2590" s="297" t="s">
        <v>17648</v>
      </c>
      <c r="G2590" s="297" t="s">
        <v>342</v>
      </c>
      <c r="H2590" s="297" t="s">
        <v>10017</v>
      </c>
      <c r="I2590" s="298" t="s">
        <v>17649</v>
      </c>
      <c r="J2590" s="297" t="s">
        <v>10019</v>
      </c>
    </row>
    <row r="2591" spans="1:10" ht="15" x14ac:dyDescent="0.25">
      <c r="A2591" s="297" t="s">
        <v>17650</v>
      </c>
      <c r="B2591" s="297" t="s">
        <v>16660</v>
      </c>
      <c r="C2591" s="297" t="s">
        <v>16661</v>
      </c>
      <c r="D2591" s="297" t="s">
        <v>17557</v>
      </c>
      <c r="E2591" s="297" t="s">
        <v>17558</v>
      </c>
      <c r="F2591" s="297" t="s">
        <v>17651</v>
      </c>
      <c r="G2591" s="297" t="s">
        <v>342</v>
      </c>
      <c r="H2591" s="297" t="s">
        <v>10017</v>
      </c>
      <c r="I2591" s="298" t="s">
        <v>17652</v>
      </c>
      <c r="J2591" s="297" t="s">
        <v>10019</v>
      </c>
    </row>
    <row r="2592" spans="1:10" ht="15" x14ac:dyDescent="0.25">
      <c r="A2592" s="297" t="s">
        <v>17653</v>
      </c>
      <c r="B2592" s="297" t="s">
        <v>16660</v>
      </c>
      <c r="C2592" s="297" t="s">
        <v>16661</v>
      </c>
      <c r="D2592" s="297" t="s">
        <v>17557</v>
      </c>
      <c r="E2592" s="297" t="s">
        <v>17558</v>
      </c>
      <c r="F2592" s="297" t="s">
        <v>17654</v>
      </c>
      <c r="G2592" s="297" t="s">
        <v>342</v>
      </c>
      <c r="H2592" s="297" t="s">
        <v>10017</v>
      </c>
      <c r="I2592" s="298" t="s">
        <v>17655</v>
      </c>
      <c r="J2592" s="297" t="s">
        <v>10019</v>
      </c>
    </row>
    <row r="2593" spans="1:10" ht="15" x14ac:dyDescent="0.25">
      <c r="A2593" s="297" t="s">
        <v>17656</v>
      </c>
      <c r="B2593" s="297" t="s">
        <v>16660</v>
      </c>
      <c r="C2593" s="297" t="s">
        <v>16661</v>
      </c>
      <c r="D2593" s="297" t="s">
        <v>17557</v>
      </c>
      <c r="E2593" s="297" t="s">
        <v>17558</v>
      </c>
      <c r="F2593" s="297" t="s">
        <v>17657</v>
      </c>
      <c r="G2593" s="297" t="s">
        <v>342</v>
      </c>
      <c r="H2593" s="297" t="s">
        <v>10017</v>
      </c>
      <c r="I2593" s="298" t="s">
        <v>11801</v>
      </c>
      <c r="J2593" s="297" t="s">
        <v>10019</v>
      </c>
    </row>
    <row r="2594" spans="1:10" ht="15" x14ac:dyDescent="0.25">
      <c r="A2594" s="297" t="s">
        <v>17658</v>
      </c>
      <c r="B2594" s="297" t="s">
        <v>16660</v>
      </c>
      <c r="C2594" s="297" t="s">
        <v>16661</v>
      </c>
      <c r="D2594" s="297" t="s">
        <v>17557</v>
      </c>
      <c r="E2594" s="297" t="s">
        <v>17558</v>
      </c>
      <c r="F2594" s="297" t="s">
        <v>17659</v>
      </c>
      <c r="G2594" s="297" t="s">
        <v>342</v>
      </c>
      <c r="H2594" s="297" t="s">
        <v>10017</v>
      </c>
      <c r="I2594" s="298" t="s">
        <v>17623</v>
      </c>
      <c r="J2594" s="297" t="s">
        <v>10019</v>
      </c>
    </row>
    <row r="2595" spans="1:10" ht="15" x14ac:dyDescent="0.25">
      <c r="A2595" s="297" t="s">
        <v>17660</v>
      </c>
      <c r="B2595" s="297" t="s">
        <v>16660</v>
      </c>
      <c r="C2595" s="297" t="s">
        <v>16661</v>
      </c>
      <c r="D2595" s="297" t="s">
        <v>17557</v>
      </c>
      <c r="E2595" s="297" t="s">
        <v>17558</v>
      </c>
      <c r="F2595" s="297" t="s">
        <v>17661</v>
      </c>
      <c r="G2595" s="297" t="s">
        <v>342</v>
      </c>
      <c r="H2595" s="297" t="s">
        <v>10017</v>
      </c>
      <c r="I2595" s="298" t="s">
        <v>17662</v>
      </c>
      <c r="J2595" s="297" t="s">
        <v>10019</v>
      </c>
    </row>
    <row r="2596" spans="1:10" ht="15" x14ac:dyDescent="0.25">
      <c r="A2596" s="297" t="s">
        <v>17663</v>
      </c>
      <c r="B2596" s="297" t="s">
        <v>16660</v>
      </c>
      <c r="C2596" s="297" t="s">
        <v>16661</v>
      </c>
      <c r="D2596" s="297" t="s">
        <v>17557</v>
      </c>
      <c r="E2596" s="297" t="s">
        <v>17558</v>
      </c>
      <c r="F2596" s="297" t="s">
        <v>17664</v>
      </c>
      <c r="G2596" s="297" t="s">
        <v>342</v>
      </c>
      <c r="H2596" s="297" t="s">
        <v>10017</v>
      </c>
      <c r="I2596" s="298" t="s">
        <v>17665</v>
      </c>
      <c r="J2596" s="297" t="s">
        <v>10019</v>
      </c>
    </row>
    <row r="2597" spans="1:10" ht="15" x14ac:dyDescent="0.25">
      <c r="A2597" s="297" t="s">
        <v>17666</v>
      </c>
      <c r="B2597" s="297" t="s">
        <v>16660</v>
      </c>
      <c r="C2597" s="297" t="s">
        <v>16661</v>
      </c>
      <c r="D2597" s="297" t="s">
        <v>17557</v>
      </c>
      <c r="E2597" s="297" t="s">
        <v>17558</v>
      </c>
      <c r="F2597" s="297" t="s">
        <v>17667</v>
      </c>
      <c r="G2597" s="297" t="s">
        <v>342</v>
      </c>
      <c r="H2597" s="297" t="s">
        <v>10017</v>
      </c>
      <c r="I2597" s="298" t="s">
        <v>17668</v>
      </c>
      <c r="J2597" s="297" t="s">
        <v>10019</v>
      </c>
    </row>
    <row r="2598" spans="1:10" ht="15" x14ac:dyDescent="0.25">
      <c r="A2598" s="297" t="s">
        <v>17669</v>
      </c>
      <c r="B2598" s="297" t="s">
        <v>16660</v>
      </c>
      <c r="C2598" s="297" t="s">
        <v>16661</v>
      </c>
      <c r="D2598" s="297" t="s">
        <v>17557</v>
      </c>
      <c r="E2598" s="297" t="s">
        <v>17558</v>
      </c>
      <c r="F2598" s="297" t="s">
        <v>17670</v>
      </c>
      <c r="G2598" s="297" t="s">
        <v>342</v>
      </c>
      <c r="H2598" s="297" t="s">
        <v>10017</v>
      </c>
      <c r="I2598" s="298" t="s">
        <v>17671</v>
      </c>
      <c r="J2598" s="297" t="s">
        <v>10019</v>
      </c>
    </row>
    <row r="2599" spans="1:10" ht="15" x14ac:dyDescent="0.25">
      <c r="A2599" s="297" t="s">
        <v>17672</v>
      </c>
      <c r="B2599" s="297" t="s">
        <v>16660</v>
      </c>
      <c r="C2599" s="297" t="s">
        <v>16661</v>
      </c>
      <c r="D2599" s="297" t="s">
        <v>17557</v>
      </c>
      <c r="E2599" s="297" t="s">
        <v>17558</v>
      </c>
      <c r="F2599" s="297" t="s">
        <v>17673</v>
      </c>
      <c r="G2599" s="297" t="s">
        <v>342</v>
      </c>
      <c r="H2599" s="297" t="s">
        <v>10017</v>
      </c>
      <c r="I2599" s="298" t="s">
        <v>13238</v>
      </c>
      <c r="J2599" s="297" t="s">
        <v>10019</v>
      </c>
    </row>
    <row r="2600" spans="1:10" ht="15" x14ac:dyDescent="0.25">
      <c r="A2600" s="297" t="s">
        <v>17674</v>
      </c>
      <c r="B2600" s="297" t="s">
        <v>16660</v>
      </c>
      <c r="C2600" s="297" t="s">
        <v>16661</v>
      </c>
      <c r="D2600" s="297" t="s">
        <v>17557</v>
      </c>
      <c r="E2600" s="297" t="s">
        <v>17558</v>
      </c>
      <c r="F2600" s="297" t="s">
        <v>17675</v>
      </c>
      <c r="G2600" s="297" t="s">
        <v>342</v>
      </c>
      <c r="H2600" s="297" t="s">
        <v>10017</v>
      </c>
      <c r="I2600" s="298" t="s">
        <v>17676</v>
      </c>
      <c r="J2600" s="297" t="s">
        <v>10019</v>
      </c>
    </row>
    <row r="2601" spans="1:10" ht="15" x14ac:dyDescent="0.25">
      <c r="A2601" s="297" t="s">
        <v>17677</v>
      </c>
      <c r="B2601" s="297" t="s">
        <v>16660</v>
      </c>
      <c r="C2601" s="297" t="s">
        <v>16661</v>
      </c>
      <c r="D2601" s="297" t="s">
        <v>17557</v>
      </c>
      <c r="E2601" s="297" t="s">
        <v>17558</v>
      </c>
      <c r="F2601" s="297" t="s">
        <v>17678</v>
      </c>
      <c r="G2601" s="297" t="s">
        <v>342</v>
      </c>
      <c r="H2601" s="297" t="s">
        <v>10017</v>
      </c>
      <c r="I2601" s="298" t="s">
        <v>17679</v>
      </c>
      <c r="J2601" s="297" t="s">
        <v>10019</v>
      </c>
    </row>
    <row r="2602" spans="1:10" ht="15" x14ac:dyDescent="0.25">
      <c r="A2602" s="297" t="s">
        <v>17680</v>
      </c>
      <c r="B2602" s="297" t="s">
        <v>16660</v>
      </c>
      <c r="C2602" s="297" t="s">
        <v>16661</v>
      </c>
      <c r="D2602" s="297" t="s">
        <v>17557</v>
      </c>
      <c r="E2602" s="297" t="s">
        <v>17558</v>
      </c>
      <c r="F2602" s="297" t="s">
        <v>17681</v>
      </c>
      <c r="G2602" s="297" t="s">
        <v>342</v>
      </c>
      <c r="H2602" s="297" t="s">
        <v>10017</v>
      </c>
      <c r="I2602" s="298" t="s">
        <v>11909</v>
      </c>
      <c r="J2602" s="297" t="s">
        <v>10019</v>
      </c>
    </row>
    <row r="2603" spans="1:10" ht="15" x14ac:dyDescent="0.25">
      <c r="A2603" s="297" t="s">
        <v>17682</v>
      </c>
      <c r="B2603" s="297" t="s">
        <v>16660</v>
      </c>
      <c r="C2603" s="297" t="s">
        <v>16661</v>
      </c>
      <c r="D2603" s="297" t="s">
        <v>17557</v>
      </c>
      <c r="E2603" s="297" t="s">
        <v>17558</v>
      </c>
      <c r="F2603" s="297" t="s">
        <v>17683</v>
      </c>
      <c r="G2603" s="297" t="s">
        <v>342</v>
      </c>
      <c r="H2603" s="297" t="s">
        <v>10017</v>
      </c>
      <c r="I2603" s="298" t="s">
        <v>17684</v>
      </c>
      <c r="J2603" s="297" t="s">
        <v>10019</v>
      </c>
    </row>
    <row r="2604" spans="1:10" ht="15" x14ac:dyDescent="0.25">
      <c r="A2604" s="297" t="s">
        <v>17685</v>
      </c>
      <c r="B2604" s="297" t="s">
        <v>16660</v>
      </c>
      <c r="C2604" s="297" t="s">
        <v>16661</v>
      </c>
      <c r="D2604" s="297" t="s">
        <v>17557</v>
      </c>
      <c r="E2604" s="297" t="s">
        <v>17558</v>
      </c>
      <c r="F2604" s="297" t="s">
        <v>17686</v>
      </c>
      <c r="G2604" s="297" t="s">
        <v>342</v>
      </c>
      <c r="H2604" s="297" t="s">
        <v>10017</v>
      </c>
      <c r="I2604" s="298" t="s">
        <v>17687</v>
      </c>
      <c r="J2604" s="297" t="s">
        <v>10019</v>
      </c>
    </row>
    <row r="2605" spans="1:10" ht="15" x14ac:dyDescent="0.25">
      <c r="A2605" s="297" t="s">
        <v>17688</v>
      </c>
      <c r="B2605" s="297" t="s">
        <v>16660</v>
      </c>
      <c r="C2605" s="297" t="s">
        <v>16661</v>
      </c>
      <c r="D2605" s="297" t="s">
        <v>17557</v>
      </c>
      <c r="E2605" s="297" t="s">
        <v>17558</v>
      </c>
      <c r="F2605" s="297" t="s">
        <v>17689</v>
      </c>
      <c r="G2605" s="297" t="s">
        <v>342</v>
      </c>
      <c r="H2605" s="297" t="s">
        <v>10017</v>
      </c>
      <c r="I2605" s="298" t="s">
        <v>12814</v>
      </c>
      <c r="J2605" s="297" t="s">
        <v>10019</v>
      </c>
    </row>
    <row r="2606" spans="1:10" ht="15" x14ac:dyDescent="0.25">
      <c r="A2606" s="297" t="s">
        <v>17690</v>
      </c>
      <c r="B2606" s="297" t="s">
        <v>16660</v>
      </c>
      <c r="C2606" s="297" t="s">
        <v>16661</v>
      </c>
      <c r="D2606" s="297" t="s">
        <v>17557</v>
      </c>
      <c r="E2606" s="297" t="s">
        <v>17558</v>
      </c>
      <c r="F2606" s="297" t="s">
        <v>17691</v>
      </c>
      <c r="G2606" s="297" t="s">
        <v>342</v>
      </c>
      <c r="H2606" s="297" t="s">
        <v>10017</v>
      </c>
      <c r="I2606" s="298" t="s">
        <v>17692</v>
      </c>
      <c r="J2606" s="297" t="s">
        <v>10019</v>
      </c>
    </row>
    <row r="2607" spans="1:10" ht="15" x14ac:dyDescent="0.25">
      <c r="A2607" s="297" t="s">
        <v>17693</v>
      </c>
      <c r="B2607" s="297" t="s">
        <v>16660</v>
      </c>
      <c r="C2607" s="297" t="s">
        <v>16661</v>
      </c>
      <c r="D2607" s="297" t="s">
        <v>17557</v>
      </c>
      <c r="E2607" s="297" t="s">
        <v>17558</v>
      </c>
      <c r="F2607" s="297" t="s">
        <v>17694</v>
      </c>
      <c r="G2607" s="297" t="s">
        <v>342</v>
      </c>
      <c r="H2607" s="297" t="s">
        <v>10017</v>
      </c>
      <c r="I2607" s="298" t="s">
        <v>17695</v>
      </c>
      <c r="J2607" s="297" t="s">
        <v>10019</v>
      </c>
    </row>
    <row r="2608" spans="1:10" ht="15" x14ac:dyDescent="0.25">
      <c r="A2608" s="297" t="s">
        <v>17696</v>
      </c>
      <c r="B2608" s="297" t="s">
        <v>16660</v>
      </c>
      <c r="C2608" s="297" t="s">
        <v>16661</v>
      </c>
      <c r="D2608" s="297" t="s">
        <v>17557</v>
      </c>
      <c r="E2608" s="297" t="s">
        <v>17558</v>
      </c>
      <c r="F2608" s="297" t="s">
        <v>17697</v>
      </c>
      <c r="G2608" s="297" t="s">
        <v>342</v>
      </c>
      <c r="H2608" s="297" t="s">
        <v>10017</v>
      </c>
      <c r="I2608" s="298" t="s">
        <v>17698</v>
      </c>
      <c r="J2608" s="297" t="s">
        <v>10019</v>
      </c>
    </row>
    <row r="2609" spans="1:10" ht="15" x14ac:dyDescent="0.25">
      <c r="A2609" s="297" t="s">
        <v>17699</v>
      </c>
      <c r="B2609" s="297" t="s">
        <v>16660</v>
      </c>
      <c r="C2609" s="297" t="s">
        <v>16661</v>
      </c>
      <c r="D2609" s="297" t="s">
        <v>17557</v>
      </c>
      <c r="E2609" s="297" t="s">
        <v>17558</v>
      </c>
      <c r="F2609" s="297" t="s">
        <v>17700</v>
      </c>
      <c r="G2609" s="297" t="s">
        <v>342</v>
      </c>
      <c r="H2609" s="297" t="s">
        <v>10017</v>
      </c>
      <c r="I2609" s="298" t="s">
        <v>17701</v>
      </c>
      <c r="J2609" s="297" t="s">
        <v>10019</v>
      </c>
    </row>
    <row r="2610" spans="1:10" ht="15" x14ac:dyDescent="0.25">
      <c r="A2610" s="297" t="s">
        <v>17702</v>
      </c>
      <c r="B2610" s="297" t="s">
        <v>16660</v>
      </c>
      <c r="C2610" s="297" t="s">
        <v>16661</v>
      </c>
      <c r="D2610" s="297" t="s">
        <v>17557</v>
      </c>
      <c r="E2610" s="297" t="s">
        <v>17558</v>
      </c>
      <c r="F2610" s="297" t="s">
        <v>17703</v>
      </c>
      <c r="G2610" s="297" t="s">
        <v>342</v>
      </c>
      <c r="H2610" s="297" t="s">
        <v>10017</v>
      </c>
      <c r="I2610" s="298" t="s">
        <v>17704</v>
      </c>
      <c r="J2610" s="297" t="s">
        <v>10019</v>
      </c>
    </row>
    <row r="2611" spans="1:10" ht="15" x14ac:dyDescent="0.25">
      <c r="A2611" s="297" t="s">
        <v>17705</v>
      </c>
      <c r="B2611" s="297" t="s">
        <v>16660</v>
      </c>
      <c r="C2611" s="297" t="s">
        <v>16661</v>
      </c>
      <c r="D2611" s="297" t="s">
        <v>17557</v>
      </c>
      <c r="E2611" s="297" t="s">
        <v>17558</v>
      </c>
      <c r="F2611" s="297" t="s">
        <v>17706</v>
      </c>
      <c r="G2611" s="297" t="s">
        <v>342</v>
      </c>
      <c r="H2611" s="297" t="s">
        <v>10017</v>
      </c>
      <c r="I2611" s="298" t="s">
        <v>17707</v>
      </c>
      <c r="J2611" s="297" t="s">
        <v>10019</v>
      </c>
    </row>
    <row r="2612" spans="1:10" ht="15" x14ac:dyDescent="0.25">
      <c r="A2612" s="297" t="s">
        <v>17708</v>
      </c>
      <c r="B2612" s="297" t="s">
        <v>16660</v>
      </c>
      <c r="C2612" s="297" t="s">
        <v>16661</v>
      </c>
      <c r="D2612" s="297" t="s">
        <v>17557</v>
      </c>
      <c r="E2612" s="297" t="s">
        <v>17558</v>
      </c>
      <c r="F2612" s="297" t="s">
        <v>17709</v>
      </c>
      <c r="G2612" s="297" t="s">
        <v>342</v>
      </c>
      <c r="H2612" s="297" t="s">
        <v>10017</v>
      </c>
      <c r="I2612" s="298" t="s">
        <v>17710</v>
      </c>
      <c r="J2612" s="297" t="s">
        <v>10019</v>
      </c>
    </row>
    <row r="2613" spans="1:10" ht="15" x14ac:dyDescent="0.25">
      <c r="A2613" s="297" t="s">
        <v>17711</v>
      </c>
      <c r="B2613" s="297" t="s">
        <v>16660</v>
      </c>
      <c r="C2613" s="297" t="s">
        <v>16661</v>
      </c>
      <c r="D2613" s="297" t="s">
        <v>17557</v>
      </c>
      <c r="E2613" s="297" t="s">
        <v>17558</v>
      </c>
      <c r="F2613" s="297" t="s">
        <v>17712</v>
      </c>
      <c r="G2613" s="297" t="s">
        <v>342</v>
      </c>
      <c r="H2613" s="297" t="s">
        <v>10017</v>
      </c>
      <c r="I2613" s="298" t="s">
        <v>17713</v>
      </c>
      <c r="J2613" s="297" t="s">
        <v>10019</v>
      </c>
    </row>
    <row r="2614" spans="1:10" ht="15" x14ac:dyDescent="0.25">
      <c r="A2614" s="297" t="s">
        <v>17714</v>
      </c>
      <c r="B2614" s="297" t="s">
        <v>16660</v>
      </c>
      <c r="C2614" s="297" t="s">
        <v>16661</v>
      </c>
      <c r="D2614" s="297" t="s">
        <v>17557</v>
      </c>
      <c r="E2614" s="297" t="s">
        <v>17558</v>
      </c>
      <c r="F2614" s="297" t="s">
        <v>17715</v>
      </c>
      <c r="G2614" s="297" t="s">
        <v>342</v>
      </c>
      <c r="H2614" s="297" t="s">
        <v>10017</v>
      </c>
      <c r="I2614" s="298" t="s">
        <v>17716</v>
      </c>
      <c r="J2614" s="297" t="s">
        <v>10019</v>
      </c>
    </row>
    <row r="2615" spans="1:10" ht="15" x14ac:dyDescent="0.25">
      <c r="A2615" s="297" t="s">
        <v>17717</v>
      </c>
      <c r="B2615" s="297" t="s">
        <v>16660</v>
      </c>
      <c r="C2615" s="297" t="s">
        <v>16661</v>
      </c>
      <c r="D2615" s="297" t="s">
        <v>17557</v>
      </c>
      <c r="E2615" s="297" t="s">
        <v>17558</v>
      </c>
      <c r="F2615" s="297" t="s">
        <v>17718</v>
      </c>
      <c r="G2615" s="297" t="s">
        <v>342</v>
      </c>
      <c r="H2615" s="297" t="s">
        <v>10017</v>
      </c>
      <c r="I2615" s="298" t="s">
        <v>17719</v>
      </c>
      <c r="J2615" s="297" t="s">
        <v>10019</v>
      </c>
    </row>
    <row r="2616" spans="1:10" ht="15" x14ac:dyDescent="0.25">
      <c r="A2616" s="297" t="s">
        <v>17720</v>
      </c>
      <c r="B2616" s="297" t="s">
        <v>16660</v>
      </c>
      <c r="C2616" s="297" t="s">
        <v>16661</v>
      </c>
      <c r="D2616" s="297" t="s">
        <v>17557</v>
      </c>
      <c r="E2616" s="297" t="s">
        <v>17558</v>
      </c>
      <c r="F2616" s="297" t="s">
        <v>17721</v>
      </c>
      <c r="G2616" s="297" t="s">
        <v>342</v>
      </c>
      <c r="H2616" s="297" t="s">
        <v>10017</v>
      </c>
      <c r="I2616" s="298" t="s">
        <v>17722</v>
      </c>
      <c r="J2616" s="297" t="s">
        <v>10019</v>
      </c>
    </row>
    <row r="2617" spans="1:10" ht="15" x14ac:dyDescent="0.25">
      <c r="A2617" s="297" t="s">
        <v>17723</v>
      </c>
      <c r="B2617" s="297" t="s">
        <v>16660</v>
      </c>
      <c r="C2617" s="297" t="s">
        <v>16661</v>
      </c>
      <c r="D2617" s="297" t="s">
        <v>17557</v>
      </c>
      <c r="E2617" s="297" t="s">
        <v>17558</v>
      </c>
      <c r="F2617" s="297" t="s">
        <v>17724</v>
      </c>
      <c r="G2617" s="297" t="s">
        <v>342</v>
      </c>
      <c r="H2617" s="297" t="s">
        <v>10017</v>
      </c>
      <c r="I2617" s="298" t="s">
        <v>12480</v>
      </c>
      <c r="J2617" s="297" t="s">
        <v>10019</v>
      </c>
    </row>
    <row r="2618" spans="1:10" ht="15" x14ac:dyDescent="0.25">
      <c r="A2618" s="297" t="s">
        <v>17725</v>
      </c>
      <c r="B2618" s="297" t="s">
        <v>16660</v>
      </c>
      <c r="C2618" s="297" t="s">
        <v>16661</v>
      </c>
      <c r="D2618" s="297" t="s">
        <v>17557</v>
      </c>
      <c r="E2618" s="297" t="s">
        <v>17558</v>
      </c>
      <c r="F2618" s="297" t="s">
        <v>17726</v>
      </c>
      <c r="G2618" s="297" t="s">
        <v>342</v>
      </c>
      <c r="H2618" s="297" t="s">
        <v>10017</v>
      </c>
      <c r="I2618" s="298" t="s">
        <v>17727</v>
      </c>
      <c r="J2618" s="297" t="s">
        <v>10019</v>
      </c>
    </row>
    <row r="2619" spans="1:10" ht="15" x14ac:dyDescent="0.25">
      <c r="A2619" s="297" t="s">
        <v>17728</v>
      </c>
      <c r="B2619" s="297" t="s">
        <v>16660</v>
      </c>
      <c r="C2619" s="297" t="s">
        <v>16661</v>
      </c>
      <c r="D2619" s="297" t="s">
        <v>17557</v>
      </c>
      <c r="E2619" s="297" t="s">
        <v>17558</v>
      </c>
      <c r="F2619" s="297" t="s">
        <v>17729</v>
      </c>
      <c r="G2619" s="297" t="s">
        <v>342</v>
      </c>
      <c r="H2619" s="297" t="s">
        <v>10017</v>
      </c>
      <c r="I2619" s="298" t="s">
        <v>17730</v>
      </c>
      <c r="J2619" s="297" t="s">
        <v>10019</v>
      </c>
    </row>
    <row r="2620" spans="1:10" ht="15" x14ac:dyDescent="0.25">
      <c r="A2620" s="297" t="s">
        <v>17731</v>
      </c>
      <c r="B2620" s="297" t="s">
        <v>16660</v>
      </c>
      <c r="C2620" s="297" t="s">
        <v>16661</v>
      </c>
      <c r="D2620" s="297" t="s">
        <v>17557</v>
      </c>
      <c r="E2620" s="297" t="s">
        <v>17558</v>
      </c>
      <c r="F2620" s="297" t="s">
        <v>17732</v>
      </c>
      <c r="G2620" s="297" t="s">
        <v>342</v>
      </c>
      <c r="H2620" s="297" t="s">
        <v>10017</v>
      </c>
      <c r="I2620" s="298" t="s">
        <v>17733</v>
      </c>
      <c r="J2620" s="297" t="s">
        <v>10019</v>
      </c>
    </row>
    <row r="2621" spans="1:10" ht="15" x14ac:dyDescent="0.25">
      <c r="A2621" s="297" t="s">
        <v>17734</v>
      </c>
      <c r="B2621" s="297" t="s">
        <v>16660</v>
      </c>
      <c r="C2621" s="297" t="s">
        <v>16661</v>
      </c>
      <c r="D2621" s="297" t="s">
        <v>17557</v>
      </c>
      <c r="E2621" s="297" t="s">
        <v>17558</v>
      </c>
      <c r="F2621" s="297" t="s">
        <v>17735</v>
      </c>
      <c r="G2621" s="297" t="s">
        <v>342</v>
      </c>
      <c r="H2621" s="297" t="s">
        <v>10017</v>
      </c>
      <c r="I2621" s="298" t="s">
        <v>13007</v>
      </c>
      <c r="J2621" s="297" t="s">
        <v>10019</v>
      </c>
    </row>
    <row r="2622" spans="1:10" ht="15" x14ac:dyDescent="0.25">
      <c r="A2622" s="297" t="s">
        <v>17736</v>
      </c>
      <c r="B2622" s="297" t="s">
        <v>16660</v>
      </c>
      <c r="C2622" s="297" t="s">
        <v>16661</v>
      </c>
      <c r="D2622" s="297" t="s">
        <v>17557</v>
      </c>
      <c r="E2622" s="297" t="s">
        <v>17558</v>
      </c>
      <c r="F2622" s="297" t="s">
        <v>17737</v>
      </c>
      <c r="G2622" s="297" t="s">
        <v>342</v>
      </c>
      <c r="H2622" s="297" t="s">
        <v>10017</v>
      </c>
      <c r="I2622" s="298" t="s">
        <v>13650</v>
      </c>
      <c r="J2622" s="297" t="s">
        <v>10019</v>
      </c>
    </row>
    <row r="2623" spans="1:10" ht="15" x14ac:dyDescent="0.25">
      <c r="A2623" s="297" t="s">
        <v>17738</v>
      </c>
      <c r="B2623" s="297" t="s">
        <v>16660</v>
      </c>
      <c r="C2623" s="297" t="s">
        <v>16661</v>
      </c>
      <c r="D2623" s="297" t="s">
        <v>17557</v>
      </c>
      <c r="E2623" s="297" t="s">
        <v>17558</v>
      </c>
      <c r="F2623" s="297" t="s">
        <v>17739</v>
      </c>
      <c r="G2623" s="297" t="s">
        <v>342</v>
      </c>
      <c r="H2623" s="297" t="s">
        <v>10017</v>
      </c>
      <c r="I2623" s="298" t="s">
        <v>17740</v>
      </c>
      <c r="J2623" s="297" t="s">
        <v>10019</v>
      </c>
    </row>
    <row r="2624" spans="1:10" ht="15" x14ac:dyDescent="0.25">
      <c r="A2624" s="297" t="s">
        <v>17741</v>
      </c>
      <c r="B2624" s="297" t="s">
        <v>16660</v>
      </c>
      <c r="C2624" s="297" t="s">
        <v>16661</v>
      </c>
      <c r="D2624" s="297" t="s">
        <v>17557</v>
      </c>
      <c r="E2624" s="297" t="s">
        <v>17558</v>
      </c>
      <c r="F2624" s="297" t="s">
        <v>17742</v>
      </c>
      <c r="G2624" s="297" t="s">
        <v>342</v>
      </c>
      <c r="H2624" s="297" t="s">
        <v>10017</v>
      </c>
      <c r="I2624" s="298" t="s">
        <v>17743</v>
      </c>
      <c r="J2624" s="297" t="s">
        <v>10019</v>
      </c>
    </row>
    <row r="2625" spans="1:10" ht="15" x14ac:dyDescent="0.25">
      <c r="A2625" s="297" t="s">
        <v>17744</v>
      </c>
      <c r="B2625" s="297" t="s">
        <v>16660</v>
      </c>
      <c r="C2625" s="297" t="s">
        <v>16661</v>
      </c>
      <c r="D2625" s="297" t="s">
        <v>17557</v>
      </c>
      <c r="E2625" s="297" t="s">
        <v>17558</v>
      </c>
      <c r="F2625" s="297" t="s">
        <v>17745</v>
      </c>
      <c r="G2625" s="297" t="s">
        <v>342</v>
      </c>
      <c r="H2625" s="297" t="s">
        <v>10017</v>
      </c>
      <c r="I2625" s="298" t="s">
        <v>17746</v>
      </c>
      <c r="J2625" s="297" t="s">
        <v>10019</v>
      </c>
    </row>
    <row r="2626" spans="1:10" ht="15" x14ac:dyDescent="0.25">
      <c r="A2626" s="297" t="s">
        <v>17747</v>
      </c>
      <c r="B2626" s="297" t="s">
        <v>16660</v>
      </c>
      <c r="C2626" s="297" t="s">
        <v>16661</v>
      </c>
      <c r="D2626" s="297" t="s">
        <v>17557</v>
      </c>
      <c r="E2626" s="297" t="s">
        <v>17558</v>
      </c>
      <c r="F2626" s="297" t="s">
        <v>17748</v>
      </c>
      <c r="G2626" s="297" t="s">
        <v>342</v>
      </c>
      <c r="H2626" s="297" t="s">
        <v>10017</v>
      </c>
      <c r="I2626" s="298" t="s">
        <v>17749</v>
      </c>
      <c r="J2626" s="297" t="s">
        <v>10019</v>
      </c>
    </row>
    <row r="2627" spans="1:10" ht="15" x14ac:dyDescent="0.25">
      <c r="A2627" s="297" t="s">
        <v>17750</v>
      </c>
      <c r="B2627" s="297" t="s">
        <v>16660</v>
      </c>
      <c r="C2627" s="297" t="s">
        <v>16661</v>
      </c>
      <c r="D2627" s="297" t="s">
        <v>17557</v>
      </c>
      <c r="E2627" s="297" t="s">
        <v>17558</v>
      </c>
      <c r="F2627" s="297" t="s">
        <v>17751</v>
      </c>
      <c r="G2627" s="297" t="s">
        <v>342</v>
      </c>
      <c r="H2627" s="297" t="s">
        <v>10017</v>
      </c>
      <c r="I2627" s="298" t="s">
        <v>17752</v>
      </c>
      <c r="J2627" s="297" t="s">
        <v>10019</v>
      </c>
    </row>
    <row r="2628" spans="1:10" ht="15" x14ac:dyDescent="0.25">
      <c r="A2628" s="297" t="s">
        <v>17753</v>
      </c>
      <c r="B2628" s="297" t="s">
        <v>16660</v>
      </c>
      <c r="C2628" s="297" t="s">
        <v>16661</v>
      </c>
      <c r="D2628" s="297" t="s">
        <v>17557</v>
      </c>
      <c r="E2628" s="297" t="s">
        <v>17558</v>
      </c>
      <c r="F2628" s="297" t="s">
        <v>17754</v>
      </c>
      <c r="G2628" s="297" t="s">
        <v>342</v>
      </c>
      <c r="H2628" s="297" t="s">
        <v>10017</v>
      </c>
      <c r="I2628" s="298" t="s">
        <v>17755</v>
      </c>
      <c r="J2628" s="297" t="s">
        <v>10019</v>
      </c>
    </row>
    <row r="2629" spans="1:10" ht="15" x14ac:dyDescent="0.25">
      <c r="A2629" s="297" t="s">
        <v>17756</v>
      </c>
      <c r="B2629" s="297" t="s">
        <v>16660</v>
      </c>
      <c r="C2629" s="297" t="s">
        <v>16661</v>
      </c>
      <c r="D2629" s="297" t="s">
        <v>17557</v>
      </c>
      <c r="E2629" s="297" t="s">
        <v>17558</v>
      </c>
      <c r="F2629" s="297" t="s">
        <v>17757</v>
      </c>
      <c r="G2629" s="297" t="s">
        <v>342</v>
      </c>
      <c r="H2629" s="297" t="s">
        <v>10017</v>
      </c>
      <c r="I2629" s="298" t="s">
        <v>17713</v>
      </c>
      <c r="J2629" s="297" t="s">
        <v>10019</v>
      </c>
    </row>
    <row r="2630" spans="1:10" ht="15" x14ac:dyDescent="0.25">
      <c r="A2630" s="297" t="s">
        <v>17758</v>
      </c>
      <c r="B2630" s="297" t="s">
        <v>16660</v>
      </c>
      <c r="C2630" s="297" t="s">
        <v>16661</v>
      </c>
      <c r="D2630" s="297" t="s">
        <v>17557</v>
      </c>
      <c r="E2630" s="297" t="s">
        <v>17558</v>
      </c>
      <c r="F2630" s="297" t="s">
        <v>17759</v>
      </c>
      <c r="G2630" s="297" t="s">
        <v>342</v>
      </c>
      <c r="H2630" s="297" t="s">
        <v>10017</v>
      </c>
      <c r="I2630" s="298" t="s">
        <v>17760</v>
      </c>
      <c r="J2630" s="297" t="s">
        <v>10019</v>
      </c>
    </row>
    <row r="2631" spans="1:10" ht="15" x14ac:dyDescent="0.25">
      <c r="A2631" s="297" t="s">
        <v>17761</v>
      </c>
      <c r="B2631" s="297" t="s">
        <v>16660</v>
      </c>
      <c r="C2631" s="297" t="s">
        <v>16661</v>
      </c>
      <c r="D2631" s="297" t="s">
        <v>17557</v>
      </c>
      <c r="E2631" s="297" t="s">
        <v>17558</v>
      </c>
      <c r="F2631" s="297" t="s">
        <v>17762</v>
      </c>
      <c r="G2631" s="297" t="s">
        <v>342</v>
      </c>
      <c r="H2631" s="297" t="s">
        <v>10017</v>
      </c>
      <c r="I2631" s="298" t="s">
        <v>17763</v>
      </c>
      <c r="J2631" s="297" t="s">
        <v>10019</v>
      </c>
    </row>
    <row r="2632" spans="1:10" ht="15" x14ac:dyDescent="0.25">
      <c r="A2632" s="297" t="s">
        <v>17764</v>
      </c>
      <c r="B2632" s="297" t="s">
        <v>16660</v>
      </c>
      <c r="C2632" s="297" t="s">
        <v>16661</v>
      </c>
      <c r="D2632" s="297" t="s">
        <v>17557</v>
      </c>
      <c r="E2632" s="297" t="s">
        <v>17558</v>
      </c>
      <c r="F2632" s="297" t="s">
        <v>17765</v>
      </c>
      <c r="G2632" s="297" t="s">
        <v>342</v>
      </c>
      <c r="H2632" s="297" t="s">
        <v>10017</v>
      </c>
      <c r="I2632" s="298" t="s">
        <v>17760</v>
      </c>
      <c r="J2632" s="297" t="s">
        <v>10019</v>
      </c>
    </row>
    <row r="2633" spans="1:10" ht="15" x14ac:dyDescent="0.25">
      <c r="A2633" s="297" t="s">
        <v>17766</v>
      </c>
      <c r="B2633" s="297" t="s">
        <v>16660</v>
      </c>
      <c r="C2633" s="297" t="s">
        <v>16661</v>
      </c>
      <c r="D2633" s="297" t="s">
        <v>17557</v>
      </c>
      <c r="E2633" s="297" t="s">
        <v>17558</v>
      </c>
      <c r="F2633" s="297" t="s">
        <v>17767</v>
      </c>
      <c r="G2633" s="297" t="s">
        <v>342</v>
      </c>
      <c r="H2633" s="297" t="s">
        <v>10017</v>
      </c>
      <c r="I2633" s="298" t="s">
        <v>17763</v>
      </c>
      <c r="J2633" s="297" t="s">
        <v>10019</v>
      </c>
    </row>
    <row r="2634" spans="1:10" ht="15" x14ac:dyDescent="0.25">
      <c r="A2634" s="297" t="s">
        <v>17768</v>
      </c>
      <c r="B2634" s="297" t="s">
        <v>16660</v>
      </c>
      <c r="C2634" s="297" t="s">
        <v>16661</v>
      </c>
      <c r="D2634" s="297" t="s">
        <v>17557</v>
      </c>
      <c r="E2634" s="297" t="s">
        <v>17558</v>
      </c>
      <c r="F2634" s="297" t="s">
        <v>17769</v>
      </c>
      <c r="G2634" s="297" t="s">
        <v>342</v>
      </c>
      <c r="H2634" s="297" t="s">
        <v>10017</v>
      </c>
      <c r="I2634" s="298" t="s">
        <v>17770</v>
      </c>
      <c r="J2634" s="297" t="s">
        <v>10019</v>
      </c>
    </row>
    <row r="2635" spans="1:10" ht="15" x14ac:dyDescent="0.25">
      <c r="A2635" s="297" t="s">
        <v>17771</v>
      </c>
      <c r="B2635" s="297" t="s">
        <v>16660</v>
      </c>
      <c r="C2635" s="297" t="s">
        <v>16661</v>
      </c>
      <c r="D2635" s="297" t="s">
        <v>17557</v>
      </c>
      <c r="E2635" s="297" t="s">
        <v>17558</v>
      </c>
      <c r="F2635" s="297" t="s">
        <v>17772</v>
      </c>
      <c r="G2635" s="297" t="s">
        <v>342</v>
      </c>
      <c r="H2635" s="297" t="s">
        <v>10017</v>
      </c>
      <c r="I2635" s="298" t="s">
        <v>17773</v>
      </c>
      <c r="J2635" s="297" t="s">
        <v>10019</v>
      </c>
    </row>
    <row r="2636" spans="1:10" ht="15" x14ac:dyDescent="0.25">
      <c r="A2636" s="297" t="s">
        <v>17774</v>
      </c>
      <c r="B2636" s="297" t="s">
        <v>16660</v>
      </c>
      <c r="C2636" s="297" t="s">
        <v>16661</v>
      </c>
      <c r="D2636" s="297" t="s">
        <v>17557</v>
      </c>
      <c r="E2636" s="297" t="s">
        <v>17558</v>
      </c>
      <c r="F2636" s="297" t="s">
        <v>17775</v>
      </c>
      <c r="G2636" s="297" t="s">
        <v>342</v>
      </c>
      <c r="H2636" s="297" t="s">
        <v>10017</v>
      </c>
      <c r="I2636" s="298" t="s">
        <v>17776</v>
      </c>
      <c r="J2636" s="297" t="s">
        <v>10019</v>
      </c>
    </row>
    <row r="2637" spans="1:10" ht="15" x14ac:dyDescent="0.25">
      <c r="A2637" s="297" t="s">
        <v>17777</v>
      </c>
      <c r="B2637" s="297" t="s">
        <v>16660</v>
      </c>
      <c r="C2637" s="297" t="s">
        <v>16661</v>
      </c>
      <c r="D2637" s="297" t="s">
        <v>17557</v>
      </c>
      <c r="E2637" s="297" t="s">
        <v>17558</v>
      </c>
      <c r="F2637" s="297" t="s">
        <v>17778</v>
      </c>
      <c r="G2637" s="297" t="s">
        <v>342</v>
      </c>
      <c r="H2637" s="297" t="s">
        <v>10017</v>
      </c>
      <c r="I2637" s="298" t="s">
        <v>10171</v>
      </c>
      <c r="J2637" s="297" t="s">
        <v>10019</v>
      </c>
    </row>
    <row r="2638" spans="1:10" ht="15" x14ac:dyDescent="0.25">
      <c r="A2638" s="297" t="s">
        <v>17779</v>
      </c>
      <c r="B2638" s="297" t="s">
        <v>16660</v>
      </c>
      <c r="C2638" s="297" t="s">
        <v>16661</v>
      </c>
      <c r="D2638" s="297" t="s">
        <v>17557</v>
      </c>
      <c r="E2638" s="297" t="s">
        <v>17558</v>
      </c>
      <c r="F2638" s="297" t="s">
        <v>17780</v>
      </c>
      <c r="G2638" s="297" t="s">
        <v>342</v>
      </c>
      <c r="H2638" s="297" t="s">
        <v>10017</v>
      </c>
      <c r="I2638" s="298" t="s">
        <v>12093</v>
      </c>
      <c r="J2638" s="297" t="s">
        <v>10019</v>
      </c>
    </row>
    <row r="2639" spans="1:10" ht="15" x14ac:dyDescent="0.25">
      <c r="A2639" s="297" t="s">
        <v>17781</v>
      </c>
      <c r="B2639" s="297" t="s">
        <v>16660</v>
      </c>
      <c r="C2639" s="297" t="s">
        <v>16661</v>
      </c>
      <c r="D2639" s="297" t="s">
        <v>17557</v>
      </c>
      <c r="E2639" s="297" t="s">
        <v>17558</v>
      </c>
      <c r="F2639" s="297" t="s">
        <v>17782</v>
      </c>
      <c r="G2639" s="297" t="s">
        <v>342</v>
      </c>
      <c r="H2639" s="297" t="s">
        <v>10017</v>
      </c>
      <c r="I2639" s="298" t="s">
        <v>17783</v>
      </c>
      <c r="J2639" s="297" t="s">
        <v>10019</v>
      </c>
    </row>
    <row r="2640" spans="1:10" ht="15" x14ac:dyDescent="0.25">
      <c r="A2640" s="297" t="s">
        <v>17784</v>
      </c>
      <c r="B2640" s="297" t="s">
        <v>16660</v>
      </c>
      <c r="C2640" s="297" t="s">
        <v>16661</v>
      </c>
      <c r="D2640" s="297" t="s">
        <v>17557</v>
      </c>
      <c r="E2640" s="297" t="s">
        <v>17558</v>
      </c>
      <c r="F2640" s="297" t="s">
        <v>17785</v>
      </c>
      <c r="G2640" s="297" t="s">
        <v>342</v>
      </c>
      <c r="H2640" s="297" t="s">
        <v>10017</v>
      </c>
      <c r="I2640" s="298" t="s">
        <v>17786</v>
      </c>
      <c r="J2640" s="297" t="s">
        <v>10019</v>
      </c>
    </row>
    <row r="2641" spans="1:10" ht="15" x14ac:dyDescent="0.25">
      <c r="A2641" s="297" t="s">
        <v>17787</v>
      </c>
      <c r="B2641" s="297" t="s">
        <v>16660</v>
      </c>
      <c r="C2641" s="297" t="s">
        <v>16661</v>
      </c>
      <c r="D2641" s="297" t="s">
        <v>17557</v>
      </c>
      <c r="E2641" s="297" t="s">
        <v>17558</v>
      </c>
      <c r="F2641" s="297" t="s">
        <v>17788</v>
      </c>
      <c r="G2641" s="297" t="s">
        <v>342</v>
      </c>
      <c r="H2641" s="297" t="s">
        <v>10017</v>
      </c>
      <c r="I2641" s="298" t="s">
        <v>17789</v>
      </c>
      <c r="J2641" s="297" t="s">
        <v>10019</v>
      </c>
    </row>
    <row r="2642" spans="1:10" ht="15" x14ac:dyDescent="0.25">
      <c r="A2642" s="297" t="s">
        <v>17790</v>
      </c>
      <c r="B2642" s="297" t="s">
        <v>16660</v>
      </c>
      <c r="C2642" s="297" t="s">
        <v>16661</v>
      </c>
      <c r="D2642" s="297" t="s">
        <v>17557</v>
      </c>
      <c r="E2642" s="297" t="s">
        <v>17558</v>
      </c>
      <c r="F2642" s="297" t="s">
        <v>17791</v>
      </c>
      <c r="G2642" s="297" t="s">
        <v>342</v>
      </c>
      <c r="H2642" s="297" t="s">
        <v>10017</v>
      </c>
      <c r="I2642" s="298" t="s">
        <v>17792</v>
      </c>
      <c r="J2642" s="297" t="s">
        <v>10019</v>
      </c>
    </row>
    <row r="2643" spans="1:10" ht="15" x14ac:dyDescent="0.25">
      <c r="A2643" s="297" t="s">
        <v>17793</v>
      </c>
      <c r="B2643" s="297" t="s">
        <v>16660</v>
      </c>
      <c r="C2643" s="297" t="s">
        <v>16661</v>
      </c>
      <c r="D2643" s="297" t="s">
        <v>17557</v>
      </c>
      <c r="E2643" s="297" t="s">
        <v>17558</v>
      </c>
      <c r="F2643" s="297" t="s">
        <v>17794</v>
      </c>
      <c r="G2643" s="297" t="s">
        <v>342</v>
      </c>
      <c r="H2643" s="297" t="s">
        <v>10017</v>
      </c>
      <c r="I2643" s="298" t="s">
        <v>17795</v>
      </c>
      <c r="J2643" s="297" t="s">
        <v>10019</v>
      </c>
    </row>
    <row r="2644" spans="1:10" ht="15" x14ac:dyDescent="0.25">
      <c r="A2644" s="297" t="s">
        <v>17796</v>
      </c>
      <c r="B2644" s="297" t="s">
        <v>16660</v>
      </c>
      <c r="C2644" s="297" t="s">
        <v>16661</v>
      </c>
      <c r="D2644" s="297" t="s">
        <v>17557</v>
      </c>
      <c r="E2644" s="297" t="s">
        <v>17558</v>
      </c>
      <c r="F2644" s="297" t="s">
        <v>17797</v>
      </c>
      <c r="G2644" s="297" t="s">
        <v>342</v>
      </c>
      <c r="H2644" s="297" t="s">
        <v>10017</v>
      </c>
      <c r="I2644" s="298" t="s">
        <v>17798</v>
      </c>
      <c r="J2644" s="297" t="s">
        <v>10019</v>
      </c>
    </row>
    <row r="2645" spans="1:10" ht="15" x14ac:dyDescent="0.25">
      <c r="A2645" s="297" t="s">
        <v>17799</v>
      </c>
      <c r="B2645" s="297" t="s">
        <v>16660</v>
      </c>
      <c r="C2645" s="297" t="s">
        <v>16661</v>
      </c>
      <c r="D2645" s="297" t="s">
        <v>17557</v>
      </c>
      <c r="E2645" s="297" t="s">
        <v>17558</v>
      </c>
      <c r="F2645" s="297" t="s">
        <v>17800</v>
      </c>
      <c r="G2645" s="297" t="s">
        <v>342</v>
      </c>
      <c r="H2645" s="297" t="s">
        <v>10017</v>
      </c>
      <c r="I2645" s="298" t="s">
        <v>14738</v>
      </c>
      <c r="J2645" s="297" t="s">
        <v>10019</v>
      </c>
    </row>
    <row r="2646" spans="1:10" ht="15" x14ac:dyDescent="0.25">
      <c r="A2646" s="297" t="s">
        <v>17801</v>
      </c>
      <c r="B2646" s="297" t="s">
        <v>16660</v>
      </c>
      <c r="C2646" s="297" t="s">
        <v>16661</v>
      </c>
      <c r="D2646" s="297" t="s">
        <v>17557</v>
      </c>
      <c r="E2646" s="297" t="s">
        <v>17558</v>
      </c>
      <c r="F2646" s="297" t="s">
        <v>17802</v>
      </c>
      <c r="G2646" s="297" t="s">
        <v>342</v>
      </c>
      <c r="H2646" s="297" t="s">
        <v>10017</v>
      </c>
      <c r="I2646" s="298" t="s">
        <v>17803</v>
      </c>
      <c r="J2646" s="297" t="s">
        <v>10019</v>
      </c>
    </row>
    <row r="2647" spans="1:10" ht="15" x14ac:dyDescent="0.25">
      <c r="A2647" s="297" t="s">
        <v>17804</v>
      </c>
      <c r="B2647" s="297" t="s">
        <v>16660</v>
      </c>
      <c r="C2647" s="297" t="s">
        <v>16661</v>
      </c>
      <c r="D2647" s="297" t="s">
        <v>17557</v>
      </c>
      <c r="E2647" s="297" t="s">
        <v>17558</v>
      </c>
      <c r="F2647" s="297" t="s">
        <v>17805</v>
      </c>
      <c r="G2647" s="297" t="s">
        <v>342</v>
      </c>
      <c r="H2647" s="297" t="s">
        <v>10017</v>
      </c>
      <c r="I2647" s="298" t="s">
        <v>12776</v>
      </c>
      <c r="J2647" s="297" t="s">
        <v>10019</v>
      </c>
    </row>
    <row r="2648" spans="1:10" ht="15" x14ac:dyDescent="0.25">
      <c r="A2648" s="297" t="s">
        <v>17806</v>
      </c>
      <c r="B2648" s="297" t="s">
        <v>16660</v>
      </c>
      <c r="C2648" s="297" t="s">
        <v>16661</v>
      </c>
      <c r="D2648" s="297" t="s">
        <v>17557</v>
      </c>
      <c r="E2648" s="297" t="s">
        <v>17558</v>
      </c>
      <c r="F2648" s="297" t="s">
        <v>17807</v>
      </c>
      <c r="G2648" s="297" t="s">
        <v>342</v>
      </c>
      <c r="H2648" s="297" t="s">
        <v>10017</v>
      </c>
      <c r="I2648" s="298" t="s">
        <v>17808</v>
      </c>
      <c r="J2648" s="297" t="s">
        <v>10019</v>
      </c>
    </row>
    <row r="2649" spans="1:10" ht="15" x14ac:dyDescent="0.25">
      <c r="A2649" s="297" t="s">
        <v>17809</v>
      </c>
      <c r="B2649" s="297" t="s">
        <v>16660</v>
      </c>
      <c r="C2649" s="297" t="s">
        <v>16661</v>
      </c>
      <c r="D2649" s="297" t="s">
        <v>17557</v>
      </c>
      <c r="E2649" s="297" t="s">
        <v>17558</v>
      </c>
      <c r="F2649" s="297" t="s">
        <v>17810</v>
      </c>
      <c r="G2649" s="297" t="s">
        <v>342</v>
      </c>
      <c r="H2649" s="297" t="s">
        <v>10017</v>
      </c>
      <c r="I2649" s="298" t="s">
        <v>17811</v>
      </c>
      <c r="J2649" s="297" t="s">
        <v>10019</v>
      </c>
    </row>
    <row r="2650" spans="1:10" ht="15" x14ac:dyDescent="0.25">
      <c r="A2650" s="297" t="s">
        <v>17812</v>
      </c>
      <c r="B2650" s="297" t="s">
        <v>16660</v>
      </c>
      <c r="C2650" s="297" t="s">
        <v>16661</v>
      </c>
      <c r="D2650" s="297" t="s">
        <v>17557</v>
      </c>
      <c r="E2650" s="297" t="s">
        <v>17558</v>
      </c>
      <c r="F2650" s="297" t="s">
        <v>17813</v>
      </c>
      <c r="G2650" s="297" t="s">
        <v>342</v>
      </c>
      <c r="H2650" s="297" t="s">
        <v>10017</v>
      </c>
      <c r="I2650" s="298" t="s">
        <v>17814</v>
      </c>
      <c r="J2650" s="297" t="s">
        <v>10019</v>
      </c>
    </row>
    <row r="2651" spans="1:10" ht="15" x14ac:dyDescent="0.25">
      <c r="A2651" s="297" t="s">
        <v>17815</v>
      </c>
      <c r="B2651" s="297" t="s">
        <v>16660</v>
      </c>
      <c r="C2651" s="297" t="s">
        <v>16661</v>
      </c>
      <c r="D2651" s="297" t="s">
        <v>17557</v>
      </c>
      <c r="E2651" s="297" t="s">
        <v>17558</v>
      </c>
      <c r="F2651" s="297" t="s">
        <v>17816</v>
      </c>
      <c r="G2651" s="297" t="s">
        <v>342</v>
      </c>
      <c r="H2651" s="297" t="s">
        <v>10017</v>
      </c>
      <c r="I2651" s="298" t="s">
        <v>17817</v>
      </c>
      <c r="J2651" s="297" t="s">
        <v>10019</v>
      </c>
    </row>
    <row r="2652" spans="1:10" ht="15" x14ac:dyDescent="0.25">
      <c r="A2652" s="297" t="s">
        <v>17818</v>
      </c>
      <c r="B2652" s="297" t="s">
        <v>16660</v>
      </c>
      <c r="C2652" s="297" t="s">
        <v>16661</v>
      </c>
      <c r="D2652" s="297" t="s">
        <v>17557</v>
      </c>
      <c r="E2652" s="297" t="s">
        <v>17558</v>
      </c>
      <c r="F2652" s="297" t="s">
        <v>17819</v>
      </c>
      <c r="G2652" s="297" t="s">
        <v>342</v>
      </c>
      <c r="H2652" s="297" t="s">
        <v>10017</v>
      </c>
      <c r="I2652" s="298" t="s">
        <v>17820</v>
      </c>
      <c r="J2652" s="297" t="s">
        <v>10019</v>
      </c>
    </row>
    <row r="2653" spans="1:10" ht="15" x14ac:dyDescent="0.25">
      <c r="A2653" s="297" t="s">
        <v>17821</v>
      </c>
      <c r="B2653" s="297" t="s">
        <v>16660</v>
      </c>
      <c r="C2653" s="297" t="s">
        <v>16661</v>
      </c>
      <c r="D2653" s="297" t="s">
        <v>17557</v>
      </c>
      <c r="E2653" s="297" t="s">
        <v>17558</v>
      </c>
      <c r="F2653" s="297" t="s">
        <v>17822</v>
      </c>
      <c r="G2653" s="297" t="s">
        <v>342</v>
      </c>
      <c r="H2653" s="297" t="s">
        <v>10017</v>
      </c>
      <c r="I2653" s="298" t="s">
        <v>17820</v>
      </c>
      <c r="J2653" s="297" t="s">
        <v>10019</v>
      </c>
    </row>
    <row r="2654" spans="1:10" ht="15" x14ac:dyDescent="0.25">
      <c r="A2654" s="297" t="s">
        <v>17823</v>
      </c>
      <c r="B2654" s="297" t="s">
        <v>16660</v>
      </c>
      <c r="C2654" s="297" t="s">
        <v>16661</v>
      </c>
      <c r="D2654" s="297" t="s">
        <v>17557</v>
      </c>
      <c r="E2654" s="297" t="s">
        <v>17558</v>
      </c>
      <c r="F2654" s="297" t="s">
        <v>17824</v>
      </c>
      <c r="G2654" s="297" t="s">
        <v>342</v>
      </c>
      <c r="H2654" s="297" t="s">
        <v>10017</v>
      </c>
      <c r="I2654" s="298" t="s">
        <v>17825</v>
      </c>
      <c r="J2654" s="297" t="s">
        <v>10019</v>
      </c>
    </row>
    <row r="2655" spans="1:10" ht="15" x14ac:dyDescent="0.25">
      <c r="A2655" s="297" t="s">
        <v>17826</v>
      </c>
      <c r="B2655" s="297" t="s">
        <v>16660</v>
      </c>
      <c r="C2655" s="297" t="s">
        <v>16661</v>
      </c>
      <c r="D2655" s="297" t="s">
        <v>17557</v>
      </c>
      <c r="E2655" s="297" t="s">
        <v>17558</v>
      </c>
      <c r="F2655" s="297" t="s">
        <v>17827</v>
      </c>
      <c r="G2655" s="297" t="s">
        <v>342</v>
      </c>
      <c r="H2655" s="297" t="s">
        <v>10017</v>
      </c>
      <c r="I2655" s="298" t="s">
        <v>14612</v>
      </c>
      <c r="J2655" s="297" t="s">
        <v>10019</v>
      </c>
    </row>
    <row r="2656" spans="1:10" ht="15" x14ac:dyDescent="0.25">
      <c r="A2656" s="297" t="s">
        <v>17828</v>
      </c>
      <c r="B2656" s="297" t="s">
        <v>16660</v>
      </c>
      <c r="C2656" s="297" t="s">
        <v>16661</v>
      </c>
      <c r="D2656" s="297" t="s">
        <v>17557</v>
      </c>
      <c r="E2656" s="297" t="s">
        <v>17558</v>
      </c>
      <c r="F2656" s="297" t="s">
        <v>17829</v>
      </c>
      <c r="G2656" s="297" t="s">
        <v>342</v>
      </c>
      <c r="H2656" s="297" t="s">
        <v>10017</v>
      </c>
      <c r="I2656" s="298" t="s">
        <v>17830</v>
      </c>
      <c r="J2656" s="297" t="s">
        <v>10019</v>
      </c>
    </row>
    <row r="2657" spans="1:10" ht="15" x14ac:dyDescent="0.25">
      <c r="A2657" s="297" t="s">
        <v>17831</v>
      </c>
      <c r="B2657" s="297" t="s">
        <v>16660</v>
      </c>
      <c r="C2657" s="297" t="s">
        <v>16661</v>
      </c>
      <c r="D2657" s="297" t="s">
        <v>17557</v>
      </c>
      <c r="E2657" s="297" t="s">
        <v>17558</v>
      </c>
      <c r="F2657" s="297" t="s">
        <v>17832</v>
      </c>
      <c r="G2657" s="297" t="s">
        <v>342</v>
      </c>
      <c r="H2657" s="297" t="s">
        <v>10017</v>
      </c>
      <c r="I2657" s="298" t="s">
        <v>17833</v>
      </c>
      <c r="J2657" s="297" t="s">
        <v>10019</v>
      </c>
    </row>
    <row r="2658" spans="1:10" ht="15" x14ac:dyDescent="0.25">
      <c r="A2658" s="297" t="s">
        <v>17834</v>
      </c>
      <c r="B2658" s="297" t="s">
        <v>16660</v>
      </c>
      <c r="C2658" s="297" t="s">
        <v>16661</v>
      </c>
      <c r="D2658" s="297" t="s">
        <v>17557</v>
      </c>
      <c r="E2658" s="297" t="s">
        <v>17558</v>
      </c>
      <c r="F2658" s="297" t="s">
        <v>17835</v>
      </c>
      <c r="G2658" s="297" t="s">
        <v>342</v>
      </c>
      <c r="H2658" s="297" t="s">
        <v>10017</v>
      </c>
      <c r="I2658" s="298" t="s">
        <v>17836</v>
      </c>
      <c r="J2658" s="297" t="s">
        <v>10019</v>
      </c>
    </row>
    <row r="2659" spans="1:10" ht="15" x14ac:dyDescent="0.25">
      <c r="A2659" s="297" t="s">
        <v>17837</v>
      </c>
      <c r="B2659" s="297" t="s">
        <v>16660</v>
      </c>
      <c r="C2659" s="297" t="s">
        <v>16661</v>
      </c>
      <c r="D2659" s="297" t="s">
        <v>17557</v>
      </c>
      <c r="E2659" s="297" t="s">
        <v>17558</v>
      </c>
      <c r="F2659" s="297" t="s">
        <v>17838</v>
      </c>
      <c r="G2659" s="297" t="s">
        <v>342</v>
      </c>
      <c r="H2659" s="297" t="s">
        <v>10017</v>
      </c>
      <c r="I2659" s="298" t="s">
        <v>17839</v>
      </c>
      <c r="J2659" s="297" t="s">
        <v>10019</v>
      </c>
    </row>
    <row r="2660" spans="1:10" ht="15" x14ac:dyDescent="0.25">
      <c r="A2660" s="297" t="s">
        <v>17840</v>
      </c>
      <c r="B2660" s="297" t="s">
        <v>16660</v>
      </c>
      <c r="C2660" s="297" t="s">
        <v>16661</v>
      </c>
      <c r="D2660" s="297" t="s">
        <v>17557</v>
      </c>
      <c r="E2660" s="297" t="s">
        <v>17558</v>
      </c>
      <c r="F2660" s="297" t="s">
        <v>17841</v>
      </c>
      <c r="G2660" s="297" t="s">
        <v>342</v>
      </c>
      <c r="H2660" s="297" t="s">
        <v>10017</v>
      </c>
      <c r="I2660" s="298" t="s">
        <v>17842</v>
      </c>
      <c r="J2660" s="297" t="s">
        <v>10019</v>
      </c>
    </row>
    <row r="2661" spans="1:10" ht="15" x14ac:dyDescent="0.25">
      <c r="A2661" s="297" t="s">
        <v>17843</v>
      </c>
      <c r="B2661" s="297" t="s">
        <v>16660</v>
      </c>
      <c r="C2661" s="297" t="s">
        <v>16661</v>
      </c>
      <c r="D2661" s="297" t="s">
        <v>17557</v>
      </c>
      <c r="E2661" s="297" t="s">
        <v>17558</v>
      </c>
      <c r="F2661" s="297" t="s">
        <v>17844</v>
      </c>
      <c r="G2661" s="297" t="s">
        <v>342</v>
      </c>
      <c r="H2661" s="297" t="s">
        <v>10017</v>
      </c>
      <c r="I2661" s="298" t="s">
        <v>17845</v>
      </c>
      <c r="J2661" s="297" t="s">
        <v>10019</v>
      </c>
    </row>
    <row r="2662" spans="1:10" ht="15" x14ac:dyDescent="0.25">
      <c r="A2662" s="297" t="s">
        <v>17846</v>
      </c>
      <c r="B2662" s="297" t="s">
        <v>16660</v>
      </c>
      <c r="C2662" s="297" t="s">
        <v>16661</v>
      </c>
      <c r="D2662" s="297" t="s">
        <v>17557</v>
      </c>
      <c r="E2662" s="297" t="s">
        <v>17558</v>
      </c>
      <c r="F2662" s="297" t="s">
        <v>17847</v>
      </c>
      <c r="G2662" s="297" t="s">
        <v>342</v>
      </c>
      <c r="H2662" s="297" t="s">
        <v>10017</v>
      </c>
      <c r="I2662" s="298" t="s">
        <v>17606</v>
      </c>
      <c r="J2662" s="297" t="s">
        <v>10019</v>
      </c>
    </row>
    <row r="2663" spans="1:10" ht="15" x14ac:dyDescent="0.25">
      <c r="A2663" s="297" t="s">
        <v>17848</v>
      </c>
      <c r="B2663" s="297" t="s">
        <v>16660</v>
      </c>
      <c r="C2663" s="297" t="s">
        <v>16661</v>
      </c>
      <c r="D2663" s="297" t="s">
        <v>17557</v>
      </c>
      <c r="E2663" s="297" t="s">
        <v>17558</v>
      </c>
      <c r="F2663" s="297" t="s">
        <v>17849</v>
      </c>
      <c r="G2663" s="297" t="s">
        <v>342</v>
      </c>
      <c r="H2663" s="297" t="s">
        <v>10017</v>
      </c>
      <c r="I2663" s="298" t="s">
        <v>17850</v>
      </c>
      <c r="J2663" s="297" t="s">
        <v>10019</v>
      </c>
    </row>
    <row r="2664" spans="1:10" ht="15" x14ac:dyDescent="0.25">
      <c r="A2664" s="297" t="s">
        <v>17851</v>
      </c>
      <c r="B2664" s="297" t="s">
        <v>16660</v>
      </c>
      <c r="C2664" s="297" t="s">
        <v>16661</v>
      </c>
      <c r="D2664" s="297" t="s">
        <v>17557</v>
      </c>
      <c r="E2664" s="297" t="s">
        <v>17558</v>
      </c>
      <c r="F2664" s="297" t="s">
        <v>17852</v>
      </c>
      <c r="G2664" s="297" t="s">
        <v>342</v>
      </c>
      <c r="H2664" s="297" t="s">
        <v>10017</v>
      </c>
      <c r="I2664" s="298" t="s">
        <v>17561</v>
      </c>
      <c r="J2664" s="297" t="s">
        <v>10019</v>
      </c>
    </row>
    <row r="2665" spans="1:10" ht="15" x14ac:dyDescent="0.25">
      <c r="A2665" s="297" t="s">
        <v>17853</v>
      </c>
      <c r="B2665" s="297" t="s">
        <v>16660</v>
      </c>
      <c r="C2665" s="297" t="s">
        <v>16661</v>
      </c>
      <c r="D2665" s="297" t="s">
        <v>17557</v>
      </c>
      <c r="E2665" s="297" t="s">
        <v>17558</v>
      </c>
      <c r="F2665" s="297" t="s">
        <v>17854</v>
      </c>
      <c r="G2665" s="297" t="s">
        <v>342</v>
      </c>
      <c r="H2665" s="297" t="s">
        <v>10017</v>
      </c>
      <c r="I2665" s="298" t="s">
        <v>17855</v>
      </c>
      <c r="J2665" s="297" t="s">
        <v>10019</v>
      </c>
    </row>
    <row r="2666" spans="1:10" ht="15" x14ac:dyDescent="0.25">
      <c r="A2666" s="297" t="s">
        <v>17856</v>
      </c>
      <c r="B2666" s="297" t="s">
        <v>16660</v>
      </c>
      <c r="C2666" s="297" t="s">
        <v>16661</v>
      </c>
      <c r="D2666" s="297" t="s">
        <v>17557</v>
      </c>
      <c r="E2666" s="297" t="s">
        <v>17558</v>
      </c>
      <c r="F2666" s="297" t="s">
        <v>17857</v>
      </c>
      <c r="G2666" s="297" t="s">
        <v>342</v>
      </c>
      <c r="H2666" s="297" t="s">
        <v>10017</v>
      </c>
      <c r="I2666" s="298" t="s">
        <v>17858</v>
      </c>
      <c r="J2666" s="297" t="s">
        <v>10019</v>
      </c>
    </row>
    <row r="2667" spans="1:10" ht="15" x14ac:dyDescent="0.25">
      <c r="A2667" s="297" t="s">
        <v>17861</v>
      </c>
      <c r="B2667" s="297" t="s">
        <v>16660</v>
      </c>
      <c r="C2667" s="297" t="s">
        <v>16661</v>
      </c>
      <c r="D2667" s="297" t="s">
        <v>17859</v>
      </c>
      <c r="E2667" s="297" t="s">
        <v>17860</v>
      </c>
      <c r="F2667" s="297" t="s">
        <v>17862</v>
      </c>
      <c r="G2667" s="297" t="s">
        <v>2089</v>
      </c>
      <c r="H2667" s="297" t="s">
        <v>10017</v>
      </c>
      <c r="I2667" s="298" t="s">
        <v>17863</v>
      </c>
      <c r="J2667" s="297" t="s">
        <v>10019</v>
      </c>
    </row>
    <row r="2668" spans="1:10" ht="15" x14ac:dyDescent="0.25">
      <c r="A2668" s="297" t="s">
        <v>17864</v>
      </c>
      <c r="B2668" s="297" t="s">
        <v>16660</v>
      </c>
      <c r="C2668" s="297" t="s">
        <v>16661</v>
      </c>
      <c r="D2668" s="297" t="s">
        <v>17859</v>
      </c>
      <c r="E2668" s="297" t="s">
        <v>17860</v>
      </c>
      <c r="F2668" s="297" t="s">
        <v>17865</v>
      </c>
      <c r="G2668" s="297" t="s">
        <v>2089</v>
      </c>
      <c r="H2668" s="297" t="s">
        <v>10017</v>
      </c>
      <c r="I2668" s="298" t="s">
        <v>17866</v>
      </c>
      <c r="J2668" s="297" t="s">
        <v>10019</v>
      </c>
    </row>
    <row r="2669" spans="1:10" ht="15" x14ac:dyDescent="0.25">
      <c r="A2669" s="297" t="s">
        <v>17867</v>
      </c>
      <c r="B2669" s="297" t="s">
        <v>16660</v>
      </c>
      <c r="C2669" s="297" t="s">
        <v>16661</v>
      </c>
      <c r="D2669" s="297" t="s">
        <v>17859</v>
      </c>
      <c r="E2669" s="297" t="s">
        <v>17860</v>
      </c>
      <c r="F2669" s="297" t="s">
        <v>17868</v>
      </c>
      <c r="G2669" s="297" t="s">
        <v>2089</v>
      </c>
      <c r="H2669" s="297" t="s">
        <v>10017</v>
      </c>
      <c r="I2669" s="298" t="s">
        <v>17869</v>
      </c>
      <c r="J2669" s="297" t="s">
        <v>10019</v>
      </c>
    </row>
    <row r="2670" spans="1:10" ht="15" x14ac:dyDescent="0.25">
      <c r="A2670" s="297" t="s">
        <v>17870</v>
      </c>
      <c r="B2670" s="297" t="s">
        <v>16660</v>
      </c>
      <c r="C2670" s="297" t="s">
        <v>16661</v>
      </c>
      <c r="D2670" s="297" t="s">
        <v>17859</v>
      </c>
      <c r="E2670" s="297" t="s">
        <v>17860</v>
      </c>
      <c r="F2670" s="297" t="s">
        <v>17871</v>
      </c>
      <c r="G2670" s="297" t="s">
        <v>2089</v>
      </c>
      <c r="H2670" s="297" t="s">
        <v>10017</v>
      </c>
      <c r="I2670" s="298" t="s">
        <v>17872</v>
      </c>
      <c r="J2670" s="297" t="s">
        <v>10019</v>
      </c>
    </row>
    <row r="2671" spans="1:10" ht="15" x14ac:dyDescent="0.25">
      <c r="A2671" s="297" t="s">
        <v>17873</v>
      </c>
      <c r="B2671" s="297" t="s">
        <v>16660</v>
      </c>
      <c r="C2671" s="297" t="s">
        <v>16661</v>
      </c>
      <c r="D2671" s="297" t="s">
        <v>17859</v>
      </c>
      <c r="E2671" s="297" t="s">
        <v>17860</v>
      </c>
      <c r="F2671" s="297" t="s">
        <v>17874</v>
      </c>
      <c r="G2671" s="297" t="s">
        <v>2089</v>
      </c>
      <c r="H2671" s="297" t="s">
        <v>10017</v>
      </c>
      <c r="I2671" s="298" t="s">
        <v>17875</v>
      </c>
      <c r="J2671" s="297" t="s">
        <v>10019</v>
      </c>
    </row>
    <row r="2672" spans="1:10" ht="15" x14ac:dyDescent="0.25">
      <c r="A2672" s="297" t="s">
        <v>17876</v>
      </c>
      <c r="B2672" s="297" t="s">
        <v>16660</v>
      </c>
      <c r="C2672" s="297" t="s">
        <v>16661</v>
      </c>
      <c r="D2672" s="297" t="s">
        <v>17859</v>
      </c>
      <c r="E2672" s="297" t="s">
        <v>17860</v>
      </c>
      <c r="F2672" s="297" t="s">
        <v>17877</v>
      </c>
      <c r="G2672" s="297" t="s">
        <v>2089</v>
      </c>
      <c r="H2672" s="297" t="s">
        <v>10017</v>
      </c>
      <c r="I2672" s="298" t="s">
        <v>17878</v>
      </c>
      <c r="J2672" s="297" t="s">
        <v>10019</v>
      </c>
    </row>
    <row r="2673" spans="1:10" ht="15" x14ac:dyDescent="0.25">
      <c r="A2673" s="297" t="s">
        <v>17879</v>
      </c>
      <c r="B2673" s="297" t="s">
        <v>16660</v>
      </c>
      <c r="C2673" s="297" t="s">
        <v>16661</v>
      </c>
      <c r="D2673" s="297" t="s">
        <v>17859</v>
      </c>
      <c r="E2673" s="297" t="s">
        <v>17860</v>
      </c>
      <c r="F2673" s="297" t="s">
        <v>17880</v>
      </c>
      <c r="G2673" s="297" t="s">
        <v>2089</v>
      </c>
      <c r="H2673" s="297" t="s">
        <v>10017</v>
      </c>
      <c r="I2673" s="298" t="s">
        <v>17881</v>
      </c>
      <c r="J2673" s="297" t="s">
        <v>10019</v>
      </c>
    </row>
    <row r="2674" spans="1:10" ht="15" x14ac:dyDescent="0.25">
      <c r="A2674" s="297" t="s">
        <v>17882</v>
      </c>
      <c r="B2674" s="297" t="s">
        <v>16660</v>
      </c>
      <c r="C2674" s="297" t="s">
        <v>16661</v>
      </c>
      <c r="D2674" s="297" t="s">
        <v>17859</v>
      </c>
      <c r="E2674" s="297" t="s">
        <v>17860</v>
      </c>
      <c r="F2674" s="297" t="s">
        <v>17883</v>
      </c>
      <c r="G2674" s="297" t="s">
        <v>2089</v>
      </c>
      <c r="H2674" s="297" t="s">
        <v>10017</v>
      </c>
      <c r="I2674" s="298" t="s">
        <v>17884</v>
      </c>
      <c r="J2674" s="297" t="s">
        <v>10019</v>
      </c>
    </row>
    <row r="2675" spans="1:10" ht="15" x14ac:dyDescent="0.25">
      <c r="A2675" s="297" t="s">
        <v>17885</v>
      </c>
      <c r="B2675" s="297" t="s">
        <v>16660</v>
      </c>
      <c r="C2675" s="297" t="s">
        <v>16661</v>
      </c>
      <c r="D2675" s="297" t="s">
        <v>17859</v>
      </c>
      <c r="E2675" s="297" t="s">
        <v>17860</v>
      </c>
      <c r="F2675" s="297" t="s">
        <v>17886</v>
      </c>
      <c r="G2675" s="297" t="s">
        <v>2089</v>
      </c>
      <c r="H2675" s="297" t="s">
        <v>10017</v>
      </c>
      <c r="I2675" s="298" t="s">
        <v>17887</v>
      </c>
      <c r="J2675" s="297" t="s">
        <v>10019</v>
      </c>
    </row>
    <row r="2676" spans="1:10" ht="15" x14ac:dyDescent="0.25">
      <c r="A2676" s="297" t="s">
        <v>17888</v>
      </c>
      <c r="B2676" s="297" t="s">
        <v>16660</v>
      </c>
      <c r="C2676" s="297" t="s">
        <v>16661</v>
      </c>
      <c r="D2676" s="297" t="s">
        <v>17859</v>
      </c>
      <c r="E2676" s="297" t="s">
        <v>17860</v>
      </c>
      <c r="F2676" s="297" t="s">
        <v>17889</v>
      </c>
      <c r="G2676" s="297" t="s">
        <v>2089</v>
      </c>
      <c r="H2676" s="297" t="s">
        <v>10017</v>
      </c>
      <c r="I2676" s="298" t="s">
        <v>17890</v>
      </c>
      <c r="J2676" s="297" t="s">
        <v>10019</v>
      </c>
    </row>
    <row r="2677" spans="1:10" ht="15" x14ac:dyDescent="0.25">
      <c r="A2677" s="297" t="s">
        <v>17891</v>
      </c>
      <c r="B2677" s="297" t="s">
        <v>16660</v>
      </c>
      <c r="C2677" s="297" t="s">
        <v>16661</v>
      </c>
      <c r="D2677" s="297" t="s">
        <v>17859</v>
      </c>
      <c r="E2677" s="297" t="s">
        <v>17860</v>
      </c>
      <c r="F2677" s="297" t="s">
        <v>17892</v>
      </c>
      <c r="G2677" s="297" t="s">
        <v>2089</v>
      </c>
      <c r="H2677" s="297" t="s">
        <v>10017</v>
      </c>
      <c r="I2677" s="298" t="s">
        <v>17893</v>
      </c>
      <c r="J2677" s="297" t="s">
        <v>10019</v>
      </c>
    </row>
    <row r="2678" spans="1:10" ht="15" x14ac:dyDescent="0.25">
      <c r="A2678" s="297" t="s">
        <v>17894</v>
      </c>
      <c r="B2678" s="297" t="s">
        <v>16660</v>
      </c>
      <c r="C2678" s="297" t="s">
        <v>16661</v>
      </c>
      <c r="D2678" s="297" t="s">
        <v>17859</v>
      </c>
      <c r="E2678" s="297" t="s">
        <v>17860</v>
      </c>
      <c r="F2678" s="297" t="s">
        <v>17895</v>
      </c>
      <c r="G2678" s="297" t="s">
        <v>2089</v>
      </c>
      <c r="H2678" s="297" t="s">
        <v>10017</v>
      </c>
      <c r="I2678" s="298" t="s">
        <v>17896</v>
      </c>
      <c r="J2678" s="297" t="s">
        <v>10019</v>
      </c>
    </row>
    <row r="2679" spans="1:10" ht="15" x14ac:dyDescent="0.25">
      <c r="A2679" s="297" t="s">
        <v>17897</v>
      </c>
      <c r="B2679" s="297" t="s">
        <v>16660</v>
      </c>
      <c r="C2679" s="297" t="s">
        <v>16661</v>
      </c>
      <c r="D2679" s="297" t="s">
        <v>17859</v>
      </c>
      <c r="E2679" s="297" t="s">
        <v>17860</v>
      </c>
      <c r="F2679" s="297" t="s">
        <v>17898</v>
      </c>
      <c r="G2679" s="297" t="s">
        <v>2089</v>
      </c>
      <c r="H2679" s="297" t="s">
        <v>10017</v>
      </c>
      <c r="I2679" s="298" t="s">
        <v>17899</v>
      </c>
      <c r="J2679" s="297" t="s">
        <v>10019</v>
      </c>
    </row>
    <row r="2680" spans="1:10" ht="15" x14ac:dyDescent="0.25">
      <c r="A2680" s="297" t="s">
        <v>17900</v>
      </c>
      <c r="B2680" s="297" t="s">
        <v>16660</v>
      </c>
      <c r="C2680" s="297" t="s">
        <v>16661</v>
      </c>
      <c r="D2680" s="297" t="s">
        <v>17859</v>
      </c>
      <c r="E2680" s="297" t="s">
        <v>17860</v>
      </c>
      <c r="F2680" s="297" t="s">
        <v>17901</v>
      </c>
      <c r="G2680" s="297" t="s">
        <v>2089</v>
      </c>
      <c r="H2680" s="297" t="s">
        <v>10017</v>
      </c>
      <c r="I2680" s="298" t="s">
        <v>17902</v>
      </c>
      <c r="J2680" s="297" t="s">
        <v>10019</v>
      </c>
    </row>
    <row r="2681" spans="1:10" ht="15" x14ac:dyDescent="0.25">
      <c r="A2681" s="297" t="s">
        <v>17903</v>
      </c>
      <c r="B2681" s="297" t="s">
        <v>16660</v>
      </c>
      <c r="C2681" s="297" t="s">
        <v>16661</v>
      </c>
      <c r="D2681" s="297" t="s">
        <v>17859</v>
      </c>
      <c r="E2681" s="297" t="s">
        <v>17860</v>
      </c>
      <c r="F2681" s="297" t="s">
        <v>17904</v>
      </c>
      <c r="G2681" s="297" t="s">
        <v>2089</v>
      </c>
      <c r="H2681" s="297" t="s">
        <v>10017</v>
      </c>
      <c r="I2681" s="298" t="s">
        <v>17905</v>
      </c>
      <c r="J2681" s="297" t="s">
        <v>10019</v>
      </c>
    </row>
    <row r="2682" spans="1:10" ht="15" x14ac:dyDescent="0.25">
      <c r="A2682" s="297" t="s">
        <v>17906</v>
      </c>
      <c r="B2682" s="297" t="s">
        <v>16660</v>
      </c>
      <c r="C2682" s="297" t="s">
        <v>16661</v>
      </c>
      <c r="D2682" s="297" t="s">
        <v>17859</v>
      </c>
      <c r="E2682" s="297" t="s">
        <v>17860</v>
      </c>
      <c r="F2682" s="297" t="s">
        <v>17907</v>
      </c>
      <c r="G2682" s="297" t="s">
        <v>2089</v>
      </c>
      <c r="H2682" s="297" t="s">
        <v>10017</v>
      </c>
      <c r="I2682" s="298" t="s">
        <v>17908</v>
      </c>
      <c r="J2682" s="297" t="s">
        <v>10019</v>
      </c>
    </row>
    <row r="2683" spans="1:10" ht="15" x14ac:dyDescent="0.25">
      <c r="A2683" s="297" t="s">
        <v>17909</v>
      </c>
      <c r="B2683" s="297" t="s">
        <v>16660</v>
      </c>
      <c r="C2683" s="297" t="s">
        <v>16661</v>
      </c>
      <c r="D2683" s="297" t="s">
        <v>17859</v>
      </c>
      <c r="E2683" s="297" t="s">
        <v>17860</v>
      </c>
      <c r="F2683" s="297" t="s">
        <v>17910</v>
      </c>
      <c r="G2683" s="297" t="s">
        <v>2089</v>
      </c>
      <c r="H2683" s="297" t="s">
        <v>10017</v>
      </c>
      <c r="I2683" s="298" t="s">
        <v>17911</v>
      </c>
      <c r="J2683" s="297" t="s">
        <v>10019</v>
      </c>
    </row>
    <row r="2684" spans="1:10" ht="15" x14ac:dyDescent="0.25">
      <c r="A2684" s="297" t="s">
        <v>17912</v>
      </c>
      <c r="B2684" s="297" t="s">
        <v>16660</v>
      </c>
      <c r="C2684" s="297" t="s">
        <v>16661</v>
      </c>
      <c r="D2684" s="297" t="s">
        <v>17859</v>
      </c>
      <c r="E2684" s="297" t="s">
        <v>17860</v>
      </c>
      <c r="F2684" s="297" t="s">
        <v>17913</v>
      </c>
      <c r="G2684" s="297" t="s">
        <v>2089</v>
      </c>
      <c r="H2684" s="297" t="s">
        <v>10017</v>
      </c>
      <c r="I2684" s="298" t="s">
        <v>17914</v>
      </c>
      <c r="J2684" s="297" t="s">
        <v>10019</v>
      </c>
    </row>
    <row r="2685" spans="1:10" ht="15" x14ac:dyDescent="0.25">
      <c r="A2685" s="297" t="s">
        <v>17915</v>
      </c>
      <c r="B2685" s="297" t="s">
        <v>16660</v>
      </c>
      <c r="C2685" s="297" t="s">
        <v>16661</v>
      </c>
      <c r="D2685" s="297" t="s">
        <v>17859</v>
      </c>
      <c r="E2685" s="297" t="s">
        <v>17860</v>
      </c>
      <c r="F2685" s="297" t="s">
        <v>17916</v>
      </c>
      <c r="G2685" s="297" t="s">
        <v>2089</v>
      </c>
      <c r="H2685" s="297" t="s">
        <v>10017</v>
      </c>
      <c r="I2685" s="298" t="s">
        <v>17917</v>
      </c>
      <c r="J2685" s="297" t="s">
        <v>10019</v>
      </c>
    </row>
    <row r="2686" spans="1:10" ht="15" x14ac:dyDescent="0.25">
      <c r="A2686" s="297" t="s">
        <v>17918</v>
      </c>
      <c r="B2686" s="297" t="s">
        <v>16660</v>
      </c>
      <c r="C2686" s="297" t="s">
        <v>16661</v>
      </c>
      <c r="D2686" s="297" t="s">
        <v>17859</v>
      </c>
      <c r="E2686" s="297" t="s">
        <v>17860</v>
      </c>
      <c r="F2686" s="297" t="s">
        <v>17919</v>
      </c>
      <c r="G2686" s="297" t="s">
        <v>2089</v>
      </c>
      <c r="H2686" s="297" t="s">
        <v>10017</v>
      </c>
      <c r="I2686" s="298" t="s">
        <v>17920</v>
      </c>
      <c r="J2686" s="297" t="s">
        <v>10019</v>
      </c>
    </row>
    <row r="2687" spans="1:10" ht="15" x14ac:dyDescent="0.25">
      <c r="A2687" s="297" t="s">
        <v>17921</v>
      </c>
      <c r="B2687" s="297" t="s">
        <v>16660</v>
      </c>
      <c r="C2687" s="297" t="s">
        <v>16661</v>
      </c>
      <c r="D2687" s="297" t="s">
        <v>17859</v>
      </c>
      <c r="E2687" s="297" t="s">
        <v>17860</v>
      </c>
      <c r="F2687" s="297" t="s">
        <v>17922</v>
      </c>
      <c r="G2687" s="297" t="s">
        <v>2089</v>
      </c>
      <c r="H2687" s="297" t="s">
        <v>10017</v>
      </c>
      <c r="I2687" s="298" t="s">
        <v>17923</v>
      </c>
      <c r="J2687" s="297" t="s">
        <v>10019</v>
      </c>
    </row>
    <row r="2688" spans="1:10" ht="15" x14ac:dyDescent="0.25">
      <c r="A2688" s="297" t="s">
        <v>17924</v>
      </c>
      <c r="B2688" s="297" t="s">
        <v>16660</v>
      </c>
      <c r="C2688" s="297" t="s">
        <v>16661</v>
      </c>
      <c r="D2688" s="297" t="s">
        <v>17859</v>
      </c>
      <c r="E2688" s="297" t="s">
        <v>17860</v>
      </c>
      <c r="F2688" s="297" t="s">
        <v>17925</v>
      </c>
      <c r="G2688" s="297" t="s">
        <v>2089</v>
      </c>
      <c r="H2688" s="297" t="s">
        <v>10017</v>
      </c>
      <c r="I2688" s="298" t="s">
        <v>17926</v>
      </c>
      <c r="J2688" s="297" t="s">
        <v>10019</v>
      </c>
    </row>
    <row r="2689" spans="1:10" ht="15" x14ac:dyDescent="0.25">
      <c r="A2689" s="297" t="s">
        <v>17927</v>
      </c>
      <c r="B2689" s="297" t="s">
        <v>16660</v>
      </c>
      <c r="C2689" s="297" t="s">
        <v>16661</v>
      </c>
      <c r="D2689" s="297" t="s">
        <v>17859</v>
      </c>
      <c r="E2689" s="297" t="s">
        <v>17860</v>
      </c>
      <c r="F2689" s="297" t="s">
        <v>17928</v>
      </c>
      <c r="G2689" s="297" t="s">
        <v>2089</v>
      </c>
      <c r="H2689" s="297" t="s">
        <v>10017</v>
      </c>
      <c r="I2689" s="298" t="s">
        <v>17929</v>
      </c>
      <c r="J2689" s="297" t="s">
        <v>10019</v>
      </c>
    </row>
    <row r="2690" spans="1:10" ht="15" x14ac:dyDescent="0.25">
      <c r="A2690" s="297" t="s">
        <v>17930</v>
      </c>
      <c r="B2690" s="297" t="s">
        <v>16660</v>
      </c>
      <c r="C2690" s="297" t="s">
        <v>16661</v>
      </c>
      <c r="D2690" s="297" t="s">
        <v>17859</v>
      </c>
      <c r="E2690" s="297" t="s">
        <v>17860</v>
      </c>
      <c r="F2690" s="297" t="s">
        <v>17931</v>
      </c>
      <c r="G2690" s="297" t="s">
        <v>2089</v>
      </c>
      <c r="H2690" s="297" t="s">
        <v>10017</v>
      </c>
      <c r="I2690" s="298" t="s">
        <v>17932</v>
      </c>
      <c r="J2690" s="297" t="s">
        <v>10019</v>
      </c>
    </row>
    <row r="2691" spans="1:10" ht="15" x14ac:dyDescent="0.25">
      <c r="A2691" s="297" t="s">
        <v>17933</v>
      </c>
      <c r="B2691" s="297" t="s">
        <v>16660</v>
      </c>
      <c r="C2691" s="297" t="s">
        <v>16661</v>
      </c>
      <c r="D2691" s="297" t="s">
        <v>17859</v>
      </c>
      <c r="E2691" s="297" t="s">
        <v>17860</v>
      </c>
      <c r="F2691" s="297" t="s">
        <v>17934</v>
      </c>
      <c r="G2691" s="297" t="s">
        <v>2089</v>
      </c>
      <c r="H2691" s="297" t="s">
        <v>10017</v>
      </c>
      <c r="I2691" s="298" t="s">
        <v>17935</v>
      </c>
      <c r="J2691" s="297" t="s">
        <v>10019</v>
      </c>
    </row>
    <row r="2692" spans="1:10" ht="15" x14ac:dyDescent="0.25">
      <c r="A2692" s="297" t="s">
        <v>17936</v>
      </c>
      <c r="B2692" s="297" t="s">
        <v>16660</v>
      </c>
      <c r="C2692" s="297" t="s">
        <v>16661</v>
      </c>
      <c r="D2692" s="297" t="s">
        <v>17859</v>
      </c>
      <c r="E2692" s="297" t="s">
        <v>17860</v>
      </c>
      <c r="F2692" s="297" t="s">
        <v>17937</v>
      </c>
      <c r="G2692" s="297" t="s">
        <v>2089</v>
      </c>
      <c r="H2692" s="297" t="s">
        <v>10017</v>
      </c>
      <c r="I2692" s="298" t="s">
        <v>17938</v>
      </c>
      <c r="J2692" s="297" t="s">
        <v>10019</v>
      </c>
    </row>
    <row r="2693" spans="1:10" ht="15" x14ac:dyDescent="0.25">
      <c r="A2693" s="297" t="s">
        <v>17939</v>
      </c>
      <c r="B2693" s="297" t="s">
        <v>16660</v>
      </c>
      <c r="C2693" s="297" t="s">
        <v>16661</v>
      </c>
      <c r="D2693" s="297" t="s">
        <v>17859</v>
      </c>
      <c r="E2693" s="297" t="s">
        <v>17860</v>
      </c>
      <c r="F2693" s="297" t="s">
        <v>17940</v>
      </c>
      <c r="G2693" s="297" t="s">
        <v>2089</v>
      </c>
      <c r="H2693" s="297" t="s">
        <v>10017</v>
      </c>
      <c r="I2693" s="298" t="s">
        <v>17941</v>
      </c>
      <c r="J2693" s="297" t="s">
        <v>10019</v>
      </c>
    </row>
    <row r="2694" spans="1:10" ht="15" x14ac:dyDescent="0.25">
      <c r="A2694" s="297" t="s">
        <v>17942</v>
      </c>
      <c r="B2694" s="297" t="s">
        <v>16660</v>
      </c>
      <c r="C2694" s="297" t="s">
        <v>16661</v>
      </c>
      <c r="D2694" s="297" t="s">
        <v>17859</v>
      </c>
      <c r="E2694" s="297" t="s">
        <v>17860</v>
      </c>
      <c r="F2694" s="297" t="s">
        <v>17943</v>
      </c>
      <c r="G2694" s="297" t="s">
        <v>2089</v>
      </c>
      <c r="H2694" s="297" t="s">
        <v>10017</v>
      </c>
      <c r="I2694" s="298" t="s">
        <v>17944</v>
      </c>
      <c r="J2694" s="297" t="s">
        <v>10019</v>
      </c>
    </row>
    <row r="2695" spans="1:10" ht="15" x14ac:dyDescent="0.25">
      <c r="A2695" s="297" t="s">
        <v>17945</v>
      </c>
      <c r="B2695" s="297" t="s">
        <v>16660</v>
      </c>
      <c r="C2695" s="297" t="s">
        <v>16661</v>
      </c>
      <c r="D2695" s="297" t="s">
        <v>17859</v>
      </c>
      <c r="E2695" s="297" t="s">
        <v>17860</v>
      </c>
      <c r="F2695" s="297" t="s">
        <v>17946</v>
      </c>
      <c r="G2695" s="297" t="s">
        <v>2089</v>
      </c>
      <c r="H2695" s="297" t="s">
        <v>10017</v>
      </c>
      <c r="I2695" s="298" t="s">
        <v>17947</v>
      </c>
      <c r="J2695" s="297" t="s">
        <v>10019</v>
      </c>
    </row>
    <row r="2696" spans="1:10" ht="15" x14ac:dyDescent="0.25">
      <c r="A2696" s="297" t="s">
        <v>17948</v>
      </c>
      <c r="B2696" s="297" t="s">
        <v>16660</v>
      </c>
      <c r="C2696" s="297" t="s">
        <v>16661</v>
      </c>
      <c r="D2696" s="297" t="s">
        <v>17859</v>
      </c>
      <c r="E2696" s="297" t="s">
        <v>17860</v>
      </c>
      <c r="F2696" s="297" t="s">
        <v>17949</v>
      </c>
      <c r="G2696" s="297" t="s">
        <v>2089</v>
      </c>
      <c r="H2696" s="297" t="s">
        <v>10017</v>
      </c>
      <c r="I2696" s="298" t="s">
        <v>17950</v>
      </c>
      <c r="J2696" s="297" t="s">
        <v>10019</v>
      </c>
    </row>
    <row r="2697" spans="1:10" ht="15" x14ac:dyDescent="0.25">
      <c r="A2697" s="297" t="s">
        <v>17951</v>
      </c>
      <c r="B2697" s="297" t="s">
        <v>16660</v>
      </c>
      <c r="C2697" s="297" t="s">
        <v>16661</v>
      </c>
      <c r="D2697" s="297" t="s">
        <v>17859</v>
      </c>
      <c r="E2697" s="297" t="s">
        <v>17860</v>
      </c>
      <c r="F2697" s="297" t="s">
        <v>17952</v>
      </c>
      <c r="G2697" s="297" t="s">
        <v>2089</v>
      </c>
      <c r="H2697" s="297" t="s">
        <v>10017</v>
      </c>
      <c r="I2697" s="298" t="s">
        <v>17953</v>
      </c>
      <c r="J2697" s="297" t="s">
        <v>10019</v>
      </c>
    </row>
    <row r="2698" spans="1:10" ht="15" x14ac:dyDescent="0.25">
      <c r="A2698" s="297" t="s">
        <v>17954</v>
      </c>
      <c r="B2698" s="297" t="s">
        <v>16660</v>
      </c>
      <c r="C2698" s="297" t="s">
        <v>16661</v>
      </c>
      <c r="D2698" s="297" t="s">
        <v>17859</v>
      </c>
      <c r="E2698" s="297" t="s">
        <v>17860</v>
      </c>
      <c r="F2698" s="297" t="s">
        <v>17955</v>
      </c>
      <c r="G2698" s="297" t="s">
        <v>2089</v>
      </c>
      <c r="H2698" s="297" t="s">
        <v>10017</v>
      </c>
      <c r="I2698" s="298" t="s">
        <v>17956</v>
      </c>
      <c r="J2698" s="297" t="s">
        <v>10019</v>
      </c>
    </row>
    <row r="2699" spans="1:10" ht="15" x14ac:dyDescent="0.25">
      <c r="A2699" s="297" t="s">
        <v>17957</v>
      </c>
      <c r="B2699" s="297" t="s">
        <v>16660</v>
      </c>
      <c r="C2699" s="297" t="s">
        <v>16661</v>
      </c>
      <c r="D2699" s="297" t="s">
        <v>17859</v>
      </c>
      <c r="E2699" s="297" t="s">
        <v>17860</v>
      </c>
      <c r="F2699" s="297" t="s">
        <v>17958</v>
      </c>
      <c r="G2699" s="297" t="s">
        <v>2089</v>
      </c>
      <c r="H2699" s="297" t="s">
        <v>10017</v>
      </c>
      <c r="I2699" s="298" t="s">
        <v>17959</v>
      </c>
      <c r="J2699" s="297" t="s">
        <v>10019</v>
      </c>
    </row>
    <row r="2700" spans="1:10" ht="15" x14ac:dyDescent="0.25">
      <c r="A2700" s="297" t="s">
        <v>17960</v>
      </c>
      <c r="B2700" s="297" t="s">
        <v>16660</v>
      </c>
      <c r="C2700" s="297" t="s">
        <v>16661</v>
      </c>
      <c r="D2700" s="297" t="s">
        <v>17859</v>
      </c>
      <c r="E2700" s="297" t="s">
        <v>17860</v>
      </c>
      <c r="F2700" s="297" t="s">
        <v>17961</v>
      </c>
      <c r="G2700" s="297" t="s">
        <v>2089</v>
      </c>
      <c r="H2700" s="297" t="s">
        <v>10017</v>
      </c>
      <c r="I2700" s="298" t="s">
        <v>17962</v>
      </c>
      <c r="J2700" s="297" t="s">
        <v>10019</v>
      </c>
    </row>
    <row r="2701" spans="1:10" ht="15" x14ac:dyDescent="0.25">
      <c r="A2701" s="297" t="s">
        <v>17963</v>
      </c>
      <c r="B2701" s="297" t="s">
        <v>16660</v>
      </c>
      <c r="C2701" s="297" t="s">
        <v>16661</v>
      </c>
      <c r="D2701" s="297" t="s">
        <v>17859</v>
      </c>
      <c r="E2701" s="297" t="s">
        <v>17860</v>
      </c>
      <c r="F2701" s="297" t="s">
        <v>17964</v>
      </c>
      <c r="G2701" s="297" t="s">
        <v>2089</v>
      </c>
      <c r="H2701" s="297" t="s">
        <v>10017</v>
      </c>
      <c r="I2701" s="298" t="s">
        <v>17965</v>
      </c>
      <c r="J2701" s="297" t="s">
        <v>10019</v>
      </c>
    </row>
    <row r="2702" spans="1:10" ht="15" x14ac:dyDescent="0.25">
      <c r="A2702" s="297" t="s">
        <v>17966</v>
      </c>
      <c r="B2702" s="297" t="s">
        <v>16660</v>
      </c>
      <c r="C2702" s="297" t="s">
        <v>16661</v>
      </c>
      <c r="D2702" s="297" t="s">
        <v>17859</v>
      </c>
      <c r="E2702" s="297" t="s">
        <v>17860</v>
      </c>
      <c r="F2702" s="297" t="s">
        <v>17967</v>
      </c>
      <c r="G2702" s="297" t="s">
        <v>2089</v>
      </c>
      <c r="H2702" s="297" t="s">
        <v>10017</v>
      </c>
      <c r="I2702" s="298" t="s">
        <v>17968</v>
      </c>
      <c r="J2702" s="297" t="s">
        <v>10019</v>
      </c>
    </row>
    <row r="2703" spans="1:10" ht="15" x14ac:dyDescent="0.25">
      <c r="A2703" s="297" t="s">
        <v>17969</v>
      </c>
      <c r="B2703" s="297" t="s">
        <v>16660</v>
      </c>
      <c r="C2703" s="297" t="s">
        <v>16661</v>
      </c>
      <c r="D2703" s="297" t="s">
        <v>17859</v>
      </c>
      <c r="E2703" s="297" t="s">
        <v>17860</v>
      </c>
      <c r="F2703" s="297" t="s">
        <v>17970</v>
      </c>
      <c r="G2703" s="297" t="s">
        <v>2089</v>
      </c>
      <c r="H2703" s="297" t="s">
        <v>10017</v>
      </c>
      <c r="I2703" s="298" t="s">
        <v>17971</v>
      </c>
      <c r="J2703" s="297" t="s">
        <v>10019</v>
      </c>
    </row>
    <row r="2704" spans="1:10" ht="15" x14ac:dyDescent="0.25">
      <c r="A2704" s="297" t="s">
        <v>17972</v>
      </c>
      <c r="B2704" s="297" t="s">
        <v>16660</v>
      </c>
      <c r="C2704" s="297" t="s">
        <v>16661</v>
      </c>
      <c r="D2704" s="297" t="s">
        <v>17859</v>
      </c>
      <c r="E2704" s="297" t="s">
        <v>17860</v>
      </c>
      <c r="F2704" s="297" t="s">
        <v>17973</v>
      </c>
      <c r="G2704" s="297" t="s">
        <v>2089</v>
      </c>
      <c r="H2704" s="297" t="s">
        <v>10017</v>
      </c>
      <c r="I2704" s="298" t="s">
        <v>17974</v>
      </c>
      <c r="J2704" s="297" t="s">
        <v>10019</v>
      </c>
    </row>
    <row r="2705" spans="1:10" ht="15" x14ac:dyDescent="0.25">
      <c r="A2705" s="297" t="s">
        <v>17975</v>
      </c>
      <c r="B2705" s="297" t="s">
        <v>16660</v>
      </c>
      <c r="C2705" s="297" t="s">
        <v>16661</v>
      </c>
      <c r="D2705" s="297" t="s">
        <v>17859</v>
      </c>
      <c r="E2705" s="297" t="s">
        <v>17860</v>
      </c>
      <c r="F2705" s="297" t="s">
        <v>17976</v>
      </c>
      <c r="G2705" s="297" t="s">
        <v>2089</v>
      </c>
      <c r="H2705" s="297" t="s">
        <v>10017</v>
      </c>
      <c r="I2705" s="298" t="s">
        <v>17977</v>
      </c>
      <c r="J2705" s="297" t="s">
        <v>10019</v>
      </c>
    </row>
    <row r="2706" spans="1:10" ht="15" x14ac:dyDescent="0.25">
      <c r="A2706" s="297" t="s">
        <v>17978</v>
      </c>
      <c r="B2706" s="297" t="s">
        <v>16660</v>
      </c>
      <c r="C2706" s="297" t="s">
        <v>16661</v>
      </c>
      <c r="D2706" s="297" t="s">
        <v>17859</v>
      </c>
      <c r="E2706" s="297" t="s">
        <v>17860</v>
      </c>
      <c r="F2706" s="297" t="s">
        <v>17979</v>
      </c>
      <c r="G2706" s="297" t="s">
        <v>2089</v>
      </c>
      <c r="H2706" s="297" t="s">
        <v>10017</v>
      </c>
      <c r="I2706" s="298" t="s">
        <v>17980</v>
      </c>
      <c r="J2706" s="297" t="s">
        <v>10019</v>
      </c>
    </row>
    <row r="2707" spans="1:10" ht="15" x14ac:dyDescent="0.25">
      <c r="A2707" s="297" t="s">
        <v>17981</v>
      </c>
      <c r="B2707" s="297" t="s">
        <v>16660</v>
      </c>
      <c r="C2707" s="297" t="s">
        <v>16661</v>
      </c>
      <c r="D2707" s="297" t="s">
        <v>17859</v>
      </c>
      <c r="E2707" s="297" t="s">
        <v>17860</v>
      </c>
      <c r="F2707" s="297" t="s">
        <v>17982</v>
      </c>
      <c r="G2707" s="297" t="s">
        <v>2089</v>
      </c>
      <c r="H2707" s="297" t="s">
        <v>10017</v>
      </c>
      <c r="I2707" s="298" t="s">
        <v>17983</v>
      </c>
      <c r="J2707" s="297" t="s">
        <v>10019</v>
      </c>
    </row>
    <row r="2708" spans="1:10" ht="15" x14ac:dyDescent="0.25">
      <c r="A2708" s="297" t="s">
        <v>17984</v>
      </c>
      <c r="B2708" s="297" t="s">
        <v>16660</v>
      </c>
      <c r="C2708" s="297" t="s">
        <v>16661</v>
      </c>
      <c r="D2708" s="297" t="s">
        <v>17859</v>
      </c>
      <c r="E2708" s="297" t="s">
        <v>17860</v>
      </c>
      <c r="F2708" s="297" t="s">
        <v>17985</v>
      </c>
      <c r="G2708" s="297" t="s">
        <v>2089</v>
      </c>
      <c r="H2708" s="297" t="s">
        <v>10017</v>
      </c>
      <c r="I2708" s="298" t="s">
        <v>17986</v>
      </c>
      <c r="J2708" s="297" t="s">
        <v>10019</v>
      </c>
    </row>
    <row r="2709" spans="1:10" ht="15" x14ac:dyDescent="0.25">
      <c r="A2709" s="297" t="s">
        <v>17987</v>
      </c>
      <c r="B2709" s="297" t="s">
        <v>16660</v>
      </c>
      <c r="C2709" s="297" t="s">
        <v>16661</v>
      </c>
      <c r="D2709" s="297" t="s">
        <v>17859</v>
      </c>
      <c r="E2709" s="297" t="s">
        <v>17860</v>
      </c>
      <c r="F2709" s="297" t="s">
        <v>17988</v>
      </c>
      <c r="G2709" s="297" t="s">
        <v>2089</v>
      </c>
      <c r="H2709" s="297" t="s">
        <v>10017</v>
      </c>
      <c r="I2709" s="298" t="s">
        <v>17989</v>
      </c>
      <c r="J2709" s="297" t="s">
        <v>10019</v>
      </c>
    </row>
    <row r="2710" spans="1:10" ht="15" x14ac:dyDescent="0.25">
      <c r="A2710" s="297" t="s">
        <v>17990</v>
      </c>
      <c r="B2710" s="297" t="s">
        <v>16660</v>
      </c>
      <c r="C2710" s="297" t="s">
        <v>16661</v>
      </c>
      <c r="D2710" s="297" t="s">
        <v>17859</v>
      </c>
      <c r="E2710" s="297" t="s">
        <v>17860</v>
      </c>
      <c r="F2710" s="297" t="s">
        <v>17991</v>
      </c>
      <c r="G2710" s="297" t="s">
        <v>2089</v>
      </c>
      <c r="H2710" s="297" t="s">
        <v>10017</v>
      </c>
      <c r="I2710" s="298" t="s">
        <v>17992</v>
      </c>
      <c r="J2710" s="297" t="s">
        <v>10019</v>
      </c>
    </row>
    <row r="2711" spans="1:10" ht="15" x14ac:dyDescent="0.25">
      <c r="A2711" s="297" t="s">
        <v>17993</v>
      </c>
      <c r="B2711" s="297" t="s">
        <v>16660</v>
      </c>
      <c r="C2711" s="297" t="s">
        <v>16661</v>
      </c>
      <c r="D2711" s="297" t="s">
        <v>17859</v>
      </c>
      <c r="E2711" s="297" t="s">
        <v>17860</v>
      </c>
      <c r="F2711" s="297" t="s">
        <v>17994</v>
      </c>
      <c r="G2711" s="297" t="s">
        <v>2089</v>
      </c>
      <c r="H2711" s="297" t="s">
        <v>10017</v>
      </c>
      <c r="I2711" s="298" t="s">
        <v>17995</v>
      </c>
      <c r="J2711" s="297" t="s">
        <v>10019</v>
      </c>
    </row>
    <row r="2712" spans="1:10" ht="15" x14ac:dyDescent="0.25">
      <c r="A2712" s="297" t="s">
        <v>17996</v>
      </c>
      <c r="B2712" s="297" t="s">
        <v>16660</v>
      </c>
      <c r="C2712" s="297" t="s">
        <v>16661</v>
      </c>
      <c r="D2712" s="297" t="s">
        <v>17859</v>
      </c>
      <c r="E2712" s="297" t="s">
        <v>17860</v>
      </c>
      <c r="F2712" s="297" t="s">
        <v>17997</v>
      </c>
      <c r="G2712" s="297" t="s">
        <v>2089</v>
      </c>
      <c r="H2712" s="297" t="s">
        <v>10017</v>
      </c>
      <c r="I2712" s="298" t="s">
        <v>17998</v>
      </c>
      <c r="J2712" s="297" t="s">
        <v>10019</v>
      </c>
    </row>
    <row r="2713" spans="1:10" ht="15" x14ac:dyDescent="0.25">
      <c r="A2713" s="297" t="s">
        <v>17999</v>
      </c>
      <c r="B2713" s="297" t="s">
        <v>16660</v>
      </c>
      <c r="C2713" s="297" t="s">
        <v>16661</v>
      </c>
      <c r="D2713" s="297" t="s">
        <v>17859</v>
      </c>
      <c r="E2713" s="297" t="s">
        <v>17860</v>
      </c>
      <c r="F2713" s="297" t="s">
        <v>18000</v>
      </c>
      <c r="G2713" s="297" t="s">
        <v>2089</v>
      </c>
      <c r="H2713" s="297" t="s">
        <v>10017</v>
      </c>
      <c r="I2713" s="298" t="s">
        <v>18001</v>
      </c>
      <c r="J2713" s="297" t="s">
        <v>10019</v>
      </c>
    </row>
    <row r="2714" spans="1:10" ht="15" x14ac:dyDescent="0.25">
      <c r="A2714" s="297" t="s">
        <v>18002</v>
      </c>
      <c r="B2714" s="297" t="s">
        <v>16660</v>
      </c>
      <c r="C2714" s="297" t="s">
        <v>16661</v>
      </c>
      <c r="D2714" s="297" t="s">
        <v>17859</v>
      </c>
      <c r="E2714" s="297" t="s">
        <v>17860</v>
      </c>
      <c r="F2714" s="297" t="s">
        <v>18003</v>
      </c>
      <c r="G2714" s="297" t="s">
        <v>2089</v>
      </c>
      <c r="H2714" s="297" t="s">
        <v>10017</v>
      </c>
      <c r="I2714" s="298" t="s">
        <v>18004</v>
      </c>
      <c r="J2714" s="297" t="s">
        <v>10019</v>
      </c>
    </row>
    <row r="2715" spans="1:10" ht="15" x14ac:dyDescent="0.25">
      <c r="A2715" s="297" t="s">
        <v>18005</v>
      </c>
      <c r="B2715" s="297" t="s">
        <v>16660</v>
      </c>
      <c r="C2715" s="297" t="s">
        <v>16661</v>
      </c>
      <c r="D2715" s="297" t="s">
        <v>17859</v>
      </c>
      <c r="E2715" s="297" t="s">
        <v>17860</v>
      </c>
      <c r="F2715" s="297" t="s">
        <v>18006</v>
      </c>
      <c r="G2715" s="297" t="s">
        <v>2089</v>
      </c>
      <c r="H2715" s="297" t="s">
        <v>10017</v>
      </c>
      <c r="I2715" s="298" t="s">
        <v>18007</v>
      </c>
      <c r="J2715" s="297" t="s">
        <v>10019</v>
      </c>
    </row>
    <row r="2716" spans="1:10" ht="15" x14ac:dyDescent="0.25">
      <c r="A2716" s="297" t="s">
        <v>18008</v>
      </c>
      <c r="B2716" s="297" t="s">
        <v>16660</v>
      </c>
      <c r="C2716" s="297" t="s">
        <v>16661</v>
      </c>
      <c r="D2716" s="297" t="s">
        <v>17859</v>
      </c>
      <c r="E2716" s="297" t="s">
        <v>17860</v>
      </c>
      <c r="F2716" s="297" t="s">
        <v>18009</v>
      </c>
      <c r="G2716" s="297" t="s">
        <v>2089</v>
      </c>
      <c r="H2716" s="297" t="s">
        <v>10017</v>
      </c>
      <c r="I2716" s="298" t="s">
        <v>18010</v>
      </c>
      <c r="J2716" s="297" t="s">
        <v>10019</v>
      </c>
    </row>
    <row r="2717" spans="1:10" ht="15" x14ac:dyDescent="0.25">
      <c r="A2717" s="297" t="s">
        <v>18011</v>
      </c>
      <c r="B2717" s="297" t="s">
        <v>16660</v>
      </c>
      <c r="C2717" s="297" t="s">
        <v>16661</v>
      </c>
      <c r="D2717" s="297" t="s">
        <v>17859</v>
      </c>
      <c r="E2717" s="297" t="s">
        <v>17860</v>
      </c>
      <c r="F2717" s="297" t="s">
        <v>18012</v>
      </c>
      <c r="G2717" s="297" t="s">
        <v>2089</v>
      </c>
      <c r="H2717" s="297" t="s">
        <v>10017</v>
      </c>
      <c r="I2717" s="298" t="s">
        <v>18013</v>
      </c>
      <c r="J2717" s="297" t="s">
        <v>10019</v>
      </c>
    </row>
    <row r="2718" spans="1:10" ht="15" x14ac:dyDescent="0.25">
      <c r="A2718" s="297" t="s">
        <v>18014</v>
      </c>
      <c r="B2718" s="297" t="s">
        <v>16660</v>
      </c>
      <c r="C2718" s="297" t="s">
        <v>16661</v>
      </c>
      <c r="D2718" s="297" t="s">
        <v>17859</v>
      </c>
      <c r="E2718" s="297" t="s">
        <v>17860</v>
      </c>
      <c r="F2718" s="297" t="s">
        <v>18015</v>
      </c>
      <c r="G2718" s="297" t="s">
        <v>2089</v>
      </c>
      <c r="H2718" s="297" t="s">
        <v>10017</v>
      </c>
      <c r="I2718" s="298" t="s">
        <v>18016</v>
      </c>
      <c r="J2718" s="297" t="s">
        <v>10019</v>
      </c>
    </row>
    <row r="2719" spans="1:10" ht="15" x14ac:dyDescent="0.25">
      <c r="A2719" s="297" t="s">
        <v>18017</v>
      </c>
      <c r="B2719" s="297" t="s">
        <v>16660</v>
      </c>
      <c r="C2719" s="297" t="s">
        <v>16661</v>
      </c>
      <c r="D2719" s="297" t="s">
        <v>17859</v>
      </c>
      <c r="E2719" s="297" t="s">
        <v>17860</v>
      </c>
      <c r="F2719" s="297" t="s">
        <v>18018</v>
      </c>
      <c r="G2719" s="297" t="s">
        <v>2089</v>
      </c>
      <c r="H2719" s="297" t="s">
        <v>10017</v>
      </c>
      <c r="I2719" s="298" t="s">
        <v>18019</v>
      </c>
      <c r="J2719" s="297" t="s">
        <v>10019</v>
      </c>
    </row>
    <row r="2720" spans="1:10" ht="15" x14ac:dyDescent="0.25">
      <c r="A2720" s="297" t="s">
        <v>18020</v>
      </c>
      <c r="B2720" s="297" t="s">
        <v>16660</v>
      </c>
      <c r="C2720" s="297" t="s">
        <v>16661</v>
      </c>
      <c r="D2720" s="297" t="s">
        <v>17859</v>
      </c>
      <c r="E2720" s="297" t="s">
        <v>17860</v>
      </c>
      <c r="F2720" s="297" t="s">
        <v>18021</v>
      </c>
      <c r="G2720" s="297" t="s">
        <v>2089</v>
      </c>
      <c r="H2720" s="297" t="s">
        <v>10017</v>
      </c>
      <c r="I2720" s="298" t="s">
        <v>18022</v>
      </c>
      <c r="J2720" s="297" t="s">
        <v>10019</v>
      </c>
    </row>
    <row r="2721" spans="1:10" ht="15" x14ac:dyDescent="0.25">
      <c r="A2721" s="297" t="s">
        <v>18023</v>
      </c>
      <c r="B2721" s="297" t="s">
        <v>16660</v>
      </c>
      <c r="C2721" s="297" t="s">
        <v>16661</v>
      </c>
      <c r="D2721" s="297" t="s">
        <v>17859</v>
      </c>
      <c r="E2721" s="297" t="s">
        <v>17860</v>
      </c>
      <c r="F2721" s="297" t="s">
        <v>18024</v>
      </c>
      <c r="G2721" s="297" t="s">
        <v>2089</v>
      </c>
      <c r="H2721" s="297" t="s">
        <v>10017</v>
      </c>
      <c r="I2721" s="298" t="s">
        <v>18025</v>
      </c>
      <c r="J2721" s="297" t="s">
        <v>10019</v>
      </c>
    </row>
    <row r="2722" spans="1:10" ht="15" x14ac:dyDescent="0.25">
      <c r="A2722" s="297" t="s">
        <v>18026</v>
      </c>
      <c r="B2722" s="297" t="s">
        <v>16660</v>
      </c>
      <c r="C2722" s="297" t="s">
        <v>16661</v>
      </c>
      <c r="D2722" s="297" t="s">
        <v>17859</v>
      </c>
      <c r="E2722" s="297" t="s">
        <v>17860</v>
      </c>
      <c r="F2722" s="297" t="s">
        <v>18027</v>
      </c>
      <c r="G2722" s="297" t="s">
        <v>2089</v>
      </c>
      <c r="H2722" s="297" t="s">
        <v>10017</v>
      </c>
      <c r="I2722" s="298" t="s">
        <v>18028</v>
      </c>
      <c r="J2722" s="297" t="s">
        <v>10019</v>
      </c>
    </row>
    <row r="2723" spans="1:10" ht="15" x14ac:dyDescent="0.25">
      <c r="A2723" s="297" t="s">
        <v>18029</v>
      </c>
      <c r="B2723" s="297" t="s">
        <v>16660</v>
      </c>
      <c r="C2723" s="297" t="s">
        <v>16661</v>
      </c>
      <c r="D2723" s="297" t="s">
        <v>17859</v>
      </c>
      <c r="E2723" s="297" t="s">
        <v>17860</v>
      </c>
      <c r="F2723" s="297" t="s">
        <v>18030</v>
      </c>
      <c r="G2723" s="297" t="s">
        <v>2089</v>
      </c>
      <c r="H2723" s="297" t="s">
        <v>10017</v>
      </c>
      <c r="I2723" s="298" t="s">
        <v>18031</v>
      </c>
      <c r="J2723" s="297" t="s">
        <v>10019</v>
      </c>
    </row>
    <row r="2724" spans="1:10" ht="15" x14ac:dyDescent="0.25">
      <c r="A2724" s="297" t="s">
        <v>18032</v>
      </c>
      <c r="B2724" s="297" t="s">
        <v>16660</v>
      </c>
      <c r="C2724" s="297" t="s">
        <v>16661</v>
      </c>
      <c r="D2724" s="297" t="s">
        <v>17859</v>
      </c>
      <c r="E2724" s="297" t="s">
        <v>17860</v>
      </c>
      <c r="F2724" s="297" t="s">
        <v>18033</v>
      </c>
      <c r="G2724" s="297" t="s">
        <v>2089</v>
      </c>
      <c r="H2724" s="297" t="s">
        <v>10017</v>
      </c>
      <c r="I2724" s="298" t="s">
        <v>18034</v>
      </c>
      <c r="J2724" s="297" t="s">
        <v>10019</v>
      </c>
    </row>
    <row r="2725" spans="1:10" ht="15" x14ac:dyDescent="0.25">
      <c r="A2725" s="297" t="s">
        <v>18035</v>
      </c>
      <c r="B2725" s="297" t="s">
        <v>16660</v>
      </c>
      <c r="C2725" s="297" t="s">
        <v>16661</v>
      </c>
      <c r="D2725" s="297" t="s">
        <v>17859</v>
      </c>
      <c r="E2725" s="297" t="s">
        <v>17860</v>
      </c>
      <c r="F2725" s="297" t="s">
        <v>18036</v>
      </c>
      <c r="G2725" s="297" t="s">
        <v>2089</v>
      </c>
      <c r="H2725" s="297" t="s">
        <v>10017</v>
      </c>
      <c r="I2725" s="298" t="s">
        <v>18037</v>
      </c>
      <c r="J2725" s="297" t="s">
        <v>10019</v>
      </c>
    </row>
    <row r="2726" spans="1:10" ht="15" x14ac:dyDescent="0.25">
      <c r="A2726" s="297" t="s">
        <v>18038</v>
      </c>
      <c r="B2726" s="297" t="s">
        <v>16660</v>
      </c>
      <c r="C2726" s="297" t="s">
        <v>16661</v>
      </c>
      <c r="D2726" s="297" t="s">
        <v>17859</v>
      </c>
      <c r="E2726" s="297" t="s">
        <v>17860</v>
      </c>
      <c r="F2726" s="297" t="s">
        <v>18039</v>
      </c>
      <c r="G2726" s="297" t="s">
        <v>2089</v>
      </c>
      <c r="H2726" s="297" t="s">
        <v>10017</v>
      </c>
      <c r="I2726" s="298" t="s">
        <v>18040</v>
      </c>
      <c r="J2726" s="297" t="s">
        <v>10019</v>
      </c>
    </row>
    <row r="2727" spans="1:10" ht="15" x14ac:dyDescent="0.25">
      <c r="A2727" s="297" t="s">
        <v>18041</v>
      </c>
      <c r="B2727" s="297" t="s">
        <v>16660</v>
      </c>
      <c r="C2727" s="297" t="s">
        <v>16661</v>
      </c>
      <c r="D2727" s="297" t="s">
        <v>17859</v>
      </c>
      <c r="E2727" s="297" t="s">
        <v>17860</v>
      </c>
      <c r="F2727" s="297" t="s">
        <v>18042</v>
      </c>
      <c r="G2727" s="297" t="s">
        <v>2089</v>
      </c>
      <c r="H2727" s="297" t="s">
        <v>10017</v>
      </c>
      <c r="I2727" s="298" t="s">
        <v>18043</v>
      </c>
      <c r="J2727" s="297" t="s">
        <v>10019</v>
      </c>
    </row>
    <row r="2728" spans="1:10" ht="15" x14ac:dyDescent="0.25">
      <c r="A2728" s="297" t="s">
        <v>18044</v>
      </c>
      <c r="B2728" s="297" t="s">
        <v>16660</v>
      </c>
      <c r="C2728" s="297" t="s">
        <v>16661</v>
      </c>
      <c r="D2728" s="297" t="s">
        <v>17859</v>
      </c>
      <c r="E2728" s="297" t="s">
        <v>17860</v>
      </c>
      <c r="F2728" s="297" t="s">
        <v>18045</v>
      </c>
      <c r="G2728" s="297" t="s">
        <v>2089</v>
      </c>
      <c r="H2728" s="297" t="s">
        <v>10017</v>
      </c>
      <c r="I2728" s="298" t="s">
        <v>18046</v>
      </c>
      <c r="J2728" s="297" t="s">
        <v>10019</v>
      </c>
    </row>
    <row r="2729" spans="1:10" ht="15" x14ac:dyDescent="0.25">
      <c r="A2729" s="297" t="s">
        <v>18047</v>
      </c>
      <c r="B2729" s="297" t="s">
        <v>16660</v>
      </c>
      <c r="C2729" s="297" t="s">
        <v>16661</v>
      </c>
      <c r="D2729" s="297" t="s">
        <v>17859</v>
      </c>
      <c r="E2729" s="297" t="s">
        <v>17860</v>
      </c>
      <c r="F2729" s="297" t="s">
        <v>18048</v>
      </c>
      <c r="G2729" s="297" t="s">
        <v>2089</v>
      </c>
      <c r="H2729" s="297" t="s">
        <v>10017</v>
      </c>
      <c r="I2729" s="298" t="s">
        <v>18049</v>
      </c>
      <c r="J2729" s="297" t="s">
        <v>10019</v>
      </c>
    </row>
    <row r="2730" spans="1:10" ht="15" x14ac:dyDescent="0.25">
      <c r="A2730" s="297" t="s">
        <v>18050</v>
      </c>
      <c r="B2730" s="297" t="s">
        <v>16660</v>
      </c>
      <c r="C2730" s="297" t="s">
        <v>16661</v>
      </c>
      <c r="D2730" s="297" t="s">
        <v>17859</v>
      </c>
      <c r="E2730" s="297" t="s">
        <v>17860</v>
      </c>
      <c r="F2730" s="297" t="s">
        <v>18051</v>
      </c>
      <c r="G2730" s="297" t="s">
        <v>2089</v>
      </c>
      <c r="H2730" s="297" t="s">
        <v>10017</v>
      </c>
      <c r="I2730" s="298" t="s">
        <v>18052</v>
      </c>
      <c r="J2730" s="297" t="s">
        <v>10019</v>
      </c>
    </row>
    <row r="2731" spans="1:10" ht="15" x14ac:dyDescent="0.25">
      <c r="A2731" s="297" t="s">
        <v>18053</v>
      </c>
      <c r="B2731" s="297" t="s">
        <v>16660</v>
      </c>
      <c r="C2731" s="297" t="s">
        <v>16661</v>
      </c>
      <c r="D2731" s="297" t="s">
        <v>17859</v>
      </c>
      <c r="E2731" s="297" t="s">
        <v>17860</v>
      </c>
      <c r="F2731" s="297" t="s">
        <v>18054</v>
      </c>
      <c r="G2731" s="297" t="s">
        <v>2089</v>
      </c>
      <c r="H2731" s="297" t="s">
        <v>10017</v>
      </c>
      <c r="I2731" s="298" t="s">
        <v>18055</v>
      </c>
      <c r="J2731" s="297" t="s">
        <v>10019</v>
      </c>
    </row>
    <row r="2732" spans="1:10" ht="15" x14ac:dyDescent="0.25">
      <c r="A2732" s="297" t="s">
        <v>18056</v>
      </c>
      <c r="B2732" s="297" t="s">
        <v>16660</v>
      </c>
      <c r="C2732" s="297" t="s">
        <v>16661</v>
      </c>
      <c r="D2732" s="297" t="s">
        <v>17859</v>
      </c>
      <c r="E2732" s="297" t="s">
        <v>17860</v>
      </c>
      <c r="F2732" s="297" t="s">
        <v>18057</v>
      </c>
      <c r="G2732" s="297" t="s">
        <v>2089</v>
      </c>
      <c r="H2732" s="297" t="s">
        <v>10017</v>
      </c>
      <c r="I2732" s="298" t="s">
        <v>18058</v>
      </c>
      <c r="J2732" s="297" t="s">
        <v>10019</v>
      </c>
    </row>
    <row r="2733" spans="1:10" ht="15" x14ac:dyDescent="0.25">
      <c r="A2733" s="297" t="s">
        <v>18059</v>
      </c>
      <c r="B2733" s="297" t="s">
        <v>16660</v>
      </c>
      <c r="C2733" s="297" t="s">
        <v>16661</v>
      </c>
      <c r="D2733" s="297" t="s">
        <v>17859</v>
      </c>
      <c r="E2733" s="297" t="s">
        <v>17860</v>
      </c>
      <c r="F2733" s="297" t="s">
        <v>18060</v>
      </c>
      <c r="G2733" s="297" t="s">
        <v>2089</v>
      </c>
      <c r="H2733" s="297" t="s">
        <v>10017</v>
      </c>
      <c r="I2733" s="298" t="s">
        <v>18061</v>
      </c>
      <c r="J2733" s="297" t="s">
        <v>10019</v>
      </c>
    </row>
    <row r="2734" spans="1:10" ht="15" x14ac:dyDescent="0.25">
      <c r="A2734" s="297" t="s">
        <v>18062</v>
      </c>
      <c r="B2734" s="297" t="s">
        <v>16660</v>
      </c>
      <c r="C2734" s="297" t="s">
        <v>16661</v>
      </c>
      <c r="D2734" s="297" t="s">
        <v>17859</v>
      </c>
      <c r="E2734" s="297" t="s">
        <v>17860</v>
      </c>
      <c r="F2734" s="297" t="s">
        <v>18063</v>
      </c>
      <c r="G2734" s="297" t="s">
        <v>2089</v>
      </c>
      <c r="H2734" s="297" t="s">
        <v>10017</v>
      </c>
      <c r="I2734" s="298" t="s">
        <v>18064</v>
      </c>
      <c r="J2734" s="297" t="s">
        <v>10019</v>
      </c>
    </row>
    <row r="2735" spans="1:10" ht="15" x14ac:dyDescent="0.25">
      <c r="A2735" s="297" t="s">
        <v>18065</v>
      </c>
      <c r="B2735" s="297" t="s">
        <v>16660</v>
      </c>
      <c r="C2735" s="297" t="s">
        <v>16661</v>
      </c>
      <c r="D2735" s="297" t="s">
        <v>17859</v>
      </c>
      <c r="E2735" s="297" t="s">
        <v>17860</v>
      </c>
      <c r="F2735" s="297" t="s">
        <v>18066</v>
      </c>
      <c r="G2735" s="297" t="s">
        <v>2089</v>
      </c>
      <c r="H2735" s="297" t="s">
        <v>10017</v>
      </c>
      <c r="I2735" s="298" t="s">
        <v>18067</v>
      </c>
      <c r="J2735" s="297" t="s">
        <v>10019</v>
      </c>
    </row>
    <row r="2736" spans="1:10" ht="15" x14ac:dyDescent="0.25">
      <c r="A2736" s="297" t="s">
        <v>18068</v>
      </c>
      <c r="B2736" s="297" t="s">
        <v>16660</v>
      </c>
      <c r="C2736" s="297" t="s">
        <v>16661</v>
      </c>
      <c r="D2736" s="297" t="s">
        <v>17859</v>
      </c>
      <c r="E2736" s="297" t="s">
        <v>17860</v>
      </c>
      <c r="F2736" s="297" t="s">
        <v>18069</v>
      </c>
      <c r="G2736" s="297" t="s">
        <v>2089</v>
      </c>
      <c r="H2736" s="297" t="s">
        <v>10017</v>
      </c>
      <c r="I2736" s="298" t="s">
        <v>18070</v>
      </c>
      <c r="J2736" s="297" t="s">
        <v>10019</v>
      </c>
    </row>
    <row r="2737" spans="1:10" ht="15" x14ac:dyDescent="0.25">
      <c r="A2737" s="297" t="s">
        <v>18071</v>
      </c>
      <c r="B2737" s="297" t="s">
        <v>16660</v>
      </c>
      <c r="C2737" s="297" t="s">
        <v>16661</v>
      </c>
      <c r="D2737" s="297" t="s">
        <v>17859</v>
      </c>
      <c r="E2737" s="297" t="s">
        <v>17860</v>
      </c>
      <c r="F2737" s="297" t="s">
        <v>18072</v>
      </c>
      <c r="G2737" s="297" t="s">
        <v>2089</v>
      </c>
      <c r="H2737" s="297" t="s">
        <v>10017</v>
      </c>
      <c r="I2737" s="298" t="s">
        <v>18073</v>
      </c>
      <c r="J2737" s="297" t="s">
        <v>10019</v>
      </c>
    </row>
    <row r="2738" spans="1:10" ht="15" x14ac:dyDescent="0.25">
      <c r="A2738" s="297" t="s">
        <v>18074</v>
      </c>
      <c r="B2738" s="297" t="s">
        <v>16660</v>
      </c>
      <c r="C2738" s="297" t="s">
        <v>16661</v>
      </c>
      <c r="D2738" s="297" t="s">
        <v>17859</v>
      </c>
      <c r="E2738" s="297" t="s">
        <v>17860</v>
      </c>
      <c r="F2738" s="297" t="s">
        <v>18075</v>
      </c>
      <c r="G2738" s="297" t="s">
        <v>2089</v>
      </c>
      <c r="H2738" s="297" t="s">
        <v>10017</v>
      </c>
      <c r="I2738" s="298" t="s">
        <v>18076</v>
      </c>
      <c r="J2738" s="297" t="s">
        <v>10019</v>
      </c>
    </row>
    <row r="2739" spans="1:10" ht="15" x14ac:dyDescent="0.25">
      <c r="A2739" s="297" t="s">
        <v>18077</v>
      </c>
      <c r="B2739" s="297" t="s">
        <v>16660</v>
      </c>
      <c r="C2739" s="297" t="s">
        <v>16661</v>
      </c>
      <c r="D2739" s="297" t="s">
        <v>17859</v>
      </c>
      <c r="E2739" s="297" t="s">
        <v>17860</v>
      </c>
      <c r="F2739" s="297" t="s">
        <v>18078</v>
      </c>
      <c r="G2739" s="297" t="s">
        <v>2089</v>
      </c>
      <c r="H2739" s="297" t="s">
        <v>10017</v>
      </c>
      <c r="I2739" s="298" t="s">
        <v>18079</v>
      </c>
      <c r="J2739" s="297" t="s">
        <v>10019</v>
      </c>
    </row>
    <row r="2740" spans="1:10" ht="15" x14ac:dyDescent="0.25">
      <c r="A2740" s="297" t="s">
        <v>18080</v>
      </c>
      <c r="B2740" s="297" t="s">
        <v>16660</v>
      </c>
      <c r="C2740" s="297" t="s">
        <v>16661</v>
      </c>
      <c r="D2740" s="297" t="s">
        <v>17859</v>
      </c>
      <c r="E2740" s="297" t="s">
        <v>17860</v>
      </c>
      <c r="F2740" s="297" t="s">
        <v>18081</v>
      </c>
      <c r="G2740" s="297" t="s">
        <v>2089</v>
      </c>
      <c r="H2740" s="297" t="s">
        <v>10017</v>
      </c>
      <c r="I2740" s="298" t="s">
        <v>18082</v>
      </c>
      <c r="J2740" s="297" t="s">
        <v>10019</v>
      </c>
    </row>
    <row r="2741" spans="1:10" ht="15" x14ac:dyDescent="0.25">
      <c r="A2741" s="297" t="s">
        <v>18083</v>
      </c>
      <c r="B2741" s="297" t="s">
        <v>16660</v>
      </c>
      <c r="C2741" s="297" t="s">
        <v>16661</v>
      </c>
      <c r="D2741" s="297" t="s">
        <v>17859</v>
      </c>
      <c r="E2741" s="297" t="s">
        <v>17860</v>
      </c>
      <c r="F2741" s="297" t="s">
        <v>18084</v>
      </c>
      <c r="G2741" s="297" t="s">
        <v>2089</v>
      </c>
      <c r="H2741" s="297" t="s">
        <v>10017</v>
      </c>
      <c r="I2741" s="298" t="s">
        <v>18085</v>
      </c>
      <c r="J2741" s="297" t="s">
        <v>10019</v>
      </c>
    </row>
    <row r="2742" spans="1:10" ht="15" x14ac:dyDescent="0.25">
      <c r="A2742" s="297" t="s">
        <v>18086</v>
      </c>
      <c r="B2742" s="297" t="s">
        <v>16660</v>
      </c>
      <c r="C2742" s="297" t="s">
        <v>16661</v>
      </c>
      <c r="D2742" s="297" t="s">
        <v>17859</v>
      </c>
      <c r="E2742" s="297" t="s">
        <v>17860</v>
      </c>
      <c r="F2742" s="297" t="s">
        <v>18087</v>
      </c>
      <c r="G2742" s="297" t="s">
        <v>2089</v>
      </c>
      <c r="H2742" s="297" t="s">
        <v>10017</v>
      </c>
      <c r="I2742" s="298" t="s">
        <v>18088</v>
      </c>
      <c r="J2742" s="297" t="s">
        <v>10019</v>
      </c>
    </row>
    <row r="2743" spans="1:10" ht="15" x14ac:dyDescent="0.25">
      <c r="A2743" s="297" t="s">
        <v>18089</v>
      </c>
      <c r="B2743" s="297" t="s">
        <v>16660</v>
      </c>
      <c r="C2743" s="297" t="s">
        <v>16661</v>
      </c>
      <c r="D2743" s="297" t="s">
        <v>17859</v>
      </c>
      <c r="E2743" s="297" t="s">
        <v>17860</v>
      </c>
      <c r="F2743" s="297" t="s">
        <v>18090</v>
      </c>
      <c r="G2743" s="297" t="s">
        <v>342</v>
      </c>
      <c r="H2743" s="297" t="s">
        <v>10017</v>
      </c>
      <c r="I2743" s="298" t="s">
        <v>18091</v>
      </c>
      <c r="J2743" s="297" t="s">
        <v>10019</v>
      </c>
    </row>
    <row r="2744" spans="1:10" ht="15" x14ac:dyDescent="0.25">
      <c r="A2744" s="297" t="s">
        <v>18092</v>
      </c>
      <c r="B2744" s="297" t="s">
        <v>16660</v>
      </c>
      <c r="C2744" s="297" t="s">
        <v>16661</v>
      </c>
      <c r="D2744" s="297" t="s">
        <v>17859</v>
      </c>
      <c r="E2744" s="297" t="s">
        <v>17860</v>
      </c>
      <c r="F2744" s="297" t="s">
        <v>18093</v>
      </c>
      <c r="G2744" s="297" t="s">
        <v>2089</v>
      </c>
      <c r="H2744" s="297" t="s">
        <v>10017</v>
      </c>
      <c r="I2744" s="298" t="s">
        <v>18094</v>
      </c>
      <c r="J2744" s="297" t="s">
        <v>10019</v>
      </c>
    </row>
    <row r="2745" spans="1:10" ht="15" x14ac:dyDescent="0.25">
      <c r="A2745" s="297" t="s">
        <v>18095</v>
      </c>
      <c r="B2745" s="297" t="s">
        <v>16660</v>
      </c>
      <c r="C2745" s="297" t="s">
        <v>16661</v>
      </c>
      <c r="D2745" s="297" t="s">
        <v>17859</v>
      </c>
      <c r="E2745" s="297" t="s">
        <v>17860</v>
      </c>
      <c r="F2745" s="297" t="s">
        <v>18096</v>
      </c>
      <c r="G2745" s="297" t="s">
        <v>2089</v>
      </c>
      <c r="H2745" s="297" t="s">
        <v>10017</v>
      </c>
      <c r="I2745" s="298" t="s">
        <v>18097</v>
      </c>
      <c r="J2745" s="297" t="s">
        <v>10019</v>
      </c>
    </row>
    <row r="2746" spans="1:10" ht="15" x14ac:dyDescent="0.25">
      <c r="A2746" s="297" t="s">
        <v>18100</v>
      </c>
      <c r="B2746" s="297" t="s">
        <v>16660</v>
      </c>
      <c r="C2746" s="297" t="s">
        <v>16661</v>
      </c>
      <c r="D2746" s="297" t="s">
        <v>18098</v>
      </c>
      <c r="E2746" s="297" t="s">
        <v>18099</v>
      </c>
      <c r="F2746" s="297" t="s">
        <v>18101</v>
      </c>
      <c r="G2746" s="297" t="s">
        <v>2011</v>
      </c>
      <c r="H2746" s="297" t="s">
        <v>10017</v>
      </c>
      <c r="I2746" s="298" t="s">
        <v>18102</v>
      </c>
      <c r="J2746" s="297" t="s">
        <v>10019</v>
      </c>
    </row>
    <row r="2747" spans="1:10" ht="15" x14ac:dyDescent="0.25">
      <c r="A2747" s="297" t="s">
        <v>18103</v>
      </c>
      <c r="B2747" s="297" t="s">
        <v>16660</v>
      </c>
      <c r="C2747" s="297" t="s">
        <v>16661</v>
      </c>
      <c r="D2747" s="297" t="s">
        <v>18098</v>
      </c>
      <c r="E2747" s="297" t="s">
        <v>18099</v>
      </c>
      <c r="F2747" s="297" t="s">
        <v>18104</v>
      </c>
      <c r="G2747" s="297" t="s">
        <v>2011</v>
      </c>
      <c r="H2747" s="297" t="s">
        <v>10017</v>
      </c>
      <c r="I2747" s="298" t="s">
        <v>18105</v>
      </c>
      <c r="J2747" s="297" t="s">
        <v>10019</v>
      </c>
    </row>
    <row r="2748" spans="1:10" ht="15" x14ac:dyDescent="0.25">
      <c r="A2748" s="297" t="s">
        <v>18108</v>
      </c>
      <c r="B2748" s="297" t="s">
        <v>16660</v>
      </c>
      <c r="C2748" s="297" t="s">
        <v>16661</v>
      </c>
      <c r="D2748" s="297" t="s">
        <v>18106</v>
      </c>
      <c r="E2748" s="297" t="s">
        <v>18107</v>
      </c>
      <c r="F2748" s="297" t="s">
        <v>18109</v>
      </c>
      <c r="G2748" s="297" t="s">
        <v>2089</v>
      </c>
      <c r="H2748" s="297" t="s">
        <v>10017</v>
      </c>
      <c r="I2748" s="298" t="s">
        <v>18110</v>
      </c>
      <c r="J2748" s="297" t="s">
        <v>10019</v>
      </c>
    </row>
    <row r="2749" spans="1:10" ht="15" x14ac:dyDescent="0.25">
      <c r="A2749" s="297" t="s">
        <v>18111</v>
      </c>
      <c r="B2749" s="297" t="s">
        <v>16660</v>
      </c>
      <c r="C2749" s="297" t="s">
        <v>16661</v>
      </c>
      <c r="D2749" s="297" t="s">
        <v>18106</v>
      </c>
      <c r="E2749" s="297" t="s">
        <v>18107</v>
      </c>
      <c r="F2749" s="297" t="s">
        <v>18112</v>
      </c>
      <c r="G2749" s="297" t="s">
        <v>2089</v>
      </c>
      <c r="H2749" s="297" t="s">
        <v>10017</v>
      </c>
      <c r="I2749" s="298" t="s">
        <v>18113</v>
      </c>
      <c r="J2749" s="297" t="s">
        <v>10019</v>
      </c>
    </row>
    <row r="2750" spans="1:10" ht="15" x14ac:dyDescent="0.25">
      <c r="A2750" s="297" t="s">
        <v>18116</v>
      </c>
      <c r="B2750" s="297" t="s">
        <v>16660</v>
      </c>
      <c r="C2750" s="297" t="s">
        <v>16661</v>
      </c>
      <c r="D2750" s="297" t="s">
        <v>18114</v>
      </c>
      <c r="E2750" s="297" t="s">
        <v>18115</v>
      </c>
      <c r="F2750" s="297" t="s">
        <v>18117</v>
      </c>
      <c r="G2750" s="297" t="s">
        <v>256</v>
      </c>
      <c r="H2750" s="297" t="s">
        <v>10017</v>
      </c>
      <c r="I2750" s="298" t="s">
        <v>18118</v>
      </c>
      <c r="J2750" s="297" t="s">
        <v>10019</v>
      </c>
    </row>
    <row r="2751" spans="1:10" ht="15" x14ac:dyDescent="0.25">
      <c r="A2751" s="297" t="s">
        <v>18119</v>
      </c>
      <c r="B2751" s="297" t="s">
        <v>16660</v>
      </c>
      <c r="C2751" s="297" t="s">
        <v>16661</v>
      </c>
      <c r="D2751" s="297" t="s">
        <v>18114</v>
      </c>
      <c r="E2751" s="297" t="s">
        <v>18115</v>
      </c>
      <c r="F2751" s="297" t="s">
        <v>18120</v>
      </c>
      <c r="G2751" s="297" t="s">
        <v>256</v>
      </c>
      <c r="H2751" s="297" t="s">
        <v>10017</v>
      </c>
      <c r="I2751" s="298" t="s">
        <v>18121</v>
      </c>
      <c r="J2751" s="297" t="s">
        <v>10019</v>
      </c>
    </row>
    <row r="2752" spans="1:10" ht="15" x14ac:dyDescent="0.25">
      <c r="A2752" s="297" t="s">
        <v>18122</v>
      </c>
      <c r="B2752" s="297" t="s">
        <v>16660</v>
      </c>
      <c r="C2752" s="297" t="s">
        <v>16661</v>
      </c>
      <c r="D2752" s="297" t="s">
        <v>18114</v>
      </c>
      <c r="E2752" s="297" t="s">
        <v>18115</v>
      </c>
      <c r="F2752" s="297" t="s">
        <v>18123</v>
      </c>
      <c r="G2752" s="297" t="s">
        <v>256</v>
      </c>
      <c r="H2752" s="297" t="s">
        <v>10017</v>
      </c>
      <c r="I2752" s="298" t="s">
        <v>18124</v>
      </c>
      <c r="J2752" s="297" t="s">
        <v>10019</v>
      </c>
    </row>
    <row r="2753" spans="1:10" ht="15" x14ac:dyDescent="0.25">
      <c r="A2753" s="297" t="s">
        <v>18127</v>
      </c>
      <c r="B2753" s="297" t="s">
        <v>16660</v>
      </c>
      <c r="C2753" s="297" t="s">
        <v>16661</v>
      </c>
      <c r="D2753" s="297" t="s">
        <v>18125</v>
      </c>
      <c r="E2753" s="297" t="s">
        <v>18126</v>
      </c>
      <c r="F2753" s="297" t="s">
        <v>18128</v>
      </c>
      <c r="G2753" s="297" t="s">
        <v>256</v>
      </c>
      <c r="H2753" s="297" t="s">
        <v>10017</v>
      </c>
      <c r="I2753" s="298" t="s">
        <v>10213</v>
      </c>
      <c r="J2753" s="297" t="s">
        <v>10019</v>
      </c>
    </row>
    <row r="2754" spans="1:10" ht="15" x14ac:dyDescent="0.25">
      <c r="A2754" s="297" t="s">
        <v>18129</v>
      </c>
      <c r="B2754" s="297" t="s">
        <v>16660</v>
      </c>
      <c r="C2754" s="297" t="s">
        <v>16661</v>
      </c>
      <c r="D2754" s="297" t="s">
        <v>18125</v>
      </c>
      <c r="E2754" s="297" t="s">
        <v>18126</v>
      </c>
      <c r="F2754" s="297" t="s">
        <v>18130</v>
      </c>
      <c r="G2754" s="297" t="s">
        <v>256</v>
      </c>
      <c r="H2754" s="297" t="s">
        <v>10017</v>
      </c>
      <c r="I2754" s="298" t="s">
        <v>18131</v>
      </c>
      <c r="J2754" s="297" t="s">
        <v>10019</v>
      </c>
    </row>
    <row r="2755" spans="1:10" ht="15" x14ac:dyDescent="0.25">
      <c r="A2755" s="297" t="s">
        <v>18132</v>
      </c>
      <c r="B2755" s="297" t="s">
        <v>16660</v>
      </c>
      <c r="C2755" s="297" t="s">
        <v>16661</v>
      </c>
      <c r="D2755" s="297" t="s">
        <v>18125</v>
      </c>
      <c r="E2755" s="297" t="s">
        <v>18126</v>
      </c>
      <c r="F2755" s="297" t="s">
        <v>18133</v>
      </c>
      <c r="G2755" s="297" t="s">
        <v>256</v>
      </c>
      <c r="H2755" s="297" t="s">
        <v>10017</v>
      </c>
      <c r="I2755" s="298" t="s">
        <v>18134</v>
      </c>
      <c r="J2755" s="297" t="s">
        <v>10019</v>
      </c>
    </row>
    <row r="2756" spans="1:10" ht="15" x14ac:dyDescent="0.25">
      <c r="A2756" s="297" t="s">
        <v>18135</v>
      </c>
      <c r="B2756" s="297" t="s">
        <v>16660</v>
      </c>
      <c r="C2756" s="297" t="s">
        <v>16661</v>
      </c>
      <c r="D2756" s="297" t="s">
        <v>18125</v>
      </c>
      <c r="E2756" s="297" t="s">
        <v>18126</v>
      </c>
      <c r="F2756" s="297" t="s">
        <v>18136</v>
      </c>
      <c r="G2756" s="297" t="s">
        <v>256</v>
      </c>
      <c r="H2756" s="297" t="s">
        <v>10017</v>
      </c>
      <c r="I2756" s="298" t="s">
        <v>18137</v>
      </c>
      <c r="J2756" s="297" t="s">
        <v>10019</v>
      </c>
    </row>
    <row r="2757" spans="1:10" ht="15" x14ac:dyDescent="0.25">
      <c r="A2757" s="297" t="s">
        <v>18138</v>
      </c>
      <c r="B2757" s="297" t="s">
        <v>16660</v>
      </c>
      <c r="C2757" s="297" t="s">
        <v>16661</v>
      </c>
      <c r="D2757" s="297" t="s">
        <v>18125</v>
      </c>
      <c r="E2757" s="297" t="s">
        <v>18126</v>
      </c>
      <c r="F2757" s="297" t="s">
        <v>18139</v>
      </c>
      <c r="G2757" s="297" t="s">
        <v>256</v>
      </c>
      <c r="H2757" s="297" t="s">
        <v>10017</v>
      </c>
      <c r="I2757" s="298" t="s">
        <v>15070</v>
      </c>
      <c r="J2757" s="297" t="s">
        <v>10019</v>
      </c>
    </row>
    <row r="2758" spans="1:10" ht="15" x14ac:dyDescent="0.25">
      <c r="A2758" s="297" t="s">
        <v>18140</v>
      </c>
      <c r="B2758" s="297" t="s">
        <v>16660</v>
      </c>
      <c r="C2758" s="297" t="s">
        <v>16661</v>
      </c>
      <c r="D2758" s="297" t="s">
        <v>18125</v>
      </c>
      <c r="E2758" s="297" t="s">
        <v>18126</v>
      </c>
      <c r="F2758" s="297" t="s">
        <v>18141</v>
      </c>
      <c r="G2758" s="297" t="s">
        <v>256</v>
      </c>
      <c r="H2758" s="297" t="s">
        <v>10017</v>
      </c>
      <c r="I2758" s="298" t="s">
        <v>15061</v>
      </c>
      <c r="J2758" s="297" t="s">
        <v>10019</v>
      </c>
    </row>
    <row r="2759" spans="1:10" ht="15" x14ac:dyDescent="0.25">
      <c r="A2759" s="297" t="s">
        <v>18142</v>
      </c>
      <c r="B2759" s="297" t="s">
        <v>16660</v>
      </c>
      <c r="C2759" s="297" t="s">
        <v>16661</v>
      </c>
      <c r="D2759" s="297" t="s">
        <v>18125</v>
      </c>
      <c r="E2759" s="297" t="s">
        <v>18126</v>
      </c>
      <c r="F2759" s="297" t="s">
        <v>18143</v>
      </c>
      <c r="G2759" s="297" t="s">
        <v>256</v>
      </c>
      <c r="H2759" s="297" t="s">
        <v>10017</v>
      </c>
      <c r="I2759" s="298" t="s">
        <v>18144</v>
      </c>
      <c r="J2759" s="297" t="s">
        <v>10019</v>
      </c>
    </row>
    <row r="2760" spans="1:10" ht="15" x14ac:dyDescent="0.25">
      <c r="A2760" s="297" t="s">
        <v>18145</v>
      </c>
      <c r="B2760" s="297" t="s">
        <v>16660</v>
      </c>
      <c r="C2760" s="297" t="s">
        <v>16661</v>
      </c>
      <c r="D2760" s="297" t="s">
        <v>18125</v>
      </c>
      <c r="E2760" s="297" t="s">
        <v>18126</v>
      </c>
      <c r="F2760" s="297" t="s">
        <v>18146</v>
      </c>
      <c r="G2760" s="297" t="s">
        <v>256</v>
      </c>
      <c r="H2760" s="297" t="s">
        <v>10017</v>
      </c>
      <c r="I2760" s="298" t="s">
        <v>18147</v>
      </c>
      <c r="J2760" s="297" t="s">
        <v>10019</v>
      </c>
    </row>
    <row r="2761" spans="1:10" ht="15" x14ac:dyDescent="0.25">
      <c r="A2761" s="297" t="s">
        <v>18148</v>
      </c>
      <c r="B2761" s="297" t="s">
        <v>16660</v>
      </c>
      <c r="C2761" s="297" t="s">
        <v>16661</v>
      </c>
      <c r="D2761" s="297" t="s">
        <v>18125</v>
      </c>
      <c r="E2761" s="297" t="s">
        <v>18126</v>
      </c>
      <c r="F2761" s="297" t="s">
        <v>18149</v>
      </c>
      <c r="G2761" s="297" t="s">
        <v>256</v>
      </c>
      <c r="H2761" s="297" t="s">
        <v>11552</v>
      </c>
      <c r="I2761" s="298" t="s">
        <v>18150</v>
      </c>
      <c r="J2761" s="297" t="s">
        <v>10019</v>
      </c>
    </row>
    <row r="2762" spans="1:10" ht="15" x14ac:dyDescent="0.25">
      <c r="A2762" s="297" t="s">
        <v>18151</v>
      </c>
      <c r="B2762" s="297" t="s">
        <v>16660</v>
      </c>
      <c r="C2762" s="297" t="s">
        <v>16661</v>
      </c>
      <c r="D2762" s="297" t="s">
        <v>18125</v>
      </c>
      <c r="E2762" s="297" t="s">
        <v>18126</v>
      </c>
      <c r="F2762" s="297" t="s">
        <v>18152</v>
      </c>
      <c r="G2762" s="297" t="s">
        <v>256</v>
      </c>
      <c r="H2762" s="297" t="s">
        <v>10017</v>
      </c>
      <c r="I2762" s="298" t="s">
        <v>18153</v>
      </c>
      <c r="J2762" s="297" t="s">
        <v>10019</v>
      </c>
    </row>
    <row r="2763" spans="1:10" ht="15" x14ac:dyDescent="0.25">
      <c r="A2763" s="297" t="s">
        <v>18154</v>
      </c>
      <c r="B2763" s="297" t="s">
        <v>16660</v>
      </c>
      <c r="C2763" s="297" t="s">
        <v>16661</v>
      </c>
      <c r="D2763" s="297" t="s">
        <v>18125</v>
      </c>
      <c r="E2763" s="297" t="s">
        <v>18126</v>
      </c>
      <c r="F2763" s="297" t="s">
        <v>18155</v>
      </c>
      <c r="G2763" s="297" t="s">
        <v>256</v>
      </c>
      <c r="H2763" s="297" t="s">
        <v>10017</v>
      </c>
      <c r="I2763" s="298" t="s">
        <v>18156</v>
      </c>
      <c r="J2763" s="297" t="s">
        <v>10019</v>
      </c>
    </row>
    <row r="2764" spans="1:10" ht="15" x14ac:dyDescent="0.25">
      <c r="A2764" s="297" t="s">
        <v>18157</v>
      </c>
      <c r="B2764" s="297" t="s">
        <v>16660</v>
      </c>
      <c r="C2764" s="297" t="s">
        <v>16661</v>
      </c>
      <c r="D2764" s="297" t="s">
        <v>18125</v>
      </c>
      <c r="E2764" s="297" t="s">
        <v>18126</v>
      </c>
      <c r="F2764" s="297" t="s">
        <v>18158</v>
      </c>
      <c r="G2764" s="297" t="s">
        <v>256</v>
      </c>
      <c r="H2764" s="297" t="s">
        <v>10017</v>
      </c>
      <c r="I2764" s="298" t="s">
        <v>10651</v>
      </c>
      <c r="J2764" s="297" t="s">
        <v>10019</v>
      </c>
    </row>
    <row r="2765" spans="1:10" ht="15" x14ac:dyDescent="0.25">
      <c r="A2765" s="297" t="s">
        <v>18159</v>
      </c>
      <c r="B2765" s="297" t="s">
        <v>16660</v>
      </c>
      <c r="C2765" s="297" t="s">
        <v>16661</v>
      </c>
      <c r="D2765" s="297" t="s">
        <v>18125</v>
      </c>
      <c r="E2765" s="297" t="s">
        <v>18126</v>
      </c>
      <c r="F2765" s="297" t="s">
        <v>18160</v>
      </c>
      <c r="G2765" s="297" t="s">
        <v>256</v>
      </c>
      <c r="H2765" s="297" t="s">
        <v>10017</v>
      </c>
      <c r="I2765" s="298" t="s">
        <v>18161</v>
      </c>
      <c r="J2765" s="297" t="s">
        <v>10019</v>
      </c>
    </row>
    <row r="2766" spans="1:10" ht="15" x14ac:dyDescent="0.25">
      <c r="A2766" s="297" t="s">
        <v>18162</v>
      </c>
      <c r="B2766" s="297" t="s">
        <v>16660</v>
      </c>
      <c r="C2766" s="297" t="s">
        <v>16661</v>
      </c>
      <c r="D2766" s="297" t="s">
        <v>18125</v>
      </c>
      <c r="E2766" s="297" t="s">
        <v>18126</v>
      </c>
      <c r="F2766" s="297" t="s">
        <v>18163</v>
      </c>
      <c r="G2766" s="297" t="s">
        <v>256</v>
      </c>
      <c r="H2766" s="297" t="s">
        <v>10017</v>
      </c>
      <c r="I2766" s="298" t="s">
        <v>18164</v>
      </c>
      <c r="J2766" s="297" t="s">
        <v>10019</v>
      </c>
    </row>
    <row r="2767" spans="1:10" ht="15" x14ac:dyDescent="0.25">
      <c r="A2767" s="297" t="s">
        <v>18165</v>
      </c>
      <c r="B2767" s="297" t="s">
        <v>16660</v>
      </c>
      <c r="C2767" s="297" t="s">
        <v>16661</v>
      </c>
      <c r="D2767" s="297" t="s">
        <v>18125</v>
      </c>
      <c r="E2767" s="297" t="s">
        <v>18126</v>
      </c>
      <c r="F2767" s="297" t="s">
        <v>18166</v>
      </c>
      <c r="G2767" s="297" t="s">
        <v>256</v>
      </c>
      <c r="H2767" s="297" t="s">
        <v>10017</v>
      </c>
      <c r="I2767" s="298" t="s">
        <v>12805</v>
      </c>
      <c r="J2767" s="297" t="s">
        <v>10019</v>
      </c>
    </row>
    <row r="2768" spans="1:10" ht="15" x14ac:dyDescent="0.25">
      <c r="A2768" s="297" t="s">
        <v>18167</v>
      </c>
      <c r="B2768" s="297" t="s">
        <v>16660</v>
      </c>
      <c r="C2768" s="297" t="s">
        <v>16661</v>
      </c>
      <c r="D2768" s="297" t="s">
        <v>18125</v>
      </c>
      <c r="E2768" s="297" t="s">
        <v>18126</v>
      </c>
      <c r="F2768" s="297" t="s">
        <v>18168</v>
      </c>
      <c r="G2768" s="297" t="s">
        <v>256</v>
      </c>
      <c r="H2768" s="297" t="s">
        <v>10017</v>
      </c>
      <c r="I2768" s="298" t="s">
        <v>18169</v>
      </c>
      <c r="J2768" s="297" t="s">
        <v>10019</v>
      </c>
    </row>
    <row r="2769" spans="1:10" ht="15" x14ac:dyDescent="0.25">
      <c r="A2769" s="297" t="s">
        <v>18170</v>
      </c>
      <c r="B2769" s="297" t="s">
        <v>16660</v>
      </c>
      <c r="C2769" s="297" t="s">
        <v>16661</v>
      </c>
      <c r="D2769" s="297" t="s">
        <v>18125</v>
      </c>
      <c r="E2769" s="297" t="s">
        <v>18126</v>
      </c>
      <c r="F2769" s="297" t="s">
        <v>18171</v>
      </c>
      <c r="G2769" s="297" t="s">
        <v>256</v>
      </c>
      <c r="H2769" s="297" t="s">
        <v>10017</v>
      </c>
      <c r="I2769" s="298" t="s">
        <v>18172</v>
      </c>
      <c r="J2769" s="297" t="s">
        <v>10019</v>
      </c>
    </row>
    <row r="2770" spans="1:10" ht="15" x14ac:dyDescent="0.25">
      <c r="A2770" s="297" t="s">
        <v>18173</v>
      </c>
      <c r="B2770" s="297" t="s">
        <v>16660</v>
      </c>
      <c r="C2770" s="297" t="s">
        <v>16661</v>
      </c>
      <c r="D2770" s="297" t="s">
        <v>18125</v>
      </c>
      <c r="E2770" s="297" t="s">
        <v>18126</v>
      </c>
      <c r="F2770" s="297" t="s">
        <v>18174</v>
      </c>
      <c r="G2770" s="297" t="s">
        <v>256</v>
      </c>
      <c r="H2770" s="297" t="s">
        <v>10017</v>
      </c>
      <c r="I2770" s="298" t="s">
        <v>12834</v>
      </c>
      <c r="J2770" s="297" t="s">
        <v>10019</v>
      </c>
    </row>
    <row r="2771" spans="1:10" ht="15" x14ac:dyDescent="0.25">
      <c r="A2771" s="297" t="s">
        <v>18175</v>
      </c>
      <c r="B2771" s="297" t="s">
        <v>16660</v>
      </c>
      <c r="C2771" s="297" t="s">
        <v>16661</v>
      </c>
      <c r="D2771" s="297" t="s">
        <v>18125</v>
      </c>
      <c r="E2771" s="297" t="s">
        <v>18126</v>
      </c>
      <c r="F2771" s="297" t="s">
        <v>18176</v>
      </c>
      <c r="G2771" s="297" t="s">
        <v>256</v>
      </c>
      <c r="H2771" s="297" t="s">
        <v>10017</v>
      </c>
      <c r="I2771" s="298" t="s">
        <v>18177</v>
      </c>
      <c r="J2771" s="297" t="s">
        <v>10019</v>
      </c>
    </row>
    <row r="2772" spans="1:10" ht="15" x14ac:dyDescent="0.25">
      <c r="A2772" s="297" t="s">
        <v>18178</v>
      </c>
      <c r="B2772" s="297" t="s">
        <v>16660</v>
      </c>
      <c r="C2772" s="297" t="s">
        <v>16661</v>
      </c>
      <c r="D2772" s="297" t="s">
        <v>18125</v>
      </c>
      <c r="E2772" s="297" t="s">
        <v>18126</v>
      </c>
      <c r="F2772" s="297" t="s">
        <v>18179</v>
      </c>
      <c r="G2772" s="297" t="s">
        <v>256</v>
      </c>
      <c r="H2772" s="297" t="s">
        <v>10017</v>
      </c>
      <c r="I2772" s="298" t="s">
        <v>18180</v>
      </c>
      <c r="J2772" s="297" t="s">
        <v>10019</v>
      </c>
    </row>
    <row r="2773" spans="1:10" ht="15" x14ac:dyDescent="0.25">
      <c r="A2773" s="297" t="s">
        <v>18181</v>
      </c>
      <c r="B2773" s="297" t="s">
        <v>16660</v>
      </c>
      <c r="C2773" s="297" t="s">
        <v>16661</v>
      </c>
      <c r="D2773" s="297" t="s">
        <v>18125</v>
      </c>
      <c r="E2773" s="297" t="s">
        <v>18126</v>
      </c>
      <c r="F2773" s="297" t="s">
        <v>18182</v>
      </c>
      <c r="G2773" s="297" t="s">
        <v>256</v>
      </c>
      <c r="H2773" s="297" t="s">
        <v>10017</v>
      </c>
      <c r="I2773" s="298" t="s">
        <v>18183</v>
      </c>
      <c r="J2773" s="297" t="s">
        <v>10019</v>
      </c>
    </row>
    <row r="2774" spans="1:10" ht="15" x14ac:dyDescent="0.25">
      <c r="A2774" s="297" t="s">
        <v>18184</v>
      </c>
      <c r="B2774" s="297" t="s">
        <v>16660</v>
      </c>
      <c r="C2774" s="297" t="s">
        <v>16661</v>
      </c>
      <c r="D2774" s="297" t="s">
        <v>18125</v>
      </c>
      <c r="E2774" s="297" t="s">
        <v>18126</v>
      </c>
      <c r="F2774" s="297" t="s">
        <v>18185</v>
      </c>
      <c r="G2774" s="297" t="s">
        <v>256</v>
      </c>
      <c r="H2774" s="297" t="s">
        <v>10017</v>
      </c>
      <c r="I2774" s="298" t="s">
        <v>18186</v>
      </c>
      <c r="J2774" s="297" t="s">
        <v>10019</v>
      </c>
    </row>
    <row r="2775" spans="1:10" ht="15" x14ac:dyDescent="0.25">
      <c r="A2775" s="297" t="s">
        <v>18187</v>
      </c>
      <c r="B2775" s="297" t="s">
        <v>16660</v>
      </c>
      <c r="C2775" s="297" t="s">
        <v>16661</v>
      </c>
      <c r="D2775" s="297" t="s">
        <v>18125</v>
      </c>
      <c r="E2775" s="297" t="s">
        <v>18126</v>
      </c>
      <c r="F2775" s="297" t="s">
        <v>18188</v>
      </c>
      <c r="G2775" s="297" t="s">
        <v>256</v>
      </c>
      <c r="H2775" s="297" t="s">
        <v>10017</v>
      </c>
      <c r="I2775" s="298" t="s">
        <v>18189</v>
      </c>
      <c r="J2775" s="297" t="s">
        <v>10019</v>
      </c>
    </row>
    <row r="2776" spans="1:10" ht="15" x14ac:dyDescent="0.25">
      <c r="A2776" s="297" t="s">
        <v>18190</v>
      </c>
      <c r="B2776" s="297" t="s">
        <v>16660</v>
      </c>
      <c r="C2776" s="297" t="s">
        <v>16661</v>
      </c>
      <c r="D2776" s="297" t="s">
        <v>18125</v>
      </c>
      <c r="E2776" s="297" t="s">
        <v>18126</v>
      </c>
      <c r="F2776" s="297" t="s">
        <v>18191</v>
      </c>
      <c r="G2776" s="297" t="s">
        <v>256</v>
      </c>
      <c r="H2776" s="297" t="s">
        <v>10017</v>
      </c>
      <c r="I2776" s="298" t="s">
        <v>18192</v>
      </c>
      <c r="J2776" s="297" t="s">
        <v>10019</v>
      </c>
    </row>
    <row r="2777" spans="1:10" ht="15" x14ac:dyDescent="0.25">
      <c r="A2777" s="297" t="s">
        <v>18193</v>
      </c>
      <c r="B2777" s="297" t="s">
        <v>16660</v>
      </c>
      <c r="C2777" s="297" t="s">
        <v>16661</v>
      </c>
      <c r="D2777" s="297" t="s">
        <v>18125</v>
      </c>
      <c r="E2777" s="297" t="s">
        <v>18126</v>
      </c>
      <c r="F2777" s="297" t="s">
        <v>18194</v>
      </c>
      <c r="G2777" s="297" t="s">
        <v>256</v>
      </c>
      <c r="H2777" s="297" t="s">
        <v>10017</v>
      </c>
      <c r="I2777" s="298" t="s">
        <v>18195</v>
      </c>
      <c r="J2777" s="297" t="s">
        <v>10019</v>
      </c>
    </row>
    <row r="2778" spans="1:10" ht="15" x14ac:dyDescent="0.25">
      <c r="A2778" s="297" t="s">
        <v>18196</v>
      </c>
      <c r="B2778" s="297" t="s">
        <v>16660</v>
      </c>
      <c r="C2778" s="297" t="s">
        <v>16661</v>
      </c>
      <c r="D2778" s="297" t="s">
        <v>18125</v>
      </c>
      <c r="E2778" s="297" t="s">
        <v>18126</v>
      </c>
      <c r="F2778" s="297" t="s">
        <v>18197</v>
      </c>
      <c r="G2778" s="297" t="s">
        <v>256</v>
      </c>
      <c r="H2778" s="297" t="s">
        <v>10017</v>
      </c>
      <c r="I2778" s="298" t="s">
        <v>18198</v>
      </c>
      <c r="J2778" s="297" t="s">
        <v>10019</v>
      </c>
    </row>
    <row r="2779" spans="1:10" ht="15" x14ac:dyDescent="0.25">
      <c r="A2779" s="297" t="s">
        <v>18199</v>
      </c>
      <c r="B2779" s="297" t="s">
        <v>16660</v>
      </c>
      <c r="C2779" s="297" t="s">
        <v>16661</v>
      </c>
      <c r="D2779" s="297" t="s">
        <v>18125</v>
      </c>
      <c r="E2779" s="297" t="s">
        <v>18126</v>
      </c>
      <c r="F2779" s="297" t="s">
        <v>18200</v>
      </c>
      <c r="G2779" s="297" t="s">
        <v>256</v>
      </c>
      <c r="H2779" s="297" t="s">
        <v>10017</v>
      </c>
      <c r="I2779" s="298" t="s">
        <v>18201</v>
      </c>
      <c r="J2779" s="297" t="s">
        <v>10019</v>
      </c>
    </row>
    <row r="2780" spans="1:10" ht="15" x14ac:dyDescent="0.25">
      <c r="A2780" s="297" t="s">
        <v>18202</v>
      </c>
      <c r="B2780" s="297" t="s">
        <v>16660</v>
      </c>
      <c r="C2780" s="297" t="s">
        <v>16661</v>
      </c>
      <c r="D2780" s="297" t="s">
        <v>18125</v>
      </c>
      <c r="E2780" s="297" t="s">
        <v>18126</v>
      </c>
      <c r="F2780" s="297" t="s">
        <v>18203</v>
      </c>
      <c r="G2780" s="297" t="s">
        <v>256</v>
      </c>
      <c r="H2780" s="297" t="s">
        <v>10017</v>
      </c>
      <c r="I2780" s="298" t="s">
        <v>18204</v>
      </c>
      <c r="J2780" s="297" t="s">
        <v>10019</v>
      </c>
    </row>
    <row r="2781" spans="1:10" ht="15" x14ac:dyDescent="0.25">
      <c r="A2781" s="297" t="s">
        <v>18205</v>
      </c>
      <c r="B2781" s="297" t="s">
        <v>16660</v>
      </c>
      <c r="C2781" s="297" t="s">
        <v>16661</v>
      </c>
      <c r="D2781" s="297" t="s">
        <v>18125</v>
      </c>
      <c r="E2781" s="297" t="s">
        <v>18126</v>
      </c>
      <c r="F2781" s="297" t="s">
        <v>18206</v>
      </c>
      <c r="G2781" s="297" t="s">
        <v>256</v>
      </c>
      <c r="H2781" s="297" t="s">
        <v>10017</v>
      </c>
      <c r="I2781" s="298" t="s">
        <v>18207</v>
      </c>
      <c r="J2781" s="297" t="s">
        <v>10019</v>
      </c>
    </row>
    <row r="2782" spans="1:10" ht="15" x14ac:dyDescent="0.25">
      <c r="A2782" s="297" t="s">
        <v>18208</v>
      </c>
      <c r="B2782" s="297" t="s">
        <v>16660</v>
      </c>
      <c r="C2782" s="297" t="s">
        <v>16661</v>
      </c>
      <c r="D2782" s="297" t="s">
        <v>18125</v>
      </c>
      <c r="E2782" s="297" t="s">
        <v>18126</v>
      </c>
      <c r="F2782" s="297" t="s">
        <v>18209</v>
      </c>
      <c r="G2782" s="297" t="s">
        <v>256</v>
      </c>
      <c r="H2782" s="297" t="s">
        <v>10017</v>
      </c>
      <c r="I2782" s="298" t="s">
        <v>18210</v>
      </c>
      <c r="J2782" s="297" t="s">
        <v>10019</v>
      </c>
    </row>
    <row r="2783" spans="1:10" ht="15" x14ac:dyDescent="0.25">
      <c r="A2783" s="297" t="s">
        <v>18213</v>
      </c>
      <c r="B2783" s="297" t="s">
        <v>16660</v>
      </c>
      <c r="C2783" s="297" t="s">
        <v>16661</v>
      </c>
      <c r="D2783" s="297" t="s">
        <v>18211</v>
      </c>
      <c r="E2783" s="297" t="s">
        <v>18212</v>
      </c>
      <c r="F2783" s="297" t="s">
        <v>18214</v>
      </c>
      <c r="G2783" s="297" t="s">
        <v>2089</v>
      </c>
      <c r="H2783" s="297" t="s">
        <v>10017</v>
      </c>
      <c r="I2783" s="298" t="s">
        <v>18215</v>
      </c>
      <c r="J2783" s="297" t="s">
        <v>10019</v>
      </c>
    </row>
    <row r="2784" spans="1:10" ht="15" x14ac:dyDescent="0.25">
      <c r="A2784" s="297" t="s">
        <v>18216</v>
      </c>
      <c r="B2784" s="297" t="s">
        <v>16660</v>
      </c>
      <c r="C2784" s="297" t="s">
        <v>16661</v>
      </c>
      <c r="D2784" s="297" t="s">
        <v>18211</v>
      </c>
      <c r="E2784" s="297" t="s">
        <v>18212</v>
      </c>
      <c r="F2784" s="297" t="s">
        <v>18217</v>
      </c>
      <c r="G2784" s="297" t="s">
        <v>2089</v>
      </c>
      <c r="H2784" s="297" t="s">
        <v>10017</v>
      </c>
      <c r="I2784" s="298" t="s">
        <v>18218</v>
      </c>
      <c r="J2784" s="297" t="s">
        <v>10019</v>
      </c>
    </row>
    <row r="2785" spans="1:10" ht="15" x14ac:dyDescent="0.25">
      <c r="A2785" s="297" t="s">
        <v>18219</v>
      </c>
      <c r="B2785" s="297" t="s">
        <v>16660</v>
      </c>
      <c r="C2785" s="297" t="s">
        <v>16661</v>
      </c>
      <c r="D2785" s="297" t="s">
        <v>18211</v>
      </c>
      <c r="E2785" s="297" t="s">
        <v>18212</v>
      </c>
      <c r="F2785" s="297" t="s">
        <v>18220</v>
      </c>
      <c r="G2785" s="297" t="s">
        <v>2089</v>
      </c>
      <c r="H2785" s="297" t="s">
        <v>10017</v>
      </c>
      <c r="I2785" s="298" t="s">
        <v>18221</v>
      </c>
      <c r="J2785" s="297" t="s">
        <v>10019</v>
      </c>
    </row>
    <row r="2786" spans="1:10" ht="15" x14ac:dyDescent="0.25">
      <c r="A2786" s="297" t="s">
        <v>18222</v>
      </c>
      <c r="B2786" s="297" t="s">
        <v>16660</v>
      </c>
      <c r="C2786" s="297" t="s">
        <v>16661</v>
      </c>
      <c r="D2786" s="297" t="s">
        <v>18211</v>
      </c>
      <c r="E2786" s="297" t="s">
        <v>18212</v>
      </c>
      <c r="F2786" s="297" t="s">
        <v>18223</v>
      </c>
      <c r="G2786" s="297" t="s">
        <v>2089</v>
      </c>
      <c r="H2786" s="297" t="s">
        <v>10017</v>
      </c>
      <c r="I2786" s="298" t="s">
        <v>18224</v>
      </c>
      <c r="J2786" s="297" t="s">
        <v>10019</v>
      </c>
    </row>
    <row r="2787" spans="1:10" ht="15" x14ac:dyDescent="0.25">
      <c r="A2787" s="297" t="s">
        <v>18225</v>
      </c>
      <c r="B2787" s="297" t="s">
        <v>16660</v>
      </c>
      <c r="C2787" s="297" t="s">
        <v>16661</v>
      </c>
      <c r="D2787" s="297" t="s">
        <v>18211</v>
      </c>
      <c r="E2787" s="297" t="s">
        <v>18212</v>
      </c>
      <c r="F2787" s="297" t="s">
        <v>18226</v>
      </c>
      <c r="G2787" s="297" t="s">
        <v>2089</v>
      </c>
      <c r="H2787" s="297" t="s">
        <v>10017</v>
      </c>
      <c r="I2787" s="298" t="s">
        <v>18227</v>
      </c>
      <c r="J2787" s="297" t="s">
        <v>10019</v>
      </c>
    </row>
    <row r="2788" spans="1:10" ht="15" x14ac:dyDescent="0.25">
      <c r="A2788" s="297" t="s">
        <v>18228</v>
      </c>
      <c r="B2788" s="297" t="s">
        <v>16660</v>
      </c>
      <c r="C2788" s="297" t="s">
        <v>16661</v>
      </c>
      <c r="D2788" s="297" t="s">
        <v>18211</v>
      </c>
      <c r="E2788" s="297" t="s">
        <v>18212</v>
      </c>
      <c r="F2788" s="297" t="s">
        <v>18229</v>
      </c>
      <c r="G2788" s="297" t="s">
        <v>2089</v>
      </c>
      <c r="H2788" s="297" t="s">
        <v>10017</v>
      </c>
      <c r="I2788" s="298" t="s">
        <v>18230</v>
      </c>
      <c r="J2788" s="297" t="s">
        <v>10019</v>
      </c>
    </row>
    <row r="2789" spans="1:10" ht="15" x14ac:dyDescent="0.25">
      <c r="A2789" s="297" t="s">
        <v>18231</v>
      </c>
      <c r="B2789" s="297" t="s">
        <v>16660</v>
      </c>
      <c r="C2789" s="297" t="s">
        <v>16661</v>
      </c>
      <c r="D2789" s="297" t="s">
        <v>18211</v>
      </c>
      <c r="E2789" s="297" t="s">
        <v>18212</v>
      </c>
      <c r="F2789" s="297" t="s">
        <v>18232</v>
      </c>
      <c r="G2789" s="297" t="s">
        <v>2089</v>
      </c>
      <c r="H2789" s="297" t="s">
        <v>10017</v>
      </c>
      <c r="I2789" s="298" t="s">
        <v>18233</v>
      </c>
      <c r="J2789" s="297" t="s">
        <v>10019</v>
      </c>
    </row>
    <row r="2790" spans="1:10" ht="15" x14ac:dyDescent="0.25">
      <c r="A2790" s="297" t="s">
        <v>18234</v>
      </c>
      <c r="B2790" s="297" t="s">
        <v>16660</v>
      </c>
      <c r="C2790" s="297" t="s">
        <v>16661</v>
      </c>
      <c r="D2790" s="297" t="s">
        <v>18211</v>
      </c>
      <c r="E2790" s="297" t="s">
        <v>18212</v>
      </c>
      <c r="F2790" s="297" t="s">
        <v>18235</v>
      </c>
      <c r="G2790" s="297" t="s">
        <v>2089</v>
      </c>
      <c r="H2790" s="297" t="s">
        <v>10017</v>
      </c>
      <c r="I2790" s="298" t="s">
        <v>18236</v>
      </c>
      <c r="J2790" s="297" t="s">
        <v>10019</v>
      </c>
    </row>
    <row r="2791" spans="1:10" ht="15" x14ac:dyDescent="0.25">
      <c r="A2791" s="297" t="s">
        <v>18237</v>
      </c>
      <c r="B2791" s="297" t="s">
        <v>16660</v>
      </c>
      <c r="C2791" s="297" t="s">
        <v>16661</v>
      </c>
      <c r="D2791" s="297" t="s">
        <v>18211</v>
      </c>
      <c r="E2791" s="297" t="s">
        <v>18212</v>
      </c>
      <c r="F2791" s="297" t="s">
        <v>18238</v>
      </c>
      <c r="G2791" s="297" t="s">
        <v>2011</v>
      </c>
      <c r="H2791" s="297" t="s">
        <v>10017</v>
      </c>
      <c r="I2791" s="298" t="s">
        <v>18239</v>
      </c>
      <c r="J2791" s="297" t="s">
        <v>10019</v>
      </c>
    </row>
    <row r="2792" spans="1:10" ht="15" x14ac:dyDescent="0.25">
      <c r="A2792" s="297" t="s">
        <v>18240</v>
      </c>
      <c r="B2792" s="297" t="s">
        <v>16660</v>
      </c>
      <c r="C2792" s="297" t="s">
        <v>16661</v>
      </c>
      <c r="D2792" s="297" t="s">
        <v>18211</v>
      </c>
      <c r="E2792" s="297" t="s">
        <v>18212</v>
      </c>
      <c r="F2792" s="297" t="s">
        <v>18241</v>
      </c>
      <c r="G2792" s="297" t="s">
        <v>2011</v>
      </c>
      <c r="H2792" s="297" t="s">
        <v>10017</v>
      </c>
      <c r="I2792" s="298" t="s">
        <v>18242</v>
      </c>
      <c r="J2792" s="297" t="s">
        <v>10019</v>
      </c>
    </row>
    <row r="2793" spans="1:10" ht="15" x14ac:dyDescent="0.25">
      <c r="A2793" s="297" t="s">
        <v>18243</v>
      </c>
      <c r="B2793" s="297" t="s">
        <v>16660</v>
      </c>
      <c r="C2793" s="297" t="s">
        <v>16661</v>
      </c>
      <c r="D2793" s="297" t="s">
        <v>18211</v>
      </c>
      <c r="E2793" s="297" t="s">
        <v>18212</v>
      </c>
      <c r="F2793" s="297" t="s">
        <v>18244</v>
      </c>
      <c r="G2793" s="297" t="s">
        <v>2011</v>
      </c>
      <c r="H2793" s="297" t="s">
        <v>10017</v>
      </c>
      <c r="I2793" s="298" t="s">
        <v>14185</v>
      </c>
      <c r="J2793" s="297" t="s">
        <v>10019</v>
      </c>
    </row>
    <row r="2794" spans="1:10" ht="15" x14ac:dyDescent="0.25">
      <c r="A2794" s="297" t="s">
        <v>18245</v>
      </c>
      <c r="B2794" s="297" t="s">
        <v>16660</v>
      </c>
      <c r="C2794" s="297" t="s">
        <v>16661</v>
      </c>
      <c r="D2794" s="297" t="s">
        <v>18211</v>
      </c>
      <c r="E2794" s="297" t="s">
        <v>18212</v>
      </c>
      <c r="F2794" s="297" t="s">
        <v>18246</v>
      </c>
      <c r="G2794" s="297" t="s">
        <v>2011</v>
      </c>
      <c r="H2794" s="297" t="s">
        <v>10017</v>
      </c>
      <c r="I2794" s="298" t="s">
        <v>18247</v>
      </c>
      <c r="J2794" s="297" t="s">
        <v>10019</v>
      </c>
    </row>
    <row r="2795" spans="1:10" ht="15" x14ac:dyDescent="0.25">
      <c r="A2795" s="297" t="s">
        <v>18248</v>
      </c>
      <c r="B2795" s="297" t="s">
        <v>16660</v>
      </c>
      <c r="C2795" s="297" t="s">
        <v>16661</v>
      </c>
      <c r="D2795" s="297" t="s">
        <v>18211</v>
      </c>
      <c r="E2795" s="297" t="s">
        <v>18212</v>
      </c>
      <c r="F2795" s="297" t="s">
        <v>18249</v>
      </c>
      <c r="G2795" s="297" t="s">
        <v>2011</v>
      </c>
      <c r="H2795" s="297" t="s">
        <v>10017</v>
      </c>
      <c r="I2795" s="298" t="s">
        <v>18250</v>
      </c>
      <c r="J2795" s="297" t="s">
        <v>10019</v>
      </c>
    </row>
    <row r="2796" spans="1:10" ht="15" x14ac:dyDescent="0.25">
      <c r="A2796" s="297" t="s">
        <v>18251</v>
      </c>
      <c r="B2796" s="297" t="s">
        <v>16660</v>
      </c>
      <c r="C2796" s="297" t="s">
        <v>16661</v>
      </c>
      <c r="D2796" s="297" t="s">
        <v>18211</v>
      </c>
      <c r="E2796" s="297" t="s">
        <v>18212</v>
      </c>
      <c r="F2796" s="297" t="s">
        <v>18252</v>
      </c>
      <c r="G2796" s="297" t="s">
        <v>2011</v>
      </c>
      <c r="H2796" s="297" t="s">
        <v>10017</v>
      </c>
      <c r="I2796" s="298" t="s">
        <v>18253</v>
      </c>
      <c r="J2796" s="297" t="s">
        <v>10019</v>
      </c>
    </row>
    <row r="2797" spans="1:10" ht="15" x14ac:dyDescent="0.25">
      <c r="A2797" s="297" t="s">
        <v>18254</v>
      </c>
      <c r="B2797" s="297" t="s">
        <v>16660</v>
      </c>
      <c r="C2797" s="297" t="s">
        <v>16661</v>
      </c>
      <c r="D2797" s="297" t="s">
        <v>18211</v>
      </c>
      <c r="E2797" s="297" t="s">
        <v>18212</v>
      </c>
      <c r="F2797" s="297" t="s">
        <v>18255</v>
      </c>
      <c r="G2797" s="297" t="s">
        <v>2011</v>
      </c>
      <c r="H2797" s="297" t="s">
        <v>10017</v>
      </c>
      <c r="I2797" s="298" t="s">
        <v>18256</v>
      </c>
      <c r="J2797" s="297" t="s">
        <v>10019</v>
      </c>
    </row>
    <row r="2798" spans="1:10" ht="15" x14ac:dyDescent="0.25">
      <c r="A2798" s="297" t="s">
        <v>18257</v>
      </c>
      <c r="B2798" s="297" t="s">
        <v>16660</v>
      </c>
      <c r="C2798" s="297" t="s">
        <v>16661</v>
      </c>
      <c r="D2798" s="297" t="s">
        <v>18211</v>
      </c>
      <c r="E2798" s="297" t="s">
        <v>18212</v>
      </c>
      <c r="F2798" s="297" t="s">
        <v>18258</v>
      </c>
      <c r="G2798" s="297" t="s">
        <v>2011</v>
      </c>
      <c r="H2798" s="297" t="s">
        <v>10017</v>
      </c>
      <c r="I2798" s="298" t="s">
        <v>18259</v>
      </c>
      <c r="J2798" s="297" t="s">
        <v>10019</v>
      </c>
    </row>
    <row r="2799" spans="1:10" ht="15" x14ac:dyDescent="0.25">
      <c r="A2799" s="297" t="s">
        <v>18260</v>
      </c>
      <c r="B2799" s="297" t="s">
        <v>16660</v>
      </c>
      <c r="C2799" s="297" t="s">
        <v>16661</v>
      </c>
      <c r="D2799" s="297" t="s">
        <v>18211</v>
      </c>
      <c r="E2799" s="297" t="s">
        <v>18212</v>
      </c>
      <c r="F2799" s="297" t="s">
        <v>18261</v>
      </c>
      <c r="G2799" s="297" t="s">
        <v>2011</v>
      </c>
      <c r="H2799" s="297" t="s">
        <v>10017</v>
      </c>
      <c r="I2799" s="298" t="s">
        <v>18262</v>
      </c>
      <c r="J2799" s="297" t="s">
        <v>10019</v>
      </c>
    </row>
    <row r="2800" spans="1:10" ht="15" x14ac:dyDescent="0.25">
      <c r="A2800" s="297" t="s">
        <v>18263</v>
      </c>
      <c r="B2800" s="297" t="s">
        <v>16660</v>
      </c>
      <c r="C2800" s="297" t="s">
        <v>16661</v>
      </c>
      <c r="D2800" s="297" t="s">
        <v>18211</v>
      </c>
      <c r="E2800" s="297" t="s">
        <v>18212</v>
      </c>
      <c r="F2800" s="297" t="s">
        <v>18264</v>
      </c>
      <c r="G2800" s="297" t="s">
        <v>2011</v>
      </c>
      <c r="H2800" s="297" t="s">
        <v>10017</v>
      </c>
      <c r="I2800" s="298" t="s">
        <v>18265</v>
      </c>
      <c r="J2800" s="297" t="s">
        <v>10019</v>
      </c>
    </row>
    <row r="2801" spans="1:10" ht="15" x14ac:dyDescent="0.25">
      <c r="A2801" s="297" t="s">
        <v>18266</v>
      </c>
      <c r="B2801" s="297" t="s">
        <v>16660</v>
      </c>
      <c r="C2801" s="297" t="s">
        <v>16661</v>
      </c>
      <c r="D2801" s="297" t="s">
        <v>18211</v>
      </c>
      <c r="E2801" s="297" t="s">
        <v>18212</v>
      </c>
      <c r="F2801" s="297" t="s">
        <v>18267</v>
      </c>
      <c r="G2801" s="297" t="s">
        <v>2011</v>
      </c>
      <c r="H2801" s="297" t="s">
        <v>10017</v>
      </c>
      <c r="I2801" s="298" t="s">
        <v>18268</v>
      </c>
      <c r="J2801" s="297" t="s">
        <v>10019</v>
      </c>
    </row>
    <row r="2802" spans="1:10" ht="15" x14ac:dyDescent="0.25">
      <c r="A2802" s="297" t="s">
        <v>18269</v>
      </c>
      <c r="B2802" s="297" t="s">
        <v>16660</v>
      </c>
      <c r="C2802" s="297" t="s">
        <v>16661</v>
      </c>
      <c r="D2802" s="297" t="s">
        <v>18211</v>
      </c>
      <c r="E2802" s="297" t="s">
        <v>18212</v>
      </c>
      <c r="F2802" s="297" t="s">
        <v>18270</v>
      </c>
      <c r="G2802" s="297" t="s">
        <v>2011</v>
      </c>
      <c r="H2802" s="297" t="s">
        <v>10017</v>
      </c>
      <c r="I2802" s="298" t="s">
        <v>18271</v>
      </c>
      <c r="J2802" s="297" t="s">
        <v>10019</v>
      </c>
    </row>
    <row r="2803" spans="1:10" ht="15" x14ac:dyDescent="0.25">
      <c r="A2803" s="297" t="s">
        <v>18272</v>
      </c>
      <c r="B2803" s="297" t="s">
        <v>16660</v>
      </c>
      <c r="C2803" s="297" t="s">
        <v>16661</v>
      </c>
      <c r="D2803" s="297" t="s">
        <v>18211</v>
      </c>
      <c r="E2803" s="297" t="s">
        <v>18212</v>
      </c>
      <c r="F2803" s="297" t="s">
        <v>18273</v>
      </c>
      <c r="G2803" s="297" t="s">
        <v>256</v>
      </c>
      <c r="H2803" s="297" t="s">
        <v>10017</v>
      </c>
      <c r="I2803" s="298" t="s">
        <v>18274</v>
      </c>
      <c r="J2803" s="297" t="s">
        <v>10019</v>
      </c>
    </row>
    <row r="2804" spans="1:10" ht="15" x14ac:dyDescent="0.25">
      <c r="A2804" s="297" t="s">
        <v>18275</v>
      </c>
      <c r="B2804" s="297" t="s">
        <v>16660</v>
      </c>
      <c r="C2804" s="297" t="s">
        <v>16661</v>
      </c>
      <c r="D2804" s="297" t="s">
        <v>18211</v>
      </c>
      <c r="E2804" s="297" t="s">
        <v>18212</v>
      </c>
      <c r="F2804" s="297" t="s">
        <v>18276</v>
      </c>
      <c r="G2804" s="297" t="s">
        <v>256</v>
      </c>
      <c r="H2804" s="297" t="s">
        <v>10017</v>
      </c>
      <c r="I2804" s="298" t="s">
        <v>18277</v>
      </c>
      <c r="J2804" s="297" t="s">
        <v>10019</v>
      </c>
    </row>
    <row r="2805" spans="1:10" ht="15" x14ac:dyDescent="0.25">
      <c r="A2805" s="297" t="s">
        <v>18278</v>
      </c>
      <c r="B2805" s="297" t="s">
        <v>16660</v>
      </c>
      <c r="C2805" s="297" t="s">
        <v>16661</v>
      </c>
      <c r="D2805" s="297" t="s">
        <v>18211</v>
      </c>
      <c r="E2805" s="297" t="s">
        <v>18212</v>
      </c>
      <c r="F2805" s="297" t="s">
        <v>18279</v>
      </c>
      <c r="G2805" s="297" t="s">
        <v>256</v>
      </c>
      <c r="H2805" s="297" t="s">
        <v>10017</v>
      </c>
      <c r="I2805" s="298" t="s">
        <v>18280</v>
      </c>
      <c r="J2805" s="297" t="s">
        <v>10019</v>
      </c>
    </row>
    <row r="2806" spans="1:10" ht="15" x14ac:dyDescent="0.25">
      <c r="A2806" s="297" t="s">
        <v>18281</v>
      </c>
      <c r="B2806" s="297" t="s">
        <v>16660</v>
      </c>
      <c r="C2806" s="297" t="s">
        <v>16661</v>
      </c>
      <c r="D2806" s="297" t="s">
        <v>18211</v>
      </c>
      <c r="E2806" s="297" t="s">
        <v>18212</v>
      </c>
      <c r="F2806" s="297" t="s">
        <v>18282</v>
      </c>
      <c r="G2806" s="297" t="s">
        <v>256</v>
      </c>
      <c r="H2806" s="297" t="s">
        <v>10017</v>
      </c>
      <c r="I2806" s="298" t="s">
        <v>18283</v>
      </c>
      <c r="J2806" s="297" t="s">
        <v>10019</v>
      </c>
    </row>
    <row r="2807" spans="1:10" ht="15" x14ac:dyDescent="0.25">
      <c r="A2807" s="297" t="s">
        <v>18284</v>
      </c>
      <c r="B2807" s="297" t="s">
        <v>16660</v>
      </c>
      <c r="C2807" s="297" t="s">
        <v>16661</v>
      </c>
      <c r="D2807" s="297" t="s">
        <v>18211</v>
      </c>
      <c r="E2807" s="297" t="s">
        <v>18212</v>
      </c>
      <c r="F2807" s="297" t="s">
        <v>18285</v>
      </c>
      <c r="G2807" s="297" t="s">
        <v>256</v>
      </c>
      <c r="H2807" s="297" t="s">
        <v>10017</v>
      </c>
      <c r="I2807" s="298" t="s">
        <v>18286</v>
      </c>
      <c r="J2807" s="297" t="s">
        <v>10019</v>
      </c>
    </row>
    <row r="2808" spans="1:10" ht="15" x14ac:dyDescent="0.25">
      <c r="A2808" s="297" t="s">
        <v>18287</v>
      </c>
      <c r="B2808" s="297" t="s">
        <v>16660</v>
      </c>
      <c r="C2808" s="297" t="s">
        <v>16661</v>
      </c>
      <c r="D2808" s="297" t="s">
        <v>18211</v>
      </c>
      <c r="E2808" s="297" t="s">
        <v>18212</v>
      </c>
      <c r="F2808" s="297" t="s">
        <v>18288</v>
      </c>
      <c r="G2808" s="297" t="s">
        <v>256</v>
      </c>
      <c r="H2808" s="297" t="s">
        <v>10017</v>
      </c>
      <c r="I2808" s="298" t="s">
        <v>18289</v>
      </c>
      <c r="J2808" s="297" t="s">
        <v>10019</v>
      </c>
    </row>
    <row r="2809" spans="1:10" ht="15" x14ac:dyDescent="0.25">
      <c r="A2809" s="297" t="s">
        <v>18290</v>
      </c>
      <c r="B2809" s="297" t="s">
        <v>16660</v>
      </c>
      <c r="C2809" s="297" t="s">
        <v>16661</v>
      </c>
      <c r="D2809" s="297" t="s">
        <v>18211</v>
      </c>
      <c r="E2809" s="297" t="s">
        <v>18212</v>
      </c>
      <c r="F2809" s="297" t="s">
        <v>18291</v>
      </c>
      <c r="G2809" s="297" t="s">
        <v>256</v>
      </c>
      <c r="H2809" s="297" t="s">
        <v>10017</v>
      </c>
      <c r="I2809" s="298" t="s">
        <v>18292</v>
      </c>
      <c r="J2809" s="297" t="s">
        <v>10019</v>
      </c>
    </row>
    <row r="2810" spans="1:10" ht="15" x14ac:dyDescent="0.25">
      <c r="A2810" s="297" t="s">
        <v>18293</v>
      </c>
      <c r="B2810" s="297" t="s">
        <v>16660</v>
      </c>
      <c r="C2810" s="297" t="s">
        <v>16661</v>
      </c>
      <c r="D2810" s="297" t="s">
        <v>18211</v>
      </c>
      <c r="E2810" s="297" t="s">
        <v>18212</v>
      </c>
      <c r="F2810" s="297" t="s">
        <v>18294</v>
      </c>
      <c r="G2810" s="297" t="s">
        <v>256</v>
      </c>
      <c r="H2810" s="297" t="s">
        <v>10017</v>
      </c>
      <c r="I2810" s="298" t="s">
        <v>18295</v>
      </c>
      <c r="J2810" s="297" t="s">
        <v>10019</v>
      </c>
    </row>
    <row r="2811" spans="1:10" ht="15" x14ac:dyDescent="0.25">
      <c r="A2811" s="297" t="s">
        <v>18296</v>
      </c>
      <c r="B2811" s="297" t="s">
        <v>16660</v>
      </c>
      <c r="C2811" s="297" t="s">
        <v>16661</v>
      </c>
      <c r="D2811" s="297" t="s">
        <v>18211</v>
      </c>
      <c r="E2811" s="297" t="s">
        <v>18212</v>
      </c>
      <c r="F2811" s="297" t="s">
        <v>18297</v>
      </c>
      <c r="G2811" s="297" t="s">
        <v>256</v>
      </c>
      <c r="H2811" s="297" t="s">
        <v>10017</v>
      </c>
      <c r="I2811" s="298" t="s">
        <v>18298</v>
      </c>
      <c r="J2811" s="297" t="s">
        <v>10019</v>
      </c>
    </row>
    <row r="2812" spans="1:10" ht="15" x14ac:dyDescent="0.25">
      <c r="A2812" s="297" t="s">
        <v>18299</v>
      </c>
      <c r="B2812" s="297" t="s">
        <v>16660</v>
      </c>
      <c r="C2812" s="297" t="s">
        <v>16661</v>
      </c>
      <c r="D2812" s="297" t="s">
        <v>18211</v>
      </c>
      <c r="E2812" s="297" t="s">
        <v>18212</v>
      </c>
      <c r="F2812" s="297" t="s">
        <v>18300</v>
      </c>
      <c r="G2812" s="297" t="s">
        <v>256</v>
      </c>
      <c r="H2812" s="297" t="s">
        <v>10017</v>
      </c>
      <c r="I2812" s="298" t="s">
        <v>18301</v>
      </c>
      <c r="J2812" s="297" t="s">
        <v>10019</v>
      </c>
    </row>
    <row r="2813" spans="1:10" ht="15" x14ac:dyDescent="0.25">
      <c r="A2813" s="297" t="s">
        <v>18302</v>
      </c>
      <c r="B2813" s="297" t="s">
        <v>16660</v>
      </c>
      <c r="C2813" s="297" t="s">
        <v>16661</v>
      </c>
      <c r="D2813" s="297" t="s">
        <v>18211</v>
      </c>
      <c r="E2813" s="297" t="s">
        <v>18212</v>
      </c>
      <c r="F2813" s="297" t="s">
        <v>18303</v>
      </c>
      <c r="G2813" s="297" t="s">
        <v>256</v>
      </c>
      <c r="H2813" s="297" t="s">
        <v>10017</v>
      </c>
      <c r="I2813" s="298" t="s">
        <v>18304</v>
      </c>
      <c r="J2813" s="297" t="s">
        <v>10019</v>
      </c>
    </row>
    <row r="2814" spans="1:10" ht="15" x14ac:dyDescent="0.25">
      <c r="A2814" s="297" t="s">
        <v>18305</v>
      </c>
      <c r="B2814" s="297" t="s">
        <v>16660</v>
      </c>
      <c r="C2814" s="297" t="s">
        <v>16661</v>
      </c>
      <c r="D2814" s="297" t="s">
        <v>18211</v>
      </c>
      <c r="E2814" s="297" t="s">
        <v>18212</v>
      </c>
      <c r="F2814" s="297" t="s">
        <v>18306</v>
      </c>
      <c r="G2814" s="297" t="s">
        <v>342</v>
      </c>
      <c r="H2814" s="297" t="s">
        <v>10017</v>
      </c>
      <c r="I2814" s="298" t="s">
        <v>18307</v>
      </c>
      <c r="J2814" s="297" t="s">
        <v>10019</v>
      </c>
    </row>
    <row r="2815" spans="1:10" ht="15" x14ac:dyDescent="0.25">
      <c r="A2815" s="297" t="s">
        <v>18308</v>
      </c>
      <c r="B2815" s="297" t="s">
        <v>16660</v>
      </c>
      <c r="C2815" s="297" t="s">
        <v>16661</v>
      </c>
      <c r="D2815" s="297" t="s">
        <v>18211</v>
      </c>
      <c r="E2815" s="297" t="s">
        <v>18212</v>
      </c>
      <c r="F2815" s="297" t="s">
        <v>18309</v>
      </c>
      <c r="G2815" s="297" t="s">
        <v>342</v>
      </c>
      <c r="H2815" s="297" t="s">
        <v>10017</v>
      </c>
      <c r="I2815" s="298" t="s">
        <v>18310</v>
      </c>
      <c r="J2815" s="297" t="s">
        <v>10019</v>
      </c>
    </row>
    <row r="2816" spans="1:10" ht="15" x14ac:dyDescent="0.25">
      <c r="A2816" s="297" t="s">
        <v>18311</v>
      </c>
      <c r="B2816" s="297" t="s">
        <v>16660</v>
      </c>
      <c r="C2816" s="297" t="s">
        <v>16661</v>
      </c>
      <c r="D2816" s="297" t="s">
        <v>18211</v>
      </c>
      <c r="E2816" s="297" t="s">
        <v>18212</v>
      </c>
      <c r="F2816" s="297" t="s">
        <v>18312</v>
      </c>
      <c r="G2816" s="297" t="s">
        <v>342</v>
      </c>
      <c r="H2816" s="297" t="s">
        <v>10017</v>
      </c>
      <c r="I2816" s="298" t="s">
        <v>18313</v>
      </c>
      <c r="J2816" s="297" t="s">
        <v>10019</v>
      </c>
    </row>
    <row r="2817" spans="1:10" ht="15" x14ac:dyDescent="0.25">
      <c r="A2817" s="297" t="s">
        <v>18314</v>
      </c>
      <c r="B2817" s="297" t="s">
        <v>16660</v>
      </c>
      <c r="C2817" s="297" t="s">
        <v>16661</v>
      </c>
      <c r="D2817" s="297" t="s">
        <v>18211</v>
      </c>
      <c r="E2817" s="297" t="s">
        <v>18212</v>
      </c>
      <c r="F2817" s="297" t="s">
        <v>18315</v>
      </c>
      <c r="G2817" s="297" t="s">
        <v>342</v>
      </c>
      <c r="H2817" s="297" t="s">
        <v>10017</v>
      </c>
      <c r="I2817" s="298" t="s">
        <v>18316</v>
      </c>
      <c r="J2817" s="297" t="s">
        <v>10019</v>
      </c>
    </row>
    <row r="2818" spans="1:10" ht="15" x14ac:dyDescent="0.25">
      <c r="A2818" s="297" t="s">
        <v>18317</v>
      </c>
      <c r="B2818" s="297" t="s">
        <v>16660</v>
      </c>
      <c r="C2818" s="297" t="s">
        <v>16661</v>
      </c>
      <c r="D2818" s="297" t="s">
        <v>18211</v>
      </c>
      <c r="E2818" s="297" t="s">
        <v>18212</v>
      </c>
      <c r="F2818" s="297" t="s">
        <v>18318</v>
      </c>
      <c r="G2818" s="297" t="s">
        <v>342</v>
      </c>
      <c r="H2818" s="297" t="s">
        <v>10017</v>
      </c>
      <c r="I2818" s="298" t="s">
        <v>18319</v>
      </c>
      <c r="J2818" s="297" t="s">
        <v>10019</v>
      </c>
    </row>
    <row r="2819" spans="1:10" ht="15" x14ac:dyDescent="0.25">
      <c r="A2819" s="297" t="s">
        <v>18320</v>
      </c>
      <c r="B2819" s="297" t="s">
        <v>16660</v>
      </c>
      <c r="C2819" s="297" t="s">
        <v>16661</v>
      </c>
      <c r="D2819" s="297" t="s">
        <v>18211</v>
      </c>
      <c r="E2819" s="297" t="s">
        <v>18212</v>
      </c>
      <c r="F2819" s="297" t="s">
        <v>18321</v>
      </c>
      <c r="G2819" s="297" t="s">
        <v>342</v>
      </c>
      <c r="H2819" s="297" t="s">
        <v>10017</v>
      </c>
      <c r="I2819" s="298" t="s">
        <v>18322</v>
      </c>
      <c r="J2819" s="297" t="s">
        <v>10019</v>
      </c>
    </row>
    <row r="2820" spans="1:10" ht="15" x14ac:dyDescent="0.25">
      <c r="A2820" s="297" t="s">
        <v>18323</v>
      </c>
      <c r="B2820" s="297" t="s">
        <v>16660</v>
      </c>
      <c r="C2820" s="297" t="s">
        <v>16661</v>
      </c>
      <c r="D2820" s="297" t="s">
        <v>18211</v>
      </c>
      <c r="E2820" s="297" t="s">
        <v>18212</v>
      </c>
      <c r="F2820" s="297" t="s">
        <v>18324</v>
      </c>
      <c r="G2820" s="297" t="s">
        <v>342</v>
      </c>
      <c r="H2820" s="297" t="s">
        <v>10017</v>
      </c>
      <c r="I2820" s="298" t="s">
        <v>18325</v>
      </c>
      <c r="J2820" s="297" t="s">
        <v>10019</v>
      </c>
    </row>
    <row r="2821" spans="1:10" ht="15" x14ac:dyDescent="0.25">
      <c r="A2821" s="297" t="s">
        <v>18326</v>
      </c>
      <c r="B2821" s="297" t="s">
        <v>16660</v>
      </c>
      <c r="C2821" s="297" t="s">
        <v>16661</v>
      </c>
      <c r="D2821" s="297" t="s">
        <v>18211</v>
      </c>
      <c r="E2821" s="297" t="s">
        <v>18212</v>
      </c>
      <c r="F2821" s="297" t="s">
        <v>18327</v>
      </c>
      <c r="G2821" s="297" t="s">
        <v>342</v>
      </c>
      <c r="H2821" s="297" t="s">
        <v>10017</v>
      </c>
      <c r="I2821" s="298" t="s">
        <v>18328</v>
      </c>
      <c r="J2821" s="297" t="s">
        <v>10019</v>
      </c>
    </row>
    <row r="2822" spans="1:10" ht="15" x14ac:dyDescent="0.25">
      <c r="A2822" s="297" t="s">
        <v>18329</v>
      </c>
      <c r="B2822" s="297" t="s">
        <v>16660</v>
      </c>
      <c r="C2822" s="297" t="s">
        <v>16661</v>
      </c>
      <c r="D2822" s="297" t="s">
        <v>18211</v>
      </c>
      <c r="E2822" s="297" t="s">
        <v>18212</v>
      </c>
      <c r="F2822" s="297" t="s">
        <v>18330</v>
      </c>
      <c r="G2822" s="297" t="s">
        <v>342</v>
      </c>
      <c r="H2822" s="297" t="s">
        <v>10017</v>
      </c>
      <c r="I2822" s="298" t="s">
        <v>18331</v>
      </c>
      <c r="J2822" s="297" t="s">
        <v>10019</v>
      </c>
    </row>
    <row r="2823" spans="1:10" ht="15" x14ac:dyDescent="0.25">
      <c r="A2823" s="297" t="s">
        <v>18332</v>
      </c>
      <c r="B2823" s="297" t="s">
        <v>16660</v>
      </c>
      <c r="C2823" s="297" t="s">
        <v>16661</v>
      </c>
      <c r="D2823" s="297" t="s">
        <v>18211</v>
      </c>
      <c r="E2823" s="297" t="s">
        <v>18212</v>
      </c>
      <c r="F2823" s="297" t="s">
        <v>18333</v>
      </c>
      <c r="G2823" s="297" t="s">
        <v>342</v>
      </c>
      <c r="H2823" s="297" t="s">
        <v>10017</v>
      </c>
      <c r="I2823" s="298" t="s">
        <v>18334</v>
      </c>
      <c r="J2823" s="297" t="s">
        <v>10019</v>
      </c>
    </row>
    <row r="2824" spans="1:10" ht="15" x14ac:dyDescent="0.25">
      <c r="A2824" s="297" t="s">
        <v>18335</v>
      </c>
      <c r="B2824" s="297" t="s">
        <v>16660</v>
      </c>
      <c r="C2824" s="297" t="s">
        <v>16661</v>
      </c>
      <c r="D2824" s="297" t="s">
        <v>18211</v>
      </c>
      <c r="E2824" s="297" t="s">
        <v>18212</v>
      </c>
      <c r="F2824" s="297" t="s">
        <v>18336</v>
      </c>
      <c r="G2824" s="297" t="s">
        <v>342</v>
      </c>
      <c r="H2824" s="297" t="s">
        <v>10017</v>
      </c>
      <c r="I2824" s="298" t="s">
        <v>18337</v>
      </c>
      <c r="J2824" s="297" t="s">
        <v>10019</v>
      </c>
    </row>
    <row r="2825" spans="1:10" ht="15" x14ac:dyDescent="0.25">
      <c r="A2825" s="297" t="s">
        <v>18338</v>
      </c>
      <c r="B2825" s="297" t="s">
        <v>16660</v>
      </c>
      <c r="C2825" s="297" t="s">
        <v>16661</v>
      </c>
      <c r="D2825" s="297" t="s">
        <v>18211</v>
      </c>
      <c r="E2825" s="297" t="s">
        <v>18212</v>
      </c>
      <c r="F2825" s="297" t="s">
        <v>18339</v>
      </c>
      <c r="G2825" s="297" t="s">
        <v>342</v>
      </c>
      <c r="H2825" s="297" t="s">
        <v>10017</v>
      </c>
      <c r="I2825" s="298" t="s">
        <v>18340</v>
      </c>
      <c r="J2825" s="297" t="s">
        <v>10019</v>
      </c>
    </row>
    <row r="2826" spans="1:10" ht="15" x14ac:dyDescent="0.25">
      <c r="A2826" s="297" t="s">
        <v>18341</v>
      </c>
      <c r="B2826" s="297" t="s">
        <v>16660</v>
      </c>
      <c r="C2826" s="297" t="s">
        <v>16661</v>
      </c>
      <c r="D2826" s="297" t="s">
        <v>18211</v>
      </c>
      <c r="E2826" s="297" t="s">
        <v>18212</v>
      </c>
      <c r="F2826" s="297" t="s">
        <v>18342</v>
      </c>
      <c r="G2826" s="297" t="s">
        <v>342</v>
      </c>
      <c r="H2826" s="297" t="s">
        <v>10017</v>
      </c>
      <c r="I2826" s="298" t="s">
        <v>18343</v>
      </c>
      <c r="J2826" s="297" t="s">
        <v>10019</v>
      </c>
    </row>
    <row r="2827" spans="1:10" ht="15" x14ac:dyDescent="0.25">
      <c r="A2827" s="297" t="s">
        <v>18344</v>
      </c>
      <c r="B2827" s="297" t="s">
        <v>16660</v>
      </c>
      <c r="C2827" s="297" t="s">
        <v>16661</v>
      </c>
      <c r="D2827" s="297" t="s">
        <v>18211</v>
      </c>
      <c r="E2827" s="297" t="s">
        <v>18212</v>
      </c>
      <c r="F2827" s="297" t="s">
        <v>18345</v>
      </c>
      <c r="G2827" s="297" t="s">
        <v>342</v>
      </c>
      <c r="H2827" s="297" t="s">
        <v>10017</v>
      </c>
      <c r="I2827" s="298" t="s">
        <v>18346</v>
      </c>
      <c r="J2827" s="297" t="s">
        <v>10019</v>
      </c>
    </row>
    <row r="2828" spans="1:10" ht="15" x14ac:dyDescent="0.25">
      <c r="A2828" s="297" t="s">
        <v>18347</v>
      </c>
      <c r="B2828" s="297" t="s">
        <v>16660</v>
      </c>
      <c r="C2828" s="297" t="s">
        <v>16661</v>
      </c>
      <c r="D2828" s="297" t="s">
        <v>18211</v>
      </c>
      <c r="E2828" s="297" t="s">
        <v>18212</v>
      </c>
      <c r="F2828" s="297" t="s">
        <v>18348</v>
      </c>
      <c r="G2828" s="297" t="s">
        <v>342</v>
      </c>
      <c r="H2828" s="297" t="s">
        <v>10017</v>
      </c>
      <c r="I2828" s="298" t="s">
        <v>18349</v>
      </c>
      <c r="J2828" s="297" t="s">
        <v>10019</v>
      </c>
    </row>
    <row r="2829" spans="1:10" ht="15" x14ac:dyDescent="0.25">
      <c r="A2829" s="297" t="s">
        <v>18350</v>
      </c>
      <c r="B2829" s="297" t="s">
        <v>16660</v>
      </c>
      <c r="C2829" s="297" t="s">
        <v>16661</v>
      </c>
      <c r="D2829" s="297" t="s">
        <v>18211</v>
      </c>
      <c r="E2829" s="297" t="s">
        <v>18212</v>
      </c>
      <c r="F2829" s="297" t="s">
        <v>18351</v>
      </c>
      <c r="G2829" s="297" t="s">
        <v>342</v>
      </c>
      <c r="H2829" s="297" t="s">
        <v>10017</v>
      </c>
      <c r="I2829" s="298" t="s">
        <v>18352</v>
      </c>
      <c r="J2829" s="297" t="s">
        <v>10019</v>
      </c>
    </row>
    <row r="2830" spans="1:10" ht="15" x14ac:dyDescent="0.25">
      <c r="A2830" s="297" t="s">
        <v>18353</v>
      </c>
      <c r="B2830" s="297" t="s">
        <v>16660</v>
      </c>
      <c r="C2830" s="297" t="s">
        <v>16661</v>
      </c>
      <c r="D2830" s="297" t="s">
        <v>18211</v>
      </c>
      <c r="E2830" s="297" t="s">
        <v>18212</v>
      </c>
      <c r="F2830" s="297" t="s">
        <v>18354</v>
      </c>
      <c r="G2830" s="297" t="s">
        <v>2011</v>
      </c>
      <c r="H2830" s="297" t="s">
        <v>10017</v>
      </c>
      <c r="I2830" s="298" t="s">
        <v>18355</v>
      </c>
      <c r="J2830" s="297" t="s">
        <v>10019</v>
      </c>
    </row>
    <row r="2831" spans="1:10" ht="15" x14ac:dyDescent="0.25">
      <c r="A2831" s="297" t="s">
        <v>18356</v>
      </c>
      <c r="B2831" s="297" t="s">
        <v>16660</v>
      </c>
      <c r="C2831" s="297" t="s">
        <v>16661</v>
      </c>
      <c r="D2831" s="297" t="s">
        <v>18211</v>
      </c>
      <c r="E2831" s="297" t="s">
        <v>18212</v>
      </c>
      <c r="F2831" s="297" t="s">
        <v>18357</v>
      </c>
      <c r="G2831" s="297" t="s">
        <v>2011</v>
      </c>
      <c r="H2831" s="297" t="s">
        <v>10017</v>
      </c>
      <c r="I2831" s="298" t="s">
        <v>18358</v>
      </c>
      <c r="J2831" s="297" t="s">
        <v>10019</v>
      </c>
    </row>
    <row r="2832" spans="1:10" ht="15" x14ac:dyDescent="0.25">
      <c r="A2832" s="297" t="s">
        <v>18359</v>
      </c>
      <c r="B2832" s="297" t="s">
        <v>16660</v>
      </c>
      <c r="C2832" s="297" t="s">
        <v>16661</v>
      </c>
      <c r="D2832" s="297" t="s">
        <v>18211</v>
      </c>
      <c r="E2832" s="297" t="s">
        <v>18212</v>
      </c>
      <c r="F2832" s="297" t="s">
        <v>18360</v>
      </c>
      <c r="G2832" s="297" t="s">
        <v>342</v>
      </c>
      <c r="H2832" s="297" t="s">
        <v>10017</v>
      </c>
      <c r="I2832" s="298" t="s">
        <v>18361</v>
      </c>
      <c r="J2832" s="297" t="s">
        <v>10019</v>
      </c>
    </row>
    <row r="2833" spans="1:10" ht="15" x14ac:dyDescent="0.25">
      <c r="A2833" s="297" t="s">
        <v>18362</v>
      </c>
      <c r="B2833" s="297" t="s">
        <v>16660</v>
      </c>
      <c r="C2833" s="297" t="s">
        <v>16661</v>
      </c>
      <c r="D2833" s="297" t="s">
        <v>18211</v>
      </c>
      <c r="E2833" s="297" t="s">
        <v>18212</v>
      </c>
      <c r="F2833" s="297" t="s">
        <v>18363</v>
      </c>
      <c r="G2833" s="297" t="s">
        <v>2089</v>
      </c>
      <c r="H2833" s="297" t="s">
        <v>10017</v>
      </c>
      <c r="I2833" s="298" t="s">
        <v>18364</v>
      </c>
      <c r="J2833" s="297" t="s">
        <v>10019</v>
      </c>
    </row>
    <row r="2834" spans="1:10" ht="15" x14ac:dyDescent="0.25">
      <c r="A2834" s="297" t="s">
        <v>18365</v>
      </c>
      <c r="B2834" s="297" t="s">
        <v>16660</v>
      </c>
      <c r="C2834" s="297" t="s">
        <v>16661</v>
      </c>
      <c r="D2834" s="297" t="s">
        <v>18211</v>
      </c>
      <c r="E2834" s="297" t="s">
        <v>18212</v>
      </c>
      <c r="F2834" s="297" t="s">
        <v>18366</v>
      </c>
      <c r="G2834" s="297" t="s">
        <v>2089</v>
      </c>
      <c r="H2834" s="297" t="s">
        <v>10017</v>
      </c>
      <c r="I2834" s="298" t="s">
        <v>18367</v>
      </c>
      <c r="J2834" s="297" t="s">
        <v>10019</v>
      </c>
    </row>
    <row r="2835" spans="1:10" ht="15" x14ac:dyDescent="0.25">
      <c r="A2835" s="297" t="s">
        <v>18368</v>
      </c>
      <c r="B2835" s="297" t="s">
        <v>16660</v>
      </c>
      <c r="C2835" s="297" t="s">
        <v>16661</v>
      </c>
      <c r="D2835" s="297" t="s">
        <v>18211</v>
      </c>
      <c r="E2835" s="297" t="s">
        <v>18212</v>
      </c>
      <c r="F2835" s="297" t="s">
        <v>18369</v>
      </c>
      <c r="G2835" s="297" t="s">
        <v>2089</v>
      </c>
      <c r="H2835" s="297" t="s">
        <v>10017</v>
      </c>
      <c r="I2835" s="298" t="s">
        <v>18370</v>
      </c>
      <c r="J2835" s="297" t="s">
        <v>10019</v>
      </c>
    </row>
    <row r="2836" spans="1:10" ht="15" x14ac:dyDescent="0.25">
      <c r="A2836" s="297" t="s">
        <v>18371</v>
      </c>
      <c r="B2836" s="297" t="s">
        <v>16660</v>
      </c>
      <c r="C2836" s="297" t="s">
        <v>16661</v>
      </c>
      <c r="D2836" s="297" t="s">
        <v>18211</v>
      </c>
      <c r="E2836" s="297" t="s">
        <v>18212</v>
      </c>
      <c r="F2836" s="297" t="s">
        <v>18372</v>
      </c>
      <c r="G2836" s="297" t="s">
        <v>2089</v>
      </c>
      <c r="H2836" s="297" t="s">
        <v>10017</v>
      </c>
      <c r="I2836" s="298" t="s">
        <v>18373</v>
      </c>
      <c r="J2836" s="297" t="s">
        <v>10019</v>
      </c>
    </row>
    <row r="2837" spans="1:10" ht="15" x14ac:dyDescent="0.25">
      <c r="A2837" s="297" t="s">
        <v>18374</v>
      </c>
      <c r="B2837" s="297" t="s">
        <v>16660</v>
      </c>
      <c r="C2837" s="297" t="s">
        <v>16661</v>
      </c>
      <c r="D2837" s="297" t="s">
        <v>18211</v>
      </c>
      <c r="E2837" s="297" t="s">
        <v>18212</v>
      </c>
      <c r="F2837" s="297" t="s">
        <v>18375</v>
      </c>
      <c r="G2837" s="297" t="s">
        <v>2089</v>
      </c>
      <c r="H2837" s="297" t="s">
        <v>10017</v>
      </c>
      <c r="I2837" s="298" t="s">
        <v>18376</v>
      </c>
      <c r="J2837" s="297" t="s">
        <v>10019</v>
      </c>
    </row>
    <row r="2838" spans="1:10" ht="15" x14ac:dyDescent="0.25">
      <c r="A2838" s="297" t="s">
        <v>18377</v>
      </c>
      <c r="B2838" s="297" t="s">
        <v>16660</v>
      </c>
      <c r="C2838" s="297" t="s">
        <v>16661</v>
      </c>
      <c r="D2838" s="297" t="s">
        <v>18211</v>
      </c>
      <c r="E2838" s="297" t="s">
        <v>18212</v>
      </c>
      <c r="F2838" s="297" t="s">
        <v>18378</v>
      </c>
      <c r="G2838" s="297" t="s">
        <v>2089</v>
      </c>
      <c r="H2838" s="297" t="s">
        <v>10017</v>
      </c>
      <c r="I2838" s="298" t="s">
        <v>18379</v>
      </c>
      <c r="J2838" s="297" t="s">
        <v>10019</v>
      </c>
    </row>
    <row r="2839" spans="1:10" ht="15" x14ac:dyDescent="0.25">
      <c r="A2839" s="297" t="s">
        <v>18380</v>
      </c>
      <c r="B2839" s="297" t="s">
        <v>16660</v>
      </c>
      <c r="C2839" s="297" t="s">
        <v>16661</v>
      </c>
      <c r="D2839" s="297" t="s">
        <v>18211</v>
      </c>
      <c r="E2839" s="297" t="s">
        <v>18212</v>
      </c>
      <c r="F2839" s="297" t="s">
        <v>18381</v>
      </c>
      <c r="G2839" s="297" t="s">
        <v>2089</v>
      </c>
      <c r="H2839" s="297" t="s">
        <v>10017</v>
      </c>
      <c r="I2839" s="298" t="s">
        <v>18370</v>
      </c>
      <c r="J2839" s="297" t="s">
        <v>10019</v>
      </c>
    </row>
    <row r="2840" spans="1:10" ht="15" x14ac:dyDescent="0.25">
      <c r="A2840" s="297" t="s">
        <v>18382</v>
      </c>
      <c r="B2840" s="297" t="s">
        <v>16660</v>
      </c>
      <c r="C2840" s="297" t="s">
        <v>16661</v>
      </c>
      <c r="D2840" s="297" t="s">
        <v>18211</v>
      </c>
      <c r="E2840" s="297" t="s">
        <v>18212</v>
      </c>
      <c r="F2840" s="297" t="s">
        <v>18383</v>
      </c>
      <c r="G2840" s="297" t="s">
        <v>2089</v>
      </c>
      <c r="H2840" s="297" t="s">
        <v>10017</v>
      </c>
      <c r="I2840" s="298" t="s">
        <v>18384</v>
      </c>
      <c r="J2840" s="297" t="s">
        <v>10019</v>
      </c>
    </row>
    <row r="2841" spans="1:10" ht="15" x14ac:dyDescent="0.25">
      <c r="A2841" s="297" t="s">
        <v>18385</v>
      </c>
      <c r="B2841" s="297" t="s">
        <v>16660</v>
      </c>
      <c r="C2841" s="297" t="s">
        <v>16661</v>
      </c>
      <c r="D2841" s="297" t="s">
        <v>18211</v>
      </c>
      <c r="E2841" s="297" t="s">
        <v>18212</v>
      </c>
      <c r="F2841" s="297" t="s">
        <v>18386</v>
      </c>
      <c r="G2841" s="297" t="s">
        <v>2089</v>
      </c>
      <c r="H2841" s="297" t="s">
        <v>10017</v>
      </c>
      <c r="I2841" s="298" t="s">
        <v>18387</v>
      </c>
      <c r="J2841" s="297" t="s">
        <v>10019</v>
      </c>
    </row>
    <row r="2842" spans="1:10" ht="15" x14ac:dyDescent="0.25">
      <c r="A2842" s="297" t="s">
        <v>18388</v>
      </c>
      <c r="B2842" s="297" t="s">
        <v>16660</v>
      </c>
      <c r="C2842" s="297" t="s">
        <v>16661</v>
      </c>
      <c r="D2842" s="297" t="s">
        <v>18211</v>
      </c>
      <c r="E2842" s="297" t="s">
        <v>18212</v>
      </c>
      <c r="F2842" s="297" t="s">
        <v>18389</v>
      </c>
      <c r="G2842" s="297" t="s">
        <v>2089</v>
      </c>
      <c r="H2842" s="297" t="s">
        <v>10017</v>
      </c>
      <c r="I2842" s="298" t="s">
        <v>18390</v>
      </c>
      <c r="J2842" s="297" t="s">
        <v>10019</v>
      </c>
    </row>
    <row r="2843" spans="1:10" ht="15" x14ac:dyDescent="0.25">
      <c r="A2843" s="297" t="s">
        <v>18391</v>
      </c>
      <c r="B2843" s="297" t="s">
        <v>16660</v>
      </c>
      <c r="C2843" s="297" t="s">
        <v>16661</v>
      </c>
      <c r="D2843" s="297" t="s">
        <v>18211</v>
      </c>
      <c r="E2843" s="297" t="s">
        <v>18212</v>
      </c>
      <c r="F2843" s="297" t="s">
        <v>18392</v>
      </c>
      <c r="G2843" s="297" t="s">
        <v>2089</v>
      </c>
      <c r="H2843" s="297" t="s">
        <v>10017</v>
      </c>
      <c r="I2843" s="298" t="s">
        <v>18393</v>
      </c>
      <c r="J2843" s="297" t="s">
        <v>10019</v>
      </c>
    </row>
    <row r="2844" spans="1:10" ht="15" x14ac:dyDescent="0.25">
      <c r="A2844" s="297" t="s">
        <v>18394</v>
      </c>
      <c r="B2844" s="297" t="s">
        <v>16660</v>
      </c>
      <c r="C2844" s="297" t="s">
        <v>16661</v>
      </c>
      <c r="D2844" s="297" t="s">
        <v>18211</v>
      </c>
      <c r="E2844" s="297" t="s">
        <v>18212</v>
      </c>
      <c r="F2844" s="297" t="s">
        <v>18395</v>
      </c>
      <c r="G2844" s="297" t="s">
        <v>2089</v>
      </c>
      <c r="H2844" s="297" t="s">
        <v>10017</v>
      </c>
      <c r="I2844" s="298" t="s">
        <v>18396</v>
      </c>
      <c r="J2844" s="297" t="s">
        <v>10019</v>
      </c>
    </row>
    <row r="2845" spans="1:10" ht="15" x14ac:dyDescent="0.25">
      <c r="A2845" s="297" t="s">
        <v>18397</v>
      </c>
      <c r="B2845" s="297" t="s">
        <v>16660</v>
      </c>
      <c r="C2845" s="297" t="s">
        <v>16661</v>
      </c>
      <c r="D2845" s="297" t="s">
        <v>18211</v>
      </c>
      <c r="E2845" s="297" t="s">
        <v>18212</v>
      </c>
      <c r="F2845" s="297" t="s">
        <v>18398</v>
      </c>
      <c r="G2845" s="297" t="s">
        <v>256</v>
      </c>
      <c r="H2845" s="297" t="s">
        <v>10017</v>
      </c>
      <c r="I2845" s="298" t="s">
        <v>18399</v>
      </c>
      <c r="J2845" s="297" t="s">
        <v>10019</v>
      </c>
    </row>
    <row r="2846" spans="1:10" ht="15" x14ac:dyDescent="0.25">
      <c r="A2846" s="297" t="s">
        <v>18400</v>
      </c>
      <c r="B2846" s="297" t="s">
        <v>16660</v>
      </c>
      <c r="C2846" s="297" t="s">
        <v>16661</v>
      </c>
      <c r="D2846" s="297" t="s">
        <v>18211</v>
      </c>
      <c r="E2846" s="297" t="s">
        <v>18212</v>
      </c>
      <c r="F2846" s="297" t="s">
        <v>18401</v>
      </c>
      <c r="G2846" s="297" t="s">
        <v>256</v>
      </c>
      <c r="H2846" s="297" t="s">
        <v>10017</v>
      </c>
      <c r="I2846" s="298" t="s">
        <v>18402</v>
      </c>
      <c r="J2846" s="297" t="s">
        <v>10019</v>
      </c>
    </row>
    <row r="2847" spans="1:10" ht="15" x14ac:dyDescent="0.25">
      <c r="A2847" s="297" t="s">
        <v>18403</v>
      </c>
      <c r="B2847" s="297" t="s">
        <v>16660</v>
      </c>
      <c r="C2847" s="297" t="s">
        <v>16661</v>
      </c>
      <c r="D2847" s="297" t="s">
        <v>18211</v>
      </c>
      <c r="E2847" s="297" t="s">
        <v>18212</v>
      </c>
      <c r="F2847" s="297" t="s">
        <v>18404</v>
      </c>
      <c r="G2847" s="297" t="s">
        <v>256</v>
      </c>
      <c r="H2847" s="297" t="s">
        <v>10017</v>
      </c>
      <c r="I2847" s="298" t="s">
        <v>18405</v>
      </c>
      <c r="J2847" s="297" t="s">
        <v>10019</v>
      </c>
    </row>
    <row r="2848" spans="1:10" ht="15" x14ac:dyDescent="0.25">
      <c r="A2848" s="297" t="s">
        <v>18406</v>
      </c>
      <c r="B2848" s="297" t="s">
        <v>16660</v>
      </c>
      <c r="C2848" s="297" t="s">
        <v>16661</v>
      </c>
      <c r="D2848" s="297" t="s">
        <v>18211</v>
      </c>
      <c r="E2848" s="297" t="s">
        <v>18212</v>
      </c>
      <c r="F2848" s="297" t="s">
        <v>18407</v>
      </c>
      <c r="G2848" s="297" t="s">
        <v>256</v>
      </c>
      <c r="H2848" s="297" t="s">
        <v>10017</v>
      </c>
      <c r="I2848" s="298" t="s">
        <v>18408</v>
      </c>
      <c r="J2848" s="297" t="s">
        <v>10019</v>
      </c>
    </row>
    <row r="2849" spans="1:10" ht="15" x14ac:dyDescent="0.25">
      <c r="A2849" s="297" t="s">
        <v>18409</v>
      </c>
      <c r="B2849" s="297" t="s">
        <v>16660</v>
      </c>
      <c r="C2849" s="297" t="s">
        <v>16661</v>
      </c>
      <c r="D2849" s="297" t="s">
        <v>18211</v>
      </c>
      <c r="E2849" s="297" t="s">
        <v>18212</v>
      </c>
      <c r="F2849" s="297" t="s">
        <v>18410</v>
      </c>
      <c r="G2849" s="297" t="s">
        <v>256</v>
      </c>
      <c r="H2849" s="297" t="s">
        <v>10017</v>
      </c>
      <c r="I2849" s="298" t="s">
        <v>18411</v>
      </c>
      <c r="J2849" s="297" t="s">
        <v>10019</v>
      </c>
    </row>
    <row r="2850" spans="1:10" ht="15" x14ac:dyDescent="0.25">
      <c r="A2850" s="297" t="s">
        <v>18412</v>
      </c>
      <c r="B2850" s="297" t="s">
        <v>16660</v>
      </c>
      <c r="C2850" s="297" t="s">
        <v>16661</v>
      </c>
      <c r="D2850" s="297" t="s">
        <v>18211</v>
      </c>
      <c r="E2850" s="297" t="s">
        <v>18212</v>
      </c>
      <c r="F2850" s="297" t="s">
        <v>18413</v>
      </c>
      <c r="G2850" s="297" t="s">
        <v>256</v>
      </c>
      <c r="H2850" s="297" t="s">
        <v>10017</v>
      </c>
      <c r="I2850" s="298" t="s">
        <v>18414</v>
      </c>
      <c r="J2850" s="297" t="s">
        <v>10019</v>
      </c>
    </row>
    <row r="2851" spans="1:10" ht="15" x14ac:dyDescent="0.25">
      <c r="A2851" s="297" t="s">
        <v>18415</v>
      </c>
      <c r="B2851" s="297" t="s">
        <v>16660</v>
      </c>
      <c r="C2851" s="297" t="s">
        <v>16661</v>
      </c>
      <c r="D2851" s="297" t="s">
        <v>18211</v>
      </c>
      <c r="E2851" s="297" t="s">
        <v>18212</v>
      </c>
      <c r="F2851" s="297" t="s">
        <v>18416</v>
      </c>
      <c r="G2851" s="297" t="s">
        <v>256</v>
      </c>
      <c r="H2851" s="297" t="s">
        <v>10017</v>
      </c>
      <c r="I2851" s="298" t="s">
        <v>18417</v>
      </c>
      <c r="J2851" s="297" t="s">
        <v>10019</v>
      </c>
    </row>
    <row r="2852" spans="1:10" ht="15" x14ac:dyDescent="0.25">
      <c r="A2852" s="297" t="s">
        <v>18418</v>
      </c>
      <c r="B2852" s="297" t="s">
        <v>16660</v>
      </c>
      <c r="C2852" s="297" t="s">
        <v>16661</v>
      </c>
      <c r="D2852" s="297" t="s">
        <v>18211</v>
      </c>
      <c r="E2852" s="297" t="s">
        <v>18212</v>
      </c>
      <c r="F2852" s="297" t="s">
        <v>18419</v>
      </c>
      <c r="G2852" s="297" t="s">
        <v>256</v>
      </c>
      <c r="H2852" s="297" t="s">
        <v>10017</v>
      </c>
      <c r="I2852" s="298" t="s">
        <v>18420</v>
      </c>
      <c r="J2852" s="297" t="s">
        <v>10019</v>
      </c>
    </row>
    <row r="2853" spans="1:10" ht="15" x14ac:dyDescent="0.25">
      <c r="A2853" s="297" t="s">
        <v>18421</v>
      </c>
      <c r="B2853" s="297" t="s">
        <v>16660</v>
      </c>
      <c r="C2853" s="297" t="s">
        <v>16661</v>
      </c>
      <c r="D2853" s="297" t="s">
        <v>18211</v>
      </c>
      <c r="E2853" s="297" t="s">
        <v>18212</v>
      </c>
      <c r="F2853" s="297" t="s">
        <v>18422</v>
      </c>
      <c r="G2853" s="297" t="s">
        <v>256</v>
      </c>
      <c r="H2853" s="297" t="s">
        <v>10017</v>
      </c>
      <c r="I2853" s="298" t="s">
        <v>18423</v>
      </c>
      <c r="J2853" s="297" t="s">
        <v>10019</v>
      </c>
    </row>
    <row r="2854" spans="1:10" ht="15" x14ac:dyDescent="0.25">
      <c r="A2854" s="297" t="s">
        <v>18424</v>
      </c>
      <c r="B2854" s="297" t="s">
        <v>16660</v>
      </c>
      <c r="C2854" s="297" t="s">
        <v>16661</v>
      </c>
      <c r="D2854" s="297" t="s">
        <v>18211</v>
      </c>
      <c r="E2854" s="297" t="s">
        <v>18212</v>
      </c>
      <c r="F2854" s="297" t="s">
        <v>18425</v>
      </c>
      <c r="G2854" s="297" t="s">
        <v>256</v>
      </c>
      <c r="H2854" s="297" t="s">
        <v>10017</v>
      </c>
      <c r="I2854" s="298" t="s">
        <v>18426</v>
      </c>
      <c r="J2854" s="297" t="s">
        <v>10019</v>
      </c>
    </row>
    <row r="2855" spans="1:10" ht="15" x14ac:dyDescent="0.25">
      <c r="A2855" s="297" t="s">
        <v>18427</v>
      </c>
      <c r="B2855" s="297" t="s">
        <v>16660</v>
      </c>
      <c r="C2855" s="297" t="s">
        <v>16661</v>
      </c>
      <c r="D2855" s="297" t="s">
        <v>18211</v>
      </c>
      <c r="E2855" s="297" t="s">
        <v>18212</v>
      </c>
      <c r="F2855" s="297" t="s">
        <v>18428</v>
      </c>
      <c r="G2855" s="297" t="s">
        <v>256</v>
      </c>
      <c r="H2855" s="297" t="s">
        <v>10017</v>
      </c>
      <c r="I2855" s="298" t="s">
        <v>18429</v>
      </c>
      <c r="J2855" s="297" t="s">
        <v>10019</v>
      </c>
    </row>
    <row r="2856" spans="1:10" ht="15" x14ac:dyDescent="0.25">
      <c r="A2856" s="297" t="s">
        <v>18430</v>
      </c>
      <c r="B2856" s="297" t="s">
        <v>16660</v>
      </c>
      <c r="C2856" s="297" t="s">
        <v>16661</v>
      </c>
      <c r="D2856" s="297" t="s">
        <v>18211</v>
      </c>
      <c r="E2856" s="297" t="s">
        <v>18212</v>
      </c>
      <c r="F2856" s="297" t="s">
        <v>18431</v>
      </c>
      <c r="G2856" s="297" t="s">
        <v>256</v>
      </c>
      <c r="H2856" s="297" t="s">
        <v>10017</v>
      </c>
      <c r="I2856" s="298" t="s">
        <v>18432</v>
      </c>
      <c r="J2856" s="297" t="s">
        <v>10019</v>
      </c>
    </row>
    <row r="2857" spans="1:10" ht="15" x14ac:dyDescent="0.25">
      <c r="A2857" s="297" t="s">
        <v>18433</v>
      </c>
      <c r="B2857" s="297" t="s">
        <v>16660</v>
      </c>
      <c r="C2857" s="297" t="s">
        <v>16661</v>
      </c>
      <c r="D2857" s="297" t="s">
        <v>18211</v>
      </c>
      <c r="E2857" s="297" t="s">
        <v>18212</v>
      </c>
      <c r="F2857" s="297" t="s">
        <v>18434</v>
      </c>
      <c r="G2857" s="297" t="s">
        <v>256</v>
      </c>
      <c r="H2857" s="297" t="s">
        <v>10017</v>
      </c>
      <c r="I2857" s="298" t="s">
        <v>18435</v>
      </c>
      <c r="J2857" s="297" t="s">
        <v>10019</v>
      </c>
    </row>
    <row r="2858" spans="1:10" ht="15" x14ac:dyDescent="0.25">
      <c r="A2858" s="297" t="s">
        <v>18436</v>
      </c>
      <c r="B2858" s="297" t="s">
        <v>16660</v>
      </c>
      <c r="C2858" s="297" t="s">
        <v>16661</v>
      </c>
      <c r="D2858" s="297" t="s">
        <v>18211</v>
      </c>
      <c r="E2858" s="297" t="s">
        <v>18212</v>
      </c>
      <c r="F2858" s="297" t="s">
        <v>18437</v>
      </c>
      <c r="G2858" s="297" t="s">
        <v>256</v>
      </c>
      <c r="H2858" s="297" t="s">
        <v>10017</v>
      </c>
      <c r="I2858" s="298" t="s">
        <v>18438</v>
      </c>
      <c r="J2858" s="297" t="s">
        <v>10019</v>
      </c>
    </row>
    <row r="2859" spans="1:10" ht="15" x14ac:dyDescent="0.25">
      <c r="A2859" s="297" t="s">
        <v>18439</v>
      </c>
      <c r="B2859" s="297" t="s">
        <v>16660</v>
      </c>
      <c r="C2859" s="297" t="s">
        <v>16661</v>
      </c>
      <c r="D2859" s="297" t="s">
        <v>18211</v>
      </c>
      <c r="E2859" s="297" t="s">
        <v>18212</v>
      </c>
      <c r="F2859" s="297" t="s">
        <v>18440</v>
      </c>
      <c r="G2859" s="297" t="s">
        <v>256</v>
      </c>
      <c r="H2859" s="297" t="s">
        <v>10017</v>
      </c>
      <c r="I2859" s="298" t="s">
        <v>18441</v>
      </c>
      <c r="J2859" s="297" t="s">
        <v>10019</v>
      </c>
    </row>
    <row r="2860" spans="1:10" ht="15" x14ac:dyDescent="0.25">
      <c r="A2860" s="297" t="s">
        <v>18442</v>
      </c>
      <c r="B2860" s="297" t="s">
        <v>16660</v>
      </c>
      <c r="C2860" s="297" t="s">
        <v>16661</v>
      </c>
      <c r="D2860" s="297" t="s">
        <v>18211</v>
      </c>
      <c r="E2860" s="297" t="s">
        <v>18212</v>
      </c>
      <c r="F2860" s="297" t="s">
        <v>18443</v>
      </c>
      <c r="G2860" s="297" t="s">
        <v>256</v>
      </c>
      <c r="H2860" s="297" t="s">
        <v>10017</v>
      </c>
      <c r="I2860" s="298" t="s">
        <v>18444</v>
      </c>
      <c r="J2860" s="297" t="s">
        <v>10019</v>
      </c>
    </row>
    <row r="2861" spans="1:10" ht="15" x14ac:dyDescent="0.25">
      <c r="A2861" s="297" t="s">
        <v>18445</v>
      </c>
      <c r="B2861" s="297" t="s">
        <v>16660</v>
      </c>
      <c r="C2861" s="297" t="s">
        <v>16661</v>
      </c>
      <c r="D2861" s="297" t="s">
        <v>18211</v>
      </c>
      <c r="E2861" s="297" t="s">
        <v>18212</v>
      </c>
      <c r="F2861" s="297" t="s">
        <v>18446</v>
      </c>
      <c r="G2861" s="297" t="s">
        <v>256</v>
      </c>
      <c r="H2861" s="297" t="s">
        <v>10017</v>
      </c>
      <c r="I2861" s="298" t="s">
        <v>18447</v>
      </c>
      <c r="J2861" s="297" t="s">
        <v>10019</v>
      </c>
    </row>
    <row r="2862" spans="1:10" ht="15" x14ac:dyDescent="0.25">
      <c r="A2862" s="297" t="s">
        <v>18448</v>
      </c>
      <c r="B2862" s="297" t="s">
        <v>16660</v>
      </c>
      <c r="C2862" s="297" t="s">
        <v>16661</v>
      </c>
      <c r="D2862" s="297" t="s">
        <v>18211</v>
      </c>
      <c r="E2862" s="297" t="s">
        <v>18212</v>
      </c>
      <c r="F2862" s="297" t="s">
        <v>18449</v>
      </c>
      <c r="G2862" s="297" t="s">
        <v>256</v>
      </c>
      <c r="H2862" s="297" t="s">
        <v>10017</v>
      </c>
      <c r="I2862" s="298" t="s">
        <v>18450</v>
      </c>
      <c r="J2862" s="297" t="s">
        <v>10019</v>
      </c>
    </row>
    <row r="2863" spans="1:10" ht="15" x14ac:dyDescent="0.25">
      <c r="A2863" s="297" t="s">
        <v>18451</v>
      </c>
      <c r="B2863" s="297" t="s">
        <v>16660</v>
      </c>
      <c r="C2863" s="297" t="s">
        <v>16661</v>
      </c>
      <c r="D2863" s="297" t="s">
        <v>18211</v>
      </c>
      <c r="E2863" s="297" t="s">
        <v>18212</v>
      </c>
      <c r="F2863" s="297" t="s">
        <v>18452</v>
      </c>
      <c r="G2863" s="297" t="s">
        <v>256</v>
      </c>
      <c r="H2863" s="297" t="s">
        <v>10017</v>
      </c>
      <c r="I2863" s="298" t="s">
        <v>18453</v>
      </c>
      <c r="J2863" s="297" t="s">
        <v>10019</v>
      </c>
    </row>
    <row r="2864" spans="1:10" ht="15" x14ac:dyDescent="0.25">
      <c r="A2864" s="297" t="s">
        <v>18454</v>
      </c>
      <c r="B2864" s="297" t="s">
        <v>16660</v>
      </c>
      <c r="C2864" s="297" t="s">
        <v>16661</v>
      </c>
      <c r="D2864" s="297" t="s">
        <v>18211</v>
      </c>
      <c r="E2864" s="297" t="s">
        <v>18212</v>
      </c>
      <c r="F2864" s="297" t="s">
        <v>18455</v>
      </c>
      <c r="G2864" s="297" t="s">
        <v>256</v>
      </c>
      <c r="H2864" s="297" t="s">
        <v>10017</v>
      </c>
      <c r="I2864" s="298" t="s">
        <v>18456</v>
      </c>
      <c r="J2864" s="297" t="s">
        <v>10019</v>
      </c>
    </row>
    <row r="2865" spans="1:10" ht="15" x14ac:dyDescent="0.25">
      <c r="A2865" s="297" t="s">
        <v>18457</v>
      </c>
      <c r="B2865" s="297" t="s">
        <v>16660</v>
      </c>
      <c r="C2865" s="297" t="s">
        <v>16661</v>
      </c>
      <c r="D2865" s="297" t="s">
        <v>18211</v>
      </c>
      <c r="E2865" s="297" t="s">
        <v>18212</v>
      </c>
      <c r="F2865" s="297" t="s">
        <v>18458</v>
      </c>
      <c r="G2865" s="297" t="s">
        <v>256</v>
      </c>
      <c r="H2865" s="297" t="s">
        <v>10017</v>
      </c>
      <c r="I2865" s="298" t="s">
        <v>18459</v>
      </c>
      <c r="J2865" s="297" t="s">
        <v>10019</v>
      </c>
    </row>
    <row r="2866" spans="1:10" ht="15" x14ac:dyDescent="0.25">
      <c r="A2866" s="297" t="s">
        <v>18460</v>
      </c>
      <c r="B2866" s="297" t="s">
        <v>16660</v>
      </c>
      <c r="C2866" s="297" t="s">
        <v>16661</v>
      </c>
      <c r="D2866" s="297" t="s">
        <v>18211</v>
      </c>
      <c r="E2866" s="297" t="s">
        <v>18212</v>
      </c>
      <c r="F2866" s="297" t="s">
        <v>18461</v>
      </c>
      <c r="G2866" s="297" t="s">
        <v>256</v>
      </c>
      <c r="H2866" s="297" t="s">
        <v>10017</v>
      </c>
      <c r="I2866" s="298" t="s">
        <v>18462</v>
      </c>
      <c r="J2866" s="297" t="s">
        <v>10019</v>
      </c>
    </row>
    <row r="2867" spans="1:10" ht="15" x14ac:dyDescent="0.25">
      <c r="A2867" s="297" t="s">
        <v>18463</v>
      </c>
      <c r="B2867" s="297" t="s">
        <v>16660</v>
      </c>
      <c r="C2867" s="297" t="s">
        <v>16661</v>
      </c>
      <c r="D2867" s="297" t="s">
        <v>18211</v>
      </c>
      <c r="E2867" s="297" t="s">
        <v>18212</v>
      </c>
      <c r="F2867" s="297" t="s">
        <v>18464</v>
      </c>
      <c r="G2867" s="297" t="s">
        <v>256</v>
      </c>
      <c r="H2867" s="297" t="s">
        <v>10017</v>
      </c>
      <c r="I2867" s="298" t="s">
        <v>18465</v>
      </c>
      <c r="J2867" s="297" t="s">
        <v>10019</v>
      </c>
    </row>
    <row r="2868" spans="1:10" ht="15" x14ac:dyDescent="0.25">
      <c r="A2868" s="297" t="s">
        <v>18466</v>
      </c>
      <c r="B2868" s="297" t="s">
        <v>16660</v>
      </c>
      <c r="C2868" s="297" t="s">
        <v>16661</v>
      </c>
      <c r="D2868" s="297" t="s">
        <v>18211</v>
      </c>
      <c r="E2868" s="297" t="s">
        <v>18212</v>
      </c>
      <c r="F2868" s="297" t="s">
        <v>18467</v>
      </c>
      <c r="G2868" s="297" t="s">
        <v>256</v>
      </c>
      <c r="H2868" s="297" t="s">
        <v>10017</v>
      </c>
      <c r="I2868" s="298" t="s">
        <v>18468</v>
      </c>
      <c r="J2868" s="297" t="s">
        <v>10019</v>
      </c>
    </row>
    <row r="2869" spans="1:10" ht="15" x14ac:dyDescent="0.25">
      <c r="A2869" s="297" t="s">
        <v>18469</v>
      </c>
      <c r="B2869" s="297" t="s">
        <v>16660</v>
      </c>
      <c r="C2869" s="297" t="s">
        <v>16661</v>
      </c>
      <c r="D2869" s="297" t="s">
        <v>18211</v>
      </c>
      <c r="E2869" s="297" t="s">
        <v>18212</v>
      </c>
      <c r="F2869" s="297" t="s">
        <v>18470</v>
      </c>
      <c r="G2869" s="297" t="s">
        <v>2011</v>
      </c>
      <c r="H2869" s="297" t="s">
        <v>10017</v>
      </c>
      <c r="I2869" s="298" t="s">
        <v>18471</v>
      </c>
      <c r="J2869" s="297" t="s">
        <v>10019</v>
      </c>
    </row>
    <row r="2870" spans="1:10" ht="15" x14ac:dyDescent="0.25">
      <c r="A2870" s="297" t="s">
        <v>18472</v>
      </c>
      <c r="B2870" s="297" t="s">
        <v>16660</v>
      </c>
      <c r="C2870" s="297" t="s">
        <v>16661</v>
      </c>
      <c r="D2870" s="297" t="s">
        <v>18211</v>
      </c>
      <c r="E2870" s="297" t="s">
        <v>18212</v>
      </c>
      <c r="F2870" s="297" t="s">
        <v>18473</v>
      </c>
      <c r="G2870" s="297" t="s">
        <v>256</v>
      </c>
      <c r="H2870" s="297" t="s">
        <v>10017</v>
      </c>
      <c r="I2870" s="298" t="s">
        <v>18474</v>
      </c>
      <c r="J2870" s="297" t="s">
        <v>10019</v>
      </c>
    </row>
    <row r="2871" spans="1:10" ht="15" x14ac:dyDescent="0.25">
      <c r="A2871" s="297" t="s">
        <v>18475</v>
      </c>
      <c r="B2871" s="297" t="s">
        <v>16660</v>
      </c>
      <c r="C2871" s="297" t="s">
        <v>16661</v>
      </c>
      <c r="D2871" s="297" t="s">
        <v>18211</v>
      </c>
      <c r="E2871" s="297" t="s">
        <v>18212</v>
      </c>
      <c r="F2871" s="297" t="s">
        <v>18476</v>
      </c>
      <c r="G2871" s="297" t="s">
        <v>256</v>
      </c>
      <c r="H2871" s="297" t="s">
        <v>10017</v>
      </c>
      <c r="I2871" s="298" t="s">
        <v>18477</v>
      </c>
      <c r="J2871" s="297" t="s">
        <v>10019</v>
      </c>
    </row>
    <row r="2872" spans="1:10" ht="15" x14ac:dyDescent="0.25">
      <c r="A2872" s="297" t="s">
        <v>18478</v>
      </c>
      <c r="B2872" s="297" t="s">
        <v>16660</v>
      </c>
      <c r="C2872" s="297" t="s">
        <v>16661</v>
      </c>
      <c r="D2872" s="297" t="s">
        <v>18211</v>
      </c>
      <c r="E2872" s="297" t="s">
        <v>18212</v>
      </c>
      <c r="F2872" s="297" t="s">
        <v>18479</v>
      </c>
      <c r="G2872" s="297" t="s">
        <v>256</v>
      </c>
      <c r="H2872" s="297" t="s">
        <v>10017</v>
      </c>
      <c r="I2872" s="298" t="s">
        <v>18480</v>
      </c>
      <c r="J2872" s="297" t="s">
        <v>10019</v>
      </c>
    </row>
    <row r="2873" spans="1:10" ht="15" x14ac:dyDescent="0.25">
      <c r="A2873" s="297" t="s">
        <v>18481</v>
      </c>
      <c r="B2873" s="297" t="s">
        <v>16660</v>
      </c>
      <c r="C2873" s="297" t="s">
        <v>16661</v>
      </c>
      <c r="D2873" s="297" t="s">
        <v>18211</v>
      </c>
      <c r="E2873" s="297" t="s">
        <v>18212</v>
      </c>
      <c r="F2873" s="297" t="s">
        <v>18482</v>
      </c>
      <c r="G2873" s="297" t="s">
        <v>256</v>
      </c>
      <c r="H2873" s="297" t="s">
        <v>10017</v>
      </c>
      <c r="I2873" s="298" t="s">
        <v>18483</v>
      </c>
      <c r="J2873" s="297" t="s">
        <v>10019</v>
      </c>
    </row>
    <row r="2874" spans="1:10" ht="15" x14ac:dyDescent="0.25">
      <c r="A2874" s="297" t="s">
        <v>18484</v>
      </c>
      <c r="B2874" s="297" t="s">
        <v>16660</v>
      </c>
      <c r="C2874" s="297" t="s">
        <v>16661</v>
      </c>
      <c r="D2874" s="297" t="s">
        <v>18211</v>
      </c>
      <c r="E2874" s="297" t="s">
        <v>18212</v>
      </c>
      <c r="F2874" s="297" t="s">
        <v>18485</v>
      </c>
      <c r="G2874" s="297" t="s">
        <v>256</v>
      </c>
      <c r="H2874" s="297" t="s">
        <v>10017</v>
      </c>
      <c r="I2874" s="298" t="s">
        <v>18486</v>
      </c>
      <c r="J2874" s="297" t="s">
        <v>10019</v>
      </c>
    </row>
    <row r="2875" spans="1:10" ht="15" x14ac:dyDescent="0.25">
      <c r="A2875" s="297" t="s">
        <v>18487</v>
      </c>
      <c r="B2875" s="297" t="s">
        <v>16660</v>
      </c>
      <c r="C2875" s="297" t="s">
        <v>16661</v>
      </c>
      <c r="D2875" s="297" t="s">
        <v>18211</v>
      </c>
      <c r="E2875" s="297" t="s">
        <v>18212</v>
      </c>
      <c r="F2875" s="297" t="s">
        <v>18488</v>
      </c>
      <c r="G2875" s="297" t="s">
        <v>256</v>
      </c>
      <c r="H2875" s="297" t="s">
        <v>10017</v>
      </c>
      <c r="I2875" s="298" t="s">
        <v>18489</v>
      </c>
      <c r="J2875" s="297" t="s">
        <v>10019</v>
      </c>
    </row>
    <row r="2876" spans="1:10" ht="15" x14ac:dyDescent="0.25">
      <c r="A2876" s="297" t="s">
        <v>18490</v>
      </c>
      <c r="B2876" s="297" t="s">
        <v>16660</v>
      </c>
      <c r="C2876" s="297" t="s">
        <v>16661</v>
      </c>
      <c r="D2876" s="297" t="s">
        <v>18211</v>
      </c>
      <c r="E2876" s="297" t="s">
        <v>18212</v>
      </c>
      <c r="F2876" s="297" t="s">
        <v>18491</v>
      </c>
      <c r="G2876" s="297" t="s">
        <v>256</v>
      </c>
      <c r="H2876" s="297" t="s">
        <v>10017</v>
      </c>
      <c r="I2876" s="298" t="s">
        <v>18492</v>
      </c>
      <c r="J2876" s="297" t="s">
        <v>10019</v>
      </c>
    </row>
    <row r="2877" spans="1:10" ht="15" x14ac:dyDescent="0.25">
      <c r="A2877" s="297" t="s">
        <v>18493</v>
      </c>
      <c r="B2877" s="297" t="s">
        <v>16660</v>
      </c>
      <c r="C2877" s="297" t="s">
        <v>16661</v>
      </c>
      <c r="D2877" s="297" t="s">
        <v>18211</v>
      </c>
      <c r="E2877" s="297" t="s">
        <v>18212</v>
      </c>
      <c r="F2877" s="297" t="s">
        <v>18494</v>
      </c>
      <c r="G2877" s="297" t="s">
        <v>256</v>
      </c>
      <c r="H2877" s="297" t="s">
        <v>10017</v>
      </c>
      <c r="I2877" s="298" t="s">
        <v>18495</v>
      </c>
      <c r="J2877" s="297" t="s">
        <v>10019</v>
      </c>
    </row>
    <row r="2878" spans="1:10" ht="15" x14ac:dyDescent="0.25">
      <c r="A2878" s="297" t="s">
        <v>18496</v>
      </c>
      <c r="B2878" s="297" t="s">
        <v>16660</v>
      </c>
      <c r="C2878" s="297" t="s">
        <v>16661</v>
      </c>
      <c r="D2878" s="297" t="s">
        <v>18211</v>
      </c>
      <c r="E2878" s="297" t="s">
        <v>18212</v>
      </c>
      <c r="F2878" s="297" t="s">
        <v>18497</v>
      </c>
      <c r="G2878" s="297" t="s">
        <v>256</v>
      </c>
      <c r="H2878" s="297" t="s">
        <v>10017</v>
      </c>
      <c r="I2878" s="298" t="s">
        <v>18498</v>
      </c>
      <c r="J2878" s="297" t="s">
        <v>10019</v>
      </c>
    </row>
    <row r="2879" spans="1:10" ht="15" x14ac:dyDescent="0.25">
      <c r="A2879" s="297" t="s">
        <v>18503</v>
      </c>
      <c r="B2879" s="297" t="s">
        <v>18499</v>
      </c>
      <c r="C2879" s="297" t="s">
        <v>18500</v>
      </c>
      <c r="D2879" s="297" t="s">
        <v>18501</v>
      </c>
      <c r="E2879" s="297" t="s">
        <v>18502</v>
      </c>
      <c r="F2879" s="297" t="s">
        <v>18504</v>
      </c>
      <c r="G2879" s="297" t="s">
        <v>2011</v>
      </c>
      <c r="H2879" s="297" t="s">
        <v>10017</v>
      </c>
      <c r="I2879" s="298" t="s">
        <v>18505</v>
      </c>
      <c r="J2879" s="297" t="s">
        <v>10019</v>
      </c>
    </row>
    <row r="2880" spans="1:10" ht="15" x14ac:dyDescent="0.25">
      <c r="A2880" s="297" t="s">
        <v>18508</v>
      </c>
      <c r="B2880" s="297" t="s">
        <v>18499</v>
      </c>
      <c r="C2880" s="297" t="s">
        <v>18500</v>
      </c>
      <c r="D2880" s="297" t="s">
        <v>18506</v>
      </c>
      <c r="E2880" s="297" t="s">
        <v>18507</v>
      </c>
      <c r="F2880" s="297" t="s">
        <v>18509</v>
      </c>
      <c r="G2880" s="297" t="s">
        <v>2011</v>
      </c>
      <c r="H2880" s="297" t="s">
        <v>10017</v>
      </c>
      <c r="I2880" s="298" t="s">
        <v>18510</v>
      </c>
      <c r="J2880" s="297" t="s">
        <v>10019</v>
      </c>
    </row>
    <row r="2881" spans="1:10" ht="15" x14ac:dyDescent="0.25">
      <c r="A2881" s="297" t="s">
        <v>18511</v>
      </c>
      <c r="B2881" s="297" t="s">
        <v>18499</v>
      </c>
      <c r="C2881" s="297" t="s">
        <v>18500</v>
      </c>
      <c r="D2881" s="297" t="s">
        <v>18506</v>
      </c>
      <c r="E2881" s="297" t="s">
        <v>18507</v>
      </c>
      <c r="F2881" s="297" t="s">
        <v>18512</v>
      </c>
      <c r="G2881" s="297" t="s">
        <v>2011</v>
      </c>
      <c r="H2881" s="297" t="s">
        <v>10017</v>
      </c>
      <c r="I2881" s="298" t="s">
        <v>18513</v>
      </c>
      <c r="J2881" s="297" t="s">
        <v>10019</v>
      </c>
    </row>
    <row r="2882" spans="1:10" ht="15" x14ac:dyDescent="0.25">
      <c r="A2882" s="297" t="s">
        <v>18514</v>
      </c>
      <c r="B2882" s="297" t="s">
        <v>18499</v>
      </c>
      <c r="C2882" s="297" t="s">
        <v>18500</v>
      </c>
      <c r="D2882" s="297" t="s">
        <v>18506</v>
      </c>
      <c r="E2882" s="297" t="s">
        <v>18507</v>
      </c>
      <c r="F2882" s="297" t="s">
        <v>18515</v>
      </c>
      <c r="G2882" s="297" t="s">
        <v>223</v>
      </c>
      <c r="H2882" s="297" t="s">
        <v>10017</v>
      </c>
      <c r="I2882" s="298" t="s">
        <v>18516</v>
      </c>
      <c r="J2882" s="297" t="s">
        <v>10019</v>
      </c>
    </row>
    <row r="2883" spans="1:10" ht="15" x14ac:dyDescent="0.25">
      <c r="A2883" s="297" t="s">
        <v>18517</v>
      </c>
      <c r="B2883" s="297" t="s">
        <v>18499</v>
      </c>
      <c r="C2883" s="297" t="s">
        <v>18500</v>
      </c>
      <c r="D2883" s="297" t="s">
        <v>18506</v>
      </c>
      <c r="E2883" s="297" t="s">
        <v>18507</v>
      </c>
      <c r="F2883" s="297" t="s">
        <v>18518</v>
      </c>
      <c r="G2883" s="297" t="s">
        <v>256</v>
      </c>
      <c r="H2883" s="297" t="s">
        <v>10017</v>
      </c>
      <c r="I2883" s="298" t="s">
        <v>18519</v>
      </c>
      <c r="J2883" s="297" t="s">
        <v>10019</v>
      </c>
    </row>
    <row r="2884" spans="1:10" ht="15" x14ac:dyDescent="0.25">
      <c r="A2884" s="297" t="s">
        <v>18522</v>
      </c>
      <c r="B2884" s="297" t="s">
        <v>18499</v>
      </c>
      <c r="C2884" s="297" t="s">
        <v>18500</v>
      </c>
      <c r="D2884" s="297" t="s">
        <v>18520</v>
      </c>
      <c r="E2884" s="297" t="s">
        <v>18521</v>
      </c>
      <c r="F2884" s="297" t="s">
        <v>18523</v>
      </c>
      <c r="G2884" s="297" t="s">
        <v>2011</v>
      </c>
      <c r="H2884" s="297" t="s">
        <v>10017</v>
      </c>
      <c r="I2884" s="298" t="s">
        <v>18524</v>
      </c>
      <c r="J2884" s="297" t="s">
        <v>10019</v>
      </c>
    </row>
    <row r="2885" spans="1:10" ht="15" x14ac:dyDescent="0.25">
      <c r="A2885" s="297" t="s">
        <v>18525</v>
      </c>
      <c r="B2885" s="297" t="s">
        <v>18499</v>
      </c>
      <c r="C2885" s="297" t="s">
        <v>18500</v>
      </c>
      <c r="D2885" s="297" t="s">
        <v>18520</v>
      </c>
      <c r="E2885" s="297" t="s">
        <v>18521</v>
      </c>
      <c r="F2885" s="297" t="s">
        <v>18526</v>
      </c>
      <c r="G2885" s="297" t="s">
        <v>2011</v>
      </c>
      <c r="H2885" s="297" t="s">
        <v>10017</v>
      </c>
      <c r="I2885" s="298" t="s">
        <v>18527</v>
      </c>
      <c r="J2885" s="297" t="s">
        <v>10019</v>
      </c>
    </row>
    <row r="2886" spans="1:10" ht="15" x14ac:dyDescent="0.25">
      <c r="A2886" s="297" t="s">
        <v>18528</v>
      </c>
      <c r="B2886" s="297" t="s">
        <v>18499</v>
      </c>
      <c r="C2886" s="297" t="s">
        <v>18500</v>
      </c>
      <c r="D2886" s="297" t="s">
        <v>18520</v>
      </c>
      <c r="E2886" s="297" t="s">
        <v>18521</v>
      </c>
      <c r="F2886" s="297" t="s">
        <v>18529</v>
      </c>
      <c r="G2886" s="297" t="s">
        <v>2011</v>
      </c>
      <c r="H2886" s="297" t="s">
        <v>10017</v>
      </c>
      <c r="I2886" s="298" t="s">
        <v>18530</v>
      </c>
      <c r="J2886" s="297" t="s">
        <v>10019</v>
      </c>
    </row>
    <row r="2887" spans="1:10" ht="15" x14ac:dyDescent="0.25">
      <c r="A2887" s="297" t="s">
        <v>18531</v>
      </c>
      <c r="B2887" s="297" t="s">
        <v>18499</v>
      </c>
      <c r="C2887" s="297" t="s">
        <v>18500</v>
      </c>
      <c r="D2887" s="297" t="s">
        <v>18520</v>
      </c>
      <c r="E2887" s="297" t="s">
        <v>18521</v>
      </c>
      <c r="F2887" s="297" t="s">
        <v>18532</v>
      </c>
      <c r="G2887" s="297" t="s">
        <v>2011</v>
      </c>
      <c r="H2887" s="297" t="s">
        <v>10017</v>
      </c>
      <c r="I2887" s="298" t="s">
        <v>18533</v>
      </c>
      <c r="J2887" s="297" t="s">
        <v>10019</v>
      </c>
    </row>
    <row r="2888" spans="1:10" ht="15" x14ac:dyDescent="0.25">
      <c r="A2888" s="297" t="s">
        <v>18536</v>
      </c>
      <c r="B2888" s="297" t="s">
        <v>18499</v>
      </c>
      <c r="C2888" s="297" t="s">
        <v>18500</v>
      </c>
      <c r="D2888" s="297" t="s">
        <v>18534</v>
      </c>
      <c r="E2888" s="297" t="s">
        <v>18535</v>
      </c>
      <c r="F2888" s="297" t="s">
        <v>18537</v>
      </c>
      <c r="G2888" s="297" t="s">
        <v>2011</v>
      </c>
      <c r="H2888" s="297" t="s">
        <v>10017</v>
      </c>
      <c r="I2888" s="298" t="s">
        <v>18538</v>
      </c>
      <c r="J2888" s="297" t="s">
        <v>10019</v>
      </c>
    </row>
    <row r="2889" spans="1:10" ht="15" x14ac:dyDescent="0.25">
      <c r="A2889" s="297" t="s">
        <v>18541</v>
      </c>
      <c r="B2889" s="297" t="s">
        <v>18499</v>
      </c>
      <c r="C2889" s="297" t="s">
        <v>18500</v>
      </c>
      <c r="D2889" s="297" t="s">
        <v>18539</v>
      </c>
      <c r="E2889" s="297" t="s">
        <v>18540</v>
      </c>
      <c r="F2889" s="297" t="s">
        <v>18542</v>
      </c>
      <c r="G2889" s="297" t="s">
        <v>2011</v>
      </c>
      <c r="H2889" s="297" t="s">
        <v>10017</v>
      </c>
      <c r="I2889" s="298" t="s">
        <v>18543</v>
      </c>
      <c r="J2889" s="297" t="s">
        <v>10019</v>
      </c>
    </row>
    <row r="2890" spans="1:10" ht="15" x14ac:dyDescent="0.25">
      <c r="A2890" s="297" t="s">
        <v>18544</v>
      </c>
      <c r="B2890" s="297" t="s">
        <v>18499</v>
      </c>
      <c r="C2890" s="297" t="s">
        <v>18500</v>
      </c>
      <c r="D2890" s="297" t="s">
        <v>18539</v>
      </c>
      <c r="E2890" s="297" t="s">
        <v>18540</v>
      </c>
      <c r="F2890" s="297" t="s">
        <v>18545</v>
      </c>
      <c r="G2890" s="297" t="s">
        <v>2011</v>
      </c>
      <c r="H2890" s="297" t="s">
        <v>10017</v>
      </c>
      <c r="I2890" s="298" t="s">
        <v>18546</v>
      </c>
      <c r="J2890" s="297" t="s">
        <v>10019</v>
      </c>
    </row>
    <row r="2891" spans="1:10" ht="15" x14ac:dyDescent="0.25">
      <c r="A2891" s="297" t="s">
        <v>18547</v>
      </c>
      <c r="B2891" s="297" t="s">
        <v>18499</v>
      </c>
      <c r="C2891" s="297" t="s">
        <v>18500</v>
      </c>
      <c r="D2891" s="297" t="s">
        <v>18539</v>
      </c>
      <c r="E2891" s="297" t="s">
        <v>18540</v>
      </c>
      <c r="F2891" s="297" t="s">
        <v>18548</v>
      </c>
      <c r="G2891" s="297" t="s">
        <v>2011</v>
      </c>
      <c r="H2891" s="297" t="s">
        <v>10017</v>
      </c>
      <c r="I2891" s="298" t="s">
        <v>18549</v>
      </c>
      <c r="J2891" s="297" t="s">
        <v>10019</v>
      </c>
    </row>
    <row r="2892" spans="1:10" ht="15" x14ac:dyDescent="0.25">
      <c r="A2892" s="297" t="s">
        <v>18550</v>
      </c>
      <c r="B2892" s="297" t="s">
        <v>18499</v>
      </c>
      <c r="C2892" s="297" t="s">
        <v>18500</v>
      </c>
      <c r="D2892" s="297" t="s">
        <v>18539</v>
      </c>
      <c r="E2892" s="297" t="s">
        <v>18540</v>
      </c>
      <c r="F2892" s="297" t="s">
        <v>18551</v>
      </c>
      <c r="G2892" s="297" t="s">
        <v>2011</v>
      </c>
      <c r="H2892" s="297" t="s">
        <v>10017</v>
      </c>
      <c r="I2892" s="298" t="s">
        <v>18552</v>
      </c>
      <c r="J2892" s="297" t="s">
        <v>10019</v>
      </c>
    </row>
    <row r="2893" spans="1:10" ht="15" x14ac:dyDescent="0.25">
      <c r="A2893" s="297" t="s">
        <v>18553</v>
      </c>
      <c r="B2893" s="297" t="s">
        <v>18499</v>
      </c>
      <c r="C2893" s="297" t="s">
        <v>18500</v>
      </c>
      <c r="D2893" s="297" t="s">
        <v>18539</v>
      </c>
      <c r="E2893" s="297" t="s">
        <v>18540</v>
      </c>
      <c r="F2893" s="297" t="s">
        <v>18554</v>
      </c>
      <c r="G2893" s="297" t="s">
        <v>2011</v>
      </c>
      <c r="H2893" s="297" t="s">
        <v>10017</v>
      </c>
      <c r="I2893" s="298" t="s">
        <v>18555</v>
      </c>
      <c r="J2893" s="297" t="s">
        <v>10019</v>
      </c>
    </row>
    <row r="2894" spans="1:10" ht="15" x14ac:dyDescent="0.25">
      <c r="A2894" s="297" t="s">
        <v>18556</v>
      </c>
      <c r="B2894" s="297" t="s">
        <v>18499</v>
      </c>
      <c r="C2894" s="297" t="s">
        <v>18500</v>
      </c>
      <c r="D2894" s="297" t="s">
        <v>18539</v>
      </c>
      <c r="E2894" s="297" t="s">
        <v>18540</v>
      </c>
      <c r="F2894" s="297" t="s">
        <v>18557</v>
      </c>
      <c r="G2894" s="297" t="s">
        <v>2011</v>
      </c>
      <c r="H2894" s="297" t="s">
        <v>10017</v>
      </c>
      <c r="I2894" s="298" t="s">
        <v>18558</v>
      </c>
      <c r="J2894" s="297" t="s">
        <v>10019</v>
      </c>
    </row>
    <row r="2895" spans="1:10" ht="15" x14ac:dyDescent="0.25">
      <c r="A2895" s="297" t="s">
        <v>18559</v>
      </c>
      <c r="B2895" s="297" t="s">
        <v>18499</v>
      </c>
      <c r="C2895" s="297" t="s">
        <v>18500</v>
      </c>
      <c r="D2895" s="297" t="s">
        <v>18539</v>
      </c>
      <c r="E2895" s="297" t="s">
        <v>18540</v>
      </c>
      <c r="F2895" s="297" t="s">
        <v>18560</v>
      </c>
      <c r="G2895" s="297" t="s">
        <v>2011</v>
      </c>
      <c r="H2895" s="297" t="s">
        <v>10017</v>
      </c>
      <c r="I2895" s="298" t="s">
        <v>18561</v>
      </c>
      <c r="J2895" s="297" t="s">
        <v>10019</v>
      </c>
    </row>
    <row r="2896" spans="1:10" ht="15" x14ac:dyDescent="0.25">
      <c r="A2896" s="297" t="s">
        <v>18562</v>
      </c>
      <c r="B2896" s="297" t="s">
        <v>18499</v>
      </c>
      <c r="C2896" s="297" t="s">
        <v>18500</v>
      </c>
      <c r="D2896" s="297" t="s">
        <v>18539</v>
      </c>
      <c r="E2896" s="297" t="s">
        <v>18540</v>
      </c>
      <c r="F2896" s="297" t="s">
        <v>18563</v>
      </c>
      <c r="G2896" s="297" t="s">
        <v>2011</v>
      </c>
      <c r="H2896" s="297" t="s">
        <v>10017</v>
      </c>
      <c r="I2896" s="298" t="s">
        <v>18564</v>
      </c>
      <c r="J2896" s="297" t="s">
        <v>10019</v>
      </c>
    </row>
    <row r="2897" spans="1:10" ht="15" x14ac:dyDescent="0.25">
      <c r="A2897" s="297" t="s">
        <v>18565</v>
      </c>
      <c r="B2897" s="297" t="s">
        <v>18499</v>
      </c>
      <c r="C2897" s="297" t="s">
        <v>18500</v>
      </c>
      <c r="D2897" s="297" t="s">
        <v>18539</v>
      </c>
      <c r="E2897" s="297" t="s">
        <v>18540</v>
      </c>
      <c r="F2897" s="297" t="s">
        <v>18566</v>
      </c>
      <c r="G2897" s="297" t="s">
        <v>2011</v>
      </c>
      <c r="H2897" s="297" t="s">
        <v>10017</v>
      </c>
      <c r="I2897" s="298" t="s">
        <v>18567</v>
      </c>
      <c r="J2897" s="297" t="s">
        <v>10019</v>
      </c>
    </row>
    <row r="2898" spans="1:10" ht="15" x14ac:dyDescent="0.25">
      <c r="A2898" s="297" t="s">
        <v>18568</v>
      </c>
      <c r="B2898" s="297" t="s">
        <v>18499</v>
      </c>
      <c r="C2898" s="297" t="s">
        <v>18500</v>
      </c>
      <c r="D2898" s="297" t="s">
        <v>18539</v>
      </c>
      <c r="E2898" s="297" t="s">
        <v>18540</v>
      </c>
      <c r="F2898" s="297" t="s">
        <v>18569</v>
      </c>
      <c r="G2898" s="297" t="s">
        <v>2011</v>
      </c>
      <c r="H2898" s="297" t="s">
        <v>10017</v>
      </c>
      <c r="I2898" s="298" t="s">
        <v>18570</v>
      </c>
      <c r="J2898" s="297" t="s">
        <v>10019</v>
      </c>
    </row>
    <row r="2899" spans="1:10" ht="15" x14ac:dyDescent="0.25">
      <c r="A2899" s="297" t="s">
        <v>18571</v>
      </c>
      <c r="B2899" s="297" t="s">
        <v>18499</v>
      </c>
      <c r="C2899" s="297" t="s">
        <v>18500</v>
      </c>
      <c r="D2899" s="297" t="s">
        <v>18539</v>
      </c>
      <c r="E2899" s="297" t="s">
        <v>18540</v>
      </c>
      <c r="F2899" s="297" t="s">
        <v>18572</v>
      </c>
      <c r="G2899" s="297" t="s">
        <v>2011</v>
      </c>
      <c r="H2899" s="297" t="s">
        <v>10017</v>
      </c>
      <c r="I2899" s="298" t="s">
        <v>17146</v>
      </c>
      <c r="J2899" s="297" t="s">
        <v>10019</v>
      </c>
    </row>
    <row r="2900" spans="1:10" ht="15" x14ac:dyDescent="0.25">
      <c r="A2900" s="297" t="s">
        <v>18577</v>
      </c>
      <c r="B2900" s="297" t="s">
        <v>18573</v>
      </c>
      <c r="C2900" s="297" t="s">
        <v>18574</v>
      </c>
      <c r="D2900" s="297" t="s">
        <v>18575</v>
      </c>
      <c r="E2900" s="297" t="s">
        <v>18576</v>
      </c>
      <c r="F2900" s="297" t="s">
        <v>18578</v>
      </c>
      <c r="G2900" s="297" t="s">
        <v>256</v>
      </c>
      <c r="H2900" s="297" t="s">
        <v>10017</v>
      </c>
      <c r="I2900" s="298" t="s">
        <v>18579</v>
      </c>
      <c r="J2900" s="297" t="s">
        <v>10019</v>
      </c>
    </row>
    <row r="2901" spans="1:10" ht="15" x14ac:dyDescent="0.25">
      <c r="A2901" s="297" t="s">
        <v>18580</v>
      </c>
      <c r="B2901" s="297" t="s">
        <v>18573</v>
      </c>
      <c r="C2901" s="297" t="s">
        <v>18574</v>
      </c>
      <c r="D2901" s="297" t="s">
        <v>18575</v>
      </c>
      <c r="E2901" s="297" t="s">
        <v>18576</v>
      </c>
      <c r="F2901" s="297" t="s">
        <v>18581</v>
      </c>
      <c r="G2901" s="297" t="s">
        <v>256</v>
      </c>
      <c r="H2901" s="297" t="s">
        <v>10017</v>
      </c>
      <c r="I2901" s="298" t="s">
        <v>18582</v>
      </c>
      <c r="J2901" s="297" t="s">
        <v>10019</v>
      </c>
    </row>
    <row r="2902" spans="1:10" ht="15" x14ac:dyDescent="0.25">
      <c r="A2902" s="297" t="s">
        <v>18583</v>
      </c>
      <c r="B2902" s="297" t="s">
        <v>18573</v>
      </c>
      <c r="C2902" s="297" t="s">
        <v>18574</v>
      </c>
      <c r="D2902" s="297" t="s">
        <v>18575</v>
      </c>
      <c r="E2902" s="297" t="s">
        <v>18576</v>
      </c>
      <c r="F2902" s="297" t="s">
        <v>18584</v>
      </c>
      <c r="G2902" s="297" t="s">
        <v>256</v>
      </c>
      <c r="H2902" s="297" t="s">
        <v>10017</v>
      </c>
      <c r="I2902" s="298" t="s">
        <v>12834</v>
      </c>
      <c r="J2902" s="297" t="s">
        <v>10019</v>
      </c>
    </row>
    <row r="2903" spans="1:10" ht="15" x14ac:dyDescent="0.25">
      <c r="A2903" s="297" t="s">
        <v>18585</v>
      </c>
      <c r="B2903" s="297" t="s">
        <v>18573</v>
      </c>
      <c r="C2903" s="297" t="s">
        <v>18574</v>
      </c>
      <c r="D2903" s="297" t="s">
        <v>18575</v>
      </c>
      <c r="E2903" s="297" t="s">
        <v>18576</v>
      </c>
      <c r="F2903" s="297" t="s">
        <v>18586</v>
      </c>
      <c r="G2903" s="297" t="s">
        <v>256</v>
      </c>
      <c r="H2903" s="297" t="s">
        <v>10017</v>
      </c>
      <c r="I2903" s="298" t="s">
        <v>18587</v>
      </c>
      <c r="J2903" s="297" t="s">
        <v>10019</v>
      </c>
    </row>
    <row r="2904" spans="1:10" ht="15" x14ac:dyDescent="0.25">
      <c r="A2904" s="297" t="s">
        <v>18588</v>
      </c>
      <c r="B2904" s="297" t="s">
        <v>18573</v>
      </c>
      <c r="C2904" s="297" t="s">
        <v>18574</v>
      </c>
      <c r="D2904" s="297" t="s">
        <v>18575</v>
      </c>
      <c r="E2904" s="297" t="s">
        <v>18576</v>
      </c>
      <c r="F2904" s="297" t="s">
        <v>18589</v>
      </c>
      <c r="G2904" s="297" t="s">
        <v>256</v>
      </c>
      <c r="H2904" s="297" t="s">
        <v>10017</v>
      </c>
      <c r="I2904" s="298" t="s">
        <v>18590</v>
      </c>
      <c r="J2904" s="297" t="s">
        <v>10019</v>
      </c>
    </row>
    <row r="2905" spans="1:10" ht="15" x14ac:dyDescent="0.25">
      <c r="A2905" s="297" t="s">
        <v>18591</v>
      </c>
      <c r="B2905" s="297" t="s">
        <v>18573</v>
      </c>
      <c r="C2905" s="297" t="s">
        <v>18574</v>
      </c>
      <c r="D2905" s="297" t="s">
        <v>18575</v>
      </c>
      <c r="E2905" s="297" t="s">
        <v>18576</v>
      </c>
      <c r="F2905" s="297" t="s">
        <v>18592</v>
      </c>
      <c r="G2905" s="297" t="s">
        <v>256</v>
      </c>
      <c r="H2905" s="297" t="s">
        <v>10017</v>
      </c>
      <c r="I2905" s="298" t="s">
        <v>18593</v>
      </c>
      <c r="J2905" s="297" t="s">
        <v>10019</v>
      </c>
    </row>
    <row r="2906" spans="1:10" ht="15" x14ac:dyDescent="0.25">
      <c r="A2906" s="297" t="s">
        <v>18594</v>
      </c>
      <c r="B2906" s="297" t="s">
        <v>18573</v>
      </c>
      <c r="C2906" s="297" t="s">
        <v>18574</v>
      </c>
      <c r="D2906" s="297" t="s">
        <v>18575</v>
      </c>
      <c r="E2906" s="297" t="s">
        <v>18576</v>
      </c>
      <c r="F2906" s="297" t="s">
        <v>18595</v>
      </c>
      <c r="G2906" s="297" t="s">
        <v>256</v>
      </c>
      <c r="H2906" s="297" t="s">
        <v>10017</v>
      </c>
      <c r="I2906" s="298" t="s">
        <v>18596</v>
      </c>
      <c r="J2906" s="297" t="s">
        <v>10019</v>
      </c>
    </row>
    <row r="2907" spans="1:10" ht="15" x14ac:dyDescent="0.25">
      <c r="A2907" s="297" t="s">
        <v>18597</v>
      </c>
      <c r="B2907" s="297" t="s">
        <v>18573</v>
      </c>
      <c r="C2907" s="297" t="s">
        <v>18574</v>
      </c>
      <c r="D2907" s="297" t="s">
        <v>18575</v>
      </c>
      <c r="E2907" s="297" t="s">
        <v>18576</v>
      </c>
      <c r="F2907" s="297" t="s">
        <v>18598</v>
      </c>
      <c r="G2907" s="297" t="s">
        <v>256</v>
      </c>
      <c r="H2907" s="297" t="s">
        <v>10017</v>
      </c>
      <c r="I2907" s="298" t="s">
        <v>18599</v>
      </c>
      <c r="J2907" s="297" t="s">
        <v>10019</v>
      </c>
    </row>
    <row r="2908" spans="1:10" ht="15" x14ac:dyDescent="0.25">
      <c r="A2908" s="297" t="s">
        <v>18600</v>
      </c>
      <c r="B2908" s="297" t="s">
        <v>18573</v>
      </c>
      <c r="C2908" s="297" t="s">
        <v>18574</v>
      </c>
      <c r="D2908" s="297" t="s">
        <v>18575</v>
      </c>
      <c r="E2908" s="297" t="s">
        <v>18576</v>
      </c>
      <c r="F2908" s="297" t="s">
        <v>18601</v>
      </c>
      <c r="G2908" s="297" t="s">
        <v>256</v>
      </c>
      <c r="H2908" s="297" t="s">
        <v>10017</v>
      </c>
      <c r="I2908" s="298" t="s">
        <v>18602</v>
      </c>
      <c r="J2908" s="297" t="s">
        <v>10019</v>
      </c>
    </row>
    <row r="2909" spans="1:10" ht="15" x14ac:dyDescent="0.25">
      <c r="A2909" s="297" t="s">
        <v>18603</v>
      </c>
      <c r="B2909" s="297" t="s">
        <v>18573</v>
      </c>
      <c r="C2909" s="297" t="s">
        <v>18574</v>
      </c>
      <c r="D2909" s="297" t="s">
        <v>18575</v>
      </c>
      <c r="E2909" s="297" t="s">
        <v>18576</v>
      </c>
      <c r="F2909" s="297" t="s">
        <v>18604</v>
      </c>
      <c r="G2909" s="297" t="s">
        <v>256</v>
      </c>
      <c r="H2909" s="297" t="s">
        <v>10017</v>
      </c>
      <c r="I2909" s="298" t="s">
        <v>18605</v>
      </c>
      <c r="J2909" s="297" t="s">
        <v>10019</v>
      </c>
    </row>
    <row r="2910" spans="1:10" ht="15" x14ac:dyDescent="0.25">
      <c r="A2910" s="297" t="s">
        <v>18606</v>
      </c>
      <c r="B2910" s="297" t="s">
        <v>18573</v>
      </c>
      <c r="C2910" s="297" t="s">
        <v>18574</v>
      </c>
      <c r="D2910" s="297" t="s">
        <v>18575</v>
      </c>
      <c r="E2910" s="297" t="s">
        <v>18576</v>
      </c>
      <c r="F2910" s="297" t="s">
        <v>18607</v>
      </c>
      <c r="G2910" s="297" t="s">
        <v>256</v>
      </c>
      <c r="H2910" s="297" t="s">
        <v>10017</v>
      </c>
      <c r="I2910" s="298" t="s">
        <v>18608</v>
      </c>
      <c r="J2910" s="297" t="s">
        <v>10019</v>
      </c>
    </row>
    <row r="2911" spans="1:10" ht="15" x14ac:dyDescent="0.25">
      <c r="A2911" s="297" t="s">
        <v>18609</v>
      </c>
      <c r="B2911" s="297" t="s">
        <v>18573</v>
      </c>
      <c r="C2911" s="297" t="s">
        <v>18574</v>
      </c>
      <c r="D2911" s="297" t="s">
        <v>18575</v>
      </c>
      <c r="E2911" s="297" t="s">
        <v>18576</v>
      </c>
      <c r="F2911" s="297" t="s">
        <v>18610</v>
      </c>
      <c r="G2911" s="297" t="s">
        <v>256</v>
      </c>
      <c r="H2911" s="297" t="s">
        <v>10017</v>
      </c>
      <c r="I2911" s="298" t="s">
        <v>18611</v>
      </c>
      <c r="J2911" s="297" t="s">
        <v>10019</v>
      </c>
    </row>
    <row r="2912" spans="1:10" ht="15" x14ac:dyDescent="0.25">
      <c r="A2912" s="297" t="s">
        <v>18612</v>
      </c>
      <c r="B2912" s="297" t="s">
        <v>18573</v>
      </c>
      <c r="C2912" s="297" t="s">
        <v>18574</v>
      </c>
      <c r="D2912" s="297" t="s">
        <v>18575</v>
      </c>
      <c r="E2912" s="297" t="s">
        <v>18576</v>
      </c>
      <c r="F2912" s="297" t="s">
        <v>18613</v>
      </c>
      <c r="G2912" s="297" t="s">
        <v>256</v>
      </c>
      <c r="H2912" s="297" t="s">
        <v>10017</v>
      </c>
      <c r="I2912" s="298" t="s">
        <v>14992</v>
      </c>
      <c r="J2912" s="297" t="s">
        <v>10019</v>
      </c>
    </row>
    <row r="2913" spans="1:10" ht="15" x14ac:dyDescent="0.25">
      <c r="A2913" s="297" t="s">
        <v>18614</v>
      </c>
      <c r="B2913" s="297" t="s">
        <v>18573</v>
      </c>
      <c r="C2913" s="297" t="s">
        <v>18574</v>
      </c>
      <c r="D2913" s="297" t="s">
        <v>18575</v>
      </c>
      <c r="E2913" s="297" t="s">
        <v>18576</v>
      </c>
      <c r="F2913" s="297" t="s">
        <v>18615</v>
      </c>
      <c r="G2913" s="297" t="s">
        <v>256</v>
      </c>
      <c r="H2913" s="297" t="s">
        <v>10017</v>
      </c>
      <c r="I2913" s="298" t="s">
        <v>18616</v>
      </c>
      <c r="J2913" s="297" t="s">
        <v>10019</v>
      </c>
    </row>
    <row r="2914" spans="1:10" ht="15" x14ac:dyDescent="0.25">
      <c r="A2914" s="297" t="s">
        <v>18617</v>
      </c>
      <c r="B2914" s="297" t="s">
        <v>18573</v>
      </c>
      <c r="C2914" s="297" t="s">
        <v>18574</v>
      </c>
      <c r="D2914" s="297" t="s">
        <v>18575</v>
      </c>
      <c r="E2914" s="297" t="s">
        <v>18576</v>
      </c>
      <c r="F2914" s="297" t="s">
        <v>18618</v>
      </c>
      <c r="G2914" s="297" t="s">
        <v>256</v>
      </c>
      <c r="H2914" s="297" t="s">
        <v>10017</v>
      </c>
      <c r="I2914" s="298" t="s">
        <v>18619</v>
      </c>
      <c r="J2914" s="297" t="s">
        <v>10019</v>
      </c>
    </row>
    <row r="2915" spans="1:10" ht="15" x14ac:dyDescent="0.25">
      <c r="A2915" s="297" t="s">
        <v>18620</v>
      </c>
      <c r="B2915" s="297" t="s">
        <v>18573</v>
      </c>
      <c r="C2915" s="297" t="s">
        <v>18574</v>
      </c>
      <c r="D2915" s="297" t="s">
        <v>18575</v>
      </c>
      <c r="E2915" s="297" t="s">
        <v>18576</v>
      </c>
      <c r="F2915" s="297" t="s">
        <v>18621</v>
      </c>
      <c r="G2915" s="297" t="s">
        <v>256</v>
      </c>
      <c r="H2915" s="297" t="s">
        <v>10017</v>
      </c>
      <c r="I2915" s="298" t="s">
        <v>18622</v>
      </c>
      <c r="J2915" s="297" t="s">
        <v>10019</v>
      </c>
    </row>
    <row r="2916" spans="1:10" ht="15" x14ac:dyDescent="0.25">
      <c r="A2916" s="297" t="s">
        <v>18623</v>
      </c>
      <c r="B2916" s="297" t="s">
        <v>18573</v>
      </c>
      <c r="C2916" s="297" t="s">
        <v>18574</v>
      </c>
      <c r="D2916" s="297" t="s">
        <v>18575</v>
      </c>
      <c r="E2916" s="297" t="s">
        <v>18576</v>
      </c>
      <c r="F2916" s="297" t="s">
        <v>18624</v>
      </c>
      <c r="G2916" s="297" t="s">
        <v>256</v>
      </c>
      <c r="H2916" s="297" t="s">
        <v>10017</v>
      </c>
      <c r="I2916" s="298" t="s">
        <v>18625</v>
      </c>
      <c r="J2916" s="297" t="s">
        <v>10019</v>
      </c>
    </row>
    <row r="2917" spans="1:10" ht="15" x14ac:dyDescent="0.25">
      <c r="A2917" s="297" t="s">
        <v>18626</v>
      </c>
      <c r="B2917" s="297" t="s">
        <v>18573</v>
      </c>
      <c r="C2917" s="297" t="s">
        <v>18574</v>
      </c>
      <c r="D2917" s="297" t="s">
        <v>18575</v>
      </c>
      <c r="E2917" s="297" t="s">
        <v>18576</v>
      </c>
      <c r="F2917" s="297" t="s">
        <v>18627</v>
      </c>
      <c r="G2917" s="297" t="s">
        <v>256</v>
      </c>
      <c r="H2917" s="297" t="s">
        <v>10017</v>
      </c>
      <c r="I2917" s="298" t="s">
        <v>17612</v>
      </c>
      <c r="J2917" s="297" t="s">
        <v>10019</v>
      </c>
    </row>
    <row r="2918" spans="1:10" ht="15" x14ac:dyDescent="0.25">
      <c r="A2918" s="297" t="s">
        <v>18628</v>
      </c>
      <c r="B2918" s="297" t="s">
        <v>18573</v>
      </c>
      <c r="C2918" s="297" t="s">
        <v>18574</v>
      </c>
      <c r="D2918" s="297" t="s">
        <v>18575</v>
      </c>
      <c r="E2918" s="297" t="s">
        <v>18576</v>
      </c>
      <c r="F2918" s="297" t="s">
        <v>18629</v>
      </c>
      <c r="G2918" s="297" t="s">
        <v>256</v>
      </c>
      <c r="H2918" s="297" t="s">
        <v>10017</v>
      </c>
      <c r="I2918" s="298" t="s">
        <v>11106</v>
      </c>
      <c r="J2918" s="297" t="s">
        <v>10019</v>
      </c>
    </row>
    <row r="2919" spans="1:10" ht="15" x14ac:dyDescent="0.25">
      <c r="A2919" s="297" t="s">
        <v>18630</v>
      </c>
      <c r="B2919" s="297" t="s">
        <v>18573</v>
      </c>
      <c r="C2919" s="297" t="s">
        <v>18574</v>
      </c>
      <c r="D2919" s="297" t="s">
        <v>18575</v>
      </c>
      <c r="E2919" s="297" t="s">
        <v>18576</v>
      </c>
      <c r="F2919" s="297" t="s">
        <v>18631</v>
      </c>
      <c r="G2919" s="297" t="s">
        <v>256</v>
      </c>
      <c r="H2919" s="297" t="s">
        <v>10017</v>
      </c>
      <c r="I2919" s="298" t="s">
        <v>18632</v>
      </c>
      <c r="J2919" s="297" t="s">
        <v>10019</v>
      </c>
    </row>
    <row r="2920" spans="1:10" ht="15" x14ac:dyDescent="0.25">
      <c r="A2920" s="297" t="s">
        <v>18633</v>
      </c>
      <c r="B2920" s="297" t="s">
        <v>18573</v>
      </c>
      <c r="C2920" s="297" t="s">
        <v>18574</v>
      </c>
      <c r="D2920" s="297" t="s">
        <v>18575</v>
      </c>
      <c r="E2920" s="297" t="s">
        <v>18576</v>
      </c>
      <c r="F2920" s="297" t="s">
        <v>18634</v>
      </c>
      <c r="G2920" s="297" t="s">
        <v>256</v>
      </c>
      <c r="H2920" s="297" t="s">
        <v>10017</v>
      </c>
      <c r="I2920" s="298" t="s">
        <v>18635</v>
      </c>
      <c r="J2920" s="297" t="s">
        <v>10019</v>
      </c>
    </row>
    <row r="2921" spans="1:10" ht="15" x14ac:dyDescent="0.25">
      <c r="A2921" s="297" t="s">
        <v>18636</v>
      </c>
      <c r="B2921" s="297" t="s">
        <v>18573</v>
      </c>
      <c r="C2921" s="297" t="s">
        <v>18574</v>
      </c>
      <c r="D2921" s="297" t="s">
        <v>18575</v>
      </c>
      <c r="E2921" s="297" t="s">
        <v>18576</v>
      </c>
      <c r="F2921" s="297" t="s">
        <v>18637</v>
      </c>
      <c r="G2921" s="297" t="s">
        <v>256</v>
      </c>
      <c r="H2921" s="297" t="s">
        <v>10017</v>
      </c>
      <c r="I2921" s="298" t="s">
        <v>18638</v>
      </c>
      <c r="J2921" s="297" t="s">
        <v>10019</v>
      </c>
    </row>
    <row r="2922" spans="1:10" ht="15" x14ac:dyDescent="0.25">
      <c r="A2922" s="297" t="s">
        <v>18639</v>
      </c>
      <c r="B2922" s="297" t="s">
        <v>18573</v>
      </c>
      <c r="C2922" s="297" t="s">
        <v>18574</v>
      </c>
      <c r="D2922" s="297" t="s">
        <v>18575</v>
      </c>
      <c r="E2922" s="297" t="s">
        <v>18576</v>
      </c>
      <c r="F2922" s="297" t="s">
        <v>18640</v>
      </c>
      <c r="G2922" s="297" t="s">
        <v>256</v>
      </c>
      <c r="H2922" s="297" t="s">
        <v>10017</v>
      </c>
      <c r="I2922" s="298" t="s">
        <v>18641</v>
      </c>
      <c r="J2922" s="297" t="s">
        <v>10019</v>
      </c>
    </row>
    <row r="2923" spans="1:10" ht="15" x14ac:dyDescent="0.25">
      <c r="A2923" s="297" t="s">
        <v>18642</v>
      </c>
      <c r="B2923" s="297" t="s">
        <v>18573</v>
      </c>
      <c r="C2923" s="297" t="s">
        <v>18574</v>
      </c>
      <c r="D2923" s="297" t="s">
        <v>18575</v>
      </c>
      <c r="E2923" s="297" t="s">
        <v>18576</v>
      </c>
      <c r="F2923" s="297" t="s">
        <v>18643</v>
      </c>
      <c r="G2923" s="297" t="s">
        <v>256</v>
      </c>
      <c r="H2923" s="297" t="s">
        <v>10017</v>
      </c>
      <c r="I2923" s="298" t="s">
        <v>18644</v>
      </c>
      <c r="J2923" s="297" t="s">
        <v>10019</v>
      </c>
    </row>
    <row r="2924" spans="1:10" ht="15" x14ac:dyDescent="0.25">
      <c r="A2924" s="297" t="s">
        <v>18645</v>
      </c>
      <c r="B2924" s="297" t="s">
        <v>18573</v>
      </c>
      <c r="C2924" s="297" t="s">
        <v>18574</v>
      </c>
      <c r="D2924" s="297" t="s">
        <v>18575</v>
      </c>
      <c r="E2924" s="297" t="s">
        <v>18576</v>
      </c>
      <c r="F2924" s="297" t="s">
        <v>18646</v>
      </c>
      <c r="G2924" s="297" t="s">
        <v>256</v>
      </c>
      <c r="H2924" s="297" t="s">
        <v>10017</v>
      </c>
      <c r="I2924" s="298" t="s">
        <v>18340</v>
      </c>
      <c r="J2924" s="297" t="s">
        <v>10019</v>
      </c>
    </row>
    <row r="2925" spans="1:10" ht="15" x14ac:dyDescent="0.25">
      <c r="A2925" s="297" t="s">
        <v>18647</v>
      </c>
      <c r="B2925" s="297" t="s">
        <v>18573</v>
      </c>
      <c r="C2925" s="297" t="s">
        <v>18574</v>
      </c>
      <c r="D2925" s="297" t="s">
        <v>18575</v>
      </c>
      <c r="E2925" s="297" t="s">
        <v>18576</v>
      </c>
      <c r="F2925" s="297" t="s">
        <v>18648</v>
      </c>
      <c r="G2925" s="297" t="s">
        <v>256</v>
      </c>
      <c r="H2925" s="297" t="s">
        <v>10017</v>
      </c>
      <c r="I2925" s="298" t="s">
        <v>18649</v>
      </c>
      <c r="J2925" s="297" t="s">
        <v>10019</v>
      </c>
    </row>
    <row r="2926" spans="1:10" ht="15" x14ac:dyDescent="0.25">
      <c r="A2926" s="297" t="s">
        <v>18650</v>
      </c>
      <c r="B2926" s="297" t="s">
        <v>18573</v>
      </c>
      <c r="C2926" s="297" t="s">
        <v>18574</v>
      </c>
      <c r="D2926" s="297" t="s">
        <v>18575</v>
      </c>
      <c r="E2926" s="297" t="s">
        <v>18576</v>
      </c>
      <c r="F2926" s="297" t="s">
        <v>18651</v>
      </c>
      <c r="G2926" s="297" t="s">
        <v>256</v>
      </c>
      <c r="H2926" s="297" t="s">
        <v>10017</v>
      </c>
      <c r="I2926" s="298" t="s">
        <v>18652</v>
      </c>
      <c r="J2926" s="297" t="s">
        <v>10019</v>
      </c>
    </row>
    <row r="2927" spans="1:10" ht="15" x14ac:dyDescent="0.25">
      <c r="A2927" s="297" t="s">
        <v>18653</v>
      </c>
      <c r="B2927" s="297" t="s">
        <v>18573</v>
      </c>
      <c r="C2927" s="297" t="s">
        <v>18574</v>
      </c>
      <c r="D2927" s="297" t="s">
        <v>18575</v>
      </c>
      <c r="E2927" s="297" t="s">
        <v>18576</v>
      </c>
      <c r="F2927" s="297" t="s">
        <v>18654</v>
      </c>
      <c r="G2927" s="297" t="s">
        <v>256</v>
      </c>
      <c r="H2927" s="297" t="s">
        <v>10017</v>
      </c>
      <c r="I2927" s="298" t="s">
        <v>10093</v>
      </c>
      <c r="J2927" s="297" t="s">
        <v>10019</v>
      </c>
    </row>
    <row r="2928" spans="1:10" ht="15" x14ac:dyDescent="0.25">
      <c r="A2928" s="297" t="s">
        <v>18655</v>
      </c>
      <c r="B2928" s="297" t="s">
        <v>18573</v>
      </c>
      <c r="C2928" s="297" t="s">
        <v>18574</v>
      </c>
      <c r="D2928" s="297" t="s">
        <v>18575</v>
      </c>
      <c r="E2928" s="297" t="s">
        <v>18576</v>
      </c>
      <c r="F2928" s="297" t="s">
        <v>18656</v>
      </c>
      <c r="G2928" s="297" t="s">
        <v>256</v>
      </c>
      <c r="H2928" s="297" t="s">
        <v>10017</v>
      </c>
      <c r="I2928" s="298" t="s">
        <v>13650</v>
      </c>
      <c r="J2928" s="297" t="s">
        <v>10019</v>
      </c>
    </row>
    <row r="2929" spans="1:10" ht="15" x14ac:dyDescent="0.25">
      <c r="A2929" s="297" t="s">
        <v>18657</v>
      </c>
      <c r="B2929" s="297" t="s">
        <v>18573</v>
      </c>
      <c r="C2929" s="297" t="s">
        <v>18574</v>
      </c>
      <c r="D2929" s="297" t="s">
        <v>18575</v>
      </c>
      <c r="E2929" s="297" t="s">
        <v>18576</v>
      </c>
      <c r="F2929" s="297" t="s">
        <v>18658</v>
      </c>
      <c r="G2929" s="297" t="s">
        <v>256</v>
      </c>
      <c r="H2929" s="297" t="s">
        <v>10017</v>
      </c>
      <c r="I2929" s="298" t="s">
        <v>18659</v>
      </c>
      <c r="J2929" s="297" t="s">
        <v>10019</v>
      </c>
    </row>
    <row r="2930" spans="1:10" ht="15" x14ac:dyDescent="0.25">
      <c r="A2930" s="297" t="s">
        <v>18660</v>
      </c>
      <c r="B2930" s="297" t="s">
        <v>18573</v>
      </c>
      <c r="C2930" s="297" t="s">
        <v>18574</v>
      </c>
      <c r="D2930" s="297" t="s">
        <v>18575</v>
      </c>
      <c r="E2930" s="297" t="s">
        <v>18576</v>
      </c>
      <c r="F2930" s="297" t="s">
        <v>18661</v>
      </c>
      <c r="G2930" s="297" t="s">
        <v>256</v>
      </c>
      <c r="H2930" s="297" t="s">
        <v>10017</v>
      </c>
      <c r="I2930" s="298" t="s">
        <v>18662</v>
      </c>
      <c r="J2930" s="297" t="s">
        <v>10019</v>
      </c>
    </row>
    <row r="2931" spans="1:10" ht="15" x14ac:dyDescent="0.25">
      <c r="A2931" s="297" t="s">
        <v>18663</v>
      </c>
      <c r="B2931" s="297" t="s">
        <v>18573</v>
      </c>
      <c r="C2931" s="297" t="s">
        <v>18574</v>
      </c>
      <c r="D2931" s="297" t="s">
        <v>18575</v>
      </c>
      <c r="E2931" s="297" t="s">
        <v>18576</v>
      </c>
      <c r="F2931" s="297" t="s">
        <v>18664</v>
      </c>
      <c r="G2931" s="297" t="s">
        <v>256</v>
      </c>
      <c r="H2931" s="297" t="s">
        <v>10017</v>
      </c>
      <c r="I2931" s="298" t="s">
        <v>17786</v>
      </c>
      <c r="J2931" s="297" t="s">
        <v>10019</v>
      </c>
    </row>
    <row r="2932" spans="1:10" ht="15" x14ac:dyDescent="0.25">
      <c r="A2932" s="297" t="s">
        <v>18665</v>
      </c>
      <c r="B2932" s="297" t="s">
        <v>18573</v>
      </c>
      <c r="C2932" s="297" t="s">
        <v>18574</v>
      </c>
      <c r="D2932" s="297" t="s">
        <v>18575</v>
      </c>
      <c r="E2932" s="297" t="s">
        <v>18576</v>
      </c>
      <c r="F2932" s="297" t="s">
        <v>18666</v>
      </c>
      <c r="G2932" s="297" t="s">
        <v>256</v>
      </c>
      <c r="H2932" s="297" t="s">
        <v>10017</v>
      </c>
      <c r="I2932" s="298" t="s">
        <v>18667</v>
      </c>
      <c r="J2932" s="297" t="s">
        <v>10019</v>
      </c>
    </row>
    <row r="2933" spans="1:10" ht="15" x14ac:dyDescent="0.25">
      <c r="A2933" s="297" t="s">
        <v>18668</v>
      </c>
      <c r="B2933" s="297" t="s">
        <v>18573</v>
      </c>
      <c r="C2933" s="297" t="s">
        <v>18574</v>
      </c>
      <c r="D2933" s="297" t="s">
        <v>18575</v>
      </c>
      <c r="E2933" s="297" t="s">
        <v>18576</v>
      </c>
      <c r="F2933" s="297" t="s">
        <v>18669</v>
      </c>
      <c r="G2933" s="297" t="s">
        <v>256</v>
      </c>
      <c r="H2933" s="297" t="s">
        <v>10017</v>
      </c>
      <c r="I2933" s="298" t="s">
        <v>18670</v>
      </c>
      <c r="J2933" s="297" t="s">
        <v>10019</v>
      </c>
    </row>
    <row r="2934" spans="1:10" ht="15" x14ac:dyDescent="0.25">
      <c r="A2934" s="297" t="s">
        <v>18671</v>
      </c>
      <c r="B2934" s="297" t="s">
        <v>18573</v>
      </c>
      <c r="C2934" s="297" t="s">
        <v>18574</v>
      </c>
      <c r="D2934" s="297" t="s">
        <v>18575</v>
      </c>
      <c r="E2934" s="297" t="s">
        <v>18576</v>
      </c>
      <c r="F2934" s="297" t="s">
        <v>18672</v>
      </c>
      <c r="G2934" s="297" t="s">
        <v>256</v>
      </c>
      <c r="H2934" s="297" t="s">
        <v>10017</v>
      </c>
      <c r="I2934" s="298" t="s">
        <v>18328</v>
      </c>
      <c r="J2934" s="297" t="s">
        <v>10019</v>
      </c>
    </row>
    <row r="2935" spans="1:10" ht="15" x14ac:dyDescent="0.25">
      <c r="A2935" s="297" t="s">
        <v>18673</v>
      </c>
      <c r="B2935" s="297" t="s">
        <v>18573</v>
      </c>
      <c r="C2935" s="297" t="s">
        <v>18574</v>
      </c>
      <c r="D2935" s="297" t="s">
        <v>18575</v>
      </c>
      <c r="E2935" s="297" t="s">
        <v>18576</v>
      </c>
      <c r="F2935" s="297" t="s">
        <v>18674</v>
      </c>
      <c r="G2935" s="297" t="s">
        <v>256</v>
      </c>
      <c r="H2935" s="297" t="s">
        <v>10017</v>
      </c>
      <c r="I2935" s="298" t="s">
        <v>18675</v>
      </c>
      <c r="J2935" s="297" t="s">
        <v>10019</v>
      </c>
    </row>
    <row r="2936" spans="1:10" ht="15" x14ac:dyDescent="0.25">
      <c r="A2936" s="297" t="s">
        <v>18676</v>
      </c>
      <c r="B2936" s="297" t="s">
        <v>18573</v>
      </c>
      <c r="C2936" s="297" t="s">
        <v>18574</v>
      </c>
      <c r="D2936" s="297" t="s">
        <v>18575</v>
      </c>
      <c r="E2936" s="297" t="s">
        <v>18576</v>
      </c>
      <c r="F2936" s="297" t="s">
        <v>18677</v>
      </c>
      <c r="G2936" s="297" t="s">
        <v>256</v>
      </c>
      <c r="H2936" s="297" t="s">
        <v>10017</v>
      </c>
      <c r="I2936" s="298" t="s">
        <v>18678</v>
      </c>
      <c r="J2936" s="297" t="s">
        <v>10019</v>
      </c>
    </row>
    <row r="2937" spans="1:10" ht="15" x14ac:dyDescent="0.25">
      <c r="A2937" s="297" t="s">
        <v>18679</v>
      </c>
      <c r="B2937" s="297" t="s">
        <v>18573</v>
      </c>
      <c r="C2937" s="297" t="s">
        <v>18574</v>
      </c>
      <c r="D2937" s="297" t="s">
        <v>18575</v>
      </c>
      <c r="E2937" s="297" t="s">
        <v>18576</v>
      </c>
      <c r="F2937" s="297" t="s">
        <v>18680</v>
      </c>
      <c r="G2937" s="297" t="s">
        <v>256</v>
      </c>
      <c r="H2937" s="297" t="s">
        <v>10017</v>
      </c>
      <c r="I2937" s="298" t="s">
        <v>18681</v>
      </c>
      <c r="J2937" s="297" t="s">
        <v>10019</v>
      </c>
    </row>
    <row r="2938" spans="1:10" ht="15" x14ac:dyDescent="0.25">
      <c r="A2938" s="297" t="s">
        <v>18682</v>
      </c>
      <c r="B2938" s="297" t="s">
        <v>18573</v>
      </c>
      <c r="C2938" s="297" t="s">
        <v>18574</v>
      </c>
      <c r="D2938" s="297" t="s">
        <v>18575</v>
      </c>
      <c r="E2938" s="297" t="s">
        <v>18576</v>
      </c>
      <c r="F2938" s="297" t="s">
        <v>18683</v>
      </c>
      <c r="G2938" s="297" t="s">
        <v>256</v>
      </c>
      <c r="H2938" s="297" t="s">
        <v>10017</v>
      </c>
      <c r="I2938" s="298" t="s">
        <v>18684</v>
      </c>
      <c r="J2938" s="297" t="s">
        <v>10019</v>
      </c>
    </row>
    <row r="2939" spans="1:10" ht="15" x14ac:dyDescent="0.25">
      <c r="A2939" s="297" t="s">
        <v>18685</v>
      </c>
      <c r="B2939" s="297" t="s">
        <v>18573</v>
      </c>
      <c r="C2939" s="297" t="s">
        <v>18574</v>
      </c>
      <c r="D2939" s="297" t="s">
        <v>18575</v>
      </c>
      <c r="E2939" s="297" t="s">
        <v>18576</v>
      </c>
      <c r="F2939" s="297" t="s">
        <v>18686</v>
      </c>
      <c r="G2939" s="297" t="s">
        <v>256</v>
      </c>
      <c r="H2939" s="297" t="s">
        <v>10017</v>
      </c>
      <c r="I2939" s="298" t="s">
        <v>18687</v>
      </c>
      <c r="J2939" s="297" t="s">
        <v>10019</v>
      </c>
    </row>
    <row r="2940" spans="1:10" ht="15" x14ac:dyDescent="0.25">
      <c r="A2940" s="297" t="s">
        <v>18688</v>
      </c>
      <c r="B2940" s="297" t="s">
        <v>18573</v>
      </c>
      <c r="C2940" s="297" t="s">
        <v>18574</v>
      </c>
      <c r="D2940" s="297" t="s">
        <v>18575</v>
      </c>
      <c r="E2940" s="297" t="s">
        <v>18576</v>
      </c>
      <c r="F2940" s="297" t="s">
        <v>18689</v>
      </c>
      <c r="G2940" s="297" t="s">
        <v>256</v>
      </c>
      <c r="H2940" s="297" t="s">
        <v>10017</v>
      </c>
      <c r="I2940" s="298" t="s">
        <v>18690</v>
      </c>
      <c r="J2940" s="297" t="s">
        <v>10019</v>
      </c>
    </row>
    <row r="2941" spans="1:10" ht="15" x14ac:dyDescent="0.25">
      <c r="A2941" s="297" t="s">
        <v>18691</v>
      </c>
      <c r="B2941" s="297" t="s">
        <v>18573</v>
      </c>
      <c r="C2941" s="297" t="s">
        <v>18574</v>
      </c>
      <c r="D2941" s="297" t="s">
        <v>18575</v>
      </c>
      <c r="E2941" s="297" t="s">
        <v>18576</v>
      </c>
      <c r="F2941" s="297" t="s">
        <v>18692</v>
      </c>
      <c r="G2941" s="297" t="s">
        <v>256</v>
      </c>
      <c r="H2941" s="297" t="s">
        <v>10017</v>
      </c>
      <c r="I2941" s="298" t="s">
        <v>18693</v>
      </c>
      <c r="J2941" s="297" t="s">
        <v>10019</v>
      </c>
    </row>
    <row r="2942" spans="1:10" ht="15" x14ac:dyDescent="0.25">
      <c r="A2942" s="297" t="s">
        <v>18694</v>
      </c>
      <c r="B2942" s="297" t="s">
        <v>18573</v>
      </c>
      <c r="C2942" s="297" t="s">
        <v>18574</v>
      </c>
      <c r="D2942" s="297" t="s">
        <v>18575</v>
      </c>
      <c r="E2942" s="297" t="s">
        <v>18576</v>
      </c>
      <c r="F2942" s="297" t="s">
        <v>18695</v>
      </c>
      <c r="G2942" s="297" t="s">
        <v>256</v>
      </c>
      <c r="H2942" s="297" t="s">
        <v>10017</v>
      </c>
      <c r="I2942" s="298" t="s">
        <v>18696</v>
      </c>
      <c r="J2942" s="297" t="s">
        <v>10019</v>
      </c>
    </row>
    <row r="2943" spans="1:10" ht="15" x14ac:dyDescent="0.25">
      <c r="A2943" s="297" t="s">
        <v>18697</v>
      </c>
      <c r="B2943" s="297" t="s">
        <v>18573</v>
      </c>
      <c r="C2943" s="297" t="s">
        <v>18574</v>
      </c>
      <c r="D2943" s="297" t="s">
        <v>18575</v>
      </c>
      <c r="E2943" s="297" t="s">
        <v>18576</v>
      </c>
      <c r="F2943" s="297" t="s">
        <v>18698</v>
      </c>
      <c r="G2943" s="297" t="s">
        <v>256</v>
      </c>
      <c r="H2943" s="297" t="s">
        <v>10017</v>
      </c>
      <c r="I2943" s="298" t="s">
        <v>18699</v>
      </c>
      <c r="J2943" s="297" t="s">
        <v>10019</v>
      </c>
    </row>
    <row r="2944" spans="1:10" ht="15" x14ac:dyDescent="0.25">
      <c r="A2944" s="297" t="s">
        <v>18700</v>
      </c>
      <c r="B2944" s="297" t="s">
        <v>18573</v>
      </c>
      <c r="C2944" s="297" t="s">
        <v>18574</v>
      </c>
      <c r="D2944" s="297" t="s">
        <v>18575</v>
      </c>
      <c r="E2944" s="297" t="s">
        <v>18576</v>
      </c>
      <c r="F2944" s="297" t="s">
        <v>18701</v>
      </c>
      <c r="G2944" s="297" t="s">
        <v>256</v>
      </c>
      <c r="H2944" s="297" t="s">
        <v>10017</v>
      </c>
      <c r="I2944" s="298" t="s">
        <v>18702</v>
      </c>
      <c r="J2944" s="297" t="s">
        <v>10019</v>
      </c>
    </row>
    <row r="2945" spans="1:10" ht="15" x14ac:dyDescent="0.25">
      <c r="A2945" s="297" t="s">
        <v>18703</v>
      </c>
      <c r="B2945" s="297" t="s">
        <v>18573</v>
      </c>
      <c r="C2945" s="297" t="s">
        <v>18574</v>
      </c>
      <c r="D2945" s="297" t="s">
        <v>18575</v>
      </c>
      <c r="E2945" s="297" t="s">
        <v>18576</v>
      </c>
      <c r="F2945" s="297" t="s">
        <v>18704</v>
      </c>
      <c r="G2945" s="297" t="s">
        <v>256</v>
      </c>
      <c r="H2945" s="297" t="s">
        <v>10017</v>
      </c>
      <c r="I2945" s="298" t="s">
        <v>18705</v>
      </c>
      <c r="J2945" s="297" t="s">
        <v>10019</v>
      </c>
    </row>
    <row r="2946" spans="1:10" ht="15" x14ac:dyDescent="0.25">
      <c r="A2946" s="297" t="s">
        <v>18706</v>
      </c>
      <c r="B2946" s="297" t="s">
        <v>18573</v>
      </c>
      <c r="C2946" s="297" t="s">
        <v>18574</v>
      </c>
      <c r="D2946" s="297" t="s">
        <v>18575</v>
      </c>
      <c r="E2946" s="297" t="s">
        <v>18576</v>
      </c>
      <c r="F2946" s="297" t="s">
        <v>18707</v>
      </c>
      <c r="G2946" s="297" t="s">
        <v>256</v>
      </c>
      <c r="H2946" s="297" t="s">
        <v>10017</v>
      </c>
      <c r="I2946" s="298" t="s">
        <v>18708</v>
      </c>
      <c r="J2946" s="297" t="s">
        <v>10019</v>
      </c>
    </row>
    <row r="2947" spans="1:10" ht="15" x14ac:dyDescent="0.25">
      <c r="A2947" s="297" t="s">
        <v>18709</v>
      </c>
      <c r="B2947" s="297" t="s">
        <v>18573</v>
      </c>
      <c r="C2947" s="297" t="s">
        <v>18574</v>
      </c>
      <c r="D2947" s="297" t="s">
        <v>18575</v>
      </c>
      <c r="E2947" s="297" t="s">
        <v>18576</v>
      </c>
      <c r="F2947" s="297" t="s">
        <v>18710</v>
      </c>
      <c r="G2947" s="297" t="s">
        <v>256</v>
      </c>
      <c r="H2947" s="297" t="s">
        <v>10017</v>
      </c>
      <c r="I2947" s="298" t="s">
        <v>18711</v>
      </c>
      <c r="J2947" s="297" t="s">
        <v>10019</v>
      </c>
    </row>
    <row r="2948" spans="1:10" ht="15" x14ac:dyDescent="0.25">
      <c r="A2948" s="297" t="s">
        <v>18714</v>
      </c>
      <c r="B2948" s="297" t="s">
        <v>18573</v>
      </c>
      <c r="C2948" s="297" t="s">
        <v>18574</v>
      </c>
      <c r="D2948" s="297" t="s">
        <v>18712</v>
      </c>
      <c r="E2948" s="297" t="s">
        <v>18713</v>
      </c>
      <c r="F2948" s="297" t="s">
        <v>18715</v>
      </c>
      <c r="G2948" s="297" t="s">
        <v>223</v>
      </c>
      <c r="H2948" s="297" t="s">
        <v>10017</v>
      </c>
      <c r="I2948" s="298" t="s">
        <v>18716</v>
      </c>
      <c r="J2948" s="297" t="s">
        <v>10019</v>
      </c>
    </row>
    <row r="2949" spans="1:10" ht="15" x14ac:dyDescent="0.25">
      <c r="A2949" s="297" t="s">
        <v>18717</v>
      </c>
      <c r="B2949" s="297" t="s">
        <v>18573</v>
      </c>
      <c r="C2949" s="297" t="s">
        <v>18574</v>
      </c>
      <c r="D2949" s="297" t="s">
        <v>18712</v>
      </c>
      <c r="E2949" s="297" t="s">
        <v>18713</v>
      </c>
      <c r="F2949" s="297" t="s">
        <v>18718</v>
      </c>
      <c r="G2949" s="297" t="s">
        <v>223</v>
      </c>
      <c r="H2949" s="297" t="s">
        <v>10017</v>
      </c>
      <c r="I2949" s="298" t="s">
        <v>18719</v>
      </c>
      <c r="J2949" s="297" t="s">
        <v>10019</v>
      </c>
    </row>
    <row r="2950" spans="1:10" ht="15" x14ac:dyDescent="0.25">
      <c r="A2950" s="297" t="s">
        <v>18720</v>
      </c>
      <c r="B2950" s="297" t="s">
        <v>18573</v>
      </c>
      <c r="C2950" s="297" t="s">
        <v>18574</v>
      </c>
      <c r="D2950" s="297" t="s">
        <v>18712</v>
      </c>
      <c r="E2950" s="297" t="s">
        <v>18713</v>
      </c>
      <c r="F2950" s="297" t="s">
        <v>18721</v>
      </c>
      <c r="G2950" s="297" t="s">
        <v>223</v>
      </c>
      <c r="H2950" s="297" t="s">
        <v>10017</v>
      </c>
      <c r="I2950" s="298" t="s">
        <v>18722</v>
      </c>
      <c r="J2950" s="297" t="s">
        <v>10019</v>
      </c>
    </row>
    <row r="2951" spans="1:10" ht="15" x14ac:dyDescent="0.25">
      <c r="A2951" s="297" t="s">
        <v>18723</v>
      </c>
      <c r="B2951" s="297" t="s">
        <v>18573</v>
      </c>
      <c r="C2951" s="297" t="s">
        <v>18574</v>
      </c>
      <c r="D2951" s="297" t="s">
        <v>18712</v>
      </c>
      <c r="E2951" s="297" t="s">
        <v>18713</v>
      </c>
      <c r="F2951" s="297" t="s">
        <v>18724</v>
      </c>
      <c r="G2951" s="297" t="s">
        <v>223</v>
      </c>
      <c r="H2951" s="297" t="s">
        <v>10017</v>
      </c>
      <c r="I2951" s="298" t="s">
        <v>18725</v>
      </c>
      <c r="J2951" s="297" t="s">
        <v>10019</v>
      </c>
    </row>
    <row r="2952" spans="1:10" ht="15" x14ac:dyDescent="0.25">
      <c r="A2952" s="297" t="s">
        <v>18726</v>
      </c>
      <c r="B2952" s="297" t="s">
        <v>18573</v>
      </c>
      <c r="C2952" s="297" t="s">
        <v>18574</v>
      </c>
      <c r="D2952" s="297" t="s">
        <v>18712</v>
      </c>
      <c r="E2952" s="297" t="s">
        <v>18713</v>
      </c>
      <c r="F2952" s="297" t="s">
        <v>18727</v>
      </c>
      <c r="G2952" s="297" t="s">
        <v>223</v>
      </c>
      <c r="H2952" s="297" t="s">
        <v>10017</v>
      </c>
      <c r="I2952" s="298" t="s">
        <v>18728</v>
      </c>
      <c r="J2952" s="297" t="s">
        <v>10019</v>
      </c>
    </row>
    <row r="2953" spans="1:10" ht="15" x14ac:dyDescent="0.25">
      <c r="A2953" s="297" t="s">
        <v>18729</v>
      </c>
      <c r="B2953" s="297" t="s">
        <v>18573</v>
      </c>
      <c r="C2953" s="297" t="s">
        <v>18574</v>
      </c>
      <c r="D2953" s="297" t="s">
        <v>18712</v>
      </c>
      <c r="E2953" s="297" t="s">
        <v>18713</v>
      </c>
      <c r="F2953" s="297" t="s">
        <v>18730</v>
      </c>
      <c r="G2953" s="297" t="s">
        <v>223</v>
      </c>
      <c r="H2953" s="297" t="s">
        <v>10017</v>
      </c>
      <c r="I2953" s="298" t="s">
        <v>17730</v>
      </c>
      <c r="J2953" s="297" t="s">
        <v>10019</v>
      </c>
    </row>
    <row r="2954" spans="1:10" ht="15" x14ac:dyDescent="0.25">
      <c r="A2954" s="297" t="s">
        <v>18731</v>
      </c>
      <c r="B2954" s="297" t="s">
        <v>18573</v>
      </c>
      <c r="C2954" s="297" t="s">
        <v>18574</v>
      </c>
      <c r="D2954" s="297" t="s">
        <v>18712</v>
      </c>
      <c r="E2954" s="297" t="s">
        <v>18713</v>
      </c>
      <c r="F2954" s="297" t="s">
        <v>18732</v>
      </c>
      <c r="G2954" s="297" t="s">
        <v>223</v>
      </c>
      <c r="H2954" s="297" t="s">
        <v>10017</v>
      </c>
      <c r="I2954" s="298" t="s">
        <v>18733</v>
      </c>
      <c r="J2954" s="297" t="s">
        <v>10019</v>
      </c>
    </row>
    <row r="2955" spans="1:10" ht="15" x14ac:dyDescent="0.25">
      <c r="A2955" s="297" t="s">
        <v>18734</v>
      </c>
      <c r="B2955" s="297" t="s">
        <v>18573</v>
      </c>
      <c r="C2955" s="297" t="s">
        <v>18574</v>
      </c>
      <c r="D2955" s="297" t="s">
        <v>18712</v>
      </c>
      <c r="E2955" s="297" t="s">
        <v>18713</v>
      </c>
      <c r="F2955" s="297" t="s">
        <v>18735</v>
      </c>
      <c r="G2955" s="297" t="s">
        <v>223</v>
      </c>
      <c r="H2955" s="297" t="s">
        <v>10017</v>
      </c>
      <c r="I2955" s="298" t="s">
        <v>18736</v>
      </c>
      <c r="J2955" s="297" t="s">
        <v>10019</v>
      </c>
    </row>
    <row r="2956" spans="1:10" ht="15" x14ac:dyDescent="0.25">
      <c r="A2956" s="297" t="s">
        <v>18737</v>
      </c>
      <c r="B2956" s="297" t="s">
        <v>18573</v>
      </c>
      <c r="C2956" s="297" t="s">
        <v>18574</v>
      </c>
      <c r="D2956" s="297" t="s">
        <v>18712</v>
      </c>
      <c r="E2956" s="297" t="s">
        <v>18713</v>
      </c>
      <c r="F2956" s="297" t="s">
        <v>18738</v>
      </c>
      <c r="G2956" s="297" t="s">
        <v>223</v>
      </c>
      <c r="H2956" s="297" t="s">
        <v>10017</v>
      </c>
      <c r="I2956" s="298" t="s">
        <v>18739</v>
      </c>
      <c r="J2956" s="297" t="s">
        <v>10019</v>
      </c>
    </row>
    <row r="2957" spans="1:10" ht="15" x14ac:dyDescent="0.25">
      <c r="A2957" s="297" t="s">
        <v>18740</v>
      </c>
      <c r="B2957" s="297" t="s">
        <v>18573</v>
      </c>
      <c r="C2957" s="297" t="s">
        <v>18574</v>
      </c>
      <c r="D2957" s="297" t="s">
        <v>18712</v>
      </c>
      <c r="E2957" s="297" t="s">
        <v>18713</v>
      </c>
      <c r="F2957" s="297" t="s">
        <v>18741</v>
      </c>
      <c r="G2957" s="297" t="s">
        <v>223</v>
      </c>
      <c r="H2957" s="297" t="s">
        <v>10017</v>
      </c>
      <c r="I2957" s="298" t="s">
        <v>18742</v>
      </c>
      <c r="J2957" s="297" t="s">
        <v>10019</v>
      </c>
    </row>
    <row r="2958" spans="1:10" ht="15" x14ac:dyDescent="0.25">
      <c r="A2958" s="297" t="s">
        <v>18743</v>
      </c>
      <c r="B2958" s="297" t="s">
        <v>18573</v>
      </c>
      <c r="C2958" s="297" t="s">
        <v>18574</v>
      </c>
      <c r="D2958" s="297" t="s">
        <v>18712</v>
      </c>
      <c r="E2958" s="297" t="s">
        <v>18713</v>
      </c>
      <c r="F2958" s="297" t="s">
        <v>18744</v>
      </c>
      <c r="G2958" s="297" t="s">
        <v>223</v>
      </c>
      <c r="H2958" s="297" t="s">
        <v>10017</v>
      </c>
      <c r="I2958" s="298" t="s">
        <v>18745</v>
      </c>
      <c r="J2958" s="297" t="s">
        <v>10019</v>
      </c>
    </row>
    <row r="2959" spans="1:10" ht="15" x14ac:dyDescent="0.25">
      <c r="A2959" s="297" t="s">
        <v>18746</v>
      </c>
      <c r="B2959" s="297" t="s">
        <v>18573</v>
      </c>
      <c r="C2959" s="297" t="s">
        <v>18574</v>
      </c>
      <c r="D2959" s="297" t="s">
        <v>18712</v>
      </c>
      <c r="E2959" s="297" t="s">
        <v>18713</v>
      </c>
      <c r="F2959" s="297" t="s">
        <v>18747</v>
      </c>
      <c r="G2959" s="297" t="s">
        <v>223</v>
      </c>
      <c r="H2959" s="297" t="s">
        <v>10017</v>
      </c>
      <c r="I2959" s="298" t="s">
        <v>18748</v>
      </c>
      <c r="J2959" s="297" t="s">
        <v>10019</v>
      </c>
    </row>
    <row r="2960" spans="1:10" ht="15" x14ac:dyDescent="0.25">
      <c r="A2960" s="297" t="s">
        <v>18749</v>
      </c>
      <c r="B2960" s="297" t="s">
        <v>18573</v>
      </c>
      <c r="C2960" s="297" t="s">
        <v>18574</v>
      </c>
      <c r="D2960" s="297" t="s">
        <v>18712</v>
      </c>
      <c r="E2960" s="297" t="s">
        <v>18713</v>
      </c>
      <c r="F2960" s="297" t="s">
        <v>18750</v>
      </c>
      <c r="G2960" s="297" t="s">
        <v>223</v>
      </c>
      <c r="H2960" s="297" t="s">
        <v>10017</v>
      </c>
      <c r="I2960" s="298" t="s">
        <v>11109</v>
      </c>
      <c r="J2960" s="297" t="s">
        <v>10019</v>
      </c>
    </row>
    <row r="2961" spans="1:10" ht="15" x14ac:dyDescent="0.25">
      <c r="A2961" s="297" t="s">
        <v>18751</v>
      </c>
      <c r="B2961" s="297" t="s">
        <v>18573</v>
      </c>
      <c r="C2961" s="297" t="s">
        <v>18574</v>
      </c>
      <c r="D2961" s="297" t="s">
        <v>18712</v>
      </c>
      <c r="E2961" s="297" t="s">
        <v>18713</v>
      </c>
      <c r="F2961" s="297" t="s">
        <v>18752</v>
      </c>
      <c r="G2961" s="297" t="s">
        <v>223</v>
      </c>
      <c r="H2961" s="297" t="s">
        <v>10017</v>
      </c>
      <c r="I2961" s="298" t="s">
        <v>18753</v>
      </c>
      <c r="J2961" s="297" t="s">
        <v>10019</v>
      </c>
    </row>
    <row r="2962" spans="1:10" ht="15" x14ac:dyDescent="0.25">
      <c r="A2962" s="297" t="s">
        <v>18754</v>
      </c>
      <c r="B2962" s="297" t="s">
        <v>18573</v>
      </c>
      <c r="C2962" s="297" t="s">
        <v>18574</v>
      </c>
      <c r="D2962" s="297" t="s">
        <v>18712</v>
      </c>
      <c r="E2962" s="297" t="s">
        <v>18713</v>
      </c>
      <c r="F2962" s="297" t="s">
        <v>18755</v>
      </c>
      <c r="G2962" s="297" t="s">
        <v>223</v>
      </c>
      <c r="H2962" s="297" t="s">
        <v>10017</v>
      </c>
      <c r="I2962" s="298" t="s">
        <v>18756</v>
      </c>
      <c r="J2962" s="297" t="s">
        <v>10019</v>
      </c>
    </row>
    <row r="2963" spans="1:10" ht="15" x14ac:dyDescent="0.25">
      <c r="A2963" s="297" t="s">
        <v>18757</v>
      </c>
      <c r="B2963" s="297" t="s">
        <v>18573</v>
      </c>
      <c r="C2963" s="297" t="s">
        <v>18574</v>
      </c>
      <c r="D2963" s="297" t="s">
        <v>18712</v>
      </c>
      <c r="E2963" s="297" t="s">
        <v>18713</v>
      </c>
      <c r="F2963" s="297" t="s">
        <v>18758</v>
      </c>
      <c r="G2963" s="297" t="s">
        <v>223</v>
      </c>
      <c r="H2963" s="297" t="s">
        <v>10017</v>
      </c>
      <c r="I2963" s="298" t="s">
        <v>18759</v>
      </c>
      <c r="J2963" s="297" t="s">
        <v>10019</v>
      </c>
    </row>
    <row r="2964" spans="1:10" ht="15" x14ac:dyDescent="0.25">
      <c r="A2964" s="297" t="s">
        <v>18760</v>
      </c>
      <c r="B2964" s="297" t="s">
        <v>18573</v>
      </c>
      <c r="C2964" s="297" t="s">
        <v>18574</v>
      </c>
      <c r="D2964" s="297" t="s">
        <v>18712</v>
      </c>
      <c r="E2964" s="297" t="s">
        <v>18713</v>
      </c>
      <c r="F2964" s="297" t="s">
        <v>18761</v>
      </c>
      <c r="G2964" s="297" t="s">
        <v>223</v>
      </c>
      <c r="H2964" s="297" t="s">
        <v>10017</v>
      </c>
      <c r="I2964" s="298" t="s">
        <v>18762</v>
      </c>
      <c r="J2964" s="297" t="s">
        <v>10019</v>
      </c>
    </row>
    <row r="2965" spans="1:10" ht="15" x14ac:dyDescent="0.25">
      <c r="A2965" s="297" t="s">
        <v>18763</v>
      </c>
      <c r="B2965" s="297" t="s">
        <v>18573</v>
      </c>
      <c r="C2965" s="297" t="s">
        <v>18574</v>
      </c>
      <c r="D2965" s="297" t="s">
        <v>18712</v>
      </c>
      <c r="E2965" s="297" t="s">
        <v>18713</v>
      </c>
      <c r="F2965" s="297" t="s">
        <v>18764</v>
      </c>
      <c r="G2965" s="297" t="s">
        <v>223</v>
      </c>
      <c r="H2965" s="297" t="s">
        <v>10017</v>
      </c>
      <c r="I2965" s="298" t="s">
        <v>18765</v>
      </c>
      <c r="J2965" s="297" t="s">
        <v>10019</v>
      </c>
    </row>
    <row r="2966" spans="1:10" ht="15" x14ac:dyDescent="0.25">
      <c r="A2966" s="297" t="s">
        <v>18766</v>
      </c>
      <c r="B2966" s="297" t="s">
        <v>18573</v>
      </c>
      <c r="C2966" s="297" t="s">
        <v>18574</v>
      </c>
      <c r="D2966" s="297" t="s">
        <v>18712</v>
      </c>
      <c r="E2966" s="297" t="s">
        <v>18713</v>
      </c>
      <c r="F2966" s="297" t="s">
        <v>18767</v>
      </c>
      <c r="G2966" s="297" t="s">
        <v>223</v>
      </c>
      <c r="H2966" s="297" t="s">
        <v>10017</v>
      </c>
      <c r="I2966" s="298" t="s">
        <v>18768</v>
      </c>
      <c r="J2966" s="297" t="s">
        <v>10019</v>
      </c>
    </row>
    <row r="2967" spans="1:10" ht="15" x14ac:dyDescent="0.25">
      <c r="A2967" s="297" t="s">
        <v>18769</v>
      </c>
      <c r="B2967" s="297" t="s">
        <v>18573</v>
      </c>
      <c r="C2967" s="297" t="s">
        <v>18574</v>
      </c>
      <c r="D2967" s="297" t="s">
        <v>18712</v>
      </c>
      <c r="E2967" s="297" t="s">
        <v>18713</v>
      </c>
      <c r="F2967" s="297" t="s">
        <v>18770</v>
      </c>
      <c r="G2967" s="297" t="s">
        <v>223</v>
      </c>
      <c r="H2967" s="297" t="s">
        <v>10017</v>
      </c>
      <c r="I2967" s="298" t="s">
        <v>18771</v>
      </c>
      <c r="J2967" s="297" t="s">
        <v>10019</v>
      </c>
    </row>
    <row r="2968" spans="1:10" ht="15" x14ac:dyDescent="0.25">
      <c r="A2968" s="297" t="s">
        <v>18772</v>
      </c>
      <c r="B2968" s="297" t="s">
        <v>18573</v>
      </c>
      <c r="C2968" s="297" t="s">
        <v>18574</v>
      </c>
      <c r="D2968" s="297" t="s">
        <v>18712</v>
      </c>
      <c r="E2968" s="297" t="s">
        <v>18713</v>
      </c>
      <c r="F2968" s="297" t="s">
        <v>18773</v>
      </c>
      <c r="G2968" s="297" t="s">
        <v>223</v>
      </c>
      <c r="H2968" s="297" t="s">
        <v>10017</v>
      </c>
      <c r="I2968" s="298" t="s">
        <v>18774</v>
      </c>
      <c r="J2968" s="297" t="s">
        <v>10019</v>
      </c>
    </row>
    <row r="2969" spans="1:10" ht="15" x14ac:dyDescent="0.25">
      <c r="A2969" s="297" t="s">
        <v>18775</v>
      </c>
      <c r="B2969" s="297" t="s">
        <v>18573</v>
      </c>
      <c r="C2969" s="297" t="s">
        <v>18574</v>
      </c>
      <c r="D2969" s="297" t="s">
        <v>18712</v>
      </c>
      <c r="E2969" s="297" t="s">
        <v>18713</v>
      </c>
      <c r="F2969" s="297" t="s">
        <v>18776</v>
      </c>
      <c r="G2969" s="297" t="s">
        <v>223</v>
      </c>
      <c r="H2969" s="297" t="s">
        <v>10017</v>
      </c>
      <c r="I2969" s="298" t="s">
        <v>18777</v>
      </c>
      <c r="J2969" s="297" t="s">
        <v>10019</v>
      </c>
    </row>
    <row r="2970" spans="1:10" ht="15" x14ac:dyDescent="0.25">
      <c r="A2970" s="297" t="s">
        <v>18778</v>
      </c>
      <c r="B2970" s="297" t="s">
        <v>18573</v>
      </c>
      <c r="C2970" s="297" t="s">
        <v>18574</v>
      </c>
      <c r="D2970" s="297" t="s">
        <v>18712</v>
      </c>
      <c r="E2970" s="297" t="s">
        <v>18713</v>
      </c>
      <c r="F2970" s="297" t="s">
        <v>18779</v>
      </c>
      <c r="G2970" s="297" t="s">
        <v>223</v>
      </c>
      <c r="H2970" s="297" t="s">
        <v>10017</v>
      </c>
      <c r="I2970" s="298" t="s">
        <v>18780</v>
      </c>
      <c r="J2970" s="297" t="s">
        <v>10019</v>
      </c>
    </row>
    <row r="2971" spans="1:10" ht="15" x14ac:dyDescent="0.25">
      <c r="A2971" s="297" t="s">
        <v>18781</v>
      </c>
      <c r="B2971" s="297" t="s">
        <v>18573</v>
      </c>
      <c r="C2971" s="297" t="s">
        <v>18574</v>
      </c>
      <c r="D2971" s="297" t="s">
        <v>18712</v>
      </c>
      <c r="E2971" s="297" t="s">
        <v>18713</v>
      </c>
      <c r="F2971" s="297" t="s">
        <v>18782</v>
      </c>
      <c r="G2971" s="297" t="s">
        <v>223</v>
      </c>
      <c r="H2971" s="297" t="s">
        <v>10017</v>
      </c>
      <c r="I2971" s="298" t="s">
        <v>18783</v>
      </c>
      <c r="J2971" s="297" t="s">
        <v>10019</v>
      </c>
    </row>
    <row r="2972" spans="1:10" ht="15" x14ac:dyDescent="0.25">
      <c r="A2972" s="297" t="s">
        <v>18784</v>
      </c>
      <c r="B2972" s="297" t="s">
        <v>18573</v>
      </c>
      <c r="C2972" s="297" t="s">
        <v>18574</v>
      </c>
      <c r="D2972" s="297" t="s">
        <v>18712</v>
      </c>
      <c r="E2972" s="297" t="s">
        <v>18713</v>
      </c>
      <c r="F2972" s="297" t="s">
        <v>18785</v>
      </c>
      <c r="G2972" s="297" t="s">
        <v>223</v>
      </c>
      <c r="H2972" s="297" t="s">
        <v>10017</v>
      </c>
      <c r="I2972" s="298" t="s">
        <v>18786</v>
      </c>
      <c r="J2972" s="297" t="s">
        <v>10019</v>
      </c>
    </row>
    <row r="2973" spans="1:10" ht="15" x14ac:dyDescent="0.25">
      <c r="A2973" s="297" t="s">
        <v>18787</v>
      </c>
      <c r="B2973" s="297" t="s">
        <v>18573</v>
      </c>
      <c r="C2973" s="297" t="s">
        <v>18574</v>
      </c>
      <c r="D2973" s="297" t="s">
        <v>18712</v>
      </c>
      <c r="E2973" s="297" t="s">
        <v>18713</v>
      </c>
      <c r="F2973" s="297" t="s">
        <v>18788</v>
      </c>
      <c r="G2973" s="297" t="s">
        <v>223</v>
      </c>
      <c r="H2973" s="297" t="s">
        <v>10017</v>
      </c>
      <c r="I2973" s="298" t="s">
        <v>18789</v>
      </c>
      <c r="J2973" s="297" t="s">
        <v>10019</v>
      </c>
    </row>
    <row r="2974" spans="1:10" ht="15" x14ac:dyDescent="0.25">
      <c r="A2974" s="297" t="s">
        <v>18790</v>
      </c>
      <c r="B2974" s="297" t="s">
        <v>18573</v>
      </c>
      <c r="C2974" s="297" t="s">
        <v>18574</v>
      </c>
      <c r="D2974" s="297" t="s">
        <v>18712</v>
      </c>
      <c r="E2974" s="297" t="s">
        <v>18713</v>
      </c>
      <c r="F2974" s="297" t="s">
        <v>18791</v>
      </c>
      <c r="G2974" s="297" t="s">
        <v>223</v>
      </c>
      <c r="H2974" s="297" t="s">
        <v>10017</v>
      </c>
      <c r="I2974" s="298" t="s">
        <v>11343</v>
      </c>
      <c r="J2974" s="297" t="s">
        <v>10019</v>
      </c>
    </row>
    <row r="2975" spans="1:10" ht="15" x14ac:dyDescent="0.25">
      <c r="A2975" s="297" t="s">
        <v>18792</v>
      </c>
      <c r="B2975" s="297" t="s">
        <v>18573</v>
      </c>
      <c r="C2975" s="297" t="s">
        <v>18574</v>
      </c>
      <c r="D2975" s="297" t="s">
        <v>18712</v>
      </c>
      <c r="E2975" s="297" t="s">
        <v>18713</v>
      </c>
      <c r="F2975" s="297" t="s">
        <v>18793</v>
      </c>
      <c r="G2975" s="297" t="s">
        <v>223</v>
      </c>
      <c r="H2975" s="297" t="s">
        <v>10017</v>
      </c>
      <c r="I2975" s="298" t="s">
        <v>18794</v>
      </c>
      <c r="J2975" s="297" t="s">
        <v>10019</v>
      </c>
    </row>
    <row r="2976" spans="1:10" ht="15" x14ac:dyDescent="0.25">
      <c r="A2976" s="297" t="s">
        <v>18795</v>
      </c>
      <c r="B2976" s="297" t="s">
        <v>18573</v>
      </c>
      <c r="C2976" s="297" t="s">
        <v>18574</v>
      </c>
      <c r="D2976" s="297" t="s">
        <v>18712</v>
      </c>
      <c r="E2976" s="297" t="s">
        <v>18713</v>
      </c>
      <c r="F2976" s="297" t="s">
        <v>18796</v>
      </c>
      <c r="G2976" s="297" t="s">
        <v>223</v>
      </c>
      <c r="H2976" s="297" t="s">
        <v>10017</v>
      </c>
      <c r="I2976" s="298" t="s">
        <v>18797</v>
      </c>
      <c r="J2976" s="297" t="s">
        <v>10019</v>
      </c>
    </row>
    <row r="2977" spans="1:10" ht="15" x14ac:dyDescent="0.25">
      <c r="A2977" s="297" t="s">
        <v>18798</v>
      </c>
      <c r="B2977" s="297" t="s">
        <v>18573</v>
      </c>
      <c r="C2977" s="297" t="s">
        <v>18574</v>
      </c>
      <c r="D2977" s="297" t="s">
        <v>18712</v>
      </c>
      <c r="E2977" s="297" t="s">
        <v>18713</v>
      </c>
      <c r="F2977" s="297" t="s">
        <v>18799</v>
      </c>
      <c r="G2977" s="297" t="s">
        <v>223</v>
      </c>
      <c r="H2977" s="297" t="s">
        <v>10017</v>
      </c>
      <c r="I2977" s="298" t="s">
        <v>13392</v>
      </c>
      <c r="J2977" s="297" t="s">
        <v>10019</v>
      </c>
    </row>
    <row r="2978" spans="1:10" ht="15" x14ac:dyDescent="0.25">
      <c r="A2978" s="297" t="s">
        <v>18800</v>
      </c>
      <c r="B2978" s="297" t="s">
        <v>18573</v>
      </c>
      <c r="C2978" s="297" t="s">
        <v>18574</v>
      </c>
      <c r="D2978" s="297" t="s">
        <v>18712</v>
      </c>
      <c r="E2978" s="297" t="s">
        <v>18713</v>
      </c>
      <c r="F2978" s="297" t="s">
        <v>18801</v>
      </c>
      <c r="G2978" s="297" t="s">
        <v>223</v>
      </c>
      <c r="H2978" s="297" t="s">
        <v>10017</v>
      </c>
      <c r="I2978" s="298" t="s">
        <v>18802</v>
      </c>
      <c r="J2978" s="297" t="s">
        <v>10019</v>
      </c>
    </row>
    <row r="2979" spans="1:10" ht="15" x14ac:dyDescent="0.25">
      <c r="A2979" s="297" t="s">
        <v>18803</v>
      </c>
      <c r="B2979" s="297" t="s">
        <v>18573</v>
      </c>
      <c r="C2979" s="297" t="s">
        <v>18574</v>
      </c>
      <c r="D2979" s="297" t="s">
        <v>18712</v>
      </c>
      <c r="E2979" s="297" t="s">
        <v>18713</v>
      </c>
      <c r="F2979" s="297" t="s">
        <v>18804</v>
      </c>
      <c r="G2979" s="297" t="s">
        <v>223</v>
      </c>
      <c r="H2979" s="297" t="s">
        <v>10017</v>
      </c>
      <c r="I2979" s="298" t="s">
        <v>18805</v>
      </c>
      <c r="J2979" s="297" t="s">
        <v>10019</v>
      </c>
    </row>
    <row r="2980" spans="1:10" ht="15" x14ac:dyDescent="0.25">
      <c r="A2980" s="297" t="s">
        <v>18806</v>
      </c>
      <c r="B2980" s="297" t="s">
        <v>18573</v>
      </c>
      <c r="C2980" s="297" t="s">
        <v>18574</v>
      </c>
      <c r="D2980" s="297" t="s">
        <v>18712</v>
      </c>
      <c r="E2980" s="297" t="s">
        <v>18713</v>
      </c>
      <c r="F2980" s="297" t="s">
        <v>18807</v>
      </c>
      <c r="G2980" s="297" t="s">
        <v>223</v>
      </c>
      <c r="H2980" s="297" t="s">
        <v>10017</v>
      </c>
      <c r="I2980" s="298" t="s">
        <v>13033</v>
      </c>
      <c r="J2980" s="297" t="s">
        <v>10019</v>
      </c>
    </row>
    <row r="2981" spans="1:10" ht="15" x14ac:dyDescent="0.25">
      <c r="A2981" s="297" t="s">
        <v>18808</v>
      </c>
      <c r="B2981" s="297" t="s">
        <v>18573</v>
      </c>
      <c r="C2981" s="297" t="s">
        <v>18574</v>
      </c>
      <c r="D2981" s="297" t="s">
        <v>18712</v>
      </c>
      <c r="E2981" s="297" t="s">
        <v>18713</v>
      </c>
      <c r="F2981" s="297" t="s">
        <v>18809</v>
      </c>
      <c r="G2981" s="297" t="s">
        <v>223</v>
      </c>
      <c r="H2981" s="297" t="s">
        <v>10017</v>
      </c>
      <c r="I2981" s="298" t="s">
        <v>12426</v>
      </c>
      <c r="J2981" s="297" t="s">
        <v>10019</v>
      </c>
    </row>
    <row r="2982" spans="1:10" ht="15" x14ac:dyDescent="0.25">
      <c r="A2982" s="297" t="s">
        <v>18810</v>
      </c>
      <c r="B2982" s="297" t="s">
        <v>18573</v>
      </c>
      <c r="C2982" s="297" t="s">
        <v>18574</v>
      </c>
      <c r="D2982" s="297" t="s">
        <v>18712</v>
      </c>
      <c r="E2982" s="297" t="s">
        <v>18713</v>
      </c>
      <c r="F2982" s="297" t="s">
        <v>18811</v>
      </c>
      <c r="G2982" s="297" t="s">
        <v>223</v>
      </c>
      <c r="H2982" s="297" t="s">
        <v>10017</v>
      </c>
      <c r="I2982" s="298" t="s">
        <v>18812</v>
      </c>
      <c r="J2982" s="297" t="s">
        <v>10019</v>
      </c>
    </row>
    <row r="2983" spans="1:10" ht="15" x14ac:dyDescent="0.25">
      <c r="A2983" s="297" t="s">
        <v>18813</v>
      </c>
      <c r="B2983" s="297" t="s">
        <v>18573</v>
      </c>
      <c r="C2983" s="297" t="s">
        <v>18574</v>
      </c>
      <c r="D2983" s="297" t="s">
        <v>18712</v>
      </c>
      <c r="E2983" s="297" t="s">
        <v>18713</v>
      </c>
      <c r="F2983" s="297" t="s">
        <v>18814</v>
      </c>
      <c r="G2983" s="297" t="s">
        <v>223</v>
      </c>
      <c r="H2983" s="297" t="s">
        <v>10017</v>
      </c>
      <c r="I2983" s="298" t="s">
        <v>18815</v>
      </c>
      <c r="J2983" s="297" t="s">
        <v>10019</v>
      </c>
    </row>
    <row r="2984" spans="1:10" ht="15" x14ac:dyDescent="0.25">
      <c r="A2984" s="297" t="s">
        <v>18816</v>
      </c>
      <c r="B2984" s="297" t="s">
        <v>18573</v>
      </c>
      <c r="C2984" s="297" t="s">
        <v>18574</v>
      </c>
      <c r="D2984" s="297" t="s">
        <v>18712</v>
      </c>
      <c r="E2984" s="297" t="s">
        <v>18713</v>
      </c>
      <c r="F2984" s="297" t="s">
        <v>18817</v>
      </c>
      <c r="G2984" s="297" t="s">
        <v>223</v>
      </c>
      <c r="H2984" s="297" t="s">
        <v>10017</v>
      </c>
      <c r="I2984" s="298" t="s">
        <v>18818</v>
      </c>
      <c r="J2984" s="297" t="s">
        <v>10019</v>
      </c>
    </row>
    <row r="2985" spans="1:10" ht="15" x14ac:dyDescent="0.25">
      <c r="A2985" s="297" t="s">
        <v>18819</v>
      </c>
      <c r="B2985" s="297" t="s">
        <v>18573</v>
      </c>
      <c r="C2985" s="297" t="s">
        <v>18574</v>
      </c>
      <c r="D2985" s="297" t="s">
        <v>18712</v>
      </c>
      <c r="E2985" s="297" t="s">
        <v>18713</v>
      </c>
      <c r="F2985" s="297" t="s">
        <v>18820</v>
      </c>
      <c r="G2985" s="297" t="s">
        <v>223</v>
      </c>
      <c r="H2985" s="297" t="s">
        <v>10017</v>
      </c>
      <c r="I2985" s="298" t="s">
        <v>18821</v>
      </c>
      <c r="J2985" s="297" t="s">
        <v>10019</v>
      </c>
    </row>
    <row r="2986" spans="1:10" ht="15" x14ac:dyDescent="0.25">
      <c r="A2986" s="297" t="s">
        <v>18822</v>
      </c>
      <c r="B2986" s="297" t="s">
        <v>18573</v>
      </c>
      <c r="C2986" s="297" t="s">
        <v>18574</v>
      </c>
      <c r="D2986" s="297" t="s">
        <v>18712</v>
      </c>
      <c r="E2986" s="297" t="s">
        <v>18713</v>
      </c>
      <c r="F2986" s="297" t="s">
        <v>18823</v>
      </c>
      <c r="G2986" s="297" t="s">
        <v>223</v>
      </c>
      <c r="H2986" s="297" t="s">
        <v>10017</v>
      </c>
      <c r="I2986" s="298" t="s">
        <v>18824</v>
      </c>
      <c r="J2986" s="297" t="s">
        <v>10019</v>
      </c>
    </row>
    <row r="2987" spans="1:10" ht="15" x14ac:dyDescent="0.25">
      <c r="A2987" s="297" t="s">
        <v>18825</v>
      </c>
      <c r="B2987" s="297" t="s">
        <v>18573</v>
      </c>
      <c r="C2987" s="297" t="s">
        <v>18574</v>
      </c>
      <c r="D2987" s="297" t="s">
        <v>18712</v>
      </c>
      <c r="E2987" s="297" t="s">
        <v>18713</v>
      </c>
      <c r="F2987" s="297" t="s">
        <v>18826</v>
      </c>
      <c r="G2987" s="297" t="s">
        <v>223</v>
      </c>
      <c r="H2987" s="297" t="s">
        <v>10017</v>
      </c>
      <c r="I2987" s="298" t="s">
        <v>18827</v>
      </c>
      <c r="J2987" s="297" t="s">
        <v>10019</v>
      </c>
    </row>
    <row r="2988" spans="1:10" ht="15" x14ac:dyDescent="0.25">
      <c r="A2988" s="297" t="s">
        <v>18828</v>
      </c>
      <c r="B2988" s="297" t="s">
        <v>18573</v>
      </c>
      <c r="C2988" s="297" t="s">
        <v>18574</v>
      </c>
      <c r="D2988" s="297" t="s">
        <v>18712</v>
      </c>
      <c r="E2988" s="297" t="s">
        <v>18713</v>
      </c>
      <c r="F2988" s="297" t="s">
        <v>18829</v>
      </c>
      <c r="G2988" s="297" t="s">
        <v>223</v>
      </c>
      <c r="H2988" s="297" t="s">
        <v>10017</v>
      </c>
      <c r="I2988" s="298" t="s">
        <v>18549</v>
      </c>
      <c r="J2988" s="297" t="s">
        <v>10019</v>
      </c>
    </row>
    <row r="2989" spans="1:10" ht="15" x14ac:dyDescent="0.25">
      <c r="A2989" s="297" t="s">
        <v>18830</v>
      </c>
      <c r="B2989" s="297" t="s">
        <v>18573</v>
      </c>
      <c r="C2989" s="297" t="s">
        <v>18574</v>
      </c>
      <c r="D2989" s="297" t="s">
        <v>18712</v>
      </c>
      <c r="E2989" s="297" t="s">
        <v>18713</v>
      </c>
      <c r="F2989" s="297" t="s">
        <v>18831</v>
      </c>
      <c r="G2989" s="297" t="s">
        <v>223</v>
      </c>
      <c r="H2989" s="297" t="s">
        <v>10017</v>
      </c>
      <c r="I2989" s="298" t="s">
        <v>18832</v>
      </c>
      <c r="J2989" s="297" t="s">
        <v>10019</v>
      </c>
    </row>
    <row r="2990" spans="1:10" ht="15" x14ac:dyDescent="0.25">
      <c r="A2990" s="297" t="s">
        <v>18833</v>
      </c>
      <c r="B2990" s="297" t="s">
        <v>18573</v>
      </c>
      <c r="C2990" s="297" t="s">
        <v>18574</v>
      </c>
      <c r="D2990" s="297" t="s">
        <v>18712</v>
      </c>
      <c r="E2990" s="297" t="s">
        <v>18713</v>
      </c>
      <c r="F2990" s="297" t="s">
        <v>18834</v>
      </c>
      <c r="G2990" s="297" t="s">
        <v>223</v>
      </c>
      <c r="H2990" s="297" t="s">
        <v>10017</v>
      </c>
      <c r="I2990" s="298" t="s">
        <v>18835</v>
      </c>
      <c r="J2990" s="297" t="s">
        <v>10019</v>
      </c>
    </row>
    <row r="2991" spans="1:10" ht="15" x14ac:dyDescent="0.25">
      <c r="A2991" s="297" t="s">
        <v>18836</v>
      </c>
      <c r="B2991" s="297" t="s">
        <v>18573</v>
      </c>
      <c r="C2991" s="297" t="s">
        <v>18574</v>
      </c>
      <c r="D2991" s="297" t="s">
        <v>18712</v>
      </c>
      <c r="E2991" s="297" t="s">
        <v>18713</v>
      </c>
      <c r="F2991" s="297" t="s">
        <v>18837</v>
      </c>
      <c r="G2991" s="297" t="s">
        <v>223</v>
      </c>
      <c r="H2991" s="297" t="s">
        <v>10017</v>
      </c>
      <c r="I2991" s="298" t="s">
        <v>18838</v>
      </c>
      <c r="J2991" s="297" t="s">
        <v>10019</v>
      </c>
    </row>
    <row r="2992" spans="1:10" ht="15" x14ac:dyDescent="0.25">
      <c r="A2992" s="297" t="s">
        <v>18839</v>
      </c>
      <c r="B2992" s="297" t="s">
        <v>18573</v>
      </c>
      <c r="C2992" s="297" t="s">
        <v>18574</v>
      </c>
      <c r="D2992" s="297" t="s">
        <v>18712</v>
      </c>
      <c r="E2992" s="297" t="s">
        <v>18713</v>
      </c>
      <c r="F2992" s="297" t="s">
        <v>18840</v>
      </c>
      <c r="G2992" s="297" t="s">
        <v>223</v>
      </c>
      <c r="H2992" s="297" t="s">
        <v>10017</v>
      </c>
      <c r="I2992" s="298" t="s">
        <v>18841</v>
      </c>
      <c r="J2992" s="297" t="s">
        <v>10019</v>
      </c>
    </row>
    <row r="2993" spans="1:10" ht="15" x14ac:dyDescent="0.25">
      <c r="A2993" s="297" t="s">
        <v>18842</v>
      </c>
      <c r="B2993" s="297" t="s">
        <v>18573</v>
      </c>
      <c r="C2993" s="297" t="s">
        <v>18574</v>
      </c>
      <c r="D2993" s="297" t="s">
        <v>18712</v>
      </c>
      <c r="E2993" s="297" t="s">
        <v>18713</v>
      </c>
      <c r="F2993" s="297" t="s">
        <v>18843</v>
      </c>
      <c r="G2993" s="297" t="s">
        <v>223</v>
      </c>
      <c r="H2993" s="297" t="s">
        <v>10017</v>
      </c>
      <c r="I2993" s="298" t="s">
        <v>18844</v>
      </c>
      <c r="J2993" s="297" t="s">
        <v>10019</v>
      </c>
    </row>
    <row r="2994" spans="1:10" ht="15" x14ac:dyDescent="0.25">
      <c r="A2994" s="297" t="s">
        <v>18845</v>
      </c>
      <c r="B2994" s="297" t="s">
        <v>18573</v>
      </c>
      <c r="C2994" s="297" t="s">
        <v>18574</v>
      </c>
      <c r="D2994" s="297" t="s">
        <v>18712</v>
      </c>
      <c r="E2994" s="297" t="s">
        <v>18713</v>
      </c>
      <c r="F2994" s="297" t="s">
        <v>18846</v>
      </c>
      <c r="G2994" s="297" t="s">
        <v>223</v>
      </c>
      <c r="H2994" s="297" t="s">
        <v>10017</v>
      </c>
      <c r="I2994" s="298" t="s">
        <v>10357</v>
      </c>
      <c r="J2994" s="297" t="s">
        <v>10019</v>
      </c>
    </row>
    <row r="2995" spans="1:10" ht="15" x14ac:dyDescent="0.25">
      <c r="A2995" s="297" t="s">
        <v>18847</v>
      </c>
      <c r="B2995" s="297" t="s">
        <v>18573</v>
      </c>
      <c r="C2995" s="297" t="s">
        <v>18574</v>
      </c>
      <c r="D2995" s="297" t="s">
        <v>18712</v>
      </c>
      <c r="E2995" s="297" t="s">
        <v>18713</v>
      </c>
      <c r="F2995" s="297" t="s">
        <v>18848</v>
      </c>
      <c r="G2995" s="297" t="s">
        <v>223</v>
      </c>
      <c r="H2995" s="297" t="s">
        <v>10017</v>
      </c>
      <c r="I2995" s="298" t="s">
        <v>18849</v>
      </c>
      <c r="J2995" s="297" t="s">
        <v>10019</v>
      </c>
    </row>
    <row r="2996" spans="1:10" ht="15" x14ac:dyDescent="0.25">
      <c r="A2996" s="297" t="s">
        <v>18850</v>
      </c>
      <c r="B2996" s="297" t="s">
        <v>18573</v>
      </c>
      <c r="C2996" s="297" t="s">
        <v>18574</v>
      </c>
      <c r="D2996" s="297" t="s">
        <v>18712</v>
      </c>
      <c r="E2996" s="297" t="s">
        <v>18713</v>
      </c>
      <c r="F2996" s="297" t="s">
        <v>18851</v>
      </c>
      <c r="G2996" s="297" t="s">
        <v>223</v>
      </c>
      <c r="H2996" s="297" t="s">
        <v>10017</v>
      </c>
      <c r="I2996" s="298" t="s">
        <v>18852</v>
      </c>
      <c r="J2996" s="297" t="s">
        <v>10019</v>
      </c>
    </row>
    <row r="2997" spans="1:10" ht="15" x14ac:dyDescent="0.25">
      <c r="A2997" s="297" t="s">
        <v>18853</v>
      </c>
      <c r="B2997" s="297" t="s">
        <v>18573</v>
      </c>
      <c r="C2997" s="297" t="s">
        <v>18574</v>
      </c>
      <c r="D2997" s="297" t="s">
        <v>18712</v>
      </c>
      <c r="E2997" s="297" t="s">
        <v>18713</v>
      </c>
      <c r="F2997" s="297" t="s">
        <v>18854</v>
      </c>
      <c r="G2997" s="297" t="s">
        <v>223</v>
      </c>
      <c r="H2997" s="297" t="s">
        <v>10017</v>
      </c>
      <c r="I2997" s="298" t="s">
        <v>18855</v>
      </c>
      <c r="J2997" s="297" t="s">
        <v>10019</v>
      </c>
    </row>
    <row r="2998" spans="1:10" ht="15" x14ac:dyDescent="0.25">
      <c r="A2998" s="297" t="s">
        <v>18858</v>
      </c>
      <c r="B2998" s="297" t="s">
        <v>18573</v>
      </c>
      <c r="C2998" s="297" t="s">
        <v>18574</v>
      </c>
      <c r="D2998" s="297" t="s">
        <v>18856</v>
      </c>
      <c r="E2998" s="297" t="s">
        <v>18857</v>
      </c>
      <c r="F2998" s="297" t="s">
        <v>18859</v>
      </c>
      <c r="G2998" s="297" t="s">
        <v>256</v>
      </c>
      <c r="H2998" s="297" t="s">
        <v>10017</v>
      </c>
      <c r="I2998" s="298" t="s">
        <v>18860</v>
      </c>
      <c r="J2998" s="297" t="s">
        <v>10019</v>
      </c>
    </row>
    <row r="2999" spans="1:10" ht="15" x14ac:dyDescent="0.25">
      <c r="A2999" s="297" t="s">
        <v>18861</v>
      </c>
      <c r="B2999" s="297" t="s">
        <v>18573</v>
      </c>
      <c r="C2999" s="297" t="s">
        <v>18574</v>
      </c>
      <c r="D2999" s="297" t="s">
        <v>18856</v>
      </c>
      <c r="E2999" s="297" t="s">
        <v>18857</v>
      </c>
      <c r="F2999" s="297" t="s">
        <v>18862</v>
      </c>
      <c r="G2999" s="297" t="s">
        <v>256</v>
      </c>
      <c r="H2999" s="297" t="s">
        <v>10017</v>
      </c>
      <c r="I2999" s="298" t="s">
        <v>18863</v>
      </c>
      <c r="J2999" s="297" t="s">
        <v>10019</v>
      </c>
    </row>
    <row r="3000" spans="1:10" ht="15" x14ac:dyDescent="0.25">
      <c r="A3000" s="297" t="s">
        <v>18864</v>
      </c>
      <c r="B3000" s="297" t="s">
        <v>18573</v>
      </c>
      <c r="C3000" s="297" t="s">
        <v>18574</v>
      </c>
      <c r="D3000" s="297" t="s">
        <v>18856</v>
      </c>
      <c r="E3000" s="297" t="s">
        <v>18857</v>
      </c>
      <c r="F3000" s="297" t="s">
        <v>18865</v>
      </c>
      <c r="G3000" s="297" t="s">
        <v>256</v>
      </c>
      <c r="H3000" s="297" t="s">
        <v>10017</v>
      </c>
      <c r="I3000" s="298" t="s">
        <v>13932</v>
      </c>
      <c r="J3000" s="297" t="s">
        <v>10019</v>
      </c>
    </row>
    <row r="3001" spans="1:10" ht="15" x14ac:dyDescent="0.25">
      <c r="A3001" s="297" t="s">
        <v>18866</v>
      </c>
      <c r="B3001" s="297" t="s">
        <v>18573</v>
      </c>
      <c r="C3001" s="297" t="s">
        <v>18574</v>
      </c>
      <c r="D3001" s="297" t="s">
        <v>18856</v>
      </c>
      <c r="E3001" s="297" t="s">
        <v>18857</v>
      </c>
      <c r="F3001" s="297" t="s">
        <v>18867</v>
      </c>
      <c r="G3001" s="297" t="s">
        <v>256</v>
      </c>
      <c r="H3001" s="297" t="s">
        <v>10017</v>
      </c>
      <c r="I3001" s="298" t="s">
        <v>18868</v>
      </c>
      <c r="J3001" s="297" t="s">
        <v>10019</v>
      </c>
    </row>
    <row r="3002" spans="1:10" ht="15" x14ac:dyDescent="0.25">
      <c r="A3002" s="297" t="s">
        <v>18869</v>
      </c>
      <c r="B3002" s="297" t="s">
        <v>18573</v>
      </c>
      <c r="C3002" s="297" t="s">
        <v>18574</v>
      </c>
      <c r="D3002" s="297" t="s">
        <v>18856</v>
      </c>
      <c r="E3002" s="297" t="s">
        <v>18857</v>
      </c>
      <c r="F3002" s="297" t="s">
        <v>18870</v>
      </c>
      <c r="G3002" s="297" t="s">
        <v>256</v>
      </c>
      <c r="H3002" s="297" t="s">
        <v>10017</v>
      </c>
      <c r="I3002" s="298" t="s">
        <v>18871</v>
      </c>
      <c r="J3002" s="297" t="s">
        <v>10019</v>
      </c>
    </row>
    <row r="3003" spans="1:10" ht="15" x14ac:dyDescent="0.25">
      <c r="A3003" s="297" t="s">
        <v>18872</v>
      </c>
      <c r="B3003" s="297" t="s">
        <v>18573</v>
      </c>
      <c r="C3003" s="297" t="s">
        <v>18574</v>
      </c>
      <c r="D3003" s="297" t="s">
        <v>18856</v>
      </c>
      <c r="E3003" s="297" t="s">
        <v>18857</v>
      </c>
      <c r="F3003" s="297" t="s">
        <v>18873</v>
      </c>
      <c r="G3003" s="297" t="s">
        <v>256</v>
      </c>
      <c r="H3003" s="297" t="s">
        <v>10017</v>
      </c>
      <c r="I3003" s="298" t="s">
        <v>18874</v>
      </c>
      <c r="J3003" s="297" t="s">
        <v>10019</v>
      </c>
    </row>
    <row r="3004" spans="1:10" ht="15" x14ac:dyDescent="0.25">
      <c r="A3004" s="297" t="s">
        <v>18875</v>
      </c>
      <c r="B3004" s="297" t="s">
        <v>18573</v>
      </c>
      <c r="C3004" s="297" t="s">
        <v>18574</v>
      </c>
      <c r="D3004" s="297" t="s">
        <v>18856</v>
      </c>
      <c r="E3004" s="297" t="s">
        <v>18857</v>
      </c>
      <c r="F3004" s="297" t="s">
        <v>18876</v>
      </c>
      <c r="G3004" s="297" t="s">
        <v>256</v>
      </c>
      <c r="H3004" s="297" t="s">
        <v>10017</v>
      </c>
      <c r="I3004" s="298" t="s">
        <v>17855</v>
      </c>
      <c r="J3004" s="297" t="s">
        <v>10019</v>
      </c>
    </row>
    <row r="3005" spans="1:10" ht="15" x14ac:dyDescent="0.25">
      <c r="A3005" s="297" t="s">
        <v>18877</v>
      </c>
      <c r="B3005" s="297" t="s">
        <v>18573</v>
      </c>
      <c r="C3005" s="297" t="s">
        <v>18574</v>
      </c>
      <c r="D3005" s="297" t="s">
        <v>18856</v>
      </c>
      <c r="E3005" s="297" t="s">
        <v>18857</v>
      </c>
      <c r="F3005" s="297" t="s">
        <v>18878</v>
      </c>
      <c r="G3005" s="297" t="s">
        <v>256</v>
      </c>
      <c r="H3005" s="297" t="s">
        <v>10017</v>
      </c>
      <c r="I3005" s="298" t="s">
        <v>18879</v>
      </c>
      <c r="J3005" s="297" t="s">
        <v>10019</v>
      </c>
    </row>
    <row r="3006" spans="1:10" ht="15" x14ac:dyDescent="0.25">
      <c r="A3006" s="297" t="s">
        <v>18880</v>
      </c>
      <c r="B3006" s="297" t="s">
        <v>18573</v>
      </c>
      <c r="C3006" s="297" t="s">
        <v>18574</v>
      </c>
      <c r="D3006" s="297" t="s">
        <v>18856</v>
      </c>
      <c r="E3006" s="297" t="s">
        <v>18857</v>
      </c>
      <c r="F3006" s="297" t="s">
        <v>18881</v>
      </c>
      <c r="G3006" s="297" t="s">
        <v>256</v>
      </c>
      <c r="H3006" s="297" t="s">
        <v>10017</v>
      </c>
      <c r="I3006" s="298" t="s">
        <v>18882</v>
      </c>
      <c r="J3006" s="297" t="s">
        <v>10019</v>
      </c>
    </row>
    <row r="3007" spans="1:10" ht="15" x14ac:dyDescent="0.25">
      <c r="A3007" s="297" t="s">
        <v>18883</v>
      </c>
      <c r="B3007" s="297" t="s">
        <v>18573</v>
      </c>
      <c r="C3007" s="297" t="s">
        <v>18574</v>
      </c>
      <c r="D3007" s="297" t="s">
        <v>18856</v>
      </c>
      <c r="E3007" s="297" t="s">
        <v>18857</v>
      </c>
      <c r="F3007" s="297" t="s">
        <v>18884</v>
      </c>
      <c r="G3007" s="297" t="s">
        <v>256</v>
      </c>
      <c r="H3007" s="297" t="s">
        <v>10017</v>
      </c>
      <c r="I3007" s="298" t="s">
        <v>18885</v>
      </c>
      <c r="J3007" s="297" t="s">
        <v>10019</v>
      </c>
    </row>
    <row r="3008" spans="1:10" ht="15" x14ac:dyDescent="0.25">
      <c r="A3008" s="297" t="s">
        <v>18886</v>
      </c>
      <c r="B3008" s="297" t="s">
        <v>18573</v>
      </c>
      <c r="C3008" s="297" t="s">
        <v>18574</v>
      </c>
      <c r="D3008" s="297" t="s">
        <v>18856</v>
      </c>
      <c r="E3008" s="297" t="s">
        <v>18857</v>
      </c>
      <c r="F3008" s="297" t="s">
        <v>18887</v>
      </c>
      <c r="G3008" s="297" t="s">
        <v>256</v>
      </c>
      <c r="H3008" s="297" t="s">
        <v>10017</v>
      </c>
      <c r="I3008" s="298" t="s">
        <v>18888</v>
      </c>
      <c r="J3008" s="297" t="s">
        <v>10019</v>
      </c>
    </row>
    <row r="3009" spans="1:10" ht="15" x14ac:dyDescent="0.25">
      <c r="A3009" s="297" t="s">
        <v>18889</v>
      </c>
      <c r="B3009" s="297" t="s">
        <v>18573</v>
      </c>
      <c r="C3009" s="297" t="s">
        <v>18574</v>
      </c>
      <c r="D3009" s="297" t="s">
        <v>18856</v>
      </c>
      <c r="E3009" s="297" t="s">
        <v>18857</v>
      </c>
      <c r="F3009" s="297" t="s">
        <v>18890</v>
      </c>
      <c r="G3009" s="297" t="s">
        <v>256</v>
      </c>
      <c r="H3009" s="297" t="s">
        <v>10017</v>
      </c>
      <c r="I3009" s="298" t="s">
        <v>18891</v>
      </c>
      <c r="J3009" s="297" t="s">
        <v>10019</v>
      </c>
    </row>
    <row r="3010" spans="1:10" ht="15" x14ac:dyDescent="0.25">
      <c r="A3010" s="297" t="s">
        <v>18892</v>
      </c>
      <c r="B3010" s="297" t="s">
        <v>18573</v>
      </c>
      <c r="C3010" s="297" t="s">
        <v>18574</v>
      </c>
      <c r="D3010" s="297" t="s">
        <v>18856</v>
      </c>
      <c r="E3010" s="297" t="s">
        <v>18857</v>
      </c>
      <c r="F3010" s="297" t="s">
        <v>18893</v>
      </c>
      <c r="G3010" s="297" t="s">
        <v>256</v>
      </c>
      <c r="H3010" s="297" t="s">
        <v>10017</v>
      </c>
      <c r="I3010" s="298" t="s">
        <v>18894</v>
      </c>
      <c r="J3010" s="297" t="s">
        <v>10019</v>
      </c>
    </row>
    <row r="3011" spans="1:10" ht="15" x14ac:dyDescent="0.25">
      <c r="A3011" s="297" t="s">
        <v>18895</v>
      </c>
      <c r="B3011" s="297" t="s">
        <v>18573</v>
      </c>
      <c r="C3011" s="297" t="s">
        <v>18574</v>
      </c>
      <c r="D3011" s="297" t="s">
        <v>18856</v>
      </c>
      <c r="E3011" s="297" t="s">
        <v>18857</v>
      </c>
      <c r="F3011" s="297" t="s">
        <v>18896</v>
      </c>
      <c r="G3011" s="297" t="s">
        <v>256</v>
      </c>
      <c r="H3011" s="297" t="s">
        <v>10017</v>
      </c>
      <c r="I3011" s="298" t="s">
        <v>17855</v>
      </c>
      <c r="J3011" s="297" t="s">
        <v>10019</v>
      </c>
    </row>
    <row r="3012" spans="1:10" ht="15" x14ac:dyDescent="0.25">
      <c r="A3012" s="297" t="s">
        <v>18897</v>
      </c>
      <c r="B3012" s="297" t="s">
        <v>18573</v>
      </c>
      <c r="C3012" s="297" t="s">
        <v>18574</v>
      </c>
      <c r="D3012" s="297" t="s">
        <v>18856</v>
      </c>
      <c r="E3012" s="297" t="s">
        <v>18857</v>
      </c>
      <c r="F3012" s="297" t="s">
        <v>18898</v>
      </c>
      <c r="G3012" s="297" t="s">
        <v>256</v>
      </c>
      <c r="H3012" s="297" t="s">
        <v>10017</v>
      </c>
      <c r="I3012" s="298" t="s">
        <v>18899</v>
      </c>
      <c r="J3012" s="297" t="s">
        <v>10019</v>
      </c>
    </row>
    <row r="3013" spans="1:10" ht="15" x14ac:dyDescent="0.25">
      <c r="A3013" s="297" t="s">
        <v>18900</v>
      </c>
      <c r="B3013" s="297" t="s">
        <v>18573</v>
      </c>
      <c r="C3013" s="297" t="s">
        <v>18574</v>
      </c>
      <c r="D3013" s="297" t="s">
        <v>18856</v>
      </c>
      <c r="E3013" s="297" t="s">
        <v>18857</v>
      </c>
      <c r="F3013" s="297" t="s">
        <v>18901</v>
      </c>
      <c r="G3013" s="297" t="s">
        <v>256</v>
      </c>
      <c r="H3013" s="297" t="s">
        <v>10017</v>
      </c>
      <c r="I3013" s="298" t="s">
        <v>11416</v>
      </c>
      <c r="J3013" s="297" t="s">
        <v>10019</v>
      </c>
    </row>
    <row r="3014" spans="1:10" ht="15" x14ac:dyDescent="0.25">
      <c r="A3014" s="297" t="s">
        <v>18902</v>
      </c>
      <c r="B3014" s="297" t="s">
        <v>18573</v>
      </c>
      <c r="C3014" s="297" t="s">
        <v>18574</v>
      </c>
      <c r="D3014" s="297" t="s">
        <v>18856</v>
      </c>
      <c r="E3014" s="297" t="s">
        <v>18857</v>
      </c>
      <c r="F3014" s="297" t="s">
        <v>18903</v>
      </c>
      <c r="G3014" s="297" t="s">
        <v>256</v>
      </c>
      <c r="H3014" s="297" t="s">
        <v>10017</v>
      </c>
      <c r="I3014" s="298" t="s">
        <v>18904</v>
      </c>
      <c r="J3014" s="297" t="s">
        <v>10019</v>
      </c>
    </row>
    <row r="3015" spans="1:10" ht="15" x14ac:dyDescent="0.25">
      <c r="A3015" s="297" t="s">
        <v>18905</v>
      </c>
      <c r="B3015" s="297" t="s">
        <v>18573</v>
      </c>
      <c r="C3015" s="297" t="s">
        <v>18574</v>
      </c>
      <c r="D3015" s="297" t="s">
        <v>18856</v>
      </c>
      <c r="E3015" s="297" t="s">
        <v>18857</v>
      </c>
      <c r="F3015" s="297" t="s">
        <v>18906</v>
      </c>
      <c r="G3015" s="297" t="s">
        <v>256</v>
      </c>
      <c r="H3015" s="297" t="s">
        <v>10017</v>
      </c>
      <c r="I3015" s="298" t="s">
        <v>18907</v>
      </c>
      <c r="J3015" s="297" t="s">
        <v>10019</v>
      </c>
    </row>
    <row r="3016" spans="1:10" ht="15" x14ac:dyDescent="0.25">
      <c r="A3016" s="297" t="s">
        <v>18908</v>
      </c>
      <c r="B3016" s="297" t="s">
        <v>18573</v>
      </c>
      <c r="C3016" s="297" t="s">
        <v>18574</v>
      </c>
      <c r="D3016" s="297" t="s">
        <v>18856</v>
      </c>
      <c r="E3016" s="297" t="s">
        <v>18857</v>
      </c>
      <c r="F3016" s="297" t="s">
        <v>18909</v>
      </c>
      <c r="G3016" s="297" t="s">
        <v>256</v>
      </c>
      <c r="H3016" s="297" t="s">
        <v>10017</v>
      </c>
      <c r="I3016" s="298" t="s">
        <v>18910</v>
      </c>
      <c r="J3016" s="297" t="s">
        <v>10019</v>
      </c>
    </row>
    <row r="3017" spans="1:10" ht="15" x14ac:dyDescent="0.25">
      <c r="A3017" s="297" t="s">
        <v>18911</v>
      </c>
      <c r="B3017" s="297" t="s">
        <v>18573</v>
      </c>
      <c r="C3017" s="297" t="s">
        <v>18574</v>
      </c>
      <c r="D3017" s="297" t="s">
        <v>18856</v>
      </c>
      <c r="E3017" s="297" t="s">
        <v>18857</v>
      </c>
      <c r="F3017" s="297" t="s">
        <v>18912</v>
      </c>
      <c r="G3017" s="297" t="s">
        <v>256</v>
      </c>
      <c r="H3017" s="297" t="s">
        <v>10017</v>
      </c>
      <c r="I3017" s="298" t="s">
        <v>18913</v>
      </c>
      <c r="J3017" s="297" t="s">
        <v>10019</v>
      </c>
    </row>
    <row r="3018" spans="1:10" ht="15" x14ac:dyDescent="0.25">
      <c r="A3018" s="297" t="s">
        <v>18914</v>
      </c>
      <c r="B3018" s="297" t="s">
        <v>18573</v>
      </c>
      <c r="C3018" s="297" t="s">
        <v>18574</v>
      </c>
      <c r="D3018" s="297" t="s">
        <v>18856</v>
      </c>
      <c r="E3018" s="297" t="s">
        <v>18857</v>
      </c>
      <c r="F3018" s="297" t="s">
        <v>18915</v>
      </c>
      <c r="G3018" s="297" t="s">
        <v>256</v>
      </c>
      <c r="H3018" s="297" t="s">
        <v>10017</v>
      </c>
      <c r="I3018" s="298" t="s">
        <v>18916</v>
      </c>
      <c r="J3018" s="297" t="s">
        <v>10019</v>
      </c>
    </row>
    <row r="3019" spans="1:10" ht="15" x14ac:dyDescent="0.25">
      <c r="A3019" s="297" t="s">
        <v>18917</v>
      </c>
      <c r="B3019" s="297" t="s">
        <v>18573</v>
      </c>
      <c r="C3019" s="297" t="s">
        <v>18574</v>
      </c>
      <c r="D3019" s="297" t="s">
        <v>18856</v>
      </c>
      <c r="E3019" s="297" t="s">
        <v>18857</v>
      </c>
      <c r="F3019" s="297" t="s">
        <v>18918</v>
      </c>
      <c r="G3019" s="297" t="s">
        <v>256</v>
      </c>
      <c r="H3019" s="297" t="s">
        <v>10017</v>
      </c>
      <c r="I3019" s="298" t="s">
        <v>18919</v>
      </c>
      <c r="J3019" s="297" t="s">
        <v>10019</v>
      </c>
    </row>
    <row r="3020" spans="1:10" ht="15" x14ac:dyDescent="0.25">
      <c r="A3020" s="297" t="s">
        <v>18920</v>
      </c>
      <c r="B3020" s="297" t="s">
        <v>18573</v>
      </c>
      <c r="C3020" s="297" t="s">
        <v>18574</v>
      </c>
      <c r="D3020" s="297" t="s">
        <v>18856</v>
      </c>
      <c r="E3020" s="297" t="s">
        <v>18857</v>
      </c>
      <c r="F3020" s="297" t="s">
        <v>18921</v>
      </c>
      <c r="G3020" s="297" t="s">
        <v>256</v>
      </c>
      <c r="H3020" s="297" t="s">
        <v>10017</v>
      </c>
      <c r="I3020" s="298" t="s">
        <v>18922</v>
      </c>
      <c r="J3020" s="297" t="s">
        <v>10019</v>
      </c>
    </row>
    <row r="3021" spans="1:10" ht="15" x14ac:dyDescent="0.25">
      <c r="A3021" s="297" t="s">
        <v>18923</v>
      </c>
      <c r="B3021" s="297" t="s">
        <v>18573</v>
      </c>
      <c r="C3021" s="297" t="s">
        <v>18574</v>
      </c>
      <c r="D3021" s="297" t="s">
        <v>18856</v>
      </c>
      <c r="E3021" s="297" t="s">
        <v>18857</v>
      </c>
      <c r="F3021" s="297" t="s">
        <v>18924</v>
      </c>
      <c r="G3021" s="297" t="s">
        <v>256</v>
      </c>
      <c r="H3021" s="297" t="s">
        <v>10017</v>
      </c>
      <c r="I3021" s="298" t="s">
        <v>18925</v>
      </c>
      <c r="J3021" s="297" t="s">
        <v>10019</v>
      </c>
    </row>
    <row r="3022" spans="1:10" ht="15" x14ac:dyDescent="0.25">
      <c r="A3022" s="297" t="s">
        <v>18926</v>
      </c>
      <c r="B3022" s="297" t="s">
        <v>18573</v>
      </c>
      <c r="C3022" s="297" t="s">
        <v>18574</v>
      </c>
      <c r="D3022" s="297" t="s">
        <v>18856</v>
      </c>
      <c r="E3022" s="297" t="s">
        <v>18857</v>
      </c>
      <c r="F3022" s="297" t="s">
        <v>18927</v>
      </c>
      <c r="G3022" s="297" t="s">
        <v>256</v>
      </c>
      <c r="H3022" s="297" t="s">
        <v>10017</v>
      </c>
      <c r="I3022" s="298" t="s">
        <v>18928</v>
      </c>
      <c r="J3022" s="297" t="s">
        <v>10019</v>
      </c>
    </row>
    <row r="3023" spans="1:10" ht="15" x14ac:dyDescent="0.25">
      <c r="A3023" s="297" t="s">
        <v>18929</v>
      </c>
      <c r="B3023" s="297" t="s">
        <v>18573</v>
      </c>
      <c r="C3023" s="297" t="s">
        <v>18574</v>
      </c>
      <c r="D3023" s="297" t="s">
        <v>18856</v>
      </c>
      <c r="E3023" s="297" t="s">
        <v>18857</v>
      </c>
      <c r="F3023" s="297" t="s">
        <v>18930</v>
      </c>
      <c r="G3023" s="297" t="s">
        <v>256</v>
      </c>
      <c r="H3023" s="297" t="s">
        <v>10017</v>
      </c>
      <c r="I3023" s="298" t="s">
        <v>18931</v>
      </c>
      <c r="J3023" s="297" t="s">
        <v>10019</v>
      </c>
    </row>
    <row r="3024" spans="1:10" ht="15" x14ac:dyDescent="0.25">
      <c r="A3024" s="297" t="s">
        <v>18932</v>
      </c>
      <c r="B3024" s="297" t="s">
        <v>18573</v>
      </c>
      <c r="C3024" s="297" t="s">
        <v>18574</v>
      </c>
      <c r="D3024" s="297" t="s">
        <v>18856</v>
      </c>
      <c r="E3024" s="297" t="s">
        <v>18857</v>
      </c>
      <c r="F3024" s="297" t="s">
        <v>18933</v>
      </c>
      <c r="G3024" s="297" t="s">
        <v>256</v>
      </c>
      <c r="H3024" s="297" t="s">
        <v>10017</v>
      </c>
      <c r="I3024" s="298" t="s">
        <v>17713</v>
      </c>
      <c r="J3024" s="297" t="s">
        <v>10019</v>
      </c>
    </row>
    <row r="3025" spans="1:10" ht="15" x14ac:dyDescent="0.25">
      <c r="A3025" s="297" t="s">
        <v>18934</v>
      </c>
      <c r="B3025" s="297" t="s">
        <v>18573</v>
      </c>
      <c r="C3025" s="297" t="s">
        <v>18574</v>
      </c>
      <c r="D3025" s="297" t="s">
        <v>18856</v>
      </c>
      <c r="E3025" s="297" t="s">
        <v>18857</v>
      </c>
      <c r="F3025" s="297" t="s">
        <v>18935</v>
      </c>
      <c r="G3025" s="297" t="s">
        <v>256</v>
      </c>
      <c r="H3025" s="297" t="s">
        <v>10017</v>
      </c>
      <c r="I3025" s="298" t="s">
        <v>18936</v>
      </c>
      <c r="J3025" s="297" t="s">
        <v>10019</v>
      </c>
    </row>
    <row r="3026" spans="1:10" ht="15" x14ac:dyDescent="0.25">
      <c r="A3026" s="297" t="s">
        <v>18937</v>
      </c>
      <c r="B3026" s="297" t="s">
        <v>18573</v>
      </c>
      <c r="C3026" s="297" t="s">
        <v>18574</v>
      </c>
      <c r="D3026" s="297" t="s">
        <v>18856</v>
      </c>
      <c r="E3026" s="297" t="s">
        <v>18857</v>
      </c>
      <c r="F3026" s="297" t="s">
        <v>18938</v>
      </c>
      <c r="G3026" s="297" t="s">
        <v>256</v>
      </c>
      <c r="H3026" s="297" t="s">
        <v>10017</v>
      </c>
      <c r="I3026" s="298" t="s">
        <v>18939</v>
      </c>
      <c r="J3026" s="297" t="s">
        <v>10019</v>
      </c>
    </row>
    <row r="3027" spans="1:10" ht="15" x14ac:dyDescent="0.25">
      <c r="A3027" s="297" t="s">
        <v>18940</v>
      </c>
      <c r="B3027" s="297" t="s">
        <v>18573</v>
      </c>
      <c r="C3027" s="297" t="s">
        <v>18574</v>
      </c>
      <c r="D3027" s="297" t="s">
        <v>18856</v>
      </c>
      <c r="E3027" s="297" t="s">
        <v>18857</v>
      </c>
      <c r="F3027" s="297" t="s">
        <v>18941</v>
      </c>
      <c r="G3027" s="297" t="s">
        <v>256</v>
      </c>
      <c r="H3027" s="297" t="s">
        <v>10017</v>
      </c>
      <c r="I3027" s="298" t="s">
        <v>18942</v>
      </c>
      <c r="J3027" s="297" t="s">
        <v>10019</v>
      </c>
    </row>
    <row r="3028" spans="1:10" ht="15" x14ac:dyDescent="0.25">
      <c r="A3028" s="297" t="s">
        <v>18943</v>
      </c>
      <c r="B3028" s="297" t="s">
        <v>18573</v>
      </c>
      <c r="C3028" s="297" t="s">
        <v>18574</v>
      </c>
      <c r="D3028" s="297" t="s">
        <v>18856</v>
      </c>
      <c r="E3028" s="297" t="s">
        <v>18857</v>
      </c>
      <c r="F3028" s="297" t="s">
        <v>18944</v>
      </c>
      <c r="G3028" s="297" t="s">
        <v>256</v>
      </c>
      <c r="H3028" s="297" t="s">
        <v>10017</v>
      </c>
      <c r="I3028" s="298" t="s">
        <v>16627</v>
      </c>
      <c r="J3028" s="297" t="s">
        <v>10019</v>
      </c>
    </row>
    <row r="3029" spans="1:10" ht="15" x14ac:dyDescent="0.25">
      <c r="A3029" s="297" t="s">
        <v>18945</v>
      </c>
      <c r="B3029" s="297" t="s">
        <v>18573</v>
      </c>
      <c r="C3029" s="297" t="s">
        <v>18574</v>
      </c>
      <c r="D3029" s="297" t="s">
        <v>18856</v>
      </c>
      <c r="E3029" s="297" t="s">
        <v>18857</v>
      </c>
      <c r="F3029" s="297" t="s">
        <v>18946</v>
      </c>
      <c r="G3029" s="297" t="s">
        <v>256</v>
      </c>
      <c r="H3029" s="297" t="s">
        <v>10017</v>
      </c>
      <c r="I3029" s="298" t="s">
        <v>18947</v>
      </c>
      <c r="J3029" s="297" t="s">
        <v>10019</v>
      </c>
    </row>
    <row r="3030" spans="1:10" ht="15" x14ac:dyDescent="0.25">
      <c r="A3030" s="297" t="s">
        <v>18950</v>
      </c>
      <c r="B3030" s="297" t="s">
        <v>18573</v>
      </c>
      <c r="C3030" s="297" t="s">
        <v>18574</v>
      </c>
      <c r="D3030" s="297" t="s">
        <v>18948</v>
      </c>
      <c r="E3030" s="297" t="s">
        <v>18949</v>
      </c>
      <c r="F3030" s="297" t="s">
        <v>18951</v>
      </c>
      <c r="G3030" s="297" t="s">
        <v>223</v>
      </c>
      <c r="H3030" s="297" t="s">
        <v>10017</v>
      </c>
      <c r="I3030" s="298" t="s">
        <v>18952</v>
      </c>
      <c r="J3030" s="297" t="s">
        <v>10019</v>
      </c>
    </row>
    <row r="3031" spans="1:10" ht="15" x14ac:dyDescent="0.25">
      <c r="A3031" s="297" t="s">
        <v>18953</v>
      </c>
      <c r="B3031" s="297" t="s">
        <v>18573</v>
      </c>
      <c r="C3031" s="297" t="s">
        <v>18574</v>
      </c>
      <c r="D3031" s="297" t="s">
        <v>18948</v>
      </c>
      <c r="E3031" s="297" t="s">
        <v>18949</v>
      </c>
      <c r="F3031" s="297" t="s">
        <v>18954</v>
      </c>
      <c r="G3031" s="297" t="s">
        <v>223</v>
      </c>
      <c r="H3031" s="297" t="s">
        <v>10017</v>
      </c>
      <c r="I3031" s="298" t="s">
        <v>18955</v>
      </c>
      <c r="J3031" s="297" t="s">
        <v>10019</v>
      </c>
    </row>
    <row r="3032" spans="1:10" ht="15" x14ac:dyDescent="0.25">
      <c r="A3032" s="297" t="s">
        <v>18956</v>
      </c>
      <c r="B3032" s="297" t="s">
        <v>18573</v>
      </c>
      <c r="C3032" s="297" t="s">
        <v>18574</v>
      </c>
      <c r="D3032" s="297" t="s">
        <v>18948</v>
      </c>
      <c r="E3032" s="297" t="s">
        <v>18949</v>
      </c>
      <c r="F3032" s="297" t="s">
        <v>18957</v>
      </c>
      <c r="G3032" s="297" t="s">
        <v>223</v>
      </c>
      <c r="H3032" s="297" t="s">
        <v>10017</v>
      </c>
      <c r="I3032" s="298" t="s">
        <v>18958</v>
      </c>
      <c r="J3032" s="297" t="s">
        <v>10019</v>
      </c>
    </row>
    <row r="3033" spans="1:10" ht="15" x14ac:dyDescent="0.25">
      <c r="A3033" s="297" t="s">
        <v>18959</v>
      </c>
      <c r="B3033" s="297" t="s">
        <v>18573</v>
      </c>
      <c r="C3033" s="297" t="s">
        <v>18574</v>
      </c>
      <c r="D3033" s="297" t="s">
        <v>18948</v>
      </c>
      <c r="E3033" s="297" t="s">
        <v>18949</v>
      </c>
      <c r="F3033" s="297" t="s">
        <v>18960</v>
      </c>
      <c r="G3033" s="297" t="s">
        <v>223</v>
      </c>
      <c r="H3033" s="297" t="s">
        <v>10017</v>
      </c>
      <c r="I3033" s="298" t="s">
        <v>13281</v>
      </c>
      <c r="J3033" s="297" t="s">
        <v>10019</v>
      </c>
    </row>
    <row r="3034" spans="1:10" ht="15" x14ac:dyDescent="0.25">
      <c r="A3034" s="297" t="s">
        <v>18961</v>
      </c>
      <c r="B3034" s="297" t="s">
        <v>18573</v>
      </c>
      <c r="C3034" s="297" t="s">
        <v>18574</v>
      </c>
      <c r="D3034" s="297" t="s">
        <v>18948</v>
      </c>
      <c r="E3034" s="297" t="s">
        <v>18949</v>
      </c>
      <c r="F3034" s="297" t="s">
        <v>18962</v>
      </c>
      <c r="G3034" s="297" t="s">
        <v>223</v>
      </c>
      <c r="H3034" s="297" t="s">
        <v>10017</v>
      </c>
      <c r="I3034" s="298" t="s">
        <v>18899</v>
      </c>
      <c r="J3034" s="297" t="s">
        <v>10019</v>
      </c>
    </row>
    <row r="3035" spans="1:10" ht="15" x14ac:dyDescent="0.25">
      <c r="A3035" s="297" t="s">
        <v>18963</v>
      </c>
      <c r="B3035" s="297" t="s">
        <v>18573</v>
      </c>
      <c r="C3035" s="297" t="s">
        <v>18574</v>
      </c>
      <c r="D3035" s="297" t="s">
        <v>18948</v>
      </c>
      <c r="E3035" s="297" t="s">
        <v>18949</v>
      </c>
      <c r="F3035" s="297" t="s">
        <v>18964</v>
      </c>
      <c r="G3035" s="297" t="s">
        <v>223</v>
      </c>
      <c r="H3035" s="297" t="s">
        <v>10017</v>
      </c>
      <c r="I3035" s="298" t="s">
        <v>18965</v>
      </c>
      <c r="J3035" s="297" t="s">
        <v>10019</v>
      </c>
    </row>
    <row r="3036" spans="1:10" ht="15" x14ac:dyDescent="0.25">
      <c r="A3036" s="297" t="s">
        <v>18966</v>
      </c>
      <c r="B3036" s="297" t="s">
        <v>18573</v>
      </c>
      <c r="C3036" s="297" t="s">
        <v>18574</v>
      </c>
      <c r="D3036" s="297" t="s">
        <v>18948</v>
      </c>
      <c r="E3036" s="297" t="s">
        <v>18949</v>
      </c>
      <c r="F3036" s="297" t="s">
        <v>18967</v>
      </c>
      <c r="G3036" s="297" t="s">
        <v>223</v>
      </c>
      <c r="H3036" s="297" t="s">
        <v>10017</v>
      </c>
      <c r="I3036" s="298" t="s">
        <v>18968</v>
      </c>
      <c r="J3036" s="297" t="s">
        <v>10019</v>
      </c>
    </row>
    <row r="3037" spans="1:10" ht="15" x14ac:dyDescent="0.25">
      <c r="A3037" s="297" t="s">
        <v>18969</v>
      </c>
      <c r="B3037" s="297" t="s">
        <v>18573</v>
      </c>
      <c r="C3037" s="297" t="s">
        <v>18574</v>
      </c>
      <c r="D3037" s="297" t="s">
        <v>18948</v>
      </c>
      <c r="E3037" s="297" t="s">
        <v>18949</v>
      </c>
      <c r="F3037" s="297" t="s">
        <v>18970</v>
      </c>
      <c r="G3037" s="297" t="s">
        <v>223</v>
      </c>
      <c r="H3037" s="297" t="s">
        <v>10017</v>
      </c>
      <c r="I3037" s="298" t="s">
        <v>10357</v>
      </c>
      <c r="J3037" s="297" t="s">
        <v>10019</v>
      </c>
    </row>
    <row r="3038" spans="1:10" ht="15" x14ac:dyDescent="0.25">
      <c r="A3038" s="297" t="s">
        <v>18971</v>
      </c>
      <c r="B3038" s="297" t="s">
        <v>18573</v>
      </c>
      <c r="C3038" s="297" t="s">
        <v>18574</v>
      </c>
      <c r="D3038" s="297" t="s">
        <v>18948</v>
      </c>
      <c r="E3038" s="297" t="s">
        <v>18949</v>
      </c>
      <c r="F3038" s="297" t="s">
        <v>18972</v>
      </c>
      <c r="G3038" s="297" t="s">
        <v>223</v>
      </c>
      <c r="H3038" s="297" t="s">
        <v>10017</v>
      </c>
      <c r="I3038" s="298" t="s">
        <v>18346</v>
      </c>
      <c r="J3038" s="297" t="s">
        <v>10019</v>
      </c>
    </row>
    <row r="3039" spans="1:10" ht="15" x14ac:dyDescent="0.25">
      <c r="A3039" s="297" t="s">
        <v>18973</v>
      </c>
      <c r="B3039" s="297" t="s">
        <v>18573</v>
      </c>
      <c r="C3039" s="297" t="s">
        <v>18574</v>
      </c>
      <c r="D3039" s="297" t="s">
        <v>18948</v>
      </c>
      <c r="E3039" s="297" t="s">
        <v>18949</v>
      </c>
      <c r="F3039" s="297" t="s">
        <v>18974</v>
      </c>
      <c r="G3039" s="297" t="s">
        <v>223</v>
      </c>
      <c r="H3039" s="297" t="s">
        <v>10017</v>
      </c>
      <c r="I3039" s="298" t="s">
        <v>13903</v>
      </c>
      <c r="J3039" s="297" t="s">
        <v>10019</v>
      </c>
    </row>
    <row r="3040" spans="1:10" ht="15" x14ac:dyDescent="0.25">
      <c r="A3040" s="297" t="s">
        <v>18975</v>
      </c>
      <c r="B3040" s="297" t="s">
        <v>18573</v>
      </c>
      <c r="C3040" s="297" t="s">
        <v>18574</v>
      </c>
      <c r="D3040" s="297" t="s">
        <v>18948</v>
      </c>
      <c r="E3040" s="297" t="s">
        <v>18949</v>
      </c>
      <c r="F3040" s="297" t="s">
        <v>18976</v>
      </c>
      <c r="G3040" s="297" t="s">
        <v>223</v>
      </c>
      <c r="H3040" s="297" t="s">
        <v>10017</v>
      </c>
      <c r="I3040" s="298" t="s">
        <v>18977</v>
      </c>
      <c r="J3040" s="297" t="s">
        <v>10019</v>
      </c>
    </row>
    <row r="3041" spans="1:10" ht="15" x14ac:dyDescent="0.25">
      <c r="A3041" s="297" t="s">
        <v>18978</v>
      </c>
      <c r="B3041" s="297" t="s">
        <v>18573</v>
      </c>
      <c r="C3041" s="297" t="s">
        <v>18574</v>
      </c>
      <c r="D3041" s="297" t="s">
        <v>18948</v>
      </c>
      <c r="E3041" s="297" t="s">
        <v>18949</v>
      </c>
      <c r="F3041" s="297" t="s">
        <v>18979</v>
      </c>
      <c r="G3041" s="297" t="s">
        <v>223</v>
      </c>
      <c r="H3041" s="297" t="s">
        <v>10017</v>
      </c>
      <c r="I3041" s="298" t="s">
        <v>18980</v>
      </c>
      <c r="J3041" s="297" t="s">
        <v>10019</v>
      </c>
    </row>
    <row r="3042" spans="1:10" ht="15" x14ac:dyDescent="0.25">
      <c r="A3042" s="297" t="s">
        <v>18981</v>
      </c>
      <c r="B3042" s="297" t="s">
        <v>18573</v>
      </c>
      <c r="C3042" s="297" t="s">
        <v>18574</v>
      </c>
      <c r="D3042" s="297" t="s">
        <v>18948</v>
      </c>
      <c r="E3042" s="297" t="s">
        <v>18949</v>
      </c>
      <c r="F3042" s="297" t="s">
        <v>18982</v>
      </c>
      <c r="G3042" s="297" t="s">
        <v>223</v>
      </c>
      <c r="H3042" s="297" t="s">
        <v>10017</v>
      </c>
      <c r="I3042" s="298" t="s">
        <v>18983</v>
      </c>
      <c r="J3042" s="297" t="s">
        <v>10019</v>
      </c>
    </row>
    <row r="3043" spans="1:10" ht="15" x14ac:dyDescent="0.25">
      <c r="A3043" s="297" t="s">
        <v>18984</v>
      </c>
      <c r="B3043" s="297" t="s">
        <v>18573</v>
      </c>
      <c r="C3043" s="297" t="s">
        <v>18574</v>
      </c>
      <c r="D3043" s="297" t="s">
        <v>18948</v>
      </c>
      <c r="E3043" s="297" t="s">
        <v>18949</v>
      </c>
      <c r="F3043" s="297" t="s">
        <v>18985</v>
      </c>
      <c r="G3043" s="297" t="s">
        <v>223</v>
      </c>
      <c r="H3043" s="297" t="s">
        <v>10017</v>
      </c>
      <c r="I3043" s="298" t="s">
        <v>18183</v>
      </c>
      <c r="J3043" s="297" t="s">
        <v>10019</v>
      </c>
    </row>
    <row r="3044" spans="1:10" ht="15" x14ac:dyDescent="0.25">
      <c r="A3044" s="297" t="s">
        <v>18986</v>
      </c>
      <c r="B3044" s="297" t="s">
        <v>18573</v>
      </c>
      <c r="C3044" s="297" t="s">
        <v>18574</v>
      </c>
      <c r="D3044" s="297" t="s">
        <v>18948</v>
      </c>
      <c r="E3044" s="297" t="s">
        <v>18949</v>
      </c>
      <c r="F3044" s="297" t="s">
        <v>18987</v>
      </c>
      <c r="G3044" s="297" t="s">
        <v>223</v>
      </c>
      <c r="H3044" s="297" t="s">
        <v>10017</v>
      </c>
      <c r="I3044" s="298" t="s">
        <v>18988</v>
      </c>
      <c r="J3044" s="297" t="s">
        <v>10019</v>
      </c>
    </row>
    <row r="3045" spans="1:10" ht="15" x14ac:dyDescent="0.25">
      <c r="A3045" s="297" t="s">
        <v>18989</v>
      </c>
      <c r="B3045" s="297" t="s">
        <v>18573</v>
      </c>
      <c r="C3045" s="297" t="s">
        <v>18574</v>
      </c>
      <c r="D3045" s="297" t="s">
        <v>18948</v>
      </c>
      <c r="E3045" s="297" t="s">
        <v>18949</v>
      </c>
      <c r="F3045" s="297" t="s">
        <v>18990</v>
      </c>
      <c r="G3045" s="297" t="s">
        <v>223</v>
      </c>
      <c r="H3045" s="297" t="s">
        <v>10017</v>
      </c>
      <c r="I3045" s="298" t="s">
        <v>18991</v>
      </c>
      <c r="J3045" s="297" t="s">
        <v>10019</v>
      </c>
    </row>
    <row r="3046" spans="1:10" ht="15" x14ac:dyDescent="0.25">
      <c r="A3046" s="297" t="s">
        <v>18992</v>
      </c>
      <c r="B3046" s="297" t="s">
        <v>18573</v>
      </c>
      <c r="C3046" s="297" t="s">
        <v>18574</v>
      </c>
      <c r="D3046" s="297" t="s">
        <v>18948</v>
      </c>
      <c r="E3046" s="297" t="s">
        <v>18949</v>
      </c>
      <c r="F3046" s="297" t="s">
        <v>18993</v>
      </c>
      <c r="G3046" s="297" t="s">
        <v>223</v>
      </c>
      <c r="H3046" s="297" t="s">
        <v>10017</v>
      </c>
      <c r="I3046" s="298" t="s">
        <v>18994</v>
      </c>
      <c r="J3046" s="297" t="s">
        <v>10019</v>
      </c>
    </row>
    <row r="3047" spans="1:10" ht="15" x14ac:dyDescent="0.25">
      <c r="A3047" s="297" t="s">
        <v>18995</v>
      </c>
      <c r="B3047" s="297" t="s">
        <v>18573</v>
      </c>
      <c r="C3047" s="297" t="s">
        <v>18574</v>
      </c>
      <c r="D3047" s="297" t="s">
        <v>18948</v>
      </c>
      <c r="E3047" s="297" t="s">
        <v>18949</v>
      </c>
      <c r="F3047" s="297" t="s">
        <v>18996</v>
      </c>
      <c r="G3047" s="297" t="s">
        <v>223</v>
      </c>
      <c r="H3047" s="297" t="s">
        <v>10017</v>
      </c>
      <c r="I3047" s="298" t="s">
        <v>18997</v>
      </c>
      <c r="J3047" s="297" t="s">
        <v>10019</v>
      </c>
    </row>
    <row r="3048" spans="1:10" ht="15" x14ac:dyDescent="0.25">
      <c r="A3048" s="297" t="s">
        <v>18998</v>
      </c>
      <c r="B3048" s="297" t="s">
        <v>18573</v>
      </c>
      <c r="C3048" s="297" t="s">
        <v>18574</v>
      </c>
      <c r="D3048" s="297" t="s">
        <v>18948</v>
      </c>
      <c r="E3048" s="297" t="s">
        <v>18949</v>
      </c>
      <c r="F3048" s="297" t="s">
        <v>18999</v>
      </c>
      <c r="G3048" s="297" t="s">
        <v>223</v>
      </c>
      <c r="H3048" s="297" t="s">
        <v>10017</v>
      </c>
      <c r="I3048" s="298" t="s">
        <v>19000</v>
      </c>
      <c r="J3048" s="297" t="s">
        <v>10019</v>
      </c>
    </row>
    <row r="3049" spans="1:10" ht="15" x14ac:dyDescent="0.25">
      <c r="A3049" s="297" t="s">
        <v>19001</v>
      </c>
      <c r="B3049" s="297" t="s">
        <v>18573</v>
      </c>
      <c r="C3049" s="297" t="s">
        <v>18574</v>
      </c>
      <c r="D3049" s="297" t="s">
        <v>18948</v>
      </c>
      <c r="E3049" s="297" t="s">
        <v>18949</v>
      </c>
      <c r="F3049" s="297" t="s">
        <v>19002</v>
      </c>
      <c r="G3049" s="297" t="s">
        <v>223</v>
      </c>
      <c r="H3049" s="297" t="s">
        <v>10017</v>
      </c>
      <c r="I3049" s="298" t="s">
        <v>19003</v>
      </c>
      <c r="J3049" s="297" t="s">
        <v>10019</v>
      </c>
    </row>
    <row r="3050" spans="1:10" ht="15" x14ac:dyDescent="0.25">
      <c r="A3050" s="297" t="s">
        <v>19004</v>
      </c>
      <c r="B3050" s="297" t="s">
        <v>18573</v>
      </c>
      <c r="C3050" s="297" t="s">
        <v>18574</v>
      </c>
      <c r="D3050" s="297" t="s">
        <v>18948</v>
      </c>
      <c r="E3050" s="297" t="s">
        <v>18949</v>
      </c>
      <c r="F3050" s="297" t="s">
        <v>19005</v>
      </c>
      <c r="G3050" s="297" t="s">
        <v>223</v>
      </c>
      <c r="H3050" s="297" t="s">
        <v>10017</v>
      </c>
      <c r="I3050" s="298" t="s">
        <v>15710</v>
      </c>
      <c r="J3050" s="297" t="s">
        <v>10019</v>
      </c>
    </row>
    <row r="3051" spans="1:10" ht="15" x14ac:dyDescent="0.25">
      <c r="A3051" s="297" t="s">
        <v>19006</v>
      </c>
      <c r="B3051" s="297" t="s">
        <v>18573</v>
      </c>
      <c r="C3051" s="297" t="s">
        <v>18574</v>
      </c>
      <c r="D3051" s="297" t="s">
        <v>18948</v>
      </c>
      <c r="E3051" s="297" t="s">
        <v>18949</v>
      </c>
      <c r="F3051" s="297" t="s">
        <v>19007</v>
      </c>
      <c r="G3051" s="297" t="s">
        <v>223</v>
      </c>
      <c r="H3051" s="297" t="s">
        <v>10017</v>
      </c>
      <c r="I3051" s="298" t="s">
        <v>19008</v>
      </c>
      <c r="J3051" s="297" t="s">
        <v>10019</v>
      </c>
    </row>
    <row r="3052" spans="1:10" ht="15" x14ac:dyDescent="0.25">
      <c r="A3052" s="297" t="s">
        <v>19009</v>
      </c>
      <c r="B3052" s="297" t="s">
        <v>18573</v>
      </c>
      <c r="C3052" s="297" t="s">
        <v>18574</v>
      </c>
      <c r="D3052" s="297" t="s">
        <v>18948</v>
      </c>
      <c r="E3052" s="297" t="s">
        <v>18949</v>
      </c>
      <c r="F3052" s="297" t="s">
        <v>19010</v>
      </c>
      <c r="G3052" s="297" t="s">
        <v>223</v>
      </c>
      <c r="H3052" s="297" t="s">
        <v>10017</v>
      </c>
      <c r="I3052" s="298" t="s">
        <v>19011</v>
      </c>
      <c r="J3052" s="297" t="s">
        <v>10019</v>
      </c>
    </row>
    <row r="3053" spans="1:10" ht="15" x14ac:dyDescent="0.25">
      <c r="A3053" s="297" t="s">
        <v>19012</v>
      </c>
      <c r="B3053" s="297" t="s">
        <v>18573</v>
      </c>
      <c r="C3053" s="297" t="s">
        <v>18574</v>
      </c>
      <c r="D3053" s="297" t="s">
        <v>18948</v>
      </c>
      <c r="E3053" s="297" t="s">
        <v>18949</v>
      </c>
      <c r="F3053" s="297" t="s">
        <v>19013</v>
      </c>
      <c r="G3053" s="297" t="s">
        <v>223</v>
      </c>
      <c r="H3053" s="297" t="s">
        <v>10017</v>
      </c>
      <c r="I3053" s="298" t="s">
        <v>19014</v>
      </c>
      <c r="J3053" s="297" t="s">
        <v>10019</v>
      </c>
    </row>
    <row r="3054" spans="1:10" ht="15" x14ac:dyDescent="0.25">
      <c r="A3054" s="297" t="s">
        <v>19015</v>
      </c>
      <c r="B3054" s="297" t="s">
        <v>18573</v>
      </c>
      <c r="C3054" s="297" t="s">
        <v>18574</v>
      </c>
      <c r="D3054" s="297" t="s">
        <v>18948</v>
      </c>
      <c r="E3054" s="297" t="s">
        <v>18949</v>
      </c>
      <c r="F3054" s="297" t="s">
        <v>19016</v>
      </c>
      <c r="G3054" s="297" t="s">
        <v>223</v>
      </c>
      <c r="H3054" s="297" t="s">
        <v>10017</v>
      </c>
      <c r="I3054" s="298" t="s">
        <v>19017</v>
      </c>
      <c r="J3054" s="297" t="s">
        <v>10019</v>
      </c>
    </row>
    <row r="3055" spans="1:10" ht="15" x14ac:dyDescent="0.25">
      <c r="A3055" s="297" t="s">
        <v>19018</v>
      </c>
      <c r="B3055" s="297" t="s">
        <v>18573</v>
      </c>
      <c r="C3055" s="297" t="s">
        <v>18574</v>
      </c>
      <c r="D3055" s="297" t="s">
        <v>18948</v>
      </c>
      <c r="E3055" s="297" t="s">
        <v>18949</v>
      </c>
      <c r="F3055" s="297" t="s">
        <v>19019</v>
      </c>
      <c r="G3055" s="297" t="s">
        <v>223</v>
      </c>
      <c r="H3055" s="297" t="s">
        <v>10017</v>
      </c>
      <c r="I3055" s="298" t="s">
        <v>19020</v>
      </c>
      <c r="J3055" s="297" t="s">
        <v>10019</v>
      </c>
    </row>
    <row r="3056" spans="1:10" ht="15" x14ac:dyDescent="0.25">
      <c r="A3056" s="297" t="s">
        <v>19021</v>
      </c>
      <c r="B3056" s="297" t="s">
        <v>18573</v>
      </c>
      <c r="C3056" s="297" t="s">
        <v>18574</v>
      </c>
      <c r="D3056" s="297" t="s">
        <v>18948</v>
      </c>
      <c r="E3056" s="297" t="s">
        <v>18949</v>
      </c>
      <c r="F3056" s="297" t="s">
        <v>19022</v>
      </c>
      <c r="G3056" s="297" t="s">
        <v>223</v>
      </c>
      <c r="H3056" s="297" t="s">
        <v>10017</v>
      </c>
      <c r="I3056" s="298" t="s">
        <v>19023</v>
      </c>
      <c r="J3056" s="297" t="s">
        <v>10019</v>
      </c>
    </row>
    <row r="3057" spans="1:10" ht="15" x14ac:dyDescent="0.25">
      <c r="A3057" s="297" t="s">
        <v>19024</v>
      </c>
      <c r="B3057" s="297" t="s">
        <v>18573</v>
      </c>
      <c r="C3057" s="297" t="s">
        <v>18574</v>
      </c>
      <c r="D3057" s="297" t="s">
        <v>18948</v>
      </c>
      <c r="E3057" s="297" t="s">
        <v>18949</v>
      </c>
      <c r="F3057" s="297" t="s">
        <v>19025</v>
      </c>
      <c r="G3057" s="297" t="s">
        <v>223</v>
      </c>
      <c r="H3057" s="297" t="s">
        <v>10017</v>
      </c>
      <c r="I3057" s="298" t="s">
        <v>19026</v>
      </c>
      <c r="J3057" s="297" t="s">
        <v>10019</v>
      </c>
    </row>
    <row r="3058" spans="1:10" ht="15" x14ac:dyDescent="0.25">
      <c r="A3058" s="297" t="s">
        <v>19027</v>
      </c>
      <c r="B3058" s="297" t="s">
        <v>18573</v>
      </c>
      <c r="C3058" s="297" t="s">
        <v>18574</v>
      </c>
      <c r="D3058" s="297" t="s">
        <v>18948</v>
      </c>
      <c r="E3058" s="297" t="s">
        <v>18949</v>
      </c>
      <c r="F3058" s="297" t="s">
        <v>19028</v>
      </c>
      <c r="G3058" s="297" t="s">
        <v>223</v>
      </c>
      <c r="H3058" s="297" t="s">
        <v>10017</v>
      </c>
      <c r="I3058" s="298" t="s">
        <v>19029</v>
      </c>
      <c r="J3058" s="297" t="s">
        <v>10019</v>
      </c>
    </row>
    <row r="3059" spans="1:10" ht="15" x14ac:dyDescent="0.25">
      <c r="A3059" s="297" t="s">
        <v>19030</v>
      </c>
      <c r="B3059" s="297" t="s">
        <v>18573</v>
      </c>
      <c r="C3059" s="297" t="s">
        <v>18574</v>
      </c>
      <c r="D3059" s="297" t="s">
        <v>18948</v>
      </c>
      <c r="E3059" s="297" t="s">
        <v>18949</v>
      </c>
      <c r="F3059" s="297" t="s">
        <v>19031</v>
      </c>
      <c r="G3059" s="297" t="s">
        <v>223</v>
      </c>
      <c r="H3059" s="297" t="s">
        <v>10017</v>
      </c>
      <c r="I3059" s="298" t="s">
        <v>19032</v>
      </c>
      <c r="J3059" s="297" t="s">
        <v>10019</v>
      </c>
    </row>
    <row r="3060" spans="1:10" ht="15" x14ac:dyDescent="0.25">
      <c r="A3060" s="297" t="s">
        <v>19033</v>
      </c>
      <c r="B3060" s="297" t="s">
        <v>18573</v>
      </c>
      <c r="C3060" s="297" t="s">
        <v>18574</v>
      </c>
      <c r="D3060" s="297" t="s">
        <v>18948</v>
      </c>
      <c r="E3060" s="297" t="s">
        <v>18949</v>
      </c>
      <c r="F3060" s="297" t="s">
        <v>19034</v>
      </c>
      <c r="G3060" s="297" t="s">
        <v>223</v>
      </c>
      <c r="H3060" s="297" t="s">
        <v>10017</v>
      </c>
      <c r="I3060" s="298" t="s">
        <v>19035</v>
      </c>
      <c r="J3060" s="297" t="s">
        <v>10019</v>
      </c>
    </row>
    <row r="3061" spans="1:10" ht="15" x14ac:dyDescent="0.25">
      <c r="A3061" s="297" t="s">
        <v>19036</v>
      </c>
      <c r="B3061" s="297" t="s">
        <v>18573</v>
      </c>
      <c r="C3061" s="297" t="s">
        <v>18574</v>
      </c>
      <c r="D3061" s="297" t="s">
        <v>18948</v>
      </c>
      <c r="E3061" s="297" t="s">
        <v>18949</v>
      </c>
      <c r="F3061" s="297" t="s">
        <v>19037</v>
      </c>
      <c r="G3061" s="297" t="s">
        <v>223</v>
      </c>
      <c r="H3061" s="297" t="s">
        <v>10017</v>
      </c>
      <c r="I3061" s="298" t="s">
        <v>19038</v>
      </c>
      <c r="J3061" s="297" t="s">
        <v>10019</v>
      </c>
    </row>
    <row r="3062" spans="1:10" ht="15" x14ac:dyDescent="0.25">
      <c r="A3062" s="297" t="s">
        <v>19039</v>
      </c>
      <c r="B3062" s="297" t="s">
        <v>18573</v>
      </c>
      <c r="C3062" s="297" t="s">
        <v>18574</v>
      </c>
      <c r="D3062" s="297" t="s">
        <v>18948</v>
      </c>
      <c r="E3062" s="297" t="s">
        <v>18949</v>
      </c>
      <c r="F3062" s="297" t="s">
        <v>19040</v>
      </c>
      <c r="G3062" s="297" t="s">
        <v>223</v>
      </c>
      <c r="H3062" s="297" t="s">
        <v>10017</v>
      </c>
      <c r="I3062" s="298" t="s">
        <v>19041</v>
      </c>
      <c r="J3062" s="297" t="s">
        <v>10019</v>
      </c>
    </row>
    <row r="3063" spans="1:10" ht="15" x14ac:dyDescent="0.25">
      <c r="A3063" s="297" t="s">
        <v>19042</v>
      </c>
      <c r="B3063" s="297" t="s">
        <v>18573</v>
      </c>
      <c r="C3063" s="297" t="s">
        <v>18574</v>
      </c>
      <c r="D3063" s="297" t="s">
        <v>18948</v>
      </c>
      <c r="E3063" s="297" t="s">
        <v>18949</v>
      </c>
      <c r="F3063" s="297" t="s">
        <v>19043</v>
      </c>
      <c r="G3063" s="297" t="s">
        <v>223</v>
      </c>
      <c r="H3063" s="297" t="s">
        <v>10017</v>
      </c>
      <c r="I3063" s="298" t="s">
        <v>19044</v>
      </c>
      <c r="J3063" s="297" t="s">
        <v>10019</v>
      </c>
    </row>
    <row r="3064" spans="1:10" ht="15" x14ac:dyDescent="0.25">
      <c r="A3064" s="297" t="s">
        <v>19045</v>
      </c>
      <c r="B3064" s="297" t="s">
        <v>18573</v>
      </c>
      <c r="C3064" s="297" t="s">
        <v>18574</v>
      </c>
      <c r="D3064" s="297" t="s">
        <v>18948</v>
      </c>
      <c r="E3064" s="297" t="s">
        <v>18949</v>
      </c>
      <c r="F3064" s="297" t="s">
        <v>19046</v>
      </c>
      <c r="G3064" s="297" t="s">
        <v>223</v>
      </c>
      <c r="H3064" s="297" t="s">
        <v>10017</v>
      </c>
      <c r="I3064" s="298" t="s">
        <v>10768</v>
      </c>
      <c r="J3064" s="297" t="s">
        <v>10019</v>
      </c>
    </row>
    <row r="3065" spans="1:10" ht="15" x14ac:dyDescent="0.25">
      <c r="A3065" s="297" t="s">
        <v>19047</v>
      </c>
      <c r="B3065" s="297" t="s">
        <v>18573</v>
      </c>
      <c r="C3065" s="297" t="s">
        <v>18574</v>
      </c>
      <c r="D3065" s="297" t="s">
        <v>18948</v>
      </c>
      <c r="E3065" s="297" t="s">
        <v>18949</v>
      </c>
      <c r="F3065" s="297" t="s">
        <v>19048</v>
      </c>
      <c r="G3065" s="297" t="s">
        <v>223</v>
      </c>
      <c r="H3065" s="297" t="s">
        <v>10017</v>
      </c>
      <c r="I3065" s="298" t="s">
        <v>19049</v>
      </c>
      <c r="J3065" s="297" t="s">
        <v>10019</v>
      </c>
    </row>
    <row r="3066" spans="1:10" ht="15" x14ac:dyDescent="0.25">
      <c r="A3066" s="297" t="s">
        <v>19050</v>
      </c>
      <c r="B3066" s="297" t="s">
        <v>18573</v>
      </c>
      <c r="C3066" s="297" t="s">
        <v>18574</v>
      </c>
      <c r="D3066" s="297" t="s">
        <v>18948</v>
      </c>
      <c r="E3066" s="297" t="s">
        <v>18949</v>
      </c>
      <c r="F3066" s="297" t="s">
        <v>19051</v>
      </c>
      <c r="G3066" s="297" t="s">
        <v>223</v>
      </c>
      <c r="H3066" s="297" t="s">
        <v>10017</v>
      </c>
      <c r="I3066" s="298" t="s">
        <v>19052</v>
      </c>
      <c r="J3066" s="297" t="s">
        <v>10019</v>
      </c>
    </row>
    <row r="3067" spans="1:10" ht="15" x14ac:dyDescent="0.25">
      <c r="A3067" s="297" t="s">
        <v>19053</v>
      </c>
      <c r="B3067" s="297" t="s">
        <v>18573</v>
      </c>
      <c r="C3067" s="297" t="s">
        <v>18574</v>
      </c>
      <c r="D3067" s="297" t="s">
        <v>18948</v>
      </c>
      <c r="E3067" s="297" t="s">
        <v>18949</v>
      </c>
      <c r="F3067" s="297" t="s">
        <v>19054</v>
      </c>
      <c r="G3067" s="297" t="s">
        <v>223</v>
      </c>
      <c r="H3067" s="297" t="s">
        <v>10017</v>
      </c>
      <c r="I3067" s="298" t="s">
        <v>19055</v>
      </c>
      <c r="J3067" s="297" t="s">
        <v>10019</v>
      </c>
    </row>
    <row r="3068" spans="1:10" ht="15" x14ac:dyDescent="0.25">
      <c r="A3068" s="297" t="s">
        <v>19056</v>
      </c>
      <c r="B3068" s="297" t="s">
        <v>18573</v>
      </c>
      <c r="C3068" s="297" t="s">
        <v>18574</v>
      </c>
      <c r="D3068" s="297" t="s">
        <v>18948</v>
      </c>
      <c r="E3068" s="297" t="s">
        <v>18949</v>
      </c>
      <c r="F3068" s="297" t="s">
        <v>19057</v>
      </c>
      <c r="G3068" s="297" t="s">
        <v>223</v>
      </c>
      <c r="H3068" s="297" t="s">
        <v>10017</v>
      </c>
      <c r="I3068" s="298" t="s">
        <v>19058</v>
      </c>
      <c r="J3068" s="297" t="s">
        <v>10019</v>
      </c>
    </row>
    <row r="3069" spans="1:10" ht="15" x14ac:dyDescent="0.25">
      <c r="A3069" s="297" t="s">
        <v>19059</v>
      </c>
      <c r="B3069" s="297" t="s">
        <v>18573</v>
      </c>
      <c r="C3069" s="297" t="s">
        <v>18574</v>
      </c>
      <c r="D3069" s="297" t="s">
        <v>18948</v>
      </c>
      <c r="E3069" s="297" t="s">
        <v>18949</v>
      </c>
      <c r="F3069" s="297" t="s">
        <v>19060</v>
      </c>
      <c r="G3069" s="297" t="s">
        <v>223</v>
      </c>
      <c r="H3069" s="297" t="s">
        <v>10017</v>
      </c>
      <c r="I3069" s="298" t="s">
        <v>19061</v>
      </c>
      <c r="J3069" s="297" t="s">
        <v>10019</v>
      </c>
    </row>
    <row r="3070" spans="1:10" ht="15" x14ac:dyDescent="0.25">
      <c r="A3070" s="297" t="s">
        <v>19062</v>
      </c>
      <c r="B3070" s="297" t="s">
        <v>18573</v>
      </c>
      <c r="C3070" s="297" t="s">
        <v>18574</v>
      </c>
      <c r="D3070" s="297" t="s">
        <v>18948</v>
      </c>
      <c r="E3070" s="297" t="s">
        <v>18949</v>
      </c>
      <c r="F3070" s="297" t="s">
        <v>19063</v>
      </c>
      <c r="G3070" s="297" t="s">
        <v>223</v>
      </c>
      <c r="H3070" s="297" t="s">
        <v>10017</v>
      </c>
      <c r="I3070" s="298" t="s">
        <v>19064</v>
      </c>
      <c r="J3070" s="297" t="s">
        <v>10019</v>
      </c>
    </row>
    <row r="3071" spans="1:10" ht="15" x14ac:dyDescent="0.25">
      <c r="A3071" s="297" t="s">
        <v>19065</v>
      </c>
      <c r="B3071" s="297" t="s">
        <v>18573</v>
      </c>
      <c r="C3071" s="297" t="s">
        <v>18574</v>
      </c>
      <c r="D3071" s="297" t="s">
        <v>18948</v>
      </c>
      <c r="E3071" s="297" t="s">
        <v>18949</v>
      </c>
      <c r="F3071" s="297" t="s">
        <v>19066</v>
      </c>
      <c r="G3071" s="297" t="s">
        <v>223</v>
      </c>
      <c r="H3071" s="297" t="s">
        <v>10017</v>
      </c>
      <c r="I3071" s="298" t="s">
        <v>19067</v>
      </c>
      <c r="J3071" s="297" t="s">
        <v>10019</v>
      </c>
    </row>
    <row r="3072" spans="1:10" ht="15" x14ac:dyDescent="0.25">
      <c r="A3072" s="297" t="s">
        <v>19068</v>
      </c>
      <c r="B3072" s="297" t="s">
        <v>18573</v>
      </c>
      <c r="C3072" s="297" t="s">
        <v>18574</v>
      </c>
      <c r="D3072" s="297" t="s">
        <v>18948</v>
      </c>
      <c r="E3072" s="297" t="s">
        <v>18949</v>
      </c>
      <c r="F3072" s="297" t="s">
        <v>19069</v>
      </c>
      <c r="G3072" s="297" t="s">
        <v>223</v>
      </c>
      <c r="H3072" s="297" t="s">
        <v>10017</v>
      </c>
      <c r="I3072" s="298" t="s">
        <v>19070</v>
      </c>
      <c r="J3072" s="297" t="s">
        <v>10019</v>
      </c>
    </row>
    <row r="3073" spans="1:10" ht="15" x14ac:dyDescent="0.25">
      <c r="A3073" s="297" t="s">
        <v>19071</v>
      </c>
      <c r="B3073" s="297" t="s">
        <v>18573</v>
      </c>
      <c r="C3073" s="297" t="s">
        <v>18574</v>
      </c>
      <c r="D3073" s="297" t="s">
        <v>18948</v>
      </c>
      <c r="E3073" s="297" t="s">
        <v>18949</v>
      </c>
      <c r="F3073" s="297" t="s">
        <v>19072</v>
      </c>
      <c r="G3073" s="297" t="s">
        <v>223</v>
      </c>
      <c r="H3073" s="297" t="s">
        <v>10017</v>
      </c>
      <c r="I3073" s="298" t="s">
        <v>19073</v>
      </c>
      <c r="J3073" s="297" t="s">
        <v>10019</v>
      </c>
    </row>
    <row r="3074" spans="1:10" ht="15" x14ac:dyDescent="0.25">
      <c r="A3074" s="297" t="s">
        <v>19074</v>
      </c>
      <c r="B3074" s="297" t="s">
        <v>18573</v>
      </c>
      <c r="C3074" s="297" t="s">
        <v>18574</v>
      </c>
      <c r="D3074" s="297" t="s">
        <v>18948</v>
      </c>
      <c r="E3074" s="297" t="s">
        <v>18949</v>
      </c>
      <c r="F3074" s="297" t="s">
        <v>19075</v>
      </c>
      <c r="G3074" s="297" t="s">
        <v>223</v>
      </c>
      <c r="H3074" s="297" t="s">
        <v>10017</v>
      </c>
      <c r="I3074" s="298" t="s">
        <v>19076</v>
      </c>
      <c r="J3074" s="297" t="s">
        <v>10019</v>
      </c>
    </row>
    <row r="3075" spans="1:10" ht="15" x14ac:dyDescent="0.25">
      <c r="A3075" s="297" t="s">
        <v>19077</v>
      </c>
      <c r="B3075" s="297" t="s">
        <v>18573</v>
      </c>
      <c r="C3075" s="297" t="s">
        <v>18574</v>
      </c>
      <c r="D3075" s="297" t="s">
        <v>18948</v>
      </c>
      <c r="E3075" s="297" t="s">
        <v>18949</v>
      </c>
      <c r="F3075" s="297" t="s">
        <v>19078</v>
      </c>
      <c r="G3075" s="297" t="s">
        <v>223</v>
      </c>
      <c r="H3075" s="297" t="s">
        <v>10017</v>
      </c>
      <c r="I3075" s="298" t="s">
        <v>19079</v>
      </c>
      <c r="J3075" s="297" t="s">
        <v>10019</v>
      </c>
    </row>
    <row r="3076" spans="1:10" ht="15" x14ac:dyDescent="0.25">
      <c r="A3076" s="297" t="s">
        <v>19080</v>
      </c>
      <c r="B3076" s="297" t="s">
        <v>18573</v>
      </c>
      <c r="C3076" s="297" t="s">
        <v>18574</v>
      </c>
      <c r="D3076" s="297" t="s">
        <v>18948</v>
      </c>
      <c r="E3076" s="297" t="s">
        <v>18949</v>
      </c>
      <c r="F3076" s="297" t="s">
        <v>19081</v>
      </c>
      <c r="G3076" s="297" t="s">
        <v>223</v>
      </c>
      <c r="H3076" s="297" t="s">
        <v>10017</v>
      </c>
      <c r="I3076" s="298" t="s">
        <v>19082</v>
      </c>
      <c r="J3076" s="297" t="s">
        <v>10019</v>
      </c>
    </row>
    <row r="3077" spans="1:10" ht="15" x14ac:dyDescent="0.25">
      <c r="A3077" s="297" t="s">
        <v>19083</v>
      </c>
      <c r="B3077" s="297" t="s">
        <v>18573</v>
      </c>
      <c r="C3077" s="297" t="s">
        <v>18574</v>
      </c>
      <c r="D3077" s="297" t="s">
        <v>18948</v>
      </c>
      <c r="E3077" s="297" t="s">
        <v>18949</v>
      </c>
      <c r="F3077" s="297" t="s">
        <v>19084</v>
      </c>
      <c r="G3077" s="297" t="s">
        <v>223</v>
      </c>
      <c r="H3077" s="297" t="s">
        <v>10017</v>
      </c>
      <c r="I3077" s="298" t="s">
        <v>19085</v>
      </c>
      <c r="J3077" s="297" t="s">
        <v>10019</v>
      </c>
    </row>
    <row r="3078" spans="1:10" ht="15" x14ac:dyDescent="0.25">
      <c r="A3078" s="297" t="s">
        <v>19086</v>
      </c>
      <c r="B3078" s="297" t="s">
        <v>18573</v>
      </c>
      <c r="C3078" s="297" t="s">
        <v>18574</v>
      </c>
      <c r="D3078" s="297" t="s">
        <v>18948</v>
      </c>
      <c r="E3078" s="297" t="s">
        <v>18949</v>
      </c>
      <c r="F3078" s="297" t="s">
        <v>19087</v>
      </c>
      <c r="G3078" s="297" t="s">
        <v>223</v>
      </c>
      <c r="H3078" s="297" t="s">
        <v>10017</v>
      </c>
      <c r="I3078" s="298" t="s">
        <v>19088</v>
      </c>
      <c r="J3078" s="297" t="s">
        <v>10019</v>
      </c>
    </row>
    <row r="3079" spans="1:10" ht="15" x14ac:dyDescent="0.25">
      <c r="A3079" s="297" t="s">
        <v>19089</v>
      </c>
      <c r="B3079" s="297" t="s">
        <v>18573</v>
      </c>
      <c r="C3079" s="297" t="s">
        <v>18574</v>
      </c>
      <c r="D3079" s="297" t="s">
        <v>18948</v>
      </c>
      <c r="E3079" s="297" t="s">
        <v>18949</v>
      </c>
      <c r="F3079" s="297" t="s">
        <v>19090</v>
      </c>
      <c r="G3079" s="297" t="s">
        <v>223</v>
      </c>
      <c r="H3079" s="297" t="s">
        <v>10017</v>
      </c>
      <c r="I3079" s="298" t="s">
        <v>19091</v>
      </c>
      <c r="J3079" s="297" t="s">
        <v>10019</v>
      </c>
    </row>
    <row r="3080" spans="1:10" ht="15" x14ac:dyDescent="0.25">
      <c r="A3080" s="297" t="s">
        <v>19092</v>
      </c>
      <c r="B3080" s="297" t="s">
        <v>18573</v>
      </c>
      <c r="C3080" s="297" t="s">
        <v>18574</v>
      </c>
      <c r="D3080" s="297" t="s">
        <v>18948</v>
      </c>
      <c r="E3080" s="297" t="s">
        <v>18949</v>
      </c>
      <c r="F3080" s="297" t="s">
        <v>19093</v>
      </c>
      <c r="G3080" s="297" t="s">
        <v>223</v>
      </c>
      <c r="H3080" s="297" t="s">
        <v>10017</v>
      </c>
      <c r="I3080" s="298" t="s">
        <v>19094</v>
      </c>
      <c r="J3080" s="297" t="s">
        <v>10019</v>
      </c>
    </row>
    <row r="3081" spans="1:10" ht="15" x14ac:dyDescent="0.25">
      <c r="A3081" s="297" t="s">
        <v>19095</v>
      </c>
      <c r="B3081" s="297" t="s">
        <v>18573</v>
      </c>
      <c r="C3081" s="297" t="s">
        <v>18574</v>
      </c>
      <c r="D3081" s="297" t="s">
        <v>18948</v>
      </c>
      <c r="E3081" s="297" t="s">
        <v>18949</v>
      </c>
      <c r="F3081" s="297" t="s">
        <v>19096</v>
      </c>
      <c r="G3081" s="297" t="s">
        <v>223</v>
      </c>
      <c r="H3081" s="297" t="s">
        <v>10017</v>
      </c>
      <c r="I3081" s="298" t="s">
        <v>19097</v>
      </c>
      <c r="J3081" s="297" t="s">
        <v>10019</v>
      </c>
    </row>
    <row r="3082" spans="1:10" ht="15" x14ac:dyDescent="0.25">
      <c r="A3082" s="297" t="s">
        <v>9990</v>
      </c>
      <c r="B3082" s="297" t="s">
        <v>18573</v>
      </c>
      <c r="C3082" s="297" t="s">
        <v>18574</v>
      </c>
      <c r="D3082" s="297" t="s">
        <v>18948</v>
      </c>
      <c r="E3082" s="297" t="s">
        <v>18949</v>
      </c>
      <c r="F3082" s="297" t="s">
        <v>885</v>
      </c>
      <c r="G3082" s="297" t="s">
        <v>223</v>
      </c>
      <c r="H3082" s="297" t="s">
        <v>10017</v>
      </c>
      <c r="I3082" s="298" t="s">
        <v>19098</v>
      </c>
      <c r="J3082" s="297" t="s">
        <v>10019</v>
      </c>
    </row>
    <row r="3083" spans="1:10" ht="15" x14ac:dyDescent="0.25">
      <c r="A3083" s="297" t="s">
        <v>19099</v>
      </c>
      <c r="B3083" s="297" t="s">
        <v>18573</v>
      </c>
      <c r="C3083" s="297" t="s">
        <v>18574</v>
      </c>
      <c r="D3083" s="297" t="s">
        <v>18948</v>
      </c>
      <c r="E3083" s="297" t="s">
        <v>18949</v>
      </c>
      <c r="F3083" s="297" t="s">
        <v>19100</v>
      </c>
      <c r="G3083" s="297" t="s">
        <v>223</v>
      </c>
      <c r="H3083" s="297" t="s">
        <v>10017</v>
      </c>
      <c r="I3083" s="298" t="s">
        <v>19101</v>
      </c>
      <c r="J3083" s="297" t="s">
        <v>10019</v>
      </c>
    </row>
    <row r="3084" spans="1:10" ht="15" x14ac:dyDescent="0.25">
      <c r="A3084" s="297" t="s">
        <v>19102</v>
      </c>
      <c r="B3084" s="297" t="s">
        <v>18573</v>
      </c>
      <c r="C3084" s="297" t="s">
        <v>18574</v>
      </c>
      <c r="D3084" s="297" t="s">
        <v>18948</v>
      </c>
      <c r="E3084" s="297" t="s">
        <v>18949</v>
      </c>
      <c r="F3084" s="297" t="s">
        <v>19103</v>
      </c>
      <c r="G3084" s="297" t="s">
        <v>223</v>
      </c>
      <c r="H3084" s="297" t="s">
        <v>10017</v>
      </c>
      <c r="I3084" s="298" t="s">
        <v>19104</v>
      </c>
      <c r="J3084" s="297" t="s">
        <v>10019</v>
      </c>
    </row>
    <row r="3085" spans="1:10" ht="15" x14ac:dyDescent="0.25">
      <c r="A3085" s="297" t="s">
        <v>19105</v>
      </c>
      <c r="B3085" s="297" t="s">
        <v>18573</v>
      </c>
      <c r="C3085" s="297" t="s">
        <v>18574</v>
      </c>
      <c r="D3085" s="297" t="s">
        <v>18948</v>
      </c>
      <c r="E3085" s="297" t="s">
        <v>18949</v>
      </c>
      <c r="F3085" s="297" t="s">
        <v>19106</v>
      </c>
      <c r="G3085" s="297" t="s">
        <v>223</v>
      </c>
      <c r="H3085" s="297" t="s">
        <v>10017</v>
      </c>
      <c r="I3085" s="298" t="s">
        <v>19107</v>
      </c>
      <c r="J3085" s="297" t="s">
        <v>10019</v>
      </c>
    </row>
    <row r="3086" spans="1:10" ht="15" x14ac:dyDescent="0.25">
      <c r="A3086" s="297" t="s">
        <v>19108</v>
      </c>
      <c r="B3086" s="297" t="s">
        <v>18573</v>
      </c>
      <c r="C3086" s="297" t="s">
        <v>18574</v>
      </c>
      <c r="D3086" s="297" t="s">
        <v>18948</v>
      </c>
      <c r="E3086" s="297" t="s">
        <v>18949</v>
      </c>
      <c r="F3086" s="297" t="s">
        <v>19109</v>
      </c>
      <c r="G3086" s="297" t="s">
        <v>223</v>
      </c>
      <c r="H3086" s="297" t="s">
        <v>10017</v>
      </c>
      <c r="I3086" s="298" t="s">
        <v>19110</v>
      </c>
      <c r="J3086" s="297" t="s">
        <v>10019</v>
      </c>
    </row>
    <row r="3087" spans="1:10" ht="15" x14ac:dyDescent="0.25">
      <c r="A3087" s="297" t="s">
        <v>19111</v>
      </c>
      <c r="B3087" s="297" t="s">
        <v>18573</v>
      </c>
      <c r="C3087" s="297" t="s">
        <v>18574</v>
      </c>
      <c r="D3087" s="297" t="s">
        <v>18948</v>
      </c>
      <c r="E3087" s="297" t="s">
        <v>18949</v>
      </c>
      <c r="F3087" s="297" t="s">
        <v>19112</v>
      </c>
      <c r="G3087" s="297" t="s">
        <v>223</v>
      </c>
      <c r="H3087" s="297" t="s">
        <v>10017</v>
      </c>
      <c r="I3087" s="298" t="s">
        <v>19113</v>
      </c>
      <c r="J3087" s="297" t="s">
        <v>10019</v>
      </c>
    </row>
    <row r="3088" spans="1:10" ht="15" x14ac:dyDescent="0.25">
      <c r="A3088" s="297" t="s">
        <v>19114</v>
      </c>
      <c r="B3088" s="297" t="s">
        <v>18573</v>
      </c>
      <c r="C3088" s="297" t="s">
        <v>18574</v>
      </c>
      <c r="D3088" s="297" t="s">
        <v>18948</v>
      </c>
      <c r="E3088" s="297" t="s">
        <v>18949</v>
      </c>
      <c r="F3088" s="297" t="s">
        <v>19115</v>
      </c>
      <c r="G3088" s="297" t="s">
        <v>223</v>
      </c>
      <c r="H3088" s="297" t="s">
        <v>10017</v>
      </c>
      <c r="I3088" s="298" t="s">
        <v>19116</v>
      </c>
      <c r="J3088" s="297" t="s">
        <v>10019</v>
      </c>
    </row>
    <row r="3089" spans="1:10" ht="15" x14ac:dyDescent="0.25">
      <c r="A3089" s="297" t="s">
        <v>19117</v>
      </c>
      <c r="B3089" s="297" t="s">
        <v>18573</v>
      </c>
      <c r="C3089" s="297" t="s">
        <v>18574</v>
      </c>
      <c r="D3089" s="297" t="s">
        <v>18948</v>
      </c>
      <c r="E3089" s="297" t="s">
        <v>18949</v>
      </c>
      <c r="F3089" s="297" t="s">
        <v>19118</v>
      </c>
      <c r="G3089" s="297" t="s">
        <v>223</v>
      </c>
      <c r="H3089" s="297" t="s">
        <v>10017</v>
      </c>
      <c r="I3089" s="298" t="s">
        <v>19119</v>
      </c>
      <c r="J3089" s="297" t="s">
        <v>10019</v>
      </c>
    </row>
    <row r="3090" spans="1:10" ht="15" x14ac:dyDescent="0.25">
      <c r="A3090" s="297" t="s">
        <v>19120</v>
      </c>
      <c r="B3090" s="297" t="s">
        <v>18573</v>
      </c>
      <c r="C3090" s="297" t="s">
        <v>18574</v>
      </c>
      <c r="D3090" s="297" t="s">
        <v>18948</v>
      </c>
      <c r="E3090" s="297" t="s">
        <v>18949</v>
      </c>
      <c r="F3090" s="297" t="s">
        <v>19121</v>
      </c>
      <c r="G3090" s="297" t="s">
        <v>223</v>
      </c>
      <c r="H3090" s="297" t="s">
        <v>10017</v>
      </c>
      <c r="I3090" s="298" t="s">
        <v>19122</v>
      </c>
      <c r="J3090" s="297" t="s">
        <v>10019</v>
      </c>
    </row>
    <row r="3091" spans="1:10" ht="15" x14ac:dyDescent="0.25">
      <c r="A3091" s="297" t="s">
        <v>19123</v>
      </c>
      <c r="B3091" s="297" t="s">
        <v>18573</v>
      </c>
      <c r="C3091" s="297" t="s">
        <v>18574</v>
      </c>
      <c r="D3091" s="297" t="s">
        <v>18948</v>
      </c>
      <c r="E3091" s="297" t="s">
        <v>18949</v>
      </c>
      <c r="F3091" s="297" t="s">
        <v>19124</v>
      </c>
      <c r="G3091" s="297" t="s">
        <v>223</v>
      </c>
      <c r="H3091" s="297" t="s">
        <v>10017</v>
      </c>
      <c r="I3091" s="298" t="s">
        <v>19125</v>
      </c>
      <c r="J3091" s="297" t="s">
        <v>10019</v>
      </c>
    </row>
    <row r="3092" spans="1:10" ht="15" x14ac:dyDescent="0.25">
      <c r="A3092" s="297" t="s">
        <v>19126</v>
      </c>
      <c r="B3092" s="297" t="s">
        <v>18573</v>
      </c>
      <c r="C3092" s="297" t="s">
        <v>18574</v>
      </c>
      <c r="D3092" s="297" t="s">
        <v>18948</v>
      </c>
      <c r="E3092" s="297" t="s">
        <v>18949</v>
      </c>
      <c r="F3092" s="297" t="s">
        <v>19127</v>
      </c>
      <c r="G3092" s="297" t="s">
        <v>223</v>
      </c>
      <c r="H3092" s="297" t="s">
        <v>10017</v>
      </c>
      <c r="I3092" s="298" t="s">
        <v>19128</v>
      </c>
      <c r="J3092" s="297" t="s">
        <v>10019</v>
      </c>
    </row>
    <row r="3093" spans="1:10" ht="15" x14ac:dyDescent="0.25">
      <c r="A3093" s="297" t="s">
        <v>19129</v>
      </c>
      <c r="B3093" s="297" t="s">
        <v>18573</v>
      </c>
      <c r="C3093" s="297" t="s">
        <v>18574</v>
      </c>
      <c r="D3093" s="297" t="s">
        <v>18948</v>
      </c>
      <c r="E3093" s="297" t="s">
        <v>18949</v>
      </c>
      <c r="F3093" s="297" t="s">
        <v>19130</v>
      </c>
      <c r="G3093" s="297" t="s">
        <v>223</v>
      </c>
      <c r="H3093" s="297" t="s">
        <v>10017</v>
      </c>
      <c r="I3093" s="298" t="s">
        <v>19131</v>
      </c>
      <c r="J3093" s="297" t="s">
        <v>10019</v>
      </c>
    </row>
    <row r="3094" spans="1:10" ht="15" x14ac:dyDescent="0.25">
      <c r="A3094" s="297" t="s">
        <v>19132</v>
      </c>
      <c r="B3094" s="297" t="s">
        <v>18573</v>
      </c>
      <c r="C3094" s="297" t="s">
        <v>18574</v>
      </c>
      <c r="D3094" s="297" t="s">
        <v>18948</v>
      </c>
      <c r="E3094" s="297" t="s">
        <v>18949</v>
      </c>
      <c r="F3094" s="297" t="s">
        <v>19133</v>
      </c>
      <c r="G3094" s="297" t="s">
        <v>223</v>
      </c>
      <c r="H3094" s="297" t="s">
        <v>10017</v>
      </c>
      <c r="I3094" s="298" t="s">
        <v>19134</v>
      </c>
      <c r="J3094" s="297" t="s">
        <v>10019</v>
      </c>
    </row>
    <row r="3095" spans="1:10" ht="15" x14ac:dyDescent="0.25">
      <c r="A3095" s="297" t="s">
        <v>19135</v>
      </c>
      <c r="B3095" s="297" t="s">
        <v>18573</v>
      </c>
      <c r="C3095" s="297" t="s">
        <v>18574</v>
      </c>
      <c r="D3095" s="297" t="s">
        <v>18948</v>
      </c>
      <c r="E3095" s="297" t="s">
        <v>18949</v>
      </c>
      <c r="F3095" s="297" t="s">
        <v>19136</v>
      </c>
      <c r="G3095" s="297" t="s">
        <v>223</v>
      </c>
      <c r="H3095" s="297" t="s">
        <v>10017</v>
      </c>
      <c r="I3095" s="298" t="s">
        <v>18538</v>
      </c>
      <c r="J3095" s="297" t="s">
        <v>10019</v>
      </c>
    </row>
    <row r="3096" spans="1:10" ht="15" x14ac:dyDescent="0.25">
      <c r="A3096" s="297" t="s">
        <v>19137</v>
      </c>
      <c r="B3096" s="297" t="s">
        <v>18573</v>
      </c>
      <c r="C3096" s="297" t="s">
        <v>18574</v>
      </c>
      <c r="D3096" s="297" t="s">
        <v>18948</v>
      </c>
      <c r="E3096" s="297" t="s">
        <v>18949</v>
      </c>
      <c r="F3096" s="297" t="s">
        <v>19138</v>
      </c>
      <c r="G3096" s="297" t="s">
        <v>223</v>
      </c>
      <c r="H3096" s="297" t="s">
        <v>10017</v>
      </c>
      <c r="I3096" s="298" t="s">
        <v>19139</v>
      </c>
      <c r="J3096" s="297" t="s">
        <v>10019</v>
      </c>
    </row>
    <row r="3097" spans="1:10" ht="15" x14ac:dyDescent="0.25">
      <c r="A3097" s="297" t="s">
        <v>19140</v>
      </c>
      <c r="B3097" s="297" t="s">
        <v>18573</v>
      </c>
      <c r="C3097" s="297" t="s">
        <v>18574</v>
      </c>
      <c r="D3097" s="297" t="s">
        <v>18948</v>
      </c>
      <c r="E3097" s="297" t="s">
        <v>18949</v>
      </c>
      <c r="F3097" s="297" t="s">
        <v>19141</v>
      </c>
      <c r="G3097" s="297" t="s">
        <v>223</v>
      </c>
      <c r="H3097" s="297" t="s">
        <v>10017</v>
      </c>
      <c r="I3097" s="298" t="s">
        <v>19142</v>
      </c>
      <c r="J3097" s="297" t="s">
        <v>10019</v>
      </c>
    </row>
    <row r="3098" spans="1:10" ht="15" x14ac:dyDescent="0.25">
      <c r="A3098" s="297" t="s">
        <v>19143</v>
      </c>
      <c r="B3098" s="297" t="s">
        <v>18573</v>
      </c>
      <c r="C3098" s="297" t="s">
        <v>18574</v>
      </c>
      <c r="D3098" s="297" t="s">
        <v>18948</v>
      </c>
      <c r="E3098" s="297" t="s">
        <v>18949</v>
      </c>
      <c r="F3098" s="297" t="s">
        <v>19144</v>
      </c>
      <c r="G3098" s="297" t="s">
        <v>223</v>
      </c>
      <c r="H3098" s="297" t="s">
        <v>10017</v>
      </c>
      <c r="I3098" s="298" t="s">
        <v>19145</v>
      </c>
      <c r="J3098" s="297" t="s">
        <v>10019</v>
      </c>
    </row>
    <row r="3099" spans="1:10" ht="15" x14ac:dyDescent="0.25">
      <c r="A3099" s="297" t="s">
        <v>19146</v>
      </c>
      <c r="B3099" s="297" t="s">
        <v>18573</v>
      </c>
      <c r="C3099" s="297" t="s">
        <v>18574</v>
      </c>
      <c r="D3099" s="297" t="s">
        <v>18948</v>
      </c>
      <c r="E3099" s="297" t="s">
        <v>18949</v>
      </c>
      <c r="F3099" s="297" t="s">
        <v>19147</v>
      </c>
      <c r="G3099" s="297" t="s">
        <v>223</v>
      </c>
      <c r="H3099" s="297" t="s">
        <v>10017</v>
      </c>
      <c r="I3099" s="298" t="s">
        <v>13461</v>
      </c>
      <c r="J3099" s="297" t="s">
        <v>10019</v>
      </c>
    </row>
    <row r="3100" spans="1:10" ht="15" x14ac:dyDescent="0.25">
      <c r="A3100" s="297" t="s">
        <v>19148</v>
      </c>
      <c r="B3100" s="297" t="s">
        <v>18573</v>
      </c>
      <c r="C3100" s="297" t="s">
        <v>18574</v>
      </c>
      <c r="D3100" s="297" t="s">
        <v>18948</v>
      </c>
      <c r="E3100" s="297" t="s">
        <v>18949</v>
      </c>
      <c r="F3100" s="297" t="s">
        <v>19149</v>
      </c>
      <c r="G3100" s="297" t="s">
        <v>223</v>
      </c>
      <c r="H3100" s="297" t="s">
        <v>10017</v>
      </c>
      <c r="I3100" s="298" t="s">
        <v>19150</v>
      </c>
      <c r="J3100" s="297" t="s">
        <v>10019</v>
      </c>
    </row>
    <row r="3101" spans="1:10" ht="15" x14ac:dyDescent="0.25">
      <c r="A3101" s="297" t="s">
        <v>19153</v>
      </c>
      <c r="B3101" s="297" t="s">
        <v>18573</v>
      </c>
      <c r="C3101" s="297" t="s">
        <v>18574</v>
      </c>
      <c r="D3101" s="297" t="s">
        <v>19151</v>
      </c>
      <c r="E3101" s="297" t="s">
        <v>19152</v>
      </c>
      <c r="F3101" s="297" t="s">
        <v>19154</v>
      </c>
      <c r="G3101" s="297" t="s">
        <v>223</v>
      </c>
      <c r="H3101" s="297" t="s">
        <v>10017</v>
      </c>
      <c r="I3101" s="298" t="s">
        <v>19155</v>
      </c>
      <c r="J3101" s="297" t="s">
        <v>10019</v>
      </c>
    </row>
    <row r="3102" spans="1:10" ht="15" x14ac:dyDescent="0.25">
      <c r="A3102" s="297" t="s">
        <v>19156</v>
      </c>
      <c r="B3102" s="297" t="s">
        <v>18573</v>
      </c>
      <c r="C3102" s="297" t="s">
        <v>18574</v>
      </c>
      <c r="D3102" s="297" t="s">
        <v>19151</v>
      </c>
      <c r="E3102" s="297" t="s">
        <v>19152</v>
      </c>
      <c r="F3102" s="297" t="s">
        <v>19157</v>
      </c>
      <c r="G3102" s="297" t="s">
        <v>223</v>
      </c>
      <c r="H3102" s="297" t="s">
        <v>10017</v>
      </c>
      <c r="I3102" s="298" t="s">
        <v>19158</v>
      </c>
      <c r="J3102" s="297" t="s">
        <v>10019</v>
      </c>
    </row>
    <row r="3103" spans="1:10" ht="15" x14ac:dyDescent="0.25">
      <c r="A3103" s="297" t="s">
        <v>19159</v>
      </c>
      <c r="B3103" s="297" t="s">
        <v>18573</v>
      </c>
      <c r="C3103" s="297" t="s">
        <v>18574</v>
      </c>
      <c r="D3103" s="297" t="s">
        <v>19151</v>
      </c>
      <c r="E3103" s="297" t="s">
        <v>19152</v>
      </c>
      <c r="F3103" s="297" t="s">
        <v>19160</v>
      </c>
      <c r="G3103" s="297" t="s">
        <v>223</v>
      </c>
      <c r="H3103" s="297" t="s">
        <v>10017</v>
      </c>
      <c r="I3103" s="298" t="s">
        <v>18939</v>
      </c>
      <c r="J3103" s="297" t="s">
        <v>10019</v>
      </c>
    </row>
    <row r="3104" spans="1:10" ht="15" x14ac:dyDescent="0.25">
      <c r="A3104" s="297" t="s">
        <v>19161</v>
      </c>
      <c r="B3104" s="297" t="s">
        <v>18573</v>
      </c>
      <c r="C3104" s="297" t="s">
        <v>18574</v>
      </c>
      <c r="D3104" s="297" t="s">
        <v>19151</v>
      </c>
      <c r="E3104" s="297" t="s">
        <v>19152</v>
      </c>
      <c r="F3104" s="297" t="s">
        <v>19162</v>
      </c>
      <c r="G3104" s="297" t="s">
        <v>223</v>
      </c>
      <c r="H3104" s="297" t="s">
        <v>10017</v>
      </c>
      <c r="I3104" s="298" t="s">
        <v>18939</v>
      </c>
      <c r="J3104" s="297" t="s">
        <v>10019</v>
      </c>
    </row>
    <row r="3105" spans="1:10" ht="15" x14ac:dyDescent="0.25">
      <c r="A3105" s="297" t="s">
        <v>19163</v>
      </c>
      <c r="B3105" s="297" t="s">
        <v>18573</v>
      </c>
      <c r="C3105" s="297" t="s">
        <v>18574</v>
      </c>
      <c r="D3105" s="297" t="s">
        <v>19151</v>
      </c>
      <c r="E3105" s="297" t="s">
        <v>19152</v>
      </c>
      <c r="F3105" s="297" t="s">
        <v>19164</v>
      </c>
      <c r="G3105" s="297" t="s">
        <v>223</v>
      </c>
      <c r="H3105" s="297" t="s">
        <v>10017</v>
      </c>
      <c r="I3105" s="298" t="s">
        <v>19165</v>
      </c>
      <c r="J3105" s="297" t="s">
        <v>10019</v>
      </c>
    </row>
    <row r="3106" spans="1:10" ht="15" x14ac:dyDescent="0.25">
      <c r="A3106" s="297" t="s">
        <v>19166</v>
      </c>
      <c r="B3106" s="297" t="s">
        <v>18573</v>
      </c>
      <c r="C3106" s="297" t="s">
        <v>18574</v>
      </c>
      <c r="D3106" s="297" t="s">
        <v>19151</v>
      </c>
      <c r="E3106" s="297" t="s">
        <v>19152</v>
      </c>
      <c r="F3106" s="297" t="s">
        <v>19167</v>
      </c>
      <c r="G3106" s="297" t="s">
        <v>223</v>
      </c>
      <c r="H3106" s="297" t="s">
        <v>10017</v>
      </c>
      <c r="I3106" s="298" t="s">
        <v>11597</v>
      </c>
      <c r="J3106" s="297" t="s">
        <v>10019</v>
      </c>
    </row>
    <row r="3107" spans="1:10" ht="15" x14ac:dyDescent="0.25">
      <c r="A3107" s="297" t="s">
        <v>19168</v>
      </c>
      <c r="B3107" s="297" t="s">
        <v>18573</v>
      </c>
      <c r="C3107" s="297" t="s">
        <v>18574</v>
      </c>
      <c r="D3107" s="297" t="s">
        <v>19151</v>
      </c>
      <c r="E3107" s="297" t="s">
        <v>19152</v>
      </c>
      <c r="F3107" s="297" t="s">
        <v>19169</v>
      </c>
      <c r="G3107" s="297" t="s">
        <v>223</v>
      </c>
      <c r="H3107" s="297" t="s">
        <v>10017</v>
      </c>
      <c r="I3107" s="298" t="s">
        <v>19170</v>
      </c>
      <c r="J3107" s="297" t="s">
        <v>10019</v>
      </c>
    </row>
    <row r="3108" spans="1:10" ht="15" x14ac:dyDescent="0.25">
      <c r="A3108" s="297" t="s">
        <v>19171</v>
      </c>
      <c r="B3108" s="297" t="s">
        <v>18573</v>
      </c>
      <c r="C3108" s="297" t="s">
        <v>18574</v>
      </c>
      <c r="D3108" s="297" t="s">
        <v>19151</v>
      </c>
      <c r="E3108" s="297" t="s">
        <v>19152</v>
      </c>
      <c r="F3108" s="297" t="s">
        <v>19172</v>
      </c>
      <c r="G3108" s="297" t="s">
        <v>223</v>
      </c>
      <c r="H3108" s="297" t="s">
        <v>10017</v>
      </c>
      <c r="I3108" s="298" t="s">
        <v>19173</v>
      </c>
      <c r="J3108" s="297" t="s">
        <v>10019</v>
      </c>
    </row>
    <row r="3109" spans="1:10" ht="15" x14ac:dyDescent="0.25">
      <c r="A3109" s="297" t="s">
        <v>19174</v>
      </c>
      <c r="B3109" s="297" t="s">
        <v>18573</v>
      </c>
      <c r="C3109" s="297" t="s">
        <v>18574</v>
      </c>
      <c r="D3109" s="297" t="s">
        <v>19151</v>
      </c>
      <c r="E3109" s="297" t="s">
        <v>19152</v>
      </c>
      <c r="F3109" s="297" t="s">
        <v>19175</v>
      </c>
      <c r="G3109" s="297" t="s">
        <v>223</v>
      </c>
      <c r="H3109" s="297" t="s">
        <v>10017</v>
      </c>
      <c r="I3109" s="298" t="s">
        <v>19176</v>
      </c>
      <c r="J3109" s="297" t="s">
        <v>10019</v>
      </c>
    </row>
    <row r="3110" spans="1:10" ht="15" x14ac:dyDescent="0.25">
      <c r="A3110" s="297" t="s">
        <v>19177</v>
      </c>
      <c r="B3110" s="297" t="s">
        <v>18573</v>
      </c>
      <c r="C3110" s="297" t="s">
        <v>18574</v>
      </c>
      <c r="D3110" s="297" t="s">
        <v>19151</v>
      </c>
      <c r="E3110" s="297" t="s">
        <v>19152</v>
      </c>
      <c r="F3110" s="297" t="s">
        <v>19178</v>
      </c>
      <c r="G3110" s="297" t="s">
        <v>223</v>
      </c>
      <c r="H3110" s="297" t="s">
        <v>10017</v>
      </c>
      <c r="I3110" s="298" t="s">
        <v>19179</v>
      </c>
      <c r="J3110" s="297" t="s">
        <v>10019</v>
      </c>
    </row>
    <row r="3111" spans="1:10" ht="15" x14ac:dyDescent="0.25">
      <c r="A3111" s="297" t="s">
        <v>19180</v>
      </c>
      <c r="B3111" s="297" t="s">
        <v>18573</v>
      </c>
      <c r="C3111" s="297" t="s">
        <v>18574</v>
      </c>
      <c r="D3111" s="297" t="s">
        <v>19151</v>
      </c>
      <c r="E3111" s="297" t="s">
        <v>19152</v>
      </c>
      <c r="F3111" s="297" t="s">
        <v>19181</v>
      </c>
      <c r="G3111" s="297" t="s">
        <v>223</v>
      </c>
      <c r="H3111" s="297" t="s">
        <v>10017</v>
      </c>
      <c r="I3111" s="298" t="s">
        <v>19179</v>
      </c>
      <c r="J3111" s="297" t="s">
        <v>10019</v>
      </c>
    </row>
    <row r="3112" spans="1:10" ht="15" x14ac:dyDescent="0.25">
      <c r="A3112" s="297" t="s">
        <v>19182</v>
      </c>
      <c r="B3112" s="297" t="s">
        <v>18573</v>
      </c>
      <c r="C3112" s="297" t="s">
        <v>18574</v>
      </c>
      <c r="D3112" s="297" t="s">
        <v>19151</v>
      </c>
      <c r="E3112" s="297" t="s">
        <v>19152</v>
      </c>
      <c r="F3112" s="297" t="s">
        <v>19183</v>
      </c>
      <c r="G3112" s="297" t="s">
        <v>223</v>
      </c>
      <c r="H3112" s="297" t="s">
        <v>10017</v>
      </c>
      <c r="I3112" s="298" t="s">
        <v>19184</v>
      </c>
      <c r="J3112" s="297" t="s">
        <v>10019</v>
      </c>
    </row>
    <row r="3113" spans="1:10" ht="15" x14ac:dyDescent="0.25">
      <c r="A3113" s="297" t="s">
        <v>19185</v>
      </c>
      <c r="B3113" s="297" t="s">
        <v>18573</v>
      </c>
      <c r="C3113" s="297" t="s">
        <v>18574</v>
      </c>
      <c r="D3113" s="297" t="s">
        <v>19151</v>
      </c>
      <c r="E3113" s="297" t="s">
        <v>19152</v>
      </c>
      <c r="F3113" s="297" t="s">
        <v>19186</v>
      </c>
      <c r="G3113" s="297" t="s">
        <v>223</v>
      </c>
      <c r="H3113" s="297" t="s">
        <v>10017</v>
      </c>
      <c r="I3113" s="298" t="s">
        <v>15004</v>
      </c>
      <c r="J3113" s="297" t="s">
        <v>10019</v>
      </c>
    </row>
    <row r="3114" spans="1:10" ht="15" x14ac:dyDescent="0.25">
      <c r="A3114" s="297" t="s">
        <v>19187</v>
      </c>
      <c r="B3114" s="297" t="s">
        <v>18573</v>
      </c>
      <c r="C3114" s="297" t="s">
        <v>18574</v>
      </c>
      <c r="D3114" s="297" t="s">
        <v>19151</v>
      </c>
      <c r="E3114" s="297" t="s">
        <v>19152</v>
      </c>
      <c r="F3114" s="297" t="s">
        <v>19188</v>
      </c>
      <c r="G3114" s="297" t="s">
        <v>223</v>
      </c>
      <c r="H3114" s="297" t="s">
        <v>10017</v>
      </c>
      <c r="I3114" s="298" t="s">
        <v>19189</v>
      </c>
      <c r="J3114" s="297" t="s">
        <v>10019</v>
      </c>
    </row>
    <row r="3115" spans="1:10" ht="15" x14ac:dyDescent="0.25">
      <c r="A3115" s="297" t="s">
        <v>19190</v>
      </c>
      <c r="B3115" s="297" t="s">
        <v>18573</v>
      </c>
      <c r="C3115" s="297" t="s">
        <v>18574</v>
      </c>
      <c r="D3115" s="297" t="s">
        <v>19151</v>
      </c>
      <c r="E3115" s="297" t="s">
        <v>19152</v>
      </c>
      <c r="F3115" s="297" t="s">
        <v>19191</v>
      </c>
      <c r="G3115" s="297" t="s">
        <v>223</v>
      </c>
      <c r="H3115" s="297" t="s">
        <v>10017</v>
      </c>
      <c r="I3115" s="298" t="s">
        <v>19192</v>
      </c>
      <c r="J3115" s="297" t="s">
        <v>10019</v>
      </c>
    </row>
    <row r="3116" spans="1:10" ht="15" x14ac:dyDescent="0.25">
      <c r="A3116" s="297" t="s">
        <v>19193</v>
      </c>
      <c r="B3116" s="297" t="s">
        <v>18573</v>
      </c>
      <c r="C3116" s="297" t="s">
        <v>18574</v>
      </c>
      <c r="D3116" s="297" t="s">
        <v>19151</v>
      </c>
      <c r="E3116" s="297" t="s">
        <v>19152</v>
      </c>
      <c r="F3116" s="297" t="s">
        <v>19194</v>
      </c>
      <c r="G3116" s="297" t="s">
        <v>223</v>
      </c>
      <c r="H3116" s="297" t="s">
        <v>10017</v>
      </c>
      <c r="I3116" s="298" t="s">
        <v>19195</v>
      </c>
      <c r="J3116" s="297" t="s">
        <v>10019</v>
      </c>
    </row>
    <row r="3117" spans="1:10" ht="15" x14ac:dyDescent="0.25">
      <c r="A3117" s="297" t="s">
        <v>19196</v>
      </c>
      <c r="B3117" s="297" t="s">
        <v>18573</v>
      </c>
      <c r="C3117" s="297" t="s">
        <v>18574</v>
      </c>
      <c r="D3117" s="297" t="s">
        <v>19151</v>
      </c>
      <c r="E3117" s="297" t="s">
        <v>19152</v>
      </c>
      <c r="F3117" s="297" t="s">
        <v>19197</v>
      </c>
      <c r="G3117" s="297" t="s">
        <v>223</v>
      </c>
      <c r="H3117" s="297" t="s">
        <v>10017</v>
      </c>
      <c r="I3117" s="298" t="s">
        <v>19198</v>
      </c>
      <c r="J3117" s="297" t="s">
        <v>10019</v>
      </c>
    </row>
    <row r="3118" spans="1:10" ht="15" x14ac:dyDescent="0.25">
      <c r="A3118" s="297" t="s">
        <v>19199</v>
      </c>
      <c r="B3118" s="297" t="s">
        <v>18573</v>
      </c>
      <c r="C3118" s="297" t="s">
        <v>18574</v>
      </c>
      <c r="D3118" s="297" t="s">
        <v>19151</v>
      </c>
      <c r="E3118" s="297" t="s">
        <v>19152</v>
      </c>
      <c r="F3118" s="297" t="s">
        <v>19200</v>
      </c>
      <c r="G3118" s="297" t="s">
        <v>223</v>
      </c>
      <c r="H3118" s="297" t="s">
        <v>10017</v>
      </c>
      <c r="I3118" s="298" t="s">
        <v>19198</v>
      </c>
      <c r="J3118" s="297" t="s">
        <v>10019</v>
      </c>
    </row>
    <row r="3119" spans="1:10" ht="15" x14ac:dyDescent="0.25">
      <c r="A3119" s="297" t="s">
        <v>19201</v>
      </c>
      <c r="B3119" s="297" t="s">
        <v>18573</v>
      </c>
      <c r="C3119" s="297" t="s">
        <v>18574</v>
      </c>
      <c r="D3119" s="297" t="s">
        <v>19151</v>
      </c>
      <c r="E3119" s="297" t="s">
        <v>19152</v>
      </c>
      <c r="F3119" s="297" t="s">
        <v>19202</v>
      </c>
      <c r="G3119" s="297" t="s">
        <v>223</v>
      </c>
      <c r="H3119" s="297" t="s">
        <v>10017</v>
      </c>
      <c r="I3119" s="298" t="s">
        <v>19203</v>
      </c>
      <c r="J3119" s="297" t="s">
        <v>10019</v>
      </c>
    </row>
    <row r="3120" spans="1:10" ht="15" x14ac:dyDescent="0.25">
      <c r="A3120" s="297" t="s">
        <v>19204</v>
      </c>
      <c r="B3120" s="297" t="s">
        <v>18573</v>
      </c>
      <c r="C3120" s="297" t="s">
        <v>18574</v>
      </c>
      <c r="D3120" s="297" t="s">
        <v>19151</v>
      </c>
      <c r="E3120" s="297" t="s">
        <v>19152</v>
      </c>
      <c r="F3120" s="297" t="s">
        <v>19205</v>
      </c>
      <c r="G3120" s="297" t="s">
        <v>223</v>
      </c>
      <c r="H3120" s="297" t="s">
        <v>10017</v>
      </c>
      <c r="I3120" s="298" t="s">
        <v>19206</v>
      </c>
      <c r="J3120" s="297" t="s">
        <v>10019</v>
      </c>
    </row>
    <row r="3121" spans="1:10" ht="15" x14ac:dyDescent="0.25">
      <c r="A3121" s="297" t="s">
        <v>19207</v>
      </c>
      <c r="B3121" s="297" t="s">
        <v>18573</v>
      </c>
      <c r="C3121" s="297" t="s">
        <v>18574</v>
      </c>
      <c r="D3121" s="297" t="s">
        <v>19151</v>
      </c>
      <c r="E3121" s="297" t="s">
        <v>19152</v>
      </c>
      <c r="F3121" s="297" t="s">
        <v>19208</v>
      </c>
      <c r="G3121" s="297" t="s">
        <v>223</v>
      </c>
      <c r="H3121" s="297" t="s">
        <v>10017</v>
      </c>
      <c r="I3121" s="298" t="s">
        <v>19209</v>
      </c>
      <c r="J3121" s="297" t="s">
        <v>10019</v>
      </c>
    </row>
    <row r="3122" spans="1:10" ht="15" x14ac:dyDescent="0.25">
      <c r="A3122" s="297" t="s">
        <v>19210</v>
      </c>
      <c r="B3122" s="297" t="s">
        <v>18573</v>
      </c>
      <c r="C3122" s="297" t="s">
        <v>18574</v>
      </c>
      <c r="D3122" s="297" t="s">
        <v>19151</v>
      </c>
      <c r="E3122" s="297" t="s">
        <v>19152</v>
      </c>
      <c r="F3122" s="297" t="s">
        <v>19211</v>
      </c>
      <c r="G3122" s="297" t="s">
        <v>223</v>
      </c>
      <c r="H3122" s="297" t="s">
        <v>10017</v>
      </c>
      <c r="I3122" s="298" t="s">
        <v>19212</v>
      </c>
      <c r="J3122" s="297" t="s">
        <v>10019</v>
      </c>
    </row>
    <row r="3123" spans="1:10" ht="15" x14ac:dyDescent="0.25">
      <c r="A3123" s="297" t="s">
        <v>19213</v>
      </c>
      <c r="B3123" s="297" t="s">
        <v>18573</v>
      </c>
      <c r="C3123" s="297" t="s">
        <v>18574</v>
      </c>
      <c r="D3123" s="297" t="s">
        <v>19151</v>
      </c>
      <c r="E3123" s="297" t="s">
        <v>19152</v>
      </c>
      <c r="F3123" s="297" t="s">
        <v>19214</v>
      </c>
      <c r="G3123" s="297" t="s">
        <v>223</v>
      </c>
      <c r="H3123" s="297" t="s">
        <v>10017</v>
      </c>
      <c r="I3123" s="298" t="s">
        <v>19215</v>
      </c>
      <c r="J3123" s="297" t="s">
        <v>10019</v>
      </c>
    </row>
    <row r="3124" spans="1:10" ht="15" x14ac:dyDescent="0.25">
      <c r="A3124" s="297" t="s">
        <v>19216</v>
      </c>
      <c r="B3124" s="297" t="s">
        <v>18573</v>
      </c>
      <c r="C3124" s="297" t="s">
        <v>18574</v>
      </c>
      <c r="D3124" s="297" t="s">
        <v>19151</v>
      </c>
      <c r="E3124" s="297" t="s">
        <v>19152</v>
      </c>
      <c r="F3124" s="297" t="s">
        <v>19217</v>
      </c>
      <c r="G3124" s="297" t="s">
        <v>223</v>
      </c>
      <c r="H3124" s="297" t="s">
        <v>10017</v>
      </c>
      <c r="I3124" s="298" t="s">
        <v>19218</v>
      </c>
      <c r="J3124" s="297" t="s">
        <v>10019</v>
      </c>
    </row>
    <row r="3125" spans="1:10" ht="15" x14ac:dyDescent="0.25">
      <c r="A3125" s="297" t="s">
        <v>19219</v>
      </c>
      <c r="B3125" s="297" t="s">
        <v>18573</v>
      </c>
      <c r="C3125" s="297" t="s">
        <v>18574</v>
      </c>
      <c r="D3125" s="297" t="s">
        <v>19151</v>
      </c>
      <c r="E3125" s="297" t="s">
        <v>19152</v>
      </c>
      <c r="F3125" s="297" t="s">
        <v>19220</v>
      </c>
      <c r="G3125" s="297" t="s">
        <v>223</v>
      </c>
      <c r="H3125" s="297" t="s">
        <v>10017</v>
      </c>
      <c r="I3125" s="298" t="s">
        <v>19221</v>
      </c>
      <c r="J3125" s="297" t="s">
        <v>10019</v>
      </c>
    </row>
    <row r="3126" spans="1:10" ht="15" x14ac:dyDescent="0.25">
      <c r="A3126" s="297" t="s">
        <v>19222</v>
      </c>
      <c r="B3126" s="297" t="s">
        <v>18573</v>
      </c>
      <c r="C3126" s="297" t="s">
        <v>18574</v>
      </c>
      <c r="D3126" s="297" t="s">
        <v>19151</v>
      </c>
      <c r="E3126" s="297" t="s">
        <v>19152</v>
      </c>
      <c r="F3126" s="297" t="s">
        <v>19223</v>
      </c>
      <c r="G3126" s="297" t="s">
        <v>223</v>
      </c>
      <c r="H3126" s="297" t="s">
        <v>10017</v>
      </c>
      <c r="I3126" s="298" t="s">
        <v>19224</v>
      </c>
      <c r="J3126" s="297" t="s">
        <v>10019</v>
      </c>
    </row>
    <row r="3127" spans="1:10" ht="15" x14ac:dyDescent="0.25">
      <c r="A3127" s="297" t="s">
        <v>19225</v>
      </c>
      <c r="B3127" s="297" t="s">
        <v>18573</v>
      </c>
      <c r="C3127" s="297" t="s">
        <v>18574</v>
      </c>
      <c r="D3127" s="297" t="s">
        <v>19151</v>
      </c>
      <c r="E3127" s="297" t="s">
        <v>19152</v>
      </c>
      <c r="F3127" s="297" t="s">
        <v>19226</v>
      </c>
      <c r="G3127" s="297" t="s">
        <v>223</v>
      </c>
      <c r="H3127" s="297" t="s">
        <v>10017</v>
      </c>
      <c r="I3127" s="298" t="s">
        <v>19227</v>
      </c>
      <c r="J3127" s="297" t="s">
        <v>10019</v>
      </c>
    </row>
    <row r="3128" spans="1:10" ht="15" x14ac:dyDescent="0.25">
      <c r="A3128" s="297" t="s">
        <v>19228</v>
      </c>
      <c r="B3128" s="297" t="s">
        <v>18573</v>
      </c>
      <c r="C3128" s="297" t="s">
        <v>18574</v>
      </c>
      <c r="D3128" s="297" t="s">
        <v>19151</v>
      </c>
      <c r="E3128" s="297" t="s">
        <v>19152</v>
      </c>
      <c r="F3128" s="297" t="s">
        <v>19229</v>
      </c>
      <c r="G3128" s="297" t="s">
        <v>223</v>
      </c>
      <c r="H3128" s="297" t="s">
        <v>10017</v>
      </c>
      <c r="I3128" s="298" t="s">
        <v>19230</v>
      </c>
      <c r="J3128" s="297" t="s">
        <v>10019</v>
      </c>
    </row>
    <row r="3129" spans="1:10" ht="15" x14ac:dyDescent="0.25">
      <c r="A3129" s="297" t="s">
        <v>19231</v>
      </c>
      <c r="B3129" s="297" t="s">
        <v>18573</v>
      </c>
      <c r="C3129" s="297" t="s">
        <v>18574</v>
      </c>
      <c r="D3129" s="297" t="s">
        <v>19151</v>
      </c>
      <c r="E3129" s="297" t="s">
        <v>19152</v>
      </c>
      <c r="F3129" s="297" t="s">
        <v>19232</v>
      </c>
      <c r="G3129" s="297" t="s">
        <v>223</v>
      </c>
      <c r="H3129" s="297" t="s">
        <v>10017</v>
      </c>
      <c r="I3129" s="298" t="s">
        <v>19233</v>
      </c>
      <c r="J3129" s="297" t="s">
        <v>10019</v>
      </c>
    </row>
    <row r="3130" spans="1:10" ht="15" x14ac:dyDescent="0.25">
      <c r="A3130" s="297" t="s">
        <v>19234</v>
      </c>
      <c r="B3130" s="297" t="s">
        <v>18573</v>
      </c>
      <c r="C3130" s="297" t="s">
        <v>18574</v>
      </c>
      <c r="D3130" s="297" t="s">
        <v>19151</v>
      </c>
      <c r="E3130" s="297" t="s">
        <v>19152</v>
      </c>
      <c r="F3130" s="297" t="s">
        <v>19235</v>
      </c>
      <c r="G3130" s="297" t="s">
        <v>223</v>
      </c>
      <c r="H3130" s="297" t="s">
        <v>10017</v>
      </c>
      <c r="I3130" s="298" t="s">
        <v>19236</v>
      </c>
      <c r="J3130" s="297" t="s">
        <v>10019</v>
      </c>
    </row>
    <row r="3131" spans="1:10" ht="15" x14ac:dyDescent="0.25">
      <c r="A3131" s="297" t="s">
        <v>19237</v>
      </c>
      <c r="B3131" s="297" t="s">
        <v>18573</v>
      </c>
      <c r="C3131" s="297" t="s">
        <v>18574</v>
      </c>
      <c r="D3131" s="297" t="s">
        <v>19151</v>
      </c>
      <c r="E3131" s="297" t="s">
        <v>19152</v>
      </c>
      <c r="F3131" s="297" t="s">
        <v>19238</v>
      </c>
      <c r="G3131" s="297" t="s">
        <v>223</v>
      </c>
      <c r="H3131" s="297" t="s">
        <v>10017</v>
      </c>
      <c r="I3131" s="298" t="s">
        <v>19239</v>
      </c>
      <c r="J3131" s="297" t="s">
        <v>10019</v>
      </c>
    </row>
    <row r="3132" spans="1:10" ht="15" x14ac:dyDescent="0.25">
      <c r="A3132" s="297" t="s">
        <v>19240</v>
      </c>
      <c r="B3132" s="297" t="s">
        <v>18573</v>
      </c>
      <c r="C3132" s="297" t="s">
        <v>18574</v>
      </c>
      <c r="D3132" s="297" t="s">
        <v>19151</v>
      </c>
      <c r="E3132" s="297" t="s">
        <v>19152</v>
      </c>
      <c r="F3132" s="297" t="s">
        <v>19241</v>
      </c>
      <c r="G3132" s="297" t="s">
        <v>223</v>
      </c>
      <c r="H3132" s="297" t="s">
        <v>10017</v>
      </c>
      <c r="I3132" s="298" t="s">
        <v>19242</v>
      </c>
      <c r="J3132" s="297" t="s">
        <v>10019</v>
      </c>
    </row>
    <row r="3133" spans="1:10" ht="15" x14ac:dyDescent="0.25">
      <c r="A3133" s="297" t="s">
        <v>19243</v>
      </c>
      <c r="B3133" s="297" t="s">
        <v>18573</v>
      </c>
      <c r="C3133" s="297" t="s">
        <v>18574</v>
      </c>
      <c r="D3133" s="297" t="s">
        <v>19151</v>
      </c>
      <c r="E3133" s="297" t="s">
        <v>19152</v>
      </c>
      <c r="F3133" s="297" t="s">
        <v>19244</v>
      </c>
      <c r="G3133" s="297" t="s">
        <v>223</v>
      </c>
      <c r="H3133" s="297" t="s">
        <v>10017</v>
      </c>
      <c r="I3133" s="298" t="s">
        <v>19245</v>
      </c>
      <c r="J3133" s="297" t="s">
        <v>10019</v>
      </c>
    </row>
    <row r="3134" spans="1:10" ht="15" x14ac:dyDescent="0.25">
      <c r="A3134" s="297" t="s">
        <v>19246</v>
      </c>
      <c r="B3134" s="297" t="s">
        <v>18573</v>
      </c>
      <c r="C3134" s="297" t="s">
        <v>18574</v>
      </c>
      <c r="D3134" s="297" t="s">
        <v>19151</v>
      </c>
      <c r="E3134" s="297" t="s">
        <v>19152</v>
      </c>
      <c r="F3134" s="297" t="s">
        <v>19247</v>
      </c>
      <c r="G3134" s="297" t="s">
        <v>223</v>
      </c>
      <c r="H3134" s="297" t="s">
        <v>10017</v>
      </c>
      <c r="I3134" s="298" t="s">
        <v>19248</v>
      </c>
      <c r="J3134" s="297" t="s">
        <v>10019</v>
      </c>
    </row>
    <row r="3135" spans="1:10" ht="15" x14ac:dyDescent="0.25">
      <c r="A3135" s="297" t="s">
        <v>19249</v>
      </c>
      <c r="B3135" s="297" t="s">
        <v>18573</v>
      </c>
      <c r="C3135" s="297" t="s">
        <v>18574</v>
      </c>
      <c r="D3135" s="297" t="s">
        <v>19151</v>
      </c>
      <c r="E3135" s="297" t="s">
        <v>19152</v>
      </c>
      <c r="F3135" s="297" t="s">
        <v>19250</v>
      </c>
      <c r="G3135" s="297" t="s">
        <v>223</v>
      </c>
      <c r="H3135" s="297" t="s">
        <v>10017</v>
      </c>
      <c r="I3135" s="298" t="s">
        <v>18885</v>
      </c>
      <c r="J3135" s="297" t="s">
        <v>10019</v>
      </c>
    </row>
    <row r="3136" spans="1:10" ht="15" x14ac:dyDescent="0.25">
      <c r="A3136" s="297" t="s">
        <v>19251</v>
      </c>
      <c r="B3136" s="297" t="s">
        <v>18573</v>
      </c>
      <c r="C3136" s="297" t="s">
        <v>18574</v>
      </c>
      <c r="D3136" s="297" t="s">
        <v>19151</v>
      </c>
      <c r="E3136" s="297" t="s">
        <v>19152</v>
      </c>
      <c r="F3136" s="297" t="s">
        <v>19252</v>
      </c>
      <c r="G3136" s="297" t="s">
        <v>223</v>
      </c>
      <c r="H3136" s="297" t="s">
        <v>10017</v>
      </c>
      <c r="I3136" s="298" t="s">
        <v>19253</v>
      </c>
      <c r="J3136" s="297" t="s">
        <v>10019</v>
      </c>
    </row>
    <row r="3137" spans="1:10" ht="15" x14ac:dyDescent="0.25">
      <c r="A3137" s="297" t="s">
        <v>19254</v>
      </c>
      <c r="B3137" s="297" t="s">
        <v>18573</v>
      </c>
      <c r="C3137" s="297" t="s">
        <v>18574</v>
      </c>
      <c r="D3137" s="297" t="s">
        <v>19151</v>
      </c>
      <c r="E3137" s="297" t="s">
        <v>19152</v>
      </c>
      <c r="F3137" s="297" t="s">
        <v>19255</v>
      </c>
      <c r="G3137" s="297" t="s">
        <v>223</v>
      </c>
      <c r="H3137" s="297" t="s">
        <v>10017</v>
      </c>
      <c r="I3137" s="298" t="s">
        <v>19256</v>
      </c>
      <c r="J3137" s="297" t="s">
        <v>10019</v>
      </c>
    </row>
    <row r="3138" spans="1:10" ht="15" x14ac:dyDescent="0.25">
      <c r="A3138" s="297" t="s">
        <v>19257</v>
      </c>
      <c r="B3138" s="297" t="s">
        <v>18573</v>
      </c>
      <c r="C3138" s="297" t="s">
        <v>18574</v>
      </c>
      <c r="D3138" s="297" t="s">
        <v>19151</v>
      </c>
      <c r="E3138" s="297" t="s">
        <v>19152</v>
      </c>
      <c r="F3138" s="297" t="s">
        <v>19258</v>
      </c>
      <c r="G3138" s="297" t="s">
        <v>223</v>
      </c>
      <c r="H3138" s="297" t="s">
        <v>10017</v>
      </c>
      <c r="I3138" s="298" t="s">
        <v>19259</v>
      </c>
      <c r="J3138" s="297" t="s">
        <v>10019</v>
      </c>
    </row>
    <row r="3139" spans="1:10" ht="15" x14ac:dyDescent="0.25">
      <c r="A3139" s="297" t="s">
        <v>19260</v>
      </c>
      <c r="B3139" s="297" t="s">
        <v>18573</v>
      </c>
      <c r="C3139" s="297" t="s">
        <v>18574</v>
      </c>
      <c r="D3139" s="297" t="s">
        <v>19151</v>
      </c>
      <c r="E3139" s="297" t="s">
        <v>19152</v>
      </c>
      <c r="F3139" s="297" t="s">
        <v>19261</v>
      </c>
      <c r="G3139" s="297" t="s">
        <v>223</v>
      </c>
      <c r="H3139" s="297" t="s">
        <v>10017</v>
      </c>
      <c r="I3139" s="298" t="s">
        <v>19262</v>
      </c>
      <c r="J3139" s="297" t="s">
        <v>10019</v>
      </c>
    </row>
    <row r="3140" spans="1:10" ht="15" x14ac:dyDescent="0.25">
      <c r="A3140" s="297" t="s">
        <v>19263</v>
      </c>
      <c r="B3140" s="297" t="s">
        <v>18573</v>
      </c>
      <c r="C3140" s="297" t="s">
        <v>18574</v>
      </c>
      <c r="D3140" s="297" t="s">
        <v>19151</v>
      </c>
      <c r="E3140" s="297" t="s">
        <v>19152</v>
      </c>
      <c r="F3140" s="297" t="s">
        <v>19264</v>
      </c>
      <c r="G3140" s="297" t="s">
        <v>223</v>
      </c>
      <c r="H3140" s="297" t="s">
        <v>10017</v>
      </c>
      <c r="I3140" s="298" t="s">
        <v>19265</v>
      </c>
      <c r="J3140" s="297" t="s">
        <v>10019</v>
      </c>
    </row>
    <row r="3141" spans="1:10" ht="15" x14ac:dyDescent="0.25">
      <c r="A3141" s="297" t="s">
        <v>9991</v>
      </c>
      <c r="B3141" s="297" t="s">
        <v>18573</v>
      </c>
      <c r="C3141" s="297" t="s">
        <v>18574</v>
      </c>
      <c r="D3141" s="297" t="s">
        <v>19151</v>
      </c>
      <c r="E3141" s="297" t="s">
        <v>19152</v>
      </c>
      <c r="F3141" s="297" t="s">
        <v>905</v>
      </c>
      <c r="G3141" s="297" t="s">
        <v>223</v>
      </c>
      <c r="H3141" s="297" t="s">
        <v>10017</v>
      </c>
      <c r="I3141" s="298" t="s">
        <v>19266</v>
      </c>
      <c r="J3141" s="297" t="s">
        <v>10019</v>
      </c>
    </row>
    <row r="3142" spans="1:10" ht="15" x14ac:dyDescent="0.25">
      <c r="A3142" s="297" t="s">
        <v>19267</v>
      </c>
      <c r="B3142" s="297" t="s">
        <v>18573</v>
      </c>
      <c r="C3142" s="297" t="s">
        <v>18574</v>
      </c>
      <c r="D3142" s="297" t="s">
        <v>19151</v>
      </c>
      <c r="E3142" s="297" t="s">
        <v>19152</v>
      </c>
      <c r="F3142" s="297" t="s">
        <v>19268</v>
      </c>
      <c r="G3142" s="297" t="s">
        <v>223</v>
      </c>
      <c r="H3142" s="297" t="s">
        <v>10017</v>
      </c>
      <c r="I3142" s="298" t="s">
        <v>19269</v>
      </c>
      <c r="J3142" s="297" t="s">
        <v>10019</v>
      </c>
    </row>
    <row r="3143" spans="1:10" ht="15" x14ac:dyDescent="0.25">
      <c r="A3143" s="297" t="s">
        <v>19270</v>
      </c>
      <c r="B3143" s="297" t="s">
        <v>18573</v>
      </c>
      <c r="C3143" s="297" t="s">
        <v>18574</v>
      </c>
      <c r="D3143" s="297" t="s">
        <v>19151</v>
      </c>
      <c r="E3143" s="297" t="s">
        <v>19152</v>
      </c>
      <c r="F3143" s="297" t="s">
        <v>19271</v>
      </c>
      <c r="G3143" s="297" t="s">
        <v>223</v>
      </c>
      <c r="H3143" s="297" t="s">
        <v>10017</v>
      </c>
      <c r="I3143" s="298" t="s">
        <v>19272</v>
      </c>
      <c r="J3143" s="297" t="s">
        <v>10019</v>
      </c>
    </row>
    <row r="3144" spans="1:10" ht="15" x14ac:dyDescent="0.25">
      <c r="A3144" s="297" t="s">
        <v>19273</v>
      </c>
      <c r="B3144" s="297" t="s">
        <v>18573</v>
      </c>
      <c r="C3144" s="297" t="s">
        <v>18574</v>
      </c>
      <c r="D3144" s="297" t="s">
        <v>19151</v>
      </c>
      <c r="E3144" s="297" t="s">
        <v>19152</v>
      </c>
      <c r="F3144" s="297" t="s">
        <v>19274</v>
      </c>
      <c r="G3144" s="297" t="s">
        <v>223</v>
      </c>
      <c r="H3144" s="297" t="s">
        <v>10017</v>
      </c>
      <c r="I3144" s="298" t="s">
        <v>19275</v>
      </c>
      <c r="J3144" s="297" t="s">
        <v>10019</v>
      </c>
    </row>
    <row r="3145" spans="1:10" ht="15" x14ac:dyDescent="0.25">
      <c r="A3145" s="297" t="s">
        <v>19276</v>
      </c>
      <c r="B3145" s="297" t="s">
        <v>18573</v>
      </c>
      <c r="C3145" s="297" t="s">
        <v>18574</v>
      </c>
      <c r="D3145" s="297" t="s">
        <v>19151</v>
      </c>
      <c r="E3145" s="297" t="s">
        <v>19152</v>
      </c>
      <c r="F3145" s="297" t="s">
        <v>19277</v>
      </c>
      <c r="G3145" s="297" t="s">
        <v>223</v>
      </c>
      <c r="H3145" s="297" t="s">
        <v>10017</v>
      </c>
      <c r="I3145" s="298" t="s">
        <v>19278</v>
      </c>
      <c r="J3145" s="297" t="s">
        <v>10019</v>
      </c>
    </row>
    <row r="3146" spans="1:10" ht="15" x14ac:dyDescent="0.25">
      <c r="A3146" s="297" t="s">
        <v>19279</v>
      </c>
      <c r="B3146" s="297" t="s">
        <v>18573</v>
      </c>
      <c r="C3146" s="297" t="s">
        <v>18574</v>
      </c>
      <c r="D3146" s="297" t="s">
        <v>19151</v>
      </c>
      <c r="E3146" s="297" t="s">
        <v>19152</v>
      </c>
      <c r="F3146" s="297" t="s">
        <v>19280</v>
      </c>
      <c r="G3146" s="297" t="s">
        <v>223</v>
      </c>
      <c r="H3146" s="297" t="s">
        <v>10017</v>
      </c>
      <c r="I3146" s="298" t="s">
        <v>19281</v>
      </c>
      <c r="J3146" s="297" t="s">
        <v>10019</v>
      </c>
    </row>
    <row r="3147" spans="1:10" ht="15" x14ac:dyDescent="0.25">
      <c r="A3147" s="297" t="s">
        <v>19282</v>
      </c>
      <c r="B3147" s="297" t="s">
        <v>18573</v>
      </c>
      <c r="C3147" s="297" t="s">
        <v>18574</v>
      </c>
      <c r="D3147" s="297" t="s">
        <v>19151</v>
      </c>
      <c r="E3147" s="297" t="s">
        <v>19152</v>
      </c>
      <c r="F3147" s="297" t="s">
        <v>19283</v>
      </c>
      <c r="G3147" s="297" t="s">
        <v>223</v>
      </c>
      <c r="H3147" s="297" t="s">
        <v>10017</v>
      </c>
      <c r="I3147" s="298" t="s">
        <v>19284</v>
      </c>
      <c r="J3147" s="297" t="s">
        <v>10019</v>
      </c>
    </row>
    <row r="3148" spans="1:10" ht="15" x14ac:dyDescent="0.25">
      <c r="A3148" s="297" t="s">
        <v>19285</v>
      </c>
      <c r="B3148" s="297" t="s">
        <v>18573</v>
      </c>
      <c r="C3148" s="297" t="s">
        <v>18574</v>
      </c>
      <c r="D3148" s="297" t="s">
        <v>19151</v>
      </c>
      <c r="E3148" s="297" t="s">
        <v>19152</v>
      </c>
      <c r="F3148" s="297" t="s">
        <v>19286</v>
      </c>
      <c r="G3148" s="297" t="s">
        <v>223</v>
      </c>
      <c r="H3148" s="297" t="s">
        <v>10017</v>
      </c>
      <c r="I3148" s="298" t="s">
        <v>19287</v>
      </c>
      <c r="J3148" s="297" t="s">
        <v>10019</v>
      </c>
    </row>
    <row r="3149" spans="1:10" ht="15" x14ac:dyDescent="0.25">
      <c r="A3149" s="297" t="s">
        <v>19288</v>
      </c>
      <c r="B3149" s="297" t="s">
        <v>18573</v>
      </c>
      <c r="C3149" s="297" t="s">
        <v>18574</v>
      </c>
      <c r="D3149" s="297" t="s">
        <v>19151</v>
      </c>
      <c r="E3149" s="297" t="s">
        <v>19152</v>
      </c>
      <c r="F3149" s="297" t="s">
        <v>19289</v>
      </c>
      <c r="G3149" s="297" t="s">
        <v>223</v>
      </c>
      <c r="H3149" s="297" t="s">
        <v>10017</v>
      </c>
      <c r="I3149" s="298" t="s">
        <v>19290</v>
      </c>
      <c r="J3149" s="297" t="s">
        <v>10019</v>
      </c>
    </row>
    <row r="3150" spans="1:10" ht="15" x14ac:dyDescent="0.25">
      <c r="A3150" s="297" t="s">
        <v>19291</v>
      </c>
      <c r="B3150" s="297" t="s">
        <v>18573</v>
      </c>
      <c r="C3150" s="297" t="s">
        <v>18574</v>
      </c>
      <c r="D3150" s="297" t="s">
        <v>19151</v>
      </c>
      <c r="E3150" s="297" t="s">
        <v>19152</v>
      </c>
      <c r="F3150" s="297" t="s">
        <v>19292</v>
      </c>
      <c r="G3150" s="297" t="s">
        <v>223</v>
      </c>
      <c r="H3150" s="297" t="s">
        <v>10017</v>
      </c>
      <c r="I3150" s="298" t="s">
        <v>19293</v>
      </c>
      <c r="J3150" s="297" t="s">
        <v>10019</v>
      </c>
    </row>
    <row r="3151" spans="1:10" ht="15" x14ac:dyDescent="0.25">
      <c r="A3151" s="297" t="s">
        <v>19294</v>
      </c>
      <c r="B3151" s="297" t="s">
        <v>18573</v>
      </c>
      <c r="C3151" s="297" t="s">
        <v>18574</v>
      </c>
      <c r="D3151" s="297" t="s">
        <v>19151</v>
      </c>
      <c r="E3151" s="297" t="s">
        <v>19152</v>
      </c>
      <c r="F3151" s="297" t="s">
        <v>19295</v>
      </c>
      <c r="G3151" s="297" t="s">
        <v>223</v>
      </c>
      <c r="H3151" s="297" t="s">
        <v>10017</v>
      </c>
      <c r="I3151" s="298" t="s">
        <v>19296</v>
      </c>
      <c r="J3151" s="297" t="s">
        <v>10019</v>
      </c>
    </row>
    <row r="3152" spans="1:10" ht="15" x14ac:dyDescent="0.25">
      <c r="A3152" s="297" t="s">
        <v>19299</v>
      </c>
      <c r="B3152" s="297" t="s">
        <v>18573</v>
      </c>
      <c r="C3152" s="297" t="s">
        <v>18574</v>
      </c>
      <c r="D3152" s="297" t="s">
        <v>19297</v>
      </c>
      <c r="E3152" s="297" t="s">
        <v>19298</v>
      </c>
      <c r="F3152" s="297" t="s">
        <v>19300</v>
      </c>
      <c r="G3152" s="297" t="s">
        <v>223</v>
      </c>
      <c r="H3152" s="297" t="s">
        <v>10017</v>
      </c>
      <c r="I3152" s="298" t="s">
        <v>19301</v>
      </c>
      <c r="J3152" s="297" t="s">
        <v>10019</v>
      </c>
    </row>
    <row r="3153" spans="1:10" ht="15" x14ac:dyDescent="0.25">
      <c r="A3153" s="297" t="s">
        <v>19302</v>
      </c>
      <c r="B3153" s="297" t="s">
        <v>18573</v>
      </c>
      <c r="C3153" s="297" t="s">
        <v>18574</v>
      </c>
      <c r="D3153" s="297" t="s">
        <v>19297</v>
      </c>
      <c r="E3153" s="297" t="s">
        <v>19298</v>
      </c>
      <c r="F3153" s="297" t="s">
        <v>19303</v>
      </c>
      <c r="G3153" s="297" t="s">
        <v>223</v>
      </c>
      <c r="H3153" s="297" t="s">
        <v>10017</v>
      </c>
      <c r="I3153" s="298" t="s">
        <v>12898</v>
      </c>
      <c r="J3153" s="297" t="s">
        <v>10019</v>
      </c>
    </row>
    <row r="3154" spans="1:10" ht="15" x14ac:dyDescent="0.25">
      <c r="A3154" s="297" t="s">
        <v>19304</v>
      </c>
      <c r="B3154" s="297" t="s">
        <v>18573</v>
      </c>
      <c r="C3154" s="297" t="s">
        <v>18574</v>
      </c>
      <c r="D3154" s="297" t="s">
        <v>19297</v>
      </c>
      <c r="E3154" s="297" t="s">
        <v>19298</v>
      </c>
      <c r="F3154" s="297" t="s">
        <v>19305</v>
      </c>
      <c r="G3154" s="297" t="s">
        <v>223</v>
      </c>
      <c r="H3154" s="297" t="s">
        <v>10017</v>
      </c>
      <c r="I3154" s="298" t="s">
        <v>19306</v>
      </c>
      <c r="J3154" s="297" t="s">
        <v>10019</v>
      </c>
    </row>
    <row r="3155" spans="1:10" ht="15" x14ac:dyDescent="0.25">
      <c r="A3155" s="297" t="s">
        <v>19307</v>
      </c>
      <c r="B3155" s="297" t="s">
        <v>18573</v>
      </c>
      <c r="C3155" s="297" t="s">
        <v>18574</v>
      </c>
      <c r="D3155" s="297" t="s">
        <v>19297</v>
      </c>
      <c r="E3155" s="297" t="s">
        <v>19298</v>
      </c>
      <c r="F3155" s="297" t="s">
        <v>19308</v>
      </c>
      <c r="G3155" s="297" t="s">
        <v>223</v>
      </c>
      <c r="H3155" s="297" t="s">
        <v>10017</v>
      </c>
      <c r="I3155" s="298" t="s">
        <v>13725</v>
      </c>
      <c r="J3155" s="297" t="s">
        <v>10019</v>
      </c>
    </row>
    <row r="3156" spans="1:10" ht="15" x14ac:dyDescent="0.25">
      <c r="A3156" s="297" t="s">
        <v>19309</v>
      </c>
      <c r="B3156" s="297" t="s">
        <v>18573</v>
      </c>
      <c r="C3156" s="297" t="s">
        <v>18574</v>
      </c>
      <c r="D3156" s="297" t="s">
        <v>19297</v>
      </c>
      <c r="E3156" s="297" t="s">
        <v>19298</v>
      </c>
      <c r="F3156" s="297" t="s">
        <v>19310</v>
      </c>
      <c r="G3156" s="297" t="s">
        <v>223</v>
      </c>
      <c r="H3156" s="297" t="s">
        <v>10017</v>
      </c>
      <c r="I3156" s="298" t="s">
        <v>19311</v>
      </c>
      <c r="J3156" s="297" t="s">
        <v>10019</v>
      </c>
    </row>
    <row r="3157" spans="1:10" ht="15" x14ac:dyDescent="0.25">
      <c r="A3157" s="297" t="s">
        <v>19312</v>
      </c>
      <c r="B3157" s="297" t="s">
        <v>18573</v>
      </c>
      <c r="C3157" s="297" t="s">
        <v>18574</v>
      </c>
      <c r="D3157" s="297" t="s">
        <v>19297</v>
      </c>
      <c r="E3157" s="297" t="s">
        <v>19298</v>
      </c>
      <c r="F3157" s="297" t="s">
        <v>19313</v>
      </c>
      <c r="G3157" s="297" t="s">
        <v>223</v>
      </c>
      <c r="H3157" s="297" t="s">
        <v>10017</v>
      </c>
      <c r="I3157" s="298" t="s">
        <v>12462</v>
      </c>
      <c r="J3157" s="297" t="s">
        <v>10019</v>
      </c>
    </row>
    <row r="3158" spans="1:10" ht="15" x14ac:dyDescent="0.25">
      <c r="A3158" s="297" t="s">
        <v>19314</v>
      </c>
      <c r="B3158" s="297" t="s">
        <v>18573</v>
      </c>
      <c r="C3158" s="297" t="s">
        <v>18574</v>
      </c>
      <c r="D3158" s="297" t="s">
        <v>19297</v>
      </c>
      <c r="E3158" s="297" t="s">
        <v>19298</v>
      </c>
      <c r="F3158" s="297" t="s">
        <v>19315</v>
      </c>
      <c r="G3158" s="297" t="s">
        <v>223</v>
      </c>
      <c r="H3158" s="297" t="s">
        <v>10017</v>
      </c>
      <c r="I3158" s="298" t="s">
        <v>19316</v>
      </c>
      <c r="J3158" s="297" t="s">
        <v>10019</v>
      </c>
    </row>
    <row r="3159" spans="1:10" ht="15" x14ac:dyDescent="0.25">
      <c r="A3159" s="297" t="s">
        <v>19317</v>
      </c>
      <c r="B3159" s="297" t="s">
        <v>18573</v>
      </c>
      <c r="C3159" s="297" t="s">
        <v>18574</v>
      </c>
      <c r="D3159" s="297" t="s">
        <v>19297</v>
      </c>
      <c r="E3159" s="297" t="s">
        <v>19298</v>
      </c>
      <c r="F3159" s="297" t="s">
        <v>19318</v>
      </c>
      <c r="G3159" s="297" t="s">
        <v>223</v>
      </c>
      <c r="H3159" s="297" t="s">
        <v>10017</v>
      </c>
      <c r="I3159" s="298" t="s">
        <v>15067</v>
      </c>
      <c r="J3159" s="297" t="s">
        <v>10019</v>
      </c>
    </row>
    <row r="3160" spans="1:10" ht="15" x14ac:dyDescent="0.25">
      <c r="A3160" s="297" t="s">
        <v>19319</v>
      </c>
      <c r="B3160" s="297" t="s">
        <v>18573</v>
      </c>
      <c r="C3160" s="297" t="s">
        <v>18574</v>
      </c>
      <c r="D3160" s="297" t="s">
        <v>19297</v>
      </c>
      <c r="E3160" s="297" t="s">
        <v>19298</v>
      </c>
      <c r="F3160" s="297" t="s">
        <v>19320</v>
      </c>
      <c r="G3160" s="297" t="s">
        <v>223</v>
      </c>
      <c r="H3160" s="297" t="s">
        <v>10017</v>
      </c>
      <c r="I3160" s="298" t="s">
        <v>19321</v>
      </c>
      <c r="J3160" s="297" t="s">
        <v>10019</v>
      </c>
    </row>
    <row r="3161" spans="1:10" ht="15" x14ac:dyDescent="0.25">
      <c r="A3161" s="297" t="s">
        <v>19322</v>
      </c>
      <c r="B3161" s="297" t="s">
        <v>18573</v>
      </c>
      <c r="C3161" s="297" t="s">
        <v>18574</v>
      </c>
      <c r="D3161" s="297" t="s">
        <v>19297</v>
      </c>
      <c r="E3161" s="297" t="s">
        <v>19298</v>
      </c>
      <c r="F3161" s="297" t="s">
        <v>19323</v>
      </c>
      <c r="G3161" s="297" t="s">
        <v>223</v>
      </c>
      <c r="H3161" s="297" t="s">
        <v>10017</v>
      </c>
      <c r="I3161" s="298" t="s">
        <v>19324</v>
      </c>
      <c r="J3161" s="297" t="s">
        <v>10019</v>
      </c>
    </row>
    <row r="3162" spans="1:10" ht="15" x14ac:dyDescent="0.25">
      <c r="A3162" s="297" t="s">
        <v>19325</v>
      </c>
      <c r="B3162" s="297" t="s">
        <v>18573</v>
      </c>
      <c r="C3162" s="297" t="s">
        <v>18574</v>
      </c>
      <c r="D3162" s="297" t="s">
        <v>19297</v>
      </c>
      <c r="E3162" s="297" t="s">
        <v>19298</v>
      </c>
      <c r="F3162" s="297" t="s">
        <v>19326</v>
      </c>
      <c r="G3162" s="297" t="s">
        <v>223</v>
      </c>
      <c r="H3162" s="297" t="s">
        <v>10017</v>
      </c>
      <c r="I3162" s="298" t="s">
        <v>19327</v>
      </c>
      <c r="J3162" s="297" t="s">
        <v>10019</v>
      </c>
    </row>
    <row r="3163" spans="1:10" ht="15" x14ac:dyDescent="0.25">
      <c r="A3163" s="297" t="s">
        <v>19328</v>
      </c>
      <c r="B3163" s="297" t="s">
        <v>18573</v>
      </c>
      <c r="C3163" s="297" t="s">
        <v>18574</v>
      </c>
      <c r="D3163" s="297" t="s">
        <v>19297</v>
      </c>
      <c r="E3163" s="297" t="s">
        <v>19298</v>
      </c>
      <c r="F3163" s="297" t="s">
        <v>19329</v>
      </c>
      <c r="G3163" s="297" t="s">
        <v>223</v>
      </c>
      <c r="H3163" s="297" t="s">
        <v>10017</v>
      </c>
      <c r="I3163" s="298" t="s">
        <v>19330</v>
      </c>
      <c r="J3163" s="297" t="s">
        <v>10019</v>
      </c>
    </row>
    <row r="3164" spans="1:10" ht="15" x14ac:dyDescent="0.25">
      <c r="A3164" s="297" t="s">
        <v>19331</v>
      </c>
      <c r="B3164" s="297" t="s">
        <v>18573</v>
      </c>
      <c r="C3164" s="297" t="s">
        <v>18574</v>
      </c>
      <c r="D3164" s="297" t="s">
        <v>19297</v>
      </c>
      <c r="E3164" s="297" t="s">
        <v>19298</v>
      </c>
      <c r="F3164" s="297" t="s">
        <v>19332</v>
      </c>
      <c r="G3164" s="297" t="s">
        <v>223</v>
      </c>
      <c r="H3164" s="297" t="s">
        <v>10017</v>
      </c>
      <c r="I3164" s="298" t="s">
        <v>19333</v>
      </c>
      <c r="J3164" s="297" t="s">
        <v>10019</v>
      </c>
    </row>
    <row r="3165" spans="1:10" ht="15" x14ac:dyDescent="0.25">
      <c r="A3165" s="297" t="s">
        <v>19334</v>
      </c>
      <c r="B3165" s="297" t="s">
        <v>18573</v>
      </c>
      <c r="C3165" s="297" t="s">
        <v>18574</v>
      </c>
      <c r="D3165" s="297" t="s">
        <v>19297</v>
      </c>
      <c r="E3165" s="297" t="s">
        <v>19298</v>
      </c>
      <c r="F3165" s="297" t="s">
        <v>19335</v>
      </c>
      <c r="G3165" s="297" t="s">
        <v>223</v>
      </c>
      <c r="H3165" s="297" t="s">
        <v>10017</v>
      </c>
      <c r="I3165" s="298" t="s">
        <v>19336</v>
      </c>
      <c r="J3165" s="297" t="s">
        <v>10019</v>
      </c>
    </row>
    <row r="3166" spans="1:10" ht="15" x14ac:dyDescent="0.25">
      <c r="A3166" s="297" t="s">
        <v>19337</v>
      </c>
      <c r="B3166" s="297" t="s">
        <v>18573</v>
      </c>
      <c r="C3166" s="297" t="s">
        <v>18574</v>
      </c>
      <c r="D3166" s="297" t="s">
        <v>19297</v>
      </c>
      <c r="E3166" s="297" t="s">
        <v>19298</v>
      </c>
      <c r="F3166" s="297" t="s">
        <v>19338</v>
      </c>
      <c r="G3166" s="297" t="s">
        <v>223</v>
      </c>
      <c r="H3166" s="297" t="s">
        <v>10017</v>
      </c>
      <c r="I3166" s="298" t="s">
        <v>19339</v>
      </c>
      <c r="J3166" s="297" t="s">
        <v>10019</v>
      </c>
    </row>
    <row r="3167" spans="1:10" ht="15" x14ac:dyDescent="0.25">
      <c r="A3167" s="297" t="s">
        <v>19340</v>
      </c>
      <c r="B3167" s="297" t="s">
        <v>18573</v>
      </c>
      <c r="C3167" s="297" t="s">
        <v>18574</v>
      </c>
      <c r="D3167" s="297" t="s">
        <v>19297</v>
      </c>
      <c r="E3167" s="297" t="s">
        <v>19298</v>
      </c>
      <c r="F3167" s="297" t="s">
        <v>19341</v>
      </c>
      <c r="G3167" s="297" t="s">
        <v>223</v>
      </c>
      <c r="H3167" s="297" t="s">
        <v>10017</v>
      </c>
      <c r="I3167" s="298" t="s">
        <v>19342</v>
      </c>
      <c r="J3167" s="297" t="s">
        <v>10019</v>
      </c>
    </row>
    <row r="3168" spans="1:10" ht="15" x14ac:dyDescent="0.25">
      <c r="A3168" s="297" t="s">
        <v>19343</v>
      </c>
      <c r="B3168" s="297" t="s">
        <v>18573</v>
      </c>
      <c r="C3168" s="297" t="s">
        <v>18574</v>
      </c>
      <c r="D3168" s="297" t="s">
        <v>19297</v>
      </c>
      <c r="E3168" s="297" t="s">
        <v>19298</v>
      </c>
      <c r="F3168" s="297" t="s">
        <v>19344</v>
      </c>
      <c r="G3168" s="297" t="s">
        <v>223</v>
      </c>
      <c r="H3168" s="297" t="s">
        <v>10017</v>
      </c>
      <c r="I3168" s="298" t="s">
        <v>19345</v>
      </c>
      <c r="J3168" s="297" t="s">
        <v>10019</v>
      </c>
    </row>
    <row r="3169" spans="1:10" ht="15" x14ac:dyDescent="0.25">
      <c r="A3169" s="297" t="s">
        <v>19346</v>
      </c>
      <c r="B3169" s="297" t="s">
        <v>18573</v>
      </c>
      <c r="C3169" s="297" t="s">
        <v>18574</v>
      </c>
      <c r="D3169" s="297" t="s">
        <v>19297</v>
      </c>
      <c r="E3169" s="297" t="s">
        <v>19298</v>
      </c>
      <c r="F3169" s="297" t="s">
        <v>19347</v>
      </c>
      <c r="G3169" s="297" t="s">
        <v>223</v>
      </c>
      <c r="H3169" s="297" t="s">
        <v>10017</v>
      </c>
      <c r="I3169" s="298" t="s">
        <v>19348</v>
      </c>
      <c r="J3169" s="297" t="s">
        <v>10019</v>
      </c>
    </row>
    <row r="3170" spans="1:10" ht="15" x14ac:dyDescent="0.25">
      <c r="A3170" s="297" t="s">
        <v>19349</v>
      </c>
      <c r="B3170" s="297" t="s">
        <v>18573</v>
      </c>
      <c r="C3170" s="297" t="s">
        <v>18574</v>
      </c>
      <c r="D3170" s="297" t="s">
        <v>19297</v>
      </c>
      <c r="E3170" s="297" t="s">
        <v>19298</v>
      </c>
      <c r="F3170" s="297" t="s">
        <v>19350</v>
      </c>
      <c r="G3170" s="297" t="s">
        <v>223</v>
      </c>
      <c r="H3170" s="297" t="s">
        <v>10017</v>
      </c>
      <c r="I3170" s="298" t="s">
        <v>19351</v>
      </c>
      <c r="J3170" s="297" t="s">
        <v>10019</v>
      </c>
    </row>
    <row r="3171" spans="1:10" ht="15" x14ac:dyDescent="0.25">
      <c r="A3171" s="297" t="s">
        <v>19352</v>
      </c>
      <c r="B3171" s="297" t="s">
        <v>18573</v>
      </c>
      <c r="C3171" s="297" t="s">
        <v>18574</v>
      </c>
      <c r="D3171" s="297" t="s">
        <v>19297</v>
      </c>
      <c r="E3171" s="297" t="s">
        <v>19298</v>
      </c>
      <c r="F3171" s="297" t="s">
        <v>19353</v>
      </c>
      <c r="G3171" s="297" t="s">
        <v>223</v>
      </c>
      <c r="H3171" s="297" t="s">
        <v>10017</v>
      </c>
      <c r="I3171" s="298" t="s">
        <v>19354</v>
      </c>
      <c r="J3171" s="297" t="s">
        <v>10019</v>
      </c>
    </row>
    <row r="3172" spans="1:10" ht="15" x14ac:dyDescent="0.25">
      <c r="A3172" s="297" t="s">
        <v>19355</v>
      </c>
      <c r="B3172" s="297" t="s">
        <v>18573</v>
      </c>
      <c r="C3172" s="297" t="s">
        <v>18574</v>
      </c>
      <c r="D3172" s="297" t="s">
        <v>19297</v>
      </c>
      <c r="E3172" s="297" t="s">
        <v>19298</v>
      </c>
      <c r="F3172" s="297" t="s">
        <v>19356</v>
      </c>
      <c r="G3172" s="297" t="s">
        <v>223</v>
      </c>
      <c r="H3172" s="297" t="s">
        <v>10017</v>
      </c>
      <c r="I3172" s="298" t="s">
        <v>19357</v>
      </c>
      <c r="J3172" s="297" t="s">
        <v>10019</v>
      </c>
    </row>
    <row r="3173" spans="1:10" ht="15" x14ac:dyDescent="0.25">
      <c r="A3173" s="297" t="s">
        <v>19358</v>
      </c>
      <c r="B3173" s="297" t="s">
        <v>18573</v>
      </c>
      <c r="C3173" s="297" t="s">
        <v>18574</v>
      </c>
      <c r="D3173" s="297" t="s">
        <v>19297</v>
      </c>
      <c r="E3173" s="297" t="s">
        <v>19298</v>
      </c>
      <c r="F3173" s="297" t="s">
        <v>19359</v>
      </c>
      <c r="G3173" s="297" t="s">
        <v>223</v>
      </c>
      <c r="H3173" s="297" t="s">
        <v>10017</v>
      </c>
      <c r="I3173" s="298" t="s">
        <v>19360</v>
      </c>
      <c r="J3173" s="297" t="s">
        <v>10019</v>
      </c>
    </row>
    <row r="3174" spans="1:10" ht="15" x14ac:dyDescent="0.25">
      <c r="A3174" s="297" t="s">
        <v>19361</v>
      </c>
      <c r="B3174" s="297" t="s">
        <v>18573</v>
      </c>
      <c r="C3174" s="297" t="s">
        <v>18574</v>
      </c>
      <c r="D3174" s="297" t="s">
        <v>19297</v>
      </c>
      <c r="E3174" s="297" t="s">
        <v>19298</v>
      </c>
      <c r="F3174" s="297" t="s">
        <v>19362</v>
      </c>
      <c r="G3174" s="297" t="s">
        <v>223</v>
      </c>
      <c r="H3174" s="297" t="s">
        <v>10017</v>
      </c>
      <c r="I3174" s="298" t="s">
        <v>10165</v>
      </c>
      <c r="J3174" s="297" t="s">
        <v>10019</v>
      </c>
    </row>
    <row r="3175" spans="1:10" ht="15" x14ac:dyDescent="0.25">
      <c r="A3175" s="297" t="s">
        <v>19363</v>
      </c>
      <c r="B3175" s="297" t="s">
        <v>18573</v>
      </c>
      <c r="C3175" s="297" t="s">
        <v>18574</v>
      </c>
      <c r="D3175" s="297" t="s">
        <v>19297</v>
      </c>
      <c r="E3175" s="297" t="s">
        <v>19298</v>
      </c>
      <c r="F3175" s="297" t="s">
        <v>19364</v>
      </c>
      <c r="G3175" s="297" t="s">
        <v>223</v>
      </c>
      <c r="H3175" s="297" t="s">
        <v>10017</v>
      </c>
      <c r="I3175" s="298" t="s">
        <v>19365</v>
      </c>
      <c r="J3175" s="297" t="s">
        <v>10019</v>
      </c>
    </row>
    <row r="3176" spans="1:10" ht="15" x14ac:dyDescent="0.25">
      <c r="A3176" s="297" t="s">
        <v>19366</v>
      </c>
      <c r="B3176" s="297" t="s">
        <v>18573</v>
      </c>
      <c r="C3176" s="297" t="s">
        <v>18574</v>
      </c>
      <c r="D3176" s="297" t="s">
        <v>19297</v>
      </c>
      <c r="E3176" s="297" t="s">
        <v>19298</v>
      </c>
      <c r="F3176" s="297" t="s">
        <v>19367</v>
      </c>
      <c r="G3176" s="297" t="s">
        <v>223</v>
      </c>
      <c r="H3176" s="297" t="s">
        <v>10017</v>
      </c>
      <c r="I3176" s="298" t="s">
        <v>19368</v>
      </c>
      <c r="J3176" s="297" t="s">
        <v>10019</v>
      </c>
    </row>
    <row r="3177" spans="1:10" ht="15" x14ac:dyDescent="0.25">
      <c r="A3177" s="297" t="s">
        <v>19369</v>
      </c>
      <c r="B3177" s="297" t="s">
        <v>18573</v>
      </c>
      <c r="C3177" s="297" t="s">
        <v>18574</v>
      </c>
      <c r="D3177" s="297" t="s">
        <v>19297</v>
      </c>
      <c r="E3177" s="297" t="s">
        <v>19298</v>
      </c>
      <c r="F3177" s="297" t="s">
        <v>19370</v>
      </c>
      <c r="G3177" s="297" t="s">
        <v>223</v>
      </c>
      <c r="H3177" s="297" t="s">
        <v>10017</v>
      </c>
      <c r="I3177" s="298" t="s">
        <v>19371</v>
      </c>
      <c r="J3177" s="297" t="s">
        <v>10019</v>
      </c>
    </row>
    <row r="3178" spans="1:10" ht="15" x14ac:dyDescent="0.25">
      <c r="A3178" s="297" t="s">
        <v>19372</v>
      </c>
      <c r="B3178" s="297" t="s">
        <v>18573</v>
      </c>
      <c r="C3178" s="297" t="s">
        <v>18574</v>
      </c>
      <c r="D3178" s="297" t="s">
        <v>19297</v>
      </c>
      <c r="E3178" s="297" t="s">
        <v>19298</v>
      </c>
      <c r="F3178" s="297" t="s">
        <v>19373</v>
      </c>
      <c r="G3178" s="297" t="s">
        <v>223</v>
      </c>
      <c r="H3178" s="297" t="s">
        <v>10017</v>
      </c>
      <c r="I3178" s="298" t="s">
        <v>19374</v>
      </c>
      <c r="J3178" s="297" t="s">
        <v>10019</v>
      </c>
    </row>
    <row r="3179" spans="1:10" ht="15" x14ac:dyDescent="0.25">
      <c r="A3179" s="297" t="s">
        <v>19375</v>
      </c>
      <c r="B3179" s="297" t="s">
        <v>18573</v>
      </c>
      <c r="C3179" s="297" t="s">
        <v>18574</v>
      </c>
      <c r="D3179" s="297" t="s">
        <v>19297</v>
      </c>
      <c r="E3179" s="297" t="s">
        <v>19298</v>
      </c>
      <c r="F3179" s="297" t="s">
        <v>19376</v>
      </c>
      <c r="G3179" s="297" t="s">
        <v>223</v>
      </c>
      <c r="H3179" s="297" t="s">
        <v>10017</v>
      </c>
      <c r="I3179" s="298" t="s">
        <v>19377</v>
      </c>
      <c r="J3179" s="297" t="s">
        <v>10019</v>
      </c>
    </row>
    <row r="3180" spans="1:10" ht="15" x14ac:dyDescent="0.25">
      <c r="A3180" s="297" t="s">
        <v>19378</v>
      </c>
      <c r="B3180" s="297" t="s">
        <v>18573</v>
      </c>
      <c r="C3180" s="297" t="s">
        <v>18574</v>
      </c>
      <c r="D3180" s="297" t="s">
        <v>19297</v>
      </c>
      <c r="E3180" s="297" t="s">
        <v>19298</v>
      </c>
      <c r="F3180" s="297" t="s">
        <v>19379</v>
      </c>
      <c r="G3180" s="297" t="s">
        <v>223</v>
      </c>
      <c r="H3180" s="297" t="s">
        <v>10017</v>
      </c>
      <c r="I3180" s="298" t="s">
        <v>19380</v>
      </c>
      <c r="J3180" s="297" t="s">
        <v>10019</v>
      </c>
    </row>
    <row r="3181" spans="1:10" ht="15" x14ac:dyDescent="0.25">
      <c r="A3181" s="297" t="s">
        <v>19381</v>
      </c>
      <c r="B3181" s="297" t="s">
        <v>18573</v>
      </c>
      <c r="C3181" s="297" t="s">
        <v>18574</v>
      </c>
      <c r="D3181" s="297" t="s">
        <v>19297</v>
      </c>
      <c r="E3181" s="297" t="s">
        <v>19298</v>
      </c>
      <c r="F3181" s="297" t="s">
        <v>19382</v>
      </c>
      <c r="G3181" s="297" t="s">
        <v>223</v>
      </c>
      <c r="H3181" s="297" t="s">
        <v>10017</v>
      </c>
      <c r="I3181" s="298" t="s">
        <v>19383</v>
      </c>
      <c r="J3181" s="297" t="s">
        <v>10019</v>
      </c>
    </row>
    <row r="3182" spans="1:10" ht="15" x14ac:dyDescent="0.25">
      <c r="A3182" s="297" t="s">
        <v>19384</v>
      </c>
      <c r="B3182" s="297" t="s">
        <v>18573</v>
      </c>
      <c r="C3182" s="297" t="s">
        <v>18574</v>
      </c>
      <c r="D3182" s="297" t="s">
        <v>19297</v>
      </c>
      <c r="E3182" s="297" t="s">
        <v>19298</v>
      </c>
      <c r="F3182" s="297" t="s">
        <v>19385</v>
      </c>
      <c r="G3182" s="297" t="s">
        <v>223</v>
      </c>
      <c r="H3182" s="297" t="s">
        <v>10017</v>
      </c>
      <c r="I3182" s="298" t="s">
        <v>19386</v>
      </c>
      <c r="J3182" s="297" t="s">
        <v>10019</v>
      </c>
    </row>
    <row r="3183" spans="1:10" ht="15" x14ac:dyDescent="0.25">
      <c r="A3183" s="297" t="s">
        <v>19387</v>
      </c>
      <c r="B3183" s="297" t="s">
        <v>18573</v>
      </c>
      <c r="C3183" s="297" t="s">
        <v>18574</v>
      </c>
      <c r="D3183" s="297" t="s">
        <v>19297</v>
      </c>
      <c r="E3183" s="297" t="s">
        <v>19298</v>
      </c>
      <c r="F3183" s="297" t="s">
        <v>19388</v>
      </c>
      <c r="G3183" s="297" t="s">
        <v>223</v>
      </c>
      <c r="H3183" s="297" t="s">
        <v>10017</v>
      </c>
      <c r="I3183" s="298" t="s">
        <v>19389</v>
      </c>
      <c r="J3183" s="297" t="s">
        <v>10019</v>
      </c>
    </row>
    <row r="3184" spans="1:10" ht="15" x14ac:dyDescent="0.25">
      <c r="A3184" s="297" t="s">
        <v>19390</v>
      </c>
      <c r="B3184" s="297" t="s">
        <v>18573</v>
      </c>
      <c r="C3184" s="297" t="s">
        <v>18574</v>
      </c>
      <c r="D3184" s="297" t="s">
        <v>19297</v>
      </c>
      <c r="E3184" s="297" t="s">
        <v>19298</v>
      </c>
      <c r="F3184" s="297" t="s">
        <v>19391</v>
      </c>
      <c r="G3184" s="297" t="s">
        <v>223</v>
      </c>
      <c r="H3184" s="297" t="s">
        <v>10017</v>
      </c>
      <c r="I3184" s="298" t="s">
        <v>16028</v>
      </c>
      <c r="J3184" s="297" t="s">
        <v>10019</v>
      </c>
    </row>
    <row r="3185" spans="1:10" ht="15" x14ac:dyDescent="0.25">
      <c r="A3185" s="297" t="s">
        <v>19392</v>
      </c>
      <c r="B3185" s="297" t="s">
        <v>18573</v>
      </c>
      <c r="C3185" s="297" t="s">
        <v>18574</v>
      </c>
      <c r="D3185" s="297" t="s">
        <v>19297</v>
      </c>
      <c r="E3185" s="297" t="s">
        <v>19298</v>
      </c>
      <c r="F3185" s="297" t="s">
        <v>19393</v>
      </c>
      <c r="G3185" s="297" t="s">
        <v>223</v>
      </c>
      <c r="H3185" s="297" t="s">
        <v>10017</v>
      </c>
      <c r="I3185" s="298" t="s">
        <v>19394</v>
      </c>
      <c r="J3185" s="297" t="s">
        <v>10019</v>
      </c>
    </row>
    <row r="3186" spans="1:10" ht="15" x14ac:dyDescent="0.25">
      <c r="A3186" s="297" t="s">
        <v>19395</v>
      </c>
      <c r="B3186" s="297" t="s">
        <v>18573</v>
      </c>
      <c r="C3186" s="297" t="s">
        <v>18574</v>
      </c>
      <c r="D3186" s="297" t="s">
        <v>19297</v>
      </c>
      <c r="E3186" s="297" t="s">
        <v>19298</v>
      </c>
      <c r="F3186" s="297" t="s">
        <v>19396</v>
      </c>
      <c r="G3186" s="297" t="s">
        <v>223</v>
      </c>
      <c r="H3186" s="297" t="s">
        <v>10017</v>
      </c>
      <c r="I3186" s="298" t="s">
        <v>19397</v>
      </c>
      <c r="J3186" s="297" t="s">
        <v>10019</v>
      </c>
    </row>
    <row r="3187" spans="1:10" ht="15" x14ac:dyDescent="0.25">
      <c r="A3187" s="297" t="s">
        <v>19398</v>
      </c>
      <c r="B3187" s="297" t="s">
        <v>18573</v>
      </c>
      <c r="C3187" s="297" t="s">
        <v>18574</v>
      </c>
      <c r="D3187" s="297" t="s">
        <v>19297</v>
      </c>
      <c r="E3187" s="297" t="s">
        <v>19298</v>
      </c>
      <c r="F3187" s="297" t="s">
        <v>19399</v>
      </c>
      <c r="G3187" s="297" t="s">
        <v>223</v>
      </c>
      <c r="H3187" s="297" t="s">
        <v>10017</v>
      </c>
      <c r="I3187" s="298" t="s">
        <v>19400</v>
      </c>
      <c r="J3187" s="297" t="s">
        <v>10019</v>
      </c>
    </row>
    <row r="3188" spans="1:10" ht="15" x14ac:dyDescent="0.25">
      <c r="A3188" s="297" t="s">
        <v>19401</v>
      </c>
      <c r="B3188" s="297" t="s">
        <v>18573</v>
      </c>
      <c r="C3188" s="297" t="s">
        <v>18574</v>
      </c>
      <c r="D3188" s="297" t="s">
        <v>19297</v>
      </c>
      <c r="E3188" s="297" t="s">
        <v>19298</v>
      </c>
      <c r="F3188" s="297" t="s">
        <v>19402</v>
      </c>
      <c r="G3188" s="297" t="s">
        <v>223</v>
      </c>
      <c r="H3188" s="297" t="s">
        <v>10017</v>
      </c>
      <c r="I3188" s="298" t="s">
        <v>19403</v>
      </c>
      <c r="J3188" s="297" t="s">
        <v>10019</v>
      </c>
    </row>
    <row r="3189" spans="1:10" ht="15" x14ac:dyDescent="0.25">
      <c r="A3189" s="297" t="s">
        <v>19404</v>
      </c>
      <c r="B3189" s="297" t="s">
        <v>18573</v>
      </c>
      <c r="C3189" s="297" t="s">
        <v>18574</v>
      </c>
      <c r="D3189" s="297" t="s">
        <v>19297</v>
      </c>
      <c r="E3189" s="297" t="s">
        <v>19298</v>
      </c>
      <c r="F3189" s="297" t="s">
        <v>19405</v>
      </c>
      <c r="G3189" s="297" t="s">
        <v>223</v>
      </c>
      <c r="H3189" s="297" t="s">
        <v>10017</v>
      </c>
      <c r="I3189" s="298" t="s">
        <v>19406</v>
      </c>
      <c r="J3189" s="297" t="s">
        <v>10019</v>
      </c>
    </row>
    <row r="3190" spans="1:10" ht="15" x14ac:dyDescent="0.25">
      <c r="A3190" s="297" t="s">
        <v>19407</v>
      </c>
      <c r="B3190" s="297" t="s">
        <v>18573</v>
      </c>
      <c r="C3190" s="297" t="s">
        <v>18574</v>
      </c>
      <c r="D3190" s="297" t="s">
        <v>19297</v>
      </c>
      <c r="E3190" s="297" t="s">
        <v>19298</v>
      </c>
      <c r="F3190" s="297" t="s">
        <v>19408</v>
      </c>
      <c r="G3190" s="297" t="s">
        <v>223</v>
      </c>
      <c r="H3190" s="297" t="s">
        <v>10017</v>
      </c>
      <c r="I3190" s="298" t="s">
        <v>19409</v>
      </c>
      <c r="J3190" s="297" t="s">
        <v>10019</v>
      </c>
    </row>
    <row r="3191" spans="1:10" ht="15" x14ac:dyDescent="0.25">
      <c r="A3191" s="297" t="s">
        <v>19410</v>
      </c>
      <c r="B3191" s="297" t="s">
        <v>18573</v>
      </c>
      <c r="C3191" s="297" t="s">
        <v>18574</v>
      </c>
      <c r="D3191" s="297" t="s">
        <v>19297</v>
      </c>
      <c r="E3191" s="297" t="s">
        <v>19298</v>
      </c>
      <c r="F3191" s="297" t="s">
        <v>19411</v>
      </c>
      <c r="G3191" s="297" t="s">
        <v>223</v>
      </c>
      <c r="H3191" s="297" t="s">
        <v>10017</v>
      </c>
      <c r="I3191" s="298" t="s">
        <v>19412</v>
      </c>
      <c r="J3191" s="297" t="s">
        <v>10019</v>
      </c>
    </row>
    <row r="3192" spans="1:10" ht="15" x14ac:dyDescent="0.25">
      <c r="A3192" s="297" t="s">
        <v>19413</v>
      </c>
      <c r="B3192" s="297" t="s">
        <v>18573</v>
      </c>
      <c r="C3192" s="297" t="s">
        <v>18574</v>
      </c>
      <c r="D3192" s="297" t="s">
        <v>19297</v>
      </c>
      <c r="E3192" s="297" t="s">
        <v>19298</v>
      </c>
      <c r="F3192" s="297" t="s">
        <v>19414</v>
      </c>
      <c r="G3192" s="297" t="s">
        <v>223</v>
      </c>
      <c r="H3192" s="297" t="s">
        <v>10017</v>
      </c>
      <c r="I3192" s="298" t="s">
        <v>19415</v>
      </c>
      <c r="J3192" s="297" t="s">
        <v>10019</v>
      </c>
    </row>
    <row r="3193" spans="1:10" ht="15" x14ac:dyDescent="0.25">
      <c r="A3193" s="297" t="s">
        <v>19416</v>
      </c>
      <c r="B3193" s="297" t="s">
        <v>18573</v>
      </c>
      <c r="C3193" s="297" t="s">
        <v>18574</v>
      </c>
      <c r="D3193" s="297" t="s">
        <v>19297</v>
      </c>
      <c r="E3193" s="297" t="s">
        <v>19298</v>
      </c>
      <c r="F3193" s="297" t="s">
        <v>19417</v>
      </c>
      <c r="G3193" s="297" t="s">
        <v>223</v>
      </c>
      <c r="H3193" s="297" t="s">
        <v>10017</v>
      </c>
      <c r="I3193" s="298" t="s">
        <v>19418</v>
      </c>
      <c r="J3193" s="297" t="s">
        <v>10019</v>
      </c>
    </row>
    <row r="3194" spans="1:10" ht="15" x14ac:dyDescent="0.25">
      <c r="A3194" s="297" t="s">
        <v>19419</v>
      </c>
      <c r="B3194" s="297" t="s">
        <v>18573</v>
      </c>
      <c r="C3194" s="297" t="s">
        <v>18574</v>
      </c>
      <c r="D3194" s="297" t="s">
        <v>19297</v>
      </c>
      <c r="E3194" s="297" t="s">
        <v>19298</v>
      </c>
      <c r="F3194" s="297" t="s">
        <v>19420</v>
      </c>
      <c r="G3194" s="297" t="s">
        <v>223</v>
      </c>
      <c r="H3194" s="297" t="s">
        <v>10017</v>
      </c>
      <c r="I3194" s="298" t="s">
        <v>19421</v>
      </c>
      <c r="J3194" s="297" t="s">
        <v>10019</v>
      </c>
    </row>
    <row r="3195" spans="1:10" ht="15" x14ac:dyDescent="0.25">
      <c r="A3195" s="297" t="s">
        <v>19422</v>
      </c>
      <c r="B3195" s="297" t="s">
        <v>18573</v>
      </c>
      <c r="C3195" s="297" t="s">
        <v>18574</v>
      </c>
      <c r="D3195" s="297" t="s">
        <v>19297</v>
      </c>
      <c r="E3195" s="297" t="s">
        <v>19298</v>
      </c>
      <c r="F3195" s="297" t="s">
        <v>19423</v>
      </c>
      <c r="G3195" s="297" t="s">
        <v>223</v>
      </c>
      <c r="H3195" s="297" t="s">
        <v>10017</v>
      </c>
      <c r="I3195" s="298" t="s">
        <v>19424</v>
      </c>
      <c r="J3195" s="297" t="s">
        <v>10019</v>
      </c>
    </row>
    <row r="3196" spans="1:10" ht="15" x14ac:dyDescent="0.25">
      <c r="A3196" s="297" t="s">
        <v>19425</v>
      </c>
      <c r="B3196" s="297" t="s">
        <v>18573</v>
      </c>
      <c r="C3196" s="297" t="s">
        <v>18574</v>
      </c>
      <c r="D3196" s="297" t="s">
        <v>19297</v>
      </c>
      <c r="E3196" s="297" t="s">
        <v>19298</v>
      </c>
      <c r="F3196" s="297" t="s">
        <v>19426</v>
      </c>
      <c r="G3196" s="297" t="s">
        <v>223</v>
      </c>
      <c r="H3196" s="297" t="s">
        <v>10017</v>
      </c>
      <c r="I3196" s="298" t="s">
        <v>19427</v>
      </c>
      <c r="J3196" s="297" t="s">
        <v>10019</v>
      </c>
    </row>
    <row r="3197" spans="1:10" ht="15" x14ac:dyDescent="0.25">
      <c r="A3197" s="297" t="s">
        <v>19428</v>
      </c>
      <c r="B3197" s="297" t="s">
        <v>18573</v>
      </c>
      <c r="C3197" s="297" t="s">
        <v>18574</v>
      </c>
      <c r="D3197" s="297" t="s">
        <v>19297</v>
      </c>
      <c r="E3197" s="297" t="s">
        <v>19298</v>
      </c>
      <c r="F3197" s="297" t="s">
        <v>19429</v>
      </c>
      <c r="G3197" s="297" t="s">
        <v>223</v>
      </c>
      <c r="H3197" s="297" t="s">
        <v>10017</v>
      </c>
      <c r="I3197" s="298" t="s">
        <v>19430</v>
      </c>
      <c r="J3197" s="297" t="s">
        <v>10019</v>
      </c>
    </row>
    <row r="3198" spans="1:10" ht="15" x14ac:dyDescent="0.25">
      <c r="A3198" s="297" t="s">
        <v>19431</v>
      </c>
      <c r="B3198" s="297" t="s">
        <v>18573</v>
      </c>
      <c r="C3198" s="297" t="s">
        <v>18574</v>
      </c>
      <c r="D3198" s="297" t="s">
        <v>19297</v>
      </c>
      <c r="E3198" s="297" t="s">
        <v>19298</v>
      </c>
      <c r="F3198" s="297" t="s">
        <v>19432</v>
      </c>
      <c r="G3198" s="297" t="s">
        <v>223</v>
      </c>
      <c r="H3198" s="297" t="s">
        <v>10017</v>
      </c>
      <c r="I3198" s="298" t="s">
        <v>19433</v>
      </c>
      <c r="J3198" s="297" t="s">
        <v>10019</v>
      </c>
    </row>
    <row r="3199" spans="1:10" ht="15" x14ac:dyDescent="0.25">
      <c r="A3199" s="297" t="s">
        <v>19434</v>
      </c>
      <c r="B3199" s="297" t="s">
        <v>18573</v>
      </c>
      <c r="C3199" s="297" t="s">
        <v>18574</v>
      </c>
      <c r="D3199" s="297" t="s">
        <v>19297</v>
      </c>
      <c r="E3199" s="297" t="s">
        <v>19298</v>
      </c>
      <c r="F3199" s="297" t="s">
        <v>19435</v>
      </c>
      <c r="G3199" s="297" t="s">
        <v>223</v>
      </c>
      <c r="H3199" s="297" t="s">
        <v>10017</v>
      </c>
      <c r="I3199" s="298" t="s">
        <v>19436</v>
      </c>
      <c r="J3199" s="297" t="s">
        <v>10019</v>
      </c>
    </row>
    <row r="3200" spans="1:10" ht="15" x14ac:dyDescent="0.25">
      <c r="A3200" s="297" t="s">
        <v>19437</v>
      </c>
      <c r="B3200" s="297" t="s">
        <v>18573</v>
      </c>
      <c r="C3200" s="297" t="s">
        <v>18574</v>
      </c>
      <c r="D3200" s="297" t="s">
        <v>19297</v>
      </c>
      <c r="E3200" s="297" t="s">
        <v>19298</v>
      </c>
      <c r="F3200" s="297" t="s">
        <v>19438</v>
      </c>
      <c r="G3200" s="297" t="s">
        <v>223</v>
      </c>
      <c r="H3200" s="297" t="s">
        <v>10017</v>
      </c>
      <c r="I3200" s="298" t="s">
        <v>18994</v>
      </c>
      <c r="J3200" s="297" t="s">
        <v>10019</v>
      </c>
    </row>
    <row r="3201" spans="1:10" ht="15" x14ac:dyDescent="0.25">
      <c r="A3201" s="297" t="s">
        <v>19439</v>
      </c>
      <c r="B3201" s="297" t="s">
        <v>18573</v>
      </c>
      <c r="C3201" s="297" t="s">
        <v>18574</v>
      </c>
      <c r="D3201" s="297" t="s">
        <v>19297</v>
      </c>
      <c r="E3201" s="297" t="s">
        <v>19298</v>
      </c>
      <c r="F3201" s="297" t="s">
        <v>19440</v>
      </c>
      <c r="G3201" s="297" t="s">
        <v>223</v>
      </c>
      <c r="H3201" s="297" t="s">
        <v>10017</v>
      </c>
      <c r="I3201" s="298" t="s">
        <v>10141</v>
      </c>
      <c r="J3201" s="297" t="s">
        <v>10019</v>
      </c>
    </row>
    <row r="3202" spans="1:10" ht="15" x14ac:dyDescent="0.25">
      <c r="A3202" s="297" t="s">
        <v>19441</v>
      </c>
      <c r="B3202" s="297" t="s">
        <v>18573</v>
      </c>
      <c r="C3202" s="297" t="s">
        <v>18574</v>
      </c>
      <c r="D3202" s="297" t="s">
        <v>19297</v>
      </c>
      <c r="E3202" s="297" t="s">
        <v>19298</v>
      </c>
      <c r="F3202" s="297" t="s">
        <v>19442</v>
      </c>
      <c r="G3202" s="297" t="s">
        <v>223</v>
      </c>
      <c r="H3202" s="297" t="s">
        <v>10017</v>
      </c>
      <c r="I3202" s="298" t="s">
        <v>19443</v>
      </c>
      <c r="J3202" s="297" t="s">
        <v>10019</v>
      </c>
    </row>
    <row r="3203" spans="1:10" ht="15" x14ac:dyDescent="0.25">
      <c r="A3203" s="297" t="s">
        <v>19444</v>
      </c>
      <c r="B3203" s="297" t="s">
        <v>18573</v>
      </c>
      <c r="C3203" s="297" t="s">
        <v>18574</v>
      </c>
      <c r="D3203" s="297" t="s">
        <v>19297</v>
      </c>
      <c r="E3203" s="297" t="s">
        <v>19298</v>
      </c>
      <c r="F3203" s="297" t="s">
        <v>19445</v>
      </c>
      <c r="G3203" s="297" t="s">
        <v>223</v>
      </c>
      <c r="H3203" s="297" t="s">
        <v>10017</v>
      </c>
      <c r="I3203" s="298" t="s">
        <v>19446</v>
      </c>
      <c r="J3203" s="297" t="s">
        <v>10019</v>
      </c>
    </row>
    <row r="3204" spans="1:10" ht="15" x14ac:dyDescent="0.25">
      <c r="A3204" s="297" t="s">
        <v>19447</v>
      </c>
      <c r="B3204" s="297" t="s">
        <v>18573</v>
      </c>
      <c r="C3204" s="297" t="s">
        <v>18574</v>
      </c>
      <c r="D3204" s="297" t="s">
        <v>19297</v>
      </c>
      <c r="E3204" s="297" t="s">
        <v>19298</v>
      </c>
      <c r="F3204" s="297" t="s">
        <v>19448</v>
      </c>
      <c r="G3204" s="297" t="s">
        <v>223</v>
      </c>
      <c r="H3204" s="297" t="s">
        <v>10017</v>
      </c>
      <c r="I3204" s="298" t="s">
        <v>19449</v>
      </c>
      <c r="J3204" s="297" t="s">
        <v>10019</v>
      </c>
    </row>
    <row r="3205" spans="1:10" ht="15" x14ac:dyDescent="0.25">
      <c r="A3205" s="297" t="s">
        <v>19450</v>
      </c>
      <c r="B3205" s="297" t="s">
        <v>18573</v>
      </c>
      <c r="C3205" s="297" t="s">
        <v>18574</v>
      </c>
      <c r="D3205" s="297" t="s">
        <v>19297</v>
      </c>
      <c r="E3205" s="297" t="s">
        <v>19298</v>
      </c>
      <c r="F3205" s="297" t="s">
        <v>19451</v>
      </c>
      <c r="G3205" s="297" t="s">
        <v>223</v>
      </c>
      <c r="H3205" s="297" t="s">
        <v>10017</v>
      </c>
      <c r="I3205" s="298" t="s">
        <v>19452</v>
      </c>
      <c r="J3205" s="297" t="s">
        <v>10019</v>
      </c>
    </row>
    <row r="3206" spans="1:10" ht="15" x14ac:dyDescent="0.25">
      <c r="A3206" s="297" t="s">
        <v>19453</v>
      </c>
      <c r="B3206" s="297" t="s">
        <v>18573</v>
      </c>
      <c r="C3206" s="297" t="s">
        <v>18574</v>
      </c>
      <c r="D3206" s="297" t="s">
        <v>19297</v>
      </c>
      <c r="E3206" s="297" t="s">
        <v>19298</v>
      </c>
      <c r="F3206" s="297" t="s">
        <v>19454</v>
      </c>
      <c r="G3206" s="297" t="s">
        <v>223</v>
      </c>
      <c r="H3206" s="297" t="s">
        <v>10017</v>
      </c>
      <c r="I3206" s="298" t="s">
        <v>19455</v>
      </c>
      <c r="J3206" s="297" t="s">
        <v>10019</v>
      </c>
    </row>
    <row r="3207" spans="1:10" ht="15" x14ac:dyDescent="0.25">
      <c r="A3207" s="297" t="s">
        <v>19456</v>
      </c>
      <c r="B3207" s="297" t="s">
        <v>18573</v>
      </c>
      <c r="C3207" s="297" t="s">
        <v>18574</v>
      </c>
      <c r="D3207" s="297" t="s">
        <v>19297</v>
      </c>
      <c r="E3207" s="297" t="s">
        <v>19298</v>
      </c>
      <c r="F3207" s="297" t="s">
        <v>19457</v>
      </c>
      <c r="G3207" s="297" t="s">
        <v>223</v>
      </c>
      <c r="H3207" s="297" t="s">
        <v>10017</v>
      </c>
      <c r="I3207" s="298" t="s">
        <v>19458</v>
      </c>
      <c r="J3207" s="297" t="s">
        <v>10019</v>
      </c>
    </row>
    <row r="3208" spans="1:10" ht="15" x14ac:dyDescent="0.25">
      <c r="A3208" s="297" t="s">
        <v>19459</v>
      </c>
      <c r="B3208" s="297" t="s">
        <v>18573</v>
      </c>
      <c r="C3208" s="297" t="s">
        <v>18574</v>
      </c>
      <c r="D3208" s="297" t="s">
        <v>19297</v>
      </c>
      <c r="E3208" s="297" t="s">
        <v>19298</v>
      </c>
      <c r="F3208" s="297" t="s">
        <v>19460</v>
      </c>
      <c r="G3208" s="297" t="s">
        <v>223</v>
      </c>
      <c r="H3208" s="297" t="s">
        <v>10017</v>
      </c>
      <c r="I3208" s="298" t="s">
        <v>19461</v>
      </c>
      <c r="J3208" s="297" t="s">
        <v>10019</v>
      </c>
    </row>
    <row r="3209" spans="1:10" ht="15" x14ac:dyDescent="0.25">
      <c r="A3209" s="297" t="s">
        <v>19462</v>
      </c>
      <c r="B3209" s="297" t="s">
        <v>18573</v>
      </c>
      <c r="C3209" s="297" t="s">
        <v>18574</v>
      </c>
      <c r="D3209" s="297" t="s">
        <v>19297</v>
      </c>
      <c r="E3209" s="297" t="s">
        <v>19298</v>
      </c>
      <c r="F3209" s="297" t="s">
        <v>19463</v>
      </c>
      <c r="G3209" s="297" t="s">
        <v>223</v>
      </c>
      <c r="H3209" s="297" t="s">
        <v>10017</v>
      </c>
      <c r="I3209" s="298" t="s">
        <v>19464</v>
      </c>
      <c r="J3209" s="297" t="s">
        <v>10019</v>
      </c>
    </row>
    <row r="3210" spans="1:10" ht="15" x14ac:dyDescent="0.25">
      <c r="A3210" s="297" t="s">
        <v>19465</v>
      </c>
      <c r="B3210" s="297" t="s">
        <v>18573</v>
      </c>
      <c r="C3210" s="297" t="s">
        <v>18574</v>
      </c>
      <c r="D3210" s="297" t="s">
        <v>19297</v>
      </c>
      <c r="E3210" s="297" t="s">
        <v>19298</v>
      </c>
      <c r="F3210" s="297" t="s">
        <v>19466</v>
      </c>
      <c r="G3210" s="297" t="s">
        <v>223</v>
      </c>
      <c r="H3210" s="297" t="s">
        <v>10017</v>
      </c>
      <c r="I3210" s="298" t="s">
        <v>19467</v>
      </c>
      <c r="J3210" s="297" t="s">
        <v>10019</v>
      </c>
    </row>
    <row r="3211" spans="1:10" ht="15" x14ac:dyDescent="0.25">
      <c r="A3211" s="297" t="s">
        <v>19468</v>
      </c>
      <c r="B3211" s="297" t="s">
        <v>18573</v>
      </c>
      <c r="C3211" s="297" t="s">
        <v>18574</v>
      </c>
      <c r="D3211" s="297" t="s">
        <v>19297</v>
      </c>
      <c r="E3211" s="297" t="s">
        <v>19298</v>
      </c>
      <c r="F3211" s="297" t="s">
        <v>19469</v>
      </c>
      <c r="G3211" s="297" t="s">
        <v>223</v>
      </c>
      <c r="H3211" s="297" t="s">
        <v>10017</v>
      </c>
      <c r="I3211" s="298" t="s">
        <v>19470</v>
      </c>
      <c r="J3211" s="297" t="s">
        <v>10019</v>
      </c>
    </row>
    <row r="3212" spans="1:10" ht="15" x14ac:dyDescent="0.25">
      <c r="A3212" s="297" t="s">
        <v>19471</v>
      </c>
      <c r="B3212" s="297" t="s">
        <v>18573</v>
      </c>
      <c r="C3212" s="297" t="s">
        <v>18574</v>
      </c>
      <c r="D3212" s="297" t="s">
        <v>19297</v>
      </c>
      <c r="E3212" s="297" t="s">
        <v>19298</v>
      </c>
      <c r="F3212" s="297" t="s">
        <v>19472</v>
      </c>
      <c r="G3212" s="297" t="s">
        <v>223</v>
      </c>
      <c r="H3212" s="297" t="s">
        <v>10017</v>
      </c>
      <c r="I3212" s="298" t="s">
        <v>19473</v>
      </c>
      <c r="J3212" s="297" t="s">
        <v>10019</v>
      </c>
    </row>
    <row r="3213" spans="1:10" ht="15" x14ac:dyDescent="0.25">
      <c r="A3213" s="297" t="s">
        <v>19474</v>
      </c>
      <c r="B3213" s="297" t="s">
        <v>18573</v>
      </c>
      <c r="C3213" s="297" t="s">
        <v>18574</v>
      </c>
      <c r="D3213" s="297" t="s">
        <v>19297</v>
      </c>
      <c r="E3213" s="297" t="s">
        <v>19298</v>
      </c>
      <c r="F3213" s="297" t="s">
        <v>19475</v>
      </c>
      <c r="G3213" s="297" t="s">
        <v>223</v>
      </c>
      <c r="H3213" s="297" t="s">
        <v>10017</v>
      </c>
      <c r="I3213" s="298" t="s">
        <v>12133</v>
      </c>
      <c r="J3213" s="297" t="s">
        <v>10019</v>
      </c>
    </row>
    <row r="3214" spans="1:10" ht="15" x14ac:dyDescent="0.25">
      <c r="A3214" s="297" t="s">
        <v>19476</v>
      </c>
      <c r="B3214" s="297" t="s">
        <v>18573</v>
      </c>
      <c r="C3214" s="297" t="s">
        <v>18574</v>
      </c>
      <c r="D3214" s="297" t="s">
        <v>19297</v>
      </c>
      <c r="E3214" s="297" t="s">
        <v>19298</v>
      </c>
      <c r="F3214" s="297" t="s">
        <v>19477</v>
      </c>
      <c r="G3214" s="297" t="s">
        <v>223</v>
      </c>
      <c r="H3214" s="297" t="s">
        <v>10017</v>
      </c>
      <c r="I3214" s="298" t="s">
        <v>19478</v>
      </c>
      <c r="J3214" s="297" t="s">
        <v>10019</v>
      </c>
    </row>
    <row r="3215" spans="1:10" ht="15" x14ac:dyDescent="0.25">
      <c r="A3215" s="297" t="s">
        <v>19479</v>
      </c>
      <c r="B3215" s="297" t="s">
        <v>18573</v>
      </c>
      <c r="C3215" s="297" t="s">
        <v>18574</v>
      </c>
      <c r="D3215" s="297" t="s">
        <v>19297</v>
      </c>
      <c r="E3215" s="297" t="s">
        <v>19298</v>
      </c>
      <c r="F3215" s="297" t="s">
        <v>19480</v>
      </c>
      <c r="G3215" s="297" t="s">
        <v>223</v>
      </c>
      <c r="H3215" s="297" t="s">
        <v>10017</v>
      </c>
      <c r="I3215" s="298" t="s">
        <v>19481</v>
      </c>
      <c r="J3215" s="297" t="s">
        <v>10019</v>
      </c>
    </row>
    <row r="3216" spans="1:10" ht="15" x14ac:dyDescent="0.25">
      <c r="A3216" s="297" t="s">
        <v>19482</v>
      </c>
      <c r="B3216" s="297" t="s">
        <v>18573</v>
      </c>
      <c r="C3216" s="297" t="s">
        <v>18574</v>
      </c>
      <c r="D3216" s="297" t="s">
        <v>19297</v>
      </c>
      <c r="E3216" s="297" t="s">
        <v>19298</v>
      </c>
      <c r="F3216" s="297" t="s">
        <v>19483</v>
      </c>
      <c r="G3216" s="297" t="s">
        <v>223</v>
      </c>
      <c r="H3216" s="297" t="s">
        <v>10017</v>
      </c>
      <c r="I3216" s="298" t="s">
        <v>19484</v>
      </c>
      <c r="J3216" s="297" t="s">
        <v>10019</v>
      </c>
    </row>
    <row r="3217" spans="1:10" ht="15" x14ac:dyDescent="0.25">
      <c r="A3217" s="297" t="s">
        <v>19485</v>
      </c>
      <c r="B3217" s="297" t="s">
        <v>18573</v>
      </c>
      <c r="C3217" s="297" t="s">
        <v>18574</v>
      </c>
      <c r="D3217" s="297" t="s">
        <v>19297</v>
      </c>
      <c r="E3217" s="297" t="s">
        <v>19298</v>
      </c>
      <c r="F3217" s="297" t="s">
        <v>19486</v>
      </c>
      <c r="G3217" s="297" t="s">
        <v>223</v>
      </c>
      <c r="H3217" s="297" t="s">
        <v>10017</v>
      </c>
      <c r="I3217" s="298" t="s">
        <v>17173</v>
      </c>
      <c r="J3217" s="297" t="s">
        <v>10019</v>
      </c>
    </row>
    <row r="3218" spans="1:10" ht="15" x14ac:dyDescent="0.25">
      <c r="A3218" s="297" t="s">
        <v>19487</v>
      </c>
      <c r="B3218" s="297" t="s">
        <v>18573</v>
      </c>
      <c r="C3218" s="297" t="s">
        <v>18574</v>
      </c>
      <c r="D3218" s="297" t="s">
        <v>19297</v>
      </c>
      <c r="E3218" s="297" t="s">
        <v>19298</v>
      </c>
      <c r="F3218" s="297" t="s">
        <v>19488</v>
      </c>
      <c r="G3218" s="297" t="s">
        <v>223</v>
      </c>
      <c r="H3218" s="297" t="s">
        <v>10017</v>
      </c>
      <c r="I3218" s="298" t="s">
        <v>19489</v>
      </c>
      <c r="J3218" s="297" t="s">
        <v>10019</v>
      </c>
    </row>
    <row r="3219" spans="1:10" ht="15" x14ac:dyDescent="0.25">
      <c r="A3219" s="297" t="s">
        <v>19490</v>
      </c>
      <c r="B3219" s="297" t="s">
        <v>18573</v>
      </c>
      <c r="C3219" s="297" t="s">
        <v>18574</v>
      </c>
      <c r="D3219" s="297" t="s">
        <v>19297</v>
      </c>
      <c r="E3219" s="297" t="s">
        <v>19298</v>
      </c>
      <c r="F3219" s="297" t="s">
        <v>19491</v>
      </c>
      <c r="G3219" s="297" t="s">
        <v>223</v>
      </c>
      <c r="H3219" s="297" t="s">
        <v>10017</v>
      </c>
      <c r="I3219" s="298" t="s">
        <v>19492</v>
      </c>
      <c r="J3219" s="297" t="s">
        <v>10019</v>
      </c>
    </row>
    <row r="3220" spans="1:10" ht="15" x14ac:dyDescent="0.25">
      <c r="A3220" s="297" t="s">
        <v>19493</v>
      </c>
      <c r="B3220" s="297" t="s">
        <v>18573</v>
      </c>
      <c r="C3220" s="297" t="s">
        <v>18574</v>
      </c>
      <c r="D3220" s="297" t="s">
        <v>19297</v>
      </c>
      <c r="E3220" s="297" t="s">
        <v>19298</v>
      </c>
      <c r="F3220" s="297" t="s">
        <v>19494</v>
      </c>
      <c r="G3220" s="297" t="s">
        <v>223</v>
      </c>
      <c r="H3220" s="297" t="s">
        <v>10017</v>
      </c>
      <c r="I3220" s="298" t="s">
        <v>19495</v>
      </c>
      <c r="J3220" s="297" t="s">
        <v>10019</v>
      </c>
    </row>
    <row r="3221" spans="1:10" ht="15" x14ac:dyDescent="0.25">
      <c r="A3221" s="297" t="s">
        <v>19496</v>
      </c>
      <c r="B3221" s="297" t="s">
        <v>18573</v>
      </c>
      <c r="C3221" s="297" t="s">
        <v>18574</v>
      </c>
      <c r="D3221" s="297" t="s">
        <v>19297</v>
      </c>
      <c r="E3221" s="297" t="s">
        <v>19298</v>
      </c>
      <c r="F3221" s="297" t="s">
        <v>19497</v>
      </c>
      <c r="G3221" s="297" t="s">
        <v>223</v>
      </c>
      <c r="H3221" s="297" t="s">
        <v>10017</v>
      </c>
      <c r="I3221" s="298" t="s">
        <v>19498</v>
      </c>
      <c r="J3221" s="297" t="s">
        <v>10019</v>
      </c>
    </row>
    <row r="3222" spans="1:10" ht="15" x14ac:dyDescent="0.25">
      <c r="A3222" s="297" t="s">
        <v>19499</v>
      </c>
      <c r="B3222" s="297" t="s">
        <v>18573</v>
      </c>
      <c r="C3222" s="297" t="s">
        <v>18574</v>
      </c>
      <c r="D3222" s="297" t="s">
        <v>19297</v>
      </c>
      <c r="E3222" s="297" t="s">
        <v>19298</v>
      </c>
      <c r="F3222" s="297" t="s">
        <v>19500</v>
      </c>
      <c r="G3222" s="297" t="s">
        <v>223</v>
      </c>
      <c r="H3222" s="297" t="s">
        <v>10017</v>
      </c>
      <c r="I3222" s="298" t="s">
        <v>19501</v>
      </c>
      <c r="J3222" s="297" t="s">
        <v>10019</v>
      </c>
    </row>
    <row r="3223" spans="1:10" ht="15" x14ac:dyDescent="0.25">
      <c r="A3223" s="297" t="s">
        <v>19502</v>
      </c>
      <c r="B3223" s="297" t="s">
        <v>18573</v>
      </c>
      <c r="C3223" s="297" t="s">
        <v>18574</v>
      </c>
      <c r="D3223" s="297" t="s">
        <v>19297</v>
      </c>
      <c r="E3223" s="297" t="s">
        <v>19298</v>
      </c>
      <c r="F3223" s="297" t="s">
        <v>19503</v>
      </c>
      <c r="G3223" s="297" t="s">
        <v>223</v>
      </c>
      <c r="H3223" s="297" t="s">
        <v>10017</v>
      </c>
      <c r="I3223" s="298" t="s">
        <v>12966</v>
      </c>
      <c r="J3223" s="297" t="s">
        <v>10019</v>
      </c>
    </row>
    <row r="3224" spans="1:10" ht="15" x14ac:dyDescent="0.25">
      <c r="A3224" s="297" t="s">
        <v>19504</v>
      </c>
      <c r="B3224" s="297" t="s">
        <v>18573</v>
      </c>
      <c r="C3224" s="297" t="s">
        <v>18574</v>
      </c>
      <c r="D3224" s="297" t="s">
        <v>19297</v>
      </c>
      <c r="E3224" s="297" t="s">
        <v>19298</v>
      </c>
      <c r="F3224" s="297" t="s">
        <v>19505</v>
      </c>
      <c r="G3224" s="297" t="s">
        <v>223</v>
      </c>
      <c r="H3224" s="297" t="s">
        <v>10017</v>
      </c>
      <c r="I3224" s="298" t="s">
        <v>19506</v>
      </c>
      <c r="J3224" s="297" t="s">
        <v>10019</v>
      </c>
    </row>
    <row r="3225" spans="1:10" ht="15" x14ac:dyDescent="0.25">
      <c r="A3225" s="297" t="s">
        <v>19507</v>
      </c>
      <c r="B3225" s="297" t="s">
        <v>18573</v>
      </c>
      <c r="C3225" s="297" t="s">
        <v>18574</v>
      </c>
      <c r="D3225" s="297" t="s">
        <v>19297</v>
      </c>
      <c r="E3225" s="297" t="s">
        <v>19298</v>
      </c>
      <c r="F3225" s="297" t="s">
        <v>19508</v>
      </c>
      <c r="G3225" s="297" t="s">
        <v>223</v>
      </c>
      <c r="H3225" s="297" t="s">
        <v>10017</v>
      </c>
      <c r="I3225" s="298" t="s">
        <v>19509</v>
      </c>
      <c r="J3225" s="297" t="s">
        <v>10019</v>
      </c>
    </row>
    <row r="3226" spans="1:10" ht="15" x14ac:dyDescent="0.25">
      <c r="A3226" s="297" t="s">
        <v>19510</v>
      </c>
      <c r="B3226" s="297" t="s">
        <v>18573</v>
      </c>
      <c r="C3226" s="297" t="s">
        <v>18574</v>
      </c>
      <c r="D3226" s="297" t="s">
        <v>19297</v>
      </c>
      <c r="E3226" s="297" t="s">
        <v>19298</v>
      </c>
      <c r="F3226" s="297" t="s">
        <v>19511</v>
      </c>
      <c r="G3226" s="297" t="s">
        <v>223</v>
      </c>
      <c r="H3226" s="297" t="s">
        <v>10017</v>
      </c>
      <c r="I3226" s="298" t="s">
        <v>19512</v>
      </c>
      <c r="J3226" s="297" t="s">
        <v>10019</v>
      </c>
    </row>
    <row r="3227" spans="1:10" ht="15" x14ac:dyDescent="0.25">
      <c r="A3227" s="297" t="s">
        <v>19513</v>
      </c>
      <c r="B3227" s="297" t="s">
        <v>18573</v>
      </c>
      <c r="C3227" s="297" t="s">
        <v>18574</v>
      </c>
      <c r="D3227" s="297" t="s">
        <v>19297</v>
      </c>
      <c r="E3227" s="297" t="s">
        <v>19298</v>
      </c>
      <c r="F3227" s="297" t="s">
        <v>19514</v>
      </c>
      <c r="G3227" s="297" t="s">
        <v>223</v>
      </c>
      <c r="H3227" s="297" t="s">
        <v>10017</v>
      </c>
      <c r="I3227" s="298" t="s">
        <v>19515</v>
      </c>
      <c r="J3227" s="297" t="s">
        <v>10019</v>
      </c>
    </row>
    <row r="3228" spans="1:10" ht="15" x14ac:dyDescent="0.25">
      <c r="A3228" s="297" t="s">
        <v>19516</v>
      </c>
      <c r="B3228" s="297" t="s">
        <v>18573</v>
      </c>
      <c r="C3228" s="297" t="s">
        <v>18574</v>
      </c>
      <c r="D3228" s="297" t="s">
        <v>19297</v>
      </c>
      <c r="E3228" s="297" t="s">
        <v>19298</v>
      </c>
      <c r="F3228" s="297" t="s">
        <v>19517</v>
      </c>
      <c r="G3228" s="297" t="s">
        <v>223</v>
      </c>
      <c r="H3228" s="297" t="s">
        <v>10017</v>
      </c>
      <c r="I3228" s="298" t="s">
        <v>19518</v>
      </c>
      <c r="J3228" s="297" t="s">
        <v>10019</v>
      </c>
    </row>
    <row r="3229" spans="1:10" ht="15" x14ac:dyDescent="0.25">
      <c r="A3229" s="297" t="s">
        <v>19519</v>
      </c>
      <c r="B3229" s="297" t="s">
        <v>18573</v>
      </c>
      <c r="C3229" s="297" t="s">
        <v>18574</v>
      </c>
      <c r="D3229" s="297" t="s">
        <v>19297</v>
      </c>
      <c r="E3229" s="297" t="s">
        <v>19298</v>
      </c>
      <c r="F3229" s="297" t="s">
        <v>19520</v>
      </c>
      <c r="G3229" s="297" t="s">
        <v>223</v>
      </c>
      <c r="H3229" s="297" t="s">
        <v>10017</v>
      </c>
      <c r="I3229" s="298" t="s">
        <v>19521</v>
      </c>
      <c r="J3229" s="297" t="s">
        <v>10019</v>
      </c>
    </row>
    <row r="3230" spans="1:10" ht="15" x14ac:dyDescent="0.25">
      <c r="A3230" s="297" t="s">
        <v>19522</v>
      </c>
      <c r="B3230" s="297" t="s">
        <v>18573</v>
      </c>
      <c r="C3230" s="297" t="s">
        <v>18574</v>
      </c>
      <c r="D3230" s="297" t="s">
        <v>19297</v>
      </c>
      <c r="E3230" s="297" t="s">
        <v>19298</v>
      </c>
      <c r="F3230" s="297" t="s">
        <v>19523</v>
      </c>
      <c r="G3230" s="297" t="s">
        <v>223</v>
      </c>
      <c r="H3230" s="297" t="s">
        <v>10017</v>
      </c>
      <c r="I3230" s="298" t="s">
        <v>19524</v>
      </c>
      <c r="J3230" s="297" t="s">
        <v>10019</v>
      </c>
    </row>
    <row r="3231" spans="1:10" ht="15" x14ac:dyDescent="0.25">
      <c r="A3231" s="297" t="s">
        <v>19525</v>
      </c>
      <c r="B3231" s="297" t="s">
        <v>18573</v>
      </c>
      <c r="C3231" s="297" t="s">
        <v>18574</v>
      </c>
      <c r="D3231" s="297" t="s">
        <v>19297</v>
      </c>
      <c r="E3231" s="297" t="s">
        <v>19298</v>
      </c>
      <c r="F3231" s="297" t="s">
        <v>19526</v>
      </c>
      <c r="G3231" s="297" t="s">
        <v>223</v>
      </c>
      <c r="H3231" s="297" t="s">
        <v>10017</v>
      </c>
      <c r="I3231" s="298" t="s">
        <v>19527</v>
      </c>
      <c r="J3231" s="297" t="s">
        <v>10019</v>
      </c>
    </row>
    <row r="3232" spans="1:10" ht="15" x14ac:dyDescent="0.25">
      <c r="A3232" s="297" t="s">
        <v>19528</v>
      </c>
      <c r="B3232" s="297" t="s">
        <v>18573</v>
      </c>
      <c r="C3232" s="297" t="s">
        <v>18574</v>
      </c>
      <c r="D3232" s="297" t="s">
        <v>19297</v>
      </c>
      <c r="E3232" s="297" t="s">
        <v>19298</v>
      </c>
      <c r="F3232" s="297" t="s">
        <v>19529</v>
      </c>
      <c r="G3232" s="297" t="s">
        <v>223</v>
      </c>
      <c r="H3232" s="297" t="s">
        <v>10017</v>
      </c>
      <c r="I3232" s="298" t="s">
        <v>19530</v>
      </c>
      <c r="J3232" s="297" t="s">
        <v>10019</v>
      </c>
    </row>
    <row r="3233" spans="1:10" ht="15" x14ac:dyDescent="0.25">
      <c r="A3233" s="297" t="s">
        <v>19531</v>
      </c>
      <c r="B3233" s="297" t="s">
        <v>18573</v>
      </c>
      <c r="C3233" s="297" t="s">
        <v>18574</v>
      </c>
      <c r="D3233" s="297" t="s">
        <v>19297</v>
      </c>
      <c r="E3233" s="297" t="s">
        <v>19298</v>
      </c>
      <c r="F3233" s="297" t="s">
        <v>19532</v>
      </c>
      <c r="G3233" s="297" t="s">
        <v>223</v>
      </c>
      <c r="H3233" s="297" t="s">
        <v>10017</v>
      </c>
      <c r="I3233" s="298" t="s">
        <v>19533</v>
      </c>
      <c r="J3233" s="297" t="s">
        <v>10019</v>
      </c>
    </row>
    <row r="3234" spans="1:10" ht="15" x14ac:dyDescent="0.25">
      <c r="A3234" s="297" t="s">
        <v>19534</v>
      </c>
      <c r="B3234" s="297" t="s">
        <v>18573</v>
      </c>
      <c r="C3234" s="297" t="s">
        <v>18574</v>
      </c>
      <c r="D3234" s="297" t="s">
        <v>19297</v>
      </c>
      <c r="E3234" s="297" t="s">
        <v>19298</v>
      </c>
      <c r="F3234" s="297" t="s">
        <v>19535</v>
      </c>
      <c r="G3234" s="297" t="s">
        <v>223</v>
      </c>
      <c r="H3234" s="297" t="s">
        <v>10017</v>
      </c>
      <c r="I3234" s="298" t="s">
        <v>19536</v>
      </c>
      <c r="J3234" s="297" t="s">
        <v>10019</v>
      </c>
    </row>
    <row r="3235" spans="1:10" ht="15" x14ac:dyDescent="0.25">
      <c r="A3235" s="297" t="s">
        <v>19537</v>
      </c>
      <c r="B3235" s="297" t="s">
        <v>18573</v>
      </c>
      <c r="C3235" s="297" t="s">
        <v>18574</v>
      </c>
      <c r="D3235" s="297" t="s">
        <v>19297</v>
      </c>
      <c r="E3235" s="297" t="s">
        <v>19298</v>
      </c>
      <c r="F3235" s="297" t="s">
        <v>19538</v>
      </c>
      <c r="G3235" s="297" t="s">
        <v>223</v>
      </c>
      <c r="H3235" s="297" t="s">
        <v>10017</v>
      </c>
      <c r="I3235" s="298" t="s">
        <v>19539</v>
      </c>
      <c r="J3235" s="297" t="s">
        <v>10019</v>
      </c>
    </row>
    <row r="3236" spans="1:10" ht="15" x14ac:dyDescent="0.25">
      <c r="A3236" s="297" t="s">
        <v>19540</v>
      </c>
      <c r="B3236" s="297" t="s">
        <v>18573</v>
      </c>
      <c r="C3236" s="297" t="s">
        <v>18574</v>
      </c>
      <c r="D3236" s="297" t="s">
        <v>19297</v>
      </c>
      <c r="E3236" s="297" t="s">
        <v>19298</v>
      </c>
      <c r="F3236" s="297" t="s">
        <v>19541</v>
      </c>
      <c r="G3236" s="297" t="s">
        <v>223</v>
      </c>
      <c r="H3236" s="297" t="s">
        <v>10017</v>
      </c>
      <c r="I3236" s="298" t="s">
        <v>19542</v>
      </c>
      <c r="J3236" s="297" t="s">
        <v>10019</v>
      </c>
    </row>
    <row r="3237" spans="1:10" ht="15" x14ac:dyDescent="0.25">
      <c r="A3237" s="297" t="s">
        <v>19543</v>
      </c>
      <c r="B3237" s="297" t="s">
        <v>18573</v>
      </c>
      <c r="C3237" s="297" t="s">
        <v>18574</v>
      </c>
      <c r="D3237" s="297" t="s">
        <v>19297</v>
      </c>
      <c r="E3237" s="297" t="s">
        <v>19298</v>
      </c>
      <c r="F3237" s="297" t="s">
        <v>19544</v>
      </c>
      <c r="G3237" s="297" t="s">
        <v>223</v>
      </c>
      <c r="H3237" s="297" t="s">
        <v>10017</v>
      </c>
      <c r="I3237" s="298" t="s">
        <v>19545</v>
      </c>
      <c r="J3237" s="297" t="s">
        <v>10019</v>
      </c>
    </row>
    <row r="3238" spans="1:10" ht="15" x14ac:dyDescent="0.25">
      <c r="A3238" s="297" t="s">
        <v>19546</v>
      </c>
      <c r="B3238" s="297" t="s">
        <v>18573</v>
      </c>
      <c r="C3238" s="297" t="s">
        <v>18574</v>
      </c>
      <c r="D3238" s="297" t="s">
        <v>19297</v>
      </c>
      <c r="E3238" s="297" t="s">
        <v>19298</v>
      </c>
      <c r="F3238" s="297" t="s">
        <v>19547</v>
      </c>
      <c r="G3238" s="297" t="s">
        <v>223</v>
      </c>
      <c r="H3238" s="297" t="s">
        <v>10017</v>
      </c>
      <c r="I3238" s="298" t="s">
        <v>19548</v>
      </c>
      <c r="J3238" s="297" t="s">
        <v>10019</v>
      </c>
    </row>
    <row r="3239" spans="1:10" ht="15" x14ac:dyDescent="0.25">
      <c r="A3239" s="297" t="s">
        <v>19549</v>
      </c>
      <c r="B3239" s="297" t="s">
        <v>18573</v>
      </c>
      <c r="C3239" s="297" t="s">
        <v>18574</v>
      </c>
      <c r="D3239" s="297" t="s">
        <v>19297</v>
      </c>
      <c r="E3239" s="297" t="s">
        <v>19298</v>
      </c>
      <c r="F3239" s="297" t="s">
        <v>19550</v>
      </c>
      <c r="G3239" s="297" t="s">
        <v>223</v>
      </c>
      <c r="H3239" s="297" t="s">
        <v>10017</v>
      </c>
      <c r="I3239" s="298" t="s">
        <v>19551</v>
      </c>
      <c r="J3239" s="297" t="s">
        <v>10019</v>
      </c>
    </row>
    <row r="3240" spans="1:10" ht="15" x14ac:dyDescent="0.25">
      <c r="A3240" s="297" t="s">
        <v>19552</v>
      </c>
      <c r="B3240" s="297" t="s">
        <v>18573</v>
      </c>
      <c r="C3240" s="297" t="s">
        <v>18574</v>
      </c>
      <c r="D3240" s="297" t="s">
        <v>19297</v>
      </c>
      <c r="E3240" s="297" t="s">
        <v>19298</v>
      </c>
      <c r="F3240" s="297" t="s">
        <v>19553</v>
      </c>
      <c r="G3240" s="297" t="s">
        <v>223</v>
      </c>
      <c r="H3240" s="297" t="s">
        <v>10017</v>
      </c>
      <c r="I3240" s="298" t="s">
        <v>19554</v>
      </c>
      <c r="J3240" s="297" t="s">
        <v>10019</v>
      </c>
    </row>
    <row r="3241" spans="1:10" ht="15" x14ac:dyDescent="0.25">
      <c r="A3241" s="297" t="s">
        <v>19555</v>
      </c>
      <c r="B3241" s="297" t="s">
        <v>18573</v>
      </c>
      <c r="C3241" s="297" t="s">
        <v>18574</v>
      </c>
      <c r="D3241" s="297" t="s">
        <v>19297</v>
      </c>
      <c r="E3241" s="297" t="s">
        <v>19298</v>
      </c>
      <c r="F3241" s="297" t="s">
        <v>19556</v>
      </c>
      <c r="G3241" s="297" t="s">
        <v>223</v>
      </c>
      <c r="H3241" s="297" t="s">
        <v>10017</v>
      </c>
      <c r="I3241" s="298" t="s">
        <v>19557</v>
      </c>
      <c r="J3241" s="297" t="s">
        <v>10019</v>
      </c>
    </row>
    <row r="3242" spans="1:10" ht="15" x14ac:dyDescent="0.25">
      <c r="A3242" s="297" t="s">
        <v>19560</v>
      </c>
      <c r="B3242" s="297" t="s">
        <v>18573</v>
      </c>
      <c r="C3242" s="297" t="s">
        <v>18574</v>
      </c>
      <c r="D3242" s="297" t="s">
        <v>19558</v>
      </c>
      <c r="E3242" s="297" t="s">
        <v>19559</v>
      </c>
      <c r="F3242" s="297" t="s">
        <v>19561</v>
      </c>
      <c r="G3242" s="297" t="s">
        <v>223</v>
      </c>
      <c r="H3242" s="297" t="s">
        <v>10017</v>
      </c>
      <c r="I3242" s="298" t="s">
        <v>19562</v>
      </c>
      <c r="J3242" s="297" t="s">
        <v>10019</v>
      </c>
    </row>
    <row r="3243" spans="1:10" ht="15" x14ac:dyDescent="0.25">
      <c r="A3243" s="297" t="s">
        <v>19563</v>
      </c>
      <c r="B3243" s="297" t="s">
        <v>18573</v>
      </c>
      <c r="C3243" s="297" t="s">
        <v>18574</v>
      </c>
      <c r="D3243" s="297" t="s">
        <v>19558</v>
      </c>
      <c r="E3243" s="297" t="s">
        <v>19559</v>
      </c>
      <c r="F3243" s="297" t="s">
        <v>19564</v>
      </c>
      <c r="G3243" s="297" t="s">
        <v>223</v>
      </c>
      <c r="H3243" s="297" t="s">
        <v>10017</v>
      </c>
      <c r="I3243" s="298" t="s">
        <v>19565</v>
      </c>
      <c r="J3243" s="297" t="s">
        <v>10019</v>
      </c>
    </row>
    <row r="3244" spans="1:10" ht="15" x14ac:dyDescent="0.25">
      <c r="A3244" s="297" t="s">
        <v>19566</v>
      </c>
      <c r="B3244" s="297" t="s">
        <v>18573</v>
      </c>
      <c r="C3244" s="297" t="s">
        <v>18574</v>
      </c>
      <c r="D3244" s="297" t="s">
        <v>19558</v>
      </c>
      <c r="E3244" s="297" t="s">
        <v>19559</v>
      </c>
      <c r="F3244" s="297" t="s">
        <v>19567</v>
      </c>
      <c r="G3244" s="297" t="s">
        <v>223</v>
      </c>
      <c r="H3244" s="297" t="s">
        <v>10017</v>
      </c>
      <c r="I3244" s="298" t="s">
        <v>19568</v>
      </c>
      <c r="J3244" s="297" t="s">
        <v>10019</v>
      </c>
    </row>
    <row r="3245" spans="1:10" ht="15" x14ac:dyDescent="0.25">
      <c r="A3245" s="297" t="s">
        <v>19569</v>
      </c>
      <c r="B3245" s="297" t="s">
        <v>18573</v>
      </c>
      <c r="C3245" s="297" t="s">
        <v>18574</v>
      </c>
      <c r="D3245" s="297" t="s">
        <v>19558</v>
      </c>
      <c r="E3245" s="297" t="s">
        <v>19559</v>
      </c>
      <c r="F3245" s="297" t="s">
        <v>19570</v>
      </c>
      <c r="G3245" s="297" t="s">
        <v>223</v>
      </c>
      <c r="H3245" s="297" t="s">
        <v>10017</v>
      </c>
      <c r="I3245" s="298" t="s">
        <v>19571</v>
      </c>
      <c r="J3245" s="297" t="s">
        <v>10019</v>
      </c>
    </row>
    <row r="3246" spans="1:10" ht="15" x14ac:dyDescent="0.25">
      <c r="A3246" s="297" t="s">
        <v>19572</v>
      </c>
      <c r="B3246" s="297" t="s">
        <v>18573</v>
      </c>
      <c r="C3246" s="297" t="s">
        <v>18574</v>
      </c>
      <c r="D3246" s="297" t="s">
        <v>19558</v>
      </c>
      <c r="E3246" s="297" t="s">
        <v>19559</v>
      </c>
      <c r="F3246" s="297" t="s">
        <v>19573</v>
      </c>
      <c r="G3246" s="297" t="s">
        <v>223</v>
      </c>
      <c r="H3246" s="297" t="s">
        <v>10017</v>
      </c>
      <c r="I3246" s="298" t="s">
        <v>19574</v>
      </c>
      <c r="J3246" s="297" t="s">
        <v>10019</v>
      </c>
    </row>
    <row r="3247" spans="1:10" ht="15" x14ac:dyDescent="0.25">
      <c r="A3247" s="297" t="s">
        <v>19575</v>
      </c>
      <c r="B3247" s="297" t="s">
        <v>18573</v>
      </c>
      <c r="C3247" s="297" t="s">
        <v>18574</v>
      </c>
      <c r="D3247" s="297" t="s">
        <v>19558</v>
      </c>
      <c r="E3247" s="297" t="s">
        <v>19559</v>
      </c>
      <c r="F3247" s="297" t="s">
        <v>19576</v>
      </c>
      <c r="G3247" s="297" t="s">
        <v>223</v>
      </c>
      <c r="H3247" s="297" t="s">
        <v>10017</v>
      </c>
      <c r="I3247" s="298" t="s">
        <v>19577</v>
      </c>
      <c r="J3247" s="297" t="s">
        <v>10019</v>
      </c>
    </row>
    <row r="3248" spans="1:10" ht="15" x14ac:dyDescent="0.25">
      <c r="A3248" s="297" t="s">
        <v>19578</v>
      </c>
      <c r="B3248" s="297" t="s">
        <v>18573</v>
      </c>
      <c r="C3248" s="297" t="s">
        <v>18574</v>
      </c>
      <c r="D3248" s="297" t="s">
        <v>19558</v>
      </c>
      <c r="E3248" s="297" t="s">
        <v>19559</v>
      </c>
      <c r="F3248" s="297" t="s">
        <v>19579</v>
      </c>
      <c r="G3248" s="297" t="s">
        <v>223</v>
      </c>
      <c r="H3248" s="297" t="s">
        <v>10017</v>
      </c>
      <c r="I3248" s="298" t="s">
        <v>19580</v>
      </c>
      <c r="J3248" s="297" t="s">
        <v>10019</v>
      </c>
    </row>
    <row r="3249" spans="1:10" ht="15" x14ac:dyDescent="0.25">
      <c r="A3249" s="297" t="s">
        <v>19581</v>
      </c>
      <c r="B3249" s="297" t="s">
        <v>18573</v>
      </c>
      <c r="C3249" s="297" t="s">
        <v>18574</v>
      </c>
      <c r="D3249" s="297" t="s">
        <v>19558</v>
      </c>
      <c r="E3249" s="297" t="s">
        <v>19559</v>
      </c>
      <c r="F3249" s="297" t="s">
        <v>19582</v>
      </c>
      <c r="G3249" s="297" t="s">
        <v>223</v>
      </c>
      <c r="H3249" s="297" t="s">
        <v>10017</v>
      </c>
      <c r="I3249" s="298" t="s">
        <v>19583</v>
      </c>
      <c r="J3249" s="297" t="s">
        <v>10019</v>
      </c>
    </row>
    <row r="3250" spans="1:10" ht="15" x14ac:dyDescent="0.25">
      <c r="A3250" s="297" t="s">
        <v>19584</v>
      </c>
      <c r="B3250" s="297" t="s">
        <v>18573</v>
      </c>
      <c r="C3250" s="297" t="s">
        <v>18574</v>
      </c>
      <c r="D3250" s="297" t="s">
        <v>19558</v>
      </c>
      <c r="E3250" s="297" t="s">
        <v>19559</v>
      </c>
      <c r="F3250" s="297" t="s">
        <v>19585</v>
      </c>
      <c r="G3250" s="297" t="s">
        <v>223</v>
      </c>
      <c r="H3250" s="297" t="s">
        <v>10017</v>
      </c>
      <c r="I3250" s="298" t="s">
        <v>19586</v>
      </c>
      <c r="J3250" s="297" t="s">
        <v>10019</v>
      </c>
    </row>
    <row r="3251" spans="1:10" ht="15" x14ac:dyDescent="0.25">
      <c r="A3251" s="297" t="s">
        <v>19587</v>
      </c>
      <c r="B3251" s="297" t="s">
        <v>18573</v>
      </c>
      <c r="C3251" s="297" t="s">
        <v>18574</v>
      </c>
      <c r="D3251" s="297" t="s">
        <v>19558</v>
      </c>
      <c r="E3251" s="297" t="s">
        <v>19559</v>
      </c>
      <c r="F3251" s="297" t="s">
        <v>19588</v>
      </c>
      <c r="G3251" s="297" t="s">
        <v>223</v>
      </c>
      <c r="H3251" s="297" t="s">
        <v>10017</v>
      </c>
      <c r="I3251" s="298" t="s">
        <v>19589</v>
      </c>
      <c r="J3251" s="297" t="s">
        <v>10019</v>
      </c>
    </row>
    <row r="3252" spans="1:10" ht="15" x14ac:dyDescent="0.25">
      <c r="A3252" s="297" t="s">
        <v>19590</v>
      </c>
      <c r="B3252" s="297" t="s">
        <v>18573</v>
      </c>
      <c r="C3252" s="297" t="s">
        <v>18574</v>
      </c>
      <c r="D3252" s="297" t="s">
        <v>19558</v>
      </c>
      <c r="E3252" s="297" t="s">
        <v>19559</v>
      </c>
      <c r="F3252" s="297" t="s">
        <v>19591</v>
      </c>
      <c r="G3252" s="297" t="s">
        <v>223</v>
      </c>
      <c r="H3252" s="297" t="s">
        <v>10017</v>
      </c>
      <c r="I3252" s="298" t="s">
        <v>19592</v>
      </c>
      <c r="J3252" s="297" t="s">
        <v>10019</v>
      </c>
    </row>
    <row r="3253" spans="1:10" ht="15" x14ac:dyDescent="0.25">
      <c r="A3253" s="297" t="s">
        <v>19595</v>
      </c>
      <c r="B3253" s="297" t="s">
        <v>18573</v>
      </c>
      <c r="C3253" s="297" t="s">
        <v>18574</v>
      </c>
      <c r="D3253" s="297" t="s">
        <v>19593</v>
      </c>
      <c r="E3253" s="297" t="s">
        <v>19594</v>
      </c>
      <c r="F3253" s="297" t="s">
        <v>19596</v>
      </c>
      <c r="G3253" s="297" t="s">
        <v>223</v>
      </c>
      <c r="H3253" s="297" t="s">
        <v>10017</v>
      </c>
      <c r="I3253" s="298" t="s">
        <v>19597</v>
      </c>
      <c r="J3253" s="297" t="s">
        <v>10019</v>
      </c>
    </row>
    <row r="3254" spans="1:10" ht="15" x14ac:dyDescent="0.25">
      <c r="A3254" s="297" t="s">
        <v>19598</v>
      </c>
      <c r="B3254" s="297" t="s">
        <v>18573</v>
      </c>
      <c r="C3254" s="297" t="s">
        <v>18574</v>
      </c>
      <c r="D3254" s="297" t="s">
        <v>19593</v>
      </c>
      <c r="E3254" s="297" t="s">
        <v>19594</v>
      </c>
      <c r="F3254" s="297" t="s">
        <v>19599</v>
      </c>
      <c r="G3254" s="297" t="s">
        <v>223</v>
      </c>
      <c r="H3254" s="297" t="s">
        <v>10017</v>
      </c>
      <c r="I3254" s="298" t="s">
        <v>19600</v>
      </c>
      <c r="J3254" s="297" t="s">
        <v>10019</v>
      </c>
    </row>
    <row r="3255" spans="1:10" ht="15" x14ac:dyDescent="0.25">
      <c r="A3255" s="297" t="s">
        <v>19601</v>
      </c>
      <c r="B3255" s="297" t="s">
        <v>18573</v>
      </c>
      <c r="C3255" s="297" t="s">
        <v>18574</v>
      </c>
      <c r="D3255" s="297" t="s">
        <v>19593</v>
      </c>
      <c r="E3255" s="297" t="s">
        <v>19594</v>
      </c>
      <c r="F3255" s="297" t="s">
        <v>19602</v>
      </c>
      <c r="G3255" s="297" t="s">
        <v>223</v>
      </c>
      <c r="H3255" s="297" t="s">
        <v>10017</v>
      </c>
      <c r="I3255" s="298" t="s">
        <v>19603</v>
      </c>
      <c r="J3255" s="297" t="s">
        <v>10019</v>
      </c>
    </row>
    <row r="3256" spans="1:10" ht="15" x14ac:dyDescent="0.25">
      <c r="A3256" s="297" t="s">
        <v>19604</v>
      </c>
      <c r="B3256" s="297" t="s">
        <v>18573</v>
      </c>
      <c r="C3256" s="297" t="s">
        <v>18574</v>
      </c>
      <c r="D3256" s="297" t="s">
        <v>19593</v>
      </c>
      <c r="E3256" s="297" t="s">
        <v>19594</v>
      </c>
      <c r="F3256" s="297" t="s">
        <v>19605</v>
      </c>
      <c r="G3256" s="297" t="s">
        <v>223</v>
      </c>
      <c r="H3256" s="297" t="s">
        <v>10017</v>
      </c>
      <c r="I3256" s="298" t="s">
        <v>19606</v>
      </c>
      <c r="J3256" s="297" t="s">
        <v>10019</v>
      </c>
    </row>
    <row r="3257" spans="1:10" ht="15" x14ac:dyDescent="0.25">
      <c r="A3257" s="297" t="s">
        <v>19607</v>
      </c>
      <c r="B3257" s="297" t="s">
        <v>18573</v>
      </c>
      <c r="C3257" s="297" t="s">
        <v>18574</v>
      </c>
      <c r="D3257" s="297" t="s">
        <v>19593</v>
      </c>
      <c r="E3257" s="297" t="s">
        <v>19594</v>
      </c>
      <c r="F3257" s="297" t="s">
        <v>19608</v>
      </c>
      <c r="G3257" s="297" t="s">
        <v>223</v>
      </c>
      <c r="H3257" s="297" t="s">
        <v>10017</v>
      </c>
      <c r="I3257" s="298" t="s">
        <v>19609</v>
      </c>
      <c r="J3257" s="297" t="s">
        <v>10019</v>
      </c>
    </row>
    <row r="3258" spans="1:10" ht="15" x14ac:dyDescent="0.25">
      <c r="A3258" s="297" t="s">
        <v>19610</v>
      </c>
      <c r="B3258" s="297" t="s">
        <v>18573</v>
      </c>
      <c r="C3258" s="297" t="s">
        <v>18574</v>
      </c>
      <c r="D3258" s="297" t="s">
        <v>19593</v>
      </c>
      <c r="E3258" s="297" t="s">
        <v>19594</v>
      </c>
      <c r="F3258" s="297" t="s">
        <v>19611</v>
      </c>
      <c r="G3258" s="297" t="s">
        <v>223</v>
      </c>
      <c r="H3258" s="297" t="s">
        <v>10017</v>
      </c>
      <c r="I3258" s="298" t="s">
        <v>19612</v>
      </c>
      <c r="J3258" s="297" t="s">
        <v>10019</v>
      </c>
    </row>
    <row r="3259" spans="1:10" ht="15" x14ac:dyDescent="0.25">
      <c r="A3259" s="297" t="s">
        <v>19613</v>
      </c>
      <c r="B3259" s="297" t="s">
        <v>18573</v>
      </c>
      <c r="C3259" s="297" t="s">
        <v>18574</v>
      </c>
      <c r="D3259" s="297" t="s">
        <v>19593</v>
      </c>
      <c r="E3259" s="297" t="s">
        <v>19594</v>
      </c>
      <c r="F3259" s="297" t="s">
        <v>19614</v>
      </c>
      <c r="G3259" s="297" t="s">
        <v>223</v>
      </c>
      <c r="H3259" s="297" t="s">
        <v>10017</v>
      </c>
      <c r="I3259" s="298" t="s">
        <v>19615</v>
      </c>
      <c r="J3259" s="297" t="s">
        <v>10019</v>
      </c>
    </row>
    <row r="3260" spans="1:10" ht="15" x14ac:dyDescent="0.25">
      <c r="A3260" s="297" t="s">
        <v>19616</v>
      </c>
      <c r="B3260" s="297" t="s">
        <v>18573</v>
      </c>
      <c r="C3260" s="297" t="s">
        <v>18574</v>
      </c>
      <c r="D3260" s="297" t="s">
        <v>19593</v>
      </c>
      <c r="E3260" s="297" t="s">
        <v>19594</v>
      </c>
      <c r="F3260" s="297" t="s">
        <v>19617</v>
      </c>
      <c r="G3260" s="297" t="s">
        <v>223</v>
      </c>
      <c r="H3260" s="297" t="s">
        <v>10017</v>
      </c>
      <c r="I3260" s="298" t="s">
        <v>19618</v>
      </c>
      <c r="J3260" s="297" t="s">
        <v>10019</v>
      </c>
    </row>
    <row r="3261" spans="1:10" ht="15" x14ac:dyDescent="0.25">
      <c r="A3261" s="297" t="s">
        <v>19619</v>
      </c>
      <c r="B3261" s="297" t="s">
        <v>18573</v>
      </c>
      <c r="C3261" s="297" t="s">
        <v>18574</v>
      </c>
      <c r="D3261" s="297" t="s">
        <v>19593</v>
      </c>
      <c r="E3261" s="297" t="s">
        <v>19594</v>
      </c>
      <c r="F3261" s="297" t="s">
        <v>19620</v>
      </c>
      <c r="G3261" s="297" t="s">
        <v>223</v>
      </c>
      <c r="H3261" s="297" t="s">
        <v>10017</v>
      </c>
      <c r="I3261" s="298" t="s">
        <v>19621</v>
      </c>
      <c r="J3261" s="297" t="s">
        <v>10019</v>
      </c>
    </row>
    <row r="3262" spans="1:10" ht="15" x14ac:dyDescent="0.25">
      <c r="A3262" s="297" t="s">
        <v>19622</v>
      </c>
      <c r="B3262" s="297" t="s">
        <v>18573</v>
      </c>
      <c r="C3262" s="297" t="s">
        <v>18574</v>
      </c>
      <c r="D3262" s="297" t="s">
        <v>19593</v>
      </c>
      <c r="E3262" s="297" t="s">
        <v>19594</v>
      </c>
      <c r="F3262" s="297" t="s">
        <v>19623</v>
      </c>
      <c r="G3262" s="297" t="s">
        <v>223</v>
      </c>
      <c r="H3262" s="297" t="s">
        <v>10017</v>
      </c>
      <c r="I3262" s="298" t="s">
        <v>19624</v>
      </c>
      <c r="J3262" s="297" t="s">
        <v>10019</v>
      </c>
    </row>
    <row r="3263" spans="1:10" ht="15" x14ac:dyDescent="0.25">
      <c r="A3263" s="297" t="s">
        <v>19625</v>
      </c>
      <c r="B3263" s="297" t="s">
        <v>18573</v>
      </c>
      <c r="C3263" s="297" t="s">
        <v>18574</v>
      </c>
      <c r="D3263" s="297" t="s">
        <v>19593</v>
      </c>
      <c r="E3263" s="297" t="s">
        <v>19594</v>
      </c>
      <c r="F3263" s="297" t="s">
        <v>19626</v>
      </c>
      <c r="G3263" s="297" t="s">
        <v>223</v>
      </c>
      <c r="H3263" s="297" t="s">
        <v>10017</v>
      </c>
      <c r="I3263" s="298" t="s">
        <v>19627</v>
      </c>
      <c r="J3263" s="297" t="s">
        <v>10019</v>
      </c>
    </row>
    <row r="3264" spans="1:10" ht="15" x14ac:dyDescent="0.25">
      <c r="A3264" s="297" t="s">
        <v>19628</v>
      </c>
      <c r="B3264" s="297" t="s">
        <v>18573</v>
      </c>
      <c r="C3264" s="297" t="s">
        <v>18574</v>
      </c>
      <c r="D3264" s="297" t="s">
        <v>19593</v>
      </c>
      <c r="E3264" s="297" t="s">
        <v>19594</v>
      </c>
      <c r="F3264" s="297" t="s">
        <v>19629</v>
      </c>
      <c r="G3264" s="297" t="s">
        <v>223</v>
      </c>
      <c r="H3264" s="297" t="s">
        <v>10017</v>
      </c>
      <c r="I3264" s="298" t="s">
        <v>19630</v>
      </c>
      <c r="J3264" s="297" t="s">
        <v>10019</v>
      </c>
    </row>
    <row r="3265" spans="1:10" ht="15" x14ac:dyDescent="0.25">
      <c r="A3265" s="297" t="s">
        <v>19631</v>
      </c>
      <c r="B3265" s="297" t="s">
        <v>18573</v>
      </c>
      <c r="C3265" s="297" t="s">
        <v>18574</v>
      </c>
      <c r="D3265" s="297" t="s">
        <v>19593</v>
      </c>
      <c r="E3265" s="297" t="s">
        <v>19594</v>
      </c>
      <c r="F3265" s="297" t="s">
        <v>19632</v>
      </c>
      <c r="G3265" s="297" t="s">
        <v>223</v>
      </c>
      <c r="H3265" s="297" t="s">
        <v>10017</v>
      </c>
      <c r="I3265" s="298" t="s">
        <v>19633</v>
      </c>
      <c r="J3265" s="297" t="s">
        <v>10019</v>
      </c>
    </row>
    <row r="3266" spans="1:10" ht="15" x14ac:dyDescent="0.25">
      <c r="A3266" s="297" t="s">
        <v>19634</v>
      </c>
      <c r="B3266" s="297" t="s">
        <v>18573</v>
      </c>
      <c r="C3266" s="297" t="s">
        <v>18574</v>
      </c>
      <c r="D3266" s="297" t="s">
        <v>19593</v>
      </c>
      <c r="E3266" s="297" t="s">
        <v>19594</v>
      </c>
      <c r="F3266" s="297" t="s">
        <v>19635</v>
      </c>
      <c r="G3266" s="297" t="s">
        <v>223</v>
      </c>
      <c r="H3266" s="297" t="s">
        <v>10017</v>
      </c>
      <c r="I3266" s="298" t="s">
        <v>19636</v>
      </c>
      <c r="J3266" s="297" t="s">
        <v>10019</v>
      </c>
    </row>
    <row r="3267" spans="1:10" ht="15" x14ac:dyDescent="0.25">
      <c r="A3267" s="297" t="s">
        <v>19637</v>
      </c>
      <c r="B3267" s="297" t="s">
        <v>18573</v>
      </c>
      <c r="C3267" s="297" t="s">
        <v>18574</v>
      </c>
      <c r="D3267" s="297" t="s">
        <v>19593</v>
      </c>
      <c r="E3267" s="297" t="s">
        <v>19594</v>
      </c>
      <c r="F3267" s="297" t="s">
        <v>19638</v>
      </c>
      <c r="G3267" s="297" t="s">
        <v>223</v>
      </c>
      <c r="H3267" s="297" t="s">
        <v>10017</v>
      </c>
      <c r="I3267" s="298" t="s">
        <v>19639</v>
      </c>
      <c r="J3267" s="297" t="s">
        <v>10019</v>
      </c>
    </row>
    <row r="3268" spans="1:10" ht="15" x14ac:dyDescent="0.25">
      <c r="A3268" s="297" t="s">
        <v>19640</v>
      </c>
      <c r="B3268" s="297" t="s">
        <v>18573</v>
      </c>
      <c r="C3268" s="297" t="s">
        <v>18574</v>
      </c>
      <c r="D3268" s="297" t="s">
        <v>19593</v>
      </c>
      <c r="E3268" s="297" t="s">
        <v>19594</v>
      </c>
      <c r="F3268" s="297" t="s">
        <v>19641</v>
      </c>
      <c r="G3268" s="297" t="s">
        <v>223</v>
      </c>
      <c r="H3268" s="297" t="s">
        <v>10017</v>
      </c>
      <c r="I3268" s="298" t="s">
        <v>19642</v>
      </c>
      <c r="J3268" s="297" t="s">
        <v>10019</v>
      </c>
    </row>
    <row r="3269" spans="1:10" ht="15" x14ac:dyDescent="0.25">
      <c r="A3269" s="297" t="s">
        <v>19643</v>
      </c>
      <c r="B3269" s="297" t="s">
        <v>18573</v>
      </c>
      <c r="C3269" s="297" t="s">
        <v>18574</v>
      </c>
      <c r="D3269" s="297" t="s">
        <v>19593</v>
      </c>
      <c r="E3269" s="297" t="s">
        <v>19594</v>
      </c>
      <c r="F3269" s="297" t="s">
        <v>19644</v>
      </c>
      <c r="G3269" s="297" t="s">
        <v>223</v>
      </c>
      <c r="H3269" s="297" t="s">
        <v>10017</v>
      </c>
      <c r="I3269" s="298" t="s">
        <v>19645</v>
      </c>
      <c r="J3269" s="297" t="s">
        <v>10019</v>
      </c>
    </row>
    <row r="3270" spans="1:10" ht="15" x14ac:dyDescent="0.25">
      <c r="A3270" s="297" t="s">
        <v>19646</v>
      </c>
      <c r="B3270" s="297" t="s">
        <v>18573</v>
      </c>
      <c r="C3270" s="297" t="s">
        <v>18574</v>
      </c>
      <c r="D3270" s="297" t="s">
        <v>19593</v>
      </c>
      <c r="E3270" s="297" t="s">
        <v>19594</v>
      </c>
      <c r="F3270" s="297" t="s">
        <v>19647</v>
      </c>
      <c r="G3270" s="297" t="s">
        <v>223</v>
      </c>
      <c r="H3270" s="297" t="s">
        <v>10017</v>
      </c>
      <c r="I3270" s="298" t="s">
        <v>19648</v>
      </c>
      <c r="J3270" s="297" t="s">
        <v>10019</v>
      </c>
    </row>
    <row r="3271" spans="1:10" ht="15" x14ac:dyDescent="0.25">
      <c r="A3271" s="297" t="s">
        <v>19649</v>
      </c>
      <c r="B3271" s="297" t="s">
        <v>18573</v>
      </c>
      <c r="C3271" s="297" t="s">
        <v>18574</v>
      </c>
      <c r="D3271" s="297" t="s">
        <v>19593</v>
      </c>
      <c r="E3271" s="297" t="s">
        <v>19594</v>
      </c>
      <c r="F3271" s="297" t="s">
        <v>19650</v>
      </c>
      <c r="G3271" s="297" t="s">
        <v>223</v>
      </c>
      <c r="H3271" s="297" t="s">
        <v>10017</v>
      </c>
      <c r="I3271" s="298" t="s">
        <v>19651</v>
      </c>
      <c r="J3271" s="297" t="s">
        <v>10019</v>
      </c>
    </row>
    <row r="3272" spans="1:10" ht="15" x14ac:dyDescent="0.25">
      <c r="A3272" s="297" t="s">
        <v>19652</v>
      </c>
      <c r="B3272" s="297" t="s">
        <v>18573</v>
      </c>
      <c r="C3272" s="297" t="s">
        <v>18574</v>
      </c>
      <c r="D3272" s="297" t="s">
        <v>19593</v>
      </c>
      <c r="E3272" s="297" t="s">
        <v>19594</v>
      </c>
      <c r="F3272" s="297" t="s">
        <v>19653</v>
      </c>
      <c r="G3272" s="297" t="s">
        <v>223</v>
      </c>
      <c r="H3272" s="297" t="s">
        <v>10017</v>
      </c>
      <c r="I3272" s="298" t="s">
        <v>19654</v>
      </c>
      <c r="J3272" s="297" t="s">
        <v>10019</v>
      </c>
    </row>
    <row r="3273" spans="1:10" ht="15" x14ac:dyDescent="0.25">
      <c r="A3273" s="297" t="s">
        <v>19655</v>
      </c>
      <c r="B3273" s="297" t="s">
        <v>18573</v>
      </c>
      <c r="C3273" s="297" t="s">
        <v>18574</v>
      </c>
      <c r="D3273" s="297" t="s">
        <v>19593</v>
      </c>
      <c r="E3273" s="297" t="s">
        <v>19594</v>
      </c>
      <c r="F3273" s="297" t="s">
        <v>19656</v>
      </c>
      <c r="G3273" s="297" t="s">
        <v>223</v>
      </c>
      <c r="H3273" s="297" t="s">
        <v>10017</v>
      </c>
      <c r="I3273" s="298" t="s">
        <v>19657</v>
      </c>
      <c r="J3273" s="297" t="s">
        <v>10019</v>
      </c>
    </row>
    <row r="3274" spans="1:10" ht="15" x14ac:dyDescent="0.25">
      <c r="A3274" s="297" t="s">
        <v>19658</v>
      </c>
      <c r="B3274" s="297" t="s">
        <v>18573</v>
      </c>
      <c r="C3274" s="297" t="s">
        <v>18574</v>
      </c>
      <c r="D3274" s="297" t="s">
        <v>19593</v>
      </c>
      <c r="E3274" s="297" t="s">
        <v>19594</v>
      </c>
      <c r="F3274" s="297" t="s">
        <v>19659</v>
      </c>
      <c r="G3274" s="297" t="s">
        <v>223</v>
      </c>
      <c r="H3274" s="297" t="s">
        <v>10017</v>
      </c>
      <c r="I3274" s="298" t="s">
        <v>19660</v>
      </c>
      <c r="J3274" s="297" t="s">
        <v>10019</v>
      </c>
    </row>
    <row r="3275" spans="1:10" ht="15" x14ac:dyDescent="0.25">
      <c r="A3275" s="297" t="s">
        <v>19661</v>
      </c>
      <c r="B3275" s="297" t="s">
        <v>18573</v>
      </c>
      <c r="C3275" s="297" t="s">
        <v>18574</v>
      </c>
      <c r="D3275" s="297" t="s">
        <v>19593</v>
      </c>
      <c r="E3275" s="297" t="s">
        <v>19594</v>
      </c>
      <c r="F3275" s="297" t="s">
        <v>19662</v>
      </c>
      <c r="G3275" s="297" t="s">
        <v>223</v>
      </c>
      <c r="H3275" s="297" t="s">
        <v>10017</v>
      </c>
      <c r="I3275" s="298" t="s">
        <v>19663</v>
      </c>
      <c r="J3275" s="297" t="s">
        <v>10019</v>
      </c>
    </row>
    <row r="3276" spans="1:10" ht="15" x14ac:dyDescent="0.25">
      <c r="A3276" s="297" t="s">
        <v>19664</v>
      </c>
      <c r="B3276" s="297" t="s">
        <v>18573</v>
      </c>
      <c r="C3276" s="297" t="s">
        <v>18574</v>
      </c>
      <c r="D3276" s="297" t="s">
        <v>19593</v>
      </c>
      <c r="E3276" s="297" t="s">
        <v>19594</v>
      </c>
      <c r="F3276" s="297" t="s">
        <v>19665</v>
      </c>
      <c r="G3276" s="297" t="s">
        <v>223</v>
      </c>
      <c r="H3276" s="297" t="s">
        <v>10017</v>
      </c>
      <c r="I3276" s="298" t="s">
        <v>19666</v>
      </c>
      <c r="J3276" s="297" t="s">
        <v>10019</v>
      </c>
    </row>
    <row r="3277" spans="1:10" ht="15" x14ac:dyDescent="0.25">
      <c r="A3277" s="297" t="s">
        <v>19667</v>
      </c>
      <c r="B3277" s="297" t="s">
        <v>18573</v>
      </c>
      <c r="C3277" s="297" t="s">
        <v>18574</v>
      </c>
      <c r="D3277" s="297" t="s">
        <v>19593</v>
      </c>
      <c r="E3277" s="297" t="s">
        <v>19594</v>
      </c>
      <c r="F3277" s="297" t="s">
        <v>19668</v>
      </c>
      <c r="G3277" s="297" t="s">
        <v>223</v>
      </c>
      <c r="H3277" s="297" t="s">
        <v>10017</v>
      </c>
      <c r="I3277" s="298" t="s">
        <v>19669</v>
      </c>
      <c r="J3277" s="297" t="s">
        <v>10019</v>
      </c>
    </row>
    <row r="3278" spans="1:10" ht="15" x14ac:dyDescent="0.25">
      <c r="A3278" s="297" t="s">
        <v>19670</v>
      </c>
      <c r="B3278" s="297" t="s">
        <v>18573</v>
      </c>
      <c r="C3278" s="297" t="s">
        <v>18574</v>
      </c>
      <c r="D3278" s="297" t="s">
        <v>19593</v>
      </c>
      <c r="E3278" s="297" t="s">
        <v>19594</v>
      </c>
      <c r="F3278" s="297" t="s">
        <v>19671</v>
      </c>
      <c r="G3278" s="297" t="s">
        <v>223</v>
      </c>
      <c r="H3278" s="297" t="s">
        <v>10017</v>
      </c>
      <c r="I3278" s="298" t="s">
        <v>19672</v>
      </c>
      <c r="J3278" s="297" t="s">
        <v>10019</v>
      </c>
    </row>
    <row r="3279" spans="1:10" ht="15" x14ac:dyDescent="0.25">
      <c r="A3279" s="297" t="s">
        <v>19673</v>
      </c>
      <c r="B3279" s="297" t="s">
        <v>18573</v>
      </c>
      <c r="C3279" s="297" t="s">
        <v>18574</v>
      </c>
      <c r="D3279" s="297" t="s">
        <v>19593</v>
      </c>
      <c r="E3279" s="297" t="s">
        <v>19594</v>
      </c>
      <c r="F3279" s="297" t="s">
        <v>19674</v>
      </c>
      <c r="G3279" s="297" t="s">
        <v>223</v>
      </c>
      <c r="H3279" s="297" t="s">
        <v>10017</v>
      </c>
      <c r="I3279" s="298" t="s">
        <v>19675</v>
      </c>
      <c r="J3279" s="297" t="s">
        <v>10019</v>
      </c>
    </row>
    <row r="3280" spans="1:10" ht="15" x14ac:dyDescent="0.25">
      <c r="A3280" s="297" t="s">
        <v>19676</v>
      </c>
      <c r="B3280" s="297" t="s">
        <v>18573</v>
      </c>
      <c r="C3280" s="297" t="s">
        <v>18574</v>
      </c>
      <c r="D3280" s="297" t="s">
        <v>19593</v>
      </c>
      <c r="E3280" s="297" t="s">
        <v>19594</v>
      </c>
      <c r="F3280" s="297" t="s">
        <v>19677</v>
      </c>
      <c r="G3280" s="297" t="s">
        <v>223</v>
      </c>
      <c r="H3280" s="297" t="s">
        <v>10017</v>
      </c>
      <c r="I3280" s="298" t="s">
        <v>19678</v>
      </c>
      <c r="J3280" s="297" t="s">
        <v>10019</v>
      </c>
    </row>
    <row r="3281" spans="1:10" ht="15" x14ac:dyDescent="0.25">
      <c r="A3281" s="297" t="s">
        <v>19679</v>
      </c>
      <c r="B3281" s="297" t="s">
        <v>18573</v>
      </c>
      <c r="C3281" s="297" t="s">
        <v>18574</v>
      </c>
      <c r="D3281" s="297" t="s">
        <v>19593</v>
      </c>
      <c r="E3281" s="297" t="s">
        <v>19594</v>
      </c>
      <c r="F3281" s="297" t="s">
        <v>19680</v>
      </c>
      <c r="G3281" s="297" t="s">
        <v>223</v>
      </c>
      <c r="H3281" s="297" t="s">
        <v>10017</v>
      </c>
      <c r="I3281" s="298" t="s">
        <v>19681</v>
      </c>
      <c r="J3281" s="297" t="s">
        <v>10019</v>
      </c>
    </row>
    <row r="3282" spans="1:10" ht="15" x14ac:dyDescent="0.25">
      <c r="A3282" s="297" t="s">
        <v>19682</v>
      </c>
      <c r="B3282" s="297" t="s">
        <v>18573</v>
      </c>
      <c r="C3282" s="297" t="s">
        <v>18574</v>
      </c>
      <c r="D3282" s="297" t="s">
        <v>19593</v>
      </c>
      <c r="E3282" s="297" t="s">
        <v>19594</v>
      </c>
      <c r="F3282" s="297" t="s">
        <v>19683</v>
      </c>
      <c r="G3282" s="297" t="s">
        <v>223</v>
      </c>
      <c r="H3282" s="297" t="s">
        <v>10017</v>
      </c>
      <c r="I3282" s="298" t="s">
        <v>19684</v>
      </c>
      <c r="J3282" s="297" t="s">
        <v>10019</v>
      </c>
    </row>
    <row r="3283" spans="1:10" ht="15" x14ac:dyDescent="0.25">
      <c r="A3283" s="297" t="s">
        <v>19685</v>
      </c>
      <c r="B3283" s="297" t="s">
        <v>18573</v>
      </c>
      <c r="C3283" s="297" t="s">
        <v>18574</v>
      </c>
      <c r="D3283" s="297" t="s">
        <v>19593</v>
      </c>
      <c r="E3283" s="297" t="s">
        <v>19594</v>
      </c>
      <c r="F3283" s="297" t="s">
        <v>19686</v>
      </c>
      <c r="G3283" s="297" t="s">
        <v>223</v>
      </c>
      <c r="H3283" s="297" t="s">
        <v>10017</v>
      </c>
      <c r="I3283" s="298" t="s">
        <v>19687</v>
      </c>
      <c r="J3283" s="297" t="s">
        <v>10019</v>
      </c>
    </row>
    <row r="3284" spans="1:10" ht="15" x14ac:dyDescent="0.25">
      <c r="A3284" s="297" t="s">
        <v>19688</v>
      </c>
      <c r="B3284" s="297" t="s">
        <v>18573</v>
      </c>
      <c r="C3284" s="297" t="s">
        <v>18574</v>
      </c>
      <c r="D3284" s="297" t="s">
        <v>19593</v>
      </c>
      <c r="E3284" s="297" t="s">
        <v>19594</v>
      </c>
      <c r="F3284" s="297" t="s">
        <v>19689</v>
      </c>
      <c r="G3284" s="297" t="s">
        <v>223</v>
      </c>
      <c r="H3284" s="297" t="s">
        <v>10017</v>
      </c>
      <c r="I3284" s="298" t="s">
        <v>19690</v>
      </c>
      <c r="J3284" s="297" t="s">
        <v>10019</v>
      </c>
    </row>
    <row r="3285" spans="1:10" ht="15" x14ac:dyDescent="0.25">
      <c r="A3285" s="297" t="s">
        <v>19691</v>
      </c>
      <c r="B3285" s="297" t="s">
        <v>18573</v>
      </c>
      <c r="C3285" s="297" t="s">
        <v>18574</v>
      </c>
      <c r="D3285" s="297" t="s">
        <v>19593</v>
      </c>
      <c r="E3285" s="297" t="s">
        <v>19594</v>
      </c>
      <c r="F3285" s="297" t="s">
        <v>19692</v>
      </c>
      <c r="G3285" s="297" t="s">
        <v>223</v>
      </c>
      <c r="H3285" s="297" t="s">
        <v>10017</v>
      </c>
      <c r="I3285" s="298" t="s">
        <v>19693</v>
      </c>
      <c r="J3285" s="297" t="s">
        <v>10019</v>
      </c>
    </row>
    <row r="3286" spans="1:10" ht="15" x14ac:dyDescent="0.25">
      <c r="A3286" s="297" t="s">
        <v>19694</v>
      </c>
      <c r="B3286" s="297" t="s">
        <v>18573</v>
      </c>
      <c r="C3286" s="297" t="s">
        <v>18574</v>
      </c>
      <c r="D3286" s="297" t="s">
        <v>19593</v>
      </c>
      <c r="E3286" s="297" t="s">
        <v>19594</v>
      </c>
      <c r="F3286" s="297" t="s">
        <v>19695</v>
      </c>
      <c r="G3286" s="297" t="s">
        <v>223</v>
      </c>
      <c r="H3286" s="297" t="s">
        <v>10017</v>
      </c>
      <c r="I3286" s="298" t="s">
        <v>19696</v>
      </c>
      <c r="J3286" s="297" t="s">
        <v>10019</v>
      </c>
    </row>
    <row r="3287" spans="1:10" ht="15" x14ac:dyDescent="0.25">
      <c r="A3287" s="297" t="s">
        <v>19697</v>
      </c>
      <c r="B3287" s="297" t="s">
        <v>18573</v>
      </c>
      <c r="C3287" s="297" t="s">
        <v>18574</v>
      </c>
      <c r="D3287" s="297" t="s">
        <v>19593</v>
      </c>
      <c r="E3287" s="297" t="s">
        <v>19594</v>
      </c>
      <c r="F3287" s="297" t="s">
        <v>19698</v>
      </c>
      <c r="G3287" s="297" t="s">
        <v>223</v>
      </c>
      <c r="H3287" s="297" t="s">
        <v>10017</v>
      </c>
      <c r="I3287" s="298" t="s">
        <v>19699</v>
      </c>
      <c r="J3287" s="297" t="s">
        <v>10019</v>
      </c>
    </row>
    <row r="3288" spans="1:10" ht="15" x14ac:dyDescent="0.25">
      <c r="A3288" s="297" t="s">
        <v>19700</v>
      </c>
      <c r="B3288" s="297" t="s">
        <v>18573</v>
      </c>
      <c r="C3288" s="297" t="s">
        <v>18574</v>
      </c>
      <c r="D3288" s="297" t="s">
        <v>19593</v>
      </c>
      <c r="E3288" s="297" t="s">
        <v>19594</v>
      </c>
      <c r="F3288" s="297" t="s">
        <v>19701</v>
      </c>
      <c r="G3288" s="297" t="s">
        <v>223</v>
      </c>
      <c r="H3288" s="297" t="s">
        <v>10017</v>
      </c>
      <c r="I3288" s="298" t="s">
        <v>19702</v>
      </c>
      <c r="J3288" s="297" t="s">
        <v>10019</v>
      </c>
    </row>
    <row r="3289" spans="1:10" ht="15" x14ac:dyDescent="0.25">
      <c r="A3289" s="297" t="s">
        <v>19703</v>
      </c>
      <c r="B3289" s="297" t="s">
        <v>18573</v>
      </c>
      <c r="C3289" s="297" t="s">
        <v>18574</v>
      </c>
      <c r="D3289" s="297" t="s">
        <v>19593</v>
      </c>
      <c r="E3289" s="297" t="s">
        <v>19594</v>
      </c>
      <c r="F3289" s="297" t="s">
        <v>19704</v>
      </c>
      <c r="G3289" s="297" t="s">
        <v>223</v>
      </c>
      <c r="H3289" s="297" t="s">
        <v>10017</v>
      </c>
      <c r="I3289" s="298" t="s">
        <v>19705</v>
      </c>
      <c r="J3289" s="297" t="s">
        <v>10019</v>
      </c>
    </row>
    <row r="3290" spans="1:10" ht="15" x14ac:dyDescent="0.25">
      <c r="A3290" s="297" t="s">
        <v>19706</v>
      </c>
      <c r="B3290" s="297" t="s">
        <v>18573</v>
      </c>
      <c r="C3290" s="297" t="s">
        <v>18574</v>
      </c>
      <c r="D3290" s="297" t="s">
        <v>19593</v>
      </c>
      <c r="E3290" s="297" t="s">
        <v>19594</v>
      </c>
      <c r="F3290" s="297" t="s">
        <v>19707</v>
      </c>
      <c r="G3290" s="297" t="s">
        <v>223</v>
      </c>
      <c r="H3290" s="297" t="s">
        <v>10017</v>
      </c>
      <c r="I3290" s="298" t="s">
        <v>19708</v>
      </c>
      <c r="J3290" s="297" t="s">
        <v>10019</v>
      </c>
    </row>
    <row r="3291" spans="1:10" ht="15" x14ac:dyDescent="0.25">
      <c r="A3291" s="297" t="s">
        <v>19709</v>
      </c>
      <c r="B3291" s="297" t="s">
        <v>18573</v>
      </c>
      <c r="C3291" s="297" t="s">
        <v>18574</v>
      </c>
      <c r="D3291" s="297" t="s">
        <v>19593</v>
      </c>
      <c r="E3291" s="297" t="s">
        <v>19594</v>
      </c>
      <c r="F3291" s="297" t="s">
        <v>19710</v>
      </c>
      <c r="G3291" s="297" t="s">
        <v>223</v>
      </c>
      <c r="H3291" s="297" t="s">
        <v>10017</v>
      </c>
      <c r="I3291" s="298" t="s">
        <v>19711</v>
      </c>
      <c r="J3291" s="297" t="s">
        <v>10019</v>
      </c>
    </row>
    <row r="3292" spans="1:10" ht="15" x14ac:dyDescent="0.25">
      <c r="A3292" s="297" t="s">
        <v>19712</v>
      </c>
      <c r="B3292" s="297" t="s">
        <v>18573</v>
      </c>
      <c r="C3292" s="297" t="s">
        <v>18574</v>
      </c>
      <c r="D3292" s="297" t="s">
        <v>19593</v>
      </c>
      <c r="E3292" s="297" t="s">
        <v>19594</v>
      </c>
      <c r="F3292" s="297" t="s">
        <v>19713</v>
      </c>
      <c r="G3292" s="297" t="s">
        <v>223</v>
      </c>
      <c r="H3292" s="297" t="s">
        <v>10017</v>
      </c>
      <c r="I3292" s="298" t="s">
        <v>19714</v>
      </c>
      <c r="J3292" s="297" t="s">
        <v>10019</v>
      </c>
    </row>
    <row r="3293" spans="1:10" ht="15" x14ac:dyDescent="0.25">
      <c r="A3293" s="297" t="s">
        <v>19715</v>
      </c>
      <c r="B3293" s="297" t="s">
        <v>18573</v>
      </c>
      <c r="C3293" s="297" t="s">
        <v>18574</v>
      </c>
      <c r="D3293" s="297" t="s">
        <v>19593</v>
      </c>
      <c r="E3293" s="297" t="s">
        <v>19594</v>
      </c>
      <c r="F3293" s="297" t="s">
        <v>19716</v>
      </c>
      <c r="G3293" s="297" t="s">
        <v>223</v>
      </c>
      <c r="H3293" s="297" t="s">
        <v>10017</v>
      </c>
      <c r="I3293" s="298" t="s">
        <v>19717</v>
      </c>
      <c r="J3293" s="297" t="s">
        <v>10019</v>
      </c>
    </row>
    <row r="3294" spans="1:10" ht="15" x14ac:dyDescent="0.25">
      <c r="A3294" s="297" t="s">
        <v>19718</v>
      </c>
      <c r="B3294" s="297" t="s">
        <v>18573</v>
      </c>
      <c r="C3294" s="297" t="s">
        <v>18574</v>
      </c>
      <c r="D3294" s="297" t="s">
        <v>19593</v>
      </c>
      <c r="E3294" s="297" t="s">
        <v>19594</v>
      </c>
      <c r="F3294" s="297" t="s">
        <v>19719</v>
      </c>
      <c r="G3294" s="297" t="s">
        <v>223</v>
      </c>
      <c r="H3294" s="297" t="s">
        <v>10017</v>
      </c>
      <c r="I3294" s="298" t="s">
        <v>19720</v>
      </c>
      <c r="J3294" s="297" t="s">
        <v>10019</v>
      </c>
    </row>
    <row r="3295" spans="1:10" ht="15" x14ac:dyDescent="0.25">
      <c r="A3295" s="297" t="s">
        <v>19721</v>
      </c>
      <c r="B3295" s="297" t="s">
        <v>18573</v>
      </c>
      <c r="C3295" s="297" t="s">
        <v>18574</v>
      </c>
      <c r="D3295" s="297" t="s">
        <v>19593</v>
      </c>
      <c r="E3295" s="297" t="s">
        <v>19594</v>
      </c>
      <c r="F3295" s="297" t="s">
        <v>19722</v>
      </c>
      <c r="G3295" s="297" t="s">
        <v>223</v>
      </c>
      <c r="H3295" s="297" t="s">
        <v>10017</v>
      </c>
      <c r="I3295" s="298" t="s">
        <v>19723</v>
      </c>
      <c r="J3295" s="297" t="s">
        <v>10019</v>
      </c>
    </row>
    <row r="3296" spans="1:10" ht="15" x14ac:dyDescent="0.25">
      <c r="A3296" s="297" t="s">
        <v>19724</v>
      </c>
      <c r="B3296" s="297" t="s">
        <v>18573</v>
      </c>
      <c r="C3296" s="297" t="s">
        <v>18574</v>
      </c>
      <c r="D3296" s="297" t="s">
        <v>19593</v>
      </c>
      <c r="E3296" s="297" t="s">
        <v>19594</v>
      </c>
      <c r="F3296" s="297" t="s">
        <v>19725</v>
      </c>
      <c r="G3296" s="297" t="s">
        <v>223</v>
      </c>
      <c r="H3296" s="297" t="s">
        <v>10017</v>
      </c>
      <c r="I3296" s="298" t="s">
        <v>19726</v>
      </c>
      <c r="J3296" s="297" t="s">
        <v>10019</v>
      </c>
    </row>
    <row r="3297" spans="1:10" ht="15" x14ac:dyDescent="0.25">
      <c r="A3297" s="297" t="s">
        <v>19727</v>
      </c>
      <c r="B3297" s="297" t="s">
        <v>18573</v>
      </c>
      <c r="C3297" s="297" t="s">
        <v>18574</v>
      </c>
      <c r="D3297" s="297" t="s">
        <v>19593</v>
      </c>
      <c r="E3297" s="297" t="s">
        <v>19594</v>
      </c>
      <c r="F3297" s="297" t="s">
        <v>19728</v>
      </c>
      <c r="G3297" s="297" t="s">
        <v>223</v>
      </c>
      <c r="H3297" s="297" t="s">
        <v>10017</v>
      </c>
      <c r="I3297" s="298" t="s">
        <v>19729</v>
      </c>
      <c r="J3297" s="297" t="s">
        <v>10019</v>
      </c>
    </row>
    <row r="3298" spans="1:10" ht="15" x14ac:dyDescent="0.25">
      <c r="A3298" s="297" t="s">
        <v>19730</v>
      </c>
      <c r="B3298" s="297" t="s">
        <v>18573</v>
      </c>
      <c r="C3298" s="297" t="s">
        <v>18574</v>
      </c>
      <c r="D3298" s="297" t="s">
        <v>19593</v>
      </c>
      <c r="E3298" s="297" t="s">
        <v>19594</v>
      </c>
      <c r="F3298" s="297" t="s">
        <v>19731</v>
      </c>
      <c r="G3298" s="297" t="s">
        <v>223</v>
      </c>
      <c r="H3298" s="297" t="s">
        <v>10017</v>
      </c>
      <c r="I3298" s="298" t="s">
        <v>19732</v>
      </c>
      <c r="J3298" s="297" t="s">
        <v>10019</v>
      </c>
    </row>
    <row r="3299" spans="1:10" ht="15" x14ac:dyDescent="0.25">
      <c r="A3299" s="297" t="s">
        <v>19733</v>
      </c>
      <c r="B3299" s="297" t="s">
        <v>18573</v>
      </c>
      <c r="C3299" s="297" t="s">
        <v>18574</v>
      </c>
      <c r="D3299" s="297" t="s">
        <v>19593</v>
      </c>
      <c r="E3299" s="297" t="s">
        <v>19594</v>
      </c>
      <c r="F3299" s="297" t="s">
        <v>19734</v>
      </c>
      <c r="G3299" s="297" t="s">
        <v>223</v>
      </c>
      <c r="H3299" s="297" t="s">
        <v>10017</v>
      </c>
      <c r="I3299" s="298" t="s">
        <v>19735</v>
      </c>
      <c r="J3299" s="297" t="s">
        <v>10019</v>
      </c>
    </row>
    <row r="3300" spans="1:10" ht="15" x14ac:dyDescent="0.25">
      <c r="A3300" s="297" t="s">
        <v>19736</v>
      </c>
      <c r="B3300" s="297" t="s">
        <v>18573</v>
      </c>
      <c r="C3300" s="297" t="s">
        <v>18574</v>
      </c>
      <c r="D3300" s="297" t="s">
        <v>19593</v>
      </c>
      <c r="E3300" s="297" t="s">
        <v>19594</v>
      </c>
      <c r="F3300" s="297" t="s">
        <v>19737</v>
      </c>
      <c r="G3300" s="297" t="s">
        <v>223</v>
      </c>
      <c r="H3300" s="297" t="s">
        <v>10017</v>
      </c>
      <c r="I3300" s="298" t="s">
        <v>19738</v>
      </c>
      <c r="J3300" s="297" t="s">
        <v>10019</v>
      </c>
    </row>
    <row r="3301" spans="1:10" ht="15" x14ac:dyDescent="0.25">
      <c r="A3301" s="297" t="s">
        <v>19739</v>
      </c>
      <c r="B3301" s="297" t="s">
        <v>18573</v>
      </c>
      <c r="C3301" s="297" t="s">
        <v>18574</v>
      </c>
      <c r="D3301" s="297" t="s">
        <v>19593</v>
      </c>
      <c r="E3301" s="297" t="s">
        <v>19594</v>
      </c>
      <c r="F3301" s="297" t="s">
        <v>19740</v>
      </c>
      <c r="G3301" s="297" t="s">
        <v>223</v>
      </c>
      <c r="H3301" s="297" t="s">
        <v>10017</v>
      </c>
      <c r="I3301" s="298" t="s">
        <v>19741</v>
      </c>
      <c r="J3301" s="297" t="s">
        <v>10019</v>
      </c>
    </row>
    <row r="3302" spans="1:10" ht="15" x14ac:dyDescent="0.25">
      <c r="A3302" s="297" t="s">
        <v>19742</v>
      </c>
      <c r="B3302" s="297" t="s">
        <v>18573</v>
      </c>
      <c r="C3302" s="297" t="s">
        <v>18574</v>
      </c>
      <c r="D3302" s="297" t="s">
        <v>19593</v>
      </c>
      <c r="E3302" s="297" t="s">
        <v>19594</v>
      </c>
      <c r="F3302" s="297" t="s">
        <v>19743</v>
      </c>
      <c r="G3302" s="297" t="s">
        <v>223</v>
      </c>
      <c r="H3302" s="297" t="s">
        <v>10017</v>
      </c>
      <c r="I3302" s="298" t="s">
        <v>19744</v>
      </c>
      <c r="J3302" s="297" t="s">
        <v>10019</v>
      </c>
    </row>
    <row r="3303" spans="1:10" ht="15" x14ac:dyDescent="0.25">
      <c r="A3303" s="297" t="s">
        <v>19745</v>
      </c>
      <c r="B3303" s="297" t="s">
        <v>18573</v>
      </c>
      <c r="C3303" s="297" t="s">
        <v>18574</v>
      </c>
      <c r="D3303" s="297" t="s">
        <v>19593</v>
      </c>
      <c r="E3303" s="297" t="s">
        <v>19594</v>
      </c>
      <c r="F3303" s="297" t="s">
        <v>19746</v>
      </c>
      <c r="G3303" s="297" t="s">
        <v>223</v>
      </c>
      <c r="H3303" s="297" t="s">
        <v>10017</v>
      </c>
      <c r="I3303" s="298" t="s">
        <v>10443</v>
      </c>
      <c r="J3303" s="297" t="s">
        <v>10019</v>
      </c>
    </row>
    <row r="3304" spans="1:10" ht="15" x14ac:dyDescent="0.25">
      <c r="A3304" s="297" t="s">
        <v>19747</v>
      </c>
      <c r="B3304" s="297" t="s">
        <v>18573</v>
      </c>
      <c r="C3304" s="297" t="s">
        <v>18574</v>
      </c>
      <c r="D3304" s="297" t="s">
        <v>19593</v>
      </c>
      <c r="E3304" s="297" t="s">
        <v>19594</v>
      </c>
      <c r="F3304" s="297" t="s">
        <v>19748</v>
      </c>
      <c r="G3304" s="297" t="s">
        <v>223</v>
      </c>
      <c r="H3304" s="297" t="s">
        <v>10017</v>
      </c>
      <c r="I3304" s="298" t="s">
        <v>19749</v>
      </c>
      <c r="J3304" s="297" t="s">
        <v>10019</v>
      </c>
    </row>
    <row r="3305" spans="1:10" ht="15" x14ac:dyDescent="0.25">
      <c r="A3305" s="297" t="s">
        <v>19750</v>
      </c>
      <c r="B3305" s="297" t="s">
        <v>18573</v>
      </c>
      <c r="C3305" s="297" t="s">
        <v>18574</v>
      </c>
      <c r="D3305" s="297" t="s">
        <v>19593</v>
      </c>
      <c r="E3305" s="297" t="s">
        <v>19594</v>
      </c>
      <c r="F3305" s="297" t="s">
        <v>19751</v>
      </c>
      <c r="G3305" s="297" t="s">
        <v>223</v>
      </c>
      <c r="H3305" s="297" t="s">
        <v>10017</v>
      </c>
      <c r="I3305" s="298" t="s">
        <v>19752</v>
      </c>
      <c r="J3305" s="297" t="s">
        <v>10019</v>
      </c>
    </row>
    <row r="3306" spans="1:10" ht="15" x14ac:dyDescent="0.25">
      <c r="A3306" s="297" t="s">
        <v>19753</v>
      </c>
      <c r="B3306" s="297" t="s">
        <v>18573</v>
      </c>
      <c r="C3306" s="297" t="s">
        <v>18574</v>
      </c>
      <c r="D3306" s="297" t="s">
        <v>19593</v>
      </c>
      <c r="E3306" s="297" t="s">
        <v>19594</v>
      </c>
      <c r="F3306" s="297" t="s">
        <v>19754</v>
      </c>
      <c r="G3306" s="297" t="s">
        <v>223</v>
      </c>
      <c r="H3306" s="297" t="s">
        <v>10017</v>
      </c>
      <c r="I3306" s="298" t="s">
        <v>19755</v>
      </c>
      <c r="J3306" s="297" t="s">
        <v>10019</v>
      </c>
    </row>
    <row r="3307" spans="1:10" ht="15" x14ac:dyDescent="0.25">
      <c r="A3307" s="297" t="s">
        <v>19756</v>
      </c>
      <c r="B3307" s="297" t="s">
        <v>18573</v>
      </c>
      <c r="C3307" s="297" t="s">
        <v>18574</v>
      </c>
      <c r="D3307" s="297" t="s">
        <v>19593</v>
      </c>
      <c r="E3307" s="297" t="s">
        <v>19594</v>
      </c>
      <c r="F3307" s="297" t="s">
        <v>19757</v>
      </c>
      <c r="G3307" s="297" t="s">
        <v>223</v>
      </c>
      <c r="H3307" s="297" t="s">
        <v>10017</v>
      </c>
      <c r="I3307" s="298" t="s">
        <v>19758</v>
      </c>
      <c r="J3307" s="297" t="s">
        <v>10019</v>
      </c>
    </row>
    <row r="3308" spans="1:10" ht="15" x14ac:dyDescent="0.25">
      <c r="A3308" s="297" t="s">
        <v>19759</v>
      </c>
      <c r="B3308" s="297" t="s">
        <v>18573</v>
      </c>
      <c r="C3308" s="297" t="s">
        <v>18574</v>
      </c>
      <c r="D3308" s="297" t="s">
        <v>19593</v>
      </c>
      <c r="E3308" s="297" t="s">
        <v>19594</v>
      </c>
      <c r="F3308" s="297" t="s">
        <v>19760</v>
      </c>
      <c r="G3308" s="297" t="s">
        <v>223</v>
      </c>
      <c r="H3308" s="297" t="s">
        <v>10017</v>
      </c>
      <c r="I3308" s="298" t="s">
        <v>19761</v>
      </c>
      <c r="J3308" s="297" t="s">
        <v>10019</v>
      </c>
    </row>
    <row r="3309" spans="1:10" ht="15" x14ac:dyDescent="0.25">
      <c r="A3309" s="297" t="s">
        <v>19762</v>
      </c>
      <c r="B3309" s="297" t="s">
        <v>18573</v>
      </c>
      <c r="C3309" s="297" t="s">
        <v>18574</v>
      </c>
      <c r="D3309" s="297" t="s">
        <v>19593</v>
      </c>
      <c r="E3309" s="297" t="s">
        <v>19594</v>
      </c>
      <c r="F3309" s="297" t="s">
        <v>19763</v>
      </c>
      <c r="G3309" s="297" t="s">
        <v>223</v>
      </c>
      <c r="H3309" s="297" t="s">
        <v>10017</v>
      </c>
      <c r="I3309" s="298" t="s">
        <v>19764</v>
      </c>
      <c r="J3309" s="297" t="s">
        <v>10019</v>
      </c>
    </row>
    <row r="3310" spans="1:10" ht="15" x14ac:dyDescent="0.25">
      <c r="A3310" s="297" t="s">
        <v>19765</v>
      </c>
      <c r="B3310" s="297" t="s">
        <v>18573</v>
      </c>
      <c r="C3310" s="297" t="s">
        <v>18574</v>
      </c>
      <c r="D3310" s="297" t="s">
        <v>19593</v>
      </c>
      <c r="E3310" s="297" t="s">
        <v>19594</v>
      </c>
      <c r="F3310" s="297" t="s">
        <v>19766</v>
      </c>
      <c r="G3310" s="297" t="s">
        <v>223</v>
      </c>
      <c r="H3310" s="297" t="s">
        <v>10017</v>
      </c>
      <c r="I3310" s="298" t="s">
        <v>19767</v>
      </c>
      <c r="J3310" s="297" t="s">
        <v>10019</v>
      </c>
    </row>
    <row r="3311" spans="1:10" ht="15" x14ac:dyDescent="0.25">
      <c r="A3311" s="297" t="s">
        <v>19768</v>
      </c>
      <c r="B3311" s="297" t="s">
        <v>18573</v>
      </c>
      <c r="C3311" s="297" t="s">
        <v>18574</v>
      </c>
      <c r="D3311" s="297" t="s">
        <v>19593</v>
      </c>
      <c r="E3311" s="297" t="s">
        <v>19594</v>
      </c>
      <c r="F3311" s="297" t="s">
        <v>19769</v>
      </c>
      <c r="G3311" s="297" t="s">
        <v>223</v>
      </c>
      <c r="H3311" s="297" t="s">
        <v>10017</v>
      </c>
      <c r="I3311" s="298" t="s">
        <v>19770</v>
      </c>
      <c r="J3311" s="297" t="s">
        <v>10019</v>
      </c>
    </row>
    <row r="3312" spans="1:10" ht="15" x14ac:dyDescent="0.25">
      <c r="A3312" s="297" t="s">
        <v>19771</v>
      </c>
      <c r="B3312" s="297" t="s">
        <v>18573</v>
      </c>
      <c r="C3312" s="297" t="s">
        <v>18574</v>
      </c>
      <c r="D3312" s="297" t="s">
        <v>19593</v>
      </c>
      <c r="E3312" s="297" t="s">
        <v>19594</v>
      </c>
      <c r="F3312" s="297" t="s">
        <v>19772</v>
      </c>
      <c r="G3312" s="297" t="s">
        <v>223</v>
      </c>
      <c r="H3312" s="297" t="s">
        <v>10017</v>
      </c>
      <c r="I3312" s="298" t="s">
        <v>19773</v>
      </c>
      <c r="J3312" s="297" t="s">
        <v>10019</v>
      </c>
    </row>
    <row r="3313" spans="1:10" ht="15" x14ac:dyDescent="0.25">
      <c r="A3313" s="297" t="s">
        <v>19774</v>
      </c>
      <c r="B3313" s="297" t="s">
        <v>18573</v>
      </c>
      <c r="C3313" s="297" t="s">
        <v>18574</v>
      </c>
      <c r="D3313" s="297" t="s">
        <v>19593</v>
      </c>
      <c r="E3313" s="297" t="s">
        <v>19594</v>
      </c>
      <c r="F3313" s="297" t="s">
        <v>19775</v>
      </c>
      <c r="G3313" s="297" t="s">
        <v>223</v>
      </c>
      <c r="H3313" s="297" t="s">
        <v>10017</v>
      </c>
      <c r="I3313" s="298" t="s">
        <v>19776</v>
      </c>
      <c r="J3313" s="297" t="s">
        <v>10019</v>
      </c>
    </row>
    <row r="3314" spans="1:10" ht="15" x14ac:dyDescent="0.25">
      <c r="A3314" s="297" t="s">
        <v>19777</v>
      </c>
      <c r="B3314" s="297" t="s">
        <v>18573</v>
      </c>
      <c r="C3314" s="297" t="s">
        <v>18574</v>
      </c>
      <c r="D3314" s="297" t="s">
        <v>19593</v>
      </c>
      <c r="E3314" s="297" t="s">
        <v>19594</v>
      </c>
      <c r="F3314" s="297" t="s">
        <v>19778</v>
      </c>
      <c r="G3314" s="297" t="s">
        <v>223</v>
      </c>
      <c r="H3314" s="297" t="s">
        <v>10017</v>
      </c>
      <c r="I3314" s="298" t="s">
        <v>19779</v>
      </c>
      <c r="J3314" s="297" t="s">
        <v>10019</v>
      </c>
    </row>
    <row r="3315" spans="1:10" ht="15" x14ac:dyDescent="0.25">
      <c r="A3315" s="297" t="s">
        <v>19780</v>
      </c>
      <c r="B3315" s="297" t="s">
        <v>18573</v>
      </c>
      <c r="C3315" s="297" t="s">
        <v>18574</v>
      </c>
      <c r="D3315" s="297" t="s">
        <v>19593</v>
      </c>
      <c r="E3315" s="297" t="s">
        <v>19594</v>
      </c>
      <c r="F3315" s="297" t="s">
        <v>19781</v>
      </c>
      <c r="G3315" s="297" t="s">
        <v>223</v>
      </c>
      <c r="H3315" s="297" t="s">
        <v>10017</v>
      </c>
      <c r="I3315" s="298" t="s">
        <v>19782</v>
      </c>
      <c r="J3315" s="297" t="s">
        <v>10019</v>
      </c>
    </row>
    <row r="3316" spans="1:10" ht="15" x14ac:dyDescent="0.25">
      <c r="A3316" s="297" t="s">
        <v>19783</v>
      </c>
      <c r="B3316" s="297" t="s">
        <v>18573</v>
      </c>
      <c r="C3316" s="297" t="s">
        <v>18574</v>
      </c>
      <c r="D3316" s="297" t="s">
        <v>19593</v>
      </c>
      <c r="E3316" s="297" t="s">
        <v>19594</v>
      </c>
      <c r="F3316" s="297" t="s">
        <v>19784</v>
      </c>
      <c r="G3316" s="297" t="s">
        <v>223</v>
      </c>
      <c r="H3316" s="297" t="s">
        <v>10017</v>
      </c>
      <c r="I3316" s="298" t="s">
        <v>12093</v>
      </c>
      <c r="J3316" s="297" t="s">
        <v>10019</v>
      </c>
    </row>
    <row r="3317" spans="1:10" ht="15" x14ac:dyDescent="0.25">
      <c r="A3317" s="297" t="s">
        <v>19785</v>
      </c>
      <c r="B3317" s="297" t="s">
        <v>18573</v>
      </c>
      <c r="C3317" s="297" t="s">
        <v>18574</v>
      </c>
      <c r="D3317" s="297" t="s">
        <v>19593</v>
      </c>
      <c r="E3317" s="297" t="s">
        <v>19594</v>
      </c>
      <c r="F3317" s="297" t="s">
        <v>19786</v>
      </c>
      <c r="G3317" s="297" t="s">
        <v>223</v>
      </c>
      <c r="H3317" s="297" t="s">
        <v>10017</v>
      </c>
      <c r="I3317" s="298" t="s">
        <v>19787</v>
      </c>
      <c r="J3317" s="297" t="s">
        <v>10019</v>
      </c>
    </row>
    <row r="3318" spans="1:10" ht="15" x14ac:dyDescent="0.25">
      <c r="A3318" s="297" t="s">
        <v>19788</v>
      </c>
      <c r="B3318" s="297" t="s">
        <v>18573</v>
      </c>
      <c r="C3318" s="297" t="s">
        <v>18574</v>
      </c>
      <c r="D3318" s="297" t="s">
        <v>19593</v>
      </c>
      <c r="E3318" s="297" t="s">
        <v>19594</v>
      </c>
      <c r="F3318" s="297" t="s">
        <v>19789</v>
      </c>
      <c r="G3318" s="297" t="s">
        <v>256</v>
      </c>
      <c r="H3318" s="297" t="s">
        <v>10017</v>
      </c>
      <c r="I3318" s="298" t="s">
        <v>19790</v>
      </c>
      <c r="J3318" s="297" t="s">
        <v>10019</v>
      </c>
    </row>
    <row r="3319" spans="1:10" ht="15" x14ac:dyDescent="0.25">
      <c r="A3319" s="297" t="s">
        <v>19791</v>
      </c>
      <c r="B3319" s="297" t="s">
        <v>18573</v>
      </c>
      <c r="C3319" s="297" t="s">
        <v>18574</v>
      </c>
      <c r="D3319" s="297" t="s">
        <v>19593</v>
      </c>
      <c r="E3319" s="297" t="s">
        <v>19594</v>
      </c>
      <c r="F3319" s="297" t="s">
        <v>19792</v>
      </c>
      <c r="G3319" s="297" t="s">
        <v>256</v>
      </c>
      <c r="H3319" s="297" t="s">
        <v>10017</v>
      </c>
      <c r="I3319" s="298" t="s">
        <v>19793</v>
      </c>
      <c r="J3319" s="297" t="s">
        <v>10019</v>
      </c>
    </row>
    <row r="3320" spans="1:10" ht="15" x14ac:dyDescent="0.25">
      <c r="A3320" s="297" t="s">
        <v>19794</v>
      </c>
      <c r="B3320" s="297" t="s">
        <v>18573</v>
      </c>
      <c r="C3320" s="297" t="s">
        <v>18574</v>
      </c>
      <c r="D3320" s="297" t="s">
        <v>19593</v>
      </c>
      <c r="E3320" s="297" t="s">
        <v>19594</v>
      </c>
      <c r="F3320" s="297" t="s">
        <v>19795</v>
      </c>
      <c r="G3320" s="297" t="s">
        <v>256</v>
      </c>
      <c r="H3320" s="297" t="s">
        <v>10017</v>
      </c>
      <c r="I3320" s="298" t="s">
        <v>19796</v>
      </c>
      <c r="J3320" s="297" t="s">
        <v>10019</v>
      </c>
    </row>
    <row r="3321" spans="1:10" ht="15" x14ac:dyDescent="0.25">
      <c r="A3321" s="297" t="s">
        <v>19797</v>
      </c>
      <c r="B3321" s="297" t="s">
        <v>18573</v>
      </c>
      <c r="C3321" s="297" t="s">
        <v>18574</v>
      </c>
      <c r="D3321" s="297" t="s">
        <v>19593</v>
      </c>
      <c r="E3321" s="297" t="s">
        <v>19594</v>
      </c>
      <c r="F3321" s="297" t="s">
        <v>19798</v>
      </c>
      <c r="G3321" s="297" t="s">
        <v>256</v>
      </c>
      <c r="H3321" s="297" t="s">
        <v>10017</v>
      </c>
      <c r="I3321" s="298" t="s">
        <v>14782</v>
      </c>
      <c r="J3321" s="297" t="s">
        <v>10019</v>
      </c>
    </row>
    <row r="3322" spans="1:10" ht="15" x14ac:dyDescent="0.25">
      <c r="A3322" s="297" t="s">
        <v>19799</v>
      </c>
      <c r="B3322" s="297" t="s">
        <v>18573</v>
      </c>
      <c r="C3322" s="297" t="s">
        <v>18574</v>
      </c>
      <c r="D3322" s="297" t="s">
        <v>19593</v>
      </c>
      <c r="E3322" s="297" t="s">
        <v>19594</v>
      </c>
      <c r="F3322" s="297" t="s">
        <v>19800</v>
      </c>
      <c r="G3322" s="297" t="s">
        <v>256</v>
      </c>
      <c r="H3322" s="297" t="s">
        <v>10017</v>
      </c>
      <c r="I3322" s="298" t="s">
        <v>19801</v>
      </c>
      <c r="J3322" s="297" t="s">
        <v>10019</v>
      </c>
    </row>
    <row r="3323" spans="1:10" ht="15" x14ac:dyDescent="0.25">
      <c r="A3323" s="297" t="s">
        <v>19802</v>
      </c>
      <c r="B3323" s="297" t="s">
        <v>18573</v>
      </c>
      <c r="C3323" s="297" t="s">
        <v>18574</v>
      </c>
      <c r="D3323" s="297" t="s">
        <v>19593</v>
      </c>
      <c r="E3323" s="297" t="s">
        <v>19594</v>
      </c>
      <c r="F3323" s="297" t="s">
        <v>19803</v>
      </c>
      <c r="G3323" s="297" t="s">
        <v>256</v>
      </c>
      <c r="H3323" s="297" t="s">
        <v>10017</v>
      </c>
      <c r="I3323" s="298" t="s">
        <v>19804</v>
      </c>
      <c r="J3323" s="297" t="s">
        <v>10019</v>
      </c>
    </row>
    <row r="3324" spans="1:10" ht="15" x14ac:dyDescent="0.25">
      <c r="A3324" s="297" t="s">
        <v>19805</v>
      </c>
      <c r="B3324" s="297" t="s">
        <v>18573</v>
      </c>
      <c r="C3324" s="297" t="s">
        <v>18574</v>
      </c>
      <c r="D3324" s="297" t="s">
        <v>19593</v>
      </c>
      <c r="E3324" s="297" t="s">
        <v>19594</v>
      </c>
      <c r="F3324" s="297" t="s">
        <v>19806</v>
      </c>
      <c r="G3324" s="297" t="s">
        <v>256</v>
      </c>
      <c r="H3324" s="297" t="s">
        <v>10017</v>
      </c>
      <c r="I3324" s="298" t="s">
        <v>19807</v>
      </c>
      <c r="J3324" s="297" t="s">
        <v>10019</v>
      </c>
    </row>
    <row r="3325" spans="1:10" ht="15" x14ac:dyDescent="0.25">
      <c r="A3325" s="297" t="s">
        <v>19808</v>
      </c>
      <c r="B3325" s="297" t="s">
        <v>18573</v>
      </c>
      <c r="C3325" s="297" t="s">
        <v>18574</v>
      </c>
      <c r="D3325" s="297" t="s">
        <v>19593</v>
      </c>
      <c r="E3325" s="297" t="s">
        <v>19594</v>
      </c>
      <c r="F3325" s="297" t="s">
        <v>19809</v>
      </c>
      <c r="G3325" s="297" t="s">
        <v>256</v>
      </c>
      <c r="H3325" s="297" t="s">
        <v>10017</v>
      </c>
      <c r="I3325" s="298" t="s">
        <v>19810</v>
      </c>
      <c r="J3325" s="297" t="s">
        <v>10019</v>
      </c>
    </row>
    <row r="3326" spans="1:10" ht="15" x14ac:dyDescent="0.25">
      <c r="A3326" s="297" t="s">
        <v>19811</v>
      </c>
      <c r="B3326" s="297" t="s">
        <v>18573</v>
      </c>
      <c r="C3326" s="297" t="s">
        <v>18574</v>
      </c>
      <c r="D3326" s="297" t="s">
        <v>19593</v>
      </c>
      <c r="E3326" s="297" t="s">
        <v>19594</v>
      </c>
      <c r="F3326" s="297" t="s">
        <v>19812</v>
      </c>
      <c r="G3326" s="297" t="s">
        <v>223</v>
      </c>
      <c r="H3326" s="297" t="s">
        <v>10017</v>
      </c>
      <c r="I3326" s="298" t="s">
        <v>19813</v>
      </c>
      <c r="J3326" s="297" t="s">
        <v>10019</v>
      </c>
    </row>
    <row r="3327" spans="1:10" ht="15" x14ac:dyDescent="0.25">
      <c r="A3327" s="297" t="s">
        <v>19814</v>
      </c>
      <c r="B3327" s="297" t="s">
        <v>18573</v>
      </c>
      <c r="C3327" s="297" t="s">
        <v>18574</v>
      </c>
      <c r="D3327" s="297" t="s">
        <v>19593</v>
      </c>
      <c r="E3327" s="297" t="s">
        <v>19594</v>
      </c>
      <c r="F3327" s="297" t="s">
        <v>19815</v>
      </c>
      <c r="G3327" s="297" t="s">
        <v>223</v>
      </c>
      <c r="H3327" s="297" t="s">
        <v>10017</v>
      </c>
      <c r="I3327" s="298" t="s">
        <v>19816</v>
      </c>
      <c r="J3327" s="297" t="s">
        <v>10019</v>
      </c>
    </row>
    <row r="3328" spans="1:10" ht="15" x14ac:dyDescent="0.25">
      <c r="A3328" s="297" t="s">
        <v>19817</v>
      </c>
      <c r="B3328" s="297" t="s">
        <v>18573</v>
      </c>
      <c r="C3328" s="297" t="s">
        <v>18574</v>
      </c>
      <c r="D3328" s="297" t="s">
        <v>19593</v>
      </c>
      <c r="E3328" s="297" t="s">
        <v>19594</v>
      </c>
      <c r="F3328" s="297" t="s">
        <v>19818</v>
      </c>
      <c r="G3328" s="297" t="s">
        <v>223</v>
      </c>
      <c r="H3328" s="297" t="s">
        <v>10017</v>
      </c>
      <c r="I3328" s="298" t="s">
        <v>19819</v>
      </c>
      <c r="J3328" s="297" t="s">
        <v>10019</v>
      </c>
    </row>
    <row r="3329" spans="1:10" ht="15" x14ac:dyDescent="0.25">
      <c r="A3329" s="297" t="s">
        <v>19820</v>
      </c>
      <c r="B3329" s="297" t="s">
        <v>18573</v>
      </c>
      <c r="C3329" s="297" t="s">
        <v>18574</v>
      </c>
      <c r="D3329" s="297" t="s">
        <v>19593</v>
      </c>
      <c r="E3329" s="297" t="s">
        <v>19594</v>
      </c>
      <c r="F3329" s="297" t="s">
        <v>19821</v>
      </c>
      <c r="G3329" s="297" t="s">
        <v>223</v>
      </c>
      <c r="H3329" s="297" t="s">
        <v>10017</v>
      </c>
      <c r="I3329" s="298" t="s">
        <v>19822</v>
      </c>
      <c r="J3329" s="297" t="s">
        <v>10019</v>
      </c>
    </row>
    <row r="3330" spans="1:10" ht="15" x14ac:dyDescent="0.25">
      <c r="A3330" s="297" t="s">
        <v>19823</v>
      </c>
      <c r="B3330" s="297" t="s">
        <v>18573</v>
      </c>
      <c r="C3330" s="297" t="s">
        <v>18574</v>
      </c>
      <c r="D3330" s="297" t="s">
        <v>19593</v>
      </c>
      <c r="E3330" s="297" t="s">
        <v>19594</v>
      </c>
      <c r="F3330" s="297" t="s">
        <v>19824</v>
      </c>
      <c r="G3330" s="297" t="s">
        <v>223</v>
      </c>
      <c r="H3330" s="297" t="s">
        <v>10017</v>
      </c>
      <c r="I3330" s="298" t="s">
        <v>19825</v>
      </c>
      <c r="J3330" s="297" t="s">
        <v>10019</v>
      </c>
    </row>
    <row r="3331" spans="1:10" ht="15" x14ac:dyDescent="0.25">
      <c r="A3331" s="297" t="s">
        <v>19826</v>
      </c>
      <c r="B3331" s="297" t="s">
        <v>18573</v>
      </c>
      <c r="C3331" s="297" t="s">
        <v>18574</v>
      </c>
      <c r="D3331" s="297" t="s">
        <v>19593</v>
      </c>
      <c r="E3331" s="297" t="s">
        <v>19594</v>
      </c>
      <c r="F3331" s="297" t="s">
        <v>19827</v>
      </c>
      <c r="G3331" s="297" t="s">
        <v>223</v>
      </c>
      <c r="H3331" s="297" t="s">
        <v>10017</v>
      </c>
      <c r="I3331" s="298" t="s">
        <v>19828</v>
      </c>
      <c r="J3331" s="297" t="s">
        <v>10019</v>
      </c>
    </row>
    <row r="3332" spans="1:10" ht="15" x14ac:dyDescent="0.25">
      <c r="A3332" s="297" t="s">
        <v>19829</v>
      </c>
      <c r="B3332" s="297" t="s">
        <v>18573</v>
      </c>
      <c r="C3332" s="297" t="s">
        <v>18574</v>
      </c>
      <c r="D3332" s="297" t="s">
        <v>19593</v>
      </c>
      <c r="E3332" s="297" t="s">
        <v>19594</v>
      </c>
      <c r="F3332" s="297" t="s">
        <v>19830</v>
      </c>
      <c r="G3332" s="297" t="s">
        <v>223</v>
      </c>
      <c r="H3332" s="297" t="s">
        <v>10017</v>
      </c>
      <c r="I3332" s="298" t="s">
        <v>19831</v>
      </c>
      <c r="J3332" s="297" t="s">
        <v>10019</v>
      </c>
    </row>
    <row r="3333" spans="1:10" ht="15" x14ac:dyDescent="0.25">
      <c r="A3333" s="297" t="s">
        <v>19832</v>
      </c>
      <c r="B3333" s="297" t="s">
        <v>18573</v>
      </c>
      <c r="C3333" s="297" t="s">
        <v>18574</v>
      </c>
      <c r="D3333" s="297" t="s">
        <v>19593</v>
      </c>
      <c r="E3333" s="297" t="s">
        <v>19594</v>
      </c>
      <c r="F3333" s="297" t="s">
        <v>19833</v>
      </c>
      <c r="G3333" s="297" t="s">
        <v>223</v>
      </c>
      <c r="H3333" s="297" t="s">
        <v>10017</v>
      </c>
      <c r="I3333" s="298" t="s">
        <v>19834</v>
      </c>
      <c r="J3333" s="297" t="s">
        <v>10019</v>
      </c>
    </row>
    <row r="3334" spans="1:10" ht="15" x14ac:dyDescent="0.25">
      <c r="A3334" s="297" t="s">
        <v>19835</v>
      </c>
      <c r="B3334" s="297" t="s">
        <v>18573</v>
      </c>
      <c r="C3334" s="297" t="s">
        <v>18574</v>
      </c>
      <c r="D3334" s="297" t="s">
        <v>19593</v>
      </c>
      <c r="E3334" s="297" t="s">
        <v>19594</v>
      </c>
      <c r="F3334" s="297" t="s">
        <v>19836</v>
      </c>
      <c r="G3334" s="297" t="s">
        <v>223</v>
      </c>
      <c r="H3334" s="297" t="s">
        <v>10017</v>
      </c>
      <c r="I3334" s="298" t="s">
        <v>19837</v>
      </c>
      <c r="J3334" s="297" t="s">
        <v>10019</v>
      </c>
    </row>
    <row r="3335" spans="1:10" ht="15" x14ac:dyDescent="0.25">
      <c r="A3335" s="297" t="s">
        <v>19838</v>
      </c>
      <c r="B3335" s="297" t="s">
        <v>18573</v>
      </c>
      <c r="C3335" s="297" t="s">
        <v>18574</v>
      </c>
      <c r="D3335" s="297" t="s">
        <v>19593</v>
      </c>
      <c r="E3335" s="297" t="s">
        <v>19594</v>
      </c>
      <c r="F3335" s="297" t="s">
        <v>19839</v>
      </c>
      <c r="G3335" s="297" t="s">
        <v>223</v>
      </c>
      <c r="H3335" s="297" t="s">
        <v>10017</v>
      </c>
      <c r="I3335" s="298" t="s">
        <v>19840</v>
      </c>
      <c r="J3335" s="297" t="s">
        <v>10019</v>
      </c>
    </row>
    <row r="3336" spans="1:10" ht="15" x14ac:dyDescent="0.25">
      <c r="A3336" s="297" t="s">
        <v>19841</v>
      </c>
      <c r="B3336" s="297" t="s">
        <v>18573</v>
      </c>
      <c r="C3336" s="297" t="s">
        <v>18574</v>
      </c>
      <c r="D3336" s="297" t="s">
        <v>19593</v>
      </c>
      <c r="E3336" s="297" t="s">
        <v>19594</v>
      </c>
      <c r="F3336" s="297" t="s">
        <v>19842</v>
      </c>
      <c r="G3336" s="297" t="s">
        <v>223</v>
      </c>
      <c r="H3336" s="297" t="s">
        <v>10017</v>
      </c>
      <c r="I3336" s="298" t="s">
        <v>19843</v>
      </c>
      <c r="J3336" s="297" t="s">
        <v>10019</v>
      </c>
    </row>
    <row r="3337" spans="1:10" ht="15" x14ac:dyDescent="0.25">
      <c r="A3337" s="297" t="s">
        <v>19844</v>
      </c>
      <c r="B3337" s="297" t="s">
        <v>18573</v>
      </c>
      <c r="C3337" s="297" t="s">
        <v>18574</v>
      </c>
      <c r="D3337" s="297" t="s">
        <v>19593</v>
      </c>
      <c r="E3337" s="297" t="s">
        <v>19594</v>
      </c>
      <c r="F3337" s="297" t="s">
        <v>19845</v>
      </c>
      <c r="G3337" s="297" t="s">
        <v>223</v>
      </c>
      <c r="H3337" s="297" t="s">
        <v>10017</v>
      </c>
      <c r="I3337" s="298" t="s">
        <v>19846</v>
      </c>
      <c r="J3337" s="297" t="s">
        <v>10019</v>
      </c>
    </row>
    <row r="3338" spans="1:10" ht="15" x14ac:dyDescent="0.25">
      <c r="A3338" s="297" t="s">
        <v>9994</v>
      </c>
      <c r="B3338" s="297" t="s">
        <v>18573</v>
      </c>
      <c r="C3338" s="297" t="s">
        <v>18574</v>
      </c>
      <c r="D3338" s="297" t="s">
        <v>19593</v>
      </c>
      <c r="E3338" s="297" t="s">
        <v>19594</v>
      </c>
      <c r="F3338" s="297" t="s">
        <v>934</v>
      </c>
      <c r="G3338" s="297" t="s">
        <v>223</v>
      </c>
      <c r="H3338" s="297" t="s">
        <v>10017</v>
      </c>
      <c r="I3338" s="298" t="s">
        <v>19847</v>
      </c>
      <c r="J3338" s="297" t="s">
        <v>10019</v>
      </c>
    </row>
    <row r="3339" spans="1:10" ht="15" x14ac:dyDescent="0.25">
      <c r="A3339" s="297" t="s">
        <v>19848</v>
      </c>
      <c r="B3339" s="297" t="s">
        <v>18573</v>
      </c>
      <c r="C3339" s="297" t="s">
        <v>18574</v>
      </c>
      <c r="D3339" s="297" t="s">
        <v>19593</v>
      </c>
      <c r="E3339" s="297" t="s">
        <v>19594</v>
      </c>
      <c r="F3339" s="297" t="s">
        <v>19849</v>
      </c>
      <c r="G3339" s="297" t="s">
        <v>223</v>
      </c>
      <c r="H3339" s="297" t="s">
        <v>10017</v>
      </c>
      <c r="I3339" s="298" t="s">
        <v>19850</v>
      </c>
      <c r="J3339" s="297" t="s">
        <v>10019</v>
      </c>
    </row>
    <row r="3340" spans="1:10" ht="15" x14ac:dyDescent="0.25">
      <c r="A3340" s="297" t="s">
        <v>19851</v>
      </c>
      <c r="B3340" s="297" t="s">
        <v>18573</v>
      </c>
      <c r="C3340" s="297" t="s">
        <v>18574</v>
      </c>
      <c r="D3340" s="297" t="s">
        <v>19593</v>
      </c>
      <c r="E3340" s="297" t="s">
        <v>19594</v>
      </c>
      <c r="F3340" s="297" t="s">
        <v>19852</v>
      </c>
      <c r="G3340" s="297" t="s">
        <v>223</v>
      </c>
      <c r="H3340" s="297" t="s">
        <v>10017</v>
      </c>
      <c r="I3340" s="298" t="s">
        <v>19853</v>
      </c>
      <c r="J3340" s="297" t="s">
        <v>10019</v>
      </c>
    </row>
    <row r="3341" spans="1:10" ht="15" x14ac:dyDescent="0.25">
      <c r="A3341" s="297" t="s">
        <v>19854</v>
      </c>
      <c r="B3341" s="297" t="s">
        <v>18573</v>
      </c>
      <c r="C3341" s="297" t="s">
        <v>18574</v>
      </c>
      <c r="D3341" s="297" t="s">
        <v>19593</v>
      </c>
      <c r="E3341" s="297" t="s">
        <v>19594</v>
      </c>
      <c r="F3341" s="297" t="s">
        <v>19855</v>
      </c>
      <c r="G3341" s="297" t="s">
        <v>223</v>
      </c>
      <c r="H3341" s="297" t="s">
        <v>10017</v>
      </c>
      <c r="I3341" s="298" t="s">
        <v>19856</v>
      </c>
      <c r="J3341" s="297" t="s">
        <v>10019</v>
      </c>
    </row>
    <row r="3342" spans="1:10" ht="15" x14ac:dyDescent="0.25">
      <c r="A3342" s="297" t="s">
        <v>19857</v>
      </c>
      <c r="B3342" s="297" t="s">
        <v>18573</v>
      </c>
      <c r="C3342" s="297" t="s">
        <v>18574</v>
      </c>
      <c r="D3342" s="297" t="s">
        <v>19593</v>
      </c>
      <c r="E3342" s="297" t="s">
        <v>19594</v>
      </c>
      <c r="F3342" s="297" t="s">
        <v>19858</v>
      </c>
      <c r="G3342" s="297" t="s">
        <v>223</v>
      </c>
      <c r="H3342" s="297" t="s">
        <v>10017</v>
      </c>
      <c r="I3342" s="298" t="s">
        <v>13943</v>
      </c>
      <c r="J3342" s="297" t="s">
        <v>10019</v>
      </c>
    </row>
    <row r="3343" spans="1:10" ht="15" x14ac:dyDescent="0.25">
      <c r="A3343" s="297" t="s">
        <v>19859</v>
      </c>
      <c r="B3343" s="297" t="s">
        <v>18573</v>
      </c>
      <c r="C3343" s="297" t="s">
        <v>18574</v>
      </c>
      <c r="D3343" s="297" t="s">
        <v>19593</v>
      </c>
      <c r="E3343" s="297" t="s">
        <v>19594</v>
      </c>
      <c r="F3343" s="297" t="s">
        <v>19860</v>
      </c>
      <c r="G3343" s="297" t="s">
        <v>223</v>
      </c>
      <c r="H3343" s="297" t="s">
        <v>10017</v>
      </c>
      <c r="I3343" s="298" t="s">
        <v>19861</v>
      </c>
      <c r="J3343" s="297" t="s">
        <v>10019</v>
      </c>
    </row>
    <row r="3344" spans="1:10" ht="15" x14ac:dyDescent="0.25">
      <c r="A3344" s="297" t="s">
        <v>19864</v>
      </c>
      <c r="B3344" s="297" t="s">
        <v>18573</v>
      </c>
      <c r="C3344" s="297" t="s">
        <v>18574</v>
      </c>
      <c r="D3344" s="297" t="s">
        <v>19862</v>
      </c>
      <c r="E3344" s="297" t="s">
        <v>19863</v>
      </c>
      <c r="F3344" s="297" t="s">
        <v>19865</v>
      </c>
      <c r="G3344" s="297" t="s">
        <v>223</v>
      </c>
      <c r="H3344" s="297" t="s">
        <v>10017</v>
      </c>
      <c r="I3344" s="298" t="s">
        <v>19866</v>
      </c>
      <c r="J3344" s="297" t="s">
        <v>10019</v>
      </c>
    </row>
    <row r="3345" spans="1:10" ht="15" x14ac:dyDescent="0.25">
      <c r="A3345" s="297" t="s">
        <v>19867</v>
      </c>
      <c r="B3345" s="297" t="s">
        <v>18573</v>
      </c>
      <c r="C3345" s="297" t="s">
        <v>18574</v>
      </c>
      <c r="D3345" s="297" t="s">
        <v>19862</v>
      </c>
      <c r="E3345" s="297" t="s">
        <v>19863</v>
      </c>
      <c r="F3345" s="297" t="s">
        <v>19868</v>
      </c>
      <c r="G3345" s="297" t="s">
        <v>223</v>
      </c>
      <c r="H3345" s="297" t="s">
        <v>10017</v>
      </c>
      <c r="I3345" s="298" t="s">
        <v>19869</v>
      </c>
      <c r="J3345" s="297" t="s">
        <v>10019</v>
      </c>
    </row>
    <row r="3346" spans="1:10" ht="15" x14ac:dyDescent="0.25">
      <c r="A3346" s="297" t="s">
        <v>19870</v>
      </c>
      <c r="B3346" s="297" t="s">
        <v>18573</v>
      </c>
      <c r="C3346" s="297" t="s">
        <v>18574</v>
      </c>
      <c r="D3346" s="297" t="s">
        <v>19862</v>
      </c>
      <c r="E3346" s="297" t="s">
        <v>19863</v>
      </c>
      <c r="F3346" s="297" t="s">
        <v>19871</v>
      </c>
      <c r="G3346" s="297" t="s">
        <v>223</v>
      </c>
      <c r="H3346" s="297" t="s">
        <v>10017</v>
      </c>
      <c r="I3346" s="298" t="s">
        <v>19872</v>
      </c>
      <c r="J3346" s="297" t="s">
        <v>10019</v>
      </c>
    </row>
    <row r="3347" spans="1:10" ht="15" x14ac:dyDescent="0.25">
      <c r="A3347" s="297" t="s">
        <v>19873</v>
      </c>
      <c r="B3347" s="297" t="s">
        <v>18573</v>
      </c>
      <c r="C3347" s="297" t="s">
        <v>18574</v>
      </c>
      <c r="D3347" s="297" t="s">
        <v>19862</v>
      </c>
      <c r="E3347" s="297" t="s">
        <v>19863</v>
      </c>
      <c r="F3347" s="297" t="s">
        <v>19874</v>
      </c>
      <c r="G3347" s="297" t="s">
        <v>223</v>
      </c>
      <c r="H3347" s="297" t="s">
        <v>10017</v>
      </c>
      <c r="I3347" s="298" t="s">
        <v>19875</v>
      </c>
      <c r="J3347" s="297" t="s">
        <v>10019</v>
      </c>
    </row>
    <row r="3348" spans="1:10" ht="15" x14ac:dyDescent="0.25">
      <c r="A3348" s="297" t="s">
        <v>19876</v>
      </c>
      <c r="B3348" s="297" t="s">
        <v>18573</v>
      </c>
      <c r="C3348" s="297" t="s">
        <v>18574</v>
      </c>
      <c r="D3348" s="297" t="s">
        <v>19862</v>
      </c>
      <c r="E3348" s="297" t="s">
        <v>19863</v>
      </c>
      <c r="F3348" s="297" t="s">
        <v>19877</v>
      </c>
      <c r="G3348" s="297" t="s">
        <v>223</v>
      </c>
      <c r="H3348" s="297" t="s">
        <v>10017</v>
      </c>
      <c r="I3348" s="298" t="s">
        <v>19878</v>
      </c>
      <c r="J3348" s="297" t="s">
        <v>10019</v>
      </c>
    </row>
    <row r="3349" spans="1:10" ht="15" x14ac:dyDescent="0.25">
      <c r="A3349" s="297" t="s">
        <v>19879</v>
      </c>
      <c r="B3349" s="297" t="s">
        <v>18573</v>
      </c>
      <c r="C3349" s="297" t="s">
        <v>18574</v>
      </c>
      <c r="D3349" s="297" t="s">
        <v>19862</v>
      </c>
      <c r="E3349" s="297" t="s">
        <v>19863</v>
      </c>
      <c r="F3349" s="297" t="s">
        <v>19880</v>
      </c>
      <c r="G3349" s="297" t="s">
        <v>223</v>
      </c>
      <c r="H3349" s="297" t="s">
        <v>10017</v>
      </c>
      <c r="I3349" s="298" t="s">
        <v>19881</v>
      </c>
      <c r="J3349" s="297" t="s">
        <v>10019</v>
      </c>
    </row>
    <row r="3350" spans="1:10" ht="15" x14ac:dyDescent="0.25">
      <c r="A3350" s="297" t="s">
        <v>19882</v>
      </c>
      <c r="B3350" s="297" t="s">
        <v>18573</v>
      </c>
      <c r="C3350" s="297" t="s">
        <v>18574</v>
      </c>
      <c r="D3350" s="297" t="s">
        <v>19862</v>
      </c>
      <c r="E3350" s="297" t="s">
        <v>19863</v>
      </c>
      <c r="F3350" s="297" t="s">
        <v>19883</v>
      </c>
      <c r="G3350" s="297" t="s">
        <v>223</v>
      </c>
      <c r="H3350" s="297" t="s">
        <v>10017</v>
      </c>
      <c r="I3350" s="298" t="s">
        <v>19884</v>
      </c>
      <c r="J3350" s="297" t="s">
        <v>10019</v>
      </c>
    </row>
    <row r="3351" spans="1:10" ht="15" x14ac:dyDescent="0.25">
      <c r="A3351" s="297" t="s">
        <v>19885</v>
      </c>
      <c r="B3351" s="297" t="s">
        <v>18573</v>
      </c>
      <c r="C3351" s="297" t="s">
        <v>18574</v>
      </c>
      <c r="D3351" s="297" t="s">
        <v>19862</v>
      </c>
      <c r="E3351" s="297" t="s">
        <v>19863</v>
      </c>
      <c r="F3351" s="297" t="s">
        <v>19886</v>
      </c>
      <c r="G3351" s="297" t="s">
        <v>223</v>
      </c>
      <c r="H3351" s="297" t="s">
        <v>10017</v>
      </c>
      <c r="I3351" s="298" t="s">
        <v>19887</v>
      </c>
      <c r="J3351" s="297" t="s">
        <v>10019</v>
      </c>
    </row>
    <row r="3352" spans="1:10" ht="15" x14ac:dyDescent="0.25">
      <c r="A3352" s="297" t="s">
        <v>19888</v>
      </c>
      <c r="B3352" s="297" t="s">
        <v>18573</v>
      </c>
      <c r="C3352" s="297" t="s">
        <v>18574</v>
      </c>
      <c r="D3352" s="297" t="s">
        <v>19862</v>
      </c>
      <c r="E3352" s="297" t="s">
        <v>19863</v>
      </c>
      <c r="F3352" s="297" t="s">
        <v>19889</v>
      </c>
      <c r="G3352" s="297" t="s">
        <v>223</v>
      </c>
      <c r="H3352" s="297" t="s">
        <v>10017</v>
      </c>
      <c r="I3352" s="298" t="s">
        <v>19890</v>
      </c>
      <c r="J3352" s="297" t="s">
        <v>10019</v>
      </c>
    </row>
    <row r="3353" spans="1:10" ht="15" x14ac:dyDescent="0.25">
      <c r="A3353" s="297" t="s">
        <v>19891</v>
      </c>
      <c r="B3353" s="297" t="s">
        <v>18573</v>
      </c>
      <c r="C3353" s="297" t="s">
        <v>18574</v>
      </c>
      <c r="D3353" s="297" t="s">
        <v>19862</v>
      </c>
      <c r="E3353" s="297" t="s">
        <v>19863</v>
      </c>
      <c r="F3353" s="297" t="s">
        <v>19892</v>
      </c>
      <c r="G3353" s="297" t="s">
        <v>223</v>
      </c>
      <c r="H3353" s="297" t="s">
        <v>10017</v>
      </c>
      <c r="I3353" s="298" t="s">
        <v>19893</v>
      </c>
      <c r="J3353" s="297" t="s">
        <v>10019</v>
      </c>
    </row>
    <row r="3354" spans="1:10" ht="15" x14ac:dyDescent="0.25">
      <c r="A3354" s="297" t="s">
        <v>19894</v>
      </c>
      <c r="B3354" s="297" t="s">
        <v>18573</v>
      </c>
      <c r="C3354" s="297" t="s">
        <v>18574</v>
      </c>
      <c r="D3354" s="297" t="s">
        <v>19862</v>
      </c>
      <c r="E3354" s="297" t="s">
        <v>19863</v>
      </c>
      <c r="F3354" s="297" t="s">
        <v>19895</v>
      </c>
      <c r="G3354" s="297" t="s">
        <v>223</v>
      </c>
      <c r="H3354" s="297" t="s">
        <v>10017</v>
      </c>
      <c r="I3354" s="298" t="s">
        <v>19896</v>
      </c>
      <c r="J3354" s="297" t="s">
        <v>10019</v>
      </c>
    </row>
    <row r="3355" spans="1:10" ht="15" x14ac:dyDescent="0.25">
      <c r="A3355" s="297" t="s">
        <v>19897</v>
      </c>
      <c r="B3355" s="297" t="s">
        <v>18573</v>
      </c>
      <c r="C3355" s="297" t="s">
        <v>18574</v>
      </c>
      <c r="D3355" s="297" t="s">
        <v>19862</v>
      </c>
      <c r="E3355" s="297" t="s">
        <v>19863</v>
      </c>
      <c r="F3355" s="297" t="s">
        <v>19898</v>
      </c>
      <c r="G3355" s="297" t="s">
        <v>223</v>
      </c>
      <c r="H3355" s="297" t="s">
        <v>10017</v>
      </c>
      <c r="I3355" s="298" t="s">
        <v>19899</v>
      </c>
      <c r="J3355" s="297" t="s">
        <v>10019</v>
      </c>
    </row>
    <row r="3356" spans="1:10" ht="15" x14ac:dyDescent="0.25">
      <c r="A3356" s="297" t="s">
        <v>19900</v>
      </c>
      <c r="B3356" s="297" t="s">
        <v>18573</v>
      </c>
      <c r="C3356" s="297" t="s">
        <v>18574</v>
      </c>
      <c r="D3356" s="297" t="s">
        <v>19862</v>
      </c>
      <c r="E3356" s="297" t="s">
        <v>19863</v>
      </c>
      <c r="F3356" s="297" t="s">
        <v>19901</v>
      </c>
      <c r="G3356" s="297" t="s">
        <v>223</v>
      </c>
      <c r="H3356" s="297" t="s">
        <v>10017</v>
      </c>
      <c r="I3356" s="298" t="s">
        <v>19902</v>
      </c>
      <c r="J3356" s="297" t="s">
        <v>10019</v>
      </c>
    </row>
    <row r="3357" spans="1:10" ht="15" x14ac:dyDescent="0.25">
      <c r="A3357" s="297" t="s">
        <v>19903</v>
      </c>
      <c r="B3357" s="297" t="s">
        <v>18573</v>
      </c>
      <c r="C3357" s="297" t="s">
        <v>18574</v>
      </c>
      <c r="D3357" s="297" t="s">
        <v>19862</v>
      </c>
      <c r="E3357" s="297" t="s">
        <v>19863</v>
      </c>
      <c r="F3357" s="297" t="s">
        <v>19904</v>
      </c>
      <c r="G3357" s="297" t="s">
        <v>223</v>
      </c>
      <c r="H3357" s="297" t="s">
        <v>10017</v>
      </c>
      <c r="I3357" s="298" t="s">
        <v>19905</v>
      </c>
      <c r="J3357" s="297" t="s">
        <v>10019</v>
      </c>
    </row>
    <row r="3358" spans="1:10" ht="15" x14ac:dyDescent="0.25">
      <c r="A3358" s="297" t="s">
        <v>19906</v>
      </c>
      <c r="B3358" s="297" t="s">
        <v>18573</v>
      </c>
      <c r="C3358" s="297" t="s">
        <v>18574</v>
      </c>
      <c r="D3358" s="297" t="s">
        <v>19862</v>
      </c>
      <c r="E3358" s="297" t="s">
        <v>19863</v>
      </c>
      <c r="F3358" s="297" t="s">
        <v>19907</v>
      </c>
      <c r="G3358" s="297" t="s">
        <v>223</v>
      </c>
      <c r="H3358" s="297" t="s">
        <v>10017</v>
      </c>
      <c r="I3358" s="298" t="s">
        <v>19908</v>
      </c>
      <c r="J3358" s="297" t="s">
        <v>10019</v>
      </c>
    </row>
    <row r="3359" spans="1:10" ht="15" x14ac:dyDescent="0.25">
      <c r="A3359" s="297" t="s">
        <v>19909</v>
      </c>
      <c r="B3359" s="297" t="s">
        <v>18573</v>
      </c>
      <c r="C3359" s="297" t="s">
        <v>18574</v>
      </c>
      <c r="D3359" s="297" t="s">
        <v>19862</v>
      </c>
      <c r="E3359" s="297" t="s">
        <v>19863</v>
      </c>
      <c r="F3359" s="297" t="s">
        <v>19910</v>
      </c>
      <c r="G3359" s="297" t="s">
        <v>223</v>
      </c>
      <c r="H3359" s="297" t="s">
        <v>10017</v>
      </c>
      <c r="I3359" s="298" t="s">
        <v>19911</v>
      </c>
      <c r="J3359" s="297" t="s">
        <v>10019</v>
      </c>
    </row>
    <row r="3360" spans="1:10" ht="15" x14ac:dyDescent="0.25">
      <c r="A3360" s="297" t="s">
        <v>19912</v>
      </c>
      <c r="B3360" s="297" t="s">
        <v>18573</v>
      </c>
      <c r="C3360" s="297" t="s">
        <v>18574</v>
      </c>
      <c r="D3360" s="297" t="s">
        <v>19862</v>
      </c>
      <c r="E3360" s="297" t="s">
        <v>19863</v>
      </c>
      <c r="F3360" s="297" t="s">
        <v>19913</v>
      </c>
      <c r="G3360" s="297" t="s">
        <v>223</v>
      </c>
      <c r="H3360" s="297" t="s">
        <v>10017</v>
      </c>
      <c r="I3360" s="298" t="s">
        <v>19914</v>
      </c>
      <c r="J3360" s="297" t="s">
        <v>10019</v>
      </c>
    </row>
    <row r="3361" spans="1:10" ht="15" x14ac:dyDescent="0.25">
      <c r="A3361" s="297" t="s">
        <v>19915</v>
      </c>
      <c r="B3361" s="297" t="s">
        <v>18573</v>
      </c>
      <c r="C3361" s="297" t="s">
        <v>18574</v>
      </c>
      <c r="D3361" s="297" t="s">
        <v>19862</v>
      </c>
      <c r="E3361" s="297" t="s">
        <v>19863</v>
      </c>
      <c r="F3361" s="297" t="s">
        <v>19916</v>
      </c>
      <c r="G3361" s="297" t="s">
        <v>223</v>
      </c>
      <c r="H3361" s="297" t="s">
        <v>10017</v>
      </c>
      <c r="I3361" s="298" t="s">
        <v>19917</v>
      </c>
      <c r="J3361" s="297" t="s">
        <v>10019</v>
      </c>
    </row>
    <row r="3362" spans="1:10" ht="15" x14ac:dyDescent="0.25">
      <c r="A3362" s="297" t="s">
        <v>19918</v>
      </c>
      <c r="B3362" s="297" t="s">
        <v>18573</v>
      </c>
      <c r="C3362" s="297" t="s">
        <v>18574</v>
      </c>
      <c r="D3362" s="297" t="s">
        <v>19862</v>
      </c>
      <c r="E3362" s="297" t="s">
        <v>19863</v>
      </c>
      <c r="F3362" s="297" t="s">
        <v>19919</v>
      </c>
      <c r="G3362" s="297" t="s">
        <v>223</v>
      </c>
      <c r="H3362" s="297" t="s">
        <v>10017</v>
      </c>
      <c r="I3362" s="298" t="s">
        <v>19920</v>
      </c>
      <c r="J3362" s="297" t="s">
        <v>10019</v>
      </c>
    </row>
    <row r="3363" spans="1:10" ht="15" x14ac:dyDescent="0.25">
      <c r="A3363" s="297" t="s">
        <v>19921</v>
      </c>
      <c r="B3363" s="297" t="s">
        <v>18573</v>
      </c>
      <c r="C3363" s="297" t="s">
        <v>18574</v>
      </c>
      <c r="D3363" s="297" t="s">
        <v>19862</v>
      </c>
      <c r="E3363" s="297" t="s">
        <v>19863</v>
      </c>
      <c r="F3363" s="297" t="s">
        <v>19922</v>
      </c>
      <c r="G3363" s="297" t="s">
        <v>223</v>
      </c>
      <c r="H3363" s="297" t="s">
        <v>10017</v>
      </c>
      <c r="I3363" s="298" t="s">
        <v>19923</v>
      </c>
      <c r="J3363" s="297" t="s">
        <v>10019</v>
      </c>
    </row>
    <row r="3364" spans="1:10" ht="15" x14ac:dyDescent="0.25">
      <c r="A3364" s="297" t="s">
        <v>19924</v>
      </c>
      <c r="B3364" s="297" t="s">
        <v>18573</v>
      </c>
      <c r="C3364" s="297" t="s">
        <v>18574</v>
      </c>
      <c r="D3364" s="297" t="s">
        <v>19862</v>
      </c>
      <c r="E3364" s="297" t="s">
        <v>19863</v>
      </c>
      <c r="F3364" s="297" t="s">
        <v>19925</v>
      </c>
      <c r="G3364" s="297" t="s">
        <v>223</v>
      </c>
      <c r="H3364" s="297" t="s">
        <v>10017</v>
      </c>
      <c r="I3364" s="298" t="s">
        <v>19926</v>
      </c>
      <c r="J3364" s="297" t="s">
        <v>10019</v>
      </c>
    </row>
    <row r="3365" spans="1:10" ht="15" x14ac:dyDescent="0.25">
      <c r="A3365" s="297" t="s">
        <v>19927</v>
      </c>
      <c r="B3365" s="297" t="s">
        <v>18573</v>
      </c>
      <c r="C3365" s="297" t="s">
        <v>18574</v>
      </c>
      <c r="D3365" s="297" t="s">
        <v>19862</v>
      </c>
      <c r="E3365" s="297" t="s">
        <v>19863</v>
      </c>
      <c r="F3365" s="297" t="s">
        <v>19928</v>
      </c>
      <c r="G3365" s="297" t="s">
        <v>223</v>
      </c>
      <c r="H3365" s="297" t="s">
        <v>10017</v>
      </c>
      <c r="I3365" s="298" t="s">
        <v>19929</v>
      </c>
      <c r="J3365" s="297" t="s">
        <v>10019</v>
      </c>
    </row>
    <row r="3366" spans="1:10" ht="15" x14ac:dyDescent="0.25">
      <c r="A3366" s="297" t="s">
        <v>19930</v>
      </c>
      <c r="B3366" s="297" t="s">
        <v>18573</v>
      </c>
      <c r="C3366" s="297" t="s">
        <v>18574</v>
      </c>
      <c r="D3366" s="297" t="s">
        <v>19862</v>
      </c>
      <c r="E3366" s="297" t="s">
        <v>19863</v>
      </c>
      <c r="F3366" s="297" t="s">
        <v>19931</v>
      </c>
      <c r="G3366" s="297" t="s">
        <v>223</v>
      </c>
      <c r="H3366" s="297" t="s">
        <v>10017</v>
      </c>
      <c r="I3366" s="298" t="s">
        <v>19932</v>
      </c>
      <c r="J3366" s="297" t="s">
        <v>10019</v>
      </c>
    </row>
    <row r="3367" spans="1:10" ht="15" x14ac:dyDescent="0.25">
      <c r="A3367" s="297" t="s">
        <v>19933</v>
      </c>
      <c r="B3367" s="297" t="s">
        <v>18573</v>
      </c>
      <c r="C3367" s="297" t="s">
        <v>18574</v>
      </c>
      <c r="D3367" s="297" t="s">
        <v>19862</v>
      </c>
      <c r="E3367" s="297" t="s">
        <v>19863</v>
      </c>
      <c r="F3367" s="297" t="s">
        <v>19934</v>
      </c>
      <c r="G3367" s="297" t="s">
        <v>223</v>
      </c>
      <c r="H3367" s="297" t="s">
        <v>10017</v>
      </c>
      <c r="I3367" s="298" t="s">
        <v>19935</v>
      </c>
      <c r="J3367" s="297" t="s">
        <v>10019</v>
      </c>
    </row>
    <row r="3368" spans="1:10" ht="15" x14ac:dyDescent="0.25">
      <c r="A3368" s="297" t="s">
        <v>19936</v>
      </c>
      <c r="B3368" s="297" t="s">
        <v>18573</v>
      </c>
      <c r="C3368" s="297" t="s">
        <v>18574</v>
      </c>
      <c r="D3368" s="297" t="s">
        <v>19862</v>
      </c>
      <c r="E3368" s="297" t="s">
        <v>19863</v>
      </c>
      <c r="F3368" s="297" t="s">
        <v>19937</v>
      </c>
      <c r="G3368" s="297" t="s">
        <v>223</v>
      </c>
      <c r="H3368" s="297" t="s">
        <v>10017</v>
      </c>
      <c r="I3368" s="298" t="s">
        <v>19938</v>
      </c>
      <c r="J3368" s="297" t="s">
        <v>10019</v>
      </c>
    </row>
    <row r="3369" spans="1:10" ht="15" x14ac:dyDescent="0.25">
      <c r="A3369" s="297" t="s">
        <v>19939</v>
      </c>
      <c r="B3369" s="297" t="s">
        <v>18573</v>
      </c>
      <c r="C3369" s="297" t="s">
        <v>18574</v>
      </c>
      <c r="D3369" s="297" t="s">
        <v>19862</v>
      </c>
      <c r="E3369" s="297" t="s">
        <v>19863</v>
      </c>
      <c r="F3369" s="297" t="s">
        <v>19940</v>
      </c>
      <c r="G3369" s="297" t="s">
        <v>223</v>
      </c>
      <c r="H3369" s="297" t="s">
        <v>10017</v>
      </c>
      <c r="I3369" s="298" t="s">
        <v>19941</v>
      </c>
      <c r="J3369" s="297" t="s">
        <v>10019</v>
      </c>
    </row>
    <row r="3370" spans="1:10" ht="15" x14ac:dyDescent="0.25">
      <c r="A3370" s="297" t="s">
        <v>19942</v>
      </c>
      <c r="B3370" s="297" t="s">
        <v>18573</v>
      </c>
      <c r="C3370" s="297" t="s">
        <v>18574</v>
      </c>
      <c r="D3370" s="297" t="s">
        <v>19862</v>
      </c>
      <c r="E3370" s="297" t="s">
        <v>19863</v>
      </c>
      <c r="F3370" s="297" t="s">
        <v>19943</v>
      </c>
      <c r="G3370" s="297" t="s">
        <v>223</v>
      </c>
      <c r="H3370" s="297" t="s">
        <v>10017</v>
      </c>
      <c r="I3370" s="298" t="s">
        <v>19944</v>
      </c>
      <c r="J3370" s="297" t="s">
        <v>10019</v>
      </c>
    </row>
    <row r="3371" spans="1:10" ht="15" x14ac:dyDescent="0.25">
      <c r="A3371" s="297" t="s">
        <v>19945</v>
      </c>
      <c r="B3371" s="297" t="s">
        <v>18573</v>
      </c>
      <c r="C3371" s="297" t="s">
        <v>18574</v>
      </c>
      <c r="D3371" s="297" t="s">
        <v>19862</v>
      </c>
      <c r="E3371" s="297" t="s">
        <v>19863</v>
      </c>
      <c r="F3371" s="297" t="s">
        <v>19946</v>
      </c>
      <c r="G3371" s="297" t="s">
        <v>223</v>
      </c>
      <c r="H3371" s="297" t="s">
        <v>10017</v>
      </c>
      <c r="I3371" s="298" t="s">
        <v>19947</v>
      </c>
      <c r="J3371" s="297" t="s">
        <v>10019</v>
      </c>
    </row>
    <row r="3372" spans="1:10" ht="15" x14ac:dyDescent="0.25">
      <c r="A3372" s="297" t="s">
        <v>19948</v>
      </c>
      <c r="B3372" s="297" t="s">
        <v>18573</v>
      </c>
      <c r="C3372" s="297" t="s">
        <v>18574</v>
      </c>
      <c r="D3372" s="297" t="s">
        <v>19862</v>
      </c>
      <c r="E3372" s="297" t="s">
        <v>19863</v>
      </c>
      <c r="F3372" s="297" t="s">
        <v>19949</v>
      </c>
      <c r="G3372" s="297" t="s">
        <v>223</v>
      </c>
      <c r="H3372" s="297" t="s">
        <v>10017</v>
      </c>
      <c r="I3372" s="298" t="s">
        <v>19950</v>
      </c>
      <c r="J3372" s="297" t="s">
        <v>10019</v>
      </c>
    </row>
    <row r="3373" spans="1:10" ht="15" x14ac:dyDescent="0.25">
      <c r="A3373" s="297" t="s">
        <v>19951</v>
      </c>
      <c r="B3373" s="297" t="s">
        <v>18573</v>
      </c>
      <c r="C3373" s="297" t="s">
        <v>18574</v>
      </c>
      <c r="D3373" s="297" t="s">
        <v>19862</v>
      </c>
      <c r="E3373" s="297" t="s">
        <v>19863</v>
      </c>
      <c r="F3373" s="297" t="s">
        <v>19952</v>
      </c>
      <c r="G3373" s="297" t="s">
        <v>223</v>
      </c>
      <c r="H3373" s="297" t="s">
        <v>10017</v>
      </c>
      <c r="I3373" s="298" t="s">
        <v>19953</v>
      </c>
      <c r="J3373" s="297" t="s">
        <v>10019</v>
      </c>
    </row>
    <row r="3374" spans="1:10" ht="15" x14ac:dyDescent="0.25">
      <c r="A3374" s="297" t="s">
        <v>19954</v>
      </c>
      <c r="B3374" s="297" t="s">
        <v>18573</v>
      </c>
      <c r="C3374" s="297" t="s">
        <v>18574</v>
      </c>
      <c r="D3374" s="297" t="s">
        <v>19862</v>
      </c>
      <c r="E3374" s="297" t="s">
        <v>19863</v>
      </c>
      <c r="F3374" s="297" t="s">
        <v>19955</v>
      </c>
      <c r="G3374" s="297" t="s">
        <v>223</v>
      </c>
      <c r="H3374" s="297" t="s">
        <v>10017</v>
      </c>
      <c r="I3374" s="298" t="s">
        <v>19956</v>
      </c>
      <c r="J3374" s="297" t="s">
        <v>10019</v>
      </c>
    </row>
    <row r="3375" spans="1:10" ht="15" x14ac:dyDescent="0.25">
      <c r="A3375" s="297" t="s">
        <v>19957</v>
      </c>
      <c r="B3375" s="297" t="s">
        <v>18573</v>
      </c>
      <c r="C3375" s="297" t="s">
        <v>18574</v>
      </c>
      <c r="D3375" s="297" t="s">
        <v>19862</v>
      </c>
      <c r="E3375" s="297" t="s">
        <v>19863</v>
      </c>
      <c r="F3375" s="297" t="s">
        <v>19958</v>
      </c>
      <c r="G3375" s="297" t="s">
        <v>223</v>
      </c>
      <c r="H3375" s="297" t="s">
        <v>10017</v>
      </c>
      <c r="I3375" s="298" t="s">
        <v>19959</v>
      </c>
      <c r="J3375" s="297" t="s">
        <v>10019</v>
      </c>
    </row>
    <row r="3376" spans="1:10" ht="15" x14ac:dyDescent="0.25">
      <c r="A3376" s="297" t="s">
        <v>19960</v>
      </c>
      <c r="B3376" s="297" t="s">
        <v>18573</v>
      </c>
      <c r="C3376" s="297" t="s">
        <v>18574</v>
      </c>
      <c r="D3376" s="297" t="s">
        <v>19862</v>
      </c>
      <c r="E3376" s="297" t="s">
        <v>19863</v>
      </c>
      <c r="F3376" s="297" t="s">
        <v>19961</v>
      </c>
      <c r="G3376" s="297" t="s">
        <v>223</v>
      </c>
      <c r="H3376" s="297" t="s">
        <v>10017</v>
      </c>
      <c r="I3376" s="298" t="s">
        <v>19962</v>
      </c>
      <c r="J3376" s="297" t="s">
        <v>10019</v>
      </c>
    </row>
    <row r="3377" spans="1:10" ht="15" x14ac:dyDescent="0.25">
      <c r="A3377" s="297" t="s">
        <v>19963</v>
      </c>
      <c r="B3377" s="297" t="s">
        <v>18573</v>
      </c>
      <c r="C3377" s="297" t="s">
        <v>18574</v>
      </c>
      <c r="D3377" s="297" t="s">
        <v>19862</v>
      </c>
      <c r="E3377" s="297" t="s">
        <v>19863</v>
      </c>
      <c r="F3377" s="297" t="s">
        <v>19964</v>
      </c>
      <c r="G3377" s="297" t="s">
        <v>223</v>
      </c>
      <c r="H3377" s="297" t="s">
        <v>10017</v>
      </c>
      <c r="I3377" s="298" t="s">
        <v>19965</v>
      </c>
      <c r="J3377" s="297" t="s">
        <v>10019</v>
      </c>
    </row>
    <row r="3378" spans="1:10" ht="15" x14ac:dyDescent="0.25">
      <c r="A3378" s="297" t="s">
        <v>19966</v>
      </c>
      <c r="B3378" s="297" t="s">
        <v>18573</v>
      </c>
      <c r="C3378" s="297" t="s">
        <v>18574</v>
      </c>
      <c r="D3378" s="297" t="s">
        <v>19862</v>
      </c>
      <c r="E3378" s="297" t="s">
        <v>19863</v>
      </c>
      <c r="F3378" s="297" t="s">
        <v>19967</v>
      </c>
      <c r="G3378" s="297" t="s">
        <v>223</v>
      </c>
      <c r="H3378" s="297" t="s">
        <v>10017</v>
      </c>
      <c r="I3378" s="298" t="s">
        <v>19968</v>
      </c>
      <c r="J3378" s="297" t="s">
        <v>10019</v>
      </c>
    </row>
    <row r="3379" spans="1:10" ht="15" x14ac:dyDescent="0.25">
      <c r="A3379" s="297" t="s">
        <v>19969</v>
      </c>
      <c r="B3379" s="297" t="s">
        <v>18573</v>
      </c>
      <c r="C3379" s="297" t="s">
        <v>18574</v>
      </c>
      <c r="D3379" s="297" t="s">
        <v>19862</v>
      </c>
      <c r="E3379" s="297" t="s">
        <v>19863</v>
      </c>
      <c r="F3379" s="297" t="s">
        <v>19970</v>
      </c>
      <c r="G3379" s="297" t="s">
        <v>223</v>
      </c>
      <c r="H3379" s="297" t="s">
        <v>10017</v>
      </c>
      <c r="I3379" s="298" t="s">
        <v>19971</v>
      </c>
      <c r="J3379" s="297" t="s">
        <v>10019</v>
      </c>
    </row>
    <row r="3380" spans="1:10" ht="15" x14ac:dyDescent="0.25">
      <c r="A3380" s="297" t="s">
        <v>19972</v>
      </c>
      <c r="B3380" s="297" t="s">
        <v>18573</v>
      </c>
      <c r="C3380" s="297" t="s">
        <v>18574</v>
      </c>
      <c r="D3380" s="297" t="s">
        <v>19862</v>
      </c>
      <c r="E3380" s="297" t="s">
        <v>19863</v>
      </c>
      <c r="F3380" s="297" t="s">
        <v>19973</v>
      </c>
      <c r="G3380" s="297" t="s">
        <v>223</v>
      </c>
      <c r="H3380" s="297" t="s">
        <v>10017</v>
      </c>
      <c r="I3380" s="298" t="s">
        <v>19974</v>
      </c>
      <c r="J3380" s="297" t="s">
        <v>10019</v>
      </c>
    </row>
    <row r="3381" spans="1:10" ht="15" x14ac:dyDescent="0.25">
      <c r="A3381" s="297" t="s">
        <v>19975</v>
      </c>
      <c r="B3381" s="297" t="s">
        <v>18573</v>
      </c>
      <c r="C3381" s="297" t="s">
        <v>18574</v>
      </c>
      <c r="D3381" s="297" t="s">
        <v>19862</v>
      </c>
      <c r="E3381" s="297" t="s">
        <v>19863</v>
      </c>
      <c r="F3381" s="297" t="s">
        <v>19976</v>
      </c>
      <c r="G3381" s="297" t="s">
        <v>223</v>
      </c>
      <c r="H3381" s="297" t="s">
        <v>10017</v>
      </c>
      <c r="I3381" s="298" t="s">
        <v>19977</v>
      </c>
      <c r="J3381" s="297" t="s">
        <v>10019</v>
      </c>
    </row>
    <row r="3382" spans="1:10" ht="15" x14ac:dyDescent="0.25">
      <c r="A3382" s="297" t="s">
        <v>19978</v>
      </c>
      <c r="B3382" s="297" t="s">
        <v>18573</v>
      </c>
      <c r="C3382" s="297" t="s">
        <v>18574</v>
      </c>
      <c r="D3382" s="297" t="s">
        <v>19862</v>
      </c>
      <c r="E3382" s="297" t="s">
        <v>19863</v>
      </c>
      <c r="F3382" s="297" t="s">
        <v>19979</v>
      </c>
      <c r="G3382" s="297" t="s">
        <v>223</v>
      </c>
      <c r="H3382" s="297" t="s">
        <v>10017</v>
      </c>
      <c r="I3382" s="298" t="s">
        <v>19980</v>
      </c>
      <c r="J3382" s="297" t="s">
        <v>10019</v>
      </c>
    </row>
    <row r="3383" spans="1:10" ht="15" x14ac:dyDescent="0.25">
      <c r="A3383" s="297" t="s">
        <v>19981</v>
      </c>
      <c r="B3383" s="297" t="s">
        <v>18573</v>
      </c>
      <c r="C3383" s="297" t="s">
        <v>18574</v>
      </c>
      <c r="D3383" s="297" t="s">
        <v>19862</v>
      </c>
      <c r="E3383" s="297" t="s">
        <v>19863</v>
      </c>
      <c r="F3383" s="297" t="s">
        <v>19982</v>
      </c>
      <c r="G3383" s="297" t="s">
        <v>223</v>
      </c>
      <c r="H3383" s="297" t="s">
        <v>10017</v>
      </c>
      <c r="I3383" s="298" t="s">
        <v>19983</v>
      </c>
      <c r="J3383" s="297" t="s">
        <v>10019</v>
      </c>
    </row>
    <row r="3384" spans="1:10" ht="15" x14ac:dyDescent="0.25">
      <c r="A3384" s="297" t="s">
        <v>19984</v>
      </c>
      <c r="B3384" s="297" t="s">
        <v>18573</v>
      </c>
      <c r="C3384" s="297" t="s">
        <v>18574</v>
      </c>
      <c r="D3384" s="297" t="s">
        <v>19862</v>
      </c>
      <c r="E3384" s="297" t="s">
        <v>19863</v>
      </c>
      <c r="F3384" s="297" t="s">
        <v>19985</v>
      </c>
      <c r="G3384" s="297" t="s">
        <v>223</v>
      </c>
      <c r="H3384" s="297" t="s">
        <v>10017</v>
      </c>
      <c r="I3384" s="298" t="s">
        <v>19986</v>
      </c>
      <c r="J3384" s="297" t="s">
        <v>10019</v>
      </c>
    </row>
    <row r="3385" spans="1:10" ht="15" x14ac:dyDescent="0.25">
      <c r="A3385" s="297" t="s">
        <v>19989</v>
      </c>
      <c r="B3385" s="297" t="s">
        <v>18573</v>
      </c>
      <c r="C3385" s="297" t="s">
        <v>18574</v>
      </c>
      <c r="D3385" s="297" t="s">
        <v>19987</v>
      </c>
      <c r="E3385" s="297" t="s">
        <v>19988</v>
      </c>
      <c r="F3385" s="297" t="s">
        <v>19990</v>
      </c>
      <c r="G3385" s="297" t="s">
        <v>223</v>
      </c>
      <c r="H3385" s="297" t="s">
        <v>10017</v>
      </c>
      <c r="I3385" s="298" t="s">
        <v>19991</v>
      </c>
      <c r="J3385" s="297" t="s">
        <v>10019</v>
      </c>
    </row>
    <row r="3386" spans="1:10" ht="15" x14ac:dyDescent="0.25">
      <c r="A3386" s="297" t="s">
        <v>19992</v>
      </c>
      <c r="B3386" s="297" t="s">
        <v>18573</v>
      </c>
      <c r="C3386" s="297" t="s">
        <v>18574</v>
      </c>
      <c r="D3386" s="297" t="s">
        <v>19987</v>
      </c>
      <c r="E3386" s="297" t="s">
        <v>19988</v>
      </c>
      <c r="F3386" s="297" t="s">
        <v>19993</v>
      </c>
      <c r="G3386" s="297" t="s">
        <v>223</v>
      </c>
      <c r="H3386" s="297" t="s">
        <v>10017</v>
      </c>
      <c r="I3386" s="298" t="s">
        <v>19994</v>
      </c>
      <c r="J3386" s="297" t="s">
        <v>10019</v>
      </c>
    </row>
    <row r="3387" spans="1:10" ht="15" x14ac:dyDescent="0.25">
      <c r="A3387" s="297" t="s">
        <v>19995</v>
      </c>
      <c r="B3387" s="297" t="s">
        <v>18573</v>
      </c>
      <c r="C3387" s="297" t="s">
        <v>18574</v>
      </c>
      <c r="D3387" s="297" t="s">
        <v>19987</v>
      </c>
      <c r="E3387" s="297" t="s">
        <v>19988</v>
      </c>
      <c r="F3387" s="297" t="s">
        <v>19996</v>
      </c>
      <c r="G3387" s="297" t="s">
        <v>223</v>
      </c>
      <c r="H3387" s="297" t="s">
        <v>10017</v>
      </c>
      <c r="I3387" s="298" t="s">
        <v>19997</v>
      </c>
      <c r="J3387" s="297" t="s">
        <v>10019</v>
      </c>
    </row>
    <row r="3388" spans="1:10" ht="15" x14ac:dyDescent="0.25">
      <c r="A3388" s="297" t="s">
        <v>19998</v>
      </c>
      <c r="B3388" s="297" t="s">
        <v>18573</v>
      </c>
      <c r="C3388" s="297" t="s">
        <v>18574</v>
      </c>
      <c r="D3388" s="297" t="s">
        <v>19987</v>
      </c>
      <c r="E3388" s="297" t="s">
        <v>19988</v>
      </c>
      <c r="F3388" s="297" t="s">
        <v>19999</v>
      </c>
      <c r="G3388" s="297" t="s">
        <v>223</v>
      </c>
      <c r="H3388" s="297" t="s">
        <v>10017</v>
      </c>
      <c r="I3388" s="298" t="s">
        <v>20000</v>
      </c>
      <c r="J3388" s="297" t="s">
        <v>10019</v>
      </c>
    </row>
    <row r="3389" spans="1:10" ht="15" x14ac:dyDescent="0.25">
      <c r="A3389" s="297" t="s">
        <v>20001</v>
      </c>
      <c r="B3389" s="297" t="s">
        <v>18573</v>
      </c>
      <c r="C3389" s="297" t="s">
        <v>18574</v>
      </c>
      <c r="D3389" s="297" t="s">
        <v>19987</v>
      </c>
      <c r="E3389" s="297" t="s">
        <v>19988</v>
      </c>
      <c r="F3389" s="297" t="s">
        <v>20002</v>
      </c>
      <c r="G3389" s="297" t="s">
        <v>223</v>
      </c>
      <c r="H3389" s="297" t="s">
        <v>10017</v>
      </c>
      <c r="I3389" s="298" t="s">
        <v>20003</v>
      </c>
      <c r="J3389" s="297" t="s">
        <v>10019</v>
      </c>
    </row>
    <row r="3390" spans="1:10" ht="15" x14ac:dyDescent="0.25">
      <c r="A3390" s="297" t="s">
        <v>9993</v>
      </c>
      <c r="B3390" s="297" t="s">
        <v>18573</v>
      </c>
      <c r="C3390" s="297" t="s">
        <v>18574</v>
      </c>
      <c r="D3390" s="297" t="s">
        <v>20004</v>
      </c>
      <c r="E3390" s="297" t="s">
        <v>20005</v>
      </c>
      <c r="F3390" s="297" t="s">
        <v>20006</v>
      </c>
      <c r="G3390" s="297" t="s">
        <v>223</v>
      </c>
      <c r="H3390" s="297" t="s">
        <v>10017</v>
      </c>
      <c r="I3390" s="298" t="s">
        <v>20007</v>
      </c>
      <c r="J3390" s="297" t="s">
        <v>10019</v>
      </c>
    </row>
    <row r="3391" spans="1:10" ht="15" x14ac:dyDescent="0.25">
      <c r="A3391" s="297" t="s">
        <v>20008</v>
      </c>
      <c r="B3391" s="297" t="s">
        <v>18573</v>
      </c>
      <c r="C3391" s="297" t="s">
        <v>18574</v>
      </c>
      <c r="D3391" s="297" t="s">
        <v>20004</v>
      </c>
      <c r="E3391" s="297" t="s">
        <v>20005</v>
      </c>
      <c r="F3391" s="297" t="s">
        <v>20009</v>
      </c>
      <c r="G3391" s="297" t="s">
        <v>223</v>
      </c>
      <c r="H3391" s="297" t="s">
        <v>10017</v>
      </c>
      <c r="I3391" s="298" t="s">
        <v>20010</v>
      </c>
      <c r="J3391" s="297" t="s">
        <v>10019</v>
      </c>
    </row>
    <row r="3392" spans="1:10" ht="15" x14ac:dyDescent="0.25">
      <c r="A3392" s="297" t="s">
        <v>20013</v>
      </c>
      <c r="B3392" s="297" t="s">
        <v>18573</v>
      </c>
      <c r="C3392" s="297" t="s">
        <v>18574</v>
      </c>
      <c r="D3392" s="297" t="s">
        <v>20011</v>
      </c>
      <c r="E3392" s="297" t="s">
        <v>20012</v>
      </c>
      <c r="F3392" s="297" t="s">
        <v>20014</v>
      </c>
      <c r="G3392" s="297" t="s">
        <v>223</v>
      </c>
      <c r="H3392" s="297" t="s">
        <v>10017</v>
      </c>
      <c r="I3392" s="298" t="s">
        <v>20015</v>
      </c>
      <c r="J3392" s="297" t="s">
        <v>10019</v>
      </c>
    </row>
    <row r="3393" spans="1:10" ht="15" x14ac:dyDescent="0.25">
      <c r="A3393" s="297" t="s">
        <v>20016</v>
      </c>
      <c r="B3393" s="297" t="s">
        <v>18573</v>
      </c>
      <c r="C3393" s="297" t="s">
        <v>18574</v>
      </c>
      <c r="D3393" s="297" t="s">
        <v>20011</v>
      </c>
      <c r="E3393" s="297" t="s">
        <v>20012</v>
      </c>
      <c r="F3393" s="297" t="s">
        <v>20017</v>
      </c>
      <c r="G3393" s="297" t="s">
        <v>223</v>
      </c>
      <c r="H3393" s="297" t="s">
        <v>10017</v>
      </c>
      <c r="I3393" s="298" t="s">
        <v>20018</v>
      </c>
      <c r="J3393" s="297" t="s">
        <v>10019</v>
      </c>
    </row>
    <row r="3394" spans="1:10" ht="15" x14ac:dyDescent="0.25">
      <c r="A3394" s="297" t="s">
        <v>20019</v>
      </c>
      <c r="B3394" s="297" t="s">
        <v>18573</v>
      </c>
      <c r="C3394" s="297" t="s">
        <v>18574</v>
      </c>
      <c r="D3394" s="297" t="s">
        <v>20011</v>
      </c>
      <c r="E3394" s="297" t="s">
        <v>20012</v>
      </c>
      <c r="F3394" s="297" t="s">
        <v>20020</v>
      </c>
      <c r="G3394" s="297" t="s">
        <v>223</v>
      </c>
      <c r="H3394" s="297" t="s">
        <v>10017</v>
      </c>
      <c r="I3394" s="298" t="s">
        <v>20021</v>
      </c>
      <c r="J3394" s="297" t="s">
        <v>10019</v>
      </c>
    </row>
    <row r="3395" spans="1:10" ht="15" x14ac:dyDescent="0.25">
      <c r="A3395" s="297" t="s">
        <v>20022</v>
      </c>
      <c r="B3395" s="297" t="s">
        <v>18573</v>
      </c>
      <c r="C3395" s="297" t="s">
        <v>18574</v>
      </c>
      <c r="D3395" s="297" t="s">
        <v>20011</v>
      </c>
      <c r="E3395" s="297" t="s">
        <v>20012</v>
      </c>
      <c r="F3395" s="297" t="s">
        <v>20023</v>
      </c>
      <c r="G3395" s="297" t="s">
        <v>223</v>
      </c>
      <c r="H3395" s="297" t="s">
        <v>10017</v>
      </c>
      <c r="I3395" s="298" t="s">
        <v>20024</v>
      </c>
      <c r="J3395" s="297" t="s">
        <v>10019</v>
      </c>
    </row>
    <row r="3396" spans="1:10" ht="15" x14ac:dyDescent="0.25">
      <c r="A3396" s="297" t="s">
        <v>20025</v>
      </c>
      <c r="B3396" s="297" t="s">
        <v>18573</v>
      </c>
      <c r="C3396" s="297" t="s">
        <v>18574</v>
      </c>
      <c r="D3396" s="297" t="s">
        <v>20011</v>
      </c>
      <c r="E3396" s="297" t="s">
        <v>20012</v>
      </c>
      <c r="F3396" s="297" t="s">
        <v>20026</v>
      </c>
      <c r="G3396" s="297" t="s">
        <v>223</v>
      </c>
      <c r="H3396" s="297" t="s">
        <v>10017</v>
      </c>
      <c r="I3396" s="298" t="s">
        <v>20027</v>
      </c>
      <c r="J3396" s="297" t="s">
        <v>10019</v>
      </c>
    </row>
    <row r="3397" spans="1:10" ht="15" x14ac:dyDescent="0.25">
      <c r="A3397" s="297" t="s">
        <v>20028</v>
      </c>
      <c r="B3397" s="297" t="s">
        <v>18573</v>
      </c>
      <c r="C3397" s="297" t="s">
        <v>18574</v>
      </c>
      <c r="D3397" s="297" t="s">
        <v>20011</v>
      </c>
      <c r="E3397" s="297" t="s">
        <v>20012</v>
      </c>
      <c r="F3397" s="297" t="s">
        <v>20029</v>
      </c>
      <c r="G3397" s="297" t="s">
        <v>223</v>
      </c>
      <c r="H3397" s="297" t="s">
        <v>10017</v>
      </c>
      <c r="I3397" s="298" t="s">
        <v>20030</v>
      </c>
      <c r="J3397" s="297" t="s">
        <v>10019</v>
      </c>
    </row>
    <row r="3398" spans="1:10" ht="15" x14ac:dyDescent="0.25">
      <c r="A3398" s="297" t="s">
        <v>20031</v>
      </c>
      <c r="B3398" s="297" t="s">
        <v>18573</v>
      </c>
      <c r="C3398" s="297" t="s">
        <v>18574</v>
      </c>
      <c r="D3398" s="297" t="s">
        <v>20011</v>
      </c>
      <c r="E3398" s="297" t="s">
        <v>20012</v>
      </c>
      <c r="F3398" s="297" t="s">
        <v>20032</v>
      </c>
      <c r="G3398" s="297" t="s">
        <v>223</v>
      </c>
      <c r="H3398" s="297" t="s">
        <v>10017</v>
      </c>
      <c r="I3398" s="298" t="s">
        <v>20033</v>
      </c>
      <c r="J3398" s="297" t="s">
        <v>10019</v>
      </c>
    </row>
    <row r="3399" spans="1:10" ht="15" x14ac:dyDescent="0.25">
      <c r="A3399" s="297" t="s">
        <v>20034</v>
      </c>
      <c r="B3399" s="297" t="s">
        <v>18573</v>
      </c>
      <c r="C3399" s="297" t="s">
        <v>18574</v>
      </c>
      <c r="D3399" s="297" t="s">
        <v>20011</v>
      </c>
      <c r="E3399" s="297" t="s">
        <v>20012</v>
      </c>
      <c r="F3399" s="297" t="s">
        <v>20035</v>
      </c>
      <c r="G3399" s="297" t="s">
        <v>223</v>
      </c>
      <c r="H3399" s="297" t="s">
        <v>10017</v>
      </c>
      <c r="I3399" s="298" t="s">
        <v>12374</v>
      </c>
      <c r="J3399" s="297" t="s">
        <v>10019</v>
      </c>
    </row>
    <row r="3400" spans="1:10" ht="15" x14ac:dyDescent="0.25">
      <c r="A3400" s="297" t="s">
        <v>20036</v>
      </c>
      <c r="B3400" s="297" t="s">
        <v>18573</v>
      </c>
      <c r="C3400" s="297" t="s">
        <v>18574</v>
      </c>
      <c r="D3400" s="297" t="s">
        <v>20011</v>
      </c>
      <c r="E3400" s="297" t="s">
        <v>20012</v>
      </c>
      <c r="F3400" s="297" t="s">
        <v>20037</v>
      </c>
      <c r="G3400" s="297" t="s">
        <v>223</v>
      </c>
      <c r="H3400" s="297" t="s">
        <v>10017</v>
      </c>
      <c r="I3400" s="298" t="s">
        <v>20038</v>
      </c>
      <c r="J3400" s="297" t="s">
        <v>10019</v>
      </c>
    </row>
    <row r="3401" spans="1:10" ht="15" x14ac:dyDescent="0.25">
      <c r="A3401" s="297" t="s">
        <v>20039</v>
      </c>
      <c r="B3401" s="297" t="s">
        <v>18573</v>
      </c>
      <c r="C3401" s="297" t="s">
        <v>18574</v>
      </c>
      <c r="D3401" s="297" t="s">
        <v>20011</v>
      </c>
      <c r="E3401" s="297" t="s">
        <v>20012</v>
      </c>
      <c r="F3401" s="297" t="s">
        <v>20040</v>
      </c>
      <c r="G3401" s="297" t="s">
        <v>223</v>
      </c>
      <c r="H3401" s="297" t="s">
        <v>10017</v>
      </c>
      <c r="I3401" s="298" t="s">
        <v>20041</v>
      </c>
      <c r="J3401" s="297" t="s">
        <v>10019</v>
      </c>
    </row>
    <row r="3402" spans="1:10" ht="15" x14ac:dyDescent="0.25">
      <c r="A3402" s="297" t="s">
        <v>20042</v>
      </c>
      <c r="B3402" s="297" t="s">
        <v>18573</v>
      </c>
      <c r="C3402" s="297" t="s">
        <v>18574</v>
      </c>
      <c r="D3402" s="297" t="s">
        <v>20011</v>
      </c>
      <c r="E3402" s="297" t="s">
        <v>20012</v>
      </c>
      <c r="F3402" s="297" t="s">
        <v>20043</v>
      </c>
      <c r="G3402" s="297" t="s">
        <v>223</v>
      </c>
      <c r="H3402" s="297" t="s">
        <v>10017</v>
      </c>
      <c r="I3402" s="298" t="s">
        <v>20044</v>
      </c>
      <c r="J3402" s="297" t="s">
        <v>10019</v>
      </c>
    </row>
    <row r="3403" spans="1:10" ht="15" x14ac:dyDescent="0.25">
      <c r="A3403" s="297" t="s">
        <v>20045</v>
      </c>
      <c r="B3403" s="297" t="s">
        <v>18573</v>
      </c>
      <c r="C3403" s="297" t="s">
        <v>18574</v>
      </c>
      <c r="D3403" s="297" t="s">
        <v>20011</v>
      </c>
      <c r="E3403" s="297" t="s">
        <v>20012</v>
      </c>
      <c r="F3403" s="297" t="s">
        <v>20046</v>
      </c>
      <c r="G3403" s="297" t="s">
        <v>223</v>
      </c>
      <c r="H3403" s="297" t="s">
        <v>10017</v>
      </c>
      <c r="I3403" s="298" t="s">
        <v>20047</v>
      </c>
      <c r="J3403" s="297" t="s">
        <v>10019</v>
      </c>
    </row>
    <row r="3404" spans="1:10" ht="15" x14ac:dyDescent="0.25">
      <c r="A3404" s="297" t="s">
        <v>20050</v>
      </c>
      <c r="B3404" s="297" t="s">
        <v>18573</v>
      </c>
      <c r="C3404" s="297" t="s">
        <v>18574</v>
      </c>
      <c r="D3404" s="297" t="s">
        <v>20048</v>
      </c>
      <c r="E3404" s="297" t="s">
        <v>20049</v>
      </c>
      <c r="F3404" s="297" t="s">
        <v>20051</v>
      </c>
      <c r="G3404" s="297" t="s">
        <v>256</v>
      </c>
      <c r="H3404" s="297" t="s">
        <v>10017</v>
      </c>
      <c r="I3404" s="298" t="s">
        <v>20052</v>
      </c>
      <c r="J3404" s="297" t="s">
        <v>10019</v>
      </c>
    </row>
    <row r="3405" spans="1:10" ht="15" x14ac:dyDescent="0.25">
      <c r="A3405" s="297" t="s">
        <v>20053</v>
      </c>
      <c r="B3405" s="297" t="s">
        <v>18573</v>
      </c>
      <c r="C3405" s="297" t="s">
        <v>18574</v>
      </c>
      <c r="D3405" s="297" t="s">
        <v>20048</v>
      </c>
      <c r="E3405" s="297" t="s">
        <v>20049</v>
      </c>
      <c r="F3405" s="297" t="s">
        <v>20054</v>
      </c>
      <c r="G3405" s="297" t="s">
        <v>256</v>
      </c>
      <c r="H3405" s="297" t="s">
        <v>10017</v>
      </c>
      <c r="I3405" s="298" t="s">
        <v>20055</v>
      </c>
      <c r="J3405" s="297" t="s">
        <v>10019</v>
      </c>
    </row>
    <row r="3406" spans="1:10" ht="15" x14ac:dyDescent="0.25">
      <c r="A3406" s="297" t="s">
        <v>20056</v>
      </c>
      <c r="B3406" s="297" t="s">
        <v>18573</v>
      </c>
      <c r="C3406" s="297" t="s">
        <v>18574</v>
      </c>
      <c r="D3406" s="297" t="s">
        <v>20048</v>
      </c>
      <c r="E3406" s="297" t="s">
        <v>20049</v>
      </c>
      <c r="F3406" s="297" t="s">
        <v>20057</v>
      </c>
      <c r="G3406" s="297" t="s">
        <v>256</v>
      </c>
      <c r="H3406" s="297" t="s">
        <v>10017</v>
      </c>
      <c r="I3406" s="298" t="s">
        <v>20058</v>
      </c>
      <c r="J3406" s="297" t="s">
        <v>10019</v>
      </c>
    </row>
    <row r="3407" spans="1:10" ht="15" x14ac:dyDescent="0.25">
      <c r="A3407" s="297" t="s">
        <v>20059</v>
      </c>
      <c r="B3407" s="297" t="s">
        <v>18573</v>
      </c>
      <c r="C3407" s="297" t="s">
        <v>18574</v>
      </c>
      <c r="D3407" s="297" t="s">
        <v>20048</v>
      </c>
      <c r="E3407" s="297" t="s">
        <v>20049</v>
      </c>
      <c r="F3407" s="297" t="s">
        <v>20060</v>
      </c>
      <c r="G3407" s="297" t="s">
        <v>256</v>
      </c>
      <c r="H3407" s="297" t="s">
        <v>10017</v>
      </c>
      <c r="I3407" s="298" t="s">
        <v>20061</v>
      </c>
      <c r="J3407" s="297" t="s">
        <v>10019</v>
      </c>
    </row>
    <row r="3408" spans="1:10" ht="15" x14ac:dyDescent="0.25">
      <c r="A3408" s="297" t="s">
        <v>20062</v>
      </c>
      <c r="B3408" s="297" t="s">
        <v>18573</v>
      </c>
      <c r="C3408" s="297" t="s">
        <v>18574</v>
      </c>
      <c r="D3408" s="297" t="s">
        <v>20048</v>
      </c>
      <c r="E3408" s="297" t="s">
        <v>20049</v>
      </c>
      <c r="F3408" s="297" t="s">
        <v>20063</v>
      </c>
      <c r="G3408" s="297" t="s">
        <v>256</v>
      </c>
      <c r="H3408" s="297" t="s">
        <v>10017</v>
      </c>
      <c r="I3408" s="298" t="s">
        <v>20064</v>
      </c>
      <c r="J3408" s="297" t="s">
        <v>10019</v>
      </c>
    </row>
    <row r="3409" spans="1:10" ht="15" x14ac:dyDescent="0.25">
      <c r="A3409" s="297" t="s">
        <v>20065</v>
      </c>
      <c r="B3409" s="297" t="s">
        <v>18573</v>
      </c>
      <c r="C3409" s="297" t="s">
        <v>18574</v>
      </c>
      <c r="D3409" s="297" t="s">
        <v>20048</v>
      </c>
      <c r="E3409" s="297" t="s">
        <v>20049</v>
      </c>
      <c r="F3409" s="297" t="s">
        <v>20066</v>
      </c>
      <c r="G3409" s="297" t="s">
        <v>256</v>
      </c>
      <c r="H3409" s="297" t="s">
        <v>10017</v>
      </c>
      <c r="I3409" s="298" t="s">
        <v>20067</v>
      </c>
      <c r="J3409" s="297" t="s">
        <v>10019</v>
      </c>
    </row>
    <row r="3410" spans="1:10" ht="15" x14ac:dyDescent="0.25">
      <c r="A3410" s="297" t="s">
        <v>20068</v>
      </c>
      <c r="B3410" s="297" t="s">
        <v>18573</v>
      </c>
      <c r="C3410" s="297" t="s">
        <v>18574</v>
      </c>
      <c r="D3410" s="297" t="s">
        <v>20048</v>
      </c>
      <c r="E3410" s="297" t="s">
        <v>20049</v>
      </c>
      <c r="F3410" s="297" t="s">
        <v>20069</v>
      </c>
      <c r="G3410" s="297" t="s">
        <v>256</v>
      </c>
      <c r="H3410" s="297" t="s">
        <v>10017</v>
      </c>
      <c r="I3410" s="298" t="s">
        <v>20070</v>
      </c>
      <c r="J3410" s="297" t="s">
        <v>10019</v>
      </c>
    </row>
    <row r="3411" spans="1:10" ht="15" x14ac:dyDescent="0.25">
      <c r="A3411" s="297" t="s">
        <v>20071</v>
      </c>
      <c r="B3411" s="297" t="s">
        <v>18573</v>
      </c>
      <c r="C3411" s="297" t="s">
        <v>18574</v>
      </c>
      <c r="D3411" s="297" t="s">
        <v>20048</v>
      </c>
      <c r="E3411" s="297" t="s">
        <v>20049</v>
      </c>
      <c r="F3411" s="297" t="s">
        <v>20072</v>
      </c>
      <c r="G3411" s="297" t="s">
        <v>223</v>
      </c>
      <c r="H3411" s="297" t="s">
        <v>10017</v>
      </c>
      <c r="I3411" s="298" t="s">
        <v>20073</v>
      </c>
      <c r="J3411" s="297" t="s">
        <v>10019</v>
      </c>
    </row>
    <row r="3412" spans="1:10" ht="15" x14ac:dyDescent="0.25">
      <c r="A3412" s="297" t="s">
        <v>20074</v>
      </c>
      <c r="B3412" s="297" t="s">
        <v>18573</v>
      </c>
      <c r="C3412" s="297" t="s">
        <v>18574</v>
      </c>
      <c r="D3412" s="297" t="s">
        <v>20048</v>
      </c>
      <c r="E3412" s="297" t="s">
        <v>20049</v>
      </c>
      <c r="F3412" s="297" t="s">
        <v>20075</v>
      </c>
      <c r="G3412" s="297" t="s">
        <v>223</v>
      </c>
      <c r="H3412" s="297" t="s">
        <v>10017</v>
      </c>
      <c r="I3412" s="298" t="s">
        <v>20076</v>
      </c>
      <c r="J3412" s="297" t="s">
        <v>10019</v>
      </c>
    </row>
    <row r="3413" spans="1:10" ht="15" x14ac:dyDescent="0.25">
      <c r="A3413" s="297" t="s">
        <v>20077</v>
      </c>
      <c r="B3413" s="297" t="s">
        <v>18573</v>
      </c>
      <c r="C3413" s="297" t="s">
        <v>18574</v>
      </c>
      <c r="D3413" s="297" t="s">
        <v>20048</v>
      </c>
      <c r="E3413" s="297" t="s">
        <v>20049</v>
      </c>
      <c r="F3413" s="297" t="s">
        <v>20078</v>
      </c>
      <c r="G3413" s="297" t="s">
        <v>223</v>
      </c>
      <c r="H3413" s="297" t="s">
        <v>10017</v>
      </c>
      <c r="I3413" s="298" t="s">
        <v>20079</v>
      </c>
      <c r="J3413" s="297" t="s">
        <v>10019</v>
      </c>
    </row>
    <row r="3414" spans="1:10" ht="15" x14ac:dyDescent="0.25">
      <c r="A3414" s="297" t="s">
        <v>20080</v>
      </c>
      <c r="B3414" s="297" t="s">
        <v>18573</v>
      </c>
      <c r="C3414" s="297" t="s">
        <v>18574</v>
      </c>
      <c r="D3414" s="297" t="s">
        <v>20048</v>
      </c>
      <c r="E3414" s="297" t="s">
        <v>20049</v>
      </c>
      <c r="F3414" s="297" t="s">
        <v>20081</v>
      </c>
      <c r="G3414" s="297" t="s">
        <v>223</v>
      </c>
      <c r="H3414" s="297" t="s">
        <v>10017</v>
      </c>
      <c r="I3414" s="298" t="s">
        <v>20082</v>
      </c>
      <c r="J3414" s="297" t="s">
        <v>10019</v>
      </c>
    </row>
    <row r="3415" spans="1:10" ht="15" x14ac:dyDescent="0.25">
      <c r="A3415" s="297" t="s">
        <v>20083</v>
      </c>
      <c r="B3415" s="297" t="s">
        <v>18573</v>
      </c>
      <c r="C3415" s="297" t="s">
        <v>18574</v>
      </c>
      <c r="D3415" s="297" t="s">
        <v>20048</v>
      </c>
      <c r="E3415" s="297" t="s">
        <v>20049</v>
      </c>
      <c r="F3415" s="297" t="s">
        <v>20084</v>
      </c>
      <c r="G3415" s="297" t="s">
        <v>223</v>
      </c>
      <c r="H3415" s="297" t="s">
        <v>10017</v>
      </c>
      <c r="I3415" s="298" t="s">
        <v>20085</v>
      </c>
      <c r="J3415" s="297" t="s">
        <v>10019</v>
      </c>
    </row>
    <row r="3416" spans="1:10" ht="15" x14ac:dyDescent="0.25">
      <c r="A3416" s="297" t="s">
        <v>20086</v>
      </c>
      <c r="B3416" s="297" t="s">
        <v>18573</v>
      </c>
      <c r="C3416" s="297" t="s">
        <v>18574</v>
      </c>
      <c r="D3416" s="297" t="s">
        <v>20048</v>
      </c>
      <c r="E3416" s="297" t="s">
        <v>20049</v>
      </c>
      <c r="F3416" s="297" t="s">
        <v>20087</v>
      </c>
      <c r="G3416" s="297" t="s">
        <v>223</v>
      </c>
      <c r="H3416" s="297" t="s">
        <v>10017</v>
      </c>
      <c r="I3416" s="298" t="s">
        <v>20088</v>
      </c>
      <c r="J3416" s="297" t="s">
        <v>10019</v>
      </c>
    </row>
    <row r="3417" spans="1:10" ht="15" x14ac:dyDescent="0.25">
      <c r="A3417" s="297" t="s">
        <v>20089</v>
      </c>
      <c r="B3417" s="297" t="s">
        <v>18573</v>
      </c>
      <c r="C3417" s="297" t="s">
        <v>18574</v>
      </c>
      <c r="D3417" s="297" t="s">
        <v>20048</v>
      </c>
      <c r="E3417" s="297" t="s">
        <v>20049</v>
      </c>
      <c r="F3417" s="297" t="s">
        <v>20090</v>
      </c>
      <c r="G3417" s="297" t="s">
        <v>223</v>
      </c>
      <c r="H3417" s="297" t="s">
        <v>10017</v>
      </c>
      <c r="I3417" s="298" t="s">
        <v>20091</v>
      </c>
      <c r="J3417" s="297" t="s">
        <v>10019</v>
      </c>
    </row>
    <row r="3418" spans="1:10" ht="15" x14ac:dyDescent="0.25">
      <c r="A3418" s="297" t="s">
        <v>20092</v>
      </c>
      <c r="B3418" s="297" t="s">
        <v>18573</v>
      </c>
      <c r="C3418" s="297" t="s">
        <v>18574</v>
      </c>
      <c r="D3418" s="297" t="s">
        <v>20048</v>
      </c>
      <c r="E3418" s="297" t="s">
        <v>20049</v>
      </c>
      <c r="F3418" s="297" t="s">
        <v>20093</v>
      </c>
      <c r="G3418" s="297" t="s">
        <v>223</v>
      </c>
      <c r="H3418" s="297" t="s">
        <v>10017</v>
      </c>
      <c r="I3418" s="298" t="s">
        <v>20094</v>
      </c>
      <c r="J3418" s="297" t="s">
        <v>10019</v>
      </c>
    </row>
    <row r="3419" spans="1:10" ht="15" x14ac:dyDescent="0.25">
      <c r="A3419" s="297" t="s">
        <v>20095</v>
      </c>
      <c r="B3419" s="297" t="s">
        <v>18573</v>
      </c>
      <c r="C3419" s="297" t="s">
        <v>18574</v>
      </c>
      <c r="D3419" s="297" t="s">
        <v>20048</v>
      </c>
      <c r="E3419" s="297" t="s">
        <v>20049</v>
      </c>
      <c r="F3419" s="297" t="s">
        <v>20096</v>
      </c>
      <c r="G3419" s="297" t="s">
        <v>223</v>
      </c>
      <c r="H3419" s="297" t="s">
        <v>10017</v>
      </c>
      <c r="I3419" s="298" t="s">
        <v>20097</v>
      </c>
      <c r="J3419" s="297" t="s">
        <v>10019</v>
      </c>
    </row>
    <row r="3420" spans="1:10" ht="15" x14ac:dyDescent="0.25">
      <c r="A3420" s="297" t="s">
        <v>20098</v>
      </c>
      <c r="B3420" s="297" t="s">
        <v>18573</v>
      </c>
      <c r="C3420" s="297" t="s">
        <v>18574</v>
      </c>
      <c r="D3420" s="297" t="s">
        <v>20048</v>
      </c>
      <c r="E3420" s="297" t="s">
        <v>20049</v>
      </c>
      <c r="F3420" s="297" t="s">
        <v>20099</v>
      </c>
      <c r="G3420" s="297" t="s">
        <v>223</v>
      </c>
      <c r="H3420" s="297" t="s">
        <v>10017</v>
      </c>
      <c r="I3420" s="298" t="s">
        <v>20100</v>
      </c>
      <c r="J3420" s="297" t="s">
        <v>10019</v>
      </c>
    </row>
    <row r="3421" spans="1:10" ht="15" x14ac:dyDescent="0.25">
      <c r="A3421" s="297" t="s">
        <v>20101</v>
      </c>
      <c r="B3421" s="297" t="s">
        <v>18573</v>
      </c>
      <c r="C3421" s="297" t="s">
        <v>18574</v>
      </c>
      <c r="D3421" s="297" t="s">
        <v>20048</v>
      </c>
      <c r="E3421" s="297" t="s">
        <v>20049</v>
      </c>
      <c r="F3421" s="297" t="s">
        <v>20102</v>
      </c>
      <c r="G3421" s="297" t="s">
        <v>223</v>
      </c>
      <c r="H3421" s="297" t="s">
        <v>10017</v>
      </c>
      <c r="I3421" s="298" t="s">
        <v>20103</v>
      </c>
      <c r="J3421" s="297" t="s">
        <v>10019</v>
      </c>
    </row>
    <row r="3422" spans="1:10" ht="15" x14ac:dyDescent="0.25">
      <c r="A3422" s="297" t="s">
        <v>20104</v>
      </c>
      <c r="B3422" s="297" t="s">
        <v>18573</v>
      </c>
      <c r="C3422" s="297" t="s">
        <v>18574</v>
      </c>
      <c r="D3422" s="297" t="s">
        <v>20048</v>
      </c>
      <c r="E3422" s="297" t="s">
        <v>20049</v>
      </c>
      <c r="F3422" s="297" t="s">
        <v>20105</v>
      </c>
      <c r="G3422" s="297" t="s">
        <v>223</v>
      </c>
      <c r="H3422" s="297" t="s">
        <v>10017</v>
      </c>
      <c r="I3422" s="298" t="s">
        <v>18821</v>
      </c>
      <c r="J3422" s="297" t="s">
        <v>10019</v>
      </c>
    </row>
    <row r="3423" spans="1:10" ht="15" x14ac:dyDescent="0.25">
      <c r="A3423" s="297" t="s">
        <v>20106</v>
      </c>
      <c r="B3423" s="297" t="s">
        <v>18573</v>
      </c>
      <c r="C3423" s="297" t="s">
        <v>18574</v>
      </c>
      <c r="D3423" s="297" t="s">
        <v>20048</v>
      </c>
      <c r="E3423" s="297" t="s">
        <v>20049</v>
      </c>
      <c r="F3423" s="297" t="s">
        <v>20107</v>
      </c>
      <c r="G3423" s="297" t="s">
        <v>223</v>
      </c>
      <c r="H3423" s="297" t="s">
        <v>10017</v>
      </c>
      <c r="I3423" s="298" t="s">
        <v>20108</v>
      </c>
      <c r="J3423" s="297" t="s">
        <v>10019</v>
      </c>
    </row>
    <row r="3424" spans="1:10" ht="15" x14ac:dyDescent="0.25">
      <c r="A3424" s="297" t="s">
        <v>20109</v>
      </c>
      <c r="B3424" s="297" t="s">
        <v>18573</v>
      </c>
      <c r="C3424" s="297" t="s">
        <v>18574</v>
      </c>
      <c r="D3424" s="297" t="s">
        <v>20048</v>
      </c>
      <c r="E3424" s="297" t="s">
        <v>20049</v>
      </c>
      <c r="F3424" s="297" t="s">
        <v>20110</v>
      </c>
      <c r="G3424" s="297" t="s">
        <v>223</v>
      </c>
      <c r="H3424" s="297" t="s">
        <v>10017</v>
      </c>
      <c r="I3424" s="298" t="s">
        <v>10204</v>
      </c>
      <c r="J3424" s="297" t="s">
        <v>10019</v>
      </c>
    </row>
    <row r="3425" spans="1:10" ht="15" x14ac:dyDescent="0.25">
      <c r="A3425" s="297" t="s">
        <v>20111</v>
      </c>
      <c r="B3425" s="297" t="s">
        <v>18573</v>
      </c>
      <c r="C3425" s="297" t="s">
        <v>18574</v>
      </c>
      <c r="D3425" s="297" t="s">
        <v>20048</v>
      </c>
      <c r="E3425" s="297" t="s">
        <v>20049</v>
      </c>
      <c r="F3425" s="297" t="s">
        <v>20112</v>
      </c>
      <c r="G3425" s="297" t="s">
        <v>223</v>
      </c>
      <c r="H3425" s="297" t="s">
        <v>10017</v>
      </c>
      <c r="I3425" s="298" t="s">
        <v>19079</v>
      </c>
      <c r="J3425" s="297" t="s">
        <v>10019</v>
      </c>
    </row>
    <row r="3426" spans="1:10" ht="15" x14ac:dyDescent="0.25">
      <c r="A3426" s="297" t="s">
        <v>20115</v>
      </c>
      <c r="B3426" s="297" t="s">
        <v>18573</v>
      </c>
      <c r="C3426" s="297" t="s">
        <v>18574</v>
      </c>
      <c r="D3426" s="297" t="s">
        <v>20113</v>
      </c>
      <c r="E3426" s="297" t="s">
        <v>20114</v>
      </c>
      <c r="F3426" s="297" t="s">
        <v>20116</v>
      </c>
      <c r="G3426" s="297" t="s">
        <v>2089</v>
      </c>
      <c r="H3426" s="297" t="s">
        <v>10017</v>
      </c>
      <c r="I3426" s="298" t="s">
        <v>20117</v>
      </c>
      <c r="J3426" s="297" t="s">
        <v>10019</v>
      </c>
    </row>
    <row r="3427" spans="1:10" ht="15" x14ac:dyDescent="0.25">
      <c r="A3427" s="297" t="s">
        <v>20118</v>
      </c>
      <c r="B3427" s="297" t="s">
        <v>18573</v>
      </c>
      <c r="C3427" s="297" t="s">
        <v>18574</v>
      </c>
      <c r="D3427" s="297" t="s">
        <v>20113</v>
      </c>
      <c r="E3427" s="297" t="s">
        <v>20114</v>
      </c>
      <c r="F3427" s="297" t="s">
        <v>20119</v>
      </c>
      <c r="G3427" s="297" t="s">
        <v>2089</v>
      </c>
      <c r="H3427" s="297" t="s">
        <v>10017</v>
      </c>
      <c r="I3427" s="298" t="s">
        <v>20120</v>
      </c>
      <c r="J3427" s="297" t="s">
        <v>10019</v>
      </c>
    </row>
    <row r="3428" spans="1:10" ht="15" x14ac:dyDescent="0.25">
      <c r="A3428" s="297" t="s">
        <v>20121</v>
      </c>
      <c r="B3428" s="297" t="s">
        <v>18573</v>
      </c>
      <c r="C3428" s="297" t="s">
        <v>18574</v>
      </c>
      <c r="D3428" s="297" t="s">
        <v>20113</v>
      </c>
      <c r="E3428" s="297" t="s">
        <v>20114</v>
      </c>
      <c r="F3428" s="297" t="s">
        <v>20122</v>
      </c>
      <c r="G3428" s="297" t="s">
        <v>223</v>
      </c>
      <c r="H3428" s="297" t="s">
        <v>10017</v>
      </c>
      <c r="I3428" s="298" t="s">
        <v>20123</v>
      </c>
      <c r="J3428" s="297" t="s">
        <v>10019</v>
      </c>
    </row>
    <row r="3429" spans="1:10" ht="15" x14ac:dyDescent="0.25">
      <c r="A3429" s="297" t="s">
        <v>20124</v>
      </c>
      <c r="B3429" s="297" t="s">
        <v>18573</v>
      </c>
      <c r="C3429" s="297" t="s">
        <v>18574</v>
      </c>
      <c r="D3429" s="297" t="s">
        <v>20113</v>
      </c>
      <c r="E3429" s="297" t="s">
        <v>20114</v>
      </c>
      <c r="F3429" s="297" t="s">
        <v>20125</v>
      </c>
      <c r="G3429" s="297" t="s">
        <v>223</v>
      </c>
      <c r="H3429" s="297" t="s">
        <v>10017</v>
      </c>
      <c r="I3429" s="298" t="s">
        <v>18841</v>
      </c>
      <c r="J3429" s="297" t="s">
        <v>10019</v>
      </c>
    </row>
    <row r="3430" spans="1:10" ht="15" x14ac:dyDescent="0.25">
      <c r="A3430" s="297" t="s">
        <v>20126</v>
      </c>
      <c r="B3430" s="297" t="s">
        <v>18573</v>
      </c>
      <c r="C3430" s="297" t="s">
        <v>18574</v>
      </c>
      <c r="D3430" s="297" t="s">
        <v>20113</v>
      </c>
      <c r="E3430" s="297" t="s">
        <v>20114</v>
      </c>
      <c r="F3430" s="297" t="s">
        <v>20127</v>
      </c>
      <c r="G3430" s="297" t="s">
        <v>223</v>
      </c>
      <c r="H3430" s="297" t="s">
        <v>10017</v>
      </c>
      <c r="I3430" s="298" t="s">
        <v>20128</v>
      </c>
      <c r="J3430" s="297" t="s">
        <v>10019</v>
      </c>
    </row>
    <row r="3431" spans="1:10" ht="15" x14ac:dyDescent="0.25">
      <c r="A3431" s="297" t="s">
        <v>20129</v>
      </c>
      <c r="B3431" s="297" t="s">
        <v>18573</v>
      </c>
      <c r="C3431" s="297" t="s">
        <v>18574</v>
      </c>
      <c r="D3431" s="297" t="s">
        <v>20113</v>
      </c>
      <c r="E3431" s="297" t="s">
        <v>20114</v>
      </c>
      <c r="F3431" s="297" t="s">
        <v>20130</v>
      </c>
      <c r="G3431" s="297" t="s">
        <v>223</v>
      </c>
      <c r="H3431" s="297" t="s">
        <v>10017</v>
      </c>
      <c r="I3431" s="298" t="s">
        <v>20131</v>
      </c>
      <c r="J3431" s="297" t="s">
        <v>10019</v>
      </c>
    </row>
    <row r="3432" spans="1:10" ht="15" x14ac:dyDescent="0.25">
      <c r="A3432" s="297" t="s">
        <v>20132</v>
      </c>
      <c r="B3432" s="297" t="s">
        <v>18573</v>
      </c>
      <c r="C3432" s="297" t="s">
        <v>18574</v>
      </c>
      <c r="D3432" s="297" t="s">
        <v>20113</v>
      </c>
      <c r="E3432" s="297" t="s">
        <v>20114</v>
      </c>
      <c r="F3432" s="297" t="s">
        <v>20133</v>
      </c>
      <c r="G3432" s="297" t="s">
        <v>223</v>
      </c>
      <c r="H3432" s="297" t="s">
        <v>10017</v>
      </c>
      <c r="I3432" s="298" t="s">
        <v>20134</v>
      </c>
      <c r="J3432" s="297" t="s">
        <v>10019</v>
      </c>
    </row>
    <row r="3433" spans="1:10" ht="15" x14ac:dyDescent="0.25">
      <c r="A3433" s="297" t="s">
        <v>20135</v>
      </c>
      <c r="B3433" s="297" t="s">
        <v>18573</v>
      </c>
      <c r="C3433" s="297" t="s">
        <v>18574</v>
      </c>
      <c r="D3433" s="297" t="s">
        <v>20113</v>
      </c>
      <c r="E3433" s="297" t="s">
        <v>20114</v>
      </c>
      <c r="F3433" s="297" t="s">
        <v>20136</v>
      </c>
      <c r="G3433" s="297" t="s">
        <v>223</v>
      </c>
      <c r="H3433" s="297" t="s">
        <v>10017</v>
      </c>
      <c r="I3433" s="298" t="s">
        <v>20137</v>
      </c>
      <c r="J3433" s="297" t="s">
        <v>10019</v>
      </c>
    </row>
    <row r="3434" spans="1:10" ht="15" x14ac:dyDescent="0.25">
      <c r="A3434" s="297" t="s">
        <v>20138</v>
      </c>
      <c r="B3434" s="297" t="s">
        <v>18573</v>
      </c>
      <c r="C3434" s="297" t="s">
        <v>18574</v>
      </c>
      <c r="D3434" s="297" t="s">
        <v>20113</v>
      </c>
      <c r="E3434" s="297" t="s">
        <v>20114</v>
      </c>
      <c r="F3434" s="297" t="s">
        <v>20139</v>
      </c>
      <c r="G3434" s="297" t="s">
        <v>256</v>
      </c>
      <c r="H3434" s="297" t="s">
        <v>10017</v>
      </c>
      <c r="I3434" s="298" t="s">
        <v>20140</v>
      </c>
      <c r="J3434" s="297" t="s">
        <v>10019</v>
      </c>
    </row>
    <row r="3435" spans="1:10" ht="15" x14ac:dyDescent="0.25">
      <c r="A3435" s="297" t="s">
        <v>20141</v>
      </c>
      <c r="B3435" s="297" t="s">
        <v>18573</v>
      </c>
      <c r="C3435" s="297" t="s">
        <v>18574</v>
      </c>
      <c r="D3435" s="297" t="s">
        <v>20113</v>
      </c>
      <c r="E3435" s="297" t="s">
        <v>20114</v>
      </c>
      <c r="F3435" s="297" t="s">
        <v>20142</v>
      </c>
      <c r="G3435" s="297" t="s">
        <v>256</v>
      </c>
      <c r="H3435" s="297" t="s">
        <v>10017</v>
      </c>
      <c r="I3435" s="298" t="s">
        <v>18582</v>
      </c>
      <c r="J3435" s="297" t="s">
        <v>10019</v>
      </c>
    </row>
    <row r="3436" spans="1:10" ht="15" x14ac:dyDescent="0.25">
      <c r="A3436" s="297" t="s">
        <v>20143</v>
      </c>
      <c r="B3436" s="297" t="s">
        <v>18573</v>
      </c>
      <c r="C3436" s="297" t="s">
        <v>18574</v>
      </c>
      <c r="D3436" s="297" t="s">
        <v>20113</v>
      </c>
      <c r="E3436" s="297" t="s">
        <v>20114</v>
      </c>
      <c r="F3436" s="297" t="s">
        <v>20144</v>
      </c>
      <c r="G3436" s="297" t="s">
        <v>256</v>
      </c>
      <c r="H3436" s="297" t="s">
        <v>10017</v>
      </c>
      <c r="I3436" s="298" t="s">
        <v>13415</v>
      </c>
      <c r="J3436" s="297" t="s">
        <v>10019</v>
      </c>
    </row>
    <row r="3437" spans="1:10" ht="15" x14ac:dyDescent="0.25">
      <c r="A3437" s="297" t="s">
        <v>20145</v>
      </c>
      <c r="B3437" s="297" t="s">
        <v>18573</v>
      </c>
      <c r="C3437" s="297" t="s">
        <v>18574</v>
      </c>
      <c r="D3437" s="297" t="s">
        <v>20113</v>
      </c>
      <c r="E3437" s="297" t="s">
        <v>20114</v>
      </c>
      <c r="F3437" s="297" t="s">
        <v>20146</v>
      </c>
      <c r="G3437" s="297" t="s">
        <v>223</v>
      </c>
      <c r="H3437" s="297" t="s">
        <v>10017</v>
      </c>
      <c r="I3437" s="298" t="s">
        <v>14019</v>
      </c>
      <c r="J3437" s="297" t="s">
        <v>10019</v>
      </c>
    </row>
    <row r="3438" spans="1:10" ht="15" x14ac:dyDescent="0.25">
      <c r="A3438" s="297" t="s">
        <v>20147</v>
      </c>
      <c r="B3438" s="297" t="s">
        <v>18573</v>
      </c>
      <c r="C3438" s="297" t="s">
        <v>18574</v>
      </c>
      <c r="D3438" s="297" t="s">
        <v>20113</v>
      </c>
      <c r="E3438" s="297" t="s">
        <v>20114</v>
      </c>
      <c r="F3438" s="297" t="s">
        <v>20148</v>
      </c>
      <c r="G3438" s="297" t="s">
        <v>223</v>
      </c>
      <c r="H3438" s="297" t="s">
        <v>10017</v>
      </c>
      <c r="I3438" s="298" t="s">
        <v>20149</v>
      </c>
      <c r="J3438" s="297" t="s">
        <v>10019</v>
      </c>
    </row>
    <row r="3439" spans="1:10" ht="15" x14ac:dyDescent="0.25">
      <c r="A3439" s="297" t="s">
        <v>20150</v>
      </c>
      <c r="B3439" s="297" t="s">
        <v>18573</v>
      </c>
      <c r="C3439" s="297" t="s">
        <v>18574</v>
      </c>
      <c r="D3439" s="297" t="s">
        <v>20113</v>
      </c>
      <c r="E3439" s="297" t="s">
        <v>20114</v>
      </c>
      <c r="F3439" s="297" t="s">
        <v>20151</v>
      </c>
      <c r="G3439" s="297" t="s">
        <v>223</v>
      </c>
      <c r="H3439" s="297" t="s">
        <v>10017</v>
      </c>
      <c r="I3439" s="298" t="s">
        <v>20152</v>
      </c>
      <c r="J3439" s="297" t="s">
        <v>10019</v>
      </c>
    </row>
    <row r="3440" spans="1:10" ht="15" x14ac:dyDescent="0.25">
      <c r="A3440" s="297" t="s">
        <v>20153</v>
      </c>
      <c r="B3440" s="297" t="s">
        <v>18573</v>
      </c>
      <c r="C3440" s="297" t="s">
        <v>18574</v>
      </c>
      <c r="D3440" s="297" t="s">
        <v>20113</v>
      </c>
      <c r="E3440" s="297" t="s">
        <v>20114</v>
      </c>
      <c r="F3440" s="297" t="s">
        <v>20154</v>
      </c>
      <c r="G3440" s="297" t="s">
        <v>223</v>
      </c>
      <c r="H3440" s="297" t="s">
        <v>10017</v>
      </c>
      <c r="I3440" s="298" t="s">
        <v>13332</v>
      </c>
      <c r="J3440" s="297" t="s">
        <v>10019</v>
      </c>
    </row>
    <row r="3441" spans="1:10" ht="15" x14ac:dyDescent="0.25">
      <c r="A3441" s="297" t="s">
        <v>20155</v>
      </c>
      <c r="B3441" s="297" t="s">
        <v>18573</v>
      </c>
      <c r="C3441" s="297" t="s">
        <v>18574</v>
      </c>
      <c r="D3441" s="297" t="s">
        <v>20113</v>
      </c>
      <c r="E3441" s="297" t="s">
        <v>20114</v>
      </c>
      <c r="F3441" s="297" t="s">
        <v>20156</v>
      </c>
      <c r="G3441" s="297" t="s">
        <v>223</v>
      </c>
      <c r="H3441" s="297" t="s">
        <v>10017</v>
      </c>
      <c r="I3441" s="298" t="s">
        <v>10564</v>
      </c>
      <c r="J3441" s="297" t="s">
        <v>10019</v>
      </c>
    </row>
    <row r="3442" spans="1:10" ht="15" x14ac:dyDescent="0.25">
      <c r="A3442" s="297" t="s">
        <v>20157</v>
      </c>
      <c r="B3442" s="297" t="s">
        <v>18573</v>
      </c>
      <c r="C3442" s="297" t="s">
        <v>18574</v>
      </c>
      <c r="D3442" s="297" t="s">
        <v>20113</v>
      </c>
      <c r="E3442" s="297" t="s">
        <v>20114</v>
      </c>
      <c r="F3442" s="297" t="s">
        <v>20158</v>
      </c>
      <c r="G3442" s="297" t="s">
        <v>223</v>
      </c>
      <c r="H3442" s="297" t="s">
        <v>10017</v>
      </c>
      <c r="I3442" s="298" t="s">
        <v>15793</v>
      </c>
      <c r="J3442" s="297" t="s">
        <v>10019</v>
      </c>
    </row>
    <row r="3443" spans="1:10" ht="15" x14ac:dyDescent="0.25">
      <c r="A3443" s="297" t="s">
        <v>20159</v>
      </c>
      <c r="B3443" s="297" t="s">
        <v>18573</v>
      </c>
      <c r="C3443" s="297" t="s">
        <v>18574</v>
      </c>
      <c r="D3443" s="297" t="s">
        <v>20113</v>
      </c>
      <c r="E3443" s="297" t="s">
        <v>20114</v>
      </c>
      <c r="F3443" s="297" t="s">
        <v>20160</v>
      </c>
      <c r="G3443" s="297" t="s">
        <v>256</v>
      </c>
      <c r="H3443" s="297" t="s">
        <v>10017</v>
      </c>
      <c r="I3443" s="298" t="s">
        <v>20161</v>
      </c>
      <c r="J3443" s="297" t="s">
        <v>10019</v>
      </c>
    </row>
    <row r="3444" spans="1:10" ht="15" x14ac:dyDescent="0.25">
      <c r="A3444" s="297" t="s">
        <v>20162</v>
      </c>
      <c r="B3444" s="297" t="s">
        <v>18573</v>
      </c>
      <c r="C3444" s="297" t="s">
        <v>18574</v>
      </c>
      <c r="D3444" s="297" t="s">
        <v>20113</v>
      </c>
      <c r="E3444" s="297" t="s">
        <v>20114</v>
      </c>
      <c r="F3444" s="297" t="s">
        <v>20163</v>
      </c>
      <c r="G3444" s="297" t="s">
        <v>256</v>
      </c>
      <c r="H3444" s="297" t="s">
        <v>10017</v>
      </c>
      <c r="I3444" s="298" t="s">
        <v>20164</v>
      </c>
      <c r="J3444" s="297" t="s">
        <v>10019</v>
      </c>
    </row>
    <row r="3445" spans="1:10" ht="15" x14ac:dyDescent="0.25">
      <c r="A3445" s="297" t="s">
        <v>20169</v>
      </c>
      <c r="B3445" s="297" t="s">
        <v>20165</v>
      </c>
      <c r="C3445" s="297" t="s">
        <v>20166</v>
      </c>
      <c r="D3445" s="297" t="s">
        <v>20167</v>
      </c>
      <c r="E3445" s="297" t="s">
        <v>20168</v>
      </c>
      <c r="F3445" s="297" t="s">
        <v>20170</v>
      </c>
      <c r="G3445" s="297" t="s">
        <v>223</v>
      </c>
      <c r="H3445" s="297" t="s">
        <v>10017</v>
      </c>
      <c r="I3445" s="298" t="s">
        <v>20171</v>
      </c>
      <c r="J3445" s="297" t="s">
        <v>10019</v>
      </c>
    </row>
    <row r="3446" spans="1:10" ht="15" x14ac:dyDescent="0.25">
      <c r="A3446" s="297" t="s">
        <v>20172</v>
      </c>
      <c r="B3446" s="297" t="s">
        <v>20165</v>
      </c>
      <c r="C3446" s="297" t="s">
        <v>20166</v>
      </c>
      <c r="D3446" s="297" t="s">
        <v>20167</v>
      </c>
      <c r="E3446" s="297" t="s">
        <v>20168</v>
      </c>
      <c r="F3446" s="297" t="s">
        <v>20173</v>
      </c>
      <c r="G3446" s="297" t="s">
        <v>223</v>
      </c>
      <c r="H3446" s="297" t="s">
        <v>10017</v>
      </c>
      <c r="I3446" s="298" t="s">
        <v>20174</v>
      </c>
      <c r="J3446" s="297" t="s">
        <v>10019</v>
      </c>
    </row>
    <row r="3447" spans="1:10" ht="15" x14ac:dyDescent="0.25">
      <c r="A3447" s="297" t="s">
        <v>20175</v>
      </c>
      <c r="B3447" s="297" t="s">
        <v>20165</v>
      </c>
      <c r="C3447" s="297" t="s">
        <v>20166</v>
      </c>
      <c r="D3447" s="297" t="s">
        <v>20167</v>
      </c>
      <c r="E3447" s="297" t="s">
        <v>20168</v>
      </c>
      <c r="F3447" s="297" t="s">
        <v>20176</v>
      </c>
      <c r="G3447" s="297" t="s">
        <v>223</v>
      </c>
      <c r="H3447" s="297" t="s">
        <v>10017</v>
      </c>
      <c r="I3447" s="298" t="s">
        <v>20177</v>
      </c>
      <c r="J3447" s="297" t="s">
        <v>10019</v>
      </c>
    </row>
    <row r="3448" spans="1:10" ht="15" x14ac:dyDescent="0.25">
      <c r="A3448" s="297" t="s">
        <v>20178</v>
      </c>
      <c r="B3448" s="297" t="s">
        <v>20165</v>
      </c>
      <c r="C3448" s="297" t="s">
        <v>20166</v>
      </c>
      <c r="D3448" s="297" t="s">
        <v>20167</v>
      </c>
      <c r="E3448" s="297" t="s">
        <v>20168</v>
      </c>
      <c r="F3448" s="297" t="s">
        <v>20179</v>
      </c>
      <c r="G3448" s="297" t="s">
        <v>223</v>
      </c>
      <c r="H3448" s="297" t="s">
        <v>10017</v>
      </c>
      <c r="I3448" s="298" t="s">
        <v>20180</v>
      </c>
      <c r="J3448" s="297" t="s">
        <v>10019</v>
      </c>
    </row>
    <row r="3449" spans="1:10" ht="15" x14ac:dyDescent="0.25">
      <c r="A3449" s="297" t="s">
        <v>20181</v>
      </c>
      <c r="B3449" s="297" t="s">
        <v>20165</v>
      </c>
      <c r="C3449" s="297" t="s">
        <v>20166</v>
      </c>
      <c r="D3449" s="297" t="s">
        <v>20167</v>
      </c>
      <c r="E3449" s="297" t="s">
        <v>20168</v>
      </c>
      <c r="F3449" s="297" t="s">
        <v>20182</v>
      </c>
      <c r="G3449" s="297" t="s">
        <v>223</v>
      </c>
      <c r="H3449" s="297" t="s">
        <v>10017</v>
      </c>
      <c r="I3449" s="298" t="s">
        <v>20183</v>
      </c>
      <c r="J3449" s="297" t="s">
        <v>10019</v>
      </c>
    </row>
    <row r="3450" spans="1:10" ht="15" x14ac:dyDescent="0.25">
      <c r="A3450" s="297" t="s">
        <v>20184</v>
      </c>
      <c r="B3450" s="297" t="s">
        <v>20165</v>
      </c>
      <c r="C3450" s="297" t="s">
        <v>20166</v>
      </c>
      <c r="D3450" s="297" t="s">
        <v>20167</v>
      </c>
      <c r="E3450" s="297" t="s">
        <v>20168</v>
      </c>
      <c r="F3450" s="297" t="s">
        <v>20185</v>
      </c>
      <c r="G3450" s="297" t="s">
        <v>223</v>
      </c>
      <c r="H3450" s="297" t="s">
        <v>10017</v>
      </c>
      <c r="I3450" s="298" t="s">
        <v>20186</v>
      </c>
      <c r="J3450" s="297" t="s">
        <v>10019</v>
      </c>
    </row>
    <row r="3451" spans="1:10" ht="15" x14ac:dyDescent="0.25">
      <c r="A3451" s="297" t="s">
        <v>20187</v>
      </c>
      <c r="B3451" s="297" t="s">
        <v>20165</v>
      </c>
      <c r="C3451" s="297" t="s">
        <v>20166</v>
      </c>
      <c r="D3451" s="297" t="s">
        <v>20167</v>
      </c>
      <c r="E3451" s="297" t="s">
        <v>20168</v>
      </c>
      <c r="F3451" s="297" t="s">
        <v>20188</v>
      </c>
      <c r="G3451" s="297" t="s">
        <v>223</v>
      </c>
      <c r="H3451" s="297" t="s">
        <v>10017</v>
      </c>
      <c r="I3451" s="298" t="s">
        <v>20189</v>
      </c>
      <c r="J3451" s="297" t="s">
        <v>10019</v>
      </c>
    </row>
    <row r="3452" spans="1:10" ht="15" x14ac:dyDescent="0.25">
      <c r="A3452" s="297" t="s">
        <v>20190</v>
      </c>
      <c r="B3452" s="297" t="s">
        <v>20165</v>
      </c>
      <c r="C3452" s="297" t="s">
        <v>20166</v>
      </c>
      <c r="D3452" s="297" t="s">
        <v>20167</v>
      </c>
      <c r="E3452" s="297" t="s">
        <v>20168</v>
      </c>
      <c r="F3452" s="297" t="s">
        <v>20191</v>
      </c>
      <c r="G3452" s="297" t="s">
        <v>223</v>
      </c>
      <c r="H3452" s="297" t="s">
        <v>10017</v>
      </c>
      <c r="I3452" s="298" t="s">
        <v>20192</v>
      </c>
      <c r="J3452" s="297" t="s">
        <v>10019</v>
      </c>
    </row>
    <row r="3453" spans="1:10" ht="15" x14ac:dyDescent="0.25">
      <c r="A3453" s="297" t="s">
        <v>20193</v>
      </c>
      <c r="B3453" s="297" t="s">
        <v>20165</v>
      </c>
      <c r="C3453" s="297" t="s">
        <v>20166</v>
      </c>
      <c r="D3453" s="297" t="s">
        <v>20167</v>
      </c>
      <c r="E3453" s="297" t="s">
        <v>20168</v>
      </c>
      <c r="F3453" s="297" t="s">
        <v>20194</v>
      </c>
      <c r="G3453" s="297" t="s">
        <v>223</v>
      </c>
      <c r="H3453" s="297" t="s">
        <v>10017</v>
      </c>
      <c r="I3453" s="298" t="s">
        <v>20195</v>
      </c>
      <c r="J3453" s="297" t="s">
        <v>10019</v>
      </c>
    </row>
    <row r="3454" spans="1:10" ht="15" x14ac:dyDescent="0.25">
      <c r="A3454" s="297" t="s">
        <v>20196</v>
      </c>
      <c r="B3454" s="297" t="s">
        <v>20165</v>
      </c>
      <c r="C3454" s="297" t="s">
        <v>20166</v>
      </c>
      <c r="D3454" s="297" t="s">
        <v>20167</v>
      </c>
      <c r="E3454" s="297" t="s">
        <v>20168</v>
      </c>
      <c r="F3454" s="297" t="s">
        <v>20197</v>
      </c>
      <c r="G3454" s="297" t="s">
        <v>223</v>
      </c>
      <c r="H3454" s="297" t="s">
        <v>10017</v>
      </c>
      <c r="I3454" s="298" t="s">
        <v>20198</v>
      </c>
      <c r="J3454" s="297" t="s">
        <v>10019</v>
      </c>
    </row>
    <row r="3455" spans="1:10" ht="15" x14ac:dyDescent="0.25">
      <c r="A3455" s="297" t="s">
        <v>20199</v>
      </c>
      <c r="B3455" s="297" t="s">
        <v>20165</v>
      </c>
      <c r="C3455" s="297" t="s">
        <v>20166</v>
      </c>
      <c r="D3455" s="297" t="s">
        <v>20167</v>
      </c>
      <c r="E3455" s="297" t="s">
        <v>20168</v>
      </c>
      <c r="F3455" s="297" t="s">
        <v>20200</v>
      </c>
      <c r="G3455" s="297" t="s">
        <v>223</v>
      </c>
      <c r="H3455" s="297" t="s">
        <v>10017</v>
      </c>
      <c r="I3455" s="298" t="s">
        <v>20201</v>
      </c>
      <c r="J3455" s="297" t="s">
        <v>10019</v>
      </c>
    </row>
    <row r="3456" spans="1:10" ht="15" x14ac:dyDescent="0.25">
      <c r="A3456" s="297" t="s">
        <v>20202</v>
      </c>
      <c r="B3456" s="297" t="s">
        <v>20165</v>
      </c>
      <c r="C3456" s="297" t="s">
        <v>20166</v>
      </c>
      <c r="D3456" s="297" t="s">
        <v>20167</v>
      </c>
      <c r="E3456" s="297" t="s">
        <v>20168</v>
      </c>
      <c r="F3456" s="297" t="s">
        <v>20203</v>
      </c>
      <c r="G3456" s="297" t="s">
        <v>223</v>
      </c>
      <c r="H3456" s="297" t="s">
        <v>10017</v>
      </c>
      <c r="I3456" s="298" t="s">
        <v>20204</v>
      </c>
      <c r="J3456" s="297" t="s">
        <v>10019</v>
      </c>
    </row>
    <row r="3457" spans="1:10" ht="15" x14ac:dyDescent="0.25">
      <c r="A3457" s="297" t="s">
        <v>20205</v>
      </c>
      <c r="B3457" s="297" t="s">
        <v>20165</v>
      </c>
      <c r="C3457" s="297" t="s">
        <v>20166</v>
      </c>
      <c r="D3457" s="297" t="s">
        <v>20167</v>
      </c>
      <c r="E3457" s="297" t="s">
        <v>20168</v>
      </c>
      <c r="F3457" s="297" t="s">
        <v>20206</v>
      </c>
      <c r="G3457" s="297" t="s">
        <v>223</v>
      </c>
      <c r="H3457" s="297" t="s">
        <v>10017</v>
      </c>
      <c r="I3457" s="298" t="s">
        <v>20207</v>
      </c>
      <c r="J3457" s="297" t="s">
        <v>10019</v>
      </c>
    </row>
    <row r="3458" spans="1:10" ht="15" x14ac:dyDescent="0.25">
      <c r="A3458" s="297" t="s">
        <v>20208</v>
      </c>
      <c r="B3458" s="297" t="s">
        <v>20165</v>
      </c>
      <c r="C3458" s="297" t="s">
        <v>20166</v>
      </c>
      <c r="D3458" s="297" t="s">
        <v>20167</v>
      </c>
      <c r="E3458" s="297" t="s">
        <v>20168</v>
      </c>
      <c r="F3458" s="297" t="s">
        <v>20209</v>
      </c>
      <c r="G3458" s="297" t="s">
        <v>223</v>
      </c>
      <c r="H3458" s="297" t="s">
        <v>10017</v>
      </c>
      <c r="I3458" s="298" t="s">
        <v>20210</v>
      </c>
      <c r="J3458" s="297" t="s">
        <v>10019</v>
      </c>
    </row>
    <row r="3459" spans="1:10" ht="15" x14ac:dyDescent="0.25">
      <c r="A3459" s="297" t="s">
        <v>20213</v>
      </c>
      <c r="B3459" s="297" t="s">
        <v>20165</v>
      </c>
      <c r="C3459" s="297" t="s">
        <v>20166</v>
      </c>
      <c r="D3459" s="297" t="s">
        <v>20211</v>
      </c>
      <c r="E3459" s="297" t="s">
        <v>20212</v>
      </c>
      <c r="F3459" s="297" t="s">
        <v>20214</v>
      </c>
      <c r="G3459" s="297" t="s">
        <v>256</v>
      </c>
      <c r="H3459" s="297" t="s">
        <v>10017</v>
      </c>
      <c r="I3459" s="298" t="s">
        <v>20215</v>
      </c>
      <c r="J3459" s="297" t="s">
        <v>10019</v>
      </c>
    </row>
    <row r="3460" spans="1:10" ht="15" x14ac:dyDescent="0.25">
      <c r="A3460" s="297" t="s">
        <v>20216</v>
      </c>
      <c r="B3460" s="297" t="s">
        <v>20165</v>
      </c>
      <c r="C3460" s="297" t="s">
        <v>20166</v>
      </c>
      <c r="D3460" s="297" t="s">
        <v>20211</v>
      </c>
      <c r="E3460" s="297" t="s">
        <v>20212</v>
      </c>
      <c r="F3460" s="297" t="s">
        <v>20217</v>
      </c>
      <c r="G3460" s="297" t="s">
        <v>256</v>
      </c>
      <c r="H3460" s="297" t="s">
        <v>10017</v>
      </c>
      <c r="I3460" s="298" t="s">
        <v>12678</v>
      </c>
      <c r="J3460" s="297" t="s">
        <v>10019</v>
      </c>
    </row>
    <row r="3461" spans="1:10" ht="15" x14ac:dyDescent="0.25">
      <c r="A3461" s="297" t="s">
        <v>20218</v>
      </c>
      <c r="B3461" s="297" t="s">
        <v>20165</v>
      </c>
      <c r="C3461" s="297" t="s">
        <v>20166</v>
      </c>
      <c r="D3461" s="297" t="s">
        <v>20211</v>
      </c>
      <c r="E3461" s="297" t="s">
        <v>20212</v>
      </c>
      <c r="F3461" s="297" t="s">
        <v>20219</v>
      </c>
      <c r="G3461" s="297" t="s">
        <v>256</v>
      </c>
      <c r="H3461" s="297" t="s">
        <v>10017</v>
      </c>
      <c r="I3461" s="298" t="s">
        <v>20220</v>
      </c>
      <c r="J3461" s="297" t="s">
        <v>10019</v>
      </c>
    </row>
    <row r="3462" spans="1:10" ht="15" x14ac:dyDescent="0.25">
      <c r="A3462" s="297" t="s">
        <v>20221</v>
      </c>
      <c r="B3462" s="297" t="s">
        <v>20165</v>
      </c>
      <c r="C3462" s="297" t="s">
        <v>20166</v>
      </c>
      <c r="D3462" s="297" t="s">
        <v>20211</v>
      </c>
      <c r="E3462" s="297" t="s">
        <v>20212</v>
      </c>
      <c r="F3462" s="297" t="s">
        <v>20222</v>
      </c>
      <c r="G3462" s="297" t="s">
        <v>256</v>
      </c>
      <c r="H3462" s="297" t="s">
        <v>10017</v>
      </c>
      <c r="I3462" s="298" t="s">
        <v>13370</v>
      </c>
      <c r="J3462" s="297" t="s">
        <v>10019</v>
      </c>
    </row>
    <row r="3463" spans="1:10" ht="15" x14ac:dyDescent="0.25">
      <c r="A3463" s="297" t="s">
        <v>20223</v>
      </c>
      <c r="B3463" s="297" t="s">
        <v>20165</v>
      </c>
      <c r="C3463" s="297" t="s">
        <v>20166</v>
      </c>
      <c r="D3463" s="297" t="s">
        <v>20211</v>
      </c>
      <c r="E3463" s="297" t="s">
        <v>20212</v>
      </c>
      <c r="F3463" s="297" t="s">
        <v>20224</v>
      </c>
      <c r="G3463" s="297" t="s">
        <v>256</v>
      </c>
      <c r="H3463" s="297" t="s">
        <v>10017</v>
      </c>
      <c r="I3463" s="298" t="s">
        <v>20225</v>
      </c>
      <c r="J3463" s="297" t="s">
        <v>10019</v>
      </c>
    </row>
    <row r="3464" spans="1:10" ht="15" x14ac:dyDescent="0.25">
      <c r="A3464" s="297" t="s">
        <v>20226</v>
      </c>
      <c r="B3464" s="297" t="s">
        <v>20165</v>
      </c>
      <c r="C3464" s="297" t="s">
        <v>20166</v>
      </c>
      <c r="D3464" s="297" t="s">
        <v>20211</v>
      </c>
      <c r="E3464" s="297" t="s">
        <v>20212</v>
      </c>
      <c r="F3464" s="297" t="s">
        <v>20227</v>
      </c>
      <c r="G3464" s="297" t="s">
        <v>256</v>
      </c>
      <c r="H3464" s="297" t="s">
        <v>10017</v>
      </c>
      <c r="I3464" s="298" t="s">
        <v>20228</v>
      </c>
      <c r="J3464" s="297" t="s">
        <v>10019</v>
      </c>
    </row>
    <row r="3465" spans="1:10" ht="15" x14ac:dyDescent="0.25">
      <c r="A3465" s="297" t="s">
        <v>20229</v>
      </c>
      <c r="B3465" s="297" t="s">
        <v>20165</v>
      </c>
      <c r="C3465" s="297" t="s">
        <v>20166</v>
      </c>
      <c r="D3465" s="297" t="s">
        <v>20211</v>
      </c>
      <c r="E3465" s="297" t="s">
        <v>20212</v>
      </c>
      <c r="F3465" s="297" t="s">
        <v>20230</v>
      </c>
      <c r="G3465" s="297" t="s">
        <v>256</v>
      </c>
      <c r="H3465" s="297" t="s">
        <v>10017</v>
      </c>
      <c r="I3465" s="298" t="s">
        <v>20231</v>
      </c>
      <c r="J3465" s="297" t="s">
        <v>10019</v>
      </c>
    </row>
    <row r="3466" spans="1:10" ht="15" x14ac:dyDescent="0.25">
      <c r="A3466" s="297" t="s">
        <v>20232</v>
      </c>
      <c r="B3466" s="297" t="s">
        <v>20165</v>
      </c>
      <c r="C3466" s="297" t="s">
        <v>20166</v>
      </c>
      <c r="D3466" s="297" t="s">
        <v>20211</v>
      </c>
      <c r="E3466" s="297" t="s">
        <v>20212</v>
      </c>
      <c r="F3466" s="297" t="s">
        <v>20233</v>
      </c>
      <c r="G3466" s="297" t="s">
        <v>256</v>
      </c>
      <c r="H3466" s="297" t="s">
        <v>10017</v>
      </c>
      <c r="I3466" s="298" t="s">
        <v>14196</v>
      </c>
      <c r="J3466" s="297" t="s">
        <v>10019</v>
      </c>
    </row>
    <row r="3467" spans="1:10" ht="15" x14ac:dyDescent="0.25">
      <c r="A3467" s="297" t="s">
        <v>20234</v>
      </c>
      <c r="B3467" s="297" t="s">
        <v>20165</v>
      </c>
      <c r="C3467" s="297" t="s">
        <v>20166</v>
      </c>
      <c r="D3467" s="297" t="s">
        <v>20211</v>
      </c>
      <c r="E3467" s="297" t="s">
        <v>20212</v>
      </c>
      <c r="F3467" s="297" t="s">
        <v>20235</v>
      </c>
      <c r="G3467" s="297" t="s">
        <v>256</v>
      </c>
      <c r="H3467" s="297" t="s">
        <v>10017</v>
      </c>
      <c r="I3467" s="298" t="s">
        <v>20236</v>
      </c>
      <c r="J3467" s="297" t="s">
        <v>10019</v>
      </c>
    </row>
    <row r="3468" spans="1:10" ht="15" x14ac:dyDescent="0.25">
      <c r="A3468" s="297" t="s">
        <v>20237</v>
      </c>
      <c r="B3468" s="297" t="s">
        <v>20165</v>
      </c>
      <c r="C3468" s="297" t="s">
        <v>20166</v>
      </c>
      <c r="D3468" s="297" t="s">
        <v>20211</v>
      </c>
      <c r="E3468" s="297" t="s">
        <v>20212</v>
      </c>
      <c r="F3468" s="297" t="s">
        <v>20238</v>
      </c>
      <c r="G3468" s="297" t="s">
        <v>256</v>
      </c>
      <c r="H3468" s="297" t="s">
        <v>10017</v>
      </c>
      <c r="I3468" s="298" t="s">
        <v>20239</v>
      </c>
      <c r="J3468" s="297" t="s">
        <v>10019</v>
      </c>
    </row>
    <row r="3469" spans="1:10" ht="15" x14ac:dyDescent="0.25">
      <c r="A3469" s="297" t="s">
        <v>20240</v>
      </c>
      <c r="B3469" s="297" t="s">
        <v>20165</v>
      </c>
      <c r="C3469" s="297" t="s">
        <v>20166</v>
      </c>
      <c r="D3469" s="297" t="s">
        <v>20211</v>
      </c>
      <c r="E3469" s="297" t="s">
        <v>20212</v>
      </c>
      <c r="F3469" s="297" t="s">
        <v>20241</v>
      </c>
      <c r="G3469" s="297" t="s">
        <v>256</v>
      </c>
      <c r="H3469" s="297" t="s">
        <v>10017</v>
      </c>
      <c r="I3469" s="298" t="s">
        <v>20242</v>
      </c>
      <c r="J3469" s="297" t="s">
        <v>10019</v>
      </c>
    </row>
    <row r="3470" spans="1:10" ht="15" x14ac:dyDescent="0.25">
      <c r="A3470" s="297" t="s">
        <v>20243</v>
      </c>
      <c r="B3470" s="297" t="s">
        <v>20165</v>
      </c>
      <c r="C3470" s="297" t="s">
        <v>20166</v>
      </c>
      <c r="D3470" s="297" t="s">
        <v>20211</v>
      </c>
      <c r="E3470" s="297" t="s">
        <v>20212</v>
      </c>
      <c r="F3470" s="297" t="s">
        <v>20244</v>
      </c>
      <c r="G3470" s="297" t="s">
        <v>256</v>
      </c>
      <c r="H3470" s="297" t="s">
        <v>10017</v>
      </c>
      <c r="I3470" s="298" t="s">
        <v>20245</v>
      </c>
      <c r="J3470" s="297" t="s">
        <v>10019</v>
      </c>
    </row>
    <row r="3471" spans="1:10" ht="15" x14ac:dyDescent="0.25">
      <c r="A3471" s="297" t="s">
        <v>20246</v>
      </c>
      <c r="B3471" s="297" t="s">
        <v>20165</v>
      </c>
      <c r="C3471" s="297" t="s">
        <v>20166</v>
      </c>
      <c r="D3471" s="297" t="s">
        <v>20211</v>
      </c>
      <c r="E3471" s="297" t="s">
        <v>20212</v>
      </c>
      <c r="F3471" s="297" t="s">
        <v>20247</v>
      </c>
      <c r="G3471" s="297" t="s">
        <v>256</v>
      </c>
      <c r="H3471" s="297" t="s">
        <v>10017</v>
      </c>
      <c r="I3471" s="298" t="s">
        <v>20248</v>
      </c>
      <c r="J3471" s="297" t="s">
        <v>10019</v>
      </c>
    </row>
    <row r="3472" spans="1:10" ht="15" x14ac:dyDescent="0.25">
      <c r="A3472" s="297" t="s">
        <v>20249</v>
      </c>
      <c r="B3472" s="297" t="s">
        <v>20165</v>
      </c>
      <c r="C3472" s="297" t="s">
        <v>20166</v>
      </c>
      <c r="D3472" s="297" t="s">
        <v>20211</v>
      </c>
      <c r="E3472" s="297" t="s">
        <v>20212</v>
      </c>
      <c r="F3472" s="297" t="s">
        <v>20250</v>
      </c>
      <c r="G3472" s="297" t="s">
        <v>256</v>
      </c>
      <c r="H3472" s="297" t="s">
        <v>10017</v>
      </c>
      <c r="I3472" s="298" t="s">
        <v>20251</v>
      </c>
      <c r="J3472" s="297" t="s">
        <v>10019</v>
      </c>
    </row>
    <row r="3473" spans="1:10" ht="15" x14ac:dyDescent="0.25">
      <c r="A3473" s="297" t="s">
        <v>20252</v>
      </c>
      <c r="B3473" s="297" t="s">
        <v>20165</v>
      </c>
      <c r="C3473" s="297" t="s">
        <v>20166</v>
      </c>
      <c r="D3473" s="297" t="s">
        <v>20211</v>
      </c>
      <c r="E3473" s="297" t="s">
        <v>20212</v>
      </c>
      <c r="F3473" s="297" t="s">
        <v>20253</v>
      </c>
      <c r="G3473" s="297" t="s">
        <v>256</v>
      </c>
      <c r="H3473" s="297" t="s">
        <v>10017</v>
      </c>
      <c r="I3473" s="298" t="s">
        <v>20254</v>
      </c>
      <c r="J3473" s="297" t="s">
        <v>10019</v>
      </c>
    </row>
    <row r="3474" spans="1:10" ht="15" x14ac:dyDescent="0.25">
      <c r="A3474" s="297" t="s">
        <v>20255</v>
      </c>
      <c r="B3474" s="297" t="s">
        <v>20165</v>
      </c>
      <c r="C3474" s="297" t="s">
        <v>20166</v>
      </c>
      <c r="D3474" s="297" t="s">
        <v>20211</v>
      </c>
      <c r="E3474" s="297" t="s">
        <v>20212</v>
      </c>
      <c r="F3474" s="297" t="s">
        <v>20256</v>
      </c>
      <c r="G3474" s="297" t="s">
        <v>256</v>
      </c>
      <c r="H3474" s="297" t="s">
        <v>10017</v>
      </c>
      <c r="I3474" s="298" t="s">
        <v>17752</v>
      </c>
      <c r="J3474" s="297" t="s">
        <v>10019</v>
      </c>
    </row>
    <row r="3475" spans="1:10" ht="15" x14ac:dyDescent="0.25">
      <c r="A3475" s="297" t="s">
        <v>20257</v>
      </c>
      <c r="B3475" s="297" t="s">
        <v>20165</v>
      </c>
      <c r="C3475" s="297" t="s">
        <v>20166</v>
      </c>
      <c r="D3475" s="297" t="s">
        <v>20211</v>
      </c>
      <c r="E3475" s="297" t="s">
        <v>20212</v>
      </c>
      <c r="F3475" s="297" t="s">
        <v>20258</v>
      </c>
      <c r="G3475" s="297" t="s">
        <v>256</v>
      </c>
      <c r="H3475" s="297" t="s">
        <v>10017</v>
      </c>
      <c r="I3475" s="298" t="s">
        <v>20259</v>
      </c>
      <c r="J3475" s="297" t="s">
        <v>10019</v>
      </c>
    </row>
    <row r="3476" spans="1:10" ht="15" x14ac:dyDescent="0.25">
      <c r="A3476" s="297" t="s">
        <v>20260</v>
      </c>
      <c r="B3476" s="297" t="s">
        <v>20165</v>
      </c>
      <c r="C3476" s="297" t="s">
        <v>20166</v>
      </c>
      <c r="D3476" s="297" t="s">
        <v>20211</v>
      </c>
      <c r="E3476" s="297" t="s">
        <v>20212</v>
      </c>
      <c r="F3476" s="297" t="s">
        <v>20261</v>
      </c>
      <c r="G3476" s="297" t="s">
        <v>256</v>
      </c>
      <c r="H3476" s="297" t="s">
        <v>10017</v>
      </c>
      <c r="I3476" s="298" t="s">
        <v>20262</v>
      </c>
      <c r="J3476" s="297" t="s">
        <v>10019</v>
      </c>
    </row>
    <row r="3477" spans="1:10" ht="15" x14ac:dyDescent="0.25">
      <c r="A3477" s="297" t="s">
        <v>20263</v>
      </c>
      <c r="B3477" s="297" t="s">
        <v>20165</v>
      </c>
      <c r="C3477" s="297" t="s">
        <v>20166</v>
      </c>
      <c r="D3477" s="297" t="s">
        <v>20211</v>
      </c>
      <c r="E3477" s="297" t="s">
        <v>20212</v>
      </c>
      <c r="F3477" s="297" t="s">
        <v>20264</v>
      </c>
      <c r="G3477" s="297" t="s">
        <v>256</v>
      </c>
      <c r="H3477" s="297" t="s">
        <v>10017</v>
      </c>
      <c r="I3477" s="298" t="s">
        <v>20265</v>
      </c>
      <c r="J3477" s="297" t="s">
        <v>10019</v>
      </c>
    </row>
    <row r="3478" spans="1:10" ht="15" x14ac:dyDescent="0.25">
      <c r="A3478" s="297" t="s">
        <v>20266</v>
      </c>
      <c r="B3478" s="297" t="s">
        <v>20165</v>
      </c>
      <c r="C3478" s="297" t="s">
        <v>20166</v>
      </c>
      <c r="D3478" s="297" t="s">
        <v>20211</v>
      </c>
      <c r="E3478" s="297" t="s">
        <v>20212</v>
      </c>
      <c r="F3478" s="297" t="s">
        <v>20267</v>
      </c>
      <c r="G3478" s="297" t="s">
        <v>256</v>
      </c>
      <c r="H3478" s="297" t="s">
        <v>10017</v>
      </c>
      <c r="I3478" s="298" t="s">
        <v>20268</v>
      </c>
      <c r="J3478" s="297" t="s">
        <v>10019</v>
      </c>
    </row>
    <row r="3479" spans="1:10" ht="15" x14ac:dyDescent="0.25">
      <c r="A3479" s="297" t="s">
        <v>20269</v>
      </c>
      <c r="B3479" s="297" t="s">
        <v>20165</v>
      </c>
      <c r="C3479" s="297" t="s">
        <v>20166</v>
      </c>
      <c r="D3479" s="297" t="s">
        <v>20211</v>
      </c>
      <c r="E3479" s="297" t="s">
        <v>20212</v>
      </c>
      <c r="F3479" s="297" t="s">
        <v>20270</v>
      </c>
      <c r="G3479" s="297" t="s">
        <v>256</v>
      </c>
      <c r="H3479" s="297" t="s">
        <v>10017</v>
      </c>
      <c r="I3479" s="298" t="s">
        <v>18619</v>
      </c>
      <c r="J3479" s="297" t="s">
        <v>10019</v>
      </c>
    </row>
    <row r="3480" spans="1:10" ht="15" x14ac:dyDescent="0.25">
      <c r="A3480" s="297" t="s">
        <v>20271</v>
      </c>
      <c r="B3480" s="297" t="s">
        <v>20165</v>
      </c>
      <c r="C3480" s="297" t="s">
        <v>20166</v>
      </c>
      <c r="D3480" s="297" t="s">
        <v>20211</v>
      </c>
      <c r="E3480" s="297" t="s">
        <v>20212</v>
      </c>
      <c r="F3480" s="297" t="s">
        <v>20272</v>
      </c>
      <c r="G3480" s="297" t="s">
        <v>256</v>
      </c>
      <c r="H3480" s="297" t="s">
        <v>10017</v>
      </c>
      <c r="I3480" s="298" t="s">
        <v>13765</v>
      </c>
      <c r="J3480" s="297" t="s">
        <v>10019</v>
      </c>
    </row>
    <row r="3481" spans="1:10" ht="15" x14ac:dyDescent="0.25">
      <c r="A3481" s="297" t="s">
        <v>20273</v>
      </c>
      <c r="B3481" s="297" t="s">
        <v>20165</v>
      </c>
      <c r="C3481" s="297" t="s">
        <v>20166</v>
      </c>
      <c r="D3481" s="297" t="s">
        <v>20211</v>
      </c>
      <c r="E3481" s="297" t="s">
        <v>20212</v>
      </c>
      <c r="F3481" s="297" t="s">
        <v>20274</v>
      </c>
      <c r="G3481" s="297" t="s">
        <v>256</v>
      </c>
      <c r="H3481" s="297" t="s">
        <v>10017</v>
      </c>
      <c r="I3481" s="298" t="s">
        <v>11756</v>
      </c>
      <c r="J3481" s="297" t="s">
        <v>10019</v>
      </c>
    </row>
    <row r="3482" spans="1:10" ht="15" x14ac:dyDescent="0.25">
      <c r="A3482" s="297" t="s">
        <v>20275</v>
      </c>
      <c r="B3482" s="297" t="s">
        <v>20165</v>
      </c>
      <c r="C3482" s="297" t="s">
        <v>20166</v>
      </c>
      <c r="D3482" s="297" t="s">
        <v>20211</v>
      </c>
      <c r="E3482" s="297" t="s">
        <v>20212</v>
      </c>
      <c r="F3482" s="297" t="s">
        <v>20276</v>
      </c>
      <c r="G3482" s="297" t="s">
        <v>256</v>
      </c>
      <c r="H3482" s="297" t="s">
        <v>10017</v>
      </c>
      <c r="I3482" s="298" t="s">
        <v>20277</v>
      </c>
      <c r="J3482" s="297" t="s">
        <v>10019</v>
      </c>
    </row>
    <row r="3483" spans="1:10" ht="15" x14ac:dyDescent="0.25">
      <c r="A3483" s="297" t="s">
        <v>20278</v>
      </c>
      <c r="B3483" s="297" t="s">
        <v>20165</v>
      </c>
      <c r="C3483" s="297" t="s">
        <v>20166</v>
      </c>
      <c r="D3483" s="297" t="s">
        <v>20211</v>
      </c>
      <c r="E3483" s="297" t="s">
        <v>20212</v>
      </c>
      <c r="F3483" s="297" t="s">
        <v>20279</v>
      </c>
      <c r="G3483" s="297" t="s">
        <v>256</v>
      </c>
      <c r="H3483" s="297" t="s">
        <v>10017</v>
      </c>
      <c r="I3483" s="298" t="s">
        <v>20280</v>
      </c>
      <c r="J3483" s="297" t="s">
        <v>10019</v>
      </c>
    </row>
    <row r="3484" spans="1:10" ht="15" x14ac:dyDescent="0.25">
      <c r="A3484" s="297" t="s">
        <v>20281</v>
      </c>
      <c r="B3484" s="297" t="s">
        <v>20165</v>
      </c>
      <c r="C3484" s="297" t="s">
        <v>20166</v>
      </c>
      <c r="D3484" s="297" t="s">
        <v>20211</v>
      </c>
      <c r="E3484" s="297" t="s">
        <v>20212</v>
      </c>
      <c r="F3484" s="297" t="s">
        <v>20282</v>
      </c>
      <c r="G3484" s="297" t="s">
        <v>256</v>
      </c>
      <c r="H3484" s="297" t="s">
        <v>10017</v>
      </c>
      <c r="I3484" s="298" t="s">
        <v>20283</v>
      </c>
      <c r="J3484" s="297" t="s">
        <v>10019</v>
      </c>
    </row>
    <row r="3485" spans="1:10" ht="15" x14ac:dyDescent="0.25">
      <c r="A3485" s="297" t="s">
        <v>20284</v>
      </c>
      <c r="B3485" s="297" t="s">
        <v>20165</v>
      </c>
      <c r="C3485" s="297" t="s">
        <v>20166</v>
      </c>
      <c r="D3485" s="297" t="s">
        <v>20211</v>
      </c>
      <c r="E3485" s="297" t="s">
        <v>20212</v>
      </c>
      <c r="F3485" s="297" t="s">
        <v>20285</v>
      </c>
      <c r="G3485" s="297" t="s">
        <v>256</v>
      </c>
      <c r="H3485" s="297" t="s">
        <v>10017</v>
      </c>
      <c r="I3485" s="298" t="s">
        <v>20286</v>
      </c>
      <c r="J3485" s="297" t="s">
        <v>10019</v>
      </c>
    </row>
    <row r="3486" spans="1:10" ht="15" x14ac:dyDescent="0.25">
      <c r="A3486" s="297" t="s">
        <v>20287</v>
      </c>
      <c r="B3486" s="297" t="s">
        <v>20165</v>
      </c>
      <c r="C3486" s="297" t="s">
        <v>20166</v>
      </c>
      <c r="D3486" s="297" t="s">
        <v>20211</v>
      </c>
      <c r="E3486" s="297" t="s">
        <v>20212</v>
      </c>
      <c r="F3486" s="297" t="s">
        <v>20288</v>
      </c>
      <c r="G3486" s="297" t="s">
        <v>256</v>
      </c>
      <c r="H3486" s="297" t="s">
        <v>10017</v>
      </c>
      <c r="I3486" s="298" t="s">
        <v>20289</v>
      </c>
      <c r="J3486" s="297" t="s">
        <v>10019</v>
      </c>
    </row>
    <row r="3487" spans="1:10" ht="15" x14ac:dyDescent="0.25">
      <c r="A3487" s="297" t="s">
        <v>20290</v>
      </c>
      <c r="B3487" s="297" t="s">
        <v>20165</v>
      </c>
      <c r="C3487" s="297" t="s">
        <v>20166</v>
      </c>
      <c r="D3487" s="297" t="s">
        <v>20211</v>
      </c>
      <c r="E3487" s="297" t="s">
        <v>20212</v>
      </c>
      <c r="F3487" s="297" t="s">
        <v>20291</v>
      </c>
      <c r="G3487" s="297" t="s">
        <v>256</v>
      </c>
      <c r="H3487" s="297" t="s">
        <v>10017</v>
      </c>
      <c r="I3487" s="298" t="s">
        <v>20292</v>
      </c>
      <c r="J3487" s="297" t="s">
        <v>10019</v>
      </c>
    </row>
    <row r="3488" spans="1:10" ht="15" x14ac:dyDescent="0.25">
      <c r="A3488" s="297" t="s">
        <v>20293</v>
      </c>
      <c r="B3488" s="297" t="s">
        <v>20165</v>
      </c>
      <c r="C3488" s="297" t="s">
        <v>20166</v>
      </c>
      <c r="D3488" s="297" t="s">
        <v>20211</v>
      </c>
      <c r="E3488" s="297" t="s">
        <v>20212</v>
      </c>
      <c r="F3488" s="297" t="s">
        <v>20294</v>
      </c>
      <c r="G3488" s="297" t="s">
        <v>256</v>
      </c>
      <c r="H3488" s="297" t="s">
        <v>10017</v>
      </c>
      <c r="I3488" s="298" t="s">
        <v>20295</v>
      </c>
      <c r="J3488" s="297" t="s">
        <v>10019</v>
      </c>
    </row>
    <row r="3489" spans="1:10" ht="15" x14ac:dyDescent="0.25">
      <c r="A3489" s="297" t="s">
        <v>20296</v>
      </c>
      <c r="B3489" s="297" t="s">
        <v>20165</v>
      </c>
      <c r="C3489" s="297" t="s">
        <v>20166</v>
      </c>
      <c r="D3489" s="297" t="s">
        <v>20211</v>
      </c>
      <c r="E3489" s="297" t="s">
        <v>20212</v>
      </c>
      <c r="F3489" s="297" t="s">
        <v>20297</v>
      </c>
      <c r="G3489" s="297" t="s">
        <v>256</v>
      </c>
      <c r="H3489" s="297" t="s">
        <v>10017</v>
      </c>
      <c r="I3489" s="298" t="s">
        <v>13524</v>
      </c>
      <c r="J3489" s="297" t="s">
        <v>10019</v>
      </c>
    </row>
    <row r="3490" spans="1:10" ht="15" x14ac:dyDescent="0.25">
      <c r="A3490" s="297" t="s">
        <v>20298</v>
      </c>
      <c r="B3490" s="297" t="s">
        <v>20165</v>
      </c>
      <c r="C3490" s="297" t="s">
        <v>20166</v>
      </c>
      <c r="D3490" s="297" t="s">
        <v>20211</v>
      </c>
      <c r="E3490" s="297" t="s">
        <v>20212</v>
      </c>
      <c r="F3490" s="297" t="s">
        <v>20299</v>
      </c>
      <c r="G3490" s="297" t="s">
        <v>256</v>
      </c>
      <c r="H3490" s="297" t="s">
        <v>10017</v>
      </c>
      <c r="I3490" s="298" t="s">
        <v>20300</v>
      </c>
      <c r="J3490" s="297" t="s">
        <v>10019</v>
      </c>
    </row>
    <row r="3491" spans="1:10" ht="15" x14ac:dyDescent="0.25">
      <c r="A3491" s="297" t="s">
        <v>20301</v>
      </c>
      <c r="B3491" s="297" t="s">
        <v>20165</v>
      </c>
      <c r="C3491" s="297" t="s">
        <v>20166</v>
      </c>
      <c r="D3491" s="297" t="s">
        <v>20211</v>
      </c>
      <c r="E3491" s="297" t="s">
        <v>20212</v>
      </c>
      <c r="F3491" s="297" t="s">
        <v>20302</v>
      </c>
      <c r="G3491" s="297" t="s">
        <v>256</v>
      </c>
      <c r="H3491" s="297" t="s">
        <v>10017</v>
      </c>
      <c r="I3491" s="298" t="s">
        <v>12214</v>
      </c>
      <c r="J3491" s="297" t="s">
        <v>10019</v>
      </c>
    </row>
    <row r="3492" spans="1:10" ht="15" x14ac:dyDescent="0.25">
      <c r="A3492" s="297" t="s">
        <v>20303</v>
      </c>
      <c r="B3492" s="297" t="s">
        <v>20165</v>
      </c>
      <c r="C3492" s="297" t="s">
        <v>20166</v>
      </c>
      <c r="D3492" s="297" t="s">
        <v>20211</v>
      </c>
      <c r="E3492" s="297" t="s">
        <v>20212</v>
      </c>
      <c r="F3492" s="297" t="s">
        <v>20304</v>
      </c>
      <c r="G3492" s="297" t="s">
        <v>256</v>
      </c>
      <c r="H3492" s="297" t="s">
        <v>10017</v>
      </c>
      <c r="I3492" s="298" t="s">
        <v>20305</v>
      </c>
      <c r="J3492" s="297" t="s">
        <v>10019</v>
      </c>
    </row>
    <row r="3493" spans="1:10" ht="15" x14ac:dyDescent="0.25">
      <c r="A3493" s="297" t="s">
        <v>20306</v>
      </c>
      <c r="B3493" s="297" t="s">
        <v>20165</v>
      </c>
      <c r="C3493" s="297" t="s">
        <v>20166</v>
      </c>
      <c r="D3493" s="297" t="s">
        <v>20211</v>
      </c>
      <c r="E3493" s="297" t="s">
        <v>20212</v>
      </c>
      <c r="F3493" s="297" t="s">
        <v>20307</v>
      </c>
      <c r="G3493" s="297" t="s">
        <v>256</v>
      </c>
      <c r="H3493" s="297" t="s">
        <v>10017</v>
      </c>
      <c r="I3493" s="298" t="s">
        <v>20308</v>
      </c>
      <c r="J3493" s="297" t="s">
        <v>10019</v>
      </c>
    </row>
    <row r="3494" spans="1:10" ht="15" x14ac:dyDescent="0.25">
      <c r="A3494" s="297" t="s">
        <v>20309</v>
      </c>
      <c r="B3494" s="297" t="s">
        <v>20165</v>
      </c>
      <c r="C3494" s="297" t="s">
        <v>20166</v>
      </c>
      <c r="D3494" s="297" t="s">
        <v>20211</v>
      </c>
      <c r="E3494" s="297" t="s">
        <v>20212</v>
      </c>
      <c r="F3494" s="297" t="s">
        <v>20310</v>
      </c>
      <c r="G3494" s="297" t="s">
        <v>256</v>
      </c>
      <c r="H3494" s="297" t="s">
        <v>10017</v>
      </c>
      <c r="I3494" s="298" t="s">
        <v>20311</v>
      </c>
      <c r="J3494" s="297" t="s">
        <v>10019</v>
      </c>
    </row>
    <row r="3495" spans="1:10" ht="15" x14ac:dyDescent="0.25">
      <c r="A3495" s="297" t="s">
        <v>20312</v>
      </c>
      <c r="B3495" s="297" t="s">
        <v>20165</v>
      </c>
      <c r="C3495" s="297" t="s">
        <v>20166</v>
      </c>
      <c r="D3495" s="297" t="s">
        <v>20211</v>
      </c>
      <c r="E3495" s="297" t="s">
        <v>20212</v>
      </c>
      <c r="F3495" s="297" t="s">
        <v>20313</v>
      </c>
      <c r="G3495" s="297" t="s">
        <v>223</v>
      </c>
      <c r="H3495" s="297" t="s">
        <v>10017</v>
      </c>
      <c r="I3495" s="298" t="s">
        <v>17182</v>
      </c>
      <c r="J3495" s="297" t="s">
        <v>10019</v>
      </c>
    </row>
    <row r="3496" spans="1:10" ht="15" x14ac:dyDescent="0.25">
      <c r="A3496" s="297" t="s">
        <v>20314</v>
      </c>
      <c r="B3496" s="297" t="s">
        <v>20165</v>
      </c>
      <c r="C3496" s="297" t="s">
        <v>20166</v>
      </c>
      <c r="D3496" s="297" t="s">
        <v>20211</v>
      </c>
      <c r="E3496" s="297" t="s">
        <v>20212</v>
      </c>
      <c r="F3496" s="297" t="s">
        <v>20315</v>
      </c>
      <c r="G3496" s="297" t="s">
        <v>223</v>
      </c>
      <c r="H3496" s="297" t="s">
        <v>10017</v>
      </c>
      <c r="I3496" s="298" t="s">
        <v>20316</v>
      </c>
      <c r="J3496" s="297" t="s">
        <v>10019</v>
      </c>
    </row>
    <row r="3497" spans="1:10" ht="15" x14ac:dyDescent="0.25">
      <c r="A3497" s="297" t="s">
        <v>20317</v>
      </c>
      <c r="B3497" s="297" t="s">
        <v>20165</v>
      </c>
      <c r="C3497" s="297" t="s">
        <v>20166</v>
      </c>
      <c r="D3497" s="297" t="s">
        <v>20211</v>
      </c>
      <c r="E3497" s="297" t="s">
        <v>20212</v>
      </c>
      <c r="F3497" s="297" t="s">
        <v>20318</v>
      </c>
      <c r="G3497" s="297" t="s">
        <v>223</v>
      </c>
      <c r="H3497" s="297" t="s">
        <v>10017</v>
      </c>
      <c r="I3497" s="298" t="s">
        <v>20319</v>
      </c>
      <c r="J3497" s="297" t="s">
        <v>10019</v>
      </c>
    </row>
    <row r="3498" spans="1:10" ht="15" x14ac:dyDescent="0.25">
      <c r="A3498" s="297" t="s">
        <v>20320</v>
      </c>
      <c r="B3498" s="297" t="s">
        <v>20165</v>
      </c>
      <c r="C3498" s="297" t="s">
        <v>20166</v>
      </c>
      <c r="D3498" s="297" t="s">
        <v>20211</v>
      </c>
      <c r="E3498" s="297" t="s">
        <v>20212</v>
      </c>
      <c r="F3498" s="297" t="s">
        <v>20321</v>
      </c>
      <c r="G3498" s="297" t="s">
        <v>223</v>
      </c>
      <c r="H3498" s="297" t="s">
        <v>10017</v>
      </c>
      <c r="I3498" s="298" t="s">
        <v>20322</v>
      </c>
      <c r="J3498" s="297" t="s">
        <v>10019</v>
      </c>
    </row>
    <row r="3499" spans="1:10" ht="15" x14ac:dyDescent="0.25">
      <c r="A3499" s="297" t="s">
        <v>20323</v>
      </c>
      <c r="B3499" s="297" t="s">
        <v>20165</v>
      </c>
      <c r="C3499" s="297" t="s">
        <v>20166</v>
      </c>
      <c r="D3499" s="297" t="s">
        <v>20211</v>
      </c>
      <c r="E3499" s="297" t="s">
        <v>20212</v>
      </c>
      <c r="F3499" s="297" t="s">
        <v>20324</v>
      </c>
      <c r="G3499" s="297" t="s">
        <v>223</v>
      </c>
      <c r="H3499" s="297" t="s">
        <v>10017</v>
      </c>
      <c r="I3499" s="298" t="s">
        <v>20325</v>
      </c>
      <c r="J3499" s="297" t="s">
        <v>10019</v>
      </c>
    </row>
    <row r="3500" spans="1:10" ht="15" x14ac:dyDescent="0.25">
      <c r="A3500" s="297" t="s">
        <v>20326</v>
      </c>
      <c r="B3500" s="297" t="s">
        <v>20165</v>
      </c>
      <c r="C3500" s="297" t="s">
        <v>20166</v>
      </c>
      <c r="D3500" s="297" t="s">
        <v>20211</v>
      </c>
      <c r="E3500" s="297" t="s">
        <v>20212</v>
      </c>
      <c r="F3500" s="297" t="s">
        <v>20327</v>
      </c>
      <c r="G3500" s="297" t="s">
        <v>223</v>
      </c>
      <c r="H3500" s="297" t="s">
        <v>10017</v>
      </c>
      <c r="I3500" s="298" t="s">
        <v>20328</v>
      </c>
      <c r="J3500" s="297" t="s">
        <v>10019</v>
      </c>
    </row>
    <row r="3501" spans="1:10" ht="15" x14ac:dyDescent="0.25">
      <c r="A3501" s="297" t="s">
        <v>20329</v>
      </c>
      <c r="B3501" s="297" t="s">
        <v>20165</v>
      </c>
      <c r="C3501" s="297" t="s">
        <v>20166</v>
      </c>
      <c r="D3501" s="297" t="s">
        <v>20211</v>
      </c>
      <c r="E3501" s="297" t="s">
        <v>20212</v>
      </c>
      <c r="F3501" s="297" t="s">
        <v>20330</v>
      </c>
      <c r="G3501" s="297" t="s">
        <v>223</v>
      </c>
      <c r="H3501" s="297" t="s">
        <v>10017</v>
      </c>
      <c r="I3501" s="298" t="s">
        <v>20331</v>
      </c>
      <c r="J3501" s="297" t="s">
        <v>10019</v>
      </c>
    </row>
    <row r="3502" spans="1:10" ht="15" x14ac:dyDescent="0.25">
      <c r="A3502" s="297" t="s">
        <v>20332</v>
      </c>
      <c r="B3502" s="297" t="s">
        <v>20165</v>
      </c>
      <c r="C3502" s="297" t="s">
        <v>20166</v>
      </c>
      <c r="D3502" s="297" t="s">
        <v>20211</v>
      </c>
      <c r="E3502" s="297" t="s">
        <v>20212</v>
      </c>
      <c r="F3502" s="297" t="s">
        <v>20333</v>
      </c>
      <c r="G3502" s="297" t="s">
        <v>223</v>
      </c>
      <c r="H3502" s="297" t="s">
        <v>10017</v>
      </c>
      <c r="I3502" s="298" t="s">
        <v>20334</v>
      </c>
      <c r="J3502" s="297" t="s">
        <v>10019</v>
      </c>
    </row>
    <row r="3503" spans="1:10" ht="15" x14ac:dyDescent="0.25">
      <c r="A3503" s="297" t="s">
        <v>20335</v>
      </c>
      <c r="B3503" s="297" t="s">
        <v>20165</v>
      </c>
      <c r="C3503" s="297" t="s">
        <v>20166</v>
      </c>
      <c r="D3503" s="297" t="s">
        <v>20211</v>
      </c>
      <c r="E3503" s="297" t="s">
        <v>20212</v>
      </c>
      <c r="F3503" s="297" t="s">
        <v>20336</v>
      </c>
      <c r="G3503" s="297" t="s">
        <v>223</v>
      </c>
      <c r="H3503" s="297" t="s">
        <v>10017</v>
      </c>
      <c r="I3503" s="298" t="s">
        <v>20337</v>
      </c>
      <c r="J3503" s="297" t="s">
        <v>10019</v>
      </c>
    </row>
    <row r="3504" spans="1:10" ht="15" x14ac:dyDescent="0.25">
      <c r="A3504" s="297" t="s">
        <v>20340</v>
      </c>
      <c r="B3504" s="297" t="s">
        <v>20165</v>
      </c>
      <c r="C3504" s="297" t="s">
        <v>20166</v>
      </c>
      <c r="D3504" s="297" t="s">
        <v>20338</v>
      </c>
      <c r="E3504" s="297" t="s">
        <v>20339</v>
      </c>
      <c r="F3504" s="297" t="s">
        <v>20341</v>
      </c>
      <c r="G3504" s="297" t="s">
        <v>2011</v>
      </c>
      <c r="H3504" s="297" t="s">
        <v>10017</v>
      </c>
      <c r="I3504" s="298" t="s">
        <v>20342</v>
      </c>
      <c r="J3504" s="297" t="s">
        <v>10019</v>
      </c>
    </row>
    <row r="3505" spans="1:10" ht="15" x14ac:dyDescent="0.25">
      <c r="A3505" s="297" t="s">
        <v>20343</v>
      </c>
      <c r="B3505" s="297" t="s">
        <v>20165</v>
      </c>
      <c r="C3505" s="297" t="s">
        <v>20166</v>
      </c>
      <c r="D3505" s="297" t="s">
        <v>20338</v>
      </c>
      <c r="E3505" s="297" t="s">
        <v>20339</v>
      </c>
      <c r="F3505" s="297" t="s">
        <v>20344</v>
      </c>
      <c r="G3505" s="297" t="s">
        <v>223</v>
      </c>
      <c r="H3505" s="297" t="s">
        <v>10017</v>
      </c>
      <c r="I3505" s="298" t="s">
        <v>20345</v>
      </c>
      <c r="J3505" s="297" t="s">
        <v>10019</v>
      </c>
    </row>
    <row r="3506" spans="1:10" ht="15" x14ac:dyDescent="0.25">
      <c r="A3506" s="297" t="s">
        <v>20346</v>
      </c>
      <c r="B3506" s="297" t="s">
        <v>20165</v>
      </c>
      <c r="C3506" s="297" t="s">
        <v>20166</v>
      </c>
      <c r="D3506" s="297" t="s">
        <v>20338</v>
      </c>
      <c r="E3506" s="297" t="s">
        <v>20339</v>
      </c>
      <c r="F3506" s="297" t="s">
        <v>20347</v>
      </c>
      <c r="G3506" s="297" t="s">
        <v>223</v>
      </c>
      <c r="H3506" s="297" t="s">
        <v>10017</v>
      </c>
      <c r="I3506" s="298" t="s">
        <v>20348</v>
      </c>
      <c r="J3506" s="297" t="s">
        <v>10019</v>
      </c>
    </row>
    <row r="3507" spans="1:10" ht="15" x14ac:dyDescent="0.25">
      <c r="A3507" s="297" t="s">
        <v>20349</v>
      </c>
      <c r="B3507" s="297" t="s">
        <v>20165</v>
      </c>
      <c r="C3507" s="297" t="s">
        <v>20166</v>
      </c>
      <c r="D3507" s="297" t="s">
        <v>20338</v>
      </c>
      <c r="E3507" s="297" t="s">
        <v>20339</v>
      </c>
      <c r="F3507" s="297" t="s">
        <v>20350</v>
      </c>
      <c r="G3507" s="297" t="s">
        <v>223</v>
      </c>
      <c r="H3507" s="297" t="s">
        <v>10017</v>
      </c>
      <c r="I3507" s="298" t="s">
        <v>20351</v>
      </c>
      <c r="J3507" s="297" t="s">
        <v>10019</v>
      </c>
    </row>
    <row r="3508" spans="1:10" ht="15" x14ac:dyDescent="0.25">
      <c r="A3508" s="297" t="s">
        <v>20352</v>
      </c>
      <c r="B3508" s="297" t="s">
        <v>20165</v>
      </c>
      <c r="C3508" s="297" t="s">
        <v>20166</v>
      </c>
      <c r="D3508" s="297" t="s">
        <v>20338</v>
      </c>
      <c r="E3508" s="297" t="s">
        <v>20339</v>
      </c>
      <c r="F3508" s="297" t="s">
        <v>20353</v>
      </c>
      <c r="G3508" s="297" t="s">
        <v>223</v>
      </c>
      <c r="H3508" s="297" t="s">
        <v>10017</v>
      </c>
      <c r="I3508" s="298" t="s">
        <v>20354</v>
      </c>
      <c r="J3508" s="297" t="s">
        <v>10019</v>
      </c>
    </row>
    <row r="3509" spans="1:10" ht="15" x14ac:dyDescent="0.25">
      <c r="A3509" s="297" t="s">
        <v>20355</v>
      </c>
      <c r="B3509" s="297" t="s">
        <v>20165</v>
      </c>
      <c r="C3509" s="297" t="s">
        <v>20166</v>
      </c>
      <c r="D3509" s="297" t="s">
        <v>20338</v>
      </c>
      <c r="E3509" s="297" t="s">
        <v>20339</v>
      </c>
      <c r="F3509" s="297" t="s">
        <v>20356</v>
      </c>
      <c r="G3509" s="297" t="s">
        <v>223</v>
      </c>
      <c r="H3509" s="297" t="s">
        <v>10017</v>
      </c>
      <c r="I3509" s="298" t="s">
        <v>20357</v>
      </c>
      <c r="J3509" s="297" t="s">
        <v>10019</v>
      </c>
    </row>
    <row r="3510" spans="1:10" ht="15" x14ac:dyDescent="0.25">
      <c r="A3510" s="297" t="s">
        <v>20358</v>
      </c>
      <c r="B3510" s="297" t="s">
        <v>20165</v>
      </c>
      <c r="C3510" s="297" t="s">
        <v>20166</v>
      </c>
      <c r="D3510" s="297" t="s">
        <v>20338</v>
      </c>
      <c r="E3510" s="297" t="s">
        <v>20339</v>
      </c>
      <c r="F3510" s="297" t="s">
        <v>20359</v>
      </c>
      <c r="G3510" s="297" t="s">
        <v>223</v>
      </c>
      <c r="H3510" s="297" t="s">
        <v>10017</v>
      </c>
      <c r="I3510" s="298" t="s">
        <v>20360</v>
      </c>
      <c r="J3510" s="297" t="s">
        <v>10019</v>
      </c>
    </row>
    <row r="3511" spans="1:10" ht="15" x14ac:dyDescent="0.25">
      <c r="A3511" s="297" t="s">
        <v>20361</v>
      </c>
      <c r="B3511" s="297" t="s">
        <v>20165</v>
      </c>
      <c r="C3511" s="297" t="s">
        <v>20166</v>
      </c>
      <c r="D3511" s="297" t="s">
        <v>20338</v>
      </c>
      <c r="E3511" s="297" t="s">
        <v>20339</v>
      </c>
      <c r="F3511" s="297" t="s">
        <v>20362</v>
      </c>
      <c r="G3511" s="297" t="s">
        <v>223</v>
      </c>
      <c r="H3511" s="297" t="s">
        <v>10017</v>
      </c>
      <c r="I3511" s="298" t="s">
        <v>20363</v>
      </c>
      <c r="J3511" s="297" t="s">
        <v>10019</v>
      </c>
    </row>
    <row r="3512" spans="1:10" ht="15" x14ac:dyDescent="0.25">
      <c r="A3512" s="297" t="s">
        <v>20364</v>
      </c>
      <c r="B3512" s="297" t="s">
        <v>20165</v>
      </c>
      <c r="C3512" s="297" t="s">
        <v>20166</v>
      </c>
      <c r="D3512" s="297" t="s">
        <v>20338</v>
      </c>
      <c r="E3512" s="297" t="s">
        <v>20339</v>
      </c>
      <c r="F3512" s="297" t="s">
        <v>20365</v>
      </c>
      <c r="G3512" s="297" t="s">
        <v>223</v>
      </c>
      <c r="H3512" s="297" t="s">
        <v>10017</v>
      </c>
      <c r="I3512" s="298" t="s">
        <v>20366</v>
      </c>
      <c r="J3512" s="297" t="s">
        <v>10019</v>
      </c>
    </row>
    <row r="3513" spans="1:10" ht="15" x14ac:dyDescent="0.25">
      <c r="A3513" s="297" t="s">
        <v>20367</v>
      </c>
      <c r="B3513" s="297" t="s">
        <v>20165</v>
      </c>
      <c r="C3513" s="297" t="s">
        <v>20166</v>
      </c>
      <c r="D3513" s="297" t="s">
        <v>20338</v>
      </c>
      <c r="E3513" s="297" t="s">
        <v>20339</v>
      </c>
      <c r="F3513" s="297" t="s">
        <v>20368</v>
      </c>
      <c r="G3513" s="297" t="s">
        <v>223</v>
      </c>
      <c r="H3513" s="297" t="s">
        <v>10017</v>
      </c>
      <c r="I3513" s="298" t="s">
        <v>20369</v>
      </c>
      <c r="J3513" s="297" t="s">
        <v>10019</v>
      </c>
    </row>
    <row r="3514" spans="1:10" ht="15" x14ac:dyDescent="0.25">
      <c r="A3514" s="297" t="s">
        <v>20370</v>
      </c>
      <c r="B3514" s="297" t="s">
        <v>20165</v>
      </c>
      <c r="C3514" s="297" t="s">
        <v>20166</v>
      </c>
      <c r="D3514" s="297" t="s">
        <v>20338</v>
      </c>
      <c r="E3514" s="297" t="s">
        <v>20339</v>
      </c>
      <c r="F3514" s="297" t="s">
        <v>20371</v>
      </c>
      <c r="G3514" s="297" t="s">
        <v>223</v>
      </c>
      <c r="H3514" s="297" t="s">
        <v>10017</v>
      </c>
      <c r="I3514" s="298" t="s">
        <v>20372</v>
      </c>
      <c r="J3514" s="297" t="s">
        <v>10019</v>
      </c>
    </row>
    <row r="3515" spans="1:10" ht="15" x14ac:dyDescent="0.25">
      <c r="A3515" s="297" t="s">
        <v>20373</v>
      </c>
      <c r="B3515" s="297" t="s">
        <v>20165</v>
      </c>
      <c r="C3515" s="297" t="s">
        <v>20166</v>
      </c>
      <c r="D3515" s="297" t="s">
        <v>20338</v>
      </c>
      <c r="E3515" s="297" t="s">
        <v>20339</v>
      </c>
      <c r="F3515" s="297" t="s">
        <v>20374</v>
      </c>
      <c r="G3515" s="297" t="s">
        <v>223</v>
      </c>
      <c r="H3515" s="297" t="s">
        <v>10017</v>
      </c>
      <c r="I3515" s="298" t="s">
        <v>20375</v>
      </c>
      <c r="J3515" s="297" t="s">
        <v>10019</v>
      </c>
    </row>
    <row r="3516" spans="1:10" ht="15" x14ac:dyDescent="0.25">
      <c r="A3516" s="297" t="s">
        <v>20376</v>
      </c>
      <c r="B3516" s="297" t="s">
        <v>20165</v>
      </c>
      <c r="C3516" s="297" t="s">
        <v>20166</v>
      </c>
      <c r="D3516" s="297" t="s">
        <v>20338</v>
      </c>
      <c r="E3516" s="297" t="s">
        <v>20339</v>
      </c>
      <c r="F3516" s="297" t="s">
        <v>20377</v>
      </c>
      <c r="G3516" s="297" t="s">
        <v>223</v>
      </c>
      <c r="H3516" s="297" t="s">
        <v>10017</v>
      </c>
      <c r="I3516" s="298" t="s">
        <v>20378</v>
      </c>
      <c r="J3516" s="297" t="s">
        <v>10019</v>
      </c>
    </row>
    <row r="3517" spans="1:10" ht="15" x14ac:dyDescent="0.25">
      <c r="A3517" s="297" t="s">
        <v>20379</v>
      </c>
      <c r="B3517" s="297" t="s">
        <v>20165</v>
      </c>
      <c r="C3517" s="297" t="s">
        <v>20166</v>
      </c>
      <c r="D3517" s="297" t="s">
        <v>20338</v>
      </c>
      <c r="E3517" s="297" t="s">
        <v>20339</v>
      </c>
      <c r="F3517" s="297" t="s">
        <v>20380</v>
      </c>
      <c r="G3517" s="297" t="s">
        <v>223</v>
      </c>
      <c r="H3517" s="297" t="s">
        <v>10017</v>
      </c>
      <c r="I3517" s="298" t="s">
        <v>20381</v>
      </c>
      <c r="J3517" s="297" t="s">
        <v>10019</v>
      </c>
    </row>
    <row r="3518" spans="1:10" ht="15" x14ac:dyDescent="0.25">
      <c r="A3518" s="297" t="s">
        <v>20382</v>
      </c>
      <c r="B3518" s="297" t="s">
        <v>20165</v>
      </c>
      <c r="C3518" s="297" t="s">
        <v>20166</v>
      </c>
      <c r="D3518" s="297" t="s">
        <v>20338</v>
      </c>
      <c r="E3518" s="297" t="s">
        <v>20339</v>
      </c>
      <c r="F3518" s="297" t="s">
        <v>20383</v>
      </c>
      <c r="G3518" s="297" t="s">
        <v>223</v>
      </c>
      <c r="H3518" s="297" t="s">
        <v>10017</v>
      </c>
      <c r="I3518" s="298" t="s">
        <v>20384</v>
      </c>
      <c r="J3518" s="297" t="s">
        <v>10019</v>
      </c>
    </row>
    <row r="3519" spans="1:10" ht="15" x14ac:dyDescent="0.25">
      <c r="A3519" s="297" t="s">
        <v>20385</v>
      </c>
      <c r="B3519" s="297" t="s">
        <v>20165</v>
      </c>
      <c r="C3519" s="297" t="s">
        <v>20166</v>
      </c>
      <c r="D3519" s="297" t="s">
        <v>20338</v>
      </c>
      <c r="E3519" s="297" t="s">
        <v>20339</v>
      </c>
      <c r="F3519" s="297" t="s">
        <v>20386</v>
      </c>
      <c r="G3519" s="297" t="s">
        <v>223</v>
      </c>
      <c r="H3519" s="297" t="s">
        <v>10017</v>
      </c>
      <c r="I3519" s="298" t="s">
        <v>20387</v>
      </c>
      <c r="J3519" s="297" t="s">
        <v>10019</v>
      </c>
    </row>
    <row r="3520" spans="1:10" ht="15" x14ac:dyDescent="0.25">
      <c r="A3520" s="297" t="s">
        <v>20388</v>
      </c>
      <c r="B3520" s="297" t="s">
        <v>20165</v>
      </c>
      <c r="C3520" s="297" t="s">
        <v>20166</v>
      </c>
      <c r="D3520" s="297" t="s">
        <v>20338</v>
      </c>
      <c r="E3520" s="297" t="s">
        <v>20339</v>
      </c>
      <c r="F3520" s="297" t="s">
        <v>20389</v>
      </c>
      <c r="G3520" s="297" t="s">
        <v>223</v>
      </c>
      <c r="H3520" s="297" t="s">
        <v>10017</v>
      </c>
      <c r="I3520" s="298" t="s">
        <v>20390</v>
      </c>
      <c r="J3520" s="297" t="s">
        <v>10019</v>
      </c>
    </row>
    <row r="3521" spans="1:10" ht="15" x14ac:dyDescent="0.25">
      <c r="A3521" s="297" t="s">
        <v>20391</v>
      </c>
      <c r="B3521" s="297" t="s">
        <v>20165</v>
      </c>
      <c r="C3521" s="297" t="s">
        <v>20166</v>
      </c>
      <c r="D3521" s="297" t="s">
        <v>20338</v>
      </c>
      <c r="E3521" s="297" t="s">
        <v>20339</v>
      </c>
      <c r="F3521" s="297" t="s">
        <v>20392</v>
      </c>
      <c r="G3521" s="297" t="s">
        <v>223</v>
      </c>
      <c r="H3521" s="297" t="s">
        <v>10017</v>
      </c>
      <c r="I3521" s="298" t="s">
        <v>20393</v>
      </c>
      <c r="J3521" s="297" t="s">
        <v>10019</v>
      </c>
    </row>
    <row r="3522" spans="1:10" ht="15" x14ac:dyDescent="0.25">
      <c r="A3522" s="297" t="s">
        <v>20394</v>
      </c>
      <c r="B3522" s="297" t="s">
        <v>20165</v>
      </c>
      <c r="C3522" s="297" t="s">
        <v>20166</v>
      </c>
      <c r="D3522" s="297" t="s">
        <v>20338</v>
      </c>
      <c r="E3522" s="297" t="s">
        <v>20339</v>
      </c>
      <c r="F3522" s="297" t="s">
        <v>20395</v>
      </c>
      <c r="G3522" s="297" t="s">
        <v>223</v>
      </c>
      <c r="H3522" s="297" t="s">
        <v>10017</v>
      </c>
      <c r="I3522" s="298" t="s">
        <v>20396</v>
      </c>
      <c r="J3522" s="297" t="s">
        <v>10019</v>
      </c>
    </row>
    <row r="3523" spans="1:10" ht="15" x14ac:dyDescent="0.25">
      <c r="A3523" s="297" t="s">
        <v>20397</v>
      </c>
      <c r="B3523" s="297" t="s">
        <v>20165</v>
      </c>
      <c r="C3523" s="297" t="s">
        <v>20166</v>
      </c>
      <c r="D3523" s="297" t="s">
        <v>20338</v>
      </c>
      <c r="E3523" s="297" t="s">
        <v>20339</v>
      </c>
      <c r="F3523" s="297" t="s">
        <v>20398</v>
      </c>
      <c r="G3523" s="297" t="s">
        <v>223</v>
      </c>
      <c r="H3523" s="297" t="s">
        <v>10017</v>
      </c>
      <c r="I3523" s="298" t="s">
        <v>20399</v>
      </c>
      <c r="J3523" s="297" t="s">
        <v>10019</v>
      </c>
    </row>
    <row r="3524" spans="1:10" ht="15" x14ac:dyDescent="0.25">
      <c r="A3524" s="297" t="s">
        <v>20400</v>
      </c>
      <c r="B3524" s="297" t="s">
        <v>20165</v>
      </c>
      <c r="C3524" s="297" t="s">
        <v>20166</v>
      </c>
      <c r="D3524" s="297" t="s">
        <v>20338</v>
      </c>
      <c r="E3524" s="297" t="s">
        <v>20339</v>
      </c>
      <c r="F3524" s="297" t="s">
        <v>20401</v>
      </c>
      <c r="G3524" s="297" t="s">
        <v>223</v>
      </c>
      <c r="H3524" s="297" t="s">
        <v>10017</v>
      </c>
      <c r="I3524" s="298" t="s">
        <v>20402</v>
      </c>
      <c r="J3524" s="297" t="s">
        <v>10019</v>
      </c>
    </row>
    <row r="3525" spans="1:10" ht="15" x14ac:dyDescent="0.25">
      <c r="A3525" s="297" t="s">
        <v>20403</v>
      </c>
      <c r="B3525" s="297" t="s">
        <v>20165</v>
      </c>
      <c r="C3525" s="297" t="s">
        <v>20166</v>
      </c>
      <c r="D3525" s="297" t="s">
        <v>20338</v>
      </c>
      <c r="E3525" s="297" t="s">
        <v>20339</v>
      </c>
      <c r="F3525" s="297" t="s">
        <v>20404</v>
      </c>
      <c r="G3525" s="297" t="s">
        <v>223</v>
      </c>
      <c r="H3525" s="297" t="s">
        <v>10017</v>
      </c>
      <c r="I3525" s="298" t="s">
        <v>20405</v>
      </c>
      <c r="J3525" s="297" t="s">
        <v>10019</v>
      </c>
    </row>
    <row r="3526" spans="1:10" ht="15" x14ac:dyDescent="0.25">
      <c r="A3526" s="297" t="s">
        <v>20406</v>
      </c>
      <c r="B3526" s="297" t="s">
        <v>20165</v>
      </c>
      <c r="C3526" s="297" t="s">
        <v>20166</v>
      </c>
      <c r="D3526" s="297" t="s">
        <v>20338</v>
      </c>
      <c r="E3526" s="297" t="s">
        <v>20339</v>
      </c>
      <c r="F3526" s="297" t="s">
        <v>20407</v>
      </c>
      <c r="G3526" s="297" t="s">
        <v>223</v>
      </c>
      <c r="H3526" s="297" t="s">
        <v>10017</v>
      </c>
      <c r="I3526" s="298" t="s">
        <v>20408</v>
      </c>
      <c r="J3526" s="297" t="s">
        <v>10019</v>
      </c>
    </row>
    <row r="3527" spans="1:10" ht="15" x14ac:dyDescent="0.25">
      <c r="A3527" s="297" t="s">
        <v>20409</v>
      </c>
      <c r="B3527" s="297" t="s">
        <v>20165</v>
      </c>
      <c r="C3527" s="297" t="s">
        <v>20166</v>
      </c>
      <c r="D3527" s="297" t="s">
        <v>20338</v>
      </c>
      <c r="E3527" s="297" t="s">
        <v>20339</v>
      </c>
      <c r="F3527" s="297" t="s">
        <v>20410</v>
      </c>
      <c r="G3527" s="297" t="s">
        <v>223</v>
      </c>
      <c r="H3527" s="297" t="s">
        <v>10017</v>
      </c>
      <c r="I3527" s="298" t="s">
        <v>20411</v>
      </c>
      <c r="J3527" s="297" t="s">
        <v>10019</v>
      </c>
    </row>
    <row r="3528" spans="1:10" ht="15" x14ac:dyDescent="0.25">
      <c r="A3528" s="297" t="s">
        <v>20412</v>
      </c>
      <c r="B3528" s="297" t="s">
        <v>20165</v>
      </c>
      <c r="C3528" s="297" t="s">
        <v>20166</v>
      </c>
      <c r="D3528" s="297" t="s">
        <v>20338</v>
      </c>
      <c r="E3528" s="297" t="s">
        <v>20339</v>
      </c>
      <c r="F3528" s="297" t="s">
        <v>20413</v>
      </c>
      <c r="G3528" s="297" t="s">
        <v>223</v>
      </c>
      <c r="H3528" s="297" t="s">
        <v>10017</v>
      </c>
      <c r="I3528" s="298" t="s">
        <v>20414</v>
      </c>
      <c r="J3528" s="297" t="s">
        <v>10019</v>
      </c>
    </row>
    <row r="3529" spans="1:10" ht="15" x14ac:dyDescent="0.25">
      <c r="A3529" s="297" t="s">
        <v>20415</v>
      </c>
      <c r="B3529" s="297" t="s">
        <v>20165</v>
      </c>
      <c r="C3529" s="297" t="s">
        <v>20166</v>
      </c>
      <c r="D3529" s="297" t="s">
        <v>20338</v>
      </c>
      <c r="E3529" s="297" t="s">
        <v>20339</v>
      </c>
      <c r="F3529" s="297" t="s">
        <v>20416</v>
      </c>
      <c r="G3529" s="297" t="s">
        <v>223</v>
      </c>
      <c r="H3529" s="297" t="s">
        <v>10017</v>
      </c>
      <c r="I3529" s="298" t="s">
        <v>20417</v>
      </c>
      <c r="J3529" s="297" t="s">
        <v>10019</v>
      </c>
    </row>
    <row r="3530" spans="1:10" ht="15" x14ac:dyDescent="0.25">
      <c r="A3530" s="297" t="s">
        <v>20418</v>
      </c>
      <c r="B3530" s="297" t="s">
        <v>20165</v>
      </c>
      <c r="C3530" s="297" t="s">
        <v>20166</v>
      </c>
      <c r="D3530" s="297" t="s">
        <v>20338</v>
      </c>
      <c r="E3530" s="297" t="s">
        <v>20339</v>
      </c>
      <c r="F3530" s="297" t="s">
        <v>20419</v>
      </c>
      <c r="G3530" s="297" t="s">
        <v>223</v>
      </c>
      <c r="H3530" s="297" t="s">
        <v>10017</v>
      </c>
      <c r="I3530" s="298" t="s">
        <v>20420</v>
      </c>
      <c r="J3530" s="297" t="s">
        <v>10019</v>
      </c>
    </row>
    <row r="3531" spans="1:10" ht="15" x14ac:dyDescent="0.25">
      <c r="A3531" s="297" t="s">
        <v>20421</v>
      </c>
      <c r="B3531" s="297" t="s">
        <v>20165</v>
      </c>
      <c r="C3531" s="297" t="s">
        <v>20166</v>
      </c>
      <c r="D3531" s="297" t="s">
        <v>20338</v>
      </c>
      <c r="E3531" s="297" t="s">
        <v>20339</v>
      </c>
      <c r="F3531" s="297" t="s">
        <v>20422</v>
      </c>
      <c r="G3531" s="297" t="s">
        <v>223</v>
      </c>
      <c r="H3531" s="297" t="s">
        <v>10017</v>
      </c>
      <c r="I3531" s="298" t="s">
        <v>20423</v>
      </c>
      <c r="J3531" s="297" t="s">
        <v>10019</v>
      </c>
    </row>
    <row r="3532" spans="1:10" ht="15" x14ac:dyDescent="0.25">
      <c r="A3532" s="297" t="s">
        <v>20424</v>
      </c>
      <c r="B3532" s="297" t="s">
        <v>20165</v>
      </c>
      <c r="C3532" s="297" t="s">
        <v>20166</v>
      </c>
      <c r="D3532" s="297" t="s">
        <v>20338</v>
      </c>
      <c r="E3532" s="297" t="s">
        <v>20339</v>
      </c>
      <c r="F3532" s="297" t="s">
        <v>20425</v>
      </c>
      <c r="G3532" s="297" t="s">
        <v>223</v>
      </c>
      <c r="H3532" s="297" t="s">
        <v>10017</v>
      </c>
      <c r="I3532" s="298" t="s">
        <v>20426</v>
      </c>
      <c r="J3532" s="297" t="s">
        <v>10019</v>
      </c>
    </row>
    <row r="3533" spans="1:10" ht="15" x14ac:dyDescent="0.25">
      <c r="A3533" s="297" t="s">
        <v>20427</v>
      </c>
      <c r="B3533" s="297" t="s">
        <v>20165</v>
      </c>
      <c r="C3533" s="297" t="s">
        <v>20166</v>
      </c>
      <c r="D3533" s="297" t="s">
        <v>20338</v>
      </c>
      <c r="E3533" s="297" t="s">
        <v>20339</v>
      </c>
      <c r="F3533" s="297" t="s">
        <v>20428</v>
      </c>
      <c r="G3533" s="297" t="s">
        <v>223</v>
      </c>
      <c r="H3533" s="297" t="s">
        <v>10017</v>
      </c>
      <c r="I3533" s="298" t="s">
        <v>20429</v>
      </c>
      <c r="J3533" s="297" t="s">
        <v>10019</v>
      </c>
    </row>
    <row r="3534" spans="1:10" ht="15" x14ac:dyDescent="0.25">
      <c r="A3534" s="297" t="s">
        <v>20430</v>
      </c>
      <c r="B3534" s="297" t="s">
        <v>20165</v>
      </c>
      <c r="C3534" s="297" t="s">
        <v>20166</v>
      </c>
      <c r="D3534" s="297" t="s">
        <v>20338</v>
      </c>
      <c r="E3534" s="297" t="s">
        <v>20339</v>
      </c>
      <c r="F3534" s="297" t="s">
        <v>20431</v>
      </c>
      <c r="G3534" s="297" t="s">
        <v>223</v>
      </c>
      <c r="H3534" s="297" t="s">
        <v>10017</v>
      </c>
      <c r="I3534" s="298" t="s">
        <v>20432</v>
      </c>
      <c r="J3534" s="297" t="s">
        <v>10019</v>
      </c>
    </row>
    <row r="3535" spans="1:10" ht="15" x14ac:dyDescent="0.25">
      <c r="A3535" s="297" t="s">
        <v>20433</v>
      </c>
      <c r="B3535" s="297" t="s">
        <v>20165</v>
      </c>
      <c r="C3535" s="297" t="s">
        <v>20166</v>
      </c>
      <c r="D3535" s="297" t="s">
        <v>20338</v>
      </c>
      <c r="E3535" s="297" t="s">
        <v>20339</v>
      </c>
      <c r="F3535" s="297" t="s">
        <v>20434</v>
      </c>
      <c r="G3535" s="297" t="s">
        <v>223</v>
      </c>
      <c r="H3535" s="297" t="s">
        <v>10017</v>
      </c>
      <c r="I3535" s="298" t="s">
        <v>20435</v>
      </c>
      <c r="J3535" s="297" t="s">
        <v>10019</v>
      </c>
    </row>
    <row r="3536" spans="1:10" ht="15" x14ac:dyDescent="0.25">
      <c r="A3536" s="297" t="s">
        <v>20436</v>
      </c>
      <c r="B3536" s="297" t="s">
        <v>20165</v>
      </c>
      <c r="C3536" s="297" t="s">
        <v>20166</v>
      </c>
      <c r="D3536" s="297" t="s">
        <v>20338</v>
      </c>
      <c r="E3536" s="297" t="s">
        <v>20339</v>
      </c>
      <c r="F3536" s="297" t="s">
        <v>20437</v>
      </c>
      <c r="G3536" s="297" t="s">
        <v>223</v>
      </c>
      <c r="H3536" s="297" t="s">
        <v>10017</v>
      </c>
      <c r="I3536" s="298" t="s">
        <v>20438</v>
      </c>
      <c r="J3536" s="297" t="s">
        <v>10019</v>
      </c>
    </row>
    <row r="3537" spans="1:10" ht="15" x14ac:dyDescent="0.25">
      <c r="A3537" s="297" t="s">
        <v>20439</v>
      </c>
      <c r="B3537" s="297" t="s">
        <v>20165</v>
      </c>
      <c r="C3537" s="297" t="s">
        <v>20166</v>
      </c>
      <c r="D3537" s="297" t="s">
        <v>20338</v>
      </c>
      <c r="E3537" s="297" t="s">
        <v>20339</v>
      </c>
      <c r="F3537" s="297" t="s">
        <v>20440</v>
      </c>
      <c r="G3537" s="297" t="s">
        <v>223</v>
      </c>
      <c r="H3537" s="297" t="s">
        <v>10017</v>
      </c>
      <c r="I3537" s="298" t="s">
        <v>20441</v>
      </c>
      <c r="J3537" s="297" t="s">
        <v>10019</v>
      </c>
    </row>
    <row r="3538" spans="1:10" ht="15" x14ac:dyDescent="0.25">
      <c r="A3538" s="297" t="s">
        <v>20442</v>
      </c>
      <c r="B3538" s="297" t="s">
        <v>20165</v>
      </c>
      <c r="C3538" s="297" t="s">
        <v>20166</v>
      </c>
      <c r="D3538" s="297" t="s">
        <v>20338</v>
      </c>
      <c r="E3538" s="297" t="s">
        <v>20339</v>
      </c>
      <c r="F3538" s="297" t="s">
        <v>20443</v>
      </c>
      <c r="G3538" s="297" t="s">
        <v>223</v>
      </c>
      <c r="H3538" s="297" t="s">
        <v>10017</v>
      </c>
      <c r="I3538" s="298" t="s">
        <v>20444</v>
      </c>
      <c r="J3538" s="297" t="s">
        <v>10019</v>
      </c>
    </row>
    <row r="3539" spans="1:10" ht="15" x14ac:dyDescent="0.25">
      <c r="A3539" s="297" t="s">
        <v>20445</v>
      </c>
      <c r="B3539" s="297" t="s">
        <v>20165</v>
      </c>
      <c r="C3539" s="297" t="s">
        <v>20166</v>
      </c>
      <c r="D3539" s="297" t="s">
        <v>20338</v>
      </c>
      <c r="E3539" s="297" t="s">
        <v>20339</v>
      </c>
      <c r="F3539" s="297" t="s">
        <v>20446</v>
      </c>
      <c r="G3539" s="297" t="s">
        <v>223</v>
      </c>
      <c r="H3539" s="297" t="s">
        <v>10017</v>
      </c>
      <c r="I3539" s="298" t="s">
        <v>20447</v>
      </c>
      <c r="J3539" s="297" t="s">
        <v>10019</v>
      </c>
    </row>
    <row r="3540" spans="1:10" ht="15" x14ac:dyDescent="0.25">
      <c r="A3540" s="297" t="s">
        <v>20448</v>
      </c>
      <c r="B3540" s="297" t="s">
        <v>20165</v>
      </c>
      <c r="C3540" s="297" t="s">
        <v>20166</v>
      </c>
      <c r="D3540" s="297" t="s">
        <v>20338</v>
      </c>
      <c r="E3540" s="297" t="s">
        <v>20339</v>
      </c>
      <c r="F3540" s="297" t="s">
        <v>20449</v>
      </c>
      <c r="G3540" s="297" t="s">
        <v>223</v>
      </c>
      <c r="H3540" s="297" t="s">
        <v>10017</v>
      </c>
      <c r="I3540" s="298" t="s">
        <v>20450</v>
      </c>
      <c r="J3540" s="297" t="s">
        <v>10019</v>
      </c>
    </row>
    <row r="3541" spans="1:10" ht="15" x14ac:dyDescent="0.25">
      <c r="A3541" s="297" t="s">
        <v>20451</v>
      </c>
      <c r="B3541" s="297" t="s">
        <v>20165</v>
      </c>
      <c r="C3541" s="297" t="s">
        <v>20166</v>
      </c>
      <c r="D3541" s="297" t="s">
        <v>20338</v>
      </c>
      <c r="E3541" s="297" t="s">
        <v>20339</v>
      </c>
      <c r="F3541" s="297" t="s">
        <v>20452</v>
      </c>
      <c r="G3541" s="297" t="s">
        <v>256</v>
      </c>
      <c r="H3541" s="297" t="s">
        <v>10017</v>
      </c>
      <c r="I3541" s="298" t="s">
        <v>20453</v>
      </c>
      <c r="J3541" s="297" t="s">
        <v>10019</v>
      </c>
    </row>
    <row r="3542" spans="1:10" ht="15" x14ac:dyDescent="0.25">
      <c r="A3542" s="297" t="s">
        <v>20454</v>
      </c>
      <c r="B3542" s="297" t="s">
        <v>20165</v>
      </c>
      <c r="C3542" s="297" t="s">
        <v>20166</v>
      </c>
      <c r="D3542" s="297" t="s">
        <v>20338</v>
      </c>
      <c r="E3542" s="297" t="s">
        <v>20339</v>
      </c>
      <c r="F3542" s="297" t="s">
        <v>20455</v>
      </c>
      <c r="G3542" s="297" t="s">
        <v>256</v>
      </c>
      <c r="H3542" s="297" t="s">
        <v>10017</v>
      </c>
      <c r="I3542" s="298" t="s">
        <v>20456</v>
      </c>
      <c r="J3542" s="297" t="s">
        <v>10019</v>
      </c>
    </row>
    <row r="3543" spans="1:10" ht="15" x14ac:dyDescent="0.25">
      <c r="A3543" s="297" t="s">
        <v>20457</v>
      </c>
      <c r="B3543" s="297" t="s">
        <v>20165</v>
      </c>
      <c r="C3543" s="297" t="s">
        <v>20166</v>
      </c>
      <c r="D3543" s="297" t="s">
        <v>20338</v>
      </c>
      <c r="E3543" s="297" t="s">
        <v>20339</v>
      </c>
      <c r="F3543" s="297" t="s">
        <v>20458</v>
      </c>
      <c r="G3543" s="297" t="s">
        <v>256</v>
      </c>
      <c r="H3543" s="297" t="s">
        <v>10017</v>
      </c>
      <c r="I3543" s="298" t="s">
        <v>16523</v>
      </c>
      <c r="J3543" s="297" t="s">
        <v>10019</v>
      </c>
    </row>
    <row r="3544" spans="1:10" ht="15" x14ac:dyDescent="0.25">
      <c r="A3544" s="297" t="s">
        <v>20459</v>
      </c>
      <c r="B3544" s="297" t="s">
        <v>20165</v>
      </c>
      <c r="C3544" s="297" t="s">
        <v>20166</v>
      </c>
      <c r="D3544" s="297" t="s">
        <v>20338</v>
      </c>
      <c r="E3544" s="297" t="s">
        <v>20339</v>
      </c>
      <c r="F3544" s="297" t="s">
        <v>20460</v>
      </c>
      <c r="G3544" s="297" t="s">
        <v>256</v>
      </c>
      <c r="H3544" s="297" t="s">
        <v>10017</v>
      </c>
      <c r="I3544" s="298" t="s">
        <v>20461</v>
      </c>
      <c r="J3544" s="297" t="s">
        <v>10019</v>
      </c>
    </row>
    <row r="3545" spans="1:10" ht="15" x14ac:dyDescent="0.25">
      <c r="A3545" s="297" t="s">
        <v>20464</v>
      </c>
      <c r="B3545" s="297" t="s">
        <v>20165</v>
      </c>
      <c r="C3545" s="297" t="s">
        <v>20166</v>
      </c>
      <c r="D3545" s="297" t="s">
        <v>20462</v>
      </c>
      <c r="E3545" s="297" t="s">
        <v>20463</v>
      </c>
      <c r="F3545" s="297" t="s">
        <v>20465</v>
      </c>
      <c r="G3545" s="297" t="s">
        <v>223</v>
      </c>
      <c r="H3545" s="297" t="s">
        <v>10017</v>
      </c>
      <c r="I3545" s="298" t="s">
        <v>20466</v>
      </c>
      <c r="J3545" s="297" t="s">
        <v>10019</v>
      </c>
    </row>
    <row r="3546" spans="1:10" ht="15" x14ac:dyDescent="0.25">
      <c r="A3546" s="297" t="s">
        <v>20467</v>
      </c>
      <c r="B3546" s="297" t="s">
        <v>20165</v>
      </c>
      <c r="C3546" s="297" t="s">
        <v>20166</v>
      </c>
      <c r="D3546" s="297" t="s">
        <v>20462</v>
      </c>
      <c r="E3546" s="297" t="s">
        <v>20463</v>
      </c>
      <c r="F3546" s="297" t="s">
        <v>20468</v>
      </c>
      <c r="G3546" s="297" t="s">
        <v>223</v>
      </c>
      <c r="H3546" s="297" t="s">
        <v>10017</v>
      </c>
      <c r="I3546" s="298" t="s">
        <v>20469</v>
      </c>
      <c r="J3546" s="297" t="s">
        <v>10019</v>
      </c>
    </row>
    <row r="3547" spans="1:10" ht="15" x14ac:dyDescent="0.25">
      <c r="A3547" s="297" t="s">
        <v>20472</v>
      </c>
      <c r="B3547" s="297" t="s">
        <v>20165</v>
      </c>
      <c r="C3547" s="297" t="s">
        <v>20166</v>
      </c>
      <c r="D3547" s="297" t="s">
        <v>20470</v>
      </c>
      <c r="E3547" s="297" t="s">
        <v>20471</v>
      </c>
      <c r="F3547" s="297" t="s">
        <v>20473</v>
      </c>
      <c r="G3547" s="297" t="s">
        <v>256</v>
      </c>
      <c r="H3547" s="297" t="s">
        <v>10017</v>
      </c>
      <c r="I3547" s="298" t="s">
        <v>20474</v>
      </c>
      <c r="J3547" s="297" t="s">
        <v>10019</v>
      </c>
    </row>
    <row r="3548" spans="1:10" ht="15" x14ac:dyDescent="0.25">
      <c r="A3548" s="297" t="s">
        <v>20475</v>
      </c>
      <c r="B3548" s="297" t="s">
        <v>20165</v>
      </c>
      <c r="C3548" s="297" t="s">
        <v>20166</v>
      </c>
      <c r="D3548" s="297" t="s">
        <v>20470</v>
      </c>
      <c r="E3548" s="297" t="s">
        <v>20471</v>
      </c>
      <c r="F3548" s="297" t="s">
        <v>20476</v>
      </c>
      <c r="G3548" s="297" t="s">
        <v>256</v>
      </c>
      <c r="H3548" s="297" t="s">
        <v>10017</v>
      </c>
      <c r="I3548" s="298" t="s">
        <v>13453</v>
      </c>
      <c r="J3548" s="297" t="s">
        <v>10019</v>
      </c>
    </row>
    <row r="3549" spans="1:10" ht="15" x14ac:dyDescent="0.25">
      <c r="A3549" s="297" t="s">
        <v>20477</v>
      </c>
      <c r="B3549" s="297" t="s">
        <v>20165</v>
      </c>
      <c r="C3549" s="297" t="s">
        <v>20166</v>
      </c>
      <c r="D3549" s="297" t="s">
        <v>20470</v>
      </c>
      <c r="E3549" s="297" t="s">
        <v>20471</v>
      </c>
      <c r="F3549" s="297" t="s">
        <v>20478</v>
      </c>
      <c r="G3549" s="297" t="s">
        <v>256</v>
      </c>
      <c r="H3549" s="297" t="s">
        <v>10017</v>
      </c>
      <c r="I3549" s="298" t="s">
        <v>20479</v>
      </c>
      <c r="J3549" s="297" t="s">
        <v>10019</v>
      </c>
    </row>
    <row r="3550" spans="1:10" ht="15" x14ac:dyDescent="0.25">
      <c r="A3550" s="297" t="s">
        <v>20480</v>
      </c>
      <c r="B3550" s="297" t="s">
        <v>20165</v>
      </c>
      <c r="C3550" s="297" t="s">
        <v>20166</v>
      </c>
      <c r="D3550" s="297" t="s">
        <v>20470</v>
      </c>
      <c r="E3550" s="297" t="s">
        <v>20471</v>
      </c>
      <c r="F3550" s="297" t="s">
        <v>20481</v>
      </c>
      <c r="G3550" s="297" t="s">
        <v>256</v>
      </c>
      <c r="H3550" s="297" t="s">
        <v>10017</v>
      </c>
      <c r="I3550" s="298" t="s">
        <v>20482</v>
      </c>
      <c r="J3550" s="297" t="s">
        <v>10019</v>
      </c>
    </row>
    <row r="3551" spans="1:10" ht="15" x14ac:dyDescent="0.25">
      <c r="A3551" s="297" t="s">
        <v>20483</v>
      </c>
      <c r="B3551" s="297" t="s">
        <v>20165</v>
      </c>
      <c r="C3551" s="297" t="s">
        <v>20166</v>
      </c>
      <c r="D3551" s="297" t="s">
        <v>20470</v>
      </c>
      <c r="E3551" s="297" t="s">
        <v>20471</v>
      </c>
      <c r="F3551" s="297" t="s">
        <v>20484</v>
      </c>
      <c r="G3551" s="297" t="s">
        <v>256</v>
      </c>
      <c r="H3551" s="297" t="s">
        <v>10017</v>
      </c>
      <c r="I3551" s="298" t="s">
        <v>20485</v>
      </c>
      <c r="J3551" s="297" t="s">
        <v>10019</v>
      </c>
    </row>
    <row r="3552" spans="1:10" ht="15" x14ac:dyDescent="0.25">
      <c r="A3552" s="297" t="s">
        <v>20486</v>
      </c>
      <c r="B3552" s="297" t="s">
        <v>20165</v>
      </c>
      <c r="C3552" s="297" t="s">
        <v>20166</v>
      </c>
      <c r="D3552" s="297" t="s">
        <v>20470</v>
      </c>
      <c r="E3552" s="297" t="s">
        <v>20471</v>
      </c>
      <c r="F3552" s="297" t="s">
        <v>20487</v>
      </c>
      <c r="G3552" s="297" t="s">
        <v>256</v>
      </c>
      <c r="H3552" s="297" t="s">
        <v>10017</v>
      </c>
      <c r="I3552" s="298" t="s">
        <v>20488</v>
      </c>
      <c r="J3552" s="297" t="s">
        <v>10019</v>
      </c>
    </row>
    <row r="3553" spans="1:10" ht="15" x14ac:dyDescent="0.25">
      <c r="A3553" s="297" t="s">
        <v>20489</v>
      </c>
      <c r="B3553" s="297" t="s">
        <v>20165</v>
      </c>
      <c r="C3553" s="297" t="s">
        <v>20166</v>
      </c>
      <c r="D3553" s="297" t="s">
        <v>20470</v>
      </c>
      <c r="E3553" s="297" t="s">
        <v>20471</v>
      </c>
      <c r="F3553" s="297" t="s">
        <v>20490</v>
      </c>
      <c r="G3553" s="297" t="s">
        <v>256</v>
      </c>
      <c r="H3553" s="297" t="s">
        <v>10017</v>
      </c>
      <c r="I3553" s="298" t="s">
        <v>20491</v>
      </c>
      <c r="J3553" s="297" t="s">
        <v>10019</v>
      </c>
    </row>
    <row r="3554" spans="1:10" ht="15" x14ac:dyDescent="0.25">
      <c r="A3554" s="297" t="s">
        <v>20492</v>
      </c>
      <c r="B3554" s="297" t="s">
        <v>20165</v>
      </c>
      <c r="C3554" s="297" t="s">
        <v>20166</v>
      </c>
      <c r="D3554" s="297" t="s">
        <v>20470</v>
      </c>
      <c r="E3554" s="297" t="s">
        <v>20471</v>
      </c>
      <c r="F3554" s="297" t="s">
        <v>20493</v>
      </c>
      <c r="G3554" s="297" t="s">
        <v>223</v>
      </c>
      <c r="H3554" s="297" t="s">
        <v>10017</v>
      </c>
      <c r="I3554" s="298" t="s">
        <v>20494</v>
      </c>
      <c r="J3554" s="297" t="s">
        <v>10019</v>
      </c>
    </row>
    <row r="3555" spans="1:10" ht="15" x14ac:dyDescent="0.25">
      <c r="A3555" s="297" t="s">
        <v>20495</v>
      </c>
      <c r="B3555" s="297" t="s">
        <v>20165</v>
      </c>
      <c r="C3555" s="297" t="s">
        <v>20166</v>
      </c>
      <c r="D3555" s="297" t="s">
        <v>20470</v>
      </c>
      <c r="E3555" s="297" t="s">
        <v>20471</v>
      </c>
      <c r="F3555" s="297" t="s">
        <v>20496</v>
      </c>
      <c r="G3555" s="297" t="s">
        <v>223</v>
      </c>
      <c r="H3555" s="297" t="s">
        <v>10017</v>
      </c>
      <c r="I3555" s="298" t="s">
        <v>20497</v>
      </c>
      <c r="J3555" s="297" t="s">
        <v>10019</v>
      </c>
    </row>
    <row r="3556" spans="1:10" ht="15" x14ac:dyDescent="0.25">
      <c r="A3556" s="297" t="s">
        <v>20498</v>
      </c>
      <c r="B3556" s="297" t="s">
        <v>20165</v>
      </c>
      <c r="C3556" s="297" t="s">
        <v>20166</v>
      </c>
      <c r="D3556" s="297" t="s">
        <v>20470</v>
      </c>
      <c r="E3556" s="297" t="s">
        <v>20471</v>
      </c>
      <c r="F3556" s="297" t="s">
        <v>20499</v>
      </c>
      <c r="G3556" s="297" t="s">
        <v>223</v>
      </c>
      <c r="H3556" s="297" t="s">
        <v>10017</v>
      </c>
      <c r="I3556" s="298" t="s">
        <v>20500</v>
      </c>
      <c r="J3556" s="297" t="s">
        <v>10019</v>
      </c>
    </row>
    <row r="3557" spans="1:10" ht="15" x14ac:dyDescent="0.25">
      <c r="A3557" s="297" t="s">
        <v>20501</v>
      </c>
      <c r="B3557" s="297" t="s">
        <v>20165</v>
      </c>
      <c r="C3557" s="297" t="s">
        <v>20166</v>
      </c>
      <c r="D3557" s="297" t="s">
        <v>20470</v>
      </c>
      <c r="E3557" s="297" t="s">
        <v>20471</v>
      </c>
      <c r="F3557" s="297" t="s">
        <v>20502</v>
      </c>
      <c r="G3557" s="297" t="s">
        <v>223</v>
      </c>
      <c r="H3557" s="297" t="s">
        <v>10017</v>
      </c>
      <c r="I3557" s="298" t="s">
        <v>20503</v>
      </c>
      <c r="J3557" s="297" t="s">
        <v>10019</v>
      </c>
    </row>
    <row r="3558" spans="1:10" ht="15" x14ac:dyDescent="0.25">
      <c r="A3558" s="297" t="s">
        <v>20504</v>
      </c>
      <c r="B3558" s="297" t="s">
        <v>20165</v>
      </c>
      <c r="C3558" s="297" t="s">
        <v>20166</v>
      </c>
      <c r="D3558" s="297" t="s">
        <v>20470</v>
      </c>
      <c r="E3558" s="297" t="s">
        <v>20471</v>
      </c>
      <c r="F3558" s="297" t="s">
        <v>20505</v>
      </c>
      <c r="G3558" s="297" t="s">
        <v>223</v>
      </c>
      <c r="H3558" s="297" t="s">
        <v>10017</v>
      </c>
      <c r="I3558" s="298" t="s">
        <v>20506</v>
      </c>
      <c r="J3558" s="297" t="s">
        <v>10019</v>
      </c>
    </row>
    <row r="3559" spans="1:10" ht="15" x14ac:dyDescent="0.25">
      <c r="A3559" s="297" t="s">
        <v>20507</v>
      </c>
      <c r="B3559" s="297" t="s">
        <v>20165</v>
      </c>
      <c r="C3559" s="297" t="s">
        <v>20166</v>
      </c>
      <c r="D3559" s="297" t="s">
        <v>20470</v>
      </c>
      <c r="E3559" s="297" t="s">
        <v>20471</v>
      </c>
      <c r="F3559" s="297" t="s">
        <v>20508</v>
      </c>
      <c r="G3559" s="297" t="s">
        <v>223</v>
      </c>
      <c r="H3559" s="297" t="s">
        <v>10017</v>
      </c>
      <c r="I3559" s="298" t="s">
        <v>20509</v>
      </c>
      <c r="J3559" s="297" t="s">
        <v>10019</v>
      </c>
    </row>
    <row r="3560" spans="1:10" ht="15" x14ac:dyDescent="0.25">
      <c r="A3560" s="297" t="s">
        <v>20510</v>
      </c>
      <c r="B3560" s="297" t="s">
        <v>20165</v>
      </c>
      <c r="C3560" s="297" t="s">
        <v>20166</v>
      </c>
      <c r="D3560" s="297" t="s">
        <v>20470</v>
      </c>
      <c r="E3560" s="297" t="s">
        <v>20471</v>
      </c>
      <c r="F3560" s="297" t="s">
        <v>20511</v>
      </c>
      <c r="G3560" s="297" t="s">
        <v>223</v>
      </c>
      <c r="H3560" s="297" t="s">
        <v>10017</v>
      </c>
      <c r="I3560" s="298" t="s">
        <v>16724</v>
      </c>
      <c r="J3560" s="297" t="s">
        <v>10019</v>
      </c>
    </row>
    <row r="3561" spans="1:10" ht="15" x14ac:dyDescent="0.25">
      <c r="A3561" s="297" t="s">
        <v>20512</v>
      </c>
      <c r="B3561" s="297" t="s">
        <v>20165</v>
      </c>
      <c r="C3561" s="297" t="s">
        <v>20166</v>
      </c>
      <c r="D3561" s="297" t="s">
        <v>20470</v>
      </c>
      <c r="E3561" s="297" t="s">
        <v>20471</v>
      </c>
      <c r="F3561" s="297" t="s">
        <v>20513</v>
      </c>
      <c r="G3561" s="297" t="s">
        <v>223</v>
      </c>
      <c r="H3561" s="297" t="s">
        <v>10017</v>
      </c>
      <c r="I3561" s="298" t="s">
        <v>20514</v>
      </c>
      <c r="J3561" s="297" t="s">
        <v>10019</v>
      </c>
    </row>
    <row r="3562" spans="1:10" ht="15" x14ac:dyDescent="0.25">
      <c r="A3562" s="297" t="s">
        <v>20515</v>
      </c>
      <c r="B3562" s="297" t="s">
        <v>20165</v>
      </c>
      <c r="C3562" s="297" t="s">
        <v>20166</v>
      </c>
      <c r="D3562" s="297" t="s">
        <v>20470</v>
      </c>
      <c r="E3562" s="297" t="s">
        <v>20471</v>
      </c>
      <c r="F3562" s="297" t="s">
        <v>20516</v>
      </c>
      <c r="G3562" s="297" t="s">
        <v>256</v>
      </c>
      <c r="H3562" s="297" t="s">
        <v>10017</v>
      </c>
      <c r="I3562" s="298" t="s">
        <v>20517</v>
      </c>
      <c r="J3562" s="297" t="s">
        <v>10019</v>
      </c>
    </row>
    <row r="3563" spans="1:10" ht="15" x14ac:dyDescent="0.25">
      <c r="A3563" s="297" t="s">
        <v>20518</v>
      </c>
      <c r="B3563" s="297" t="s">
        <v>20165</v>
      </c>
      <c r="C3563" s="297" t="s">
        <v>20166</v>
      </c>
      <c r="D3563" s="297" t="s">
        <v>20470</v>
      </c>
      <c r="E3563" s="297" t="s">
        <v>20471</v>
      </c>
      <c r="F3563" s="297" t="s">
        <v>20519</v>
      </c>
      <c r="G3563" s="297" t="s">
        <v>256</v>
      </c>
      <c r="H3563" s="297" t="s">
        <v>10017</v>
      </c>
      <c r="I3563" s="298" t="s">
        <v>20520</v>
      </c>
      <c r="J3563" s="297" t="s">
        <v>10019</v>
      </c>
    </row>
    <row r="3564" spans="1:10" ht="15" x14ac:dyDescent="0.25">
      <c r="A3564" s="297" t="s">
        <v>20521</v>
      </c>
      <c r="B3564" s="297" t="s">
        <v>20165</v>
      </c>
      <c r="C3564" s="297" t="s">
        <v>20166</v>
      </c>
      <c r="D3564" s="297" t="s">
        <v>20470</v>
      </c>
      <c r="E3564" s="297" t="s">
        <v>20471</v>
      </c>
      <c r="F3564" s="297" t="s">
        <v>20522</v>
      </c>
      <c r="G3564" s="297" t="s">
        <v>223</v>
      </c>
      <c r="H3564" s="297" t="s">
        <v>10017</v>
      </c>
      <c r="I3564" s="298" t="s">
        <v>20523</v>
      </c>
      <c r="J3564" s="297" t="s">
        <v>10019</v>
      </c>
    </row>
    <row r="3565" spans="1:10" ht="15" x14ac:dyDescent="0.25">
      <c r="A3565" s="297" t="s">
        <v>20528</v>
      </c>
      <c r="B3565" s="297" t="s">
        <v>20524</v>
      </c>
      <c r="C3565" s="297" t="s">
        <v>20525</v>
      </c>
      <c r="D3565" s="297" t="s">
        <v>20526</v>
      </c>
      <c r="E3565" s="297" t="s">
        <v>20527</v>
      </c>
      <c r="F3565" s="297" t="s">
        <v>20529</v>
      </c>
      <c r="G3565" s="297" t="s">
        <v>256</v>
      </c>
      <c r="H3565" s="297" t="s">
        <v>10017</v>
      </c>
      <c r="I3565" s="298" t="s">
        <v>20530</v>
      </c>
      <c r="J3565" s="297" t="s">
        <v>10019</v>
      </c>
    </row>
    <row r="3566" spans="1:10" ht="15" x14ac:dyDescent="0.25">
      <c r="A3566" s="297" t="s">
        <v>20531</v>
      </c>
      <c r="B3566" s="297" t="s">
        <v>20524</v>
      </c>
      <c r="C3566" s="297" t="s">
        <v>20525</v>
      </c>
      <c r="D3566" s="297" t="s">
        <v>20526</v>
      </c>
      <c r="E3566" s="297" t="s">
        <v>20527</v>
      </c>
      <c r="F3566" s="297" t="s">
        <v>20532</v>
      </c>
      <c r="G3566" s="297" t="s">
        <v>256</v>
      </c>
      <c r="H3566" s="297" t="s">
        <v>10017</v>
      </c>
      <c r="I3566" s="298" t="s">
        <v>20533</v>
      </c>
      <c r="J3566" s="297" t="s">
        <v>10019</v>
      </c>
    </row>
    <row r="3567" spans="1:10" ht="15" x14ac:dyDescent="0.25">
      <c r="A3567" s="297" t="s">
        <v>20534</v>
      </c>
      <c r="B3567" s="297" t="s">
        <v>20524</v>
      </c>
      <c r="C3567" s="297" t="s">
        <v>20525</v>
      </c>
      <c r="D3567" s="297" t="s">
        <v>20526</v>
      </c>
      <c r="E3567" s="297" t="s">
        <v>20527</v>
      </c>
      <c r="F3567" s="297" t="s">
        <v>20535</v>
      </c>
      <c r="G3567" s="297" t="s">
        <v>256</v>
      </c>
      <c r="H3567" s="297" t="s">
        <v>10017</v>
      </c>
      <c r="I3567" s="298" t="s">
        <v>20536</v>
      </c>
      <c r="J3567" s="297" t="s">
        <v>10019</v>
      </c>
    </row>
    <row r="3568" spans="1:10" ht="15" x14ac:dyDescent="0.25">
      <c r="A3568" s="297" t="s">
        <v>20537</v>
      </c>
      <c r="B3568" s="297" t="s">
        <v>20524</v>
      </c>
      <c r="C3568" s="297" t="s">
        <v>20525</v>
      </c>
      <c r="D3568" s="297" t="s">
        <v>20526</v>
      </c>
      <c r="E3568" s="297" t="s">
        <v>20527</v>
      </c>
      <c r="F3568" s="297" t="s">
        <v>20538</v>
      </c>
      <c r="G3568" s="297" t="s">
        <v>256</v>
      </c>
      <c r="H3568" s="297" t="s">
        <v>10017</v>
      </c>
      <c r="I3568" s="298" t="s">
        <v>20539</v>
      </c>
      <c r="J3568" s="297" t="s">
        <v>10019</v>
      </c>
    </row>
    <row r="3569" spans="1:10" ht="15" x14ac:dyDescent="0.25">
      <c r="A3569" s="297" t="s">
        <v>20540</v>
      </c>
      <c r="B3569" s="297" t="s">
        <v>20524</v>
      </c>
      <c r="C3569" s="297" t="s">
        <v>20525</v>
      </c>
      <c r="D3569" s="297" t="s">
        <v>20526</v>
      </c>
      <c r="E3569" s="297" t="s">
        <v>20527</v>
      </c>
      <c r="F3569" s="297" t="s">
        <v>20541</v>
      </c>
      <c r="G3569" s="297" t="s">
        <v>256</v>
      </c>
      <c r="H3569" s="297" t="s">
        <v>10017</v>
      </c>
      <c r="I3569" s="298" t="s">
        <v>18632</v>
      </c>
      <c r="J3569" s="297" t="s">
        <v>10019</v>
      </c>
    </row>
    <row r="3570" spans="1:10" ht="15" x14ac:dyDescent="0.25">
      <c r="A3570" s="297" t="s">
        <v>20542</v>
      </c>
      <c r="B3570" s="297" t="s">
        <v>20524</v>
      </c>
      <c r="C3570" s="297" t="s">
        <v>20525</v>
      </c>
      <c r="D3570" s="297" t="s">
        <v>20526</v>
      </c>
      <c r="E3570" s="297" t="s">
        <v>20527</v>
      </c>
      <c r="F3570" s="297" t="s">
        <v>20543</v>
      </c>
      <c r="G3570" s="297" t="s">
        <v>256</v>
      </c>
      <c r="H3570" s="297" t="s">
        <v>10017</v>
      </c>
      <c r="I3570" s="298" t="s">
        <v>20544</v>
      </c>
      <c r="J3570" s="297" t="s">
        <v>10019</v>
      </c>
    </row>
    <row r="3571" spans="1:10" ht="15" x14ac:dyDescent="0.25">
      <c r="A3571" s="297" t="s">
        <v>20545</v>
      </c>
      <c r="B3571" s="297" t="s">
        <v>20524</v>
      </c>
      <c r="C3571" s="297" t="s">
        <v>20525</v>
      </c>
      <c r="D3571" s="297" t="s">
        <v>20526</v>
      </c>
      <c r="E3571" s="297" t="s">
        <v>20527</v>
      </c>
      <c r="F3571" s="297" t="s">
        <v>20546</v>
      </c>
      <c r="G3571" s="297" t="s">
        <v>256</v>
      </c>
      <c r="H3571" s="297" t="s">
        <v>10017</v>
      </c>
      <c r="I3571" s="298" t="s">
        <v>10552</v>
      </c>
      <c r="J3571" s="297" t="s">
        <v>10019</v>
      </c>
    </row>
    <row r="3572" spans="1:10" ht="15" x14ac:dyDescent="0.25">
      <c r="A3572" s="297" t="s">
        <v>20547</v>
      </c>
      <c r="B3572" s="297" t="s">
        <v>20524</v>
      </c>
      <c r="C3572" s="297" t="s">
        <v>20525</v>
      </c>
      <c r="D3572" s="297" t="s">
        <v>20526</v>
      </c>
      <c r="E3572" s="297" t="s">
        <v>20527</v>
      </c>
      <c r="F3572" s="297" t="s">
        <v>20548</v>
      </c>
      <c r="G3572" s="297" t="s">
        <v>256</v>
      </c>
      <c r="H3572" s="297" t="s">
        <v>10017</v>
      </c>
      <c r="I3572" s="298" t="s">
        <v>17707</v>
      </c>
      <c r="J3572" s="297" t="s">
        <v>10019</v>
      </c>
    </row>
    <row r="3573" spans="1:10" ht="15" x14ac:dyDescent="0.25">
      <c r="A3573" s="297" t="s">
        <v>20549</v>
      </c>
      <c r="B3573" s="297" t="s">
        <v>20524</v>
      </c>
      <c r="C3573" s="297" t="s">
        <v>20525</v>
      </c>
      <c r="D3573" s="297" t="s">
        <v>20526</v>
      </c>
      <c r="E3573" s="297" t="s">
        <v>20527</v>
      </c>
      <c r="F3573" s="297" t="s">
        <v>20550</v>
      </c>
      <c r="G3573" s="297" t="s">
        <v>256</v>
      </c>
      <c r="H3573" s="297" t="s">
        <v>10017</v>
      </c>
      <c r="I3573" s="298" t="s">
        <v>20551</v>
      </c>
      <c r="J3573" s="297" t="s">
        <v>10019</v>
      </c>
    </row>
    <row r="3574" spans="1:10" ht="15" x14ac:dyDescent="0.25">
      <c r="A3574" s="297" t="s">
        <v>20552</v>
      </c>
      <c r="B3574" s="297" t="s">
        <v>20524</v>
      </c>
      <c r="C3574" s="297" t="s">
        <v>20525</v>
      </c>
      <c r="D3574" s="297" t="s">
        <v>20526</v>
      </c>
      <c r="E3574" s="297" t="s">
        <v>20527</v>
      </c>
      <c r="F3574" s="297" t="s">
        <v>20553</v>
      </c>
      <c r="G3574" s="297" t="s">
        <v>256</v>
      </c>
      <c r="H3574" s="297" t="s">
        <v>10017</v>
      </c>
      <c r="I3574" s="298" t="s">
        <v>20554</v>
      </c>
      <c r="J3574" s="297" t="s">
        <v>10019</v>
      </c>
    </row>
    <row r="3575" spans="1:10" ht="15" x14ac:dyDescent="0.25">
      <c r="A3575" s="297" t="s">
        <v>20555</v>
      </c>
      <c r="B3575" s="297" t="s">
        <v>20524</v>
      </c>
      <c r="C3575" s="297" t="s">
        <v>20525</v>
      </c>
      <c r="D3575" s="297" t="s">
        <v>20526</v>
      </c>
      <c r="E3575" s="297" t="s">
        <v>20527</v>
      </c>
      <c r="F3575" s="297" t="s">
        <v>20556</v>
      </c>
      <c r="G3575" s="297" t="s">
        <v>256</v>
      </c>
      <c r="H3575" s="297" t="s">
        <v>10017</v>
      </c>
      <c r="I3575" s="298" t="s">
        <v>15046</v>
      </c>
      <c r="J3575" s="297" t="s">
        <v>10019</v>
      </c>
    </row>
    <row r="3576" spans="1:10" ht="15" x14ac:dyDescent="0.25">
      <c r="A3576" s="297" t="s">
        <v>20557</v>
      </c>
      <c r="B3576" s="297" t="s">
        <v>20524</v>
      </c>
      <c r="C3576" s="297" t="s">
        <v>20525</v>
      </c>
      <c r="D3576" s="297" t="s">
        <v>20526</v>
      </c>
      <c r="E3576" s="297" t="s">
        <v>20527</v>
      </c>
      <c r="F3576" s="297" t="s">
        <v>20558</v>
      </c>
      <c r="G3576" s="297" t="s">
        <v>256</v>
      </c>
      <c r="H3576" s="297" t="s">
        <v>10017</v>
      </c>
      <c r="I3576" s="298" t="s">
        <v>20559</v>
      </c>
      <c r="J3576" s="297" t="s">
        <v>10019</v>
      </c>
    </row>
    <row r="3577" spans="1:10" ht="15" x14ac:dyDescent="0.25">
      <c r="A3577" s="297" t="s">
        <v>20560</v>
      </c>
      <c r="B3577" s="297" t="s">
        <v>20524</v>
      </c>
      <c r="C3577" s="297" t="s">
        <v>20525</v>
      </c>
      <c r="D3577" s="297" t="s">
        <v>20526</v>
      </c>
      <c r="E3577" s="297" t="s">
        <v>20527</v>
      </c>
      <c r="F3577" s="297" t="s">
        <v>20561</v>
      </c>
      <c r="G3577" s="297" t="s">
        <v>256</v>
      </c>
      <c r="H3577" s="297" t="s">
        <v>10017</v>
      </c>
      <c r="I3577" s="298" t="s">
        <v>20562</v>
      </c>
      <c r="J3577" s="297" t="s">
        <v>10019</v>
      </c>
    </row>
    <row r="3578" spans="1:10" ht="15" x14ac:dyDescent="0.25">
      <c r="A3578" s="297" t="s">
        <v>20563</v>
      </c>
      <c r="B3578" s="297" t="s">
        <v>20524</v>
      </c>
      <c r="C3578" s="297" t="s">
        <v>20525</v>
      </c>
      <c r="D3578" s="297" t="s">
        <v>20526</v>
      </c>
      <c r="E3578" s="297" t="s">
        <v>20527</v>
      </c>
      <c r="F3578" s="297" t="s">
        <v>20564</v>
      </c>
      <c r="G3578" s="297" t="s">
        <v>256</v>
      </c>
      <c r="H3578" s="297" t="s">
        <v>10017</v>
      </c>
      <c r="I3578" s="298" t="s">
        <v>20565</v>
      </c>
      <c r="J3578" s="297" t="s">
        <v>10019</v>
      </c>
    </row>
    <row r="3579" spans="1:10" ht="15" x14ac:dyDescent="0.25">
      <c r="A3579" s="297" t="s">
        <v>20566</v>
      </c>
      <c r="B3579" s="297" t="s">
        <v>20524</v>
      </c>
      <c r="C3579" s="297" t="s">
        <v>20525</v>
      </c>
      <c r="D3579" s="297" t="s">
        <v>20526</v>
      </c>
      <c r="E3579" s="297" t="s">
        <v>20527</v>
      </c>
      <c r="F3579" s="297" t="s">
        <v>20567</v>
      </c>
      <c r="G3579" s="297" t="s">
        <v>256</v>
      </c>
      <c r="H3579" s="297" t="s">
        <v>10017</v>
      </c>
      <c r="I3579" s="298" t="s">
        <v>20568</v>
      </c>
      <c r="J3579" s="297" t="s">
        <v>10019</v>
      </c>
    </row>
    <row r="3580" spans="1:10" ht="15" x14ac:dyDescent="0.25">
      <c r="A3580" s="297" t="s">
        <v>20569</v>
      </c>
      <c r="B3580" s="297" t="s">
        <v>20524</v>
      </c>
      <c r="C3580" s="297" t="s">
        <v>20525</v>
      </c>
      <c r="D3580" s="297" t="s">
        <v>20526</v>
      </c>
      <c r="E3580" s="297" t="s">
        <v>20527</v>
      </c>
      <c r="F3580" s="297" t="s">
        <v>20570</v>
      </c>
      <c r="G3580" s="297" t="s">
        <v>256</v>
      </c>
      <c r="H3580" s="297" t="s">
        <v>10017</v>
      </c>
      <c r="I3580" s="298" t="s">
        <v>20571</v>
      </c>
      <c r="J3580" s="297" t="s">
        <v>10019</v>
      </c>
    </row>
    <row r="3581" spans="1:10" ht="15" x14ac:dyDescent="0.25">
      <c r="A3581" s="297" t="s">
        <v>20572</v>
      </c>
      <c r="B3581" s="297" t="s">
        <v>20524</v>
      </c>
      <c r="C3581" s="297" t="s">
        <v>20525</v>
      </c>
      <c r="D3581" s="297" t="s">
        <v>20526</v>
      </c>
      <c r="E3581" s="297" t="s">
        <v>20527</v>
      </c>
      <c r="F3581" s="297" t="s">
        <v>20573</v>
      </c>
      <c r="G3581" s="297" t="s">
        <v>256</v>
      </c>
      <c r="H3581" s="297" t="s">
        <v>10017</v>
      </c>
      <c r="I3581" s="298" t="s">
        <v>20574</v>
      </c>
      <c r="J3581" s="297" t="s">
        <v>10019</v>
      </c>
    </row>
    <row r="3582" spans="1:10" ht="15" x14ac:dyDescent="0.25">
      <c r="A3582" s="297" t="s">
        <v>20575</v>
      </c>
      <c r="B3582" s="297" t="s">
        <v>20524</v>
      </c>
      <c r="C3582" s="297" t="s">
        <v>20525</v>
      </c>
      <c r="D3582" s="297" t="s">
        <v>20526</v>
      </c>
      <c r="E3582" s="297" t="s">
        <v>20527</v>
      </c>
      <c r="F3582" s="297" t="s">
        <v>20576</v>
      </c>
      <c r="G3582" s="297" t="s">
        <v>256</v>
      </c>
      <c r="H3582" s="297" t="s">
        <v>10017</v>
      </c>
      <c r="I3582" s="298" t="s">
        <v>16630</v>
      </c>
      <c r="J3582" s="297" t="s">
        <v>10019</v>
      </c>
    </row>
    <row r="3583" spans="1:10" ht="15" x14ac:dyDescent="0.25">
      <c r="A3583" s="297" t="s">
        <v>20577</v>
      </c>
      <c r="B3583" s="297" t="s">
        <v>20524</v>
      </c>
      <c r="C3583" s="297" t="s">
        <v>20525</v>
      </c>
      <c r="D3583" s="297" t="s">
        <v>20526</v>
      </c>
      <c r="E3583" s="297" t="s">
        <v>20527</v>
      </c>
      <c r="F3583" s="297" t="s">
        <v>20578</v>
      </c>
      <c r="G3583" s="297" t="s">
        <v>256</v>
      </c>
      <c r="H3583" s="297" t="s">
        <v>10017</v>
      </c>
      <c r="I3583" s="298" t="s">
        <v>20579</v>
      </c>
      <c r="J3583" s="297" t="s">
        <v>10019</v>
      </c>
    </row>
    <row r="3584" spans="1:10" ht="15" x14ac:dyDescent="0.25">
      <c r="A3584" s="297" t="s">
        <v>20580</v>
      </c>
      <c r="B3584" s="297" t="s">
        <v>20524</v>
      </c>
      <c r="C3584" s="297" t="s">
        <v>20525</v>
      </c>
      <c r="D3584" s="297" t="s">
        <v>20526</v>
      </c>
      <c r="E3584" s="297" t="s">
        <v>20527</v>
      </c>
      <c r="F3584" s="297" t="s">
        <v>20581</v>
      </c>
      <c r="G3584" s="297" t="s">
        <v>256</v>
      </c>
      <c r="H3584" s="297" t="s">
        <v>10017</v>
      </c>
      <c r="I3584" s="298" t="s">
        <v>20582</v>
      </c>
      <c r="J3584" s="297" t="s">
        <v>10019</v>
      </c>
    </row>
    <row r="3585" spans="1:10" ht="15" x14ac:dyDescent="0.25">
      <c r="A3585" s="297" t="s">
        <v>20583</v>
      </c>
      <c r="B3585" s="297" t="s">
        <v>20524</v>
      </c>
      <c r="C3585" s="297" t="s">
        <v>20525</v>
      </c>
      <c r="D3585" s="297" t="s">
        <v>20526</v>
      </c>
      <c r="E3585" s="297" t="s">
        <v>20527</v>
      </c>
      <c r="F3585" s="297" t="s">
        <v>20584</v>
      </c>
      <c r="G3585" s="297" t="s">
        <v>256</v>
      </c>
      <c r="H3585" s="297" t="s">
        <v>10017</v>
      </c>
      <c r="I3585" s="298" t="s">
        <v>10768</v>
      </c>
      <c r="J3585" s="297" t="s">
        <v>10019</v>
      </c>
    </row>
    <row r="3586" spans="1:10" ht="15" x14ac:dyDescent="0.25">
      <c r="A3586" s="297" t="s">
        <v>20585</v>
      </c>
      <c r="B3586" s="297" t="s">
        <v>20524</v>
      </c>
      <c r="C3586" s="297" t="s">
        <v>20525</v>
      </c>
      <c r="D3586" s="297" t="s">
        <v>20526</v>
      </c>
      <c r="E3586" s="297" t="s">
        <v>20527</v>
      </c>
      <c r="F3586" s="297" t="s">
        <v>20586</v>
      </c>
      <c r="G3586" s="297" t="s">
        <v>256</v>
      </c>
      <c r="H3586" s="297" t="s">
        <v>10017</v>
      </c>
      <c r="I3586" s="298" t="s">
        <v>14635</v>
      </c>
      <c r="J3586" s="297" t="s">
        <v>10019</v>
      </c>
    </row>
    <row r="3587" spans="1:10" ht="15" x14ac:dyDescent="0.25">
      <c r="A3587" s="297" t="s">
        <v>20587</v>
      </c>
      <c r="B3587" s="297" t="s">
        <v>20524</v>
      </c>
      <c r="C3587" s="297" t="s">
        <v>20525</v>
      </c>
      <c r="D3587" s="297" t="s">
        <v>20526</v>
      </c>
      <c r="E3587" s="297" t="s">
        <v>20527</v>
      </c>
      <c r="F3587" s="297" t="s">
        <v>20588</v>
      </c>
      <c r="G3587" s="297" t="s">
        <v>256</v>
      </c>
      <c r="H3587" s="297" t="s">
        <v>10017</v>
      </c>
      <c r="I3587" s="298" t="s">
        <v>20589</v>
      </c>
      <c r="J3587" s="297" t="s">
        <v>10019</v>
      </c>
    </row>
    <row r="3588" spans="1:10" ht="15" x14ac:dyDescent="0.25">
      <c r="A3588" s="297" t="s">
        <v>20590</v>
      </c>
      <c r="B3588" s="297" t="s">
        <v>20524</v>
      </c>
      <c r="C3588" s="297" t="s">
        <v>20525</v>
      </c>
      <c r="D3588" s="297" t="s">
        <v>20526</v>
      </c>
      <c r="E3588" s="297" t="s">
        <v>20527</v>
      </c>
      <c r="F3588" s="297" t="s">
        <v>20591</v>
      </c>
      <c r="G3588" s="297" t="s">
        <v>256</v>
      </c>
      <c r="H3588" s="297" t="s">
        <v>10017</v>
      </c>
      <c r="I3588" s="298" t="s">
        <v>20592</v>
      </c>
      <c r="J3588" s="297" t="s">
        <v>10019</v>
      </c>
    </row>
    <row r="3589" spans="1:10" ht="15" x14ac:dyDescent="0.25">
      <c r="A3589" s="297" t="s">
        <v>20593</v>
      </c>
      <c r="B3589" s="297" t="s">
        <v>20524</v>
      </c>
      <c r="C3589" s="297" t="s">
        <v>20525</v>
      </c>
      <c r="D3589" s="297" t="s">
        <v>20526</v>
      </c>
      <c r="E3589" s="297" t="s">
        <v>20527</v>
      </c>
      <c r="F3589" s="297" t="s">
        <v>20594</v>
      </c>
      <c r="G3589" s="297" t="s">
        <v>256</v>
      </c>
      <c r="H3589" s="297" t="s">
        <v>10017</v>
      </c>
      <c r="I3589" s="298" t="s">
        <v>20595</v>
      </c>
      <c r="J3589" s="297" t="s">
        <v>10019</v>
      </c>
    </row>
    <row r="3590" spans="1:10" ht="15" x14ac:dyDescent="0.25">
      <c r="A3590" s="297" t="s">
        <v>20596</v>
      </c>
      <c r="B3590" s="297" t="s">
        <v>20524</v>
      </c>
      <c r="C3590" s="297" t="s">
        <v>20525</v>
      </c>
      <c r="D3590" s="297" t="s">
        <v>20526</v>
      </c>
      <c r="E3590" s="297" t="s">
        <v>20527</v>
      </c>
      <c r="F3590" s="297" t="s">
        <v>20597</v>
      </c>
      <c r="G3590" s="297" t="s">
        <v>256</v>
      </c>
      <c r="H3590" s="297" t="s">
        <v>10017</v>
      </c>
      <c r="I3590" s="298" t="s">
        <v>10141</v>
      </c>
      <c r="J3590" s="297" t="s">
        <v>10019</v>
      </c>
    </row>
    <row r="3591" spans="1:10" ht="15" x14ac:dyDescent="0.25">
      <c r="A3591" s="297" t="s">
        <v>20598</v>
      </c>
      <c r="B3591" s="297" t="s">
        <v>20524</v>
      </c>
      <c r="C3591" s="297" t="s">
        <v>20525</v>
      </c>
      <c r="D3591" s="297" t="s">
        <v>20526</v>
      </c>
      <c r="E3591" s="297" t="s">
        <v>20527</v>
      </c>
      <c r="F3591" s="297" t="s">
        <v>20599</v>
      </c>
      <c r="G3591" s="297" t="s">
        <v>256</v>
      </c>
      <c r="H3591" s="297" t="s">
        <v>10017</v>
      </c>
      <c r="I3591" s="298" t="s">
        <v>20600</v>
      </c>
      <c r="J3591" s="297" t="s">
        <v>10019</v>
      </c>
    </row>
    <row r="3592" spans="1:10" ht="15" x14ac:dyDescent="0.25">
      <c r="A3592" s="297" t="s">
        <v>20601</v>
      </c>
      <c r="B3592" s="297" t="s">
        <v>20524</v>
      </c>
      <c r="C3592" s="297" t="s">
        <v>20525</v>
      </c>
      <c r="D3592" s="297" t="s">
        <v>20526</v>
      </c>
      <c r="E3592" s="297" t="s">
        <v>20527</v>
      </c>
      <c r="F3592" s="297" t="s">
        <v>20602</v>
      </c>
      <c r="G3592" s="297" t="s">
        <v>256</v>
      </c>
      <c r="H3592" s="297" t="s">
        <v>10017</v>
      </c>
      <c r="I3592" s="298" t="s">
        <v>20603</v>
      </c>
      <c r="J3592" s="297" t="s">
        <v>10019</v>
      </c>
    </row>
    <row r="3593" spans="1:10" ht="15" x14ac:dyDescent="0.25">
      <c r="A3593" s="297" t="s">
        <v>20604</v>
      </c>
      <c r="B3593" s="297" t="s">
        <v>20524</v>
      </c>
      <c r="C3593" s="297" t="s">
        <v>20525</v>
      </c>
      <c r="D3593" s="297" t="s">
        <v>20526</v>
      </c>
      <c r="E3593" s="297" t="s">
        <v>20527</v>
      </c>
      <c r="F3593" s="297" t="s">
        <v>20605</v>
      </c>
      <c r="G3593" s="297" t="s">
        <v>256</v>
      </c>
      <c r="H3593" s="297" t="s">
        <v>10017</v>
      </c>
      <c r="I3593" s="298" t="s">
        <v>20606</v>
      </c>
      <c r="J3593" s="297" t="s">
        <v>10019</v>
      </c>
    </row>
    <row r="3594" spans="1:10" ht="15" x14ac:dyDescent="0.25">
      <c r="A3594" s="297" t="s">
        <v>20607</v>
      </c>
      <c r="B3594" s="297" t="s">
        <v>20524</v>
      </c>
      <c r="C3594" s="297" t="s">
        <v>20525</v>
      </c>
      <c r="D3594" s="297" t="s">
        <v>20526</v>
      </c>
      <c r="E3594" s="297" t="s">
        <v>20527</v>
      </c>
      <c r="F3594" s="297" t="s">
        <v>20608</v>
      </c>
      <c r="G3594" s="297" t="s">
        <v>256</v>
      </c>
      <c r="H3594" s="297" t="s">
        <v>10017</v>
      </c>
      <c r="I3594" s="298" t="s">
        <v>20609</v>
      </c>
      <c r="J3594" s="297" t="s">
        <v>10019</v>
      </c>
    </row>
    <row r="3595" spans="1:10" ht="15" x14ac:dyDescent="0.25">
      <c r="A3595" s="297" t="s">
        <v>20610</v>
      </c>
      <c r="B3595" s="297" t="s">
        <v>20524</v>
      </c>
      <c r="C3595" s="297" t="s">
        <v>20525</v>
      </c>
      <c r="D3595" s="297" t="s">
        <v>20526</v>
      </c>
      <c r="E3595" s="297" t="s">
        <v>20527</v>
      </c>
      <c r="F3595" s="297" t="s">
        <v>20611</v>
      </c>
      <c r="G3595" s="297" t="s">
        <v>256</v>
      </c>
      <c r="H3595" s="297" t="s">
        <v>10017</v>
      </c>
      <c r="I3595" s="298" t="s">
        <v>20612</v>
      </c>
      <c r="J3595" s="297" t="s">
        <v>10019</v>
      </c>
    </row>
    <row r="3596" spans="1:10" ht="15" x14ac:dyDescent="0.25">
      <c r="A3596" s="297" t="s">
        <v>20613</v>
      </c>
      <c r="B3596" s="297" t="s">
        <v>20524</v>
      </c>
      <c r="C3596" s="297" t="s">
        <v>20525</v>
      </c>
      <c r="D3596" s="297" t="s">
        <v>20526</v>
      </c>
      <c r="E3596" s="297" t="s">
        <v>20527</v>
      </c>
      <c r="F3596" s="297" t="s">
        <v>20614</v>
      </c>
      <c r="G3596" s="297" t="s">
        <v>256</v>
      </c>
      <c r="H3596" s="297" t="s">
        <v>10017</v>
      </c>
      <c r="I3596" s="298" t="s">
        <v>20615</v>
      </c>
      <c r="J3596" s="297" t="s">
        <v>10019</v>
      </c>
    </row>
    <row r="3597" spans="1:10" ht="15" x14ac:dyDescent="0.25">
      <c r="A3597" s="297" t="s">
        <v>20616</v>
      </c>
      <c r="B3597" s="297" t="s">
        <v>20524</v>
      </c>
      <c r="C3597" s="297" t="s">
        <v>20525</v>
      </c>
      <c r="D3597" s="297" t="s">
        <v>20526</v>
      </c>
      <c r="E3597" s="297" t="s">
        <v>20527</v>
      </c>
      <c r="F3597" s="297" t="s">
        <v>20617</v>
      </c>
      <c r="G3597" s="297" t="s">
        <v>256</v>
      </c>
      <c r="H3597" s="297" t="s">
        <v>10017</v>
      </c>
      <c r="I3597" s="298" t="s">
        <v>20618</v>
      </c>
      <c r="J3597" s="297" t="s">
        <v>10019</v>
      </c>
    </row>
    <row r="3598" spans="1:10" ht="15" x14ac:dyDescent="0.25">
      <c r="A3598" s="297" t="s">
        <v>20619</v>
      </c>
      <c r="B3598" s="297" t="s">
        <v>20524</v>
      </c>
      <c r="C3598" s="297" t="s">
        <v>20525</v>
      </c>
      <c r="D3598" s="297" t="s">
        <v>20526</v>
      </c>
      <c r="E3598" s="297" t="s">
        <v>20527</v>
      </c>
      <c r="F3598" s="297" t="s">
        <v>20620</v>
      </c>
      <c r="G3598" s="297" t="s">
        <v>256</v>
      </c>
      <c r="H3598" s="297" t="s">
        <v>10017</v>
      </c>
      <c r="I3598" s="298" t="s">
        <v>20621</v>
      </c>
      <c r="J3598" s="297" t="s">
        <v>10019</v>
      </c>
    </row>
    <row r="3599" spans="1:10" ht="15" x14ac:dyDescent="0.25">
      <c r="A3599" s="297" t="s">
        <v>20622</v>
      </c>
      <c r="B3599" s="297" t="s">
        <v>20524</v>
      </c>
      <c r="C3599" s="297" t="s">
        <v>20525</v>
      </c>
      <c r="D3599" s="297" t="s">
        <v>20526</v>
      </c>
      <c r="E3599" s="297" t="s">
        <v>20527</v>
      </c>
      <c r="F3599" s="297" t="s">
        <v>20623</v>
      </c>
      <c r="G3599" s="297" t="s">
        <v>256</v>
      </c>
      <c r="H3599" s="297" t="s">
        <v>10017</v>
      </c>
      <c r="I3599" s="298" t="s">
        <v>17763</v>
      </c>
      <c r="J3599" s="297" t="s">
        <v>10019</v>
      </c>
    </row>
    <row r="3600" spans="1:10" ht="15" x14ac:dyDescent="0.25">
      <c r="A3600" s="297" t="s">
        <v>20624</v>
      </c>
      <c r="B3600" s="297" t="s">
        <v>20524</v>
      </c>
      <c r="C3600" s="297" t="s">
        <v>20525</v>
      </c>
      <c r="D3600" s="297" t="s">
        <v>20526</v>
      </c>
      <c r="E3600" s="297" t="s">
        <v>20527</v>
      </c>
      <c r="F3600" s="297" t="s">
        <v>20625</v>
      </c>
      <c r="G3600" s="297" t="s">
        <v>256</v>
      </c>
      <c r="H3600" s="297" t="s">
        <v>10017</v>
      </c>
      <c r="I3600" s="298" t="s">
        <v>19449</v>
      </c>
      <c r="J3600" s="297" t="s">
        <v>10019</v>
      </c>
    </row>
    <row r="3601" spans="1:10" ht="15" x14ac:dyDescent="0.25">
      <c r="A3601" s="297" t="s">
        <v>20626</v>
      </c>
      <c r="B3601" s="297" t="s">
        <v>20524</v>
      </c>
      <c r="C3601" s="297" t="s">
        <v>20525</v>
      </c>
      <c r="D3601" s="297" t="s">
        <v>20526</v>
      </c>
      <c r="E3601" s="297" t="s">
        <v>20527</v>
      </c>
      <c r="F3601" s="297" t="s">
        <v>20627</v>
      </c>
      <c r="G3601" s="297" t="s">
        <v>256</v>
      </c>
      <c r="H3601" s="297" t="s">
        <v>10017</v>
      </c>
      <c r="I3601" s="298" t="s">
        <v>20628</v>
      </c>
      <c r="J3601" s="297" t="s">
        <v>10019</v>
      </c>
    </row>
    <row r="3602" spans="1:10" ht="15" x14ac:dyDescent="0.25">
      <c r="A3602" s="297" t="s">
        <v>20629</v>
      </c>
      <c r="B3602" s="297" t="s">
        <v>20524</v>
      </c>
      <c r="C3602" s="297" t="s">
        <v>20525</v>
      </c>
      <c r="D3602" s="297" t="s">
        <v>20526</v>
      </c>
      <c r="E3602" s="297" t="s">
        <v>20527</v>
      </c>
      <c r="F3602" s="297" t="s">
        <v>20630</v>
      </c>
      <c r="G3602" s="297" t="s">
        <v>256</v>
      </c>
      <c r="H3602" s="297" t="s">
        <v>10017</v>
      </c>
      <c r="I3602" s="298" t="s">
        <v>20631</v>
      </c>
      <c r="J3602" s="297" t="s">
        <v>10019</v>
      </c>
    </row>
    <row r="3603" spans="1:10" ht="15" x14ac:dyDescent="0.25">
      <c r="A3603" s="297" t="s">
        <v>20632</v>
      </c>
      <c r="B3603" s="297" t="s">
        <v>20524</v>
      </c>
      <c r="C3603" s="297" t="s">
        <v>20525</v>
      </c>
      <c r="D3603" s="297" t="s">
        <v>20526</v>
      </c>
      <c r="E3603" s="297" t="s">
        <v>20527</v>
      </c>
      <c r="F3603" s="297" t="s">
        <v>20633</v>
      </c>
      <c r="G3603" s="297" t="s">
        <v>256</v>
      </c>
      <c r="H3603" s="297" t="s">
        <v>10017</v>
      </c>
      <c r="I3603" s="298" t="s">
        <v>20634</v>
      </c>
      <c r="J3603" s="297" t="s">
        <v>10019</v>
      </c>
    </row>
    <row r="3604" spans="1:10" ht="15" x14ac:dyDescent="0.25">
      <c r="A3604" s="297" t="s">
        <v>20635</v>
      </c>
      <c r="B3604" s="297" t="s">
        <v>20524</v>
      </c>
      <c r="C3604" s="297" t="s">
        <v>20525</v>
      </c>
      <c r="D3604" s="297" t="s">
        <v>20526</v>
      </c>
      <c r="E3604" s="297" t="s">
        <v>20527</v>
      </c>
      <c r="F3604" s="297" t="s">
        <v>20636</v>
      </c>
      <c r="G3604" s="297" t="s">
        <v>256</v>
      </c>
      <c r="H3604" s="297" t="s">
        <v>10017</v>
      </c>
      <c r="I3604" s="298" t="s">
        <v>12834</v>
      </c>
      <c r="J3604" s="297" t="s">
        <v>10019</v>
      </c>
    </row>
    <row r="3605" spans="1:10" ht="15" x14ac:dyDescent="0.25">
      <c r="A3605" s="297" t="s">
        <v>20637</v>
      </c>
      <c r="B3605" s="297" t="s">
        <v>20524</v>
      </c>
      <c r="C3605" s="297" t="s">
        <v>20525</v>
      </c>
      <c r="D3605" s="297" t="s">
        <v>20526</v>
      </c>
      <c r="E3605" s="297" t="s">
        <v>20527</v>
      </c>
      <c r="F3605" s="297" t="s">
        <v>20638</v>
      </c>
      <c r="G3605" s="297" t="s">
        <v>256</v>
      </c>
      <c r="H3605" s="297" t="s">
        <v>10017</v>
      </c>
      <c r="I3605" s="298" t="s">
        <v>20639</v>
      </c>
      <c r="J3605" s="297" t="s">
        <v>10019</v>
      </c>
    </row>
    <row r="3606" spans="1:10" ht="15" x14ac:dyDescent="0.25">
      <c r="A3606" s="297" t="s">
        <v>20640</v>
      </c>
      <c r="B3606" s="297" t="s">
        <v>20524</v>
      </c>
      <c r="C3606" s="297" t="s">
        <v>20525</v>
      </c>
      <c r="D3606" s="297" t="s">
        <v>20526</v>
      </c>
      <c r="E3606" s="297" t="s">
        <v>20527</v>
      </c>
      <c r="F3606" s="297" t="s">
        <v>20641</v>
      </c>
      <c r="G3606" s="297" t="s">
        <v>256</v>
      </c>
      <c r="H3606" s="297" t="s">
        <v>10017</v>
      </c>
      <c r="I3606" s="298" t="s">
        <v>20642</v>
      </c>
      <c r="J3606" s="297" t="s">
        <v>10019</v>
      </c>
    </row>
    <row r="3607" spans="1:10" ht="15" x14ac:dyDescent="0.25">
      <c r="A3607" s="297" t="s">
        <v>20643</v>
      </c>
      <c r="B3607" s="297" t="s">
        <v>20524</v>
      </c>
      <c r="C3607" s="297" t="s">
        <v>20525</v>
      </c>
      <c r="D3607" s="297" t="s">
        <v>20526</v>
      </c>
      <c r="E3607" s="297" t="s">
        <v>20527</v>
      </c>
      <c r="F3607" s="297" t="s">
        <v>20644</v>
      </c>
      <c r="G3607" s="297" t="s">
        <v>256</v>
      </c>
      <c r="H3607" s="297" t="s">
        <v>10017</v>
      </c>
      <c r="I3607" s="298" t="s">
        <v>20645</v>
      </c>
      <c r="J3607" s="297" t="s">
        <v>10019</v>
      </c>
    </row>
    <row r="3608" spans="1:10" ht="15" x14ac:dyDescent="0.25">
      <c r="A3608" s="297" t="s">
        <v>20646</v>
      </c>
      <c r="B3608" s="297" t="s">
        <v>20524</v>
      </c>
      <c r="C3608" s="297" t="s">
        <v>20525</v>
      </c>
      <c r="D3608" s="297" t="s">
        <v>20526</v>
      </c>
      <c r="E3608" s="297" t="s">
        <v>20527</v>
      </c>
      <c r="F3608" s="297" t="s">
        <v>20647</v>
      </c>
      <c r="G3608" s="297" t="s">
        <v>256</v>
      </c>
      <c r="H3608" s="297" t="s">
        <v>10017</v>
      </c>
      <c r="I3608" s="298" t="s">
        <v>20648</v>
      </c>
      <c r="J3608" s="297" t="s">
        <v>10019</v>
      </c>
    </row>
    <row r="3609" spans="1:10" ht="15" x14ac:dyDescent="0.25">
      <c r="A3609" s="297" t="s">
        <v>20649</v>
      </c>
      <c r="B3609" s="297" t="s">
        <v>20524</v>
      </c>
      <c r="C3609" s="297" t="s">
        <v>20525</v>
      </c>
      <c r="D3609" s="297" t="s">
        <v>20526</v>
      </c>
      <c r="E3609" s="297" t="s">
        <v>20527</v>
      </c>
      <c r="F3609" s="297" t="s">
        <v>20650</v>
      </c>
      <c r="G3609" s="297" t="s">
        <v>256</v>
      </c>
      <c r="H3609" s="297" t="s">
        <v>10017</v>
      </c>
      <c r="I3609" s="298" t="s">
        <v>20651</v>
      </c>
      <c r="J3609" s="297" t="s">
        <v>10019</v>
      </c>
    </row>
    <row r="3610" spans="1:10" ht="15" x14ac:dyDescent="0.25">
      <c r="A3610" s="297" t="s">
        <v>20652</v>
      </c>
      <c r="B3610" s="297" t="s">
        <v>20524</v>
      </c>
      <c r="C3610" s="297" t="s">
        <v>20525</v>
      </c>
      <c r="D3610" s="297" t="s">
        <v>20526</v>
      </c>
      <c r="E3610" s="297" t="s">
        <v>20527</v>
      </c>
      <c r="F3610" s="297" t="s">
        <v>20653</v>
      </c>
      <c r="G3610" s="297" t="s">
        <v>256</v>
      </c>
      <c r="H3610" s="297" t="s">
        <v>10017</v>
      </c>
      <c r="I3610" s="298" t="s">
        <v>20654</v>
      </c>
      <c r="J3610" s="297" t="s">
        <v>10019</v>
      </c>
    </row>
    <row r="3611" spans="1:10" ht="15" x14ac:dyDescent="0.25">
      <c r="A3611" s="297" t="s">
        <v>20655</v>
      </c>
      <c r="B3611" s="297" t="s">
        <v>20524</v>
      </c>
      <c r="C3611" s="297" t="s">
        <v>20525</v>
      </c>
      <c r="D3611" s="297" t="s">
        <v>20526</v>
      </c>
      <c r="E3611" s="297" t="s">
        <v>20527</v>
      </c>
      <c r="F3611" s="297" t="s">
        <v>20656</v>
      </c>
      <c r="G3611" s="297" t="s">
        <v>256</v>
      </c>
      <c r="H3611" s="297" t="s">
        <v>10017</v>
      </c>
      <c r="I3611" s="298" t="s">
        <v>20657</v>
      </c>
      <c r="J3611" s="297" t="s">
        <v>10019</v>
      </c>
    </row>
    <row r="3612" spans="1:10" ht="15" x14ac:dyDescent="0.25">
      <c r="A3612" s="297" t="s">
        <v>20658</v>
      </c>
      <c r="B3612" s="297" t="s">
        <v>20524</v>
      </c>
      <c r="C3612" s="297" t="s">
        <v>20525</v>
      </c>
      <c r="D3612" s="297" t="s">
        <v>20526</v>
      </c>
      <c r="E3612" s="297" t="s">
        <v>20527</v>
      </c>
      <c r="F3612" s="297" t="s">
        <v>20659</v>
      </c>
      <c r="G3612" s="297" t="s">
        <v>256</v>
      </c>
      <c r="H3612" s="297" t="s">
        <v>10017</v>
      </c>
      <c r="I3612" s="298" t="s">
        <v>20660</v>
      </c>
      <c r="J3612" s="297" t="s">
        <v>10019</v>
      </c>
    </row>
    <row r="3613" spans="1:10" ht="15" x14ac:dyDescent="0.25">
      <c r="A3613" s="297" t="s">
        <v>20661</v>
      </c>
      <c r="B3613" s="297" t="s">
        <v>20524</v>
      </c>
      <c r="C3613" s="297" t="s">
        <v>20525</v>
      </c>
      <c r="D3613" s="297" t="s">
        <v>20526</v>
      </c>
      <c r="E3613" s="297" t="s">
        <v>20527</v>
      </c>
      <c r="F3613" s="297" t="s">
        <v>20662</v>
      </c>
      <c r="G3613" s="297" t="s">
        <v>256</v>
      </c>
      <c r="H3613" s="297" t="s">
        <v>10017</v>
      </c>
      <c r="I3613" s="298" t="s">
        <v>20663</v>
      </c>
      <c r="J3613" s="297" t="s">
        <v>10019</v>
      </c>
    </row>
    <row r="3614" spans="1:10" ht="15" x14ac:dyDescent="0.25">
      <c r="A3614" s="297" t="s">
        <v>20664</v>
      </c>
      <c r="B3614" s="297" t="s">
        <v>20524</v>
      </c>
      <c r="C3614" s="297" t="s">
        <v>20525</v>
      </c>
      <c r="D3614" s="297" t="s">
        <v>20526</v>
      </c>
      <c r="E3614" s="297" t="s">
        <v>20527</v>
      </c>
      <c r="F3614" s="297" t="s">
        <v>20665</v>
      </c>
      <c r="G3614" s="297" t="s">
        <v>256</v>
      </c>
      <c r="H3614" s="297" t="s">
        <v>10017</v>
      </c>
      <c r="I3614" s="298" t="s">
        <v>20666</v>
      </c>
      <c r="J3614" s="297" t="s">
        <v>10019</v>
      </c>
    </row>
    <row r="3615" spans="1:10" ht="15" x14ac:dyDescent="0.25">
      <c r="A3615" s="297" t="s">
        <v>20667</v>
      </c>
      <c r="B3615" s="297" t="s">
        <v>20524</v>
      </c>
      <c r="C3615" s="297" t="s">
        <v>20525</v>
      </c>
      <c r="D3615" s="297" t="s">
        <v>20526</v>
      </c>
      <c r="E3615" s="297" t="s">
        <v>20527</v>
      </c>
      <c r="F3615" s="297" t="s">
        <v>20668</v>
      </c>
      <c r="G3615" s="297" t="s">
        <v>256</v>
      </c>
      <c r="H3615" s="297" t="s">
        <v>10017</v>
      </c>
      <c r="I3615" s="298" t="s">
        <v>20669</v>
      </c>
      <c r="J3615" s="297" t="s">
        <v>10019</v>
      </c>
    </row>
    <row r="3616" spans="1:10" ht="15" x14ac:dyDescent="0.25">
      <c r="A3616" s="297" t="s">
        <v>20670</v>
      </c>
      <c r="B3616" s="297" t="s">
        <v>20524</v>
      </c>
      <c r="C3616" s="297" t="s">
        <v>20525</v>
      </c>
      <c r="D3616" s="297" t="s">
        <v>20526</v>
      </c>
      <c r="E3616" s="297" t="s">
        <v>20527</v>
      </c>
      <c r="F3616" s="297" t="s">
        <v>20671</v>
      </c>
      <c r="G3616" s="297" t="s">
        <v>256</v>
      </c>
      <c r="H3616" s="297" t="s">
        <v>10017</v>
      </c>
      <c r="I3616" s="298" t="s">
        <v>20672</v>
      </c>
      <c r="J3616" s="297" t="s">
        <v>10019</v>
      </c>
    </row>
    <row r="3617" spans="1:10" ht="15" x14ac:dyDescent="0.25">
      <c r="A3617" s="297" t="s">
        <v>20673</v>
      </c>
      <c r="B3617" s="297" t="s">
        <v>20524</v>
      </c>
      <c r="C3617" s="297" t="s">
        <v>20525</v>
      </c>
      <c r="D3617" s="297" t="s">
        <v>20526</v>
      </c>
      <c r="E3617" s="297" t="s">
        <v>20527</v>
      </c>
      <c r="F3617" s="297" t="s">
        <v>20674</v>
      </c>
      <c r="G3617" s="297" t="s">
        <v>256</v>
      </c>
      <c r="H3617" s="297" t="s">
        <v>10017</v>
      </c>
      <c r="I3617" s="298" t="s">
        <v>20675</v>
      </c>
      <c r="J3617" s="297" t="s">
        <v>10019</v>
      </c>
    </row>
    <row r="3618" spans="1:10" ht="15" x14ac:dyDescent="0.25">
      <c r="A3618" s="297" t="s">
        <v>20676</v>
      </c>
      <c r="B3618" s="297" t="s">
        <v>20524</v>
      </c>
      <c r="C3618" s="297" t="s">
        <v>20525</v>
      </c>
      <c r="D3618" s="297" t="s">
        <v>20526</v>
      </c>
      <c r="E3618" s="297" t="s">
        <v>20527</v>
      </c>
      <c r="F3618" s="297" t="s">
        <v>20677</v>
      </c>
      <c r="G3618" s="297" t="s">
        <v>256</v>
      </c>
      <c r="H3618" s="297" t="s">
        <v>10017</v>
      </c>
      <c r="I3618" s="298" t="s">
        <v>20678</v>
      </c>
      <c r="J3618" s="297" t="s">
        <v>10019</v>
      </c>
    </row>
    <row r="3619" spans="1:10" ht="15" x14ac:dyDescent="0.25">
      <c r="A3619" s="297" t="s">
        <v>20679</v>
      </c>
      <c r="B3619" s="297" t="s">
        <v>20524</v>
      </c>
      <c r="C3619" s="297" t="s">
        <v>20525</v>
      </c>
      <c r="D3619" s="297" t="s">
        <v>20526</v>
      </c>
      <c r="E3619" s="297" t="s">
        <v>20527</v>
      </c>
      <c r="F3619" s="297" t="s">
        <v>20680</v>
      </c>
      <c r="G3619" s="297" t="s">
        <v>256</v>
      </c>
      <c r="H3619" s="297" t="s">
        <v>10017</v>
      </c>
      <c r="I3619" s="298" t="s">
        <v>20681</v>
      </c>
      <c r="J3619" s="297" t="s">
        <v>10019</v>
      </c>
    </row>
    <row r="3620" spans="1:10" ht="15" x14ac:dyDescent="0.25">
      <c r="A3620" s="297" t="s">
        <v>20682</v>
      </c>
      <c r="B3620" s="297" t="s">
        <v>20524</v>
      </c>
      <c r="C3620" s="297" t="s">
        <v>20525</v>
      </c>
      <c r="D3620" s="297" t="s">
        <v>20526</v>
      </c>
      <c r="E3620" s="297" t="s">
        <v>20527</v>
      </c>
      <c r="F3620" s="297" t="s">
        <v>20683</v>
      </c>
      <c r="G3620" s="297" t="s">
        <v>256</v>
      </c>
      <c r="H3620" s="297" t="s">
        <v>10017</v>
      </c>
      <c r="I3620" s="298" t="s">
        <v>20684</v>
      </c>
      <c r="J3620" s="297" t="s">
        <v>10019</v>
      </c>
    </row>
    <row r="3621" spans="1:10" ht="15" x14ac:dyDescent="0.25">
      <c r="A3621" s="297" t="s">
        <v>20685</v>
      </c>
      <c r="B3621" s="297" t="s">
        <v>20524</v>
      </c>
      <c r="C3621" s="297" t="s">
        <v>20525</v>
      </c>
      <c r="D3621" s="297" t="s">
        <v>20526</v>
      </c>
      <c r="E3621" s="297" t="s">
        <v>20527</v>
      </c>
      <c r="F3621" s="297" t="s">
        <v>20686</v>
      </c>
      <c r="G3621" s="297" t="s">
        <v>256</v>
      </c>
      <c r="H3621" s="297" t="s">
        <v>10017</v>
      </c>
      <c r="I3621" s="298" t="s">
        <v>20687</v>
      </c>
      <c r="J3621" s="297" t="s">
        <v>10019</v>
      </c>
    </row>
    <row r="3622" spans="1:10" ht="15" x14ac:dyDescent="0.25">
      <c r="A3622" s="297" t="s">
        <v>20688</v>
      </c>
      <c r="B3622" s="297" t="s">
        <v>20524</v>
      </c>
      <c r="C3622" s="297" t="s">
        <v>20525</v>
      </c>
      <c r="D3622" s="297" t="s">
        <v>20526</v>
      </c>
      <c r="E3622" s="297" t="s">
        <v>20527</v>
      </c>
      <c r="F3622" s="297" t="s">
        <v>20689</v>
      </c>
      <c r="G3622" s="297" t="s">
        <v>256</v>
      </c>
      <c r="H3622" s="297" t="s">
        <v>10017</v>
      </c>
      <c r="I3622" s="298" t="s">
        <v>20690</v>
      </c>
      <c r="J3622" s="297" t="s">
        <v>10019</v>
      </c>
    </row>
    <row r="3623" spans="1:10" ht="15" x14ac:dyDescent="0.25">
      <c r="A3623" s="297" t="s">
        <v>20691</v>
      </c>
      <c r="B3623" s="297" t="s">
        <v>20524</v>
      </c>
      <c r="C3623" s="297" t="s">
        <v>20525</v>
      </c>
      <c r="D3623" s="297" t="s">
        <v>20526</v>
      </c>
      <c r="E3623" s="297" t="s">
        <v>20527</v>
      </c>
      <c r="F3623" s="297" t="s">
        <v>20692</v>
      </c>
      <c r="G3623" s="297" t="s">
        <v>256</v>
      </c>
      <c r="H3623" s="297" t="s">
        <v>10017</v>
      </c>
      <c r="I3623" s="298" t="s">
        <v>20693</v>
      </c>
      <c r="J3623" s="297" t="s">
        <v>10019</v>
      </c>
    </row>
    <row r="3624" spans="1:10" ht="15" x14ac:dyDescent="0.25">
      <c r="A3624" s="297" t="s">
        <v>20694</v>
      </c>
      <c r="B3624" s="297" t="s">
        <v>20524</v>
      </c>
      <c r="C3624" s="297" t="s">
        <v>20525</v>
      </c>
      <c r="D3624" s="297" t="s">
        <v>20526</v>
      </c>
      <c r="E3624" s="297" t="s">
        <v>20527</v>
      </c>
      <c r="F3624" s="297" t="s">
        <v>20695</v>
      </c>
      <c r="G3624" s="297" t="s">
        <v>256</v>
      </c>
      <c r="H3624" s="297" t="s">
        <v>10017</v>
      </c>
      <c r="I3624" s="298" t="s">
        <v>20696</v>
      </c>
      <c r="J3624" s="297" t="s">
        <v>10019</v>
      </c>
    </row>
    <row r="3625" spans="1:10" ht="15" x14ac:dyDescent="0.25">
      <c r="A3625" s="297" t="s">
        <v>20697</v>
      </c>
      <c r="B3625" s="297" t="s">
        <v>20524</v>
      </c>
      <c r="C3625" s="297" t="s">
        <v>20525</v>
      </c>
      <c r="D3625" s="297" t="s">
        <v>20526</v>
      </c>
      <c r="E3625" s="297" t="s">
        <v>20527</v>
      </c>
      <c r="F3625" s="297" t="s">
        <v>20698</v>
      </c>
      <c r="G3625" s="297" t="s">
        <v>256</v>
      </c>
      <c r="H3625" s="297" t="s">
        <v>10017</v>
      </c>
      <c r="I3625" s="298" t="s">
        <v>20699</v>
      </c>
      <c r="J3625" s="297" t="s">
        <v>10019</v>
      </c>
    </row>
    <row r="3626" spans="1:10" ht="15" x14ac:dyDescent="0.25">
      <c r="A3626" s="297" t="s">
        <v>20700</v>
      </c>
      <c r="B3626" s="297" t="s">
        <v>20524</v>
      </c>
      <c r="C3626" s="297" t="s">
        <v>20525</v>
      </c>
      <c r="D3626" s="297" t="s">
        <v>20526</v>
      </c>
      <c r="E3626" s="297" t="s">
        <v>20527</v>
      </c>
      <c r="F3626" s="297" t="s">
        <v>20701</v>
      </c>
      <c r="G3626" s="297" t="s">
        <v>256</v>
      </c>
      <c r="H3626" s="297" t="s">
        <v>10017</v>
      </c>
      <c r="I3626" s="298" t="s">
        <v>20702</v>
      </c>
      <c r="J3626" s="297" t="s">
        <v>10019</v>
      </c>
    </row>
    <row r="3627" spans="1:10" ht="15" x14ac:dyDescent="0.25">
      <c r="A3627" s="297" t="s">
        <v>20703</v>
      </c>
      <c r="B3627" s="297" t="s">
        <v>20524</v>
      </c>
      <c r="C3627" s="297" t="s">
        <v>20525</v>
      </c>
      <c r="D3627" s="297" t="s">
        <v>20526</v>
      </c>
      <c r="E3627" s="297" t="s">
        <v>20527</v>
      </c>
      <c r="F3627" s="297" t="s">
        <v>20704</v>
      </c>
      <c r="G3627" s="297" t="s">
        <v>256</v>
      </c>
      <c r="H3627" s="297" t="s">
        <v>10017</v>
      </c>
      <c r="I3627" s="298" t="s">
        <v>20705</v>
      </c>
      <c r="J3627" s="297" t="s">
        <v>10019</v>
      </c>
    </row>
    <row r="3628" spans="1:10" ht="15" x14ac:dyDescent="0.25">
      <c r="A3628" s="297" t="s">
        <v>20706</v>
      </c>
      <c r="B3628" s="297" t="s">
        <v>20524</v>
      </c>
      <c r="C3628" s="297" t="s">
        <v>20525</v>
      </c>
      <c r="D3628" s="297" t="s">
        <v>20526</v>
      </c>
      <c r="E3628" s="297" t="s">
        <v>20527</v>
      </c>
      <c r="F3628" s="297" t="s">
        <v>20707</v>
      </c>
      <c r="G3628" s="297" t="s">
        <v>256</v>
      </c>
      <c r="H3628" s="297" t="s">
        <v>10017</v>
      </c>
      <c r="I3628" s="298" t="s">
        <v>20708</v>
      </c>
      <c r="J3628" s="297" t="s">
        <v>10019</v>
      </c>
    </row>
    <row r="3629" spans="1:10" ht="15" x14ac:dyDescent="0.25">
      <c r="A3629" s="297" t="s">
        <v>20709</v>
      </c>
      <c r="B3629" s="297" t="s">
        <v>20524</v>
      </c>
      <c r="C3629" s="297" t="s">
        <v>20525</v>
      </c>
      <c r="D3629" s="297" t="s">
        <v>20526</v>
      </c>
      <c r="E3629" s="297" t="s">
        <v>20527</v>
      </c>
      <c r="F3629" s="297" t="s">
        <v>20710</v>
      </c>
      <c r="G3629" s="297" t="s">
        <v>256</v>
      </c>
      <c r="H3629" s="297" t="s">
        <v>10017</v>
      </c>
      <c r="I3629" s="298" t="s">
        <v>20711</v>
      </c>
      <c r="J3629" s="297" t="s">
        <v>10019</v>
      </c>
    </row>
    <row r="3630" spans="1:10" ht="15" x14ac:dyDescent="0.25">
      <c r="A3630" s="297" t="s">
        <v>20712</v>
      </c>
      <c r="B3630" s="297" t="s">
        <v>20524</v>
      </c>
      <c r="C3630" s="297" t="s">
        <v>20525</v>
      </c>
      <c r="D3630" s="297" t="s">
        <v>20526</v>
      </c>
      <c r="E3630" s="297" t="s">
        <v>20527</v>
      </c>
      <c r="F3630" s="297" t="s">
        <v>20713</v>
      </c>
      <c r="G3630" s="297" t="s">
        <v>256</v>
      </c>
      <c r="H3630" s="297" t="s">
        <v>10017</v>
      </c>
      <c r="I3630" s="298" t="s">
        <v>20714</v>
      </c>
      <c r="J3630" s="297" t="s">
        <v>10019</v>
      </c>
    </row>
    <row r="3631" spans="1:10" ht="15" x14ac:dyDescent="0.25">
      <c r="A3631" s="297" t="s">
        <v>20715</v>
      </c>
      <c r="B3631" s="297" t="s">
        <v>20524</v>
      </c>
      <c r="C3631" s="297" t="s">
        <v>20525</v>
      </c>
      <c r="D3631" s="297" t="s">
        <v>20526</v>
      </c>
      <c r="E3631" s="297" t="s">
        <v>20527</v>
      </c>
      <c r="F3631" s="297" t="s">
        <v>20716</v>
      </c>
      <c r="G3631" s="297" t="s">
        <v>256</v>
      </c>
      <c r="H3631" s="297" t="s">
        <v>10017</v>
      </c>
      <c r="I3631" s="298" t="s">
        <v>20717</v>
      </c>
      <c r="J3631" s="297" t="s">
        <v>10019</v>
      </c>
    </row>
    <row r="3632" spans="1:10" ht="15" x14ac:dyDescent="0.25">
      <c r="A3632" s="297" t="s">
        <v>20718</v>
      </c>
      <c r="B3632" s="297" t="s">
        <v>20524</v>
      </c>
      <c r="C3632" s="297" t="s">
        <v>20525</v>
      </c>
      <c r="D3632" s="297" t="s">
        <v>20526</v>
      </c>
      <c r="E3632" s="297" t="s">
        <v>20527</v>
      </c>
      <c r="F3632" s="297" t="s">
        <v>20719</v>
      </c>
      <c r="G3632" s="297" t="s">
        <v>256</v>
      </c>
      <c r="H3632" s="297" t="s">
        <v>10017</v>
      </c>
      <c r="I3632" s="298" t="s">
        <v>20720</v>
      </c>
      <c r="J3632" s="297" t="s">
        <v>10019</v>
      </c>
    </row>
    <row r="3633" spans="1:10" ht="15" x14ac:dyDescent="0.25">
      <c r="A3633" s="297" t="s">
        <v>20721</v>
      </c>
      <c r="B3633" s="297" t="s">
        <v>20524</v>
      </c>
      <c r="C3633" s="297" t="s">
        <v>20525</v>
      </c>
      <c r="D3633" s="297" t="s">
        <v>20526</v>
      </c>
      <c r="E3633" s="297" t="s">
        <v>20527</v>
      </c>
      <c r="F3633" s="297" t="s">
        <v>20722</v>
      </c>
      <c r="G3633" s="297" t="s">
        <v>256</v>
      </c>
      <c r="H3633" s="297" t="s">
        <v>10017</v>
      </c>
      <c r="I3633" s="298" t="s">
        <v>20723</v>
      </c>
      <c r="J3633" s="297" t="s">
        <v>10019</v>
      </c>
    </row>
    <row r="3634" spans="1:10" ht="15" x14ac:dyDescent="0.25">
      <c r="A3634" s="297" t="s">
        <v>20724</v>
      </c>
      <c r="B3634" s="297" t="s">
        <v>20524</v>
      </c>
      <c r="C3634" s="297" t="s">
        <v>20525</v>
      </c>
      <c r="D3634" s="297" t="s">
        <v>20526</v>
      </c>
      <c r="E3634" s="297" t="s">
        <v>20527</v>
      </c>
      <c r="F3634" s="297" t="s">
        <v>20725</v>
      </c>
      <c r="G3634" s="297" t="s">
        <v>256</v>
      </c>
      <c r="H3634" s="297" t="s">
        <v>10017</v>
      </c>
      <c r="I3634" s="298" t="s">
        <v>20726</v>
      </c>
      <c r="J3634" s="297" t="s">
        <v>10019</v>
      </c>
    </row>
    <row r="3635" spans="1:10" ht="15" x14ac:dyDescent="0.25">
      <c r="A3635" s="297" t="s">
        <v>20727</v>
      </c>
      <c r="B3635" s="297" t="s">
        <v>20524</v>
      </c>
      <c r="C3635" s="297" t="s">
        <v>20525</v>
      </c>
      <c r="D3635" s="297" t="s">
        <v>20526</v>
      </c>
      <c r="E3635" s="297" t="s">
        <v>20527</v>
      </c>
      <c r="F3635" s="297" t="s">
        <v>20728</v>
      </c>
      <c r="G3635" s="297" t="s">
        <v>256</v>
      </c>
      <c r="H3635" s="297" t="s">
        <v>10017</v>
      </c>
      <c r="I3635" s="298" t="s">
        <v>20729</v>
      </c>
      <c r="J3635" s="297" t="s">
        <v>10019</v>
      </c>
    </row>
    <row r="3636" spans="1:10" ht="15" x14ac:dyDescent="0.25">
      <c r="A3636" s="297" t="s">
        <v>20730</v>
      </c>
      <c r="B3636" s="297" t="s">
        <v>20524</v>
      </c>
      <c r="C3636" s="297" t="s">
        <v>20525</v>
      </c>
      <c r="D3636" s="297" t="s">
        <v>20526</v>
      </c>
      <c r="E3636" s="297" t="s">
        <v>20527</v>
      </c>
      <c r="F3636" s="297" t="s">
        <v>20731</v>
      </c>
      <c r="G3636" s="297" t="s">
        <v>256</v>
      </c>
      <c r="H3636" s="297" t="s">
        <v>10017</v>
      </c>
      <c r="I3636" s="298" t="s">
        <v>20732</v>
      </c>
      <c r="J3636" s="297" t="s">
        <v>10019</v>
      </c>
    </row>
    <row r="3637" spans="1:10" ht="15" x14ac:dyDescent="0.25">
      <c r="A3637" s="297" t="s">
        <v>20733</v>
      </c>
      <c r="B3637" s="297" t="s">
        <v>20524</v>
      </c>
      <c r="C3637" s="297" t="s">
        <v>20525</v>
      </c>
      <c r="D3637" s="297" t="s">
        <v>20526</v>
      </c>
      <c r="E3637" s="297" t="s">
        <v>20527</v>
      </c>
      <c r="F3637" s="297" t="s">
        <v>20734</v>
      </c>
      <c r="G3637" s="297" t="s">
        <v>256</v>
      </c>
      <c r="H3637" s="297" t="s">
        <v>10017</v>
      </c>
      <c r="I3637" s="298" t="s">
        <v>20735</v>
      </c>
      <c r="J3637" s="297" t="s">
        <v>10019</v>
      </c>
    </row>
    <row r="3638" spans="1:10" ht="15" x14ac:dyDescent="0.25">
      <c r="A3638" s="297" t="s">
        <v>20736</v>
      </c>
      <c r="B3638" s="297" t="s">
        <v>20524</v>
      </c>
      <c r="C3638" s="297" t="s">
        <v>20525</v>
      </c>
      <c r="D3638" s="297" t="s">
        <v>20526</v>
      </c>
      <c r="E3638" s="297" t="s">
        <v>20527</v>
      </c>
      <c r="F3638" s="297" t="s">
        <v>20737</v>
      </c>
      <c r="G3638" s="297" t="s">
        <v>256</v>
      </c>
      <c r="H3638" s="297" t="s">
        <v>10017</v>
      </c>
      <c r="I3638" s="298" t="s">
        <v>20738</v>
      </c>
      <c r="J3638" s="297" t="s">
        <v>10019</v>
      </c>
    </row>
    <row r="3639" spans="1:10" ht="15" x14ac:dyDescent="0.25">
      <c r="A3639" s="297" t="s">
        <v>20739</v>
      </c>
      <c r="B3639" s="297" t="s">
        <v>20524</v>
      </c>
      <c r="C3639" s="297" t="s">
        <v>20525</v>
      </c>
      <c r="D3639" s="297" t="s">
        <v>20526</v>
      </c>
      <c r="E3639" s="297" t="s">
        <v>20527</v>
      </c>
      <c r="F3639" s="297" t="s">
        <v>20740</v>
      </c>
      <c r="G3639" s="297" t="s">
        <v>256</v>
      </c>
      <c r="H3639" s="297" t="s">
        <v>10017</v>
      </c>
      <c r="I3639" s="298" t="s">
        <v>20741</v>
      </c>
      <c r="J3639" s="297" t="s">
        <v>10019</v>
      </c>
    </row>
    <row r="3640" spans="1:10" ht="15" x14ac:dyDescent="0.25">
      <c r="A3640" s="297" t="s">
        <v>20742</v>
      </c>
      <c r="B3640" s="297" t="s">
        <v>20524</v>
      </c>
      <c r="C3640" s="297" t="s">
        <v>20525</v>
      </c>
      <c r="D3640" s="297" t="s">
        <v>20526</v>
      </c>
      <c r="E3640" s="297" t="s">
        <v>20527</v>
      </c>
      <c r="F3640" s="297" t="s">
        <v>20743</v>
      </c>
      <c r="G3640" s="297" t="s">
        <v>256</v>
      </c>
      <c r="H3640" s="297" t="s">
        <v>10017</v>
      </c>
      <c r="I3640" s="298" t="s">
        <v>20744</v>
      </c>
      <c r="J3640" s="297" t="s">
        <v>10019</v>
      </c>
    </row>
    <row r="3641" spans="1:10" ht="15" x14ac:dyDescent="0.25">
      <c r="A3641" s="297" t="s">
        <v>20745</v>
      </c>
      <c r="B3641" s="297" t="s">
        <v>20524</v>
      </c>
      <c r="C3641" s="297" t="s">
        <v>20525</v>
      </c>
      <c r="D3641" s="297" t="s">
        <v>20526</v>
      </c>
      <c r="E3641" s="297" t="s">
        <v>20527</v>
      </c>
      <c r="F3641" s="297" t="s">
        <v>20746</v>
      </c>
      <c r="G3641" s="297" t="s">
        <v>256</v>
      </c>
      <c r="H3641" s="297" t="s">
        <v>10017</v>
      </c>
      <c r="I3641" s="298" t="s">
        <v>20747</v>
      </c>
      <c r="J3641" s="297" t="s">
        <v>10019</v>
      </c>
    </row>
    <row r="3642" spans="1:10" ht="15" x14ac:dyDescent="0.25">
      <c r="A3642" s="297" t="s">
        <v>20748</v>
      </c>
      <c r="B3642" s="297" t="s">
        <v>20524</v>
      </c>
      <c r="C3642" s="297" t="s">
        <v>20525</v>
      </c>
      <c r="D3642" s="297" t="s">
        <v>20526</v>
      </c>
      <c r="E3642" s="297" t="s">
        <v>20527</v>
      </c>
      <c r="F3642" s="297" t="s">
        <v>20749</v>
      </c>
      <c r="G3642" s="297" t="s">
        <v>256</v>
      </c>
      <c r="H3642" s="297" t="s">
        <v>10017</v>
      </c>
      <c r="I3642" s="298" t="s">
        <v>20750</v>
      </c>
      <c r="J3642" s="297" t="s">
        <v>10019</v>
      </c>
    </row>
    <row r="3643" spans="1:10" ht="15" x14ac:dyDescent="0.25">
      <c r="A3643" s="297" t="s">
        <v>20751</v>
      </c>
      <c r="B3643" s="297" t="s">
        <v>20524</v>
      </c>
      <c r="C3643" s="297" t="s">
        <v>20525</v>
      </c>
      <c r="D3643" s="297" t="s">
        <v>20526</v>
      </c>
      <c r="E3643" s="297" t="s">
        <v>20527</v>
      </c>
      <c r="F3643" s="297" t="s">
        <v>20752</v>
      </c>
      <c r="G3643" s="297" t="s">
        <v>256</v>
      </c>
      <c r="H3643" s="297" t="s">
        <v>10017</v>
      </c>
      <c r="I3643" s="298" t="s">
        <v>20753</v>
      </c>
      <c r="J3643" s="297" t="s">
        <v>10019</v>
      </c>
    </row>
    <row r="3644" spans="1:10" ht="15" x14ac:dyDescent="0.25">
      <c r="A3644" s="297" t="s">
        <v>20754</v>
      </c>
      <c r="B3644" s="297" t="s">
        <v>20524</v>
      </c>
      <c r="C3644" s="297" t="s">
        <v>20525</v>
      </c>
      <c r="D3644" s="297" t="s">
        <v>20526</v>
      </c>
      <c r="E3644" s="297" t="s">
        <v>20527</v>
      </c>
      <c r="F3644" s="297" t="s">
        <v>20755</v>
      </c>
      <c r="G3644" s="297" t="s">
        <v>256</v>
      </c>
      <c r="H3644" s="297" t="s">
        <v>10017</v>
      </c>
      <c r="I3644" s="298" t="s">
        <v>20756</v>
      </c>
      <c r="J3644" s="297" t="s">
        <v>10019</v>
      </c>
    </row>
    <row r="3645" spans="1:10" ht="15" x14ac:dyDescent="0.25">
      <c r="A3645" s="297" t="s">
        <v>20757</v>
      </c>
      <c r="B3645" s="297" t="s">
        <v>20524</v>
      </c>
      <c r="C3645" s="297" t="s">
        <v>20525</v>
      </c>
      <c r="D3645" s="297" t="s">
        <v>20526</v>
      </c>
      <c r="E3645" s="297" t="s">
        <v>20527</v>
      </c>
      <c r="F3645" s="297" t="s">
        <v>20758</v>
      </c>
      <c r="G3645" s="297" t="s">
        <v>256</v>
      </c>
      <c r="H3645" s="297" t="s">
        <v>10017</v>
      </c>
      <c r="I3645" s="298" t="s">
        <v>20759</v>
      </c>
      <c r="J3645" s="297" t="s">
        <v>10019</v>
      </c>
    </row>
    <row r="3646" spans="1:10" ht="15" x14ac:dyDescent="0.25">
      <c r="A3646" s="297" t="s">
        <v>20760</v>
      </c>
      <c r="B3646" s="297" t="s">
        <v>20524</v>
      </c>
      <c r="C3646" s="297" t="s">
        <v>20525</v>
      </c>
      <c r="D3646" s="297" t="s">
        <v>20526</v>
      </c>
      <c r="E3646" s="297" t="s">
        <v>20527</v>
      </c>
      <c r="F3646" s="297" t="s">
        <v>20761</v>
      </c>
      <c r="G3646" s="297" t="s">
        <v>256</v>
      </c>
      <c r="H3646" s="297" t="s">
        <v>10017</v>
      </c>
      <c r="I3646" s="298" t="s">
        <v>20762</v>
      </c>
      <c r="J3646" s="297" t="s">
        <v>10019</v>
      </c>
    </row>
    <row r="3647" spans="1:10" ht="15" x14ac:dyDescent="0.25">
      <c r="A3647" s="297" t="s">
        <v>20763</v>
      </c>
      <c r="B3647" s="297" t="s">
        <v>20524</v>
      </c>
      <c r="C3647" s="297" t="s">
        <v>20525</v>
      </c>
      <c r="D3647" s="297" t="s">
        <v>20526</v>
      </c>
      <c r="E3647" s="297" t="s">
        <v>20527</v>
      </c>
      <c r="F3647" s="297" t="s">
        <v>20764</v>
      </c>
      <c r="G3647" s="297" t="s">
        <v>256</v>
      </c>
      <c r="H3647" s="297" t="s">
        <v>10017</v>
      </c>
      <c r="I3647" s="298" t="s">
        <v>11984</v>
      </c>
      <c r="J3647" s="297" t="s">
        <v>10019</v>
      </c>
    </row>
    <row r="3648" spans="1:10" ht="15" x14ac:dyDescent="0.25">
      <c r="A3648" s="297" t="s">
        <v>20765</v>
      </c>
      <c r="B3648" s="297" t="s">
        <v>20524</v>
      </c>
      <c r="C3648" s="297" t="s">
        <v>20525</v>
      </c>
      <c r="D3648" s="297" t="s">
        <v>20526</v>
      </c>
      <c r="E3648" s="297" t="s">
        <v>20527</v>
      </c>
      <c r="F3648" s="297" t="s">
        <v>20766</v>
      </c>
      <c r="G3648" s="297" t="s">
        <v>256</v>
      </c>
      <c r="H3648" s="297" t="s">
        <v>10017</v>
      </c>
      <c r="I3648" s="298" t="s">
        <v>20767</v>
      </c>
      <c r="J3648" s="297" t="s">
        <v>10019</v>
      </c>
    </row>
    <row r="3649" spans="1:10" ht="15" x14ac:dyDescent="0.25">
      <c r="A3649" s="297" t="s">
        <v>20768</v>
      </c>
      <c r="B3649" s="297" t="s">
        <v>20524</v>
      </c>
      <c r="C3649" s="297" t="s">
        <v>20525</v>
      </c>
      <c r="D3649" s="297" t="s">
        <v>20526</v>
      </c>
      <c r="E3649" s="297" t="s">
        <v>20527</v>
      </c>
      <c r="F3649" s="297" t="s">
        <v>20769</v>
      </c>
      <c r="G3649" s="297" t="s">
        <v>256</v>
      </c>
      <c r="H3649" s="297" t="s">
        <v>10017</v>
      </c>
      <c r="I3649" s="298" t="s">
        <v>20770</v>
      </c>
      <c r="J3649" s="297" t="s">
        <v>10019</v>
      </c>
    </row>
    <row r="3650" spans="1:10" ht="15" x14ac:dyDescent="0.25">
      <c r="A3650" s="297" t="s">
        <v>20771</v>
      </c>
      <c r="B3650" s="297" t="s">
        <v>20524</v>
      </c>
      <c r="C3650" s="297" t="s">
        <v>20525</v>
      </c>
      <c r="D3650" s="297" t="s">
        <v>20526</v>
      </c>
      <c r="E3650" s="297" t="s">
        <v>20527</v>
      </c>
      <c r="F3650" s="297" t="s">
        <v>20772</v>
      </c>
      <c r="G3650" s="297" t="s">
        <v>256</v>
      </c>
      <c r="H3650" s="297" t="s">
        <v>10017</v>
      </c>
      <c r="I3650" s="298" t="s">
        <v>20773</v>
      </c>
      <c r="J3650" s="297" t="s">
        <v>10019</v>
      </c>
    </row>
    <row r="3651" spans="1:10" ht="15" x14ac:dyDescent="0.25">
      <c r="A3651" s="297" t="s">
        <v>20774</v>
      </c>
      <c r="B3651" s="297" t="s">
        <v>20524</v>
      </c>
      <c r="C3651" s="297" t="s">
        <v>20525</v>
      </c>
      <c r="D3651" s="297" t="s">
        <v>20526</v>
      </c>
      <c r="E3651" s="297" t="s">
        <v>20527</v>
      </c>
      <c r="F3651" s="297" t="s">
        <v>20775</v>
      </c>
      <c r="G3651" s="297" t="s">
        <v>256</v>
      </c>
      <c r="H3651" s="297" t="s">
        <v>10017</v>
      </c>
      <c r="I3651" s="298" t="s">
        <v>20776</v>
      </c>
      <c r="J3651" s="297" t="s">
        <v>10019</v>
      </c>
    </row>
    <row r="3652" spans="1:10" ht="15" x14ac:dyDescent="0.25">
      <c r="A3652" s="297" t="s">
        <v>20777</v>
      </c>
      <c r="B3652" s="297" t="s">
        <v>20524</v>
      </c>
      <c r="C3652" s="297" t="s">
        <v>20525</v>
      </c>
      <c r="D3652" s="297" t="s">
        <v>20526</v>
      </c>
      <c r="E3652" s="297" t="s">
        <v>20527</v>
      </c>
      <c r="F3652" s="297" t="s">
        <v>20778</v>
      </c>
      <c r="G3652" s="297" t="s">
        <v>256</v>
      </c>
      <c r="H3652" s="297" t="s">
        <v>10017</v>
      </c>
      <c r="I3652" s="298" t="s">
        <v>20779</v>
      </c>
      <c r="J3652" s="297" t="s">
        <v>10019</v>
      </c>
    </row>
    <row r="3653" spans="1:10" ht="15" x14ac:dyDescent="0.25">
      <c r="A3653" s="297" t="s">
        <v>20780</v>
      </c>
      <c r="B3653" s="297" t="s">
        <v>20524</v>
      </c>
      <c r="C3653" s="297" t="s">
        <v>20525</v>
      </c>
      <c r="D3653" s="297" t="s">
        <v>20526</v>
      </c>
      <c r="E3653" s="297" t="s">
        <v>20527</v>
      </c>
      <c r="F3653" s="297" t="s">
        <v>20781</v>
      </c>
      <c r="G3653" s="297" t="s">
        <v>256</v>
      </c>
      <c r="H3653" s="297" t="s">
        <v>10017</v>
      </c>
      <c r="I3653" s="298" t="s">
        <v>20782</v>
      </c>
      <c r="J3653" s="297" t="s">
        <v>10019</v>
      </c>
    </row>
    <row r="3654" spans="1:10" ht="15" x14ac:dyDescent="0.25">
      <c r="A3654" s="297" t="s">
        <v>20783</v>
      </c>
      <c r="B3654" s="297" t="s">
        <v>20524</v>
      </c>
      <c r="C3654" s="297" t="s">
        <v>20525</v>
      </c>
      <c r="D3654" s="297" t="s">
        <v>20526</v>
      </c>
      <c r="E3654" s="297" t="s">
        <v>20527</v>
      </c>
      <c r="F3654" s="297" t="s">
        <v>20784</v>
      </c>
      <c r="G3654" s="297" t="s">
        <v>256</v>
      </c>
      <c r="H3654" s="297" t="s">
        <v>10017</v>
      </c>
      <c r="I3654" s="298" t="s">
        <v>20785</v>
      </c>
      <c r="J3654" s="297" t="s">
        <v>10019</v>
      </c>
    </row>
    <row r="3655" spans="1:10" ht="15" x14ac:dyDescent="0.25">
      <c r="A3655" s="297" t="s">
        <v>20786</v>
      </c>
      <c r="B3655" s="297" t="s">
        <v>20524</v>
      </c>
      <c r="C3655" s="297" t="s">
        <v>20525</v>
      </c>
      <c r="D3655" s="297" t="s">
        <v>20526</v>
      </c>
      <c r="E3655" s="297" t="s">
        <v>20527</v>
      </c>
      <c r="F3655" s="297" t="s">
        <v>20787</v>
      </c>
      <c r="G3655" s="297" t="s">
        <v>256</v>
      </c>
      <c r="H3655" s="297" t="s">
        <v>10017</v>
      </c>
      <c r="I3655" s="298" t="s">
        <v>20788</v>
      </c>
      <c r="J3655" s="297" t="s">
        <v>10019</v>
      </c>
    </row>
    <row r="3656" spans="1:10" ht="15" x14ac:dyDescent="0.25">
      <c r="A3656" s="297" t="s">
        <v>20789</v>
      </c>
      <c r="B3656" s="297" t="s">
        <v>20524</v>
      </c>
      <c r="C3656" s="297" t="s">
        <v>20525</v>
      </c>
      <c r="D3656" s="297" t="s">
        <v>20526</v>
      </c>
      <c r="E3656" s="297" t="s">
        <v>20527</v>
      </c>
      <c r="F3656" s="297" t="s">
        <v>20790</v>
      </c>
      <c r="G3656" s="297" t="s">
        <v>256</v>
      </c>
      <c r="H3656" s="297" t="s">
        <v>10017</v>
      </c>
      <c r="I3656" s="298" t="s">
        <v>20791</v>
      </c>
      <c r="J3656" s="297" t="s">
        <v>10019</v>
      </c>
    </row>
    <row r="3657" spans="1:10" ht="15" x14ac:dyDescent="0.25">
      <c r="A3657" s="297" t="s">
        <v>20792</v>
      </c>
      <c r="B3657" s="297" t="s">
        <v>20524</v>
      </c>
      <c r="C3657" s="297" t="s">
        <v>20525</v>
      </c>
      <c r="D3657" s="297" t="s">
        <v>20526</v>
      </c>
      <c r="E3657" s="297" t="s">
        <v>20527</v>
      </c>
      <c r="F3657" s="297" t="s">
        <v>20793</v>
      </c>
      <c r="G3657" s="297" t="s">
        <v>256</v>
      </c>
      <c r="H3657" s="297" t="s">
        <v>10017</v>
      </c>
      <c r="I3657" s="298" t="s">
        <v>20794</v>
      </c>
      <c r="J3657" s="297" t="s">
        <v>10019</v>
      </c>
    </row>
    <row r="3658" spans="1:10" ht="15" x14ac:dyDescent="0.25">
      <c r="A3658" s="297" t="s">
        <v>20795</v>
      </c>
      <c r="B3658" s="297" t="s">
        <v>20524</v>
      </c>
      <c r="C3658" s="297" t="s">
        <v>20525</v>
      </c>
      <c r="D3658" s="297" t="s">
        <v>20526</v>
      </c>
      <c r="E3658" s="297" t="s">
        <v>20527</v>
      </c>
      <c r="F3658" s="297" t="s">
        <v>20796</v>
      </c>
      <c r="G3658" s="297" t="s">
        <v>256</v>
      </c>
      <c r="H3658" s="297" t="s">
        <v>10017</v>
      </c>
      <c r="I3658" s="298" t="s">
        <v>18207</v>
      </c>
      <c r="J3658" s="297" t="s">
        <v>10019</v>
      </c>
    </row>
    <row r="3659" spans="1:10" ht="15" x14ac:dyDescent="0.25">
      <c r="A3659" s="297" t="s">
        <v>20797</v>
      </c>
      <c r="B3659" s="297" t="s">
        <v>20524</v>
      </c>
      <c r="C3659" s="297" t="s">
        <v>20525</v>
      </c>
      <c r="D3659" s="297" t="s">
        <v>20526</v>
      </c>
      <c r="E3659" s="297" t="s">
        <v>20527</v>
      </c>
      <c r="F3659" s="297" t="s">
        <v>20798</v>
      </c>
      <c r="G3659" s="297" t="s">
        <v>256</v>
      </c>
      <c r="H3659" s="297" t="s">
        <v>10017</v>
      </c>
      <c r="I3659" s="298" t="s">
        <v>20799</v>
      </c>
      <c r="J3659" s="297" t="s">
        <v>10019</v>
      </c>
    </row>
    <row r="3660" spans="1:10" ht="15" x14ac:dyDescent="0.25">
      <c r="A3660" s="297" t="s">
        <v>20800</v>
      </c>
      <c r="B3660" s="297" t="s">
        <v>20524</v>
      </c>
      <c r="C3660" s="297" t="s">
        <v>20525</v>
      </c>
      <c r="D3660" s="297" t="s">
        <v>20526</v>
      </c>
      <c r="E3660" s="297" t="s">
        <v>20527</v>
      </c>
      <c r="F3660" s="297" t="s">
        <v>20801</v>
      </c>
      <c r="G3660" s="297" t="s">
        <v>256</v>
      </c>
      <c r="H3660" s="297" t="s">
        <v>10017</v>
      </c>
      <c r="I3660" s="298" t="s">
        <v>20802</v>
      </c>
      <c r="J3660" s="297" t="s">
        <v>10019</v>
      </c>
    </row>
    <row r="3661" spans="1:10" ht="15" x14ac:dyDescent="0.25">
      <c r="A3661" s="297" t="s">
        <v>20803</v>
      </c>
      <c r="B3661" s="297" t="s">
        <v>20524</v>
      </c>
      <c r="C3661" s="297" t="s">
        <v>20525</v>
      </c>
      <c r="D3661" s="297" t="s">
        <v>20526</v>
      </c>
      <c r="E3661" s="297" t="s">
        <v>20527</v>
      </c>
      <c r="F3661" s="297" t="s">
        <v>20804</v>
      </c>
      <c r="G3661" s="297" t="s">
        <v>256</v>
      </c>
      <c r="H3661" s="297" t="s">
        <v>10017</v>
      </c>
      <c r="I3661" s="298" t="s">
        <v>20805</v>
      </c>
      <c r="J3661" s="297" t="s">
        <v>10019</v>
      </c>
    </row>
    <row r="3662" spans="1:10" ht="15" x14ac:dyDescent="0.25">
      <c r="A3662" s="297" t="s">
        <v>20806</v>
      </c>
      <c r="B3662" s="297" t="s">
        <v>20524</v>
      </c>
      <c r="C3662" s="297" t="s">
        <v>20525</v>
      </c>
      <c r="D3662" s="297" t="s">
        <v>20526</v>
      </c>
      <c r="E3662" s="297" t="s">
        <v>20527</v>
      </c>
      <c r="F3662" s="297" t="s">
        <v>20807</v>
      </c>
      <c r="G3662" s="297" t="s">
        <v>256</v>
      </c>
      <c r="H3662" s="297" t="s">
        <v>10017</v>
      </c>
      <c r="I3662" s="298" t="s">
        <v>20808</v>
      </c>
      <c r="J3662" s="297" t="s">
        <v>10019</v>
      </c>
    </row>
    <row r="3663" spans="1:10" ht="15" x14ac:dyDescent="0.25">
      <c r="A3663" s="297" t="s">
        <v>20809</v>
      </c>
      <c r="B3663" s="297" t="s">
        <v>20524</v>
      </c>
      <c r="C3663" s="297" t="s">
        <v>20525</v>
      </c>
      <c r="D3663" s="297" t="s">
        <v>20526</v>
      </c>
      <c r="E3663" s="297" t="s">
        <v>20527</v>
      </c>
      <c r="F3663" s="297" t="s">
        <v>20810</v>
      </c>
      <c r="G3663" s="297" t="s">
        <v>256</v>
      </c>
      <c r="H3663" s="297" t="s">
        <v>10017</v>
      </c>
      <c r="I3663" s="298" t="s">
        <v>20811</v>
      </c>
      <c r="J3663" s="297" t="s">
        <v>10019</v>
      </c>
    </row>
    <row r="3664" spans="1:10" ht="15" x14ac:dyDescent="0.25">
      <c r="A3664" s="297" t="s">
        <v>20812</v>
      </c>
      <c r="B3664" s="297" t="s">
        <v>20524</v>
      </c>
      <c r="C3664" s="297" t="s">
        <v>20525</v>
      </c>
      <c r="D3664" s="297" t="s">
        <v>20526</v>
      </c>
      <c r="E3664" s="297" t="s">
        <v>20527</v>
      </c>
      <c r="F3664" s="297" t="s">
        <v>20813</v>
      </c>
      <c r="G3664" s="297" t="s">
        <v>256</v>
      </c>
      <c r="H3664" s="297" t="s">
        <v>10017</v>
      </c>
      <c r="I3664" s="298" t="s">
        <v>20814</v>
      </c>
      <c r="J3664" s="297" t="s">
        <v>10019</v>
      </c>
    </row>
    <row r="3665" spans="1:10" ht="15" x14ac:dyDescent="0.25">
      <c r="A3665" s="297" t="s">
        <v>20815</v>
      </c>
      <c r="B3665" s="297" t="s">
        <v>20524</v>
      </c>
      <c r="C3665" s="297" t="s">
        <v>20525</v>
      </c>
      <c r="D3665" s="297" t="s">
        <v>20526</v>
      </c>
      <c r="E3665" s="297" t="s">
        <v>20527</v>
      </c>
      <c r="F3665" s="297" t="s">
        <v>20816</v>
      </c>
      <c r="G3665" s="297" t="s">
        <v>256</v>
      </c>
      <c r="H3665" s="297" t="s">
        <v>10017</v>
      </c>
      <c r="I3665" s="298" t="s">
        <v>20817</v>
      </c>
      <c r="J3665" s="297" t="s">
        <v>10019</v>
      </c>
    </row>
    <row r="3666" spans="1:10" ht="15" x14ac:dyDescent="0.25">
      <c r="A3666" s="297" t="s">
        <v>20818</v>
      </c>
      <c r="B3666" s="297" t="s">
        <v>20524</v>
      </c>
      <c r="C3666" s="297" t="s">
        <v>20525</v>
      </c>
      <c r="D3666" s="297" t="s">
        <v>20526</v>
      </c>
      <c r="E3666" s="297" t="s">
        <v>20527</v>
      </c>
      <c r="F3666" s="297" t="s">
        <v>20819</v>
      </c>
      <c r="G3666" s="297" t="s">
        <v>256</v>
      </c>
      <c r="H3666" s="297" t="s">
        <v>10017</v>
      </c>
      <c r="I3666" s="298" t="s">
        <v>20820</v>
      </c>
      <c r="J3666" s="297" t="s">
        <v>10019</v>
      </c>
    </row>
    <row r="3667" spans="1:10" ht="15" x14ac:dyDescent="0.25">
      <c r="A3667" s="297" t="s">
        <v>20821</v>
      </c>
      <c r="B3667" s="297" t="s">
        <v>20524</v>
      </c>
      <c r="C3667" s="297" t="s">
        <v>20525</v>
      </c>
      <c r="D3667" s="297" t="s">
        <v>20526</v>
      </c>
      <c r="E3667" s="297" t="s">
        <v>20527</v>
      </c>
      <c r="F3667" s="297" t="s">
        <v>20822</v>
      </c>
      <c r="G3667" s="297" t="s">
        <v>256</v>
      </c>
      <c r="H3667" s="297" t="s">
        <v>10017</v>
      </c>
      <c r="I3667" s="298" t="s">
        <v>20823</v>
      </c>
      <c r="J3667" s="297" t="s">
        <v>10019</v>
      </c>
    </row>
    <row r="3668" spans="1:10" ht="15" x14ac:dyDescent="0.25">
      <c r="A3668" s="297" t="s">
        <v>20824</v>
      </c>
      <c r="B3668" s="297" t="s">
        <v>20524</v>
      </c>
      <c r="C3668" s="297" t="s">
        <v>20525</v>
      </c>
      <c r="D3668" s="297" t="s">
        <v>20526</v>
      </c>
      <c r="E3668" s="297" t="s">
        <v>20527</v>
      </c>
      <c r="F3668" s="297" t="s">
        <v>20825</v>
      </c>
      <c r="G3668" s="297" t="s">
        <v>256</v>
      </c>
      <c r="H3668" s="297" t="s">
        <v>10017</v>
      </c>
      <c r="I3668" s="298" t="s">
        <v>20826</v>
      </c>
      <c r="J3668" s="297" t="s">
        <v>10019</v>
      </c>
    </row>
    <row r="3669" spans="1:10" ht="15" x14ac:dyDescent="0.25">
      <c r="A3669" s="297" t="s">
        <v>20827</v>
      </c>
      <c r="B3669" s="297" t="s">
        <v>20524</v>
      </c>
      <c r="C3669" s="297" t="s">
        <v>20525</v>
      </c>
      <c r="D3669" s="297" t="s">
        <v>20526</v>
      </c>
      <c r="E3669" s="297" t="s">
        <v>20527</v>
      </c>
      <c r="F3669" s="297" t="s">
        <v>20828</v>
      </c>
      <c r="G3669" s="297" t="s">
        <v>256</v>
      </c>
      <c r="H3669" s="297" t="s">
        <v>10017</v>
      </c>
      <c r="I3669" s="298" t="s">
        <v>20829</v>
      </c>
      <c r="J3669" s="297" t="s">
        <v>10019</v>
      </c>
    </row>
    <row r="3670" spans="1:10" ht="15" x14ac:dyDescent="0.25">
      <c r="A3670" s="297" t="s">
        <v>20830</v>
      </c>
      <c r="B3670" s="297" t="s">
        <v>20524</v>
      </c>
      <c r="C3670" s="297" t="s">
        <v>20525</v>
      </c>
      <c r="D3670" s="297" t="s">
        <v>20526</v>
      </c>
      <c r="E3670" s="297" t="s">
        <v>20527</v>
      </c>
      <c r="F3670" s="297" t="s">
        <v>20831</v>
      </c>
      <c r="G3670" s="297" t="s">
        <v>256</v>
      </c>
      <c r="H3670" s="297" t="s">
        <v>10017</v>
      </c>
      <c r="I3670" s="298" t="s">
        <v>20832</v>
      </c>
      <c r="J3670" s="297" t="s">
        <v>10019</v>
      </c>
    </row>
    <row r="3671" spans="1:10" ht="15" x14ac:dyDescent="0.25">
      <c r="A3671" s="297" t="s">
        <v>20833</v>
      </c>
      <c r="B3671" s="297" t="s">
        <v>20524</v>
      </c>
      <c r="C3671" s="297" t="s">
        <v>20525</v>
      </c>
      <c r="D3671" s="297" t="s">
        <v>20526</v>
      </c>
      <c r="E3671" s="297" t="s">
        <v>20527</v>
      </c>
      <c r="F3671" s="297" t="s">
        <v>20834</v>
      </c>
      <c r="G3671" s="297" t="s">
        <v>256</v>
      </c>
      <c r="H3671" s="297" t="s">
        <v>10017</v>
      </c>
      <c r="I3671" s="298" t="s">
        <v>20835</v>
      </c>
      <c r="J3671" s="297" t="s">
        <v>10019</v>
      </c>
    </row>
    <row r="3672" spans="1:10" ht="15" x14ac:dyDescent="0.25">
      <c r="A3672" s="297" t="s">
        <v>20836</v>
      </c>
      <c r="B3672" s="297" t="s">
        <v>20524</v>
      </c>
      <c r="C3672" s="297" t="s">
        <v>20525</v>
      </c>
      <c r="D3672" s="297" t="s">
        <v>20526</v>
      </c>
      <c r="E3672" s="297" t="s">
        <v>20527</v>
      </c>
      <c r="F3672" s="297" t="s">
        <v>20837</v>
      </c>
      <c r="G3672" s="297" t="s">
        <v>256</v>
      </c>
      <c r="H3672" s="297" t="s">
        <v>10017</v>
      </c>
      <c r="I3672" s="298" t="s">
        <v>12512</v>
      </c>
      <c r="J3672" s="297" t="s">
        <v>10019</v>
      </c>
    </row>
    <row r="3673" spans="1:10" ht="15" x14ac:dyDescent="0.25">
      <c r="A3673" s="297" t="s">
        <v>20838</v>
      </c>
      <c r="B3673" s="297" t="s">
        <v>20524</v>
      </c>
      <c r="C3673" s="297" t="s">
        <v>20525</v>
      </c>
      <c r="D3673" s="297" t="s">
        <v>20526</v>
      </c>
      <c r="E3673" s="297" t="s">
        <v>20527</v>
      </c>
      <c r="F3673" s="297" t="s">
        <v>20839</v>
      </c>
      <c r="G3673" s="297" t="s">
        <v>256</v>
      </c>
      <c r="H3673" s="297" t="s">
        <v>10017</v>
      </c>
      <c r="I3673" s="298" t="s">
        <v>20840</v>
      </c>
      <c r="J3673" s="297" t="s">
        <v>10019</v>
      </c>
    </row>
    <row r="3674" spans="1:10" ht="15" x14ac:dyDescent="0.25">
      <c r="A3674" s="297" t="s">
        <v>20841</v>
      </c>
      <c r="B3674" s="297" t="s">
        <v>20524</v>
      </c>
      <c r="C3674" s="297" t="s">
        <v>20525</v>
      </c>
      <c r="D3674" s="297" t="s">
        <v>20526</v>
      </c>
      <c r="E3674" s="297" t="s">
        <v>20527</v>
      </c>
      <c r="F3674" s="297" t="s">
        <v>20842</v>
      </c>
      <c r="G3674" s="297" t="s">
        <v>256</v>
      </c>
      <c r="H3674" s="297" t="s">
        <v>10017</v>
      </c>
      <c r="I3674" s="298" t="s">
        <v>20843</v>
      </c>
      <c r="J3674" s="297" t="s">
        <v>10019</v>
      </c>
    </row>
    <row r="3675" spans="1:10" ht="15" x14ac:dyDescent="0.25">
      <c r="A3675" s="297" t="s">
        <v>20844</v>
      </c>
      <c r="B3675" s="297" t="s">
        <v>20524</v>
      </c>
      <c r="C3675" s="297" t="s">
        <v>20525</v>
      </c>
      <c r="D3675" s="297" t="s">
        <v>20526</v>
      </c>
      <c r="E3675" s="297" t="s">
        <v>20527</v>
      </c>
      <c r="F3675" s="297" t="s">
        <v>20845</v>
      </c>
      <c r="G3675" s="297" t="s">
        <v>256</v>
      </c>
      <c r="H3675" s="297" t="s">
        <v>10017</v>
      </c>
      <c r="I3675" s="298" t="s">
        <v>20846</v>
      </c>
      <c r="J3675" s="297" t="s">
        <v>10019</v>
      </c>
    </row>
    <row r="3676" spans="1:10" ht="15" x14ac:dyDescent="0.25">
      <c r="A3676" s="297" t="s">
        <v>20847</v>
      </c>
      <c r="B3676" s="297" t="s">
        <v>20524</v>
      </c>
      <c r="C3676" s="297" t="s">
        <v>20525</v>
      </c>
      <c r="D3676" s="297" t="s">
        <v>20526</v>
      </c>
      <c r="E3676" s="297" t="s">
        <v>20527</v>
      </c>
      <c r="F3676" s="297" t="s">
        <v>20848</v>
      </c>
      <c r="G3676" s="297" t="s">
        <v>256</v>
      </c>
      <c r="H3676" s="297" t="s">
        <v>10017</v>
      </c>
      <c r="I3676" s="298" t="s">
        <v>20849</v>
      </c>
      <c r="J3676" s="297" t="s">
        <v>10019</v>
      </c>
    </row>
    <row r="3677" spans="1:10" ht="15" x14ac:dyDescent="0.25">
      <c r="A3677" s="297" t="s">
        <v>20850</v>
      </c>
      <c r="B3677" s="297" t="s">
        <v>20524</v>
      </c>
      <c r="C3677" s="297" t="s">
        <v>20525</v>
      </c>
      <c r="D3677" s="297" t="s">
        <v>20526</v>
      </c>
      <c r="E3677" s="297" t="s">
        <v>20527</v>
      </c>
      <c r="F3677" s="297" t="s">
        <v>20851</v>
      </c>
      <c r="G3677" s="297" t="s">
        <v>256</v>
      </c>
      <c r="H3677" s="297" t="s">
        <v>10017</v>
      </c>
      <c r="I3677" s="298" t="s">
        <v>20852</v>
      </c>
      <c r="J3677" s="297" t="s">
        <v>10019</v>
      </c>
    </row>
    <row r="3678" spans="1:10" ht="15" x14ac:dyDescent="0.25">
      <c r="A3678" s="297" t="s">
        <v>20853</v>
      </c>
      <c r="B3678" s="297" t="s">
        <v>20524</v>
      </c>
      <c r="C3678" s="297" t="s">
        <v>20525</v>
      </c>
      <c r="D3678" s="297" t="s">
        <v>20526</v>
      </c>
      <c r="E3678" s="297" t="s">
        <v>20527</v>
      </c>
      <c r="F3678" s="297" t="s">
        <v>20854</v>
      </c>
      <c r="G3678" s="297" t="s">
        <v>256</v>
      </c>
      <c r="H3678" s="297" t="s">
        <v>10017</v>
      </c>
      <c r="I3678" s="298" t="s">
        <v>20855</v>
      </c>
      <c r="J3678" s="297" t="s">
        <v>10019</v>
      </c>
    </row>
    <row r="3679" spans="1:10" ht="15" x14ac:dyDescent="0.25">
      <c r="A3679" s="297" t="s">
        <v>20856</v>
      </c>
      <c r="B3679" s="297" t="s">
        <v>20524</v>
      </c>
      <c r="C3679" s="297" t="s">
        <v>20525</v>
      </c>
      <c r="D3679" s="297" t="s">
        <v>20526</v>
      </c>
      <c r="E3679" s="297" t="s">
        <v>20527</v>
      </c>
      <c r="F3679" s="297" t="s">
        <v>20857</v>
      </c>
      <c r="G3679" s="297" t="s">
        <v>256</v>
      </c>
      <c r="H3679" s="297" t="s">
        <v>10017</v>
      </c>
      <c r="I3679" s="298" t="s">
        <v>20858</v>
      </c>
      <c r="J3679" s="297" t="s">
        <v>10019</v>
      </c>
    </row>
    <row r="3680" spans="1:10" ht="15" x14ac:dyDescent="0.25">
      <c r="A3680" s="297" t="s">
        <v>20859</v>
      </c>
      <c r="B3680" s="297" t="s">
        <v>20524</v>
      </c>
      <c r="C3680" s="297" t="s">
        <v>20525</v>
      </c>
      <c r="D3680" s="297" t="s">
        <v>20526</v>
      </c>
      <c r="E3680" s="297" t="s">
        <v>20527</v>
      </c>
      <c r="F3680" s="297" t="s">
        <v>20860</v>
      </c>
      <c r="G3680" s="297" t="s">
        <v>256</v>
      </c>
      <c r="H3680" s="297" t="s">
        <v>10017</v>
      </c>
      <c r="I3680" s="298" t="s">
        <v>20861</v>
      </c>
      <c r="J3680" s="297" t="s">
        <v>10019</v>
      </c>
    </row>
    <row r="3681" spans="1:10" ht="15" x14ac:dyDescent="0.25">
      <c r="A3681" s="297" t="s">
        <v>20862</v>
      </c>
      <c r="B3681" s="297" t="s">
        <v>20524</v>
      </c>
      <c r="C3681" s="297" t="s">
        <v>20525</v>
      </c>
      <c r="D3681" s="297" t="s">
        <v>20526</v>
      </c>
      <c r="E3681" s="297" t="s">
        <v>20527</v>
      </c>
      <c r="F3681" s="297" t="s">
        <v>20863</v>
      </c>
      <c r="G3681" s="297" t="s">
        <v>256</v>
      </c>
      <c r="H3681" s="297" t="s">
        <v>10017</v>
      </c>
      <c r="I3681" s="298" t="s">
        <v>20864</v>
      </c>
      <c r="J3681" s="297" t="s">
        <v>10019</v>
      </c>
    </row>
    <row r="3682" spans="1:10" ht="15" x14ac:dyDescent="0.25">
      <c r="A3682" s="297" t="s">
        <v>20865</v>
      </c>
      <c r="B3682" s="297" t="s">
        <v>20524</v>
      </c>
      <c r="C3682" s="297" t="s">
        <v>20525</v>
      </c>
      <c r="D3682" s="297" t="s">
        <v>20526</v>
      </c>
      <c r="E3682" s="297" t="s">
        <v>20527</v>
      </c>
      <c r="F3682" s="297" t="s">
        <v>20866</v>
      </c>
      <c r="G3682" s="297" t="s">
        <v>256</v>
      </c>
      <c r="H3682" s="297" t="s">
        <v>10017</v>
      </c>
      <c r="I3682" s="298" t="s">
        <v>20867</v>
      </c>
      <c r="J3682" s="297" t="s">
        <v>10019</v>
      </c>
    </row>
    <row r="3683" spans="1:10" ht="15" x14ac:dyDescent="0.25">
      <c r="A3683" s="297" t="s">
        <v>20868</v>
      </c>
      <c r="B3683" s="297" t="s">
        <v>20524</v>
      </c>
      <c r="C3683" s="297" t="s">
        <v>20525</v>
      </c>
      <c r="D3683" s="297" t="s">
        <v>20526</v>
      </c>
      <c r="E3683" s="297" t="s">
        <v>20527</v>
      </c>
      <c r="F3683" s="297" t="s">
        <v>20869</v>
      </c>
      <c r="G3683" s="297" t="s">
        <v>256</v>
      </c>
      <c r="H3683" s="297" t="s">
        <v>10017</v>
      </c>
      <c r="I3683" s="298" t="s">
        <v>20870</v>
      </c>
      <c r="J3683" s="297" t="s">
        <v>10019</v>
      </c>
    </row>
    <row r="3684" spans="1:10" ht="15" x14ac:dyDescent="0.25">
      <c r="A3684" s="297" t="s">
        <v>20871</v>
      </c>
      <c r="B3684" s="297" t="s">
        <v>20524</v>
      </c>
      <c r="C3684" s="297" t="s">
        <v>20525</v>
      </c>
      <c r="D3684" s="297" t="s">
        <v>20526</v>
      </c>
      <c r="E3684" s="297" t="s">
        <v>20527</v>
      </c>
      <c r="F3684" s="297" t="s">
        <v>20872</v>
      </c>
      <c r="G3684" s="297" t="s">
        <v>256</v>
      </c>
      <c r="H3684" s="297" t="s">
        <v>10017</v>
      </c>
      <c r="I3684" s="298" t="s">
        <v>20873</v>
      </c>
      <c r="J3684" s="297" t="s">
        <v>10019</v>
      </c>
    </row>
    <row r="3685" spans="1:10" ht="15" x14ac:dyDescent="0.25">
      <c r="A3685" s="297" t="s">
        <v>20874</v>
      </c>
      <c r="B3685" s="297" t="s">
        <v>20524</v>
      </c>
      <c r="C3685" s="297" t="s">
        <v>20525</v>
      </c>
      <c r="D3685" s="297" t="s">
        <v>20526</v>
      </c>
      <c r="E3685" s="297" t="s">
        <v>20527</v>
      </c>
      <c r="F3685" s="297" t="s">
        <v>20875</v>
      </c>
      <c r="G3685" s="297" t="s">
        <v>256</v>
      </c>
      <c r="H3685" s="297" t="s">
        <v>10017</v>
      </c>
      <c r="I3685" s="298" t="s">
        <v>20876</v>
      </c>
      <c r="J3685" s="297" t="s">
        <v>10019</v>
      </c>
    </row>
    <row r="3686" spans="1:10" ht="15" x14ac:dyDescent="0.25">
      <c r="A3686" s="297" t="s">
        <v>20877</v>
      </c>
      <c r="B3686" s="297" t="s">
        <v>20524</v>
      </c>
      <c r="C3686" s="297" t="s">
        <v>20525</v>
      </c>
      <c r="D3686" s="297" t="s">
        <v>20526</v>
      </c>
      <c r="E3686" s="297" t="s">
        <v>20527</v>
      </c>
      <c r="F3686" s="297" t="s">
        <v>20878</v>
      </c>
      <c r="G3686" s="297" t="s">
        <v>256</v>
      </c>
      <c r="H3686" s="297" t="s">
        <v>10017</v>
      </c>
      <c r="I3686" s="298" t="s">
        <v>20879</v>
      </c>
      <c r="J3686" s="297" t="s">
        <v>10019</v>
      </c>
    </row>
    <row r="3687" spans="1:10" ht="15" x14ac:dyDescent="0.25">
      <c r="A3687" s="297" t="s">
        <v>20880</v>
      </c>
      <c r="B3687" s="297" t="s">
        <v>20524</v>
      </c>
      <c r="C3687" s="297" t="s">
        <v>20525</v>
      </c>
      <c r="D3687" s="297" t="s">
        <v>20526</v>
      </c>
      <c r="E3687" s="297" t="s">
        <v>20527</v>
      </c>
      <c r="F3687" s="297" t="s">
        <v>20881</v>
      </c>
      <c r="G3687" s="297" t="s">
        <v>256</v>
      </c>
      <c r="H3687" s="297" t="s">
        <v>10017</v>
      </c>
      <c r="I3687" s="298" t="s">
        <v>16653</v>
      </c>
      <c r="J3687" s="297" t="s">
        <v>10019</v>
      </c>
    </row>
    <row r="3688" spans="1:10" ht="15" x14ac:dyDescent="0.25">
      <c r="A3688" s="297" t="s">
        <v>20882</v>
      </c>
      <c r="B3688" s="297" t="s">
        <v>20524</v>
      </c>
      <c r="C3688" s="297" t="s">
        <v>20525</v>
      </c>
      <c r="D3688" s="297" t="s">
        <v>20526</v>
      </c>
      <c r="E3688" s="297" t="s">
        <v>20527</v>
      </c>
      <c r="F3688" s="297" t="s">
        <v>20883</v>
      </c>
      <c r="G3688" s="297" t="s">
        <v>256</v>
      </c>
      <c r="H3688" s="297" t="s">
        <v>10017</v>
      </c>
      <c r="I3688" s="298" t="s">
        <v>20884</v>
      </c>
      <c r="J3688" s="297" t="s">
        <v>10019</v>
      </c>
    </row>
    <row r="3689" spans="1:10" ht="15" x14ac:dyDescent="0.25">
      <c r="A3689" s="297" t="s">
        <v>20885</v>
      </c>
      <c r="B3689" s="297" t="s">
        <v>20524</v>
      </c>
      <c r="C3689" s="297" t="s">
        <v>20525</v>
      </c>
      <c r="D3689" s="297" t="s">
        <v>20526</v>
      </c>
      <c r="E3689" s="297" t="s">
        <v>20527</v>
      </c>
      <c r="F3689" s="297" t="s">
        <v>20886</v>
      </c>
      <c r="G3689" s="297" t="s">
        <v>256</v>
      </c>
      <c r="H3689" s="297" t="s">
        <v>10017</v>
      </c>
      <c r="I3689" s="298" t="s">
        <v>20887</v>
      </c>
      <c r="J3689" s="297" t="s">
        <v>10019</v>
      </c>
    </row>
    <row r="3690" spans="1:10" ht="15" x14ac:dyDescent="0.25">
      <c r="A3690" s="297" t="s">
        <v>20888</v>
      </c>
      <c r="B3690" s="297" t="s">
        <v>20524</v>
      </c>
      <c r="C3690" s="297" t="s">
        <v>20525</v>
      </c>
      <c r="D3690" s="297" t="s">
        <v>20526</v>
      </c>
      <c r="E3690" s="297" t="s">
        <v>20527</v>
      </c>
      <c r="F3690" s="297" t="s">
        <v>20889</v>
      </c>
      <c r="G3690" s="297" t="s">
        <v>256</v>
      </c>
      <c r="H3690" s="297" t="s">
        <v>10017</v>
      </c>
      <c r="I3690" s="298" t="s">
        <v>20887</v>
      </c>
      <c r="J3690" s="297" t="s">
        <v>10019</v>
      </c>
    </row>
    <row r="3691" spans="1:10" ht="15" x14ac:dyDescent="0.25">
      <c r="A3691" s="297" t="s">
        <v>20890</v>
      </c>
      <c r="B3691" s="297" t="s">
        <v>20524</v>
      </c>
      <c r="C3691" s="297" t="s">
        <v>20525</v>
      </c>
      <c r="D3691" s="297" t="s">
        <v>20526</v>
      </c>
      <c r="E3691" s="297" t="s">
        <v>20527</v>
      </c>
      <c r="F3691" s="297" t="s">
        <v>20891</v>
      </c>
      <c r="G3691" s="297" t="s">
        <v>256</v>
      </c>
      <c r="H3691" s="297" t="s">
        <v>10017</v>
      </c>
      <c r="I3691" s="298" t="s">
        <v>20892</v>
      </c>
      <c r="J3691" s="297" t="s">
        <v>10019</v>
      </c>
    </row>
    <row r="3692" spans="1:10" ht="15" x14ac:dyDescent="0.25">
      <c r="A3692" s="297" t="s">
        <v>20893</v>
      </c>
      <c r="B3692" s="297" t="s">
        <v>20524</v>
      </c>
      <c r="C3692" s="297" t="s">
        <v>20525</v>
      </c>
      <c r="D3692" s="297" t="s">
        <v>20526</v>
      </c>
      <c r="E3692" s="297" t="s">
        <v>20527</v>
      </c>
      <c r="F3692" s="297" t="s">
        <v>20894</v>
      </c>
      <c r="G3692" s="297" t="s">
        <v>256</v>
      </c>
      <c r="H3692" s="297" t="s">
        <v>10017</v>
      </c>
      <c r="I3692" s="298" t="s">
        <v>20895</v>
      </c>
      <c r="J3692" s="297" t="s">
        <v>10019</v>
      </c>
    </row>
    <row r="3693" spans="1:10" ht="15" x14ac:dyDescent="0.25">
      <c r="A3693" s="297" t="s">
        <v>20896</v>
      </c>
      <c r="B3693" s="297" t="s">
        <v>20524</v>
      </c>
      <c r="C3693" s="297" t="s">
        <v>20525</v>
      </c>
      <c r="D3693" s="297" t="s">
        <v>20526</v>
      </c>
      <c r="E3693" s="297" t="s">
        <v>20527</v>
      </c>
      <c r="F3693" s="297" t="s">
        <v>20897</v>
      </c>
      <c r="G3693" s="297" t="s">
        <v>256</v>
      </c>
      <c r="H3693" s="297" t="s">
        <v>10017</v>
      </c>
      <c r="I3693" s="298" t="s">
        <v>20898</v>
      </c>
      <c r="J3693" s="297" t="s">
        <v>10019</v>
      </c>
    </row>
    <row r="3694" spans="1:10" ht="15" x14ac:dyDescent="0.25">
      <c r="A3694" s="297" t="s">
        <v>20899</v>
      </c>
      <c r="B3694" s="297" t="s">
        <v>20524</v>
      </c>
      <c r="C3694" s="297" t="s">
        <v>20525</v>
      </c>
      <c r="D3694" s="297" t="s">
        <v>20526</v>
      </c>
      <c r="E3694" s="297" t="s">
        <v>20527</v>
      </c>
      <c r="F3694" s="297" t="s">
        <v>20900</v>
      </c>
      <c r="G3694" s="297" t="s">
        <v>256</v>
      </c>
      <c r="H3694" s="297" t="s">
        <v>10017</v>
      </c>
      <c r="I3694" s="298" t="s">
        <v>20901</v>
      </c>
      <c r="J3694" s="297" t="s">
        <v>10019</v>
      </c>
    </row>
    <row r="3695" spans="1:10" ht="15" x14ac:dyDescent="0.25">
      <c r="A3695" s="297" t="s">
        <v>20902</v>
      </c>
      <c r="B3695" s="297" t="s">
        <v>20524</v>
      </c>
      <c r="C3695" s="297" t="s">
        <v>20525</v>
      </c>
      <c r="D3695" s="297" t="s">
        <v>20526</v>
      </c>
      <c r="E3695" s="297" t="s">
        <v>20527</v>
      </c>
      <c r="F3695" s="297" t="s">
        <v>20903</v>
      </c>
      <c r="G3695" s="297" t="s">
        <v>256</v>
      </c>
      <c r="H3695" s="297" t="s">
        <v>10017</v>
      </c>
      <c r="I3695" s="298" t="s">
        <v>20904</v>
      </c>
      <c r="J3695" s="297" t="s">
        <v>10019</v>
      </c>
    </row>
    <row r="3696" spans="1:10" ht="15" x14ac:dyDescent="0.25">
      <c r="A3696" s="297" t="s">
        <v>20905</v>
      </c>
      <c r="B3696" s="297" t="s">
        <v>20524</v>
      </c>
      <c r="C3696" s="297" t="s">
        <v>20525</v>
      </c>
      <c r="D3696" s="297" t="s">
        <v>20526</v>
      </c>
      <c r="E3696" s="297" t="s">
        <v>20527</v>
      </c>
      <c r="F3696" s="297" t="s">
        <v>20906</v>
      </c>
      <c r="G3696" s="297" t="s">
        <v>256</v>
      </c>
      <c r="H3696" s="297" t="s">
        <v>10017</v>
      </c>
      <c r="I3696" s="298" t="s">
        <v>20907</v>
      </c>
      <c r="J3696" s="297" t="s">
        <v>10019</v>
      </c>
    </row>
    <row r="3697" spans="1:10" ht="15" x14ac:dyDescent="0.25">
      <c r="A3697" s="297" t="s">
        <v>20908</v>
      </c>
      <c r="B3697" s="297" t="s">
        <v>20524</v>
      </c>
      <c r="C3697" s="297" t="s">
        <v>20525</v>
      </c>
      <c r="D3697" s="297" t="s">
        <v>20526</v>
      </c>
      <c r="E3697" s="297" t="s">
        <v>20527</v>
      </c>
      <c r="F3697" s="297" t="s">
        <v>20909</v>
      </c>
      <c r="G3697" s="297" t="s">
        <v>256</v>
      </c>
      <c r="H3697" s="297" t="s">
        <v>10017</v>
      </c>
      <c r="I3697" s="298" t="s">
        <v>18399</v>
      </c>
      <c r="J3697" s="297" t="s">
        <v>10019</v>
      </c>
    </row>
    <row r="3698" spans="1:10" ht="15" x14ac:dyDescent="0.25">
      <c r="A3698" s="297" t="s">
        <v>20910</v>
      </c>
      <c r="B3698" s="297" t="s">
        <v>20524</v>
      </c>
      <c r="C3698" s="297" t="s">
        <v>20525</v>
      </c>
      <c r="D3698" s="297" t="s">
        <v>20526</v>
      </c>
      <c r="E3698" s="297" t="s">
        <v>20527</v>
      </c>
      <c r="F3698" s="297" t="s">
        <v>20911</v>
      </c>
      <c r="G3698" s="297" t="s">
        <v>256</v>
      </c>
      <c r="H3698" s="297" t="s">
        <v>10017</v>
      </c>
      <c r="I3698" s="298" t="s">
        <v>20912</v>
      </c>
      <c r="J3698" s="297" t="s">
        <v>10019</v>
      </c>
    </row>
    <row r="3699" spans="1:10" ht="15" x14ac:dyDescent="0.25">
      <c r="A3699" s="297" t="s">
        <v>20913</v>
      </c>
      <c r="B3699" s="297" t="s">
        <v>20524</v>
      </c>
      <c r="C3699" s="297" t="s">
        <v>20525</v>
      </c>
      <c r="D3699" s="297" t="s">
        <v>20526</v>
      </c>
      <c r="E3699" s="297" t="s">
        <v>20527</v>
      </c>
      <c r="F3699" s="297" t="s">
        <v>20914</v>
      </c>
      <c r="G3699" s="297" t="s">
        <v>256</v>
      </c>
      <c r="H3699" s="297" t="s">
        <v>10017</v>
      </c>
      <c r="I3699" s="298" t="s">
        <v>20915</v>
      </c>
      <c r="J3699" s="297" t="s">
        <v>10019</v>
      </c>
    </row>
    <row r="3700" spans="1:10" ht="15" x14ac:dyDescent="0.25">
      <c r="A3700" s="297" t="s">
        <v>20916</v>
      </c>
      <c r="B3700" s="297" t="s">
        <v>20524</v>
      </c>
      <c r="C3700" s="297" t="s">
        <v>20525</v>
      </c>
      <c r="D3700" s="297" t="s">
        <v>20526</v>
      </c>
      <c r="E3700" s="297" t="s">
        <v>20527</v>
      </c>
      <c r="F3700" s="297" t="s">
        <v>20917</v>
      </c>
      <c r="G3700" s="297" t="s">
        <v>256</v>
      </c>
      <c r="H3700" s="297" t="s">
        <v>10017</v>
      </c>
      <c r="I3700" s="298" t="s">
        <v>20918</v>
      </c>
      <c r="J3700" s="297" t="s">
        <v>10019</v>
      </c>
    </row>
    <row r="3701" spans="1:10" ht="15" x14ac:dyDescent="0.25">
      <c r="A3701" s="297" t="s">
        <v>20919</v>
      </c>
      <c r="B3701" s="297" t="s">
        <v>20524</v>
      </c>
      <c r="C3701" s="297" t="s">
        <v>20525</v>
      </c>
      <c r="D3701" s="297" t="s">
        <v>20526</v>
      </c>
      <c r="E3701" s="297" t="s">
        <v>20527</v>
      </c>
      <c r="F3701" s="297" t="s">
        <v>20920</v>
      </c>
      <c r="G3701" s="297" t="s">
        <v>256</v>
      </c>
      <c r="H3701" s="297" t="s">
        <v>10017</v>
      </c>
      <c r="I3701" s="298" t="s">
        <v>16076</v>
      </c>
      <c r="J3701" s="297" t="s">
        <v>10019</v>
      </c>
    </row>
    <row r="3702" spans="1:10" ht="15" x14ac:dyDescent="0.25">
      <c r="A3702" s="297" t="s">
        <v>20921</v>
      </c>
      <c r="B3702" s="297" t="s">
        <v>20524</v>
      </c>
      <c r="C3702" s="297" t="s">
        <v>20525</v>
      </c>
      <c r="D3702" s="297" t="s">
        <v>20526</v>
      </c>
      <c r="E3702" s="297" t="s">
        <v>20527</v>
      </c>
      <c r="F3702" s="297" t="s">
        <v>20922</v>
      </c>
      <c r="G3702" s="297" t="s">
        <v>256</v>
      </c>
      <c r="H3702" s="297" t="s">
        <v>10017</v>
      </c>
      <c r="I3702" s="298" t="s">
        <v>13752</v>
      </c>
      <c r="J3702" s="297" t="s">
        <v>10019</v>
      </c>
    </row>
    <row r="3703" spans="1:10" ht="15" x14ac:dyDescent="0.25">
      <c r="A3703" s="297" t="s">
        <v>20923</v>
      </c>
      <c r="B3703" s="297" t="s">
        <v>20524</v>
      </c>
      <c r="C3703" s="297" t="s">
        <v>20525</v>
      </c>
      <c r="D3703" s="297" t="s">
        <v>20526</v>
      </c>
      <c r="E3703" s="297" t="s">
        <v>20527</v>
      </c>
      <c r="F3703" s="297" t="s">
        <v>20924</v>
      </c>
      <c r="G3703" s="297" t="s">
        <v>256</v>
      </c>
      <c r="H3703" s="297" t="s">
        <v>10017</v>
      </c>
      <c r="I3703" s="298" t="s">
        <v>20925</v>
      </c>
      <c r="J3703" s="297" t="s">
        <v>10019</v>
      </c>
    </row>
    <row r="3704" spans="1:10" ht="15" x14ac:dyDescent="0.25">
      <c r="A3704" s="297" t="s">
        <v>20926</v>
      </c>
      <c r="B3704" s="297" t="s">
        <v>20524</v>
      </c>
      <c r="C3704" s="297" t="s">
        <v>20525</v>
      </c>
      <c r="D3704" s="297" t="s">
        <v>20526</v>
      </c>
      <c r="E3704" s="297" t="s">
        <v>20527</v>
      </c>
      <c r="F3704" s="297" t="s">
        <v>20927</v>
      </c>
      <c r="G3704" s="297" t="s">
        <v>256</v>
      </c>
      <c r="H3704" s="297" t="s">
        <v>10017</v>
      </c>
      <c r="I3704" s="298" t="s">
        <v>20928</v>
      </c>
      <c r="J3704" s="297" t="s">
        <v>10019</v>
      </c>
    </row>
    <row r="3705" spans="1:10" ht="15" x14ac:dyDescent="0.25">
      <c r="A3705" s="297" t="s">
        <v>20929</v>
      </c>
      <c r="B3705" s="297" t="s">
        <v>20524</v>
      </c>
      <c r="C3705" s="297" t="s">
        <v>20525</v>
      </c>
      <c r="D3705" s="297" t="s">
        <v>20526</v>
      </c>
      <c r="E3705" s="297" t="s">
        <v>20527</v>
      </c>
      <c r="F3705" s="297" t="s">
        <v>20930</v>
      </c>
      <c r="G3705" s="297" t="s">
        <v>256</v>
      </c>
      <c r="H3705" s="297" t="s">
        <v>10017</v>
      </c>
      <c r="I3705" s="298" t="s">
        <v>20931</v>
      </c>
      <c r="J3705" s="297" t="s">
        <v>10019</v>
      </c>
    </row>
    <row r="3706" spans="1:10" ht="15" x14ac:dyDescent="0.25">
      <c r="A3706" s="297" t="s">
        <v>20932</v>
      </c>
      <c r="B3706" s="297" t="s">
        <v>20524</v>
      </c>
      <c r="C3706" s="297" t="s">
        <v>20525</v>
      </c>
      <c r="D3706" s="297" t="s">
        <v>20526</v>
      </c>
      <c r="E3706" s="297" t="s">
        <v>20527</v>
      </c>
      <c r="F3706" s="297" t="s">
        <v>20933</v>
      </c>
      <c r="G3706" s="297" t="s">
        <v>256</v>
      </c>
      <c r="H3706" s="297" t="s">
        <v>10017</v>
      </c>
      <c r="I3706" s="298" t="s">
        <v>20934</v>
      </c>
      <c r="J3706" s="297" t="s">
        <v>10019</v>
      </c>
    </row>
    <row r="3707" spans="1:10" ht="15" x14ac:dyDescent="0.25">
      <c r="A3707" s="297" t="s">
        <v>20935</v>
      </c>
      <c r="B3707" s="297" t="s">
        <v>20524</v>
      </c>
      <c r="C3707" s="297" t="s">
        <v>20525</v>
      </c>
      <c r="D3707" s="297" t="s">
        <v>20526</v>
      </c>
      <c r="E3707" s="297" t="s">
        <v>20527</v>
      </c>
      <c r="F3707" s="297" t="s">
        <v>20936</v>
      </c>
      <c r="G3707" s="297" t="s">
        <v>256</v>
      </c>
      <c r="H3707" s="297" t="s">
        <v>10017</v>
      </c>
      <c r="I3707" s="298" t="s">
        <v>20937</v>
      </c>
      <c r="J3707" s="297" t="s">
        <v>10019</v>
      </c>
    </row>
    <row r="3708" spans="1:10" ht="15" x14ac:dyDescent="0.25">
      <c r="A3708" s="297" t="s">
        <v>20938</v>
      </c>
      <c r="B3708" s="297" t="s">
        <v>20524</v>
      </c>
      <c r="C3708" s="297" t="s">
        <v>20525</v>
      </c>
      <c r="D3708" s="297" t="s">
        <v>20526</v>
      </c>
      <c r="E3708" s="297" t="s">
        <v>20527</v>
      </c>
      <c r="F3708" s="297" t="s">
        <v>20939</v>
      </c>
      <c r="G3708" s="297" t="s">
        <v>256</v>
      </c>
      <c r="H3708" s="297" t="s">
        <v>10017</v>
      </c>
      <c r="I3708" s="298" t="s">
        <v>20940</v>
      </c>
      <c r="J3708" s="297" t="s">
        <v>10019</v>
      </c>
    </row>
    <row r="3709" spans="1:10" ht="15" x14ac:dyDescent="0.25">
      <c r="A3709" s="297" t="s">
        <v>20941</v>
      </c>
      <c r="B3709" s="297" t="s">
        <v>20524</v>
      </c>
      <c r="C3709" s="297" t="s">
        <v>20525</v>
      </c>
      <c r="D3709" s="297" t="s">
        <v>20526</v>
      </c>
      <c r="E3709" s="297" t="s">
        <v>20527</v>
      </c>
      <c r="F3709" s="297" t="s">
        <v>20942</v>
      </c>
      <c r="G3709" s="297" t="s">
        <v>256</v>
      </c>
      <c r="H3709" s="297" t="s">
        <v>10017</v>
      </c>
      <c r="I3709" s="298" t="s">
        <v>20943</v>
      </c>
      <c r="J3709" s="297" t="s">
        <v>10019</v>
      </c>
    </row>
    <row r="3710" spans="1:10" ht="15" x14ac:dyDescent="0.25">
      <c r="A3710" s="297" t="s">
        <v>20944</v>
      </c>
      <c r="B3710" s="297" t="s">
        <v>20524</v>
      </c>
      <c r="C3710" s="297" t="s">
        <v>20525</v>
      </c>
      <c r="D3710" s="297" t="s">
        <v>20526</v>
      </c>
      <c r="E3710" s="297" t="s">
        <v>20527</v>
      </c>
      <c r="F3710" s="297" t="s">
        <v>20945</v>
      </c>
      <c r="G3710" s="297" t="s">
        <v>256</v>
      </c>
      <c r="H3710" s="297" t="s">
        <v>10017</v>
      </c>
      <c r="I3710" s="298" t="s">
        <v>16633</v>
      </c>
      <c r="J3710" s="297" t="s">
        <v>10019</v>
      </c>
    </row>
    <row r="3711" spans="1:10" ht="15" x14ac:dyDescent="0.25">
      <c r="A3711" s="297" t="s">
        <v>20946</v>
      </c>
      <c r="B3711" s="297" t="s">
        <v>20524</v>
      </c>
      <c r="C3711" s="297" t="s">
        <v>20525</v>
      </c>
      <c r="D3711" s="297" t="s">
        <v>20526</v>
      </c>
      <c r="E3711" s="297" t="s">
        <v>20527</v>
      </c>
      <c r="F3711" s="297" t="s">
        <v>20947</v>
      </c>
      <c r="G3711" s="297" t="s">
        <v>256</v>
      </c>
      <c r="H3711" s="297" t="s">
        <v>10017</v>
      </c>
      <c r="I3711" s="298" t="s">
        <v>20948</v>
      </c>
      <c r="J3711" s="297" t="s">
        <v>10019</v>
      </c>
    </row>
    <row r="3712" spans="1:10" ht="15" x14ac:dyDescent="0.25">
      <c r="A3712" s="297" t="s">
        <v>20949</v>
      </c>
      <c r="B3712" s="297" t="s">
        <v>20524</v>
      </c>
      <c r="C3712" s="297" t="s">
        <v>20525</v>
      </c>
      <c r="D3712" s="297" t="s">
        <v>20526</v>
      </c>
      <c r="E3712" s="297" t="s">
        <v>20527</v>
      </c>
      <c r="F3712" s="297" t="s">
        <v>20950</v>
      </c>
      <c r="G3712" s="297" t="s">
        <v>256</v>
      </c>
      <c r="H3712" s="297" t="s">
        <v>10017</v>
      </c>
      <c r="I3712" s="298" t="s">
        <v>20951</v>
      </c>
      <c r="J3712" s="297" t="s">
        <v>10019</v>
      </c>
    </row>
    <row r="3713" spans="1:10" ht="15" x14ac:dyDescent="0.25">
      <c r="A3713" s="297" t="s">
        <v>20952</v>
      </c>
      <c r="B3713" s="297" t="s">
        <v>20524</v>
      </c>
      <c r="C3713" s="297" t="s">
        <v>20525</v>
      </c>
      <c r="D3713" s="297" t="s">
        <v>20526</v>
      </c>
      <c r="E3713" s="297" t="s">
        <v>20527</v>
      </c>
      <c r="F3713" s="297" t="s">
        <v>20953</v>
      </c>
      <c r="G3713" s="297" t="s">
        <v>256</v>
      </c>
      <c r="H3713" s="297" t="s">
        <v>10017</v>
      </c>
      <c r="I3713" s="298" t="s">
        <v>20954</v>
      </c>
      <c r="J3713" s="297" t="s">
        <v>10019</v>
      </c>
    </row>
    <row r="3714" spans="1:10" ht="15" x14ac:dyDescent="0.25">
      <c r="A3714" s="297" t="s">
        <v>20955</v>
      </c>
      <c r="B3714" s="297" t="s">
        <v>20524</v>
      </c>
      <c r="C3714" s="297" t="s">
        <v>20525</v>
      </c>
      <c r="D3714" s="297" t="s">
        <v>20526</v>
      </c>
      <c r="E3714" s="297" t="s">
        <v>20527</v>
      </c>
      <c r="F3714" s="297" t="s">
        <v>20956</v>
      </c>
      <c r="G3714" s="297" t="s">
        <v>256</v>
      </c>
      <c r="H3714" s="297" t="s">
        <v>10017</v>
      </c>
      <c r="I3714" s="298" t="s">
        <v>20957</v>
      </c>
      <c r="J3714" s="297" t="s">
        <v>10019</v>
      </c>
    </row>
    <row r="3715" spans="1:10" ht="15" x14ac:dyDescent="0.25">
      <c r="A3715" s="297" t="s">
        <v>20958</v>
      </c>
      <c r="B3715" s="297" t="s">
        <v>20524</v>
      </c>
      <c r="C3715" s="297" t="s">
        <v>20525</v>
      </c>
      <c r="D3715" s="297" t="s">
        <v>20526</v>
      </c>
      <c r="E3715" s="297" t="s">
        <v>20527</v>
      </c>
      <c r="F3715" s="297" t="s">
        <v>20959</v>
      </c>
      <c r="G3715" s="297" t="s">
        <v>256</v>
      </c>
      <c r="H3715" s="297" t="s">
        <v>10017</v>
      </c>
      <c r="I3715" s="298" t="s">
        <v>20960</v>
      </c>
      <c r="J3715" s="297" t="s">
        <v>10019</v>
      </c>
    </row>
    <row r="3716" spans="1:10" ht="15" x14ac:dyDescent="0.25">
      <c r="A3716" s="297" t="s">
        <v>20961</v>
      </c>
      <c r="B3716" s="297" t="s">
        <v>20524</v>
      </c>
      <c r="C3716" s="297" t="s">
        <v>20525</v>
      </c>
      <c r="D3716" s="297" t="s">
        <v>20526</v>
      </c>
      <c r="E3716" s="297" t="s">
        <v>20527</v>
      </c>
      <c r="F3716" s="297" t="s">
        <v>20962</v>
      </c>
      <c r="G3716" s="297" t="s">
        <v>256</v>
      </c>
      <c r="H3716" s="297" t="s">
        <v>10017</v>
      </c>
      <c r="I3716" s="298" t="s">
        <v>20963</v>
      </c>
      <c r="J3716" s="297" t="s">
        <v>10019</v>
      </c>
    </row>
    <row r="3717" spans="1:10" ht="15" x14ac:dyDescent="0.25">
      <c r="A3717" s="297" t="s">
        <v>20964</v>
      </c>
      <c r="B3717" s="297" t="s">
        <v>20524</v>
      </c>
      <c r="C3717" s="297" t="s">
        <v>20525</v>
      </c>
      <c r="D3717" s="297" t="s">
        <v>20526</v>
      </c>
      <c r="E3717" s="297" t="s">
        <v>20527</v>
      </c>
      <c r="F3717" s="297" t="s">
        <v>20965</v>
      </c>
      <c r="G3717" s="297" t="s">
        <v>256</v>
      </c>
      <c r="H3717" s="297" t="s">
        <v>10017</v>
      </c>
      <c r="I3717" s="298" t="s">
        <v>20966</v>
      </c>
      <c r="J3717" s="297" t="s">
        <v>10019</v>
      </c>
    </row>
    <row r="3718" spans="1:10" ht="15" x14ac:dyDescent="0.25">
      <c r="A3718" s="297" t="s">
        <v>20967</v>
      </c>
      <c r="B3718" s="297" t="s">
        <v>20524</v>
      </c>
      <c r="C3718" s="297" t="s">
        <v>20525</v>
      </c>
      <c r="D3718" s="297" t="s">
        <v>20526</v>
      </c>
      <c r="E3718" s="297" t="s">
        <v>20527</v>
      </c>
      <c r="F3718" s="297" t="s">
        <v>20968</v>
      </c>
      <c r="G3718" s="297" t="s">
        <v>256</v>
      </c>
      <c r="H3718" s="297" t="s">
        <v>10017</v>
      </c>
      <c r="I3718" s="298" t="s">
        <v>20969</v>
      </c>
      <c r="J3718" s="297" t="s">
        <v>10019</v>
      </c>
    </row>
    <row r="3719" spans="1:10" ht="15" x14ac:dyDescent="0.25">
      <c r="A3719" s="297" t="s">
        <v>20970</v>
      </c>
      <c r="B3719" s="297" t="s">
        <v>20524</v>
      </c>
      <c r="C3719" s="297" t="s">
        <v>20525</v>
      </c>
      <c r="D3719" s="297" t="s">
        <v>20526</v>
      </c>
      <c r="E3719" s="297" t="s">
        <v>20527</v>
      </c>
      <c r="F3719" s="297" t="s">
        <v>20971</v>
      </c>
      <c r="G3719" s="297" t="s">
        <v>256</v>
      </c>
      <c r="H3719" s="297" t="s">
        <v>10017</v>
      </c>
      <c r="I3719" s="298" t="s">
        <v>20972</v>
      </c>
      <c r="J3719" s="297" t="s">
        <v>10019</v>
      </c>
    </row>
    <row r="3720" spans="1:10" ht="15" x14ac:dyDescent="0.25">
      <c r="A3720" s="297" t="s">
        <v>20973</v>
      </c>
      <c r="B3720" s="297" t="s">
        <v>20524</v>
      </c>
      <c r="C3720" s="297" t="s">
        <v>20525</v>
      </c>
      <c r="D3720" s="297" t="s">
        <v>20526</v>
      </c>
      <c r="E3720" s="297" t="s">
        <v>20527</v>
      </c>
      <c r="F3720" s="297" t="s">
        <v>20974</v>
      </c>
      <c r="G3720" s="297" t="s">
        <v>256</v>
      </c>
      <c r="H3720" s="297" t="s">
        <v>10017</v>
      </c>
      <c r="I3720" s="298" t="s">
        <v>10255</v>
      </c>
      <c r="J3720" s="297" t="s">
        <v>10019</v>
      </c>
    </row>
    <row r="3721" spans="1:10" ht="15" x14ac:dyDescent="0.25">
      <c r="A3721" s="297" t="s">
        <v>20975</v>
      </c>
      <c r="B3721" s="297" t="s">
        <v>20524</v>
      </c>
      <c r="C3721" s="297" t="s">
        <v>20525</v>
      </c>
      <c r="D3721" s="297" t="s">
        <v>20526</v>
      </c>
      <c r="E3721" s="297" t="s">
        <v>20527</v>
      </c>
      <c r="F3721" s="297" t="s">
        <v>20976</v>
      </c>
      <c r="G3721" s="297" t="s">
        <v>256</v>
      </c>
      <c r="H3721" s="297" t="s">
        <v>10017</v>
      </c>
      <c r="I3721" s="298" t="s">
        <v>20977</v>
      </c>
      <c r="J3721" s="297" t="s">
        <v>10019</v>
      </c>
    </row>
    <row r="3722" spans="1:10" ht="15" x14ac:dyDescent="0.25">
      <c r="A3722" s="297" t="s">
        <v>20978</v>
      </c>
      <c r="B3722" s="297" t="s">
        <v>20524</v>
      </c>
      <c r="C3722" s="297" t="s">
        <v>20525</v>
      </c>
      <c r="D3722" s="297" t="s">
        <v>20526</v>
      </c>
      <c r="E3722" s="297" t="s">
        <v>20527</v>
      </c>
      <c r="F3722" s="297" t="s">
        <v>20979</v>
      </c>
      <c r="G3722" s="297" t="s">
        <v>256</v>
      </c>
      <c r="H3722" s="297" t="s">
        <v>10017</v>
      </c>
      <c r="I3722" s="298" t="s">
        <v>20980</v>
      </c>
      <c r="J3722" s="297" t="s">
        <v>10019</v>
      </c>
    </row>
    <row r="3723" spans="1:10" ht="15" x14ac:dyDescent="0.25">
      <c r="A3723" s="297" t="s">
        <v>20981</v>
      </c>
      <c r="B3723" s="297" t="s">
        <v>20524</v>
      </c>
      <c r="C3723" s="297" t="s">
        <v>20525</v>
      </c>
      <c r="D3723" s="297" t="s">
        <v>20526</v>
      </c>
      <c r="E3723" s="297" t="s">
        <v>20527</v>
      </c>
      <c r="F3723" s="297" t="s">
        <v>20982</v>
      </c>
      <c r="G3723" s="297" t="s">
        <v>256</v>
      </c>
      <c r="H3723" s="297" t="s">
        <v>10017</v>
      </c>
      <c r="I3723" s="298" t="s">
        <v>20983</v>
      </c>
      <c r="J3723" s="297" t="s">
        <v>10019</v>
      </c>
    </row>
    <row r="3724" spans="1:10" ht="15" x14ac:dyDescent="0.25">
      <c r="A3724" s="297" t="s">
        <v>20984</v>
      </c>
      <c r="B3724" s="297" t="s">
        <v>20524</v>
      </c>
      <c r="C3724" s="297" t="s">
        <v>20525</v>
      </c>
      <c r="D3724" s="297" t="s">
        <v>20526</v>
      </c>
      <c r="E3724" s="297" t="s">
        <v>20527</v>
      </c>
      <c r="F3724" s="297" t="s">
        <v>20985</v>
      </c>
      <c r="G3724" s="297" t="s">
        <v>256</v>
      </c>
      <c r="H3724" s="297" t="s">
        <v>10017</v>
      </c>
      <c r="I3724" s="298" t="s">
        <v>20986</v>
      </c>
      <c r="J3724" s="297" t="s">
        <v>10019</v>
      </c>
    </row>
    <row r="3725" spans="1:10" ht="15" x14ac:dyDescent="0.25">
      <c r="A3725" s="297" t="s">
        <v>20987</v>
      </c>
      <c r="B3725" s="297" t="s">
        <v>20524</v>
      </c>
      <c r="C3725" s="297" t="s">
        <v>20525</v>
      </c>
      <c r="D3725" s="297" t="s">
        <v>20526</v>
      </c>
      <c r="E3725" s="297" t="s">
        <v>20527</v>
      </c>
      <c r="F3725" s="297" t="s">
        <v>20988</v>
      </c>
      <c r="G3725" s="297" t="s">
        <v>256</v>
      </c>
      <c r="H3725" s="297" t="s">
        <v>10017</v>
      </c>
      <c r="I3725" s="298" t="s">
        <v>20989</v>
      </c>
      <c r="J3725" s="297" t="s">
        <v>10019</v>
      </c>
    </row>
    <row r="3726" spans="1:10" ht="15" x14ac:dyDescent="0.25">
      <c r="A3726" s="297" t="s">
        <v>20990</v>
      </c>
      <c r="B3726" s="297" t="s">
        <v>20524</v>
      </c>
      <c r="C3726" s="297" t="s">
        <v>20525</v>
      </c>
      <c r="D3726" s="297" t="s">
        <v>20526</v>
      </c>
      <c r="E3726" s="297" t="s">
        <v>20527</v>
      </c>
      <c r="F3726" s="297" t="s">
        <v>20991</v>
      </c>
      <c r="G3726" s="297" t="s">
        <v>256</v>
      </c>
      <c r="H3726" s="297" t="s">
        <v>10017</v>
      </c>
      <c r="I3726" s="298" t="s">
        <v>20992</v>
      </c>
      <c r="J3726" s="297" t="s">
        <v>10019</v>
      </c>
    </row>
    <row r="3727" spans="1:10" ht="15" x14ac:dyDescent="0.25">
      <c r="A3727" s="297" t="s">
        <v>20993</v>
      </c>
      <c r="B3727" s="297" t="s">
        <v>20524</v>
      </c>
      <c r="C3727" s="297" t="s">
        <v>20525</v>
      </c>
      <c r="D3727" s="297" t="s">
        <v>20526</v>
      </c>
      <c r="E3727" s="297" t="s">
        <v>20527</v>
      </c>
      <c r="F3727" s="297" t="s">
        <v>20994</v>
      </c>
      <c r="G3727" s="297" t="s">
        <v>256</v>
      </c>
      <c r="H3727" s="297" t="s">
        <v>10017</v>
      </c>
      <c r="I3727" s="298" t="s">
        <v>20995</v>
      </c>
      <c r="J3727" s="297" t="s">
        <v>10019</v>
      </c>
    </row>
    <row r="3728" spans="1:10" ht="15" x14ac:dyDescent="0.25">
      <c r="A3728" s="297" t="s">
        <v>20996</v>
      </c>
      <c r="B3728" s="297" t="s">
        <v>20524</v>
      </c>
      <c r="C3728" s="297" t="s">
        <v>20525</v>
      </c>
      <c r="D3728" s="297" t="s">
        <v>20526</v>
      </c>
      <c r="E3728" s="297" t="s">
        <v>20527</v>
      </c>
      <c r="F3728" s="297" t="s">
        <v>20997</v>
      </c>
      <c r="G3728" s="297" t="s">
        <v>256</v>
      </c>
      <c r="H3728" s="297" t="s">
        <v>10017</v>
      </c>
      <c r="I3728" s="298" t="s">
        <v>18733</v>
      </c>
      <c r="J3728" s="297" t="s">
        <v>10019</v>
      </c>
    </row>
    <row r="3729" spans="1:10" ht="15" x14ac:dyDescent="0.25">
      <c r="A3729" s="297" t="s">
        <v>20998</v>
      </c>
      <c r="B3729" s="297" t="s">
        <v>20524</v>
      </c>
      <c r="C3729" s="297" t="s">
        <v>20525</v>
      </c>
      <c r="D3729" s="297" t="s">
        <v>20526</v>
      </c>
      <c r="E3729" s="297" t="s">
        <v>20527</v>
      </c>
      <c r="F3729" s="297" t="s">
        <v>20999</v>
      </c>
      <c r="G3729" s="297" t="s">
        <v>256</v>
      </c>
      <c r="H3729" s="297" t="s">
        <v>10017</v>
      </c>
      <c r="I3729" s="298" t="s">
        <v>21000</v>
      </c>
      <c r="J3729" s="297" t="s">
        <v>10019</v>
      </c>
    </row>
    <row r="3730" spans="1:10" ht="15" x14ac:dyDescent="0.25">
      <c r="A3730" s="297" t="s">
        <v>21001</v>
      </c>
      <c r="B3730" s="297" t="s">
        <v>20524</v>
      </c>
      <c r="C3730" s="297" t="s">
        <v>20525</v>
      </c>
      <c r="D3730" s="297" t="s">
        <v>20526</v>
      </c>
      <c r="E3730" s="297" t="s">
        <v>20527</v>
      </c>
      <c r="F3730" s="297" t="s">
        <v>21002</v>
      </c>
      <c r="G3730" s="297" t="s">
        <v>256</v>
      </c>
      <c r="H3730" s="297" t="s">
        <v>10017</v>
      </c>
      <c r="I3730" s="298" t="s">
        <v>21003</v>
      </c>
      <c r="J3730" s="297" t="s">
        <v>10019</v>
      </c>
    </row>
    <row r="3731" spans="1:10" ht="15" x14ac:dyDescent="0.25">
      <c r="A3731" s="297" t="s">
        <v>21004</v>
      </c>
      <c r="B3731" s="297" t="s">
        <v>20524</v>
      </c>
      <c r="C3731" s="297" t="s">
        <v>20525</v>
      </c>
      <c r="D3731" s="297" t="s">
        <v>20526</v>
      </c>
      <c r="E3731" s="297" t="s">
        <v>20527</v>
      </c>
      <c r="F3731" s="297" t="s">
        <v>21005</v>
      </c>
      <c r="G3731" s="297" t="s">
        <v>256</v>
      </c>
      <c r="H3731" s="297" t="s">
        <v>10017</v>
      </c>
      <c r="I3731" s="298" t="s">
        <v>20595</v>
      </c>
      <c r="J3731" s="297" t="s">
        <v>10019</v>
      </c>
    </row>
    <row r="3732" spans="1:10" ht="15" x14ac:dyDescent="0.25">
      <c r="A3732" s="297" t="s">
        <v>21006</v>
      </c>
      <c r="B3732" s="297" t="s">
        <v>20524</v>
      </c>
      <c r="C3732" s="297" t="s">
        <v>20525</v>
      </c>
      <c r="D3732" s="297" t="s">
        <v>20526</v>
      </c>
      <c r="E3732" s="297" t="s">
        <v>20527</v>
      </c>
      <c r="F3732" s="297" t="s">
        <v>21007</v>
      </c>
      <c r="G3732" s="297" t="s">
        <v>256</v>
      </c>
      <c r="H3732" s="297" t="s">
        <v>10017</v>
      </c>
      <c r="I3732" s="298" t="s">
        <v>21008</v>
      </c>
      <c r="J3732" s="297" t="s">
        <v>10019</v>
      </c>
    </row>
    <row r="3733" spans="1:10" ht="15" x14ac:dyDescent="0.25">
      <c r="A3733" s="297" t="s">
        <v>21009</v>
      </c>
      <c r="B3733" s="297" t="s">
        <v>20524</v>
      </c>
      <c r="C3733" s="297" t="s">
        <v>20525</v>
      </c>
      <c r="D3733" s="297" t="s">
        <v>20526</v>
      </c>
      <c r="E3733" s="297" t="s">
        <v>20527</v>
      </c>
      <c r="F3733" s="297" t="s">
        <v>21010</v>
      </c>
      <c r="G3733" s="297" t="s">
        <v>256</v>
      </c>
      <c r="H3733" s="297" t="s">
        <v>10017</v>
      </c>
      <c r="I3733" s="298" t="s">
        <v>21011</v>
      </c>
      <c r="J3733" s="297" t="s">
        <v>10019</v>
      </c>
    </row>
    <row r="3734" spans="1:10" ht="15" x14ac:dyDescent="0.25">
      <c r="A3734" s="297" t="s">
        <v>21012</v>
      </c>
      <c r="B3734" s="297" t="s">
        <v>20524</v>
      </c>
      <c r="C3734" s="297" t="s">
        <v>20525</v>
      </c>
      <c r="D3734" s="297" t="s">
        <v>20526</v>
      </c>
      <c r="E3734" s="297" t="s">
        <v>20527</v>
      </c>
      <c r="F3734" s="297" t="s">
        <v>21013</v>
      </c>
      <c r="G3734" s="297" t="s">
        <v>256</v>
      </c>
      <c r="H3734" s="297" t="s">
        <v>10017</v>
      </c>
      <c r="I3734" s="298" t="s">
        <v>21014</v>
      </c>
      <c r="J3734" s="297" t="s">
        <v>10019</v>
      </c>
    </row>
    <row r="3735" spans="1:10" ht="15" x14ac:dyDescent="0.25">
      <c r="A3735" s="297" t="s">
        <v>21015</v>
      </c>
      <c r="B3735" s="297" t="s">
        <v>20524</v>
      </c>
      <c r="C3735" s="297" t="s">
        <v>20525</v>
      </c>
      <c r="D3735" s="297" t="s">
        <v>20526</v>
      </c>
      <c r="E3735" s="297" t="s">
        <v>20527</v>
      </c>
      <c r="F3735" s="297" t="s">
        <v>21016</v>
      </c>
      <c r="G3735" s="297" t="s">
        <v>256</v>
      </c>
      <c r="H3735" s="297" t="s">
        <v>10017</v>
      </c>
      <c r="I3735" s="298" t="s">
        <v>18593</v>
      </c>
      <c r="J3735" s="297" t="s">
        <v>10019</v>
      </c>
    </row>
    <row r="3736" spans="1:10" ht="15" x14ac:dyDescent="0.25">
      <c r="A3736" s="297" t="s">
        <v>21017</v>
      </c>
      <c r="B3736" s="297" t="s">
        <v>20524</v>
      </c>
      <c r="C3736" s="297" t="s">
        <v>20525</v>
      </c>
      <c r="D3736" s="297" t="s">
        <v>20526</v>
      </c>
      <c r="E3736" s="297" t="s">
        <v>20527</v>
      </c>
      <c r="F3736" s="297" t="s">
        <v>21018</v>
      </c>
      <c r="G3736" s="297" t="s">
        <v>256</v>
      </c>
      <c r="H3736" s="297" t="s">
        <v>10017</v>
      </c>
      <c r="I3736" s="298" t="s">
        <v>21019</v>
      </c>
      <c r="J3736" s="297" t="s">
        <v>10019</v>
      </c>
    </row>
    <row r="3737" spans="1:10" ht="15" x14ac:dyDescent="0.25">
      <c r="A3737" s="297" t="s">
        <v>21020</v>
      </c>
      <c r="B3737" s="297" t="s">
        <v>20524</v>
      </c>
      <c r="C3737" s="297" t="s">
        <v>20525</v>
      </c>
      <c r="D3737" s="297" t="s">
        <v>20526</v>
      </c>
      <c r="E3737" s="297" t="s">
        <v>20527</v>
      </c>
      <c r="F3737" s="297" t="s">
        <v>21021</v>
      </c>
      <c r="G3737" s="297" t="s">
        <v>256</v>
      </c>
      <c r="H3737" s="297" t="s">
        <v>10017</v>
      </c>
      <c r="I3737" s="298" t="s">
        <v>21022</v>
      </c>
      <c r="J3737" s="297" t="s">
        <v>10019</v>
      </c>
    </row>
    <row r="3738" spans="1:10" ht="15" x14ac:dyDescent="0.25">
      <c r="A3738" s="297" t="s">
        <v>21023</v>
      </c>
      <c r="B3738" s="297" t="s">
        <v>20524</v>
      </c>
      <c r="C3738" s="297" t="s">
        <v>20525</v>
      </c>
      <c r="D3738" s="297" t="s">
        <v>20526</v>
      </c>
      <c r="E3738" s="297" t="s">
        <v>20527</v>
      </c>
      <c r="F3738" s="297" t="s">
        <v>21024</v>
      </c>
      <c r="G3738" s="297" t="s">
        <v>256</v>
      </c>
      <c r="H3738" s="297" t="s">
        <v>10017</v>
      </c>
      <c r="I3738" s="298" t="s">
        <v>21025</v>
      </c>
      <c r="J3738" s="297" t="s">
        <v>10019</v>
      </c>
    </row>
    <row r="3739" spans="1:10" ht="15" x14ac:dyDescent="0.25">
      <c r="A3739" s="297" t="s">
        <v>21026</v>
      </c>
      <c r="B3739" s="297" t="s">
        <v>20524</v>
      </c>
      <c r="C3739" s="297" t="s">
        <v>20525</v>
      </c>
      <c r="D3739" s="297" t="s">
        <v>20526</v>
      </c>
      <c r="E3739" s="297" t="s">
        <v>20527</v>
      </c>
      <c r="F3739" s="297" t="s">
        <v>21027</v>
      </c>
      <c r="G3739" s="297" t="s">
        <v>256</v>
      </c>
      <c r="H3739" s="297" t="s">
        <v>10017</v>
      </c>
      <c r="I3739" s="298" t="s">
        <v>21028</v>
      </c>
      <c r="J3739" s="297" t="s">
        <v>10019</v>
      </c>
    </row>
    <row r="3740" spans="1:10" ht="15" x14ac:dyDescent="0.25">
      <c r="A3740" s="297" t="s">
        <v>21029</v>
      </c>
      <c r="B3740" s="297" t="s">
        <v>20524</v>
      </c>
      <c r="C3740" s="297" t="s">
        <v>20525</v>
      </c>
      <c r="D3740" s="297" t="s">
        <v>20526</v>
      </c>
      <c r="E3740" s="297" t="s">
        <v>20527</v>
      </c>
      <c r="F3740" s="297" t="s">
        <v>21030</v>
      </c>
      <c r="G3740" s="297" t="s">
        <v>256</v>
      </c>
      <c r="H3740" s="297" t="s">
        <v>10017</v>
      </c>
      <c r="I3740" s="298" t="s">
        <v>21031</v>
      </c>
      <c r="J3740" s="297" t="s">
        <v>10019</v>
      </c>
    </row>
    <row r="3741" spans="1:10" ht="15" x14ac:dyDescent="0.25">
      <c r="A3741" s="297" t="s">
        <v>21032</v>
      </c>
      <c r="B3741" s="297" t="s">
        <v>20524</v>
      </c>
      <c r="C3741" s="297" t="s">
        <v>20525</v>
      </c>
      <c r="D3741" s="297" t="s">
        <v>20526</v>
      </c>
      <c r="E3741" s="297" t="s">
        <v>20527</v>
      </c>
      <c r="F3741" s="297" t="s">
        <v>21033</v>
      </c>
      <c r="G3741" s="297" t="s">
        <v>256</v>
      </c>
      <c r="H3741" s="297" t="s">
        <v>10017</v>
      </c>
      <c r="I3741" s="298" t="s">
        <v>21034</v>
      </c>
      <c r="J3741" s="297" t="s">
        <v>10019</v>
      </c>
    </row>
    <row r="3742" spans="1:10" ht="15" x14ac:dyDescent="0.25">
      <c r="A3742" s="297" t="s">
        <v>21035</v>
      </c>
      <c r="B3742" s="297" t="s">
        <v>20524</v>
      </c>
      <c r="C3742" s="297" t="s">
        <v>20525</v>
      </c>
      <c r="D3742" s="297" t="s">
        <v>20526</v>
      </c>
      <c r="E3742" s="297" t="s">
        <v>20527</v>
      </c>
      <c r="F3742" s="297" t="s">
        <v>21036</v>
      </c>
      <c r="G3742" s="297" t="s">
        <v>256</v>
      </c>
      <c r="H3742" s="297" t="s">
        <v>10017</v>
      </c>
      <c r="I3742" s="298" t="s">
        <v>21037</v>
      </c>
      <c r="J3742" s="297" t="s">
        <v>10019</v>
      </c>
    </row>
    <row r="3743" spans="1:10" ht="15" x14ac:dyDescent="0.25">
      <c r="A3743" s="297" t="s">
        <v>21038</v>
      </c>
      <c r="B3743" s="297" t="s">
        <v>20524</v>
      </c>
      <c r="C3743" s="297" t="s">
        <v>20525</v>
      </c>
      <c r="D3743" s="297" t="s">
        <v>20526</v>
      </c>
      <c r="E3743" s="297" t="s">
        <v>20527</v>
      </c>
      <c r="F3743" s="297" t="s">
        <v>21039</v>
      </c>
      <c r="G3743" s="297" t="s">
        <v>256</v>
      </c>
      <c r="H3743" s="297" t="s">
        <v>10017</v>
      </c>
      <c r="I3743" s="298" t="s">
        <v>20651</v>
      </c>
      <c r="J3743" s="297" t="s">
        <v>10019</v>
      </c>
    </row>
    <row r="3744" spans="1:10" ht="15" x14ac:dyDescent="0.25">
      <c r="A3744" s="297" t="s">
        <v>21040</v>
      </c>
      <c r="B3744" s="297" t="s">
        <v>20524</v>
      </c>
      <c r="C3744" s="297" t="s">
        <v>20525</v>
      </c>
      <c r="D3744" s="297" t="s">
        <v>20526</v>
      </c>
      <c r="E3744" s="297" t="s">
        <v>20527</v>
      </c>
      <c r="F3744" s="297" t="s">
        <v>21041</v>
      </c>
      <c r="G3744" s="297" t="s">
        <v>256</v>
      </c>
      <c r="H3744" s="297" t="s">
        <v>10017</v>
      </c>
      <c r="I3744" s="298" t="s">
        <v>21042</v>
      </c>
      <c r="J3744" s="297" t="s">
        <v>10019</v>
      </c>
    </row>
    <row r="3745" spans="1:10" ht="15" x14ac:dyDescent="0.25">
      <c r="A3745" s="297" t="s">
        <v>21043</v>
      </c>
      <c r="B3745" s="297" t="s">
        <v>20524</v>
      </c>
      <c r="C3745" s="297" t="s">
        <v>20525</v>
      </c>
      <c r="D3745" s="297" t="s">
        <v>20526</v>
      </c>
      <c r="E3745" s="297" t="s">
        <v>20527</v>
      </c>
      <c r="F3745" s="297" t="s">
        <v>21044</v>
      </c>
      <c r="G3745" s="297" t="s">
        <v>256</v>
      </c>
      <c r="H3745" s="297" t="s">
        <v>10017</v>
      </c>
      <c r="I3745" s="298" t="s">
        <v>21045</v>
      </c>
      <c r="J3745" s="297" t="s">
        <v>10019</v>
      </c>
    </row>
    <row r="3746" spans="1:10" ht="15" x14ac:dyDescent="0.25">
      <c r="A3746" s="297" t="s">
        <v>21046</v>
      </c>
      <c r="B3746" s="297" t="s">
        <v>20524</v>
      </c>
      <c r="C3746" s="297" t="s">
        <v>20525</v>
      </c>
      <c r="D3746" s="297" t="s">
        <v>20526</v>
      </c>
      <c r="E3746" s="297" t="s">
        <v>20527</v>
      </c>
      <c r="F3746" s="297" t="s">
        <v>21047</v>
      </c>
      <c r="G3746" s="297" t="s">
        <v>256</v>
      </c>
      <c r="H3746" s="297" t="s">
        <v>10017</v>
      </c>
      <c r="I3746" s="298" t="s">
        <v>21048</v>
      </c>
      <c r="J3746" s="297" t="s">
        <v>10019</v>
      </c>
    </row>
    <row r="3747" spans="1:10" ht="15" x14ac:dyDescent="0.25">
      <c r="A3747" s="297" t="s">
        <v>21049</v>
      </c>
      <c r="B3747" s="297" t="s">
        <v>20524</v>
      </c>
      <c r="C3747" s="297" t="s">
        <v>20525</v>
      </c>
      <c r="D3747" s="297" t="s">
        <v>20526</v>
      </c>
      <c r="E3747" s="297" t="s">
        <v>20527</v>
      </c>
      <c r="F3747" s="297" t="s">
        <v>21050</v>
      </c>
      <c r="G3747" s="297" t="s">
        <v>256</v>
      </c>
      <c r="H3747" s="297" t="s">
        <v>10017</v>
      </c>
      <c r="I3747" s="298" t="s">
        <v>21051</v>
      </c>
      <c r="J3747" s="297" t="s">
        <v>10019</v>
      </c>
    </row>
    <row r="3748" spans="1:10" ht="15" x14ac:dyDescent="0.25">
      <c r="A3748" s="297" t="s">
        <v>21052</v>
      </c>
      <c r="B3748" s="297" t="s">
        <v>20524</v>
      </c>
      <c r="C3748" s="297" t="s">
        <v>20525</v>
      </c>
      <c r="D3748" s="297" t="s">
        <v>20526</v>
      </c>
      <c r="E3748" s="297" t="s">
        <v>20527</v>
      </c>
      <c r="F3748" s="297" t="s">
        <v>21053</v>
      </c>
      <c r="G3748" s="297" t="s">
        <v>223</v>
      </c>
      <c r="H3748" s="297" t="s">
        <v>10017</v>
      </c>
      <c r="I3748" s="298" t="s">
        <v>21054</v>
      </c>
      <c r="J3748" s="297" t="s">
        <v>10019</v>
      </c>
    </row>
    <row r="3749" spans="1:10" ht="15" x14ac:dyDescent="0.25">
      <c r="A3749" s="297" t="s">
        <v>21055</v>
      </c>
      <c r="B3749" s="297" t="s">
        <v>20524</v>
      </c>
      <c r="C3749" s="297" t="s">
        <v>20525</v>
      </c>
      <c r="D3749" s="297" t="s">
        <v>20526</v>
      </c>
      <c r="E3749" s="297" t="s">
        <v>20527</v>
      </c>
      <c r="F3749" s="297" t="s">
        <v>21056</v>
      </c>
      <c r="G3749" s="297" t="s">
        <v>256</v>
      </c>
      <c r="H3749" s="297" t="s">
        <v>10017</v>
      </c>
      <c r="I3749" s="298" t="s">
        <v>21057</v>
      </c>
      <c r="J3749" s="297" t="s">
        <v>10019</v>
      </c>
    </row>
    <row r="3750" spans="1:10" ht="15" x14ac:dyDescent="0.25">
      <c r="A3750" s="297" t="s">
        <v>21058</v>
      </c>
      <c r="B3750" s="297" t="s">
        <v>20524</v>
      </c>
      <c r="C3750" s="297" t="s">
        <v>20525</v>
      </c>
      <c r="D3750" s="297" t="s">
        <v>20526</v>
      </c>
      <c r="E3750" s="297" t="s">
        <v>20527</v>
      </c>
      <c r="F3750" s="297" t="s">
        <v>21059</v>
      </c>
      <c r="G3750" s="297" t="s">
        <v>256</v>
      </c>
      <c r="H3750" s="297" t="s">
        <v>10017</v>
      </c>
      <c r="I3750" s="298" t="s">
        <v>10965</v>
      </c>
      <c r="J3750" s="297" t="s">
        <v>10019</v>
      </c>
    </row>
    <row r="3751" spans="1:10" ht="15" x14ac:dyDescent="0.25">
      <c r="A3751" s="297" t="s">
        <v>21060</v>
      </c>
      <c r="B3751" s="297" t="s">
        <v>20524</v>
      </c>
      <c r="C3751" s="297" t="s">
        <v>20525</v>
      </c>
      <c r="D3751" s="297" t="s">
        <v>20526</v>
      </c>
      <c r="E3751" s="297" t="s">
        <v>20527</v>
      </c>
      <c r="F3751" s="297" t="s">
        <v>21061</v>
      </c>
      <c r="G3751" s="297" t="s">
        <v>256</v>
      </c>
      <c r="H3751" s="297" t="s">
        <v>10017</v>
      </c>
      <c r="I3751" s="298" t="s">
        <v>10774</v>
      </c>
      <c r="J3751" s="297" t="s">
        <v>10019</v>
      </c>
    </row>
    <row r="3752" spans="1:10" ht="15" x14ac:dyDescent="0.25">
      <c r="A3752" s="297" t="s">
        <v>21062</v>
      </c>
      <c r="B3752" s="297" t="s">
        <v>20524</v>
      </c>
      <c r="C3752" s="297" t="s">
        <v>20525</v>
      </c>
      <c r="D3752" s="297" t="s">
        <v>20526</v>
      </c>
      <c r="E3752" s="297" t="s">
        <v>20527</v>
      </c>
      <c r="F3752" s="297" t="s">
        <v>21063</v>
      </c>
      <c r="G3752" s="297" t="s">
        <v>256</v>
      </c>
      <c r="H3752" s="297" t="s">
        <v>10017</v>
      </c>
      <c r="I3752" s="298" t="s">
        <v>21064</v>
      </c>
      <c r="J3752" s="297" t="s">
        <v>10019</v>
      </c>
    </row>
    <row r="3753" spans="1:10" ht="15" x14ac:dyDescent="0.25">
      <c r="A3753" s="297" t="s">
        <v>21065</v>
      </c>
      <c r="B3753" s="297" t="s">
        <v>20524</v>
      </c>
      <c r="C3753" s="297" t="s">
        <v>20525</v>
      </c>
      <c r="D3753" s="297" t="s">
        <v>20526</v>
      </c>
      <c r="E3753" s="297" t="s">
        <v>20527</v>
      </c>
      <c r="F3753" s="297" t="s">
        <v>21066</v>
      </c>
      <c r="G3753" s="297" t="s">
        <v>256</v>
      </c>
      <c r="H3753" s="297" t="s">
        <v>10017</v>
      </c>
      <c r="I3753" s="298" t="s">
        <v>21067</v>
      </c>
      <c r="J3753" s="297" t="s">
        <v>10019</v>
      </c>
    </row>
    <row r="3754" spans="1:10" ht="15" x14ac:dyDescent="0.25">
      <c r="A3754" s="297" t="s">
        <v>21068</v>
      </c>
      <c r="B3754" s="297" t="s">
        <v>20524</v>
      </c>
      <c r="C3754" s="297" t="s">
        <v>20525</v>
      </c>
      <c r="D3754" s="297" t="s">
        <v>20526</v>
      </c>
      <c r="E3754" s="297" t="s">
        <v>20527</v>
      </c>
      <c r="F3754" s="297" t="s">
        <v>21069</v>
      </c>
      <c r="G3754" s="297" t="s">
        <v>256</v>
      </c>
      <c r="H3754" s="297" t="s">
        <v>10017</v>
      </c>
      <c r="I3754" s="298" t="s">
        <v>21070</v>
      </c>
      <c r="J3754" s="297" t="s">
        <v>10019</v>
      </c>
    </row>
    <row r="3755" spans="1:10" ht="15" x14ac:dyDescent="0.25">
      <c r="A3755" s="297" t="s">
        <v>21071</v>
      </c>
      <c r="B3755" s="297" t="s">
        <v>20524</v>
      </c>
      <c r="C3755" s="297" t="s">
        <v>20525</v>
      </c>
      <c r="D3755" s="297" t="s">
        <v>20526</v>
      </c>
      <c r="E3755" s="297" t="s">
        <v>20527</v>
      </c>
      <c r="F3755" s="297" t="s">
        <v>21072</v>
      </c>
      <c r="G3755" s="297" t="s">
        <v>256</v>
      </c>
      <c r="H3755" s="297" t="s">
        <v>10017</v>
      </c>
      <c r="I3755" s="298" t="s">
        <v>21073</v>
      </c>
      <c r="J3755" s="297" t="s">
        <v>10019</v>
      </c>
    </row>
    <row r="3756" spans="1:10" ht="15" x14ac:dyDescent="0.25">
      <c r="A3756" s="297" t="s">
        <v>21074</v>
      </c>
      <c r="B3756" s="297" t="s">
        <v>20524</v>
      </c>
      <c r="C3756" s="297" t="s">
        <v>20525</v>
      </c>
      <c r="D3756" s="297" t="s">
        <v>20526</v>
      </c>
      <c r="E3756" s="297" t="s">
        <v>20527</v>
      </c>
      <c r="F3756" s="297" t="s">
        <v>21075</v>
      </c>
      <c r="G3756" s="297" t="s">
        <v>256</v>
      </c>
      <c r="H3756" s="297" t="s">
        <v>10017</v>
      </c>
      <c r="I3756" s="298" t="s">
        <v>21076</v>
      </c>
      <c r="J3756" s="297" t="s">
        <v>10019</v>
      </c>
    </row>
    <row r="3757" spans="1:10" ht="15" x14ac:dyDescent="0.25">
      <c r="A3757" s="297" t="s">
        <v>21077</v>
      </c>
      <c r="B3757" s="297" t="s">
        <v>20524</v>
      </c>
      <c r="C3757" s="297" t="s">
        <v>20525</v>
      </c>
      <c r="D3757" s="297" t="s">
        <v>20526</v>
      </c>
      <c r="E3757" s="297" t="s">
        <v>20527</v>
      </c>
      <c r="F3757" s="297" t="s">
        <v>21078</v>
      </c>
      <c r="G3757" s="297" t="s">
        <v>256</v>
      </c>
      <c r="H3757" s="297" t="s">
        <v>10017</v>
      </c>
      <c r="I3757" s="298" t="s">
        <v>21079</v>
      </c>
      <c r="J3757" s="297" t="s">
        <v>10019</v>
      </c>
    </row>
    <row r="3758" spans="1:10" ht="15" x14ac:dyDescent="0.25">
      <c r="A3758" s="297" t="s">
        <v>21080</v>
      </c>
      <c r="B3758" s="297" t="s">
        <v>20524</v>
      </c>
      <c r="C3758" s="297" t="s">
        <v>20525</v>
      </c>
      <c r="D3758" s="297" t="s">
        <v>20526</v>
      </c>
      <c r="E3758" s="297" t="s">
        <v>20527</v>
      </c>
      <c r="F3758" s="297" t="s">
        <v>21081</v>
      </c>
      <c r="G3758" s="297" t="s">
        <v>256</v>
      </c>
      <c r="H3758" s="297" t="s">
        <v>10017</v>
      </c>
      <c r="I3758" s="298" t="s">
        <v>21082</v>
      </c>
      <c r="J3758" s="297" t="s">
        <v>10019</v>
      </c>
    </row>
    <row r="3759" spans="1:10" ht="15" x14ac:dyDescent="0.25">
      <c r="A3759" s="297" t="s">
        <v>21083</v>
      </c>
      <c r="B3759" s="297" t="s">
        <v>20524</v>
      </c>
      <c r="C3759" s="297" t="s">
        <v>20525</v>
      </c>
      <c r="D3759" s="297" t="s">
        <v>20526</v>
      </c>
      <c r="E3759" s="297" t="s">
        <v>20527</v>
      </c>
      <c r="F3759" s="297" t="s">
        <v>21084</v>
      </c>
      <c r="G3759" s="297" t="s">
        <v>256</v>
      </c>
      <c r="H3759" s="297" t="s">
        <v>10017</v>
      </c>
      <c r="I3759" s="298" t="s">
        <v>21085</v>
      </c>
      <c r="J3759" s="297" t="s">
        <v>10019</v>
      </c>
    </row>
    <row r="3760" spans="1:10" ht="15" x14ac:dyDescent="0.25">
      <c r="A3760" s="297" t="s">
        <v>21086</v>
      </c>
      <c r="B3760" s="297" t="s">
        <v>20524</v>
      </c>
      <c r="C3760" s="297" t="s">
        <v>20525</v>
      </c>
      <c r="D3760" s="297" t="s">
        <v>20526</v>
      </c>
      <c r="E3760" s="297" t="s">
        <v>20527</v>
      </c>
      <c r="F3760" s="297" t="s">
        <v>21087</v>
      </c>
      <c r="G3760" s="297" t="s">
        <v>256</v>
      </c>
      <c r="H3760" s="297" t="s">
        <v>10017</v>
      </c>
      <c r="I3760" s="298" t="s">
        <v>21088</v>
      </c>
      <c r="J3760" s="297" t="s">
        <v>10019</v>
      </c>
    </row>
    <row r="3761" spans="1:10" ht="15" x14ac:dyDescent="0.25">
      <c r="A3761" s="297" t="s">
        <v>21089</v>
      </c>
      <c r="B3761" s="297" t="s">
        <v>20524</v>
      </c>
      <c r="C3761" s="297" t="s">
        <v>20525</v>
      </c>
      <c r="D3761" s="297" t="s">
        <v>20526</v>
      </c>
      <c r="E3761" s="297" t="s">
        <v>20527</v>
      </c>
      <c r="F3761" s="297" t="s">
        <v>21090</v>
      </c>
      <c r="G3761" s="297" t="s">
        <v>256</v>
      </c>
      <c r="H3761" s="297" t="s">
        <v>10017</v>
      </c>
      <c r="I3761" s="298" t="s">
        <v>21091</v>
      </c>
      <c r="J3761" s="297" t="s">
        <v>10019</v>
      </c>
    </row>
    <row r="3762" spans="1:10" ht="15" x14ac:dyDescent="0.25">
      <c r="A3762" s="297" t="s">
        <v>21092</v>
      </c>
      <c r="B3762" s="297" t="s">
        <v>20524</v>
      </c>
      <c r="C3762" s="297" t="s">
        <v>20525</v>
      </c>
      <c r="D3762" s="297" t="s">
        <v>20526</v>
      </c>
      <c r="E3762" s="297" t="s">
        <v>20527</v>
      </c>
      <c r="F3762" s="297" t="s">
        <v>21093</v>
      </c>
      <c r="G3762" s="297" t="s">
        <v>256</v>
      </c>
      <c r="H3762" s="297" t="s">
        <v>10017</v>
      </c>
      <c r="I3762" s="298" t="s">
        <v>21094</v>
      </c>
      <c r="J3762" s="297" t="s">
        <v>10019</v>
      </c>
    </row>
    <row r="3763" spans="1:10" ht="15" x14ac:dyDescent="0.25">
      <c r="A3763" s="297" t="s">
        <v>21095</v>
      </c>
      <c r="B3763" s="297" t="s">
        <v>20524</v>
      </c>
      <c r="C3763" s="297" t="s">
        <v>20525</v>
      </c>
      <c r="D3763" s="297" t="s">
        <v>20526</v>
      </c>
      <c r="E3763" s="297" t="s">
        <v>20527</v>
      </c>
      <c r="F3763" s="297" t="s">
        <v>21096</v>
      </c>
      <c r="G3763" s="297" t="s">
        <v>256</v>
      </c>
      <c r="H3763" s="297" t="s">
        <v>10017</v>
      </c>
      <c r="I3763" s="298" t="s">
        <v>21097</v>
      </c>
      <c r="J3763" s="297" t="s">
        <v>10019</v>
      </c>
    </row>
    <row r="3764" spans="1:10" ht="15" x14ac:dyDescent="0.25">
      <c r="A3764" s="297" t="s">
        <v>21098</v>
      </c>
      <c r="B3764" s="297" t="s">
        <v>20524</v>
      </c>
      <c r="C3764" s="297" t="s">
        <v>20525</v>
      </c>
      <c r="D3764" s="297" t="s">
        <v>20526</v>
      </c>
      <c r="E3764" s="297" t="s">
        <v>20527</v>
      </c>
      <c r="F3764" s="297" t="s">
        <v>21099</v>
      </c>
      <c r="G3764" s="297" t="s">
        <v>256</v>
      </c>
      <c r="H3764" s="297" t="s">
        <v>10017</v>
      </c>
      <c r="I3764" s="298" t="s">
        <v>21100</v>
      </c>
      <c r="J3764" s="297" t="s">
        <v>10019</v>
      </c>
    </row>
    <row r="3765" spans="1:10" ht="15" x14ac:dyDescent="0.25">
      <c r="A3765" s="297" t="s">
        <v>21101</v>
      </c>
      <c r="B3765" s="297" t="s">
        <v>20524</v>
      </c>
      <c r="C3765" s="297" t="s">
        <v>20525</v>
      </c>
      <c r="D3765" s="297" t="s">
        <v>20526</v>
      </c>
      <c r="E3765" s="297" t="s">
        <v>20527</v>
      </c>
      <c r="F3765" s="297" t="s">
        <v>21102</v>
      </c>
      <c r="G3765" s="297" t="s">
        <v>256</v>
      </c>
      <c r="H3765" s="297" t="s">
        <v>10017</v>
      </c>
      <c r="I3765" s="298" t="s">
        <v>21103</v>
      </c>
      <c r="J3765" s="297" t="s">
        <v>10019</v>
      </c>
    </row>
    <row r="3766" spans="1:10" ht="15" x14ac:dyDescent="0.25">
      <c r="A3766" s="297" t="s">
        <v>21104</v>
      </c>
      <c r="B3766" s="297" t="s">
        <v>20524</v>
      </c>
      <c r="C3766" s="297" t="s">
        <v>20525</v>
      </c>
      <c r="D3766" s="297" t="s">
        <v>20526</v>
      </c>
      <c r="E3766" s="297" t="s">
        <v>20527</v>
      </c>
      <c r="F3766" s="297" t="s">
        <v>21105</v>
      </c>
      <c r="G3766" s="297" t="s">
        <v>223</v>
      </c>
      <c r="H3766" s="297" t="s">
        <v>10017</v>
      </c>
      <c r="I3766" s="298" t="s">
        <v>21106</v>
      </c>
      <c r="J3766" s="297" t="s">
        <v>10019</v>
      </c>
    </row>
    <row r="3767" spans="1:10" ht="15" x14ac:dyDescent="0.25">
      <c r="A3767" s="297" t="s">
        <v>21107</v>
      </c>
      <c r="B3767" s="297" t="s">
        <v>20524</v>
      </c>
      <c r="C3767" s="297" t="s">
        <v>20525</v>
      </c>
      <c r="D3767" s="297" t="s">
        <v>20526</v>
      </c>
      <c r="E3767" s="297" t="s">
        <v>20527</v>
      </c>
      <c r="F3767" s="297" t="s">
        <v>21108</v>
      </c>
      <c r="G3767" s="297" t="s">
        <v>223</v>
      </c>
      <c r="H3767" s="297" t="s">
        <v>10017</v>
      </c>
      <c r="I3767" s="298" t="s">
        <v>21109</v>
      </c>
      <c r="J3767" s="297" t="s">
        <v>10019</v>
      </c>
    </row>
    <row r="3768" spans="1:10" ht="15" x14ac:dyDescent="0.25">
      <c r="A3768" s="297" t="s">
        <v>21110</v>
      </c>
      <c r="B3768" s="297" t="s">
        <v>20524</v>
      </c>
      <c r="C3768" s="297" t="s">
        <v>20525</v>
      </c>
      <c r="D3768" s="297" t="s">
        <v>20526</v>
      </c>
      <c r="E3768" s="297" t="s">
        <v>20527</v>
      </c>
      <c r="F3768" s="297" t="s">
        <v>21111</v>
      </c>
      <c r="G3768" s="297" t="s">
        <v>223</v>
      </c>
      <c r="H3768" s="297" t="s">
        <v>10017</v>
      </c>
      <c r="I3768" s="298" t="s">
        <v>21112</v>
      </c>
      <c r="J3768" s="297" t="s">
        <v>10019</v>
      </c>
    </row>
    <row r="3769" spans="1:10" ht="15" x14ac:dyDescent="0.25">
      <c r="A3769" s="297" t="s">
        <v>21113</v>
      </c>
      <c r="B3769" s="297" t="s">
        <v>20524</v>
      </c>
      <c r="C3769" s="297" t="s">
        <v>20525</v>
      </c>
      <c r="D3769" s="297" t="s">
        <v>20526</v>
      </c>
      <c r="E3769" s="297" t="s">
        <v>20527</v>
      </c>
      <c r="F3769" s="297" t="s">
        <v>21114</v>
      </c>
      <c r="G3769" s="297" t="s">
        <v>223</v>
      </c>
      <c r="H3769" s="297" t="s">
        <v>10017</v>
      </c>
      <c r="I3769" s="298" t="s">
        <v>21112</v>
      </c>
      <c r="J3769" s="297" t="s">
        <v>10019</v>
      </c>
    </row>
    <row r="3770" spans="1:10" ht="15" x14ac:dyDescent="0.25">
      <c r="A3770" s="297" t="s">
        <v>21115</v>
      </c>
      <c r="B3770" s="297" t="s">
        <v>20524</v>
      </c>
      <c r="C3770" s="297" t="s">
        <v>20525</v>
      </c>
      <c r="D3770" s="297" t="s">
        <v>20526</v>
      </c>
      <c r="E3770" s="297" t="s">
        <v>20527</v>
      </c>
      <c r="F3770" s="297" t="s">
        <v>21116</v>
      </c>
      <c r="G3770" s="297" t="s">
        <v>223</v>
      </c>
      <c r="H3770" s="297" t="s">
        <v>10017</v>
      </c>
      <c r="I3770" s="298" t="s">
        <v>21112</v>
      </c>
      <c r="J3770" s="297" t="s">
        <v>10019</v>
      </c>
    </row>
    <row r="3771" spans="1:10" ht="15" x14ac:dyDescent="0.25">
      <c r="A3771" s="297" t="s">
        <v>21117</v>
      </c>
      <c r="B3771" s="297" t="s">
        <v>20524</v>
      </c>
      <c r="C3771" s="297" t="s">
        <v>20525</v>
      </c>
      <c r="D3771" s="297" t="s">
        <v>20526</v>
      </c>
      <c r="E3771" s="297" t="s">
        <v>20527</v>
      </c>
      <c r="F3771" s="297" t="s">
        <v>21118</v>
      </c>
      <c r="G3771" s="297" t="s">
        <v>223</v>
      </c>
      <c r="H3771" s="297" t="s">
        <v>10017</v>
      </c>
      <c r="I3771" s="298" t="s">
        <v>21119</v>
      </c>
      <c r="J3771" s="297" t="s">
        <v>10019</v>
      </c>
    </row>
    <row r="3772" spans="1:10" ht="15" x14ac:dyDescent="0.25">
      <c r="A3772" s="297" t="s">
        <v>21120</v>
      </c>
      <c r="B3772" s="297" t="s">
        <v>20524</v>
      </c>
      <c r="C3772" s="297" t="s">
        <v>20525</v>
      </c>
      <c r="D3772" s="297" t="s">
        <v>20526</v>
      </c>
      <c r="E3772" s="297" t="s">
        <v>20527</v>
      </c>
      <c r="F3772" s="297" t="s">
        <v>21121</v>
      </c>
      <c r="G3772" s="297" t="s">
        <v>223</v>
      </c>
      <c r="H3772" s="297" t="s">
        <v>10017</v>
      </c>
      <c r="I3772" s="298" t="s">
        <v>21122</v>
      </c>
      <c r="J3772" s="297" t="s">
        <v>10019</v>
      </c>
    </row>
    <row r="3773" spans="1:10" ht="15" x14ac:dyDescent="0.25">
      <c r="A3773" s="297" t="s">
        <v>21123</v>
      </c>
      <c r="B3773" s="297" t="s">
        <v>20524</v>
      </c>
      <c r="C3773" s="297" t="s">
        <v>20525</v>
      </c>
      <c r="D3773" s="297" t="s">
        <v>20526</v>
      </c>
      <c r="E3773" s="297" t="s">
        <v>20527</v>
      </c>
      <c r="F3773" s="297" t="s">
        <v>21124</v>
      </c>
      <c r="G3773" s="297" t="s">
        <v>223</v>
      </c>
      <c r="H3773" s="297" t="s">
        <v>10017</v>
      </c>
      <c r="I3773" s="298" t="s">
        <v>21125</v>
      </c>
      <c r="J3773" s="297" t="s">
        <v>10019</v>
      </c>
    </row>
    <row r="3774" spans="1:10" ht="15" x14ac:dyDescent="0.25">
      <c r="A3774" s="297" t="s">
        <v>21126</v>
      </c>
      <c r="B3774" s="297" t="s">
        <v>20524</v>
      </c>
      <c r="C3774" s="297" t="s">
        <v>20525</v>
      </c>
      <c r="D3774" s="297" t="s">
        <v>20526</v>
      </c>
      <c r="E3774" s="297" t="s">
        <v>20527</v>
      </c>
      <c r="F3774" s="297" t="s">
        <v>21127</v>
      </c>
      <c r="G3774" s="297" t="s">
        <v>256</v>
      </c>
      <c r="H3774" s="297" t="s">
        <v>10017</v>
      </c>
      <c r="I3774" s="298" t="s">
        <v>21128</v>
      </c>
      <c r="J3774" s="297" t="s">
        <v>10019</v>
      </c>
    </row>
    <row r="3775" spans="1:10" ht="15" x14ac:dyDescent="0.25">
      <c r="A3775" s="297" t="s">
        <v>21129</v>
      </c>
      <c r="B3775" s="297" t="s">
        <v>20524</v>
      </c>
      <c r="C3775" s="297" t="s">
        <v>20525</v>
      </c>
      <c r="D3775" s="297" t="s">
        <v>20526</v>
      </c>
      <c r="E3775" s="297" t="s">
        <v>20527</v>
      </c>
      <c r="F3775" s="297" t="s">
        <v>21130</v>
      </c>
      <c r="G3775" s="297" t="s">
        <v>223</v>
      </c>
      <c r="H3775" s="297" t="s">
        <v>10017</v>
      </c>
      <c r="I3775" s="298" t="s">
        <v>21131</v>
      </c>
      <c r="J3775" s="297" t="s">
        <v>10019</v>
      </c>
    </row>
    <row r="3776" spans="1:10" ht="15" x14ac:dyDescent="0.25">
      <c r="A3776" s="297" t="s">
        <v>21132</v>
      </c>
      <c r="B3776" s="297" t="s">
        <v>20524</v>
      </c>
      <c r="C3776" s="297" t="s">
        <v>20525</v>
      </c>
      <c r="D3776" s="297" t="s">
        <v>20526</v>
      </c>
      <c r="E3776" s="297" t="s">
        <v>20527</v>
      </c>
      <c r="F3776" s="297" t="s">
        <v>21133</v>
      </c>
      <c r="G3776" s="297" t="s">
        <v>223</v>
      </c>
      <c r="H3776" s="297" t="s">
        <v>10017</v>
      </c>
      <c r="I3776" s="298" t="s">
        <v>21134</v>
      </c>
      <c r="J3776" s="297" t="s">
        <v>10019</v>
      </c>
    </row>
    <row r="3777" spans="1:10" ht="15" x14ac:dyDescent="0.25">
      <c r="A3777" s="297" t="s">
        <v>21135</v>
      </c>
      <c r="B3777" s="297" t="s">
        <v>20524</v>
      </c>
      <c r="C3777" s="297" t="s">
        <v>20525</v>
      </c>
      <c r="D3777" s="297" t="s">
        <v>20526</v>
      </c>
      <c r="E3777" s="297" t="s">
        <v>20527</v>
      </c>
      <c r="F3777" s="297" t="s">
        <v>21136</v>
      </c>
      <c r="G3777" s="297" t="s">
        <v>223</v>
      </c>
      <c r="H3777" s="297" t="s">
        <v>10017</v>
      </c>
      <c r="I3777" s="298" t="s">
        <v>21137</v>
      </c>
      <c r="J3777" s="297" t="s">
        <v>10019</v>
      </c>
    </row>
    <row r="3778" spans="1:10" ht="15" x14ac:dyDescent="0.25">
      <c r="A3778" s="297" t="s">
        <v>21138</v>
      </c>
      <c r="B3778" s="297" t="s">
        <v>20524</v>
      </c>
      <c r="C3778" s="297" t="s">
        <v>20525</v>
      </c>
      <c r="D3778" s="297" t="s">
        <v>20526</v>
      </c>
      <c r="E3778" s="297" t="s">
        <v>20527</v>
      </c>
      <c r="F3778" s="297" t="s">
        <v>21139</v>
      </c>
      <c r="G3778" s="297" t="s">
        <v>223</v>
      </c>
      <c r="H3778" s="297" t="s">
        <v>10017</v>
      </c>
      <c r="I3778" s="298" t="s">
        <v>21137</v>
      </c>
      <c r="J3778" s="297" t="s">
        <v>10019</v>
      </c>
    </row>
    <row r="3779" spans="1:10" ht="15" x14ac:dyDescent="0.25">
      <c r="A3779" s="297" t="s">
        <v>21140</v>
      </c>
      <c r="B3779" s="297" t="s">
        <v>20524</v>
      </c>
      <c r="C3779" s="297" t="s">
        <v>20525</v>
      </c>
      <c r="D3779" s="297" t="s">
        <v>20526</v>
      </c>
      <c r="E3779" s="297" t="s">
        <v>20527</v>
      </c>
      <c r="F3779" s="297" t="s">
        <v>21141</v>
      </c>
      <c r="G3779" s="297" t="s">
        <v>223</v>
      </c>
      <c r="H3779" s="297" t="s">
        <v>10017</v>
      </c>
      <c r="I3779" s="298" t="s">
        <v>21137</v>
      </c>
      <c r="J3779" s="297" t="s">
        <v>10019</v>
      </c>
    </row>
    <row r="3780" spans="1:10" ht="15" x14ac:dyDescent="0.25">
      <c r="A3780" s="297" t="s">
        <v>21142</v>
      </c>
      <c r="B3780" s="297" t="s">
        <v>20524</v>
      </c>
      <c r="C3780" s="297" t="s">
        <v>20525</v>
      </c>
      <c r="D3780" s="297" t="s">
        <v>20526</v>
      </c>
      <c r="E3780" s="297" t="s">
        <v>20527</v>
      </c>
      <c r="F3780" s="297" t="s">
        <v>21143</v>
      </c>
      <c r="G3780" s="297" t="s">
        <v>223</v>
      </c>
      <c r="H3780" s="297" t="s">
        <v>10017</v>
      </c>
      <c r="I3780" s="298" t="s">
        <v>21144</v>
      </c>
      <c r="J3780" s="297" t="s">
        <v>10019</v>
      </c>
    </row>
    <row r="3781" spans="1:10" ht="15" x14ac:dyDescent="0.25">
      <c r="A3781" s="297" t="s">
        <v>21145</v>
      </c>
      <c r="B3781" s="297" t="s">
        <v>20524</v>
      </c>
      <c r="C3781" s="297" t="s">
        <v>20525</v>
      </c>
      <c r="D3781" s="297" t="s">
        <v>20526</v>
      </c>
      <c r="E3781" s="297" t="s">
        <v>20527</v>
      </c>
      <c r="F3781" s="297" t="s">
        <v>21146</v>
      </c>
      <c r="G3781" s="297" t="s">
        <v>223</v>
      </c>
      <c r="H3781" s="297" t="s">
        <v>10017</v>
      </c>
      <c r="I3781" s="298" t="s">
        <v>21147</v>
      </c>
      <c r="J3781" s="297" t="s">
        <v>10019</v>
      </c>
    </row>
    <row r="3782" spans="1:10" ht="15" x14ac:dyDescent="0.25">
      <c r="A3782" s="297" t="s">
        <v>21148</v>
      </c>
      <c r="B3782" s="297" t="s">
        <v>20524</v>
      </c>
      <c r="C3782" s="297" t="s">
        <v>20525</v>
      </c>
      <c r="D3782" s="297" t="s">
        <v>20526</v>
      </c>
      <c r="E3782" s="297" t="s">
        <v>20527</v>
      </c>
      <c r="F3782" s="297" t="s">
        <v>21149</v>
      </c>
      <c r="G3782" s="297" t="s">
        <v>223</v>
      </c>
      <c r="H3782" s="297" t="s">
        <v>10017</v>
      </c>
      <c r="I3782" s="298" t="s">
        <v>21150</v>
      </c>
      <c r="J3782" s="297" t="s">
        <v>10019</v>
      </c>
    </row>
    <row r="3783" spans="1:10" ht="15" x14ac:dyDescent="0.25">
      <c r="A3783" s="297" t="s">
        <v>21151</v>
      </c>
      <c r="B3783" s="297" t="s">
        <v>20524</v>
      </c>
      <c r="C3783" s="297" t="s">
        <v>20525</v>
      </c>
      <c r="D3783" s="297" t="s">
        <v>20526</v>
      </c>
      <c r="E3783" s="297" t="s">
        <v>20527</v>
      </c>
      <c r="F3783" s="297" t="s">
        <v>21152</v>
      </c>
      <c r="G3783" s="297" t="s">
        <v>256</v>
      </c>
      <c r="H3783" s="297" t="s">
        <v>10017</v>
      </c>
      <c r="I3783" s="298" t="s">
        <v>21153</v>
      </c>
      <c r="J3783" s="297" t="s">
        <v>10019</v>
      </c>
    </row>
    <row r="3784" spans="1:10" ht="15" x14ac:dyDescent="0.25">
      <c r="A3784" s="297" t="s">
        <v>21154</v>
      </c>
      <c r="B3784" s="297" t="s">
        <v>20524</v>
      </c>
      <c r="C3784" s="297" t="s">
        <v>20525</v>
      </c>
      <c r="D3784" s="297" t="s">
        <v>20526</v>
      </c>
      <c r="E3784" s="297" t="s">
        <v>20527</v>
      </c>
      <c r="F3784" s="297" t="s">
        <v>21155</v>
      </c>
      <c r="G3784" s="297" t="s">
        <v>256</v>
      </c>
      <c r="H3784" s="297" t="s">
        <v>10017</v>
      </c>
      <c r="I3784" s="298" t="s">
        <v>21156</v>
      </c>
      <c r="J3784" s="297" t="s">
        <v>10019</v>
      </c>
    </row>
    <row r="3785" spans="1:10" ht="15" x14ac:dyDescent="0.25">
      <c r="A3785" s="297" t="s">
        <v>21157</v>
      </c>
      <c r="B3785" s="297" t="s">
        <v>20524</v>
      </c>
      <c r="C3785" s="297" t="s">
        <v>20525</v>
      </c>
      <c r="D3785" s="297" t="s">
        <v>20526</v>
      </c>
      <c r="E3785" s="297" t="s">
        <v>20527</v>
      </c>
      <c r="F3785" s="297" t="s">
        <v>21158</v>
      </c>
      <c r="G3785" s="297" t="s">
        <v>256</v>
      </c>
      <c r="H3785" s="297" t="s">
        <v>10017</v>
      </c>
      <c r="I3785" s="298" t="s">
        <v>21159</v>
      </c>
      <c r="J3785" s="297" t="s">
        <v>10019</v>
      </c>
    </row>
    <row r="3786" spans="1:10" ht="15" x14ac:dyDescent="0.25">
      <c r="A3786" s="297" t="s">
        <v>21160</v>
      </c>
      <c r="B3786" s="297" t="s">
        <v>20524</v>
      </c>
      <c r="C3786" s="297" t="s">
        <v>20525</v>
      </c>
      <c r="D3786" s="297" t="s">
        <v>20526</v>
      </c>
      <c r="E3786" s="297" t="s">
        <v>20527</v>
      </c>
      <c r="F3786" s="297" t="s">
        <v>21161</v>
      </c>
      <c r="G3786" s="297" t="s">
        <v>256</v>
      </c>
      <c r="H3786" s="297" t="s">
        <v>10017</v>
      </c>
      <c r="I3786" s="298" t="s">
        <v>21162</v>
      </c>
      <c r="J3786" s="297" t="s">
        <v>10019</v>
      </c>
    </row>
    <row r="3787" spans="1:10" ht="15" x14ac:dyDescent="0.25">
      <c r="A3787" s="297" t="s">
        <v>21163</v>
      </c>
      <c r="B3787" s="297" t="s">
        <v>20524</v>
      </c>
      <c r="C3787" s="297" t="s">
        <v>20525</v>
      </c>
      <c r="D3787" s="297" t="s">
        <v>20526</v>
      </c>
      <c r="E3787" s="297" t="s">
        <v>20527</v>
      </c>
      <c r="F3787" s="297" t="s">
        <v>21164</v>
      </c>
      <c r="G3787" s="297" t="s">
        <v>256</v>
      </c>
      <c r="H3787" s="297" t="s">
        <v>10017</v>
      </c>
      <c r="I3787" s="298" t="s">
        <v>21165</v>
      </c>
      <c r="J3787" s="297" t="s">
        <v>10019</v>
      </c>
    </row>
    <row r="3788" spans="1:10" ht="15" x14ac:dyDescent="0.25">
      <c r="A3788" s="297" t="s">
        <v>21166</v>
      </c>
      <c r="B3788" s="297" t="s">
        <v>20524</v>
      </c>
      <c r="C3788" s="297" t="s">
        <v>20525</v>
      </c>
      <c r="D3788" s="297" t="s">
        <v>20526</v>
      </c>
      <c r="E3788" s="297" t="s">
        <v>20527</v>
      </c>
      <c r="F3788" s="297" t="s">
        <v>21167</v>
      </c>
      <c r="G3788" s="297" t="s">
        <v>256</v>
      </c>
      <c r="H3788" s="297" t="s">
        <v>10017</v>
      </c>
      <c r="I3788" s="298" t="s">
        <v>21168</v>
      </c>
      <c r="J3788" s="297" t="s">
        <v>10019</v>
      </c>
    </row>
    <row r="3789" spans="1:10" ht="15" x14ac:dyDescent="0.25">
      <c r="A3789" s="297" t="s">
        <v>21169</v>
      </c>
      <c r="B3789" s="297" t="s">
        <v>20524</v>
      </c>
      <c r="C3789" s="297" t="s">
        <v>20525</v>
      </c>
      <c r="D3789" s="297" t="s">
        <v>20526</v>
      </c>
      <c r="E3789" s="297" t="s">
        <v>20527</v>
      </c>
      <c r="F3789" s="297" t="s">
        <v>21170</v>
      </c>
      <c r="G3789" s="297" t="s">
        <v>256</v>
      </c>
      <c r="H3789" s="297" t="s">
        <v>10017</v>
      </c>
      <c r="I3789" s="298" t="s">
        <v>21171</v>
      </c>
      <c r="J3789" s="297" t="s">
        <v>10019</v>
      </c>
    </row>
    <row r="3790" spans="1:10" ht="15" x14ac:dyDescent="0.25">
      <c r="A3790" s="297" t="s">
        <v>21172</v>
      </c>
      <c r="B3790" s="297" t="s">
        <v>20524</v>
      </c>
      <c r="C3790" s="297" t="s">
        <v>20525</v>
      </c>
      <c r="D3790" s="297" t="s">
        <v>20526</v>
      </c>
      <c r="E3790" s="297" t="s">
        <v>20527</v>
      </c>
      <c r="F3790" s="297" t="s">
        <v>21173</v>
      </c>
      <c r="G3790" s="297" t="s">
        <v>256</v>
      </c>
      <c r="H3790" s="297" t="s">
        <v>10017</v>
      </c>
      <c r="I3790" s="298" t="s">
        <v>21174</v>
      </c>
      <c r="J3790" s="297" t="s">
        <v>10019</v>
      </c>
    </row>
    <row r="3791" spans="1:10" ht="15" x14ac:dyDescent="0.25">
      <c r="A3791" s="297" t="s">
        <v>21175</v>
      </c>
      <c r="B3791" s="297" t="s">
        <v>20524</v>
      </c>
      <c r="C3791" s="297" t="s">
        <v>20525</v>
      </c>
      <c r="D3791" s="297" t="s">
        <v>20526</v>
      </c>
      <c r="E3791" s="297" t="s">
        <v>20527</v>
      </c>
      <c r="F3791" s="297" t="s">
        <v>21176</v>
      </c>
      <c r="G3791" s="297" t="s">
        <v>256</v>
      </c>
      <c r="H3791" s="297" t="s">
        <v>10017</v>
      </c>
      <c r="I3791" s="298" t="s">
        <v>21177</v>
      </c>
      <c r="J3791" s="297" t="s">
        <v>10019</v>
      </c>
    </row>
    <row r="3792" spans="1:10" ht="15" x14ac:dyDescent="0.25">
      <c r="A3792" s="297" t="s">
        <v>21178</v>
      </c>
      <c r="B3792" s="297" t="s">
        <v>20524</v>
      </c>
      <c r="C3792" s="297" t="s">
        <v>20525</v>
      </c>
      <c r="D3792" s="297" t="s">
        <v>20526</v>
      </c>
      <c r="E3792" s="297" t="s">
        <v>20527</v>
      </c>
      <c r="F3792" s="297" t="s">
        <v>21179</v>
      </c>
      <c r="G3792" s="297" t="s">
        <v>256</v>
      </c>
      <c r="H3792" s="297" t="s">
        <v>10017</v>
      </c>
      <c r="I3792" s="298" t="s">
        <v>21180</v>
      </c>
      <c r="J3792" s="297" t="s">
        <v>10019</v>
      </c>
    </row>
    <row r="3793" spans="1:10" ht="15" x14ac:dyDescent="0.25">
      <c r="A3793" s="297" t="s">
        <v>21181</v>
      </c>
      <c r="B3793" s="297" t="s">
        <v>20524</v>
      </c>
      <c r="C3793" s="297" t="s">
        <v>20525</v>
      </c>
      <c r="D3793" s="297" t="s">
        <v>20526</v>
      </c>
      <c r="E3793" s="297" t="s">
        <v>20527</v>
      </c>
      <c r="F3793" s="297" t="s">
        <v>21182</v>
      </c>
      <c r="G3793" s="297" t="s">
        <v>256</v>
      </c>
      <c r="H3793" s="297" t="s">
        <v>10017</v>
      </c>
      <c r="I3793" s="298" t="s">
        <v>21183</v>
      </c>
      <c r="J3793" s="297" t="s">
        <v>10019</v>
      </c>
    </row>
    <row r="3794" spans="1:10" ht="15" x14ac:dyDescent="0.25">
      <c r="A3794" s="297" t="s">
        <v>21184</v>
      </c>
      <c r="B3794" s="297" t="s">
        <v>20524</v>
      </c>
      <c r="C3794" s="297" t="s">
        <v>20525</v>
      </c>
      <c r="D3794" s="297" t="s">
        <v>20526</v>
      </c>
      <c r="E3794" s="297" t="s">
        <v>20527</v>
      </c>
      <c r="F3794" s="297" t="s">
        <v>21185</v>
      </c>
      <c r="G3794" s="297" t="s">
        <v>256</v>
      </c>
      <c r="H3794" s="297" t="s">
        <v>10017</v>
      </c>
      <c r="I3794" s="298" t="s">
        <v>21186</v>
      </c>
      <c r="J3794" s="297" t="s">
        <v>10019</v>
      </c>
    </row>
    <row r="3795" spans="1:10" ht="15" x14ac:dyDescent="0.25">
      <c r="A3795" s="297" t="s">
        <v>21187</v>
      </c>
      <c r="B3795" s="297" t="s">
        <v>20524</v>
      </c>
      <c r="C3795" s="297" t="s">
        <v>20525</v>
      </c>
      <c r="D3795" s="297" t="s">
        <v>20526</v>
      </c>
      <c r="E3795" s="297" t="s">
        <v>20527</v>
      </c>
      <c r="F3795" s="297" t="s">
        <v>21188</v>
      </c>
      <c r="G3795" s="297" t="s">
        <v>256</v>
      </c>
      <c r="H3795" s="297" t="s">
        <v>10017</v>
      </c>
      <c r="I3795" s="298" t="s">
        <v>11115</v>
      </c>
      <c r="J3795" s="297" t="s">
        <v>10019</v>
      </c>
    </row>
    <row r="3796" spans="1:10" ht="15" x14ac:dyDescent="0.25">
      <c r="A3796" s="297" t="s">
        <v>21189</v>
      </c>
      <c r="B3796" s="297" t="s">
        <v>20524</v>
      </c>
      <c r="C3796" s="297" t="s">
        <v>20525</v>
      </c>
      <c r="D3796" s="297" t="s">
        <v>20526</v>
      </c>
      <c r="E3796" s="297" t="s">
        <v>20527</v>
      </c>
      <c r="F3796" s="297" t="s">
        <v>21190</v>
      </c>
      <c r="G3796" s="297" t="s">
        <v>256</v>
      </c>
      <c r="H3796" s="297" t="s">
        <v>10017</v>
      </c>
      <c r="I3796" s="298" t="s">
        <v>21191</v>
      </c>
      <c r="J3796" s="297" t="s">
        <v>10019</v>
      </c>
    </row>
    <row r="3797" spans="1:10" ht="15" x14ac:dyDescent="0.25">
      <c r="A3797" s="297" t="s">
        <v>21192</v>
      </c>
      <c r="B3797" s="297" t="s">
        <v>20524</v>
      </c>
      <c r="C3797" s="297" t="s">
        <v>20525</v>
      </c>
      <c r="D3797" s="297" t="s">
        <v>20526</v>
      </c>
      <c r="E3797" s="297" t="s">
        <v>20527</v>
      </c>
      <c r="F3797" s="297" t="s">
        <v>21193</v>
      </c>
      <c r="G3797" s="297" t="s">
        <v>256</v>
      </c>
      <c r="H3797" s="297" t="s">
        <v>10017</v>
      </c>
      <c r="I3797" s="298" t="s">
        <v>21194</v>
      </c>
      <c r="J3797" s="297" t="s">
        <v>10019</v>
      </c>
    </row>
    <row r="3798" spans="1:10" ht="15" x14ac:dyDescent="0.25">
      <c r="A3798" s="297" t="s">
        <v>21195</v>
      </c>
      <c r="B3798" s="297" t="s">
        <v>20524</v>
      </c>
      <c r="C3798" s="297" t="s">
        <v>20525</v>
      </c>
      <c r="D3798" s="297" t="s">
        <v>20526</v>
      </c>
      <c r="E3798" s="297" t="s">
        <v>20527</v>
      </c>
      <c r="F3798" s="297" t="s">
        <v>21196</v>
      </c>
      <c r="G3798" s="297" t="s">
        <v>256</v>
      </c>
      <c r="H3798" s="297" t="s">
        <v>10017</v>
      </c>
      <c r="I3798" s="298" t="s">
        <v>21197</v>
      </c>
      <c r="J3798" s="297" t="s">
        <v>10019</v>
      </c>
    </row>
    <row r="3799" spans="1:10" ht="15" x14ac:dyDescent="0.25">
      <c r="A3799" s="297" t="s">
        <v>21198</v>
      </c>
      <c r="B3799" s="297" t="s">
        <v>20524</v>
      </c>
      <c r="C3799" s="297" t="s">
        <v>20525</v>
      </c>
      <c r="D3799" s="297" t="s">
        <v>20526</v>
      </c>
      <c r="E3799" s="297" t="s">
        <v>20527</v>
      </c>
      <c r="F3799" s="297" t="s">
        <v>21199</v>
      </c>
      <c r="G3799" s="297" t="s">
        <v>256</v>
      </c>
      <c r="H3799" s="297" t="s">
        <v>10017</v>
      </c>
      <c r="I3799" s="298" t="s">
        <v>21200</v>
      </c>
      <c r="J3799" s="297" t="s">
        <v>10019</v>
      </c>
    </row>
    <row r="3800" spans="1:10" ht="15" x14ac:dyDescent="0.25">
      <c r="A3800" s="297" t="s">
        <v>21201</v>
      </c>
      <c r="B3800" s="297" t="s">
        <v>20524</v>
      </c>
      <c r="C3800" s="297" t="s">
        <v>20525</v>
      </c>
      <c r="D3800" s="297" t="s">
        <v>20526</v>
      </c>
      <c r="E3800" s="297" t="s">
        <v>20527</v>
      </c>
      <c r="F3800" s="297" t="s">
        <v>21202</v>
      </c>
      <c r="G3800" s="297" t="s">
        <v>256</v>
      </c>
      <c r="H3800" s="297" t="s">
        <v>10017</v>
      </c>
      <c r="I3800" s="298" t="s">
        <v>21203</v>
      </c>
      <c r="J3800" s="297" t="s">
        <v>10019</v>
      </c>
    </row>
    <row r="3801" spans="1:10" ht="15" x14ac:dyDescent="0.25">
      <c r="A3801" s="297" t="s">
        <v>21204</v>
      </c>
      <c r="B3801" s="297" t="s">
        <v>20524</v>
      </c>
      <c r="C3801" s="297" t="s">
        <v>20525</v>
      </c>
      <c r="D3801" s="297" t="s">
        <v>20526</v>
      </c>
      <c r="E3801" s="297" t="s">
        <v>20527</v>
      </c>
      <c r="F3801" s="297" t="s">
        <v>21205</v>
      </c>
      <c r="G3801" s="297" t="s">
        <v>256</v>
      </c>
      <c r="H3801" s="297" t="s">
        <v>10017</v>
      </c>
      <c r="I3801" s="298" t="s">
        <v>21206</v>
      </c>
      <c r="J3801" s="297" t="s">
        <v>10019</v>
      </c>
    </row>
    <row r="3802" spans="1:10" ht="15" x14ac:dyDescent="0.25">
      <c r="A3802" s="297" t="s">
        <v>21207</v>
      </c>
      <c r="B3802" s="297" t="s">
        <v>20524</v>
      </c>
      <c r="C3802" s="297" t="s">
        <v>20525</v>
      </c>
      <c r="D3802" s="297" t="s">
        <v>20526</v>
      </c>
      <c r="E3802" s="297" t="s">
        <v>20527</v>
      </c>
      <c r="F3802" s="297" t="s">
        <v>21208</v>
      </c>
      <c r="G3802" s="297" t="s">
        <v>256</v>
      </c>
      <c r="H3802" s="297" t="s">
        <v>10017</v>
      </c>
      <c r="I3802" s="298" t="s">
        <v>21209</v>
      </c>
      <c r="J3802" s="297" t="s">
        <v>10019</v>
      </c>
    </row>
    <row r="3803" spans="1:10" ht="15" x14ac:dyDescent="0.25">
      <c r="A3803" s="297" t="s">
        <v>21210</v>
      </c>
      <c r="B3803" s="297" t="s">
        <v>20524</v>
      </c>
      <c r="C3803" s="297" t="s">
        <v>20525</v>
      </c>
      <c r="D3803" s="297" t="s">
        <v>20526</v>
      </c>
      <c r="E3803" s="297" t="s">
        <v>20527</v>
      </c>
      <c r="F3803" s="297" t="s">
        <v>21211</v>
      </c>
      <c r="G3803" s="297" t="s">
        <v>223</v>
      </c>
      <c r="H3803" s="297" t="s">
        <v>10017</v>
      </c>
      <c r="I3803" s="298" t="s">
        <v>21212</v>
      </c>
      <c r="J3803" s="297" t="s">
        <v>10019</v>
      </c>
    </row>
    <row r="3804" spans="1:10" ht="15" x14ac:dyDescent="0.25">
      <c r="A3804" s="297" t="s">
        <v>21213</v>
      </c>
      <c r="B3804" s="297" t="s">
        <v>20524</v>
      </c>
      <c r="C3804" s="297" t="s">
        <v>20525</v>
      </c>
      <c r="D3804" s="297" t="s">
        <v>20526</v>
      </c>
      <c r="E3804" s="297" t="s">
        <v>20527</v>
      </c>
      <c r="F3804" s="297" t="s">
        <v>21214</v>
      </c>
      <c r="G3804" s="297" t="s">
        <v>223</v>
      </c>
      <c r="H3804" s="297" t="s">
        <v>10017</v>
      </c>
      <c r="I3804" s="298" t="s">
        <v>21215</v>
      </c>
      <c r="J3804" s="297" t="s">
        <v>10019</v>
      </c>
    </row>
    <row r="3805" spans="1:10" ht="15" x14ac:dyDescent="0.25">
      <c r="A3805" s="297" t="s">
        <v>21216</v>
      </c>
      <c r="B3805" s="297" t="s">
        <v>20524</v>
      </c>
      <c r="C3805" s="297" t="s">
        <v>20525</v>
      </c>
      <c r="D3805" s="297" t="s">
        <v>20526</v>
      </c>
      <c r="E3805" s="297" t="s">
        <v>20527</v>
      </c>
      <c r="F3805" s="297" t="s">
        <v>21217</v>
      </c>
      <c r="G3805" s="297" t="s">
        <v>223</v>
      </c>
      <c r="H3805" s="297" t="s">
        <v>10017</v>
      </c>
      <c r="I3805" s="298" t="s">
        <v>21218</v>
      </c>
      <c r="J3805" s="297" t="s">
        <v>10019</v>
      </c>
    </row>
    <row r="3806" spans="1:10" ht="15" x14ac:dyDescent="0.25">
      <c r="A3806" s="297" t="s">
        <v>21219</v>
      </c>
      <c r="B3806" s="297" t="s">
        <v>20524</v>
      </c>
      <c r="C3806" s="297" t="s">
        <v>20525</v>
      </c>
      <c r="D3806" s="297" t="s">
        <v>20526</v>
      </c>
      <c r="E3806" s="297" t="s">
        <v>20527</v>
      </c>
      <c r="F3806" s="297" t="s">
        <v>21220</v>
      </c>
      <c r="G3806" s="297" t="s">
        <v>223</v>
      </c>
      <c r="H3806" s="297" t="s">
        <v>10017</v>
      </c>
      <c r="I3806" s="298" t="s">
        <v>21221</v>
      </c>
      <c r="J3806" s="297" t="s">
        <v>10019</v>
      </c>
    </row>
    <row r="3807" spans="1:10" ht="15" x14ac:dyDescent="0.25">
      <c r="A3807" s="297" t="s">
        <v>21222</v>
      </c>
      <c r="B3807" s="297" t="s">
        <v>20524</v>
      </c>
      <c r="C3807" s="297" t="s">
        <v>20525</v>
      </c>
      <c r="D3807" s="297" t="s">
        <v>20526</v>
      </c>
      <c r="E3807" s="297" t="s">
        <v>20527</v>
      </c>
      <c r="F3807" s="297" t="s">
        <v>21223</v>
      </c>
      <c r="G3807" s="297" t="s">
        <v>223</v>
      </c>
      <c r="H3807" s="297" t="s">
        <v>10017</v>
      </c>
      <c r="I3807" s="298" t="s">
        <v>21224</v>
      </c>
      <c r="J3807" s="297" t="s">
        <v>10019</v>
      </c>
    </row>
    <row r="3808" spans="1:10" ht="15" x14ac:dyDescent="0.25">
      <c r="A3808" s="297" t="s">
        <v>21225</v>
      </c>
      <c r="B3808" s="297" t="s">
        <v>20524</v>
      </c>
      <c r="C3808" s="297" t="s">
        <v>20525</v>
      </c>
      <c r="D3808" s="297" t="s">
        <v>20526</v>
      </c>
      <c r="E3808" s="297" t="s">
        <v>20527</v>
      </c>
      <c r="F3808" s="297" t="s">
        <v>21226</v>
      </c>
      <c r="G3808" s="297" t="s">
        <v>223</v>
      </c>
      <c r="H3808" s="297" t="s">
        <v>10017</v>
      </c>
      <c r="I3808" s="298" t="s">
        <v>21227</v>
      </c>
      <c r="J3808" s="297" t="s">
        <v>10019</v>
      </c>
    </row>
    <row r="3809" spans="1:10" ht="15" x14ac:dyDescent="0.25">
      <c r="A3809" s="297" t="s">
        <v>21228</v>
      </c>
      <c r="B3809" s="297" t="s">
        <v>20524</v>
      </c>
      <c r="C3809" s="297" t="s">
        <v>20525</v>
      </c>
      <c r="D3809" s="297" t="s">
        <v>20526</v>
      </c>
      <c r="E3809" s="297" t="s">
        <v>20527</v>
      </c>
      <c r="F3809" s="297" t="s">
        <v>21229</v>
      </c>
      <c r="G3809" s="297" t="s">
        <v>223</v>
      </c>
      <c r="H3809" s="297" t="s">
        <v>10017</v>
      </c>
      <c r="I3809" s="298" t="s">
        <v>21230</v>
      </c>
      <c r="J3809" s="297" t="s">
        <v>10019</v>
      </c>
    </row>
    <row r="3810" spans="1:10" ht="15" x14ac:dyDescent="0.25">
      <c r="A3810" s="297" t="s">
        <v>21231</v>
      </c>
      <c r="B3810" s="297" t="s">
        <v>20524</v>
      </c>
      <c r="C3810" s="297" t="s">
        <v>20525</v>
      </c>
      <c r="D3810" s="297" t="s">
        <v>20526</v>
      </c>
      <c r="E3810" s="297" t="s">
        <v>20527</v>
      </c>
      <c r="F3810" s="297" t="s">
        <v>21232</v>
      </c>
      <c r="G3810" s="297" t="s">
        <v>223</v>
      </c>
      <c r="H3810" s="297" t="s">
        <v>10017</v>
      </c>
      <c r="I3810" s="298" t="s">
        <v>21233</v>
      </c>
      <c r="J3810" s="297" t="s">
        <v>10019</v>
      </c>
    </row>
    <row r="3811" spans="1:10" ht="15" x14ac:dyDescent="0.25">
      <c r="A3811" s="297" t="s">
        <v>21234</v>
      </c>
      <c r="B3811" s="297" t="s">
        <v>20524</v>
      </c>
      <c r="C3811" s="297" t="s">
        <v>20525</v>
      </c>
      <c r="D3811" s="297" t="s">
        <v>20526</v>
      </c>
      <c r="E3811" s="297" t="s">
        <v>20527</v>
      </c>
      <c r="F3811" s="297" t="s">
        <v>21235</v>
      </c>
      <c r="G3811" s="297" t="s">
        <v>223</v>
      </c>
      <c r="H3811" s="297" t="s">
        <v>10017</v>
      </c>
      <c r="I3811" s="298" t="s">
        <v>21011</v>
      </c>
      <c r="J3811" s="297" t="s">
        <v>10019</v>
      </c>
    </row>
    <row r="3812" spans="1:10" ht="15" x14ac:dyDescent="0.25">
      <c r="A3812" s="297" t="s">
        <v>21237</v>
      </c>
      <c r="B3812" s="297" t="s">
        <v>20524</v>
      </c>
      <c r="C3812" s="297" t="s">
        <v>20525</v>
      </c>
      <c r="D3812" s="297" t="s">
        <v>18712</v>
      </c>
      <c r="E3812" s="297" t="s">
        <v>21236</v>
      </c>
      <c r="F3812" s="297" t="s">
        <v>21238</v>
      </c>
      <c r="G3812" s="297" t="s">
        <v>223</v>
      </c>
      <c r="H3812" s="297" t="s">
        <v>10017</v>
      </c>
      <c r="I3812" s="298" t="s">
        <v>21239</v>
      </c>
      <c r="J3812" s="297" t="s">
        <v>10019</v>
      </c>
    </row>
    <row r="3813" spans="1:10" ht="15" x14ac:dyDescent="0.25">
      <c r="A3813" s="297" t="s">
        <v>21240</v>
      </c>
      <c r="B3813" s="297" t="s">
        <v>20524</v>
      </c>
      <c r="C3813" s="297" t="s">
        <v>20525</v>
      </c>
      <c r="D3813" s="297" t="s">
        <v>18712</v>
      </c>
      <c r="E3813" s="297" t="s">
        <v>21236</v>
      </c>
      <c r="F3813" s="297" t="s">
        <v>21241</v>
      </c>
      <c r="G3813" s="297" t="s">
        <v>223</v>
      </c>
      <c r="H3813" s="297" t="s">
        <v>10017</v>
      </c>
      <c r="I3813" s="298" t="s">
        <v>21242</v>
      </c>
      <c r="J3813" s="297" t="s">
        <v>10019</v>
      </c>
    </row>
    <row r="3814" spans="1:10" ht="15" x14ac:dyDescent="0.25">
      <c r="A3814" s="297" t="s">
        <v>21243</v>
      </c>
      <c r="B3814" s="297" t="s">
        <v>20524</v>
      </c>
      <c r="C3814" s="297" t="s">
        <v>20525</v>
      </c>
      <c r="D3814" s="297" t="s">
        <v>18712</v>
      </c>
      <c r="E3814" s="297" t="s">
        <v>21236</v>
      </c>
      <c r="F3814" s="297" t="s">
        <v>21244</v>
      </c>
      <c r="G3814" s="297" t="s">
        <v>223</v>
      </c>
      <c r="H3814" s="297" t="s">
        <v>10017</v>
      </c>
      <c r="I3814" s="298" t="s">
        <v>21245</v>
      </c>
      <c r="J3814" s="297" t="s">
        <v>10019</v>
      </c>
    </row>
    <row r="3815" spans="1:10" ht="15" x14ac:dyDescent="0.25">
      <c r="A3815" s="297" t="s">
        <v>21246</v>
      </c>
      <c r="B3815" s="297" t="s">
        <v>20524</v>
      </c>
      <c r="C3815" s="297" t="s">
        <v>20525</v>
      </c>
      <c r="D3815" s="297" t="s">
        <v>18712</v>
      </c>
      <c r="E3815" s="297" t="s">
        <v>21236</v>
      </c>
      <c r="F3815" s="297" t="s">
        <v>21247</v>
      </c>
      <c r="G3815" s="297" t="s">
        <v>223</v>
      </c>
      <c r="H3815" s="297" t="s">
        <v>10017</v>
      </c>
      <c r="I3815" s="298" t="s">
        <v>21248</v>
      </c>
      <c r="J3815" s="297" t="s">
        <v>10019</v>
      </c>
    </row>
    <row r="3816" spans="1:10" ht="15" x14ac:dyDescent="0.25">
      <c r="A3816" s="297" t="s">
        <v>21249</v>
      </c>
      <c r="B3816" s="297" t="s">
        <v>20524</v>
      </c>
      <c r="C3816" s="297" t="s">
        <v>20525</v>
      </c>
      <c r="D3816" s="297" t="s">
        <v>18712</v>
      </c>
      <c r="E3816" s="297" t="s">
        <v>21236</v>
      </c>
      <c r="F3816" s="297" t="s">
        <v>21250</v>
      </c>
      <c r="G3816" s="297" t="s">
        <v>223</v>
      </c>
      <c r="H3816" s="297" t="s">
        <v>10017</v>
      </c>
      <c r="I3816" s="298" t="s">
        <v>19155</v>
      </c>
      <c r="J3816" s="297" t="s">
        <v>10019</v>
      </c>
    </row>
    <row r="3817" spans="1:10" ht="15" x14ac:dyDescent="0.25">
      <c r="A3817" s="297" t="s">
        <v>21251</v>
      </c>
      <c r="B3817" s="297" t="s">
        <v>20524</v>
      </c>
      <c r="C3817" s="297" t="s">
        <v>20525</v>
      </c>
      <c r="D3817" s="297" t="s">
        <v>18712</v>
      </c>
      <c r="E3817" s="297" t="s">
        <v>21236</v>
      </c>
      <c r="F3817" s="297" t="s">
        <v>21252</v>
      </c>
      <c r="G3817" s="297" t="s">
        <v>223</v>
      </c>
      <c r="H3817" s="297" t="s">
        <v>10017</v>
      </c>
      <c r="I3817" s="298" t="s">
        <v>21253</v>
      </c>
      <c r="J3817" s="297" t="s">
        <v>10019</v>
      </c>
    </row>
    <row r="3818" spans="1:10" ht="15" x14ac:dyDescent="0.25">
      <c r="A3818" s="297" t="s">
        <v>21254</v>
      </c>
      <c r="B3818" s="297" t="s">
        <v>20524</v>
      </c>
      <c r="C3818" s="297" t="s">
        <v>20525</v>
      </c>
      <c r="D3818" s="297" t="s">
        <v>18712</v>
      </c>
      <c r="E3818" s="297" t="s">
        <v>21236</v>
      </c>
      <c r="F3818" s="297" t="s">
        <v>21255</v>
      </c>
      <c r="G3818" s="297" t="s">
        <v>223</v>
      </c>
      <c r="H3818" s="297" t="s">
        <v>10017</v>
      </c>
      <c r="I3818" s="298" t="s">
        <v>13968</v>
      </c>
      <c r="J3818" s="297" t="s">
        <v>10019</v>
      </c>
    </row>
    <row r="3819" spans="1:10" ht="15" x14ac:dyDescent="0.25">
      <c r="A3819" s="297" t="s">
        <v>21256</v>
      </c>
      <c r="B3819" s="297" t="s">
        <v>20524</v>
      </c>
      <c r="C3819" s="297" t="s">
        <v>20525</v>
      </c>
      <c r="D3819" s="297" t="s">
        <v>18712</v>
      </c>
      <c r="E3819" s="297" t="s">
        <v>21236</v>
      </c>
      <c r="F3819" s="297" t="s">
        <v>21257</v>
      </c>
      <c r="G3819" s="297" t="s">
        <v>223</v>
      </c>
      <c r="H3819" s="297" t="s">
        <v>10017</v>
      </c>
      <c r="I3819" s="298" t="s">
        <v>17695</v>
      </c>
      <c r="J3819" s="297" t="s">
        <v>10019</v>
      </c>
    </row>
    <row r="3820" spans="1:10" ht="15" x14ac:dyDescent="0.25">
      <c r="A3820" s="297" t="s">
        <v>21258</v>
      </c>
      <c r="B3820" s="297" t="s">
        <v>20524</v>
      </c>
      <c r="C3820" s="297" t="s">
        <v>20525</v>
      </c>
      <c r="D3820" s="297" t="s">
        <v>18712</v>
      </c>
      <c r="E3820" s="297" t="s">
        <v>21236</v>
      </c>
      <c r="F3820" s="297" t="s">
        <v>21259</v>
      </c>
      <c r="G3820" s="297" t="s">
        <v>223</v>
      </c>
      <c r="H3820" s="297" t="s">
        <v>10017</v>
      </c>
      <c r="I3820" s="298" t="s">
        <v>21260</v>
      </c>
      <c r="J3820" s="297" t="s">
        <v>10019</v>
      </c>
    </row>
    <row r="3821" spans="1:10" ht="15" x14ac:dyDescent="0.25">
      <c r="A3821" s="297" t="s">
        <v>21261</v>
      </c>
      <c r="B3821" s="297" t="s">
        <v>20524</v>
      </c>
      <c r="C3821" s="297" t="s">
        <v>20525</v>
      </c>
      <c r="D3821" s="297" t="s">
        <v>18712</v>
      </c>
      <c r="E3821" s="297" t="s">
        <v>21236</v>
      </c>
      <c r="F3821" s="297" t="s">
        <v>21262</v>
      </c>
      <c r="G3821" s="297" t="s">
        <v>223</v>
      </c>
      <c r="H3821" s="297" t="s">
        <v>10017</v>
      </c>
      <c r="I3821" s="298" t="s">
        <v>21263</v>
      </c>
      <c r="J3821" s="297" t="s">
        <v>10019</v>
      </c>
    </row>
    <row r="3822" spans="1:10" ht="15" x14ac:dyDescent="0.25">
      <c r="A3822" s="297" t="s">
        <v>21264</v>
      </c>
      <c r="B3822" s="297" t="s">
        <v>20524</v>
      </c>
      <c r="C3822" s="297" t="s">
        <v>20525</v>
      </c>
      <c r="D3822" s="297" t="s">
        <v>18712</v>
      </c>
      <c r="E3822" s="297" t="s">
        <v>21236</v>
      </c>
      <c r="F3822" s="297" t="s">
        <v>21265</v>
      </c>
      <c r="G3822" s="297" t="s">
        <v>223</v>
      </c>
      <c r="H3822" s="297" t="s">
        <v>10017</v>
      </c>
      <c r="I3822" s="298" t="s">
        <v>21266</v>
      </c>
      <c r="J3822" s="297" t="s">
        <v>10019</v>
      </c>
    </row>
    <row r="3823" spans="1:10" ht="15" x14ac:dyDescent="0.25">
      <c r="A3823" s="297" t="s">
        <v>21267</v>
      </c>
      <c r="B3823" s="297" t="s">
        <v>20524</v>
      </c>
      <c r="C3823" s="297" t="s">
        <v>20525</v>
      </c>
      <c r="D3823" s="297" t="s">
        <v>18712</v>
      </c>
      <c r="E3823" s="297" t="s">
        <v>21236</v>
      </c>
      <c r="F3823" s="297" t="s">
        <v>21268</v>
      </c>
      <c r="G3823" s="297" t="s">
        <v>223</v>
      </c>
      <c r="H3823" s="297" t="s">
        <v>10017</v>
      </c>
      <c r="I3823" s="298" t="s">
        <v>21269</v>
      </c>
      <c r="J3823" s="297" t="s">
        <v>10019</v>
      </c>
    </row>
    <row r="3824" spans="1:10" ht="15" x14ac:dyDescent="0.25">
      <c r="A3824" s="297" t="s">
        <v>21270</v>
      </c>
      <c r="B3824" s="297" t="s">
        <v>20524</v>
      </c>
      <c r="C3824" s="297" t="s">
        <v>20525</v>
      </c>
      <c r="D3824" s="297" t="s">
        <v>18712</v>
      </c>
      <c r="E3824" s="297" t="s">
        <v>21236</v>
      </c>
      <c r="F3824" s="297" t="s">
        <v>21271</v>
      </c>
      <c r="G3824" s="297" t="s">
        <v>223</v>
      </c>
      <c r="H3824" s="297" t="s">
        <v>10017</v>
      </c>
      <c r="I3824" s="298" t="s">
        <v>21272</v>
      </c>
      <c r="J3824" s="297" t="s">
        <v>10019</v>
      </c>
    </row>
    <row r="3825" spans="1:10" ht="15" x14ac:dyDescent="0.25">
      <c r="A3825" s="297" t="s">
        <v>21273</v>
      </c>
      <c r="B3825" s="297" t="s">
        <v>20524</v>
      </c>
      <c r="C3825" s="297" t="s">
        <v>20525</v>
      </c>
      <c r="D3825" s="297" t="s">
        <v>18712</v>
      </c>
      <c r="E3825" s="297" t="s">
        <v>21236</v>
      </c>
      <c r="F3825" s="297" t="s">
        <v>21274</v>
      </c>
      <c r="G3825" s="297" t="s">
        <v>223</v>
      </c>
      <c r="H3825" s="297" t="s">
        <v>10017</v>
      </c>
      <c r="I3825" s="298" t="s">
        <v>20520</v>
      </c>
      <c r="J3825" s="297" t="s">
        <v>10019</v>
      </c>
    </row>
    <row r="3826" spans="1:10" ht="15" x14ac:dyDescent="0.25">
      <c r="A3826" s="297" t="s">
        <v>21275</v>
      </c>
      <c r="B3826" s="297" t="s">
        <v>20524</v>
      </c>
      <c r="C3826" s="297" t="s">
        <v>20525</v>
      </c>
      <c r="D3826" s="297" t="s">
        <v>18712</v>
      </c>
      <c r="E3826" s="297" t="s">
        <v>21236</v>
      </c>
      <c r="F3826" s="297" t="s">
        <v>21276</v>
      </c>
      <c r="G3826" s="297" t="s">
        <v>223</v>
      </c>
      <c r="H3826" s="297" t="s">
        <v>10017</v>
      </c>
      <c r="I3826" s="298" t="s">
        <v>21277</v>
      </c>
      <c r="J3826" s="297" t="s">
        <v>10019</v>
      </c>
    </row>
    <row r="3827" spans="1:10" ht="15" x14ac:dyDescent="0.25">
      <c r="A3827" s="297" t="s">
        <v>21278</v>
      </c>
      <c r="B3827" s="297" t="s">
        <v>20524</v>
      </c>
      <c r="C3827" s="297" t="s">
        <v>20525</v>
      </c>
      <c r="D3827" s="297" t="s">
        <v>18712</v>
      </c>
      <c r="E3827" s="297" t="s">
        <v>21236</v>
      </c>
      <c r="F3827" s="297" t="s">
        <v>21279</v>
      </c>
      <c r="G3827" s="297" t="s">
        <v>223</v>
      </c>
      <c r="H3827" s="297" t="s">
        <v>10017</v>
      </c>
      <c r="I3827" s="298" t="s">
        <v>21280</v>
      </c>
      <c r="J3827" s="297" t="s">
        <v>10019</v>
      </c>
    </row>
    <row r="3828" spans="1:10" ht="15" x14ac:dyDescent="0.25">
      <c r="A3828" s="297" t="s">
        <v>21281</v>
      </c>
      <c r="B3828" s="297" t="s">
        <v>20524</v>
      </c>
      <c r="C3828" s="297" t="s">
        <v>20525</v>
      </c>
      <c r="D3828" s="297" t="s">
        <v>18712</v>
      </c>
      <c r="E3828" s="297" t="s">
        <v>21236</v>
      </c>
      <c r="F3828" s="297" t="s">
        <v>21282</v>
      </c>
      <c r="G3828" s="297" t="s">
        <v>223</v>
      </c>
      <c r="H3828" s="297" t="s">
        <v>10017</v>
      </c>
      <c r="I3828" s="298" t="s">
        <v>21283</v>
      </c>
      <c r="J3828" s="297" t="s">
        <v>10019</v>
      </c>
    </row>
    <row r="3829" spans="1:10" ht="15" x14ac:dyDescent="0.25">
      <c r="A3829" s="297" t="s">
        <v>21284</v>
      </c>
      <c r="B3829" s="297" t="s">
        <v>20524</v>
      </c>
      <c r="C3829" s="297" t="s">
        <v>20525</v>
      </c>
      <c r="D3829" s="297" t="s">
        <v>18712</v>
      </c>
      <c r="E3829" s="297" t="s">
        <v>21236</v>
      </c>
      <c r="F3829" s="297" t="s">
        <v>21285</v>
      </c>
      <c r="G3829" s="297" t="s">
        <v>223</v>
      </c>
      <c r="H3829" s="297" t="s">
        <v>10017</v>
      </c>
      <c r="I3829" s="298" t="s">
        <v>21286</v>
      </c>
      <c r="J3829" s="297" t="s">
        <v>10019</v>
      </c>
    </row>
    <row r="3830" spans="1:10" ht="15" x14ac:dyDescent="0.25">
      <c r="A3830" s="297" t="s">
        <v>21287</v>
      </c>
      <c r="B3830" s="297" t="s">
        <v>20524</v>
      </c>
      <c r="C3830" s="297" t="s">
        <v>20525</v>
      </c>
      <c r="D3830" s="297" t="s">
        <v>18712</v>
      </c>
      <c r="E3830" s="297" t="s">
        <v>21236</v>
      </c>
      <c r="F3830" s="297" t="s">
        <v>21288</v>
      </c>
      <c r="G3830" s="297" t="s">
        <v>223</v>
      </c>
      <c r="H3830" s="297" t="s">
        <v>10017</v>
      </c>
      <c r="I3830" s="298" t="s">
        <v>13244</v>
      </c>
      <c r="J3830" s="297" t="s">
        <v>10019</v>
      </c>
    </row>
    <row r="3831" spans="1:10" ht="15" x14ac:dyDescent="0.25">
      <c r="A3831" s="297" t="s">
        <v>21289</v>
      </c>
      <c r="B3831" s="297" t="s">
        <v>20524</v>
      </c>
      <c r="C3831" s="297" t="s">
        <v>20525</v>
      </c>
      <c r="D3831" s="297" t="s">
        <v>18712</v>
      </c>
      <c r="E3831" s="297" t="s">
        <v>21236</v>
      </c>
      <c r="F3831" s="297" t="s">
        <v>21290</v>
      </c>
      <c r="G3831" s="297" t="s">
        <v>223</v>
      </c>
      <c r="H3831" s="297" t="s">
        <v>10017</v>
      </c>
      <c r="I3831" s="298" t="s">
        <v>18719</v>
      </c>
      <c r="J3831" s="297" t="s">
        <v>10019</v>
      </c>
    </row>
    <row r="3832" spans="1:10" ht="15" x14ac:dyDescent="0.25">
      <c r="A3832" s="297" t="s">
        <v>21291</v>
      </c>
      <c r="B3832" s="297" t="s">
        <v>20524</v>
      </c>
      <c r="C3832" s="297" t="s">
        <v>20525</v>
      </c>
      <c r="D3832" s="297" t="s">
        <v>18712</v>
      </c>
      <c r="E3832" s="297" t="s">
        <v>21236</v>
      </c>
      <c r="F3832" s="297" t="s">
        <v>21292</v>
      </c>
      <c r="G3832" s="297" t="s">
        <v>223</v>
      </c>
      <c r="H3832" s="297" t="s">
        <v>10017</v>
      </c>
      <c r="I3832" s="298" t="s">
        <v>21293</v>
      </c>
      <c r="J3832" s="297" t="s">
        <v>10019</v>
      </c>
    </row>
    <row r="3833" spans="1:10" ht="15" x14ac:dyDescent="0.25">
      <c r="A3833" s="297" t="s">
        <v>21294</v>
      </c>
      <c r="B3833" s="297" t="s">
        <v>20524</v>
      </c>
      <c r="C3833" s="297" t="s">
        <v>20525</v>
      </c>
      <c r="D3833" s="297" t="s">
        <v>18712</v>
      </c>
      <c r="E3833" s="297" t="s">
        <v>21236</v>
      </c>
      <c r="F3833" s="297" t="s">
        <v>21295</v>
      </c>
      <c r="G3833" s="297" t="s">
        <v>223</v>
      </c>
      <c r="H3833" s="297" t="s">
        <v>10017</v>
      </c>
      <c r="I3833" s="298" t="s">
        <v>20283</v>
      </c>
      <c r="J3833" s="297" t="s">
        <v>10019</v>
      </c>
    </row>
    <row r="3834" spans="1:10" ht="15" x14ac:dyDescent="0.25">
      <c r="A3834" s="297" t="s">
        <v>21296</v>
      </c>
      <c r="B3834" s="297" t="s">
        <v>20524</v>
      </c>
      <c r="C3834" s="297" t="s">
        <v>20525</v>
      </c>
      <c r="D3834" s="297" t="s">
        <v>18712</v>
      </c>
      <c r="E3834" s="297" t="s">
        <v>21236</v>
      </c>
      <c r="F3834" s="297" t="s">
        <v>21297</v>
      </c>
      <c r="G3834" s="297" t="s">
        <v>223</v>
      </c>
      <c r="H3834" s="297" t="s">
        <v>10017</v>
      </c>
      <c r="I3834" s="298" t="s">
        <v>21298</v>
      </c>
      <c r="J3834" s="297" t="s">
        <v>10019</v>
      </c>
    </row>
    <row r="3835" spans="1:10" ht="15" x14ac:dyDescent="0.25">
      <c r="A3835" s="297" t="s">
        <v>21299</v>
      </c>
      <c r="B3835" s="297" t="s">
        <v>20524</v>
      </c>
      <c r="C3835" s="297" t="s">
        <v>20525</v>
      </c>
      <c r="D3835" s="297" t="s">
        <v>18712</v>
      </c>
      <c r="E3835" s="297" t="s">
        <v>21236</v>
      </c>
      <c r="F3835" s="297" t="s">
        <v>21300</v>
      </c>
      <c r="G3835" s="297" t="s">
        <v>223</v>
      </c>
      <c r="H3835" s="297" t="s">
        <v>10017</v>
      </c>
      <c r="I3835" s="298" t="s">
        <v>21301</v>
      </c>
      <c r="J3835" s="297" t="s">
        <v>10019</v>
      </c>
    </row>
    <row r="3836" spans="1:10" ht="15" x14ac:dyDescent="0.25">
      <c r="A3836" s="297" t="s">
        <v>21302</v>
      </c>
      <c r="B3836" s="297" t="s">
        <v>20524</v>
      </c>
      <c r="C3836" s="297" t="s">
        <v>20525</v>
      </c>
      <c r="D3836" s="297" t="s">
        <v>18712</v>
      </c>
      <c r="E3836" s="297" t="s">
        <v>21236</v>
      </c>
      <c r="F3836" s="297" t="s">
        <v>21303</v>
      </c>
      <c r="G3836" s="297" t="s">
        <v>223</v>
      </c>
      <c r="H3836" s="297" t="s">
        <v>10017</v>
      </c>
      <c r="I3836" s="298" t="s">
        <v>21304</v>
      </c>
      <c r="J3836" s="297" t="s">
        <v>10019</v>
      </c>
    </row>
    <row r="3837" spans="1:10" ht="15" x14ac:dyDescent="0.25">
      <c r="A3837" s="297" t="s">
        <v>21305</v>
      </c>
      <c r="B3837" s="297" t="s">
        <v>20524</v>
      </c>
      <c r="C3837" s="297" t="s">
        <v>20525</v>
      </c>
      <c r="D3837" s="297" t="s">
        <v>18712</v>
      </c>
      <c r="E3837" s="297" t="s">
        <v>21236</v>
      </c>
      <c r="F3837" s="297" t="s">
        <v>21306</v>
      </c>
      <c r="G3837" s="297" t="s">
        <v>223</v>
      </c>
      <c r="H3837" s="297" t="s">
        <v>10017</v>
      </c>
      <c r="I3837" s="298" t="s">
        <v>21307</v>
      </c>
      <c r="J3837" s="297" t="s">
        <v>10019</v>
      </c>
    </row>
    <row r="3838" spans="1:10" ht="15" x14ac:dyDescent="0.25">
      <c r="A3838" s="297" t="s">
        <v>21308</v>
      </c>
      <c r="B3838" s="297" t="s">
        <v>20524</v>
      </c>
      <c r="C3838" s="297" t="s">
        <v>20525</v>
      </c>
      <c r="D3838" s="297" t="s">
        <v>18712</v>
      </c>
      <c r="E3838" s="297" t="s">
        <v>21236</v>
      </c>
      <c r="F3838" s="297" t="s">
        <v>21309</v>
      </c>
      <c r="G3838" s="297" t="s">
        <v>223</v>
      </c>
      <c r="H3838" s="297" t="s">
        <v>10017</v>
      </c>
      <c r="I3838" s="298" t="s">
        <v>21310</v>
      </c>
      <c r="J3838" s="297" t="s">
        <v>10019</v>
      </c>
    </row>
    <row r="3839" spans="1:10" ht="15" x14ac:dyDescent="0.25">
      <c r="A3839" s="297" t="s">
        <v>21311</v>
      </c>
      <c r="B3839" s="297" t="s">
        <v>20524</v>
      </c>
      <c r="C3839" s="297" t="s">
        <v>20525</v>
      </c>
      <c r="D3839" s="297" t="s">
        <v>18712</v>
      </c>
      <c r="E3839" s="297" t="s">
        <v>21236</v>
      </c>
      <c r="F3839" s="297" t="s">
        <v>21312</v>
      </c>
      <c r="G3839" s="297" t="s">
        <v>223</v>
      </c>
      <c r="H3839" s="297" t="s">
        <v>10017</v>
      </c>
      <c r="I3839" s="298" t="s">
        <v>21313</v>
      </c>
      <c r="J3839" s="297" t="s">
        <v>10019</v>
      </c>
    </row>
    <row r="3840" spans="1:10" ht="15" x14ac:dyDescent="0.25">
      <c r="A3840" s="297" t="s">
        <v>21314</v>
      </c>
      <c r="B3840" s="297" t="s">
        <v>20524</v>
      </c>
      <c r="C3840" s="297" t="s">
        <v>20525</v>
      </c>
      <c r="D3840" s="297" t="s">
        <v>18712</v>
      </c>
      <c r="E3840" s="297" t="s">
        <v>21236</v>
      </c>
      <c r="F3840" s="297" t="s">
        <v>21315</v>
      </c>
      <c r="G3840" s="297" t="s">
        <v>223</v>
      </c>
      <c r="H3840" s="297" t="s">
        <v>10017</v>
      </c>
      <c r="I3840" s="298" t="s">
        <v>21316</v>
      </c>
      <c r="J3840" s="297" t="s">
        <v>10019</v>
      </c>
    </row>
    <row r="3841" spans="1:10" ht="15" x14ac:dyDescent="0.25">
      <c r="A3841" s="297" t="s">
        <v>21317</v>
      </c>
      <c r="B3841" s="297" t="s">
        <v>20524</v>
      </c>
      <c r="C3841" s="297" t="s">
        <v>20525</v>
      </c>
      <c r="D3841" s="297" t="s">
        <v>18712</v>
      </c>
      <c r="E3841" s="297" t="s">
        <v>21236</v>
      </c>
      <c r="F3841" s="297" t="s">
        <v>21318</v>
      </c>
      <c r="G3841" s="297" t="s">
        <v>223</v>
      </c>
      <c r="H3841" s="297" t="s">
        <v>10017</v>
      </c>
      <c r="I3841" s="298" t="s">
        <v>21319</v>
      </c>
      <c r="J3841" s="297" t="s">
        <v>10019</v>
      </c>
    </row>
    <row r="3842" spans="1:10" ht="15" x14ac:dyDescent="0.25">
      <c r="A3842" s="297" t="s">
        <v>21320</v>
      </c>
      <c r="B3842" s="297" t="s">
        <v>20524</v>
      </c>
      <c r="C3842" s="297" t="s">
        <v>20525</v>
      </c>
      <c r="D3842" s="297" t="s">
        <v>18712</v>
      </c>
      <c r="E3842" s="297" t="s">
        <v>21236</v>
      </c>
      <c r="F3842" s="297" t="s">
        <v>21321</v>
      </c>
      <c r="G3842" s="297" t="s">
        <v>223</v>
      </c>
      <c r="H3842" s="297" t="s">
        <v>10017</v>
      </c>
      <c r="I3842" s="298" t="s">
        <v>21322</v>
      </c>
      <c r="J3842" s="297" t="s">
        <v>10019</v>
      </c>
    </row>
    <row r="3843" spans="1:10" ht="15" x14ac:dyDescent="0.25">
      <c r="A3843" s="297" t="s">
        <v>21323</v>
      </c>
      <c r="B3843" s="297" t="s">
        <v>20524</v>
      </c>
      <c r="C3843" s="297" t="s">
        <v>20525</v>
      </c>
      <c r="D3843" s="297" t="s">
        <v>18712</v>
      </c>
      <c r="E3843" s="297" t="s">
        <v>21236</v>
      </c>
      <c r="F3843" s="297" t="s">
        <v>21324</v>
      </c>
      <c r="G3843" s="297" t="s">
        <v>223</v>
      </c>
      <c r="H3843" s="297" t="s">
        <v>10017</v>
      </c>
      <c r="I3843" s="298" t="s">
        <v>21325</v>
      </c>
      <c r="J3843" s="297" t="s">
        <v>10019</v>
      </c>
    </row>
    <row r="3844" spans="1:10" ht="15" x14ac:dyDescent="0.25">
      <c r="A3844" s="297" t="s">
        <v>21326</v>
      </c>
      <c r="B3844" s="297" t="s">
        <v>20524</v>
      </c>
      <c r="C3844" s="297" t="s">
        <v>20525</v>
      </c>
      <c r="D3844" s="297" t="s">
        <v>18712</v>
      </c>
      <c r="E3844" s="297" t="s">
        <v>21236</v>
      </c>
      <c r="F3844" s="297" t="s">
        <v>21327</v>
      </c>
      <c r="G3844" s="297" t="s">
        <v>223</v>
      </c>
      <c r="H3844" s="297" t="s">
        <v>10017</v>
      </c>
      <c r="I3844" s="298" t="s">
        <v>21328</v>
      </c>
      <c r="J3844" s="297" t="s">
        <v>10019</v>
      </c>
    </row>
    <row r="3845" spans="1:10" ht="15" x14ac:dyDescent="0.25">
      <c r="A3845" s="297" t="s">
        <v>21329</v>
      </c>
      <c r="B3845" s="297" t="s">
        <v>20524</v>
      </c>
      <c r="C3845" s="297" t="s">
        <v>20525</v>
      </c>
      <c r="D3845" s="297" t="s">
        <v>18712</v>
      </c>
      <c r="E3845" s="297" t="s">
        <v>21236</v>
      </c>
      <c r="F3845" s="297" t="s">
        <v>21330</v>
      </c>
      <c r="G3845" s="297" t="s">
        <v>223</v>
      </c>
      <c r="H3845" s="297" t="s">
        <v>10017</v>
      </c>
      <c r="I3845" s="298" t="s">
        <v>21331</v>
      </c>
      <c r="J3845" s="297" t="s">
        <v>10019</v>
      </c>
    </row>
    <row r="3846" spans="1:10" ht="15" x14ac:dyDescent="0.25">
      <c r="A3846" s="297" t="s">
        <v>21332</v>
      </c>
      <c r="B3846" s="297" t="s">
        <v>20524</v>
      </c>
      <c r="C3846" s="297" t="s">
        <v>20525</v>
      </c>
      <c r="D3846" s="297" t="s">
        <v>18712</v>
      </c>
      <c r="E3846" s="297" t="s">
        <v>21236</v>
      </c>
      <c r="F3846" s="297" t="s">
        <v>21333</v>
      </c>
      <c r="G3846" s="297" t="s">
        <v>223</v>
      </c>
      <c r="H3846" s="297" t="s">
        <v>10017</v>
      </c>
      <c r="I3846" s="298" t="s">
        <v>21334</v>
      </c>
      <c r="J3846" s="297" t="s">
        <v>10019</v>
      </c>
    </row>
    <row r="3847" spans="1:10" ht="15" x14ac:dyDescent="0.25">
      <c r="A3847" s="297" t="s">
        <v>21335</v>
      </c>
      <c r="B3847" s="297" t="s">
        <v>20524</v>
      </c>
      <c r="C3847" s="297" t="s">
        <v>20525</v>
      </c>
      <c r="D3847" s="297" t="s">
        <v>18712</v>
      </c>
      <c r="E3847" s="297" t="s">
        <v>21236</v>
      </c>
      <c r="F3847" s="297" t="s">
        <v>21336</v>
      </c>
      <c r="G3847" s="297" t="s">
        <v>223</v>
      </c>
      <c r="H3847" s="297" t="s">
        <v>10017</v>
      </c>
      <c r="I3847" s="298" t="s">
        <v>21337</v>
      </c>
      <c r="J3847" s="297" t="s">
        <v>10019</v>
      </c>
    </row>
    <row r="3848" spans="1:10" ht="15" x14ac:dyDescent="0.25">
      <c r="A3848" s="297" t="s">
        <v>21338</v>
      </c>
      <c r="B3848" s="297" t="s">
        <v>20524</v>
      </c>
      <c r="C3848" s="297" t="s">
        <v>20525</v>
      </c>
      <c r="D3848" s="297" t="s">
        <v>18712</v>
      </c>
      <c r="E3848" s="297" t="s">
        <v>21236</v>
      </c>
      <c r="F3848" s="297" t="s">
        <v>21339</v>
      </c>
      <c r="G3848" s="297" t="s">
        <v>223</v>
      </c>
      <c r="H3848" s="297" t="s">
        <v>10017</v>
      </c>
      <c r="I3848" s="298" t="s">
        <v>21340</v>
      </c>
      <c r="J3848" s="297" t="s">
        <v>10019</v>
      </c>
    </row>
    <row r="3849" spans="1:10" ht="15" x14ac:dyDescent="0.25">
      <c r="A3849" s="297" t="s">
        <v>21341</v>
      </c>
      <c r="B3849" s="297" t="s">
        <v>20524</v>
      </c>
      <c r="C3849" s="297" t="s">
        <v>20525</v>
      </c>
      <c r="D3849" s="297" t="s">
        <v>18712</v>
      </c>
      <c r="E3849" s="297" t="s">
        <v>21236</v>
      </c>
      <c r="F3849" s="297" t="s">
        <v>21342</v>
      </c>
      <c r="G3849" s="297" t="s">
        <v>223</v>
      </c>
      <c r="H3849" s="297" t="s">
        <v>10017</v>
      </c>
      <c r="I3849" s="298" t="s">
        <v>21343</v>
      </c>
      <c r="J3849" s="297" t="s">
        <v>10019</v>
      </c>
    </row>
    <row r="3850" spans="1:10" ht="15" x14ac:dyDescent="0.25">
      <c r="A3850" s="297" t="s">
        <v>21344</v>
      </c>
      <c r="B3850" s="297" t="s">
        <v>20524</v>
      </c>
      <c r="C3850" s="297" t="s">
        <v>20525</v>
      </c>
      <c r="D3850" s="297" t="s">
        <v>18712</v>
      </c>
      <c r="E3850" s="297" t="s">
        <v>21236</v>
      </c>
      <c r="F3850" s="297" t="s">
        <v>21345</v>
      </c>
      <c r="G3850" s="297" t="s">
        <v>223</v>
      </c>
      <c r="H3850" s="297" t="s">
        <v>10017</v>
      </c>
      <c r="I3850" s="298" t="s">
        <v>21346</v>
      </c>
      <c r="J3850" s="297" t="s">
        <v>10019</v>
      </c>
    </row>
    <row r="3851" spans="1:10" ht="15" x14ac:dyDescent="0.25">
      <c r="A3851" s="297" t="s">
        <v>21347</v>
      </c>
      <c r="B3851" s="297" t="s">
        <v>20524</v>
      </c>
      <c r="C3851" s="297" t="s">
        <v>20525</v>
      </c>
      <c r="D3851" s="297" t="s">
        <v>18712</v>
      </c>
      <c r="E3851" s="297" t="s">
        <v>21236</v>
      </c>
      <c r="F3851" s="297" t="s">
        <v>21348</v>
      </c>
      <c r="G3851" s="297" t="s">
        <v>223</v>
      </c>
      <c r="H3851" s="297" t="s">
        <v>10017</v>
      </c>
      <c r="I3851" s="298" t="s">
        <v>11343</v>
      </c>
      <c r="J3851" s="297" t="s">
        <v>10019</v>
      </c>
    </row>
    <row r="3852" spans="1:10" ht="15" x14ac:dyDescent="0.25">
      <c r="A3852" s="297" t="s">
        <v>21349</v>
      </c>
      <c r="B3852" s="297" t="s">
        <v>20524</v>
      </c>
      <c r="C3852" s="297" t="s">
        <v>20525</v>
      </c>
      <c r="D3852" s="297" t="s">
        <v>18712</v>
      </c>
      <c r="E3852" s="297" t="s">
        <v>21236</v>
      </c>
      <c r="F3852" s="297" t="s">
        <v>21350</v>
      </c>
      <c r="G3852" s="297" t="s">
        <v>223</v>
      </c>
      <c r="H3852" s="297" t="s">
        <v>10017</v>
      </c>
      <c r="I3852" s="298" t="s">
        <v>21351</v>
      </c>
      <c r="J3852" s="297" t="s">
        <v>10019</v>
      </c>
    </row>
    <row r="3853" spans="1:10" ht="15" x14ac:dyDescent="0.25">
      <c r="A3853" s="297" t="s">
        <v>21352</v>
      </c>
      <c r="B3853" s="297" t="s">
        <v>20524</v>
      </c>
      <c r="C3853" s="297" t="s">
        <v>20525</v>
      </c>
      <c r="D3853" s="297" t="s">
        <v>18712</v>
      </c>
      <c r="E3853" s="297" t="s">
        <v>21236</v>
      </c>
      <c r="F3853" s="297" t="s">
        <v>21353</v>
      </c>
      <c r="G3853" s="297" t="s">
        <v>223</v>
      </c>
      <c r="H3853" s="297" t="s">
        <v>10017</v>
      </c>
      <c r="I3853" s="298" t="s">
        <v>21354</v>
      </c>
      <c r="J3853" s="297" t="s">
        <v>10019</v>
      </c>
    </row>
    <row r="3854" spans="1:10" ht="15" x14ac:dyDescent="0.25">
      <c r="A3854" s="297" t="s">
        <v>21355</v>
      </c>
      <c r="B3854" s="297" t="s">
        <v>20524</v>
      </c>
      <c r="C3854" s="297" t="s">
        <v>20525</v>
      </c>
      <c r="D3854" s="297" t="s">
        <v>18712</v>
      </c>
      <c r="E3854" s="297" t="s">
        <v>21236</v>
      </c>
      <c r="F3854" s="297" t="s">
        <v>21356</v>
      </c>
      <c r="G3854" s="297" t="s">
        <v>223</v>
      </c>
      <c r="H3854" s="297" t="s">
        <v>10017</v>
      </c>
      <c r="I3854" s="298" t="s">
        <v>21357</v>
      </c>
      <c r="J3854" s="297" t="s">
        <v>10019</v>
      </c>
    </row>
    <row r="3855" spans="1:10" ht="15" x14ac:dyDescent="0.25">
      <c r="A3855" s="297" t="s">
        <v>21358</v>
      </c>
      <c r="B3855" s="297" t="s">
        <v>20524</v>
      </c>
      <c r="C3855" s="297" t="s">
        <v>20525</v>
      </c>
      <c r="D3855" s="297" t="s">
        <v>18712</v>
      </c>
      <c r="E3855" s="297" t="s">
        <v>21236</v>
      </c>
      <c r="F3855" s="297" t="s">
        <v>21359</v>
      </c>
      <c r="G3855" s="297" t="s">
        <v>223</v>
      </c>
      <c r="H3855" s="297" t="s">
        <v>10017</v>
      </c>
      <c r="I3855" s="298" t="s">
        <v>17623</v>
      </c>
      <c r="J3855" s="297" t="s">
        <v>10019</v>
      </c>
    </row>
    <row r="3856" spans="1:10" ht="15" x14ac:dyDescent="0.25">
      <c r="A3856" s="297" t="s">
        <v>21360</v>
      </c>
      <c r="B3856" s="297" t="s">
        <v>20524</v>
      </c>
      <c r="C3856" s="297" t="s">
        <v>20525</v>
      </c>
      <c r="D3856" s="297" t="s">
        <v>18712</v>
      </c>
      <c r="E3856" s="297" t="s">
        <v>21236</v>
      </c>
      <c r="F3856" s="297" t="s">
        <v>21361</v>
      </c>
      <c r="G3856" s="297" t="s">
        <v>223</v>
      </c>
      <c r="H3856" s="297" t="s">
        <v>10017</v>
      </c>
      <c r="I3856" s="298" t="s">
        <v>21362</v>
      </c>
      <c r="J3856" s="297" t="s">
        <v>10019</v>
      </c>
    </row>
    <row r="3857" spans="1:10" ht="15" x14ac:dyDescent="0.25">
      <c r="A3857" s="297" t="s">
        <v>21363</v>
      </c>
      <c r="B3857" s="297" t="s">
        <v>20524</v>
      </c>
      <c r="C3857" s="297" t="s">
        <v>20525</v>
      </c>
      <c r="D3857" s="297" t="s">
        <v>18712</v>
      </c>
      <c r="E3857" s="297" t="s">
        <v>21236</v>
      </c>
      <c r="F3857" s="297" t="s">
        <v>21364</v>
      </c>
      <c r="G3857" s="297" t="s">
        <v>223</v>
      </c>
      <c r="H3857" s="297" t="s">
        <v>10017</v>
      </c>
      <c r="I3857" s="298" t="s">
        <v>21365</v>
      </c>
      <c r="J3857" s="297" t="s">
        <v>10019</v>
      </c>
    </row>
    <row r="3858" spans="1:10" ht="15" x14ac:dyDescent="0.25">
      <c r="A3858" s="297" t="s">
        <v>21366</v>
      </c>
      <c r="B3858" s="297" t="s">
        <v>20524</v>
      </c>
      <c r="C3858" s="297" t="s">
        <v>20525</v>
      </c>
      <c r="D3858" s="297" t="s">
        <v>18712</v>
      </c>
      <c r="E3858" s="297" t="s">
        <v>21236</v>
      </c>
      <c r="F3858" s="297" t="s">
        <v>21367</v>
      </c>
      <c r="G3858" s="297" t="s">
        <v>223</v>
      </c>
      <c r="H3858" s="297" t="s">
        <v>10017</v>
      </c>
      <c r="I3858" s="298" t="s">
        <v>21368</v>
      </c>
      <c r="J3858" s="297" t="s">
        <v>10019</v>
      </c>
    </row>
    <row r="3859" spans="1:10" ht="15" x14ac:dyDescent="0.25">
      <c r="A3859" s="297" t="s">
        <v>21369</v>
      </c>
      <c r="B3859" s="297" t="s">
        <v>20524</v>
      </c>
      <c r="C3859" s="297" t="s">
        <v>20525</v>
      </c>
      <c r="D3859" s="297" t="s">
        <v>18712</v>
      </c>
      <c r="E3859" s="297" t="s">
        <v>21236</v>
      </c>
      <c r="F3859" s="297" t="s">
        <v>21370</v>
      </c>
      <c r="G3859" s="297" t="s">
        <v>223</v>
      </c>
      <c r="H3859" s="297" t="s">
        <v>10017</v>
      </c>
      <c r="I3859" s="298" t="s">
        <v>21371</v>
      </c>
      <c r="J3859" s="297" t="s">
        <v>10019</v>
      </c>
    </row>
    <row r="3860" spans="1:10" ht="15" x14ac:dyDescent="0.25">
      <c r="A3860" s="297" t="s">
        <v>21372</v>
      </c>
      <c r="B3860" s="297" t="s">
        <v>20524</v>
      </c>
      <c r="C3860" s="297" t="s">
        <v>20525</v>
      </c>
      <c r="D3860" s="297" t="s">
        <v>18712</v>
      </c>
      <c r="E3860" s="297" t="s">
        <v>21236</v>
      </c>
      <c r="F3860" s="297" t="s">
        <v>21373</v>
      </c>
      <c r="G3860" s="297" t="s">
        <v>223</v>
      </c>
      <c r="H3860" s="297" t="s">
        <v>10017</v>
      </c>
      <c r="I3860" s="298" t="s">
        <v>21374</v>
      </c>
      <c r="J3860" s="297" t="s">
        <v>10019</v>
      </c>
    </row>
    <row r="3861" spans="1:10" ht="15" x14ac:dyDescent="0.25">
      <c r="A3861" s="297" t="s">
        <v>21375</v>
      </c>
      <c r="B3861" s="297" t="s">
        <v>20524</v>
      </c>
      <c r="C3861" s="297" t="s">
        <v>20525</v>
      </c>
      <c r="D3861" s="297" t="s">
        <v>18712</v>
      </c>
      <c r="E3861" s="297" t="s">
        <v>21236</v>
      </c>
      <c r="F3861" s="297" t="s">
        <v>21376</v>
      </c>
      <c r="G3861" s="297" t="s">
        <v>223</v>
      </c>
      <c r="H3861" s="297" t="s">
        <v>10017</v>
      </c>
      <c r="I3861" s="298" t="s">
        <v>21377</v>
      </c>
      <c r="J3861" s="297" t="s">
        <v>10019</v>
      </c>
    </row>
    <row r="3862" spans="1:10" ht="15" x14ac:dyDescent="0.25">
      <c r="A3862" s="297" t="s">
        <v>21378</v>
      </c>
      <c r="B3862" s="297" t="s">
        <v>20524</v>
      </c>
      <c r="C3862" s="297" t="s">
        <v>20525</v>
      </c>
      <c r="D3862" s="297" t="s">
        <v>18712</v>
      </c>
      <c r="E3862" s="297" t="s">
        <v>21236</v>
      </c>
      <c r="F3862" s="297" t="s">
        <v>21379</v>
      </c>
      <c r="G3862" s="297" t="s">
        <v>223</v>
      </c>
      <c r="H3862" s="297" t="s">
        <v>10017</v>
      </c>
      <c r="I3862" s="298" t="s">
        <v>16771</v>
      </c>
      <c r="J3862" s="297" t="s">
        <v>10019</v>
      </c>
    </row>
    <row r="3863" spans="1:10" ht="15" x14ac:dyDescent="0.25">
      <c r="A3863" s="297" t="s">
        <v>21380</v>
      </c>
      <c r="B3863" s="297" t="s">
        <v>20524</v>
      </c>
      <c r="C3863" s="297" t="s">
        <v>20525</v>
      </c>
      <c r="D3863" s="297" t="s">
        <v>18712</v>
      </c>
      <c r="E3863" s="297" t="s">
        <v>21236</v>
      </c>
      <c r="F3863" s="297" t="s">
        <v>21381</v>
      </c>
      <c r="G3863" s="297" t="s">
        <v>223</v>
      </c>
      <c r="H3863" s="297" t="s">
        <v>10017</v>
      </c>
      <c r="I3863" s="298" t="s">
        <v>21382</v>
      </c>
      <c r="J3863" s="297" t="s">
        <v>10019</v>
      </c>
    </row>
    <row r="3864" spans="1:10" ht="15" x14ac:dyDescent="0.25">
      <c r="A3864" s="297" t="s">
        <v>21383</v>
      </c>
      <c r="B3864" s="297" t="s">
        <v>20524</v>
      </c>
      <c r="C3864" s="297" t="s">
        <v>20525</v>
      </c>
      <c r="D3864" s="297" t="s">
        <v>18712</v>
      </c>
      <c r="E3864" s="297" t="s">
        <v>21236</v>
      </c>
      <c r="F3864" s="297" t="s">
        <v>21384</v>
      </c>
      <c r="G3864" s="297" t="s">
        <v>223</v>
      </c>
      <c r="H3864" s="297" t="s">
        <v>10017</v>
      </c>
      <c r="I3864" s="298" t="s">
        <v>19580</v>
      </c>
      <c r="J3864" s="297" t="s">
        <v>10019</v>
      </c>
    </row>
    <row r="3865" spans="1:10" ht="15" x14ac:dyDescent="0.25">
      <c r="A3865" s="297" t="s">
        <v>21385</v>
      </c>
      <c r="B3865" s="297" t="s">
        <v>20524</v>
      </c>
      <c r="C3865" s="297" t="s">
        <v>20525</v>
      </c>
      <c r="D3865" s="297" t="s">
        <v>18712</v>
      </c>
      <c r="E3865" s="297" t="s">
        <v>21236</v>
      </c>
      <c r="F3865" s="297" t="s">
        <v>21386</v>
      </c>
      <c r="G3865" s="297" t="s">
        <v>223</v>
      </c>
      <c r="H3865" s="297" t="s">
        <v>10017</v>
      </c>
      <c r="I3865" s="298" t="s">
        <v>21387</v>
      </c>
      <c r="J3865" s="297" t="s">
        <v>10019</v>
      </c>
    </row>
    <row r="3866" spans="1:10" ht="15" x14ac:dyDescent="0.25">
      <c r="A3866" s="297" t="s">
        <v>21388</v>
      </c>
      <c r="B3866" s="297" t="s">
        <v>20524</v>
      </c>
      <c r="C3866" s="297" t="s">
        <v>20525</v>
      </c>
      <c r="D3866" s="297" t="s">
        <v>18712</v>
      </c>
      <c r="E3866" s="297" t="s">
        <v>21236</v>
      </c>
      <c r="F3866" s="297" t="s">
        <v>21389</v>
      </c>
      <c r="G3866" s="297" t="s">
        <v>223</v>
      </c>
      <c r="H3866" s="297" t="s">
        <v>10017</v>
      </c>
      <c r="I3866" s="298" t="s">
        <v>21390</v>
      </c>
      <c r="J3866" s="297" t="s">
        <v>10019</v>
      </c>
    </row>
    <row r="3867" spans="1:10" ht="15" x14ac:dyDescent="0.25">
      <c r="A3867" s="297" t="s">
        <v>21391</v>
      </c>
      <c r="B3867" s="297" t="s">
        <v>20524</v>
      </c>
      <c r="C3867" s="297" t="s">
        <v>20525</v>
      </c>
      <c r="D3867" s="297" t="s">
        <v>18712</v>
      </c>
      <c r="E3867" s="297" t="s">
        <v>21236</v>
      </c>
      <c r="F3867" s="297" t="s">
        <v>21392</v>
      </c>
      <c r="G3867" s="297" t="s">
        <v>223</v>
      </c>
      <c r="H3867" s="297" t="s">
        <v>10017</v>
      </c>
      <c r="I3867" s="298" t="s">
        <v>21393</v>
      </c>
      <c r="J3867" s="297" t="s">
        <v>10019</v>
      </c>
    </row>
    <row r="3868" spans="1:10" ht="15" x14ac:dyDescent="0.25">
      <c r="A3868" s="297" t="s">
        <v>21394</v>
      </c>
      <c r="B3868" s="297" t="s">
        <v>20524</v>
      </c>
      <c r="C3868" s="297" t="s">
        <v>20525</v>
      </c>
      <c r="D3868" s="297" t="s">
        <v>18712</v>
      </c>
      <c r="E3868" s="297" t="s">
        <v>21236</v>
      </c>
      <c r="F3868" s="297" t="s">
        <v>21395</v>
      </c>
      <c r="G3868" s="297" t="s">
        <v>223</v>
      </c>
      <c r="H3868" s="297" t="s">
        <v>10017</v>
      </c>
      <c r="I3868" s="298" t="s">
        <v>21396</v>
      </c>
      <c r="J3868" s="297" t="s">
        <v>10019</v>
      </c>
    </row>
    <row r="3869" spans="1:10" ht="15" x14ac:dyDescent="0.25">
      <c r="A3869" s="297" t="s">
        <v>21397</v>
      </c>
      <c r="B3869" s="297" t="s">
        <v>20524</v>
      </c>
      <c r="C3869" s="297" t="s">
        <v>20525</v>
      </c>
      <c r="D3869" s="297" t="s">
        <v>18712</v>
      </c>
      <c r="E3869" s="297" t="s">
        <v>21236</v>
      </c>
      <c r="F3869" s="297" t="s">
        <v>21398</v>
      </c>
      <c r="G3869" s="297" t="s">
        <v>223</v>
      </c>
      <c r="H3869" s="297" t="s">
        <v>10017</v>
      </c>
      <c r="I3869" s="298" t="s">
        <v>21399</v>
      </c>
      <c r="J3869" s="297" t="s">
        <v>10019</v>
      </c>
    </row>
    <row r="3870" spans="1:10" ht="15" x14ac:dyDescent="0.25">
      <c r="A3870" s="297" t="s">
        <v>21400</v>
      </c>
      <c r="B3870" s="297" t="s">
        <v>20524</v>
      </c>
      <c r="C3870" s="297" t="s">
        <v>20525</v>
      </c>
      <c r="D3870" s="297" t="s">
        <v>18712</v>
      </c>
      <c r="E3870" s="297" t="s">
        <v>21236</v>
      </c>
      <c r="F3870" s="297" t="s">
        <v>21401</v>
      </c>
      <c r="G3870" s="297" t="s">
        <v>223</v>
      </c>
      <c r="H3870" s="297" t="s">
        <v>10017</v>
      </c>
      <c r="I3870" s="298" t="s">
        <v>16877</v>
      </c>
      <c r="J3870" s="297" t="s">
        <v>10019</v>
      </c>
    </row>
    <row r="3871" spans="1:10" ht="15" x14ac:dyDescent="0.25">
      <c r="A3871" s="297" t="s">
        <v>21402</v>
      </c>
      <c r="B3871" s="297" t="s">
        <v>20524</v>
      </c>
      <c r="C3871" s="297" t="s">
        <v>20525</v>
      </c>
      <c r="D3871" s="297" t="s">
        <v>18712</v>
      </c>
      <c r="E3871" s="297" t="s">
        <v>21236</v>
      </c>
      <c r="F3871" s="297" t="s">
        <v>21403</v>
      </c>
      <c r="G3871" s="297" t="s">
        <v>223</v>
      </c>
      <c r="H3871" s="297" t="s">
        <v>10017</v>
      </c>
      <c r="I3871" s="298" t="s">
        <v>21404</v>
      </c>
      <c r="J3871" s="297" t="s">
        <v>10019</v>
      </c>
    </row>
    <row r="3872" spans="1:10" ht="15" x14ac:dyDescent="0.25">
      <c r="A3872" s="297" t="s">
        <v>21405</v>
      </c>
      <c r="B3872" s="297" t="s">
        <v>20524</v>
      </c>
      <c r="C3872" s="297" t="s">
        <v>20525</v>
      </c>
      <c r="D3872" s="297" t="s">
        <v>18712</v>
      </c>
      <c r="E3872" s="297" t="s">
        <v>21236</v>
      </c>
      <c r="F3872" s="297" t="s">
        <v>21406</v>
      </c>
      <c r="G3872" s="297" t="s">
        <v>223</v>
      </c>
      <c r="H3872" s="297" t="s">
        <v>10017</v>
      </c>
      <c r="I3872" s="298" t="s">
        <v>21407</v>
      </c>
      <c r="J3872" s="297" t="s">
        <v>10019</v>
      </c>
    </row>
    <row r="3873" spans="1:10" ht="15" x14ac:dyDescent="0.25">
      <c r="A3873" s="297" t="s">
        <v>21408</v>
      </c>
      <c r="B3873" s="297" t="s">
        <v>20524</v>
      </c>
      <c r="C3873" s="297" t="s">
        <v>20525</v>
      </c>
      <c r="D3873" s="297" t="s">
        <v>18712</v>
      </c>
      <c r="E3873" s="297" t="s">
        <v>21236</v>
      </c>
      <c r="F3873" s="297" t="s">
        <v>21409</v>
      </c>
      <c r="G3873" s="297" t="s">
        <v>223</v>
      </c>
      <c r="H3873" s="297" t="s">
        <v>10017</v>
      </c>
      <c r="I3873" s="298" t="s">
        <v>21410</v>
      </c>
      <c r="J3873" s="297" t="s">
        <v>10019</v>
      </c>
    </row>
    <row r="3874" spans="1:10" ht="15" x14ac:dyDescent="0.25">
      <c r="A3874" s="297" t="s">
        <v>21411</v>
      </c>
      <c r="B3874" s="297" t="s">
        <v>20524</v>
      </c>
      <c r="C3874" s="297" t="s">
        <v>20525</v>
      </c>
      <c r="D3874" s="297" t="s">
        <v>18712</v>
      </c>
      <c r="E3874" s="297" t="s">
        <v>21236</v>
      </c>
      <c r="F3874" s="297" t="s">
        <v>21412</v>
      </c>
      <c r="G3874" s="297" t="s">
        <v>223</v>
      </c>
      <c r="H3874" s="297" t="s">
        <v>10017</v>
      </c>
      <c r="I3874" s="298" t="s">
        <v>21413</v>
      </c>
      <c r="J3874" s="297" t="s">
        <v>10019</v>
      </c>
    </row>
    <row r="3875" spans="1:10" ht="15" x14ac:dyDescent="0.25">
      <c r="A3875" s="297" t="s">
        <v>21414</v>
      </c>
      <c r="B3875" s="297" t="s">
        <v>20524</v>
      </c>
      <c r="C3875" s="297" t="s">
        <v>20525</v>
      </c>
      <c r="D3875" s="297" t="s">
        <v>18712</v>
      </c>
      <c r="E3875" s="297" t="s">
        <v>21236</v>
      </c>
      <c r="F3875" s="297" t="s">
        <v>21415</v>
      </c>
      <c r="G3875" s="297" t="s">
        <v>223</v>
      </c>
      <c r="H3875" s="297" t="s">
        <v>10017</v>
      </c>
      <c r="I3875" s="298" t="s">
        <v>21416</v>
      </c>
      <c r="J3875" s="297" t="s">
        <v>10019</v>
      </c>
    </row>
    <row r="3876" spans="1:10" ht="15" x14ac:dyDescent="0.25">
      <c r="A3876" s="297" t="s">
        <v>21417</v>
      </c>
      <c r="B3876" s="297" t="s">
        <v>20524</v>
      </c>
      <c r="C3876" s="297" t="s">
        <v>20525</v>
      </c>
      <c r="D3876" s="297" t="s">
        <v>18712</v>
      </c>
      <c r="E3876" s="297" t="s">
        <v>21236</v>
      </c>
      <c r="F3876" s="297" t="s">
        <v>21418</v>
      </c>
      <c r="G3876" s="297" t="s">
        <v>223</v>
      </c>
      <c r="H3876" s="297" t="s">
        <v>10017</v>
      </c>
      <c r="I3876" s="298" t="s">
        <v>16073</v>
      </c>
      <c r="J3876" s="297" t="s">
        <v>10019</v>
      </c>
    </row>
    <row r="3877" spans="1:10" ht="15" x14ac:dyDescent="0.25">
      <c r="A3877" s="297" t="s">
        <v>21419</v>
      </c>
      <c r="B3877" s="297" t="s">
        <v>20524</v>
      </c>
      <c r="C3877" s="297" t="s">
        <v>20525</v>
      </c>
      <c r="D3877" s="297" t="s">
        <v>18712</v>
      </c>
      <c r="E3877" s="297" t="s">
        <v>21236</v>
      </c>
      <c r="F3877" s="297" t="s">
        <v>21420</v>
      </c>
      <c r="G3877" s="297" t="s">
        <v>223</v>
      </c>
      <c r="H3877" s="297" t="s">
        <v>10017</v>
      </c>
      <c r="I3877" s="298" t="s">
        <v>21421</v>
      </c>
      <c r="J3877" s="297" t="s">
        <v>10019</v>
      </c>
    </row>
    <row r="3878" spans="1:10" ht="15" x14ac:dyDescent="0.25">
      <c r="A3878" s="297" t="s">
        <v>21422</v>
      </c>
      <c r="B3878" s="297" t="s">
        <v>20524</v>
      </c>
      <c r="C3878" s="297" t="s">
        <v>20525</v>
      </c>
      <c r="D3878" s="297" t="s">
        <v>18712</v>
      </c>
      <c r="E3878" s="297" t="s">
        <v>21236</v>
      </c>
      <c r="F3878" s="297" t="s">
        <v>21423</v>
      </c>
      <c r="G3878" s="297" t="s">
        <v>223</v>
      </c>
      <c r="H3878" s="297" t="s">
        <v>10017</v>
      </c>
      <c r="I3878" s="298" t="s">
        <v>18722</v>
      </c>
      <c r="J3878" s="297" t="s">
        <v>10019</v>
      </c>
    </row>
    <row r="3879" spans="1:10" ht="15" x14ac:dyDescent="0.25">
      <c r="A3879" s="297" t="s">
        <v>21424</v>
      </c>
      <c r="B3879" s="297" t="s">
        <v>20524</v>
      </c>
      <c r="C3879" s="297" t="s">
        <v>20525</v>
      </c>
      <c r="D3879" s="297" t="s">
        <v>18712</v>
      </c>
      <c r="E3879" s="297" t="s">
        <v>21236</v>
      </c>
      <c r="F3879" s="297" t="s">
        <v>21425</v>
      </c>
      <c r="G3879" s="297" t="s">
        <v>223</v>
      </c>
      <c r="H3879" s="297" t="s">
        <v>10017</v>
      </c>
      <c r="I3879" s="298" t="s">
        <v>17577</v>
      </c>
      <c r="J3879" s="297" t="s">
        <v>10019</v>
      </c>
    </row>
    <row r="3880" spans="1:10" ht="15" x14ac:dyDescent="0.25">
      <c r="A3880" s="297" t="s">
        <v>21426</v>
      </c>
      <c r="B3880" s="297" t="s">
        <v>20524</v>
      </c>
      <c r="C3880" s="297" t="s">
        <v>20525</v>
      </c>
      <c r="D3880" s="297" t="s">
        <v>18712</v>
      </c>
      <c r="E3880" s="297" t="s">
        <v>21236</v>
      </c>
      <c r="F3880" s="297" t="s">
        <v>21427</v>
      </c>
      <c r="G3880" s="297" t="s">
        <v>223</v>
      </c>
      <c r="H3880" s="297" t="s">
        <v>10017</v>
      </c>
      <c r="I3880" s="298" t="s">
        <v>21428</v>
      </c>
      <c r="J3880" s="297" t="s">
        <v>10019</v>
      </c>
    </row>
    <row r="3881" spans="1:10" ht="15" x14ac:dyDescent="0.25">
      <c r="A3881" s="297" t="s">
        <v>21429</v>
      </c>
      <c r="B3881" s="297" t="s">
        <v>20524</v>
      </c>
      <c r="C3881" s="297" t="s">
        <v>20525</v>
      </c>
      <c r="D3881" s="297" t="s">
        <v>18712</v>
      </c>
      <c r="E3881" s="297" t="s">
        <v>21236</v>
      </c>
      <c r="F3881" s="297" t="s">
        <v>21430</v>
      </c>
      <c r="G3881" s="297" t="s">
        <v>223</v>
      </c>
      <c r="H3881" s="297" t="s">
        <v>10017</v>
      </c>
      <c r="I3881" s="298" t="s">
        <v>21431</v>
      </c>
      <c r="J3881" s="297" t="s">
        <v>10019</v>
      </c>
    </row>
    <row r="3882" spans="1:10" ht="15" x14ac:dyDescent="0.25">
      <c r="A3882" s="297" t="s">
        <v>21432</v>
      </c>
      <c r="B3882" s="297" t="s">
        <v>20524</v>
      </c>
      <c r="C3882" s="297" t="s">
        <v>20525</v>
      </c>
      <c r="D3882" s="297" t="s">
        <v>18712</v>
      </c>
      <c r="E3882" s="297" t="s">
        <v>21236</v>
      </c>
      <c r="F3882" s="297" t="s">
        <v>21433</v>
      </c>
      <c r="G3882" s="297" t="s">
        <v>223</v>
      </c>
      <c r="H3882" s="297" t="s">
        <v>10017</v>
      </c>
      <c r="I3882" s="298" t="s">
        <v>21434</v>
      </c>
      <c r="J3882" s="297" t="s">
        <v>10019</v>
      </c>
    </row>
    <row r="3883" spans="1:10" ht="15" x14ac:dyDescent="0.25">
      <c r="A3883" s="297" t="s">
        <v>21435</v>
      </c>
      <c r="B3883" s="297" t="s">
        <v>20524</v>
      </c>
      <c r="C3883" s="297" t="s">
        <v>20525</v>
      </c>
      <c r="D3883" s="297" t="s">
        <v>18712</v>
      </c>
      <c r="E3883" s="297" t="s">
        <v>21236</v>
      </c>
      <c r="F3883" s="297" t="s">
        <v>21436</v>
      </c>
      <c r="G3883" s="297" t="s">
        <v>223</v>
      </c>
      <c r="H3883" s="297" t="s">
        <v>10017</v>
      </c>
      <c r="I3883" s="298" t="s">
        <v>16721</v>
      </c>
      <c r="J3883" s="297" t="s">
        <v>10019</v>
      </c>
    </row>
    <row r="3884" spans="1:10" ht="15" x14ac:dyDescent="0.25">
      <c r="A3884" s="297" t="s">
        <v>21437</v>
      </c>
      <c r="B3884" s="297" t="s">
        <v>20524</v>
      </c>
      <c r="C3884" s="297" t="s">
        <v>20525</v>
      </c>
      <c r="D3884" s="297" t="s">
        <v>18712</v>
      </c>
      <c r="E3884" s="297" t="s">
        <v>21236</v>
      </c>
      <c r="F3884" s="297" t="s">
        <v>21438</v>
      </c>
      <c r="G3884" s="297" t="s">
        <v>223</v>
      </c>
      <c r="H3884" s="297" t="s">
        <v>10017</v>
      </c>
      <c r="I3884" s="298" t="s">
        <v>19790</v>
      </c>
      <c r="J3884" s="297" t="s">
        <v>10019</v>
      </c>
    </row>
    <row r="3885" spans="1:10" ht="15" x14ac:dyDescent="0.25">
      <c r="A3885" s="297" t="s">
        <v>21439</v>
      </c>
      <c r="B3885" s="297" t="s">
        <v>20524</v>
      </c>
      <c r="C3885" s="297" t="s">
        <v>20525</v>
      </c>
      <c r="D3885" s="297" t="s">
        <v>18712</v>
      </c>
      <c r="E3885" s="297" t="s">
        <v>21236</v>
      </c>
      <c r="F3885" s="297" t="s">
        <v>21440</v>
      </c>
      <c r="G3885" s="297" t="s">
        <v>223</v>
      </c>
      <c r="H3885" s="297" t="s">
        <v>10017</v>
      </c>
      <c r="I3885" s="298" t="s">
        <v>21441</v>
      </c>
      <c r="J3885" s="297" t="s">
        <v>10019</v>
      </c>
    </row>
    <row r="3886" spans="1:10" ht="15" x14ac:dyDescent="0.25">
      <c r="A3886" s="297" t="s">
        <v>21442</v>
      </c>
      <c r="B3886" s="297" t="s">
        <v>20524</v>
      </c>
      <c r="C3886" s="297" t="s">
        <v>20525</v>
      </c>
      <c r="D3886" s="297" t="s">
        <v>18712</v>
      </c>
      <c r="E3886" s="297" t="s">
        <v>21236</v>
      </c>
      <c r="F3886" s="297" t="s">
        <v>21443</v>
      </c>
      <c r="G3886" s="297" t="s">
        <v>223</v>
      </c>
      <c r="H3886" s="297" t="s">
        <v>10017</v>
      </c>
      <c r="I3886" s="298" t="s">
        <v>21444</v>
      </c>
      <c r="J3886" s="297" t="s">
        <v>10019</v>
      </c>
    </row>
    <row r="3887" spans="1:10" ht="15" x14ac:dyDescent="0.25">
      <c r="A3887" s="297" t="s">
        <v>21445</v>
      </c>
      <c r="B3887" s="297" t="s">
        <v>20524</v>
      </c>
      <c r="C3887" s="297" t="s">
        <v>20525</v>
      </c>
      <c r="D3887" s="297" t="s">
        <v>18712</v>
      </c>
      <c r="E3887" s="297" t="s">
        <v>21236</v>
      </c>
      <c r="F3887" s="297" t="s">
        <v>21446</v>
      </c>
      <c r="G3887" s="297" t="s">
        <v>223</v>
      </c>
      <c r="H3887" s="297" t="s">
        <v>10017</v>
      </c>
      <c r="I3887" s="298" t="s">
        <v>18983</v>
      </c>
      <c r="J3887" s="297" t="s">
        <v>10019</v>
      </c>
    </row>
    <row r="3888" spans="1:10" ht="15" x14ac:dyDescent="0.25">
      <c r="A3888" s="297" t="s">
        <v>21447</v>
      </c>
      <c r="B3888" s="297" t="s">
        <v>20524</v>
      </c>
      <c r="C3888" s="297" t="s">
        <v>20525</v>
      </c>
      <c r="D3888" s="297" t="s">
        <v>18712</v>
      </c>
      <c r="E3888" s="297" t="s">
        <v>21236</v>
      </c>
      <c r="F3888" s="297" t="s">
        <v>21448</v>
      </c>
      <c r="G3888" s="297" t="s">
        <v>223</v>
      </c>
      <c r="H3888" s="297" t="s">
        <v>10017</v>
      </c>
      <c r="I3888" s="298" t="s">
        <v>21449</v>
      </c>
      <c r="J3888" s="297" t="s">
        <v>10019</v>
      </c>
    </row>
    <row r="3889" spans="1:10" ht="15" x14ac:dyDescent="0.25">
      <c r="A3889" s="297" t="s">
        <v>21450</v>
      </c>
      <c r="B3889" s="297" t="s">
        <v>20524</v>
      </c>
      <c r="C3889" s="297" t="s">
        <v>20525</v>
      </c>
      <c r="D3889" s="297" t="s">
        <v>18712</v>
      </c>
      <c r="E3889" s="297" t="s">
        <v>21236</v>
      </c>
      <c r="F3889" s="297" t="s">
        <v>21451</v>
      </c>
      <c r="G3889" s="297" t="s">
        <v>223</v>
      </c>
      <c r="H3889" s="297" t="s">
        <v>10017</v>
      </c>
      <c r="I3889" s="298" t="s">
        <v>21452</v>
      </c>
      <c r="J3889" s="297" t="s">
        <v>10019</v>
      </c>
    </row>
    <row r="3890" spans="1:10" ht="15" x14ac:dyDescent="0.25">
      <c r="A3890" s="297" t="s">
        <v>21453</v>
      </c>
      <c r="B3890" s="297" t="s">
        <v>20524</v>
      </c>
      <c r="C3890" s="297" t="s">
        <v>20525</v>
      </c>
      <c r="D3890" s="297" t="s">
        <v>18712</v>
      </c>
      <c r="E3890" s="297" t="s">
        <v>21236</v>
      </c>
      <c r="F3890" s="297" t="s">
        <v>21454</v>
      </c>
      <c r="G3890" s="297" t="s">
        <v>223</v>
      </c>
      <c r="H3890" s="297" t="s">
        <v>10017</v>
      </c>
      <c r="I3890" s="298" t="s">
        <v>21455</v>
      </c>
      <c r="J3890" s="297" t="s">
        <v>10019</v>
      </c>
    </row>
    <row r="3891" spans="1:10" ht="15" x14ac:dyDescent="0.25">
      <c r="A3891" s="297" t="s">
        <v>21456</v>
      </c>
      <c r="B3891" s="297" t="s">
        <v>20524</v>
      </c>
      <c r="C3891" s="297" t="s">
        <v>20525</v>
      </c>
      <c r="D3891" s="297" t="s">
        <v>18712</v>
      </c>
      <c r="E3891" s="297" t="s">
        <v>21236</v>
      </c>
      <c r="F3891" s="297" t="s">
        <v>21457</v>
      </c>
      <c r="G3891" s="297" t="s">
        <v>223</v>
      </c>
      <c r="H3891" s="297" t="s">
        <v>10017</v>
      </c>
      <c r="I3891" s="298" t="s">
        <v>21458</v>
      </c>
      <c r="J3891" s="297" t="s">
        <v>10019</v>
      </c>
    </row>
    <row r="3892" spans="1:10" ht="15" x14ac:dyDescent="0.25">
      <c r="A3892" s="297" t="s">
        <v>21459</v>
      </c>
      <c r="B3892" s="297" t="s">
        <v>20524</v>
      </c>
      <c r="C3892" s="297" t="s">
        <v>20525</v>
      </c>
      <c r="D3892" s="297" t="s">
        <v>18712</v>
      </c>
      <c r="E3892" s="297" t="s">
        <v>21236</v>
      </c>
      <c r="F3892" s="297" t="s">
        <v>21460</v>
      </c>
      <c r="G3892" s="297" t="s">
        <v>223</v>
      </c>
      <c r="H3892" s="297" t="s">
        <v>10017</v>
      </c>
      <c r="I3892" s="298" t="s">
        <v>10812</v>
      </c>
      <c r="J3892" s="297" t="s">
        <v>10019</v>
      </c>
    </row>
    <row r="3893" spans="1:10" ht="15" x14ac:dyDescent="0.25">
      <c r="A3893" s="297" t="s">
        <v>21461</v>
      </c>
      <c r="B3893" s="297" t="s">
        <v>20524</v>
      </c>
      <c r="C3893" s="297" t="s">
        <v>20525</v>
      </c>
      <c r="D3893" s="297" t="s">
        <v>18712</v>
      </c>
      <c r="E3893" s="297" t="s">
        <v>21236</v>
      </c>
      <c r="F3893" s="297" t="s">
        <v>21462</v>
      </c>
      <c r="G3893" s="297" t="s">
        <v>223</v>
      </c>
      <c r="H3893" s="297" t="s">
        <v>10017</v>
      </c>
      <c r="I3893" s="298" t="s">
        <v>21463</v>
      </c>
      <c r="J3893" s="297" t="s">
        <v>10019</v>
      </c>
    </row>
    <row r="3894" spans="1:10" ht="15" x14ac:dyDescent="0.25">
      <c r="A3894" s="297" t="s">
        <v>21464</v>
      </c>
      <c r="B3894" s="297" t="s">
        <v>20524</v>
      </c>
      <c r="C3894" s="297" t="s">
        <v>20525</v>
      </c>
      <c r="D3894" s="297" t="s">
        <v>18712</v>
      </c>
      <c r="E3894" s="297" t="s">
        <v>21236</v>
      </c>
      <c r="F3894" s="297" t="s">
        <v>21465</v>
      </c>
      <c r="G3894" s="297" t="s">
        <v>223</v>
      </c>
      <c r="H3894" s="297" t="s">
        <v>10017</v>
      </c>
      <c r="I3894" s="298" t="s">
        <v>21466</v>
      </c>
      <c r="J3894" s="297" t="s">
        <v>10019</v>
      </c>
    </row>
    <row r="3895" spans="1:10" ht="15" x14ac:dyDescent="0.25">
      <c r="A3895" s="297" t="s">
        <v>21467</v>
      </c>
      <c r="B3895" s="297" t="s">
        <v>20524</v>
      </c>
      <c r="C3895" s="297" t="s">
        <v>20525</v>
      </c>
      <c r="D3895" s="297" t="s">
        <v>18712</v>
      </c>
      <c r="E3895" s="297" t="s">
        <v>21236</v>
      </c>
      <c r="F3895" s="297" t="s">
        <v>21468</v>
      </c>
      <c r="G3895" s="297" t="s">
        <v>223</v>
      </c>
      <c r="H3895" s="297" t="s">
        <v>10017</v>
      </c>
      <c r="I3895" s="298" t="s">
        <v>21469</v>
      </c>
      <c r="J3895" s="297" t="s">
        <v>10019</v>
      </c>
    </row>
    <row r="3896" spans="1:10" ht="15" x14ac:dyDescent="0.25">
      <c r="A3896" s="297" t="s">
        <v>21470</v>
      </c>
      <c r="B3896" s="297" t="s">
        <v>20524</v>
      </c>
      <c r="C3896" s="297" t="s">
        <v>20525</v>
      </c>
      <c r="D3896" s="297" t="s">
        <v>18712</v>
      </c>
      <c r="E3896" s="297" t="s">
        <v>21236</v>
      </c>
      <c r="F3896" s="297" t="s">
        <v>21471</v>
      </c>
      <c r="G3896" s="297" t="s">
        <v>223</v>
      </c>
      <c r="H3896" s="297" t="s">
        <v>10017</v>
      </c>
      <c r="I3896" s="298" t="s">
        <v>21472</v>
      </c>
      <c r="J3896" s="297" t="s">
        <v>10019</v>
      </c>
    </row>
    <row r="3897" spans="1:10" ht="15" x14ac:dyDescent="0.25">
      <c r="A3897" s="297" t="s">
        <v>21473</v>
      </c>
      <c r="B3897" s="297" t="s">
        <v>20524</v>
      </c>
      <c r="C3897" s="297" t="s">
        <v>20525</v>
      </c>
      <c r="D3897" s="297" t="s">
        <v>18712</v>
      </c>
      <c r="E3897" s="297" t="s">
        <v>21236</v>
      </c>
      <c r="F3897" s="297" t="s">
        <v>21474</v>
      </c>
      <c r="G3897" s="297" t="s">
        <v>223</v>
      </c>
      <c r="H3897" s="297" t="s">
        <v>10017</v>
      </c>
      <c r="I3897" s="298" t="s">
        <v>21475</v>
      </c>
      <c r="J3897" s="297" t="s">
        <v>10019</v>
      </c>
    </row>
    <row r="3898" spans="1:10" ht="15" x14ac:dyDescent="0.25">
      <c r="A3898" s="297" t="s">
        <v>21476</v>
      </c>
      <c r="B3898" s="297" t="s">
        <v>20524</v>
      </c>
      <c r="C3898" s="297" t="s">
        <v>20525</v>
      </c>
      <c r="D3898" s="297" t="s">
        <v>18712</v>
      </c>
      <c r="E3898" s="297" t="s">
        <v>21236</v>
      </c>
      <c r="F3898" s="297" t="s">
        <v>21477</v>
      </c>
      <c r="G3898" s="297" t="s">
        <v>223</v>
      </c>
      <c r="H3898" s="297" t="s">
        <v>10017</v>
      </c>
      <c r="I3898" s="298" t="s">
        <v>21478</v>
      </c>
      <c r="J3898" s="297" t="s">
        <v>10019</v>
      </c>
    </row>
    <row r="3899" spans="1:10" ht="15" x14ac:dyDescent="0.25">
      <c r="A3899" s="297" t="s">
        <v>21479</v>
      </c>
      <c r="B3899" s="297" t="s">
        <v>20524</v>
      </c>
      <c r="C3899" s="297" t="s">
        <v>20525</v>
      </c>
      <c r="D3899" s="297" t="s">
        <v>18712</v>
      </c>
      <c r="E3899" s="297" t="s">
        <v>21236</v>
      </c>
      <c r="F3899" s="297" t="s">
        <v>21480</v>
      </c>
      <c r="G3899" s="297" t="s">
        <v>223</v>
      </c>
      <c r="H3899" s="297" t="s">
        <v>10017</v>
      </c>
      <c r="I3899" s="298" t="s">
        <v>21481</v>
      </c>
      <c r="J3899" s="297" t="s">
        <v>10019</v>
      </c>
    </row>
    <row r="3900" spans="1:10" ht="15" x14ac:dyDescent="0.25">
      <c r="A3900" s="297" t="s">
        <v>21482</v>
      </c>
      <c r="B3900" s="297" t="s">
        <v>20524</v>
      </c>
      <c r="C3900" s="297" t="s">
        <v>20525</v>
      </c>
      <c r="D3900" s="297" t="s">
        <v>18712</v>
      </c>
      <c r="E3900" s="297" t="s">
        <v>21236</v>
      </c>
      <c r="F3900" s="297" t="s">
        <v>21483</v>
      </c>
      <c r="G3900" s="297" t="s">
        <v>223</v>
      </c>
      <c r="H3900" s="297" t="s">
        <v>10017</v>
      </c>
      <c r="I3900" s="298" t="s">
        <v>18719</v>
      </c>
      <c r="J3900" s="297" t="s">
        <v>10019</v>
      </c>
    </row>
    <row r="3901" spans="1:10" ht="15" x14ac:dyDescent="0.25">
      <c r="A3901" s="297" t="s">
        <v>21484</v>
      </c>
      <c r="B3901" s="297" t="s">
        <v>20524</v>
      </c>
      <c r="C3901" s="297" t="s">
        <v>20525</v>
      </c>
      <c r="D3901" s="297" t="s">
        <v>18712</v>
      </c>
      <c r="E3901" s="297" t="s">
        <v>21236</v>
      </c>
      <c r="F3901" s="297" t="s">
        <v>21485</v>
      </c>
      <c r="G3901" s="297" t="s">
        <v>223</v>
      </c>
      <c r="H3901" s="297" t="s">
        <v>10017</v>
      </c>
      <c r="I3901" s="298" t="s">
        <v>21486</v>
      </c>
      <c r="J3901" s="297" t="s">
        <v>10019</v>
      </c>
    </row>
    <row r="3902" spans="1:10" ht="15" x14ac:dyDescent="0.25">
      <c r="A3902" s="297" t="s">
        <v>21487</v>
      </c>
      <c r="B3902" s="297" t="s">
        <v>20524</v>
      </c>
      <c r="C3902" s="297" t="s">
        <v>20525</v>
      </c>
      <c r="D3902" s="297" t="s">
        <v>18712</v>
      </c>
      <c r="E3902" s="297" t="s">
        <v>21236</v>
      </c>
      <c r="F3902" s="297" t="s">
        <v>21488</v>
      </c>
      <c r="G3902" s="297" t="s">
        <v>223</v>
      </c>
      <c r="H3902" s="297" t="s">
        <v>10017</v>
      </c>
      <c r="I3902" s="298" t="s">
        <v>17763</v>
      </c>
      <c r="J3902" s="297" t="s">
        <v>10019</v>
      </c>
    </row>
    <row r="3903" spans="1:10" ht="15" x14ac:dyDescent="0.25">
      <c r="A3903" s="297" t="s">
        <v>21489</v>
      </c>
      <c r="B3903" s="297" t="s">
        <v>20524</v>
      </c>
      <c r="C3903" s="297" t="s">
        <v>20525</v>
      </c>
      <c r="D3903" s="297" t="s">
        <v>18712</v>
      </c>
      <c r="E3903" s="297" t="s">
        <v>21236</v>
      </c>
      <c r="F3903" s="297" t="s">
        <v>21490</v>
      </c>
      <c r="G3903" s="297" t="s">
        <v>223</v>
      </c>
      <c r="H3903" s="297" t="s">
        <v>10017</v>
      </c>
      <c r="I3903" s="298" t="s">
        <v>12441</v>
      </c>
      <c r="J3903" s="297" t="s">
        <v>10019</v>
      </c>
    </row>
    <row r="3904" spans="1:10" ht="15" x14ac:dyDescent="0.25">
      <c r="A3904" s="297" t="s">
        <v>21491</v>
      </c>
      <c r="B3904" s="297" t="s">
        <v>20524</v>
      </c>
      <c r="C3904" s="297" t="s">
        <v>20525</v>
      </c>
      <c r="D3904" s="297" t="s">
        <v>18712</v>
      </c>
      <c r="E3904" s="297" t="s">
        <v>21236</v>
      </c>
      <c r="F3904" s="297" t="s">
        <v>21492</v>
      </c>
      <c r="G3904" s="297" t="s">
        <v>223</v>
      </c>
      <c r="H3904" s="297" t="s">
        <v>10017</v>
      </c>
      <c r="I3904" s="298" t="s">
        <v>21493</v>
      </c>
      <c r="J3904" s="297" t="s">
        <v>10019</v>
      </c>
    </row>
    <row r="3905" spans="1:10" ht="15" x14ac:dyDescent="0.25">
      <c r="A3905" s="297" t="s">
        <v>21494</v>
      </c>
      <c r="B3905" s="297" t="s">
        <v>20524</v>
      </c>
      <c r="C3905" s="297" t="s">
        <v>20525</v>
      </c>
      <c r="D3905" s="297" t="s">
        <v>18712</v>
      </c>
      <c r="E3905" s="297" t="s">
        <v>21236</v>
      </c>
      <c r="F3905" s="297" t="s">
        <v>21495</v>
      </c>
      <c r="G3905" s="297" t="s">
        <v>223</v>
      </c>
      <c r="H3905" s="297" t="s">
        <v>10017</v>
      </c>
      <c r="I3905" s="298" t="s">
        <v>21496</v>
      </c>
      <c r="J3905" s="297" t="s">
        <v>10019</v>
      </c>
    </row>
    <row r="3906" spans="1:10" ht="15" x14ac:dyDescent="0.25">
      <c r="A3906" s="297" t="s">
        <v>21497</v>
      </c>
      <c r="B3906" s="297" t="s">
        <v>20524</v>
      </c>
      <c r="C3906" s="297" t="s">
        <v>20525</v>
      </c>
      <c r="D3906" s="297" t="s">
        <v>18712</v>
      </c>
      <c r="E3906" s="297" t="s">
        <v>21236</v>
      </c>
      <c r="F3906" s="297" t="s">
        <v>21498</v>
      </c>
      <c r="G3906" s="297" t="s">
        <v>223</v>
      </c>
      <c r="H3906" s="297" t="s">
        <v>10017</v>
      </c>
      <c r="I3906" s="298" t="s">
        <v>21499</v>
      </c>
      <c r="J3906" s="297" t="s">
        <v>10019</v>
      </c>
    </row>
    <row r="3907" spans="1:10" ht="15" x14ac:dyDescent="0.25">
      <c r="A3907" s="297" t="s">
        <v>21500</v>
      </c>
      <c r="B3907" s="297" t="s">
        <v>20524</v>
      </c>
      <c r="C3907" s="297" t="s">
        <v>20525</v>
      </c>
      <c r="D3907" s="297" t="s">
        <v>18712</v>
      </c>
      <c r="E3907" s="297" t="s">
        <v>21236</v>
      </c>
      <c r="F3907" s="297" t="s">
        <v>21501</v>
      </c>
      <c r="G3907" s="297" t="s">
        <v>223</v>
      </c>
      <c r="H3907" s="297" t="s">
        <v>10017</v>
      </c>
      <c r="I3907" s="298" t="s">
        <v>21502</v>
      </c>
      <c r="J3907" s="297" t="s">
        <v>10019</v>
      </c>
    </row>
    <row r="3908" spans="1:10" ht="15" x14ac:dyDescent="0.25">
      <c r="A3908" s="297" t="s">
        <v>21503</v>
      </c>
      <c r="B3908" s="297" t="s">
        <v>20524</v>
      </c>
      <c r="C3908" s="297" t="s">
        <v>20525</v>
      </c>
      <c r="D3908" s="297" t="s">
        <v>18712</v>
      </c>
      <c r="E3908" s="297" t="s">
        <v>21236</v>
      </c>
      <c r="F3908" s="297" t="s">
        <v>21504</v>
      </c>
      <c r="G3908" s="297" t="s">
        <v>223</v>
      </c>
      <c r="H3908" s="297" t="s">
        <v>10017</v>
      </c>
      <c r="I3908" s="298" t="s">
        <v>21505</v>
      </c>
      <c r="J3908" s="297" t="s">
        <v>10019</v>
      </c>
    </row>
    <row r="3909" spans="1:10" ht="15" x14ac:dyDescent="0.25">
      <c r="A3909" s="297" t="s">
        <v>21506</v>
      </c>
      <c r="B3909" s="297" t="s">
        <v>20524</v>
      </c>
      <c r="C3909" s="297" t="s">
        <v>20525</v>
      </c>
      <c r="D3909" s="297" t="s">
        <v>18712</v>
      </c>
      <c r="E3909" s="297" t="s">
        <v>21236</v>
      </c>
      <c r="F3909" s="297" t="s">
        <v>21507</v>
      </c>
      <c r="G3909" s="297" t="s">
        <v>223</v>
      </c>
      <c r="H3909" s="297" t="s">
        <v>10017</v>
      </c>
      <c r="I3909" s="298" t="s">
        <v>15729</v>
      </c>
      <c r="J3909" s="297" t="s">
        <v>10019</v>
      </c>
    </row>
    <row r="3910" spans="1:10" ht="15" x14ac:dyDescent="0.25">
      <c r="A3910" s="297" t="s">
        <v>21508</v>
      </c>
      <c r="B3910" s="297" t="s">
        <v>20524</v>
      </c>
      <c r="C3910" s="297" t="s">
        <v>20525</v>
      </c>
      <c r="D3910" s="297" t="s">
        <v>18712</v>
      </c>
      <c r="E3910" s="297" t="s">
        <v>21236</v>
      </c>
      <c r="F3910" s="297" t="s">
        <v>21509</v>
      </c>
      <c r="G3910" s="297" t="s">
        <v>223</v>
      </c>
      <c r="H3910" s="297" t="s">
        <v>10017</v>
      </c>
      <c r="I3910" s="298" t="s">
        <v>21510</v>
      </c>
      <c r="J3910" s="297" t="s">
        <v>10019</v>
      </c>
    </row>
    <row r="3911" spans="1:10" ht="15" x14ac:dyDescent="0.25">
      <c r="A3911" s="297" t="s">
        <v>21511</v>
      </c>
      <c r="B3911" s="297" t="s">
        <v>20524</v>
      </c>
      <c r="C3911" s="297" t="s">
        <v>20525</v>
      </c>
      <c r="D3911" s="297" t="s">
        <v>18712</v>
      </c>
      <c r="E3911" s="297" t="s">
        <v>21236</v>
      </c>
      <c r="F3911" s="297" t="s">
        <v>21512</v>
      </c>
      <c r="G3911" s="297" t="s">
        <v>223</v>
      </c>
      <c r="H3911" s="297" t="s">
        <v>10017</v>
      </c>
      <c r="I3911" s="298" t="s">
        <v>21513</v>
      </c>
      <c r="J3911" s="297" t="s">
        <v>10019</v>
      </c>
    </row>
    <row r="3912" spans="1:10" ht="15" x14ac:dyDescent="0.25">
      <c r="A3912" s="297" t="s">
        <v>21514</v>
      </c>
      <c r="B3912" s="297" t="s">
        <v>20524</v>
      </c>
      <c r="C3912" s="297" t="s">
        <v>20525</v>
      </c>
      <c r="D3912" s="297" t="s">
        <v>18712</v>
      </c>
      <c r="E3912" s="297" t="s">
        <v>21236</v>
      </c>
      <c r="F3912" s="297" t="s">
        <v>21515</v>
      </c>
      <c r="G3912" s="297" t="s">
        <v>223</v>
      </c>
      <c r="H3912" s="297" t="s">
        <v>10017</v>
      </c>
      <c r="I3912" s="298" t="s">
        <v>21516</v>
      </c>
      <c r="J3912" s="297" t="s">
        <v>10019</v>
      </c>
    </row>
    <row r="3913" spans="1:10" ht="15" x14ac:dyDescent="0.25">
      <c r="A3913" s="297" t="s">
        <v>21517</v>
      </c>
      <c r="B3913" s="297" t="s">
        <v>20524</v>
      </c>
      <c r="C3913" s="297" t="s">
        <v>20525</v>
      </c>
      <c r="D3913" s="297" t="s">
        <v>18712</v>
      </c>
      <c r="E3913" s="297" t="s">
        <v>21236</v>
      </c>
      <c r="F3913" s="297" t="s">
        <v>21518</v>
      </c>
      <c r="G3913" s="297" t="s">
        <v>223</v>
      </c>
      <c r="H3913" s="297" t="s">
        <v>10017</v>
      </c>
      <c r="I3913" s="298" t="s">
        <v>21519</v>
      </c>
      <c r="J3913" s="297" t="s">
        <v>10019</v>
      </c>
    </row>
    <row r="3914" spans="1:10" ht="15" x14ac:dyDescent="0.25">
      <c r="A3914" s="297" t="s">
        <v>21520</v>
      </c>
      <c r="B3914" s="297" t="s">
        <v>20524</v>
      </c>
      <c r="C3914" s="297" t="s">
        <v>20525</v>
      </c>
      <c r="D3914" s="297" t="s">
        <v>18712</v>
      </c>
      <c r="E3914" s="297" t="s">
        <v>21236</v>
      </c>
      <c r="F3914" s="297" t="s">
        <v>21521</v>
      </c>
      <c r="G3914" s="297" t="s">
        <v>223</v>
      </c>
      <c r="H3914" s="297" t="s">
        <v>10017</v>
      </c>
      <c r="I3914" s="298" t="s">
        <v>19773</v>
      </c>
      <c r="J3914" s="297" t="s">
        <v>10019</v>
      </c>
    </row>
    <row r="3915" spans="1:10" ht="15" x14ac:dyDescent="0.25">
      <c r="A3915" s="297" t="s">
        <v>21522</v>
      </c>
      <c r="B3915" s="297" t="s">
        <v>20524</v>
      </c>
      <c r="C3915" s="297" t="s">
        <v>20525</v>
      </c>
      <c r="D3915" s="297" t="s">
        <v>18712</v>
      </c>
      <c r="E3915" s="297" t="s">
        <v>21236</v>
      </c>
      <c r="F3915" s="297" t="s">
        <v>21523</v>
      </c>
      <c r="G3915" s="297" t="s">
        <v>223</v>
      </c>
      <c r="H3915" s="297" t="s">
        <v>10017</v>
      </c>
      <c r="I3915" s="298" t="s">
        <v>21524</v>
      </c>
      <c r="J3915" s="297" t="s">
        <v>10019</v>
      </c>
    </row>
    <row r="3916" spans="1:10" ht="15" x14ac:dyDescent="0.25">
      <c r="A3916" s="297" t="s">
        <v>21525</v>
      </c>
      <c r="B3916" s="297" t="s">
        <v>20524</v>
      </c>
      <c r="C3916" s="297" t="s">
        <v>20525</v>
      </c>
      <c r="D3916" s="297" t="s">
        <v>18712</v>
      </c>
      <c r="E3916" s="297" t="s">
        <v>21236</v>
      </c>
      <c r="F3916" s="297" t="s">
        <v>21526</v>
      </c>
      <c r="G3916" s="297" t="s">
        <v>223</v>
      </c>
      <c r="H3916" s="297" t="s">
        <v>10017</v>
      </c>
      <c r="I3916" s="298" t="s">
        <v>21527</v>
      </c>
      <c r="J3916" s="297" t="s">
        <v>10019</v>
      </c>
    </row>
    <row r="3917" spans="1:10" ht="15" x14ac:dyDescent="0.25">
      <c r="A3917" s="297" t="s">
        <v>21528</v>
      </c>
      <c r="B3917" s="297" t="s">
        <v>20524</v>
      </c>
      <c r="C3917" s="297" t="s">
        <v>20525</v>
      </c>
      <c r="D3917" s="297" t="s">
        <v>18712</v>
      </c>
      <c r="E3917" s="297" t="s">
        <v>21236</v>
      </c>
      <c r="F3917" s="297" t="s">
        <v>21529</v>
      </c>
      <c r="G3917" s="297" t="s">
        <v>223</v>
      </c>
      <c r="H3917" s="297" t="s">
        <v>10017</v>
      </c>
      <c r="I3917" s="298" t="s">
        <v>21530</v>
      </c>
      <c r="J3917" s="297" t="s">
        <v>10019</v>
      </c>
    </row>
    <row r="3918" spans="1:10" ht="15" x14ac:dyDescent="0.25">
      <c r="A3918" s="297" t="s">
        <v>21531</v>
      </c>
      <c r="B3918" s="297" t="s">
        <v>20524</v>
      </c>
      <c r="C3918" s="297" t="s">
        <v>20525</v>
      </c>
      <c r="D3918" s="297" t="s">
        <v>18712</v>
      </c>
      <c r="E3918" s="297" t="s">
        <v>21236</v>
      </c>
      <c r="F3918" s="297" t="s">
        <v>21532</v>
      </c>
      <c r="G3918" s="297" t="s">
        <v>223</v>
      </c>
      <c r="H3918" s="297" t="s">
        <v>10017</v>
      </c>
      <c r="I3918" s="298" t="s">
        <v>21533</v>
      </c>
      <c r="J3918" s="297" t="s">
        <v>10019</v>
      </c>
    </row>
    <row r="3919" spans="1:10" ht="15" x14ac:dyDescent="0.25">
      <c r="A3919" s="297" t="s">
        <v>21534</v>
      </c>
      <c r="B3919" s="297" t="s">
        <v>20524</v>
      </c>
      <c r="C3919" s="297" t="s">
        <v>20525</v>
      </c>
      <c r="D3919" s="297" t="s">
        <v>18712</v>
      </c>
      <c r="E3919" s="297" t="s">
        <v>21236</v>
      </c>
      <c r="F3919" s="297" t="s">
        <v>21535</v>
      </c>
      <c r="G3919" s="297" t="s">
        <v>223</v>
      </c>
      <c r="H3919" s="297" t="s">
        <v>10017</v>
      </c>
      <c r="I3919" s="298" t="s">
        <v>21536</v>
      </c>
      <c r="J3919" s="297" t="s">
        <v>10019</v>
      </c>
    </row>
    <row r="3920" spans="1:10" ht="15" x14ac:dyDescent="0.25">
      <c r="A3920" s="297" t="s">
        <v>21537</v>
      </c>
      <c r="B3920" s="297" t="s">
        <v>20524</v>
      </c>
      <c r="C3920" s="297" t="s">
        <v>20525</v>
      </c>
      <c r="D3920" s="297" t="s">
        <v>18712</v>
      </c>
      <c r="E3920" s="297" t="s">
        <v>21236</v>
      </c>
      <c r="F3920" s="297" t="s">
        <v>21538</v>
      </c>
      <c r="G3920" s="297" t="s">
        <v>223</v>
      </c>
      <c r="H3920" s="297" t="s">
        <v>10017</v>
      </c>
      <c r="I3920" s="298" t="s">
        <v>21539</v>
      </c>
      <c r="J3920" s="297" t="s">
        <v>10019</v>
      </c>
    </row>
    <row r="3921" spans="1:10" ht="15" x14ac:dyDescent="0.25">
      <c r="A3921" s="297" t="s">
        <v>21540</v>
      </c>
      <c r="B3921" s="297" t="s">
        <v>20524</v>
      </c>
      <c r="C3921" s="297" t="s">
        <v>20525</v>
      </c>
      <c r="D3921" s="297" t="s">
        <v>18712</v>
      </c>
      <c r="E3921" s="297" t="s">
        <v>21236</v>
      </c>
      <c r="F3921" s="297" t="s">
        <v>21541</v>
      </c>
      <c r="G3921" s="297" t="s">
        <v>223</v>
      </c>
      <c r="H3921" s="297" t="s">
        <v>10017</v>
      </c>
      <c r="I3921" s="298" t="s">
        <v>21542</v>
      </c>
      <c r="J3921" s="297" t="s">
        <v>10019</v>
      </c>
    </row>
    <row r="3922" spans="1:10" ht="15" x14ac:dyDescent="0.25">
      <c r="A3922" s="297" t="s">
        <v>21543</v>
      </c>
      <c r="B3922" s="297" t="s">
        <v>20524</v>
      </c>
      <c r="C3922" s="297" t="s">
        <v>20525</v>
      </c>
      <c r="D3922" s="297" t="s">
        <v>18712</v>
      </c>
      <c r="E3922" s="297" t="s">
        <v>21236</v>
      </c>
      <c r="F3922" s="297" t="s">
        <v>21544</v>
      </c>
      <c r="G3922" s="297" t="s">
        <v>223</v>
      </c>
      <c r="H3922" s="297" t="s">
        <v>10017</v>
      </c>
      <c r="I3922" s="298" t="s">
        <v>10654</v>
      </c>
      <c r="J3922" s="297" t="s">
        <v>10019</v>
      </c>
    </row>
    <row r="3923" spans="1:10" ht="15" x14ac:dyDescent="0.25">
      <c r="A3923" s="297" t="s">
        <v>21545</v>
      </c>
      <c r="B3923" s="297" t="s">
        <v>20524</v>
      </c>
      <c r="C3923" s="297" t="s">
        <v>20525</v>
      </c>
      <c r="D3923" s="297" t="s">
        <v>18712</v>
      </c>
      <c r="E3923" s="297" t="s">
        <v>21236</v>
      </c>
      <c r="F3923" s="297" t="s">
        <v>21546</v>
      </c>
      <c r="G3923" s="297" t="s">
        <v>223</v>
      </c>
      <c r="H3923" s="297" t="s">
        <v>10017</v>
      </c>
      <c r="I3923" s="298" t="s">
        <v>21547</v>
      </c>
      <c r="J3923" s="297" t="s">
        <v>10019</v>
      </c>
    </row>
    <row r="3924" spans="1:10" ht="15" x14ac:dyDescent="0.25">
      <c r="A3924" s="297" t="s">
        <v>21548</v>
      </c>
      <c r="B3924" s="297" t="s">
        <v>20524</v>
      </c>
      <c r="C3924" s="297" t="s">
        <v>20525</v>
      </c>
      <c r="D3924" s="297" t="s">
        <v>18712</v>
      </c>
      <c r="E3924" s="297" t="s">
        <v>21236</v>
      </c>
      <c r="F3924" s="297" t="s">
        <v>21549</v>
      </c>
      <c r="G3924" s="297" t="s">
        <v>223</v>
      </c>
      <c r="H3924" s="297" t="s">
        <v>10017</v>
      </c>
      <c r="I3924" s="298" t="s">
        <v>13222</v>
      </c>
      <c r="J3924" s="297" t="s">
        <v>10019</v>
      </c>
    </row>
    <row r="3925" spans="1:10" ht="15" x14ac:dyDescent="0.25">
      <c r="A3925" s="297" t="s">
        <v>21550</v>
      </c>
      <c r="B3925" s="297" t="s">
        <v>20524</v>
      </c>
      <c r="C3925" s="297" t="s">
        <v>20525</v>
      </c>
      <c r="D3925" s="297" t="s">
        <v>18712</v>
      </c>
      <c r="E3925" s="297" t="s">
        <v>21236</v>
      </c>
      <c r="F3925" s="297" t="s">
        <v>21551</v>
      </c>
      <c r="G3925" s="297" t="s">
        <v>223</v>
      </c>
      <c r="H3925" s="297" t="s">
        <v>10017</v>
      </c>
      <c r="I3925" s="298" t="s">
        <v>21552</v>
      </c>
      <c r="J3925" s="297" t="s">
        <v>10019</v>
      </c>
    </row>
    <row r="3926" spans="1:10" ht="15" x14ac:dyDescent="0.25">
      <c r="A3926" s="297" t="s">
        <v>21553</v>
      </c>
      <c r="B3926" s="297" t="s">
        <v>20524</v>
      </c>
      <c r="C3926" s="297" t="s">
        <v>20525</v>
      </c>
      <c r="D3926" s="297" t="s">
        <v>18712</v>
      </c>
      <c r="E3926" s="297" t="s">
        <v>21236</v>
      </c>
      <c r="F3926" s="297" t="s">
        <v>21554</v>
      </c>
      <c r="G3926" s="297" t="s">
        <v>223</v>
      </c>
      <c r="H3926" s="297" t="s">
        <v>10017</v>
      </c>
      <c r="I3926" s="298" t="s">
        <v>21555</v>
      </c>
      <c r="J3926" s="297" t="s">
        <v>10019</v>
      </c>
    </row>
    <row r="3927" spans="1:10" ht="15" x14ac:dyDescent="0.25">
      <c r="A3927" s="297" t="s">
        <v>21556</v>
      </c>
      <c r="B3927" s="297" t="s">
        <v>20524</v>
      </c>
      <c r="C3927" s="297" t="s">
        <v>20525</v>
      </c>
      <c r="D3927" s="297" t="s">
        <v>18712</v>
      </c>
      <c r="E3927" s="297" t="s">
        <v>21236</v>
      </c>
      <c r="F3927" s="297" t="s">
        <v>21557</v>
      </c>
      <c r="G3927" s="297" t="s">
        <v>223</v>
      </c>
      <c r="H3927" s="297" t="s">
        <v>10017</v>
      </c>
      <c r="I3927" s="298" t="s">
        <v>21558</v>
      </c>
      <c r="J3927" s="297" t="s">
        <v>10019</v>
      </c>
    </row>
    <row r="3928" spans="1:10" ht="15" x14ac:dyDescent="0.25">
      <c r="A3928" s="297" t="s">
        <v>21559</v>
      </c>
      <c r="B3928" s="297" t="s">
        <v>20524</v>
      </c>
      <c r="C3928" s="297" t="s">
        <v>20525</v>
      </c>
      <c r="D3928" s="297" t="s">
        <v>18712</v>
      </c>
      <c r="E3928" s="297" t="s">
        <v>21236</v>
      </c>
      <c r="F3928" s="297" t="s">
        <v>21560</v>
      </c>
      <c r="G3928" s="297" t="s">
        <v>223</v>
      </c>
      <c r="H3928" s="297" t="s">
        <v>10017</v>
      </c>
      <c r="I3928" s="298" t="s">
        <v>21561</v>
      </c>
      <c r="J3928" s="297" t="s">
        <v>10019</v>
      </c>
    </row>
    <row r="3929" spans="1:10" ht="15" x14ac:dyDescent="0.25">
      <c r="A3929" s="297" t="s">
        <v>21562</v>
      </c>
      <c r="B3929" s="297" t="s">
        <v>20524</v>
      </c>
      <c r="C3929" s="297" t="s">
        <v>20525</v>
      </c>
      <c r="D3929" s="297" t="s">
        <v>18712</v>
      </c>
      <c r="E3929" s="297" t="s">
        <v>21236</v>
      </c>
      <c r="F3929" s="297" t="s">
        <v>21563</v>
      </c>
      <c r="G3929" s="297" t="s">
        <v>223</v>
      </c>
      <c r="H3929" s="297" t="s">
        <v>10017</v>
      </c>
      <c r="I3929" s="298" t="s">
        <v>21564</v>
      </c>
      <c r="J3929" s="297" t="s">
        <v>10019</v>
      </c>
    </row>
    <row r="3930" spans="1:10" ht="15" x14ac:dyDescent="0.25">
      <c r="A3930" s="297" t="s">
        <v>21565</v>
      </c>
      <c r="B3930" s="297" t="s">
        <v>20524</v>
      </c>
      <c r="C3930" s="297" t="s">
        <v>20525</v>
      </c>
      <c r="D3930" s="297" t="s">
        <v>18712</v>
      </c>
      <c r="E3930" s="297" t="s">
        <v>21236</v>
      </c>
      <c r="F3930" s="297" t="s">
        <v>21566</v>
      </c>
      <c r="G3930" s="297" t="s">
        <v>223</v>
      </c>
      <c r="H3930" s="297" t="s">
        <v>10017</v>
      </c>
      <c r="I3930" s="298" t="s">
        <v>21567</v>
      </c>
      <c r="J3930" s="297" t="s">
        <v>10019</v>
      </c>
    </row>
    <row r="3931" spans="1:10" ht="15" x14ac:dyDescent="0.25">
      <c r="A3931" s="297" t="s">
        <v>21568</v>
      </c>
      <c r="B3931" s="297" t="s">
        <v>20524</v>
      </c>
      <c r="C3931" s="297" t="s">
        <v>20525</v>
      </c>
      <c r="D3931" s="297" t="s">
        <v>18712</v>
      </c>
      <c r="E3931" s="297" t="s">
        <v>21236</v>
      </c>
      <c r="F3931" s="297" t="s">
        <v>21569</v>
      </c>
      <c r="G3931" s="297" t="s">
        <v>223</v>
      </c>
      <c r="H3931" s="297" t="s">
        <v>10017</v>
      </c>
      <c r="I3931" s="298" t="s">
        <v>21570</v>
      </c>
      <c r="J3931" s="297" t="s">
        <v>10019</v>
      </c>
    </row>
    <row r="3932" spans="1:10" ht="15" x14ac:dyDescent="0.25">
      <c r="A3932" s="297" t="s">
        <v>21571</v>
      </c>
      <c r="B3932" s="297" t="s">
        <v>20524</v>
      </c>
      <c r="C3932" s="297" t="s">
        <v>20525</v>
      </c>
      <c r="D3932" s="297" t="s">
        <v>18712</v>
      </c>
      <c r="E3932" s="297" t="s">
        <v>21236</v>
      </c>
      <c r="F3932" s="297" t="s">
        <v>21572</v>
      </c>
      <c r="G3932" s="297" t="s">
        <v>223</v>
      </c>
      <c r="H3932" s="297" t="s">
        <v>10017</v>
      </c>
      <c r="I3932" s="298" t="s">
        <v>21573</v>
      </c>
      <c r="J3932" s="297" t="s">
        <v>10019</v>
      </c>
    </row>
    <row r="3933" spans="1:10" ht="15" x14ac:dyDescent="0.25">
      <c r="A3933" s="297" t="s">
        <v>21574</v>
      </c>
      <c r="B3933" s="297" t="s">
        <v>20524</v>
      </c>
      <c r="C3933" s="297" t="s">
        <v>20525</v>
      </c>
      <c r="D3933" s="297" t="s">
        <v>18712</v>
      </c>
      <c r="E3933" s="297" t="s">
        <v>21236</v>
      </c>
      <c r="F3933" s="297" t="s">
        <v>21575</v>
      </c>
      <c r="G3933" s="297" t="s">
        <v>223</v>
      </c>
      <c r="H3933" s="297" t="s">
        <v>10017</v>
      </c>
      <c r="I3933" s="298" t="s">
        <v>21576</v>
      </c>
      <c r="J3933" s="297" t="s">
        <v>10019</v>
      </c>
    </row>
    <row r="3934" spans="1:10" ht="15" x14ac:dyDescent="0.25">
      <c r="A3934" s="297" t="s">
        <v>21577</v>
      </c>
      <c r="B3934" s="297" t="s">
        <v>20524</v>
      </c>
      <c r="C3934" s="297" t="s">
        <v>20525</v>
      </c>
      <c r="D3934" s="297" t="s">
        <v>18712</v>
      </c>
      <c r="E3934" s="297" t="s">
        <v>21236</v>
      </c>
      <c r="F3934" s="297" t="s">
        <v>21578</v>
      </c>
      <c r="G3934" s="297" t="s">
        <v>223</v>
      </c>
      <c r="H3934" s="297" t="s">
        <v>10017</v>
      </c>
      <c r="I3934" s="298" t="s">
        <v>21579</v>
      </c>
      <c r="J3934" s="297" t="s">
        <v>10019</v>
      </c>
    </row>
    <row r="3935" spans="1:10" ht="15" x14ac:dyDescent="0.25">
      <c r="A3935" s="297" t="s">
        <v>21580</v>
      </c>
      <c r="B3935" s="297" t="s">
        <v>20524</v>
      </c>
      <c r="C3935" s="297" t="s">
        <v>20525</v>
      </c>
      <c r="D3935" s="297" t="s">
        <v>18712</v>
      </c>
      <c r="E3935" s="297" t="s">
        <v>21236</v>
      </c>
      <c r="F3935" s="297" t="s">
        <v>21581</v>
      </c>
      <c r="G3935" s="297" t="s">
        <v>223</v>
      </c>
      <c r="H3935" s="297" t="s">
        <v>10017</v>
      </c>
      <c r="I3935" s="298" t="s">
        <v>18894</v>
      </c>
      <c r="J3935" s="297" t="s">
        <v>10019</v>
      </c>
    </row>
    <row r="3936" spans="1:10" ht="15" x14ac:dyDescent="0.25">
      <c r="A3936" s="297" t="s">
        <v>21582</v>
      </c>
      <c r="B3936" s="297" t="s">
        <v>20524</v>
      </c>
      <c r="C3936" s="297" t="s">
        <v>20525</v>
      </c>
      <c r="D3936" s="297" t="s">
        <v>18712</v>
      </c>
      <c r="E3936" s="297" t="s">
        <v>21236</v>
      </c>
      <c r="F3936" s="297" t="s">
        <v>21583</v>
      </c>
      <c r="G3936" s="297" t="s">
        <v>223</v>
      </c>
      <c r="H3936" s="297" t="s">
        <v>10017</v>
      </c>
      <c r="I3936" s="298" t="s">
        <v>21584</v>
      </c>
      <c r="J3936" s="297" t="s">
        <v>10019</v>
      </c>
    </row>
    <row r="3937" spans="1:10" ht="15" x14ac:dyDescent="0.25">
      <c r="A3937" s="297" t="s">
        <v>21585</v>
      </c>
      <c r="B3937" s="297" t="s">
        <v>20524</v>
      </c>
      <c r="C3937" s="297" t="s">
        <v>20525</v>
      </c>
      <c r="D3937" s="297" t="s">
        <v>18712</v>
      </c>
      <c r="E3937" s="297" t="s">
        <v>21236</v>
      </c>
      <c r="F3937" s="297" t="s">
        <v>21586</v>
      </c>
      <c r="G3937" s="297" t="s">
        <v>223</v>
      </c>
      <c r="H3937" s="297" t="s">
        <v>10017</v>
      </c>
      <c r="I3937" s="298" t="s">
        <v>21587</v>
      </c>
      <c r="J3937" s="297" t="s">
        <v>10019</v>
      </c>
    </row>
    <row r="3938" spans="1:10" ht="15" x14ac:dyDescent="0.25">
      <c r="A3938" s="297" t="s">
        <v>21588</v>
      </c>
      <c r="B3938" s="297" t="s">
        <v>20524</v>
      </c>
      <c r="C3938" s="297" t="s">
        <v>20525</v>
      </c>
      <c r="D3938" s="297" t="s">
        <v>18712</v>
      </c>
      <c r="E3938" s="297" t="s">
        <v>21236</v>
      </c>
      <c r="F3938" s="297" t="s">
        <v>21589</v>
      </c>
      <c r="G3938" s="297" t="s">
        <v>223</v>
      </c>
      <c r="H3938" s="297" t="s">
        <v>10017</v>
      </c>
      <c r="I3938" s="298" t="s">
        <v>13250</v>
      </c>
      <c r="J3938" s="297" t="s">
        <v>10019</v>
      </c>
    </row>
    <row r="3939" spans="1:10" ht="15" x14ac:dyDescent="0.25">
      <c r="A3939" s="297" t="s">
        <v>21590</v>
      </c>
      <c r="B3939" s="297" t="s">
        <v>20524</v>
      </c>
      <c r="C3939" s="297" t="s">
        <v>20525</v>
      </c>
      <c r="D3939" s="297" t="s">
        <v>18712</v>
      </c>
      <c r="E3939" s="297" t="s">
        <v>21236</v>
      </c>
      <c r="F3939" s="297" t="s">
        <v>21591</v>
      </c>
      <c r="G3939" s="297" t="s">
        <v>223</v>
      </c>
      <c r="H3939" s="297" t="s">
        <v>10017</v>
      </c>
      <c r="I3939" s="298" t="s">
        <v>21592</v>
      </c>
      <c r="J3939" s="297" t="s">
        <v>10019</v>
      </c>
    </row>
    <row r="3940" spans="1:10" ht="15" x14ac:dyDescent="0.25">
      <c r="A3940" s="297" t="s">
        <v>21593</v>
      </c>
      <c r="B3940" s="297" t="s">
        <v>20524</v>
      </c>
      <c r="C3940" s="297" t="s">
        <v>20525</v>
      </c>
      <c r="D3940" s="297" t="s">
        <v>18712</v>
      </c>
      <c r="E3940" s="297" t="s">
        <v>21236</v>
      </c>
      <c r="F3940" s="297" t="s">
        <v>21594</v>
      </c>
      <c r="G3940" s="297" t="s">
        <v>223</v>
      </c>
      <c r="H3940" s="297" t="s">
        <v>10017</v>
      </c>
      <c r="I3940" s="298" t="s">
        <v>21595</v>
      </c>
      <c r="J3940" s="297" t="s">
        <v>10019</v>
      </c>
    </row>
    <row r="3941" spans="1:10" ht="15" x14ac:dyDescent="0.25">
      <c r="A3941" s="297" t="s">
        <v>21596</v>
      </c>
      <c r="B3941" s="297" t="s">
        <v>20524</v>
      </c>
      <c r="C3941" s="297" t="s">
        <v>20525</v>
      </c>
      <c r="D3941" s="297" t="s">
        <v>18712</v>
      </c>
      <c r="E3941" s="297" t="s">
        <v>21236</v>
      </c>
      <c r="F3941" s="297" t="s">
        <v>21597</v>
      </c>
      <c r="G3941" s="297" t="s">
        <v>223</v>
      </c>
      <c r="H3941" s="297" t="s">
        <v>10017</v>
      </c>
      <c r="I3941" s="298" t="s">
        <v>19061</v>
      </c>
      <c r="J3941" s="297" t="s">
        <v>10019</v>
      </c>
    </row>
    <row r="3942" spans="1:10" ht="15" x14ac:dyDescent="0.25">
      <c r="A3942" s="297" t="s">
        <v>21598</v>
      </c>
      <c r="B3942" s="297" t="s">
        <v>20524</v>
      </c>
      <c r="C3942" s="297" t="s">
        <v>20525</v>
      </c>
      <c r="D3942" s="297" t="s">
        <v>18712</v>
      </c>
      <c r="E3942" s="297" t="s">
        <v>21236</v>
      </c>
      <c r="F3942" s="297" t="s">
        <v>21599</v>
      </c>
      <c r="G3942" s="297" t="s">
        <v>223</v>
      </c>
      <c r="H3942" s="297" t="s">
        <v>10017</v>
      </c>
      <c r="I3942" s="298" t="s">
        <v>21600</v>
      </c>
      <c r="J3942" s="297" t="s">
        <v>10019</v>
      </c>
    </row>
    <row r="3943" spans="1:10" ht="15" x14ac:dyDescent="0.25">
      <c r="A3943" s="297" t="s">
        <v>21601</v>
      </c>
      <c r="B3943" s="297" t="s">
        <v>20524</v>
      </c>
      <c r="C3943" s="297" t="s">
        <v>20525</v>
      </c>
      <c r="D3943" s="297" t="s">
        <v>18712</v>
      </c>
      <c r="E3943" s="297" t="s">
        <v>21236</v>
      </c>
      <c r="F3943" s="297" t="s">
        <v>21602</v>
      </c>
      <c r="G3943" s="297" t="s">
        <v>223</v>
      </c>
      <c r="H3943" s="297" t="s">
        <v>10017</v>
      </c>
      <c r="I3943" s="298" t="s">
        <v>21603</v>
      </c>
      <c r="J3943" s="297" t="s">
        <v>10019</v>
      </c>
    </row>
    <row r="3944" spans="1:10" ht="15" x14ac:dyDescent="0.25">
      <c r="A3944" s="297" t="s">
        <v>21604</v>
      </c>
      <c r="B3944" s="297" t="s">
        <v>20524</v>
      </c>
      <c r="C3944" s="297" t="s">
        <v>20525</v>
      </c>
      <c r="D3944" s="297" t="s">
        <v>18712</v>
      </c>
      <c r="E3944" s="297" t="s">
        <v>21236</v>
      </c>
      <c r="F3944" s="297" t="s">
        <v>21605</v>
      </c>
      <c r="G3944" s="297" t="s">
        <v>223</v>
      </c>
      <c r="H3944" s="297" t="s">
        <v>10017</v>
      </c>
      <c r="I3944" s="298" t="s">
        <v>21606</v>
      </c>
      <c r="J3944" s="297" t="s">
        <v>10019</v>
      </c>
    </row>
    <row r="3945" spans="1:10" ht="15" x14ac:dyDescent="0.25">
      <c r="A3945" s="297" t="s">
        <v>21607</v>
      </c>
      <c r="B3945" s="297" t="s">
        <v>20524</v>
      </c>
      <c r="C3945" s="297" t="s">
        <v>20525</v>
      </c>
      <c r="D3945" s="297" t="s">
        <v>18712</v>
      </c>
      <c r="E3945" s="297" t="s">
        <v>21236</v>
      </c>
      <c r="F3945" s="297" t="s">
        <v>21608</v>
      </c>
      <c r="G3945" s="297" t="s">
        <v>223</v>
      </c>
      <c r="H3945" s="297" t="s">
        <v>10017</v>
      </c>
      <c r="I3945" s="298" t="s">
        <v>21609</v>
      </c>
      <c r="J3945" s="297" t="s">
        <v>10019</v>
      </c>
    </row>
    <row r="3946" spans="1:10" ht="15" x14ac:dyDescent="0.25">
      <c r="A3946" s="297" t="s">
        <v>21610</v>
      </c>
      <c r="B3946" s="297" t="s">
        <v>20524</v>
      </c>
      <c r="C3946" s="297" t="s">
        <v>20525</v>
      </c>
      <c r="D3946" s="297" t="s">
        <v>18712</v>
      </c>
      <c r="E3946" s="297" t="s">
        <v>21236</v>
      </c>
      <c r="F3946" s="297" t="s">
        <v>21611</v>
      </c>
      <c r="G3946" s="297" t="s">
        <v>223</v>
      </c>
      <c r="H3946" s="297" t="s">
        <v>10017</v>
      </c>
      <c r="I3946" s="298" t="s">
        <v>21612</v>
      </c>
      <c r="J3946" s="297" t="s">
        <v>10019</v>
      </c>
    </row>
    <row r="3947" spans="1:10" ht="15" x14ac:dyDescent="0.25">
      <c r="A3947" s="297" t="s">
        <v>21613</v>
      </c>
      <c r="B3947" s="297" t="s">
        <v>20524</v>
      </c>
      <c r="C3947" s="297" t="s">
        <v>20525</v>
      </c>
      <c r="D3947" s="297" t="s">
        <v>18712</v>
      </c>
      <c r="E3947" s="297" t="s">
        <v>21236</v>
      </c>
      <c r="F3947" s="297" t="s">
        <v>21614</v>
      </c>
      <c r="G3947" s="297" t="s">
        <v>223</v>
      </c>
      <c r="H3947" s="297" t="s">
        <v>10017</v>
      </c>
      <c r="I3947" s="298" t="s">
        <v>12678</v>
      </c>
      <c r="J3947" s="297" t="s">
        <v>10019</v>
      </c>
    </row>
    <row r="3948" spans="1:10" ht="15" x14ac:dyDescent="0.25">
      <c r="A3948" s="297" t="s">
        <v>21615</v>
      </c>
      <c r="B3948" s="297" t="s">
        <v>20524</v>
      </c>
      <c r="C3948" s="297" t="s">
        <v>20525</v>
      </c>
      <c r="D3948" s="297" t="s">
        <v>18712</v>
      </c>
      <c r="E3948" s="297" t="s">
        <v>21236</v>
      </c>
      <c r="F3948" s="297" t="s">
        <v>21616</v>
      </c>
      <c r="G3948" s="297" t="s">
        <v>223</v>
      </c>
      <c r="H3948" s="297" t="s">
        <v>10017</v>
      </c>
      <c r="I3948" s="298" t="s">
        <v>21617</v>
      </c>
      <c r="J3948" s="297" t="s">
        <v>10019</v>
      </c>
    </row>
    <row r="3949" spans="1:10" ht="15" x14ac:dyDescent="0.25">
      <c r="A3949" s="297" t="s">
        <v>21618</v>
      </c>
      <c r="B3949" s="297" t="s">
        <v>20524</v>
      </c>
      <c r="C3949" s="297" t="s">
        <v>20525</v>
      </c>
      <c r="D3949" s="297" t="s">
        <v>18712</v>
      </c>
      <c r="E3949" s="297" t="s">
        <v>21236</v>
      </c>
      <c r="F3949" s="297" t="s">
        <v>21619</v>
      </c>
      <c r="G3949" s="297" t="s">
        <v>223</v>
      </c>
      <c r="H3949" s="297" t="s">
        <v>10017</v>
      </c>
      <c r="I3949" s="298" t="s">
        <v>21620</v>
      </c>
      <c r="J3949" s="297" t="s">
        <v>10019</v>
      </c>
    </row>
    <row r="3950" spans="1:10" ht="15" x14ac:dyDescent="0.25">
      <c r="A3950" s="297" t="s">
        <v>21621</v>
      </c>
      <c r="B3950" s="297" t="s">
        <v>20524</v>
      </c>
      <c r="C3950" s="297" t="s">
        <v>20525</v>
      </c>
      <c r="D3950" s="297" t="s">
        <v>18712</v>
      </c>
      <c r="E3950" s="297" t="s">
        <v>21236</v>
      </c>
      <c r="F3950" s="297" t="s">
        <v>21622</v>
      </c>
      <c r="G3950" s="297" t="s">
        <v>223</v>
      </c>
      <c r="H3950" s="297" t="s">
        <v>10017</v>
      </c>
      <c r="I3950" s="298" t="s">
        <v>21623</v>
      </c>
      <c r="J3950" s="297" t="s">
        <v>10019</v>
      </c>
    </row>
    <row r="3951" spans="1:10" ht="15" x14ac:dyDescent="0.25">
      <c r="A3951" s="297" t="s">
        <v>21624</v>
      </c>
      <c r="B3951" s="297" t="s">
        <v>20524</v>
      </c>
      <c r="C3951" s="297" t="s">
        <v>20525</v>
      </c>
      <c r="D3951" s="297" t="s">
        <v>18712</v>
      </c>
      <c r="E3951" s="297" t="s">
        <v>21236</v>
      </c>
      <c r="F3951" s="297" t="s">
        <v>21625</v>
      </c>
      <c r="G3951" s="297" t="s">
        <v>223</v>
      </c>
      <c r="H3951" s="297" t="s">
        <v>10017</v>
      </c>
      <c r="I3951" s="298" t="s">
        <v>21626</v>
      </c>
      <c r="J3951" s="297" t="s">
        <v>10019</v>
      </c>
    </row>
    <row r="3952" spans="1:10" ht="15" x14ac:dyDescent="0.25">
      <c r="A3952" s="297" t="s">
        <v>21627</v>
      </c>
      <c r="B3952" s="297" t="s">
        <v>20524</v>
      </c>
      <c r="C3952" s="297" t="s">
        <v>20525</v>
      </c>
      <c r="D3952" s="297" t="s">
        <v>18712</v>
      </c>
      <c r="E3952" s="297" t="s">
        <v>21236</v>
      </c>
      <c r="F3952" s="297" t="s">
        <v>21628</v>
      </c>
      <c r="G3952" s="297" t="s">
        <v>223</v>
      </c>
      <c r="H3952" s="297" t="s">
        <v>10017</v>
      </c>
      <c r="I3952" s="298" t="s">
        <v>21629</v>
      </c>
      <c r="J3952" s="297" t="s">
        <v>10019</v>
      </c>
    </row>
    <row r="3953" spans="1:10" ht="15" x14ac:dyDescent="0.25">
      <c r="A3953" s="297" t="s">
        <v>21630</v>
      </c>
      <c r="B3953" s="297" t="s">
        <v>20524</v>
      </c>
      <c r="C3953" s="297" t="s">
        <v>20525</v>
      </c>
      <c r="D3953" s="297" t="s">
        <v>18712</v>
      </c>
      <c r="E3953" s="297" t="s">
        <v>21236</v>
      </c>
      <c r="F3953" s="297" t="s">
        <v>21631</v>
      </c>
      <c r="G3953" s="297" t="s">
        <v>223</v>
      </c>
      <c r="H3953" s="297" t="s">
        <v>10017</v>
      </c>
      <c r="I3953" s="298" t="s">
        <v>21632</v>
      </c>
      <c r="J3953" s="297" t="s">
        <v>10019</v>
      </c>
    </row>
    <row r="3954" spans="1:10" ht="15" x14ac:dyDescent="0.25">
      <c r="A3954" s="297" t="s">
        <v>21633</v>
      </c>
      <c r="B3954" s="297" t="s">
        <v>20524</v>
      </c>
      <c r="C3954" s="297" t="s">
        <v>20525</v>
      </c>
      <c r="D3954" s="297" t="s">
        <v>18712</v>
      </c>
      <c r="E3954" s="297" t="s">
        <v>21236</v>
      </c>
      <c r="F3954" s="297" t="s">
        <v>21634</v>
      </c>
      <c r="G3954" s="297" t="s">
        <v>223</v>
      </c>
      <c r="H3954" s="297" t="s">
        <v>10017</v>
      </c>
      <c r="I3954" s="298" t="s">
        <v>21635</v>
      </c>
      <c r="J3954" s="297" t="s">
        <v>10019</v>
      </c>
    </row>
    <row r="3955" spans="1:10" ht="15" x14ac:dyDescent="0.25">
      <c r="A3955" s="297" t="s">
        <v>21636</v>
      </c>
      <c r="B3955" s="297" t="s">
        <v>20524</v>
      </c>
      <c r="C3955" s="297" t="s">
        <v>20525</v>
      </c>
      <c r="D3955" s="297" t="s">
        <v>18712</v>
      </c>
      <c r="E3955" s="297" t="s">
        <v>21236</v>
      </c>
      <c r="F3955" s="297" t="s">
        <v>21637</v>
      </c>
      <c r="G3955" s="297" t="s">
        <v>223</v>
      </c>
      <c r="H3955" s="297" t="s">
        <v>10017</v>
      </c>
      <c r="I3955" s="298" t="s">
        <v>18662</v>
      </c>
      <c r="J3955" s="297" t="s">
        <v>10019</v>
      </c>
    </row>
    <row r="3956" spans="1:10" ht="15" x14ac:dyDescent="0.25">
      <c r="A3956" s="297" t="s">
        <v>21638</v>
      </c>
      <c r="B3956" s="297" t="s">
        <v>20524</v>
      </c>
      <c r="C3956" s="297" t="s">
        <v>20525</v>
      </c>
      <c r="D3956" s="297" t="s">
        <v>18712</v>
      </c>
      <c r="E3956" s="297" t="s">
        <v>21236</v>
      </c>
      <c r="F3956" s="297" t="s">
        <v>21639</v>
      </c>
      <c r="G3956" s="297" t="s">
        <v>223</v>
      </c>
      <c r="H3956" s="297" t="s">
        <v>10017</v>
      </c>
      <c r="I3956" s="298" t="s">
        <v>21640</v>
      </c>
      <c r="J3956" s="297" t="s">
        <v>10019</v>
      </c>
    </row>
    <row r="3957" spans="1:10" ht="15" x14ac:dyDescent="0.25">
      <c r="A3957" s="297" t="s">
        <v>21641</v>
      </c>
      <c r="B3957" s="297" t="s">
        <v>20524</v>
      </c>
      <c r="C3957" s="297" t="s">
        <v>20525</v>
      </c>
      <c r="D3957" s="297" t="s">
        <v>18712</v>
      </c>
      <c r="E3957" s="297" t="s">
        <v>21236</v>
      </c>
      <c r="F3957" s="297" t="s">
        <v>21642</v>
      </c>
      <c r="G3957" s="297" t="s">
        <v>223</v>
      </c>
      <c r="H3957" s="297" t="s">
        <v>10017</v>
      </c>
      <c r="I3957" s="298" t="s">
        <v>21643</v>
      </c>
      <c r="J3957" s="297" t="s">
        <v>10019</v>
      </c>
    </row>
    <row r="3958" spans="1:10" ht="15" x14ac:dyDescent="0.25">
      <c r="A3958" s="297" t="s">
        <v>21644</v>
      </c>
      <c r="B3958" s="297" t="s">
        <v>20524</v>
      </c>
      <c r="C3958" s="297" t="s">
        <v>20525</v>
      </c>
      <c r="D3958" s="297" t="s">
        <v>18712</v>
      </c>
      <c r="E3958" s="297" t="s">
        <v>21236</v>
      </c>
      <c r="F3958" s="297" t="s">
        <v>21645</v>
      </c>
      <c r="G3958" s="297" t="s">
        <v>223</v>
      </c>
      <c r="H3958" s="297" t="s">
        <v>10017</v>
      </c>
      <c r="I3958" s="298" t="s">
        <v>19577</v>
      </c>
      <c r="J3958" s="297" t="s">
        <v>10019</v>
      </c>
    </row>
    <row r="3959" spans="1:10" ht="15" x14ac:dyDescent="0.25">
      <c r="A3959" s="297" t="s">
        <v>21646</v>
      </c>
      <c r="B3959" s="297" t="s">
        <v>20524</v>
      </c>
      <c r="C3959" s="297" t="s">
        <v>20525</v>
      </c>
      <c r="D3959" s="297" t="s">
        <v>18712</v>
      </c>
      <c r="E3959" s="297" t="s">
        <v>21236</v>
      </c>
      <c r="F3959" s="297" t="s">
        <v>21647</v>
      </c>
      <c r="G3959" s="297" t="s">
        <v>223</v>
      </c>
      <c r="H3959" s="297" t="s">
        <v>10017</v>
      </c>
      <c r="I3959" s="298" t="s">
        <v>21648</v>
      </c>
      <c r="J3959" s="297" t="s">
        <v>10019</v>
      </c>
    </row>
    <row r="3960" spans="1:10" ht="15" x14ac:dyDescent="0.25">
      <c r="A3960" s="297" t="s">
        <v>21649</v>
      </c>
      <c r="B3960" s="297" t="s">
        <v>20524</v>
      </c>
      <c r="C3960" s="297" t="s">
        <v>20525</v>
      </c>
      <c r="D3960" s="297" t="s">
        <v>18712</v>
      </c>
      <c r="E3960" s="297" t="s">
        <v>21236</v>
      </c>
      <c r="F3960" s="297" t="s">
        <v>21650</v>
      </c>
      <c r="G3960" s="297" t="s">
        <v>223</v>
      </c>
      <c r="H3960" s="297" t="s">
        <v>10017</v>
      </c>
      <c r="I3960" s="298" t="s">
        <v>19744</v>
      </c>
      <c r="J3960" s="297" t="s">
        <v>10019</v>
      </c>
    </row>
    <row r="3961" spans="1:10" ht="15" x14ac:dyDescent="0.25">
      <c r="A3961" s="297" t="s">
        <v>21651</v>
      </c>
      <c r="B3961" s="297" t="s">
        <v>20524</v>
      </c>
      <c r="C3961" s="297" t="s">
        <v>20525</v>
      </c>
      <c r="D3961" s="297" t="s">
        <v>18712</v>
      </c>
      <c r="E3961" s="297" t="s">
        <v>21236</v>
      </c>
      <c r="F3961" s="297" t="s">
        <v>21652</v>
      </c>
      <c r="G3961" s="297" t="s">
        <v>223</v>
      </c>
      <c r="H3961" s="297" t="s">
        <v>10017</v>
      </c>
      <c r="I3961" s="298" t="s">
        <v>21653</v>
      </c>
      <c r="J3961" s="297" t="s">
        <v>10019</v>
      </c>
    </row>
    <row r="3962" spans="1:10" ht="15" x14ac:dyDescent="0.25">
      <c r="A3962" s="297" t="s">
        <v>21654</v>
      </c>
      <c r="B3962" s="297" t="s">
        <v>20524</v>
      </c>
      <c r="C3962" s="297" t="s">
        <v>20525</v>
      </c>
      <c r="D3962" s="297" t="s">
        <v>18712</v>
      </c>
      <c r="E3962" s="297" t="s">
        <v>21236</v>
      </c>
      <c r="F3962" s="297" t="s">
        <v>21655</v>
      </c>
      <c r="G3962" s="297" t="s">
        <v>223</v>
      </c>
      <c r="H3962" s="297" t="s">
        <v>10017</v>
      </c>
      <c r="I3962" s="298" t="s">
        <v>10049</v>
      </c>
      <c r="J3962" s="297" t="s">
        <v>10019</v>
      </c>
    </row>
    <row r="3963" spans="1:10" ht="15" x14ac:dyDescent="0.25">
      <c r="A3963" s="297" t="s">
        <v>21656</v>
      </c>
      <c r="B3963" s="297" t="s">
        <v>20524</v>
      </c>
      <c r="C3963" s="297" t="s">
        <v>20525</v>
      </c>
      <c r="D3963" s="297" t="s">
        <v>18712</v>
      </c>
      <c r="E3963" s="297" t="s">
        <v>21236</v>
      </c>
      <c r="F3963" s="297" t="s">
        <v>21657</v>
      </c>
      <c r="G3963" s="297" t="s">
        <v>223</v>
      </c>
      <c r="H3963" s="297" t="s">
        <v>10017</v>
      </c>
      <c r="I3963" s="298" t="s">
        <v>21658</v>
      </c>
      <c r="J3963" s="297" t="s">
        <v>10019</v>
      </c>
    </row>
    <row r="3964" spans="1:10" ht="15" x14ac:dyDescent="0.25">
      <c r="A3964" s="297" t="s">
        <v>21659</v>
      </c>
      <c r="B3964" s="297" t="s">
        <v>20524</v>
      </c>
      <c r="C3964" s="297" t="s">
        <v>20525</v>
      </c>
      <c r="D3964" s="297" t="s">
        <v>18712</v>
      </c>
      <c r="E3964" s="297" t="s">
        <v>21236</v>
      </c>
      <c r="F3964" s="297" t="s">
        <v>21660</v>
      </c>
      <c r="G3964" s="297" t="s">
        <v>223</v>
      </c>
      <c r="H3964" s="297" t="s">
        <v>10017</v>
      </c>
      <c r="I3964" s="298" t="s">
        <v>13521</v>
      </c>
      <c r="J3964" s="297" t="s">
        <v>10019</v>
      </c>
    </row>
    <row r="3965" spans="1:10" ht="15" x14ac:dyDescent="0.25">
      <c r="A3965" s="297" t="s">
        <v>21661</v>
      </c>
      <c r="B3965" s="297" t="s">
        <v>20524</v>
      </c>
      <c r="C3965" s="297" t="s">
        <v>20525</v>
      </c>
      <c r="D3965" s="297" t="s">
        <v>18712</v>
      </c>
      <c r="E3965" s="297" t="s">
        <v>21236</v>
      </c>
      <c r="F3965" s="297" t="s">
        <v>21662</v>
      </c>
      <c r="G3965" s="297" t="s">
        <v>223</v>
      </c>
      <c r="H3965" s="297" t="s">
        <v>10017</v>
      </c>
      <c r="I3965" s="298" t="s">
        <v>21663</v>
      </c>
      <c r="J3965" s="297" t="s">
        <v>10019</v>
      </c>
    </row>
    <row r="3966" spans="1:10" ht="15" x14ac:dyDescent="0.25">
      <c r="A3966" s="297" t="s">
        <v>21664</v>
      </c>
      <c r="B3966" s="297" t="s">
        <v>20524</v>
      </c>
      <c r="C3966" s="297" t="s">
        <v>20525</v>
      </c>
      <c r="D3966" s="297" t="s">
        <v>18712</v>
      </c>
      <c r="E3966" s="297" t="s">
        <v>21236</v>
      </c>
      <c r="F3966" s="297" t="s">
        <v>21665</v>
      </c>
      <c r="G3966" s="297" t="s">
        <v>223</v>
      </c>
      <c r="H3966" s="297" t="s">
        <v>10017</v>
      </c>
      <c r="I3966" s="298" t="s">
        <v>21666</v>
      </c>
      <c r="J3966" s="297" t="s">
        <v>10019</v>
      </c>
    </row>
    <row r="3967" spans="1:10" ht="15" x14ac:dyDescent="0.25">
      <c r="A3967" s="297" t="s">
        <v>21667</v>
      </c>
      <c r="B3967" s="297" t="s">
        <v>20524</v>
      </c>
      <c r="C3967" s="297" t="s">
        <v>20525</v>
      </c>
      <c r="D3967" s="297" t="s">
        <v>18712</v>
      </c>
      <c r="E3967" s="297" t="s">
        <v>21236</v>
      </c>
      <c r="F3967" s="297" t="s">
        <v>21668</v>
      </c>
      <c r="G3967" s="297" t="s">
        <v>223</v>
      </c>
      <c r="H3967" s="297" t="s">
        <v>10017</v>
      </c>
      <c r="I3967" s="298" t="s">
        <v>21669</v>
      </c>
      <c r="J3967" s="297" t="s">
        <v>10019</v>
      </c>
    </row>
    <row r="3968" spans="1:10" ht="15" x14ac:dyDescent="0.25">
      <c r="A3968" s="297" t="s">
        <v>21670</v>
      </c>
      <c r="B3968" s="297" t="s">
        <v>20524</v>
      </c>
      <c r="C3968" s="297" t="s">
        <v>20525</v>
      </c>
      <c r="D3968" s="297" t="s">
        <v>18712</v>
      </c>
      <c r="E3968" s="297" t="s">
        <v>21236</v>
      </c>
      <c r="F3968" s="297" t="s">
        <v>21671</v>
      </c>
      <c r="G3968" s="297" t="s">
        <v>223</v>
      </c>
      <c r="H3968" s="297" t="s">
        <v>10017</v>
      </c>
      <c r="I3968" s="298" t="s">
        <v>21672</v>
      </c>
      <c r="J3968" s="297" t="s">
        <v>10019</v>
      </c>
    </row>
    <row r="3969" spans="1:10" ht="15" x14ac:dyDescent="0.25">
      <c r="A3969" s="297" t="s">
        <v>21673</v>
      </c>
      <c r="B3969" s="297" t="s">
        <v>20524</v>
      </c>
      <c r="C3969" s="297" t="s">
        <v>20525</v>
      </c>
      <c r="D3969" s="297" t="s">
        <v>18712</v>
      </c>
      <c r="E3969" s="297" t="s">
        <v>21236</v>
      </c>
      <c r="F3969" s="297" t="s">
        <v>21674</v>
      </c>
      <c r="G3969" s="297" t="s">
        <v>223</v>
      </c>
      <c r="H3969" s="297" t="s">
        <v>10017</v>
      </c>
      <c r="I3969" s="298" t="s">
        <v>14738</v>
      </c>
      <c r="J3969" s="297" t="s">
        <v>10019</v>
      </c>
    </row>
    <row r="3970" spans="1:10" ht="15" x14ac:dyDescent="0.25">
      <c r="A3970" s="297" t="s">
        <v>21675</v>
      </c>
      <c r="B3970" s="297" t="s">
        <v>20524</v>
      </c>
      <c r="C3970" s="297" t="s">
        <v>20525</v>
      </c>
      <c r="D3970" s="297" t="s">
        <v>18712</v>
      </c>
      <c r="E3970" s="297" t="s">
        <v>21236</v>
      </c>
      <c r="F3970" s="297" t="s">
        <v>21676</v>
      </c>
      <c r="G3970" s="297" t="s">
        <v>223</v>
      </c>
      <c r="H3970" s="297" t="s">
        <v>10017</v>
      </c>
      <c r="I3970" s="298" t="s">
        <v>21677</v>
      </c>
      <c r="J3970" s="297" t="s">
        <v>10019</v>
      </c>
    </row>
    <row r="3971" spans="1:10" ht="15" x14ac:dyDescent="0.25">
      <c r="A3971" s="297" t="s">
        <v>21678</v>
      </c>
      <c r="B3971" s="297" t="s">
        <v>20524</v>
      </c>
      <c r="C3971" s="297" t="s">
        <v>20525</v>
      </c>
      <c r="D3971" s="297" t="s">
        <v>18712</v>
      </c>
      <c r="E3971" s="297" t="s">
        <v>21236</v>
      </c>
      <c r="F3971" s="297" t="s">
        <v>21679</v>
      </c>
      <c r="G3971" s="297" t="s">
        <v>223</v>
      </c>
      <c r="H3971" s="297" t="s">
        <v>10017</v>
      </c>
      <c r="I3971" s="298" t="s">
        <v>17701</v>
      </c>
      <c r="J3971" s="297" t="s">
        <v>10019</v>
      </c>
    </row>
    <row r="3972" spans="1:10" ht="15" x14ac:dyDescent="0.25">
      <c r="A3972" s="297" t="s">
        <v>21680</v>
      </c>
      <c r="B3972" s="297" t="s">
        <v>20524</v>
      </c>
      <c r="C3972" s="297" t="s">
        <v>20525</v>
      </c>
      <c r="D3972" s="297" t="s">
        <v>18712</v>
      </c>
      <c r="E3972" s="297" t="s">
        <v>21236</v>
      </c>
      <c r="F3972" s="297" t="s">
        <v>21681</v>
      </c>
      <c r="G3972" s="297" t="s">
        <v>223</v>
      </c>
      <c r="H3972" s="297" t="s">
        <v>10017</v>
      </c>
      <c r="I3972" s="298" t="s">
        <v>19134</v>
      </c>
      <c r="J3972" s="297" t="s">
        <v>10019</v>
      </c>
    </row>
    <row r="3973" spans="1:10" ht="15" x14ac:dyDescent="0.25">
      <c r="A3973" s="297" t="s">
        <v>21682</v>
      </c>
      <c r="B3973" s="297" t="s">
        <v>20524</v>
      </c>
      <c r="C3973" s="297" t="s">
        <v>20525</v>
      </c>
      <c r="D3973" s="297" t="s">
        <v>18712</v>
      </c>
      <c r="E3973" s="297" t="s">
        <v>21236</v>
      </c>
      <c r="F3973" s="297" t="s">
        <v>21683</v>
      </c>
      <c r="G3973" s="297" t="s">
        <v>223</v>
      </c>
      <c r="H3973" s="297" t="s">
        <v>10017</v>
      </c>
      <c r="I3973" s="298" t="s">
        <v>21684</v>
      </c>
      <c r="J3973" s="297" t="s">
        <v>10019</v>
      </c>
    </row>
    <row r="3974" spans="1:10" ht="15" x14ac:dyDescent="0.25">
      <c r="A3974" s="297" t="s">
        <v>21685</v>
      </c>
      <c r="B3974" s="297" t="s">
        <v>20524</v>
      </c>
      <c r="C3974" s="297" t="s">
        <v>20525</v>
      </c>
      <c r="D3974" s="297" t="s">
        <v>18712</v>
      </c>
      <c r="E3974" s="297" t="s">
        <v>21236</v>
      </c>
      <c r="F3974" s="297" t="s">
        <v>21686</v>
      </c>
      <c r="G3974" s="297" t="s">
        <v>223</v>
      </c>
      <c r="H3974" s="297" t="s">
        <v>10017</v>
      </c>
      <c r="I3974" s="298" t="s">
        <v>21687</v>
      </c>
      <c r="J3974" s="297" t="s">
        <v>10019</v>
      </c>
    </row>
    <row r="3975" spans="1:10" ht="15" x14ac:dyDescent="0.25">
      <c r="A3975" s="297" t="s">
        <v>21688</v>
      </c>
      <c r="B3975" s="297" t="s">
        <v>20524</v>
      </c>
      <c r="C3975" s="297" t="s">
        <v>20525</v>
      </c>
      <c r="D3975" s="297" t="s">
        <v>18712</v>
      </c>
      <c r="E3975" s="297" t="s">
        <v>21236</v>
      </c>
      <c r="F3975" s="297" t="s">
        <v>21689</v>
      </c>
      <c r="G3975" s="297" t="s">
        <v>223</v>
      </c>
      <c r="H3975" s="297" t="s">
        <v>10017</v>
      </c>
      <c r="I3975" s="298" t="s">
        <v>21690</v>
      </c>
      <c r="J3975" s="297" t="s">
        <v>10019</v>
      </c>
    </row>
    <row r="3976" spans="1:10" ht="15" x14ac:dyDescent="0.25">
      <c r="A3976" s="297" t="s">
        <v>21691</v>
      </c>
      <c r="B3976" s="297" t="s">
        <v>20524</v>
      </c>
      <c r="C3976" s="297" t="s">
        <v>20525</v>
      </c>
      <c r="D3976" s="297" t="s">
        <v>18712</v>
      </c>
      <c r="E3976" s="297" t="s">
        <v>21236</v>
      </c>
      <c r="F3976" s="297" t="s">
        <v>21692</v>
      </c>
      <c r="G3976" s="297" t="s">
        <v>223</v>
      </c>
      <c r="H3976" s="297" t="s">
        <v>10017</v>
      </c>
      <c r="I3976" s="298" t="s">
        <v>21693</v>
      </c>
      <c r="J3976" s="297" t="s">
        <v>10019</v>
      </c>
    </row>
    <row r="3977" spans="1:10" ht="15" x14ac:dyDescent="0.25">
      <c r="A3977" s="297" t="s">
        <v>21694</v>
      </c>
      <c r="B3977" s="297" t="s">
        <v>20524</v>
      </c>
      <c r="C3977" s="297" t="s">
        <v>20525</v>
      </c>
      <c r="D3977" s="297" t="s">
        <v>18712</v>
      </c>
      <c r="E3977" s="297" t="s">
        <v>21236</v>
      </c>
      <c r="F3977" s="297" t="s">
        <v>21695</v>
      </c>
      <c r="G3977" s="297" t="s">
        <v>223</v>
      </c>
      <c r="H3977" s="297" t="s">
        <v>10017</v>
      </c>
      <c r="I3977" s="298" t="s">
        <v>21696</v>
      </c>
      <c r="J3977" s="297" t="s">
        <v>10019</v>
      </c>
    </row>
    <row r="3978" spans="1:10" ht="15" x14ac:dyDescent="0.25">
      <c r="A3978" s="297" t="s">
        <v>21697</v>
      </c>
      <c r="B3978" s="297" t="s">
        <v>20524</v>
      </c>
      <c r="C3978" s="297" t="s">
        <v>20525</v>
      </c>
      <c r="D3978" s="297" t="s">
        <v>18712</v>
      </c>
      <c r="E3978" s="297" t="s">
        <v>21236</v>
      </c>
      <c r="F3978" s="297" t="s">
        <v>21698</v>
      </c>
      <c r="G3978" s="297" t="s">
        <v>223</v>
      </c>
      <c r="H3978" s="297" t="s">
        <v>10017</v>
      </c>
      <c r="I3978" s="298" t="s">
        <v>21699</v>
      </c>
      <c r="J3978" s="297" t="s">
        <v>10019</v>
      </c>
    </row>
    <row r="3979" spans="1:10" ht="15" x14ac:dyDescent="0.25">
      <c r="A3979" s="297" t="s">
        <v>21700</v>
      </c>
      <c r="B3979" s="297" t="s">
        <v>20524</v>
      </c>
      <c r="C3979" s="297" t="s">
        <v>20525</v>
      </c>
      <c r="D3979" s="297" t="s">
        <v>18712</v>
      </c>
      <c r="E3979" s="297" t="s">
        <v>21236</v>
      </c>
      <c r="F3979" s="297" t="s">
        <v>21701</v>
      </c>
      <c r="G3979" s="297" t="s">
        <v>223</v>
      </c>
      <c r="H3979" s="297" t="s">
        <v>10017</v>
      </c>
      <c r="I3979" s="298" t="s">
        <v>21702</v>
      </c>
      <c r="J3979" s="297" t="s">
        <v>10019</v>
      </c>
    </row>
    <row r="3980" spans="1:10" ht="15" x14ac:dyDescent="0.25">
      <c r="A3980" s="297" t="s">
        <v>21703</v>
      </c>
      <c r="B3980" s="297" t="s">
        <v>20524</v>
      </c>
      <c r="C3980" s="297" t="s">
        <v>20525</v>
      </c>
      <c r="D3980" s="297" t="s">
        <v>18712</v>
      </c>
      <c r="E3980" s="297" t="s">
        <v>21236</v>
      </c>
      <c r="F3980" s="297" t="s">
        <v>21704</v>
      </c>
      <c r="G3980" s="297" t="s">
        <v>223</v>
      </c>
      <c r="H3980" s="297" t="s">
        <v>10017</v>
      </c>
      <c r="I3980" s="298" t="s">
        <v>21705</v>
      </c>
      <c r="J3980" s="297" t="s">
        <v>10019</v>
      </c>
    </row>
    <row r="3981" spans="1:10" ht="15" x14ac:dyDescent="0.25">
      <c r="A3981" s="297" t="s">
        <v>21706</v>
      </c>
      <c r="B3981" s="297" t="s">
        <v>20524</v>
      </c>
      <c r="C3981" s="297" t="s">
        <v>20525</v>
      </c>
      <c r="D3981" s="297" t="s">
        <v>18712</v>
      </c>
      <c r="E3981" s="297" t="s">
        <v>21236</v>
      </c>
      <c r="F3981" s="297" t="s">
        <v>21707</v>
      </c>
      <c r="G3981" s="297" t="s">
        <v>223</v>
      </c>
      <c r="H3981" s="297" t="s">
        <v>10017</v>
      </c>
      <c r="I3981" s="298" t="s">
        <v>21708</v>
      </c>
      <c r="J3981" s="297" t="s">
        <v>10019</v>
      </c>
    </row>
    <row r="3982" spans="1:10" ht="15" x14ac:dyDescent="0.25">
      <c r="A3982" s="297" t="s">
        <v>21709</v>
      </c>
      <c r="B3982" s="297" t="s">
        <v>20524</v>
      </c>
      <c r="C3982" s="297" t="s">
        <v>20525</v>
      </c>
      <c r="D3982" s="297" t="s">
        <v>18712</v>
      </c>
      <c r="E3982" s="297" t="s">
        <v>21236</v>
      </c>
      <c r="F3982" s="297" t="s">
        <v>21710</v>
      </c>
      <c r="G3982" s="297" t="s">
        <v>223</v>
      </c>
      <c r="H3982" s="297" t="s">
        <v>10017</v>
      </c>
      <c r="I3982" s="298" t="s">
        <v>21711</v>
      </c>
      <c r="J3982" s="297" t="s">
        <v>10019</v>
      </c>
    </row>
    <row r="3983" spans="1:10" ht="15" x14ac:dyDescent="0.25">
      <c r="A3983" s="297" t="s">
        <v>21712</v>
      </c>
      <c r="B3983" s="297" t="s">
        <v>20524</v>
      </c>
      <c r="C3983" s="297" t="s">
        <v>20525</v>
      </c>
      <c r="D3983" s="297" t="s">
        <v>18712</v>
      </c>
      <c r="E3983" s="297" t="s">
        <v>21236</v>
      </c>
      <c r="F3983" s="297" t="s">
        <v>21713</v>
      </c>
      <c r="G3983" s="297" t="s">
        <v>223</v>
      </c>
      <c r="H3983" s="297" t="s">
        <v>10017</v>
      </c>
      <c r="I3983" s="298" t="s">
        <v>21714</v>
      </c>
      <c r="J3983" s="297" t="s">
        <v>10019</v>
      </c>
    </row>
    <row r="3984" spans="1:10" ht="15" x14ac:dyDescent="0.25">
      <c r="A3984" s="297" t="s">
        <v>21715</v>
      </c>
      <c r="B3984" s="297" t="s">
        <v>20524</v>
      </c>
      <c r="C3984" s="297" t="s">
        <v>20525</v>
      </c>
      <c r="D3984" s="297" t="s">
        <v>18712</v>
      </c>
      <c r="E3984" s="297" t="s">
        <v>21236</v>
      </c>
      <c r="F3984" s="297" t="s">
        <v>21716</v>
      </c>
      <c r="G3984" s="297" t="s">
        <v>223</v>
      </c>
      <c r="H3984" s="297" t="s">
        <v>10017</v>
      </c>
      <c r="I3984" s="298" t="s">
        <v>21478</v>
      </c>
      <c r="J3984" s="297" t="s">
        <v>10019</v>
      </c>
    </row>
    <row r="3985" spans="1:10" ht="15" x14ac:dyDescent="0.25">
      <c r="A3985" s="297" t="s">
        <v>21717</v>
      </c>
      <c r="B3985" s="297" t="s">
        <v>20524</v>
      </c>
      <c r="C3985" s="297" t="s">
        <v>20525</v>
      </c>
      <c r="D3985" s="297" t="s">
        <v>18712</v>
      </c>
      <c r="E3985" s="297" t="s">
        <v>21236</v>
      </c>
      <c r="F3985" s="297" t="s">
        <v>21718</v>
      </c>
      <c r="G3985" s="297" t="s">
        <v>223</v>
      </c>
      <c r="H3985" s="297" t="s">
        <v>10017</v>
      </c>
      <c r="I3985" s="298" t="s">
        <v>21719</v>
      </c>
      <c r="J3985" s="297" t="s">
        <v>10019</v>
      </c>
    </row>
    <row r="3986" spans="1:10" ht="15" x14ac:dyDescent="0.25">
      <c r="A3986" s="297" t="s">
        <v>21720</v>
      </c>
      <c r="B3986" s="297" t="s">
        <v>20524</v>
      </c>
      <c r="C3986" s="297" t="s">
        <v>20525</v>
      </c>
      <c r="D3986" s="297" t="s">
        <v>18712</v>
      </c>
      <c r="E3986" s="297" t="s">
        <v>21236</v>
      </c>
      <c r="F3986" s="297" t="s">
        <v>21721</v>
      </c>
      <c r="G3986" s="297" t="s">
        <v>223</v>
      </c>
      <c r="H3986" s="297" t="s">
        <v>10017</v>
      </c>
      <c r="I3986" s="298" t="s">
        <v>21722</v>
      </c>
      <c r="J3986" s="297" t="s">
        <v>10019</v>
      </c>
    </row>
    <row r="3987" spans="1:10" ht="15" x14ac:dyDescent="0.25">
      <c r="A3987" s="297" t="s">
        <v>21723</v>
      </c>
      <c r="B3987" s="297" t="s">
        <v>20524</v>
      </c>
      <c r="C3987" s="297" t="s">
        <v>20525</v>
      </c>
      <c r="D3987" s="297" t="s">
        <v>18712</v>
      </c>
      <c r="E3987" s="297" t="s">
        <v>21236</v>
      </c>
      <c r="F3987" s="297" t="s">
        <v>21724</v>
      </c>
      <c r="G3987" s="297" t="s">
        <v>223</v>
      </c>
      <c r="H3987" s="297" t="s">
        <v>10017</v>
      </c>
      <c r="I3987" s="298" t="s">
        <v>21725</v>
      </c>
      <c r="J3987" s="297" t="s">
        <v>10019</v>
      </c>
    </row>
    <row r="3988" spans="1:10" ht="15" x14ac:dyDescent="0.25">
      <c r="A3988" s="297" t="s">
        <v>21726</v>
      </c>
      <c r="B3988" s="297" t="s">
        <v>20524</v>
      </c>
      <c r="C3988" s="297" t="s">
        <v>20525</v>
      </c>
      <c r="D3988" s="297" t="s">
        <v>18712</v>
      </c>
      <c r="E3988" s="297" t="s">
        <v>21236</v>
      </c>
      <c r="F3988" s="297" t="s">
        <v>21727</v>
      </c>
      <c r="G3988" s="297" t="s">
        <v>223</v>
      </c>
      <c r="H3988" s="297" t="s">
        <v>10017</v>
      </c>
      <c r="I3988" s="298" t="s">
        <v>21728</v>
      </c>
      <c r="J3988" s="297" t="s">
        <v>10019</v>
      </c>
    </row>
    <row r="3989" spans="1:10" ht="15" x14ac:dyDescent="0.25">
      <c r="A3989" s="297" t="s">
        <v>21729</v>
      </c>
      <c r="B3989" s="297" t="s">
        <v>20524</v>
      </c>
      <c r="C3989" s="297" t="s">
        <v>20525</v>
      </c>
      <c r="D3989" s="297" t="s">
        <v>18712</v>
      </c>
      <c r="E3989" s="297" t="s">
        <v>21236</v>
      </c>
      <c r="F3989" s="297" t="s">
        <v>21730</v>
      </c>
      <c r="G3989" s="297" t="s">
        <v>223</v>
      </c>
      <c r="H3989" s="297" t="s">
        <v>10017</v>
      </c>
      <c r="I3989" s="298" t="s">
        <v>21731</v>
      </c>
      <c r="J3989" s="297" t="s">
        <v>10019</v>
      </c>
    </row>
    <row r="3990" spans="1:10" ht="15" x14ac:dyDescent="0.25">
      <c r="A3990" s="297" t="s">
        <v>21732</v>
      </c>
      <c r="B3990" s="297" t="s">
        <v>20524</v>
      </c>
      <c r="C3990" s="297" t="s">
        <v>20525</v>
      </c>
      <c r="D3990" s="297" t="s">
        <v>18712</v>
      </c>
      <c r="E3990" s="297" t="s">
        <v>21236</v>
      </c>
      <c r="F3990" s="297" t="s">
        <v>21733</v>
      </c>
      <c r="G3990" s="297" t="s">
        <v>223</v>
      </c>
      <c r="H3990" s="297" t="s">
        <v>10017</v>
      </c>
      <c r="I3990" s="298" t="s">
        <v>21734</v>
      </c>
      <c r="J3990" s="297" t="s">
        <v>10019</v>
      </c>
    </row>
    <row r="3991" spans="1:10" ht="15" x14ac:dyDescent="0.25">
      <c r="A3991" s="297" t="s">
        <v>21735</v>
      </c>
      <c r="B3991" s="297" t="s">
        <v>20524</v>
      </c>
      <c r="C3991" s="297" t="s">
        <v>20525</v>
      </c>
      <c r="D3991" s="297" t="s">
        <v>18712</v>
      </c>
      <c r="E3991" s="297" t="s">
        <v>21236</v>
      </c>
      <c r="F3991" s="297" t="s">
        <v>21736</v>
      </c>
      <c r="G3991" s="297" t="s">
        <v>223</v>
      </c>
      <c r="H3991" s="297" t="s">
        <v>10017</v>
      </c>
      <c r="I3991" s="298" t="s">
        <v>21737</v>
      </c>
      <c r="J3991" s="297" t="s">
        <v>10019</v>
      </c>
    </row>
    <row r="3992" spans="1:10" ht="15" x14ac:dyDescent="0.25">
      <c r="A3992" s="297" t="s">
        <v>21738</v>
      </c>
      <c r="B3992" s="297" t="s">
        <v>20524</v>
      </c>
      <c r="C3992" s="297" t="s">
        <v>20525</v>
      </c>
      <c r="D3992" s="297" t="s">
        <v>18712</v>
      </c>
      <c r="E3992" s="297" t="s">
        <v>21236</v>
      </c>
      <c r="F3992" s="297" t="s">
        <v>21739</v>
      </c>
      <c r="G3992" s="297" t="s">
        <v>223</v>
      </c>
      <c r="H3992" s="297" t="s">
        <v>10017</v>
      </c>
      <c r="I3992" s="298" t="s">
        <v>21740</v>
      </c>
      <c r="J3992" s="297" t="s">
        <v>10019</v>
      </c>
    </row>
    <row r="3993" spans="1:10" ht="15" x14ac:dyDescent="0.25">
      <c r="A3993" s="297" t="s">
        <v>21741</v>
      </c>
      <c r="B3993" s="297" t="s">
        <v>20524</v>
      </c>
      <c r="C3993" s="297" t="s">
        <v>20525</v>
      </c>
      <c r="D3993" s="297" t="s">
        <v>18712</v>
      </c>
      <c r="E3993" s="297" t="s">
        <v>21236</v>
      </c>
      <c r="F3993" s="297" t="s">
        <v>21742</v>
      </c>
      <c r="G3993" s="297" t="s">
        <v>223</v>
      </c>
      <c r="H3993" s="297" t="s">
        <v>10017</v>
      </c>
      <c r="I3993" s="298" t="s">
        <v>21743</v>
      </c>
      <c r="J3993" s="297" t="s">
        <v>10019</v>
      </c>
    </row>
    <row r="3994" spans="1:10" ht="15" x14ac:dyDescent="0.25">
      <c r="A3994" s="297" t="s">
        <v>21744</v>
      </c>
      <c r="B3994" s="297" t="s">
        <v>20524</v>
      </c>
      <c r="C3994" s="297" t="s">
        <v>20525</v>
      </c>
      <c r="D3994" s="297" t="s">
        <v>18712</v>
      </c>
      <c r="E3994" s="297" t="s">
        <v>21236</v>
      </c>
      <c r="F3994" s="297" t="s">
        <v>21745</v>
      </c>
      <c r="G3994" s="297" t="s">
        <v>223</v>
      </c>
      <c r="H3994" s="297" t="s">
        <v>10017</v>
      </c>
      <c r="I3994" s="298" t="s">
        <v>21746</v>
      </c>
      <c r="J3994" s="297" t="s">
        <v>10019</v>
      </c>
    </row>
    <row r="3995" spans="1:10" ht="15" x14ac:dyDescent="0.25">
      <c r="A3995" s="297" t="s">
        <v>21747</v>
      </c>
      <c r="B3995" s="297" t="s">
        <v>20524</v>
      </c>
      <c r="C3995" s="297" t="s">
        <v>20525</v>
      </c>
      <c r="D3995" s="297" t="s">
        <v>18712</v>
      </c>
      <c r="E3995" s="297" t="s">
        <v>21236</v>
      </c>
      <c r="F3995" s="297" t="s">
        <v>21748</v>
      </c>
      <c r="G3995" s="297" t="s">
        <v>223</v>
      </c>
      <c r="H3995" s="297" t="s">
        <v>10017</v>
      </c>
      <c r="I3995" s="298" t="s">
        <v>13110</v>
      </c>
      <c r="J3995" s="297" t="s">
        <v>10019</v>
      </c>
    </row>
    <row r="3996" spans="1:10" ht="15" x14ac:dyDescent="0.25">
      <c r="A3996" s="297" t="s">
        <v>21749</v>
      </c>
      <c r="B3996" s="297" t="s">
        <v>20524</v>
      </c>
      <c r="C3996" s="297" t="s">
        <v>20525</v>
      </c>
      <c r="D3996" s="297" t="s">
        <v>18712</v>
      </c>
      <c r="E3996" s="297" t="s">
        <v>21236</v>
      </c>
      <c r="F3996" s="297" t="s">
        <v>21750</v>
      </c>
      <c r="G3996" s="297" t="s">
        <v>223</v>
      </c>
      <c r="H3996" s="297" t="s">
        <v>10017</v>
      </c>
      <c r="I3996" s="298" t="s">
        <v>18102</v>
      </c>
      <c r="J3996" s="297" t="s">
        <v>10019</v>
      </c>
    </row>
    <row r="3997" spans="1:10" ht="15" x14ac:dyDescent="0.25">
      <c r="A3997" s="297" t="s">
        <v>21751</v>
      </c>
      <c r="B3997" s="297" t="s">
        <v>20524</v>
      </c>
      <c r="C3997" s="297" t="s">
        <v>20525</v>
      </c>
      <c r="D3997" s="297" t="s">
        <v>18712</v>
      </c>
      <c r="E3997" s="297" t="s">
        <v>21236</v>
      </c>
      <c r="F3997" s="297" t="s">
        <v>21752</v>
      </c>
      <c r="G3997" s="297" t="s">
        <v>223</v>
      </c>
      <c r="H3997" s="297" t="s">
        <v>10017</v>
      </c>
      <c r="I3997" s="298" t="s">
        <v>12435</v>
      </c>
      <c r="J3997" s="297" t="s">
        <v>10019</v>
      </c>
    </row>
    <row r="3998" spans="1:10" ht="15" x14ac:dyDescent="0.25">
      <c r="A3998" s="297" t="s">
        <v>21753</v>
      </c>
      <c r="B3998" s="297" t="s">
        <v>20524</v>
      </c>
      <c r="C3998" s="297" t="s">
        <v>20525</v>
      </c>
      <c r="D3998" s="297" t="s">
        <v>18712</v>
      </c>
      <c r="E3998" s="297" t="s">
        <v>21236</v>
      </c>
      <c r="F3998" s="297" t="s">
        <v>21754</v>
      </c>
      <c r="G3998" s="297" t="s">
        <v>223</v>
      </c>
      <c r="H3998" s="297" t="s">
        <v>10017</v>
      </c>
      <c r="I3998" s="298" t="s">
        <v>17803</v>
      </c>
      <c r="J3998" s="297" t="s">
        <v>10019</v>
      </c>
    </row>
    <row r="3999" spans="1:10" ht="15" x14ac:dyDescent="0.25">
      <c r="A3999" s="297" t="s">
        <v>21755</v>
      </c>
      <c r="B3999" s="297" t="s">
        <v>20524</v>
      </c>
      <c r="C3999" s="297" t="s">
        <v>20525</v>
      </c>
      <c r="D3999" s="297" t="s">
        <v>18712</v>
      </c>
      <c r="E3999" s="297" t="s">
        <v>21236</v>
      </c>
      <c r="F3999" s="297" t="s">
        <v>21756</v>
      </c>
      <c r="G3999" s="297" t="s">
        <v>223</v>
      </c>
      <c r="H3999" s="297" t="s">
        <v>10017</v>
      </c>
      <c r="I3999" s="298" t="s">
        <v>21757</v>
      </c>
      <c r="J3999" s="297" t="s">
        <v>10019</v>
      </c>
    </row>
    <row r="4000" spans="1:10" ht="15" x14ac:dyDescent="0.25">
      <c r="A4000" s="297" t="s">
        <v>21758</v>
      </c>
      <c r="B4000" s="297" t="s">
        <v>20524</v>
      </c>
      <c r="C4000" s="297" t="s">
        <v>20525</v>
      </c>
      <c r="D4000" s="297" t="s">
        <v>18712</v>
      </c>
      <c r="E4000" s="297" t="s">
        <v>21236</v>
      </c>
      <c r="F4000" s="297" t="s">
        <v>21759</v>
      </c>
      <c r="G4000" s="297" t="s">
        <v>223</v>
      </c>
      <c r="H4000" s="297" t="s">
        <v>10017</v>
      </c>
      <c r="I4000" s="298" t="s">
        <v>21760</v>
      </c>
      <c r="J4000" s="297" t="s">
        <v>10019</v>
      </c>
    </row>
    <row r="4001" spans="1:10" ht="15" x14ac:dyDescent="0.25">
      <c r="A4001" s="297" t="s">
        <v>21761</v>
      </c>
      <c r="B4001" s="297" t="s">
        <v>20524</v>
      </c>
      <c r="C4001" s="297" t="s">
        <v>20525</v>
      </c>
      <c r="D4001" s="297" t="s">
        <v>18712</v>
      </c>
      <c r="E4001" s="297" t="s">
        <v>21236</v>
      </c>
      <c r="F4001" s="297" t="s">
        <v>21762</v>
      </c>
      <c r="G4001" s="297" t="s">
        <v>223</v>
      </c>
      <c r="H4001" s="297" t="s">
        <v>10017</v>
      </c>
      <c r="I4001" s="298" t="s">
        <v>21763</v>
      </c>
      <c r="J4001" s="297" t="s">
        <v>10019</v>
      </c>
    </row>
    <row r="4002" spans="1:10" ht="15" x14ac:dyDescent="0.25">
      <c r="A4002" s="297" t="s">
        <v>21764</v>
      </c>
      <c r="B4002" s="297" t="s">
        <v>20524</v>
      </c>
      <c r="C4002" s="297" t="s">
        <v>20525</v>
      </c>
      <c r="D4002" s="297" t="s">
        <v>18712</v>
      </c>
      <c r="E4002" s="297" t="s">
        <v>21236</v>
      </c>
      <c r="F4002" s="297" t="s">
        <v>21765</v>
      </c>
      <c r="G4002" s="297" t="s">
        <v>223</v>
      </c>
      <c r="H4002" s="297" t="s">
        <v>10017</v>
      </c>
      <c r="I4002" s="298" t="s">
        <v>21766</v>
      </c>
      <c r="J4002" s="297" t="s">
        <v>10019</v>
      </c>
    </row>
    <row r="4003" spans="1:10" ht="15" x14ac:dyDescent="0.25">
      <c r="A4003" s="297" t="s">
        <v>21767</v>
      </c>
      <c r="B4003" s="297" t="s">
        <v>20524</v>
      </c>
      <c r="C4003" s="297" t="s">
        <v>20525</v>
      </c>
      <c r="D4003" s="297" t="s">
        <v>18712</v>
      </c>
      <c r="E4003" s="297" t="s">
        <v>21236</v>
      </c>
      <c r="F4003" s="297" t="s">
        <v>21768</v>
      </c>
      <c r="G4003" s="297" t="s">
        <v>223</v>
      </c>
      <c r="H4003" s="297" t="s">
        <v>10017</v>
      </c>
      <c r="I4003" s="298" t="s">
        <v>21769</v>
      </c>
      <c r="J4003" s="297" t="s">
        <v>10019</v>
      </c>
    </row>
    <row r="4004" spans="1:10" ht="15" x14ac:dyDescent="0.25">
      <c r="A4004" s="297" t="s">
        <v>21770</v>
      </c>
      <c r="B4004" s="297" t="s">
        <v>20524</v>
      </c>
      <c r="C4004" s="297" t="s">
        <v>20525</v>
      </c>
      <c r="D4004" s="297" t="s">
        <v>18712</v>
      </c>
      <c r="E4004" s="297" t="s">
        <v>21236</v>
      </c>
      <c r="F4004" s="297" t="s">
        <v>21771</v>
      </c>
      <c r="G4004" s="297" t="s">
        <v>223</v>
      </c>
      <c r="H4004" s="297" t="s">
        <v>10017</v>
      </c>
      <c r="I4004" s="298" t="s">
        <v>21772</v>
      </c>
      <c r="J4004" s="297" t="s">
        <v>10019</v>
      </c>
    </row>
    <row r="4005" spans="1:10" ht="15" x14ac:dyDescent="0.25">
      <c r="A4005" s="297" t="s">
        <v>21773</v>
      </c>
      <c r="B4005" s="297" t="s">
        <v>20524</v>
      </c>
      <c r="C4005" s="297" t="s">
        <v>20525</v>
      </c>
      <c r="D4005" s="297" t="s">
        <v>18712</v>
      </c>
      <c r="E4005" s="297" t="s">
        <v>21236</v>
      </c>
      <c r="F4005" s="297" t="s">
        <v>21774</v>
      </c>
      <c r="G4005" s="297" t="s">
        <v>223</v>
      </c>
      <c r="H4005" s="297" t="s">
        <v>10017</v>
      </c>
      <c r="I4005" s="298" t="s">
        <v>21775</v>
      </c>
      <c r="J4005" s="297" t="s">
        <v>10019</v>
      </c>
    </row>
    <row r="4006" spans="1:10" ht="15" x14ac:dyDescent="0.25">
      <c r="A4006" s="297" t="s">
        <v>21776</v>
      </c>
      <c r="B4006" s="297" t="s">
        <v>20524</v>
      </c>
      <c r="C4006" s="297" t="s">
        <v>20525</v>
      </c>
      <c r="D4006" s="297" t="s">
        <v>18712</v>
      </c>
      <c r="E4006" s="297" t="s">
        <v>21236</v>
      </c>
      <c r="F4006" s="297" t="s">
        <v>21777</v>
      </c>
      <c r="G4006" s="297" t="s">
        <v>223</v>
      </c>
      <c r="H4006" s="297" t="s">
        <v>10017</v>
      </c>
      <c r="I4006" s="298" t="s">
        <v>15664</v>
      </c>
      <c r="J4006" s="297" t="s">
        <v>10019</v>
      </c>
    </row>
    <row r="4007" spans="1:10" ht="15" x14ac:dyDescent="0.25">
      <c r="A4007" s="297" t="s">
        <v>21778</v>
      </c>
      <c r="B4007" s="297" t="s">
        <v>20524</v>
      </c>
      <c r="C4007" s="297" t="s">
        <v>20525</v>
      </c>
      <c r="D4007" s="297" t="s">
        <v>18712</v>
      </c>
      <c r="E4007" s="297" t="s">
        <v>21236</v>
      </c>
      <c r="F4007" s="297" t="s">
        <v>21779</v>
      </c>
      <c r="G4007" s="297" t="s">
        <v>223</v>
      </c>
      <c r="H4007" s="297" t="s">
        <v>10017</v>
      </c>
      <c r="I4007" s="298" t="s">
        <v>21780</v>
      </c>
      <c r="J4007" s="297" t="s">
        <v>10019</v>
      </c>
    </row>
    <row r="4008" spans="1:10" ht="15" x14ac:dyDescent="0.25">
      <c r="A4008" s="297" t="s">
        <v>21781</v>
      </c>
      <c r="B4008" s="297" t="s">
        <v>20524</v>
      </c>
      <c r="C4008" s="297" t="s">
        <v>20525</v>
      </c>
      <c r="D4008" s="297" t="s">
        <v>18712</v>
      </c>
      <c r="E4008" s="297" t="s">
        <v>21236</v>
      </c>
      <c r="F4008" s="297" t="s">
        <v>21782</v>
      </c>
      <c r="G4008" s="297" t="s">
        <v>223</v>
      </c>
      <c r="H4008" s="297" t="s">
        <v>10017</v>
      </c>
      <c r="I4008" s="298" t="s">
        <v>21783</v>
      </c>
      <c r="J4008" s="297" t="s">
        <v>10019</v>
      </c>
    </row>
    <row r="4009" spans="1:10" ht="15" x14ac:dyDescent="0.25">
      <c r="A4009" s="297" t="s">
        <v>21784</v>
      </c>
      <c r="B4009" s="297" t="s">
        <v>20524</v>
      </c>
      <c r="C4009" s="297" t="s">
        <v>20525</v>
      </c>
      <c r="D4009" s="297" t="s">
        <v>18712</v>
      </c>
      <c r="E4009" s="297" t="s">
        <v>21236</v>
      </c>
      <c r="F4009" s="297" t="s">
        <v>21785</v>
      </c>
      <c r="G4009" s="297" t="s">
        <v>223</v>
      </c>
      <c r="H4009" s="297" t="s">
        <v>10017</v>
      </c>
      <c r="I4009" s="298" t="s">
        <v>21786</v>
      </c>
      <c r="J4009" s="297" t="s">
        <v>10019</v>
      </c>
    </row>
    <row r="4010" spans="1:10" ht="15" x14ac:dyDescent="0.25">
      <c r="A4010" s="297" t="s">
        <v>21787</v>
      </c>
      <c r="B4010" s="297" t="s">
        <v>20524</v>
      </c>
      <c r="C4010" s="297" t="s">
        <v>20525</v>
      </c>
      <c r="D4010" s="297" t="s">
        <v>18712</v>
      </c>
      <c r="E4010" s="297" t="s">
        <v>21236</v>
      </c>
      <c r="F4010" s="297" t="s">
        <v>21788</v>
      </c>
      <c r="G4010" s="297" t="s">
        <v>223</v>
      </c>
      <c r="H4010" s="297" t="s">
        <v>10017</v>
      </c>
      <c r="I4010" s="298" t="s">
        <v>21789</v>
      </c>
      <c r="J4010" s="297" t="s">
        <v>10019</v>
      </c>
    </row>
    <row r="4011" spans="1:10" ht="15" x14ac:dyDescent="0.25">
      <c r="A4011" s="297" t="s">
        <v>21790</v>
      </c>
      <c r="B4011" s="297" t="s">
        <v>20524</v>
      </c>
      <c r="C4011" s="297" t="s">
        <v>20525</v>
      </c>
      <c r="D4011" s="297" t="s">
        <v>18712</v>
      </c>
      <c r="E4011" s="297" t="s">
        <v>21236</v>
      </c>
      <c r="F4011" s="297" t="s">
        <v>21791</v>
      </c>
      <c r="G4011" s="297" t="s">
        <v>223</v>
      </c>
      <c r="H4011" s="297" t="s">
        <v>10017</v>
      </c>
      <c r="I4011" s="298" t="s">
        <v>16877</v>
      </c>
      <c r="J4011" s="297" t="s">
        <v>10019</v>
      </c>
    </row>
    <row r="4012" spans="1:10" ht="15" x14ac:dyDescent="0.25">
      <c r="A4012" s="297" t="s">
        <v>21792</v>
      </c>
      <c r="B4012" s="297" t="s">
        <v>20524</v>
      </c>
      <c r="C4012" s="297" t="s">
        <v>20525</v>
      </c>
      <c r="D4012" s="297" t="s">
        <v>18712</v>
      </c>
      <c r="E4012" s="297" t="s">
        <v>21236</v>
      </c>
      <c r="F4012" s="297" t="s">
        <v>21793</v>
      </c>
      <c r="G4012" s="297" t="s">
        <v>223</v>
      </c>
      <c r="H4012" s="297" t="s">
        <v>10017</v>
      </c>
      <c r="I4012" s="298" t="s">
        <v>12843</v>
      </c>
      <c r="J4012" s="297" t="s">
        <v>10019</v>
      </c>
    </row>
    <row r="4013" spans="1:10" ht="15" x14ac:dyDescent="0.25">
      <c r="A4013" s="297" t="s">
        <v>21794</v>
      </c>
      <c r="B4013" s="297" t="s">
        <v>20524</v>
      </c>
      <c r="C4013" s="297" t="s">
        <v>20525</v>
      </c>
      <c r="D4013" s="297" t="s">
        <v>18712</v>
      </c>
      <c r="E4013" s="297" t="s">
        <v>21236</v>
      </c>
      <c r="F4013" s="297" t="s">
        <v>21795</v>
      </c>
      <c r="G4013" s="297" t="s">
        <v>223</v>
      </c>
      <c r="H4013" s="297" t="s">
        <v>10017</v>
      </c>
      <c r="I4013" s="298" t="s">
        <v>21796</v>
      </c>
      <c r="J4013" s="297" t="s">
        <v>10019</v>
      </c>
    </row>
    <row r="4014" spans="1:10" ht="15" x14ac:dyDescent="0.25">
      <c r="A4014" s="297" t="s">
        <v>21797</v>
      </c>
      <c r="B4014" s="297" t="s">
        <v>20524</v>
      </c>
      <c r="C4014" s="297" t="s">
        <v>20525</v>
      </c>
      <c r="D4014" s="297" t="s">
        <v>18712</v>
      </c>
      <c r="E4014" s="297" t="s">
        <v>21236</v>
      </c>
      <c r="F4014" s="297" t="s">
        <v>21798</v>
      </c>
      <c r="G4014" s="297" t="s">
        <v>223</v>
      </c>
      <c r="H4014" s="297" t="s">
        <v>10017</v>
      </c>
      <c r="I4014" s="298" t="s">
        <v>21799</v>
      </c>
      <c r="J4014" s="297" t="s">
        <v>10019</v>
      </c>
    </row>
    <row r="4015" spans="1:10" ht="15" x14ac:dyDescent="0.25">
      <c r="A4015" s="297" t="s">
        <v>21800</v>
      </c>
      <c r="B4015" s="297" t="s">
        <v>20524</v>
      </c>
      <c r="C4015" s="297" t="s">
        <v>20525</v>
      </c>
      <c r="D4015" s="297" t="s">
        <v>18712</v>
      </c>
      <c r="E4015" s="297" t="s">
        <v>21236</v>
      </c>
      <c r="F4015" s="297" t="s">
        <v>21801</v>
      </c>
      <c r="G4015" s="297" t="s">
        <v>223</v>
      </c>
      <c r="H4015" s="297" t="s">
        <v>10017</v>
      </c>
      <c r="I4015" s="298" t="s">
        <v>17719</v>
      </c>
      <c r="J4015" s="297" t="s">
        <v>10019</v>
      </c>
    </row>
    <row r="4016" spans="1:10" ht="15" x14ac:dyDescent="0.25">
      <c r="A4016" s="297" t="s">
        <v>21802</v>
      </c>
      <c r="B4016" s="297" t="s">
        <v>20524</v>
      </c>
      <c r="C4016" s="297" t="s">
        <v>20525</v>
      </c>
      <c r="D4016" s="297" t="s">
        <v>18712</v>
      </c>
      <c r="E4016" s="297" t="s">
        <v>21236</v>
      </c>
      <c r="F4016" s="297" t="s">
        <v>21803</v>
      </c>
      <c r="G4016" s="297" t="s">
        <v>223</v>
      </c>
      <c r="H4016" s="297" t="s">
        <v>10017</v>
      </c>
      <c r="I4016" s="298" t="s">
        <v>21804</v>
      </c>
      <c r="J4016" s="297" t="s">
        <v>10019</v>
      </c>
    </row>
    <row r="4017" spans="1:10" ht="15" x14ac:dyDescent="0.25">
      <c r="A4017" s="297" t="s">
        <v>21805</v>
      </c>
      <c r="B4017" s="297" t="s">
        <v>20524</v>
      </c>
      <c r="C4017" s="297" t="s">
        <v>20525</v>
      </c>
      <c r="D4017" s="297" t="s">
        <v>18712</v>
      </c>
      <c r="E4017" s="297" t="s">
        <v>21236</v>
      </c>
      <c r="F4017" s="297" t="s">
        <v>21806</v>
      </c>
      <c r="G4017" s="297" t="s">
        <v>223</v>
      </c>
      <c r="H4017" s="297" t="s">
        <v>10017</v>
      </c>
      <c r="I4017" s="298" t="s">
        <v>21807</v>
      </c>
      <c r="J4017" s="297" t="s">
        <v>10019</v>
      </c>
    </row>
    <row r="4018" spans="1:10" ht="15" x14ac:dyDescent="0.25">
      <c r="A4018" s="297" t="s">
        <v>21808</v>
      </c>
      <c r="B4018" s="297" t="s">
        <v>20524</v>
      </c>
      <c r="C4018" s="297" t="s">
        <v>20525</v>
      </c>
      <c r="D4018" s="297" t="s">
        <v>18712</v>
      </c>
      <c r="E4018" s="297" t="s">
        <v>21236</v>
      </c>
      <c r="F4018" s="297" t="s">
        <v>21809</v>
      </c>
      <c r="G4018" s="297" t="s">
        <v>223</v>
      </c>
      <c r="H4018" s="297" t="s">
        <v>10017</v>
      </c>
      <c r="I4018" s="298" t="s">
        <v>21810</v>
      </c>
      <c r="J4018" s="297" t="s">
        <v>10019</v>
      </c>
    </row>
    <row r="4019" spans="1:10" ht="15" x14ac:dyDescent="0.25">
      <c r="A4019" s="297" t="s">
        <v>21811</v>
      </c>
      <c r="B4019" s="297" t="s">
        <v>20524</v>
      </c>
      <c r="C4019" s="297" t="s">
        <v>20525</v>
      </c>
      <c r="D4019" s="297" t="s">
        <v>18712</v>
      </c>
      <c r="E4019" s="297" t="s">
        <v>21236</v>
      </c>
      <c r="F4019" s="297" t="s">
        <v>21812</v>
      </c>
      <c r="G4019" s="297" t="s">
        <v>223</v>
      </c>
      <c r="H4019" s="297" t="s">
        <v>10017</v>
      </c>
      <c r="I4019" s="298" t="s">
        <v>10841</v>
      </c>
      <c r="J4019" s="297" t="s">
        <v>10019</v>
      </c>
    </row>
    <row r="4020" spans="1:10" ht="15" x14ac:dyDescent="0.25">
      <c r="A4020" s="297" t="s">
        <v>21813</v>
      </c>
      <c r="B4020" s="297" t="s">
        <v>20524</v>
      </c>
      <c r="C4020" s="297" t="s">
        <v>20525</v>
      </c>
      <c r="D4020" s="297" t="s">
        <v>18712</v>
      </c>
      <c r="E4020" s="297" t="s">
        <v>21236</v>
      </c>
      <c r="F4020" s="297" t="s">
        <v>21814</v>
      </c>
      <c r="G4020" s="297" t="s">
        <v>223</v>
      </c>
      <c r="H4020" s="297" t="s">
        <v>10017</v>
      </c>
      <c r="I4020" s="298" t="s">
        <v>21815</v>
      </c>
      <c r="J4020" s="297" t="s">
        <v>10019</v>
      </c>
    </row>
    <row r="4021" spans="1:10" ht="15" x14ac:dyDescent="0.25">
      <c r="A4021" s="297" t="s">
        <v>21816</v>
      </c>
      <c r="B4021" s="297" t="s">
        <v>20524</v>
      </c>
      <c r="C4021" s="297" t="s">
        <v>20525</v>
      </c>
      <c r="D4021" s="297" t="s">
        <v>18712</v>
      </c>
      <c r="E4021" s="297" t="s">
        <v>21236</v>
      </c>
      <c r="F4021" s="297" t="s">
        <v>21817</v>
      </c>
      <c r="G4021" s="297" t="s">
        <v>223</v>
      </c>
      <c r="H4021" s="297" t="s">
        <v>10017</v>
      </c>
      <c r="I4021" s="298" t="s">
        <v>21818</v>
      </c>
      <c r="J4021" s="297" t="s">
        <v>10019</v>
      </c>
    </row>
    <row r="4022" spans="1:10" ht="15" x14ac:dyDescent="0.25">
      <c r="A4022" s="297" t="s">
        <v>21819</v>
      </c>
      <c r="B4022" s="297" t="s">
        <v>20524</v>
      </c>
      <c r="C4022" s="297" t="s">
        <v>20525</v>
      </c>
      <c r="D4022" s="297" t="s">
        <v>18712</v>
      </c>
      <c r="E4022" s="297" t="s">
        <v>21236</v>
      </c>
      <c r="F4022" s="297" t="s">
        <v>21820</v>
      </c>
      <c r="G4022" s="297" t="s">
        <v>223</v>
      </c>
      <c r="H4022" s="297" t="s">
        <v>10017</v>
      </c>
      <c r="I4022" s="298" t="s">
        <v>13004</v>
      </c>
      <c r="J4022" s="297" t="s">
        <v>10019</v>
      </c>
    </row>
    <row r="4023" spans="1:10" ht="15" x14ac:dyDescent="0.25">
      <c r="A4023" s="297" t="s">
        <v>21821</v>
      </c>
      <c r="B4023" s="297" t="s">
        <v>20524</v>
      </c>
      <c r="C4023" s="297" t="s">
        <v>20525</v>
      </c>
      <c r="D4023" s="297" t="s">
        <v>18712</v>
      </c>
      <c r="E4023" s="297" t="s">
        <v>21236</v>
      </c>
      <c r="F4023" s="297" t="s">
        <v>21822</v>
      </c>
      <c r="G4023" s="297" t="s">
        <v>223</v>
      </c>
      <c r="H4023" s="297" t="s">
        <v>10017</v>
      </c>
      <c r="I4023" s="298" t="s">
        <v>21823</v>
      </c>
      <c r="J4023" s="297" t="s">
        <v>10019</v>
      </c>
    </row>
    <row r="4024" spans="1:10" ht="15" x14ac:dyDescent="0.25">
      <c r="A4024" s="297" t="s">
        <v>21824</v>
      </c>
      <c r="B4024" s="297" t="s">
        <v>20524</v>
      </c>
      <c r="C4024" s="297" t="s">
        <v>20525</v>
      </c>
      <c r="D4024" s="297" t="s">
        <v>18712</v>
      </c>
      <c r="E4024" s="297" t="s">
        <v>21236</v>
      </c>
      <c r="F4024" s="297" t="s">
        <v>21825</v>
      </c>
      <c r="G4024" s="297" t="s">
        <v>223</v>
      </c>
      <c r="H4024" s="297" t="s">
        <v>10017</v>
      </c>
      <c r="I4024" s="298" t="s">
        <v>21826</v>
      </c>
      <c r="J4024" s="297" t="s">
        <v>10019</v>
      </c>
    </row>
    <row r="4025" spans="1:10" ht="15" x14ac:dyDescent="0.25">
      <c r="A4025" s="297" t="s">
        <v>21827</v>
      </c>
      <c r="B4025" s="297" t="s">
        <v>20524</v>
      </c>
      <c r="C4025" s="297" t="s">
        <v>20525</v>
      </c>
      <c r="D4025" s="297" t="s">
        <v>18712</v>
      </c>
      <c r="E4025" s="297" t="s">
        <v>21236</v>
      </c>
      <c r="F4025" s="297" t="s">
        <v>21828</v>
      </c>
      <c r="G4025" s="297" t="s">
        <v>223</v>
      </c>
      <c r="H4025" s="297" t="s">
        <v>10017</v>
      </c>
      <c r="I4025" s="298" t="s">
        <v>21829</v>
      </c>
      <c r="J4025" s="297" t="s">
        <v>10019</v>
      </c>
    </row>
    <row r="4026" spans="1:10" ht="15" x14ac:dyDescent="0.25">
      <c r="A4026" s="297" t="s">
        <v>21830</v>
      </c>
      <c r="B4026" s="297" t="s">
        <v>20524</v>
      </c>
      <c r="C4026" s="297" t="s">
        <v>20525</v>
      </c>
      <c r="D4026" s="297" t="s">
        <v>18712</v>
      </c>
      <c r="E4026" s="297" t="s">
        <v>21236</v>
      </c>
      <c r="F4026" s="297" t="s">
        <v>21831</v>
      </c>
      <c r="G4026" s="297" t="s">
        <v>223</v>
      </c>
      <c r="H4026" s="297" t="s">
        <v>10017</v>
      </c>
      <c r="I4026" s="298" t="s">
        <v>21832</v>
      </c>
      <c r="J4026" s="297" t="s">
        <v>10019</v>
      </c>
    </row>
    <row r="4027" spans="1:10" ht="15" x14ac:dyDescent="0.25">
      <c r="A4027" s="297" t="s">
        <v>21833</v>
      </c>
      <c r="B4027" s="297" t="s">
        <v>20524</v>
      </c>
      <c r="C4027" s="297" t="s">
        <v>20525</v>
      </c>
      <c r="D4027" s="297" t="s">
        <v>18712</v>
      </c>
      <c r="E4027" s="297" t="s">
        <v>21236</v>
      </c>
      <c r="F4027" s="297" t="s">
        <v>21834</v>
      </c>
      <c r="G4027" s="297" t="s">
        <v>223</v>
      </c>
      <c r="H4027" s="297" t="s">
        <v>10017</v>
      </c>
      <c r="I4027" s="298" t="s">
        <v>13926</v>
      </c>
      <c r="J4027" s="297" t="s">
        <v>10019</v>
      </c>
    </row>
    <row r="4028" spans="1:10" ht="15" x14ac:dyDescent="0.25">
      <c r="A4028" s="297" t="s">
        <v>21835</v>
      </c>
      <c r="B4028" s="297" t="s">
        <v>20524</v>
      </c>
      <c r="C4028" s="297" t="s">
        <v>20525</v>
      </c>
      <c r="D4028" s="297" t="s">
        <v>18712</v>
      </c>
      <c r="E4028" s="297" t="s">
        <v>21236</v>
      </c>
      <c r="F4028" s="297" t="s">
        <v>21836</v>
      </c>
      <c r="G4028" s="297" t="s">
        <v>223</v>
      </c>
      <c r="H4028" s="297" t="s">
        <v>10017</v>
      </c>
      <c r="I4028" s="298" t="s">
        <v>21837</v>
      </c>
      <c r="J4028" s="297" t="s">
        <v>10019</v>
      </c>
    </row>
    <row r="4029" spans="1:10" ht="15" x14ac:dyDescent="0.25">
      <c r="A4029" s="297" t="s">
        <v>21838</v>
      </c>
      <c r="B4029" s="297" t="s">
        <v>20524</v>
      </c>
      <c r="C4029" s="297" t="s">
        <v>20525</v>
      </c>
      <c r="D4029" s="297" t="s">
        <v>18712</v>
      </c>
      <c r="E4029" s="297" t="s">
        <v>21236</v>
      </c>
      <c r="F4029" s="297" t="s">
        <v>21839</v>
      </c>
      <c r="G4029" s="297" t="s">
        <v>223</v>
      </c>
      <c r="H4029" s="297" t="s">
        <v>10017</v>
      </c>
      <c r="I4029" s="298" t="s">
        <v>18590</v>
      </c>
      <c r="J4029" s="297" t="s">
        <v>10019</v>
      </c>
    </row>
    <row r="4030" spans="1:10" ht="15" x14ac:dyDescent="0.25">
      <c r="A4030" s="297" t="s">
        <v>21840</v>
      </c>
      <c r="B4030" s="297" t="s">
        <v>20524</v>
      </c>
      <c r="C4030" s="297" t="s">
        <v>20525</v>
      </c>
      <c r="D4030" s="297" t="s">
        <v>18712</v>
      </c>
      <c r="E4030" s="297" t="s">
        <v>21236</v>
      </c>
      <c r="F4030" s="297" t="s">
        <v>21841</v>
      </c>
      <c r="G4030" s="297" t="s">
        <v>223</v>
      </c>
      <c r="H4030" s="297" t="s">
        <v>10017</v>
      </c>
      <c r="I4030" s="298" t="s">
        <v>19409</v>
      </c>
      <c r="J4030" s="297" t="s">
        <v>10019</v>
      </c>
    </row>
    <row r="4031" spans="1:10" ht="15" x14ac:dyDescent="0.25">
      <c r="A4031" s="297" t="s">
        <v>21842</v>
      </c>
      <c r="B4031" s="297" t="s">
        <v>20524</v>
      </c>
      <c r="C4031" s="297" t="s">
        <v>20525</v>
      </c>
      <c r="D4031" s="297" t="s">
        <v>18712</v>
      </c>
      <c r="E4031" s="297" t="s">
        <v>21236</v>
      </c>
      <c r="F4031" s="297" t="s">
        <v>21843</v>
      </c>
      <c r="G4031" s="297" t="s">
        <v>223</v>
      </c>
      <c r="H4031" s="297" t="s">
        <v>10017</v>
      </c>
      <c r="I4031" s="298" t="s">
        <v>13179</v>
      </c>
      <c r="J4031" s="297" t="s">
        <v>10019</v>
      </c>
    </row>
    <row r="4032" spans="1:10" ht="15" x14ac:dyDescent="0.25">
      <c r="A4032" s="297" t="s">
        <v>21844</v>
      </c>
      <c r="B4032" s="297" t="s">
        <v>20524</v>
      </c>
      <c r="C4032" s="297" t="s">
        <v>20525</v>
      </c>
      <c r="D4032" s="297" t="s">
        <v>18712</v>
      </c>
      <c r="E4032" s="297" t="s">
        <v>21236</v>
      </c>
      <c r="F4032" s="297" t="s">
        <v>21845</v>
      </c>
      <c r="G4032" s="297" t="s">
        <v>223</v>
      </c>
      <c r="H4032" s="297" t="s">
        <v>10017</v>
      </c>
      <c r="I4032" s="298" t="s">
        <v>21368</v>
      </c>
      <c r="J4032" s="297" t="s">
        <v>10019</v>
      </c>
    </row>
    <row r="4033" spans="1:10" ht="15" x14ac:dyDescent="0.25">
      <c r="A4033" s="297" t="s">
        <v>21846</v>
      </c>
      <c r="B4033" s="297" t="s">
        <v>20524</v>
      </c>
      <c r="C4033" s="297" t="s">
        <v>20525</v>
      </c>
      <c r="D4033" s="297" t="s">
        <v>18712</v>
      </c>
      <c r="E4033" s="297" t="s">
        <v>21236</v>
      </c>
      <c r="F4033" s="297" t="s">
        <v>21847</v>
      </c>
      <c r="G4033" s="297" t="s">
        <v>223</v>
      </c>
      <c r="H4033" s="297" t="s">
        <v>10017</v>
      </c>
      <c r="I4033" s="298" t="s">
        <v>21848</v>
      </c>
      <c r="J4033" s="297" t="s">
        <v>10019</v>
      </c>
    </row>
    <row r="4034" spans="1:10" ht="15" x14ac:dyDescent="0.25">
      <c r="A4034" s="297" t="s">
        <v>21849</v>
      </c>
      <c r="B4034" s="297" t="s">
        <v>20524</v>
      </c>
      <c r="C4034" s="297" t="s">
        <v>20525</v>
      </c>
      <c r="D4034" s="297" t="s">
        <v>18712</v>
      </c>
      <c r="E4034" s="297" t="s">
        <v>21236</v>
      </c>
      <c r="F4034" s="297" t="s">
        <v>21850</v>
      </c>
      <c r="G4034" s="297" t="s">
        <v>223</v>
      </c>
      <c r="H4034" s="297" t="s">
        <v>10017</v>
      </c>
      <c r="I4034" s="298" t="s">
        <v>13355</v>
      </c>
      <c r="J4034" s="297" t="s">
        <v>10019</v>
      </c>
    </row>
    <row r="4035" spans="1:10" ht="15" x14ac:dyDescent="0.25">
      <c r="A4035" s="297" t="s">
        <v>21851</v>
      </c>
      <c r="B4035" s="297" t="s">
        <v>20524</v>
      </c>
      <c r="C4035" s="297" t="s">
        <v>20525</v>
      </c>
      <c r="D4035" s="297" t="s">
        <v>18712</v>
      </c>
      <c r="E4035" s="297" t="s">
        <v>21236</v>
      </c>
      <c r="F4035" s="297" t="s">
        <v>21852</v>
      </c>
      <c r="G4035" s="297" t="s">
        <v>223</v>
      </c>
      <c r="H4035" s="297" t="s">
        <v>10017</v>
      </c>
      <c r="I4035" s="298" t="s">
        <v>21853</v>
      </c>
      <c r="J4035" s="297" t="s">
        <v>10019</v>
      </c>
    </row>
    <row r="4036" spans="1:10" ht="15" x14ac:dyDescent="0.25">
      <c r="A4036" s="297" t="s">
        <v>21854</v>
      </c>
      <c r="B4036" s="297" t="s">
        <v>20524</v>
      </c>
      <c r="C4036" s="297" t="s">
        <v>20525</v>
      </c>
      <c r="D4036" s="297" t="s">
        <v>18712</v>
      </c>
      <c r="E4036" s="297" t="s">
        <v>21236</v>
      </c>
      <c r="F4036" s="297" t="s">
        <v>21855</v>
      </c>
      <c r="G4036" s="297" t="s">
        <v>223</v>
      </c>
      <c r="H4036" s="297" t="s">
        <v>10017</v>
      </c>
      <c r="I4036" s="298" t="s">
        <v>21856</v>
      </c>
      <c r="J4036" s="297" t="s">
        <v>10019</v>
      </c>
    </row>
    <row r="4037" spans="1:10" ht="15" x14ac:dyDescent="0.25">
      <c r="A4037" s="297" t="s">
        <v>21857</v>
      </c>
      <c r="B4037" s="297" t="s">
        <v>20524</v>
      </c>
      <c r="C4037" s="297" t="s">
        <v>20525</v>
      </c>
      <c r="D4037" s="297" t="s">
        <v>18712</v>
      </c>
      <c r="E4037" s="297" t="s">
        <v>21236</v>
      </c>
      <c r="F4037" s="297" t="s">
        <v>21858</v>
      </c>
      <c r="G4037" s="297" t="s">
        <v>223</v>
      </c>
      <c r="H4037" s="297" t="s">
        <v>10017</v>
      </c>
      <c r="I4037" s="298" t="s">
        <v>21859</v>
      </c>
      <c r="J4037" s="297" t="s">
        <v>10019</v>
      </c>
    </row>
    <row r="4038" spans="1:10" ht="15" x14ac:dyDescent="0.25">
      <c r="A4038" s="297" t="s">
        <v>21860</v>
      </c>
      <c r="B4038" s="297" t="s">
        <v>20524</v>
      </c>
      <c r="C4038" s="297" t="s">
        <v>20525</v>
      </c>
      <c r="D4038" s="297" t="s">
        <v>18712</v>
      </c>
      <c r="E4038" s="297" t="s">
        <v>21236</v>
      </c>
      <c r="F4038" s="297" t="s">
        <v>21861</v>
      </c>
      <c r="G4038" s="297" t="s">
        <v>223</v>
      </c>
      <c r="H4038" s="297" t="s">
        <v>10017</v>
      </c>
      <c r="I4038" s="298" t="s">
        <v>21862</v>
      </c>
      <c r="J4038" s="297" t="s">
        <v>10019</v>
      </c>
    </row>
    <row r="4039" spans="1:10" ht="15" x14ac:dyDescent="0.25">
      <c r="A4039" s="297" t="s">
        <v>21863</v>
      </c>
      <c r="B4039" s="297" t="s">
        <v>20524</v>
      </c>
      <c r="C4039" s="297" t="s">
        <v>20525</v>
      </c>
      <c r="D4039" s="297" t="s">
        <v>18712</v>
      </c>
      <c r="E4039" s="297" t="s">
        <v>21236</v>
      </c>
      <c r="F4039" s="297" t="s">
        <v>21864</v>
      </c>
      <c r="G4039" s="297" t="s">
        <v>223</v>
      </c>
      <c r="H4039" s="297" t="s">
        <v>10017</v>
      </c>
      <c r="I4039" s="298" t="s">
        <v>13238</v>
      </c>
      <c r="J4039" s="297" t="s">
        <v>10019</v>
      </c>
    </row>
    <row r="4040" spans="1:10" ht="15" x14ac:dyDescent="0.25">
      <c r="A4040" s="297" t="s">
        <v>21865</v>
      </c>
      <c r="B4040" s="297" t="s">
        <v>20524</v>
      </c>
      <c r="C4040" s="297" t="s">
        <v>20525</v>
      </c>
      <c r="D4040" s="297" t="s">
        <v>18712</v>
      </c>
      <c r="E4040" s="297" t="s">
        <v>21236</v>
      </c>
      <c r="F4040" s="297" t="s">
        <v>21866</v>
      </c>
      <c r="G4040" s="297" t="s">
        <v>223</v>
      </c>
      <c r="H4040" s="297" t="s">
        <v>10017</v>
      </c>
      <c r="I4040" s="298" t="s">
        <v>21867</v>
      </c>
      <c r="J4040" s="297" t="s">
        <v>10019</v>
      </c>
    </row>
    <row r="4041" spans="1:10" ht="15" x14ac:dyDescent="0.25">
      <c r="A4041" s="297" t="s">
        <v>21868</v>
      </c>
      <c r="B4041" s="297" t="s">
        <v>20524</v>
      </c>
      <c r="C4041" s="297" t="s">
        <v>20525</v>
      </c>
      <c r="D4041" s="297" t="s">
        <v>18712</v>
      </c>
      <c r="E4041" s="297" t="s">
        <v>21236</v>
      </c>
      <c r="F4041" s="297" t="s">
        <v>21869</v>
      </c>
      <c r="G4041" s="297" t="s">
        <v>223</v>
      </c>
      <c r="H4041" s="297" t="s">
        <v>10017</v>
      </c>
      <c r="I4041" s="298" t="s">
        <v>21870</v>
      </c>
      <c r="J4041" s="297" t="s">
        <v>10019</v>
      </c>
    </row>
    <row r="4042" spans="1:10" ht="15" x14ac:dyDescent="0.25">
      <c r="A4042" s="297" t="s">
        <v>21871</v>
      </c>
      <c r="B4042" s="297" t="s">
        <v>20524</v>
      </c>
      <c r="C4042" s="297" t="s">
        <v>20525</v>
      </c>
      <c r="D4042" s="297" t="s">
        <v>18712</v>
      </c>
      <c r="E4042" s="297" t="s">
        <v>21236</v>
      </c>
      <c r="F4042" s="297" t="s">
        <v>21872</v>
      </c>
      <c r="G4042" s="297" t="s">
        <v>223</v>
      </c>
      <c r="H4042" s="297" t="s">
        <v>10017</v>
      </c>
      <c r="I4042" s="298" t="s">
        <v>21873</v>
      </c>
      <c r="J4042" s="297" t="s">
        <v>10019</v>
      </c>
    </row>
    <row r="4043" spans="1:10" ht="15" x14ac:dyDescent="0.25">
      <c r="A4043" s="297" t="s">
        <v>21874</v>
      </c>
      <c r="B4043" s="297" t="s">
        <v>20524</v>
      </c>
      <c r="C4043" s="297" t="s">
        <v>20525</v>
      </c>
      <c r="D4043" s="297" t="s">
        <v>18712</v>
      </c>
      <c r="E4043" s="297" t="s">
        <v>21236</v>
      </c>
      <c r="F4043" s="297" t="s">
        <v>21875</v>
      </c>
      <c r="G4043" s="297" t="s">
        <v>223</v>
      </c>
      <c r="H4043" s="297" t="s">
        <v>10017</v>
      </c>
      <c r="I4043" s="298" t="s">
        <v>21876</v>
      </c>
      <c r="J4043" s="297" t="s">
        <v>10019</v>
      </c>
    </row>
    <row r="4044" spans="1:10" ht="15" x14ac:dyDescent="0.25">
      <c r="A4044" s="297" t="s">
        <v>21877</v>
      </c>
      <c r="B4044" s="297" t="s">
        <v>20524</v>
      </c>
      <c r="C4044" s="297" t="s">
        <v>20525</v>
      </c>
      <c r="D4044" s="297" t="s">
        <v>18712</v>
      </c>
      <c r="E4044" s="297" t="s">
        <v>21236</v>
      </c>
      <c r="F4044" s="297" t="s">
        <v>21878</v>
      </c>
      <c r="G4044" s="297" t="s">
        <v>223</v>
      </c>
      <c r="H4044" s="297" t="s">
        <v>10017</v>
      </c>
      <c r="I4044" s="298" t="s">
        <v>19055</v>
      </c>
      <c r="J4044" s="297" t="s">
        <v>10019</v>
      </c>
    </row>
    <row r="4045" spans="1:10" ht="15" x14ac:dyDescent="0.25">
      <c r="A4045" s="297" t="s">
        <v>21879</v>
      </c>
      <c r="B4045" s="297" t="s">
        <v>20524</v>
      </c>
      <c r="C4045" s="297" t="s">
        <v>20525</v>
      </c>
      <c r="D4045" s="297" t="s">
        <v>18712</v>
      </c>
      <c r="E4045" s="297" t="s">
        <v>21236</v>
      </c>
      <c r="F4045" s="297" t="s">
        <v>21880</v>
      </c>
      <c r="G4045" s="297" t="s">
        <v>223</v>
      </c>
      <c r="H4045" s="297" t="s">
        <v>10017</v>
      </c>
      <c r="I4045" s="298" t="s">
        <v>21881</v>
      </c>
      <c r="J4045" s="297" t="s">
        <v>10019</v>
      </c>
    </row>
    <row r="4046" spans="1:10" ht="15" x14ac:dyDescent="0.25">
      <c r="A4046" s="297" t="s">
        <v>21882</v>
      </c>
      <c r="B4046" s="297" t="s">
        <v>20524</v>
      </c>
      <c r="C4046" s="297" t="s">
        <v>20525</v>
      </c>
      <c r="D4046" s="297" t="s">
        <v>18712</v>
      </c>
      <c r="E4046" s="297" t="s">
        <v>21236</v>
      </c>
      <c r="F4046" s="297" t="s">
        <v>21883</v>
      </c>
      <c r="G4046" s="297" t="s">
        <v>223</v>
      </c>
      <c r="H4046" s="297" t="s">
        <v>10017</v>
      </c>
      <c r="I4046" s="298" t="s">
        <v>21884</v>
      </c>
      <c r="J4046" s="297" t="s">
        <v>10019</v>
      </c>
    </row>
    <row r="4047" spans="1:10" ht="15" x14ac:dyDescent="0.25">
      <c r="A4047" s="297" t="s">
        <v>21885</v>
      </c>
      <c r="B4047" s="297" t="s">
        <v>20524</v>
      </c>
      <c r="C4047" s="297" t="s">
        <v>20525</v>
      </c>
      <c r="D4047" s="297" t="s">
        <v>18712</v>
      </c>
      <c r="E4047" s="297" t="s">
        <v>21236</v>
      </c>
      <c r="F4047" s="297" t="s">
        <v>21886</v>
      </c>
      <c r="G4047" s="297" t="s">
        <v>223</v>
      </c>
      <c r="H4047" s="297" t="s">
        <v>10017</v>
      </c>
      <c r="I4047" s="298" t="s">
        <v>19142</v>
      </c>
      <c r="J4047" s="297" t="s">
        <v>10019</v>
      </c>
    </row>
    <row r="4048" spans="1:10" ht="15" x14ac:dyDescent="0.25">
      <c r="A4048" s="297" t="s">
        <v>21887</v>
      </c>
      <c r="B4048" s="297" t="s">
        <v>20524</v>
      </c>
      <c r="C4048" s="297" t="s">
        <v>20525</v>
      </c>
      <c r="D4048" s="297" t="s">
        <v>18712</v>
      </c>
      <c r="E4048" s="297" t="s">
        <v>21236</v>
      </c>
      <c r="F4048" s="297" t="s">
        <v>21888</v>
      </c>
      <c r="G4048" s="297" t="s">
        <v>223</v>
      </c>
      <c r="H4048" s="297" t="s">
        <v>10017</v>
      </c>
      <c r="I4048" s="298" t="s">
        <v>21889</v>
      </c>
      <c r="J4048" s="297" t="s">
        <v>10019</v>
      </c>
    </row>
    <row r="4049" spans="1:10" ht="15" x14ac:dyDescent="0.25">
      <c r="A4049" s="297" t="s">
        <v>21890</v>
      </c>
      <c r="B4049" s="297" t="s">
        <v>20524</v>
      </c>
      <c r="C4049" s="297" t="s">
        <v>20525</v>
      </c>
      <c r="D4049" s="297" t="s">
        <v>18712</v>
      </c>
      <c r="E4049" s="297" t="s">
        <v>21236</v>
      </c>
      <c r="F4049" s="297" t="s">
        <v>21891</v>
      </c>
      <c r="G4049" s="297" t="s">
        <v>223</v>
      </c>
      <c r="H4049" s="297" t="s">
        <v>10017</v>
      </c>
      <c r="I4049" s="298" t="s">
        <v>21892</v>
      </c>
      <c r="J4049" s="297" t="s">
        <v>10019</v>
      </c>
    </row>
    <row r="4050" spans="1:10" ht="15" x14ac:dyDescent="0.25">
      <c r="A4050" s="297" t="s">
        <v>21893</v>
      </c>
      <c r="B4050" s="297" t="s">
        <v>20524</v>
      </c>
      <c r="C4050" s="297" t="s">
        <v>20525</v>
      </c>
      <c r="D4050" s="297" t="s">
        <v>18712</v>
      </c>
      <c r="E4050" s="297" t="s">
        <v>21236</v>
      </c>
      <c r="F4050" s="297" t="s">
        <v>21894</v>
      </c>
      <c r="G4050" s="297" t="s">
        <v>223</v>
      </c>
      <c r="H4050" s="297" t="s">
        <v>10017</v>
      </c>
      <c r="I4050" s="298" t="s">
        <v>21895</v>
      </c>
      <c r="J4050" s="297" t="s">
        <v>10019</v>
      </c>
    </row>
    <row r="4051" spans="1:10" ht="15" x14ac:dyDescent="0.25">
      <c r="A4051" s="297" t="s">
        <v>21896</v>
      </c>
      <c r="B4051" s="297" t="s">
        <v>20524</v>
      </c>
      <c r="C4051" s="297" t="s">
        <v>20525</v>
      </c>
      <c r="D4051" s="297" t="s">
        <v>18712</v>
      </c>
      <c r="E4051" s="297" t="s">
        <v>21236</v>
      </c>
      <c r="F4051" s="297" t="s">
        <v>21897</v>
      </c>
      <c r="G4051" s="297" t="s">
        <v>223</v>
      </c>
      <c r="H4051" s="297" t="s">
        <v>10017</v>
      </c>
      <c r="I4051" s="298" t="s">
        <v>21898</v>
      </c>
      <c r="J4051" s="297" t="s">
        <v>10019</v>
      </c>
    </row>
    <row r="4052" spans="1:10" ht="15" x14ac:dyDescent="0.25">
      <c r="A4052" s="297" t="s">
        <v>21899</v>
      </c>
      <c r="B4052" s="297" t="s">
        <v>20524</v>
      </c>
      <c r="C4052" s="297" t="s">
        <v>20525</v>
      </c>
      <c r="D4052" s="297" t="s">
        <v>18712</v>
      </c>
      <c r="E4052" s="297" t="s">
        <v>21236</v>
      </c>
      <c r="F4052" s="297" t="s">
        <v>21900</v>
      </c>
      <c r="G4052" s="297" t="s">
        <v>223</v>
      </c>
      <c r="H4052" s="297" t="s">
        <v>10017</v>
      </c>
      <c r="I4052" s="298" t="s">
        <v>21901</v>
      </c>
      <c r="J4052" s="297" t="s">
        <v>10019</v>
      </c>
    </row>
    <row r="4053" spans="1:10" ht="15" x14ac:dyDescent="0.25">
      <c r="A4053" s="297" t="s">
        <v>21902</v>
      </c>
      <c r="B4053" s="297" t="s">
        <v>20524</v>
      </c>
      <c r="C4053" s="297" t="s">
        <v>20525</v>
      </c>
      <c r="D4053" s="297" t="s">
        <v>18712</v>
      </c>
      <c r="E4053" s="297" t="s">
        <v>21236</v>
      </c>
      <c r="F4053" s="297" t="s">
        <v>21903</v>
      </c>
      <c r="G4053" s="297" t="s">
        <v>223</v>
      </c>
      <c r="H4053" s="297" t="s">
        <v>10017</v>
      </c>
      <c r="I4053" s="298" t="s">
        <v>21904</v>
      </c>
      <c r="J4053" s="297" t="s">
        <v>10019</v>
      </c>
    </row>
    <row r="4054" spans="1:10" ht="15" x14ac:dyDescent="0.25">
      <c r="A4054" s="297" t="s">
        <v>21905</v>
      </c>
      <c r="B4054" s="297" t="s">
        <v>20524</v>
      </c>
      <c r="C4054" s="297" t="s">
        <v>20525</v>
      </c>
      <c r="D4054" s="297" t="s">
        <v>18712</v>
      </c>
      <c r="E4054" s="297" t="s">
        <v>21236</v>
      </c>
      <c r="F4054" s="297" t="s">
        <v>21906</v>
      </c>
      <c r="G4054" s="297" t="s">
        <v>223</v>
      </c>
      <c r="H4054" s="297" t="s">
        <v>10017</v>
      </c>
      <c r="I4054" s="298" t="s">
        <v>21907</v>
      </c>
      <c r="J4054" s="297" t="s">
        <v>10019</v>
      </c>
    </row>
    <row r="4055" spans="1:10" ht="15" x14ac:dyDescent="0.25">
      <c r="A4055" s="297" t="s">
        <v>21908</v>
      </c>
      <c r="B4055" s="297" t="s">
        <v>20524</v>
      </c>
      <c r="C4055" s="297" t="s">
        <v>20525</v>
      </c>
      <c r="D4055" s="297" t="s">
        <v>18712</v>
      </c>
      <c r="E4055" s="297" t="s">
        <v>21236</v>
      </c>
      <c r="F4055" s="297" t="s">
        <v>21909</v>
      </c>
      <c r="G4055" s="297" t="s">
        <v>223</v>
      </c>
      <c r="H4055" s="297" t="s">
        <v>10017</v>
      </c>
      <c r="I4055" s="298" t="s">
        <v>21910</v>
      </c>
      <c r="J4055" s="297" t="s">
        <v>10019</v>
      </c>
    </row>
    <row r="4056" spans="1:10" ht="15" x14ac:dyDescent="0.25">
      <c r="A4056" s="297" t="s">
        <v>21911</v>
      </c>
      <c r="B4056" s="297" t="s">
        <v>20524</v>
      </c>
      <c r="C4056" s="297" t="s">
        <v>20525</v>
      </c>
      <c r="D4056" s="297" t="s">
        <v>18712</v>
      </c>
      <c r="E4056" s="297" t="s">
        <v>21236</v>
      </c>
      <c r="F4056" s="297" t="s">
        <v>21912</v>
      </c>
      <c r="G4056" s="297" t="s">
        <v>223</v>
      </c>
      <c r="H4056" s="297" t="s">
        <v>10017</v>
      </c>
      <c r="I4056" s="298" t="s">
        <v>21913</v>
      </c>
      <c r="J4056" s="297" t="s">
        <v>10019</v>
      </c>
    </row>
    <row r="4057" spans="1:10" ht="15" x14ac:dyDescent="0.25">
      <c r="A4057" s="297" t="s">
        <v>21914</v>
      </c>
      <c r="B4057" s="297" t="s">
        <v>20524</v>
      </c>
      <c r="C4057" s="297" t="s">
        <v>20525</v>
      </c>
      <c r="D4057" s="297" t="s">
        <v>18712</v>
      </c>
      <c r="E4057" s="297" t="s">
        <v>21236</v>
      </c>
      <c r="F4057" s="297" t="s">
        <v>21915</v>
      </c>
      <c r="G4057" s="297" t="s">
        <v>223</v>
      </c>
      <c r="H4057" s="297" t="s">
        <v>10017</v>
      </c>
      <c r="I4057" s="298" t="s">
        <v>21916</v>
      </c>
      <c r="J4057" s="297" t="s">
        <v>10019</v>
      </c>
    </row>
    <row r="4058" spans="1:10" ht="15" x14ac:dyDescent="0.25">
      <c r="A4058" s="297" t="s">
        <v>21917</v>
      </c>
      <c r="B4058" s="297" t="s">
        <v>20524</v>
      </c>
      <c r="C4058" s="297" t="s">
        <v>20525</v>
      </c>
      <c r="D4058" s="297" t="s">
        <v>18712</v>
      </c>
      <c r="E4058" s="297" t="s">
        <v>21236</v>
      </c>
      <c r="F4058" s="297" t="s">
        <v>21918</v>
      </c>
      <c r="G4058" s="297" t="s">
        <v>223</v>
      </c>
      <c r="H4058" s="297" t="s">
        <v>10017</v>
      </c>
      <c r="I4058" s="298" t="s">
        <v>21919</v>
      </c>
      <c r="J4058" s="297" t="s">
        <v>10019</v>
      </c>
    </row>
    <row r="4059" spans="1:10" ht="15" x14ac:dyDescent="0.25">
      <c r="A4059" s="297" t="s">
        <v>21920</v>
      </c>
      <c r="B4059" s="297" t="s">
        <v>20524</v>
      </c>
      <c r="C4059" s="297" t="s">
        <v>20525</v>
      </c>
      <c r="D4059" s="297" t="s">
        <v>18712</v>
      </c>
      <c r="E4059" s="297" t="s">
        <v>21236</v>
      </c>
      <c r="F4059" s="297" t="s">
        <v>21921</v>
      </c>
      <c r="G4059" s="297" t="s">
        <v>223</v>
      </c>
      <c r="H4059" s="297" t="s">
        <v>10017</v>
      </c>
      <c r="I4059" s="298" t="s">
        <v>21922</v>
      </c>
      <c r="J4059" s="297" t="s">
        <v>10019</v>
      </c>
    </row>
    <row r="4060" spans="1:10" ht="15" x14ac:dyDescent="0.25">
      <c r="A4060" s="297" t="s">
        <v>21923</v>
      </c>
      <c r="B4060" s="297" t="s">
        <v>20524</v>
      </c>
      <c r="C4060" s="297" t="s">
        <v>20525</v>
      </c>
      <c r="D4060" s="297" t="s">
        <v>18712</v>
      </c>
      <c r="E4060" s="297" t="s">
        <v>21236</v>
      </c>
      <c r="F4060" s="297" t="s">
        <v>21924</v>
      </c>
      <c r="G4060" s="297" t="s">
        <v>223</v>
      </c>
      <c r="H4060" s="297" t="s">
        <v>10017</v>
      </c>
      <c r="I4060" s="298" t="s">
        <v>21925</v>
      </c>
      <c r="J4060" s="297" t="s">
        <v>10019</v>
      </c>
    </row>
    <row r="4061" spans="1:10" ht="15" x14ac:dyDescent="0.25">
      <c r="A4061" s="297" t="s">
        <v>21926</v>
      </c>
      <c r="B4061" s="297" t="s">
        <v>20524</v>
      </c>
      <c r="C4061" s="297" t="s">
        <v>20525</v>
      </c>
      <c r="D4061" s="297" t="s">
        <v>18712</v>
      </c>
      <c r="E4061" s="297" t="s">
        <v>21236</v>
      </c>
      <c r="F4061" s="297" t="s">
        <v>21927</v>
      </c>
      <c r="G4061" s="297" t="s">
        <v>223</v>
      </c>
      <c r="H4061" s="297" t="s">
        <v>10017</v>
      </c>
      <c r="I4061" s="298" t="s">
        <v>12450</v>
      </c>
      <c r="J4061" s="297" t="s">
        <v>10019</v>
      </c>
    </row>
    <row r="4062" spans="1:10" ht="15" x14ac:dyDescent="0.25">
      <c r="A4062" s="297" t="s">
        <v>21928</v>
      </c>
      <c r="B4062" s="297" t="s">
        <v>20524</v>
      </c>
      <c r="C4062" s="297" t="s">
        <v>20525</v>
      </c>
      <c r="D4062" s="297" t="s">
        <v>18712</v>
      </c>
      <c r="E4062" s="297" t="s">
        <v>21236</v>
      </c>
      <c r="F4062" s="297" t="s">
        <v>21929</v>
      </c>
      <c r="G4062" s="297" t="s">
        <v>223</v>
      </c>
      <c r="H4062" s="297" t="s">
        <v>10017</v>
      </c>
      <c r="I4062" s="298" t="s">
        <v>21930</v>
      </c>
      <c r="J4062" s="297" t="s">
        <v>10019</v>
      </c>
    </row>
    <row r="4063" spans="1:10" ht="15" x14ac:dyDescent="0.25">
      <c r="A4063" s="297" t="s">
        <v>21931</v>
      </c>
      <c r="B4063" s="297" t="s">
        <v>20524</v>
      </c>
      <c r="C4063" s="297" t="s">
        <v>20525</v>
      </c>
      <c r="D4063" s="297" t="s">
        <v>18712</v>
      </c>
      <c r="E4063" s="297" t="s">
        <v>21236</v>
      </c>
      <c r="F4063" s="297" t="s">
        <v>21932</v>
      </c>
      <c r="G4063" s="297" t="s">
        <v>223</v>
      </c>
      <c r="H4063" s="297" t="s">
        <v>10017</v>
      </c>
      <c r="I4063" s="298" t="s">
        <v>21567</v>
      </c>
      <c r="J4063" s="297" t="s">
        <v>10019</v>
      </c>
    </row>
    <row r="4064" spans="1:10" ht="15" x14ac:dyDescent="0.25">
      <c r="A4064" s="297" t="s">
        <v>21933</v>
      </c>
      <c r="B4064" s="297" t="s">
        <v>20524</v>
      </c>
      <c r="C4064" s="297" t="s">
        <v>20525</v>
      </c>
      <c r="D4064" s="297" t="s">
        <v>18712</v>
      </c>
      <c r="E4064" s="297" t="s">
        <v>21236</v>
      </c>
      <c r="F4064" s="297" t="s">
        <v>21934</v>
      </c>
      <c r="G4064" s="297" t="s">
        <v>223</v>
      </c>
      <c r="H4064" s="297" t="s">
        <v>10017</v>
      </c>
      <c r="I4064" s="298" t="s">
        <v>21935</v>
      </c>
      <c r="J4064" s="297" t="s">
        <v>10019</v>
      </c>
    </row>
    <row r="4065" spans="1:10" ht="15" x14ac:dyDescent="0.25">
      <c r="A4065" s="297" t="s">
        <v>21936</v>
      </c>
      <c r="B4065" s="297" t="s">
        <v>20524</v>
      </c>
      <c r="C4065" s="297" t="s">
        <v>20525</v>
      </c>
      <c r="D4065" s="297" t="s">
        <v>18712</v>
      </c>
      <c r="E4065" s="297" t="s">
        <v>21236</v>
      </c>
      <c r="F4065" s="297" t="s">
        <v>21937</v>
      </c>
      <c r="G4065" s="297" t="s">
        <v>223</v>
      </c>
      <c r="H4065" s="297" t="s">
        <v>10017</v>
      </c>
      <c r="I4065" s="298" t="s">
        <v>21938</v>
      </c>
      <c r="J4065" s="297" t="s">
        <v>10019</v>
      </c>
    </row>
    <row r="4066" spans="1:10" ht="15" x14ac:dyDescent="0.25">
      <c r="A4066" s="297" t="s">
        <v>21939</v>
      </c>
      <c r="B4066" s="297" t="s">
        <v>20524</v>
      </c>
      <c r="C4066" s="297" t="s">
        <v>20525</v>
      </c>
      <c r="D4066" s="297" t="s">
        <v>18712</v>
      </c>
      <c r="E4066" s="297" t="s">
        <v>21236</v>
      </c>
      <c r="F4066" s="297" t="s">
        <v>21940</v>
      </c>
      <c r="G4066" s="297" t="s">
        <v>223</v>
      </c>
      <c r="H4066" s="297" t="s">
        <v>10017</v>
      </c>
      <c r="I4066" s="298" t="s">
        <v>21941</v>
      </c>
      <c r="J4066" s="297" t="s">
        <v>10019</v>
      </c>
    </row>
    <row r="4067" spans="1:10" ht="15" x14ac:dyDescent="0.25">
      <c r="A4067" s="297" t="s">
        <v>21942</v>
      </c>
      <c r="B4067" s="297" t="s">
        <v>20524</v>
      </c>
      <c r="C4067" s="297" t="s">
        <v>20525</v>
      </c>
      <c r="D4067" s="297" t="s">
        <v>18712</v>
      </c>
      <c r="E4067" s="297" t="s">
        <v>21236</v>
      </c>
      <c r="F4067" s="297" t="s">
        <v>21943</v>
      </c>
      <c r="G4067" s="297" t="s">
        <v>223</v>
      </c>
      <c r="H4067" s="297" t="s">
        <v>10017</v>
      </c>
      <c r="I4067" s="298" t="s">
        <v>21944</v>
      </c>
      <c r="J4067" s="297" t="s">
        <v>10019</v>
      </c>
    </row>
    <row r="4068" spans="1:10" ht="15" x14ac:dyDescent="0.25">
      <c r="A4068" s="297" t="s">
        <v>21945</v>
      </c>
      <c r="B4068" s="297" t="s">
        <v>20524</v>
      </c>
      <c r="C4068" s="297" t="s">
        <v>20525</v>
      </c>
      <c r="D4068" s="297" t="s">
        <v>18712</v>
      </c>
      <c r="E4068" s="297" t="s">
        <v>21236</v>
      </c>
      <c r="F4068" s="297" t="s">
        <v>21946</v>
      </c>
      <c r="G4068" s="297" t="s">
        <v>223</v>
      </c>
      <c r="H4068" s="297" t="s">
        <v>10017</v>
      </c>
      <c r="I4068" s="298" t="s">
        <v>21947</v>
      </c>
      <c r="J4068" s="297" t="s">
        <v>10019</v>
      </c>
    </row>
    <row r="4069" spans="1:10" ht="15" x14ac:dyDescent="0.25">
      <c r="A4069" s="297" t="s">
        <v>21948</v>
      </c>
      <c r="B4069" s="297" t="s">
        <v>20524</v>
      </c>
      <c r="C4069" s="297" t="s">
        <v>20525</v>
      </c>
      <c r="D4069" s="297" t="s">
        <v>18712</v>
      </c>
      <c r="E4069" s="297" t="s">
        <v>21236</v>
      </c>
      <c r="F4069" s="297" t="s">
        <v>21949</v>
      </c>
      <c r="G4069" s="297" t="s">
        <v>223</v>
      </c>
      <c r="H4069" s="297" t="s">
        <v>10017</v>
      </c>
      <c r="I4069" s="298" t="s">
        <v>18748</v>
      </c>
      <c r="J4069" s="297" t="s">
        <v>10019</v>
      </c>
    </row>
    <row r="4070" spans="1:10" ht="15" x14ac:dyDescent="0.25">
      <c r="A4070" s="297" t="s">
        <v>21950</v>
      </c>
      <c r="B4070" s="297" t="s">
        <v>20524</v>
      </c>
      <c r="C4070" s="297" t="s">
        <v>20525</v>
      </c>
      <c r="D4070" s="297" t="s">
        <v>18712</v>
      </c>
      <c r="E4070" s="297" t="s">
        <v>21236</v>
      </c>
      <c r="F4070" s="297" t="s">
        <v>21951</v>
      </c>
      <c r="G4070" s="297" t="s">
        <v>223</v>
      </c>
      <c r="H4070" s="297" t="s">
        <v>10017</v>
      </c>
      <c r="I4070" s="298" t="s">
        <v>21952</v>
      </c>
      <c r="J4070" s="297" t="s">
        <v>10019</v>
      </c>
    </row>
    <row r="4071" spans="1:10" ht="15" x14ac:dyDescent="0.25">
      <c r="A4071" s="297" t="s">
        <v>21953</v>
      </c>
      <c r="B4071" s="297" t="s">
        <v>20524</v>
      </c>
      <c r="C4071" s="297" t="s">
        <v>20525</v>
      </c>
      <c r="D4071" s="297" t="s">
        <v>18712</v>
      </c>
      <c r="E4071" s="297" t="s">
        <v>21236</v>
      </c>
      <c r="F4071" s="297" t="s">
        <v>21954</v>
      </c>
      <c r="G4071" s="297" t="s">
        <v>223</v>
      </c>
      <c r="H4071" s="297" t="s">
        <v>10017</v>
      </c>
      <c r="I4071" s="298" t="s">
        <v>21955</v>
      </c>
      <c r="J4071" s="297" t="s">
        <v>10019</v>
      </c>
    </row>
    <row r="4072" spans="1:10" ht="15" x14ac:dyDescent="0.25">
      <c r="A4072" s="297" t="s">
        <v>21956</v>
      </c>
      <c r="B4072" s="297" t="s">
        <v>20524</v>
      </c>
      <c r="C4072" s="297" t="s">
        <v>20525</v>
      </c>
      <c r="D4072" s="297" t="s">
        <v>18712</v>
      </c>
      <c r="E4072" s="297" t="s">
        <v>21236</v>
      </c>
      <c r="F4072" s="297" t="s">
        <v>21957</v>
      </c>
      <c r="G4072" s="297" t="s">
        <v>223</v>
      </c>
      <c r="H4072" s="297" t="s">
        <v>10017</v>
      </c>
      <c r="I4072" s="298" t="s">
        <v>21958</v>
      </c>
      <c r="J4072" s="297" t="s">
        <v>10019</v>
      </c>
    </row>
    <row r="4073" spans="1:10" ht="15" x14ac:dyDescent="0.25">
      <c r="A4073" s="297" t="s">
        <v>21959</v>
      </c>
      <c r="B4073" s="297" t="s">
        <v>20524</v>
      </c>
      <c r="C4073" s="297" t="s">
        <v>20525</v>
      </c>
      <c r="D4073" s="297" t="s">
        <v>18712</v>
      </c>
      <c r="E4073" s="297" t="s">
        <v>21236</v>
      </c>
      <c r="F4073" s="297" t="s">
        <v>21960</v>
      </c>
      <c r="G4073" s="297" t="s">
        <v>223</v>
      </c>
      <c r="H4073" s="297" t="s">
        <v>10017</v>
      </c>
      <c r="I4073" s="298" t="s">
        <v>21961</v>
      </c>
      <c r="J4073" s="297" t="s">
        <v>10019</v>
      </c>
    </row>
    <row r="4074" spans="1:10" ht="15" x14ac:dyDescent="0.25">
      <c r="A4074" s="297" t="s">
        <v>21962</v>
      </c>
      <c r="B4074" s="297" t="s">
        <v>20524</v>
      </c>
      <c r="C4074" s="297" t="s">
        <v>20525</v>
      </c>
      <c r="D4074" s="297" t="s">
        <v>18712</v>
      </c>
      <c r="E4074" s="297" t="s">
        <v>21236</v>
      </c>
      <c r="F4074" s="297" t="s">
        <v>21963</v>
      </c>
      <c r="G4074" s="297" t="s">
        <v>223</v>
      </c>
      <c r="H4074" s="297" t="s">
        <v>10017</v>
      </c>
      <c r="I4074" s="298" t="s">
        <v>21964</v>
      </c>
      <c r="J4074" s="297" t="s">
        <v>10019</v>
      </c>
    </row>
    <row r="4075" spans="1:10" ht="15" x14ac:dyDescent="0.25">
      <c r="A4075" s="297" t="s">
        <v>21965</v>
      </c>
      <c r="B4075" s="297" t="s">
        <v>20524</v>
      </c>
      <c r="C4075" s="297" t="s">
        <v>20525</v>
      </c>
      <c r="D4075" s="297" t="s">
        <v>18712</v>
      </c>
      <c r="E4075" s="297" t="s">
        <v>21236</v>
      </c>
      <c r="F4075" s="297" t="s">
        <v>21966</v>
      </c>
      <c r="G4075" s="297" t="s">
        <v>223</v>
      </c>
      <c r="H4075" s="297" t="s">
        <v>10017</v>
      </c>
      <c r="I4075" s="298" t="s">
        <v>21967</v>
      </c>
      <c r="J4075" s="297" t="s">
        <v>10019</v>
      </c>
    </row>
    <row r="4076" spans="1:10" ht="15" x14ac:dyDescent="0.25">
      <c r="A4076" s="297" t="s">
        <v>21968</v>
      </c>
      <c r="B4076" s="297" t="s">
        <v>20524</v>
      </c>
      <c r="C4076" s="297" t="s">
        <v>20525</v>
      </c>
      <c r="D4076" s="297" t="s">
        <v>18712</v>
      </c>
      <c r="E4076" s="297" t="s">
        <v>21236</v>
      </c>
      <c r="F4076" s="297" t="s">
        <v>21969</v>
      </c>
      <c r="G4076" s="297" t="s">
        <v>223</v>
      </c>
      <c r="H4076" s="297" t="s">
        <v>10017</v>
      </c>
      <c r="I4076" s="298" t="s">
        <v>21970</v>
      </c>
      <c r="J4076" s="297" t="s">
        <v>10019</v>
      </c>
    </row>
    <row r="4077" spans="1:10" ht="15" x14ac:dyDescent="0.25">
      <c r="A4077" s="297" t="s">
        <v>21971</v>
      </c>
      <c r="B4077" s="297" t="s">
        <v>20524</v>
      </c>
      <c r="C4077" s="297" t="s">
        <v>20525</v>
      </c>
      <c r="D4077" s="297" t="s">
        <v>18712</v>
      </c>
      <c r="E4077" s="297" t="s">
        <v>21236</v>
      </c>
      <c r="F4077" s="297" t="s">
        <v>21972</v>
      </c>
      <c r="G4077" s="297" t="s">
        <v>223</v>
      </c>
      <c r="H4077" s="297" t="s">
        <v>10017</v>
      </c>
      <c r="I4077" s="298" t="s">
        <v>21973</v>
      </c>
      <c r="J4077" s="297" t="s">
        <v>10019</v>
      </c>
    </row>
    <row r="4078" spans="1:10" ht="15" x14ac:dyDescent="0.25">
      <c r="A4078" s="297" t="s">
        <v>21974</v>
      </c>
      <c r="B4078" s="297" t="s">
        <v>20524</v>
      </c>
      <c r="C4078" s="297" t="s">
        <v>20525</v>
      </c>
      <c r="D4078" s="297" t="s">
        <v>18712</v>
      </c>
      <c r="E4078" s="297" t="s">
        <v>21236</v>
      </c>
      <c r="F4078" s="297" t="s">
        <v>21975</v>
      </c>
      <c r="G4078" s="297" t="s">
        <v>223</v>
      </c>
      <c r="H4078" s="297" t="s">
        <v>10017</v>
      </c>
      <c r="I4078" s="298" t="s">
        <v>21976</v>
      </c>
      <c r="J4078" s="297" t="s">
        <v>10019</v>
      </c>
    </row>
    <row r="4079" spans="1:10" ht="15" x14ac:dyDescent="0.25">
      <c r="A4079" s="297" t="s">
        <v>21977</v>
      </c>
      <c r="B4079" s="297" t="s">
        <v>20524</v>
      </c>
      <c r="C4079" s="297" t="s">
        <v>20525</v>
      </c>
      <c r="D4079" s="297" t="s">
        <v>18712</v>
      </c>
      <c r="E4079" s="297" t="s">
        <v>21236</v>
      </c>
      <c r="F4079" s="297" t="s">
        <v>21978</v>
      </c>
      <c r="G4079" s="297" t="s">
        <v>256</v>
      </c>
      <c r="H4079" s="297" t="s">
        <v>10017</v>
      </c>
      <c r="I4079" s="298" t="s">
        <v>21979</v>
      </c>
      <c r="J4079" s="297" t="s">
        <v>10019</v>
      </c>
    </row>
    <row r="4080" spans="1:10" ht="15" x14ac:dyDescent="0.25">
      <c r="A4080" s="297" t="s">
        <v>21980</v>
      </c>
      <c r="B4080" s="297" t="s">
        <v>20524</v>
      </c>
      <c r="C4080" s="297" t="s">
        <v>20525</v>
      </c>
      <c r="D4080" s="297" t="s">
        <v>18712</v>
      </c>
      <c r="E4080" s="297" t="s">
        <v>21236</v>
      </c>
      <c r="F4080" s="297" t="s">
        <v>21981</v>
      </c>
      <c r="G4080" s="297" t="s">
        <v>223</v>
      </c>
      <c r="H4080" s="297" t="s">
        <v>10017</v>
      </c>
      <c r="I4080" s="298" t="s">
        <v>21982</v>
      </c>
      <c r="J4080" s="297" t="s">
        <v>10019</v>
      </c>
    </row>
    <row r="4081" spans="1:10" ht="15" x14ac:dyDescent="0.25">
      <c r="A4081" s="297" t="s">
        <v>21983</v>
      </c>
      <c r="B4081" s="297" t="s">
        <v>20524</v>
      </c>
      <c r="C4081" s="297" t="s">
        <v>20525</v>
      </c>
      <c r="D4081" s="297" t="s">
        <v>18712</v>
      </c>
      <c r="E4081" s="297" t="s">
        <v>21236</v>
      </c>
      <c r="F4081" s="297" t="s">
        <v>21984</v>
      </c>
      <c r="G4081" s="297" t="s">
        <v>223</v>
      </c>
      <c r="H4081" s="297" t="s">
        <v>10017</v>
      </c>
      <c r="I4081" s="298" t="s">
        <v>19058</v>
      </c>
      <c r="J4081" s="297" t="s">
        <v>10019</v>
      </c>
    </row>
    <row r="4082" spans="1:10" ht="15" x14ac:dyDescent="0.25">
      <c r="A4082" s="297" t="s">
        <v>21985</v>
      </c>
      <c r="B4082" s="297" t="s">
        <v>20524</v>
      </c>
      <c r="C4082" s="297" t="s">
        <v>20525</v>
      </c>
      <c r="D4082" s="297" t="s">
        <v>18712</v>
      </c>
      <c r="E4082" s="297" t="s">
        <v>21236</v>
      </c>
      <c r="F4082" s="297" t="s">
        <v>21986</v>
      </c>
      <c r="G4082" s="297" t="s">
        <v>223</v>
      </c>
      <c r="H4082" s="297" t="s">
        <v>10017</v>
      </c>
      <c r="I4082" s="298" t="s">
        <v>21987</v>
      </c>
      <c r="J4082" s="297" t="s">
        <v>10019</v>
      </c>
    </row>
    <row r="4083" spans="1:10" ht="15" x14ac:dyDescent="0.25">
      <c r="A4083" s="297" t="s">
        <v>21988</v>
      </c>
      <c r="B4083" s="297" t="s">
        <v>20524</v>
      </c>
      <c r="C4083" s="297" t="s">
        <v>20525</v>
      </c>
      <c r="D4083" s="297" t="s">
        <v>18712</v>
      </c>
      <c r="E4083" s="297" t="s">
        <v>21236</v>
      </c>
      <c r="F4083" s="297" t="s">
        <v>21989</v>
      </c>
      <c r="G4083" s="297" t="s">
        <v>223</v>
      </c>
      <c r="H4083" s="297" t="s">
        <v>10017</v>
      </c>
      <c r="I4083" s="298" t="s">
        <v>21990</v>
      </c>
      <c r="J4083" s="297" t="s">
        <v>10019</v>
      </c>
    </row>
    <row r="4084" spans="1:10" ht="15" x14ac:dyDescent="0.25">
      <c r="A4084" s="297" t="s">
        <v>21991</v>
      </c>
      <c r="B4084" s="297" t="s">
        <v>20524</v>
      </c>
      <c r="C4084" s="297" t="s">
        <v>20525</v>
      </c>
      <c r="D4084" s="297" t="s">
        <v>18712</v>
      </c>
      <c r="E4084" s="297" t="s">
        <v>21236</v>
      </c>
      <c r="F4084" s="297" t="s">
        <v>21992</v>
      </c>
      <c r="G4084" s="297" t="s">
        <v>223</v>
      </c>
      <c r="H4084" s="297" t="s">
        <v>10017</v>
      </c>
      <c r="I4084" s="298" t="s">
        <v>21993</v>
      </c>
      <c r="J4084" s="297" t="s">
        <v>10019</v>
      </c>
    </row>
    <row r="4085" spans="1:10" ht="15" x14ac:dyDescent="0.25">
      <c r="A4085" s="297" t="s">
        <v>21994</v>
      </c>
      <c r="B4085" s="297" t="s">
        <v>20524</v>
      </c>
      <c r="C4085" s="297" t="s">
        <v>20525</v>
      </c>
      <c r="D4085" s="297" t="s">
        <v>18712</v>
      </c>
      <c r="E4085" s="297" t="s">
        <v>21236</v>
      </c>
      <c r="F4085" s="297" t="s">
        <v>21995</v>
      </c>
      <c r="G4085" s="297" t="s">
        <v>223</v>
      </c>
      <c r="H4085" s="297" t="s">
        <v>10017</v>
      </c>
      <c r="I4085" s="298" t="s">
        <v>21775</v>
      </c>
      <c r="J4085" s="297" t="s">
        <v>10019</v>
      </c>
    </row>
    <row r="4086" spans="1:10" ht="15" x14ac:dyDescent="0.25">
      <c r="A4086" s="297" t="s">
        <v>21996</v>
      </c>
      <c r="B4086" s="297" t="s">
        <v>20524</v>
      </c>
      <c r="C4086" s="297" t="s">
        <v>20525</v>
      </c>
      <c r="D4086" s="297" t="s">
        <v>18712</v>
      </c>
      <c r="E4086" s="297" t="s">
        <v>21236</v>
      </c>
      <c r="F4086" s="297" t="s">
        <v>21997</v>
      </c>
      <c r="G4086" s="297" t="s">
        <v>223</v>
      </c>
      <c r="H4086" s="297" t="s">
        <v>10017</v>
      </c>
      <c r="I4086" s="298" t="s">
        <v>10031</v>
      </c>
      <c r="J4086" s="297" t="s">
        <v>10019</v>
      </c>
    </row>
    <row r="4087" spans="1:10" ht="15" x14ac:dyDescent="0.25">
      <c r="A4087" s="297" t="s">
        <v>21998</v>
      </c>
      <c r="B4087" s="297" t="s">
        <v>20524</v>
      </c>
      <c r="C4087" s="297" t="s">
        <v>20525</v>
      </c>
      <c r="D4087" s="297" t="s">
        <v>18712</v>
      </c>
      <c r="E4087" s="297" t="s">
        <v>21236</v>
      </c>
      <c r="F4087" s="297" t="s">
        <v>21999</v>
      </c>
      <c r="G4087" s="297" t="s">
        <v>223</v>
      </c>
      <c r="H4087" s="297" t="s">
        <v>10017</v>
      </c>
      <c r="I4087" s="298" t="s">
        <v>22000</v>
      </c>
      <c r="J4087" s="297" t="s">
        <v>10019</v>
      </c>
    </row>
    <row r="4088" spans="1:10" ht="15" x14ac:dyDescent="0.25">
      <c r="A4088" s="297" t="s">
        <v>22001</v>
      </c>
      <c r="B4088" s="297" t="s">
        <v>20524</v>
      </c>
      <c r="C4088" s="297" t="s">
        <v>20525</v>
      </c>
      <c r="D4088" s="297" t="s">
        <v>18712</v>
      </c>
      <c r="E4088" s="297" t="s">
        <v>21236</v>
      </c>
      <c r="F4088" s="297" t="s">
        <v>22002</v>
      </c>
      <c r="G4088" s="297" t="s">
        <v>223</v>
      </c>
      <c r="H4088" s="297" t="s">
        <v>10017</v>
      </c>
      <c r="I4088" s="298" t="s">
        <v>22003</v>
      </c>
      <c r="J4088" s="297" t="s">
        <v>10019</v>
      </c>
    </row>
    <row r="4089" spans="1:10" ht="15" x14ac:dyDescent="0.25">
      <c r="A4089" s="297" t="s">
        <v>22004</v>
      </c>
      <c r="B4089" s="297" t="s">
        <v>20524</v>
      </c>
      <c r="C4089" s="297" t="s">
        <v>20525</v>
      </c>
      <c r="D4089" s="297" t="s">
        <v>18712</v>
      </c>
      <c r="E4089" s="297" t="s">
        <v>21236</v>
      </c>
      <c r="F4089" s="297" t="s">
        <v>22005</v>
      </c>
      <c r="G4089" s="297" t="s">
        <v>223</v>
      </c>
      <c r="H4089" s="297" t="s">
        <v>10017</v>
      </c>
      <c r="I4089" s="298" t="s">
        <v>22006</v>
      </c>
      <c r="J4089" s="297" t="s">
        <v>10019</v>
      </c>
    </row>
    <row r="4090" spans="1:10" ht="15" x14ac:dyDescent="0.25">
      <c r="A4090" s="297" t="s">
        <v>22007</v>
      </c>
      <c r="B4090" s="297" t="s">
        <v>20524</v>
      </c>
      <c r="C4090" s="297" t="s">
        <v>20525</v>
      </c>
      <c r="D4090" s="297" t="s">
        <v>18712</v>
      </c>
      <c r="E4090" s="297" t="s">
        <v>21236</v>
      </c>
      <c r="F4090" s="297" t="s">
        <v>22008</v>
      </c>
      <c r="G4090" s="297" t="s">
        <v>223</v>
      </c>
      <c r="H4090" s="297" t="s">
        <v>10017</v>
      </c>
      <c r="I4090" s="298" t="s">
        <v>10090</v>
      </c>
      <c r="J4090" s="297" t="s">
        <v>10019</v>
      </c>
    </row>
    <row r="4091" spans="1:10" ht="15" x14ac:dyDescent="0.25">
      <c r="A4091" s="297" t="s">
        <v>22009</v>
      </c>
      <c r="B4091" s="297" t="s">
        <v>20524</v>
      </c>
      <c r="C4091" s="297" t="s">
        <v>20525</v>
      </c>
      <c r="D4091" s="297" t="s">
        <v>18712</v>
      </c>
      <c r="E4091" s="297" t="s">
        <v>21236</v>
      </c>
      <c r="F4091" s="297" t="s">
        <v>22010</v>
      </c>
      <c r="G4091" s="297" t="s">
        <v>223</v>
      </c>
      <c r="H4091" s="297" t="s">
        <v>10017</v>
      </c>
      <c r="I4091" s="298" t="s">
        <v>18644</v>
      </c>
      <c r="J4091" s="297" t="s">
        <v>10019</v>
      </c>
    </row>
    <row r="4092" spans="1:10" ht="15" x14ac:dyDescent="0.25">
      <c r="A4092" s="297" t="s">
        <v>22011</v>
      </c>
      <c r="B4092" s="297" t="s">
        <v>20524</v>
      </c>
      <c r="C4092" s="297" t="s">
        <v>20525</v>
      </c>
      <c r="D4092" s="297" t="s">
        <v>18712</v>
      </c>
      <c r="E4092" s="297" t="s">
        <v>21236</v>
      </c>
      <c r="F4092" s="297" t="s">
        <v>22012</v>
      </c>
      <c r="G4092" s="297" t="s">
        <v>223</v>
      </c>
      <c r="H4092" s="297" t="s">
        <v>10017</v>
      </c>
      <c r="I4092" s="298" t="s">
        <v>18641</v>
      </c>
      <c r="J4092" s="297" t="s">
        <v>10019</v>
      </c>
    </row>
    <row r="4093" spans="1:10" ht="15" x14ac:dyDescent="0.25">
      <c r="A4093" s="297" t="s">
        <v>22013</v>
      </c>
      <c r="B4093" s="297" t="s">
        <v>20524</v>
      </c>
      <c r="C4093" s="297" t="s">
        <v>20525</v>
      </c>
      <c r="D4093" s="297" t="s">
        <v>18712</v>
      </c>
      <c r="E4093" s="297" t="s">
        <v>21236</v>
      </c>
      <c r="F4093" s="297" t="s">
        <v>22014</v>
      </c>
      <c r="G4093" s="297" t="s">
        <v>223</v>
      </c>
      <c r="H4093" s="297" t="s">
        <v>10017</v>
      </c>
      <c r="I4093" s="298" t="s">
        <v>10815</v>
      </c>
      <c r="J4093" s="297" t="s">
        <v>10019</v>
      </c>
    </row>
    <row r="4094" spans="1:10" ht="15" x14ac:dyDescent="0.25">
      <c r="A4094" s="297" t="s">
        <v>22015</v>
      </c>
      <c r="B4094" s="297" t="s">
        <v>20524</v>
      </c>
      <c r="C4094" s="297" t="s">
        <v>20525</v>
      </c>
      <c r="D4094" s="297" t="s">
        <v>18712</v>
      </c>
      <c r="E4094" s="297" t="s">
        <v>21236</v>
      </c>
      <c r="F4094" s="297" t="s">
        <v>22016</v>
      </c>
      <c r="G4094" s="297" t="s">
        <v>223</v>
      </c>
      <c r="H4094" s="297" t="s">
        <v>10017</v>
      </c>
      <c r="I4094" s="298" t="s">
        <v>22017</v>
      </c>
      <c r="J4094" s="297" t="s">
        <v>10019</v>
      </c>
    </row>
    <row r="4095" spans="1:10" ht="15" x14ac:dyDescent="0.25">
      <c r="A4095" s="297" t="s">
        <v>22018</v>
      </c>
      <c r="B4095" s="297" t="s">
        <v>20524</v>
      </c>
      <c r="C4095" s="297" t="s">
        <v>20525</v>
      </c>
      <c r="D4095" s="297" t="s">
        <v>18712</v>
      </c>
      <c r="E4095" s="297" t="s">
        <v>21236</v>
      </c>
      <c r="F4095" s="297" t="s">
        <v>22019</v>
      </c>
      <c r="G4095" s="297" t="s">
        <v>223</v>
      </c>
      <c r="H4095" s="297" t="s">
        <v>10017</v>
      </c>
      <c r="I4095" s="298" t="s">
        <v>22020</v>
      </c>
      <c r="J4095" s="297" t="s">
        <v>10019</v>
      </c>
    </row>
    <row r="4096" spans="1:10" ht="15" x14ac:dyDescent="0.25">
      <c r="A4096" s="297" t="s">
        <v>22021</v>
      </c>
      <c r="B4096" s="297" t="s">
        <v>20524</v>
      </c>
      <c r="C4096" s="297" t="s">
        <v>20525</v>
      </c>
      <c r="D4096" s="297" t="s">
        <v>18712</v>
      </c>
      <c r="E4096" s="297" t="s">
        <v>21236</v>
      </c>
      <c r="F4096" s="297" t="s">
        <v>22022</v>
      </c>
      <c r="G4096" s="297" t="s">
        <v>223</v>
      </c>
      <c r="H4096" s="297" t="s">
        <v>10017</v>
      </c>
      <c r="I4096" s="298" t="s">
        <v>17733</v>
      </c>
      <c r="J4096" s="297" t="s">
        <v>10019</v>
      </c>
    </row>
    <row r="4097" spans="1:10" ht="15" x14ac:dyDescent="0.25">
      <c r="A4097" s="297" t="s">
        <v>22023</v>
      </c>
      <c r="B4097" s="297" t="s">
        <v>20524</v>
      </c>
      <c r="C4097" s="297" t="s">
        <v>20525</v>
      </c>
      <c r="D4097" s="297" t="s">
        <v>18712</v>
      </c>
      <c r="E4097" s="297" t="s">
        <v>21236</v>
      </c>
      <c r="F4097" s="297" t="s">
        <v>22024</v>
      </c>
      <c r="G4097" s="297" t="s">
        <v>223</v>
      </c>
      <c r="H4097" s="297" t="s">
        <v>10017</v>
      </c>
      <c r="I4097" s="298" t="s">
        <v>13217</v>
      </c>
      <c r="J4097" s="297" t="s">
        <v>10019</v>
      </c>
    </row>
    <row r="4098" spans="1:10" ht="15" x14ac:dyDescent="0.25">
      <c r="A4098" s="297" t="s">
        <v>22025</v>
      </c>
      <c r="B4098" s="297" t="s">
        <v>20524</v>
      </c>
      <c r="C4098" s="297" t="s">
        <v>20525</v>
      </c>
      <c r="D4098" s="297" t="s">
        <v>18712</v>
      </c>
      <c r="E4098" s="297" t="s">
        <v>21236</v>
      </c>
      <c r="F4098" s="297" t="s">
        <v>22026</v>
      </c>
      <c r="G4098" s="297" t="s">
        <v>223</v>
      </c>
      <c r="H4098" s="297" t="s">
        <v>10017</v>
      </c>
      <c r="I4098" s="298" t="s">
        <v>22027</v>
      </c>
      <c r="J4098" s="297" t="s">
        <v>10019</v>
      </c>
    </row>
    <row r="4099" spans="1:10" ht="15" x14ac:dyDescent="0.25">
      <c r="A4099" s="297" t="s">
        <v>22028</v>
      </c>
      <c r="B4099" s="297" t="s">
        <v>20524</v>
      </c>
      <c r="C4099" s="297" t="s">
        <v>20525</v>
      </c>
      <c r="D4099" s="297" t="s">
        <v>18712</v>
      </c>
      <c r="E4099" s="297" t="s">
        <v>21236</v>
      </c>
      <c r="F4099" s="297" t="s">
        <v>22029</v>
      </c>
      <c r="G4099" s="297" t="s">
        <v>223</v>
      </c>
      <c r="H4099" s="297" t="s">
        <v>10017</v>
      </c>
      <c r="I4099" s="298" t="s">
        <v>22030</v>
      </c>
      <c r="J4099" s="297" t="s">
        <v>10019</v>
      </c>
    </row>
    <row r="4100" spans="1:10" ht="15" x14ac:dyDescent="0.25">
      <c r="A4100" s="297" t="s">
        <v>22031</v>
      </c>
      <c r="B4100" s="297" t="s">
        <v>20524</v>
      </c>
      <c r="C4100" s="297" t="s">
        <v>20525</v>
      </c>
      <c r="D4100" s="297" t="s">
        <v>18712</v>
      </c>
      <c r="E4100" s="297" t="s">
        <v>21236</v>
      </c>
      <c r="F4100" s="297" t="s">
        <v>22032</v>
      </c>
      <c r="G4100" s="297" t="s">
        <v>223</v>
      </c>
      <c r="H4100" s="297" t="s">
        <v>10017</v>
      </c>
      <c r="I4100" s="298" t="s">
        <v>17583</v>
      </c>
      <c r="J4100" s="297" t="s">
        <v>10019</v>
      </c>
    </row>
    <row r="4101" spans="1:10" ht="15" x14ac:dyDescent="0.25">
      <c r="A4101" s="297" t="s">
        <v>22033</v>
      </c>
      <c r="B4101" s="297" t="s">
        <v>20524</v>
      </c>
      <c r="C4101" s="297" t="s">
        <v>20525</v>
      </c>
      <c r="D4101" s="297" t="s">
        <v>18712</v>
      </c>
      <c r="E4101" s="297" t="s">
        <v>21236</v>
      </c>
      <c r="F4101" s="297" t="s">
        <v>22034</v>
      </c>
      <c r="G4101" s="297" t="s">
        <v>223</v>
      </c>
      <c r="H4101" s="297" t="s">
        <v>10017</v>
      </c>
      <c r="I4101" s="298" t="s">
        <v>22035</v>
      </c>
      <c r="J4101" s="297" t="s">
        <v>10019</v>
      </c>
    </row>
    <row r="4102" spans="1:10" ht="15" x14ac:dyDescent="0.25">
      <c r="A4102" s="297" t="s">
        <v>22036</v>
      </c>
      <c r="B4102" s="297" t="s">
        <v>20524</v>
      </c>
      <c r="C4102" s="297" t="s">
        <v>20525</v>
      </c>
      <c r="D4102" s="297" t="s">
        <v>18712</v>
      </c>
      <c r="E4102" s="297" t="s">
        <v>21236</v>
      </c>
      <c r="F4102" s="297" t="s">
        <v>22037</v>
      </c>
      <c r="G4102" s="297" t="s">
        <v>223</v>
      </c>
      <c r="H4102" s="297" t="s">
        <v>10017</v>
      </c>
      <c r="I4102" s="298" t="s">
        <v>22038</v>
      </c>
      <c r="J4102" s="297" t="s">
        <v>10019</v>
      </c>
    </row>
    <row r="4103" spans="1:10" ht="15" x14ac:dyDescent="0.25">
      <c r="A4103" s="297" t="s">
        <v>22039</v>
      </c>
      <c r="B4103" s="297" t="s">
        <v>20524</v>
      </c>
      <c r="C4103" s="297" t="s">
        <v>20525</v>
      </c>
      <c r="D4103" s="297" t="s">
        <v>18712</v>
      </c>
      <c r="E4103" s="297" t="s">
        <v>21236</v>
      </c>
      <c r="F4103" s="297" t="s">
        <v>22040</v>
      </c>
      <c r="G4103" s="297" t="s">
        <v>223</v>
      </c>
      <c r="H4103" s="297" t="s">
        <v>10017</v>
      </c>
      <c r="I4103" s="298" t="s">
        <v>22041</v>
      </c>
      <c r="J4103" s="297" t="s">
        <v>10019</v>
      </c>
    </row>
    <row r="4104" spans="1:10" ht="15" x14ac:dyDescent="0.25">
      <c r="A4104" s="297" t="s">
        <v>22042</v>
      </c>
      <c r="B4104" s="297" t="s">
        <v>20524</v>
      </c>
      <c r="C4104" s="297" t="s">
        <v>20525</v>
      </c>
      <c r="D4104" s="297" t="s">
        <v>18712</v>
      </c>
      <c r="E4104" s="297" t="s">
        <v>21236</v>
      </c>
      <c r="F4104" s="297" t="s">
        <v>22043</v>
      </c>
      <c r="G4104" s="297" t="s">
        <v>223</v>
      </c>
      <c r="H4104" s="297" t="s">
        <v>10017</v>
      </c>
      <c r="I4104" s="298" t="s">
        <v>12488</v>
      </c>
      <c r="J4104" s="297" t="s">
        <v>10019</v>
      </c>
    </row>
    <row r="4105" spans="1:10" ht="15" x14ac:dyDescent="0.25">
      <c r="A4105" s="297" t="s">
        <v>22044</v>
      </c>
      <c r="B4105" s="297" t="s">
        <v>20524</v>
      </c>
      <c r="C4105" s="297" t="s">
        <v>20525</v>
      </c>
      <c r="D4105" s="297" t="s">
        <v>18712</v>
      </c>
      <c r="E4105" s="297" t="s">
        <v>21236</v>
      </c>
      <c r="F4105" s="297" t="s">
        <v>22045</v>
      </c>
      <c r="G4105" s="297" t="s">
        <v>223</v>
      </c>
      <c r="H4105" s="297" t="s">
        <v>10017</v>
      </c>
      <c r="I4105" s="298" t="s">
        <v>21746</v>
      </c>
      <c r="J4105" s="297" t="s">
        <v>10019</v>
      </c>
    </row>
    <row r="4106" spans="1:10" ht="15" x14ac:dyDescent="0.25">
      <c r="A4106" s="297" t="s">
        <v>22046</v>
      </c>
      <c r="B4106" s="297" t="s">
        <v>20524</v>
      </c>
      <c r="C4106" s="297" t="s">
        <v>20525</v>
      </c>
      <c r="D4106" s="297" t="s">
        <v>18712</v>
      </c>
      <c r="E4106" s="297" t="s">
        <v>21236</v>
      </c>
      <c r="F4106" s="297" t="s">
        <v>22047</v>
      </c>
      <c r="G4106" s="297" t="s">
        <v>223</v>
      </c>
      <c r="H4106" s="297" t="s">
        <v>10017</v>
      </c>
      <c r="I4106" s="298" t="s">
        <v>22048</v>
      </c>
      <c r="J4106" s="297" t="s">
        <v>10019</v>
      </c>
    </row>
    <row r="4107" spans="1:10" ht="15" x14ac:dyDescent="0.25">
      <c r="A4107" s="297" t="s">
        <v>22049</v>
      </c>
      <c r="B4107" s="297" t="s">
        <v>20524</v>
      </c>
      <c r="C4107" s="297" t="s">
        <v>20525</v>
      </c>
      <c r="D4107" s="297" t="s">
        <v>18712</v>
      </c>
      <c r="E4107" s="297" t="s">
        <v>21236</v>
      </c>
      <c r="F4107" s="297" t="s">
        <v>22050</v>
      </c>
      <c r="G4107" s="297" t="s">
        <v>223</v>
      </c>
      <c r="H4107" s="297" t="s">
        <v>10017</v>
      </c>
      <c r="I4107" s="298" t="s">
        <v>22051</v>
      </c>
      <c r="J4107" s="297" t="s">
        <v>10019</v>
      </c>
    </row>
    <row r="4108" spans="1:10" ht="15" x14ac:dyDescent="0.25">
      <c r="A4108" s="297" t="s">
        <v>22052</v>
      </c>
      <c r="B4108" s="297" t="s">
        <v>20524</v>
      </c>
      <c r="C4108" s="297" t="s">
        <v>20525</v>
      </c>
      <c r="D4108" s="297" t="s">
        <v>18712</v>
      </c>
      <c r="E4108" s="297" t="s">
        <v>21236</v>
      </c>
      <c r="F4108" s="297" t="s">
        <v>22053</v>
      </c>
      <c r="G4108" s="297" t="s">
        <v>223</v>
      </c>
      <c r="H4108" s="297" t="s">
        <v>10017</v>
      </c>
      <c r="I4108" s="298" t="s">
        <v>22054</v>
      </c>
      <c r="J4108" s="297" t="s">
        <v>10019</v>
      </c>
    </row>
    <row r="4109" spans="1:10" ht="15" x14ac:dyDescent="0.25">
      <c r="A4109" s="297" t="s">
        <v>22055</v>
      </c>
      <c r="B4109" s="297" t="s">
        <v>20524</v>
      </c>
      <c r="C4109" s="297" t="s">
        <v>20525</v>
      </c>
      <c r="D4109" s="297" t="s">
        <v>18712</v>
      </c>
      <c r="E4109" s="297" t="s">
        <v>21236</v>
      </c>
      <c r="F4109" s="297" t="s">
        <v>22056</v>
      </c>
      <c r="G4109" s="297" t="s">
        <v>223</v>
      </c>
      <c r="H4109" s="297" t="s">
        <v>10017</v>
      </c>
      <c r="I4109" s="298" t="s">
        <v>22057</v>
      </c>
      <c r="J4109" s="297" t="s">
        <v>10019</v>
      </c>
    </row>
    <row r="4110" spans="1:10" ht="15" x14ac:dyDescent="0.25">
      <c r="A4110" s="297" t="s">
        <v>22058</v>
      </c>
      <c r="B4110" s="297" t="s">
        <v>20524</v>
      </c>
      <c r="C4110" s="297" t="s">
        <v>20525</v>
      </c>
      <c r="D4110" s="297" t="s">
        <v>18712</v>
      </c>
      <c r="E4110" s="297" t="s">
        <v>21236</v>
      </c>
      <c r="F4110" s="297" t="s">
        <v>22059</v>
      </c>
      <c r="G4110" s="297" t="s">
        <v>223</v>
      </c>
      <c r="H4110" s="297" t="s">
        <v>10017</v>
      </c>
      <c r="I4110" s="298" t="s">
        <v>22060</v>
      </c>
      <c r="J4110" s="297" t="s">
        <v>10019</v>
      </c>
    </row>
    <row r="4111" spans="1:10" ht="15" x14ac:dyDescent="0.25">
      <c r="A4111" s="297" t="s">
        <v>22061</v>
      </c>
      <c r="B4111" s="297" t="s">
        <v>20524</v>
      </c>
      <c r="C4111" s="297" t="s">
        <v>20525</v>
      </c>
      <c r="D4111" s="297" t="s">
        <v>18712</v>
      </c>
      <c r="E4111" s="297" t="s">
        <v>21236</v>
      </c>
      <c r="F4111" s="297" t="s">
        <v>22062</v>
      </c>
      <c r="G4111" s="297" t="s">
        <v>223</v>
      </c>
      <c r="H4111" s="297" t="s">
        <v>10017</v>
      </c>
      <c r="I4111" s="298" t="s">
        <v>18879</v>
      </c>
      <c r="J4111" s="297" t="s">
        <v>10019</v>
      </c>
    </row>
    <row r="4112" spans="1:10" ht="15" x14ac:dyDescent="0.25">
      <c r="A4112" s="297" t="s">
        <v>22063</v>
      </c>
      <c r="B4112" s="297" t="s">
        <v>20524</v>
      </c>
      <c r="C4112" s="297" t="s">
        <v>20525</v>
      </c>
      <c r="D4112" s="297" t="s">
        <v>18712</v>
      </c>
      <c r="E4112" s="297" t="s">
        <v>21236</v>
      </c>
      <c r="F4112" s="297" t="s">
        <v>22064</v>
      </c>
      <c r="G4112" s="297" t="s">
        <v>223</v>
      </c>
      <c r="H4112" s="297" t="s">
        <v>10017</v>
      </c>
      <c r="I4112" s="298" t="s">
        <v>17773</v>
      </c>
      <c r="J4112" s="297" t="s">
        <v>10019</v>
      </c>
    </row>
    <row r="4113" spans="1:10" ht="15" x14ac:dyDescent="0.25">
      <c r="A4113" s="297" t="s">
        <v>22065</v>
      </c>
      <c r="B4113" s="297" t="s">
        <v>20524</v>
      </c>
      <c r="C4113" s="297" t="s">
        <v>20525</v>
      </c>
      <c r="D4113" s="297" t="s">
        <v>18712</v>
      </c>
      <c r="E4113" s="297" t="s">
        <v>21236</v>
      </c>
      <c r="F4113" s="297" t="s">
        <v>22066</v>
      </c>
      <c r="G4113" s="297" t="s">
        <v>223</v>
      </c>
      <c r="H4113" s="297" t="s">
        <v>10017</v>
      </c>
      <c r="I4113" s="298" t="s">
        <v>20164</v>
      </c>
      <c r="J4113" s="297" t="s">
        <v>10019</v>
      </c>
    </row>
    <row r="4114" spans="1:10" ht="15" x14ac:dyDescent="0.25">
      <c r="A4114" s="297" t="s">
        <v>22067</v>
      </c>
      <c r="B4114" s="297" t="s">
        <v>20524</v>
      </c>
      <c r="C4114" s="297" t="s">
        <v>20525</v>
      </c>
      <c r="D4114" s="297" t="s">
        <v>18712</v>
      </c>
      <c r="E4114" s="297" t="s">
        <v>21236</v>
      </c>
      <c r="F4114" s="297" t="s">
        <v>22068</v>
      </c>
      <c r="G4114" s="297" t="s">
        <v>223</v>
      </c>
      <c r="H4114" s="297" t="s">
        <v>10017</v>
      </c>
      <c r="I4114" s="298" t="s">
        <v>22069</v>
      </c>
      <c r="J4114" s="297" t="s">
        <v>10019</v>
      </c>
    </row>
    <row r="4115" spans="1:10" ht="15" x14ac:dyDescent="0.25">
      <c r="A4115" s="297" t="s">
        <v>22070</v>
      </c>
      <c r="B4115" s="297" t="s">
        <v>20524</v>
      </c>
      <c r="C4115" s="297" t="s">
        <v>20525</v>
      </c>
      <c r="D4115" s="297" t="s">
        <v>18712</v>
      </c>
      <c r="E4115" s="297" t="s">
        <v>21236</v>
      </c>
      <c r="F4115" s="297" t="s">
        <v>22071</v>
      </c>
      <c r="G4115" s="297" t="s">
        <v>223</v>
      </c>
      <c r="H4115" s="297" t="s">
        <v>10017</v>
      </c>
      <c r="I4115" s="298" t="s">
        <v>22072</v>
      </c>
      <c r="J4115" s="297" t="s">
        <v>10019</v>
      </c>
    </row>
    <row r="4116" spans="1:10" ht="15" x14ac:dyDescent="0.25">
      <c r="A4116" s="297" t="s">
        <v>22073</v>
      </c>
      <c r="B4116" s="297" t="s">
        <v>20524</v>
      </c>
      <c r="C4116" s="297" t="s">
        <v>20525</v>
      </c>
      <c r="D4116" s="297" t="s">
        <v>18712</v>
      </c>
      <c r="E4116" s="297" t="s">
        <v>21236</v>
      </c>
      <c r="F4116" s="297" t="s">
        <v>22074</v>
      </c>
      <c r="G4116" s="297" t="s">
        <v>223</v>
      </c>
      <c r="H4116" s="297" t="s">
        <v>10017</v>
      </c>
      <c r="I4116" s="298" t="s">
        <v>22075</v>
      </c>
      <c r="J4116" s="297" t="s">
        <v>10019</v>
      </c>
    </row>
    <row r="4117" spans="1:10" ht="15" x14ac:dyDescent="0.25">
      <c r="A4117" s="297" t="s">
        <v>22076</v>
      </c>
      <c r="B4117" s="297" t="s">
        <v>20524</v>
      </c>
      <c r="C4117" s="297" t="s">
        <v>20525</v>
      </c>
      <c r="D4117" s="297" t="s">
        <v>18712</v>
      </c>
      <c r="E4117" s="297" t="s">
        <v>21236</v>
      </c>
      <c r="F4117" s="297" t="s">
        <v>22077</v>
      </c>
      <c r="G4117" s="297" t="s">
        <v>223</v>
      </c>
      <c r="H4117" s="297" t="s">
        <v>10017</v>
      </c>
      <c r="I4117" s="298" t="s">
        <v>21444</v>
      </c>
      <c r="J4117" s="297" t="s">
        <v>10019</v>
      </c>
    </row>
    <row r="4118" spans="1:10" ht="15" x14ac:dyDescent="0.25">
      <c r="A4118" s="297" t="s">
        <v>22078</v>
      </c>
      <c r="B4118" s="297" t="s">
        <v>20524</v>
      </c>
      <c r="C4118" s="297" t="s">
        <v>20525</v>
      </c>
      <c r="D4118" s="297" t="s">
        <v>18712</v>
      </c>
      <c r="E4118" s="297" t="s">
        <v>21236</v>
      </c>
      <c r="F4118" s="297" t="s">
        <v>22079</v>
      </c>
      <c r="G4118" s="297" t="s">
        <v>223</v>
      </c>
      <c r="H4118" s="297" t="s">
        <v>10017</v>
      </c>
      <c r="I4118" s="298" t="s">
        <v>22080</v>
      </c>
      <c r="J4118" s="297" t="s">
        <v>10019</v>
      </c>
    </row>
    <row r="4119" spans="1:10" ht="15" x14ac:dyDescent="0.25">
      <c r="A4119" s="297" t="s">
        <v>22081</v>
      </c>
      <c r="B4119" s="297" t="s">
        <v>20524</v>
      </c>
      <c r="C4119" s="297" t="s">
        <v>20525</v>
      </c>
      <c r="D4119" s="297" t="s">
        <v>18712</v>
      </c>
      <c r="E4119" s="297" t="s">
        <v>21236</v>
      </c>
      <c r="F4119" s="297" t="s">
        <v>22082</v>
      </c>
      <c r="G4119" s="297" t="s">
        <v>223</v>
      </c>
      <c r="H4119" s="297" t="s">
        <v>10017</v>
      </c>
      <c r="I4119" s="298" t="s">
        <v>20094</v>
      </c>
      <c r="J4119" s="297" t="s">
        <v>10019</v>
      </c>
    </row>
    <row r="4120" spans="1:10" ht="15" x14ac:dyDescent="0.25">
      <c r="A4120" s="297" t="s">
        <v>22083</v>
      </c>
      <c r="B4120" s="297" t="s">
        <v>20524</v>
      </c>
      <c r="C4120" s="297" t="s">
        <v>20525</v>
      </c>
      <c r="D4120" s="297" t="s">
        <v>18712</v>
      </c>
      <c r="E4120" s="297" t="s">
        <v>21236</v>
      </c>
      <c r="F4120" s="297" t="s">
        <v>22084</v>
      </c>
      <c r="G4120" s="297" t="s">
        <v>223</v>
      </c>
      <c r="H4120" s="297" t="s">
        <v>10017</v>
      </c>
      <c r="I4120" s="298" t="s">
        <v>22085</v>
      </c>
      <c r="J4120" s="297" t="s">
        <v>10019</v>
      </c>
    </row>
    <row r="4121" spans="1:10" ht="15" x14ac:dyDescent="0.25">
      <c r="A4121" s="297" t="s">
        <v>22086</v>
      </c>
      <c r="B4121" s="297" t="s">
        <v>20524</v>
      </c>
      <c r="C4121" s="297" t="s">
        <v>20525</v>
      </c>
      <c r="D4121" s="297" t="s">
        <v>18712</v>
      </c>
      <c r="E4121" s="297" t="s">
        <v>21236</v>
      </c>
      <c r="F4121" s="297" t="s">
        <v>22087</v>
      </c>
      <c r="G4121" s="297" t="s">
        <v>223</v>
      </c>
      <c r="H4121" s="297" t="s">
        <v>10017</v>
      </c>
      <c r="I4121" s="298" t="s">
        <v>22088</v>
      </c>
      <c r="J4121" s="297" t="s">
        <v>10019</v>
      </c>
    </row>
    <row r="4122" spans="1:10" ht="15" x14ac:dyDescent="0.25">
      <c r="A4122" s="297" t="s">
        <v>22089</v>
      </c>
      <c r="B4122" s="297" t="s">
        <v>20524</v>
      </c>
      <c r="C4122" s="297" t="s">
        <v>20525</v>
      </c>
      <c r="D4122" s="297" t="s">
        <v>18712</v>
      </c>
      <c r="E4122" s="297" t="s">
        <v>21236</v>
      </c>
      <c r="F4122" s="297" t="s">
        <v>22090</v>
      </c>
      <c r="G4122" s="297" t="s">
        <v>223</v>
      </c>
      <c r="H4122" s="297" t="s">
        <v>10017</v>
      </c>
      <c r="I4122" s="298" t="s">
        <v>10231</v>
      </c>
      <c r="J4122" s="297" t="s">
        <v>10019</v>
      </c>
    </row>
    <row r="4123" spans="1:10" ht="15" x14ac:dyDescent="0.25">
      <c r="A4123" s="297" t="s">
        <v>22091</v>
      </c>
      <c r="B4123" s="297" t="s">
        <v>20524</v>
      </c>
      <c r="C4123" s="297" t="s">
        <v>20525</v>
      </c>
      <c r="D4123" s="297" t="s">
        <v>18712</v>
      </c>
      <c r="E4123" s="297" t="s">
        <v>21236</v>
      </c>
      <c r="F4123" s="297" t="s">
        <v>22092</v>
      </c>
      <c r="G4123" s="297" t="s">
        <v>223</v>
      </c>
      <c r="H4123" s="297" t="s">
        <v>10017</v>
      </c>
      <c r="I4123" s="298" t="s">
        <v>21944</v>
      </c>
      <c r="J4123" s="297" t="s">
        <v>10019</v>
      </c>
    </row>
    <row r="4124" spans="1:10" ht="15" x14ac:dyDescent="0.25">
      <c r="A4124" s="297" t="s">
        <v>22093</v>
      </c>
      <c r="B4124" s="297" t="s">
        <v>20524</v>
      </c>
      <c r="C4124" s="297" t="s">
        <v>20525</v>
      </c>
      <c r="D4124" s="297" t="s">
        <v>18712</v>
      </c>
      <c r="E4124" s="297" t="s">
        <v>21236</v>
      </c>
      <c r="F4124" s="297" t="s">
        <v>22094</v>
      </c>
      <c r="G4124" s="297" t="s">
        <v>223</v>
      </c>
      <c r="H4124" s="297" t="s">
        <v>10017</v>
      </c>
      <c r="I4124" s="298" t="s">
        <v>22095</v>
      </c>
      <c r="J4124" s="297" t="s">
        <v>10019</v>
      </c>
    </row>
    <row r="4125" spans="1:10" ht="15" x14ac:dyDescent="0.25">
      <c r="A4125" s="297" t="s">
        <v>22096</v>
      </c>
      <c r="B4125" s="297" t="s">
        <v>20524</v>
      </c>
      <c r="C4125" s="297" t="s">
        <v>20525</v>
      </c>
      <c r="D4125" s="297" t="s">
        <v>18712</v>
      </c>
      <c r="E4125" s="297" t="s">
        <v>21236</v>
      </c>
      <c r="F4125" s="297" t="s">
        <v>22097</v>
      </c>
      <c r="G4125" s="297" t="s">
        <v>223</v>
      </c>
      <c r="H4125" s="297" t="s">
        <v>10017</v>
      </c>
      <c r="I4125" s="298" t="s">
        <v>18771</v>
      </c>
      <c r="J4125" s="297" t="s">
        <v>10019</v>
      </c>
    </row>
    <row r="4126" spans="1:10" ht="15" x14ac:dyDescent="0.25">
      <c r="A4126" s="297" t="s">
        <v>22098</v>
      </c>
      <c r="B4126" s="297" t="s">
        <v>20524</v>
      </c>
      <c r="C4126" s="297" t="s">
        <v>20525</v>
      </c>
      <c r="D4126" s="297" t="s">
        <v>18712</v>
      </c>
      <c r="E4126" s="297" t="s">
        <v>21236</v>
      </c>
      <c r="F4126" s="297" t="s">
        <v>22099</v>
      </c>
      <c r="G4126" s="297" t="s">
        <v>223</v>
      </c>
      <c r="H4126" s="297" t="s">
        <v>10017</v>
      </c>
      <c r="I4126" s="298" t="s">
        <v>18549</v>
      </c>
      <c r="J4126" s="297" t="s">
        <v>10019</v>
      </c>
    </row>
    <row r="4127" spans="1:10" ht="15" x14ac:dyDescent="0.25">
      <c r="A4127" s="297" t="s">
        <v>22100</v>
      </c>
      <c r="B4127" s="297" t="s">
        <v>20524</v>
      </c>
      <c r="C4127" s="297" t="s">
        <v>20525</v>
      </c>
      <c r="D4127" s="297" t="s">
        <v>18712</v>
      </c>
      <c r="E4127" s="297" t="s">
        <v>21236</v>
      </c>
      <c r="F4127" s="297" t="s">
        <v>22101</v>
      </c>
      <c r="G4127" s="297" t="s">
        <v>256</v>
      </c>
      <c r="H4127" s="297" t="s">
        <v>10017</v>
      </c>
      <c r="I4127" s="298" t="s">
        <v>22102</v>
      </c>
      <c r="J4127" s="297" t="s">
        <v>10019</v>
      </c>
    </row>
    <row r="4128" spans="1:10" ht="15" x14ac:dyDescent="0.25">
      <c r="A4128" s="297" t="s">
        <v>22103</v>
      </c>
      <c r="B4128" s="297" t="s">
        <v>20524</v>
      </c>
      <c r="C4128" s="297" t="s">
        <v>20525</v>
      </c>
      <c r="D4128" s="297" t="s">
        <v>18712</v>
      </c>
      <c r="E4128" s="297" t="s">
        <v>21236</v>
      </c>
      <c r="F4128" s="297" t="s">
        <v>22104</v>
      </c>
      <c r="G4128" s="297" t="s">
        <v>223</v>
      </c>
      <c r="H4128" s="297" t="s">
        <v>10017</v>
      </c>
      <c r="I4128" s="298" t="s">
        <v>22105</v>
      </c>
      <c r="J4128" s="297" t="s">
        <v>10019</v>
      </c>
    </row>
    <row r="4129" spans="1:10" ht="15" x14ac:dyDescent="0.25">
      <c r="A4129" s="297" t="s">
        <v>22106</v>
      </c>
      <c r="B4129" s="297" t="s">
        <v>20524</v>
      </c>
      <c r="C4129" s="297" t="s">
        <v>20525</v>
      </c>
      <c r="D4129" s="297" t="s">
        <v>18712</v>
      </c>
      <c r="E4129" s="297" t="s">
        <v>21236</v>
      </c>
      <c r="F4129" s="297" t="s">
        <v>22107</v>
      </c>
      <c r="G4129" s="297" t="s">
        <v>223</v>
      </c>
      <c r="H4129" s="297" t="s">
        <v>10017</v>
      </c>
      <c r="I4129" s="298" t="s">
        <v>21728</v>
      </c>
      <c r="J4129" s="297" t="s">
        <v>10019</v>
      </c>
    </row>
    <row r="4130" spans="1:10" ht="15" x14ac:dyDescent="0.25">
      <c r="A4130" s="297" t="s">
        <v>22108</v>
      </c>
      <c r="B4130" s="297" t="s">
        <v>20524</v>
      </c>
      <c r="C4130" s="297" t="s">
        <v>20525</v>
      </c>
      <c r="D4130" s="297" t="s">
        <v>18712</v>
      </c>
      <c r="E4130" s="297" t="s">
        <v>21236</v>
      </c>
      <c r="F4130" s="297" t="s">
        <v>22109</v>
      </c>
      <c r="G4130" s="297" t="s">
        <v>223</v>
      </c>
      <c r="H4130" s="297" t="s">
        <v>10017</v>
      </c>
      <c r="I4130" s="298" t="s">
        <v>21218</v>
      </c>
      <c r="J4130" s="297" t="s">
        <v>10019</v>
      </c>
    </row>
    <row r="4131" spans="1:10" ht="15" x14ac:dyDescent="0.25">
      <c r="A4131" s="297" t="s">
        <v>22110</v>
      </c>
      <c r="B4131" s="297" t="s">
        <v>20524</v>
      </c>
      <c r="C4131" s="297" t="s">
        <v>20525</v>
      </c>
      <c r="D4131" s="297" t="s">
        <v>18712</v>
      </c>
      <c r="E4131" s="297" t="s">
        <v>21236</v>
      </c>
      <c r="F4131" s="297" t="s">
        <v>22111</v>
      </c>
      <c r="G4131" s="297" t="s">
        <v>223</v>
      </c>
      <c r="H4131" s="297" t="s">
        <v>10017</v>
      </c>
      <c r="I4131" s="298" t="s">
        <v>18337</v>
      </c>
      <c r="J4131" s="297" t="s">
        <v>10019</v>
      </c>
    </row>
    <row r="4132" spans="1:10" ht="15" x14ac:dyDescent="0.25">
      <c r="A4132" s="297" t="s">
        <v>22112</v>
      </c>
      <c r="B4132" s="297" t="s">
        <v>20524</v>
      </c>
      <c r="C4132" s="297" t="s">
        <v>20525</v>
      </c>
      <c r="D4132" s="297" t="s">
        <v>18712</v>
      </c>
      <c r="E4132" s="297" t="s">
        <v>21236</v>
      </c>
      <c r="F4132" s="297" t="s">
        <v>22113</v>
      </c>
      <c r="G4132" s="297" t="s">
        <v>223</v>
      </c>
      <c r="H4132" s="297" t="s">
        <v>10017</v>
      </c>
      <c r="I4132" s="298" t="s">
        <v>22114</v>
      </c>
      <c r="J4132" s="297" t="s">
        <v>10019</v>
      </c>
    </row>
    <row r="4133" spans="1:10" ht="15" x14ac:dyDescent="0.25">
      <c r="A4133" s="297" t="s">
        <v>22115</v>
      </c>
      <c r="B4133" s="297" t="s">
        <v>20524</v>
      </c>
      <c r="C4133" s="297" t="s">
        <v>20525</v>
      </c>
      <c r="D4133" s="297" t="s">
        <v>18712</v>
      </c>
      <c r="E4133" s="297" t="s">
        <v>21236</v>
      </c>
      <c r="F4133" s="297" t="s">
        <v>22116</v>
      </c>
      <c r="G4133" s="297" t="s">
        <v>223</v>
      </c>
      <c r="H4133" s="297" t="s">
        <v>10017</v>
      </c>
      <c r="I4133" s="298" t="s">
        <v>22117</v>
      </c>
      <c r="J4133" s="297" t="s">
        <v>10019</v>
      </c>
    </row>
    <row r="4134" spans="1:10" ht="15" x14ac:dyDescent="0.25">
      <c r="A4134" s="297" t="s">
        <v>22118</v>
      </c>
      <c r="B4134" s="297" t="s">
        <v>20524</v>
      </c>
      <c r="C4134" s="297" t="s">
        <v>20525</v>
      </c>
      <c r="D4134" s="297" t="s">
        <v>18712</v>
      </c>
      <c r="E4134" s="297" t="s">
        <v>21236</v>
      </c>
      <c r="F4134" s="297" t="s">
        <v>22119</v>
      </c>
      <c r="G4134" s="297" t="s">
        <v>223</v>
      </c>
      <c r="H4134" s="297" t="s">
        <v>10017</v>
      </c>
      <c r="I4134" s="298" t="s">
        <v>22120</v>
      </c>
      <c r="J4134" s="297" t="s">
        <v>10019</v>
      </c>
    </row>
    <row r="4135" spans="1:10" ht="15" x14ac:dyDescent="0.25">
      <c r="A4135" s="297" t="s">
        <v>22121</v>
      </c>
      <c r="B4135" s="297" t="s">
        <v>20524</v>
      </c>
      <c r="C4135" s="297" t="s">
        <v>20525</v>
      </c>
      <c r="D4135" s="297" t="s">
        <v>18712</v>
      </c>
      <c r="E4135" s="297" t="s">
        <v>21236</v>
      </c>
      <c r="F4135" s="297" t="s">
        <v>22122</v>
      </c>
      <c r="G4135" s="297" t="s">
        <v>223</v>
      </c>
      <c r="H4135" s="297" t="s">
        <v>10017</v>
      </c>
      <c r="I4135" s="298" t="s">
        <v>22054</v>
      </c>
      <c r="J4135" s="297" t="s">
        <v>10019</v>
      </c>
    </row>
    <row r="4136" spans="1:10" ht="15" x14ac:dyDescent="0.25">
      <c r="A4136" s="297" t="s">
        <v>22123</v>
      </c>
      <c r="B4136" s="297" t="s">
        <v>20524</v>
      </c>
      <c r="C4136" s="297" t="s">
        <v>20525</v>
      </c>
      <c r="D4136" s="297" t="s">
        <v>18712</v>
      </c>
      <c r="E4136" s="297" t="s">
        <v>21236</v>
      </c>
      <c r="F4136" s="297" t="s">
        <v>22124</v>
      </c>
      <c r="G4136" s="297" t="s">
        <v>223</v>
      </c>
      <c r="H4136" s="297" t="s">
        <v>10017</v>
      </c>
      <c r="I4136" s="298" t="s">
        <v>10291</v>
      </c>
      <c r="J4136" s="297" t="s">
        <v>10019</v>
      </c>
    </row>
    <row r="4137" spans="1:10" ht="15" x14ac:dyDescent="0.25">
      <c r="A4137" s="297" t="s">
        <v>22125</v>
      </c>
      <c r="B4137" s="297" t="s">
        <v>20524</v>
      </c>
      <c r="C4137" s="297" t="s">
        <v>20525</v>
      </c>
      <c r="D4137" s="297" t="s">
        <v>18712</v>
      </c>
      <c r="E4137" s="297" t="s">
        <v>21236</v>
      </c>
      <c r="F4137" s="297" t="s">
        <v>22126</v>
      </c>
      <c r="G4137" s="297" t="s">
        <v>223</v>
      </c>
      <c r="H4137" s="297" t="s">
        <v>10017</v>
      </c>
      <c r="I4137" s="298" t="s">
        <v>22127</v>
      </c>
      <c r="J4137" s="297" t="s">
        <v>10019</v>
      </c>
    </row>
    <row r="4138" spans="1:10" ht="15" x14ac:dyDescent="0.25">
      <c r="A4138" s="297" t="s">
        <v>22128</v>
      </c>
      <c r="B4138" s="297" t="s">
        <v>20524</v>
      </c>
      <c r="C4138" s="297" t="s">
        <v>20525</v>
      </c>
      <c r="D4138" s="297" t="s">
        <v>18712</v>
      </c>
      <c r="E4138" s="297" t="s">
        <v>21236</v>
      </c>
      <c r="F4138" s="297" t="s">
        <v>22129</v>
      </c>
      <c r="G4138" s="297" t="s">
        <v>223</v>
      </c>
      <c r="H4138" s="297" t="s">
        <v>10017</v>
      </c>
      <c r="I4138" s="298" t="s">
        <v>22130</v>
      </c>
      <c r="J4138" s="297" t="s">
        <v>10019</v>
      </c>
    </row>
    <row r="4139" spans="1:10" ht="15" x14ac:dyDescent="0.25">
      <c r="A4139" s="297" t="s">
        <v>22131</v>
      </c>
      <c r="B4139" s="297" t="s">
        <v>20524</v>
      </c>
      <c r="C4139" s="297" t="s">
        <v>20525</v>
      </c>
      <c r="D4139" s="297" t="s">
        <v>18712</v>
      </c>
      <c r="E4139" s="297" t="s">
        <v>21236</v>
      </c>
      <c r="F4139" s="297" t="s">
        <v>22132</v>
      </c>
      <c r="G4139" s="297" t="s">
        <v>223</v>
      </c>
      <c r="H4139" s="297" t="s">
        <v>10017</v>
      </c>
      <c r="I4139" s="298" t="s">
        <v>22133</v>
      </c>
      <c r="J4139" s="297" t="s">
        <v>10019</v>
      </c>
    </row>
    <row r="4140" spans="1:10" ht="15" x14ac:dyDescent="0.25">
      <c r="A4140" s="297" t="s">
        <v>22134</v>
      </c>
      <c r="B4140" s="297" t="s">
        <v>20524</v>
      </c>
      <c r="C4140" s="297" t="s">
        <v>20525</v>
      </c>
      <c r="D4140" s="297" t="s">
        <v>18712</v>
      </c>
      <c r="E4140" s="297" t="s">
        <v>21236</v>
      </c>
      <c r="F4140" s="297" t="s">
        <v>22135</v>
      </c>
      <c r="G4140" s="297" t="s">
        <v>223</v>
      </c>
      <c r="H4140" s="297" t="s">
        <v>10017</v>
      </c>
      <c r="I4140" s="298" t="s">
        <v>19586</v>
      </c>
      <c r="J4140" s="297" t="s">
        <v>10019</v>
      </c>
    </row>
    <row r="4141" spans="1:10" ht="15" x14ac:dyDescent="0.25">
      <c r="A4141" s="297" t="s">
        <v>22136</v>
      </c>
      <c r="B4141" s="297" t="s">
        <v>20524</v>
      </c>
      <c r="C4141" s="297" t="s">
        <v>20525</v>
      </c>
      <c r="D4141" s="297" t="s">
        <v>18712</v>
      </c>
      <c r="E4141" s="297" t="s">
        <v>21236</v>
      </c>
      <c r="F4141" s="297" t="s">
        <v>22137</v>
      </c>
      <c r="G4141" s="297" t="s">
        <v>223</v>
      </c>
      <c r="H4141" s="297" t="s">
        <v>10017</v>
      </c>
      <c r="I4141" s="298" t="s">
        <v>22138</v>
      </c>
      <c r="J4141" s="297" t="s">
        <v>10019</v>
      </c>
    </row>
    <row r="4142" spans="1:10" ht="15" x14ac:dyDescent="0.25">
      <c r="A4142" s="297" t="s">
        <v>22139</v>
      </c>
      <c r="B4142" s="297" t="s">
        <v>20524</v>
      </c>
      <c r="C4142" s="297" t="s">
        <v>20525</v>
      </c>
      <c r="D4142" s="297" t="s">
        <v>18712</v>
      </c>
      <c r="E4142" s="297" t="s">
        <v>21236</v>
      </c>
      <c r="F4142" s="297" t="s">
        <v>22140</v>
      </c>
      <c r="G4142" s="297" t="s">
        <v>223</v>
      </c>
      <c r="H4142" s="297" t="s">
        <v>10017</v>
      </c>
      <c r="I4142" s="298" t="s">
        <v>22141</v>
      </c>
      <c r="J4142" s="297" t="s">
        <v>10019</v>
      </c>
    </row>
    <row r="4143" spans="1:10" ht="15" x14ac:dyDescent="0.25">
      <c r="A4143" s="297" t="s">
        <v>22142</v>
      </c>
      <c r="B4143" s="297" t="s">
        <v>20524</v>
      </c>
      <c r="C4143" s="297" t="s">
        <v>20525</v>
      </c>
      <c r="D4143" s="297" t="s">
        <v>18712</v>
      </c>
      <c r="E4143" s="297" t="s">
        <v>21236</v>
      </c>
      <c r="F4143" s="297" t="s">
        <v>22143</v>
      </c>
      <c r="G4143" s="297" t="s">
        <v>223</v>
      </c>
      <c r="H4143" s="297" t="s">
        <v>10017</v>
      </c>
      <c r="I4143" s="298" t="s">
        <v>22144</v>
      </c>
      <c r="J4143" s="297" t="s">
        <v>10019</v>
      </c>
    </row>
    <row r="4144" spans="1:10" ht="15" x14ac:dyDescent="0.25">
      <c r="A4144" s="297" t="s">
        <v>22145</v>
      </c>
      <c r="B4144" s="297" t="s">
        <v>20524</v>
      </c>
      <c r="C4144" s="297" t="s">
        <v>20525</v>
      </c>
      <c r="D4144" s="297" t="s">
        <v>18712</v>
      </c>
      <c r="E4144" s="297" t="s">
        <v>21236</v>
      </c>
      <c r="F4144" s="297" t="s">
        <v>22146</v>
      </c>
      <c r="G4144" s="297" t="s">
        <v>223</v>
      </c>
      <c r="H4144" s="297" t="s">
        <v>10017</v>
      </c>
      <c r="I4144" s="298" t="s">
        <v>22147</v>
      </c>
      <c r="J4144" s="297" t="s">
        <v>10019</v>
      </c>
    </row>
    <row r="4145" spans="1:10" ht="15" x14ac:dyDescent="0.25">
      <c r="A4145" s="297" t="s">
        <v>22148</v>
      </c>
      <c r="B4145" s="297" t="s">
        <v>20524</v>
      </c>
      <c r="C4145" s="297" t="s">
        <v>20525</v>
      </c>
      <c r="D4145" s="297" t="s">
        <v>18712</v>
      </c>
      <c r="E4145" s="297" t="s">
        <v>21236</v>
      </c>
      <c r="F4145" s="297" t="s">
        <v>22149</v>
      </c>
      <c r="G4145" s="297" t="s">
        <v>223</v>
      </c>
      <c r="H4145" s="297" t="s">
        <v>10017</v>
      </c>
      <c r="I4145" s="298" t="s">
        <v>22150</v>
      </c>
      <c r="J4145" s="297" t="s">
        <v>10019</v>
      </c>
    </row>
    <row r="4146" spans="1:10" ht="15" x14ac:dyDescent="0.25">
      <c r="A4146" s="297" t="s">
        <v>22151</v>
      </c>
      <c r="B4146" s="297" t="s">
        <v>20524</v>
      </c>
      <c r="C4146" s="297" t="s">
        <v>20525</v>
      </c>
      <c r="D4146" s="297" t="s">
        <v>18712</v>
      </c>
      <c r="E4146" s="297" t="s">
        <v>21236</v>
      </c>
      <c r="F4146" s="297" t="s">
        <v>22152</v>
      </c>
      <c r="G4146" s="297" t="s">
        <v>223</v>
      </c>
      <c r="H4146" s="297" t="s">
        <v>10017</v>
      </c>
      <c r="I4146" s="298" t="s">
        <v>22153</v>
      </c>
      <c r="J4146" s="297" t="s">
        <v>10019</v>
      </c>
    </row>
    <row r="4147" spans="1:10" ht="15" x14ac:dyDescent="0.25">
      <c r="A4147" s="297" t="s">
        <v>22154</v>
      </c>
      <c r="B4147" s="297" t="s">
        <v>20524</v>
      </c>
      <c r="C4147" s="297" t="s">
        <v>20525</v>
      </c>
      <c r="D4147" s="297" t="s">
        <v>18712</v>
      </c>
      <c r="E4147" s="297" t="s">
        <v>21236</v>
      </c>
      <c r="F4147" s="297" t="s">
        <v>22155</v>
      </c>
      <c r="G4147" s="297" t="s">
        <v>223</v>
      </c>
      <c r="H4147" s="297" t="s">
        <v>10017</v>
      </c>
      <c r="I4147" s="298" t="s">
        <v>22156</v>
      </c>
      <c r="J4147" s="297" t="s">
        <v>10019</v>
      </c>
    </row>
    <row r="4148" spans="1:10" ht="15" x14ac:dyDescent="0.25">
      <c r="A4148" s="297" t="s">
        <v>22157</v>
      </c>
      <c r="B4148" s="297" t="s">
        <v>20524</v>
      </c>
      <c r="C4148" s="297" t="s">
        <v>20525</v>
      </c>
      <c r="D4148" s="297" t="s">
        <v>18712</v>
      </c>
      <c r="E4148" s="297" t="s">
        <v>21236</v>
      </c>
      <c r="F4148" s="297" t="s">
        <v>22158</v>
      </c>
      <c r="G4148" s="297" t="s">
        <v>223</v>
      </c>
      <c r="H4148" s="297" t="s">
        <v>10017</v>
      </c>
      <c r="I4148" s="298" t="s">
        <v>22159</v>
      </c>
      <c r="J4148" s="297" t="s">
        <v>10019</v>
      </c>
    </row>
    <row r="4149" spans="1:10" ht="15" x14ac:dyDescent="0.25">
      <c r="A4149" s="297" t="s">
        <v>22160</v>
      </c>
      <c r="B4149" s="297" t="s">
        <v>20524</v>
      </c>
      <c r="C4149" s="297" t="s">
        <v>20525</v>
      </c>
      <c r="D4149" s="297" t="s">
        <v>18712</v>
      </c>
      <c r="E4149" s="297" t="s">
        <v>21236</v>
      </c>
      <c r="F4149" s="297" t="s">
        <v>22161</v>
      </c>
      <c r="G4149" s="297" t="s">
        <v>223</v>
      </c>
      <c r="H4149" s="297" t="s">
        <v>10017</v>
      </c>
      <c r="I4149" s="298" t="s">
        <v>22162</v>
      </c>
      <c r="J4149" s="297" t="s">
        <v>10019</v>
      </c>
    </row>
    <row r="4150" spans="1:10" ht="15" x14ac:dyDescent="0.25">
      <c r="A4150" s="297" t="s">
        <v>22163</v>
      </c>
      <c r="B4150" s="297" t="s">
        <v>20524</v>
      </c>
      <c r="C4150" s="297" t="s">
        <v>20525</v>
      </c>
      <c r="D4150" s="297" t="s">
        <v>18712</v>
      </c>
      <c r="E4150" s="297" t="s">
        <v>21236</v>
      </c>
      <c r="F4150" s="297" t="s">
        <v>22164</v>
      </c>
      <c r="G4150" s="297" t="s">
        <v>223</v>
      </c>
      <c r="H4150" s="297" t="s">
        <v>10017</v>
      </c>
      <c r="I4150" s="298" t="s">
        <v>22165</v>
      </c>
      <c r="J4150" s="297" t="s">
        <v>10019</v>
      </c>
    </row>
    <row r="4151" spans="1:10" ht="15" x14ac:dyDescent="0.25">
      <c r="A4151" s="297" t="s">
        <v>22166</v>
      </c>
      <c r="B4151" s="297" t="s">
        <v>20524</v>
      </c>
      <c r="C4151" s="297" t="s">
        <v>20525</v>
      </c>
      <c r="D4151" s="297" t="s">
        <v>18712</v>
      </c>
      <c r="E4151" s="297" t="s">
        <v>21236</v>
      </c>
      <c r="F4151" s="297" t="s">
        <v>22167</v>
      </c>
      <c r="G4151" s="297" t="s">
        <v>223</v>
      </c>
      <c r="H4151" s="297" t="s">
        <v>10017</v>
      </c>
      <c r="I4151" s="298" t="s">
        <v>22168</v>
      </c>
      <c r="J4151" s="297" t="s">
        <v>10019</v>
      </c>
    </row>
    <row r="4152" spans="1:10" ht="15" x14ac:dyDescent="0.25">
      <c r="A4152" s="297" t="s">
        <v>22169</v>
      </c>
      <c r="B4152" s="297" t="s">
        <v>20524</v>
      </c>
      <c r="C4152" s="297" t="s">
        <v>20525</v>
      </c>
      <c r="D4152" s="297" t="s">
        <v>18712</v>
      </c>
      <c r="E4152" s="297" t="s">
        <v>21236</v>
      </c>
      <c r="F4152" s="297" t="s">
        <v>22170</v>
      </c>
      <c r="G4152" s="297" t="s">
        <v>223</v>
      </c>
      <c r="H4152" s="297" t="s">
        <v>10017</v>
      </c>
      <c r="I4152" s="298" t="s">
        <v>17566</v>
      </c>
      <c r="J4152" s="297" t="s">
        <v>10019</v>
      </c>
    </row>
    <row r="4153" spans="1:10" ht="15" x14ac:dyDescent="0.25">
      <c r="A4153" s="297" t="s">
        <v>22171</v>
      </c>
      <c r="B4153" s="297" t="s">
        <v>20524</v>
      </c>
      <c r="C4153" s="297" t="s">
        <v>20525</v>
      </c>
      <c r="D4153" s="297" t="s">
        <v>18712</v>
      </c>
      <c r="E4153" s="297" t="s">
        <v>21236</v>
      </c>
      <c r="F4153" s="297" t="s">
        <v>22172</v>
      </c>
      <c r="G4153" s="297" t="s">
        <v>223</v>
      </c>
      <c r="H4153" s="297" t="s">
        <v>10017</v>
      </c>
      <c r="I4153" s="298" t="s">
        <v>10809</v>
      </c>
      <c r="J4153" s="297" t="s">
        <v>10019</v>
      </c>
    </row>
    <row r="4154" spans="1:10" ht="15" x14ac:dyDescent="0.25">
      <c r="A4154" s="297" t="s">
        <v>22173</v>
      </c>
      <c r="B4154" s="297" t="s">
        <v>20524</v>
      </c>
      <c r="C4154" s="297" t="s">
        <v>20525</v>
      </c>
      <c r="D4154" s="297" t="s">
        <v>18712</v>
      </c>
      <c r="E4154" s="297" t="s">
        <v>21236</v>
      </c>
      <c r="F4154" s="297" t="s">
        <v>22174</v>
      </c>
      <c r="G4154" s="297" t="s">
        <v>223</v>
      </c>
      <c r="H4154" s="297" t="s">
        <v>10017</v>
      </c>
      <c r="I4154" s="298" t="s">
        <v>22175</v>
      </c>
      <c r="J4154" s="297" t="s">
        <v>10019</v>
      </c>
    </row>
    <row r="4155" spans="1:10" ht="15" x14ac:dyDescent="0.25">
      <c r="A4155" s="297" t="s">
        <v>22176</v>
      </c>
      <c r="B4155" s="297" t="s">
        <v>20524</v>
      </c>
      <c r="C4155" s="297" t="s">
        <v>20525</v>
      </c>
      <c r="D4155" s="297" t="s">
        <v>18712</v>
      </c>
      <c r="E4155" s="297" t="s">
        <v>21236</v>
      </c>
      <c r="F4155" s="297" t="s">
        <v>22177</v>
      </c>
      <c r="G4155" s="297" t="s">
        <v>223</v>
      </c>
      <c r="H4155" s="297" t="s">
        <v>10017</v>
      </c>
      <c r="I4155" s="298" t="s">
        <v>22178</v>
      </c>
      <c r="J4155" s="297" t="s">
        <v>10019</v>
      </c>
    </row>
    <row r="4156" spans="1:10" ht="15" x14ac:dyDescent="0.25">
      <c r="A4156" s="297" t="s">
        <v>22179</v>
      </c>
      <c r="B4156" s="297" t="s">
        <v>20524</v>
      </c>
      <c r="C4156" s="297" t="s">
        <v>20525</v>
      </c>
      <c r="D4156" s="297" t="s">
        <v>18712</v>
      </c>
      <c r="E4156" s="297" t="s">
        <v>21236</v>
      </c>
      <c r="F4156" s="297" t="s">
        <v>22180</v>
      </c>
      <c r="G4156" s="297" t="s">
        <v>223</v>
      </c>
      <c r="H4156" s="297" t="s">
        <v>10017</v>
      </c>
      <c r="I4156" s="298" t="s">
        <v>22181</v>
      </c>
      <c r="J4156" s="297" t="s">
        <v>10019</v>
      </c>
    </row>
    <row r="4157" spans="1:10" ht="15" x14ac:dyDescent="0.25">
      <c r="A4157" s="297" t="s">
        <v>22182</v>
      </c>
      <c r="B4157" s="297" t="s">
        <v>20524</v>
      </c>
      <c r="C4157" s="297" t="s">
        <v>20525</v>
      </c>
      <c r="D4157" s="297" t="s">
        <v>18712</v>
      </c>
      <c r="E4157" s="297" t="s">
        <v>21236</v>
      </c>
      <c r="F4157" s="297" t="s">
        <v>22183</v>
      </c>
      <c r="G4157" s="297" t="s">
        <v>223</v>
      </c>
      <c r="H4157" s="297" t="s">
        <v>10017</v>
      </c>
      <c r="I4157" s="298" t="s">
        <v>22184</v>
      </c>
      <c r="J4157" s="297" t="s">
        <v>10019</v>
      </c>
    </row>
    <row r="4158" spans="1:10" ht="15" x14ac:dyDescent="0.25">
      <c r="A4158" s="297" t="s">
        <v>22185</v>
      </c>
      <c r="B4158" s="297" t="s">
        <v>20524</v>
      </c>
      <c r="C4158" s="297" t="s">
        <v>20525</v>
      </c>
      <c r="D4158" s="297" t="s">
        <v>18712</v>
      </c>
      <c r="E4158" s="297" t="s">
        <v>21236</v>
      </c>
      <c r="F4158" s="297" t="s">
        <v>22186</v>
      </c>
      <c r="G4158" s="297" t="s">
        <v>223</v>
      </c>
      <c r="H4158" s="297" t="s">
        <v>10017</v>
      </c>
      <c r="I4158" s="298" t="s">
        <v>22187</v>
      </c>
      <c r="J4158" s="297" t="s">
        <v>10019</v>
      </c>
    </row>
    <row r="4159" spans="1:10" ht="15" x14ac:dyDescent="0.25">
      <c r="A4159" s="297" t="s">
        <v>22188</v>
      </c>
      <c r="B4159" s="297" t="s">
        <v>20524</v>
      </c>
      <c r="C4159" s="297" t="s">
        <v>20525</v>
      </c>
      <c r="D4159" s="297" t="s">
        <v>18712</v>
      </c>
      <c r="E4159" s="297" t="s">
        <v>21236</v>
      </c>
      <c r="F4159" s="297" t="s">
        <v>22189</v>
      </c>
      <c r="G4159" s="297" t="s">
        <v>223</v>
      </c>
      <c r="H4159" s="297" t="s">
        <v>10017</v>
      </c>
      <c r="I4159" s="298" t="s">
        <v>22190</v>
      </c>
      <c r="J4159" s="297" t="s">
        <v>10019</v>
      </c>
    </row>
    <row r="4160" spans="1:10" ht="15" x14ac:dyDescent="0.25">
      <c r="A4160" s="297" t="s">
        <v>22191</v>
      </c>
      <c r="B4160" s="297" t="s">
        <v>20524</v>
      </c>
      <c r="C4160" s="297" t="s">
        <v>20525</v>
      </c>
      <c r="D4160" s="297" t="s">
        <v>18712</v>
      </c>
      <c r="E4160" s="297" t="s">
        <v>21236</v>
      </c>
      <c r="F4160" s="297" t="s">
        <v>22192</v>
      </c>
      <c r="G4160" s="297" t="s">
        <v>223</v>
      </c>
      <c r="H4160" s="297" t="s">
        <v>10017</v>
      </c>
      <c r="I4160" s="298" t="s">
        <v>22193</v>
      </c>
      <c r="J4160" s="297" t="s">
        <v>10019</v>
      </c>
    </row>
    <row r="4161" spans="1:10" ht="15" x14ac:dyDescent="0.25">
      <c r="A4161" s="297" t="s">
        <v>22194</v>
      </c>
      <c r="B4161" s="297" t="s">
        <v>20524</v>
      </c>
      <c r="C4161" s="297" t="s">
        <v>20525</v>
      </c>
      <c r="D4161" s="297" t="s">
        <v>18712</v>
      </c>
      <c r="E4161" s="297" t="s">
        <v>21236</v>
      </c>
      <c r="F4161" s="297" t="s">
        <v>22195</v>
      </c>
      <c r="G4161" s="297" t="s">
        <v>223</v>
      </c>
      <c r="H4161" s="297" t="s">
        <v>10017</v>
      </c>
      <c r="I4161" s="298" t="s">
        <v>13728</v>
      </c>
      <c r="J4161" s="297" t="s">
        <v>10019</v>
      </c>
    </row>
    <row r="4162" spans="1:10" ht="15" x14ac:dyDescent="0.25">
      <c r="A4162" s="297" t="s">
        <v>22196</v>
      </c>
      <c r="B4162" s="297" t="s">
        <v>20524</v>
      </c>
      <c r="C4162" s="297" t="s">
        <v>20525</v>
      </c>
      <c r="D4162" s="297" t="s">
        <v>18712</v>
      </c>
      <c r="E4162" s="297" t="s">
        <v>21236</v>
      </c>
      <c r="F4162" s="297" t="s">
        <v>22197</v>
      </c>
      <c r="G4162" s="297" t="s">
        <v>223</v>
      </c>
      <c r="H4162" s="297" t="s">
        <v>10017</v>
      </c>
      <c r="I4162" s="298" t="s">
        <v>22198</v>
      </c>
      <c r="J4162" s="297" t="s">
        <v>10019</v>
      </c>
    </row>
    <row r="4163" spans="1:10" ht="15" x14ac:dyDescent="0.25">
      <c r="A4163" s="297" t="s">
        <v>22199</v>
      </c>
      <c r="B4163" s="297" t="s">
        <v>20524</v>
      </c>
      <c r="C4163" s="297" t="s">
        <v>20525</v>
      </c>
      <c r="D4163" s="297" t="s">
        <v>18712</v>
      </c>
      <c r="E4163" s="297" t="s">
        <v>21236</v>
      </c>
      <c r="F4163" s="297" t="s">
        <v>22200</v>
      </c>
      <c r="G4163" s="297" t="s">
        <v>223</v>
      </c>
      <c r="H4163" s="297" t="s">
        <v>10017</v>
      </c>
      <c r="I4163" s="298" t="s">
        <v>22201</v>
      </c>
      <c r="J4163" s="297" t="s">
        <v>10019</v>
      </c>
    </row>
    <row r="4164" spans="1:10" ht="15" x14ac:dyDescent="0.25">
      <c r="A4164" s="297" t="s">
        <v>22202</v>
      </c>
      <c r="B4164" s="297" t="s">
        <v>20524</v>
      </c>
      <c r="C4164" s="297" t="s">
        <v>20525</v>
      </c>
      <c r="D4164" s="297" t="s">
        <v>18712</v>
      </c>
      <c r="E4164" s="297" t="s">
        <v>21236</v>
      </c>
      <c r="F4164" s="297" t="s">
        <v>22203</v>
      </c>
      <c r="G4164" s="297" t="s">
        <v>223</v>
      </c>
      <c r="H4164" s="297" t="s">
        <v>10017</v>
      </c>
      <c r="I4164" s="298" t="s">
        <v>22204</v>
      </c>
      <c r="J4164" s="297" t="s">
        <v>10019</v>
      </c>
    </row>
    <row r="4165" spans="1:10" ht="15" x14ac:dyDescent="0.25">
      <c r="A4165" s="297" t="s">
        <v>22205</v>
      </c>
      <c r="B4165" s="297" t="s">
        <v>20524</v>
      </c>
      <c r="C4165" s="297" t="s">
        <v>20525</v>
      </c>
      <c r="D4165" s="297" t="s">
        <v>18712</v>
      </c>
      <c r="E4165" s="297" t="s">
        <v>21236</v>
      </c>
      <c r="F4165" s="297" t="s">
        <v>22206</v>
      </c>
      <c r="G4165" s="297" t="s">
        <v>223</v>
      </c>
      <c r="H4165" s="297" t="s">
        <v>10017</v>
      </c>
      <c r="I4165" s="298" t="s">
        <v>22207</v>
      </c>
      <c r="J4165" s="297" t="s">
        <v>10019</v>
      </c>
    </row>
    <row r="4166" spans="1:10" ht="15" x14ac:dyDescent="0.25">
      <c r="A4166" s="297" t="s">
        <v>22208</v>
      </c>
      <c r="B4166" s="297" t="s">
        <v>20524</v>
      </c>
      <c r="C4166" s="297" t="s">
        <v>20525</v>
      </c>
      <c r="D4166" s="297" t="s">
        <v>18712</v>
      </c>
      <c r="E4166" s="297" t="s">
        <v>21236</v>
      </c>
      <c r="F4166" s="297" t="s">
        <v>22209</v>
      </c>
      <c r="G4166" s="297" t="s">
        <v>223</v>
      </c>
      <c r="H4166" s="297" t="s">
        <v>10017</v>
      </c>
      <c r="I4166" s="298" t="s">
        <v>22210</v>
      </c>
      <c r="J4166" s="297" t="s">
        <v>10019</v>
      </c>
    </row>
    <row r="4167" spans="1:10" ht="15" x14ac:dyDescent="0.25">
      <c r="A4167" s="297" t="s">
        <v>22211</v>
      </c>
      <c r="B4167" s="297" t="s">
        <v>20524</v>
      </c>
      <c r="C4167" s="297" t="s">
        <v>20525</v>
      </c>
      <c r="D4167" s="297" t="s">
        <v>18712</v>
      </c>
      <c r="E4167" s="297" t="s">
        <v>21236</v>
      </c>
      <c r="F4167" s="297" t="s">
        <v>22212</v>
      </c>
      <c r="G4167" s="297" t="s">
        <v>223</v>
      </c>
      <c r="H4167" s="297" t="s">
        <v>10017</v>
      </c>
      <c r="I4167" s="298" t="s">
        <v>22213</v>
      </c>
      <c r="J4167" s="297" t="s">
        <v>10019</v>
      </c>
    </row>
    <row r="4168" spans="1:10" ht="15" x14ac:dyDescent="0.25">
      <c r="A4168" s="297" t="s">
        <v>22214</v>
      </c>
      <c r="B4168" s="297" t="s">
        <v>20524</v>
      </c>
      <c r="C4168" s="297" t="s">
        <v>20525</v>
      </c>
      <c r="D4168" s="297" t="s">
        <v>18712</v>
      </c>
      <c r="E4168" s="297" t="s">
        <v>21236</v>
      </c>
      <c r="F4168" s="297" t="s">
        <v>22215</v>
      </c>
      <c r="G4168" s="297" t="s">
        <v>223</v>
      </c>
      <c r="H4168" s="297" t="s">
        <v>10017</v>
      </c>
      <c r="I4168" s="298" t="s">
        <v>22216</v>
      </c>
      <c r="J4168" s="297" t="s">
        <v>10019</v>
      </c>
    </row>
    <row r="4169" spans="1:10" ht="15" x14ac:dyDescent="0.25">
      <c r="A4169" s="297" t="s">
        <v>22217</v>
      </c>
      <c r="B4169" s="297" t="s">
        <v>20524</v>
      </c>
      <c r="C4169" s="297" t="s">
        <v>20525</v>
      </c>
      <c r="D4169" s="297" t="s">
        <v>18712</v>
      </c>
      <c r="E4169" s="297" t="s">
        <v>21236</v>
      </c>
      <c r="F4169" s="297" t="s">
        <v>22218</v>
      </c>
      <c r="G4169" s="297" t="s">
        <v>223</v>
      </c>
      <c r="H4169" s="297" t="s">
        <v>10017</v>
      </c>
      <c r="I4169" s="298" t="s">
        <v>22219</v>
      </c>
      <c r="J4169" s="297" t="s">
        <v>10019</v>
      </c>
    </row>
    <row r="4170" spans="1:10" ht="15" x14ac:dyDescent="0.25">
      <c r="A4170" s="297" t="s">
        <v>22220</v>
      </c>
      <c r="B4170" s="297" t="s">
        <v>20524</v>
      </c>
      <c r="C4170" s="297" t="s">
        <v>20525</v>
      </c>
      <c r="D4170" s="297" t="s">
        <v>18712</v>
      </c>
      <c r="E4170" s="297" t="s">
        <v>21236</v>
      </c>
      <c r="F4170" s="297" t="s">
        <v>22221</v>
      </c>
      <c r="G4170" s="297" t="s">
        <v>223</v>
      </c>
      <c r="H4170" s="297" t="s">
        <v>10017</v>
      </c>
      <c r="I4170" s="298" t="s">
        <v>22222</v>
      </c>
      <c r="J4170" s="297" t="s">
        <v>10019</v>
      </c>
    </row>
    <row r="4171" spans="1:10" ht="15" x14ac:dyDescent="0.25">
      <c r="A4171" s="297" t="s">
        <v>22223</v>
      </c>
      <c r="B4171" s="297" t="s">
        <v>20524</v>
      </c>
      <c r="C4171" s="297" t="s">
        <v>20525</v>
      </c>
      <c r="D4171" s="297" t="s">
        <v>18712</v>
      </c>
      <c r="E4171" s="297" t="s">
        <v>21236</v>
      </c>
      <c r="F4171" s="297" t="s">
        <v>22224</v>
      </c>
      <c r="G4171" s="297" t="s">
        <v>223</v>
      </c>
      <c r="H4171" s="297" t="s">
        <v>10017</v>
      </c>
      <c r="I4171" s="298" t="s">
        <v>22225</v>
      </c>
      <c r="J4171" s="297" t="s">
        <v>10019</v>
      </c>
    </row>
    <row r="4172" spans="1:10" ht="15" x14ac:dyDescent="0.25">
      <c r="A4172" s="297" t="s">
        <v>22226</v>
      </c>
      <c r="B4172" s="297" t="s">
        <v>20524</v>
      </c>
      <c r="C4172" s="297" t="s">
        <v>20525</v>
      </c>
      <c r="D4172" s="297" t="s">
        <v>18712</v>
      </c>
      <c r="E4172" s="297" t="s">
        <v>21236</v>
      </c>
      <c r="F4172" s="297" t="s">
        <v>22227</v>
      </c>
      <c r="G4172" s="297" t="s">
        <v>223</v>
      </c>
      <c r="H4172" s="297" t="s">
        <v>10017</v>
      </c>
      <c r="I4172" s="298" t="s">
        <v>22228</v>
      </c>
      <c r="J4172" s="297" t="s">
        <v>10019</v>
      </c>
    </row>
    <row r="4173" spans="1:10" ht="15" x14ac:dyDescent="0.25">
      <c r="A4173" s="297" t="s">
        <v>22229</v>
      </c>
      <c r="B4173" s="297" t="s">
        <v>20524</v>
      </c>
      <c r="C4173" s="297" t="s">
        <v>20525</v>
      </c>
      <c r="D4173" s="297" t="s">
        <v>18712</v>
      </c>
      <c r="E4173" s="297" t="s">
        <v>21236</v>
      </c>
      <c r="F4173" s="297" t="s">
        <v>22230</v>
      </c>
      <c r="G4173" s="297" t="s">
        <v>223</v>
      </c>
      <c r="H4173" s="297" t="s">
        <v>10017</v>
      </c>
      <c r="I4173" s="298" t="s">
        <v>22231</v>
      </c>
      <c r="J4173" s="297" t="s">
        <v>10019</v>
      </c>
    </row>
    <row r="4174" spans="1:10" ht="15" x14ac:dyDescent="0.25">
      <c r="A4174" s="297" t="s">
        <v>22232</v>
      </c>
      <c r="B4174" s="297" t="s">
        <v>20524</v>
      </c>
      <c r="C4174" s="297" t="s">
        <v>20525</v>
      </c>
      <c r="D4174" s="297" t="s">
        <v>18712</v>
      </c>
      <c r="E4174" s="297" t="s">
        <v>21236</v>
      </c>
      <c r="F4174" s="297" t="s">
        <v>22233</v>
      </c>
      <c r="G4174" s="297" t="s">
        <v>223</v>
      </c>
      <c r="H4174" s="297" t="s">
        <v>10017</v>
      </c>
      <c r="I4174" s="298" t="s">
        <v>22234</v>
      </c>
      <c r="J4174" s="297" t="s">
        <v>10019</v>
      </c>
    </row>
    <row r="4175" spans="1:10" ht="15" x14ac:dyDescent="0.25">
      <c r="A4175" s="297" t="s">
        <v>22235</v>
      </c>
      <c r="B4175" s="297" t="s">
        <v>20524</v>
      </c>
      <c r="C4175" s="297" t="s">
        <v>20525</v>
      </c>
      <c r="D4175" s="297" t="s">
        <v>18712</v>
      </c>
      <c r="E4175" s="297" t="s">
        <v>21236</v>
      </c>
      <c r="F4175" s="297" t="s">
        <v>22236</v>
      </c>
      <c r="G4175" s="297" t="s">
        <v>223</v>
      </c>
      <c r="H4175" s="297" t="s">
        <v>10017</v>
      </c>
      <c r="I4175" s="298" t="s">
        <v>22237</v>
      </c>
      <c r="J4175" s="297" t="s">
        <v>10019</v>
      </c>
    </row>
    <row r="4176" spans="1:10" ht="15" x14ac:dyDescent="0.25">
      <c r="A4176" s="297" t="s">
        <v>22238</v>
      </c>
      <c r="B4176" s="297" t="s">
        <v>20524</v>
      </c>
      <c r="C4176" s="297" t="s">
        <v>20525</v>
      </c>
      <c r="D4176" s="297" t="s">
        <v>18712</v>
      </c>
      <c r="E4176" s="297" t="s">
        <v>21236</v>
      </c>
      <c r="F4176" s="297" t="s">
        <v>22239</v>
      </c>
      <c r="G4176" s="297" t="s">
        <v>223</v>
      </c>
      <c r="H4176" s="297" t="s">
        <v>10017</v>
      </c>
      <c r="I4176" s="298" t="s">
        <v>22240</v>
      </c>
      <c r="J4176" s="297" t="s">
        <v>10019</v>
      </c>
    </row>
    <row r="4177" spans="1:10" ht="15" x14ac:dyDescent="0.25">
      <c r="A4177" s="297" t="s">
        <v>22241</v>
      </c>
      <c r="B4177" s="297" t="s">
        <v>20524</v>
      </c>
      <c r="C4177" s="297" t="s">
        <v>20525</v>
      </c>
      <c r="D4177" s="297" t="s">
        <v>18712</v>
      </c>
      <c r="E4177" s="297" t="s">
        <v>21236</v>
      </c>
      <c r="F4177" s="297" t="s">
        <v>22242</v>
      </c>
      <c r="G4177" s="297" t="s">
        <v>223</v>
      </c>
      <c r="H4177" s="297" t="s">
        <v>10017</v>
      </c>
      <c r="I4177" s="298" t="s">
        <v>22243</v>
      </c>
      <c r="J4177" s="297" t="s">
        <v>10019</v>
      </c>
    </row>
    <row r="4178" spans="1:10" ht="15" x14ac:dyDescent="0.25">
      <c r="A4178" s="297" t="s">
        <v>22244</v>
      </c>
      <c r="B4178" s="297" t="s">
        <v>20524</v>
      </c>
      <c r="C4178" s="297" t="s">
        <v>20525</v>
      </c>
      <c r="D4178" s="297" t="s">
        <v>18712</v>
      </c>
      <c r="E4178" s="297" t="s">
        <v>21236</v>
      </c>
      <c r="F4178" s="297" t="s">
        <v>22245</v>
      </c>
      <c r="G4178" s="297" t="s">
        <v>223</v>
      </c>
      <c r="H4178" s="297" t="s">
        <v>10017</v>
      </c>
      <c r="I4178" s="298" t="s">
        <v>22246</v>
      </c>
      <c r="J4178" s="297" t="s">
        <v>10019</v>
      </c>
    </row>
    <row r="4179" spans="1:10" ht="15" x14ac:dyDescent="0.25">
      <c r="A4179" s="297" t="s">
        <v>22247</v>
      </c>
      <c r="B4179" s="297" t="s">
        <v>20524</v>
      </c>
      <c r="C4179" s="297" t="s">
        <v>20525</v>
      </c>
      <c r="D4179" s="297" t="s">
        <v>18712</v>
      </c>
      <c r="E4179" s="297" t="s">
        <v>21236</v>
      </c>
      <c r="F4179" s="297" t="s">
        <v>22248</v>
      </c>
      <c r="G4179" s="297" t="s">
        <v>223</v>
      </c>
      <c r="H4179" s="297" t="s">
        <v>10017</v>
      </c>
      <c r="I4179" s="298" t="s">
        <v>13053</v>
      </c>
      <c r="J4179" s="297" t="s">
        <v>10019</v>
      </c>
    </row>
    <row r="4180" spans="1:10" ht="15" x14ac:dyDescent="0.25">
      <c r="A4180" s="297" t="s">
        <v>22249</v>
      </c>
      <c r="B4180" s="297" t="s">
        <v>20524</v>
      </c>
      <c r="C4180" s="297" t="s">
        <v>20525</v>
      </c>
      <c r="D4180" s="297" t="s">
        <v>18712</v>
      </c>
      <c r="E4180" s="297" t="s">
        <v>21236</v>
      </c>
      <c r="F4180" s="297" t="s">
        <v>22250</v>
      </c>
      <c r="G4180" s="297" t="s">
        <v>223</v>
      </c>
      <c r="H4180" s="297" t="s">
        <v>10017</v>
      </c>
      <c r="I4180" s="298" t="s">
        <v>22251</v>
      </c>
      <c r="J4180" s="297" t="s">
        <v>10019</v>
      </c>
    </row>
    <row r="4181" spans="1:10" ht="15" x14ac:dyDescent="0.25">
      <c r="A4181" s="297" t="s">
        <v>22252</v>
      </c>
      <c r="B4181" s="297" t="s">
        <v>20524</v>
      </c>
      <c r="C4181" s="297" t="s">
        <v>20525</v>
      </c>
      <c r="D4181" s="297" t="s">
        <v>18712</v>
      </c>
      <c r="E4181" s="297" t="s">
        <v>21236</v>
      </c>
      <c r="F4181" s="297" t="s">
        <v>22253</v>
      </c>
      <c r="G4181" s="297" t="s">
        <v>223</v>
      </c>
      <c r="H4181" s="297" t="s">
        <v>10017</v>
      </c>
      <c r="I4181" s="298" t="s">
        <v>22254</v>
      </c>
      <c r="J4181" s="297" t="s">
        <v>10019</v>
      </c>
    </row>
    <row r="4182" spans="1:10" ht="15" x14ac:dyDescent="0.25">
      <c r="A4182" s="297" t="s">
        <v>22255</v>
      </c>
      <c r="B4182" s="297" t="s">
        <v>20524</v>
      </c>
      <c r="C4182" s="297" t="s">
        <v>20525</v>
      </c>
      <c r="D4182" s="297" t="s">
        <v>18712</v>
      </c>
      <c r="E4182" s="297" t="s">
        <v>21236</v>
      </c>
      <c r="F4182" s="297" t="s">
        <v>22256</v>
      </c>
      <c r="G4182" s="297" t="s">
        <v>223</v>
      </c>
      <c r="H4182" s="297" t="s">
        <v>10017</v>
      </c>
      <c r="I4182" s="298" t="s">
        <v>22257</v>
      </c>
      <c r="J4182" s="297" t="s">
        <v>10019</v>
      </c>
    </row>
    <row r="4183" spans="1:10" ht="15" x14ac:dyDescent="0.25">
      <c r="A4183" s="297" t="s">
        <v>22258</v>
      </c>
      <c r="B4183" s="297" t="s">
        <v>20524</v>
      </c>
      <c r="C4183" s="297" t="s">
        <v>20525</v>
      </c>
      <c r="D4183" s="297" t="s">
        <v>18712</v>
      </c>
      <c r="E4183" s="297" t="s">
        <v>21236</v>
      </c>
      <c r="F4183" s="297" t="s">
        <v>22259</v>
      </c>
      <c r="G4183" s="297" t="s">
        <v>223</v>
      </c>
      <c r="H4183" s="297" t="s">
        <v>10017</v>
      </c>
      <c r="I4183" s="298" t="s">
        <v>22260</v>
      </c>
      <c r="J4183" s="297" t="s">
        <v>10019</v>
      </c>
    </row>
    <row r="4184" spans="1:10" ht="15" x14ac:dyDescent="0.25">
      <c r="A4184" s="297" t="s">
        <v>22261</v>
      </c>
      <c r="B4184" s="297" t="s">
        <v>20524</v>
      </c>
      <c r="C4184" s="297" t="s">
        <v>20525</v>
      </c>
      <c r="D4184" s="297" t="s">
        <v>18712</v>
      </c>
      <c r="E4184" s="297" t="s">
        <v>21236</v>
      </c>
      <c r="F4184" s="297" t="s">
        <v>22262</v>
      </c>
      <c r="G4184" s="297" t="s">
        <v>223</v>
      </c>
      <c r="H4184" s="297" t="s">
        <v>10017</v>
      </c>
      <c r="I4184" s="298" t="s">
        <v>22263</v>
      </c>
      <c r="J4184" s="297" t="s">
        <v>10019</v>
      </c>
    </row>
    <row r="4185" spans="1:10" ht="15" x14ac:dyDescent="0.25">
      <c r="A4185" s="297" t="s">
        <v>22264</v>
      </c>
      <c r="B4185" s="297" t="s">
        <v>20524</v>
      </c>
      <c r="C4185" s="297" t="s">
        <v>20525</v>
      </c>
      <c r="D4185" s="297" t="s">
        <v>18712</v>
      </c>
      <c r="E4185" s="297" t="s">
        <v>21236</v>
      </c>
      <c r="F4185" s="297" t="s">
        <v>22265</v>
      </c>
      <c r="G4185" s="297" t="s">
        <v>223</v>
      </c>
      <c r="H4185" s="297" t="s">
        <v>10017</v>
      </c>
      <c r="I4185" s="298" t="s">
        <v>22266</v>
      </c>
      <c r="J4185" s="297" t="s">
        <v>10019</v>
      </c>
    </row>
    <row r="4186" spans="1:10" ht="15" x14ac:dyDescent="0.25">
      <c r="A4186" s="297" t="s">
        <v>22267</v>
      </c>
      <c r="B4186" s="297" t="s">
        <v>20524</v>
      </c>
      <c r="C4186" s="297" t="s">
        <v>20525</v>
      </c>
      <c r="D4186" s="297" t="s">
        <v>18712</v>
      </c>
      <c r="E4186" s="297" t="s">
        <v>21236</v>
      </c>
      <c r="F4186" s="297" t="s">
        <v>22268</v>
      </c>
      <c r="G4186" s="297" t="s">
        <v>223</v>
      </c>
      <c r="H4186" s="297" t="s">
        <v>10017</v>
      </c>
      <c r="I4186" s="298" t="s">
        <v>22269</v>
      </c>
      <c r="J4186" s="297" t="s">
        <v>10019</v>
      </c>
    </row>
    <row r="4187" spans="1:10" ht="15" x14ac:dyDescent="0.25">
      <c r="A4187" s="297" t="s">
        <v>22270</v>
      </c>
      <c r="B4187" s="297" t="s">
        <v>20524</v>
      </c>
      <c r="C4187" s="297" t="s">
        <v>20525</v>
      </c>
      <c r="D4187" s="297" t="s">
        <v>18712</v>
      </c>
      <c r="E4187" s="297" t="s">
        <v>21236</v>
      </c>
      <c r="F4187" s="297" t="s">
        <v>22271</v>
      </c>
      <c r="G4187" s="297" t="s">
        <v>223</v>
      </c>
      <c r="H4187" s="297" t="s">
        <v>10017</v>
      </c>
      <c r="I4187" s="298" t="s">
        <v>22272</v>
      </c>
      <c r="J4187" s="297" t="s">
        <v>10019</v>
      </c>
    </row>
    <row r="4188" spans="1:10" ht="15" x14ac:dyDescent="0.25">
      <c r="A4188" s="297" t="s">
        <v>22273</v>
      </c>
      <c r="B4188" s="297" t="s">
        <v>20524</v>
      </c>
      <c r="C4188" s="297" t="s">
        <v>20525</v>
      </c>
      <c r="D4188" s="297" t="s">
        <v>18712</v>
      </c>
      <c r="E4188" s="297" t="s">
        <v>21236</v>
      </c>
      <c r="F4188" s="297" t="s">
        <v>22274</v>
      </c>
      <c r="G4188" s="297" t="s">
        <v>223</v>
      </c>
      <c r="H4188" s="297" t="s">
        <v>10017</v>
      </c>
      <c r="I4188" s="298" t="s">
        <v>22275</v>
      </c>
      <c r="J4188" s="297" t="s">
        <v>10019</v>
      </c>
    </row>
    <row r="4189" spans="1:10" ht="15" x14ac:dyDescent="0.25">
      <c r="A4189" s="297" t="s">
        <v>22276</v>
      </c>
      <c r="B4189" s="297" t="s">
        <v>20524</v>
      </c>
      <c r="C4189" s="297" t="s">
        <v>20525</v>
      </c>
      <c r="D4189" s="297" t="s">
        <v>18712</v>
      </c>
      <c r="E4189" s="297" t="s">
        <v>21236</v>
      </c>
      <c r="F4189" s="297" t="s">
        <v>22277</v>
      </c>
      <c r="G4189" s="297" t="s">
        <v>223</v>
      </c>
      <c r="H4189" s="297" t="s">
        <v>10017</v>
      </c>
      <c r="I4189" s="298" t="s">
        <v>22278</v>
      </c>
      <c r="J4189" s="297" t="s">
        <v>10019</v>
      </c>
    </row>
    <row r="4190" spans="1:10" ht="15" x14ac:dyDescent="0.25">
      <c r="A4190" s="297" t="s">
        <v>22279</v>
      </c>
      <c r="B4190" s="297" t="s">
        <v>20524</v>
      </c>
      <c r="C4190" s="297" t="s">
        <v>20525</v>
      </c>
      <c r="D4190" s="297" t="s">
        <v>18712</v>
      </c>
      <c r="E4190" s="297" t="s">
        <v>21236</v>
      </c>
      <c r="F4190" s="297" t="s">
        <v>22280</v>
      </c>
      <c r="G4190" s="297" t="s">
        <v>223</v>
      </c>
      <c r="H4190" s="297" t="s">
        <v>10017</v>
      </c>
      <c r="I4190" s="298" t="s">
        <v>22281</v>
      </c>
      <c r="J4190" s="297" t="s">
        <v>10019</v>
      </c>
    </row>
    <row r="4191" spans="1:10" ht="15" x14ac:dyDescent="0.25">
      <c r="A4191" s="297" t="s">
        <v>22282</v>
      </c>
      <c r="B4191" s="297" t="s">
        <v>20524</v>
      </c>
      <c r="C4191" s="297" t="s">
        <v>20525</v>
      </c>
      <c r="D4191" s="297" t="s">
        <v>18712</v>
      </c>
      <c r="E4191" s="297" t="s">
        <v>21236</v>
      </c>
      <c r="F4191" s="297" t="s">
        <v>22283</v>
      </c>
      <c r="G4191" s="297" t="s">
        <v>223</v>
      </c>
      <c r="H4191" s="297" t="s">
        <v>10017</v>
      </c>
      <c r="I4191" s="298" t="s">
        <v>22284</v>
      </c>
      <c r="J4191" s="297" t="s">
        <v>10019</v>
      </c>
    </row>
    <row r="4192" spans="1:10" ht="15" x14ac:dyDescent="0.25">
      <c r="A4192" s="297" t="s">
        <v>22285</v>
      </c>
      <c r="B4192" s="297" t="s">
        <v>20524</v>
      </c>
      <c r="C4192" s="297" t="s">
        <v>20525</v>
      </c>
      <c r="D4192" s="297" t="s">
        <v>18712</v>
      </c>
      <c r="E4192" s="297" t="s">
        <v>21236</v>
      </c>
      <c r="F4192" s="297" t="s">
        <v>22286</v>
      </c>
      <c r="G4192" s="297" t="s">
        <v>223</v>
      </c>
      <c r="H4192" s="297" t="s">
        <v>10017</v>
      </c>
      <c r="I4192" s="298" t="s">
        <v>12846</v>
      </c>
      <c r="J4192" s="297" t="s">
        <v>10019</v>
      </c>
    </row>
    <row r="4193" spans="1:10" ht="15" x14ac:dyDescent="0.25">
      <c r="A4193" s="297" t="s">
        <v>22287</v>
      </c>
      <c r="B4193" s="297" t="s">
        <v>20524</v>
      </c>
      <c r="C4193" s="297" t="s">
        <v>20525</v>
      </c>
      <c r="D4193" s="297" t="s">
        <v>18712</v>
      </c>
      <c r="E4193" s="297" t="s">
        <v>21236</v>
      </c>
      <c r="F4193" s="297" t="s">
        <v>22288</v>
      </c>
      <c r="G4193" s="297" t="s">
        <v>223</v>
      </c>
      <c r="H4193" s="297" t="s">
        <v>10017</v>
      </c>
      <c r="I4193" s="298" t="s">
        <v>12383</v>
      </c>
      <c r="J4193" s="297" t="s">
        <v>10019</v>
      </c>
    </row>
    <row r="4194" spans="1:10" ht="15" x14ac:dyDescent="0.25">
      <c r="A4194" s="297" t="s">
        <v>22289</v>
      </c>
      <c r="B4194" s="297" t="s">
        <v>20524</v>
      </c>
      <c r="C4194" s="297" t="s">
        <v>20525</v>
      </c>
      <c r="D4194" s="297" t="s">
        <v>18712</v>
      </c>
      <c r="E4194" s="297" t="s">
        <v>21236</v>
      </c>
      <c r="F4194" s="297" t="s">
        <v>22290</v>
      </c>
      <c r="G4194" s="297" t="s">
        <v>223</v>
      </c>
      <c r="H4194" s="297" t="s">
        <v>10017</v>
      </c>
      <c r="I4194" s="298" t="s">
        <v>22291</v>
      </c>
      <c r="J4194" s="297" t="s">
        <v>10019</v>
      </c>
    </row>
    <row r="4195" spans="1:10" ht="15" x14ac:dyDescent="0.25">
      <c r="A4195" s="297" t="s">
        <v>22292</v>
      </c>
      <c r="B4195" s="297" t="s">
        <v>20524</v>
      </c>
      <c r="C4195" s="297" t="s">
        <v>20525</v>
      </c>
      <c r="D4195" s="297" t="s">
        <v>18712</v>
      </c>
      <c r="E4195" s="297" t="s">
        <v>21236</v>
      </c>
      <c r="F4195" s="297" t="s">
        <v>22293</v>
      </c>
      <c r="G4195" s="297" t="s">
        <v>223</v>
      </c>
      <c r="H4195" s="297" t="s">
        <v>10017</v>
      </c>
      <c r="I4195" s="298" t="s">
        <v>22294</v>
      </c>
      <c r="J4195" s="297" t="s">
        <v>10019</v>
      </c>
    </row>
    <row r="4196" spans="1:10" ht="15" x14ac:dyDescent="0.25">
      <c r="A4196" s="297" t="s">
        <v>22295</v>
      </c>
      <c r="B4196" s="297" t="s">
        <v>20524</v>
      </c>
      <c r="C4196" s="297" t="s">
        <v>20525</v>
      </c>
      <c r="D4196" s="297" t="s">
        <v>18712</v>
      </c>
      <c r="E4196" s="297" t="s">
        <v>21236</v>
      </c>
      <c r="F4196" s="297" t="s">
        <v>22296</v>
      </c>
      <c r="G4196" s="297" t="s">
        <v>223</v>
      </c>
      <c r="H4196" s="297" t="s">
        <v>10017</v>
      </c>
      <c r="I4196" s="298" t="s">
        <v>22297</v>
      </c>
      <c r="J4196" s="297" t="s">
        <v>10019</v>
      </c>
    </row>
    <row r="4197" spans="1:10" ht="15" x14ac:dyDescent="0.25">
      <c r="A4197" s="297" t="s">
        <v>22298</v>
      </c>
      <c r="B4197" s="297" t="s">
        <v>20524</v>
      </c>
      <c r="C4197" s="297" t="s">
        <v>20525</v>
      </c>
      <c r="D4197" s="297" t="s">
        <v>18712</v>
      </c>
      <c r="E4197" s="297" t="s">
        <v>21236</v>
      </c>
      <c r="F4197" s="297" t="s">
        <v>22299</v>
      </c>
      <c r="G4197" s="297" t="s">
        <v>223</v>
      </c>
      <c r="H4197" s="297" t="s">
        <v>10017</v>
      </c>
      <c r="I4197" s="298" t="s">
        <v>22300</v>
      </c>
      <c r="J4197" s="297" t="s">
        <v>10019</v>
      </c>
    </row>
    <row r="4198" spans="1:10" ht="15" x14ac:dyDescent="0.25">
      <c r="A4198" s="297" t="s">
        <v>22301</v>
      </c>
      <c r="B4198" s="297" t="s">
        <v>20524</v>
      </c>
      <c r="C4198" s="297" t="s">
        <v>20525</v>
      </c>
      <c r="D4198" s="297" t="s">
        <v>18712</v>
      </c>
      <c r="E4198" s="297" t="s">
        <v>21236</v>
      </c>
      <c r="F4198" s="297" t="s">
        <v>22302</v>
      </c>
      <c r="G4198" s="297" t="s">
        <v>223</v>
      </c>
      <c r="H4198" s="297" t="s">
        <v>10017</v>
      </c>
      <c r="I4198" s="298" t="s">
        <v>22303</v>
      </c>
      <c r="J4198" s="297" t="s">
        <v>10019</v>
      </c>
    </row>
    <row r="4199" spans="1:10" ht="15" x14ac:dyDescent="0.25">
      <c r="A4199" s="297" t="s">
        <v>22304</v>
      </c>
      <c r="B4199" s="297" t="s">
        <v>20524</v>
      </c>
      <c r="C4199" s="297" t="s">
        <v>20525</v>
      </c>
      <c r="D4199" s="297" t="s">
        <v>18712</v>
      </c>
      <c r="E4199" s="297" t="s">
        <v>21236</v>
      </c>
      <c r="F4199" s="297" t="s">
        <v>22305</v>
      </c>
      <c r="G4199" s="297" t="s">
        <v>223</v>
      </c>
      <c r="H4199" s="297" t="s">
        <v>10017</v>
      </c>
      <c r="I4199" s="298" t="s">
        <v>22306</v>
      </c>
      <c r="J4199" s="297" t="s">
        <v>10019</v>
      </c>
    </row>
    <row r="4200" spans="1:10" ht="15" x14ac:dyDescent="0.25">
      <c r="A4200" s="297" t="s">
        <v>22307</v>
      </c>
      <c r="B4200" s="297" t="s">
        <v>20524</v>
      </c>
      <c r="C4200" s="297" t="s">
        <v>20525</v>
      </c>
      <c r="D4200" s="297" t="s">
        <v>18712</v>
      </c>
      <c r="E4200" s="297" t="s">
        <v>21236</v>
      </c>
      <c r="F4200" s="297" t="s">
        <v>22308</v>
      </c>
      <c r="G4200" s="297" t="s">
        <v>223</v>
      </c>
      <c r="H4200" s="297" t="s">
        <v>10017</v>
      </c>
      <c r="I4200" s="298" t="s">
        <v>22309</v>
      </c>
      <c r="J4200" s="297" t="s">
        <v>10019</v>
      </c>
    </row>
    <row r="4201" spans="1:10" ht="15" x14ac:dyDescent="0.25">
      <c r="A4201" s="297" t="s">
        <v>22310</v>
      </c>
      <c r="B4201" s="297" t="s">
        <v>20524</v>
      </c>
      <c r="C4201" s="297" t="s">
        <v>20525</v>
      </c>
      <c r="D4201" s="297" t="s">
        <v>18712</v>
      </c>
      <c r="E4201" s="297" t="s">
        <v>21236</v>
      </c>
      <c r="F4201" s="297" t="s">
        <v>22311</v>
      </c>
      <c r="G4201" s="297" t="s">
        <v>223</v>
      </c>
      <c r="H4201" s="297" t="s">
        <v>10017</v>
      </c>
      <c r="I4201" s="298" t="s">
        <v>22312</v>
      </c>
      <c r="J4201" s="297" t="s">
        <v>10019</v>
      </c>
    </row>
    <row r="4202" spans="1:10" ht="15" x14ac:dyDescent="0.25">
      <c r="A4202" s="297" t="s">
        <v>22313</v>
      </c>
      <c r="B4202" s="297" t="s">
        <v>20524</v>
      </c>
      <c r="C4202" s="297" t="s">
        <v>20525</v>
      </c>
      <c r="D4202" s="297" t="s">
        <v>18712</v>
      </c>
      <c r="E4202" s="297" t="s">
        <v>21236</v>
      </c>
      <c r="F4202" s="297" t="s">
        <v>22314</v>
      </c>
      <c r="G4202" s="297" t="s">
        <v>223</v>
      </c>
      <c r="H4202" s="297" t="s">
        <v>10017</v>
      </c>
      <c r="I4202" s="298" t="s">
        <v>22315</v>
      </c>
      <c r="J4202" s="297" t="s">
        <v>10019</v>
      </c>
    </row>
    <row r="4203" spans="1:10" ht="15" x14ac:dyDescent="0.25">
      <c r="A4203" s="297" t="s">
        <v>22316</v>
      </c>
      <c r="B4203" s="297" t="s">
        <v>20524</v>
      </c>
      <c r="C4203" s="297" t="s">
        <v>20525</v>
      </c>
      <c r="D4203" s="297" t="s">
        <v>18712</v>
      </c>
      <c r="E4203" s="297" t="s">
        <v>21236</v>
      </c>
      <c r="F4203" s="297" t="s">
        <v>22317</v>
      </c>
      <c r="G4203" s="297" t="s">
        <v>223</v>
      </c>
      <c r="H4203" s="297" t="s">
        <v>10017</v>
      </c>
      <c r="I4203" s="298" t="s">
        <v>22318</v>
      </c>
      <c r="J4203" s="297" t="s">
        <v>10019</v>
      </c>
    </row>
    <row r="4204" spans="1:10" ht="15" x14ac:dyDescent="0.25">
      <c r="A4204" s="297" t="s">
        <v>22319</v>
      </c>
      <c r="B4204" s="297" t="s">
        <v>20524</v>
      </c>
      <c r="C4204" s="297" t="s">
        <v>20525</v>
      </c>
      <c r="D4204" s="297" t="s">
        <v>18712</v>
      </c>
      <c r="E4204" s="297" t="s">
        <v>21236</v>
      </c>
      <c r="F4204" s="297" t="s">
        <v>22320</v>
      </c>
      <c r="G4204" s="297" t="s">
        <v>223</v>
      </c>
      <c r="H4204" s="297" t="s">
        <v>10017</v>
      </c>
      <c r="I4204" s="298" t="s">
        <v>22321</v>
      </c>
      <c r="J4204" s="297" t="s">
        <v>10019</v>
      </c>
    </row>
    <row r="4205" spans="1:10" ht="15" x14ac:dyDescent="0.25">
      <c r="A4205" s="297" t="s">
        <v>22322</v>
      </c>
      <c r="B4205" s="297" t="s">
        <v>20524</v>
      </c>
      <c r="C4205" s="297" t="s">
        <v>20525</v>
      </c>
      <c r="D4205" s="297" t="s">
        <v>18712</v>
      </c>
      <c r="E4205" s="297" t="s">
        <v>21236</v>
      </c>
      <c r="F4205" s="297" t="s">
        <v>22323</v>
      </c>
      <c r="G4205" s="297" t="s">
        <v>223</v>
      </c>
      <c r="H4205" s="297" t="s">
        <v>10017</v>
      </c>
      <c r="I4205" s="298" t="s">
        <v>22324</v>
      </c>
      <c r="J4205" s="297" t="s">
        <v>10019</v>
      </c>
    </row>
    <row r="4206" spans="1:10" ht="15" x14ac:dyDescent="0.25">
      <c r="A4206" s="297" t="s">
        <v>22325</v>
      </c>
      <c r="B4206" s="297" t="s">
        <v>20524</v>
      </c>
      <c r="C4206" s="297" t="s">
        <v>20525</v>
      </c>
      <c r="D4206" s="297" t="s">
        <v>18712</v>
      </c>
      <c r="E4206" s="297" t="s">
        <v>21236</v>
      </c>
      <c r="F4206" s="297" t="s">
        <v>22326</v>
      </c>
      <c r="G4206" s="297" t="s">
        <v>223</v>
      </c>
      <c r="H4206" s="297" t="s">
        <v>10017</v>
      </c>
      <c r="I4206" s="298" t="s">
        <v>13552</v>
      </c>
      <c r="J4206" s="297" t="s">
        <v>10019</v>
      </c>
    </row>
    <row r="4207" spans="1:10" ht="15" x14ac:dyDescent="0.25">
      <c r="A4207" s="297" t="s">
        <v>22327</v>
      </c>
      <c r="B4207" s="297" t="s">
        <v>20524</v>
      </c>
      <c r="C4207" s="297" t="s">
        <v>20525</v>
      </c>
      <c r="D4207" s="297" t="s">
        <v>18712</v>
      </c>
      <c r="E4207" s="297" t="s">
        <v>21236</v>
      </c>
      <c r="F4207" s="297" t="s">
        <v>22328</v>
      </c>
      <c r="G4207" s="297" t="s">
        <v>223</v>
      </c>
      <c r="H4207" s="297" t="s">
        <v>10017</v>
      </c>
      <c r="I4207" s="298" t="s">
        <v>13284</v>
      </c>
      <c r="J4207" s="297" t="s">
        <v>10019</v>
      </c>
    </row>
    <row r="4208" spans="1:10" ht="15" x14ac:dyDescent="0.25">
      <c r="A4208" s="297" t="s">
        <v>22329</v>
      </c>
      <c r="B4208" s="297" t="s">
        <v>20524</v>
      </c>
      <c r="C4208" s="297" t="s">
        <v>20525</v>
      </c>
      <c r="D4208" s="297" t="s">
        <v>18712</v>
      </c>
      <c r="E4208" s="297" t="s">
        <v>21236</v>
      </c>
      <c r="F4208" s="297" t="s">
        <v>22330</v>
      </c>
      <c r="G4208" s="297" t="s">
        <v>223</v>
      </c>
      <c r="H4208" s="297" t="s">
        <v>10017</v>
      </c>
      <c r="I4208" s="298" t="s">
        <v>22331</v>
      </c>
      <c r="J4208" s="297" t="s">
        <v>10019</v>
      </c>
    </row>
    <row r="4209" spans="1:10" ht="15" x14ac:dyDescent="0.25">
      <c r="A4209" s="297" t="s">
        <v>22332</v>
      </c>
      <c r="B4209" s="297" t="s">
        <v>20524</v>
      </c>
      <c r="C4209" s="297" t="s">
        <v>20525</v>
      </c>
      <c r="D4209" s="297" t="s">
        <v>18712</v>
      </c>
      <c r="E4209" s="297" t="s">
        <v>21236</v>
      </c>
      <c r="F4209" s="297" t="s">
        <v>22333</v>
      </c>
      <c r="G4209" s="297" t="s">
        <v>223</v>
      </c>
      <c r="H4209" s="297" t="s">
        <v>10017</v>
      </c>
      <c r="I4209" s="298" t="s">
        <v>16774</v>
      </c>
      <c r="J4209" s="297" t="s">
        <v>10019</v>
      </c>
    </row>
    <row r="4210" spans="1:10" ht="15" x14ac:dyDescent="0.25">
      <c r="A4210" s="297" t="s">
        <v>22334</v>
      </c>
      <c r="B4210" s="297" t="s">
        <v>20524</v>
      </c>
      <c r="C4210" s="297" t="s">
        <v>20525</v>
      </c>
      <c r="D4210" s="297" t="s">
        <v>18712</v>
      </c>
      <c r="E4210" s="297" t="s">
        <v>21236</v>
      </c>
      <c r="F4210" s="297" t="s">
        <v>22335</v>
      </c>
      <c r="G4210" s="297" t="s">
        <v>223</v>
      </c>
      <c r="H4210" s="297" t="s">
        <v>10017</v>
      </c>
      <c r="I4210" s="298" t="s">
        <v>21331</v>
      </c>
      <c r="J4210" s="297" t="s">
        <v>10019</v>
      </c>
    </row>
    <row r="4211" spans="1:10" ht="15" x14ac:dyDescent="0.25">
      <c r="A4211" s="297" t="s">
        <v>22336</v>
      </c>
      <c r="B4211" s="297" t="s">
        <v>20524</v>
      </c>
      <c r="C4211" s="297" t="s">
        <v>20525</v>
      </c>
      <c r="D4211" s="297" t="s">
        <v>18712</v>
      </c>
      <c r="E4211" s="297" t="s">
        <v>21236</v>
      </c>
      <c r="F4211" s="297" t="s">
        <v>22337</v>
      </c>
      <c r="G4211" s="297" t="s">
        <v>223</v>
      </c>
      <c r="H4211" s="297" t="s">
        <v>10017</v>
      </c>
      <c r="I4211" s="298" t="s">
        <v>22338</v>
      </c>
      <c r="J4211" s="297" t="s">
        <v>10019</v>
      </c>
    </row>
    <row r="4212" spans="1:10" ht="15" x14ac:dyDescent="0.25">
      <c r="A4212" s="297" t="s">
        <v>22339</v>
      </c>
      <c r="B4212" s="297" t="s">
        <v>20524</v>
      </c>
      <c r="C4212" s="297" t="s">
        <v>20525</v>
      </c>
      <c r="D4212" s="297" t="s">
        <v>18712</v>
      </c>
      <c r="E4212" s="297" t="s">
        <v>21236</v>
      </c>
      <c r="F4212" s="297" t="s">
        <v>22340</v>
      </c>
      <c r="G4212" s="297" t="s">
        <v>223</v>
      </c>
      <c r="H4212" s="297" t="s">
        <v>10017</v>
      </c>
      <c r="I4212" s="298" t="s">
        <v>10753</v>
      </c>
      <c r="J4212" s="297" t="s">
        <v>10019</v>
      </c>
    </row>
    <row r="4213" spans="1:10" ht="15" x14ac:dyDescent="0.25">
      <c r="A4213" s="297" t="s">
        <v>22341</v>
      </c>
      <c r="B4213" s="297" t="s">
        <v>20524</v>
      </c>
      <c r="C4213" s="297" t="s">
        <v>20525</v>
      </c>
      <c r="D4213" s="297" t="s">
        <v>18712</v>
      </c>
      <c r="E4213" s="297" t="s">
        <v>21236</v>
      </c>
      <c r="F4213" s="297" t="s">
        <v>22342</v>
      </c>
      <c r="G4213" s="297" t="s">
        <v>223</v>
      </c>
      <c r="H4213" s="297" t="s">
        <v>10017</v>
      </c>
      <c r="I4213" s="298" t="s">
        <v>22343</v>
      </c>
      <c r="J4213" s="297" t="s">
        <v>10019</v>
      </c>
    </row>
    <row r="4214" spans="1:10" ht="15" x14ac:dyDescent="0.25">
      <c r="A4214" s="297" t="s">
        <v>22344</v>
      </c>
      <c r="B4214" s="297" t="s">
        <v>20524</v>
      </c>
      <c r="C4214" s="297" t="s">
        <v>20525</v>
      </c>
      <c r="D4214" s="297" t="s">
        <v>18712</v>
      </c>
      <c r="E4214" s="297" t="s">
        <v>21236</v>
      </c>
      <c r="F4214" s="297" t="s">
        <v>22345</v>
      </c>
      <c r="G4214" s="297" t="s">
        <v>223</v>
      </c>
      <c r="H4214" s="297" t="s">
        <v>10017</v>
      </c>
      <c r="I4214" s="298" t="s">
        <v>22346</v>
      </c>
      <c r="J4214" s="297" t="s">
        <v>10019</v>
      </c>
    </row>
    <row r="4215" spans="1:10" ht="15" x14ac:dyDescent="0.25">
      <c r="A4215" s="297" t="s">
        <v>22347</v>
      </c>
      <c r="B4215" s="297" t="s">
        <v>20524</v>
      </c>
      <c r="C4215" s="297" t="s">
        <v>20525</v>
      </c>
      <c r="D4215" s="297" t="s">
        <v>18712</v>
      </c>
      <c r="E4215" s="297" t="s">
        <v>21236</v>
      </c>
      <c r="F4215" s="297" t="s">
        <v>22348</v>
      </c>
      <c r="G4215" s="297" t="s">
        <v>223</v>
      </c>
      <c r="H4215" s="297" t="s">
        <v>10017</v>
      </c>
      <c r="I4215" s="298" t="s">
        <v>22349</v>
      </c>
      <c r="J4215" s="297" t="s">
        <v>10019</v>
      </c>
    </row>
    <row r="4216" spans="1:10" ht="15" x14ac:dyDescent="0.25">
      <c r="A4216" s="297" t="s">
        <v>22350</v>
      </c>
      <c r="B4216" s="297" t="s">
        <v>20524</v>
      </c>
      <c r="C4216" s="297" t="s">
        <v>20525</v>
      </c>
      <c r="D4216" s="297" t="s">
        <v>18712</v>
      </c>
      <c r="E4216" s="297" t="s">
        <v>21236</v>
      </c>
      <c r="F4216" s="297" t="s">
        <v>22351</v>
      </c>
      <c r="G4216" s="297" t="s">
        <v>223</v>
      </c>
      <c r="H4216" s="297" t="s">
        <v>10017</v>
      </c>
      <c r="I4216" s="298" t="s">
        <v>22352</v>
      </c>
      <c r="J4216" s="297" t="s">
        <v>10019</v>
      </c>
    </row>
    <row r="4217" spans="1:10" ht="15" x14ac:dyDescent="0.25">
      <c r="A4217" s="297" t="s">
        <v>22353</v>
      </c>
      <c r="B4217" s="297" t="s">
        <v>20524</v>
      </c>
      <c r="C4217" s="297" t="s">
        <v>20525</v>
      </c>
      <c r="D4217" s="297" t="s">
        <v>18712</v>
      </c>
      <c r="E4217" s="297" t="s">
        <v>21236</v>
      </c>
      <c r="F4217" s="297" t="s">
        <v>22354</v>
      </c>
      <c r="G4217" s="297" t="s">
        <v>223</v>
      </c>
      <c r="H4217" s="297" t="s">
        <v>10017</v>
      </c>
      <c r="I4217" s="298" t="s">
        <v>22355</v>
      </c>
      <c r="J4217" s="297" t="s">
        <v>10019</v>
      </c>
    </row>
    <row r="4218" spans="1:10" ht="15" x14ac:dyDescent="0.25">
      <c r="A4218" s="297" t="s">
        <v>22356</v>
      </c>
      <c r="B4218" s="297" t="s">
        <v>20524</v>
      </c>
      <c r="C4218" s="297" t="s">
        <v>20525</v>
      </c>
      <c r="D4218" s="297" t="s">
        <v>18712</v>
      </c>
      <c r="E4218" s="297" t="s">
        <v>21236</v>
      </c>
      <c r="F4218" s="297" t="s">
        <v>22357</v>
      </c>
      <c r="G4218" s="297" t="s">
        <v>223</v>
      </c>
      <c r="H4218" s="297" t="s">
        <v>10017</v>
      </c>
      <c r="I4218" s="298" t="s">
        <v>22358</v>
      </c>
      <c r="J4218" s="297" t="s">
        <v>10019</v>
      </c>
    </row>
    <row r="4219" spans="1:10" ht="15" x14ac:dyDescent="0.25">
      <c r="A4219" s="297" t="s">
        <v>22359</v>
      </c>
      <c r="B4219" s="297" t="s">
        <v>20524</v>
      </c>
      <c r="C4219" s="297" t="s">
        <v>20525</v>
      </c>
      <c r="D4219" s="297" t="s">
        <v>18712</v>
      </c>
      <c r="E4219" s="297" t="s">
        <v>21236</v>
      </c>
      <c r="F4219" s="297" t="s">
        <v>22360</v>
      </c>
      <c r="G4219" s="297" t="s">
        <v>223</v>
      </c>
      <c r="H4219" s="297" t="s">
        <v>10017</v>
      </c>
      <c r="I4219" s="298" t="s">
        <v>22361</v>
      </c>
      <c r="J4219" s="297" t="s">
        <v>10019</v>
      </c>
    </row>
    <row r="4220" spans="1:10" ht="15" x14ac:dyDescent="0.25">
      <c r="A4220" s="297" t="s">
        <v>22362</v>
      </c>
      <c r="B4220" s="297" t="s">
        <v>20524</v>
      </c>
      <c r="C4220" s="297" t="s">
        <v>20525</v>
      </c>
      <c r="D4220" s="297" t="s">
        <v>18712</v>
      </c>
      <c r="E4220" s="297" t="s">
        <v>21236</v>
      </c>
      <c r="F4220" s="297" t="s">
        <v>22363</v>
      </c>
      <c r="G4220" s="297" t="s">
        <v>223</v>
      </c>
      <c r="H4220" s="297" t="s">
        <v>10017</v>
      </c>
      <c r="I4220" s="298" t="s">
        <v>19306</v>
      </c>
      <c r="J4220" s="297" t="s">
        <v>10019</v>
      </c>
    </row>
    <row r="4221" spans="1:10" ht="15" x14ac:dyDescent="0.25">
      <c r="A4221" s="297" t="s">
        <v>22364</v>
      </c>
      <c r="B4221" s="297" t="s">
        <v>20524</v>
      </c>
      <c r="C4221" s="297" t="s">
        <v>20525</v>
      </c>
      <c r="D4221" s="297" t="s">
        <v>18712</v>
      </c>
      <c r="E4221" s="297" t="s">
        <v>21236</v>
      </c>
      <c r="F4221" s="297" t="s">
        <v>22365</v>
      </c>
      <c r="G4221" s="297" t="s">
        <v>223</v>
      </c>
      <c r="H4221" s="297" t="s">
        <v>10017</v>
      </c>
      <c r="I4221" s="298" t="s">
        <v>22366</v>
      </c>
      <c r="J4221" s="297" t="s">
        <v>10019</v>
      </c>
    </row>
    <row r="4222" spans="1:10" ht="15" x14ac:dyDescent="0.25">
      <c r="A4222" s="297" t="s">
        <v>22367</v>
      </c>
      <c r="B4222" s="297" t="s">
        <v>20524</v>
      </c>
      <c r="C4222" s="297" t="s">
        <v>20525</v>
      </c>
      <c r="D4222" s="297" t="s">
        <v>18712</v>
      </c>
      <c r="E4222" s="297" t="s">
        <v>21236</v>
      </c>
      <c r="F4222" s="297" t="s">
        <v>22368</v>
      </c>
      <c r="G4222" s="297" t="s">
        <v>223</v>
      </c>
      <c r="H4222" s="297" t="s">
        <v>10017</v>
      </c>
      <c r="I4222" s="298" t="s">
        <v>22369</v>
      </c>
      <c r="J4222" s="297" t="s">
        <v>10019</v>
      </c>
    </row>
    <row r="4223" spans="1:10" ht="15" x14ac:dyDescent="0.25">
      <c r="A4223" s="297" t="s">
        <v>22370</v>
      </c>
      <c r="B4223" s="297" t="s">
        <v>20524</v>
      </c>
      <c r="C4223" s="297" t="s">
        <v>20525</v>
      </c>
      <c r="D4223" s="297" t="s">
        <v>18712</v>
      </c>
      <c r="E4223" s="297" t="s">
        <v>21236</v>
      </c>
      <c r="F4223" s="297" t="s">
        <v>22371</v>
      </c>
      <c r="G4223" s="297" t="s">
        <v>223</v>
      </c>
      <c r="H4223" s="297" t="s">
        <v>10017</v>
      </c>
      <c r="I4223" s="298" t="s">
        <v>22372</v>
      </c>
      <c r="J4223" s="297" t="s">
        <v>10019</v>
      </c>
    </row>
    <row r="4224" spans="1:10" ht="15" x14ac:dyDescent="0.25">
      <c r="A4224" s="297" t="s">
        <v>22373</v>
      </c>
      <c r="B4224" s="297" t="s">
        <v>20524</v>
      </c>
      <c r="C4224" s="297" t="s">
        <v>20525</v>
      </c>
      <c r="D4224" s="297" t="s">
        <v>18712</v>
      </c>
      <c r="E4224" s="297" t="s">
        <v>21236</v>
      </c>
      <c r="F4224" s="297" t="s">
        <v>22374</v>
      </c>
      <c r="G4224" s="297" t="s">
        <v>223</v>
      </c>
      <c r="H4224" s="297" t="s">
        <v>10017</v>
      </c>
      <c r="I4224" s="298" t="s">
        <v>22375</v>
      </c>
      <c r="J4224" s="297" t="s">
        <v>10019</v>
      </c>
    </row>
    <row r="4225" spans="1:10" ht="15" x14ac:dyDescent="0.25">
      <c r="A4225" s="297" t="s">
        <v>22376</v>
      </c>
      <c r="B4225" s="297" t="s">
        <v>20524</v>
      </c>
      <c r="C4225" s="297" t="s">
        <v>20525</v>
      </c>
      <c r="D4225" s="297" t="s">
        <v>18712</v>
      </c>
      <c r="E4225" s="297" t="s">
        <v>21236</v>
      </c>
      <c r="F4225" s="297" t="s">
        <v>22377</v>
      </c>
      <c r="G4225" s="297" t="s">
        <v>223</v>
      </c>
      <c r="H4225" s="297" t="s">
        <v>10017</v>
      </c>
      <c r="I4225" s="298" t="s">
        <v>22378</v>
      </c>
      <c r="J4225" s="297" t="s">
        <v>10019</v>
      </c>
    </row>
    <row r="4226" spans="1:10" ht="15" x14ac:dyDescent="0.25">
      <c r="A4226" s="297" t="s">
        <v>22379</v>
      </c>
      <c r="B4226" s="297" t="s">
        <v>20524</v>
      </c>
      <c r="C4226" s="297" t="s">
        <v>20525</v>
      </c>
      <c r="D4226" s="297" t="s">
        <v>18712</v>
      </c>
      <c r="E4226" s="297" t="s">
        <v>21236</v>
      </c>
      <c r="F4226" s="297" t="s">
        <v>22380</v>
      </c>
      <c r="G4226" s="297" t="s">
        <v>223</v>
      </c>
      <c r="H4226" s="297" t="s">
        <v>10017</v>
      </c>
      <c r="I4226" s="298" t="s">
        <v>22381</v>
      </c>
      <c r="J4226" s="297" t="s">
        <v>10019</v>
      </c>
    </row>
    <row r="4227" spans="1:10" ht="15" x14ac:dyDescent="0.25">
      <c r="A4227" s="297" t="s">
        <v>22382</v>
      </c>
      <c r="B4227" s="297" t="s">
        <v>20524</v>
      </c>
      <c r="C4227" s="297" t="s">
        <v>20525</v>
      </c>
      <c r="D4227" s="297" t="s">
        <v>18712</v>
      </c>
      <c r="E4227" s="297" t="s">
        <v>21236</v>
      </c>
      <c r="F4227" s="297" t="s">
        <v>22383</v>
      </c>
      <c r="G4227" s="297" t="s">
        <v>223</v>
      </c>
      <c r="H4227" s="297" t="s">
        <v>10017</v>
      </c>
      <c r="I4227" s="298" t="s">
        <v>22384</v>
      </c>
      <c r="J4227" s="297" t="s">
        <v>10019</v>
      </c>
    </row>
    <row r="4228" spans="1:10" ht="15" x14ac:dyDescent="0.25">
      <c r="A4228" s="297" t="s">
        <v>22385</v>
      </c>
      <c r="B4228" s="297" t="s">
        <v>20524</v>
      </c>
      <c r="C4228" s="297" t="s">
        <v>20525</v>
      </c>
      <c r="D4228" s="297" t="s">
        <v>18712</v>
      </c>
      <c r="E4228" s="297" t="s">
        <v>21236</v>
      </c>
      <c r="F4228" s="297" t="s">
        <v>22386</v>
      </c>
      <c r="G4228" s="297" t="s">
        <v>223</v>
      </c>
      <c r="H4228" s="297" t="s">
        <v>10017</v>
      </c>
      <c r="I4228" s="298" t="s">
        <v>22387</v>
      </c>
      <c r="J4228" s="297" t="s">
        <v>10019</v>
      </c>
    </row>
    <row r="4229" spans="1:10" ht="15" x14ac:dyDescent="0.25">
      <c r="A4229" s="297" t="s">
        <v>22388</v>
      </c>
      <c r="B4229" s="297" t="s">
        <v>20524</v>
      </c>
      <c r="C4229" s="297" t="s">
        <v>20525</v>
      </c>
      <c r="D4229" s="297" t="s">
        <v>18712</v>
      </c>
      <c r="E4229" s="297" t="s">
        <v>21236</v>
      </c>
      <c r="F4229" s="297" t="s">
        <v>22389</v>
      </c>
      <c r="G4229" s="297" t="s">
        <v>223</v>
      </c>
      <c r="H4229" s="297" t="s">
        <v>10017</v>
      </c>
      <c r="I4229" s="298" t="s">
        <v>12160</v>
      </c>
      <c r="J4229" s="297" t="s">
        <v>10019</v>
      </c>
    </row>
    <row r="4230" spans="1:10" ht="15" x14ac:dyDescent="0.25">
      <c r="A4230" s="297" t="s">
        <v>22390</v>
      </c>
      <c r="B4230" s="297" t="s">
        <v>20524</v>
      </c>
      <c r="C4230" s="297" t="s">
        <v>20525</v>
      </c>
      <c r="D4230" s="297" t="s">
        <v>18712</v>
      </c>
      <c r="E4230" s="297" t="s">
        <v>21236</v>
      </c>
      <c r="F4230" s="297" t="s">
        <v>22391</v>
      </c>
      <c r="G4230" s="297" t="s">
        <v>223</v>
      </c>
      <c r="H4230" s="297" t="s">
        <v>10017</v>
      </c>
      <c r="I4230" s="298" t="s">
        <v>22392</v>
      </c>
      <c r="J4230" s="297" t="s">
        <v>10019</v>
      </c>
    </row>
    <row r="4231" spans="1:10" ht="15" x14ac:dyDescent="0.25">
      <c r="A4231" s="297" t="s">
        <v>22393</v>
      </c>
      <c r="B4231" s="297" t="s">
        <v>20524</v>
      </c>
      <c r="C4231" s="297" t="s">
        <v>20525</v>
      </c>
      <c r="D4231" s="297" t="s">
        <v>18712</v>
      </c>
      <c r="E4231" s="297" t="s">
        <v>21236</v>
      </c>
      <c r="F4231" s="297" t="s">
        <v>22394</v>
      </c>
      <c r="G4231" s="297" t="s">
        <v>223</v>
      </c>
      <c r="H4231" s="297" t="s">
        <v>10017</v>
      </c>
      <c r="I4231" s="298" t="s">
        <v>22395</v>
      </c>
      <c r="J4231" s="297" t="s">
        <v>10019</v>
      </c>
    </row>
    <row r="4232" spans="1:10" ht="15" x14ac:dyDescent="0.25">
      <c r="A4232" s="297" t="s">
        <v>22396</v>
      </c>
      <c r="B4232" s="297" t="s">
        <v>20524</v>
      </c>
      <c r="C4232" s="297" t="s">
        <v>20525</v>
      </c>
      <c r="D4232" s="297" t="s">
        <v>18712</v>
      </c>
      <c r="E4232" s="297" t="s">
        <v>21236</v>
      </c>
      <c r="F4232" s="297" t="s">
        <v>22397</v>
      </c>
      <c r="G4232" s="297" t="s">
        <v>223</v>
      </c>
      <c r="H4232" s="297" t="s">
        <v>10017</v>
      </c>
      <c r="I4232" s="298" t="s">
        <v>22398</v>
      </c>
      <c r="J4232" s="297" t="s">
        <v>10019</v>
      </c>
    </row>
    <row r="4233" spans="1:10" ht="15" x14ac:dyDescent="0.25">
      <c r="A4233" s="297" t="s">
        <v>22399</v>
      </c>
      <c r="B4233" s="297" t="s">
        <v>20524</v>
      </c>
      <c r="C4233" s="297" t="s">
        <v>20525</v>
      </c>
      <c r="D4233" s="297" t="s">
        <v>18712</v>
      </c>
      <c r="E4233" s="297" t="s">
        <v>21236</v>
      </c>
      <c r="F4233" s="297" t="s">
        <v>22400</v>
      </c>
      <c r="G4233" s="297" t="s">
        <v>223</v>
      </c>
      <c r="H4233" s="297" t="s">
        <v>10017</v>
      </c>
      <c r="I4233" s="298" t="s">
        <v>21810</v>
      </c>
      <c r="J4233" s="297" t="s">
        <v>10019</v>
      </c>
    </row>
    <row r="4234" spans="1:10" ht="15" x14ac:dyDescent="0.25">
      <c r="A4234" s="297" t="s">
        <v>22401</v>
      </c>
      <c r="B4234" s="297" t="s">
        <v>20524</v>
      </c>
      <c r="C4234" s="297" t="s">
        <v>20525</v>
      </c>
      <c r="D4234" s="297" t="s">
        <v>18712</v>
      </c>
      <c r="E4234" s="297" t="s">
        <v>21236</v>
      </c>
      <c r="F4234" s="297" t="s">
        <v>22402</v>
      </c>
      <c r="G4234" s="297" t="s">
        <v>223</v>
      </c>
      <c r="H4234" s="297" t="s">
        <v>10017</v>
      </c>
      <c r="I4234" s="298" t="s">
        <v>22403</v>
      </c>
      <c r="J4234" s="297" t="s">
        <v>10019</v>
      </c>
    </row>
    <row r="4235" spans="1:10" ht="15" x14ac:dyDescent="0.25">
      <c r="A4235" s="297" t="s">
        <v>22404</v>
      </c>
      <c r="B4235" s="297" t="s">
        <v>20524</v>
      </c>
      <c r="C4235" s="297" t="s">
        <v>20525</v>
      </c>
      <c r="D4235" s="297" t="s">
        <v>18712</v>
      </c>
      <c r="E4235" s="297" t="s">
        <v>21236</v>
      </c>
      <c r="F4235" s="297" t="s">
        <v>22405</v>
      </c>
      <c r="G4235" s="297" t="s">
        <v>223</v>
      </c>
      <c r="H4235" s="297" t="s">
        <v>10017</v>
      </c>
      <c r="I4235" s="298" t="s">
        <v>18894</v>
      </c>
      <c r="J4235" s="297" t="s">
        <v>10019</v>
      </c>
    </row>
    <row r="4236" spans="1:10" ht="15" x14ac:dyDescent="0.25">
      <c r="A4236" s="297" t="s">
        <v>22406</v>
      </c>
      <c r="B4236" s="297" t="s">
        <v>20524</v>
      </c>
      <c r="C4236" s="297" t="s">
        <v>20525</v>
      </c>
      <c r="D4236" s="297" t="s">
        <v>18712</v>
      </c>
      <c r="E4236" s="297" t="s">
        <v>21236</v>
      </c>
      <c r="F4236" s="297" t="s">
        <v>22407</v>
      </c>
      <c r="G4236" s="297" t="s">
        <v>223</v>
      </c>
      <c r="H4236" s="297" t="s">
        <v>10017</v>
      </c>
      <c r="I4236" s="298" t="s">
        <v>16073</v>
      </c>
      <c r="J4236" s="297" t="s">
        <v>10019</v>
      </c>
    </row>
    <row r="4237" spans="1:10" ht="15" x14ac:dyDescent="0.25">
      <c r="A4237" s="297" t="s">
        <v>22408</v>
      </c>
      <c r="B4237" s="297" t="s">
        <v>20524</v>
      </c>
      <c r="C4237" s="297" t="s">
        <v>20525</v>
      </c>
      <c r="D4237" s="297" t="s">
        <v>18712</v>
      </c>
      <c r="E4237" s="297" t="s">
        <v>21236</v>
      </c>
      <c r="F4237" s="297" t="s">
        <v>22409</v>
      </c>
      <c r="G4237" s="297" t="s">
        <v>223</v>
      </c>
      <c r="H4237" s="297" t="s">
        <v>10017</v>
      </c>
      <c r="I4237" s="298" t="s">
        <v>22410</v>
      </c>
      <c r="J4237" s="297" t="s">
        <v>10019</v>
      </c>
    </row>
    <row r="4238" spans="1:10" ht="15" x14ac:dyDescent="0.25">
      <c r="A4238" s="297" t="s">
        <v>22411</v>
      </c>
      <c r="B4238" s="297" t="s">
        <v>20524</v>
      </c>
      <c r="C4238" s="297" t="s">
        <v>20525</v>
      </c>
      <c r="D4238" s="297" t="s">
        <v>18712</v>
      </c>
      <c r="E4238" s="297" t="s">
        <v>21236</v>
      </c>
      <c r="F4238" s="297" t="s">
        <v>22412</v>
      </c>
      <c r="G4238" s="297" t="s">
        <v>223</v>
      </c>
      <c r="H4238" s="297" t="s">
        <v>10017</v>
      </c>
      <c r="I4238" s="298" t="s">
        <v>22413</v>
      </c>
      <c r="J4238" s="297" t="s">
        <v>10019</v>
      </c>
    </row>
    <row r="4239" spans="1:10" ht="15" x14ac:dyDescent="0.25">
      <c r="A4239" s="297" t="s">
        <v>22414</v>
      </c>
      <c r="B4239" s="297" t="s">
        <v>20524</v>
      </c>
      <c r="C4239" s="297" t="s">
        <v>20525</v>
      </c>
      <c r="D4239" s="297" t="s">
        <v>18712</v>
      </c>
      <c r="E4239" s="297" t="s">
        <v>21236</v>
      </c>
      <c r="F4239" s="297" t="s">
        <v>22415</v>
      </c>
      <c r="G4239" s="297" t="s">
        <v>223</v>
      </c>
      <c r="H4239" s="297" t="s">
        <v>10017</v>
      </c>
      <c r="I4239" s="298" t="s">
        <v>22416</v>
      </c>
      <c r="J4239" s="297" t="s">
        <v>10019</v>
      </c>
    </row>
    <row r="4240" spans="1:10" ht="15" x14ac:dyDescent="0.25">
      <c r="A4240" s="297" t="s">
        <v>22417</v>
      </c>
      <c r="B4240" s="297" t="s">
        <v>20524</v>
      </c>
      <c r="C4240" s="297" t="s">
        <v>20525</v>
      </c>
      <c r="D4240" s="297" t="s">
        <v>18712</v>
      </c>
      <c r="E4240" s="297" t="s">
        <v>21236</v>
      </c>
      <c r="F4240" s="297" t="s">
        <v>22418</v>
      </c>
      <c r="G4240" s="297" t="s">
        <v>223</v>
      </c>
      <c r="H4240" s="297" t="s">
        <v>10017</v>
      </c>
      <c r="I4240" s="298" t="s">
        <v>22419</v>
      </c>
      <c r="J4240" s="297" t="s">
        <v>10019</v>
      </c>
    </row>
    <row r="4241" spans="1:10" ht="15" x14ac:dyDescent="0.25">
      <c r="A4241" s="297" t="s">
        <v>22420</v>
      </c>
      <c r="B4241" s="297" t="s">
        <v>20524</v>
      </c>
      <c r="C4241" s="297" t="s">
        <v>20525</v>
      </c>
      <c r="D4241" s="297" t="s">
        <v>18712</v>
      </c>
      <c r="E4241" s="297" t="s">
        <v>21236</v>
      </c>
      <c r="F4241" s="297" t="s">
        <v>22421</v>
      </c>
      <c r="G4241" s="297" t="s">
        <v>223</v>
      </c>
      <c r="H4241" s="297" t="s">
        <v>10017</v>
      </c>
      <c r="I4241" s="298" t="s">
        <v>20305</v>
      </c>
      <c r="J4241" s="297" t="s">
        <v>10019</v>
      </c>
    </row>
    <row r="4242" spans="1:10" ht="15" x14ac:dyDescent="0.25">
      <c r="A4242" s="297" t="s">
        <v>22422</v>
      </c>
      <c r="B4242" s="297" t="s">
        <v>20524</v>
      </c>
      <c r="C4242" s="297" t="s">
        <v>20525</v>
      </c>
      <c r="D4242" s="297" t="s">
        <v>18712</v>
      </c>
      <c r="E4242" s="297" t="s">
        <v>21236</v>
      </c>
      <c r="F4242" s="297" t="s">
        <v>22423</v>
      </c>
      <c r="G4242" s="297" t="s">
        <v>223</v>
      </c>
      <c r="H4242" s="297" t="s">
        <v>10017</v>
      </c>
      <c r="I4242" s="298" t="s">
        <v>22424</v>
      </c>
      <c r="J4242" s="297" t="s">
        <v>10019</v>
      </c>
    </row>
    <row r="4243" spans="1:10" ht="15" x14ac:dyDescent="0.25">
      <c r="A4243" s="297" t="s">
        <v>22425</v>
      </c>
      <c r="B4243" s="297" t="s">
        <v>20524</v>
      </c>
      <c r="C4243" s="297" t="s">
        <v>20525</v>
      </c>
      <c r="D4243" s="297" t="s">
        <v>18712</v>
      </c>
      <c r="E4243" s="297" t="s">
        <v>21236</v>
      </c>
      <c r="F4243" s="297" t="s">
        <v>22426</v>
      </c>
      <c r="G4243" s="297" t="s">
        <v>223</v>
      </c>
      <c r="H4243" s="297" t="s">
        <v>10017</v>
      </c>
      <c r="I4243" s="298" t="s">
        <v>22427</v>
      </c>
      <c r="J4243" s="297" t="s">
        <v>10019</v>
      </c>
    </row>
    <row r="4244" spans="1:10" ht="15" x14ac:dyDescent="0.25">
      <c r="A4244" s="297" t="s">
        <v>22428</v>
      </c>
      <c r="B4244" s="297" t="s">
        <v>20524</v>
      </c>
      <c r="C4244" s="297" t="s">
        <v>20525</v>
      </c>
      <c r="D4244" s="297" t="s">
        <v>18712</v>
      </c>
      <c r="E4244" s="297" t="s">
        <v>21236</v>
      </c>
      <c r="F4244" s="297" t="s">
        <v>22429</v>
      </c>
      <c r="G4244" s="297" t="s">
        <v>223</v>
      </c>
      <c r="H4244" s="297" t="s">
        <v>10017</v>
      </c>
      <c r="I4244" s="298" t="s">
        <v>22430</v>
      </c>
      <c r="J4244" s="297" t="s">
        <v>10019</v>
      </c>
    </row>
    <row r="4245" spans="1:10" ht="15" x14ac:dyDescent="0.25">
      <c r="A4245" s="297" t="s">
        <v>22431</v>
      </c>
      <c r="B4245" s="297" t="s">
        <v>20524</v>
      </c>
      <c r="C4245" s="297" t="s">
        <v>20525</v>
      </c>
      <c r="D4245" s="297" t="s">
        <v>18712</v>
      </c>
      <c r="E4245" s="297" t="s">
        <v>21236</v>
      </c>
      <c r="F4245" s="297" t="s">
        <v>22432</v>
      </c>
      <c r="G4245" s="297" t="s">
        <v>223</v>
      </c>
      <c r="H4245" s="297" t="s">
        <v>10017</v>
      </c>
      <c r="I4245" s="298" t="s">
        <v>22433</v>
      </c>
      <c r="J4245" s="297" t="s">
        <v>10019</v>
      </c>
    </row>
    <row r="4246" spans="1:10" ht="15" x14ac:dyDescent="0.25">
      <c r="A4246" s="297" t="s">
        <v>22434</v>
      </c>
      <c r="B4246" s="297" t="s">
        <v>20524</v>
      </c>
      <c r="C4246" s="297" t="s">
        <v>20525</v>
      </c>
      <c r="D4246" s="297" t="s">
        <v>18712</v>
      </c>
      <c r="E4246" s="297" t="s">
        <v>21236</v>
      </c>
      <c r="F4246" s="297" t="s">
        <v>22435</v>
      </c>
      <c r="G4246" s="297" t="s">
        <v>223</v>
      </c>
      <c r="H4246" s="297" t="s">
        <v>10017</v>
      </c>
      <c r="I4246" s="298" t="s">
        <v>18599</v>
      </c>
      <c r="J4246" s="297" t="s">
        <v>10019</v>
      </c>
    </row>
    <row r="4247" spans="1:10" ht="15" x14ac:dyDescent="0.25">
      <c r="A4247" s="297" t="s">
        <v>22436</v>
      </c>
      <c r="B4247" s="297" t="s">
        <v>20524</v>
      </c>
      <c r="C4247" s="297" t="s">
        <v>20525</v>
      </c>
      <c r="D4247" s="297" t="s">
        <v>18712</v>
      </c>
      <c r="E4247" s="297" t="s">
        <v>21236</v>
      </c>
      <c r="F4247" s="297" t="s">
        <v>22437</v>
      </c>
      <c r="G4247" s="297" t="s">
        <v>223</v>
      </c>
      <c r="H4247" s="297" t="s">
        <v>10017</v>
      </c>
      <c r="I4247" s="298" t="s">
        <v>22438</v>
      </c>
      <c r="J4247" s="297" t="s">
        <v>10019</v>
      </c>
    </row>
    <row r="4248" spans="1:10" ht="15" x14ac:dyDescent="0.25">
      <c r="A4248" s="297" t="s">
        <v>22439</v>
      </c>
      <c r="B4248" s="297" t="s">
        <v>20524</v>
      </c>
      <c r="C4248" s="297" t="s">
        <v>20525</v>
      </c>
      <c r="D4248" s="297" t="s">
        <v>18712</v>
      </c>
      <c r="E4248" s="297" t="s">
        <v>21236</v>
      </c>
      <c r="F4248" s="297" t="s">
        <v>22440</v>
      </c>
      <c r="G4248" s="297" t="s">
        <v>223</v>
      </c>
      <c r="H4248" s="297" t="s">
        <v>10017</v>
      </c>
      <c r="I4248" s="298" t="s">
        <v>22441</v>
      </c>
      <c r="J4248" s="297" t="s">
        <v>10019</v>
      </c>
    </row>
    <row r="4249" spans="1:10" ht="15" x14ac:dyDescent="0.25">
      <c r="A4249" s="297" t="s">
        <v>22442</v>
      </c>
      <c r="B4249" s="297" t="s">
        <v>20524</v>
      </c>
      <c r="C4249" s="297" t="s">
        <v>20525</v>
      </c>
      <c r="D4249" s="297" t="s">
        <v>18712</v>
      </c>
      <c r="E4249" s="297" t="s">
        <v>21236</v>
      </c>
      <c r="F4249" s="297" t="s">
        <v>22443</v>
      </c>
      <c r="G4249" s="297" t="s">
        <v>223</v>
      </c>
      <c r="H4249" s="297" t="s">
        <v>10017</v>
      </c>
      <c r="I4249" s="298" t="s">
        <v>22444</v>
      </c>
      <c r="J4249" s="297" t="s">
        <v>10019</v>
      </c>
    </row>
    <row r="4250" spans="1:10" ht="15" x14ac:dyDescent="0.25">
      <c r="A4250" s="297" t="s">
        <v>22445</v>
      </c>
      <c r="B4250" s="297" t="s">
        <v>20524</v>
      </c>
      <c r="C4250" s="297" t="s">
        <v>20525</v>
      </c>
      <c r="D4250" s="297" t="s">
        <v>18712</v>
      </c>
      <c r="E4250" s="297" t="s">
        <v>21236</v>
      </c>
      <c r="F4250" s="297" t="s">
        <v>22446</v>
      </c>
      <c r="G4250" s="297" t="s">
        <v>223</v>
      </c>
      <c r="H4250" s="297" t="s">
        <v>10017</v>
      </c>
      <c r="I4250" s="298" t="s">
        <v>22447</v>
      </c>
      <c r="J4250" s="297" t="s">
        <v>10019</v>
      </c>
    </row>
    <row r="4251" spans="1:10" ht="15" x14ac:dyDescent="0.25">
      <c r="A4251" s="297" t="s">
        <v>22448</v>
      </c>
      <c r="B4251" s="297" t="s">
        <v>20524</v>
      </c>
      <c r="C4251" s="297" t="s">
        <v>20525</v>
      </c>
      <c r="D4251" s="297" t="s">
        <v>18712</v>
      </c>
      <c r="E4251" s="297" t="s">
        <v>21236</v>
      </c>
      <c r="F4251" s="297" t="s">
        <v>22449</v>
      </c>
      <c r="G4251" s="297" t="s">
        <v>223</v>
      </c>
      <c r="H4251" s="297" t="s">
        <v>10017</v>
      </c>
      <c r="I4251" s="298" t="s">
        <v>22450</v>
      </c>
      <c r="J4251" s="297" t="s">
        <v>10019</v>
      </c>
    </row>
    <row r="4252" spans="1:10" ht="15" x14ac:dyDescent="0.25">
      <c r="A4252" s="297" t="s">
        <v>22451</v>
      </c>
      <c r="B4252" s="297" t="s">
        <v>20524</v>
      </c>
      <c r="C4252" s="297" t="s">
        <v>20525</v>
      </c>
      <c r="D4252" s="297" t="s">
        <v>18712</v>
      </c>
      <c r="E4252" s="297" t="s">
        <v>21236</v>
      </c>
      <c r="F4252" s="297" t="s">
        <v>22452</v>
      </c>
      <c r="G4252" s="297" t="s">
        <v>223</v>
      </c>
      <c r="H4252" s="297" t="s">
        <v>10017</v>
      </c>
      <c r="I4252" s="298" t="s">
        <v>22453</v>
      </c>
      <c r="J4252" s="297" t="s">
        <v>10019</v>
      </c>
    </row>
    <row r="4253" spans="1:10" ht="15" x14ac:dyDescent="0.25">
      <c r="A4253" s="297" t="s">
        <v>22454</v>
      </c>
      <c r="B4253" s="297" t="s">
        <v>20524</v>
      </c>
      <c r="C4253" s="297" t="s">
        <v>20525</v>
      </c>
      <c r="D4253" s="297" t="s">
        <v>18712</v>
      </c>
      <c r="E4253" s="297" t="s">
        <v>21236</v>
      </c>
      <c r="F4253" s="297" t="s">
        <v>22455</v>
      </c>
      <c r="G4253" s="297" t="s">
        <v>223</v>
      </c>
      <c r="H4253" s="297" t="s">
        <v>10017</v>
      </c>
      <c r="I4253" s="298" t="s">
        <v>22456</v>
      </c>
      <c r="J4253" s="297" t="s">
        <v>10019</v>
      </c>
    </row>
    <row r="4254" spans="1:10" ht="15" x14ac:dyDescent="0.25">
      <c r="A4254" s="297" t="s">
        <v>22457</v>
      </c>
      <c r="B4254" s="297" t="s">
        <v>20524</v>
      </c>
      <c r="C4254" s="297" t="s">
        <v>20525</v>
      </c>
      <c r="D4254" s="297" t="s">
        <v>18712</v>
      </c>
      <c r="E4254" s="297" t="s">
        <v>21236</v>
      </c>
      <c r="F4254" s="297" t="s">
        <v>22458</v>
      </c>
      <c r="G4254" s="297" t="s">
        <v>223</v>
      </c>
      <c r="H4254" s="297" t="s">
        <v>10017</v>
      </c>
      <c r="I4254" s="298" t="s">
        <v>22459</v>
      </c>
      <c r="J4254" s="297" t="s">
        <v>10019</v>
      </c>
    </row>
    <row r="4255" spans="1:10" ht="15" x14ac:dyDescent="0.25">
      <c r="A4255" s="297" t="s">
        <v>22460</v>
      </c>
      <c r="B4255" s="297" t="s">
        <v>20524</v>
      </c>
      <c r="C4255" s="297" t="s">
        <v>20525</v>
      </c>
      <c r="D4255" s="297" t="s">
        <v>18712</v>
      </c>
      <c r="E4255" s="297" t="s">
        <v>21236</v>
      </c>
      <c r="F4255" s="297" t="s">
        <v>22461</v>
      </c>
      <c r="G4255" s="297" t="s">
        <v>223</v>
      </c>
      <c r="H4255" s="297" t="s">
        <v>10017</v>
      </c>
      <c r="I4255" s="298" t="s">
        <v>14685</v>
      </c>
      <c r="J4255" s="297" t="s">
        <v>10019</v>
      </c>
    </row>
    <row r="4256" spans="1:10" ht="15" x14ac:dyDescent="0.25">
      <c r="A4256" s="297" t="s">
        <v>22462</v>
      </c>
      <c r="B4256" s="297" t="s">
        <v>20524</v>
      </c>
      <c r="C4256" s="297" t="s">
        <v>20525</v>
      </c>
      <c r="D4256" s="297" t="s">
        <v>18712</v>
      </c>
      <c r="E4256" s="297" t="s">
        <v>21236</v>
      </c>
      <c r="F4256" s="297" t="s">
        <v>22463</v>
      </c>
      <c r="G4256" s="297" t="s">
        <v>223</v>
      </c>
      <c r="H4256" s="297" t="s">
        <v>10017</v>
      </c>
      <c r="I4256" s="298" t="s">
        <v>22464</v>
      </c>
      <c r="J4256" s="297" t="s">
        <v>10019</v>
      </c>
    </row>
    <row r="4257" spans="1:10" ht="15" x14ac:dyDescent="0.25">
      <c r="A4257" s="297" t="s">
        <v>22465</v>
      </c>
      <c r="B4257" s="297" t="s">
        <v>20524</v>
      </c>
      <c r="C4257" s="297" t="s">
        <v>20525</v>
      </c>
      <c r="D4257" s="297" t="s">
        <v>18712</v>
      </c>
      <c r="E4257" s="297" t="s">
        <v>21236</v>
      </c>
      <c r="F4257" s="297" t="s">
        <v>22466</v>
      </c>
      <c r="G4257" s="297" t="s">
        <v>223</v>
      </c>
      <c r="H4257" s="297" t="s">
        <v>10017</v>
      </c>
      <c r="I4257" s="298" t="s">
        <v>22467</v>
      </c>
      <c r="J4257" s="297" t="s">
        <v>10019</v>
      </c>
    </row>
    <row r="4258" spans="1:10" ht="15" x14ac:dyDescent="0.25">
      <c r="A4258" s="297" t="s">
        <v>22468</v>
      </c>
      <c r="B4258" s="297" t="s">
        <v>20524</v>
      </c>
      <c r="C4258" s="297" t="s">
        <v>20525</v>
      </c>
      <c r="D4258" s="297" t="s">
        <v>18712</v>
      </c>
      <c r="E4258" s="297" t="s">
        <v>21236</v>
      </c>
      <c r="F4258" s="297" t="s">
        <v>22469</v>
      </c>
      <c r="G4258" s="297" t="s">
        <v>223</v>
      </c>
      <c r="H4258" s="297" t="s">
        <v>10017</v>
      </c>
      <c r="I4258" s="298" t="s">
        <v>22470</v>
      </c>
      <c r="J4258" s="297" t="s">
        <v>10019</v>
      </c>
    </row>
    <row r="4259" spans="1:10" ht="15" x14ac:dyDescent="0.25">
      <c r="A4259" s="297" t="s">
        <v>22471</v>
      </c>
      <c r="B4259" s="297" t="s">
        <v>20524</v>
      </c>
      <c r="C4259" s="297" t="s">
        <v>20525</v>
      </c>
      <c r="D4259" s="297" t="s">
        <v>18712</v>
      </c>
      <c r="E4259" s="297" t="s">
        <v>21236</v>
      </c>
      <c r="F4259" s="297" t="s">
        <v>22472</v>
      </c>
      <c r="G4259" s="297" t="s">
        <v>223</v>
      </c>
      <c r="H4259" s="297" t="s">
        <v>10017</v>
      </c>
      <c r="I4259" s="298" t="s">
        <v>22473</v>
      </c>
      <c r="J4259" s="297" t="s">
        <v>10019</v>
      </c>
    </row>
    <row r="4260" spans="1:10" ht="15" x14ac:dyDescent="0.25">
      <c r="A4260" s="297" t="s">
        <v>22474</v>
      </c>
      <c r="B4260" s="297" t="s">
        <v>20524</v>
      </c>
      <c r="C4260" s="297" t="s">
        <v>20525</v>
      </c>
      <c r="D4260" s="297" t="s">
        <v>18712</v>
      </c>
      <c r="E4260" s="297" t="s">
        <v>21236</v>
      </c>
      <c r="F4260" s="297" t="s">
        <v>22475</v>
      </c>
      <c r="G4260" s="297" t="s">
        <v>223</v>
      </c>
      <c r="H4260" s="297" t="s">
        <v>10017</v>
      </c>
      <c r="I4260" s="298" t="s">
        <v>22476</v>
      </c>
      <c r="J4260" s="297" t="s">
        <v>10019</v>
      </c>
    </row>
    <row r="4261" spans="1:10" ht="15" x14ac:dyDescent="0.25">
      <c r="A4261" s="297" t="s">
        <v>22477</v>
      </c>
      <c r="B4261" s="297" t="s">
        <v>20524</v>
      </c>
      <c r="C4261" s="297" t="s">
        <v>20525</v>
      </c>
      <c r="D4261" s="297" t="s">
        <v>18712</v>
      </c>
      <c r="E4261" s="297" t="s">
        <v>21236</v>
      </c>
      <c r="F4261" s="297" t="s">
        <v>22478</v>
      </c>
      <c r="G4261" s="297" t="s">
        <v>223</v>
      </c>
      <c r="H4261" s="297" t="s">
        <v>10017</v>
      </c>
      <c r="I4261" s="298" t="s">
        <v>22479</v>
      </c>
      <c r="J4261" s="297" t="s">
        <v>10019</v>
      </c>
    </row>
    <row r="4262" spans="1:10" ht="15" x14ac:dyDescent="0.25">
      <c r="A4262" s="297" t="s">
        <v>22480</v>
      </c>
      <c r="B4262" s="297" t="s">
        <v>20524</v>
      </c>
      <c r="C4262" s="297" t="s">
        <v>20525</v>
      </c>
      <c r="D4262" s="297" t="s">
        <v>18712</v>
      </c>
      <c r="E4262" s="297" t="s">
        <v>21236</v>
      </c>
      <c r="F4262" s="297" t="s">
        <v>22481</v>
      </c>
      <c r="G4262" s="297" t="s">
        <v>223</v>
      </c>
      <c r="H4262" s="297" t="s">
        <v>10017</v>
      </c>
      <c r="I4262" s="298" t="s">
        <v>22482</v>
      </c>
      <c r="J4262" s="297" t="s">
        <v>10019</v>
      </c>
    </row>
    <row r="4263" spans="1:10" ht="15" x14ac:dyDescent="0.25">
      <c r="A4263" s="297" t="s">
        <v>22483</v>
      </c>
      <c r="B4263" s="297" t="s">
        <v>20524</v>
      </c>
      <c r="C4263" s="297" t="s">
        <v>20525</v>
      </c>
      <c r="D4263" s="297" t="s">
        <v>18712</v>
      </c>
      <c r="E4263" s="297" t="s">
        <v>21236</v>
      </c>
      <c r="F4263" s="297" t="s">
        <v>22484</v>
      </c>
      <c r="G4263" s="297" t="s">
        <v>223</v>
      </c>
      <c r="H4263" s="297" t="s">
        <v>10017</v>
      </c>
      <c r="I4263" s="298" t="s">
        <v>22485</v>
      </c>
      <c r="J4263" s="297" t="s">
        <v>10019</v>
      </c>
    </row>
    <row r="4264" spans="1:10" ht="15" x14ac:dyDescent="0.25">
      <c r="A4264" s="297" t="s">
        <v>22486</v>
      </c>
      <c r="B4264" s="297" t="s">
        <v>20524</v>
      </c>
      <c r="C4264" s="297" t="s">
        <v>20525</v>
      </c>
      <c r="D4264" s="297" t="s">
        <v>18712</v>
      </c>
      <c r="E4264" s="297" t="s">
        <v>21236</v>
      </c>
      <c r="F4264" s="297" t="s">
        <v>22487</v>
      </c>
      <c r="G4264" s="297" t="s">
        <v>223</v>
      </c>
      <c r="H4264" s="297" t="s">
        <v>10017</v>
      </c>
      <c r="I4264" s="298" t="s">
        <v>22488</v>
      </c>
      <c r="J4264" s="297" t="s">
        <v>10019</v>
      </c>
    </row>
    <row r="4265" spans="1:10" ht="15" x14ac:dyDescent="0.25">
      <c r="A4265" s="297" t="s">
        <v>22489</v>
      </c>
      <c r="B4265" s="297" t="s">
        <v>20524</v>
      </c>
      <c r="C4265" s="297" t="s">
        <v>20525</v>
      </c>
      <c r="D4265" s="297" t="s">
        <v>18712</v>
      </c>
      <c r="E4265" s="297" t="s">
        <v>21236</v>
      </c>
      <c r="F4265" s="297" t="s">
        <v>22490</v>
      </c>
      <c r="G4265" s="297" t="s">
        <v>223</v>
      </c>
      <c r="H4265" s="297" t="s">
        <v>10017</v>
      </c>
      <c r="I4265" s="298" t="s">
        <v>22491</v>
      </c>
      <c r="J4265" s="297" t="s">
        <v>10019</v>
      </c>
    </row>
    <row r="4266" spans="1:10" ht="15" x14ac:dyDescent="0.25">
      <c r="A4266" s="297" t="s">
        <v>22492</v>
      </c>
      <c r="B4266" s="297" t="s">
        <v>20524</v>
      </c>
      <c r="C4266" s="297" t="s">
        <v>20525</v>
      </c>
      <c r="D4266" s="297" t="s">
        <v>18712</v>
      </c>
      <c r="E4266" s="297" t="s">
        <v>21236</v>
      </c>
      <c r="F4266" s="297" t="s">
        <v>22493</v>
      </c>
      <c r="G4266" s="297" t="s">
        <v>223</v>
      </c>
      <c r="H4266" s="297" t="s">
        <v>10017</v>
      </c>
      <c r="I4266" s="298" t="s">
        <v>22494</v>
      </c>
      <c r="J4266" s="297" t="s">
        <v>10019</v>
      </c>
    </row>
    <row r="4267" spans="1:10" ht="15" x14ac:dyDescent="0.25">
      <c r="A4267" s="297" t="s">
        <v>22495</v>
      </c>
      <c r="B4267" s="297" t="s">
        <v>20524</v>
      </c>
      <c r="C4267" s="297" t="s">
        <v>20525</v>
      </c>
      <c r="D4267" s="297" t="s">
        <v>18712</v>
      </c>
      <c r="E4267" s="297" t="s">
        <v>21236</v>
      </c>
      <c r="F4267" s="297" t="s">
        <v>22496</v>
      </c>
      <c r="G4267" s="297" t="s">
        <v>223</v>
      </c>
      <c r="H4267" s="297" t="s">
        <v>10017</v>
      </c>
      <c r="I4267" s="298" t="s">
        <v>22497</v>
      </c>
      <c r="J4267" s="297" t="s">
        <v>10019</v>
      </c>
    </row>
    <row r="4268" spans="1:10" ht="15" x14ac:dyDescent="0.25">
      <c r="A4268" s="297" t="s">
        <v>22498</v>
      </c>
      <c r="B4268" s="297" t="s">
        <v>20524</v>
      </c>
      <c r="C4268" s="297" t="s">
        <v>20525</v>
      </c>
      <c r="D4268" s="297" t="s">
        <v>18712</v>
      </c>
      <c r="E4268" s="297" t="s">
        <v>21236</v>
      </c>
      <c r="F4268" s="297" t="s">
        <v>22499</v>
      </c>
      <c r="G4268" s="297" t="s">
        <v>223</v>
      </c>
      <c r="H4268" s="297" t="s">
        <v>10017</v>
      </c>
      <c r="I4268" s="298" t="s">
        <v>22500</v>
      </c>
      <c r="J4268" s="297" t="s">
        <v>10019</v>
      </c>
    </row>
    <row r="4269" spans="1:10" ht="15" x14ac:dyDescent="0.25">
      <c r="A4269" s="297" t="s">
        <v>22501</v>
      </c>
      <c r="B4269" s="297" t="s">
        <v>20524</v>
      </c>
      <c r="C4269" s="297" t="s">
        <v>20525</v>
      </c>
      <c r="D4269" s="297" t="s">
        <v>18712</v>
      </c>
      <c r="E4269" s="297" t="s">
        <v>21236</v>
      </c>
      <c r="F4269" s="297" t="s">
        <v>22502</v>
      </c>
      <c r="G4269" s="297" t="s">
        <v>223</v>
      </c>
      <c r="H4269" s="297" t="s">
        <v>10017</v>
      </c>
      <c r="I4269" s="298" t="s">
        <v>22503</v>
      </c>
      <c r="J4269" s="297" t="s">
        <v>10019</v>
      </c>
    </row>
    <row r="4270" spans="1:10" ht="15" x14ac:dyDescent="0.25">
      <c r="A4270" s="297" t="s">
        <v>22504</v>
      </c>
      <c r="B4270" s="297" t="s">
        <v>20524</v>
      </c>
      <c r="C4270" s="297" t="s">
        <v>20525</v>
      </c>
      <c r="D4270" s="297" t="s">
        <v>18712</v>
      </c>
      <c r="E4270" s="297" t="s">
        <v>21236</v>
      </c>
      <c r="F4270" s="297" t="s">
        <v>22505</v>
      </c>
      <c r="G4270" s="297" t="s">
        <v>223</v>
      </c>
      <c r="H4270" s="297" t="s">
        <v>10017</v>
      </c>
      <c r="I4270" s="298" t="s">
        <v>22506</v>
      </c>
      <c r="J4270" s="297" t="s">
        <v>10019</v>
      </c>
    </row>
    <row r="4271" spans="1:10" ht="15" x14ac:dyDescent="0.25">
      <c r="A4271" s="297" t="s">
        <v>22507</v>
      </c>
      <c r="B4271" s="297" t="s">
        <v>20524</v>
      </c>
      <c r="C4271" s="297" t="s">
        <v>20525</v>
      </c>
      <c r="D4271" s="297" t="s">
        <v>18712</v>
      </c>
      <c r="E4271" s="297" t="s">
        <v>21236</v>
      </c>
      <c r="F4271" s="297" t="s">
        <v>22508</v>
      </c>
      <c r="G4271" s="297" t="s">
        <v>223</v>
      </c>
      <c r="H4271" s="297" t="s">
        <v>10017</v>
      </c>
      <c r="I4271" s="298" t="s">
        <v>22509</v>
      </c>
      <c r="J4271" s="297" t="s">
        <v>10019</v>
      </c>
    </row>
    <row r="4272" spans="1:10" ht="15" x14ac:dyDescent="0.25">
      <c r="A4272" s="297" t="s">
        <v>22510</v>
      </c>
      <c r="B4272" s="297" t="s">
        <v>20524</v>
      </c>
      <c r="C4272" s="297" t="s">
        <v>20525</v>
      </c>
      <c r="D4272" s="297" t="s">
        <v>18712</v>
      </c>
      <c r="E4272" s="297" t="s">
        <v>21236</v>
      </c>
      <c r="F4272" s="297" t="s">
        <v>22511</v>
      </c>
      <c r="G4272" s="297" t="s">
        <v>223</v>
      </c>
      <c r="H4272" s="297" t="s">
        <v>10017</v>
      </c>
      <c r="I4272" s="298" t="s">
        <v>22512</v>
      </c>
      <c r="J4272" s="297" t="s">
        <v>10019</v>
      </c>
    </row>
    <row r="4273" spans="1:10" ht="15" x14ac:dyDescent="0.25">
      <c r="A4273" s="297" t="s">
        <v>22513</v>
      </c>
      <c r="B4273" s="297" t="s">
        <v>20524</v>
      </c>
      <c r="C4273" s="297" t="s">
        <v>20525</v>
      </c>
      <c r="D4273" s="297" t="s">
        <v>18712</v>
      </c>
      <c r="E4273" s="297" t="s">
        <v>21236</v>
      </c>
      <c r="F4273" s="297" t="s">
        <v>22514</v>
      </c>
      <c r="G4273" s="297" t="s">
        <v>223</v>
      </c>
      <c r="H4273" s="297" t="s">
        <v>10017</v>
      </c>
      <c r="I4273" s="298" t="s">
        <v>22515</v>
      </c>
      <c r="J4273" s="297" t="s">
        <v>10019</v>
      </c>
    </row>
    <row r="4274" spans="1:10" ht="15" x14ac:dyDescent="0.25">
      <c r="A4274" s="297" t="s">
        <v>22516</v>
      </c>
      <c r="B4274" s="297" t="s">
        <v>20524</v>
      </c>
      <c r="C4274" s="297" t="s">
        <v>20525</v>
      </c>
      <c r="D4274" s="297" t="s">
        <v>18712</v>
      </c>
      <c r="E4274" s="297" t="s">
        <v>21236</v>
      </c>
      <c r="F4274" s="297" t="s">
        <v>22517</v>
      </c>
      <c r="G4274" s="297" t="s">
        <v>223</v>
      </c>
      <c r="H4274" s="297" t="s">
        <v>10017</v>
      </c>
      <c r="I4274" s="298" t="s">
        <v>22518</v>
      </c>
      <c r="J4274" s="297" t="s">
        <v>10019</v>
      </c>
    </row>
    <row r="4275" spans="1:10" ht="15" x14ac:dyDescent="0.25">
      <c r="A4275" s="297" t="s">
        <v>22519</v>
      </c>
      <c r="B4275" s="297" t="s">
        <v>20524</v>
      </c>
      <c r="C4275" s="297" t="s">
        <v>20525</v>
      </c>
      <c r="D4275" s="297" t="s">
        <v>18712</v>
      </c>
      <c r="E4275" s="297" t="s">
        <v>21236</v>
      </c>
      <c r="F4275" s="297" t="s">
        <v>22520</v>
      </c>
      <c r="G4275" s="297" t="s">
        <v>223</v>
      </c>
      <c r="H4275" s="297" t="s">
        <v>10017</v>
      </c>
      <c r="I4275" s="298" t="s">
        <v>14006</v>
      </c>
      <c r="J4275" s="297" t="s">
        <v>10019</v>
      </c>
    </row>
    <row r="4276" spans="1:10" ht="15" x14ac:dyDescent="0.25">
      <c r="A4276" s="297" t="s">
        <v>22521</v>
      </c>
      <c r="B4276" s="297" t="s">
        <v>20524</v>
      </c>
      <c r="C4276" s="297" t="s">
        <v>20525</v>
      </c>
      <c r="D4276" s="297" t="s">
        <v>18712</v>
      </c>
      <c r="E4276" s="297" t="s">
        <v>21236</v>
      </c>
      <c r="F4276" s="297" t="s">
        <v>22522</v>
      </c>
      <c r="G4276" s="297" t="s">
        <v>223</v>
      </c>
      <c r="H4276" s="297" t="s">
        <v>10017</v>
      </c>
      <c r="I4276" s="298" t="s">
        <v>22523</v>
      </c>
      <c r="J4276" s="297" t="s">
        <v>10019</v>
      </c>
    </row>
    <row r="4277" spans="1:10" ht="15" x14ac:dyDescent="0.25">
      <c r="A4277" s="297" t="s">
        <v>22524</v>
      </c>
      <c r="B4277" s="297" t="s">
        <v>20524</v>
      </c>
      <c r="C4277" s="297" t="s">
        <v>20525</v>
      </c>
      <c r="D4277" s="297" t="s">
        <v>18712</v>
      </c>
      <c r="E4277" s="297" t="s">
        <v>21236</v>
      </c>
      <c r="F4277" s="297" t="s">
        <v>22525</v>
      </c>
      <c r="G4277" s="297" t="s">
        <v>223</v>
      </c>
      <c r="H4277" s="297" t="s">
        <v>10017</v>
      </c>
      <c r="I4277" s="298" t="s">
        <v>22526</v>
      </c>
      <c r="J4277" s="297" t="s">
        <v>10019</v>
      </c>
    </row>
    <row r="4278" spans="1:10" ht="15" x14ac:dyDescent="0.25">
      <c r="A4278" s="297" t="s">
        <v>22527</v>
      </c>
      <c r="B4278" s="297" t="s">
        <v>20524</v>
      </c>
      <c r="C4278" s="297" t="s">
        <v>20525</v>
      </c>
      <c r="D4278" s="297" t="s">
        <v>18712</v>
      </c>
      <c r="E4278" s="297" t="s">
        <v>21236</v>
      </c>
      <c r="F4278" s="297" t="s">
        <v>22528</v>
      </c>
      <c r="G4278" s="297" t="s">
        <v>223</v>
      </c>
      <c r="H4278" s="297" t="s">
        <v>10017</v>
      </c>
      <c r="I4278" s="298" t="s">
        <v>22375</v>
      </c>
      <c r="J4278" s="297" t="s">
        <v>10019</v>
      </c>
    </row>
    <row r="4279" spans="1:10" ht="15" x14ac:dyDescent="0.25">
      <c r="A4279" s="297" t="s">
        <v>22529</v>
      </c>
      <c r="B4279" s="297" t="s">
        <v>20524</v>
      </c>
      <c r="C4279" s="297" t="s">
        <v>20525</v>
      </c>
      <c r="D4279" s="297" t="s">
        <v>18712</v>
      </c>
      <c r="E4279" s="297" t="s">
        <v>21236</v>
      </c>
      <c r="F4279" s="297" t="s">
        <v>22530</v>
      </c>
      <c r="G4279" s="297" t="s">
        <v>223</v>
      </c>
      <c r="H4279" s="297" t="s">
        <v>10017</v>
      </c>
      <c r="I4279" s="298" t="s">
        <v>12453</v>
      </c>
      <c r="J4279" s="297" t="s">
        <v>10019</v>
      </c>
    </row>
    <row r="4280" spans="1:10" ht="15" x14ac:dyDescent="0.25">
      <c r="A4280" s="297" t="s">
        <v>22531</v>
      </c>
      <c r="B4280" s="297" t="s">
        <v>20524</v>
      </c>
      <c r="C4280" s="297" t="s">
        <v>20525</v>
      </c>
      <c r="D4280" s="297" t="s">
        <v>18712</v>
      </c>
      <c r="E4280" s="297" t="s">
        <v>21236</v>
      </c>
      <c r="F4280" s="297" t="s">
        <v>22532</v>
      </c>
      <c r="G4280" s="297" t="s">
        <v>223</v>
      </c>
      <c r="H4280" s="297" t="s">
        <v>10017</v>
      </c>
      <c r="I4280" s="298" t="s">
        <v>22533</v>
      </c>
      <c r="J4280" s="297" t="s">
        <v>10019</v>
      </c>
    </row>
    <row r="4281" spans="1:10" ht="15" x14ac:dyDescent="0.25">
      <c r="A4281" s="297" t="s">
        <v>22534</v>
      </c>
      <c r="B4281" s="297" t="s">
        <v>20524</v>
      </c>
      <c r="C4281" s="297" t="s">
        <v>20525</v>
      </c>
      <c r="D4281" s="297" t="s">
        <v>18712</v>
      </c>
      <c r="E4281" s="297" t="s">
        <v>21236</v>
      </c>
      <c r="F4281" s="297" t="s">
        <v>22535</v>
      </c>
      <c r="G4281" s="297" t="s">
        <v>223</v>
      </c>
      <c r="H4281" s="297" t="s">
        <v>10017</v>
      </c>
      <c r="I4281" s="298" t="s">
        <v>12058</v>
      </c>
      <c r="J4281" s="297" t="s">
        <v>10019</v>
      </c>
    </row>
    <row r="4282" spans="1:10" ht="15" x14ac:dyDescent="0.25">
      <c r="A4282" s="297" t="s">
        <v>22536</v>
      </c>
      <c r="B4282" s="297" t="s">
        <v>20524</v>
      </c>
      <c r="C4282" s="297" t="s">
        <v>20525</v>
      </c>
      <c r="D4282" s="297" t="s">
        <v>18712</v>
      </c>
      <c r="E4282" s="297" t="s">
        <v>21236</v>
      </c>
      <c r="F4282" s="297" t="s">
        <v>22537</v>
      </c>
      <c r="G4282" s="297" t="s">
        <v>223</v>
      </c>
      <c r="H4282" s="297" t="s">
        <v>10017</v>
      </c>
      <c r="I4282" s="298" t="s">
        <v>22538</v>
      </c>
      <c r="J4282" s="297" t="s">
        <v>10019</v>
      </c>
    </row>
    <row r="4283" spans="1:10" ht="15" x14ac:dyDescent="0.25">
      <c r="A4283" s="297" t="s">
        <v>22539</v>
      </c>
      <c r="B4283" s="297" t="s">
        <v>20524</v>
      </c>
      <c r="C4283" s="297" t="s">
        <v>20525</v>
      </c>
      <c r="D4283" s="297" t="s">
        <v>18712</v>
      </c>
      <c r="E4283" s="297" t="s">
        <v>21236</v>
      </c>
      <c r="F4283" s="297" t="s">
        <v>22540</v>
      </c>
      <c r="G4283" s="297" t="s">
        <v>223</v>
      </c>
      <c r="H4283" s="297" t="s">
        <v>10017</v>
      </c>
      <c r="I4283" s="298" t="s">
        <v>22541</v>
      </c>
      <c r="J4283" s="297" t="s">
        <v>10019</v>
      </c>
    </row>
    <row r="4284" spans="1:10" ht="15" x14ac:dyDescent="0.25">
      <c r="A4284" s="297" t="s">
        <v>22542</v>
      </c>
      <c r="B4284" s="297" t="s">
        <v>20524</v>
      </c>
      <c r="C4284" s="297" t="s">
        <v>20525</v>
      </c>
      <c r="D4284" s="297" t="s">
        <v>18712</v>
      </c>
      <c r="E4284" s="297" t="s">
        <v>21236</v>
      </c>
      <c r="F4284" s="297" t="s">
        <v>22543</v>
      </c>
      <c r="G4284" s="297" t="s">
        <v>223</v>
      </c>
      <c r="H4284" s="297" t="s">
        <v>10017</v>
      </c>
      <c r="I4284" s="298" t="s">
        <v>22544</v>
      </c>
      <c r="J4284" s="297" t="s">
        <v>10019</v>
      </c>
    </row>
    <row r="4285" spans="1:10" ht="15" x14ac:dyDescent="0.25">
      <c r="A4285" s="297" t="s">
        <v>22545</v>
      </c>
      <c r="B4285" s="297" t="s">
        <v>20524</v>
      </c>
      <c r="C4285" s="297" t="s">
        <v>20525</v>
      </c>
      <c r="D4285" s="297" t="s">
        <v>18712</v>
      </c>
      <c r="E4285" s="297" t="s">
        <v>21236</v>
      </c>
      <c r="F4285" s="297" t="s">
        <v>22546</v>
      </c>
      <c r="G4285" s="297" t="s">
        <v>223</v>
      </c>
      <c r="H4285" s="297" t="s">
        <v>10017</v>
      </c>
      <c r="I4285" s="298" t="s">
        <v>22547</v>
      </c>
      <c r="J4285" s="297" t="s">
        <v>10019</v>
      </c>
    </row>
    <row r="4286" spans="1:10" ht="15" x14ac:dyDescent="0.25">
      <c r="A4286" s="297" t="s">
        <v>22548</v>
      </c>
      <c r="B4286" s="297" t="s">
        <v>20524</v>
      </c>
      <c r="C4286" s="297" t="s">
        <v>20525</v>
      </c>
      <c r="D4286" s="297" t="s">
        <v>18712</v>
      </c>
      <c r="E4286" s="297" t="s">
        <v>21236</v>
      </c>
      <c r="F4286" s="297" t="s">
        <v>22549</v>
      </c>
      <c r="G4286" s="297" t="s">
        <v>223</v>
      </c>
      <c r="H4286" s="297" t="s">
        <v>10017</v>
      </c>
      <c r="I4286" s="298" t="s">
        <v>18429</v>
      </c>
      <c r="J4286" s="297" t="s">
        <v>10019</v>
      </c>
    </row>
    <row r="4287" spans="1:10" ht="15" x14ac:dyDescent="0.25">
      <c r="A4287" s="297" t="s">
        <v>22550</v>
      </c>
      <c r="B4287" s="297" t="s">
        <v>20524</v>
      </c>
      <c r="C4287" s="297" t="s">
        <v>20525</v>
      </c>
      <c r="D4287" s="297" t="s">
        <v>18712</v>
      </c>
      <c r="E4287" s="297" t="s">
        <v>21236</v>
      </c>
      <c r="F4287" s="297" t="s">
        <v>22551</v>
      </c>
      <c r="G4287" s="297" t="s">
        <v>223</v>
      </c>
      <c r="H4287" s="297" t="s">
        <v>10017</v>
      </c>
      <c r="I4287" s="298" t="s">
        <v>22552</v>
      </c>
      <c r="J4287" s="297" t="s">
        <v>10019</v>
      </c>
    </row>
    <row r="4288" spans="1:10" ht="15" x14ac:dyDescent="0.25">
      <c r="A4288" s="297" t="s">
        <v>22553</v>
      </c>
      <c r="B4288" s="297" t="s">
        <v>20524</v>
      </c>
      <c r="C4288" s="297" t="s">
        <v>20525</v>
      </c>
      <c r="D4288" s="297" t="s">
        <v>18712</v>
      </c>
      <c r="E4288" s="297" t="s">
        <v>21236</v>
      </c>
      <c r="F4288" s="297" t="s">
        <v>22554</v>
      </c>
      <c r="G4288" s="297" t="s">
        <v>223</v>
      </c>
      <c r="H4288" s="297" t="s">
        <v>10017</v>
      </c>
      <c r="I4288" s="298" t="s">
        <v>22555</v>
      </c>
      <c r="J4288" s="297" t="s">
        <v>10019</v>
      </c>
    </row>
    <row r="4289" spans="1:10" ht="15" x14ac:dyDescent="0.25">
      <c r="A4289" s="297" t="s">
        <v>22556</v>
      </c>
      <c r="B4289" s="297" t="s">
        <v>20524</v>
      </c>
      <c r="C4289" s="297" t="s">
        <v>20525</v>
      </c>
      <c r="D4289" s="297" t="s">
        <v>18712</v>
      </c>
      <c r="E4289" s="297" t="s">
        <v>21236</v>
      </c>
      <c r="F4289" s="297" t="s">
        <v>22557</v>
      </c>
      <c r="G4289" s="297" t="s">
        <v>223</v>
      </c>
      <c r="H4289" s="297" t="s">
        <v>10017</v>
      </c>
      <c r="I4289" s="298" t="s">
        <v>20696</v>
      </c>
      <c r="J4289" s="297" t="s">
        <v>10019</v>
      </c>
    </row>
    <row r="4290" spans="1:10" ht="15" x14ac:dyDescent="0.25">
      <c r="A4290" s="297" t="s">
        <v>22558</v>
      </c>
      <c r="B4290" s="297" t="s">
        <v>20524</v>
      </c>
      <c r="C4290" s="297" t="s">
        <v>20525</v>
      </c>
      <c r="D4290" s="297" t="s">
        <v>18712</v>
      </c>
      <c r="E4290" s="297" t="s">
        <v>21236</v>
      </c>
      <c r="F4290" s="297" t="s">
        <v>22559</v>
      </c>
      <c r="G4290" s="297" t="s">
        <v>223</v>
      </c>
      <c r="H4290" s="297" t="s">
        <v>10017</v>
      </c>
      <c r="I4290" s="298" t="s">
        <v>22560</v>
      </c>
      <c r="J4290" s="297" t="s">
        <v>10019</v>
      </c>
    </row>
    <row r="4291" spans="1:10" ht="15" x14ac:dyDescent="0.25">
      <c r="A4291" s="297" t="s">
        <v>22561</v>
      </c>
      <c r="B4291" s="297" t="s">
        <v>20524</v>
      </c>
      <c r="C4291" s="297" t="s">
        <v>20525</v>
      </c>
      <c r="D4291" s="297" t="s">
        <v>18712</v>
      </c>
      <c r="E4291" s="297" t="s">
        <v>21236</v>
      </c>
      <c r="F4291" s="297" t="s">
        <v>22562</v>
      </c>
      <c r="G4291" s="297" t="s">
        <v>223</v>
      </c>
      <c r="H4291" s="297" t="s">
        <v>10017</v>
      </c>
      <c r="I4291" s="298" t="s">
        <v>22563</v>
      </c>
      <c r="J4291" s="297" t="s">
        <v>10019</v>
      </c>
    </row>
    <row r="4292" spans="1:10" ht="15" x14ac:dyDescent="0.25">
      <c r="A4292" s="297" t="s">
        <v>22564</v>
      </c>
      <c r="B4292" s="297" t="s">
        <v>20524</v>
      </c>
      <c r="C4292" s="297" t="s">
        <v>20525</v>
      </c>
      <c r="D4292" s="297" t="s">
        <v>18712</v>
      </c>
      <c r="E4292" s="297" t="s">
        <v>21236</v>
      </c>
      <c r="F4292" s="297" t="s">
        <v>22565</v>
      </c>
      <c r="G4292" s="297" t="s">
        <v>223</v>
      </c>
      <c r="H4292" s="297" t="s">
        <v>10017</v>
      </c>
      <c r="I4292" s="298" t="s">
        <v>22566</v>
      </c>
      <c r="J4292" s="297" t="s">
        <v>10019</v>
      </c>
    </row>
    <row r="4293" spans="1:10" ht="15" x14ac:dyDescent="0.25">
      <c r="A4293" s="297" t="s">
        <v>22567</v>
      </c>
      <c r="B4293" s="297" t="s">
        <v>20524</v>
      </c>
      <c r="C4293" s="297" t="s">
        <v>20525</v>
      </c>
      <c r="D4293" s="297" t="s">
        <v>18712</v>
      </c>
      <c r="E4293" s="297" t="s">
        <v>21236</v>
      </c>
      <c r="F4293" s="297" t="s">
        <v>22568</v>
      </c>
      <c r="G4293" s="297" t="s">
        <v>223</v>
      </c>
      <c r="H4293" s="297" t="s">
        <v>10017</v>
      </c>
      <c r="I4293" s="298" t="s">
        <v>22569</v>
      </c>
      <c r="J4293" s="297" t="s">
        <v>10019</v>
      </c>
    </row>
    <row r="4294" spans="1:10" ht="15" x14ac:dyDescent="0.25">
      <c r="A4294" s="297" t="s">
        <v>22570</v>
      </c>
      <c r="B4294" s="297" t="s">
        <v>20524</v>
      </c>
      <c r="C4294" s="297" t="s">
        <v>20525</v>
      </c>
      <c r="D4294" s="297" t="s">
        <v>18712</v>
      </c>
      <c r="E4294" s="297" t="s">
        <v>21236</v>
      </c>
      <c r="F4294" s="297" t="s">
        <v>22571</v>
      </c>
      <c r="G4294" s="297" t="s">
        <v>223</v>
      </c>
      <c r="H4294" s="297" t="s">
        <v>10017</v>
      </c>
      <c r="I4294" s="298" t="s">
        <v>22572</v>
      </c>
      <c r="J4294" s="297" t="s">
        <v>10019</v>
      </c>
    </row>
    <row r="4295" spans="1:10" ht="15" x14ac:dyDescent="0.25">
      <c r="A4295" s="297" t="s">
        <v>22573</v>
      </c>
      <c r="B4295" s="297" t="s">
        <v>20524</v>
      </c>
      <c r="C4295" s="297" t="s">
        <v>20525</v>
      </c>
      <c r="D4295" s="297" t="s">
        <v>18712</v>
      </c>
      <c r="E4295" s="297" t="s">
        <v>21236</v>
      </c>
      <c r="F4295" s="297" t="s">
        <v>22574</v>
      </c>
      <c r="G4295" s="297" t="s">
        <v>223</v>
      </c>
      <c r="H4295" s="297" t="s">
        <v>10017</v>
      </c>
      <c r="I4295" s="298" t="s">
        <v>22575</v>
      </c>
      <c r="J4295" s="297" t="s">
        <v>10019</v>
      </c>
    </row>
    <row r="4296" spans="1:10" ht="15" x14ac:dyDescent="0.25">
      <c r="A4296" s="297" t="s">
        <v>22576</v>
      </c>
      <c r="B4296" s="297" t="s">
        <v>20524</v>
      </c>
      <c r="C4296" s="297" t="s">
        <v>20525</v>
      </c>
      <c r="D4296" s="297" t="s">
        <v>18712</v>
      </c>
      <c r="E4296" s="297" t="s">
        <v>21236</v>
      </c>
      <c r="F4296" s="297" t="s">
        <v>22577</v>
      </c>
      <c r="G4296" s="297" t="s">
        <v>223</v>
      </c>
      <c r="H4296" s="297" t="s">
        <v>10017</v>
      </c>
      <c r="I4296" s="298" t="s">
        <v>22578</v>
      </c>
      <c r="J4296" s="297" t="s">
        <v>10019</v>
      </c>
    </row>
    <row r="4297" spans="1:10" ht="15" x14ac:dyDescent="0.25">
      <c r="A4297" s="297" t="s">
        <v>22579</v>
      </c>
      <c r="B4297" s="297" t="s">
        <v>20524</v>
      </c>
      <c r="C4297" s="297" t="s">
        <v>20525</v>
      </c>
      <c r="D4297" s="297" t="s">
        <v>18712</v>
      </c>
      <c r="E4297" s="297" t="s">
        <v>21236</v>
      </c>
      <c r="F4297" s="297" t="s">
        <v>22580</v>
      </c>
      <c r="G4297" s="297" t="s">
        <v>223</v>
      </c>
      <c r="H4297" s="297" t="s">
        <v>10017</v>
      </c>
      <c r="I4297" s="298" t="s">
        <v>22581</v>
      </c>
      <c r="J4297" s="297" t="s">
        <v>10019</v>
      </c>
    </row>
    <row r="4298" spans="1:10" ht="15" x14ac:dyDescent="0.25">
      <c r="A4298" s="297" t="s">
        <v>22582</v>
      </c>
      <c r="B4298" s="297" t="s">
        <v>20524</v>
      </c>
      <c r="C4298" s="297" t="s">
        <v>20525</v>
      </c>
      <c r="D4298" s="297" t="s">
        <v>18712</v>
      </c>
      <c r="E4298" s="297" t="s">
        <v>21236</v>
      </c>
      <c r="F4298" s="297" t="s">
        <v>22583</v>
      </c>
      <c r="G4298" s="297" t="s">
        <v>223</v>
      </c>
      <c r="H4298" s="297" t="s">
        <v>10017</v>
      </c>
      <c r="I4298" s="298" t="s">
        <v>22584</v>
      </c>
      <c r="J4298" s="297" t="s">
        <v>10019</v>
      </c>
    </row>
    <row r="4299" spans="1:10" ht="15" x14ac:dyDescent="0.25">
      <c r="A4299" s="297" t="s">
        <v>22585</v>
      </c>
      <c r="B4299" s="297" t="s">
        <v>20524</v>
      </c>
      <c r="C4299" s="297" t="s">
        <v>20525</v>
      </c>
      <c r="D4299" s="297" t="s">
        <v>18712</v>
      </c>
      <c r="E4299" s="297" t="s">
        <v>21236</v>
      </c>
      <c r="F4299" s="297" t="s">
        <v>22586</v>
      </c>
      <c r="G4299" s="297" t="s">
        <v>223</v>
      </c>
      <c r="H4299" s="297" t="s">
        <v>10017</v>
      </c>
      <c r="I4299" s="298" t="s">
        <v>22587</v>
      </c>
      <c r="J4299" s="297" t="s">
        <v>10019</v>
      </c>
    </row>
    <row r="4300" spans="1:10" ht="15" x14ac:dyDescent="0.25">
      <c r="A4300" s="297" t="s">
        <v>22588</v>
      </c>
      <c r="B4300" s="297" t="s">
        <v>20524</v>
      </c>
      <c r="C4300" s="297" t="s">
        <v>20525</v>
      </c>
      <c r="D4300" s="297" t="s">
        <v>18712</v>
      </c>
      <c r="E4300" s="297" t="s">
        <v>21236</v>
      </c>
      <c r="F4300" s="297" t="s">
        <v>22589</v>
      </c>
      <c r="G4300" s="297" t="s">
        <v>223</v>
      </c>
      <c r="H4300" s="297" t="s">
        <v>10017</v>
      </c>
      <c r="I4300" s="298" t="s">
        <v>19032</v>
      </c>
      <c r="J4300" s="297" t="s">
        <v>10019</v>
      </c>
    </row>
    <row r="4301" spans="1:10" ht="15" x14ac:dyDescent="0.25">
      <c r="A4301" s="297" t="s">
        <v>22590</v>
      </c>
      <c r="B4301" s="297" t="s">
        <v>20524</v>
      </c>
      <c r="C4301" s="297" t="s">
        <v>20525</v>
      </c>
      <c r="D4301" s="297" t="s">
        <v>18712</v>
      </c>
      <c r="E4301" s="297" t="s">
        <v>21236</v>
      </c>
      <c r="F4301" s="297" t="s">
        <v>22591</v>
      </c>
      <c r="G4301" s="297" t="s">
        <v>223</v>
      </c>
      <c r="H4301" s="297" t="s">
        <v>10017</v>
      </c>
      <c r="I4301" s="298" t="s">
        <v>22592</v>
      </c>
      <c r="J4301" s="297" t="s">
        <v>10019</v>
      </c>
    </row>
    <row r="4302" spans="1:10" ht="15" x14ac:dyDescent="0.25">
      <c r="A4302" s="297" t="s">
        <v>22593</v>
      </c>
      <c r="B4302" s="297" t="s">
        <v>20524</v>
      </c>
      <c r="C4302" s="297" t="s">
        <v>20525</v>
      </c>
      <c r="D4302" s="297" t="s">
        <v>18712</v>
      </c>
      <c r="E4302" s="297" t="s">
        <v>21236</v>
      </c>
      <c r="F4302" s="297" t="s">
        <v>22594</v>
      </c>
      <c r="G4302" s="297" t="s">
        <v>223</v>
      </c>
      <c r="H4302" s="297" t="s">
        <v>10017</v>
      </c>
      <c r="I4302" s="298" t="s">
        <v>19521</v>
      </c>
      <c r="J4302" s="297" t="s">
        <v>10019</v>
      </c>
    </row>
    <row r="4303" spans="1:10" ht="15" x14ac:dyDescent="0.25">
      <c r="A4303" s="297" t="s">
        <v>22595</v>
      </c>
      <c r="B4303" s="297" t="s">
        <v>20524</v>
      </c>
      <c r="C4303" s="297" t="s">
        <v>20525</v>
      </c>
      <c r="D4303" s="297" t="s">
        <v>18712</v>
      </c>
      <c r="E4303" s="297" t="s">
        <v>21236</v>
      </c>
      <c r="F4303" s="297" t="s">
        <v>22596</v>
      </c>
      <c r="G4303" s="297" t="s">
        <v>223</v>
      </c>
      <c r="H4303" s="297" t="s">
        <v>10017</v>
      </c>
      <c r="I4303" s="298" t="s">
        <v>22597</v>
      </c>
      <c r="J4303" s="297" t="s">
        <v>10019</v>
      </c>
    </row>
    <row r="4304" spans="1:10" ht="15" x14ac:dyDescent="0.25">
      <c r="A4304" s="297" t="s">
        <v>22598</v>
      </c>
      <c r="B4304" s="297" t="s">
        <v>20524</v>
      </c>
      <c r="C4304" s="297" t="s">
        <v>20525</v>
      </c>
      <c r="D4304" s="297" t="s">
        <v>18712</v>
      </c>
      <c r="E4304" s="297" t="s">
        <v>21236</v>
      </c>
      <c r="F4304" s="297" t="s">
        <v>22599</v>
      </c>
      <c r="G4304" s="297" t="s">
        <v>223</v>
      </c>
      <c r="H4304" s="297" t="s">
        <v>10017</v>
      </c>
      <c r="I4304" s="298" t="s">
        <v>22600</v>
      </c>
      <c r="J4304" s="297" t="s">
        <v>10019</v>
      </c>
    </row>
    <row r="4305" spans="1:10" ht="15" x14ac:dyDescent="0.25">
      <c r="A4305" s="297" t="s">
        <v>22601</v>
      </c>
      <c r="B4305" s="297" t="s">
        <v>20524</v>
      </c>
      <c r="C4305" s="297" t="s">
        <v>20525</v>
      </c>
      <c r="D4305" s="297" t="s">
        <v>18712</v>
      </c>
      <c r="E4305" s="297" t="s">
        <v>21236</v>
      </c>
      <c r="F4305" s="297" t="s">
        <v>22602</v>
      </c>
      <c r="G4305" s="297" t="s">
        <v>223</v>
      </c>
      <c r="H4305" s="297" t="s">
        <v>10017</v>
      </c>
      <c r="I4305" s="298" t="s">
        <v>22603</v>
      </c>
      <c r="J4305" s="297" t="s">
        <v>10019</v>
      </c>
    </row>
    <row r="4306" spans="1:10" ht="15" x14ac:dyDescent="0.25">
      <c r="A4306" s="297" t="s">
        <v>22604</v>
      </c>
      <c r="B4306" s="297" t="s">
        <v>20524</v>
      </c>
      <c r="C4306" s="297" t="s">
        <v>20525</v>
      </c>
      <c r="D4306" s="297" t="s">
        <v>18712</v>
      </c>
      <c r="E4306" s="297" t="s">
        <v>21236</v>
      </c>
      <c r="F4306" s="297" t="s">
        <v>22605</v>
      </c>
      <c r="G4306" s="297" t="s">
        <v>223</v>
      </c>
      <c r="H4306" s="297" t="s">
        <v>10017</v>
      </c>
      <c r="I4306" s="298" t="s">
        <v>22606</v>
      </c>
      <c r="J4306" s="297" t="s">
        <v>10019</v>
      </c>
    </row>
    <row r="4307" spans="1:10" ht="15" x14ac:dyDescent="0.25">
      <c r="A4307" s="297" t="s">
        <v>22607</v>
      </c>
      <c r="B4307" s="297" t="s">
        <v>20524</v>
      </c>
      <c r="C4307" s="297" t="s">
        <v>20525</v>
      </c>
      <c r="D4307" s="297" t="s">
        <v>18712</v>
      </c>
      <c r="E4307" s="297" t="s">
        <v>21236</v>
      </c>
      <c r="F4307" s="297" t="s">
        <v>22608</v>
      </c>
      <c r="G4307" s="297" t="s">
        <v>223</v>
      </c>
      <c r="H4307" s="297" t="s">
        <v>10017</v>
      </c>
      <c r="I4307" s="298" t="s">
        <v>22609</v>
      </c>
      <c r="J4307" s="297" t="s">
        <v>10019</v>
      </c>
    </row>
    <row r="4308" spans="1:10" ht="15" x14ac:dyDescent="0.25">
      <c r="A4308" s="297" t="s">
        <v>22610</v>
      </c>
      <c r="B4308" s="297" t="s">
        <v>20524</v>
      </c>
      <c r="C4308" s="297" t="s">
        <v>20525</v>
      </c>
      <c r="D4308" s="297" t="s">
        <v>18712</v>
      </c>
      <c r="E4308" s="297" t="s">
        <v>21236</v>
      </c>
      <c r="F4308" s="297" t="s">
        <v>22611</v>
      </c>
      <c r="G4308" s="297" t="s">
        <v>223</v>
      </c>
      <c r="H4308" s="297" t="s">
        <v>10017</v>
      </c>
      <c r="I4308" s="298" t="s">
        <v>22612</v>
      </c>
      <c r="J4308" s="297" t="s">
        <v>10019</v>
      </c>
    </row>
    <row r="4309" spans="1:10" ht="15" x14ac:dyDescent="0.25">
      <c r="A4309" s="297" t="s">
        <v>22613</v>
      </c>
      <c r="B4309" s="297" t="s">
        <v>20524</v>
      </c>
      <c r="C4309" s="297" t="s">
        <v>20525</v>
      </c>
      <c r="D4309" s="297" t="s">
        <v>18712</v>
      </c>
      <c r="E4309" s="297" t="s">
        <v>21236</v>
      </c>
      <c r="F4309" s="297" t="s">
        <v>22614</v>
      </c>
      <c r="G4309" s="297" t="s">
        <v>223</v>
      </c>
      <c r="H4309" s="297" t="s">
        <v>10017</v>
      </c>
      <c r="I4309" s="298" t="s">
        <v>22615</v>
      </c>
      <c r="J4309" s="297" t="s">
        <v>10019</v>
      </c>
    </row>
    <row r="4310" spans="1:10" ht="15" x14ac:dyDescent="0.25">
      <c r="A4310" s="297" t="s">
        <v>22616</v>
      </c>
      <c r="B4310" s="297" t="s">
        <v>20524</v>
      </c>
      <c r="C4310" s="297" t="s">
        <v>20525</v>
      </c>
      <c r="D4310" s="297" t="s">
        <v>18712</v>
      </c>
      <c r="E4310" s="297" t="s">
        <v>21236</v>
      </c>
      <c r="F4310" s="297" t="s">
        <v>22617</v>
      </c>
      <c r="G4310" s="297" t="s">
        <v>223</v>
      </c>
      <c r="H4310" s="297" t="s">
        <v>10017</v>
      </c>
      <c r="I4310" s="298" t="s">
        <v>22618</v>
      </c>
      <c r="J4310" s="297" t="s">
        <v>10019</v>
      </c>
    </row>
    <row r="4311" spans="1:10" ht="15" x14ac:dyDescent="0.25">
      <c r="A4311" s="297" t="s">
        <v>22619</v>
      </c>
      <c r="B4311" s="297" t="s">
        <v>20524</v>
      </c>
      <c r="C4311" s="297" t="s">
        <v>20525</v>
      </c>
      <c r="D4311" s="297" t="s">
        <v>18712</v>
      </c>
      <c r="E4311" s="297" t="s">
        <v>21236</v>
      </c>
      <c r="F4311" s="297" t="s">
        <v>22620</v>
      </c>
      <c r="G4311" s="297" t="s">
        <v>223</v>
      </c>
      <c r="H4311" s="297" t="s">
        <v>10017</v>
      </c>
      <c r="I4311" s="298" t="s">
        <v>22621</v>
      </c>
      <c r="J4311" s="297" t="s">
        <v>10019</v>
      </c>
    </row>
    <row r="4312" spans="1:10" ht="15" x14ac:dyDescent="0.25">
      <c r="A4312" s="297" t="s">
        <v>22622</v>
      </c>
      <c r="B4312" s="297" t="s">
        <v>20524</v>
      </c>
      <c r="C4312" s="297" t="s">
        <v>20525</v>
      </c>
      <c r="D4312" s="297" t="s">
        <v>18712</v>
      </c>
      <c r="E4312" s="297" t="s">
        <v>21236</v>
      </c>
      <c r="F4312" s="297" t="s">
        <v>22623</v>
      </c>
      <c r="G4312" s="297" t="s">
        <v>223</v>
      </c>
      <c r="H4312" s="297" t="s">
        <v>10017</v>
      </c>
      <c r="I4312" s="298" t="s">
        <v>22624</v>
      </c>
      <c r="J4312" s="297" t="s">
        <v>10019</v>
      </c>
    </row>
    <row r="4313" spans="1:10" ht="15" x14ac:dyDescent="0.25">
      <c r="A4313" s="297" t="s">
        <v>22625</v>
      </c>
      <c r="B4313" s="297" t="s">
        <v>20524</v>
      </c>
      <c r="C4313" s="297" t="s">
        <v>20525</v>
      </c>
      <c r="D4313" s="297" t="s">
        <v>18712</v>
      </c>
      <c r="E4313" s="297" t="s">
        <v>21236</v>
      </c>
      <c r="F4313" s="297" t="s">
        <v>22626</v>
      </c>
      <c r="G4313" s="297" t="s">
        <v>223</v>
      </c>
      <c r="H4313" s="297" t="s">
        <v>10017</v>
      </c>
      <c r="I4313" s="298" t="s">
        <v>22627</v>
      </c>
      <c r="J4313" s="297" t="s">
        <v>10019</v>
      </c>
    </row>
    <row r="4314" spans="1:10" ht="15" x14ac:dyDescent="0.25">
      <c r="A4314" s="297" t="s">
        <v>22628</v>
      </c>
      <c r="B4314" s="297" t="s">
        <v>20524</v>
      </c>
      <c r="C4314" s="297" t="s">
        <v>20525</v>
      </c>
      <c r="D4314" s="297" t="s">
        <v>18712</v>
      </c>
      <c r="E4314" s="297" t="s">
        <v>21236</v>
      </c>
      <c r="F4314" s="297" t="s">
        <v>22629</v>
      </c>
      <c r="G4314" s="297" t="s">
        <v>223</v>
      </c>
      <c r="H4314" s="297" t="s">
        <v>10017</v>
      </c>
      <c r="I4314" s="298" t="s">
        <v>22630</v>
      </c>
      <c r="J4314" s="297" t="s">
        <v>10019</v>
      </c>
    </row>
    <row r="4315" spans="1:10" ht="15" x14ac:dyDescent="0.25">
      <c r="A4315" s="297" t="s">
        <v>22631</v>
      </c>
      <c r="B4315" s="297" t="s">
        <v>20524</v>
      </c>
      <c r="C4315" s="297" t="s">
        <v>20525</v>
      </c>
      <c r="D4315" s="297" t="s">
        <v>18712</v>
      </c>
      <c r="E4315" s="297" t="s">
        <v>21236</v>
      </c>
      <c r="F4315" s="297" t="s">
        <v>22632</v>
      </c>
      <c r="G4315" s="297" t="s">
        <v>223</v>
      </c>
      <c r="H4315" s="297" t="s">
        <v>10017</v>
      </c>
      <c r="I4315" s="298" t="s">
        <v>22633</v>
      </c>
      <c r="J4315" s="297" t="s">
        <v>10019</v>
      </c>
    </row>
    <row r="4316" spans="1:10" ht="15" x14ac:dyDescent="0.25">
      <c r="A4316" s="297" t="s">
        <v>22634</v>
      </c>
      <c r="B4316" s="297" t="s">
        <v>20524</v>
      </c>
      <c r="C4316" s="297" t="s">
        <v>20525</v>
      </c>
      <c r="D4316" s="297" t="s">
        <v>18712</v>
      </c>
      <c r="E4316" s="297" t="s">
        <v>21236</v>
      </c>
      <c r="F4316" s="297" t="s">
        <v>22635</v>
      </c>
      <c r="G4316" s="297" t="s">
        <v>223</v>
      </c>
      <c r="H4316" s="297" t="s">
        <v>10017</v>
      </c>
      <c r="I4316" s="298" t="s">
        <v>22636</v>
      </c>
      <c r="J4316" s="297" t="s">
        <v>10019</v>
      </c>
    </row>
    <row r="4317" spans="1:10" ht="15" x14ac:dyDescent="0.25">
      <c r="A4317" s="297" t="s">
        <v>22637</v>
      </c>
      <c r="B4317" s="297" t="s">
        <v>20524</v>
      </c>
      <c r="C4317" s="297" t="s">
        <v>20525</v>
      </c>
      <c r="D4317" s="297" t="s">
        <v>18712</v>
      </c>
      <c r="E4317" s="297" t="s">
        <v>21236</v>
      </c>
      <c r="F4317" s="297" t="s">
        <v>22638</v>
      </c>
      <c r="G4317" s="297" t="s">
        <v>223</v>
      </c>
      <c r="H4317" s="297" t="s">
        <v>10017</v>
      </c>
      <c r="I4317" s="298" t="s">
        <v>22639</v>
      </c>
      <c r="J4317" s="297" t="s">
        <v>10019</v>
      </c>
    </row>
    <row r="4318" spans="1:10" ht="15" x14ac:dyDescent="0.25">
      <c r="A4318" s="297" t="s">
        <v>22640</v>
      </c>
      <c r="B4318" s="297" t="s">
        <v>20524</v>
      </c>
      <c r="C4318" s="297" t="s">
        <v>20525</v>
      </c>
      <c r="D4318" s="297" t="s">
        <v>18712</v>
      </c>
      <c r="E4318" s="297" t="s">
        <v>21236</v>
      </c>
      <c r="F4318" s="297" t="s">
        <v>22641</v>
      </c>
      <c r="G4318" s="297" t="s">
        <v>223</v>
      </c>
      <c r="H4318" s="297" t="s">
        <v>10017</v>
      </c>
      <c r="I4318" s="298" t="s">
        <v>22642</v>
      </c>
      <c r="J4318" s="297" t="s">
        <v>10019</v>
      </c>
    </row>
    <row r="4319" spans="1:10" ht="15" x14ac:dyDescent="0.25">
      <c r="A4319" s="297" t="s">
        <v>22643</v>
      </c>
      <c r="B4319" s="297" t="s">
        <v>20524</v>
      </c>
      <c r="C4319" s="297" t="s">
        <v>20525</v>
      </c>
      <c r="D4319" s="297" t="s">
        <v>18712</v>
      </c>
      <c r="E4319" s="297" t="s">
        <v>21236</v>
      </c>
      <c r="F4319" s="297" t="s">
        <v>22644</v>
      </c>
      <c r="G4319" s="297" t="s">
        <v>223</v>
      </c>
      <c r="H4319" s="297" t="s">
        <v>10017</v>
      </c>
      <c r="I4319" s="298" t="s">
        <v>22645</v>
      </c>
      <c r="J4319" s="297" t="s">
        <v>10019</v>
      </c>
    </row>
    <row r="4320" spans="1:10" ht="15" x14ac:dyDescent="0.25">
      <c r="A4320" s="297" t="s">
        <v>22646</v>
      </c>
      <c r="B4320" s="297" t="s">
        <v>20524</v>
      </c>
      <c r="C4320" s="297" t="s">
        <v>20525</v>
      </c>
      <c r="D4320" s="297" t="s">
        <v>18712</v>
      </c>
      <c r="E4320" s="297" t="s">
        <v>21236</v>
      </c>
      <c r="F4320" s="297" t="s">
        <v>22647</v>
      </c>
      <c r="G4320" s="297" t="s">
        <v>223</v>
      </c>
      <c r="H4320" s="297" t="s">
        <v>10017</v>
      </c>
      <c r="I4320" s="298" t="s">
        <v>22648</v>
      </c>
      <c r="J4320" s="297" t="s">
        <v>10019</v>
      </c>
    </row>
    <row r="4321" spans="1:10" ht="15" x14ac:dyDescent="0.25">
      <c r="A4321" s="297" t="s">
        <v>22649</v>
      </c>
      <c r="B4321" s="297" t="s">
        <v>20524</v>
      </c>
      <c r="C4321" s="297" t="s">
        <v>20525</v>
      </c>
      <c r="D4321" s="297" t="s">
        <v>18712</v>
      </c>
      <c r="E4321" s="297" t="s">
        <v>21236</v>
      </c>
      <c r="F4321" s="297" t="s">
        <v>22650</v>
      </c>
      <c r="G4321" s="297" t="s">
        <v>223</v>
      </c>
      <c r="H4321" s="297" t="s">
        <v>10017</v>
      </c>
      <c r="I4321" s="298" t="s">
        <v>22651</v>
      </c>
      <c r="J4321" s="297" t="s">
        <v>10019</v>
      </c>
    </row>
    <row r="4322" spans="1:10" ht="15" x14ac:dyDescent="0.25">
      <c r="A4322" s="297" t="s">
        <v>22652</v>
      </c>
      <c r="B4322" s="297" t="s">
        <v>20524</v>
      </c>
      <c r="C4322" s="297" t="s">
        <v>20525</v>
      </c>
      <c r="D4322" s="297" t="s">
        <v>18712</v>
      </c>
      <c r="E4322" s="297" t="s">
        <v>21236</v>
      </c>
      <c r="F4322" s="297" t="s">
        <v>22653</v>
      </c>
      <c r="G4322" s="297" t="s">
        <v>223</v>
      </c>
      <c r="H4322" s="297" t="s">
        <v>10017</v>
      </c>
      <c r="I4322" s="298" t="s">
        <v>22654</v>
      </c>
      <c r="J4322" s="297" t="s">
        <v>10019</v>
      </c>
    </row>
    <row r="4323" spans="1:10" ht="15" x14ac:dyDescent="0.25">
      <c r="A4323" s="297" t="s">
        <v>22655</v>
      </c>
      <c r="B4323" s="297" t="s">
        <v>20524</v>
      </c>
      <c r="C4323" s="297" t="s">
        <v>20525</v>
      </c>
      <c r="D4323" s="297" t="s">
        <v>18712</v>
      </c>
      <c r="E4323" s="297" t="s">
        <v>21236</v>
      </c>
      <c r="F4323" s="297" t="s">
        <v>22656</v>
      </c>
      <c r="G4323" s="297" t="s">
        <v>223</v>
      </c>
      <c r="H4323" s="297" t="s">
        <v>10017</v>
      </c>
      <c r="I4323" s="298" t="s">
        <v>22657</v>
      </c>
      <c r="J4323" s="297" t="s">
        <v>10019</v>
      </c>
    </row>
    <row r="4324" spans="1:10" ht="15" x14ac:dyDescent="0.25">
      <c r="A4324" s="297" t="s">
        <v>22658</v>
      </c>
      <c r="B4324" s="297" t="s">
        <v>20524</v>
      </c>
      <c r="C4324" s="297" t="s">
        <v>20525</v>
      </c>
      <c r="D4324" s="297" t="s">
        <v>18712</v>
      </c>
      <c r="E4324" s="297" t="s">
        <v>21236</v>
      </c>
      <c r="F4324" s="297" t="s">
        <v>22659</v>
      </c>
      <c r="G4324" s="297" t="s">
        <v>223</v>
      </c>
      <c r="H4324" s="297" t="s">
        <v>10017</v>
      </c>
      <c r="I4324" s="298" t="s">
        <v>22660</v>
      </c>
      <c r="J4324" s="297" t="s">
        <v>10019</v>
      </c>
    </row>
    <row r="4325" spans="1:10" ht="15" x14ac:dyDescent="0.25">
      <c r="A4325" s="297" t="s">
        <v>22661</v>
      </c>
      <c r="B4325" s="297" t="s">
        <v>20524</v>
      </c>
      <c r="C4325" s="297" t="s">
        <v>20525</v>
      </c>
      <c r="D4325" s="297" t="s">
        <v>18712</v>
      </c>
      <c r="E4325" s="297" t="s">
        <v>21236</v>
      </c>
      <c r="F4325" s="297" t="s">
        <v>22662</v>
      </c>
      <c r="G4325" s="297" t="s">
        <v>223</v>
      </c>
      <c r="H4325" s="297" t="s">
        <v>10017</v>
      </c>
      <c r="I4325" s="298" t="s">
        <v>19301</v>
      </c>
      <c r="J4325" s="297" t="s">
        <v>10019</v>
      </c>
    </row>
    <row r="4326" spans="1:10" ht="15" x14ac:dyDescent="0.25">
      <c r="A4326" s="297" t="s">
        <v>22663</v>
      </c>
      <c r="B4326" s="297" t="s">
        <v>20524</v>
      </c>
      <c r="C4326" s="297" t="s">
        <v>20525</v>
      </c>
      <c r="D4326" s="297" t="s">
        <v>18712</v>
      </c>
      <c r="E4326" s="297" t="s">
        <v>21236</v>
      </c>
      <c r="F4326" s="297" t="s">
        <v>22664</v>
      </c>
      <c r="G4326" s="297" t="s">
        <v>223</v>
      </c>
      <c r="H4326" s="297" t="s">
        <v>10017</v>
      </c>
      <c r="I4326" s="298" t="s">
        <v>22665</v>
      </c>
      <c r="J4326" s="297" t="s">
        <v>10019</v>
      </c>
    </row>
    <row r="4327" spans="1:10" ht="15" x14ac:dyDescent="0.25">
      <c r="A4327" s="297" t="s">
        <v>22666</v>
      </c>
      <c r="B4327" s="297" t="s">
        <v>20524</v>
      </c>
      <c r="C4327" s="297" t="s">
        <v>20525</v>
      </c>
      <c r="D4327" s="297" t="s">
        <v>18712</v>
      </c>
      <c r="E4327" s="297" t="s">
        <v>21236</v>
      </c>
      <c r="F4327" s="297" t="s">
        <v>22667</v>
      </c>
      <c r="G4327" s="297" t="s">
        <v>223</v>
      </c>
      <c r="H4327" s="297" t="s">
        <v>10017</v>
      </c>
      <c r="I4327" s="298" t="s">
        <v>22668</v>
      </c>
      <c r="J4327" s="297" t="s">
        <v>10019</v>
      </c>
    </row>
    <row r="4328" spans="1:10" ht="15" x14ac:dyDescent="0.25">
      <c r="A4328" s="297" t="s">
        <v>22669</v>
      </c>
      <c r="B4328" s="297" t="s">
        <v>20524</v>
      </c>
      <c r="C4328" s="297" t="s">
        <v>20525</v>
      </c>
      <c r="D4328" s="297" t="s">
        <v>18712</v>
      </c>
      <c r="E4328" s="297" t="s">
        <v>21236</v>
      </c>
      <c r="F4328" s="297" t="s">
        <v>22670</v>
      </c>
      <c r="G4328" s="297" t="s">
        <v>223</v>
      </c>
      <c r="H4328" s="297" t="s">
        <v>10017</v>
      </c>
      <c r="I4328" s="298" t="s">
        <v>22671</v>
      </c>
      <c r="J4328" s="297" t="s">
        <v>10019</v>
      </c>
    </row>
    <row r="4329" spans="1:10" ht="15" x14ac:dyDescent="0.25">
      <c r="A4329" s="297" t="s">
        <v>22672</v>
      </c>
      <c r="B4329" s="297" t="s">
        <v>20524</v>
      </c>
      <c r="C4329" s="297" t="s">
        <v>20525</v>
      </c>
      <c r="D4329" s="297" t="s">
        <v>18712</v>
      </c>
      <c r="E4329" s="297" t="s">
        <v>21236</v>
      </c>
      <c r="F4329" s="297" t="s">
        <v>22673</v>
      </c>
      <c r="G4329" s="297" t="s">
        <v>223</v>
      </c>
      <c r="H4329" s="297" t="s">
        <v>10017</v>
      </c>
      <c r="I4329" s="298" t="s">
        <v>22674</v>
      </c>
      <c r="J4329" s="297" t="s">
        <v>10019</v>
      </c>
    </row>
    <row r="4330" spans="1:10" ht="15" x14ac:dyDescent="0.25">
      <c r="A4330" s="297" t="s">
        <v>22675</v>
      </c>
      <c r="B4330" s="297" t="s">
        <v>20524</v>
      </c>
      <c r="C4330" s="297" t="s">
        <v>20525</v>
      </c>
      <c r="D4330" s="297" t="s">
        <v>18712</v>
      </c>
      <c r="E4330" s="297" t="s">
        <v>21236</v>
      </c>
      <c r="F4330" s="297" t="s">
        <v>22676</v>
      </c>
      <c r="G4330" s="297" t="s">
        <v>223</v>
      </c>
      <c r="H4330" s="297" t="s">
        <v>10017</v>
      </c>
      <c r="I4330" s="298" t="s">
        <v>22677</v>
      </c>
      <c r="J4330" s="297" t="s">
        <v>10019</v>
      </c>
    </row>
    <row r="4331" spans="1:10" ht="15" x14ac:dyDescent="0.25">
      <c r="A4331" s="297" t="s">
        <v>22678</v>
      </c>
      <c r="B4331" s="297" t="s">
        <v>20524</v>
      </c>
      <c r="C4331" s="297" t="s">
        <v>20525</v>
      </c>
      <c r="D4331" s="297" t="s">
        <v>18712</v>
      </c>
      <c r="E4331" s="297" t="s">
        <v>21236</v>
      </c>
      <c r="F4331" s="297" t="s">
        <v>22679</v>
      </c>
      <c r="G4331" s="297" t="s">
        <v>223</v>
      </c>
      <c r="H4331" s="297" t="s">
        <v>10017</v>
      </c>
      <c r="I4331" s="298" t="s">
        <v>20595</v>
      </c>
      <c r="J4331" s="297" t="s">
        <v>10019</v>
      </c>
    </row>
    <row r="4332" spans="1:10" ht="15" x14ac:dyDescent="0.25">
      <c r="A4332" s="297" t="s">
        <v>22680</v>
      </c>
      <c r="B4332" s="297" t="s">
        <v>20524</v>
      </c>
      <c r="C4332" s="297" t="s">
        <v>20525</v>
      </c>
      <c r="D4332" s="297" t="s">
        <v>18712</v>
      </c>
      <c r="E4332" s="297" t="s">
        <v>21236</v>
      </c>
      <c r="F4332" s="297" t="s">
        <v>22681</v>
      </c>
      <c r="G4332" s="297" t="s">
        <v>223</v>
      </c>
      <c r="H4332" s="297" t="s">
        <v>10017</v>
      </c>
      <c r="I4332" s="298" t="s">
        <v>22682</v>
      </c>
      <c r="J4332" s="297" t="s">
        <v>10019</v>
      </c>
    </row>
    <row r="4333" spans="1:10" ht="15" x14ac:dyDescent="0.25">
      <c r="A4333" s="297" t="s">
        <v>22683</v>
      </c>
      <c r="B4333" s="297" t="s">
        <v>20524</v>
      </c>
      <c r="C4333" s="297" t="s">
        <v>20525</v>
      </c>
      <c r="D4333" s="297" t="s">
        <v>18712</v>
      </c>
      <c r="E4333" s="297" t="s">
        <v>21236</v>
      </c>
      <c r="F4333" s="297" t="s">
        <v>22684</v>
      </c>
      <c r="G4333" s="297" t="s">
        <v>223</v>
      </c>
      <c r="H4333" s="297" t="s">
        <v>10017</v>
      </c>
      <c r="I4333" s="298" t="s">
        <v>10207</v>
      </c>
      <c r="J4333" s="297" t="s">
        <v>10019</v>
      </c>
    </row>
    <row r="4334" spans="1:10" ht="15" x14ac:dyDescent="0.25">
      <c r="A4334" s="297" t="s">
        <v>22685</v>
      </c>
      <c r="B4334" s="297" t="s">
        <v>20524</v>
      </c>
      <c r="C4334" s="297" t="s">
        <v>20525</v>
      </c>
      <c r="D4334" s="297" t="s">
        <v>18712</v>
      </c>
      <c r="E4334" s="297" t="s">
        <v>21236</v>
      </c>
      <c r="F4334" s="297" t="s">
        <v>22686</v>
      </c>
      <c r="G4334" s="297" t="s">
        <v>223</v>
      </c>
      <c r="H4334" s="297" t="s">
        <v>10017</v>
      </c>
      <c r="I4334" s="298" t="s">
        <v>22687</v>
      </c>
      <c r="J4334" s="297" t="s">
        <v>10019</v>
      </c>
    </row>
    <row r="4335" spans="1:10" ht="15" x14ac:dyDescent="0.25">
      <c r="A4335" s="297" t="s">
        <v>22688</v>
      </c>
      <c r="B4335" s="297" t="s">
        <v>20524</v>
      </c>
      <c r="C4335" s="297" t="s">
        <v>20525</v>
      </c>
      <c r="D4335" s="297" t="s">
        <v>18712</v>
      </c>
      <c r="E4335" s="297" t="s">
        <v>21236</v>
      </c>
      <c r="F4335" s="297" t="s">
        <v>22689</v>
      </c>
      <c r="G4335" s="297" t="s">
        <v>223</v>
      </c>
      <c r="H4335" s="297" t="s">
        <v>10017</v>
      </c>
      <c r="I4335" s="298" t="s">
        <v>22690</v>
      </c>
      <c r="J4335" s="297" t="s">
        <v>10019</v>
      </c>
    </row>
    <row r="4336" spans="1:10" ht="15" x14ac:dyDescent="0.25">
      <c r="A4336" s="297" t="s">
        <v>22691</v>
      </c>
      <c r="B4336" s="297" t="s">
        <v>20524</v>
      </c>
      <c r="C4336" s="297" t="s">
        <v>20525</v>
      </c>
      <c r="D4336" s="297" t="s">
        <v>18712</v>
      </c>
      <c r="E4336" s="297" t="s">
        <v>21236</v>
      </c>
      <c r="F4336" s="297" t="s">
        <v>22692</v>
      </c>
      <c r="G4336" s="297" t="s">
        <v>223</v>
      </c>
      <c r="H4336" s="297" t="s">
        <v>10017</v>
      </c>
      <c r="I4336" s="298" t="s">
        <v>22693</v>
      </c>
      <c r="J4336" s="297" t="s">
        <v>10019</v>
      </c>
    </row>
    <row r="4337" spans="1:10" ht="15" x14ac:dyDescent="0.25">
      <c r="A4337" s="297" t="s">
        <v>22694</v>
      </c>
      <c r="B4337" s="297" t="s">
        <v>20524</v>
      </c>
      <c r="C4337" s="297" t="s">
        <v>20525</v>
      </c>
      <c r="D4337" s="297" t="s">
        <v>18712</v>
      </c>
      <c r="E4337" s="297" t="s">
        <v>21236</v>
      </c>
      <c r="F4337" s="297" t="s">
        <v>22695</v>
      </c>
      <c r="G4337" s="297" t="s">
        <v>223</v>
      </c>
      <c r="H4337" s="297" t="s">
        <v>10017</v>
      </c>
      <c r="I4337" s="298" t="s">
        <v>22696</v>
      </c>
      <c r="J4337" s="297" t="s">
        <v>10019</v>
      </c>
    </row>
    <row r="4338" spans="1:10" ht="15" x14ac:dyDescent="0.25">
      <c r="A4338" s="297" t="s">
        <v>22697</v>
      </c>
      <c r="B4338" s="297" t="s">
        <v>20524</v>
      </c>
      <c r="C4338" s="297" t="s">
        <v>20525</v>
      </c>
      <c r="D4338" s="297" t="s">
        <v>18712</v>
      </c>
      <c r="E4338" s="297" t="s">
        <v>21236</v>
      </c>
      <c r="F4338" s="297" t="s">
        <v>22698</v>
      </c>
      <c r="G4338" s="297" t="s">
        <v>223</v>
      </c>
      <c r="H4338" s="297" t="s">
        <v>10017</v>
      </c>
      <c r="I4338" s="298" t="s">
        <v>22699</v>
      </c>
      <c r="J4338" s="297" t="s">
        <v>10019</v>
      </c>
    </row>
    <row r="4339" spans="1:10" ht="15" x14ac:dyDescent="0.25">
      <c r="A4339" s="297" t="s">
        <v>22700</v>
      </c>
      <c r="B4339" s="297" t="s">
        <v>20524</v>
      </c>
      <c r="C4339" s="297" t="s">
        <v>20525</v>
      </c>
      <c r="D4339" s="297" t="s">
        <v>18712</v>
      </c>
      <c r="E4339" s="297" t="s">
        <v>21236</v>
      </c>
      <c r="F4339" s="297" t="s">
        <v>22701</v>
      </c>
      <c r="G4339" s="297" t="s">
        <v>223</v>
      </c>
      <c r="H4339" s="297" t="s">
        <v>10017</v>
      </c>
      <c r="I4339" s="298" t="s">
        <v>22702</v>
      </c>
      <c r="J4339" s="297" t="s">
        <v>10019</v>
      </c>
    </row>
    <row r="4340" spans="1:10" ht="15" x14ac:dyDescent="0.25">
      <c r="A4340" s="297" t="s">
        <v>22703</v>
      </c>
      <c r="B4340" s="297" t="s">
        <v>20524</v>
      </c>
      <c r="C4340" s="297" t="s">
        <v>20525</v>
      </c>
      <c r="D4340" s="297" t="s">
        <v>18712</v>
      </c>
      <c r="E4340" s="297" t="s">
        <v>21236</v>
      </c>
      <c r="F4340" s="297" t="s">
        <v>22704</v>
      </c>
      <c r="G4340" s="297" t="s">
        <v>223</v>
      </c>
      <c r="H4340" s="297" t="s">
        <v>10017</v>
      </c>
      <c r="I4340" s="298" t="s">
        <v>10192</v>
      </c>
      <c r="J4340" s="297" t="s">
        <v>10019</v>
      </c>
    </row>
    <row r="4341" spans="1:10" ht="15" x14ac:dyDescent="0.25">
      <c r="A4341" s="297" t="s">
        <v>22705</v>
      </c>
      <c r="B4341" s="297" t="s">
        <v>20524</v>
      </c>
      <c r="C4341" s="297" t="s">
        <v>20525</v>
      </c>
      <c r="D4341" s="297" t="s">
        <v>18712</v>
      </c>
      <c r="E4341" s="297" t="s">
        <v>21236</v>
      </c>
      <c r="F4341" s="297" t="s">
        <v>22706</v>
      </c>
      <c r="G4341" s="297" t="s">
        <v>223</v>
      </c>
      <c r="H4341" s="297" t="s">
        <v>10017</v>
      </c>
      <c r="I4341" s="298" t="s">
        <v>22707</v>
      </c>
      <c r="J4341" s="297" t="s">
        <v>10019</v>
      </c>
    </row>
    <row r="4342" spans="1:10" ht="15" x14ac:dyDescent="0.25">
      <c r="A4342" s="297" t="s">
        <v>22708</v>
      </c>
      <c r="B4342" s="297" t="s">
        <v>20524</v>
      </c>
      <c r="C4342" s="297" t="s">
        <v>20525</v>
      </c>
      <c r="D4342" s="297" t="s">
        <v>18712</v>
      </c>
      <c r="E4342" s="297" t="s">
        <v>21236</v>
      </c>
      <c r="F4342" s="297" t="s">
        <v>22709</v>
      </c>
      <c r="G4342" s="297" t="s">
        <v>223</v>
      </c>
      <c r="H4342" s="297" t="s">
        <v>10017</v>
      </c>
      <c r="I4342" s="298" t="s">
        <v>22710</v>
      </c>
      <c r="J4342" s="297" t="s">
        <v>10019</v>
      </c>
    </row>
    <row r="4343" spans="1:10" ht="15" x14ac:dyDescent="0.25">
      <c r="A4343" s="297" t="s">
        <v>22711</v>
      </c>
      <c r="B4343" s="297" t="s">
        <v>20524</v>
      </c>
      <c r="C4343" s="297" t="s">
        <v>20525</v>
      </c>
      <c r="D4343" s="297" t="s">
        <v>18712</v>
      </c>
      <c r="E4343" s="297" t="s">
        <v>21236</v>
      </c>
      <c r="F4343" s="297" t="s">
        <v>22712</v>
      </c>
      <c r="G4343" s="297" t="s">
        <v>223</v>
      </c>
      <c r="H4343" s="297" t="s">
        <v>10017</v>
      </c>
      <c r="I4343" s="298" t="s">
        <v>22713</v>
      </c>
      <c r="J4343" s="297" t="s">
        <v>10019</v>
      </c>
    </row>
    <row r="4344" spans="1:10" ht="15" x14ac:dyDescent="0.25">
      <c r="A4344" s="297" t="s">
        <v>22714</v>
      </c>
      <c r="B4344" s="297" t="s">
        <v>20524</v>
      </c>
      <c r="C4344" s="297" t="s">
        <v>20525</v>
      </c>
      <c r="D4344" s="297" t="s">
        <v>18712</v>
      </c>
      <c r="E4344" s="297" t="s">
        <v>21236</v>
      </c>
      <c r="F4344" s="297" t="s">
        <v>22715</v>
      </c>
      <c r="G4344" s="297" t="s">
        <v>223</v>
      </c>
      <c r="H4344" s="297" t="s">
        <v>10017</v>
      </c>
      <c r="I4344" s="298" t="s">
        <v>22716</v>
      </c>
      <c r="J4344" s="297" t="s">
        <v>10019</v>
      </c>
    </row>
    <row r="4345" spans="1:10" ht="15" x14ac:dyDescent="0.25">
      <c r="A4345" s="297" t="s">
        <v>22717</v>
      </c>
      <c r="B4345" s="297" t="s">
        <v>20524</v>
      </c>
      <c r="C4345" s="297" t="s">
        <v>20525</v>
      </c>
      <c r="D4345" s="297" t="s">
        <v>18712</v>
      </c>
      <c r="E4345" s="297" t="s">
        <v>21236</v>
      </c>
      <c r="F4345" s="297" t="s">
        <v>22718</v>
      </c>
      <c r="G4345" s="297" t="s">
        <v>223</v>
      </c>
      <c r="H4345" s="297" t="s">
        <v>10017</v>
      </c>
      <c r="I4345" s="298" t="s">
        <v>22719</v>
      </c>
      <c r="J4345" s="297" t="s">
        <v>10019</v>
      </c>
    </row>
    <row r="4346" spans="1:10" ht="15" x14ac:dyDescent="0.25">
      <c r="A4346" s="297" t="s">
        <v>22720</v>
      </c>
      <c r="B4346" s="297" t="s">
        <v>20524</v>
      </c>
      <c r="C4346" s="297" t="s">
        <v>20525</v>
      </c>
      <c r="D4346" s="297" t="s">
        <v>18712</v>
      </c>
      <c r="E4346" s="297" t="s">
        <v>21236</v>
      </c>
      <c r="F4346" s="297" t="s">
        <v>22721</v>
      </c>
      <c r="G4346" s="297" t="s">
        <v>223</v>
      </c>
      <c r="H4346" s="297" t="s">
        <v>10017</v>
      </c>
      <c r="I4346" s="298" t="s">
        <v>22722</v>
      </c>
      <c r="J4346" s="297" t="s">
        <v>10019</v>
      </c>
    </row>
    <row r="4347" spans="1:10" ht="15" x14ac:dyDescent="0.25">
      <c r="A4347" s="297" t="s">
        <v>22723</v>
      </c>
      <c r="B4347" s="297" t="s">
        <v>20524</v>
      </c>
      <c r="C4347" s="297" t="s">
        <v>20525</v>
      </c>
      <c r="D4347" s="297" t="s">
        <v>18712</v>
      </c>
      <c r="E4347" s="297" t="s">
        <v>21236</v>
      </c>
      <c r="F4347" s="297" t="s">
        <v>22724</v>
      </c>
      <c r="G4347" s="297" t="s">
        <v>223</v>
      </c>
      <c r="H4347" s="297" t="s">
        <v>10017</v>
      </c>
      <c r="I4347" s="298" t="s">
        <v>22725</v>
      </c>
      <c r="J4347" s="297" t="s">
        <v>10019</v>
      </c>
    </row>
    <row r="4348" spans="1:10" ht="15" x14ac:dyDescent="0.25">
      <c r="A4348" s="297" t="s">
        <v>22726</v>
      </c>
      <c r="B4348" s="297" t="s">
        <v>20524</v>
      </c>
      <c r="C4348" s="297" t="s">
        <v>20525</v>
      </c>
      <c r="D4348" s="297" t="s">
        <v>18712</v>
      </c>
      <c r="E4348" s="297" t="s">
        <v>21236</v>
      </c>
      <c r="F4348" s="297" t="s">
        <v>22727</v>
      </c>
      <c r="G4348" s="297" t="s">
        <v>223</v>
      </c>
      <c r="H4348" s="297" t="s">
        <v>10017</v>
      </c>
      <c r="I4348" s="298" t="s">
        <v>22728</v>
      </c>
      <c r="J4348" s="297" t="s">
        <v>10019</v>
      </c>
    </row>
    <row r="4349" spans="1:10" ht="15" x14ac:dyDescent="0.25">
      <c r="A4349" s="297" t="s">
        <v>22729</v>
      </c>
      <c r="B4349" s="297" t="s">
        <v>20524</v>
      </c>
      <c r="C4349" s="297" t="s">
        <v>20525</v>
      </c>
      <c r="D4349" s="297" t="s">
        <v>18712</v>
      </c>
      <c r="E4349" s="297" t="s">
        <v>21236</v>
      </c>
      <c r="F4349" s="297" t="s">
        <v>22730</v>
      </c>
      <c r="G4349" s="297" t="s">
        <v>223</v>
      </c>
      <c r="H4349" s="297" t="s">
        <v>10017</v>
      </c>
      <c r="I4349" s="298" t="s">
        <v>22731</v>
      </c>
      <c r="J4349" s="297" t="s">
        <v>10019</v>
      </c>
    </row>
    <row r="4350" spans="1:10" ht="15" x14ac:dyDescent="0.25">
      <c r="A4350" s="297" t="s">
        <v>22732</v>
      </c>
      <c r="B4350" s="297" t="s">
        <v>20524</v>
      </c>
      <c r="C4350" s="297" t="s">
        <v>20525</v>
      </c>
      <c r="D4350" s="297" t="s">
        <v>18712</v>
      </c>
      <c r="E4350" s="297" t="s">
        <v>21236</v>
      </c>
      <c r="F4350" s="297" t="s">
        <v>22733</v>
      </c>
      <c r="G4350" s="297" t="s">
        <v>223</v>
      </c>
      <c r="H4350" s="297" t="s">
        <v>10017</v>
      </c>
      <c r="I4350" s="298" t="s">
        <v>22734</v>
      </c>
      <c r="J4350" s="297" t="s">
        <v>10019</v>
      </c>
    </row>
    <row r="4351" spans="1:10" ht="15" x14ac:dyDescent="0.25">
      <c r="A4351" s="297" t="s">
        <v>22735</v>
      </c>
      <c r="B4351" s="297" t="s">
        <v>20524</v>
      </c>
      <c r="C4351" s="297" t="s">
        <v>20525</v>
      </c>
      <c r="D4351" s="297" t="s">
        <v>18712</v>
      </c>
      <c r="E4351" s="297" t="s">
        <v>21236</v>
      </c>
      <c r="F4351" s="297" t="s">
        <v>22736</v>
      </c>
      <c r="G4351" s="297" t="s">
        <v>223</v>
      </c>
      <c r="H4351" s="297" t="s">
        <v>10017</v>
      </c>
      <c r="I4351" s="298" t="s">
        <v>22737</v>
      </c>
      <c r="J4351" s="297" t="s">
        <v>10019</v>
      </c>
    </row>
    <row r="4352" spans="1:10" ht="15" x14ac:dyDescent="0.25">
      <c r="A4352" s="297" t="s">
        <v>22738</v>
      </c>
      <c r="B4352" s="297" t="s">
        <v>20524</v>
      </c>
      <c r="C4352" s="297" t="s">
        <v>20525</v>
      </c>
      <c r="D4352" s="297" t="s">
        <v>18712</v>
      </c>
      <c r="E4352" s="297" t="s">
        <v>21236</v>
      </c>
      <c r="F4352" s="297" t="s">
        <v>22739</v>
      </c>
      <c r="G4352" s="297" t="s">
        <v>223</v>
      </c>
      <c r="H4352" s="297" t="s">
        <v>10017</v>
      </c>
      <c r="I4352" s="298" t="s">
        <v>22740</v>
      </c>
      <c r="J4352" s="297" t="s">
        <v>10019</v>
      </c>
    </row>
    <row r="4353" spans="1:10" ht="15" x14ac:dyDescent="0.25">
      <c r="A4353" s="297" t="s">
        <v>22741</v>
      </c>
      <c r="B4353" s="297" t="s">
        <v>20524</v>
      </c>
      <c r="C4353" s="297" t="s">
        <v>20525</v>
      </c>
      <c r="D4353" s="297" t="s">
        <v>18712</v>
      </c>
      <c r="E4353" s="297" t="s">
        <v>21236</v>
      </c>
      <c r="F4353" s="297" t="s">
        <v>22742</v>
      </c>
      <c r="G4353" s="297" t="s">
        <v>223</v>
      </c>
      <c r="H4353" s="297" t="s">
        <v>10017</v>
      </c>
      <c r="I4353" s="298" t="s">
        <v>22743</v>
      </c>
      <c r="J4353" s="297" t="s">
        <v>10019</v>
      </c>
    </row>
    <row r="4354" spans="1:10" ht="15" x14ac:dyDescent="0.25">
      <c r="A4354" s="297" t="s">
        <v>22744</v>
      </c>
      <c r="B4354" s="297" t="s">
        <v>20524</v>
      </c>
      <c r="C4354" s="297" t="s">
        <v>20525</v>
      </c>
      <c r="D4354" s="297" t="s">
        <v>18712</v>
      </c>
      <c r="E4354" s="297" t="s">
        <v>21236</v>
      </c>
      <c r="F4354" s="297" t="s">
        <v>22745</v>
      </c>
      <c r="G4354" s="297" t="s">
        <v>223</v>
      </c>
      <c r="H4354" s="297" t="s">
        <v>10017</v>
      </c>
      <c r="I4354" s="298" t="s">
        <v>22746</v>
      </c>
      <c r="J4354" s="297" t="s">
        <v>10019</v>
      </c>
    </row>
    <row r="4355" spans="1:10" ht="15" x14ac:dyDescent="0.25">
      <c r="A4355" s="297" t="s">
        <v>22747</v>
      </c>
      <c r="B4355" s="297" t="s">
        <v>20524</v>
      </c>
      <c r="C4355" s="297" t="s">
        <v>20525</v>
      </c>
      <c r="D4355" s="297" t="s">
        <v>18712</v>
      </c>
      <c r="E4355" s="297" t="s">
        <v>21236</v>
      </c>
      <c r="F4355" s="297" t="s">
        <v>22748</v>
      </c>
      <c r="G4355" s="297" t="s">
        <v>223</v>
      </c>
      <c r="H4355" s="297" t="s">
        <v>10017</v>
      </c>
      <c r="I4355" s="298" t="s">
        <v>22749</v>
      </c>
      <c r="J4355" s="297" t="s">
        <v>10019</v>
      </c>
    </row>
    <row r="4356" spans="1:10" ht="15" x14ac:dyDescent="0.25">
      <c r="A4356" s="297" t="s">
        <v>22750</v>
      </c>
      <c r="B4356" s="297" t="s">
        <v>20524</v>
      </c>
      <c r="C4356" s="297" t="s">
        <v>20525</v>
      </c>
      <c r="D4356" s="297" t="s">
        <v>18712</v>
      </c>
      <c r="E4356" s="297" t="s">
        <v>21236</v>
      </c>
      <c r="F4356" s="297" t="s">
        <v>22751</v>
      </c>
      <c r="G4356" s="297" t="s">
        <v>223</v>
      </c>
      <c r="H4356" s="297" t="s">
        <v>10017</v>
      </c>
      <c r="I4356" s="298" t="s">
        <v>22752</v>
      </c>
      <c r="J4356" s="297" t="s">
        <v>10019</v>
      </c>
    </row>
    <row r="4357" spans="1:10" ht="15" x14ac:dyDescent="0.25">
      <c r="A4357" s="297" t="s">
        <v>22753</v>
      </c>
      <c r="B4357" s="297" t="s">
        <v>20524</v>
      </c>
      <c r="C4357" s="297" t="s">
        <v>20525</v>
      </c>
      <c r="D4357" s="297" t="s">
        <v>18712</v>
      </c>
      <c r="E4357" s="297" t="s">
        <v>21236</v>
      </c>
      <c r="F4357" s="297" t="s">
        <v>22754</v>
      </c>
      <c r="G4357" s="297" t="s">
        <v>223</v>
      </c>
      <c r="H4357" s="297" t="s">
        <v>10017</v>
      </c>
      <c r="I4357" s="298" t="s">
        <v>22755</v>
      </c>
      <c r="J4357" s="297" t="s">
        <v>10019</v>
      </c>
    </row>
    <row r="4358" spans="1:10" ht="15" x14ac:dyDescent="0.25">
      <c r="A4358" s="297" t="s">
        <v>22756</v>
      </c>
      <c r="B4358" s="297" t="s">
        <v>20524</v>
      </c>
      <c r="C4358" s="297" t="s">
        <v>20525</v>
      </c>
      <c r="D4358" s="297" t="s">
        <v>18712</v>
      </c>
      <c r="E4358" s="297" t="s">
        <v>21236</v>
      </c>
      <c r="F4358" s="297" t="s">
        <v>22757</v>
      </c>
      <c r="G4358" s="297" t="s">
        <v>223</v>
      </c>
      <c r="H4358" s="297" t="s">
        <v>10017</v>
      </c>
      <c r="I4358" s="298" t="s">
        <v>22758</v>
      </c>
      <c r="J4358" s="297" t="s">
        <v>10019</v>
      </c>
    </row>
    <row r="4359" spans="1:10" ht="15" x14ac:dyDescent="0.25">
      <c r="A4359" s="297" t="s">
        <v>22759</v>
      </c>
      <c r="B4359" s="297" t="s">
        <v>20524</v>
      </c>
      <c r="C4359" s="297" t="s">
        <v>20525</v>
      </c>
      <c r="D4359" s="297" t="s">
        <v>18712</v>
      </c>
      <c r="E4359" s="297" t="s">
        <v>21236</v>
      </c>
      <c r="F4359" s="297" t="s">
        <v>22760</v>
      </c>
      <c r="G4359" s="297" t="s">
        <v>223</v>
      </c>
      <c r="H4359" s="297" t="s">
        <v>10017</v>
      </c>
      <c r="I4359" s="298" t="s">
        <v>22758</v>
      </c>
      <c r="J4359" s="297" t="s">
        <v>10019</v>
      </c>
    </row>
    <row r="4360" spans="1:10" ht="15" x14ac:dyDescent="0.25">
      <c r="A4360" s="297" t="s">
        <v>22761</v>
      </c>
      <c r="B4360" s="297" t="s">
        <v>20524</v>
      </c>
      <c r="C4360" s="297" t="s">
        <v>20525</v>
      </c>
      <c r="D4360" s="297" t="s">
        <v>18712</v>
      </c>
      <c r="E4360" s="297" t="s">
        <v>21236</v>
      </c>
      <c r="F4360" s="297" t="s">
        <v>22762</v>
      </c>
      <c r="G4360" s="297" t="s">
        <v>223</v>
      </c>
      <c r="H4360" s="297" t="s">
        <v>10017</v>
      </c>
      <c r="I4360" s="298" t="s">
        <v>22758</v>
      </c>
      <c r="J4360" s="297" t="s">
        <v>10019</v>
      </c>
    </row>
    <row r="4361" spans="1:10" ht="15" x14ac:dyDescent="0.25">
      <c r="A4361" s="297" t="s">
        <v>22763</v>
      </c>
      <c r="B4361" s="297" t="s">
        <v>20524</v>
      </c>
      <c r="C4361" s="297" t="s">
        <v>20525</v>
      </c>
      <c r="D4361" s="297" t="s">
        <v>18712</v>
      </c>
      <c r="E4361" s="297" t="s">
        <v>21236</v>
      </c>
      <c r="F4361" s="297" t="s">
        <v>22764</v>
      </c>
      <c r="G4361" s="297" t="s">
        <v>223</v>
      </c>
      <c r="H4361" s="297" t="s">
        <v>10017</v>
      </c>
      <c r="I4361" s="298" t="s">
        <v>22765</v>
      </c>
      <c r="J4361" s="297" t="s">
        <v>10019</v>
      </c>
    </row>
    <row r="4362" spans="1:10" ht="15" x14ac:dyDescent="0.25">
      <c r="A4362" s="297" t="s">
        <v>22766</v>
      </c>
      <c r="B4362" s="297" t="s">
        <v>20524</v>
      </c>
      <c r="C4362" s="297" t="s">
        <v>20525</v>
      </c>
      <c r="D4362" s="297" t="s">
        <v>18712</v>
      </c>
      <c r="E4362" s="297" t="s">
        <v>21236</v>
      </c>
      <c r="F4362" s="297" t="s">
        <v>22767</v>
      </c>
      <c r="G4362" s="297" t="s">
        <v>223</v>
      </c>
      <c r="H4362" s="297" t="s">
        <v>10017</v>
      </c>
      <c r="I4362" s="298" t="s">
        <v>22765</v>
      </c>
      <c r="J4362" s="297" t="s">
        <v>10019</v>
      </c>
    </row>
    <row r="4363" spans="1:10" ht="15" x14ac:dyDescent="0.25">
      <c r="A4363" s="297" t="s">
        <v>22768</v>
      </c>
      <c r="B4363" s="297" t="s">
        <v>20524</v>
      </c>
      <c r="C4363" s="297" t="s">
        <v>20525</v>
      </c>
      <c r="D4363" s="297" t="s">
        <v>18712</v>
      </c>
      <c r="E4363" s="297" t="s">
        <v>21236</v>
      </c>
      <c r="F4363" s="297" t="s">
        <v>22769</v>
      </c>
      <c r="G4363" s="297" t="s">
        <v>223</v>
      </c>
      <c r="H4363" s="297" t="s">
        <v>10017</v>
      </c>
      <c r="I4363" s="298" t="s">
        <v>22770</v>
      </c>
      <c r="J4363" s="297" t="s">
        <v>10019</v>
      </c>
    </row>
    <row r="4364" spans="1:10" ht="15" x14ac:dyDescent="0.25">
      <c r="A4364" s="297" t="s">
        <v>22771</v>
      </c>
      <c r="B4364" s="297" t="s">
        <v>20524</v>
      </c>
      <c r="C4364" s="297" t="s">
        <v>20525</v>
      </c>
      <c r="D4364" s="297" t="s">
        <v>18712</v>
      </c>
      <c r="E4364" s="297" t="s">
        <v>21236</v>
      </c>
      <c r="F4364" s="297" t="s">
        <v>22772</v>
      </c>
      <c r="G4364" s="297" t="s">
        <v>223</v>
      </c>
      <c r="H4364" s="297" t="s">
        <v>10017</v>
      </c>
      <c r="I4364" s="298" t="s">
        <v>22773</v>
      </c>
      <c r="J4364" s="297" t="s">
        <v>10019</v>
      </c>
    </row>
    <row r="4365" spans="1:10" ht="15" x14ac:dyDescent="0.25">
      <c r="A4365" s="297" t="s">
        <v>22774</v>
      </c>
      <c r="B4365" s="297" t="s">
        <v>20524</v>
      </c>
      <c r="C4365" s="297" t="s">
        <v>20525</v>
      </c>
      <c r="D4365" s="297" t="s">
        <v>18712</v>
      </c>
      <c r="E4365" s="297" t="s">
        <v>21236</v>
      </c>
      <c r="F4365" s="297" t="s">
        <v>22775</v>
      </c>
      <c r="G4365" s="297" t="s">
        <v>223</v>
      </c>
      <c r="H4365" s="297" t="s">
        <v>10017</v>
      </c>
      <c r="I4365" s="298" t="s">
        <v>22773</v>
      </c>
      <c r="J4365" s="297" t="s">
        <v>10019</v>
      </c>
    </row>
    <row r="4366" spans="1:10" ht="15" x14ac:dyDescent="0.25">
      <c r="A4366" s="297" t="s">
        <v>22776</v>
      </c>
      <c r="B4366" s="297" t="s">
        <v>20524</v>
      </c>
      <c r="C4366" s="297" t="s">
        <v>20525</v>
      </c>
      <c r="D4366" s="297" t="s">
        <v>18712</v>
      </c>
      <c r="E4366" s="297" t="s">
        <v>21236</v>
      </c>
      <c r="F4366" s="297" t="s">
        <v>22777</v>
      </c>
      <c r="G4366" s="297" t="s">
        <v>223</v>
      </c>
      <c r="H4366" s="297" t="s">
        <v>10017</v>
      </c>
      <c r="I4366" s="298" t="s">
        <v>22778</v>
      </c>
      <c r="J4366" s="297" t="s">
        <v>10019</v>
      </c>
    </row>
    <row r="4367" spans="1:10" ht="15" x14ac:dyDescent="0.25">
      <c r="A4367" s="297" t="s">
        <v>22779</v>
      </c>
      <c r="B4367" s="297" t="s">
        <v>20524</v>
      </c>
      <c r="C4367" s="297" t="s">
        <v>20525</v>
      </c>
      <c r="D4367" s="297" t="s">
        <v>18712</v>
      </c>
      <c r="E4367" s="297" t="s">
        <v>21236</v>
      </c>
      <c r="F4367" s="297" t="s">
        <v>22780</v>
      </c>
      <c r="G4367" s="297" t="s">
        <v>223</v>
      </c>
      <c r="H4367" s="297" t="s">
        <v>10017</v>
      </c>
      <c r="I4367" s="298" t="s">
        <v>22781</v>
      </c>
      <c r="J4367" s="297" t="s">
        <v>10019</v>
      </c>
    </row>
    <row r="4368" spans="1:10" ht="15" x14ac:dyDescent="0.25">
      <c r="A4368" s="297" t="s">
        <v>22782</v>
      </c>
      <c r="B4368" s="297" t="s">
        <v>20524</v>
      </c>
      <c r="C4368" s="297" t="s">
        <v>20525</v>
      </c>
      <c r="D4368" s="297" t="s">
        <v>18712</v>
      </c>
      <c r="E4368" s="297" t="s">
        <v>21236</v>
      </c>
      <c r="F4368" s="297" t="s">
        <v>22783</v>
      </c>
      <c r="G4368" s="297" t="s">
        <v>223</v>
      </c>
      <c r="H4368" s="297" t="s">
        <v>10017</v>
      </c>
      <c r="I4368" s="298" t="s">
        <v>22784</v>
      </c>
      <c r="J4368" s="297" t="s">
        <v>10019</v>
      </c>
    </row>
    <row r="4369" spans="1:10" ht="15" x14ac:dyDescent="0.25">
      <c r="A4369" s="297" t="s">
        <v>22785</v>
      </c>
      <c r="B4369" s="297" t="s">
        <v>20524</v>
      </c>
      <c r="C4369" s="297" t="s">
        <v>20525</v>
      </c>
      <c r="D4369" s="297" t="s">
        <v>18712</v>
      </c>
      <c r="E4369" s="297" t="s">
        <v>21236</v>
      </c>
      <c r="F4369" s="297" t="s">
        <v>22786</v>
      </c>
      <c r="G4369" s="297" t="s">
        <v>223</v>
      </c>
      <c r="H4369" s="297" t="s">
        <v>10017</v>
      </c>
      <c r="I4369" s="298" t="s">
        <v>22787</v>
      </c>
      <c r="J4369" s="297" t="s">
        <v>10019</v>
      </c>
    </row>
    <row r="4370" spans="1:10" ht="15" x14ac:dyDescent="0.25">
      <c r="A4370" s="297" t="s">
        <v>22788</v>
      </c>
      <c r="B4370" s="297" t="s">
        <v>20524</v>
      </c>
      <c r="C4370" s="297" t="s">
        <v>20525</v>
      </c>
      <c r="D4370" s="297" t="s">
        <v>18712</v>
      </c>
      <c r="E4370" s="297" t="s">
        <v>21236</v>
      </c>
      <c r="F4370" s="297" t="s">
        <v>22789</v>
      </c>
      <c r="G4370" s="297" t="s">
        <v>223</v>
      </c>
      <c r="H4370" s="297" t="s">
        <v>10017</v>
      </c>
      <c r="I4370" s="298" t="s">
        <v>22787</v>
      </c>
      <c r="J4370" s="297" t="s">
        <v>10019</v>
      </c>
    </row>
    <row r="4371" spans="1:10" ht="15" x14ac:dyDescent="0.25">
      <c r="A4371" s="297" t="s">
        <v>22790</v>
      </c>
      <c r="B4371" s="297" t="s">
        <v>20524</v>
      </c>
      <c r="C4371" s="297" t="s">
        <v>20525</v>
      </c>
      <c r="D4371" s="297" t="s">
        <v>18712</v>
      </c>
      <c r="E4371" s="297" t="s">
        <v>21236</v>
      </c>
      <c r="F4371" s="297" t="s">
        <v>22791</v>
      </c>
      <c r="G4371" s="297" t="s">
        <v>223</v>
      </c>
      <c r="H4371" s="297" t="s">
        <v>10017</v>
      </c>
      <c r="I4371" s="298" t="s">
        <v>11010</v>
      </c>
      <c r="J4371" s="297" t="s">
        <v>10019</v>
      </c>
    </row>
    <row r="4372" spans="1:10" ht="15" x14ac:dyDescent="0.25">
      <c r="A4372" s="297" t="s">
        <v>22792</v>
      </c>
      <c r="B4372" s="297" t="s">
        <v>20524</v>
      </c>
      <c r="C4372" s="297" t="s">
        <v>20525</v>
      </c>
      <c r="D4372" s="297" t="s">
        <v>18712</v>
      </c>
      <c r="E4372" s="297" t="s">
        <v>21236</v>
      </c>
      <c r="F4372" s="297" t="s">
        <v>22793</v>
      </c>
      <c r="G4372" s="297" t="s">
        <v>223</v>
      </c>
      <c r="H4372" s="297" t="s">
        <v>10017</v>
      </c>
      <c r="I4372" s="298" t="s">
        <v>11010</v>
      </c>
      <c r="J4372" s="297" t="s">
        <v>10019</v>
      </c>
    </row>
    <row r="4373" spans="1:10" ht="15" x14ac:dyDescent="0.25">
      <c r="A4373" s="297" t="s">
        <v>22794</v>
      </c>
      <c r="B4373" s="297" t="s">
        <v>20524</v>
      </c>
      <c r="C4373" s="297" t="s">
        <v>20525</v>
      </c>
      <c r="D4373" s="297" t="s">
        <v>18712</v>
      </c>
      <c r="E4373" s="297" t="s">
        <v>21236</v>
      </c>
      <c r="F4373" s="297" t="s">
        <v>22795</v>
      </c>
      <c r="G4373" s="297" t="s">
        <v>223</v>
      </c>
      <c r="H4373" s="297" t="s">
        <v>10017</v>
      </c>
      <c r="I4373" s="298" t="s">
        <v>11010</v>
      </c>
      <c r="J4373" s="297" t="s">
        <v>10019</v>
      </c>
    </row>
    <row r="4374" spans="1:10" ht="15" x14ac:dyDescent="0.25">
      <c r="A4374" s="297" t="s">
        <v>22796</v>
      </c>
      <c r="B4374" s="297" t="s">
        <v>20524</v>
      </c>
      <c r="C4374" s="297" t="s">
        <v>20525</v>
      </c>
      <c r="D4374" s="297" t="s">
        <v>18712</v>
      </c>
      <c r="E4374" s="297" t="s">
        <v>21236</v>
      </c>
      <c r="F4374" s="297" t="s">
        <v>22797</v>
      </c>
      <c r="G4374" s="297" t="s">
        <v>223</v>
      </c>
      <c r="H4374" s="297" t="s">
        <v>10017</v>
      </c>
      <c r="I4374" s="298" t="s">
        <v>22798</v>
      </c>
      <c r="J4374" s="297" t="s">
        <v>10019</v>
      </c>
    </row>
    <row r="4375" spans="1:10" ht="15" x14ac:dyDescent="0.25">
      <c r="A4375" s="297" t="s">
        <v>22799</v>
      </c>
      <c r="B4375" s="297" t="s">
        <v>20524</v>
      </c>
      <c r="C4375" s="297" t="s">
        <v>20525</v>
      </c>
      <c r="D4375" s="297" t="s">
        <v>18712</v>
      </c>
      <c r="E4375" s="297" t="s">
        <v>21236</v>
      </c>
      <c r="F4375" s="297" t="s">
        <v>22800</v>
      </c>
      <c r="G4375" s="297" t="s">
        <v>223</v>
      </c>
      <c r="H4375" s="297" t="s">
        <v>10017</v>
      </c>
      <c r="I4375" s="298" t="s">
        <v>22798</v>
      </c>
      <c r="J4375" s="297" t="s">
        <v>10019</v>
      </c>
    </row>
    <row r="4376" spans="1:10" ht="15" x14ac:dyDescent="0.25">
      <c r="A4376" s="297" t="s">
        <v>22801</v>
      </c>
      <c r="B4376" s="297" t="s">
        <v>20524</v>
      </c>
      <c r="C4376" s="297" t="s">
        <v>20525</v>
      </c>
      <c r="D4376" s="297" t="s">
        <v>18712</v>
      </c>
      <c r="E4376" s="297" t="s">
        <v>21236</v>
      </c>
      <c r="F4376" s="297" t="s">
        <v>22802</v>
      </c>
      <c r="G4376" s="297" t="s">
        <v>223</v>
      </c>
      <c r="H4376" s="297" t="s">
        <v>10017</v>
      </c>
      <c r="I4376" s="298" t="s">
        <v>22798</v>
      </c>
      <c r="J4376" s="297" t="s">
        <v>10019</v>
      </c>
    </row>
    <row r="4377" spans="1:10" ht="15" x14ac:dyDescent="0.25">
      <c r="A4377" s="297" t="s">
        <v>22803</v>
      </c>
      <c r="B4377" s="297" t="s">
        <v>20524</v>
      </c>
      <c r="C4377" s="297" t="s">
        <v>20525</v>
      </c>
      <c r="D4377" s="297" t="s">
        <v>18712</v>
      </c>
      <c r="E4377" s="297" t="s">
        <v>21236</v>
      </c>
      <c r="F4377" s="297" t="s">
        <v>22804</v>
      </c>
      <c r="G4377" s="297" t="s">
        <v>223</v>
      </c>
      <c r="H4377" s="297" t="s">
        <v>10017</v>
      </c>
      <c r="I4377" s="298" t="s">
        <v>14469</v>
      </c>
      <c r="J4377" s="297" t="s">
        <v>10019</v>
      </c>
    </row>
    <row r="4378" spans="1:10" ht="15" x14ac:dyDescent="0.25">
      <c r="A4378" s="297" t="s">
        <v>22805</v>
      </c>
      <c r="B4378" s="297" t="s">
        <v>20524</v>
      </c>
      <c r="C4378" s="297" t="s">
        <v>20525</v>
      </c>
      <c r="D4378" s="297" t="s">
        <v>18712</v>
      </c>
      <c r="E4378" s="297" t="s">
        <v>21236</v>
      </c>
      <c r="F4378" s="297" t="s">
        <v>22806</v>
      </c>
      <c r="G4378" s="297" t="s">
        <v>223</v>
      </c>
      <c r="H4378" s="297" t="s">
        <v>10017</v>
      </c>
      <c r="I4378" s="298" t="s">
        <v>14469</v>
      </c>
      <c r="J4378" s="297" t="s">
        <v>10019</v>
      </c>
    </row>
    <row r="4379" spans="1:10" ht="15" x14ac:dyDescent="0.25">
      <c r="A4379" s="297" t="s">
        <v>22807</v>
      </c>
      <c r="B4379" s="297" t="s">
        <v>20524</v>
      </c>
      <c r="C4379" s="297" t="s">
        <v>20525</v>
      </c>
      <c r="D4379" s="297" t="s">
        <v>18712</v>
      </c>
      <c r="E4379" s="297" t="s">
        <v>21236</v>
      </c>
      <c r="F4379" s="297" t="s">
        <v>22808</v>
      </c>
      <c r="G4379" s="297" t="s">
        <v>223</v>
      </c>
      <c r="H4379" s="297" t="s">
        <v>10017</v>
      </c>
      <c r="I4379" s="298" t="s">
        <v>22809</v>
      </c>
      <c r="J4379" s="297" t="s">
        <v>10019</v>
      </c>
    </row>
    <row r="4380" spans="1:10" ht="15" x14ac:dyDescent="0.25">
      <c r="A4380" s="297" t="s">
        <v>22810</v>
      </c>
      <c r="B4380" s="297" t="s">
        <v>20524</v>
      </c>
      <c r="C4380" s="297" t="s">
        <v>20525</v>
      </c>
      <c r="D4380" s="297" t="s">
        <v>18712</v>
      </c>
      <c r="E4380" s="297" t="s">
        <v>21236</v>
      </c>
      <c r="F4380" s="297" t="s">
        <v>22811</v>
      </c>
      <c r="G4380" s="297" t="s">
        <v>223</v>
      </c>
      <c r="H4380" s="297" t="s">
        <v>10017</v>
      </c>
      <c r="I4380" s="298" t="s">
        <v>22809</v>
      </c>
      <c r="J4380" s="297" t="s">
        <v>10019</v>
      </c>
    </row>
    <row r="4381" spans="1:10" ht="15" x14ac:dyDescent="0.25">
      <c r="A4381" s="297" t="s">
        <v>22812</v>
      </c>
      <c r="B4381" s="297" t="s">
        <v>20524</v>
      </c>
      <c r="C4381" s="297" t="s">
        <v>20525</v>
      </c>
      <c r="D4381" s="297" t="s">
        <v>18712</v>
      </c>
      <c r="E4381" s="297" t="s">
        <v>21236</v>
      </c>
      <c r="F4381" s="297" t="s">
        <v>22813</v>
      </c>
      <c r="G4381" s="297" t="s">
        <v>223</v>
      </c>
      <c r="H4381" s="297" t="s">
        <v>10017</v>
      </c>
      <c r="I4381" s="298" t="s">
        <v>18210</v>
      </c>
      <c r="J4381" s="297" t="s">
        <v>10019</v>
      </c>
    </row>
    <row r="4382" spans="1:10" ht="15" x14ac:dyDescent="0.25">
      <c r="A4382" s="297" t="s">
        <v>22814</v>
      </c>
      <c r="B4382" s="297" t="s">
        <v>20524</v>
      </c>
      <c r="C4382" s="297" t="s">
        <v>20525</v>
      </c>
      <c r="D4382" s="297" t="s">
        <v>18712</v>
      </c>
      <c r="E4382" s="297" t="s">
        <v>21236</v>
      </c>
      <c r="F4382" s="297" t="s">
        <v>22815</v>
      </c>
      <c r="G4382" s="297" t="s">
        <v>223</v>
      </c>
      <c r="H4382" s="297" t="s">
        <v>10017</v>
      </c>
      <c r="I4382" s="298" t="s">
        <v>22816</v>
      </c>
      <c r="J4382" s="297" t="s">
        <v>10019</v>
      </c>
    </row>
    <row r="4383" spans="1:10" ht="15" x14ac:dyDescent="0.25">
      <c r="A4383" s="297" t="s">
        <v>22817</v>
      </c>
      <c r="B4383" s="297" t="s">
        <v>20524</v>
      </c>
      <c r="C4383" s="297" t="s">
        <v>20525</v>
      </c>
      <c r="D4383" s="297" t="s">
        <v>18712</v>
      </c>
      <c r="E4383" s="297" t="s">
        <v>21236</v>
      </c>
      <c r="F4383" s="297" t="s">
        <v>22818</v>
      </c>
      <c r="G4383" s="297" t="s">
        <v>223</v>
      </c>
      <c r="H4383" s="297" t="s">
        <v>10017</v>
      </c>
      <c r="I4383" s="298" t="s">
        <v>22819</v>
      </c>
      <c r="J4383" s="297" t="s">
        <v>10019</v>
      </c>
    </row>
    <row r="4384" spans="1:10" ht="15" x14ac:dyDescent="0.25">
      <c r="A4384" s="297" t="s">
        <v>22820</v>
      </c>
      <c r="B4384" s="297" t="s">
        <v>20524</v>
      </c>
      <c r="C4384" s="297" t="s">
        <v>20525</v>
      </c>
      <c r="D4384" s="297" t="s">
        <v>18712</v>
      </c>
      <c r="E4384" s="297" t="s">
        <v>21236</v>
      </c>
      <c r="F4384" s="297" t="s">
        <v>22821</v>
      </c>
      <c r="G4384" s="297" t="s">
        <v>223</v>
      </c>
      <c r="H4384" s="297" t="s">
        <v>10017</v>
      </c>
      <c r="I4384" s="298" t="s">
        <v>22822</v>
      </c>
      <c r="J4384" s="297" t="s">
        <v>10019</v>
      </c>
    </row>
    <row r="4385" spans="1:10" ht="15" x14ac:dyDescent="0.25">
      <c r="A4385" s="297" t="s">
        <v>22823</v>
      </c>
      <c r="B4385" s="297" t="s">
        <v>20524</v>
      </c>
      <c r="C4385" s="297" t="s">
        <v>20525</v>
      </c>
      <c r="D4385" s="297" t="s">
        <v>18712</v>
      </c>
      <c r="E4385" s="297" t="s">
        <v>21236</v>
      </c>
      <c r="F4385" s="297" t="s">
        <v>22824</v>
      </c>
      <c r="G4385" s="297" t="s">
        <v>223</v>
      </c>
      <c r="H4385" s="297" t="s">
        <v>10017</v>
      </c>
      <c r="I4385" s="298" t="s">
        <v>22822</v>
      </c>
      <c r="J4385" s="297" t="s">
        <v>10019</v>
      </c>
    </row>
    <row r="4386" spans="1:10" ht="15" x14ac:dyDescent="0.25">
      <c r="A4386" s="297" t="s">
        <v>22825</v>
      </c>
      <c r="B4386" s="297" t="s">
        <v>20524</v>
      </c>
      <c r="C4386" s="297" t="s">
        <v>20525</v>
      </c>
      <c r="D4386" s="297" t="s">
        <v>18712</v>
      </c>
      <c r="E4386" s="297" t="s">
        <v>21236</v>
      </c>
      <c r="F4386" s="297" t="s">
        <v>22826</v>
      </c>
      <c r="G4386" s="297" t="s">
        <v>223</v>
      </c>
      <c r="H4386" s="297" t="s">
        <v>10017</v>
      </c>
      <c r="I4386" s="298" t="s">
        <v>22303</v>
      </c>
      <c r="J4386" s="297" t="s">
        <v>10019</v>
      </c>
    </row>
    <row r="4387" spans="1:10" ht="15" x14ac:dyDescent="0.25">
      <c r="A4387" s="297" t="s">
        <v>22827</v>
      </c>
      <c r="B4387" s="297" t="s">
        <v>20524</v>
      </c>
      <c r="C4387" s="297" t="s">
        <v>20525</v>
      </c>
      <c r="D4387" s="297" t="s">
        <v>18712</v>
      </c>
      <c r="E4387" s="297" t="s">
        <v>21236</v>
      </c>
      <c r="F4387" s="297" t="s">
        <v>22828</v>
      </c>
      <c r="G4387" s="297" t="s">
        <v>223</v>
      </c>
      <c r="H4387" s="297" t="s">
        <v>10017</v>
      </c>
      <c r="I4387" s="298" t="s">
        <v>22303</v>
      </c>
      <c r="J4387" s="297" t="s">
        <v>10019</v>
      </c>
    </row>
    <row r="4388" spans="1:10" ht="15" x14ac:dyDescent="0.25">
      <c r="A4388" s="297" t="s">
        <v>22829</v>
      </c>
      <c r="B4388" s="297" t="s">
        <v>20524</v>
      </c>
      <c r="C4388" s="297" t="s">
        <v>20525</v>
      </c>
      <c r="D4388" s="297" t="s">
        <v>18712</v>
      </c>
      <c r="E4388" s="297" t="s">
        <v>21236</v>
      </c>
      <c r="F4388" s="297" t="s">
        <v>22830</v>
      </c>
      <c r="G4388" s="297" t="s">
        <v>223</v>
      </c>
      <c r="H4388" s="297" t="s">
        <v>10017</v>
      </c>
      <c r="I4388" s="298" t="s">
        <v>22303</v>
      </c>
      <c r="J4388" s="297" t="s">
        <v>10019</v>
      </c>
    </row>
    <row r="4389" spans="1:10" ht="15" x14ac:dyDescent="0.25">
      <c r="A4389" s="297" t="s">
        <v>22831</v>
      </c>
      <c r="B4389" s="297" t="s">
        <v>20524</v>
      </c>
      <c r="C4389" s="297" t="s">
        <v>20525</v>
      </c>
      <c r="D4389" s="297" t="s">
        <v>18712</v>
      </c>
      <c r="E4389" s="297" t="s">
        <v>21236</v>
      </c>
      <c r="F4389" s="297" t="s">
        <v>22832</v>
      </c>
      <c r="G4389" s="297" t="s">
        <v>223</v>
      </c>
      <c r="H4389" s="297" t="s">
        <v>10017</v>
      </c>
      <c r="I4389" s="298" t="s">
        <v>14365</v>
      </c>
      <c r="J4389" s="297" t="s">
        <v>10019</v>
      </c>
    </row>
    <row r="4390" spans="1:10" ht="15" x14ac:dyDescent="0.25">
      <c r="A4390" s="297" t="s">
        <v>22833</v>
      </c>
      <c r="B4390" s="297" t="s">
        <v>20524</v>
      </c>
      <c r="C4390" s="297" t="s">
        <v>20525</v>
      </c>
      <c r="D4390" s="297" t="s">
        <v>18712</v>
      </c>
      <c r="E4390" s="297" t="s">
        <v>21236</v>
      </c>
      <c r="F4390" s="297" t="s">
        <v>22834</v>
      </c>
      <c r="G4390" s="297" t="s">
        <v>223</v>
      </c>
      <c r="H4390" s="297" t="s">
        <v>10017</v>
      </c>
      <c r="I4390" s="298" t="s">
        <v>14365</v>
      </c>
      <c r="J4390" s="297" t="s">
        <v>10019</v>
      </c>
    </row>
    <row r="4391" spans="1:10" ht="15" x14ac:dyDescent="0.25">
      <c r="A4391" s="297" t="s">
        <v>22835</v>
      </c>
      <c r="B4391" s="297" t="s">
        <v>20524</v>
      </c>
      <c r="C4391" s="297" t="s">
        <v>20525</v>
      </c>
      <c r="D4391" s="297" t="s">
        <v>18712</v>
      </c>
      <c r="E4391" s="297" t="s">
        <v>21236</v>
      </c>
      <c r="F4391" s="297" t="s">
        <v>22836</v>
      </c>
      <c r="G4391" s="297" t="s">
        <v>223</v>
      </c>
      <c r="H4391" s="297" t="s">
        <v>10017</v>
      </c>
      <c r="I4391" s="298" t="s">
        <v>14365</v>
      </c>
      <c r="J4391" s="297" t="s">
        <v>10019</v>
      </c>
    </row>
    <row r="4392" spans="1:10" ht="15" x14ac:dyDescent="0.25">
      <c r="A4392" s="297" t="s">
        <v>22837</v>
      </c>
      <c r="B4392" s="297" t="s">
        <v>20524</v>
      </c>
      <c r="C4392" s="297" t="s">
        <v>20525</v>
      </c>
      <c r="D4392" s="297" t="s">
        <v>18712</v>
      </c>
      <c r="E4392" s="297" t="s">
        <v>21236</v>
      </c>
      <c r="F4392" s="297" t="s">
        <v>22838</v>
      </c>
      <c r="G4392" s="297" t="s">
        <v>223</v>
      </c>
      <c r="H4392" s="297" t="s">
        <v>10017</v>
      </c>
      <c r="I4392" s="298" t="s">
        <v>22839</v>
      </c>
      <c r="J4392" s="297" t="s">
        <v>10019</v>
      </c>
    </row>
    <row r="4393" spans="1:10" ht="15" x14ac:dyDescent="0.25">
      <c r="A4393" s="297" t="s">
        <v>22840</v>
      </c>
      <c r="B4393" s="297" t="s">
        <v>20524</v>
      </c>
      <c r="C4393" s="297" t="s">
        <v>20525</v>
      </c>
      <c r="D4393" s="297" t="s">
        <v>18712</v>
      </c>
      <c r="E4393" s="297" t="s">
        <v>21236</v>
      </c>
      <c r="F4393" s="297" t="s">
        <v>22841</v>
      </c>
      <c r="G4393" s="297" t="s">
        <v>223</v>
      </c>
      <c r="H4393" s="297" t="s">
        <v>10017</v>
      </c>
      <c r="I4393" s="298" t="s">
        <v>22839</v>
      </c>
      <c r="J4393" s="297" t="s">
        <v>10019</v>
      </c>
    </row>
    <row r="4394" spans="1:10" ht="15" x14ac:dyDescent="0.25">
      <c r="A4394" s="297" t="s">
        <v>22842</v>
      </c>
      <c r="B4394" s="297" t="s">
        <v>20524</v>
      </c>
      <c r="C4394" s="297" t="s">
        <v>20525</v>
      </c>
      <c r="D4394" s="297" t="s">
        <v>18712</v>
      </c>
      <c r="E4394" s="297" t="s">
        <v>21236</v>
      </c>
      <c r="F4394" s="297" t="s">
        <v>22843</v>
      </c>
      <c r="G4394" s="297" t="s">
        <v>223</v>
      </c>
      <c r="H4394" s="297" t="s">
        <v>10017</v>
      </c>
      <c r="I4394" s="298" t="s">
        <v>22844</v>
      </c>
      <c r="J4394" s="297" t="s">
        <v>10019</v>
      </c>
    </row>
    <row r="4395" spans="1:10" ht="15" x14ac:dyDescent="0.25">
      <c r="A4395" s="297" t="s">
        <v>22845</v>
      </c>
      <c r="B4395" s="297" t="s">
        <v>20524</v>
      </c>
      <c r="C4395" s="297" t="s">
        <v>20525</v>
      </c>
      <c r="D4395" s="297" t="s">
        <v>18712</v>
      </c>
      <c r="E4395" s="297" t="s">
        <v>21236</v>
      </c>
      <c r="F4395" s="297" t="s">
        <v>22846</v>
      </c>
      <c r="G4395" s="297" t="s">
        <v>223</v>
      </c>
      <c r="H4395" s="297" t="s">
        <v>10017</v>
      </c>
      <c r="I4395" s="298" t="s">
        <v>22844</v>
      </c>
      <c r="J4395" s="297" t="s">
        <v>10019</v>
      </c>
    </row>
    <row r="4396" spans="1:10" ht="15" x14ac:dyDescent="0.25">
      <c r="A4396" s="297" t="s">
        <v>22847</v>
      </c>
      <c r="B4396" s="297" t="s">
        <v>20524</v>
      </c>
      <c r="C4396" s="297" t="s">
        <v>20525</v>
      </c>
      <c r="D4396" s="297" t="s">
        <v>18712</v>
      </c>
      <c r="E4396" s="297" t="s">
        <v>21236</v>
      </c>
      <c r="F4396" s="297" t="s">
        <v>22848</v>
      </c>
      <c r="G4396" s="297" t="s">
        <v>223</v>
      </c>
      <c r="H4396" s="297" t="s">
        <v>10017</v>
      </c>
      <c r="I4396" s="298" t="s">
        <v>22849</v>
      </c>
      <c r="J4396" s="297" t="s">
        <v>10019</v>
      </c>
    </row>
    <row r="4397" spans="1:10" ht="15" x14ac:dyDescent="0.25">
      <c r="A4397" s="297" t="s">
        <v>22850</v>
      </c>
      <c r="B4397" s="297" t="s">
        <v>20524</v>
      </c>
      <c r="C4397" s="297" t="s">
        <v>20525</v>
      </c>
      <c r="D4397" s="297" t="s">
        <v>18712</v>
      </c>
      <c r="E4397" s="297" t="s">
        <v>21236</v>
      </c>
      <c r="F4397" s="297" t="s">
        <v>22851</v>
      </c>
      <c r="G4397" s="297" t="s">
        <v>223</v>
      </c>
      <c r="H4397" s="297" t="s">
        <v>10017</v>
      </c>
      <c r="I4397" s="298" t="s">
        <v>22852</v>
      </c>
      <c r="J4397" s="297" t="s">
        <v>10019</v>
      </c>
    </row>
    <row r="4398" spans="1:10" ht="15" x14ac:dyDescent="0.25">
      <c r="A4398" s="297" t="s">
        <v>22853</v>
      </c>
      <c r="B4398" s="297" t="s">
        <v>20524</v>
      </c>
      <c r="C4398" s="297" t="s">
        <v>20525</v>
      </c>
      <c r="D4398" s="297" t="s">
        <v>18712</v>
      </c>
      <c r="E4398" s="297" t="s">
        <v>21236</v>
      </c>
      <c r="F4398" s="297" t="s">
        <v>22854</v>
      </c>
      <c r="G4398" s="297" t="s">
        <v>223</v>
      </c>
      <c r="H4398" s="297" t="s">
        <v>10017</v>
      </c>
      <c r="I4398" s="298" t="s">
        <v>22855</v>
      </c>
      <c r="J4398" s="297" t="s">
        <v>10019</v>
      </c>
    </row>
    <row r="4399" spans="1:10" ht="15" x14ac:dyDescent="0.25">
      <c r="A4399" s="297" t="s">
        <v>22856</v>
      </c>
      <c r="B4399" s="297" t="s">
        <v>20524</v>
      </c>
      <c r="C4399" s="297" t="s">
        <v>20525</v>
      </c>
      <c r="D4399" s="297" t="s">
        <v>18712</v>
      </c>
      <c r="E4399" s="297" t="s">
        <v>21236</v>
      </c>
      <c r="F4399" s="297" t="s">
        <v>22857</v>
      </c>
      <c r="G4399" s="297" t="s">
        <v>223</v>
      </c>
      <c r="H4399" s="297" t="s">
        <v>10017</v>
      </c>
      <c r="I4399" s="298" t="s">
        <v>22858</v>
      </c>
      <c r="J4399" s="297" t="s">
        <v>10019</v>
      </c>
    </row>
    <row r="4400" spans="1:10" ht="15" x14ac:dyDescent="0.25">
      <c r="A4400" s="297" t="s">
        <v>22859</v>
      </c>
      <c r="B4400" s="297" t="s">
        <v>20524</v>
      </c>
      <c r="C4400" s="297" t="s">
        <v>20525</v>
      </c>
      <c r="D4400" s="297" t="s">
        <v>18712</v>
      </c>
      <c r="E4400" s="297" t="s">
        <v>21236</v>
      </c>
      <c r="F4400" s="297" t="s">
        <v>22860</v>
      </c>
      <c r="G4400" s="297" t="s">
        <v>223</v>
      </c>
      <c r="H4400" s="297" t="s">
        <v>10017</v>
      </c>
      <c r="I4400" s="298" t="s">
        <v>22861</v>
      </c>
      <c r="J4400" s="297" t="s">
        <v>10019</v>
      </c>
    </row>
    <row r="4401" spans="1:10" ht="15" x14ac:dyDescent="0.25">
      <c r="A4401" s="297" t="s">
        <v>22862</v>
      </c>
      <c r="B4401" s="297" t="s">
        <v>20524</v>
      </c>
      <c r="C4401" s="297" t="s">
        <v>20525</v>
      </c>
      <c r="D4401" s="297" t="s">
        <v>18712</v>
      </c>
      <c r="E4401" s="297" t="s">
        <v>21236</v>
      </c>
      <c r="F4401" s="297" t="s">
        <v>22863</v>
      </c>
      <c r="G4401" s="297" t="s">
        <v>223</v>
      </c>
      <c r="H4401" s="297" t="s">
        <v>10017</v>
      </c>
      <c r="I4401" s="298" t="s">
        <v>22366</v>
      </c>
      <c r="J4401" s="297" t="s">
        <v>10019</v>
      </c>
    </row>
    <row r="4402" spans="1:10" ht="15" x14ac:dyDescent="0.25">
      <c r="A4402" s="297" t="s">
        <v>22864</v>
      </c>
      <c r="B4402" s="297" t="s">
        <v>20524</v>
      </c>
      <c r="C4402" s="297" t="s">
        <v>20525</v>
      </c>
      <c r="D4402" s="297" t="s">
        <v>18712</v>
      </c>
      <c r="E4402" s="297" t="s">
        <v>21236</v>
      </c>
      <c r="F4402" s="297" t="s">
        <v>22865</v>
      </c>
      <c r="G4402" s="297" t="s">
        <v>223</v>
      </c>
      <c r="H4402" s="297" t="s">
        <v>10017</v>
      </c>
      <c r="I4402" s="298" t="s">
        <v>21533</v>
      </c>
      <c r="J4402" s="297" t="s">
        <v>10019</v>
      </c>
    </row>
    <row r="4403" spans="1:10" ht="15" x14ac:dyDescent="0.25">
      <c r="A4403" s="297" t="s">
        <v>22866</v>
      </c>
      <c r="B4403" s="297" t="s">
        <v>20524</v>
      </c>
      <c r="C4403" s="297" t="s">
        <v>20525</v>
      </c>
      <c r="D4403" s="297" t="s">
        <v>18712</v>
      </c>
      <c r="E4403" s="297" t="s">
        <v>21236</v>
      </c>
      <c r="F4403" s="297" t="s">
        <v>22867</v>
      </c>
      <c r="G4403" s="297" t="s">
        <v>223</v>
      </c>
      <c r="H4403" s="297" t="s">
        <v>10017</v>
      </c>
      <c r="I4403" s="298" t="s">
        <v>22868</v>
      </c>
      <c r="J4403" s="297" t="s">
        <v>10019</v>
      </c>
    </row>
    <row r="4404" spans="1:10" ht="15" x14ac:dyDescent="0.25">
      <c r="A4404" s="297" t="s">
        <v>22869</v>
      </c>
      <c r="B4404" s="297" t="s">
        <v>20524</v>
      </c>
      <c r="C4404" s="297" t="s">
        <v>20525</v>
      </c>
      <c r="D4404" s="297" t="s">
        <v>18712</v>
      </c>
      <c r="E4404" s="297" t="s">
        <v>21236</v>
      </c>
      <c r="F4404" s="297" t="s">
        <v>22870</v>
      </c>
      <c r="G4404" s="297" t="s">
        <v>223</v>
      </c>
      <c r="H4404" s="297" t="s">
        <v>10017</v>
      </c>
      <c r="I4404" s="298" t="s">
        <v>22871</v>
      </c>
      <c r="J4404" s="297" t="s">
        <v>10019</v>
      </c>
    </row>
    <row r="4405" spans="1:10" ht="15" x14ac:dyDescent="0.25">
      <c r="A4405" s="297" t="s">
        <v>22872</v>
      </c>
      <c r="B4405" s="297" t="s">
        <v>20524</v>
      </c>
      <c r="C4405" s="297" t="s">
        <v>20525</v>
      </c>
      <c r="D4405" s="297" t="s">
        <v>18712</v>
      </c>
      <c r="E4405" s="297" t="s">
        <v>21236</v>
      </c>
      <c r="F4405" s="297" t="s">
        <v>22873</v>
      </c>
      <c r="G4405" s="297" t="s">
        <v>223</v>
      </c>
      <c r="H4405" s="297" t="s">
        <v>10017</v>
      </c>
      <c r="I4405" s="298" t="s">
        <v>22874</v>
      </c>
      <c r="J4405" s="297" t="s">
        <v>10019</v>
      </c>
    </row>
    <row r="4406" spans="1:10" ht="15" x14ac:dyDescent="0.25">
      <c r="A4406" s="297" t="s">
        <v>22875</v>
      </c>
      <c r="B4406" s="297" t="s">
        <v>20524</v>
      </c>
      <c r="C4406" s="297" t="s">
        <v>20525</v>
      </c>
      <c r="D4406" s="297" t="s">
        <v>18712</v>
      </c>
      <c r="E4406" s="297" t="s">
        <v>21236</v>
      </c>
      <c r="F4406" s="297" t="s">
        <v>22876</v>
      </c>
      <c r="G4406" s="297" t="s">
        <v>223</v>
      </c>
      <c r="H4406" s="297" t="s">
        <v>10017</v>
      </c>
      <c r="I4406" s="298" t="s">
        <v>22877</v>
      </c>
      <c r="J4406" s="297" t="s">
        <v>10019</v>
      </c>
    </row>
    <row r="4407" spans="1:10" ht="15" x14ac:dyDescent="0.25">
      <c r="A4407" s="297" t="s">
        <v>22878</v>
      </c>
      <c r="B4407" s="297" t="s">
        <v>20524</v>
      </c>
      <c r="C4407" s="297" t="s">
        <v>20525</v>
      </c>
      <c r="D4407" s="297" t="s">
        <v>18712</v>
      </c>
      <c r="E4407" s="297" t="s">
        <v>21236</v>
      </c>
      <c r="F4407" s="297" t="s">
        <v>22879</v>
      </c>
      <c r="G4407" s="297" t="s">
        <v>223</v>
      </c>
      <c r="H4407" s="297" t="s">
        <v>10017</v>
      </c>
      <c r="I4407" s="298" t="s">
        <v>22880</v>
      </c>
      <c r="J4407" s="297" t="s">
        <v>10019</v>
      </c>
    </row>
    <row r="4408" spans="1:10" ht="15" x14ac:dyDescent="0.25">
      <c r="A4408" s="297" t="s">
        <v>22881</v>
      </c>
      <c r="B4408" s="297" t="s">
        <v>20524</v>
      </c>
      <c r="C4408" s="297" t="s">
        <v>20525</v>
      </c>
      <c r="D4408" s="297" t="s">
        <v>18712</v>
      </c>
      <c r="E4408" s="297" t="s">
        <v>21236</v>
      </c>
      <c r="F4408" s="297" t="s">
        <v>22882</v>
      </c>
      <c r="G4408" s="297" t="s">
        <v>223</v>
      </c>
      <c r="H4408" s="297" t="s">
        <v>10017</v>
      </c>
      <c r="I4408" s="298" t="s">
        <v>22883</v>
      </c>
      <c r="J4408" s="297" t="s">
        <v>10019</v>
      </c>
    </row>
    <row r="4409" spans="1:10" ht="15" x14ac:dyDescent="0.25">
      <c r="A4409" s="297" t="s">
        <v>22884</v>
      </c>
      <c r="B4409" s="297" t="s">
        <v>20524</v>
      </c>
      <c r="C4409" s="297" t="s">
        <v>20525</v>
      </c>
      <c r="D4409" s="297" t="s">
        <v>18712</v>
      </c>
      <c r="E4409" s="297" t="s">
        <v>21236</v>
      </c>
      <c r="F4409" s="297" t="s">
        <v>22885</v>
      </c>
      <c r="G4409" s="297" t="s">
        <v>223</v>
      </c>
      <c r="H4409" s="297" t="s">
        <v>10017</v>
      </c>
      <c r="I4409" s="298" t="s">
        <v>22886</v>
      </c>
      <c r="J4409" s="297" t="s">
        <v>10019</v>
      </c>
    </row>
    <row r="4410" spans="1:10" ht="15" x14ac:dyDescent="0.25">
      <c r="A4410" s="297" t="s">
        <v>22887</v>
      </c>
      <c r="B4410" s="297" t="s">
        <v>20524</v>
      </c>
      <c r="C4410" s="297" t="s">
        <v>20525</v>
      </c>
      <c r="D4410" s="297" t="s">
        <v>18712</v>
      </c>
      <c r="E4410" s="297" t="s">
        <v>21236</v>
      </c>
      <c r="F4410" s="297" t="s">
        <v>22888</v>
      </c>
      <c r="G4410" s="297" t="s">
        <v>223</v>
      </c>
      <c r="H4410" s="297" t="s">
        <v>10017</v>
      </c>
      <c r="I4410" s="298" t="s">
        <v>22889</v>
      </c>
      <c r="J4410" s="297" t="s">
        <v>10019</v>
      </c>
    </row>
    <row r="4411" spans="1:10" ht="15" x14ac:dyDescent="0.25">
      <c r="A4411" s="297" t="s">
        <v>22890</v>
      </c>
      <c r="B4411" s="297" t="s">
        <v>20524</v>
      </c>
      <c r="C4411" s="297" t="s">
        <v>20525</v>
      </c>
      <c r="D4411" s="297" t="s">
        <v>18712</v>
      </c>
      <c r="E4411" s="297" t="s">
        <v>21236</v>
      </c>
      <c r="F4411" s="297" t="s">
        <v>22891</v>
      </c>
      <c r="G4411" s="297" t="s">
        <v>223</v>
      </c>
      <c r="H4411" s="297" t="s">
        <v>10017</v>
      </c>
      <c r="I4411" s="298" t="s">
        <v>22892</v>
      </c>
      <c r="J4411" s="297" t="s">
        <v>10019</v>
      </c>
    </row>
    <row r="4412" spans="1:10" ht="15" x14ac:dyDescent="0.25">
      <c r="A4412" s="297" t="s">
        <v>22893</v>
      </c>
      <c r="B4412" s="297" t="s">
        <v>20524</v>
      </c>
      <c r="C4412" s="297" t="s">
        <v>20525</v>
      </c>
      <c r="D4412" s="297" t="s">
        <v>18712</v>
      </c>
      <c r="E4412" s="297" t="s">
        <v>21236</v>
      </c>
      <c r="F4412" s="297" t="s">
        <v>22894</v>
      </c>
      <c r="G4412" s="297" t="s">
        <v>223</v>
      </c>
      <c r="H4412" s="297" t="s">
        <v>10017</v>
      </c>
      <c r="I4412" s="298" t="s">
        <v>22895</v>
      </c>
      <c r="J4412" s="297" t="s">
        <v>10019</v>
      </c>
    </row>
    <row r="4413" spans="1:10" ht="15" x14ac:dyDescent="0.25">
      <c r="A4413" s="297" t="s">
        <v>22896</v>
      </c>
      <c r="B4413" s="297" t="s">
        <v>20524</v>
      </c>
      <c r="C4413" s="297" t="s">
        <v>20525</v>
      </c>
      <c r="D4413" s="297" t="s">
        <v>18712</v>
      </c>
      <c r="E4413" s="297" t="s">
        <v>21236</v>
      </c>
      <c r="F4413" s="297" t="s">
        <v>22897</v>
      </c>
      <c r="G4413" s="297" t="s">
        <v>223</v>
      </c>
      <c r="H4413" s="297" t="s">
        <v>10017</v>
      </c>
      <c r="I4413" s="298" t="s">
        <v>22898</v>
      </c>
      <c r="J4413" s="297" t="s">
        <v>10019</v>
      </c>
    </row>
    <row r="4414" spans="1:10" ht="15" x14ac:dyDescent="0.25">
      <c r="A4414" s="297" t="s">
        <v>22899</v>
      </c>
      <c r="B4414" s="297" t="s">
        <v>20524</v>
      </c>
      <c r="C4414" s="297" t="s">
        <v>20525</v>
      </c>
      <c r="D4414" s="297" t="s">
        <v>18712</v>
      </c>
      <c r="E4414" s="297" t="s">
        <v>21236</v>
      </c>
      <c r="F4414" s="297" t="s">
        <v>22900</v>
      </c>
      <c r="G4414" s="297" t="s">
        <v>223</v>
      </c>
      <c r="H4414" s="297" t="s">
        <v>10017</v>
      </c>
      <c r="I4414" s="298" t="s">
        <v>22901</v>
      </c>
      <c r="J4414" s="297" t="s">
        <v>10019</v>
      </c>
    </row>
    <row r="4415" spans="1:10" ht="15" x14ac:dyDescent="0.25">
      <c r="A4415" s="297" t="s">
        <v>22902</v>
      </c>
      <c r="B4415" s="297" t="s">
        <v>20524</v>
      </c>
      <c r="C4415" s="297" t="s">
        <v>20525</v>
      </c>
      <c r="D4415" s="297" t="s">
        <v>18712</v>
      </c>
      <c r="E4415" s="297" t="s">
        <v>21236</v>
      </c>
      <c r="F4415" s="297" t="s">
        <v>22903</v>
      </c>
      <c r="G4415" s="297" t="s">
        <v>223</v>
      </c>
      <c r="H4415" s="297" t="s">
        <v>10017</v>
      </c>
      <c r="I4415" s="298" t="s">
        <v>22378</v>
      </c>
      <c r="J4415" s="297" t="s">
        <v>10019</v>
      </c>
    </row>
    <row r="4416" spans="1:10" ht="15" x14ac:dyDescent="0.25">
      <c r="A4416" s="297" t="s">
        <v>22904</v>
      </c>
      <c r="B4416" s="297" t="s">
        <v>20524</v>
      </c>
      <c r="C4416" s="297" t="s">
        <v>20525</v>
      </c>
      <c r="D4416" s="297" t="s">
        <v>18712</v>
      </c>
      <c r="E4416" s="297" t="s">
        <v>21236</v>
      </c>
      <c r="F4416" s="297" t="s">
        <v>22905</v>
      </c>
      <c r="G4416" s="297" t="s">
        <v>223</v>
      </c>
      <c r="H4416" s="297" t="s">
        <v>10017</v>
      </c>
      <c r="I4416" s="298" t="s">
        <v>22906</v>
      </c>
      <c r="J4416" s="297" t="s">
        <v>10019</v>
      </c>
    </row>
    <row r="4417" spans="1:10" ht="15" x14ac:dyDescent="0.25">
      <c r="A4417" s="297" t="s">
        <v>22907</v>
      </c>
      <c r="B4417" s="297" t="s">
        <v>20524</v>
      </c>
      <c r="C4417" s="297" t="s">
        <v>20525</v>
      </c>
      <c r="D4417" s="297" t="s">
        <v>18712</v>
      </c>
      <c r="E4417" s="297" t="s">
        <v>21236</v>
      </c>
      <c r="F4417" s="297" t="s">
        <v>22908</v>
      </c>
      <c r="G4417" s="297" t="s">
        <v>223</v>
      </c>
      <c r="H4417" s="297" t="s">
        <v>10017</v>
      </c>
      <c r="I4417" s="298" t="s">
        <v>22909</v>
      </c>
      <c r="J4417" s="297" t="s">
        <v>10019</v>
      </c>
    </row>
    <row r="4418" spans="1:10" ht="15" x14ac:dyDescent="0.25">
      <c r="A4418" s="297" t="s">
        <v>22910</v>
      </c>
      <c r="B4418" s="297" t="s">
        <v>20524</v>
      </c>
      <c r="C4418" s="297" t="s">
        <v>20525</v>
      </c>
      <c r="D4418" s="297" t="s">
        <v>18712</v>
      </c>
      <c r="E4418" s="297" t="s">
        <v>21236</v>
      </c>
      <c r="F4418" s="297" t="s">
        <v>22911</v>
      </c>
      <c r="G4418" s="297" t="s">
        <v>223</v>
      </c>
      <c r="H4418" s="297" t="s">
        <v>10017</v>
      </c>
      <c r="I4418" s="298" t="s">
        <v>20551</v>
      </c>
      <c r="J4418" s="297" t="s">
        <v>10019</v>
      </c>
    </row>
    <row r="4419" spans="1:10" ht="15" x14ac:dyDescent="0.25">
      <c r="A4419" s="297" t="s">
        <v>22912</v>
      </c>
      <c r="B4419" s="297" t="s">
        <v>20524</v>
      </c>
      <c r="C4419" s="297" t="s">
        <v>20525</v>
      </c>
      <c r="D4419" s="297" t="s">
        <v>18712</v>
      </c>
      <c r="E4419" s="297" t="s">
        <v>21236</v>
      </c>
      <c r="F4419" s="297" t="s">
        <v>22913</v>
      </c>
      <c r="G4419" s="297" t="s">
        <v>223</v>
      </c>
      <c r="H4419" s="297" t="s">
        <v>10017</v>
      </c>
      <c r="I4419" s="298" t="s">
        <v>22914</v>
      </c>
      <c r="J4419" s="297" t="s">
        <v>10019</v>
      </c>
    </row>
    <row r="4420" spans="1:10" ht="15" x14ac:dyDescent="0.25">
      <c r="A4420" s="297" t="s">
        <v>22915</v>
      </c>
      <c r="B4420" s="297" t="s">
        <v>20524</v>
      </c>
      <c r="C4420" s="297" t="s">
        <v>20525</v>
      </c>
      <c r="D4420" s="297" t="s">
        <v>18712</v>
      </c>
      <c r="E4420" s="297" t="s">
        <v>21236</v>
      </c>
      <c r="F4420" s="297" t="s">
        <v>22916</v>
      </c>
      <c r="G4420" s="297" t="s">
        <v>223</v>
      </c>
      <c r="H4420" s="297" t="s">
        <v>10017</v>
      </c>
      <c r="I4420" s="298" t="s">
        <v>18852</v>
      </c>
      <c r="J4420" s="297" t="s">
        <v>10019</v>
      </c>
    </row>
    <row r="4421" spans="1:10" ht="15" x14ac:dyDescent="0.25">
      <c r="A4421" s="297" t="s">
        <v>22917</v>
      </c>
      <c r="B4421" s="297" t="s">
        <v>20524</v>
      </c>
      <c r="C4421" s="297" t="s">
        <v>20525</v>
      </c>
      <c r="D4421" s="297" t="s">
        <v>18712</v>
      </c>
      <c r="E4421" s="297" t="s">
        <v>21236</v>
      </c>
      <c r="F4421" s="297" t="s">
        <v>22918</v>
      </c>
      <c r="G4421" s="297" t="s">
        <v>223</v>
      </c>
      <c r="H4421" s="297" t="s">
        <v>10017</v>
      </c>
      <c r="I4421" s="298" t="s">
        <v>22919</v>
      </c>
      <c r="J4421" s="297" t="s">
        <v>10019</v>
      </c>
    </row>
    <row r="4422" spans="1:10" ht="15" x14ac:dyDescent="0.25">
      <c r="A4422" s="297" t="s">
        <v>22920</v>
      </c>
      <c r="B4422" s="297" t="s">
        <v>20524</v>
      </c>
      <c r="C4422" s="297" t="s">
        <v>20525</v>
      </c>
      <c r="D4422" s="297" t="s">
        <v>18712</v>
      </c>
      <c r="E4422" s="297" t="s">
        <v>21236</v>
      </c>
      <c r="F4422" s="297" t="s">
        <v>22921</v>
      </c>
      <c r="G4422" s="297" t="s">
        <v>223</v>
      </c>
      <c r="H4422" s="297" t="s">
        <v>10017</v>
      </c>
      <c r="I4422" s="298" t="s">
        <v>22922</v>
      </c>
      <c r="J4422" s="297" t="s">
        <v>10019</v>
      </c>
    </row>
    <row r="4423" spans="1:10" ht="15" x14ac:dyDescent="0.25">
      <c r="A4423" s="297" t="s">
        <v>22923</v>
      </c>
      <c r="B4423" s="297" t="s">
        <v>20524</v>
      </c>
      <c r="C4423" s="297" t="s">
        <v>20525</v>
      </c>
      <c r="D4423" s="297" t="s">
        <v>18712</v>
      </c>
      <c r="E4423" s="297" t="s">
        <v>21236</v>
      </c>
      <c r="F4423" s="297" t="s">
        <v>22924</v>
      </c>
      <c r="G4423" s="297" t="s">
        <v>223</v>
      </c>
      <c r="H4423" s="297" t="s">
        <v>10017</v>
      </c>
      <c r="I4423" s="298" t="s">
        <v>22925</v>
      </c>
      <c r="J4423" s="297" t="s">
        <v>10019</v>
      </c>
    </row>
    <row r="4424" spans="1:10" ht="15" x14ac:dyDescent="0.25">
      <c r="A4424" s="297" t="s">
        <v>22926</v>
      </c>
      <c r="B4424" s="297" t="s">
        <v>20524</v>
      </c>
      <c r="C4424" s="297" t="s">
        <v>20525</v>
      </c>
      <c r="D4424" s="297" t="s">
        <v>18712</v>
      </c>
      <c r="E4424" s="297" t="s">
        <v>21236</v>
      </c>
      <c r="F4424" s="297" t="s">
        <v>22927</v>
      </c>
      <c r="G4424" s="297" t="s">
        <v>223</v>
      </c>
      <c r="H4424" s="297" t="s">
        <v>10017</v>
      </c>
      <c r="I4424" s="298" t="s">
        <v>22928</v>
      </c>
      <c r="J4424" s="297" t="s">
        <v>10019</v>
      </c>
    </row>
    <row r="4425" spans="1:10" ht="15" x14ac:dyDescent="0.25">
      <c r="A4425" s="297" t="s">
        <v>22929</v>
      </c>
      <c r="B4425" s="297" t="s">
        <v>20524</v>
      </c>
      <c r="C4425" s="297" t="s">
        <v>20525</v>
      </c>
      <c r="D4425" s="297" t="s">
        <v>18712</v>
      </c>
      <c r="E4425" s="297" t="s">
        <v>21236</v>
      </c>
      <c r="F4425" s="297" t="s">
        <v>22930</v>
      </c>
      <c r="G4425" s="297" t="s">
        <v>223</v>
      </c>
      <c r="H4425" s="297" t="s">
        <v>10017</v>
      </c>
      <c r="I4425" s="298" t="s">
        <v>22931</v>
      </c>
      <c r="J4425" s="297" t="s">
        <v>10019</v>
      </c>
    </row>
    <row r="4426" spans="1:10" ht="15" x14ac:dyDescent="0.25">
      <c r="A4426" s="297" t="s">
        <v>22932</v>
      </c>
      <c r="B4426" s="297" t="s">
        <v>20524</v>
      </c>
      <c r="C4426" s="297" t="s">
        <v>20525</v>
      </c>
      <c r="D4426" s="297" t="s">
        <v>18712</v>
      </c>
      <c r="E4426" s="297" t="s">
        <v>21236</v>
      </c>
      <c r="F4426" s="297" t="s">
        <v>22933</v>
      </c>
      <c r="G4426" s="297" t="s">
        <v>223</v>
      </c>
      <c r="H4426" s="297" t="s">
        <v>10017</v>
      </c>
      <c r="I4426" s="298" t="s">
        <v>22934</v>
      </c>
      <c r="J4426" s="297" t="s">
        <v>10019</v>
      </c>
    </row>
    <row r="4427" spans="1:10" ht="15" x14ac:dyDescent="0.25">
      <c r="A4427" s="297" t="s">
        <v>22935</v>
      </c>
      <c r="B4427" s="297" t="s">
        <v>20524</v>
      </c>
      <c r="C4427" s="297" t="s">
        <v>20525</v>
      </c>
      <c r="D4427" s="297" t="s">
        <v>18712</v>
      </c>
      <c r="E4427" s="297" t="s">
        <v>21236</v>
      </c>
      <c r="F4427" s="297" t="s">
        <v>22936</v>
      </c>
      <c r="G4427" s="297" t="s">
        <v>223</v>
      </c>
      <c r="H4427" s="297" t="s">
        <v>10017</v>
      </c>
      <c r="I4427" s="298" t="s">
        <v>22937</v>
      </c>
      <c r="J4427" s="297" t="s">
        <v>10019</v>
      </c>
    </row>
    <row r="4428" spans="1:10" ht="15" x14ac:dyDescent="0.25">
      <c r="A4428" s="297" t="s">
        <v>22938</v>
      </c>
      <c r="B4428" s="297" t="s">
        <v>20524</v>
      </c>
      <c r="C4428" s="297" t="s">
        <v>20525</v>
      </c>
      <c r="D4428" s="297" t="s">
        <v>18712</v>
      </c>
      <c r="E4428" s="297" t="s">
        <v>21236</v>
      </c>
      <c r="F4428" s="297" t="s">
        <v>22939</v>
      </c>
      <c r="G4428" s="297" t="s">
        <v>223</v>
      </c>
      <c r="H4428" s="297" t="s">
        <v>10017</v>
      </c>
      <c r="I4428" s="298" t="s">
        <v>22940</v>
      </c>
      <c r="J4428" s="297" t="s">
        <v>10019</v>
      </c>
    </row>
    <row r="4429" spans="1:10" ht="15" x14ac:dyDescent="0.25">
      <c r="A4429" s="297" t="s">
        <v>22941</v>
      </c>
      <c r="B4429" s="297" t="s">
        <v>20524</v>
      </c>
      <c r="C4429" s="297" t="s">
        <v>20525</v>
      </c>
      <c r="D4429" s="297" t="s">
        <v>18712</v>
      </c>
      <c r="E4429" s="297" t="s">
        <v>21236</v>
      </c>
      <c r="F4429" s="297" t="s">
        <v>22942</v>
      </c>
      <c r="G4429" s="297" t="s">
        <v>223</v>
      </c>
      <c r="H4429" s="297" t="s">
        <v>10017</v>
      </c>
      <c r="I4429" s="298" t="s">
        <v>10809</v>
      </c>
      <c r="J4429" s="297" t="s">
        <v>10019</v>
      </c>
    </row>
    <row r="4430" spans="1:10" ht="15" x14ac:dyDescent="0.25">
      <c r="A4430" s="297" t="s">
        <v>22943</v>
      </c>
      <c r="B4430" s="297" t="s">
        <v>20524</v>
      </c>
      <c r="C4430" s="297" t="s">
        <v>20525</v>
      </c>
      <c r="D4430" s="297" t="s">
        <v>18712</v>
      </c>
      <c r="E4430" s="297" t="s">
        <v>21236</v>
      </c>
      <c r="F4430" s="297" t="s">
        <v>22944</v>
      </c>
      <c r="G4430" s="297" t="s">
        <v>223</v>
      </c>
      <c r="H4430" s="297" t="s">
        <v>10017</v>
      </c>
      <c r="I4430" s="298" t="s">
        <v>22945</v>
      </c>
      <c r="J4430" s="297" t="s">
        <v>10019</v>
      </c>
    </row>
    <row r="4431" spans="1:10" ht="15" x14ac:dyDescent="0.25">
      <c r="A4431" s="297" t="s">
        <v>22946</v>
      </c>
      <c r="B4431" s="297" t="s">
        <v>20524</v>
      </c>
      <c r="C4431" s="297" t="s">
        <v>20525</v>
      </c>
      <c r="D4431" s="297" t="s">
        <v>18712</v>
      </c>
      <c r="E4431" s="297" t="s">
        <v>21236</v>
      </c>
      <c r="F4431" s="297" t="s">
        <v>22947</v>
      </c>
      <c r="G4431" s="297" t="s">
        <v>223</v>
      </c>
      <c r="H4431" s="297" t="s">
        <v>10017</v>
      </c>
      <c r="I4431" s="298" t="s">
        <v>22948</v>
      </c>
      <c r="J4431" s="297" t="s">
        <v>10019</v>
      </c>
    </row>
    <row r="4432" spans="1:10" ht="15" x14ac:dyDescent="0.25">
      <c r="A4432" s="297" t="s">
        <v>22949</v>
      </c>
      <c r="B4432" s="297" t="s">
        <v>20524</v>
      </c>
      <c r="C4432" s="297" t="s">
        <v>20525</v>
      </c>
      <c r="D4432" s="297" t="s">
        <v>18712</v>
      </c>
      <c r="E4432" s="297" t="s">
        <v>21236</v>
      </c>
      <c r="F4432" s="297" t="s">
        <v>22950</v>
      </c>
      <c r="G4432" s="297" t="s">
        <v>223</v>
      </c>
      <c r="H4432" s="297" t="s">
        <v>10017</v>
      </c>
      <c r="I4432" s="298" t="s">
        <v>18988</v>
      </c>
      <c r="J4432" s="297" t="s">
        <v>10019</v>
      </c>
    </row>
    <row r="4433" spans="1:10" ht="15" x14ac:dyDescent="0.25">
      <c r="A4433" s="297" t="s">
        <v>22951</v>
      </c>
      <c r="B4433" s="297" t="s">
        <v>20524</v>
      </c>
      <c r="C4433" s="297" t="s">
        <v>20525</v>
      </c>
      <c r="D4433" s="297" t="s">
        <v>18712</v>
      </c>
      <c r="E4433" s="297" t="s">
        <v>21236</v>
      </c>
      <c r="F4433" s="297" t="s">
        <v>22952</v>
      </c>
      <c r="G4433" s="297" t="s">
        <v>223</v>
      </c>
      <c r="H4433" s="297" t="s">
        <v>10017</v>
      </c>
      <c r="I4433" s="298" t="s">
        <v>21967</v>
      </c>
      <c r="J4433" s="297" t="s">
        <v>10019</v>
      </c>
    </row>
    <row r="4434" spans="1:10" ht="15" x14ac:dyDescent="0.25">
      <c r="A4434" s="297" t="s">
        <v>22953</v>
      </c>
      <c r="B4434" s="297" t="s">
        <v>20524</v>
      </c>
      <c r="C4434" s="297" t="s">
        <v>20525</v>
      </c>
      <c r="D4434" s="297" t="s">
        <v>18712</v>
      </c>
      <c r="E4434" s="297" t="s">
        <v>21236</v>
      </c>
      <c r="F4434" s="297" t="s">
        <v>22954</v>
      </c>
      <c r="G4434" s="297" t="s">
        <v>223</v>
      </c>
      <c r="H4434" s="297" t="s">
        <v>10017</v>
      </c>
      <c r="I4434" s="298" t="s">
        <v>22410</v>
      </c>
      <c r="J4434" s="297" t="s">
        <v>10019</v>
      </c>
    </row>
    <row r="4435" spans="1:10" ht="15" x14ac:dyDescent="0.25">
      <c r="A4435" s="297" t="s">
        <v>22955</v>
      </c>
      <c r="B4435" s="297" t="s">
        <v>20524</v>
      </c>
      <c r="C4435" s="297" t="s">
        <v>20525</v>
      </c>
      <c r="D4435" s="297" t="s">
        <v>18712</v>
      </c>
      <c r="E4435" s="297" t="s">
        <v>21236</v>
      </c>
      <c r="F4435" s="297" t="s">
        <v>22956</v>
      </c>
      <c r="G4435" s="297" t="s">
        <v>223</v>
      </c>
      <c r="H4435" s="297" t="s">
        <v>10017</v>
      </c>
      <c r="I4435" s="298" t="s">
        <v>22957</v>
      </c>
      <c r="J4435" s="297" t="s">
        <v>10019</v>
      </c>
    </row>
    <row r="4436" spans="1:10" ht="15" x14ac:dyDescent="0.25">
      <c r="A4436" s="297" t="s">
        <v>22958</v>
      </c>
      <c r="B4436" s="297" t="s">
        <v>20524</v>
      </c>
      <c r="C4436" s="297" t="s">
        <v>20525</v>
      </c>
      <c r="D4436" s="297" t="s">
        <v>18712</v>
      </c>
      <c r="E4436" s="297" t="s">
        <v>21236</v>
      </c>
      <c r="F4436" s="297" t="s">
        <v>22959</v>
      </c>
      <c r="G4436" s="297" t="s">
        <v>223</v>
      </c>
      <c r="H4436" s="297" t="s">
        <v>10017</v>
      </c>
      <c r="I4436" s="298" t="s">
        <v>22960</v>
      </c>
      <c r="J4436" s="297" t="s">
        <v>10019</v>
      </c>
    </row>
    <row r="4437" spans="1:10" ht="15" x14ac:dyDescent="0.25">
      <c r="A4437" s="297" t="s">
        <v>22961</v>
      </c>
      <c r="B4437" s="297" t="s">
        <v>20524</v>
      </c>
      <c r="C4437" s="297" t="s">
        <v>20525</v>
      </c>
      <c r="D4437" s="297" t="s">
        <v>18712</v>
      </c>
      <c r="E4437" s="297" t="s">
        <v>21236</v>
      </c>
      <c r="F4437" s="297" t="s">
        <v>22962</v>
      </c>
      <c r="G4437" s="297" t="s">
        <v>223</v>
      </c>
      <c r="H4437" s="297" t="s">
        <v>10017</v>
      </c>
      <c r="I4437" s="298" t="s">
        <v>22963</v>
      </c>
      <c r="J4437" s="297" t="s">
        <v>10019</v>
      </c>
    </row>
    <row r="4438" spans="1:10" ht="15" x14ac:dyDescent="0.25">
      <c r="A4438" s="297" t="s">
        <v>22964</v>
      </c>
      <c r="B4438" s="297" t="s">
        <v>20524</v>
      </c>
      <c r="C4438" s="297" t="s">
        <v>20525</v>
      </c>
      <c r="D4438" s="297" t="s">
        <v>18712</v>
      </c>
      <c r="E4438" s="297" t="s">
        <v>21236</v>
      </c>
      <c r="F4438" s="297" t="s">
        <v>22965</v>
      </c>
      <c r="G4438" s="297" t="s">
        <v>223</v>
      </c>
      <c r="H4438" s="297" t="s">
        <v>10017</v>
      </c>
      <c r="I4438" s="298" t="s">
        <v>22966</v>
      </c>
      <c r="J4438" s="297" t="s">
        <v>10019</v>
      </c>
    </row>
    <row r="4439" spans="1:10" ht="15" x14ac:dyDescent="0.25">
      <c r="A4439" s="297" t="s">
        <v>22967</v>
      </c>
      <c r="B4439" s="297" t="s">
        <v>20524</v>
      </c>
      <c r="C4439" s="297" t="s">
        <v>20525</v>
      </c>
      <c r="D4439" s="297" t="s">
        <v>18712</v>
      </c>
      <c r="E4439" s="297" t="s">
        <v>21236</v>
      </c>
      <c r="F4439" s="297" t="s">
        <v>22968</v>
      </c>
      <c r="G4439" s="297" t="s">
        <v>223</v>
      </c>
      <c r="H4439" s="297" t="s">
        <v>10017</v>
      </c>
      <c r="I4439" s="298" t="s">
        <v>22969</v>
      </c>
      <c r="J4439" s="297" t="s">
        <v>10019</v>
      </c>
    </row>
    <row r="4440" spans="1:10" ht="15" x14ac:dyDescent="0.25">
      <c r="A4440" s="297" t="s">
        <v>22970</v>
      </c>
      <c r="B4440" s="297" t="s">
        <v>20524</v>
      </c>
      <c r="C4440" s="297" t="s">
        <v>20525</v>
      </c>
      <c r="D4440" s="297" t="s">
        <v>18712</v>
      </c>
      <c r="E4440" s="297" t="s">
        <v>21236</v>
      </c>
      <c r="F4440" s="297" t="s">
        <v>22971</v>
      </c>
      <c r="G4440" s="297" t="s">
        <v>223</v>
      </c>
      <c r="H4440" s="297" t="s">
        <v>10017</v>
      </c>
      <c r="I4440" s="298" t="s">
        <v>22972</v>
      </c>
      <c r="J4440" s="297" t="s">
        <v>10019</v>
      </c>
    </row>
    <row r="4441" spans="1:10" ht="15" x14ac:dyDescent="0.25">
      <c r="A4441" s="297" t="s">
        <v>22973</v>
      </c>
      <c r="B4441" s="297" t="s">
        <v>20524</v>
      </c>
      <c r="C4441" s="297" t="s">
        <v>20525</v>
      </c>
      <c r="D4441" s="297" t="s">
        <v>18712</v>
      </c>
      <c r="E4441" s="297" t="s">
        <v>21236</v>
      </c>
      <c r="F4441" s="297" t="s">
        <v>22974</v>
      </c>
      <c r="G4441" s="297" t="s">
        <v>223</v>
      </c>
      <c r="H4441" s="297" t="s">
        <v>10017</v>
      </c>
      <c r="I4441" s="298" t="s">
        <v>20311</v>
      </c>
      <c r="J4441" s="297" t="s">
        <v>10019</v>
      </c>
    </row>
    <row r="4442" spans="1:10" ht="15" x14ac:dyDescent="0.25">
      <c r="A4442" s="297" t="s">
        <v>22975</v>
      </c>
      <c r="B4442" s="297" t="s">
        <v>20524</v>
      </c>
      <c r="C4442" s="297" t="s">
        <v>20525</v>
      </c>
      <c r="D4442" s="297" t="s">
        <v>18712</v>
      </c>
      <c r="E4442" s="297" t="s">
        <v>21236</v>
      </c>
      <c r="F4442" s="297" t="s">
        <v>22976</v>
      </c>
      <c r="G4442" s="297" t="s">
        <v>223</v>
      </c>
      <c r="H4442" s="297" t="s">
        <v>10017</v>
      </c>
      <c r="I4442" s="298" t="s">
        <v>22977</v>
      </c>
      <c r="J4442" s="297" t="s">
        <v>10019</v>
      </c>
    </row>
    <row r="4443" spans="1:10" ht="15" x14ac:dyDescent="0.25">
      <c r="A4443" s="297" t="s">
        <v>22978</v>
      </c>
      <c r="B4443" s="297" t="s">
        <v>20524</v>
      </c>
      <c r="C4443" s="297" t="s">
        <v>20525</v>
      </c>
      <c r="D4443" s="297" t="s">
        <v>18712</v>
      </c>
      <c r="E4443" s="297" t="s">
        <v>21236</v>
      </c>
      <c r="F4443" s="297" t="s">
        <v>22979</v>
      </c>
      <c r="G4443" s="297" t="s">
        <v>223</v>
      </c>
      <c r="H4443" s="297" t="s">
        <v>10017</v>
      </c>
      <c r="I4443" s="298" t="s">
        <v>22980</v>
      </c>
      <c r="J4443" s="297" t="s">
        <v>10019</v>
      </c>
    </row>
    <row r="4444" spans="1:10" ht="15" x14ac:dyDescent="0.25">
      <c r="A4444" s="297" t="s">
        <v>22981</v>
      </c>
      <c r="B4444" s="297" t="s">
        <v>20524</v>
      </c>
      <c r="C4444" s="297" t="s">
        <v>20525</v>
      </c>
      <c r="D4444" s="297" t="s">
        <v>18712</v>
      </c>
      <c r="E4444" s="297" t="s">
        <v>21236</v>
      </c>
      <c r="F4444" s="297" t="s">
        <v>22982</v>
      </c>
      <c r="G4444" s="297" t="s">
        <v>223</v>
      </c>
      <c r="H4444" s="297" t="s">
        <v>10017</v>
      </c>
      <c r="I4444" s="298" t="s">
        <v>22983</v>
      </c>
      <c r="J4444" s="297" t="s">
        <v>10019</v>
      </c>
    </row>
    <row r="4445" spans="1:10" ht="15" x14ac:dyDescent="0.25">
      <c r="A4445" s="297" t="s">
        <v>22984</v>
      </c>
      <c r="B4445" s="297" t="s">
        <v>20524</v>
      </c>
      <c r="C4445" s="297" t="s">
        <v>20525</v>
      </c>
      <c r="D4445" s="297" t="s">
        <v>18712</v>
      </c>
      <c r="E4445" s="297" t="s">
        <v>21236</v>
      </c>
      <c r="F4445" s="297" t="s">
        <v>22985</v>
      </c>
      <c r="G4445" s="297" t="s">
        <v>223</v>
      </c>
      <c r="H4445" s="297" t="s">
        <v>10017</v>
      </c>
      <c r="I4445" s="298" t="s">
        <v>11804</v>
      </c>
      <c r="J4445" s="297" t="s">
        <v>10019</v>
      </c>
    </row>
    <row r="4446" spans="1:10" ht="15" x14ac:dyDescent="0.25">
      <c r="A4446" s="297" t="s">
        <v>22986</v>
      </c>
      <c r="B4446" s="297" t="s">
        <v>20524</v>
      </c>
      <c r="C4446" s="297" t="s">
        <v>20525</v>
      </c>
      <c r="D4446" s="297" t="s">
        <v>18712</v>
      </c>
      <c r="E4446" s="297" t="s">
        <v>21236</v>
      </c>
      <c r="F4446" s="297" t="s">
        <v>22987</v>
      </c>
      <c r="G4446" s="297" t="s">
        <v>223</v>
      </c>
      <c r="H4446" s="297" t="s">
        <v>10017</v>
      </c>
      <c r="I4446" s="298" t="s">
        <v>22988</v>
      </c>
      <c r="J4446" s="297" t="s">
        <v>10019</v>
      </c>
    </row>
    <row r="4447" spans="1:10" ht="15" x14ac:dyDescent="0.25">
      <c r="A4447" s="297" t="s">
        <v>22989</v>
      </c>
      <c r="B4447" s="297" t="s">
        <v>20524</v>
      </c>
      <c r="C4447" s="297" t="s">
        <v>20525</v>
      </c>
      <c r="D4447" s="297" t="s">
        <v>18712</v>
      </c>
      <c r="E4447" s="297" t="s">
        <v>21236</v>
      </c>
      <c r="F4447" s="297" t="s">
        <v>22990</v>
      </c>
      <c r="G4447" s="297" t="s">
        <v>223</v>
      </c>
      <c r="H4447" s="297" t="s">
        <v>10017</v>
      </c>
      <c r="I4447" s="298" t="s">
        <v>18602</v>
      </c>
      <c r="J4447" s="297" t="s">
        <v>10019</v>
      </c>
    </row>
    <row r="4448" spans="1:10" ht="15" x14ac:dyDescent="0.25">
      <c r="A4448" s="297" t="s">
        <v>22991</v>
      </c>
      <c r="B4448" s="297" t="s">
        <v>20524</v>
      </c>
      <c r="C4448" s="297" t="s">
        <v>20525</v>
      </c>
      <c r="D4448" s="297" t="s">
        <v>18712</v>
      </c>
      <c r="E4448" s="297" t="s">
        <v>21236</v>
      </c>
      <c r="F4448" s="297" t="s">
        <v>22992</v>
      </c>
      <c r="G4448" s="297" t="s">
        <v>223</v>
      </c>
      <c r="H4448" s="297" t="s">
        <v>10017</v>
      </c>
      <c r="I4448" s="298" t="s">
        <v>22993</v>
      </c>
      <c r="J4448" s="297" t="s">
        <v>10019</v>
      </c>
    </row>
    <row r="4449" spans="1:10" ht="15" x14ac:dyDescent="0.25">
      <c r="A4449" s="297" t="s">
        <v>22994</v>
      </c>
      <c r="B4449" s="297" t="s">
        <v>20524</v>
      </c>
      <c r="C4449" s="297" t="s">
        <v>20525</v>
      </c>
      <c r="D4449" s="297" t="s">
        <v>18712</v>
      </c>
      <c r="E4449" s="297" t="s">
        <v>21236</v>
      </c>
      <c r="F4449" s="297" t="s">
        <v>22995</v>
      </c>
      <c r="G4449" s="297" t="s">
        <v>223</v>
      </c>
      <c r="H4449" s="297" t="s">
        <v>10017</v>
      </c>
      <c r="I4449" s="298" t="s">
        <v>22996</v>
      </c>
      <c r="J4449" s="297" t="s">
        <v>10019</v>
      </c>
    </row>
    <row r="4450" spans="1:10" ht="15" x14ac:dyDescent="0.25">
      <c r="A4450" s="297" t="s">
        <v>22997</v>
      </c>
      <c r="B4450" s="297" t="s">
        <v>20524</v>
      </c>
      <c r="C4450" s="297" t="s">
        <v>20525</v>
      </c>
      <c r="D4450" s="297" t="s">
        <v>18712</v>
      </c>
      <c r="E4450" s="297" t="s">
        <v>21236</v>
      </c>
      <c r="F4450" s="297" t="s">
        <v>22998</v>
      </c>
      <c r="G4450" s="297" t="s">
        <v>223</v>
      </c>
      <c r="H4450" s="297" t="s">
        <v>10017</v>
      </c>
      <c r="I4450" s="298" t="s">
        <v>12462</v>
      </c>
      <c r="J4450" s="297" t="s">
        <v>10019</v>
      </c>
    </row>
    <row r="4451" spans="1:10" ht="15" x14ac:dyDescent="0.25">
      <c r="A4451" s="297" t="s">
        <v>22999</v>
      </c>
      <c r="B4451" s="297" t="s">
        <v>20524</v>
      </c>
      <c r="C4451" s="297" t="s">
        <v>20525</v>
      </c>
      <c r="D4451" s="297" t="s">
        <v>18712</v>
      </c>
      <c r="E4451" s="297" t="s">
        <v>21236</v>
      </c>
      <c r="F4451" s="297" t="s">
        <v>23000</v>
      </c>
      <c r="G4451" s="297" t="s">
        <v>223</v>
      </c>
      <c r="H4451" s="297" t="s">
        <v>10017</v>
      </c>
      <c r="I4451" s="298" t="s">
        <v>23001</v>
      </c>
      <c r="J4451" s="297" t="s">
        <v>10019</v>
      </c>
    </row>
    <row r="4452" spans="1:10" ht="15" x14ac:dyDescent="0.25">
      <c r="A4452" s="297" t="s">
        <v>23002</v>
      </c>
      <c r="B4452" s="297" t="s">
        <v>20524</v>
      </c>
      <c r="C4452" s="297" t="s">
        <v>20525</v>
      </c>
      <c r="D4452" s="297" t="s">
        <v>18712</v>
      </c>
      <c r="E4452" s="297" t="s">
        <v>21236</v>
      </c>
      <c r="F4452" s="297" t="s">
        <v>23003</v>
      </c>
      <c r="G4452" s="297" t="s">
        <v>223</v>
      </c>
      <c r="H4452" s="297" t="s">
        <v>10017</v>
      </c>
      <c r="I4452" s="298" t="s">
        <v>23004</v>
      </c>
      <c r="J4452" s="297" t="s">
        <v>10019</v>
      </c>
    </row>
    <row r="4453" spans="1:10" ht="15" x14ac:dyDescent="0.25">
      <c r="A4453" s="297" t="s">
        <v>23005</v>
      </c>
      <c r="B4453" s="297" t="s">
        <v>20524</v>
      </c>
      <c r="C4453" s="297" t="s">
        <v>20525</v>
      </c>
      <c r="D4453" s="297" t="s">
        <v>18712</v>
      </c>
      <c r="E4453" s="297" t="s">
        <v>21236</v>
      </c>
      <c r="F4453" s="297" t="s">
        <v>23006</v>
      </c>
      <c r="G4453" s="297" t="s">
        <v>223</v>
      </c>
      <c r="H4453" s="297" t="s">
        <v>10017</v>
      </c>
      <c r="I4453" s="298" t="s">
        <v>23007</v>
      </c>
      <c r="J4453" s="297" t="s">
        <v>10019</v>
      </c>
    </row>
    <row r="4454" spans="1:10" ht="15" x14ac:dyDescent="0.25">
      <c r="A4454" s="297" t="s">
        <v>23008</v>
      </c>
      <c r="B4454" s="297" t="s">
        <v>20524</v>
      </c>
      <c r="C4454" s="297" t="s">
        <v>20525</v>
      </c>
      <c r="D4454" s="297" t="s">
        <v>18712</v>
      </c>
      <c r="E4454" s="297" t="s">
        <v>21236</v>
      </c>
      <c r="F4454" s="297" t="s">
        <v>23009</v>
      </c>
      <c r="G4454" s="297" t="s">
        <v>223</v>
      </c>
      <c r="H4454" s="297" t="s">
        <v>10017</v>
      </c>
      <c r="I4454" s="298" t="s">
        <v>23010</v>
      </c>
      <c r="J4454" s="297" t="s">
        <v>10019</v>
      </c>
    </row>
    <row r="4455" spans="1:10" ht="15" x14ac:dyDescent="0.25">
      <c r="A4455" s="297" t="s">
        <v>23011</v>
      </c>
      <c r="B4455" s="297" t="s">
        <v>20524</v>
      </c>
      <c r="C4455" s="297" t="s">
        <v>20525</v>
      </c>
      <c r="D4455" s="297" t="s">
        <v>18712</v>
      </c>
      <c r="E4455" s="297" t="s">
        <v>21236</v>
      </c>
      <c r="F4455" s="297" t="s">
        <v>23012</v>
      </c>
      <c r="G4455" s="297" t="s">
        <v>223</v>
      </c>
      <c r="H4455" s="297" t="s">
        <v>10017</v>
      </c>
      <c r="I4455" s="298" t="s">
        <v>18599</v>
      </c>
      <c r="J4455" s="297" t="s">
        <v>10019</v>
      </c>
    </row>
    <row r="4456" spans="1:10" ht="15" x14ac:dyDescent="0.25">
      <c r="A4456" s="297" t="s">
        <v>23013</v>
      </c>
      <c r="B4456" s="297" t="s">
        <v>20524</v>
      </c>
      <c r="C4456" s="297" t="s">
        <v>20525</v>
      </c>
      <c r="D4456" s="297" t="s">
        <v>18712</v>
      </c>
      <c r="E4456" s="297" t="s">
        <v>21236</v>
      </c>
      <c r="F4456" s="297" t="s">
        <v>23014</v>
      </c>
      <c r="G4456" s="297" t="s">
        <v>223</v>
      </c>
      <c r="H4456" s="297" t="s">
        <v>10017</v>
      </c>
      <c r="I4456" s="298" t="s">
        <v>23015</v>
      </c>
      <c r="J4456" s="297" t="s">
        <v>10019</v>
      </c>
    </row>
    <row r="4457" spans="1:10" ht="15" x14ac:dyDescent="0.25">
      <c r="A4457" s="297" t="s">
        <v>23016</v>
      </c>
      <c r="B4457" s="297" t="s">
        <v>20524</v>
      </c>
      <c r="C4457" s="297" t="s">
        <v>20525</v>
      </c>
      <c r="D4457" s="297" t="s">
        <v>18712</v>
      </c>
      <c r="E4457" s="297" t="s">
        <v>21236</v>
      </c>
      <c r="F4457" s="297" t="s">
        <v>23017</v>
      </c>
      <c r="G4457" s="297" t="s">
        <v>223</v>
      </c>
      <c r="H4457" s="297" t="s">
        <v>10017</v>
      </c>
      <c r="I4457" s="298" t="s">
        <v>23018</v>
      </c>
      <c r="J4457" s="297" t="s">
        <v>10019</v>
      </c>
    </row>
    <row r="4458" spans="1:10" ht="15" x14ac:dyDescent="0.25">
      <c r="A4458" s="297" t="s">
        <v>23019</v>
      </c>
      <c r="B4458" s="297" t="s">
        <v>20524</v>
      </c>
      <c r="C4458" s="297" t="s">
        <v>20525</v>
      </c>
      <c r="D4458" s="297" t="s">
        <v>18712</v>
      </c>
      <c r="E4458" s="297" t="s">
        <v>21236</v>
      </c>
      <c r="F4458" s="297" t="s">
        <v>23020</v>
      </c>
      <c r="G4458" s="297" t="s">
        <v>223</v>
      </c>
      <c r="H4458" s="297" t="s">
        <v>10017</v>
      </c>
      <c r="I4458" s="298" t="s">
        <v>23021</v>
      </c>
      <c r="J4458" s="297" t="s">
        <v>10019</v>
      </c>
    </row>
    <row r="4459" spans="1:10" ht="15" x14ac:dyDescent="0.25">
      <c r="A4459" s="297" t="s">
        <v>23022</v>
      </c>
      <c r="B4459" s="297" t="s">
        <v>20524</v>
      </c>
      <c r="C4459" s="297" t="s">
        <v>20525</v>
      </c>
      <c r="D4459" s="297" t="s">
        <v>18712</v>
      </c>
      <c r="E4459" s="297" t="s">
        <v>21236</v>
      </c>
      <c r="F4459" s="297" t="s">
        <v>23023</v>
      </c>
      <c r="G4459" s="297" t="s">
        <v>223</v>
      </c>
      <c r="H4459" s="297" t="s">
        <v>10017</v>
      </c>
      <c r="I4459" s="298" t="s">
        <v>23024</v>
      </c>
      <c r="J4459" s="297" t="s">
        <v>10019</v>
      </c>
    </row>
    <row r="4460" spans="1:10" ht="15" x14ac:dyDescent="0.25">
      <c r="A4460" s="297" t="s">
        <v>23025</v>
      </c>
      <c r="B4460" s="297" t="s">
        <v>20524</v>
      </c>
      <c r="C4460" s="297" t="s">
        <v>20525</v>
      </c>
      <c r="D4460" s="297" t="s">
        <v>18712</v>
      </c>
      <c r="E4460" s="297" t="s">
        <v>21236</v>
      </c>
      <c r="F4460" s="297" t="s">
        <v>23026</v>
      </c>
      <c r="G4460" s="297" t="s">
        <v>223</v>
      </c>
      <c r="H4460" s="297" t="s">
        <v>10017</v>
      </c>
      <c r="I4460" s="298" t="s">
        <v>23027</v>
      </c>
      <c r="J4460" s="297" t="s">
        <v>10019</v>
      </c>
    </row>
    <row r="4461" spans="1:10" ht="15" x14ac:dyDescent="0.25">
      <c r="A4461" s="297" t="s">
        <v>23028</v>
      </c>
      <c r="B4461" s="297" t="s">
        <v>20524</v>
      </c>
      <c r="C4461" s="297" t="s">
        <v>20525</v>
      </c>
      <c r="D4461" s="297" t="s">
        <v>18712</v>
      </c>
      <c r="E4461" s="297" t="s">
        <v>21236</v>
      </c>
      <c r="F4461" s="297" t="s">
        <v>23029</v>
      </c>
      <c r="G4461" s="297" t="s">
        <v>223</v>
      </c>
      <c r="H4461" s="297" t="s">
        <v>10017</v>
      </c>
      <c r="I4461" s="298" t="s">
        <v>23030</v>
      </c>
      <c r="J4461" s="297" t="s">
        <v>10019</v>
      </c>
    </row>
    <row r="4462" spans="1:10" ht="15" x14ac:dyDescent="0.25">
      <c r="A4462" s="297" t="s">
        <v>23031</v>
      </c>
      <c r="B4462" s="297" t="s">
        <v>20524</v>
      </c>
      <c r="C4462" s="297" t="s">
        <v>20525</v>
      </c>
      <c r="D4462" s="297" t="s">
        <v>18712</v>
      </c>
      <c r="E4462" s="297" t="s">
        <v>21236</v>
      </c>
      <c r="F4462" s="297" t="s">
        <v>23032</v>
      </c>
      <c r="G4462" s="297" t="s">
        <v>223</v>
      </c>
      <c r="H4462" s="297" t="s">
        <v>10017</v>
      </c>
      <c r="I4462" s="298" t="s">
        <v>19070</v>
      </c>
      <c r="J4462" s="297" t="s">
        <v>10019</v>
      </c>
    </row>
    <row r="4463" spans="1:10" ht="15" x14ac:dyDescent="0.25">
      <c r="A4463" s="297" t="s">
        <v>23033</v>
      </c>
      <c r="B4463" s="297" t="s">
        <v>20524</v>
      </c>
      <c r="C4463" s="297" t="s">
        <v>20525</v>
      </c>
      <c r="D4463" s="297" t="s">
        <v>18712</v>
      </c>
      <c r="E4463" s="297" t="s">
        <v>21236</v>
      </c>
      <c r="F4463" s="297" t="s">
        <v>23034</v>
      </c>
      <c r="G4463" s="297" t="s">
        <v>223</v>
      </c>
      <c r="H4463" s="297" t="s">
        <v>10017</v>
      </c>
      <c r="I4463" s="298" t="s">
        <v>23035</v>
      </c>
      <c r="J4463" s="297" t="s">
        <v>10019</v>
      </c>
    </row>
    <row r="4464" spans="1:10" ht="15" x14ac:dyDescent="0.25">
      <c r="A4464" s="297" t="s">
        <v>23036</v>
      </c>
      <c r="B4464" s="297" t="s">
        <v>20524</v>
      </c>
      <c r="C4464" s="297" t="s">
        <v>20525</v>
      </c>
      <c r="D4464" s="297" t="s">
        <v>18712</v>
      </c>
      <c r="E4464" s="297" t="s">
        <v>21236</v>
      </c>
      <c r="F4464" s="297" t="s">
        <v>23037</v>
      </c>
      <c r="G4464" s="297" t="s">
        <v>223</v>
      </c>
      <c r="H4464" s="297" t="s">
        <v>10017</v>
      </c>
      <c r="I4464" s="298" t="s">
        <v>23038</v>
      </c>
      <c r="J4464" s="297" t="s">
        <v>10019</v>
      </c>
    </row>
    <row r="4465" spans="1:10" ht="15" x14ac:dyDescent="0.25">
      <c r="A4465" s="297" t="s">
        <v>23039</v>
      </c>
      <c r="B4465" s="297" t="s">
        <v>20524</v>
      </c>
      <c r="C4465" s="297" t="s">
        <v>20525</v>
      </c>
      <c r="D4465" s="297" t="s">
        <v>18712</v>
      </c>
      <c r="E4465" s="297" t="s">
        <v>21236</v>
      </c>
      <c r="F4465" s="297" t="s">
        <v>23040</v>
      </c>
      <c r="G4465" s="297" t="s">
        <v>223</v>
      </c>
      <c r="H4465" s="297" t="s">
        <v>10017</v>
      </c>
      <c r="I4465" s="298" t="s">
        <v>23041</v>
      </c>
      <c r="J4465" s="297" t="s">
        <v>10019</v>
      </c>
    </row>
    <row r="4466" spans="1:10" ht="15" x14ac:dyDescent="0.25">
      <c r="A4466" s="297" t="s">
        <v>23042</v>
      </c>
      <c r="B4466" s="297" t="s">
        <v>20524</v>
      </c>
      <c r="C4466" s="297" t="s">
        <v>20525</v>
      </c>
      <c r="D4466" s="297" t="s">
        <v>18712</v>
      </c>
      <c r="E4466" s="297" t="s">
        <v>21236</v>
      </c>
      <c r="F4466" s="297" t="s">
        <v>23043</v>
      </c>
      <c r="G4466" s="297" t="s">
        <v>223</v>
      </c>
      <c r="H4466" s="297" t="s">
        <v>10017</v>
      </c>
      <c r="I4466" s="298" t="s">
        <v>23044</v>
      </c>
      <c r="J4466" s="297" t="s">
        <v>10019</v>
      </c>
    </row>
    <row r="4467" spans="1:10" ht="15" x14ac:dyDescent="0.25">
      <c r="A4467" s="297" t="s">
        <v>23045</v>
      </c>
      <c r="B4467" s="297" t="s">
        <v>20524</v>
      </c>
      <c r="C4467" s="297" t="s">
        <v>20525</v>
      </c>
      <c r="D4467" s="297" t="s">
        <v>18712</v>
      </c>
      <c r="E4467" s="297" t="s">
        <v>21236</v>
      </c>
      <c r="F4467" s="297" t="s">
        <v>23046</v>
      </c>
      <c r="G4467" s="297" t="s">
        <v>223</v>
      </c>
      <c r="H4467" s="297" t="s">
        <v>10017</v>
      </c>
      <c r="I4467" s="298" t="s">
        <v>23047</v>
      </c>
      <c r="J4467" s="297" t="s">
        <v>10019</v>
      </c>
    </row>
    <row r="4468" spans="1:10" ht="15" x14ac:dyDescent="0.25">
      <c r="A4468" s="297" t="s">
        <v>23048</v>
      </c>
      <c r="B4468" s="297" t="s">
        <v>20524</v>
      </c>
      <c r="C4468" s="297" t="s">
        <v>20525</v>
      </c>
      <c r="D4468" s="297" t="s">
        <v>18712</v>
      </c>
      <c r="E4468" s="297" t="s">
        <v>21236</v>
      </c>
      <c r="F4468" s="297" t="s">
        <v>23049</v>
      </c>
      <c r="G4468" s="297" t="s">
        <v>223</v>
      </c>
      <c r="H4468" s="297" t="s">
        <v>10017</v>
      </c>
      <c r="I4468" s="298" t="s">
        <v>23050</v>
      </c>
      <c r="J4468" s="297" t="s">
        <v>10019</v>
      </c>
    </row>
    <row r="4469" spans="1:10" ht="15" x14ac:dyDescent="0.25">
      <c r="A4469" s="297" t="s">
        <v>23051</v>
      </c>
      <c r="B4469" s="297" t="s">
        <v>20524</v>
      </c>
      <c r="C4469" s="297" t="s">
        <v>20525</v>
      </c>
      <c r="D4469" s="297" t="s">
        <v>18712</v>
      </c>
      <c r="E4469" s="297" t="s">
        <v>21236</v>
      </c>
      <c r="F4469" s="297" t="s">
        <v>23052</v>
      </c>
      <c r="G4469" s="297" t="s">
        <v>223</v>
      </c>
      <c r="H4469" s="297" t="s">
        <v>10017</v>
      </c>
      <c r="I4469" s="298" t="s">
        <v>23053</v>
      </c>
      <c r="J4469" s="297" t="s">
        <v>10019</v>
      </c>
    </row>
    <row r="4470" spans="1:10" ht="15" x14ac:dyDescent="0.25">
      <c r="A4470" s="297" t="s">
        <v>23054</v>
      </c>
      <c r="B4470" s="297" t="s">
        <v>20524</v>
      </c>
      <c r="C4470" s="297" t="s">
        <v>20525</v>
      </c>
      <c r="D4470" s="297" t="s">
        <v>18712</v>
      </c>
      <c r="E4470" s="297" t="s">
        <v>21236</v>
      </c>
      <c r="F4470" s="297" t="s">
        <v>23055</v>
      </c>
      <c r="G4470" s="297" t="s">
        <v>223</v>
      </c>
      <c r="H4470" s="297" t="s">
        <v>10017</v>
      </c>
      <c r="I4470" s="298" t="s">
        <v>23056</v>
      </c>
      <c r="J4470" s="297" t="s">
        <v>10019</v>
      </c>
    </row>
    <row r="4471" spans="1:10" ht="15" x14ac:dyDescent="0.25">
      <c r="A4471" s="297" t="s">
        <v>23057</v>
      </c>
      <c r="B4471" s="297" t="s">
        <v>20524</v>
      </c>
      <c r="C4471" s="297" t="s">
        <v>20525</v>
      </c>
      <c r="D4471" s="297" t="s">
        <v>18712</v>
      </c>
      <c r="E4471" s="297" t="s">
        <v>21236</v>
      </c>
      <c r="F4471" s="297" t="s">
        <v>23058</v>
      </c>
      <c r="G4471" s="297" t="s">
        <v>223</v>
      </c>
      <c r="H4471" s="297" t="s">
        <v>10017</v>
      </c>
      <c r="I4471" s="298" t="s">
        <v>23059</v>
      </c>
      <c r="J4471" s="297" t="s">
        <v>10019</v>
      </c>
    </row>
    <row r="4472" spans="1:10" ht="15" x14ac:dyDescent="0.25">
      <c r="A4472" s="297" t="s">
        <v>23060</v>
      </c>
      <c r="B4472" s="297" t="s">
        <v>20524</v>
      </c>
      <c r="C4472" s="297" t="s">
        <v>20525</v>
      </c>
      <c r="D4472" s="297" t="s">
        <v>18712</v>
      </c>
      <c r="E4472" s="297" t="s">
        <v>21236</v>
      </c>
      <c r="F4472" s="297" t="s">
        <v>23061</v>
      </c>
      <c r="G4472" s="297" t="s">
        <v>223</v>
      </c>
      <c r="H4472" s="297" t="s">
        <v>10017</v>
      </c>
      <c r="I4472" s="298" t="s">
        <v>23062</v>
      </c>
      <c r="J4472" s="297" t="s">
        <v>10019</v>
      </c>
    </row>
    <row r="4473" spans="1:10" ht="15" x14ac:dyDescent="0.25">
      <c r="A4473" s="297" t="s">
        <v>23063</v>
      </c>
      <c r="B4473" s="297" t="s">
        <v>20524</v>
      </c>
      <c r="C4473" s="297" t="s">
        <v>20525</v>
      </c>
      <c r="D4473" s="297" t="s">
        <v>18712</v>
      </c>
      <c r="E4473" s="297" t="s">
        <v>21236</v>
      </c>
      <c r="F4473" s="297" t="s">
        <v>23064</v>
      </c>
      <c r="G4473" s="297" t="s">
        <v>223</v>
      </c>
      <c r="H4473" s="297" t="s">
        <v>10017</v>
      </c>
      <c r="I4473" s="298" t="s">
        <v>23065</v>
      </c>
      <c r="J4473" s="297" t="s">
        <v>10019</v>
      </c>
    </row>
    <row r="4474" spans="1:10" ht="15" x14ac:dyDescent="0.25">
      <c r="A4474" s="297" t="s">
        <v>23066</v>
      </c>
      <c r="B4474" s="297" t="s">
        <v>20524</v>
      </c>
      <c r="C4474" s="297" t="s">
        <v>20525</v>
      </c>
      <c r="D4474" s="297" t="s">
        <v>18712</v>
      </c>
      <c r="E4474" s="297" t="s">
        <v>21236</v>
      </c>
      <c r="F4474" s="297" t="s">
        <v>23067</v>
      </c>
      <c r="G4474" s="297" t="s">
        <v>223</v>
      </c>
      <c r="H4474" s="297" t="s">
        <v>10017</v>
      </c>
      <c r="I4474" s="298" t="s">
        <v>23068</v>
      </c>
      <c r="J4474" s="297" t="s">
        <v>10019</v>
      </c>
    </row>
    <row r="4475" spans="1:10" ht="15" x14ac:dyDescent="0.25">
      <c r="A4475" s="297" t="s">
        <v>23069</v>
      </c>
      <c r="B4475" s="297" t="s">
        <v>20524</v>
      </c>
      <c r="C4475" s="297" t="s">
        <v>20525</v>
      </c>
      <c r="D4475" s="297" t="s">
        <v>18712</v>
      </c>
      <c r="E4475" s="297" t="s">
        <v>21236</v>
      </c>
      <c r="F4475" s="297" t="s">
        <v>23070</v>
      </c>
      <c r="G4475" s="297" t="s">
        <v>223</v>
      </c>
      <c r="H4475" s="297" t="s">
        <v>10017</v>
      </c>
      <c r="I4475" s="298" t="s">
        <v>23071</v>
      </c>
      <c r="J4475" s="297" t="s">
        <v>10019</v>
      </c>
    </row>
    <row r="4476" spans="1:10" ht="15" x14ac:dyDescent="0.25">
      <c r="A4476" s="297" t="s">
        <v>23072</v>
      </c>
      <c r="B4476" s="297" t="s">
        <v>20524</v>
      </c>
      <c r="C4476" s="297" t="s">
        <v>20525</v>
      </c>
      <c r="D4476" s="297" t="s">
        <v>18712</v>
      </c>
      <c r="E4476" s="297" t="s">
        <v>21236</v>
      </c>
      <c r="F4476" s="297" t="s">
        <v>23073</v>
      </c>
      <c r="G4476" s="297" t="s">
        <v>223</v>
      </c>
      <c r="H4476" s="297" t="s">
        <v>10017</v>
      </c>
      <c r="I4476" s="298" t="s">
        <v>12350</v>
      </c>
      <c r="J4476" s="297" t="s">
        <v>10019</v>
      </c>
    </row>
    <row r="4477" spans="1:10" ht="15" x14ac:dyDescent="0.25">
      <c r="A4477" s="297" t="s">
        <v>23074</v>
      </c>
      <c r="B4477" s="297" t="s">
        <v>20524</v>
      </c>
      <c r="C4477" s="297" t="s">
        <v>20525</v>
      </c>
      <c r="D4477" s="297" t="s">
        <v>18712</v>
      </c>
      <c r="E4477" s="297" t="s">
        <v>21236</v>
      </c>
      <c r="F4477" s="297" t="s">
        <v>23075</v>
      </c>
      <c r="G4477" s="297" t="s">
        <v>223</v>
      </c>
      <c r="H4477" s="297" t="s">
        <v>10017</v>
      </c>
      <c r="I4477" s="298" t="s">
        <v>23076</v>
      </c>
      <c r="J4477" s="297" t="s">
        <v>10019</v>
      </c>
    </row>
    <row r="4478" spans="1:10" ht="15" x14ac:dyDescent="0.25">
      <c r="A4478" s="297" t="s">
        <v>23077</v>
      </c>
      <c r="B4478" s="297" t="s">
        <v>20524</v>
      </c>
      <c r="C4478" s="297" t="s">
        <v>20525</v>
      </c>
      <c r="D4478" s="297" t="s">
        <v>18712</v>
      </c>
      <c r="E4478" s="297" t="s">
        <v>21236</v>
      </c>
      <c r="F4478" s="297" t="s">
        <v>23078</v>
      </c>
      <c r="G4478" s="297" t="s">
        <v>223</v>
      </c>
      <c r="H4478" s="297" t="s">
        <v>10017</v>
      </c>
      <c r="I4478" s="298" t="s">
        <v>23079</v>
      </c>
      <c r="J4478" s="297" t="s">
        <v>10019</v>
      </c>
    </row>
    <row r="4479" spans="1:10" ht="15" x14ac:dyDescent="0.25">
      <c r="A4479" s="297" t="s">
        <v>23080</v>
      </c>
      <c r="B4479" s="297" t="s">
        <v>20524</v>
      </c>
      <c r="C4479" s="297" t="s">
        <v>20525</v>
      </c>
      <c r="D4479" s="297" t="s">
        <v>18712</v>
      </c>
      <c r="E4479" s="297" t="s">
        <v>21236</v>
      </c>
      <c r="F4479" s="297" t="s">
        <v>23081</v>
      </c>
      <c r="G4479" s="297" t="s">
        <v>223</v>
      </c>
      <c r="H4479" s="297" t="s">
        <v>10017</v>
      </c>
      <c r="I4479" s="298" t="s">
        <v>23082</v>
      </c>
      <c r="J4479" s="297" t="s">
        <v>10019</v>
      </c>
    </row>
    <row r="4480" spans="1:10" ht="15" x14ac:dyDescent="0.25">
      <c r="A4480" s="297" t="s">
        <v>23083</v>
      </c>
      <c r="B4480" s="297" t="s">
        <v>20524</v>
      </c>
      <c r="C4480" s="297" t="s">
        <v>20525</v>
      </c>
      <c r="D4480" s="297" t="s">
        <v>18712</v>
      </c>
      <c r="E4480" s="297" t="s">
        <v>21236</v>
      </c>
      <c r="F4480" s="297" t="s">
        <v>23084</v>
      </c>
      <c r="G4480" s="297" t="s">
        <v>223</v>
      </c>
      <c r="H4480" s="297" t="s">
        <v>10017</v>
      </c>
      <c r="I4480" s="298" t="s">
        <v>23085</v>
      </c>
      <c r="J4480" s="297" t="s">
        <v>10019</v>
      </c>
    </row>
    <row r="4481" spans="1:10" ht="15" x14ac:dyDescent="0.25">
      <c r="A4481" s="297" t="s">
        <v>23086</v>
      </c>
      <c r="B4481" s="297" t="s">
        <v>20524</v>
      </c>
      <c r="C4481" s="297" t="s">
        <v>20525</v>
      </c>
      <c r="D4481" s="297" t="s">
        <v>18712</v>
      </c>
      <c r="E4481" s="297" t="s">
        <v>21236</v>
      </c>
      <c r="F4481" s="297" t="s">
        <v>23087</v>
      </c>
      <c r="G4481" s="297" t="s">
        <v>223</v>
      </c>
      <c r="H4481" s="297" t="s">
        <v>10017</v>
      </c>
      <c r="I4481" s="298" t="s">
        <v>23088</v>
      </c>
      <c r="J4481" s="297" t="s">
        <v>10019</v>
      </c>
    </row>
    <row r="4482" spans="1:10" ht="15" x14ac:dyDescent="0.25">
      <c r="A4482" s="297" t="s">
        <v>23089</v>
      </c>
      <c r="B4482" s="297" t="s">
        <v>20524</v>
      </c>
      <c r="C4482" s="297" t="s">
        <v>20525</v>
      </c>
      <c r="D4482" s="297" t="s">
        <v>18712</v>
      </c>
      <c r="E4482" s="297" t="s">
        <v>21236</v>
      </c>
      <c r="F4482" s="297" t="s">
        <v>23090</v>
      </c>
      <c r="G4482" s="297" t="s">
        <v>223</v>
      </c>
      <c r="H4482" s="297" t="s">
        <v>10017</v>
      </c>
      <c r="I4482" s="298" t="s">
        <v>23091</v>
      </c>
      <c r="J4482" s="297" t="s">
        <v>10019</v>
      </c>
    </row>
    <row r="4483" spans="1:10" ht="15" x14ac:dyDescent="0.25">
      <c r="A4483" s="297" t="s">
        <v>23092</v>
      </c>
      <c r="B4483" s="297" t="s">
        <v>20524</v>
      </c>
      <c r="C4483" s="297" t="s">
        <v>20525</v>
      </c>
      <c r="D4483" s="297" t="s">
        <v>18712</v>
      </c>
      <c r="E4483" s="297" t="s">
        <v>21236</v>
      </c>
      <c r="F4483" s="297" t="s">
        <v>23093</v>
      </c>
      <c r="G4483" s="297" t="s">
        <v>223</v>
      </c>
      <c r="H4483" s="297" t="s">
        <v>10017</v>
      </c>
      <c r="I4483" s="298" t="s">
        <v>23094</v>
      </c>
      <c r="J4483" s="297" t="s">
        <v>10019</v>
      </c>
    </row>
    <row r="4484" spans="1:10" ht="15" x14ac:dyDescent="0.25">
      <c r="A4484" s="297" t="s">
        <v>23095</v>
      </c>
      <c r="B4484" s="297" t="s">
        <v>20524</v>
      </c>
      <c r="C4484" s="297" t="s">
        <v>20525</v>
      </c>
      <c r="D4484" s="297" t="s">
        <v>18712</v>
      </c>
      <c r="E4484" s="297" t="s">
        <v>21236</v>
      </c>
      <c r="F4484" s="297" t="s">
        <v>23096</v>
      </c>
      <c r="G4484" s="297" t="s">
        <v>223</v>
      </c>
      <c r="H4484" s="297" t="s">
        <v>10017</v>
      </c>
      <c r="I4484" s="298" t="s">
        <v>23097</v>
      </c>
      <c r="J4484" s="297" t="s">
        <v>10019</v>
      </c>
    </row>
    <row r="4485" spans="1:10" ht="15" x14ac:dyDescent="0.25">
      <c r="A4485" s="297" t="s">
        <v>23098</v>
      </c>
      <c r="B4485" s="297" t="s">
        <v>20524</v>
      </c>
      <c r="C4485" s="297" t="s">
        <v>20525</v>
      </c>
      <c r="D4485" s="297" t="s">
        <v>18712</v>
      </c>
      <c r="E4485" s="297" t="s">
        <v>21236</v>
      </c>
      <c r="F4485" s="297" t="s">
        <v>23099</v>
      </c>
      <c r="G4485" s="297" t="s">
        <v>223</v>
      </c>
      <c r="H4485" s="297" t="s">
        <v>10017</v>
      </c>
      <c r="I4485" s="298" t="s">
        <v>23100</v>
      </c>
      <c r="J4485" s="297" t="s">
        <v>10019</v>
      </c>
    </row>
    <row r="4486" spans="1:10" ht="15" x14ac:dyDescent="0.25">
      <c r="A4486" s="297" t="s">
        <v>23101</v>
      </c>
      <c r="B4486" s="297" t="s">
        <v>20524</v>
      </c>
      <c r="C4486" s="297" t="s">
        <v>20525</v>
      </c>
      <c r="D4486" s="297" t="s">
        <v>18712</v>
      </c>
      <c r="E4486" s="297" t="s">
        <v>21236</v>
      </c>
      <c r="F4486" s="297" t="s">
        <v>23102</v>
      </c>
      <c r="G4486" s="297" t="s">
        <v>223</v>
      </c>
      <c r="H4486" s="297" t="s">
        <v>10017</v>
      </c>
      <c r="I4486" s="298" t="s">
        <v>23103</v>
      </c>
      <c r="J4486" s="297" t="s">
        <v>10019</v>
      </c>
    </row>
    <row r="4487" spans="1:10" ht="15" x14ac:dyDescent="0.25">
      <c r="A4487" s="297" t="s">
        <v>23104</v>
      </c>
      <c r="B4487" s="297" t="s">
        <v>20524</v>
      </c>
      <c r="C4487" s="297" t="s">
        <v>20525</v>
      </c>
      <c r="D4487" s="297" t="s">
        <v>18712</v>
      </c>
      <c r="E4487" s="297" t="s">
        <v>21236</v>
      </c>
      <c r="F4487" s="297" t="s">
        <v>23105</v>
      </c>
      <c r="G4487" s="297" t="s">
        <v>223</v>
      </c>
      <c r="H4487" s="297" t="s">
        <v>10017</v>
      </c>
      <c r="I4487" s="298" t="s">
        <v>23106</v>
      </c>
      <c r="J4487" s="297" t="s">
        <v>10019</v>
      </c>
    </row>
    <row r="4488" spans="1:10" ht="15" x14ac:dyDescent="0.25">
      <c r="A4488" s="297" t="s">
        <v>23107</v>
      </c>
      <c r="B4488" s="297" t="s">
        <v>20524</v>
      </c>
      <c r="C4488" s="297" t="s">
        <v>20525</v>
      </c>
      <c r="D4488" s="297" t="s">
        <v>18712</v>
      </c>
      <c r="E4488" s="297" t="s">
        <v>21236</v>
      </c>
      <c r="F4488" s="297" t="s">
        <v>23108</v>
      </c>
      <c r="G4488" s="297" t="s">
        <v>223</v>
      </c>
      <c r="H4488" s="297" t="s">
        <v>10017</v>
      </c>
      <c r="I4488" s="298" t="s">
        <v>23109</v>
      </c>
      <c r="J4488" s="297" t="s">
        <v>10019</v>
      </c>
    </row>
    <row r="4489" spans="1:10" ht="15" x14ac:dyDescent="0.25">
      <c r="A4489" s="297" t="s">
        <v>23110</v>
      </c>
      <c r="B4489" s="297" t="s">
        <v>20524</v>
      </c>
      <c r="C4489" s="297" t="s">
        <v>20525</v>
      </c>
      <c r="D4489" s="297" t="s">
        <v>18712</v>
      </c>
      <c r="E4489" s="297" t="s">
        <v>21236</v>
      </c>
      <c r="F4489" s="297" t="s">
        <v>23111</v>
      </c>
      <c r="G4489" s="297" t="s">
        <v>223</v>
      </c>
      <c r="H4489" s="297" t="s">
        <v>10017</v>
      </c>
      <c r="I4489" s="298" t="s">
        <v>23112</v>
      </c>
      <c r="J4489" s="297" t="s">
        <v>10019</v>
      </c>
    </row>
    <row r="4490" spans="1:10" ht="15" x14ac:dyDescent="0.25">
      <c r="A4490" s="297" t="s">
        <v>23113</v>
      </c>
      <c r="B4490" s="297" t="s">
        <v>20524</v>
      </c>
      <c r="C4490" s="297" t="s">
        <v>20525</v>
      </c>
      <c r="D4490" s="297" t="s">
        <v>18712</v>
      </c>
      <c r="E4490" s="297" t="s">
        <v>21236</v>
      </c>
      <c r="F4490" s="297" t="s">
        <v>23114</v>
      </c>
      <c r="G4490" s="297" t="s">
        <v>223</v>
      </c>
      <c r="H4490" s="297" t="s">
        <v>10017</v>
      </c>
      <c r="I4490" s="298" t="s">
        <v>23115</v>
      </c>
      <c r="J4490" s="297" t="s">
        <v>10019</v>
      </c>
    </row>
    <row r="4491" spans="1:10" ht="15" x14ac:dyDescent="0.25">
      <c r="A4491" s="297" t="s">
        <v>23116</v>
      </c>
      <c r="B4491" s="297" t="s">
        <v>20524</v>
      </c>
      <c r="C4491" s="297" t="s">
        <v>20525</v>
      </c>
      <c r="D4491" s="297" t="s">
        <v>18712</v>
      </c>
      <c r="E4491" s="297" t="s">
        <v>21236</v>
      </c>
      <c r="F4491" s="297" t="s">
        <v>23117</v>
      </c>
      <c r="G4491" s="297" t="s">
        <v>223</v>
      </c>
      <c r="H4491" s="297" t="s">
        <v>10017</v>
      </c>
      <c r="I4491" s="298" t="s">
        <v>23118</v>
      </c>
      <c r="J4491" s="297" t="s">
        <v>10019</v>
      </c>
    </row>
    <row r="4492" spans="1:10" ht="15" x14ac:dyDescent="0.25">
      <c r="A4492" s="297" t="s">
        <v>23119</v>
      </c>
      <c r="B4492" s="297" t="s">
        <v>20524</v>
      </c>
      <c r="C4492" s="297" t="s">
        <v>20525</v>
      </c>
      <c r="D4492" s="297" t="s">
        <v>18712</v>
      </c>
      <c r="E4492" s="297" t="s">
        <v>21236</v>
      </c>
      <c r="F4492" s="297" t="s">
        <v>23120</v>
      </c>
      <c r="G4492" s="297" t="s">
        <v>223</v>
      </c>
      <c r="H4492" s="297" t="s">
        <v>10017</v>
      </c>
      <c r="I4492" s="298" t="s">
        <v>23121</v>
      </c>
      <c r="J4492" s="297" t="s">
        <v>10019</v>
      </c>
    </row>
    <row r="4493" spans="1:10" ht="15" x14ac:dyDescent="0.25">
      <c r="A4493" s="297" t="s">
        <v>23122</v>
      </c>
      <c r="B4493" s="297" t="s">
        <v>20524</v>
      </c>
      <c r="C4493" s="297" t="s">
        <v>20525</v>
      </c>
      <c r="D4493" s="297" t="s">
        <v>18712</v>
      </c>
      <c r="E4493" s="297" t="s">
        <v>21236</v>
      </c>
      <c r="F4493" s="297" t="s">
        <v>23123</v>
      </c>
      <c r="G4493" s="297" t="s">
        <v>223</v>
      </c>
      <c r="H4493" s="297" t="s">
        <v>10017</v>
      </c>
      <c r="I4493" s="298" t="s">
        <v>23124</v>
      </c>
      <c r="J4493" s="297" t="s">
        <v>10019</v>
      </c>
    </row>
    <row r="4494" spans="1:10" ht="15" x14ac:dyDescent="0.25">
      <c r="A4494" s="297" t="s">
        <v>23125</v>
      </c>
      <c r="B4494" s="297" t="s">
        <v>20524</v>
      </c>
      <c r="C4494" s="297" t="s">
        <v>20525</v>
      </c>
      <c r="D4494" s="297" t="s">
        <v>18712</v>
      </c>
      <c r="E4494" s="297" t="s">
        <v>21236</v>
      </c>
      <c r="F4494" s="297" t="s">
        <v>23126</v>
      </c>
      <c r="G4494" s="297" t="s">
        <v>223</v>
      </c>
      <c r="H4494" s="297" t="s">
        <v>10017</v>
      </c>
      <c r="I4494" s="298" t="s">
        <v>23127</v>
      </c>
      <c r="J4494" s="297" t="s">
        <v>10019</v>
      </c>
    </row>
    <row r="4495" spans="1:10" ht="15" x14ac:dyDescent="0.25">
      <c r="A4495" s="297" t="s">
        <v>23128</v>
      </c>
      <c r="B4495" s="297" t="s">
        <v>20524</v>
      </c>
      <c r="C4495" s="297" t="s">
        <v>20525</v>
      </c>
      <c r="D4495" s="297" t="s">
        <v>18712</v>
      </c>
      <c r="E4495" s="297" t="s">
        <v>21236</v>
      </c>
      <c r="F4495" s="297" t="s">
        <v>23129</v>
      </c>
      <c r="G4495" s="297" t="s">
        <v>223</v>
      </c>
      <c r="H4495" s="297" t="s">
        <v>10017</v>
      </c>
      <c r="I4495" s="298" t="s">
        <v>23130</v>
      </c>
      <c r="J4495" s="297" t="s">
        <v>10019</v>
      </c>
    </row>
    <row r="4496" spans="1:10" ht="15" x14ac:dyDescent="0.25">
      <c r="A4496" s="297" t="s">
        <v>23131</v>
      </c>
      <c r="B4496" s="297" t="s">
        <v>20524</v>
      </c>
      <c r="C4496" s="297" t="s">
        <v>20525</v>
      </c>
      <c r="D4496" s="297" t="s">
        <v>18712</v>
      </c>
      <c r="E4496" s="297" t="s">
        <v>21236</v>
      </c>
      <c r="F4496" s="297" t="s">
        <v>23132</v>
      </c>
      <c r="G4496" s="297" t="s">
        <v>223</v>
      </c>
      <c r="H4496" s="297" t="s">
        <v>10017</v>
      </c>
      <c r="I4496" s="298" t="s">
        <v>23133</v>
      </c>
      <c r="J4496" s="297" t="s">
        <v>10019</v>
      </c>
    </row>
    <row r="4497" spans="1:10" ht="15" x14ac:dyDescent="0.25">
      <c r="A4497" s="297" t="s">
        <v>23134</v>
      </c>
      <c r="B4497" s="297" t="s">
        <v>20524</v>
      </c>
      <c r="C4497" s="297" t="s">
        <v>20525</v>
      </c>
      <c r="D4497" s="297" t="s">
        <v>18712</v>
      </c>
      <c r="E4497" s="297" t="s">
        <v>21236</v>
      </c>
      <c r="F4497" s="297" t="s">
        <v>23135</v>
      </c>
      <c r="G4497" s="297" t="s">
        <v>223</v>
      </c>
      <c r="H4497" s="297" t="s">
        <v>10017</v>
      </c>
      <c r="I4497" s="298" t="s">
        <v>23136</v>
      </c>
      <c r="J4497" s="297" t="s">
        <v>10019</v>
      </c>
    </row>
    <row r="4498" spans="1:10" ht="15" x14ac:dyDescent="0.25">
      <c r="A4498" s="297" t="s">
        <v>23137</v>
      </c>
      <c r="B4498" s="297" t="s">
        <v>20524</v>
      </c>
      <c r="C4498" s="297" t="s">
        <v>20525</v>
      </c>
      <c r="D4498" s="297" t="s">
        <v>18712</v>
      </c>
      <c r="E4498" s="297" t="s">
        <v>21236</v>
      </c>
      <c r="F4498" s="297" t="s">
        <v>23138</v>
      </c>
      <c r="G4498" s="297" t="s">
        <v>223</v>
      </c>
      <c r="H4498" s="297" t="s">
        <v>10017</v>
      </c>
      <c r="I4498" s="298" t="s">
        <v>23139</v>
      </c>
      <c r="J4498" s="297" t="s">
        <v>10019</v>
      </c>
    </row>
    <row r="4499" spans="1:10" ht="15" x14ac:dyDescent="0.25">
      <c r="A4499" s="297" t="s">
        <v>23140</v>
      </c>
      <c r="B4499" s="297" t="s">
        <v>20524</v>
      </c>
      <c r="C4499" s="297" t="s">
        <v>20525</v>
      </c>
      <c r="D4499" s="297" t="s">
        <v>18712</v>
      </c>
      <c r="E4499" s="297" t="s">
        <v>21236</v>
      </c>
      <c r="F4499" s="297" t="s">
        <v>23141</v>
      </c>
      <c r="G4499" s="297" t="s">
        <v>223</v>
      </c>
      <c r="H4499" s="297" t="s">
        <v>10017</v>
      </c>
      <c r="I4499" s="298" t="s">
        <v>23142</v>
      </c>
      <c r="J4499" s="297" t="s">
        <v>10019</v>
      </c>
    </row>
    <row r="4500" spans="1:10" ht="15" x14ac:dyDescent="0.25">
      <c r="A4500" s="297" t="s">
        <v>23143</v>
      </c>
      <c r="B4500" s="297" t="s">
        <v>20524</v>
      </c>
      <c r="C4500" s="297" t="s">
        <v>20525</v>
      </c>
      <c r="D4500" s="297" t="s">
        <v>18712</v>
      </c>
      <c r="E4500" s="297" t="s">
        <v>21236</v>
      </c>
      <c r="F4500" s="297" t="s">
        <v>23144</v>
      </c>
      <c r="G4500" s="297" t="s">
        <v>223</v>
      </c>
      <c r="H4500" s="297" t="s">
        <v>10017</v>
      </c>
      <c r="I4500" s="298" t="s">
        <v>23145</v>
      </c>
      <c r="J4500" s="297" t="s">
        <v>10019</v>
      </c>
    </row>
    <row r="4501" spans="1:10" ht="15" x14ac:dyDescent="0.25">
      <c r="A4501" s="297" t="s">
        <v>23146</v>
      </c>
      <c r="B4501" s="297" t="s">
        <v>20524</v>
      </c>
      <c r="C4501" s="297" t="s">
        <v>20525</v>
      </c>
      <c r="D4501" s="297" t="s">
        <v>18712</v>
      </c>
      <c r="E4501" s="297" t="s">
        <v>21236</v>
      </c>
      <c r="F4501" s="297" t="s">
        <v>23147</v>
      </c>
      <c r="G4501" s="297" t="s">
        <v>223</v>
      </c>
      <c r="H4501" s="297" t="s">
        <v>10017</v>
      </c>
      <c r="I4501" s="298" t="s">
        <v>23148</v>
      </c>
      <c r="J4501" s="297" t="s">
        <v>10019</v>
      </c>
    </row>
    <row r="4502" spans="1:10" ht="15" x14ac:dyDescent="0.25">
      <c r="A4502" s="297" t="s">
        <v>23149</v>
      </c>
      <c r="B4502" s="297" t="s">
        <v>20524</v>
      </c>
      <c r="C4502" s="297" t="s">
        <v>20525</v>
      </c>
      <c r="D4502" s="297" t="s">
        <v>18712</v>
      </c>
      <c r="E4502" s="297" t="s">
        <v>21236</v>
      </c>
      <c r="F4502" s="297" t="s">
        <v>23150</v>
      </c>
      <c r="G4502" s="297" t="s">
        <v>223</v>
      </c>
      <c r="H4502" s="297" t="s">
        <v>10017</v>
      </c>
      <c r="I4502" s="298" t="s">
        <v>23151</v>
      </c>
      <c r="J4502" s="297" t="s">
        <v>10019</v>
      </c>
    </row>
    <row r="4503" spans="1:10" ht="15" x14ac:dyDescent="0.25">
      <c r="A4503" s="297" t="s">
        <v>23152</v>
      </c>
      <c r="B4503" s="297" t="s">
        <v>20524</v>
      </c>
      <c r="C4503" s="297" t="s">
        <v>20525</v>
      </c>
      <c r="D4503" s="297" t="s">
        <v>18712</v>
      </c>
      <c r="E4503" s="297" t="s">
        <v>21236</v>
      </c>
      <c r="F4503" s="297" t="s">
        <v>23153</v>
      </c>
      <c r="G4503" s="297" t="s">
        <v>223</v>
      </c>
      <c r="H4503" s="297" t="s">
        <v>10017</v>
      </c>
      <c r="I4503" s="298" t="s">
        <v>23154</v>
      </c>
      <c r="J4503" s="297" t="s">
        <v>10019</v>
      </c>
    </row>
    <row r="4504" spans="1:10" ht="15" x14ac:dyDescent="0.25">
      <c r="A4504" s="297" t="s">
        <v>23155</v>
      </c>
      <c r="B4504" s="297" t="s">
        <v>20524</v>
      </c>
      <c r="C4504" s="297" t="s">
        <v>20525</v>
      </c>
      <c r="D4504" s="297" t="s">
        <v>18712</v>
      </c>
      <c r="E4504" s="297" t="s">
        <v>21236</v>
      </c>
      <c r="F4504" s="297" t="s">
        <v>23156</v>
      </c>
      <c r="G4504" s="297" t="s">
        <v>223</v>
      </c>
      <c r="H4504" s="297" t="s">
        <v>10017</v>
      </c>
      <c r="I4504" s="298" t="s">
        <v>17566</v>
      </c>
      <c r="J4504" s="297" t="s">
        <v>10019</v>
      </c>
    </row>
    <row r="4505" spans="1:10" ht="15" x14ac:dyDescent="0.25">
      <c r="A4505" s="297" t="s">
        <v>23157</v>
      </c>
      <c r="B4505" s="297" t="s">
        <v>20524</v>
      </c>
      <c r="C4505" s="297" t="s">
        <v>20525</v>
      </c>
      <c r="D4505" s="297" t="s">
        <v>18712</v>
      </c>
      <c r="E4505" s="297" t="s">
        <v>21236</v>
      </c>
      <c r="F4505" s="297" t="s">
        <v>23158</v>
      </c>
      <c r="G4505" s="297" t="s">
        <v>223</v>
      </c>
      <c r="H4505" s="297" t="s">
        <v>10017</v>
      </c>
      <c r="I4505" s="298" t="s">
        <v>11092</v>
      </c>
      <c r="J4505" s="297" t="s">
        <v>10019</v>
      </c>
    </row>
    <row r="4506" spans="1:10" ht="15" x14ac:dyDescent="0.25">
      <c r="A4506" s="297" t="s">
        <v>23159</v>
      </c>
      <c r="B4506" s="297" t="s">
        <v>20524</v>
      </c>
      <c r="C4506" s="297" t="s">
        <v>20525</v>
      </c>
      <c r="D4506" s="297" t="s">
        <v>18712</v>
      </c>
      <c r="E4506" s="297" t="s">
        <v>21236</v>
      </c>
      <c r="F4506" s="297" t="s">
        <v>23160</v>
      </c>
      <c r="G4506" s="297" t="s">
        <v>223</v>
      </c>
      <c r="H4506" s="297" t="s">
        <v>10017</v>
      </c>
      <c r="I4506" s="298" t="s">
        <v>18774</v>
      </c>
      <c r="J4506" s="297" t="s">
        <v>10019</v>
      </c>
    </row>
    <row r="4507" spans="1:10" ht="15" x14ac:dyDescent="0.25">
      <c r="A4507" s="297" t="s">
        <v>23161</v>
      </c>
      <c r="B4507" s="297" t="s">
        <v>20524</v>
      </c>
      <c r="C4507" s="297" t="s">
        <v>20525</v>
      </c>
      <c r="D4507" s="297" t="s">
        <v>18712</v>
      </c>
      <c r="E4507" s="297" t="s">
        <v>21236</v>
      </c>
      <c r="F4507" s="297" t="s">
        <v>23162</v>
      </c>
      <c r="G4507" s="297" t="s">
        <v>223</v>
      </c>
      <c r="H4507" s="297" t="s">
        <v>10017</v>
      </c>
      <c r="I4507" s="298" t="s">
        <v>13012</v>
      </c>
      <c r="J4507" s="297" t="s">
        <v>10019</v>
      </c>
    </row>
    <row r="4508" spans="1:10" ht="15" x14ac:dyDescent="0.25">
      <c r="A4508" s="297" t="s">
        <v>23163</v>
      </c>
      <c r="B4508" s="297" t="s">
        <v>20524</v>
      </c>
      <c r="C4508" s="297" t="s">
        <v>20525</v>
      </c>
      <c r="D4508" s="297" t="s">
        <v>18712</v>
      </c>
      <c r="E4508" s="297" t="s">
        <v>21236</v>
      </c>
      <c r="F4508" s="297" t="s">
        <v>23164</v>
      </c>
      <c r="G4508" s="297" t="s">
        <v>223</v>
      </c>
      <c r="H4508" s="297" t="s">
        <v>10017</v>
      </c>
      <c r="I4508" s="298" t="s">
        <v>23165</v>
      </c>
      <c r="J4508" s="297" t="s">
        <v>10019</v>
      </c>
    </row>
    <row r="4509" spans="1:10" ht="15" x14ac:dyDescent="0.25">
      <c r="A4509" s="297" t="s">
        <v>23166</v>
      </c>
      <c r="B4509" s="297" t="s">
        <v>20524</v>
      </c>
      <c r="C4509" s="297" t="s">
        <v>20525</v>
      </c>
      <c r="D4509" s="297" t="s">
        <v>18712</v>
      </c>
      <c r="E4509" s="297" t="s">
        <v>21236</v>
      </c>
      <c r="F4509" s="297" t="s">
        <v>23167</v>
      </c>
      <c r="G4509" s="297" t="s">
        <v>223</v>
      </c>
      <c r="H4509" s="297" t="s">
        <v>10017</v>
      </c>
      <c r="I4509" s="298" t="s">
        <v>23168</v>
      </c>
      <c r="J4509" s="297" t="s">
        <v>10019</v>
      </c>
    </row>
    <row r="4510" spans="1:10" ht="15" x14ac:dyDescent="0.25">
      <c r="A4510" s="297" t="s">
        <v>23169</v>
      </c>
      <c r="B4510" s="297" t="s">
        <v>20524</v>
      </c>
      <c r="C4510" s="297" t="s">
        <v>20525</v>
      </c>
      <c r="D4510" s="297" t="s">
        <v>18712</v>
      </c>
      <c r="E4510" s="297" t="s">
        <v>21236</v>
      </c>
      <c r="F4510" s="297" t="s">
        <v>23170</v>
      </c>
      <c r="G4510" s="297" t="s">
        <v>223</v>
      </c>
      <c r="H4510" s="297" t="s">
        <v>10017</v>
      </c>
      <c r="I4510" s="298" t="s">
        <v>19014</v>
      </c>
      <c r="J4510" s="297" t="s">
        <v>10019</v>
      </c>
    </row>
    <row r="4511" spans="1:10" ht="15" x14ac:dyDescent="0.25">
      <c r="A4511" s="297" t="s">
        <v>23171</v>
      </c>
      <c r="B4511" s="297" t="s">
        <v>20524</v>
      </c>
      <c r="C4511" s="297" t="s">
        <v>20525</v>
      </c>
      <c r="D4511" s="297" t="s">
        <v>18712</v>
      </c>
      <c r="E4511" s="297" t="s">
        <v>21236</v>
      </c>
      <c r="F4511" s="297" t="s">
        <v>23172</v>
      </c>
      <c r="G4511" s="297" t="s">
        <v>223</v>
      </c>
      <c r="H4511" s="297" t="s">
        <v>10017</v>
      </c>
      <c r="I4511" s="298" t="s">
        <v>23173</v>
      </c>
      <c r="J4511" s="297" t="s">
        <v>10019</v>
      </c>
    </row>
    <row r="4512" spans="1:10" ht="15" x14ac:dyDescent="0.25">
      <c r="A4512" s="297" t="s">
        <v>23174</v>
      </c>
      <c r="B4512" s="297" t="s">
        <v>20524</v>
      </c>
      <c r="C4512" s="297" t="s">
        <v>20525</v>
      </c>
      <c r="D4512" s="297" t="s">
        <v>18712</v>
      </c>
      <c r="E4512" s="297" t="s">
        <v>21236</v>
      </c>
      <c r="F4512" s="297" t="s">
        <v>23175</v>
      </c>
      <c r="G4512" s="297" t="s">
        <v>223</v>
      </c>
      <c r="H4512" s="297" t="s">
        <v>10017</v>
      </c>
      <c r="I4512" s="298" t="s">
        <v>20678</v>
      </c>
      <c r="J4512" s="297" t="s">
        <v>10019</v>
      </c>
    </row>
    <row r="4513" spans="1:10" ht="15" x14ac:dyDescent="0.25">
      <c r="A4513" s="297" t="s">
        <v>23176</v>
      </c>
      <c r="B4513" s="297" t="s">
        <v>20524</v>
      </c>
      <c r="C4513" s="297" t="s">
        <v>20525</v>
      </c>
      <c r="D4513" s="297" t="s">
        <v>18712</v>
      </c>
      <c r="E4513" s="297" t="s">
        <v>21236</v>
      </c>
      <c r="F4513" s="297" t="s">
        <v>23177</v>
      </c>
      <c r="G4513" s="297" t="s">
        <v>223</v>
      </c>
      <c r="H4513" s="297" t="s">
        <v>10017</v>
      </c>
      <c r="I4513" s="298" t="s">
        <v>23178</v>
      </c>
      <c r="J4513" s="297" t="s">
        <v>10019</v>
      </c>
    </row>
    <row r="4514" spans="1:10" ht="15" x14ac:dyDescent="0.25">
      <c r="A4514" s="297" t="s">
        <v>23179</v>
      </c>
      <c r="B4514" s="297" t="s">
        <v>20524</v>
      </c>
      <c r="C4514" s="297" t="s">
        <v>20525</v>
      </c>
      <c r="D4514" s="297" t="s">
        <v>18712</v>
      </c>
      <c r="E4514" s="297" t="s">
        <v>21236</v>
      </c>
      <c r="F4514" s="297" t="s">
        <v>23180</v>
      </c>
      <c r="G4514" s="297" t="s">
        <v>223</v>
      </c>
      <c r="H4514" s="297" t="s">
        <v>10017</v>
      </c>
      <c r="I4514" s="298" t="s">
        <v>23181</v>
      </c>
      <c r="J4514" s="297" t="s">
        <v>10019</v>
      </c>
    </row>
    <row r="4515" spans="1:10" ht="15" x14ac:dyDescent="0.25">
      <c r="A4515" s="297" t="s">
        <v>23182</v>
      </c>
      <c r="B4515" s="297" t="s">
        <v>20524</v>
      </c>
      <c r="C4515" s="297" t="s">
        <v>20525</v>
      </c>
      <c r="D4515" s="297" t="s">
        <v>18712</v>
      </c>
      <c r="E4515" s="297" t="s">
        <v>21236</v>
      </c>
      <c r="F4515" s="297" t="s">
        <v>23183</v>
      </c>
      <c r="G4515" s="297" t="s">
        <v>223</v>
      </c>
      <c r="H4515" s="297" t="s">
        <v>10017</v>
      </c>
      <c r="I4515" s="298" t="s">
        <v>21393</v>
      </c>
      <c r="J4515" s="297" t="s">
        <v>10019</v>
      </c>
    </row>
    <row r="4516" spans="1:10" ht="15" x14ac:dyDescent="0.25">
      <c r="A4516" s="297" t="s">
        <v>23184</v>
      </c>
      <c r="B4516" s="297" t="s">
        <v>20524</v>
      </c>
      <c r="C4516" s="297" t="s">
        <v>20525</v>
      </c>
      <c r="D4516" s="297" t="s">
        <v>18712</v>
      </c>
      <c r="E4516" s="297" t="s">
        <v>21236</v>
      </c>
      <c r="F4516" s="297" t="s">
        <v>23185</v>
      </c>
      <c r="G4516" s="297" t="s">
        <v>223</v>
      </c>
      <c r="H4516" s="297" t="s">
        <v>10017</v>
      </c>
      <c r="I4516" s="298" t="s">
        <v>23186</v>
      </c>
      <c r="J4516" s="297" t="s">
        <v>10019</v>
      </c>
    </row>
    <row r="4517" spans="1:10" ht="15" x14ac:dyDescent="0.25">
      <c r="A4517" s="297" t="s">
        <v>23187</v>
      </c>
      <c r="B4517" s="297" t="s">
        <v>20524</v>
      </c>
      <c r="C4517" s="297" t="s">
        <v>20525</v>
      </c>
      <c r="D4517" s="297" t="s">
        <v>18712</v>
      </c>
      <c r="E4517" s="297" t="s">
        <v>21236</v>
      </c>
      <c r="F4517" s="297" t="s">
        <v>23188</v>
      </c>
      <c r="G4517" s="297" t="s">
        <v>223</v>
      </c>
      <c r="H4517" s="297" t="s">
        <v>10017</v>
      </c>
      <c r="I4517" s="298" t="s">
        <v>13238</v>
      </c>
      <c r="J4517" s="297" t="s">
        <v>10019</v>
      </c>
    </row>
    <row r="4518" spans="1:10" ht="15" x14ac:dyDescent="0.25">
      <c r="A4518" s="297" t="s">
        <v>23189</v>
      </c>
      <c r="B4518" s="297" t="s">
        <v>20524</v>
      </c>
      <c r="C4518" s="297" t="s">
        <v>20525</v>
      </c>
      <c r="D4518" s="297" t="s">
        <v>18712</v>
      </c>
      <c r="E4518" s="297" t="s">
        <v>21236</v>
      </c>
      <c r="F4518" s="297" t="s">
        <v>23190</v>
      </c>
      <c r="G4518" s="297" t="s">
        <v>223</v>
      </c>
      <c r="H4518" s="297" t="s">
        <v>10017</v>
      </c>
      <c r="I4518" s="298" t="s">
        <v>21377</v>
      </c>
      <c r="J4518" s="297" t="s">
        <v>10019</v>
      </c>
    </row>
    <row r="4519" spans="1:10" ht="15" x14ac:dyDescent="0.25">
      <c r="A4519" s="297" t="s">
        <v>23191</v>
      </c>
      <c r="B4519" s="297" t="s">
        <v>20524</v>
      </c>
      <c r="C4519" s="297" t="s">
        <v>20525</v>
      </c>
      <c r="D4519" s="297" t="s">
        <v>18712</v>
      </c>
      <c r="E4519" s="297" t="s">
        <v>21236</v>
      </c>
      <c r="F4519" s="297" t="s">
        <v>23192</v>
      </c>
      <c r="G4519" s="297" t="s">
        <v>223</v>
      </c>
      <c r="H4519" s="297" t="s">
        <v>10017</v>
      </c>
      <c r="I4519" s="298" t="s">
        <v>23193</v>
      </c>
      <c r="J4519" s="297" t="s">
        <v>10019</v>
      </c>
    </row>
    <row r="4520" spans="1:10" ht="15" x14ac:dyDescent="0.25">
      <c r="A4520" s="297" t="s">
        <v>23194</v>
      </c>
      <c r="B4520" s="297" t="s">
        <v>20524</v>
      </c>
      <c r="C4520" s="297" t="s">
        <v>20525</v>
      </c>
      <c r="D4520" s="297" t="s">
        <v>18712</v>
      </c>
      <c r="E4520" s="297" t="s">
        <v>21236</v>
      </c>
      <c r="F4520" s="297" t="s">
        <v>23195</v>
      </c>
      <c r="G4520" s="297" t="s">
        <v>223</v>
      </c>
      <c r="H4520" s="297" t="s">
        <v>10017</v>
      </c>
      <c r="I4520" s="298" t="s">
        <v>23196</v>
      </c>
      <c r="J4520" s="297" t="s">
        <v>10019</v>
      </c>
    </row>
    <row r="4521" spans="1:10" ht="15" x14ac:dyDescent="0.25">
      <c r="A4521" s="297" t="s">
        <v>23197</v>
      </c>
      <c r="B4521" s="297" t="s">
        <v>20524</v>
      </c>
      <c r="C4521" s="297" t="s">
        <v>20525</v>
      </c>
      <c r="D4521" s="297" t="s">
        <v>18712</v>
      </c>
      <c r="E4521" s="297" t="s">
        <v>21236</v>
      </c>
      <c r="F4521" s="297" t="s">
        <v>23198</v>
      </c>
      <c r="G4521" s="297" t="s">
        <v>223</v>
      </c>
      <c r="H4521" s="297" t="s">
        <v>10017</v>
      </c>
      <c r="I4521" s="298" t="s">
        <v>21592</v>
      </c>
      <c r="J4521" s="297" t="s">
        <v>10019</v>
      </c>
    </row>
    <row r="4522" spans="1:10" ht="15" x14ac:dyDescent="0.25">
      <c r="A4522" s="297" t="s">
        <v>23199</v>
      </c>
      <c r="B4522" s="297" t="s">
        <v>20524</v>
      </c>
      <c r="C4522" s="297" t="s">
        <v>20525</v>
      </c>
      <c r="D4522" s="297" t="s">
        <v>18712</v>
      </c>
      <c r="E4522" s="297" t="s">
        <v>21236</v>
      </c>
      <c r="F4522" s="297" t="s">
        <v>23200</v>
      </c>
      <c r="G4522" s="297" t="s">
        <v>223</v>
      </c>
      <c r="H4522" s="297" t="s">
        <v>10017</v>
      </c>
      <c r="I4522" s="298" t="s">
        <v>23201</v>
      </c>
      <c r="J4522" s="297" t="s">
        <v>10019</v>
      </c>
    </row>
    <row r="4523" spans="1:10" ht="15" x14ac:dyDescent="0.25">
      <c r="A4523" s="297" t="s">
        <v>23202</v>
      </c>
      <c r="B4523" s="297" t="s">
        <v>20524</v>
      </c>
      <c r="C4523" s="297" t="s">
        <v>20525</v>
      </c>
      <c r="D4523" s="297" t="s">
        <v>18712</v>
      </c>
      <c r="E4523" s="297" t="s">
        <v>21236</v>
      </c>
      <c r="F4523" s="297" t="s">
        <v>23203</v>
      </c>
      <c r="G4523" s="297" t="s">
        <v>223</v>
      </c>
      <c r="H4523" s="297" t="s">
        <v>10017</v>
      </c>
      <c r="I4523" s="298" t="s">
        <v>23204</v>
      </c>
      <c r="J4523" s="297" t="s">
        <v>10019</v>
      </c>
    </row>
    <row r="4524" spans="1:10" ht="15" x14ac:dyDescent="0.25">
      <c r="A4524" s="297" t="s">
        <v>23205</v>
      </c>
      <c r="B4524" s="297" t="s">
        <v>20524</v>
      </c>
      <c r="C4524" s="297" t="s">
        <v>20525</v>
      </c>
      <c r="D4524" s="297" t="s">
        <v>18712</v>
      </c>
      <c r="E4524" s="297" t="s">
        <v>21236</v>
      </c>
      <c r="F4524" s="297" t="s">
        <v>23206</v>
      </c>
      <c r="G4524" s="297" t="s">
        <v>223</v>
      </c>
      <c r="H4524" s="297" t="s">
        <v>10017</v>
      </c>
      <c r="I4524" s="298" t="s">
        <v>23207</v>
      </c>
      <c r="J4524" s="297" t="s">
        <v>10019</v>
      </c>
    </row>
    <row r="4525" spans="1:10" ht="15" x14ac:dyDescent="0.25">
      <c r="A4525" s="297" t="s">
        <v>23208</v>
      </c>
      <c r="B4525" s="297" t="s">
        <v>20524</v>
      </c>
      <c r="C4525" s="297" t="s">
        <v>20525</v>
      </c>
      <c r="D4525" s="297" t="s">
        <v>18712</v>
      </c>
      <c r="E4525" s="297" t="s">
        <v>21236</v>
      </c>
      <c r="F4525" s="297" t="s">
        <v>23209</v>
      </c>
      <c r="G4525" s="297" t="s">
        <v>223</v>
      </c>
      <c r="H4525" s="297" t="s">
        <v>10017</v>
      </c>
      <c r="I4525" s="298" t="s">
        <v>23210</v>
      </c>
      <c r="J4525" s="297" t="s">
        <v>10019</v>
      </c>
    </row>
    <row r="4526" spans="1:10" ht="15" x14ac:dyDescent="0.25">
      <c r="A4526" s="297" t="s">
        <v>23211</v>
      </c>
      <c r="B4526" s="297" t="s">
        <v>20524</v>
      </c>
      <c r="C4526" s="297" t="s">
        <v>20525</v>
      </c>
      <c r="D4526" s="297" t="s">
        <v>18712</v>
      </c>
      <c r="E4526" s="297" t="s">
        <v>21236</v>
      </c>
      <c r="F4526" s="297" t="s">
        <v>23212</v>
      </c>
      <c r="G4526" s="297" t="s">
        <v>223</v>
      </c>
      <c r="H4526" s="297" t="s">
        <v>10017</v>
      </c>
      <c r="I4526" s="298" t="s">
        <v>23213</v>
      </c>
      <c r="J4526" s="297" t="s">
        <v>10019</v>
      </c>
    </row>
    <row r="4527" spans="1:10" ht="15" x14ac:dyDescent="0.25">
      <c r="A4527" s="297" t="s">
        <v>23214</v>
      </c>
      <c r="B4527" s="297" t="s">
        <v>20524</v>
      </c>
      <c r="C4527" s="297" t="s">
        <v>20525</v>
      </c>
      <c r="D4527" s="297" t="s">
        <v>18712</v>
      </c>
      <c r="E4527" s="297" t="s">
        <v>21236</v>
      </c>
      <c r="F4527" s="297" t="s">
        <v>23215</v>
      </c>
      <c r="G4527" s="297" t="s">
        <v>223</v>
      </c>
      <c r="H4527" s="297" t="s">
        <v>10017</v>
      </c>
      <c r="I4527" s="298" t="s">
        <v>23216</v>
      </c>
      <c r="J4527" s="297" t="s">
        <v>10019</v>
      </c>
    </row>
    <row r="4528" spans="1:10" ht="15" x14ac:dyDescent="0.25">
      <c r="A4528" s="297" t="s">
        <v>23217</v>
      </c>
      <c r="B4528" s="297" t="s">
        <v>20524</v>
      </c>
      <c r="C4528" s="297" t="s">
        <v>20525</v>
      </c>
      <c r="D4528" s="297" t="s">
        <v>18712</v>
      </c>
      <c r="E4528" s="297" t="s">
        <v>21236</v>
      </c>
      <c r="F4528" s="297" t="s">
        <v>23218</v>
      </c>
      <c r="G4528" s="297" t="s">
        <v>223</v>
      </c>
      <c r="H4528" s="297" t="s">
        <v>10017</v>
      </c>
      <c r="I4528" s="298" t="s">
        <v>23219</v>
      </c>
      <c r="J4528" s="297" t="s">
        <v>10019</v>
      </c>
    </row>
    <row r="4529" spans="1:10" ht="15" x14ac:dyDescent="0.25">
      <c r="A4529" s="297" t="s">
        <v>23220</v>
      </c>
      <c r="B4529" s="297" t="s">
        <v>20524</v>
      </c>
      <c r="C4529" s="297" t="s">
        <v>20525</v>
      </c>
      <c r="D4529" s="297" t="s">
        <v>18712</v>
      </c>
      <c r="E4529" s="297" t="s">
        <v>21236</v>
      </c>
      <c r="F4529" s="297" t="s">
        <v>23221</v>
      </c>
      <c r="G4529" s="297" t="s">
        <v>223</v>
      </c>
      <c r="H4529" s="297" t="s">
        <v>10017</v>
      </c>
      <c r="I4529" s="298" t="s">
        <v>23222</v>
      </c>
      <c r="J4529" s="297" t="s">
        <v>10019</v>
      </c>
    </row>
    <row r="4530" spans="1:10" ht="15" x14ac:dyDescent="0.25">
      <c r="A4530" s="297" t="s">
        <v>23223</v>
      </c>
      <c r="B4530" s="297" t="s">
        <v>20524</v>
      </c>
      <c r="C4530" s="297" t="s">
        <v>20525</v>
      </c>
      <c r="D4530" s="297" t="s">
        <v>18712</v>
      </c>
      <c r="E4530" s="297" t="s">
        <v>21236</v>
      </c>
      <c r="F4530" s="297" t="s">
        <v>23224</v>
      </c>
      <c r="G4530" s="297" t="s">
        <v>223</v>
      </c>
      <c r="H4530" s="297" t="s">
        <v>10017</v>
      </c>
      <c r="I4530" s="298" t="s">
        <v>23225</v>
      </c>
      <c r="J4530" s="297" t="s">
        <v>10019</v>
      </c>
    </row>
    <row r="4531" spans="1:10" ht="15" x14ac:dyDescent="0.25">
      <c r="A4531" s="297" t="s">
        <v>23226</v>
      </c>
      <c r="B4531" s="297" t="s">
        <v>20524</v>
      </c>
      <c r="C4531" s="297" t="s">
        <v>20525</v>
      </c>
      <c r="D4531" s="297" t="s">
        <v>18712</v>
      </c>
      <c r="E4531" s="297" t="s">
        <v>21236</v>
      </c>
      <c r="F4531" s="297" t="s">
        <v>23227</v>
      </c>
      <c r="G4531" s="297" t="s">
        <v>223</v>
      </c>
      <c r="H4531" s="297" t="s">
        <v>10017</v>
      </c>
      <c r="I4531" s="298" t="s">
        <v>23228</v>
      </c>
      <c r="J4531" s="297" t="s">
        <v>10019</v>
      </c>
    </row>
    <row r="4532" spans="1:10" ht="15" x14ac:dyDescent="0.25">
      <c r="A4532" s="297" t="s">
        <v>23229</v>
      </c>
      <c r="B4532" s="297" t="s">
        <v>20524</v>
      </c>
      <c r="C4532" s="297" t="s">
        <v>20525</v>
      </c>
      <c r="D4532" s="297" t="s">
        <v>18712</v>
      </c>
      <c r="E4532" s="297" t="s">
        <v>21236</v>
      </c>
      <c r="F4532" s="297" t="s">
        <v>23230</v>
      </c>
      <c r="G4532" s="297" t="s">
        <v>223</v>
      </c>
      <c r="H4532" s="297" t="s">
        <v>10017</v>
      </c>
      <c r="I4532" s="298" t="s">
        <v>23231</v>
      </c>
      <c r="J4532" s="297" t="s">
        <v>10019</v>
      </c>
    </row>
    <row r="4533" spans="1:10" ht="15" x14ac:dyDescent="0.25">
      <c r="A4533" s="297" t="s">
        <v>23232</v>
      </c>
      <c r="B4533" s="297" t="s">
        <v>20524</v>
      </c>
      <c r="C4533" s="297" t="s">
        <v>20525</v>
      </c>
      <c r="D4533" s="297" t="s">
        <v>18712</v>
      </c>
      <c r="E4533" s="297" t="s">
        <v>21236</v>
      </c>
      <c r="F4533" s="297" t="s">
        <v>23233</v>
      </c>
      <c r="G4533" s="297" t="s">
        <v>223</v>
      </c>
      <c r="H4533" s="297" t="s">
        <v>10017</v>
      </c>
      <c r="I4533" s="298" t="s">
        <v>23234</v>
      </c>
      <c r="J4533" s="297" t="s">
        <v>10019</v>
      </c>
    </row>
    <row r="4534" spans="1:10" ht="15" x14ac:dyDescent="0.25">
      <c r="A4534" s="297" t="s">
        <v>23235</v>
      </c>
      <c r="B4534" s="297" t="s">
        <v>20524</v>
      </c>
      <c r="C4534" s="297" t="s">
        <v>20525</v>
      </c>
      <c r="D4534" s="297" t="s">
        <v>18712</v>
      </c>
      <c r="E4534" s="297" t="s">
        <v>21236</v>
      </c>
      <c r="F4534" s="297" t="s">
        <v>23236</v>
      </c>
      <c r="G4534" s="297" t="s">
        <v>223</v>
      </c>
      <c r="H4534" s="297" t="s">
        <v>10017</v>
      </c>
      <c r="I4534" s="298" t="s">
        <v>23237</v>
      </c>
      <c r="J4534" s="297" t="s">
        <v>10019</v>
      </c>
    </row>
    <row r="4535" spans="1:10" ht="15" x14ac:dyDescent="0.25">
      <c r="A4535" s="297" t="s">
        <v>23238</v>
      </c>
      <c r="B4535" s="297" t="s">
        <v>20524</v>
      </c>
      <c r="C4535" s="297" t="s">
        <v>20525</v>
      </c>
      <c r="D4535" s="297" t="s">
        <v>18712</v>
      </c>
      <c r="E4535" s="297" t="s">
        <v>21236</v>
      </c>
      <c r="F4535" s="297" t="s">
        <v>23239</v>
      </c>
      <c r="G4535" s="297" t="s">
        <v>223</v>
      </c>
      <c r="H4535" s="297" t="s">
        <v>10017</v>
      </c>
      <c r="I4535" s="298" t="s">
        <v>23240</v>
      </c>
      <c r="J4535" s="297" t="s">
        <v>10019</v>
      </c>
    </row>
    <row r="4536" spans="1:10" ht="15" x14ac:dyDescent="0.25">
      <c r="A4536" s="297" t="s">
        <v>23241</v>
      </c>
      <c r="B4536" s="297" t="s">
        <v>20524</v>
      </c>
      <c r="C4536" s="297" t="s">
        <v>20525</v>
      </c>
      <c r="D4536" s="297" t="s">
        <v>18712</v>
      </c>
      <c r="E4536" s="297" t="s">
        <v>21236</v>
      </c>
      <c r="F4536" s="297" t="s">
        <v>23242</v>
      </c>
      <c r="G4536" s="297" t="s">
        <v>223</v>
      </c>
      <c r="H4536" s="297" t="s">
        <v>10017</v>
      </c>
      <c r="I4536" s="298" t="s">
        <v>23243</v>
      </c>
      <c r="J4536" s="297" t="s">
        <v>10019</v>
      </c>
    </row>
    <row r="4537" spans="1:10" ht="15" x14ac:dyDescent="0.25">
      <c r="A4537" s="297" t="s">
        <v>23244</v>
      </c>
      <c r="B4537" s="297" t="s">
        <v>20524</v>
      </c>
      <c r="C4537" s="297" t="s">
        <v>20525</v>
      </c>
      <c r="D4537" s="297" t="s">
        <v>18712</v>
      </c>
      <c r="E4537" s="297" t="s">
        <v>21236</v>
      </c>
      <c r="F4537" s="297" t="s">
        <v>23245</v>
      </c>
      <c r="G4537" s="297" t="s">
        <v>223</v>
      </c>
      <c r="H4537" s="297" t="s">
        <v>10017</v>
      </c>
      <c r="I4537" s="298" t="s">
        <v>23246</v>
      </c>
      <c r="J4537" s="297" t="s">
        <v>10019</v>
      </c>
    </row>
    <row r="4538" spans="1:10" ht="15" x14ac:dyDescent="0.25">
      <c r="A4538" s="297" t="s">
        <v>23247</v>
      </c>
      <c r="B4538" s="297" t="s">
        <v>20524</v>
      </c>
      <c r="C4538" s="297" t="s">
        <v>20525</v>
      </c>
      <c r="D4538" s="297" t="s">
        <v>18712</v>
      </c>
      <c r="E4538" s="297" t="s">
        <v>21236</v>
      </c>
      <c r="F4538" s="297" t="s">
        <v>23248</v>
      </c>
      <c r="G4538" s="297" t="s">
        <v>223</v>
      </c>
      <c r="H4538" s="297" t="s">
        <v>10017</v>
      </c>
      <c r="I4538" s="298" t="s">
        <v>23249</v>
      </c>
      <c r="J4538" s="297" t="s">
        <v>10019</v>
      </c>
    </row>
    <row r="4539" spans="1:10" ht="15" x14ac:dyDescent="0.25">
      <c r="A4539" s="297" t="s">
        <v>23250</v>
      </c>
      <c r="B4539" s="297" t="s">
        <v>20524</v>
      </c>
      <c r="C4539" s="297" t="s">
        <v>20525</v>
      </c>
      <c r="D4539" s="297" t="s">
        <v>18712</v>
      </c>
      <c r="E4539" s="297" t="s">
        <v>21236</v>
      </c>
      <c r="F4539" s="297" t="s">
        <v>23251</v>
      </c>
      <c r="G4539" s="297" t="s">
        <v>223</v>
      </c>
      <c r="H4539" s="297" t="s">
        <v>10017</v>
      </c>
      <c r="I4539" s="298" t="s">
        <v>14380</v>
      </c>
      <c r="J4539" s="297" t="s">
        <v>10019</v>
      </c>
    </row>
    <row r="4540" spans="1:10" ht="15" x14ac:dyDescent="0.25">
      <c r="A4540" s="297" t="s">
        <v>23252</v>
      </c>
      <c r="B4540" s="297" t="s">
        <v>20524</v>
      </c>
      <c r="C4540" s="297" t="s">
        <v>20525</v>
      </c>
      <c r="D4540" s="297" t="s">
        <v>18712</v>
      </c>
      <c r="E4540" s="297" t="s">
        <v>21236</v>
      </c>
      <c r="F4540" s="297" t="s">
        <v>23253</v>
      </c>
      <c r="G4540" s="297" t="s">
        <v>223</v>
      </c>
      <c r="H4540" s="297" t="s">
        <v>10017</v>
      </c>
      <c r="I4540" s="298" t="s">
        <v>23254</v>
      </c>
      <c r="J4540" s="297" t="s">
        <v>10019</v>
      </c>
    </row>
    <row r="4541" spans="1:10" ht="15" x14ac:dyDescent="0.25">
      <c r="A4541" s="297" t="s">
        <v>23255</v>
      </c>
      <c r="B4541" s="297" t="s">
        <v>20524</v>
      </c>
      <c r="C4541" s="297" t="s">
        <v>20525</v>
      </c>
      <c r="D4541" s="297" t="s">
        <v>18712</v>
      </c>
      <c r="E4541" s="297" t="s">
        <v>21236</v>
      </c>
      <c r="F4541" s="297" t="s">
        <v>23256</v>
      </c>
      <c r="G4541" s="297" t="s">
        <v>223</v>
      </c>
      <c r="H4541" s="297" t="s">
        <v>10017</v>
      </c>
      <c r="I4541" s="298" t="s">
        <v>21014</v>
      </c>
      <c r="J4541" s="297" t="s">
        <v>10019</v>
      </c>
    </row>
    <row r="4542" spans="1:10" ht="15" x14ac:dyDescent="0.25">
      <c r="A4542" s="297" t="s">
        <v>23257</v>
      </c>
      <c r="B4542" s="297" t="s">
        <v>20524</v>
      </c>
      <c r="C4542" s="297" t="s">
        <v>20525</v>
      </c>
      <c r="D4542" s="297" t="s">
        <v>18712</v>
      </c>
      <c r="E4542" s="297" t="s">
        <v>21236</v>
      </c>
      <c r="F4542" s="297" t="s">
        <v>23258</v>
      </c>
      <c r="G4542" s="297" t="s">
        <v>223</v>
      </c>
      <c r="H4542" s="297" t="s">
        <v>10017</v>
      </c>
      <c r="I4542" s="298" t="s">
        <v>23259</v>
      </c>
      <c r="J4542" s="297" t="s">
        <v>10019</v>
      </c>
    </row>
    <row r="4543" spans="1:10" ht="15" x14ac:dyDescent="0.25">
      <c r="A4543" s="297" t="s">
        <v>23260</v>
      </c>
      <c r="B4543" s="297" t="s">
        <v>20524</v>
      </c>
      <c r="C4543" s="297" t="s">
        <v>20525</v>
      </c>
      <c r="D4543" s="297" t="s">
        <v>18712</v>
      </c>
      <c r="E4543" s="297" t="s">
        <v>21236</v>
      </c>
      <c r="F4543" s="297" t="s">
        <v>23261</v>
      </c>
      <c r="G4543" s="297" t="s">
        <v>223</v>
      </c>
      <c r="H4543" s="297" t="s">
        <v>10017</v>
      </c>
      <c r="I4543" s="298" t="s">
        <v>23262</v>
      </c>
      <c r="J4543" s="297" t="s">
        <v>10019</v>
      </c>
    </row>
    <row r="4544" spans="1:10" ht="15" x14ac:dyDescent="0.25">
      <c r="A4544" s="297" t="s">
        <v>23263</v>
      </c>
      <c r="B4544" s="297" t="s">
        <v>20524</v>
      </c>
      <c r="C4544" s="297" t="s">
        <v>20525</v>
      </c>
      <c r="D4544" s="297" t="s">
        <v>18712</v>
      </c>
      <c r="E4544" s="297" t="s">
        <v>21236</v>
      </c>
      <c r="F4544" s="297" t="s">
        <v>23264</v>
      </c>
      <c r="G4544" s="297" t="s">
        <v>223</v>
      </c>
      <c r="H4544" s="297" t="s">
        <v>10017</v>
      </c>
      <c r="I4544" s="298" t="s">
        <v>23265</v>
      </c>
      <c r="J4544" s="297" t="s">
        <v>10019</v>
      </c>
    </row>
    <row r="4545" spans="1:10" ht="15" x14ac:dyDescent="0.25">
      <c r="A4545" s="297" t="s">
        <v>23266</v>
      </c>
      <c r="B4545" s="297" t="s">
        <v>20524</v>
      </c>
      <c r="C4545" s="297" t="s">
        <v>20525</v>
      </c>
      <c r="D4545" s="297" t="s">
        <v>18712</v>
      </c>
      <c r="E4545" s="297" t="s">
        <v>21236</v>
      </c>
      <c r="F4545" s="297" t="s">
        <v>23267</v>
      </c>
      <c r="G4545" s="297" t="s">
        <v>223</v>
      </c>
      <c r="H4545" s="297" t="s">
        <v>10017</v>
      </c>
      <c r="I4545" s="298" t="s">
        <v>23268</v>
      </c>
      <c r="J4545" s="297" t="s">
        <v>10019</v>
      </c>
    </row>
    <row r="4546" spans="1:10" ht="15" x14ac:dyDescent="0.25">
      <c r="A4546" s="297" t="s">
        <v>23269</v>
      </c>
      <c r="B4546" s="297" t="s">
        <v>20524</v>
      </c>
      <c r="C4546" s="297" t="s">
        <v>20525</v>
      </c>
      <c r="D4546" s="297" t="s">
        <v>18712</v>
      </c>
      <c r="E4546" s="297" t="s">
        <v>21236</v>
      </c>
      <c r="F4546" s="297" t="s">
        <v>23270</v>
      </c>
      <c r="G4546" s="297" t="s">
        <v>223</v>
      </c>
      <c r="H4546" s="297" t="s">
        <v>10017</v>
      </c>
      <c r="I4546" s="298" t="s">
        <v>23271</v>
      </c>
      <c r="J4546" s="297" t="s">
        <v>10019</v>
      </c>
    </row>
    <row r="4547" spans="1:10" ht="15" x14ac:dyDescent="0.25">
      <c r="A4547" s="297" t="s">
        <v>23272</v>
      </c>
      <c r="B4547" s="297" t="s">
        <v>20524</v>
      </c>
      <c r="C4547" s="297" t="s">
        <v>20525</v>
      </c>
      <c r="D4547" s="297" t="s">
        <v>18712</v>
      </c>
      <c r="E4547" s="297" t="s">
        <v>21236</v>
      </c>
      <c r="F4547" s="297" t="s">
        <v>23273</v>
      </c>
      <c r="G4547" s="297" t="s">
        <v>223</v>
      </c>
      <c r="H4547" s="297" t="s">
        <v>10017</v>
      </c>
      <c r="I4547" s="298" t="s">
        <v>23274</v>
      </c>
      <c r="J4547" s="297" t="s">
        <v>10019</v>
      </c>
    </row>
    <row r="4548" spans="1:10" ht="15" x14ac:dyDescent="0.25">
      <c r="A4548" s="297" t="s">
        <v>23275</v>
      </c>
      <c r="B4548" s="297" t="s">
        <v>20524</v>
      </c>
      <c r="C4548" s="297" t="s">
        <v>20525</v>
      </c>
      <c r="D4548" s="297" t="s">
        <v>18712</v>
      </c>
      <c r="E4548" s="297" t="s">
        <v>21236</v>
      </c>
      <c r="F4548" s="297" t="s">
        <v>23276</v>
      </c>
      <c r="G4548" s="297" t="s">
        <v>223</v>
      </c>
      <c r="H4548" s="297" t="s">
        <v>10017</v>
      </c>
      <c r="I4548" s="298" t="s">
        <v>23277</v>
      </c>
      <c r="J4548" s="297" t="s">
        <v>10019</v>
      </c>
    </row>
    <row r="4549" spans="1:10" ht="15" x14ac:dyDescent="0.25">
      <c r="A4549" s="297" t="s">
        <v>23278</v>
      </c>
      <c r="B4549" s="297" t="s">
        <v>20524</v>
      </c>
      <c r="C4549" s="297" t="s">
        <v>20525</v>
      </c>
      <c r="D4549" s="297" t="s">
        <v>18712</v>
      </c>
      <c r="E4549" s="297" t="s">
        <v>21236</v>
      </c>
      <c r="F4549" s="297" t="s">
        <v>23279</v>
      </c>
      <c r="G4549" s="297" t="s">
        <v>223</v>
      </c>
      <c r="H4549" s="297" t="s">
        <v>10017</v>
      </c>
      <c r="I4549" s="298" t="s">
        <v>23280</v>
      </c>
      <c r="J4549" s="297" t="s">
        <v>10019</v>
      </c>
    </row>
    <row r="4550" spans="1:10" ht="15" x14ac:dyDescent="0.25">
      <c r="A4550" s="297" t="s">
        <v>23281</v>
      </c>
      <c r="B4550" s="297" t="s">
        <v>20524</v>
      </c>
      <c r="C4550" s="297" t="s">
        <v>20525</v>
      </c>
      <c r="D4550" s="297" t="s">
        <v>18712</v>
      </c>
      <c r="E4550" s="297" t="s">
        <v>21236</v>
      </c>
      <c r="F4550" s="297" t="s">
        <v>23282</v>
      </c>
      <c r="G4550" s="297" t="s">
        <v>223</v>
      </c>
      <c r="H4550" s="297" t="s">
        <v>10017</v>
      </c>
      <c r="I4550" s="298" t="s">
        <v>23283</v>
      </c>
      <c r="J4550" s="297" t="s">
        <v>10019</v>
      </c>
    </row>
    <row r="4551" spans="1:10" ht="15" x14ac:dyDescent="0.25">
      <c r="A4551" s="297" t="s">
        <v>23284</v>
      </c>
      <c r="B4551" s="297" t="s">
        <v>20524</v>
      </c>
      <c r="C4551" s="297" t="s">
        <v>20525</v>
      </c>
      <c r="D4551" s="297" t="s">
        <v>18712</v>
      </c>
      <c r="E4551" s="297" t="s">
        <v>21236</v>
      </c>
      <c r="F4551" s="297" t="s">
        <v>23285</v>
      </c>
      <c r="G4551" s="297" t="s">
        <v>223</v>
      </c>
      <c r="H4551" s="297" t="s">
        <v>10017</v>
      </c>
      <c r="I4551" s="298" t="s">
        <v>23286</v>
      </c>
      <c r="J4551" s="297" t="s">
        <v>10019</v>
      </c>
    </row>
    <row r="4552" spans="1:10" ht="15" x14ac:dyDescent="0.25">
      <c r="A4552" s="297" t="s">
        <v>23287</v>
      </c>
      <c r="B4552" s="297" t="s">
        <v>20524</v>
      </c>
      <c r="C4552" s="297" t="s">
        <v>20525</v>
      </c>
      <c r="D4552" s="297" t="s">
        <v>18712</v>
      </c>
      <c r="E4552" s="297" t="s">
        <v>21236</v>
      </c>
      <c r="F4552" s="297" t="s">
        <v>23288</v>
      </c>
      <c r="G4552" s="297" t="s">
        <v>223</v>
      </c>
      <c r="H4552" s="297" t="s">
        <v>10017</v>
      </c>
      <c r="I4552" s="298" t="s">
        <v>23289</v>
      </c>
      <c r="J4552" s="297" t="s">
        <v>10019</v>
      </c>
    </row>
    <row r="4553" spans="1:10" ht="15" x14ac:dyDescent="0.25">
      <c r="A4553" s="297" t="s">
        <v>23290</v>
      </c>
      <c r="B4553" s="297" t="s">
        <v>20524</v>
      </c>
      <c r="C4553" s="297" t="s">
        <v>20525</v>
      </c>
      <c r="D4553" s="297" t="s">
        <v>18712</v>
      </c>
      <c r="E4553" s="297" t="s">
        <v>21236</v>
      </c>
      <c r="F4553" s="297" t="s">
        <v>23291</v>
      </c>
      <c r="G4553" s="297" t="s">
        <v>223</v>
      </c>
      <c r="H4553" s="297" t="s">
        <v>10017</v>
      </c>
      <c r="I4553" s="298" t="s">
        <v>23292</v>
      </c>
      <c r="J4553" s="297" t="s">
        <v>10019</v>
      </c>
    </row>
    <row r="4554" spans="1:10" ht="15" x14ac:dyDescent="0.25">
      <c r="A4554" s="297" t="s">
        <v>23293</v>
      </c>
      <c r="B4554" s="297" t="s">
        <v>20524</v>
      </c>
      <c r="C4554" s="297" t="s">
        <v>20525</v>
      </c>
      <c r="D4554" s="297" t="s">
        <v>18712</v>
      </c>
      <c r="E4554" s="297" t="s">
        <v>21236</v>
      </c>
      <c r="F4554" s="297" t="s">
        <v>23294</v>
      </c>
      <c r="G4554" s="297" t="s">
        <v>223</v>
      </c>
      <c r="H4554" s="297" t="s">
        <v>10017</v>
      </c>
      <c r="I4554" s="298" t="s">
        <v>21964</v>
      </c>
      <c r="J4554" s="297" t="s">
        <v>10019</v>
      </c>
    </row>
    <row r="4555" spans="1:10" ht="15" x14ac:dyDescent="0.25">
      <c r="A4555" s="297" t="s">
        <v>23295</v>
      </c>
      <c r="B4555" s="297" t="s">
        <v>20524</v>
      </c>
      <c r="C4555" s="297" t="s">
        <v>20525</v>
      </c>
      <c r="D4555" s="297" t="s">
        <v>18712</v>
      </c>
      <c r="E4555" s="297" t="s">
        <v>21236</v>
      </c>
      <c r="F4555" s="297" t="s">
        <v>23296</v>
      </c>
      <c r="G4555" s="297" t="s">
        <v>223</v>
      </c>
      <c r="H4555" s="297" t="s">
        <v>10017</v>
      </c>
      <c r="I4555" s="298" t="s">
        <v>23297</v>
      </c>
      <c r="J4555" s="297" t="s">
        <v>10019</v>
      </c>
    </row>
    <row r="4556" spans="1:10" ht="15" x14ac:dyDescent="0.25">
      <c r="A4556" s="297" t="s">
        <v>23298</v>
      </c>
      <c r="B4556" s="297" t="s">
        <v>20524</v>
      </c>
      <c r="C4556" s="297" t="s">
        <v>20525</v>
      </c>
      <c r="D4556" s="297" t="s">
        <v>18712</v>
      </c>
      <c r="E4556" s="297" t="s">
        <v>21236</v>
      </c>
      <c r="F4556" s="297" t="s">
        <v>23299</v>
      </c>
      <c r="G4556" s="297" t="s">
        <v>223</v>
      </c>
      <c r="H4556" s="297" t="s">
        <v>10017</v>
      </c>
      <c r="I4556" s="298" t="s">
        <v>23300</v>
      </c>
      <c r="J4556" s="297" t="s">
        <v>10019</v>
      </c>
    </row>
    <row r="4557" spans="1:10" ht="15" x14ac:dyDescent="0.25">
      <c r="A4557" s="297" t="s">
        <v>23301</v>
      </c>
      <c r="B4557" s="297" t="s">
        <v>20524</v>
      </c>
      <c r="C4557" s="297" t="s">
        <v>20525</v>
      </c>
      <c r="D4557" s="297" t="s">
        <v>18712</v>
      </c>
      <c r="E4557" s="297" t="s">
        <v>21236</v>
      </c>
      <c r="F4557" s="297" t="s">
        <v>23302</v>
      </c>
      <c r="G4557" s="297" t="s">
        <v>223</v>
      </c>
      <c r="H4557" s="297" t="s">
        <v>10017</v>
      </c>
      <c r="I4557" s="298" t="s">
        <v>23303</v>
      </c>
      <c r="J4557" s="297" t="s">
        <v>10019</v>
      </c>
    </row>
    <row r="4558" spans="1:10" ht="15" x14ac:dyDescent="0.25">
      <c r="A4558" s="297" t="s">
        <v>23304</v>
      </c>
      <c r="B4558" s="297" t="s">
        <v>20524</v>
      </c>
      <c r="C4558" s="297" t="s">
        <v>20525</v>
      </c>
      <c r="D4558" s="297" t="s">
        <v>18712</v>
      </c>
      <c r="E4558" s="297" t="s">
        <v>21236</v>
      </c>
      <c r="F4558" s="297" t="s">
        <v>23305</v>
      </c>
      <c r="G4558" s="297" t="s">
        <v>223</v>
      </c>
      <c r="H4558" s="297" t="s">
        <v>10017</v>
      </c>
      <c r="I4558" s="298" t="s">
        <v>23306</v>
      </c>
      <c r="J4558" s="297" t="s">
        <v>10019</v>
      </c>
    </row>
    <row r="4559" spans="1:10" ht="15" x14ac:dyDescent="0.25">
      <c r="A4559" s="297" t="s">
        <v>23307</v>
      </c>
      <c r="B4559" s="297" t="s">
        <v>20524</v>
      </c>
      <c r="C4559" s="297" t="s">
        <v>20525</v>
      </c>
      <c r="D4559" s="297" t="s">
        <v>18712</v>
      </c>
      <c r="E4559" s="297" t="s">
        <v>21236</v>
      </c>
      <c r="F4559" s="297" t="s">
        <v>23308</v>
      </c>
      <c r="G4559" s="297" t="s">
        <v>223</v>
      </c>
      <c r="H4559" s="297" t="s">
        <v>10017</v>
      </c>
      <c r="I4559" s="298" t="s">
        <v>23309</v>
      </c>
      <c r="J4559" s="297" t="s">
        <v>10019</v>
      </c>
    </row>
    <row r="4560" spans="1:10" ht="15" x14ac:dyDescent="0.25">
      <c r="A4560" s="297" t="s">
        <v>23310</v>
      </c>
      <c r="B4560" s="297" t="s">
        <v>20524</v>
      </c>
      <c r="C4560" s="297" t="s">
        <v>20525</v>
      </c>
      <c r="D4560" s="297" t="s">
        <v>18712</v>
      </c>
      <c r="E4560" s="297" t="s">
        <v>21236</v>
      </c>
      <c r="F4560" s="297" t="s">
        <v>23311</v>
      </c>
      <c r="G4560" s="297" t="s">
        <v>223</v>
      </c>
      <c r="H4560" s="297" t="s">
        <v>10017</v>
      </c>
      <c r="I4560" s="298" t="s">
        <v>23312</v>
      </c>
      <c r="J4560" s="297" t="s">
        <v>10019</v>
      </c>
    </row>
    <row r="4561" spans="1:10" ht="15" x14ac:dyDescent="0.25">
      <c r="A4561" s="297" t="s">
        <v>23313</v>
      </c>
      <c r="B4561" s="297" t="s">
        <v>20524</v>
      </c>
      <c r="C4561" s="297" t="s">
        <v>20525</v>
      </c>
      <c r="D4561" s="297" t="s">
        <v>18712</v>
      </c>
      <c r="E4561" s="297" t="s">
        <v>21236</v>
      </c>
      <c r="F4561" s="297" t="s">
        <v>23314</v>
      </c>
      <c r="G4561" s="297" t="s">
        <v>223</v>
      </c>
      <c r="H4561" s="297" t="s">
        <v>10017</v>
      </c>
      <c r="I4561" s="298" t="s">
        <v>23315</v>
      </c>
      <c r="J4561" s="297" t="s">
        <v>10019</v>
      </c>
    </row>
    <row r="4562" spans="1:10" ht="15" x14ac:dyDescent="0.25">
      <c r="A4562" s="297" t="s">
        <v>23316</v>
      </c>
      <c r="B4562" s="297" t="s">
        <v>20524</v>
      </c>
      <c r="C4562" s="297" t="s">
        <v>20525</v>
      </c>
      <c r="D4562" s="297" t="s">
        <v>18712</v>
      </c>
      <c r="E4562" s="297" t="s">
        <v>21236</v>
      </c>
      <c r="F4562" s="297" t="s">
        <v>23317</v>
      </c>
      <c r="G4562" s="297" t="s">
        <v>223</v>
      </c>
      <c r="H4562" s="297" t="s">
        <v>10017</v>
      </c>
      <c r="I4562" s="298" t="s">
        <v>23318</v>
      </c>
      <c r="J4562" s="297" t="s">
        <v>10019</v>
      </c>
    </row>
    <row r="4563" spans="1:10" ht="15" x14ac:dyDescent="0.25">
      <c r="A4563" s="297" t="s">
        <v>23319</v>
      </c>
      <c r="B4563" s="297" t="s">
        <v>20524</v>
      </c>
      <c r="C4563" s="297" t="s">
        <v>20525</v>
      </c>
      <c r="D4563" s="297" t="s">
        <v>18712</v>
      </c>
      <c r="E4563" s="297" t="s">
        <v>21236</v>
      </c>
      <c r="F4563" s="297" t="s">
        <v>23320</v>
      </c>
      <c r="G4563" s="297" t="s">
        <v>223</v>
      </c>
      <c r="H4563" s="297" t="s">
        <v>10017</v>
      </c>
      <c r="I4563" s="298" t="s">
        <v>23321</v>
      </c>
      <c r="J4563" s="297" t="s">
        <v>10019</v>
      </c>
    </row>
    <row r="4564" spans="1:10" ht="15" x14ac:dyDescent="0.25">
      <c r="A4564" s="297" t="s">
        <v>23322</v>
      </c>
      <c r="B4564" s="297" t="s">
        <v>20524</v>
      </c>
      <c r="C4564" s="297" t="s">
        <v>20525</v>
      </c>
      <c r="D4564" s="297" t="s">
        <v>18712</v>
      </c>
      <c r="E4564" s="297" t="s">
        <v>21236</v>
      </c>
      <c r="F4564" s="297" t="s">
        <v>23323</v>
      </c>
      <c r="G4564" s="297" t="s">
        <v>223</v>
      </c>
      <c r="H4564" s="297" t="s">
        <v>10017</v>
      </c>
      <c r="I4564" s="298" t="s">
        <v>23324</v>
      </c>
      <c r="J4564" s="297" t="s">
        <v>10019</v>
      </c>
    </row>
    <row r="4565" spans="1:10" ht="15" x14ac:dyDescent="0.25">
      <c r="A4565" s="297" t="s">
        <v>23325</v>
      </c>
      <c r="B4565" s="297" t="s">
        <v>20524</v>
      </c>
      <c r="C4565" s="297" t="s">
        <v>20525</v>
      </c>
      <c r="D4565" s="297" t="s">
        <v>18712</v>
      </c>
      <c r="E4565" s="297" t="s">
        <v>21236</v>
      </c>
      <c r="F4565" s="297" t="s">
        <v>23326</v>
      </c>
      <c r="G4565" s="297" t="s">
        <v>223</v>
      </c>
      <c r="H4565" s="297" t="s">
        <v>10017</v>
      </c>
      <c r="I4565" s="298" t="s">
        <v>23327</v>
      </c>
      <c r="J4565" s="297" t="s">
        <v>10019</v>
      </c>
    </row>
    <row r="4566" spans="1:10" ht="15" x14ac:dyDescent="0.25">
      <c r="A4566" s="297" t="s">
        <v>23328</v>
      </c>
      <c r="B4566" s="297" t="s">
        <v>20524</v>
      </c>
      <c r="C4566" s="297" t="s">
        <v>20525</v>
      </c>
      <c r="D4566" s="297" t="s">
        <v>18712</v>
      </c>
      <c r="E4566" s="297" t="s">
        <v>21236</v>
      </c>
      <c r="F4566" s="297" t="s">
        <v>23329</v>
      </c>
      <c r="G4566" s="297" t="s">
        <v>223</v>
      </c>
      <c r="H4566" s="297" t="s">
        <v>10017</v>
      </c>
      <c r="I4566" s="298" t="s">
        <v>17025</v>
      </c>
      <c r="J4566" s="297" t="s">
        <v>10019</v>
      </c>
    </row>
    <row r="4567" spans="1:10" ht="15" x14ac:dyDescent="0.25">
      <c r="A4567" s="297" t="s">
        <v>23330</v>
      </c>
      <c r="B4567" s="297" t="s">
        <v>20524</v>
      </c>
      <c r="C4567" s="297" t="s">
        <v>20525</v>
      </c>
      <c r="D4567" s="297" t="s">
        <v>18712</v>
      </c>
      <c r="E4567" s="297" t="s">
        <v>21236</v>
      </c>
      <c r="F4567" s="297" t="s">
        <v>23331</v>
      </c>
      <c r="G4567" s="297" t="s">
        <v>223</v>
      </c>
      <c r="H4567" s="297" t="s">
        <v>10017</v>
      </c>
      <c r="I4567" s="298" t="s">
        <v>23332</v>
      </c>
      <c r="J4567" s="297" t="s">
        <v>10019</v>
      </c>
    </row>
    <row r="4568" spans="1:10" ht="15" x14ac:dyDescent="0.25">
      <c r="A4568" s="297" t="s">
        <v>23333</v>
      </c>
      <c r="B4568" s="297" t="s">
        <v>20524</v>
      </c>
      <c r="C4568" s="297" t="s">
        <v>20525</v>
      </c>
      <c r="D4568" s="297" t="s">
        <v>18712</v>
      </c>
      <c r="E4568" s="297" t="s">
        <v>21236</v>
      </c>
      <c r="F4568" s="297" t="s">
        <v>23334</v>
      </c>
      <c r="G4568" s="297" t="s">
        <v>223</v>
      </c>
      <c r="H4568" s="297" t="s">
        <v>10017</v>
      </c>
      <c r="I4568" s="298" t="s">
        <v>23335</v>
      </c>
      <c r="J4568" s="297" t="s">
        <v>10019</v>
      </c>
    </row>
    <row r="4569" spans="1:10" ht="15" x14ac:dyDescent="0.25">
      <c r="A4569" s="297" t="s">
        <v>23336</v>
      </c>
      <c r="B4569" s="297" t="s">
        <v>20524</v>
      </c>
      <c r="C4569" s="297" t="s">
        <v>20525</v>
      </c>
      <c r="D4569" s="297" t="s">
        <v>18712</v>
      </c>
      <c r="E4569" s="297" t="s">
        <v>21236</v>
      </c>
      <c r="F4569" s="297" t="s">
        <v>23337</v>
      </c>
      <c r="G4569" s="297" t="s">
        <v>223</v>
      </c>
      <c r="H4569" s="297" t="s">
        <v>10017</v>
      </c>
      <c r="I4569" s="298" t="s">
        <v>14992</v>
      </c>
      <c r="J4569" s="297" t="s">
        <v>10019</v>
      </c>
    </row>
    <row r="4570" spans="1:10" ht="15" x14ac:dyDescent="0.25">
      <c r="A4570" s="297" t="s">
        <v>23338</v>
      </c>
      <c r="B4570" s="297" t="s">
        <v>20524</v>
      </c>
      <c r="C4570" s="297" t="s">
        <v>20525</v>
      </c>
      <c r="D4570" s="297" t="s">
        <v>18712</v>
      </c>
      <c r="E4570" s="297" t="s">
        <v>21236</v>
      </c>
      <c r="F4570" s="297" t="s">
        <v>23339</v>
      </c>
      <c r="G4570" s="297" t="s">
        <v>223</v>
      </c>
      <c r="H4570" s="297" t="s">
        <v>10017</v>
      </c>
      <c r="I4570" s="298" t="s">
        <v>23340</v>
      </c>
      <c r="J4570" s="297" t="s">
        <v>10019</v>
      </c>
    </row>
    <row r="4571" spans="1:10" ht="15" x14ac:dyDescent="0.25">
      <c r="A4571" s="297" t="s">
        <v>23341</v>
      </c>
      <c r="B4571" s="297" t="s">
        <v>20524</v>
      </c>
      <c r="C4571" s="297" t="s">
        <v>20525</v>
      </c>
      <c r="D4571" s="297" t="s">
        <v>18712</v>
      </c>
      <c r="E4571" s="297" t="s">
        <v>21236</v>
      </c>
      <c r="F4571" s="297" t="s">
        <v>23342</v>
      </c>
      <c r="G4571" s="297" t="s">
        <v>223</v>
      </c>
      <c r="H4571" s="297" t="s">
        <v>10017</v>
      </c>
      <c r="I4571" s="298" t="s">
        <v>18322</v>
      </c>
      <c r="J4571" s="297" t="s">
        <v>10019</v>
      </c>
    </row>
    <row r="4572" spans="1:10" ht="15" x14ac:dyDescent="0.25">
      <c r="A4572" s="297" t="s">
        <v>23343</v>
      </c>
      <c r="B4572" s="297" t="s">
        <v>20524</v>
      </c>
      <c r="C4572" s="297" t="s">
        <v>20525</v>
      </c>
      <c r="D4572" s="297" t="s">
        <v>18712</v>
      </c>
      <c r="E4572" s="297" t="s">
        <v>21236</v>
      </c>
      <c r="F4572" s="297" t="s">
        <v>23344</v>
      </c>
      <c r="G4572" s="297" t="s">
        <v>223</v>
      </c>
      <c r="H4572" s="297" t="s">
        <v>10017</v>
      </c>
      <c r="I4572" s="298" t="s">
        <v>23345</v>
      </c>
      <c r="J4572" s="297" t="s">
        <v>10019</v>
      </c>
    </row>
    <row r="4573" spans="1:10" ht="15" x14ac:dyDescent="0.25">
      <c r="A4573" s="297" t="s">
        <v>23346</v>
      </c>
      <c r="B4573" s="297" t="s">
        <v>20524</v>
      </c>
      <c r="C4573" s="297" t="s">
        <v>20525</v>
      </c>
      <c r="D4573" s="297" t="s">
        <v>18712</v>
      </c>
      <c r="E4573" s="297" t="s">
        <v>21236</v>
      </c>
      <c r="F4573" s="297" t="s">
        <v>23347</v>
      </c>
      <c r="G4573" s="297" t="s">
        <v>223</v>
      </c>
      <c r="H4573" s="297" t="s">
        <v>10017</v>
      </c>
      <c r="I4573" s="298" t="s">
        <v>21331</v>
      </c>
      <c r="J4573" s="297" t="s">
        <v>10019</v>
      </c>
    </row>
    <row r="4574" spans="1:10" ht="15" x14ac:dyDescent="0.25">
      <c r="A4574" s="297" t="s">
        <v>23348</v>
      </c>
      <c r="B4574" s="297" t="s">
        <v>20524</v>
      </c>
      <c r="C4574" s="297" t="s">
        <v>20525</v>
      </c>
      <c r="D4574" s="297" t="s">
        <v>18712</v>
      </c>
      <c r="E4574" s="297" t="s">
        <v>21236</v>
      </c>
      <c r="F4574" s="297" t="s">
        <v>23349</v>
      </c>
      <c r="G4574" s="297" t="s">
        <v>223</v>
      </c>
      <c r="H4574" s="297" t="s">
        <v>10017</v>
      </c>
      <c r="I4574" s="298" t="s">
        <v>19052</v>
      </c>
      <c r="J4574" s="297" t="s">
        <v>10019</v>
      </c>
    </row>
    <row r="4575" spans="1:10" ht="15" x14ac:dyDescent="0.25">
      <c r="A4575" s="297" t="s">
        <v>23350</v>
      </c>
      <c r="B4575" s="297" t="s">
        <v>20524</v>
      </c>
      <c r="C4575" s="297" t="s">
        <v>20525</v>
      </c>
      <c r="D4575" s="297" t="s">
        <v>18712</v>
      </c>
      <c r="E4575" s="297" t="s">
        <v>21236</v>
      </c>
      <c r="F4575" s="297" t="s">
        <v>23351</v>
      </c>
      <c r="G4575" s="297" t="s">
        <v>223</v>
      </c>
      <c r="H4575" s="297" t="s">
        <v>10017</v>
      </c>
      <c r="I4575" s="298" t="s">
        <v>18131</v>
      </c>
      <c r="J4575" s="297" t="s">
        <v>10019</v>
      </c>
    </row>
    <row r="4576" spans="1:10" ht="15" x14ac:dyDescent="0.25">
      <c r="A4576" s="297" t="s">
        <v>23352</v>
      </c>
      <c r="B4576" s="297" t="s">
        <v>20524</v>
      </c>
      <c r="C4576" s="297" t="s">
        <v>20525</v>
      </c>
      <c r="D4576" s="297" t="s">
        <v>18712</v>
      </c>
      <c r="E4576" s="297" t="s">
        <v>21236</v>
      </c>
      <c r="F4576" s="297" t="s">
        <v>23353</v>
      </c>
      <c r="G4576" s="297" t="s">
        <v>223</v>
      </c>
      <c r="H4576" s="297" t="s">
        <v>10017</v>
      </c>
      <c r="I4576" s="298" t="s">
        <v>23354</v>
      </c>
      <c r="J4576" s="297" t="s">
        <v>10019</v>
      </c>
    </row>
    <row r="4577" spans="1:10" ht="15" x14ac:dyDescent="0.25">
      <c r="A4577" s="297" t="s">
        <v>23355</v>
      </c>
      <c r="B4577" s="297" t="s">
        <v>20524</v>
      </c>
      <c r="C4577" s="297" t="s">
        <v>20525</v>
      </c>
      <c r="D4577" s="297" t="s">
        <v>18712</v>
      </c>
      <c r="E4577" s="297" t="s">
        <v>21236</v>
      </c>
      <c r="F4577" s="297" t="s">
        <v>23356</v>
      </c>
      <c r="G4577" s="297" t="s">
        <v>223</v>
      </c>
      <c r="H4577" s="297" t="s">
        <v>10017</v>
      </c>
      <c r="I4577" s="298" t="s">
        <v>23357</v>
      </c>
      <c r="J4577" s="297" t="s">
        <v>10019</v>
      </c>
    </row>
    <row r="4578" spans="1:10" ht="15" x14ac:dyDescent="0.25">
      <c r="A4578" s="297" t="s">
        <v>23358</v>
      </c>
      <c r="B4578" s="297" t="s">
        <v>20524</v>
      </c>
      <c r="C4578" s="297" t="s">
        <v>20525</v>
      </c>
      <c r="D4578" s="297" t="s">
        <v>18712</v>
      </c>
      <c r="E4578" s="297" t="s">
        <v>21236</v>
      </c>
      <c r="F4578" s="297" t="s">
        <v>23359</v>
      </c>
      <c r="G4578" s="297" t="s">
        <v>223</v>
      </c>
      <c r="H4578" s="297" t="s">
        <v>10017</v>
      </c>
      <c r="I4578" s="298" t="s">
        <v>23360</v>
      </c>
      <c r="J4578" s="297" t="s">
        <v>10019</v>
      </c>
    </row>
    <row r="4579" spans="1:10" ht="15" x14ac:dyDescent="0.25">
      <c r="A4579" s="297" t="s">
        <v>23361</v>
      </c>
      <c r="B4579" s="297" t="s">
        <v>20524</v>
      </c>
      <c r="C4579" s="297" t="s">
        <v>20525</v>
      </c>
      <c r="D4579" s="297" t="s">
        <v>18712</v>
      </c>
      <c r="E4579" s="297" t="s">
        <v>21236</v>
      </c>
      <c r="F4579" s="297" t="s">
        <v>23362</v>
      </c>
      <c r="G4579" s="297" t="s">
        <v>223</v>
      </c>
      <c r="H4579" s="297" t="s">
        <v>10017</v>
      </c>
      <c r="I4579" s="298" t="s">
        <v>23363</v>
      </c>
      <c r="J4579" s="297" t="s">
        <v>10019</v>
      </c>
    </row>
    <row r="4580" spans="1:10" ht="15" x14ac:dyDescent="0.25">
      <c r="A4580" s="297" t="s">
        <v>23364</v>
      </c>
      <c r="B4580" s="297" t="s">
        <v>20524</v>
      </c>
      <c r="C4580" s="297" t="s">
        <v>20525</v>
      </c>
      <c r="D4580" s="297" t="s">
        <v>18712</v>
      </c>
      <c r="E4580" s="297" t="s">
        <v>21236</v>
      </c>
      <c r="F4580" s="297" t="s">
        <v>23365</v>
      </c>
      <c r="G4580" s="297" t="s">
        <v>223</v>
      </c>
      <c r="H4580" s="297" t="s">
        <v>10017</v>
      </c>
      <c r="I4580" s="298" t="s">
        <v>21737</v>
      </c>
      <c r="J4580" s="297" t="s">
        <v>10019</v>
      </c>
    </row>
    <row r="4581" spans="1:10" ht="15" x14ac:dyDescent="0.25">
      <c r="A4581" s="297" t="s">
        <v>23366</v>
      </c>
      <c r="B4581" s="297" t="s">
        <v>20524</v>
      </c>
      <c r="C4581" s="297" t="s">
        <v>20525</v>
      </c>
      <c r="D4581" s="297" t="s">
        <v>18712</v>
      </c>
      <c r="E4581" s="297" t="s">
        <v>21236</v>
      </c>
      <c r="F4581" s="297" t="s">
        <v>23367</v>
      </c>
      <c r="G4581" s="297" t="s">
        <v>223</v>
      </c>
      <c r="H4581" s="297" t="s">
        <v>10017</v>
      </c>
      <c r="I4581" s="298" t="s">
        <v>23368</v>
      </c>
      <c r="J4581" s="297" t="s">
        <v>10019</v>
      </c>
    </row>
    <row r="4582" spans="1:10" ht="15" x14ac:dyDescent="0.25">
      <c r="A4582" s="297" t="s">
        <v>23369</v>
      </c>
      <c r="B4582" s="297" t="s">
        <v>20524</v>
      </c>
      <c r="C4582" s="297" t="s">
        <v>20525</v>
      </c>
      <c r="D4582" s="297" t="s">
        <v>18712</v>
      </c>
      <c r="E4582" s="297" t="s">
        <v>21236</v>
      </c>
      <c r="F4582" s="297" t="s">
        <v>23370</v>
      </c>
      <c r="G4582" s="297" t="s">
        <v>223</v>
      </c>
      <c r="H4582" s="297" t="s">
        <v>10017</v>
      </c>
      <c r="I4582" s="298" t="s">
        <v>23371</v>
      </c>
      <c r="J4582" s="297" t="s">
        <v>10019</v>
      </c>
    </row>
    <row r="4583" spans="1:10" ht="15" x14ac:dyDescent="0.25">
      <c r="A4583" s="297" t="s">
        <v>23372</v>
      </c>
      <c r="B4583" s="297" t="s">
        <v>20524</v>
      </c>
      <c r="C4583" s="297" t="s">
        <v>20525</v>
      </c>
      <c r="D4583" s="297" t="s">
        <v>18712</v>
      </c>
      <c r="E4583" s="297" t="s">
        <v>21236</v>
      </c>
      <c r="F4583" s="297" t="s">
        <v>23373</v>
      </c>
      <c r="G4583" s="297" t="s">
        <v>223</v>
      </c>
      <c r="H4583" s="297" t="s">
        <v>10017</v>
      </c>
      <c r="I4583" s="298" t="s">
        <v>23374</v>
      </c>
      <c r="J4583" s="297" t="s">
        <v>10019</v>
      </c>
    </row>
    <row r="4584" spans="1:10" ht="15" x14ac:dyDescent="0.25">
      <c r="A4584" s="297" t="s">
        <v>23375</v>
      </c>
      <c r="B4584" s="297" t="s">
        <v>20524</v>
      </c>
      <c r="C4584" s="297" t="s">
        <v>20525</v>
      </c>
      <c r="D4584" s="297" t="s">
        <v>18712</v>
      </c>
      <c r="E4584" s="297" t="s">
        <v>21236</v>
      </c>
      <c r="F4584" s="297" t="s">
        <v>23376</v>
      </c>
      <c r="G4584" s="297" t="s">
        <v>223</v>
      </c>
      <c r="H4584" s="297" t="s">
        <v>10017</v>
      </c>
      <c r="I4584" s="298" t="s">
        <v>23377</v>
      </c>
      <c r="J4584" s="297" t="s">
        <v>10019</v>
      </c>
    </row>
    <row r="4585" spans="1:10" ht="15" x14ac:dyDescent="0.25">
      <c r="A4585" s="297" t="s">
        <v>23378</v>
      </c>
      <c r="B4585" s="297" t="s">
        <v>20524</v>
      </c>
      <c r="C4585" s="297" t="s">
        <v>20525</v>
      </c>
      <c r="D4585" s="297" t="s">
        <v>18712</v>
      </c>
      <c r="E4585" s="297" t="s">
        <v>21236</v>
      </c>
      <c r="F4585" s="297" t="s">
        <v>23379</v>
      </c>
      <c r="G4585" s="297" t="s">
        <v>223</v>
      </c>
      <c r="H4585" s="297" t="s">
        <v>10017</v>
      </c>
      <c r="I4585" s="298" t="s">
        <v>23380</v>
      </c>
      <c r="J4585" s="297" t="s">
        <v>10019</v>
      </c>
    </row>
    <row r="4586" spans="1:10" ht="15" x14ac:dyDescent="0.25">
      <c r="A4586" s="297" t="s">
        <v>23381</v>
      </c>
      <c r="B4586" s="297" t="s">
        <v>20524</v>
      </c>
      <c r="C4586" s="297" t="s">
        <v>20525</v>
      </c>
      <c r="D4586" s="297" t="s">
        <v>18712</v>
      </c>
      <c r="E4586" s="297" t="s">
        <v>21236</v>
      </c>
      <c r="F4586" s="297" t="s">
        <v>23382</v>
      </c>
      <c r="G4586" s="297" t="s">
        <v>223</v>
      </c>
      <c r="H4586" s="297" t="s">
        <v>10017</v>
      </c>
      <c r="I4586" s="298" t="s">
        <v>23383</v>
      </c>
      <c r="J4586" s="297" t="s">
        <v>10019</v>
      </c>
    </row>
    <row r="4587" spans="1:10" ht="15" x14ac:dyDescent="0.25">
      <c r="A4587" s="297" t="s">
        <v>23384</v>
      </c>
      <c r="B4587" s="297" t="s">
        <v>20524</v>
      </c>
      <c r="C4587" s="297" t="s">
        <v>20525</v>
      </c>
      <c r="D4587" s="297" t="s">
        <v>18712</v>
      </c>
      <c r="E4587" s="297" t="s">
        <v>21236</v>
      </c>
      <c r="F4587" s="297" t="s">
        <v>23385</v>
      </c>
      <c r="G4587" s="297" t="s">
        <v>223</v>
      </c>
      <c r="H4587" s="297" t="s">
        <v>10017</v>
      </c>
      <c r="I4587" s="298" t="s">
        <v>23386</v>
      </c>
      <c r="J4587" s="297" t="s">
        <v>10019</v>
      </c>
    </row>
    <row r="4588" spans="1:10" ht="15" x14ac:dyDescent="0.25">
      <c r="A4588" s="297" t="s">
        <v>23387</v>
      </c>
      <c r="B4588" s="297" t="s">
        <v>20524</v>
      </c>
      <c r="C4588" s="297" t="s">
        <v>20525</v>
      </c>
      <c r="D4588" s="297" t="s">
        <v>18712</v>
      </c>
      <c r="E4588" s="297" t="s">
        <v>21236</v>
      </c>
      <c r="F4588" s="297" t="s">
        <v>23388</v>
      </c>
      <c r="G4588" s="297" t="s">
        <v>223</v>
      </c>
      <c r="H4588" s="297" t="s">
        <v>10017</v>
      </c>
      <c r="I4588" s="298" t="s">
        <v>23389</v>
      </c>
      <c r="J4588" s="297" t="s">
        <v>10019</v>
      </c>
    </row>
    <row r="4589" spans="1:10" ht="15" x14ac:dyDescent="0.25">
      <c r="A4589" s="297" t="s">
        <v>23390</v>
      </c>
      <c r="B4589" s="297" t="s">
        <v>20524</v>
      </c>
      <c r="C4589" s="297" t="s">
        <v>20525</v>
      </c>
      <c r="D4589" s="297" t="s">
        <v>18712</v>
      </c>
      <c r="E4589" s="297" t="s">
        <v>21236</v>
      </c>
      <c r="F4589" s="297" t="s">
        <v>23391</v>
      </c>
      <c r="G4589" s="297" t="s">
        <v>223</v>
      </c>
      <c r="H4589" s="297" t="s">
        <v>10017</v>
      </c>
      <c r="I4589" s="298" t="s">
        <v>23392</v>
      </c>
      <c r="J4589" s="297" t="s">
        <v>10019</v>
      </c>
    </row>
    <row r="4590" spans="1:10" ht="15" x14ac:dyDescent="0.25">
      <c r="A4590" s="297" t="s">
        <v>23393</v>
      </c>
      <c r="B4590" s="297" t="s">
        <v>20524</v>
      </c>
      <c r="C4590" s="297" t="s">
        <v>20525</v>
      </c>
      <c r="D4590" s="297" t="s">
        <v>18712</v>
      </c>
      <c r="E4590" s="297" t="s">
        <v>21236</v>
      </c>
      <c r="F4590" s="297" t="s">
        <v>23394</v>
      </c>
      <c r="G4590" s="297" t="s">
        <v>223</v>
      </c>
      <c r="H4590" s="297" t="s">
        <v>10017</v>
      </c>
      <c r="I4590" s="298" t="s">
        <v>23395</v>
      </c>
      <c r="J4590" s="297" t="s">
        <v>10019</v>
      </c>
    </row>
    <row r="4591" spans="1:10" ht="15" x14ac:dyDescent="0.25">
      <c r="A4591" s="297" t="s">
        <v>23396</v>
      </c>
      <c r="B4591" s="297" t="s">
        <v>20524</v>
      </c>
      <c r="C4591" s="297" t="s">
        <v>20525</v>
      </c>
      <c r="D4591" s="297" t="s">
        <v>18712</v>
      </c>
      <c r="E4591" s="297" t="s">
        <v>21236</v>
      </c>
      <c r="F4591" s="297" t="s">
        <v>23397</v>
      </c>
      <c r="G4591" s="297" t="s">
        <v>223</v>
      </c>
      <c r="H4591" s="297" t="s">
        <v>10017</v>
      </c>
      <c r="I4591" s="298" t="s">
        <v>23213</v>
      </c>
      <c r="J4591" s="297" t="s">
        <v>10019</v>
      </c>
    </row>
    <row r="4592" spans="1:10" ht="15" x14ac:dyDescent="0.25">
      <c r="A4592" s="297" t="s">
        <v>23398</v>
      </c>
      <c r="B4592" s="297" t="s">
        <v>20524</v>
      </c>
      <c r="C4592" s="297" t="s">
        <v>20525</v>
      </c>
      <c r="D4592" s="297" t="s">
        <v>18712</v>
      </c>
      <c r="E4592" s="297" t="s">
        <v>21236</v>
      </c>
      <c r="F4592" s="297" t="s">
        <v>23399</v>
      </c>
      <c r="G4592" s="297" t="s">
        <v>223</v>
      </c>
      <c r="H4592" s="297" t="s">
        <v>10017</v>
      </c>
      <c r="I4592" s="298" t="s">
        <v>23400</v>
      </c>
      <c r="J4592" s="297" t="s">
        <v>10019</v>
      </c>
    </row>
    <row r="4593" spans="1:10" ht="15" x14ac:dyDescent="0.25">
      <c r="A4593" s="297" t="s">
        <v>23401</v>
      </c>
      <c r="B4593" s="297" t="s">
        <v>20524</v>
      </c>
      <c r="C4593" s="297" t="s">
        <v>20525</v>
      </c>
      <c r="D4593" s="297" t="s">
        <v>18712</v>
      </c>
      <c r="E4593" s="297" t="s">
        <v>21236</v>
      </c>
      <c r="F4593" s="297" t="s">
        <v>23402</v>
      </c>
      <c r="G4593" s="297" t="s">
        <v>223</v>
      </c>
      <c r="H4593" s="297" t="s">
        <v>10017</v>
      </c>
      <c r="I4593" s="298" t="s">
        <v>23403</v>
      </c>
      <c r="J4593" s="297" t="s">
        <v>10019</v>
      </c>
    </row>
    <row r="4594" spans="1:10" ht="15" x14ac:dyDescent="0.25">
      <c r="A4594" s="297" t="s">
        <v>23404</v>
      </c>
      <c r="B4594" s="297" t="s">
        <v>20524</v>
      </c>
      <c r="C4594" s="297" t="s">
        <v>20525</v>
      </c>
      <c r="D4594" s="297" t="s">
        <v>18712</v>
      </c>
      <c r="E4594" s="297" t="s">
        <v>21236</v>
      </c>
      <c r="F4594" s="297" t="s">
        <v>23405</v>
      </c>
      <c r="G4594" s="297" t="s">
        <v>223</v>
      </c>
      <c r="H4594" s="297" t="s">
        <v>10017</v>
      </c>
      <c r="I4594" s="298" t="s">
        <v>23406</v>
      </c>
      <c r="J4594" s="297" t="s">
        <v>10019</v>
      </c>
    </row>
    <row r="4595" spans="1:10" ht="15" x14ac:dyDescent="0.25">
      <c r="A4595" s="297" t="s">
        <v>23407</v>
      </c>
      <c r="B4595" s="297" t="s">
        <v>20524</v>
      </c>
      <c r="C4595" s="297" t="s">
        <v>20525</v>
      </c>
      <c r="D4595" s="297" t="s">
        <v>18712</v>
      </c>
      <c r="E4595" s="297" t="s">
        <v>21236</v>
      </c>
      <c r="F4595" s="297" t="s">
        <v>23408</v>
      </c>
      <c r="G4595" s="297" t="s">
        <v>223</v>
      </c>
      <c r="H4595" s="297" t="s">
        <v>10017</v>
      </c>
      <c r="I4595" s="298" t="s">
        <v>23409</v>
      </c>
      <c r="J4595" s="297" t="s">
        <v>10019</v>
      </c>
    </row>
    <row r="4596" spans="1:10" ht="15" x14ac:dyDescent="0.25">
      <c r="A4596" s="297" t="s">
        <v>23410</v>
      </c>
      <c r="B4596" s="297" t="s">
        <v>20524</v>
      </c>
      <c r="C4596" s="297" t="s">
        <v>20525</v>
      </c>
      <c r="D4596" s="297" t="s">
        <v>18712</v>
      </c>
      <c r="E4596" s="297" t="s">
        <v>21236</v>
      </c>
      <c r="F4596" s="297" t="s">
        <v>23411</v>
      </c>
      <c r="G4596" s="297" t="s">
        <v>223</v>
      </c>
      <c r="H4596" s="297" t="s">
        <v>10017</v>
      </c>
      <c r="I4596" s="298" t="s">
        <v>23412</v>
      </c>
      <c r="J4596" s="297" t="s">
        <v>10019</v>
      </c>
    </row>
    <row r="4597" spans="1:10" ht="15" x14ac:dyDescent="0.25">
      <c r="A4597" s="297" t="s">
        <v>23413</v>
      </c>
      <c r="B4597" s="297" t="s">
        <v>20524</v>
      </c>
      <c r="C4597" s="297" t="s">
        <v>20525</v>
      </c>
      <c r="D4597" s="297" t="s">
        <v>18712</v>
      </c>
      <c r="E4597" s="297" t="s">
        <v>21236</v>
      </c>
      <c r="F4597" s="297" t="s">
        <v>23414</v>
      </c>
      <c r="G4597" s="297" t="s">
        <v>223</v>
      </c>
      <c r="H4597" s="297" t="s">
        <v>10017</v>
      </c>
      <c r="I4597" s="298" t="s">
        <v>23415</v>
      </c>
      <c r="J4597" s="297" t="s">
        <v>10019</v>
      </c>
    </row>
    <row r="4598" spans="1:10" ht="15" x14ac:dyDescent="0.25">
      <c r="A4598" s="297" t="s">
        <v>23416</v>
      </c>
      <c r="B4598" s="297" t="s">
        <v>20524</v>
      </c>
      <c r="C4598" s="297" t="s">
        <v>20525</v>
      </c>
      <c r="D4598" s="297" t="s">
        <v>18712</v>
      </c>
      <c r="E4598" s="297" t="s">
        <v>21236</v>
      </c>
      <c r="F4598" s="297" t="s">
        <v>23417</v>
      </c>
      <c r="G4598" s="297" t="s">
        <v>223</v>
      </c>
      <c r="H4598" s="297" t="s">
        <v>10017</v>
      </c>
      <c r="I4598" s="298" t="s">
        <v>14472</v>
      </c>
      <c r="J4598" s="297" t="s">
        <v>10019</v>
      </c>
    </row>
    <row r="4599" spans="1:10" ht="15" x14ac:dyDescent="0.25">
      <c r="A4599" s="297" t="s">
        <v>23418</v>
      </c>
      <c r="B4599" s="297" t="s">
        <v>20524</v>
      </c>
      <c r="C4599" s="297" t="s">
        <v>20525</v>
      </c>
      <c r="D4599" s="297" t="s">
        <v>18712</v>
      </c>
      <c r="E4599" s="297" t="s">
        <v>21236</v>
      </c>
      <c r="F4599" s="297" t="s">
        <v>23419</v>
      </c>
      <c r="G4599" s="297" t="s">
        <v>223</v>
      </c>
      <c r="H4599" s="297" t="s">
        <v>10017</v>
      </c>
      <c r="I4599" s="298" t="s">
        <v>23420</v>
      </c>
      <c r="J4599" s="297" t="s">
        <v>10019</v>
      </c>
    </row>
    <row r="4600" spans="1:10" ht="15" x14ac:dyDescent="0.25">
      <c r="A4600" s="297" t="s">
        <v>23421</v>
      </c>
      <c r="B4600" s="297" t="s">
        <v>20524</v>
      </c>
      <c r="C4600" s="297" t="s">
        <v>20525</v>
      </c>
      <c r="D4600" s="297" t="s">
        <v>18712</v>
      </c>
      <c r="E4600" s="297" t="s">
        <v>21236</v>
      </c>
      <c r="F4600" s="297" t="s">
        <v>23422</v>
      </c>
      <c r="G4600" s="297" t="s">
        <v>223</v>
      </c>
      <c r="H4600" s="297" t="s">
        <v>10017</v>
      </c>
      <c r="I4600" s="298" t="s">
        <v>21215</v>
      </c>
      <c r="J4600" s="297" t="s">
        <v>10019</v>
      </c>
    </row>
    <row r="4601" spans="1:10" ht="15" x14ac:dyDescent="0.25">
      <c r="A4601" s="297" t="s">
        <v>23423</v>
      </c>
      <c r="B4601" s="297" t="s">
        <v>20524</v>
      </c>
      <c r="C4601" s="297" t="s">
        <v>20525</v>
      </c>
      <c r="D4601" s="297" t="s">
        <v>18712</v>
      </c>
      <c r="E4601" s="297" t="s">
        <v>21236</v>
      </c>
      <c r="F4601" s="297" t="s">
        <v>23424</v>
      </c>
      <c r="G4601" s="297" t="s">
        <v>223</v>
      </c>
      <c r="H4601" s="297" t="s">
        <v>10017</v>
      </c>
      <c r="I4601" s="298" t="s">
        <v>23425</v>
      </c>
      <c r="J4601" s="297" t="s">
        <v>10019</v>
      </c>
    </row>
    <row r="4602" spans="1:10" ht="15" x14ac:dyDescent="0.25">
      <c r="A4602" s="297" t="s">
        <v>23426</v>
      </c>
      <c r="B4602" s="297" t="s">
        <v>20524</v>
      </c>
      <c r="C4602" s="297" t="s">
        <v>20525</v>
      </c>
      <c r="D4602" s="297" t="s">
        <v>18712</v>
      </c>
      <c r="E4602" s="297" t="s">
        <v>21236</v>
      </c>
      <c r="F4602" s="297" t="s">
        <v>23427</v>
      </c>
      <c r="G4602" s="297" t="s">
        <v>223</v>
      </c>
      <c r="H4602" s="297" t="s">
        <v>10017</v>
      </c>
      <c r="I4602" s="298" t="s">
        <v>23428</v>
      </c>
      <c r="J4602" s="297" t="s">
        <v>10019</v>
      </c>
    </row>
    <row r="4603" spans="1:10" ht="15" x14ac:dyDescent="0.25">
      <c r="A4603" s="297" t="s">
        <v>23429</v>
      </c>
      <c r="B4603" s="297" t="s">
        <v>20524</v>
      </c>
      <c r="C4603" s="297" t="s">
        <v>20525</v>
      </c>
      <c r="D4603" s="297" t="s">
        <v>18712</v>
      </c>
      <c r="E4603" s="297" t="s">
        <v>21236</v>
      </c>
      <c r="F4603" s="297" t="s">
        <v>23430</v>
      </c>
      <c r="G4603" s="297" t="s">
        <v>223</v>
      </c>
      <c r="H4603" s="297" t="s">
        <v>10017</v>
      </c>
      <c r="I4603" s="298" t="s">
        <v>23431</v>
      </c>
      <c r="J4603" s="297" t="s">
        <v>10019</v>
      </c>
    </row>
    <row r="4604" spans="1:10" ht="15" x14ac:dyDescent="0.25">
      <c r="A4604" s="297" t="s">
        <v>23432</v>
      </c>
      <c r="B4604" s="297" t="s">
        <v>20524</v>
      </c>
      <c r="C4604" s="297" t="s">
        <v>20525</v>
      </c>
      <c r="D4604" s="297" t="s">
        <v>18712</v>
      </c>
      <c r="E4604" s="297" t="s">
        <v>21236</v>
      </c>
      <c r="F4604" s="297" t="s">
        <v>23433</v>
      </c>
      <c r="G4604" s="297" t="s">
        <v>223</v>
      </c>
      <c r="H4604" s="297" t="s">
        <v>10017</v>
      </c>
      <c r="I4604" s="298" t="s">
        <v>23434</v>
      </c>
      <c r="J4604" s="297" t="s">
        <v>10019</v>
      </c>
    </row>
    <row r="4605" spans="1:10" ht="15" x14ac:dyDescent="0.25">
      <c r="A4605" s="297" t="s">
        <v>23435</v>
      </c>
      <c r="B4605" s="297" t="s">
        <v>20524</v>
      </c>
      <c r="C4605" s="297" t="s">
        <v>20525</v>
      </c>
      <c r="D4605" s="297" t="s">
        <v>18712</v>
      </c>
      <c r="E4605" s="297" t="s">
        <v>21236</v>
      </c>
      <c r="F4605" s="297" t="s">
        <v>23436</v>
      </c>
      <c r="G4605" s="297" t="s">
        <v>223</v>
      </c>
      <c r="H4605" s="297" t="s">
        <v>10017</v>
      </c>
      <c r="I4605" s="298" t="s">
        <v>23437</v>
      </c>
      <c r="J4605" s="297" t="s">
        <v>10019</v>
      </c>
    </row>
    <row r="4606" spans="1:10" ht="15" x14ac:dyDescent="0.25">
      <c r="A4606" s="297" t="s">
        <v>23438</v>
      </c>
      <c r="B4606" s="297" t="s">
        <v>20524</v>
      </c>
      <c r="C4606" s="297" t="s">
        <v>20525</v>
      </c>
      <c r="D4606" s="297" t="s">
        <v>18712</v>
      </c>
      <c r="E4606" s="297" t="s">
        <v>21236</v>
      </c>
      <c r="F4606" s="297" t="s">
        <v>23439</v>
      </c>
      <c r="G4606" s="297" t="s">
        <v>223</v>
      </c>
      <c r="H4606" s="297" t="s">
        <v>10017</v>
      </c>
      <c r="I4606" s="298" t="s">
        <v>23440</v>
      </c>
      <c r="J4606" s="297" t="s">
        <v>10019</v>
      </c>
    </row>
    <row r="4607" spans="1:10" ht="15" x14ac:dyDescent="0.25">
      <c r="A4607" s="297" t="s">
        <v>23441</v>
      </c>
      <c r="B4607" s="297" t="s">
        <v>20524</v>
      </c>
      <c r="C4607" s="297" t="s">
        <v>20525</v>
      </c>
      <c r="D4607" s="297" t="s">
        <v>18712</v>
      </c>
      <c r="E4607" s="297" t="s">
        <v>21236</v>
      </c>
      <c r="F4607" s="297" t="s">
        <v>23442</v>
      </c>
      <c r="G4607" s="297" t="s">
        <v>223</v>
      </c>
      <c r="H4607" s="297" t="s">
        <v>10017</v>
      </c>
      <c r="I4607" s="298" t="s">
        <v>18702</v>
      </c>
      <c r="J4607" s="297" t="s">
        <v>10019</v>
      </c>
    </row>
    <row r="4608" spans="1:10" ht="15" x14ac:dyDescent="0.25">
      <c r="A4608" s="297" t="s">
        <v>23443</v>
      </c>
      <c r="B4608" s="297" t="s">
        <v>20524</v>
      </c>
      <c r="C4608" s="297" t="s">
        <v>20525</v>
      </c>
      <c r="D4608" s="297" t="s">
        <v>18712</v>
      </c>
      <c r="E4608" s="297" t="s">
        <v>21236</v>
      </c>
      <c r="F4608" s="297" t="s">
        <v>23444</v>
      </c>
      <c r="G4608" s="297" t="s">
        <v>223</v>
      </c>
      <c r="H4608" s="297" t="s">
        <v>10017</v>
      </c>
      <c r="I4608" s="298" t="s">
        <v>10219</v>
      </c>
      <c r="J4608" s="297" t="s">
        <v>10019</v>
      </c>
    </row>
    <row r="4609" spans="1:10" ht="15" x14ac:dyDescent="0.25">
      <c r="A4609" s="297" t="s">
        <v>23445</v>
      </c>
      <c r="B4609" s="297" t="s">
        <v>20524</v>
      </c>
      <c r="C4609" s="297" t="s">
        <v>20525</v>
      </c>
      <c r="D4609" s="297" t="s">
        <v>18712</v>
      </c>
      <c r="E4609" s="297" t="s">
        <v>21236</v>
      </c>
      <c r="F4609" s="297" t="s">
        <v>23446</v>
      </c>
      <c r="G4609" s="297" t="s">
        <v>223</v>
      </c>
      <c r="H4609" s="297" t="s">
        <v>10017</v>
      </c>
      <c r="I4609" s="298" t="s">
        <v>23447</v>
      </c>
      <c r="J4609" s="297" t="s">
        <v>10019</v>
      </c>
    </row>
    <row r="4610" spans="1:10" ht="15" x14ac:dyDescent="0.25">
      <c r="A4610" s="297" t="s">
        <v>23448</v>
      </c>
      <c r="B4610" s="297" t="s">
        <v>20524</v>
      </c>
      <c r="C4610" s="297" t="s">
        <v>20525</v>
      </c>
      <c r="D4610" s="297" t="s">
        <v>18712</v>
      </c>
      <c r="E4610" s="297" t="s">
        <v>21236</v>
      </c>
      <c r="F4610" s="297" t="s">
        <v>23449</v>
      </c>
      <c r="G4610" s="297" t="s">
        <v>223</v>
      </c>
      <c r="H4610" s="297" t="s">
        <v>10017</v>
      </c>
      <c r="I4610" s="298" t="s">
        <v>23450</v>
      </c>
      <c r="J4610" s="297" t="s">
        <v>10019</v>
      </c>
    </row>
    <row r="4611" spans="1:10" ht="15" x14ac:dyDescent="0.25">
      <c r="A4611" s="297" t="s">
        <v>23451</v>
      </c>
      <c r="B4611" s="297" t="s">
        <v>20524</v>
      </c>
      <c r="C4611" s="297" t="s">
        <v>20525</v>
      </c>
      <c r="D4611" s="297" t="s">
        <v>18712</v>
      </c>
      <c r="E4611" s="297" t="s">
        <v>21236</v>
      </c>
      <c r="F4611" s="297" t="s">
        <v>23452</v>
      </c>
      <c r="G4611" s="297" t="s">
        <v>223</v>
      </c>
      <c r="H4611" s="297" t="s">
        <v>10017</v>
      </c>
      <c r="I4611" s="298" t="s">
        <v>20969</v>
      </c>
      <c r="J4611" s="297" t="s">
        <v>10019</v>
      </c>
    </row>
    <row r="4612" spans="1:10" ht="15" x14ac:dyDescent="0.25">
      <c r="A4612" s="297" t="s">
        <v>23453</v>
      </c>
      <c r="B4612" s="297" t="s">
        <v>20524</v>
      </c>
      <c r="C4612" s="297" t="s">
        <v>20525</v>
      </c>
      <c r="D4612" s="297" t="s">
        <v>18712</v>
      </c>
      <c r="E4612" s="297" t="s">
        <v>21236</v>
      </c>
      <c r="F4612" s="297" t="s">
        <v>23454</v>
      </c>
      <c r="G4612" s="297" t="s">
        <v>223</v>
      </c>
      <c r="H4612" s="297" t="s">
        <v>10017</v>
      </c>
      <c r="I4612" s="298" t="s">
        <v>23455</v>
      </c>
      <c r="J4612" s="297" t="s">
        <v>10019</v>
      </c>
    </row>
    <row r="4613" spans="1:10" ht="15" x14ac:dyDescent="0.25">
      <c r="A4613" s="297" t="s">
        <v>23456</v>
      </c>
      <c r="B4613" s="297" t="s">
        <v>20524</v>
      </c>
      <c r="C4613" s="297" t="s">
        <v>20525</v>
      </c>
      <c r="D4613" s="297" t="s">
        <v>18712</v>
      </c>
      <c r="E4613" s="297" t="s">
        <v>21236</v>
      </c>
      <c r="F4613" s="297" t="s">
        <v>23457</v>
      </c>
      <c r="G4613" s="297" t="s">
        <v>223</v>
      </c>
      <c r="H4613" s="297" t="s">
        <v>10017</v>
      </c>
      <c r="I4613" s="298" t="s">
        <v>23458</v>
      </c>
      <c r="J4613" s="297" t="s">
        <v>10019</v>
      </c>
    </row>
    <row r="4614" spans="1:10" ht="15" x14ac:dyDescent="0.25">
      <c r="A4614" s="297" t="s">
        <v>23459</v>
      </c>
      <c r="B4614" s="297" t="s">
        <v>20524</v>
      </c>
      <c r="C4614" s="297" t="s">
        <v>20525</v>
      </c>
      <c r="D4614" s="297" t="s">
        <v>18712</v>
      </c>
      <c r="E4614" s="297" t="s">
        <v>21236</v>
      </c>
      <c r="F4614" s="297" t="s">
        <v>23460</v>
      </c>
      <c r="G4614" s="297" t="s">
        <v>223</v>
      </c>
      <c r="H4614" s="297" t="s">
        <v>10017</v>
      </c>
      <c r="I4614" s="298" t="s">
        <v>23461</v>
      </c>
      <c r="J4614" s="297" t="s">
        <v>10019</v>
      </c>
    </row>
    <row r="4615" spans="1:10" ht="15" x14ac:dyDescent="0.25">
      <c r="A4615" s="297" t="s">
        <v>23462</v>
      </c>
      <c r="B4615" s="297" t="s">
        <v>20524</v>
      </c>
      <c r="C4615" s="297" t="s">
        <v>20525</v>
      </c>
      <c r="D4615" s="297" t="s">
        <v>18712</v>
      </c>
      <c r="E4615" s="297" t="s">
        <v>21236</v>
      </c>
      <c r="F4615" s="297" t="s">
        <v>23463</v>
      </c>
      <c r="G4615" s="297" t="s">
        <v>223</v>
      </c>
      <c r="H4615" s="297" t="s">
        <v>10017</v>
      </c>
      <c r="I4615" s="298" t="s">
        <v>23464</v>
      </c>
      <c r="J4615" s="297" t="s">
        <v>10019</v>
      </c>
    </row>
    <row r="4616" spans="1:10" ht="15" x14ac:dyDescent="0.25">
      <c r="A4616" s="297" t="s">
        <v>23465</v>
      </c>
      <c r="B4616" s="297" t="s">
        <v>20524</v>
      </c>
      <c r="C4616" s="297" t="s">
        <v>20525</v>
      </c>
      <c r="D4616" s="297" t="s">
        <v>18712</v>
      </c>
      <c r="E4616" s="297" t="s">
        <v>21236</v>
      </c>
      <c r="F4616" s="297" t="s">
        <v>23466</v>
      </c>
      <c r="G4616" s="297" t="s">
        <v>223</v>
      </c>
      <c r="H4616" s="297" t="s">
        <v>10017</v>
      </c>
      <c r="I4616" s="298" t="s">
        <v>11376</v>
      </c>
      <c r="J4616" s="297" t="s">
        <v>10019</v>
      </c>
    </row>
    <row r="4617" spans="1:10" ht="15" x14ac:dyDescent="0.25">
      <c r="A4617" s="297" t="s">
        <v>23467</v>
      </c>
      <c r="B4617" s="297" t="s">
        <v>20524</v>
      </c>
      <c r="C4617" s="297" t="s">
        <v>20525</v>
      </c>
      <c r="D4617" s="297" t="s">
        <v>18712</v>
      </c>
      <c r="E4617" s="297" t="s">
        <v>21236</v>
      </c>
      <c r="F4617" s="297" t="s">
        <v>23468</v>
      </c>
      <c r="G4617" s="297" t="s">
        <v>223</v>
      </c>
      <c r="H4617" s="297" t="s">
        <v>10017</v>
      </c>
      <c r="I4617" s="298" t="s">
        <v>23469</v>
      </c>
      <c r="J4617" s="297" t="s">
        <v>10019</v>
      </c>
    </row>
    <row r="4618" spans="1:10" ht="15" x14ac:dyDescent="0.25">
      <c r="A4618" s="297" t="s">
        <v>23470</v>
      </c>
      <c r="B4618" s="297" t="s">
        <v>20524</v>
      </c>
      <c r="C4618" s="297" t="s">
        <v>20525</v>
      </c>
      <c r="D4618" s="297" t="s">
        <v>18712</v>
      </c>
      <c r="E4618" s="297" t="s">
        <v>21236</v>
      </c>
      <c r="F4618" s="297" t="s">
        <v>23471</v>
      </c>
      <c r="G4618" s="297" t="s">
        <v>223</v>
      </c>
      <c r="H4618" s="297" t="s">
        <v>10017</v>
      </c>
      <c r="I4618" s="298" t="s">
        <v>12799</v>
      </c>
      <c r="J4618" s="297" t="s">
        <v>10019</v>
      </c>
    </row>
    <row r="4619" spans="1:10" ht="15" x14ac:dyDescent="0.25">
      <c r="A4619" s="297" t="s">
        <v>23472</v>
      </c>
      <c r="B4619" s="297" t="s">
        <v>20524</v>
      </c>
      <c r="C4619" s="297" t="s">
        <v>20525</v>
      </c>
      <c r="D4619" s="297" t="s">
        <v>18712</v>
      </c>
      <c r="E4619" s="297" t="s">
        <v>21236</v>
      </c>
      <c r="F4619" s="297" t="s">
        <v>23473</v>
      </c>
      <c r="G4619" s="297" t="s">
        <v>223</v>
      </c>
      <c r="H4619" s="297" t="s">
        <v>10017</v>
      </c>
      <c r="I4619" s="298" t="s">
        <v>17707</v>
      </c>
      <c r="J4619" s="297" t="s">
        <v>10019</v>
      </c>
    </row>
    <row r="4620" spans="1:10" ht="15" x14ac:dyDescent="0.25">
      <c r="A4620" s="297" t="s">
        <v>23474</v>
      </c>
      <c r="B4620" s="297" t="s">
        <v>20524</v>
      </c>
      <c r="C4620" s="297" t="s">
        <v>20525</v>
      </c>
      <c r="D4620" s="297" t="s">
        <v>18712</v>
      </c>
      <c r="E4620" s="297" t="s">
        <v>21236</v>
      </c>
      <c r="F4620" s="297" t="s">
        <v>23475</v>
      </c>
      <c r="G4620" s="297" t="s">
        <v>223</v>
      </c>
      <c r="H4620" s="297" t="s">
        <v>10017</v>
      </c>
      <c r="I4620" s="298" t="s">
        <v>23476</v>
      </c>
      <c r="J4620" s="297" t="s">
        <v>10019</v>
      </c>
    </row>
    <row r="4621" spans="1:10" ht="15" x14ac:dyDescent="0.25">
      <c r="A4621" s="297" t="s">
        <v>23477</v>
      </c>
      <c r="B4621" s="297" t="s">
        <v>20524</v>
      </c>
      <c r="C4621" s="297" t="s">
        <v>20525</v>
      </c>
      <c r="D4621" s="297" t="s">
        <v>18712</v>
      </c>
      <c r="E4621" s="297" t="s">
        <v>21236</v>
      </c>
      <c r="F4621" s="297" t="s">
        <v>23478</v>
      </c>
      <c r="G4621" s="297" t="s">
        <v>223</v>
      </c>
      <c r="H4621" s="297" t="s">
        <v>10017</v>
      </c>
      <c r="I4621" s="298" t="s">
        <v>21603</v>
      </c>
      <c r="J4621" s="297" t="s">
        <v>10019</v>
      </c>
    </row>
    <row r="4622" spans="1:10" ht="15" x14ac:dyDescent="0.25">
      <c r="A4622" s="297" t="s">
        <v>23479</v>
      </c>
      <c r="B4622" s="297" t="s">
        <v>20524</v>
      </c>
      <c r="C4622" s="297" t="s">
        <v>20525</v>
      </c>
      <c r="D4622" s="297" t="s">
        <v>18712</v>
      </c>
      <c r="E4622" s="297" t="s">
        <v>21236</v>
      </c>
      <c r="F4622" s="297" t="s">
        <v>23480</v>
      </c>
      <c r="G4622" s="297" t="s">
        <v>223</v>
      </c>
      <c r="H4622" s="297" t="s">
        <v>10017</v>
      </c>
      <c r="I4622" s="298" t="s">
        <v>23481</v>
      </c>
      <c r="J4622" s="297" t="s">
        <v>10019</v>
      </c>
    </row>
    <row r="4623" spans="1:10" ht="15" x14ac:dyDescent="0.25">
      <c r="A4623" s="297" t="s">
        <v>23482</v>
      </c>
      <c r="B4623" s="297" t="s">
        <v>20524</v>
      </c>
      <c r="C4623" s="297" t="s">
        <v>20525</v>
      </c>
      <c r="D4623" s="297" t="s">
        <v>18712</v>
      </c>
      <c r="E4623" s="297" t="s">
        <v>21236</v>
      </c>
      <c r="F4623" s="297" t="s">
        <v>23483</v>
      </c>
      <c r="G4623" s="297" t="s">
        <v>223</v>
      </c>
      <c r="H4623" s="297" t="s">
        <v>10017</v>
      </c>
      <c r="I4623" s="298" t="s">
        <v>20450</v>
      </c>
      <c r="J4623" s="297" t="s">
        <v>10019</v>
      </c>
    </row>
    <row r="4624" spans="1:10" ht="15" x14ac:dyDescent="0.25">
      <c r="A4624" s="297" t="s">
        <v>23484</v>
      </c>
      <c r="B4624" s="297" t="s">
        <v>20524</v>
      </c>
      <c r="C4624" s="297" t="s">
        <v>20525</v>
      </c>
      <c r="D4624" s="297" t="s">
        <v>18712</v>
      </c>
      <c r="E4624" s="297" t="s">
        <v>21236</v>
      </c>
      <c r="F4624" s="297" t="s">
        <v>23485</v>
      </c>
      <c r="G4624" s="297" t="s">
        <v>223</v>
      </c>
      <c r="H4624" s="297" t="s">
        <v>10017</v>
      </c>
      <c r="I4624" s="298" t="s">
        <v>10046</v>
      </c>
      <c r="J4624" s="297" t="s">
        <v>10019</v>
      </c>
    </row>
    <row r="4625" spans="1:10" ht="15" x14ac:dyDescent="0.25">
      <c r="A4625" s="297" t="s">
        <v>23486</v>
      </c>
      <c r="B4625" s="297" t="s">
        <v>20524</v>
      </c>
      <c r="C4625" s="297" t="s">
        <v>20525</v>
      </c>
      <c r="D4625" s="297" t="s">
        <v>18712</v>
      </c>
      <c r="E4625" s="297" t="s">
        <v>21236</v>
      </c>
      <c r="F4625" s="297" t="s">
        <v>23487</v>
      </c>
      <c r="G4625" s="297" t="s">
        <v>223</v>
      </c>
      <c r="H4625" s="297" t="s">
        <v>10017</v>
      </c>
      <c r="I4625" s="298" t="s">
        <v>18638</v>
      </c>
      <c r="J4625" s="297" t="s">
        <v>10019</v>
      </c>
    </row>
    <row r="4626" spans="1:10" ht="15" x14ac:dyDescent="0.25">
      <c r="A4626" s="297" t="s">
        <v>23488</v>
      </c>
      <c r="B4626" s="297" t="s">
        <v>20524</v>
      </c>
      <c r="C4626" s="297" t="s">
        <v>20525</v>
      </c>
      <c r="D4626" s="297" t="s">
        <v>18712</v>
      </c>
      <c r="E4626" s="297" t="s">
        <v>21236</v>
      </c>
      <c r="F4626" s="297" t="s">
        <v>23489</v>
      </c>
      <c r="G4626" s="297" t="s">
        <v>223</v>
      </c>
      <c r="H4626" s="297" t="s">
        <v>10017</v>
      </c>
      <c r="I4626" s="298" t="s">
        <v>17606</v>
      </c>
      <c r="J4626" s="297" t="s">
        <v>10019</v>
      </c>
    </row>
    <row r="4627" spans="1:10" ht="15" x14ac:dyDescent="0.25">
      <c r="A4627" s="297" t="s">
        <v>23490</v>
      </c>
      <c r="B4627" s="297" t="s">
        <v>20524</v>
      </c>
      <c r="C4627" s="297" t="s">
        <v>20525</v>
      </c>
      <c r="D4627" s="297" t="s">
        <v>18712</v>
      </c>
      <c r="E4627" s="297" t="s">
        <v>21236</v>
      </c>
      <c r="F4627" s="297" t="s">
        <v>23491</v>
      </c>
      <c r="G4627" s="297" t="s">
        <v>223</v>
      </c>
      <c r="H4627" s="297" t="s">
        <v>10017</v>
      </c>
      <c r="I4627" s="298" t="s">
        <v>23492</v>
      </c>
      <c r="J4627" s="297" t="s">
        <v>10019</v>
      </c>
    </row>
    <row r="4628" spans="1:10" ht="15" x14ac:dyDescent="0.25">
      <c r="A4628" s="297" t="s">
        <v>23493</v>
      </c>
      <c r="B4628" s="297" t="s">
        <v>20524</v>
      </c>
      <c r="C4628" s="297" t="s">
        <v>20525</v>
      </c>
      <c r="D4628" s="297" t="s">
        <v>18712</v>
      </c>
      <c r="E4628" s="297" t="s">
        <v>21236</v>
      </c>
      <c r="F4628" s="297" t="s">
        <v>23494</v>
      </c>
      <c r="G4628" s="297" t="s">
        <v>223</v>
      </c>
      <c r="H4628" s="297" t="s">
        <v>10017</v>
      </c>
      <c r="I4628" s="298" t="s">
        <v>13415</v>
      </c>
      <c r="J4628" s="297" t="s">
        <v>10019</v>
      </c>
    </row>
    <row r="4629" spans="1:10" ht="15" x14ac:dyDescent="0.25">
      <c r="A4629" s="297" t="s">
        <v>23495</v>
      </c>
      <c r="B4629" s="297" t="s">
        <v>20524</v>
      </c>
      <c r="C4629" s="297" t="s">
        <v>20525</v>
      </c>
      <c r="D4629" s="297" t="s">
        <v>18712</v>
      </c>
      <c r="E4629" s="297" t="s">
        <v>21236</v>
      </c>
      <c r="F4629" s="297" t="s">
        <v>23496</v>
      </c>
      <c r="G4629" s="297" t="s">
        <v>223</v>
      </c>
      <c r="H4629" s="297" t="s">
        <v>10017</v>
      </c>
      <c r="I4629" s="298" t="s">
        <v>22000</v>
      </c>
      <c r="J4629" s="297" t="s">
        <v>10019</v>
      </c>
    </row>
    <row r="4630" spans="1:10" ht="15" x14ac:dyDescent="0.25">
      <c r="A4630" s="297" t="s">
        <v>23497</v>
      </c>
      <c r="B4630" s="297" t="s">
        <v>20524</v>
      </c>
      <c r="C4630" s="297" t="s">
        <v>20525</v>
      </c>
      <c r="D4630" s="297" t="s">
        <v>18712</v>
      </c>
      <c r="E4630" s="297" t="s">
        <v>21236</v>
      </c>
      <c r="F4630" s="297" t="s">
        <v>23498</v>
      </c>
      <c r="G4630" s="297" t="s">
        <v>223</v>
      </c>
      <c r="H4630" s="297" t="s">
        <v>10017</v>
      </c>
      <c r="I4630" s="298" t="s">
        <v>21626</v>
      </c>
      <c r="J4630" s="297" t="s">
        <v>10019</v>
      </c>
    </row>
    <row r="4631" spans="1:10" ht="15" x14ac:dyDescent="0.25">
      <c r="A4631" s="297" t="s">
        <v>23499</v>
      </c>
      <c r="B4631" s="297" t="s">
        <v>20524</v>
      </c>
      <c r="C4631" s="297" t="s">
        <v>20525</v>
      </c>
      <c r="D4631" s="297" t="s">
        <v>18712</v>
      </c>
      <c r="E4631" s="297" t="s">
        <v>21236</v>
      </c>
      <c r="F4631" s="297" t="s">
        <v>23500</v>
      </c>
      <c r="G4631" s="297" t="s">
        <v>223</v>
      </c>
      <c r="H4631" s="297" t="s">
        <v>10017</v>
      </c>
      <c r="I4631" s="298" t="s">
        <v>23501</v>
      </c>
      <c r="J4631" s="297" t="s">
        <v>10019</v>
      </c>
    </row>
    <row r="4632" spans="1:10" ht="15" x14ac:dyDescent="0.25">
      <c r="A4632" s="297" t="s">
        <v>23502</v>
      </c>
      <c r="B4632" s="297" t="s">
        <v>20524</v>
      </c>
      <c r="C4632" s="297" t="s">
        <v>20525</v>
      </c>
      <c r="D4632" s="297" t="s">
        <v>18712</v>
      </c>
      <c r="E4632" s="297" t="s">
        <v>21236</v>
      </c>
      <c r="F4632" s="297" t="s">
        <v>23503</v>
      </c>
      <c r="G4632" s="297" t="s">
        <v>223</v>
      </c>
      <c r="H4632" s="297" t="s">
        <v>10017</v>
      </c>
      <c r="I4632" s="298" t="s">
        <v>14457</v>
      </c>
      <c r="J4632" s="297" t="s">
        <v>10019</v>
      </c>
    </row>
    <row r="4633" spans="1:10" ht="15" x14ac:dyDescent="0.25">
      <c r="A4633" s="297" t="s">
        <v>23504</v>
      </c>
      <c r="B4633" s="297" t="s">
        <v>20524</v>
      </c>
      <c r="C4633" s="297" t="s">
        <v>20525</v>
      </c>
      <c r="D4633" s="297" t="s">
        <v>18712</v>
      </c>
      <c r="E4633" s="297" t="s">
        <v>21236</v>
      </c>
      <c r="F4633" s="297" t="s">
        <v>23505</v>
      </c>
      <c r="G4633" s="297" t="s">
        <v>223</v>
      </c>
      <c r="H4633" s="297" t="s">
        <v>10017</v>
      </c>
      <c r="I4633" s="298" t="s">
        <v>23506</v>
      </c>
      <c r="J4633" s="297" t="s">
        <v>10019</v>
      </c>
    </row>
    <row r="4634" spans="1:10" ht="15" x14ac:dyDescent="0.25">
      <c r="A4634" s="297" t="s">
        <v>23507</v>
      </c>
      <c r="B4634" s="297" t="s">
        <v>20524</v>
      </c>
      <c r="C4634" s="297" t="s">
        <v>20525</v>
      </c>
      <c r="D4634" s="297" t="s">
        <v>18712</v>
      </c>
      <c r="E4634" s="297" t="s">
        <v>21236</v>
      </c>
      <c r="F4634" s="297" t="s">
        <v>23508</v>
      </c>
      <c r="G4634" s="297" t="s">
        <v>223</v>
      </c>
      <c r="H4634" s="297" t="s">
        <v>10017</v>
      </c>
      <c r="I4634" s="298" t="s">
        <v>23509</v>
      </c>
      <c r="J4634" s="297" t="s">
        <v>10019</v>
      </c>
    </row>
    <row r="4635" spans="1:10" ht="15" x14ac:dyDescent="0.25">
      <c r="A4635" s="297" t="s">
        <v>23510</v>
      </c>
      <c r="B4635" s="297" t="s">
        <v>20524</v>
      </c>
      <c r="C4635" s="297" t="s">
        <v>20525</v>
      </c>
      <c r="D4635" s="297" t="s">
        <v>18712</v>
      </c>
      <c r="E4635" s="297" t="s">
        <v>21236</v>
      </c>
      <c r="F4635" s="297" t="s">
        <v>23511</v>
      </c>
      <c r="G4635" s="297" t="s">
        <v>223</v>
      </c>
      <c r="H4635" s="297" t="s">
        <v>10017</v>
      </c>
      <c r="I4635" s="298" t="s">
        <v>23512</v>
      </c>
      <c r="J4635" s="297" t="s">
        <v>10019</v>
      </c>
    </row>
    <row r="4636" spans="1:10" ht="15" x14ac:dyDescent="0.25">
      <c r="A4636" s="297" t="s">
        <v>23513</v>
      </c>
      <c r="B4636" s="297" t="s">
        <v>20524</v>
      </c>
      <c r="C4636" s="297" t="s">
        <v>20525</v>
      </c>
      <c r="D4636" s="297" t="s">
        <v>18712</v>
      </c>
      <c r="E4636" s="297" t="s">
        <v>21236</v>
      </c>
      <c r="F4636" s="297" t="s">
        <v>23514</v>
      </c>
      <c r="G4636" s="297" t="s">
        <v>223</v>
      </c>
      <c r="H4636" s="297" t="s">
        <v>10017</v>
      </c>
      <c r="I4636" s="298" t="s">
        <v>23515</v>
      </c>
      <c r="J4636" s="297" t="s">
        <v>10019</v>
      </c>
    </row>
    <row r="4637" spans="1:10" ht="15" x14ac:dyDescent="0.25">
      <c r="A4637" s="297" t="s">
        <v>23516</v>
      </c>
      <c r="B4637" s="297" t="s">
        <v>20524</v>
      </c>
      <c r="C4637" s="297" t="s">
        <v>20525</v>
      </c>
      <c r="D4637" s="297" t="s">
        <v>18712</v>
      </c>
      <c r="E4637" s="297" t="s">
        <v>21236</v>
      </c>
      <c r="F4637" s="297" t="s">
        <v>23517</v>
      </c>
      <c r="G4637" s="297" t="s">
        <v>223</v>
      </c>
      <c r="H4637" s="297" t="s">
        <v>10017</v>
      </c>
      <c r="I4637" s="298" t="s">
        <v>23518</v>
      </c>
      <c r="J4637" s="297" t="s">
        <v>10019</v>
      </c>
    </row>
    <row r="4638" spans="1:10" ht="15" x14ac:dyDescent="0.25">
      <c r="A4638" s="297" t="s">
        <v>23519</v>
      </c>
      <c r="B4638" s="297" t="s">
        <v>20524</v>
      </c>
      <c r="C4638" s="297" t="s">
        <v>20525</v>
      </c>
      <c r="D4638" s="297" t="s">
        <v>18712</v>
      </c>
      <c r="E4638" s="297" t="s">
        <v>21236</v>
      </c>
      <c r="F4638" s="297" t="s">
        <v>23520</v>
      </c>
      <c r="G4638" s="297" t="s">
        <v>223</v>
      </c>
      <c r="H4638" s="297" t="s">
        <v>10017</v>
      </c>
      <c r="I4638" s="298" t="s">
        <v>23521</v>
      </c>
      <c r="J4638" s="297" t="s">
        <v>10019</v>
      </c>
    </row>
    <row r="4639" spans="1:10" ht="15" x14ac:dyDescent="0.25">
      <c r="A4639" s="297" t="s">
        <v>23522</v>
      </c>
      <c r="B4639" s="297" t="s">
        <v>20524</v>
      </c>
      <c r="C4639" s="297" t="s">
        <v>20525</v>
      </c>
      <c r="D4639" s="297" t="s">
        <v>18712</v>
      </c>
      <c r="E4639" s="297" t="s">
        <v>21236</v>
      </c>
      <c r="F4639" s="297" t="s">
        <v>23523</v>
      </c>
      <c r="G4639" s="297" t="s">
        <v>223</v>
      </c>
      <c r="H4639" s="297" t="s">
        <v>10017</v>
      </c>
      <c r="I4639" s="298" t="s">
        <v>17825</v>
      </c>
      <c r="J4639" s="297" t="s">
        <v>10019</v>
      </c>
    </row>
    <row r="4640" spans="1:10" ht="15" x14ac:dyDescent="0.25">
      <c r="A4640" s="297" t="s">
        <v>23524</v>
      </c>
      <c r="B4640" s="297" t="s">
        <v>20524</v>
      </c>
      <c r="C4640" s="297" t="s">
        <v>20525</v>
      </c>
      <c r="D4640" s="297" t="s">
        <v>18712</v>
      </c>
      <c r="E4640" s="297" t="s">
        <v>21236</v>
      </c>
      <c r="F4640" s="297" t="s">
        <v>23525</v>
      </c>
      <c r="G4640" s="297" t="s">
        <v>223</v>
      </c>
      <c r="H4640" s="297" t="s">
        <v>10017</v>
      </c>
      <c r="I4640" s="298" t="s">
        <v>11346</v>
      </c>
      <c r="J4640" s="297" t="s">
        <v>10019</v>
      </c>
    </row>
    <row r="4641" spans="1:10" ht="15" x14ac:dyDescent="0.25">
      <c r="A4641" s="297" t="s">
        <v>23526</v>
      </c>
      <c r="B4641" s="297" t="s">
        <v>20524</v>
      </c>
      <c r="C4641" s="297" t="s">
        <v>20525</v>
      </c>
      <c r="D4641" s="297" t="s">
        <v>18712</v>
      </c>
      <c r="E4641" s="297" t="s">
        <v>21236</v>
      </c>
      <c r="F4641" s="297" t="s">
        <v>23527</v>
      </c>
      <c r="G4641" s="297" t="s">
        <v>223</v>
      </c>
      <c r="H4641" s="297" t="s">
        <v>10017</v>
      </c>
      <c r="I4641" s="298" t="s">
        <v>21387</v>
      </c>
      <c r="J4641" s="297" t="s">
        <v>10019</v>
      </c>
    </row>
    <row r="4642" spans="1:10" ht="15" x14ac:dyDescent="0.25">
      <c r="A4642" s="297" t="s">
        <v>23528</v>
      </c>
      <c r="B4642" s="297" t="s">
        <v>20524</v>
      </c>
      <c r="C4642" s="297" t="s">
        <v>20525</v>
      </c>
      <c r="D4642" s="297" t="s">
        <v>18712</v>
      </c>
      <c r="E4642" s="297" t="s">
        <v>21236</v>
      </c>
      <c r="F4642" s="297" t="s">
        <v>23529</v>
      </c>
      <c r="G4642" s="297" t="s">
        <v>223</v>
      </c>
      <c r="H4642" s="297" t="s">
        <v>10017</v>
      </c>
      <c r="I4642" s="298" t="s">
        <v>23530</v>
      </c>
      <c r="J4642" s="297" t="s">
        <v>10019</v>
      </c>
    </row>
    <row r="4643" spans="1:10" ht="15" x14ac:dyDescent="0.25">
      <c r="A4643" s="297" t="s">
        <v>23531</v>
      </c>
      <c r="B4643" s="297" t="s">
        <v>20524</v>
      </c>
      <c r="C4643" s="297" t="s">
        <v>20525</v>
      </c>
      <c r="D4643" s="297" t="s">
        <v>18712</v>
      </c>
      <c r="E4643" s="297" t="s">
        <v>21236</v>
      </c>
      <c r="F4643" s="297" t="s">
        <v>23532</v>
      </c>
      <c r="G4643" s="297" t="s">
        <v>223</v>
      </c>
      <c r="H4643" s="297" t="s">
        <v>10017</v>
      </c>
      <c r="I4643" s="298" t="s">
        <v>14759</v>
      </c>
      <c r="J4643" s="297" t="s">
        <v>10019</v>
      </c>
    </row>
    <row r="4644" spans="1:10" ht="15" x14ac:dyDescent="0.25">
      <c r="A4644" s="297" t="s">
        <v>23533</v>
      </c>
      <c r="B4644" s="297" t="s">
        <v>20524</v>
      </c>
      <c r="C4644" s="297" t="s">
        <v>20525</v>
      </c>
      <c r="D4644" s="297" t="s">
        <v>18712</v>
      </c>
      <c r="E4644" s="297" t="s">
        <v>21236</v>
      </c>
      <c r="F4644" s="297" t="s">
        <v>23534</v>
      </c>
      <c r="G4644" s="297" t="s">
        <v>223</v>
      </c>
      <c r="H4644" s="297" t="s">
        <v>10017</v>
      </c>
      <c r="I4644" s="298" t="s">
        <v>21325</v>
      </c>
      <c r="J4644" s="297" t="s">
        <v>10019</v>
      </c>
    </row>
    <row r="4645" spans="1:10" ht="15" x14ac:dyDescent="0.25">
      <c r="A4645" s="297" t="s">
        <v>23535</v>
      </c>
      <c r="B4645" s="297" t="s">
        <v>20524</v>
      </c>
      <c r="C4645" s="297" t="s">
        <v>20525</v>
      </c>
      <c r="D4645" s="297" t="s">
        <v>18712</v>
      </c>
      <c r="E4645" s="297" t="s">
        <v>21236</v>
      </c>
      <c r="F4645" s="297" t="s">
        <v>23536</v>
      </c>
      <c r="G4645" s="297" t="s">
        <v>223</v>
      </c>
      <c r="H4645" s="297" t="s">
        <v>10017</v>
      </c>
      <c r="I4645" s="298" t="s">
        <v>23537</v>
      </c>
      <c r="J4645" s="297" t="s">
        <v>10019</v>
      </c>
    </row>
    <row r="4646" spans="1:10" ht="15" x14ac:dyDescent="0.25">
      <c r="A4646" s="297" t="s">
        <v>23538</v>
      </c>
      <c r="B4646" s="297" t="s">
        <v>20524</v>
      </c>
      <c r="C4646" s="297" t="s">
        <v>20525</v>
      </c>
      <c r="D4646" s="297" t="s">
        <v>18712</v>
      </c>
      <c r="E4646" s="297" t="s">
        <v>21236</v>
      </c>
      <c r="F4646" s="297" t="s">
        <v>23539</v>
      </c>
      <c r="G4646" s="297" t="s">
        <v>223</v>
      </c>
      <c r="H4646" s="297" t="s">
        <v>10017</v>
      </c>
      <c r="I4646" s="298" t="s">
        <v>23540</v>
      </c>
      <c r="J4646" s="297" t="s">
        <v>10019</v>
      </c>
    </row>
    <row r="4647" spans="1:10" ht="15" x14ac:dyDescent="0.25">
      <c r="A4647" s="297" t="s">
        <v>23541</v>
      </c>
      <c r="B4647" s="297" t="s">
        <v>20524</v>
      </c>
      <c r="C4647" s="297" t="s">
        <v>20525</v>
      </c>
      <c r="D4647" s="297" t="s">
        <v>18712</v>
      </c>
      <c r="E4647" s="297" t="s">
        <v>21236</v>
      </c>
      <c r="F4647" s="297" t="s">
        <v>23542</v>
      </c>
      <c r="G4647" s="297" t="s">
        <v>223</v>
      </c>
      <c r="H4647" s="297" t="s">
        <v>10017</v>
      </c>
      <c r="I4647" s="298" t="s">
        <v>23543</v>
      </c>
      <c r="J4647" s="297" t="s">
        <v>10019</v>
      </c>
    </row>
    <row r="4648" spans="1:10" ht="15" x14ac:dyDescent="0.25">
      <c r="A4648" s="297" t="s">
        <v>23544</v>
      </c>
      <c r="B4648" s="297" t="s">
        <v>20524</v>
      </c>
      <c r="C4648" s="297" t="s">
        <v>20525</v>
      </c>
      <c r="D4648" s="297" t="s">
        <v>18712</v>
      </c>
      <c r="E4648" s="297" t="s">
        <v>21236</v>
      </c>
      <c r="F4648" s="297" t="s">
        <v>23545</v>
      </c>
      <c r="G4648" s="297" t="s">
        <v>223</v>
      </c>
      <c r="H4648" s="297" t="s">
        <v>10017</v>
      </c>
      <c r="I4648" s="298" t="s">
        <v>23546</v>
      </c>
      <c r="J4648" s="297" t="s">
        <v>10019</v>
      </c>
    </row>
    <row r="4649" spans="1:10" ht="15" x14ac:dyDescent="0.25">
      <c r="A4649" s="297" t="s">
        <v>23547</v>
      </c>
      <c r="B4649" s="297" t="s">
        <v>20524</v>
      </c>
      <c r="C4649" s="297" t="s">
        <v>20525</v>
      </c>
      <c r="D4649" s="297" t="s">
        <v>18712</v>
      </c>
      <c r="E4649" s="297" t="s">
        <v>21236</v>
      </c>
      <c r="F4649" s="297" t="s">
        <v>23548</v>
      </c>
      <c r="G4649" s="297" t="s">
        <v>223</v>
      </c>
      <c r="H4649" s="297" t="s">
        <v>10017</v>
      </c>
      <c r="I4649" s="298" t="s">
        <v>23549</v>
      </c>
      <c r="J4649" s="297" t="s">
        <v>10019</v>
      </c>
    </row>
    <row r="4650" spans="1:10" ht="15" x14ac:dyDescent="0.25">
      <c r="A4650" s="297" t="s">
        <v>23550</v>
      </c>
      <c r="B4650" s="297" t="s">
        <v>20524</v>
      </c>
      <c r="C4650" s="297" t="s">
        <v>20525</v>
      </c>
      <c r="D4650" s="297" t="s">
        <v>18712</v>
      </c>
      <c r="E4650" s="297" t="s">
        <v>21236</v>
      </c>
      <c r="F4650" s="297" t="s">
        <v>23551</v>
      </c>
      <c r="G4650" s="297" t="s">
        <v>223</v>
      </c>
      <c r="H4650" s="297" t="s">
        <v>10017</v>
      </c>
      <c r="I4650" s="298" t="s">
        <v>23552</v>
      </c>
      <c r="J4650" s="297" t="s">
        <v>10019</v>
      </c>
    </row>
    <row r="4651" spans="1:10" ht="15" x14ac:dyDescent="0.25">
      <c r="A4651" s="297" t="s">
        <v>23553</v>
      </c>
      <c r="B4651" s="297" t="s">
        <v>20524</v>
      </c>
      <c r="C4651" s="297" t="s">
        <v>20525</v>
      </c>
      <c r="D4651" s="297" t="s">
        <v>18712</v>
      </c>
      <c r="E4651" s="297" t="s">
        <v>21236</v>
      </c>
      <c r="F4651" s="297" t="s">
        <v>23554</v>
      </c>
      <c r="G4651" s="297" t="s">
        <v>223</v>
      </c>
      <c r="H4651" s="297" t="s">
        <v>10017</v>
      </c>
      <c r="I4651" s="298" t="s">
        <v>23555</v>
      </c>
      <c r="J4651" s="297" t="s">
        <v>10019</v>
      </c>
    </row>
    <row r="4652" spans="1:10" ht="15" x14ac:dyDescent="0.25">
      <c r="A4652" s="297" t="s">
        <v>23556</v>
      </c>
      <c r="B4652" s="297" t="s">
        <v>20524</v>
      </c>
      <c r="C4652" s="297" t="s">
        <v>20525</v>
      </c>
      <c r="D4652" s="297" t="s">
        <v>18712</v>
      </c>
      <c r="E4652" s="297" t="s">
        <v>21236</v>
      </c>
      <c r="F4652" s="297" t="s">
        <v>23557</v>
      </c>
      <c r="G4652" s="297" t="s">
        <v>223</v>
      </c>
      <c r="H4652" s="297" t="s">
        <v>10017</v>
      </c>
      <c r="I4652" s="298" t="s">
        <v>23558</v>
      </c>
      <c r="J4652" s="297" t="s">
        <v>10019</v>
      </c>
    </row>
    <row r="4653" spans="1:10" ht="15" x14ac:dyDescent="0.25">
      <c r="A4653" s="297" t="s">
        <v>23559</v>
      </c>
      <c r="B4653" s="297" t="s">
        <v>20524</v>
      </c>
      <c r="C4653" s="297" t="s">
        <v>20525</v>
      </c>
      <c r="D4653" s="297" t="s">
        <v>18712</v>
      </c>
      <c r="E4653" s="297" t="s">
        <v>21236</v>
      </c>
      <c r="F4653" s="297" t="s">
        <v>23560</v>
      </c>
      <c r="G4653" s="297" t="s">
        <v>223</v>
      </c>
      <c r="H4653" s="297" t="s">
        <v>10017</v>
      </c>
      <c r="I4653" s="298" t="s">
        <v>18684</v>
      </c>
      <c r="J4653" s="297" t="s">
        <v>10019</v>
      </c>
    </row>
    <row r="4654" spans="1:10" ht="15" x14ac:dyDescent="0.25">
      <c r="A4654" s="297" t="s">
        <v>23561</v>
      </c>
      <c r="B4654" s="297" t="s">
        <v>20524</v>
      </c>
      <c r="C4654" s="297" t="s">
        <v>20525</v>
      </c>
      <c r="D4654" s="297" t="s">
        <v>18712</v>
      </c>
      <c r="E4654" s="297" t="s">
        <v>21236</v>
      </c>
      <c r="F4654" s="297" t="s">
        <v>23562</v>
      </c>
      <c r="G4654" s="297" t="s">
        <v>223</v>
      </c>
      <c r="H4654" s="297" t="s">
        <v>10017</v>
      </c>
      <c r="I4654" s="298" t="s">
        <v>23563</v>
      </c>
      <c r="J4654" s="297" t="s">
        <v>10019</v>
      </c>
    </row>
    <row r="4655" spans="1:10" ht="15" x14ac:dyDescent="0.25">
      <c r="A4655" s="297" t="s">
        <v>23564</v>
      </c>
      <c r="B4655" s="297" t="s">
        <v>20524</v>
      </c>
      <c r="C4655" s="297" t="s">
        <v>20525</v>
      </c>
      <c r="D4655" s="297" t="s">
        <v>18712</v>
      </c>
      <c r="E4655" s="297" t="s">
        <v>21236</v>
      </c>
      <c r="F4655" s="297" t="s">
        <v>23565</v>
      </c>
      <c r="G4655" s="297" t="s">
        <v>223</v>
      </c>
      <c r="H4655" s="297" t="s">
        <v>10017</v>
      </c>
      <c r="I4655" s="298" t="s">
        <v>23566</v>
      </c>
      <c r="J4655" s="297" t="s">
        <v>10019</v>
      </c>
    </row>
    <row r="4656" spans="1:10" ht="15" x14ac:dyDescent="0.25">
      <c r="A4656" s="297" t="s">
        <v>23567</v>
      </c>
      <c r="B4656" s="297" t="s">
        <v>20524</v>
      </c>
      <c r="C4656" s="297" t="s">
        <v>20525</v>
      </c>
      <c r="D4656" s="297" t="s">
        <v>18712</v>
      </c>
      <c r="E4656" s="297" t="s">
        <v>21236</v>
      </c>
      <c r="F4656" s="297" t="s">
        <v>23568</v>
      </c>
      <c r="G4656" s="297" t="s">
        <v>223</v>
      </c>
      <c r="H4656" s="297" t="s">
        <v>10017</v>
      </c>
      <c r="I4656" s="298" t="s">
        <v>23569</v>
      </c>
      <c r="J4656" s="297" t="s">
        <v>10019</v>
      </c>
    </row>
    <row r="4657" spans="1:10" ht="15" x14ac:dyDescent="0.25">
      <c r="A4657" s="297" t="s">
        <v>23570</v>
      </c>
      <c r="B4657" s="297" t="s">
        <v>20524</v>
      </c>
      <c r="C4657" s="297" t="s">
        <v>20525</v>
      </c>
      <c r="D4657" s="297" t="s">
        <v>18712</v>
      </c>
      <c r="E4657" s="297" t="s">
        <v>21236</v>
      </c>
      <c r="F4657" s="297" t="s">
        <v>23571</v>
      </c>
      <c r="G4657" s="297" t="s">
        <v>223</v>
      </c>
      <c r="H4657" s="297" t="s">
        <v>10017</v>
      </c>
      <c r="I4657" s="298" t="s">
        <v>23572</v>
      </c>
      <c r="J4657" s="297" t="s">
        <v>10019</v>
      </c>
    </row>
    <row r="4658" spans="1:10" ht="15" x14ac:dyDescent="0.25">
      <c r="A4658" s="297" t="s">
        <v>23573</v>
      </c>
      <c r="B4658" s="297" t="s">
        <v>20524</v>
      </c>
      <c r="C4658" s="297" t="s">
        <v>20525</v>
      </c>
      <c r="D4658" s="297" t="s">
        <v>18712</v>
      </c>
      <c r="E4658" s="297" t="s">
        <v>21236</v>
      </c>
      <c r="F4658" s="297" t="s">
        <v>23574</v>
      </c>
      <c r="G4658" s="297" t="s">
        <v>223</v>
      </c>
      <c r="H4658" s="297" t="s">
        <v>10017</v>
      </c>
      <c r="I4658" s="298" t="s">
        <v>23575</v>
      </c>
      <c r="J4658" s="297" t="s">
        <v>10019</v>
      </c>
    </row>
    <row r="4659" spans="1:10" ht="15" x14ac:dyDescent="0.25">
      <c r="A4659" s="297" t="s">
        <v>23576</v>
      </c>
      <c r="B4659" s="297" t="s">
        <v>20524</v>
      </c>
      <c r="C4659" s="297" t="s">
        <v>20525</v>
      </c>
      <c r="D4659" s="297" t="s">
        <v>18712</v>
      </c>
      <c r="E4659" s="297" t="s">
        <v>21236</v>
      </c>
      <c r="F4659" s="297" t="s">
        <v>23577</v>
      </c>
      <c r="G4659" s="297" t="s">
        <v>223</v>
      </c>
      <c r="H4659" s="297" t="s">
        <v>10017</v>
      </c>
      <c r="I4659" s="298" t="s">
        <v>23578</v>
      </c>
      <c r="J4659" s="297" t="s">
        <v>10019</v>
      </c>
    </row>
    <row r="4660" spans="1:10" ht="15" x14ac:dyDescent="0.25">
      <c r="A4660" s="297" t="s">
        <v>23579</v>
      </c>
      <c r="B4660" s="297" t="s">
        <v>20524</v>
      </c>
      <c r="C4660" s="297" t="s">
        <v>20525</v>
      </c>
      <c r="D4660" s="297" t="s">
        <v>18712</v>
      </c>
      <c r="E4660" s="297" t="s">
        <v>21236</v>
      </c>
      <c r="F4660" s="297" t="s">
        <v>23580</v>
      </c>
      <c r="G4660" s="297" t="s">
        <v>223</v>
      </c>
      <c r="H4660" s="297" t="s">
        <v>10017</v>
      </c>
      <c r="I4660" s="298" t="s">
        <v>23581</v>
      </c>
      <c r="J4660" s="297" t="s">
        <v>10019</v>
      </c>
    </row>
    <row r="4661" spans="1:10" ht="15" x14ac:dyDescent="0.25">
      <c r="A4661" s="297" t="s">
        <v>23582</v>
      </c>
      <c r="B4661" s="297" t="s">
        <v>20524</v>
      </c>
      <c r="C4661" s="297" t="s">
        <v>20525</v>
      </c>
      <c r="D4661" s="297" t="s">
        <v>18712</v>
      </c>
      <c r="E4661" s="297" t="s">
        <v>21236</v>
      </c>
      <c r="F4661" s="297" t="s">
        <v>23583</v>
      </c>
      <c r="G4661" s="297" t="s">
        <v>223</v>
      </c>
      <c r="H4661" s="297" t="s">
        <v>10017</v>
      </c>
      <c r="I4661" s="298" t="s">
        <v>18947</v>
      </c>
      <c r="J4661" s="297" t="s">
        <v>10019</v>
      </c>
    </row>
    <row r="4662" spans="1:10" ht="15" x14ac:dyDescent="0.25">
      <c r="A4662" s="297" t="s">
        <v>23584</v>
      </c>
      <c r="B4662" s="297" t="s">
        <v>20524</v>
      </c>
      <c r="C4662" s="297" t="s">
        <v>20525</v>
      </c>
      <c r="D4662" s="297" t="s">
        <v>18712</v>
      </c>
      <c r="E4662" s="297" t="s">
        <v>21236</v>
      </c>
      <c r="F4662" s="297" t="s">
        <v>23585</v>
      </c>
      <c r="G4662" s="297" t="s">
        <v>223</v>
      </c>
      <c r="H4662" s="297" t="s">
        <v>10017</v>
      </c>
      <c r="I4662" s="298" t="s">
        <v>23586</v>
      </c>
      <c r="J4662" s="297" t="s">
        <v>10019</v>
      </c>
    </row>
    <row r="4663" spans="1:10" ht="15" x14ac:dyDescent="0.25">
      <c r="A4663" s="297" t="s">
        <v>23587</v>
      </c>
      <c r="B4663" s="297" t="s">
        <v>20524</v>
      </c>
      <c r="C4663" s="297" t="s">
        <v>20525</v>
      </c>
      <c r="D4663" s="297" t="s">
        <v>18712</v>
      </c>
      <c r="E4663" s="297" t="s">
        <v>21236</v>
      </c>
      <c r="F4663" s="297" t="s">
        <v>23588</v>
      </c>
      <c r="G4663" s="297" t="s">
        <v>223</v>
      </c>
      <c r="H4663" s="297" t="s">
        <v>10017</v>
      </c>
      <c r="I4663" s="298" t="s">
        <v>22925</v>
      </c>
      <c r="J4663" s="297" t="s">
        <v>10019</v>
      </c>
    </row>
    <row r="4664" spans="1:10" ht="15" x14ac:dyDescent="0.25">
      <c r="A4664" s="297" t="s">
        <v>23589</v>
      </c>
      <c r="B4664" s="297" t="s">
        <v>20524</v>
      </c>
      <c r="C4664" s="297" t="s">
        <v>20525</v>
      </c>
      <c r="D4664" s="297" t="s">
        <v>18712</v>
      </c>
      <c r="E4664" s="297" t="s">
        <v>21236</v>
      </c>
      <c r="F4664" s="297" t="s">
        <v>23590</v>
      </c>
      <c r="G4664" s="297" t="s">
        <v>223</v>
      </c>
      <c r="H4664" s="297" t="s">
        <v>10017</v>
      </c>
      <c r="I4664" s="298" t="s">
        <v>23591</v>
      </c>
      <c r="J4664" s="297" t="s">
        <v>10019</v>
      </c>
    </row>
    <row r="4665" spans="1:10" ht="15" x14ac:dyDescent="0.25">
      <c r="A4665" s="297" t="s">
        <v>23592</v>
      </c>
      <c r="B4665" s="297" t="s">
        <v>20524</v>
      </c>
      <c r="C4665" s="297" t="s">
        <v>20525</v>
      </c>
      <c r="D4665" s="297" t="s">
        <v>18712</v>
      </c>
      <c r="E4665" s="297" t="s">
        <v>21236</v>
      </c>
      <c r="F4665" s="297" t="s">
        <v>23593</v>
      </c>
      <c r="G4665" s="297" t="s">
        <v>223</v>
      </c>
      <c r="H4665" s="297" t="s">
        <v>10017</v>
      </c>
      <c r="I4665" s="298" t="s">
        <v>11343</v>
      </c>
      <c r="J4665" s="297" t="s">
        <v>10019</v>
      </c>
    </row>
    <row r="4666" spans="1:10" ht="15" x14ac:dyDescent="0.25">
      <c r="A4666" s="297" t="s">
        <v>23594</v>
      </c>
      <c r="B4666" s="297" t="s">
        <v>20524</v>
      </c>
      <c r="C4666" s="297" t="s">
        <v>20525</v>
      </c>
      <c r="D4666" s="297" t="s">
        <v>18712</v>
      </c>
      <c r="E4666" s="297" t="s">
        <v>21236</v>
      </c>
      <c r="F4666" s="297" t="s">
        <v>23595</v>
      </c>
      <c r="G4666" s="297" t="s">
        <v>223</v>
      </c>
      <c r="H4666" s="297" t="s">
        <v>10017</v>
      </c>
      <c r="I4666" s="298" t="s">
        <v>23596</v>
      </c>
      <c r="J4666" s="297" t="s">
        <v>10019</v>
      </c>
    </row>
    <row r="4667" spans="1:10" ht="15" x14ac:dyDescent="0.25">
      <c r="A4667" s="297" t="s">
        <v>23597</v>
      </c>
      <c r="B4667" s="297" t="s">
        <v>20524</v>
      </c>
      <c r="C4667" s="297" t="s">
        <v>20525</v>
      </c>
      <c r="D4667" s="297" t="s">
        <v>18712</v>
      </c>
      <c r="E4667" s="297" t="s">
        <v>21236</v>
      </c>
      <c r="F4667" s="297" t="s">
        <v>23598</v>
      </c>
      <c r="G4667" s="297" t="s">
        <v>223</v>
      </c>
      <c r="H4667" s="297" t="s">
        <v>10017</v>
      </c>
      <c r="I4667" s="298" t="s">
        <v>23599</v>
      </c>
      <c r="J4667" s="297" t="s">
        <v>10019</v>
      </c>
    </row>
    <row r="4668" spans="1:10" ht="15" x14ac:dyDescent="0.25">
      <c r="A4668" s="297" t="s">
        <v>23600</v>
      </c>
      <c r="B4668" s="297" t="s">
        <v>20524</v>
      </c>
      <c r="C4668" s="297" t="s">
        <v>20525</v>
      </c>
      <c r="D4668" s="297" t="s">
        <v>18712</v>
      </c>
      <c r="E4668" s="297" t="s">
        <v>21236</v>
      </c>
      <c r="F4668" s="297" t="s">
        <v>23601</v>
      </c>
      <c r="G4668" s="297" t="s">
        <v>223</v>
      </c>
      <c r="H4668" s="297" t="s">
        <v>10017</v>
      </c>
      <c r="I4668" s="298" t="s">
        <v>23602</v>
      </c>
      <c r="J4668" s="297" t="s">
        <v>10019</v>
      </c>
    </row>
    <row r="4669" spans="1:10" ht="15" x14ac:dyDescent="0.25">
      <c r="A4669" s="297" t="s">
        <v>23603</v>
      </c>
      <c r="B4669" s="297" t="s">
        <v>20524</v>
      </c>
      <c r="C4669" s="297" t="s">
        <v>20525</v>
      </c>
      <c r="D4669" s="297" t="s">
        <v>18712</v>
      </c>
      <c r="E4669" s="297" t="s">
        <v>21236</v>
      </c>
      <c r="F4669" s="297" t="s">
        <v>23604</v>
      </c>
      <c r="G4669" s="297" t="s">
        <v>223</v>
      </c>
      <c r="H4669" s="297" t="s">
        <v>10017</v>
      </c>
      <c r="I4669" s="298" t="s">
        <v>23605</v>
      </c>
      <c r="J4669" s="297" t="s">
        <v>10019</v>
      </c>
    </row>
    <row r="4670" spans="1:10" ht="15" x14ac:dyDescent="0.25">
      <c r="A4670" s="297" t="s">
        <v>23606</v>
      </c>
      <c r="B4670" s="297" t="s">
        <v>20524</v>
      </c>
      <c r="C4670" s="297" t="s">
        <v>20525</v>
      </c>
      <c r="D4670" s="297" t="s">
        <v>18712</v>
      </c>
      <c r="E4670" s="297" t="s">
        <v>21236</v>
      </c>
      <c r="F4670" s="297" t="s">
        <v>23607</v>
      </c>
      <c r="G4670" s="297" t="s">
        <v>223</v>
      </c>
      <c r="H4670" s="297" t="s">
        <v>10017</v>
      </c>
      <c r="I4670" s="298" t="s">
        <v>19773</v>
      </c>
      <c r="J4670" s="297" t="s">
        <v>10019</v>
      </c>
    </row>
    <row r="4671" spans="1:10" ht="15" x14ac:dyDescent="0.25">
      <c r="A4671" s="297" t="s">
        <v>23608</v>
      </c>
      <c r="B4671" s="297" t="s">
        <v>20524</v>
      </c>
      <c r="C4671" s="297" t="s">
        <v>20525</v>
      </c>
      <c r="D4671" s="297" t="s">
        <v>18712</v>
      </c>
      <c r="E4671" s="297" t="s">
        <v>21236</v>
      </c>
      <c r="F4671" s="297" t="s">
        <v>23609</v>
      </c>
      <c r="G4671" s="297" t="s">
        <v>223</v>
      </c>
      <c r="H4671" s="297" t="s">
        <v>10017</v>
      </c>
      <c r="I4671" s="298" t="s">
        <v>23610</v>
      </c>
      <c r="J4671" s="297" t="s">
        <v>10019</v>
      </c>
    </row>
    <row r="4672" spans="1:10" ht="15" x14ac:dyDescent="0.25">
      <c r="A4672" s="297" t="s">
        <v>23611</v>
      </c>
      <c r="B4672" s="297" t="s">
        <v>20524</v>
      </c>
      <c r="C4672" s="297" t="s">
        <v>20525</v>
      </c>
      <c r="D4672" s="297" t="s">
        <v>18712</v>
      </c>
      <c r="E4672" s="297" t="s">
        <v>21236</v>
      </c>
      <c r="F4672" s="297" t="s">
        <v>23612</v>
      </c>
      <c r="G4672" s="297" t="s">
        <v>223</v>
      </c>
      <c r="H4672" s="297" t="s">
        <v>10017</v>
      </c>
      <c r="I4672" s="298" t="s">
        <v>23613</v>
      </c>
      <c r="J4672" s="297" t="s">
        <v>10019</v>
      </c>
    </row>
    <row r="4673" spans="1:10" ht="15" x14ac:dyDescent="0.25">
      <c r="A4673" s="297" t="s">
        <v>23614</v>
      </c>
      <c r="B4673" s="297" t="s">
        <v>20524</v>
      </c>
      <c r="C4673" s="297" t="s">
        <v>20525</v>
      </c>
      <c r="D4673" s="297" t="s">
        <v>18712</v>
      </c>
      <c r="E4673" s="297" t="s">
        <v>21236</v>
      </c>
      <c r="F4673" s="297" t="s">
        <v>23615</v>
      </c>
      <c r="G4673" s="297" t="s">
        <v>223</v>
      </c>
      <c r="H4673" s="297" t="s">
        <v>10017</v>
      </c>
      <c r="I4673" s="298" t="s">
        <v>16830</v>
      </c>
      <c r="J4673" s="297" t="s">
        <v>10019</v>
      </c>
    </row>
    <row r="4674" spans="1:10" ht="15" x14ac:dyDescent="0.25">
      <c r="A4674" s="297" t="s">
        <v>23616</v>
      </c>
      <c r="B4674" s="297" t="s">
        <v>20524</v>
      </c>
      <c r="C4674" s="297" t="s">
        <v>20525</v>
      </c>
      <c r="D4674" s="297" t="s">
        <v>18712</v>
      </c>
      <c r="E4674" s="297" t="s">
        <v>21236</v>
      </c>
      <c r="F4674" s="297" t="s">
        <v>23617</v>
      </c>
      <c r="G4674" s="297" t="s">
        <v>223</v>
      </c>
      <c r="H4674" s="297" t="s">
        <v>10017</v>
      </c>
      <c r="I4674" s="298" t="s">
        <v>18593</v>
      </c>
      <c r="J4674" s="297" t="s">
        <v>10019</v>
      </c>
    </row>
    <row r="4675" spans="1:10" ht="15" x14ac:dyDescent="0.25">
      <c r="A4675" s="297" t="s">
        <v>23618</v>
      </c>
      <c r="B4675" s="297" t="s">
        <v>20524</v>
      </c>
      <c r="C4675" s="297" t="s">
        <v>20525</v>
      </c>
      <c r="D4675" s="297" t="s">
        <v>18712</v>
      </c>
      <c r="E4675" s="297" t="s">
        <v>21236</v>
      </c>
      <c r="F4675" s="297" t="s">
        <v>23619</v>
      </c>
      <c r="G4675" s="297" t="s">
        <v>223</v>
      </c>
      <c r="H4675" s="297" t="s">
        <v>10017</v>
      </c>
      <c r="I4675" s="298" t="s">
        <v>23620</v>
      </c>
      <c r="J4675" s="297" t="s">
        <v>10019</v>
      </c>
    </row>
    <row r="4676" spans="1:10" ht="15" x14ac:dyDescent="0.25">
      <c r="A4676" s="297" t="s">
        <v>23621</v>
      </c>
      <c r="B4676" s="297" t="s">
        <v>20524</v>
      </c>
      <c r="C4676" s="297" t="s">
        <v>20525</v>
      </c>
      <c r="D4676" s="297" t="s">
        <v>18712</v>
      </c>
      <c r="E4676" s="297" t="s">
        <v>21236</v>
      </c>
      <c r="F4676" s="297" t="s">
        <v>23622</v>
      </c>
      <c r="G4676" s="297" t="s">
        <v>223</v>
      </c>
      <c r="H4676" s="297" t="s">
        <v>10017</v>
      </c>
      <c r="I4676" s="298" t="s">
        <v>23623</v>
      </c>
      <c r="J4676" s="297" t="s">
        <v>10019</v>
      </c>
    </row>
    <row r="4677" spans="1:10" ht="15" x14ac:dyDescent="0.25">
      <c r="A4677" s="297" t="s">
        <v>23624</v>
      </c>
      <c r="B4677" s="297" t="s">
        <v>20524</v>
      </c>
      <c r="C4677" s="297" t="s">
        <v>20525</v>
      </c>
      <c r="D4677" s="297" t="s">
        <v>18712</v>
      </c>
      <c r="E4677" s="297" t="s">
        <v>21236</v>
      </c>
      <c r="F4677" s="297" t="s">
        <v>23625</v>
      </c>
      <c r="G4677" s="297" t="s">
        <v>223</v>
      </c>
      <c r="H4677" s="297" t="s">
        <v>10017</v>
      </c>
      <c r="I4677" s="298" t="s">
        <v>23626</v>
      </c>
      <c r="J4677" s="297" t="s">
        <v>10019</v>
      </c>
    </row>
    <row r="4678" spans="1:10" ht="15" x14ac:dyDescent="0.25">
      <c r="A4678" s="297" t="s">
        <v>23627</v>
      </c>
      <c r="B4678" s="297" t="s">
        <v>20524</v>
      </c>
      <c r="C4678" s="297" t="s">
        <v>20525</v>
      </c>
      <c r="D4678" s="297" t="s">
        <v>18712</v>
      </c>
      <c r="E4678" s="297" t="s">
        <v>21236</v>
      </c>
      <c r="F4678" s="297" t="s">
        <v>23628</v>
      </c>
      <c r="G4678" s="297" t="s">
        <v>223</v>
      </c>
      <c r="H4678" s="297" t="s">
        <v>10017</v>
      </c>
      <c r="I4678" s="298" t="s">
        <v>23629</v>
      </c>
      <c r="J4678" s="297" t="s">
        <v>10019</v>
      </c>
    </row>
    <row r="4679" spans="1:10" ht="15" x14ac:dyDescent="0.25">
      <c r="A4679" s="297" t="s">
        <v>23630</v>
      </c>
      <c r="B4679" s="297" t="s">
        <v>20524</v>
      </c>
      <c r="C4679" s="297" t="s">
        <v>20525</v>
      </c>
      <c r="D4679" s="297" t="s">
        <v>18712</v>
      </c>
      <c r="E4679" s="297" t="s">
        <v>21236</v>
      </c>
      <c r="F4679" s="297" t="s">
        <v>23631</v>
      </c>
      <c r="G4679" s="297" t="s">
        <v>223</v>
      </c>
      <c r="H4679" s="297" t="s">
        <v>10017</v>
      </c>
      <c r="I4679" s="298" t="s">
        <v>16082</v>
      </c>
      <c r="J4679" s="297" t="s">
        <v>10019</v>
      </c>
    </row>
    <row r="4680" spans="1:10" ht="15" x14ac:dyDescent="0.25">
      <c r="A4680" s="297" t="s">
        <v>23632</v>
      </c>
      <c r="B4680" s="297" t="s">
        <v>20524</v>
      </c>
      <c r="C4680" s="297" t="s">
        <v>20525</v>
      </c>
      <c r="D4680" s="297" t="s">
        <v>18712</v>
      </c>
      <c r="E4680" s="297" t="s">
        <v>21236</v>
      </c>
      <c r="F4680" s="297" t="s">
        <v>23633</v>
      </c>
      <c r="G4680" s="297" t="s">
        <v>223</v>
      </c>
      <c r="H4680" s="297" t="s">
        <v>10017</v>
      </c>
      <c r="I4680" s="298" t="s">
        <v>23634</v>
      </c>
      <c r="J4680" s="297" t="s">
        <v>10019</v>
      </c>
    </row>
    <row r="4681" spans="1:10" ht="15" x14ac:dyDescent="0.25">
      <c r="A4681" s="297" t="s">
        <v>23635</v>
      </c>
      <c r="B4681" s="297" t="s">
        <v>20524</v>
      </c>
      <c r="C4681" s="297" t="s">
        <v>20525</v>
      </c>
      <c r="D4681" s="297" t="s">
        <v>18712</v>
      </c>
      <c r="E4681" s="297" t="s">
        <v>21236</v>
      </c>
      <c r="F4681" s="297" t="s">
        <v>23636</v>
      </c>
      <c r="G4681" s="297" t="s">
        <v>223</v>
      </c>
      <c r="H4681" s="297" t="s">
        <v>10017</v>
      </c>
      <c r="I4681" s="298" t="s">
        <v>23637</v>
      </c>
      <c r="J4681" s="297" t="s">
        <v>10019</v>
      </c>
    </row>
    <row r="4682" spans="1:10" ht="15" x14ac:dyDescent="0.25">
      <c r="A4682" s="297" t="s">
        <v>23638</v>
      </c>
      <c r="B4682" s="297" t="s">
        <v>20524</v>
      </c>
      <c r="C4682" s="297" t="s">
        <v>20525</v>
      </c>
      <c r="D4682" s="297" t="s">
        <v>18712</v>
      </c>
      <c r="E4682" s="297" t="s">
        <v>21236</v>
      </c>
      <c r="F4682" s="297" t="s">
        <v>23639</v>
      </c>
      <c r="G4682" s="297" t="s">
        <v>223</v>
      </c>
      <c r="H4682" s="297" t="s">
        <v>10017</v>
      </c>
      <c r="I4682" s="298" t="s">
        <v>23640</v>
      </c>
      <c r="J4682" s="297" t="s">
        <v>10019</v>
      </c>
    </row>
    <row r="4683" spans="1:10" ht="15" x14ac:dyDescent="0.25">
      <c r="A4683" s="297" t="s">
        <v>23641</v>
      </c>
      <c r="B4683" s="297" t="s">
        <v>20524</v>
      </c>
      <c r="C4683" s="297" t="s">
        <v>20525</v>
      </c>
      <c r="D4683" s="297" t="s">
        <v>18712</v>
      </c>
      <c r="E4683" s="297" t="s">
        <v>21236</v>
      </c>
      <c r="F4683" s="297" t="s">
        <v>23642</v>
      </c>
      <c r="G4683" s="297" t="s">
        <v>223</v>
      </c>
      <c r="H4683" s="297" t="s">
        <v>10017</v>
      </c>
      <c r="I4683" s="298" t="s">
        <v>23643</v>
      </c>
      <c r="J4683" s="297" t="s">
        <v>10019</v>
      </c>
    </row>
    <row r="4684" spans="1:10" ht="15" x14ac:dyDescent="0.25">
      <c r="A4684" s="297" t="s">
        <v>23644</v>
      </c>
      <c r="B4684" s="297" t="s">
        <v>20524</v>
      </c>
      <c r="C4684" s="297" t="s">
        <v>20525</v>
      </c>
      <c r="D4684" s="297" t="s">
        <v>18712</v>
      </c>
      <c r="E4684" s="297" t="s">
        <v>21236</v>
      </c>
      <c r="F4684" s="297" t="s">
        <v>23645</v>
      </c>
      <c r="G4684" s="297" t="s">
        <v>223</v>
      </c>
      <c r="H4684" s="297" t="s">
        <v>10017</v>
      </c>
      <c r="I4684" s="298" t="s">
        <v>23646</v>
      </c>
      <c r="J4684" s="297" t="s">
        <v>10019</v>
      </c>
    </row>
    <row r="4685" spans="1:10" ht="15" x14ac:dyDescent="0.25">
      <c r="A4685" s="297" t="s">
        <v>23647</v>
      </c>
      <c r="B4685" s="297" t="s">
        <v>20524</v>
      </c>
      <c r="C4685" s="297" t="s">
        <v>20525</v>
      </c>
      <c r="D4685" s="297" t="s">
        <v>18712</v>
      </c>
      <c r="E4685" s="297" t="s">
        <v>21236</v>
      </c>
      <c r="F4685" s="297" t="s">
        <v>23648</v>
      </c>
      <c r="G4685" s="297" t="s">
        <v>223</v>
      </c>
      <c r="H4685" s="297" t="s">
        <v>10017</v>
      </c>
      <c r="I4685" s="298" t="s">
        <v>23649</v>
      </c>
      <c r="J4685" s="297" t="s">
        <v>10019</v>
      </c>
    </row>
    <row r="4686" spans="1:10" ht="15" x14ac:dyDescent="0.25">
      <c r="A4686" s="297" t="s">
        <v>23650</v>
      </c>
      <c r="B4686" s="297" t="s">
        <v>20524</v>
      </c>
      <c r="C4686" s="297" t="s">
        <v>20525</v>
      </c>
      <c r="D4686" s="297" t="s">
        <v>18712</v>
      </c>
      <c r="E4686" s="297" t="s">
        <v>21236</v>
      </c>
      <c r="F4686" s="297" t="s">
        <v>23651</v>
      </c>
      <c r="G4686" s="297" t="s">
        <v>223</v>
      </c>
      <c r="H4686" s="297" t="s">
        <v>10017</v>
      </c>
      <c r="I4686" s="298" t="s">
        <v>23652</v>
      </c>
      <c r="J4686" s="297" t="s">
        <v>10019</v>
      </c>
    </row>
    <row r="4687" spans="1:10" ht="15" x14ac:dyDescent="0.25">
      <c r="A4687" s="297" t="s">
        <v>23653</v>
      </c>
      <c r="B4687" s="297" t="s">
        <v>20524</v>
      </c>
      <c r="C4687" s="297" t="s">
        <v>20525</v>
      </c>
      <c r="D4687" s="297" t="s">
        <v>18712</v>
      </c>
      <c r="E4687" s="297" t="s">
        <v>21236</v>
      </c>
      <c r="F4687" s="297" t="s">
        <v>23654</v>
      </c>
      <c r="G4687" s="297" t="s">
        <v>223</v>
      </c>
      <c r="H4687" s="297" t="s">
        <v>10017</v>
      </c>
      <c r="I4687" s="298" t="s">
        <v>23655</v>
      </c>
      <c r="J4687" s="297" t="s">
        <v>10019</v>
      </c>
    </row>
    <row r="4688" spans="1:10" ht="15" x14ac:dyDescent="0.25">
      <c r="A4688" s="297" t="s">
        <v>23656</v>
      </c>
      <c r="B4688" s="297" t="s">
        <v>20524</v>
      </c>
      <c r="C4688" s="297" t="s">
        <v>20525</v>
      </c>
      <c r="D4688" s="297" t="s">
        <v>18712</v>
      </c>
      <c r="E4688" s="297" t="s">
        <v>21236</v>
      </c>
      <c r="F4688" s="297" t="s">
        <v>23657</v>
      </c>
      <c r="G4688" s="297" t="s">
        <v>223</v>
      </c>
      <c r="H4688" s="297" t="s">
        <v>10017</v>
      </c>
      <c r="I4688" s="298" t="s">
        <v>23658</v>
      </c>
      <c r="J4688" s="297" t="s">
        <v>10019</v>
      </c>
    </row>
    <row r="4689" spans="1:10" ht="15" x14ac:dyDescent="0.25">
      <c r="A4689" s="297" t="s">
        <v>23659</v>
      </c>
      <c r="B4689" s="297" t="s">
        <v>20524</v>
      </c>
      <c r="C4689" s="297" t="s">
        <v>20525</v>
      </c>
      <c r="D4689" s="297" t="s">
        <v>18712</v>
      </c>
      <c r="E4689" s="297" t="s">
        <v>21236</v>
      </c>
      <c r="F4689" s="297" t="s">
        <v>23660</v>
      </c>
      <c r="G4689" s="297" t="s">
        <v>223</v>
      </c>
      <c r="H4689" s="297" t="s">
        <v>10017</v>
      </c>
      <c r="I4689" s="298" t="s">
        <v>23661</v>
      </c>
      <c r="J4689" s="297" t="s">
        <v>10019</v>
      </c>
    </row>
    <row r="4690" spans="1:10" ht="15" x14ac:dyDescent="0.25">
      <c r="A4690" s="297" t="s">
        <v>23662</v>
      </c>
      <c r="B4690" s="297" t="s">
        <v>20524</v>
      </c>
      <c r="C4690" s="297" t="s">
        <v>20525</v>
      </c>
      <c r="D4690" s="297" t="s">
        <v>18712</v>
      </c>
      <c r="E4690" s="297" t="s">
        <v>21236</v>
      </c>
      <c r="F4690" s="297" t="s">
        <v>23663</v>
      </c>
      <c r="G4690" s="297" t="s">
        <v>223</v>
      </c>
      <c r="H4690" s="297" t="s">
        <v>10017</v>
      </c>
      <c r="I4690" s="298" t="s">
        <v>23664</v>
      </c>
      <c r="J4690" s="297" t="s">
        <v>10019</v>
      </c>
    </row>
    <row r="4691" spans="1:10" ht="15" x14ac:dyDescent="0.25">
      <c r="A4691" s="297" t="s">
        <v>23665</v>
      </c>
      <c r="B4691" s="297" t="s">
        <v>20524</v>
      </c>
      <c r="C4691" s="297" t="s">
        <v>20525</v>
      </c>
      <c r="D4691" s="297" t="s">
        <v>18712</v>
      </c>
      <c r="E4691" s="297" t="s">
        <v>21236</v>
      </c>
      <c r="F4691" s="297" t="s">
        <v>23666</v>
      </c>
      <c r="G4691" s="297" t="s">
        <v>223</v>
      </c>
      <c r="H4691" s="297" t="s">
        <v>10017</v>
      </c>
      <c r="I4691" s="298" t="s">
        <v>23667</v>
      </c>
      <c r="J4691" s="297" t="s">
        <v>10019</v>
      </c>
    </row>
    <row r="4692" spans="1:10" ht="15" x14ac:dyDescent="0.25">
      <c r="A4692" s="297" t="s">
        <v>23668</v>
      </c>
      <c r="B4692" s="297" t="s">
        <v>20524</v>
      </c>
      <c r="C4692" s="297" t="s">
        <v>20525</v>
      </c>
      <c r="D4692" s="297" t="s">
        <v>18712</v>
      </c>
      <c r="E4692" s="297" t="s">
        <v>21236</v>
      </c>
      <c r="F4692" s="297" t="s">
        <v>23669</v>
      </c>
      <c r="G4692" s="297" t="s">
        <v>223</v>
      </c>
      <c r="H4692" s="297" t="s">
        <v>10017</v>
      </c>
      <c r="I4692" s="298" t="s">
        <v>21766</v>
      </c>
      <c r="J4692" s="297" t="s">
        <v>10019</v>
      </c>
    </row>
    <row r="4693" spans="1:10" ht="15" x14ac:dyDescent="0.25">
      <c r="A4693" s="297" t="s">
        <v>23670</v>
      </c>
      <c r="B4693" s="297" t="s">
        <v>20524</v>
      </c>
      <c r="C4693" s="297" t="s">
        <v>20525</v>
      </c>
      <c r="D4693" s="297" t="s">
        <v>18712</v>
      </c>
      <c r="E4693" s="297" t="s">
        <v>21236</v>
      </c>
      <c r="F4693" s="297" t="s">
        <v>23671</v>
      </c>
      <c r="G4693" s="297" t="s">
        <v>223</v>
      </c>
      <c r="H4693" s="297" t="s">
        <v>10017</v>
      </c>
      <c r="I4693" s="298" t="s">
        <v>23672</v>
      </c>
      <c r="J4693" s="297" t="s">
        <v>10019</v>
      </c>
    </row>
    <row r="4694" spans="1:10" ht="15" x14ac:dyDescent="0.25">
      <c r="A4694" s="297" t="s">
        <v>23673</v>
      </c>
      <c r="B4694" s="297" t="s">
        <v>20524</v>
      </c>
      <c r="C4694" s="297" t="s">
        <v>20525</v>
      </c>
      <c r="D4694" s="297" t="s">
        <v>18712</v>
      </c>
      <c r="E4694" s="297" t="s">
        <v>21236</v>
      </c>
      <c r="F4694" s="297" t="s">
        <v>23674</v>
      </c>
      <c r="G4694" s="297" t="s">
        <v>223</v>
      </c>
      <c r="H4694" s="297" t="s">
        <v>10017</v>
      </c>
      <c r="I4694" s="298" t="s">
        <v>23675</v>
      </c>
      <c r="J4694" s="297" t="s">
        <v>10019</v>
      </c>
    </row>
    <row r="4695" spans="1:10" ht="15" x14ac:dyDescent="0.25">
      <c r="A4695" s="297" t="s">
        <v>23676</v>
      </c>
      <c r="B4695" s="297" t="s">
        <v>20524</v>
      </c>
      <c r="C4695" s="297" t="s">
        <v>20525</v>
      </c>
      <c r="D4695" s="297" t="s">
        <v>18712</v>
      </c>
      <c r="E4695" s="297" t="s">
        <v>21236</v>
      </c>
      <c r="F4695" s="297" t="s">
        <v>23677</v>
      </c>
      <c r="G4695" s="297" t="s">
        <v>223</v>
      </c>
      <c r="H4695" s="297" t="s">
        <v>10017</v>
      </c>
      <c r="I4695" s="298" t="s">
        <v>22069</v>
      </c>
      <c r="J4695" s="297" t="s">
        <v>10019</v>
      </c>
    </row>
    <row r="4696" spans="1:10" ht="15" x14ac:dyDescent="0.25">
      <c r="A4696" s="297" t="s">
        <v>23678</v>
      </c>
      <c r="B4696" s="297" t="s">
        <v>20524</v>
      </c>
      <c r="C4696" s="297" t="s">
        <v>20525</v>
      </c>
      <c r="D4696" s="297" t="s">
        <v>18712</v>
      </c>
      <c r="E4696" s="297" t="s">
        <v>21236</v>
      </c>
      <c r="F4696" s="297" t="s">
        <v>23679</v>
      </c>
      <c r="G4696" s="297" t="s">
        <v>223</v>
      </c>
      <c r="H4696" s="297" t="s">
        <v>10017</v>
      </c>
      <c r="I4696" s="298" t="s">
        <v>23680</v>
      </c>
      <c r="J4696" s="297" t="s">
        <v>10019</v>
      </c>
    </row>
    <row r="4697" spans="1:10" ht="15" x14ac:dyDescent="0.25">
      <c r="A4697" s="297" t="s">
        <v>23681</v>
      </c>
      <c r="B4697" s="297" t="s">
        <v>20524</v>
      </c>
      <c r="C4697" s="297" t="s">
        <v>20525</v>
      </c>
      <c r="D4697" s="297" t="s">
        <v>18712</v>
      </c>
      <c r="E4697" s="297" t="s">
        <v>21236</v>
      </c>
      <c r="F4697" s="297" t="s">
        <v>23682</v>
      </c>
      <c r="G4697" s="297" t="s">
        <v>223</v>
      </c>
      <c r="H4697" s="297" t="s">
        <v>10017</v>
      </c>
      <c r="I4697" s="298" t="s">
        <v>22343</v>
      </c>
      <c r="J4697" s="297" t="s">
        <v>10019</v>
      </c>
    </row>
    <row r="4698" spans="1:10" ht="15" x14ac:dyDescent="0.25">
      <c r="A4698" s="297" t="s">
        <v>23683</v>
      </c>
      <c r="B4698" s="297" t="s">
        <v>20524</v>
      </c>
      <c r="C4698" s="297" t="s">
        <v>20525</v>
      </c>
      <c r="D4698" s="297" t="s">
        <v>18712</v>
      </c>
      <c r="E4698" s="297" t="s">
        <v>21236</v>
      </c>
      <c r="F4698" s="297" t="s">
        <v>23684</v>
      </c>
      <c r="G4698" s="297" t="s">
        <v>223</v>
      </c>
      <c r="H4698" s="297" t="s">
        <v>10017</v>
      </c>
      <c r="I4698" s="298" t="s">
        <v>14025</v>
      </c>
      <c r="J4698" s="297" t="s">
        <v>10019</v>
      </c>
    </row>
    <row r="4699" spans="1:10" ht="15" x14ac:dyDescent="0.25">
      <c r="A4699" s="297" t="s">
        <v>23685</v>
      </c>
      <c r="B4699" s="297" t="s">
        <v>20524</v>
      </c>
      <c r="C4699" s="297" t="s">
        <v>20525</v>
      </c>
      <c r="D4699" s="297" t="s">
        <v>18712</v>
      </c>
      <c r="E4699" s="297" t="s">
        <v>21236</v>
      </c>
      <c r="F4699" s="297" t="s">
        <v>23686</v>
      </c>
      <c r="G4699" s="297" t="s">
        <v>223</v>
      </c>
      <c r="H4699" s="297" t="s">
        <v>10017</v>
      </c>
      <c r="I4699" s="298" t="s">
        <v>10375</v>
      </c>
      <c r="J4699" s="297" t="s">
        <v>10019</v>
      </c>
    </row>
    <row r="4700" spans="1:10" ht="15" x14ac:dyDescent="0.25">
      <c r="A4700" s="297" t="s">
        <v>23687</v>
      </c>
      <c r="B4700" s="297" t="s">
        <v>20524</v>
      </c>
      <c r="C4700" s="297" t="s">
        <v>20525</v>
      </c>
      <c r="D4700" s="297" t="s">
        <v>18712</v>
      </c>
      <c r="E4700" s="297" t="s">
        <v>21236</v>
      </c>
      <c r="F4700" s="297" t="s">
        <v>23688</v>
      </c>
      <c r="G4700" s="297" t="s">
        <v>223</v>
      </c>
      <c r="H4700" s="297" t="s">
        <v>10017</v>
      </c>
      <c r="I4700" s="298" t="s">
        <v>23689</v>
      </c>
      <c r="J4700" s="297" t="s">
        <v>10019</v>
      </c>
    </row>
    <row r="4701" spans="1:10" ht="15" x14ac:dyDescent="0.25">
      <c r="A4701" s="297" t="s">
        <v>23690</v>
      </c>
      <c r="B4701" s="297" t="s">
        <v>20524</v>
      </c>
      <c r="C4701" s="297" t="s">
        <v>20525</v>
      </c>
      <c r="D4701" s="297" t="s">
        <v>18712</v>
      </c>
      <c r="E4701" s="297" t="s">
        <v>21236</v>
      </c>
      <c r="F4701" s="297" t="s">
        <v>23691</v>
      </c>
      <c r="G4701" s="297" t="s">
        <v>223</v>
      </c>
      <c r="H4701" s="297" t="s">
        <v>10017</v>
      </c>
      <c r="I4701" s="298" t="s">
        <v>10507</v>
      </c>
      <c r="J4701" s="297" t="s">
        <v>10019</v>
      </c>
    </row>
    <row r="4702" spans="1:10" ht="15" x14ac:dyDescent="0.25">
      <c r="A4702" s="297" t="s">
        <v>23692</v>
      </c>
      <c r="B4702" s="297" t="s">
        <v>20524</v>
      </c>
      <c r="C4702" s="297" t="s">
        <v>20525</v>
      </c>
      <c r="D4702" s="297" t="s">
        <v>18712</v>
      </c>
      <c r="E4702" s="297" t="s">
        <v>21236</v>
      </c>
      <c r="F4702" s="297" t="s">
        <v>23693</v>
      </c>
      <c r="G4702" s="297" t="s">
        <v>223</v>
      </c>
      <c r="H4702" s="297" t="s">
        <v>10017</v>
      </c>
      <c r="I4702" s="298" t="s">
        <v>23694</v>
      </c>
      <c r="J4702" s="297" t="s">
        <v>10019</v>
      </c>
    </row>
    <row r="4703" spans="1:10" ht="15" x14ac:dyDescent="0.25">
      <c r="A4703" s="297" t="s">
        <v>23695</v>
      </c>
      <c r="B4703" s="297" t="s">
        <v>20524</v>
      </c>
      <c r="C4703" s="297" t="s">
        <v>20525</v>
      </c>
      <c r="D4703" s="297" t="s">
        <v>18712</v>
      </c>
      <c r="E4703" s="297" t="s">
        <v>21236</v>
      </c>
      <c r="F4703" s="297" t="s">
        <v>23696</v>
      </c>
      <c r="G4703" s="297" t="s">
        <v>223</v>
      </c>
      <c r="H4703" s="297" t="s">
        <v>10017</v>
      </c>
      <c r="I4703" s="298" t="s">
        <v>23697</v>
      </c>
      <c r="J4703" s="297" t="s">
        <v>10019</v>
      </c>
    </row>
    <row r="4704" spans="1:10" ht="15" x14ac:dyDescent="0.25">
      <c r="A4704" s="297" t="s">
        <v>23698</v>
      </c>
      <c r="B4704" s="297" t="s">
        <v>20524</v>
      </c>
      <c r="C4704" s="297" t="s">
        <v>20525</v>
      </c>
      <c r="D4704" s="297" t="s">
        <v>18712</v>
      </c>
      <c r="E4704" s="297" t="s">
        <v>21236</v>
      </c>
      <c r="F4704" s="297" t="s">
        <v>23699</v>
      </c>
      <c r="G4704" s="297" t="s">
        <v>223</v>
      </c>
      <c r="H4704" s="297" t="s">
        <v>10017</v>
      </c>
      <c r="I4704" s="298" t="s">
        <v>14959</v>
      </c>
      <c r="J4704" s="297" t="s">
        <v>10019</v>
      </c>
    </row>
    <row r="4705" spans="1:10" ht="15" x14ac:dyDescent="0.25">
      <c r="A4705" s="297" t="s">
        <v>23700</v>
      </c>
      <c r="B4705" s="297" t="s">
        <v>20524</v>
      </c>
      <c r="C4705" s="297" t="s">
        <v>20525</v>
      </c>
      <c r="D4705" s="297" t="s">
        <v>18712</v>
      </c>
      <c r="E4705" s="297" t="s">
        <v>21236</v>
      </c>
      <c r="F4705" s="297" t="s">
        <v>23701</v>
      </c>
      <c r="G4705" s="297" t="s">
        <v>223</v>
      </c>
      <c r="H4705" s="297" t="s">
        <v>10017</v>
      </c>
      <c r="I4705" s="298" t="s">
        <v>23702</v>
      </c>
      <c r="J4705" s="297" t="s">
        <v>10019</v>
      </c>
    </row>
    <row r="4706" spans="1:10" ht="15" x14ac:dyDescent="0.25">
      <c r="A4706" s="297" t="s">
        <v>23703</v>
      </c>
      <c r="B4706" s="297" t="s">
        <v>20524</v>
      </c>
      <c r="C4706" s="297" t="s">
        <v>20525</v>
      </c>
      <c r="D4706" s="297" t="s">
        <v>18712</v>
      </c>
      <c r="E4706" s="297" t="s">
        <v>21236</v>
      </c>
      <c r="F4706" s="297" t="s">
        <v>23704</v>
      </c>
      <c r="G4706" s="297" t="s">
        <v>223</v>
      </c>
      <c r="H4706" s="297" t="s">
        <v>10017</v>
      </c>
      <c r="I4706" s="298" t="s">
        <v>23705</v>
      </c>
      <c r="J4706" s="297" t="s">
        <v>10019</v>
      </c>
    </row>
    <row r="4707" spans="1:10" ht="15" x14ac:dyDescent="0.25">
      <c r="A4707" s="297" t="s">
        <v>23706</v>
      </c>
      <c r="B4707" s="297" t="s">
        <v>20524</v>
      </c>
      <c r="C4707" s="297" t="s">
        <v>20525</v>
      </c>
      <c r="D4707" s="297" t="s">
        <v>18712</v>
      </c>
      <c r="E4707" s="297" t="s">
        <v>21236</v>
      </c>
      <c r="F4707" s="297" t="s">
        <v>23707</v>
      </c>
      <c r="G4707" s="297" t="s">
        <v>223</v>
      </c>
      <c r="H4707" s="297" t="s">
        <v>10017</v>
      </c>
      <c r="I4707" s="298" t="s">
        <v>21993</v>
      </c>
      <c r="J4707" s="297" t="s">
        <v>10019</v>
      </c>
    </row>
    <row r="4708" spans="1:10" ht="15" x14ac:dyDescent="0.25">
      <c r="A4708" s="297" t="s">
        <v>23708</v>
      </c>
      <c r="B4708" s="297" t="s">
        <v>20524</v>
      </c>
      <c r="C4708" s="297" t="s">
        <v>20525</v>
      </c>
      <c r="D4708" s="297" t="s">
        <v>18712</v>
      </c>
      <c r="E4708" s="297" t="s">
        <v>21236</v>
      </c>
      <c r="F4708" s="297" t="s">
        <v>23709</v>
      </c>
      <c r="G4708" s="297" t="s">
        <v>223</v>
      </c>
      <c r="H4708" s="297" t="s">
        <v>10017</v>
      </c>
      <c r="I4708" s="298" t="s">
        <v>23710</v>
      </c>
      <c r="J4708" s="297" t="s">
        <v>10019</v>
      </c>
    </row>
    <row r="4709" spans="1:10" ht="15" x14ac:dyDescent="0.25">
      <c r="A4709" s="297" t="s">
        <v>23711</v>
      </c>
      <c r="B4709" s="297" t="s">
        <v>20524</v>
      </c>
      <c r="C4709" s="297" t="s">
        <v>20525</v>
      </c>
      <c r="D4709" s="297" t="s">
        <v>18712</v>
      </c>
      <c r="E4709" s="297" t="s">
        <v>21236</v>
      </c>
      <c r="F4709" s="297" t="s">
        <v>23712</v>
      </c>
      <c r="G4709" s="297" t="s">
        <v>223</v>
      </c>
      <c r="H4709" s="297" t="s">
        <v>10017</v>
      </c>
      <c r="I4709" s="298" t="s">
        <v>23713</v>
      </c>
      <c r="J4709" s="297" t="s">
        <v>10019</v>
      </c>
    </row>
    <row r="4710" spans="1:10" ht="15" x14ac:dyDescent="0.25">
      <c r="A4710" s="297" t="s">
        <v>23714</v>
      </c>
      <c r="B4710" s="297" t="s">
        <v>20524</v>
      </c>
      <c r="C4710" s="297" t="s">
        <v>20525</v>
      </c>
      <c r="D4710" s="297" t="s">
        <v>18712</v>
      </c>
      <c r="E4710" s="297" t="s">
        <v>21236</v>
      </c>
      <c r="F4710" s="297" t="s">
        <v>23715</v>
      </c>
      <c r="G4710" s="297" t="s">
        <v>223</v>
      </c>
      <c r="H4710" s="297" t="s">
        <v>10017</v>
      </c>
      <c r="I4710" s="298" t="s">
        <v>11669</v>
      </c>
      <c r="J4710" s="297" t="s">
        <v>10019</v>
      </c>
    </row>
    <row r="4711" spans="1:10" ht="15" x14ac:dyDescent="0.25">
      <c r="A4711" s="297" t="s">
        <v>23716</v>
      </c>
      <c r="B4711" s="297" t="s">
        <v>20524</v>
      </c>
      <c r="C4711" s="297" t="s">
        <v>20525</v>
      </c>
      <c r="D4711" s="297" t="s">
        <v>18712</v>
      </c>
      <c r="E4711" s="297" t="s">
        <v>21236</v>
      </c>
      <c r="F4711" s="297" t="s">
        <v>23717</v>
      </c>
      <c r="G4711" s="297" t="s">
        <v>223</v>
      </c>
      <c r="H4711" s="297" t="s">
        <v>10017</v>
      </c>
      <c r="I4711" s="298" t="s">
        <v>23718</v>
      </c>
      <c r="J4711" s="297" t="s">
        <v>10019</v>
      </c>
    </row>
    <row r="4712" spans="1:10" ht="15" x14ac:dyDescent="0.25">
      <c r="A4712" s="297" t="s">
        <v>23719</v>
      </c>
      <c r="B4712" s="297" t="s">
        <v>20524</v>
      </c>
      <c r="C4712" s="297" t="s">
        <v>20525</v>
      </c>
      <c r="D4712" s="297" t="s">
        <v>18712</v>
      </c>
      <c r="E4712" s="297" t="s">
        <v>21236</v>
      </c>
      <c r="F4712" s="297" t="s">
        <v>23720</v>
      </c>
      <c r="G4712" s="297" t="s">
        <v>223</v>
      </c>
      <c r="H4712" s="297" t="s">
        <v>10017</v>
      </c>
      <c r="I4712" s="298" t="s">
        <v>23721</v>
      </c>
      <c r="J4712" s="297" t="s">
        <v>10019</v>
      </c>
    </row>
    <row r="4713" spans="1:10" ht="15" x14ac:dyDescent="0.25">
      <c r="A4713" s="297" t="s">
        <v>23722</v>
      </c>
      <c r="B4713" s="297" t="s">
        <v>20524</v>
      </c>
      <c r="C4713" s="297" t="s">
        <v>20525</v>
      </c>
      <c r="D4713" s="297" t="s">
        <v>18712</v>
      </c>
      <c r="E4713" s="297" t="s">
        <v>21236</v>
      </c>
      <c r="F4713" s="297" t="s">
        <v>23723</v>
      </c>
      <c r="G4713" s="297" t="s">
        <v>223</v>
      </c>
      <c r="H4713" s="297" t="s">
        <v>10017</v>
      </c>
      <c r="I4713" s="298" t="s">
        <v>23724</v>
      </c>
      <c r="J4713" s="297" t="s">
        <v>10019</v>
      </c>
    </row>
    <row r="4714" spans="1:10" ht="15" x14ac:dyDescent="0.25">
      <c r="A4714" s="297" t="s">
        <v>23725</v>
      </c>
      <c r="B4714" s="297" t="s">
        <v>20524</v>
      </c>
      <c r="C4714" s="297" t="s">
        <v>20525</v>
      </c>
      <c r="D4714" s="297" t="s">
        <v>18712</v>
      </c>
      <c r="E4714" s="297" t="s">
        <v>21236</v>
      </c>
      <c r="F4714" s="297" t="s">
        <v>23726</v>
      </c>
      <c r="G4714" s="297" t="s">
        <v>223</v>
      </c>
      <c r="H4714" s="297" t="s">
        <v>10017</v>
      </c>
      <c r="I4714" s="298" t="s">
        <v>23727</v>
      </c>
      <c r="J4714" s="297" t="s">
        <v>10019</v>
      </c>
    </row>
    <row r="4715" spans="1:10" ht="15" x14ac:dyDescent="0.25">
      <c r="A4715" s="297" t="s">
        <v>23728</v>
      </c>
      <c r="B4715" s="297" t="s">
        <v>20524</v>
      </c>
      <c r="C4715" s="297" t="s">
        <v>20525</v>
      </c>
      <c r="D4715" s="297" t="s">
        <v>18712</v>
      </c>
      <c r="E4715" s="297" t="s">
        <v>21236</v>
      </c>
      <c r="F4715" s="297" t="s">
        <v>23729</v>
      </c>
      <c r="G4715" s="297" t="s">
        <v>223</v>
      </c>
      <c r="H4715" s="297" t="s">
        <v>10017</v>
      </c>
      <c r="I4715" s="298" t="s">
        <v>23730</v>
      </c>
      <c r="J4715" s="297" t="s">
        <v>10019</v>
      </c>
    </row>
    <row r="4716" spans="1:10" ht="15" x14ac:dyDescent="0.25">
      <c r="A4716" s="297" t="s">
        <v>23731</v>
      </c>
      <c r="B4716" s="297" t="s">
        <v>20524</v>
      </c>
      <c r="C4716" s="297" t="s">
        <v>20525</v>
      </c>
      <c r="D4716" s="297" t="s">
        <v>18712</v>
      </c>
      <c r="E4716" s="297" t="s">
        <v>21236</v>
      </c>
      <c r="F4716" s="297" t="s">
        <v>23732</v>
      </c>
      <c r="G4716" s="297" t="s">
        <v>223</v>
      </c>
      <c r="H4716" s="297" t="s">
        <v>10017</v>
      </c>
      <c r="I4716" s="298" t="s">
        <v>23733</v>
      </c>
      <c r="J4716" s="297" t="s">
        <v>10019</v>
      </c>
    </row>
    <row r="4717" spans="1:10" ht="15" x14ac:dyDescent="0.25">
      <c r="A4717" s="297" t="s">
        <v>23734</v>
      </c>
      <c r="B4717" s="297" t="s">
        <v>20524</v>
      </c>
      <c r="C4717" s="297" t="s">
        <v>20525</v>
      </c>
      <c r="D4717" s="297" t="s">
        <v>18712</v>
      </c>
      <c r="E4717" s="297" t="s">
        <v>21236</v>
      </c>
      <c r="F4717" s="297" t="s">
        <v>23735</v>
      </c>
      <c r="G4717" s="297" t="s">
        <v>223</v>
      </c>
      <c r="H4717" s="297" t="s">
        <v>10017</v>
      </c>
      <c r="I4717" s="298" t="s">
        <v>23736</v>
      </c>
      <c r="J4717" s="297" t="s">
        <v>10019</v>
      </c>
    </row>
    <row r="4718" spans="1:10" ht="15" x14ac:dyDescent="0.25">
      <c r="A4718" s="297" t="s">
        <v>23737</v>
      </c>
      <c r="B4718" s="297" t="s">
        <v>20524</v>
      </c>
      <c r="C4718" s="297" t="s">
        <v>20525</v>
      </c>
      <c r="D4718" s="297" t="s">
        <v>18712</v>
      </c>
      <c r="E4718" s="297" t="s">
        <v>21236</v>
      </c>
      <c r="F4718" s="297" t="s">
        <v>23738</v>
      </c>
      <c r="G4718" s="297" t="s">
        <v>223</v>
      </c>
      <c r="H4718" s="297" t="s">
        <v>10017</v>
      </c>
      <c r="I4718" s="298" t="s">
        <v>23739</v>
      </c>
      <c r="J4718" s="297" t="s">
        <v>10019</v>
      </c>
    </row>
    <row r="4719" spans="1:10" ht="15" x14ac:dyDescent="0.25">
      <c r="A4719" s="297" t="s">
        <v>23740</v>
      </c>
      <c r="B4719" s="297" t="s">
        <v>20524</v>
      </c>
      <c r="C4719" s="297" t="s">
        <v>20525</v>
      </c>
      <c r="D4719" s="297" t="s">
        <v>18712</v>
      </c>
      <c r="E4719" s="297" t="s">
        <v>21236</v>
      </c>
      <c r="F4719" s="297" t="s">
        <v>23741</v>
      </c>
      <c r="G4719" s="297" t="s">
        <v>223</v>
      </c>
      <c r="H4719" s="297" t="s">
        <v>10017</v>
      </c>
      <c r="I4719" s="298" t="s">
        <v>23742</v>
      </c>
      <c r="J4719" s="297" t="s">
        <v>10019</v>
      </c>
    </row>
    <row r="4720" spans="1:10" ht="15" x14ac:dyDescent="0.25">
      <c r="A4720" s="297" t="s">
        <v>23743</v>
      </c>
      <c r="B4720" s="297" t="s">
        <v>20524</v>
      </c>
      <c r="C4720" s="297" t="s">
        <v>20525</v>
      </c>
      <c r="D4720" s="297" t="s">
        <v>18712</v>
      </c>
      <c r="E4720" s="297" t="s">
        <v>21236</v>
      </c>
      <c r="F4720" s="297" t="s">
        <v>23744</v>
      </c>
      <c r="G4720" s="297" t="s">
        <v>223</v>
      </c>
      <c r="H4720" s="297" t="s">
        <v>10017</v>
      </c>
      <c r="I4720" s="298" t="s">
        <v>23745</v>
      </c>
      <c r="J4720" s="297" t="s">
        <v>10019</v>
      </c>
    </row>
    <row r="4721" spans="1:10" ht="15" x14ac:dyDescent="0.25">
      <c r="A4721" s="297" t="s">
        <v>23746</v>
      </c>
      <c r="B4721" s="297" t="s">
        <v>20524</v>
      </c>
      <c r="C4721" s="297" t="s">
        <v>20525</v>
      </c>
      <c r="D4721" s="297" t="s">
        <v>18712</v>
      </c>
      <c r="E4721" s="297" t="s">
        <v>21236</v>
      </c>
      <c r="F4721" s="297" t="s">
        <v>23747</v>
      </c>
      <c r="G4721" s="297" t="s">
        <v>223</v>
      </c>
      <c r="H4721" s="297" t="s">
        <v>10017</v>
      </c>
      <c r="I4721" s="298" t="s">
        <v>23748</v>
      </c>
      <c r="J4721" s="297" t="s">
        <v>10019</v>
      </c>
    </row>
    <row r="4722" spans="1:10" ht="15" x14ac:dyDescent="0.25">
      <c r="A4722" s="297" t="s">
        <v>23749</v>
      </c>
      <c r="B4722" s="297" t="s">
        <v>20524</v>
      </c>
      <c r="C4722" s="297" t="s">
        <v>20525</v>
      </c>
      <c r="D4722" s="297" t="s">
        <v>18712</v>
      </c>
      <c r="E4722" s="297" t="s">
        <v>21236</v>
      </c>
      <c r="F4722" s="297" t="s">
        <v>23750</v>
      </c>
      <c r="G4722" s="297" t="s">
        <v>223</v>
      </c>
      <c r="H4722" s="297" t="s">
        <v>10017</v>
      </c>
      <c r="I4722" s="298" t="s">
        <v>21856</v>
      </c>
      <c r="J4722" s="297" t="s">
        <v>10019</v>
      </c>
    </row>
    <row r="4723" spans="1:10" ht="15" x14ac:dyDescent="0.25">
      <c r="A4723" s="297" t="s">
        <v>23751</v>
      </c>
      <c r="B4723" s="297" t="s">
        <v>20524</v>
      </c>
      <c r="C4723" s="297" t="s">
        <v>20525</v>
      </c>
      <c r="D4723" s="297" t="s">
        <v>18712</v>
      </c>
      <c r="E4723" s="297" t="s">
        <v>21236</v>
      </c>
      <c r="F4723" s="297" t="s">
        <v>23752</v>
      </c>
      <c r="G4723" s="297" t="s">
        <v>223</v>
      </c>
      <c r="H4723" s="297" t="s">
        <v>10017</v>
      </c>
      <c r="I4723" s="298" t="s">
        <v>10594</v>
      </c>
      <c r="J4723" s="297" t="s">
        <v>10019</v>
      </c>
    </row>
    <row r="4724" spans="1:10" ht="15" x14ac:dyDescent="0.25">
      <c r="A4724" s="297" t="s">
        <v>23753</v>
      </c>
      <c r="B4724" s="297" t="s">
        <v>20524</v>
      </c>
      <c r="C4724" s="297" t="s">
        <v>20525</v>
      </c>
      <c r="D4724" s="297" t="s">
        <v>18712</v>
      </c>
      <c r="E4724" s="297" t="s">
        <v>21236</v>
      </c>
      <c r="F4724" s="297" t="s">
        <v>23754</v>
      </c>
      <c r="G4724" s="297" t="s">
        <v>223</v>
      </c>
      <c r="H4724" s="297" t="s">
        <v>10017</v>
      </c>
      <c r="I4724" s="298" t="s">
        <v>23755</v>
      </c>
      <c r="J4724" s="297" t="s">
        <v>10019</v>
      </c>
    </row>
    <row r="4725" spans="1:10" ht="15" x14ac:dyDescent="0.25">
      <c r="A4725" s="297" t="s">
        <v>23756</v>
      </c>
      <c r="B4725" s="297" t="s">
        <v>20524</v>
      </c>
      <c r="C4725" s="297" t="s">
        <v>20525</v>
      </c>
      <c r="D4725" s="297" t="s">
        <v>18712</v>
      </c>
      <c r="E4725" s="297" t="s">
        <v>21236</v>
      </c>
      <c r="F4725" s="297" t="s">
        <v>23757</v>
      </c>
      <c r="G4725" s="297" t="s">
        <v>223</v>
      </c>
      <c r="H4725" s="297" t="s">
        <v>10017</v>
      </c>
      <c r="I4725" s="298" t="s">
        <v>23758</v>
      </c>
      <c r="J4725" s="297" t="s">
        <v>10019</v>
      </c>
    </row>
    <row r="4726" spans="1:10" ht="15" x14ac:dyDescent="0.25">
      <c r="A4726" s="297" t="s">
        <v>23759</v>
      </c>
      <c r="B4726" s="297" t="s">
        <v>20524</v>
      </c>
      <c r="C4726" s="297" t="s">
        <v>20525</v>
      </c>
      <c r="D4726" s="297" t="s">
        <v>18712</v>
      </c>
      <c r="E4726" s="297" t="s">
        <v>21236</v>
      </c>
      <c r="F4726" s="297" t="s">
        <v>23760</v>
      </c>
      <c r="G4726" s="297" t="s">
        <v>223</v>
      </c>
      <c r="H4726" s="297" t="s">
        <v>10017</v>
      </c>
      <c r="I4726" s="298" t="s">
        <v>23761</v>
      </c>
      <c r="J4726" s="297" t="s">
        <v>10019</v>
      </c>
    </row>
    <row r="4727" spans="1:10" ht="15" x14ac:dyDescent="0.25">
      <c r="A4727" s="297" t="s">
        <v>23762</v>
      </c>
      <c r="B4727" s="297" t="s">
        <v>20524</v>
      </c>
      <c r="C4727" s="297" t="s">
        <v>20525</v>
      </c>
      <c r="D4727" s="297" t="s">
        <v>18712</v>
      </c>
      <c r="E4727" s="297" t="s">
        <v>21236</v>
      </c>
      <c r="F4727" s="297" t="s">
        <v>23763</v>
      </c>
      <c r="G4727" s="297" t="s">
        <v>223</v>
      </c>
      <c r="H4727" s="297" t="s">
        <v>10017</v>
      </c>
      <c r="I4727" s="298" t="s">
        <v>23764</v>
      </c>
      <c r="J4727" s="297" t="s">
        <v>10019</v>
      </c>
    </row>
    <row r="4728" spans="1:10" ht="15" x14ac:dyDescent="0.25">
      <c r="A4728" s="297" t="s">
        <v>23765</v>
      </c>
      <c r="B4728" s="297" t="s">
        <v>20524</v>
      </c>
      <c r="C4728" s="297" t="s">
        <v>20525</v>
      </c>
      <c r="D4728" s="297" t="s">
        <v>18712</v>
      </c>
      <c r="E4728" s="297" t="s">
        <v>21236</v>
      </c>
      <c r="F4728" s="297" t="s">
        <v>23766</v>
      </c>
      <c r="G4728" s="297" t="s">
        <v>223</v>
      </c>
      <c r="H4728" s="297" t="s">
        <v>10017</v>
      </c>
      <c r="I4728" s="298" t="s">
        <v>22983</v>
      </c>
      <c r="J4728" s="297" t="s">
        <v>10019</v>
      </c>
    </row>
    <row r="4729" spans="1:10" ht="15" x14ac:dyDescent="0.25">
      <c r="A4729" s="297" t="s">
        <v>23767</v>
      </c>
      <c r="B4729" s="297" t="s">
        <v>20524</v>
      </c>
      <c r="C4729" s="297" t="s">
        <v>20525</v>
      </c>
      <c r="D4729" s="297" t="s">
        <v>18712</v>
      </c>
      <c r="E4729" s="297" t="s">
        <v>21236</v>
      </c>
      <c r="F4729" s="297" t="s">
        <v>23768</v>
      </c>
      <c r="G4729" s="297" t="s">
        <v>223</v>
      </c>
      <c r="H4729" s="297" t="s">
        <v>10017</v>
      </c>
      <c r="I4729" s="298" t="s">
        <v>23769</v>
      </c>
      <c r="J4729" s="297" t="s">
        <v>10019</v>
      </c>
    </row>
    <row r="4730" spans="1:10" ht="15" x14ac:dyDescent="0.25">
      <c r="A4730" s="297" t="s">
        <v>23770</v>
      </c>
      <c r="B4730" s="297" t="s">
        <v>20524</v>
      </c>
      <c r="C4730" s="297" t="s">
        <v>20525</v>
      </c>
      <c r="D4730" s="297" t="s">
        <v>18712</v>
      </c>
      <c r="E4730" s="297" t="s">
        <v>21236</v>
      </c>
      <c r="F4730" s="297" t="s">
        <v>23771</v>
      </c>
      <c r="G4730" s="297" t="s">
        <v>223</v>
      </c>
      <c r="H4730" s="297" t="s">
        <v>10017</v>
      </c>
      <c r="I4730" s="298" t="s">
        <v>21499</v>
      </c>
      <c r="J4730" s="297" t="s">
        <v>10019</v>
      </c>
    </row>
    <row r="4731" spans="1:10" ht="15" x14ac:dyDescent="0.25">
      <c r="A4731" s="297" t="s">
        <v>23772</v>
      </c>
      <c r="B4731" s="297" t="s">
        <v>20524</v>
      </c>
      <c r="C4731" s="297" t="s">
        <v>20525</v>
      </c>
      <c r="D4731" s="297" t="s">
        <v>18712</v>
      </c>
      <c r="E4731" s="297" t="s">
        <v>21236</v>
      </c>
      <c r="F4731" s="297" t="s">
        <v>23773</v>
      </c>
      <c r="G4731" s="297" t="s">
        <v>223</v>
      </c>
      <c r="H4731" s="297" t="s">
        <v>10017</v>
      </c>
      <c r="I4731" s="298" t="s">
        <v>23774</v>
      </c>
      <c r="J4731" s="297" t="s">
        <v>10019</v>
      </c>
    </row>
    <row r="4732" spans="1:10" ht="15" x14ac:dyDescent="0.25">
      <c r="A4732" s="297" t="s">
        <v>23775</v>
      </c>
      <c r="B4732" s="297" t="s">
        <v>20524</v>
      </c>
      <c r="C4732" s="297" t="s">
        <v>20525</v>
      </c>
      <c r="D4732" s="297" t="s">
        <v>18712</v>
      </c>
      <c r="E4732" s="297" t="s">
        <v>21236</v>
      </c>
      <c r="F4732" s="297" t="s">
        <v>23776</v>
      </c>
      <c r="G4732" s="297" t="s">
        <v>223</v>
      </c>
      <c r="H4732" s="297" t="s">
        <v>10017</v>
      </c>
      <c r="I4732" s="298" t="s">
        <v>23777</v>
      </c>
      <c r="J4732" s="297" t="s">
        <v>10019</v>
      </c>
    </row>
    <row r="4733" spans="1:10" ht="15" x14ac:dyDescent="0.25">
      <c r="A4733" s="297" t="s">
        <v>23778</v>
      </c>
      <c r="B4733" s="297" t="s">
        <v>20524</v>
      </c>
      <c r="C4733" s="297" t="s">
        <v>20525</v>
      </c>
      <c r="D4733" s="297" t="s">
        <v>18712</v>
      </c>
      <c r="E4733" s="297" t="s">
        <v>21236</v>
      </c>
      <c r="F4733" s="297" t="s">
        <v>23779</v>
      </c>
      <c r="G4733" s="297" t="s">
        <v>223</v>
      </c>
      <c r="H4733" s="297" t="s">
        <v>10017</v>
      </c>
      <c r="I4733" s="298" t="s">
        <v>20236</v>
      </c>
      <c r="J4733" s="297" t="s">
        <v>10019</v>
      </c>
    </row>
    <row r="4734" spans="1:10" ht="15" x14ac:dyDescent="0.25">
      <c r="A4734" s="297" t="s">
        <v>23780</v>
      </c>
      <c r="B4734" s="297" t="s">
        <v>20524</v>
      </c>
      <c r="C4734" s="297" t="s">
        <v>20525</v>
      </c>
      <c r="D4734" s="297" t="s">
        <v>18712</v>
      </c>
      <c r="E4734" s="297" t="s">
        <v>21236</v>
      </c>
      <c r="F4734" s="297" t="s">
        <v>23781</v>
      </c>
      <c r="G4734" s="297" t="s">
        <v>223</v>
      </c>
      <c r="H4734" s="297" t="s">
        <v>10017</v>
      </c>
      <c r="I4734" s="298" t="s">
        <v>23782</v>
      </c>
      <c r="J4734" s="297" t="s">
        <v>10019</v>
      </c>
    </row>
    <row r="4735" spans="1:10" ht="15" x14ac:dyDescent="0.25">
      <c r="A4735" s="297" t="s">
        <v>23783</v>
      </c>
      <c r="B4735" s="297" t="s">
        <v>20524</v>
      </c>
      <c r="C4735" s="297" t="s">
        <v>20525</v>
      </c>
      <c r="D4735" s="297" t="s">
        <v>18712</v>
      </c>
      <c r="E4735" s="297" t="s">
        <v>21236</v>
      </c>
      <c r="F4735" s="297" t="s">
        <v>23784</v>
      </c>
      <c r="G4735" s="297" t="s">
        <v>223</v>
      </c>
      <c r="H4735" s="297" t="s">
        <v>10017</v>
      </c>
      <c r="I4735" s="298" t="s">
        <v>20579</v>
      </c>
      <c r="J4735" s="297" t="s">
        <v>10019</v>
      </c>
    </row>
    <row r="4736" spans="1:10" ht="15" x14ac:dyDescent="0.25">
      <c r="A4736" s="297" t="s">
        <v>23785</v>
      </c>
      <c r="B4736" s="297" t="s">
        <v>20524</v>
      </c>
      <c r="C4736" s="297" t="s">
        <v>20525</v>
      </c>
      <c r="D4736" s="297" t="s">
        <v>18712</v>
      </c>
      <c r="E4736" s="297" t="s">
        <v>21236</v>
      </c>
      <c r="F4736" s="297" t="s">
        <v>23786</v>
      </c>
      <c r="G4736" s="297" t="s">
        <v>223</v>
      </c>
      <c r="H4736" s="297" t="s">
        <v>10017</v>
      </c>
      <c r="I4736" s="298" t="s">
        <v>23787</v>
      </c>
      <c r="J4736" s="297" t="s">
        <v>10019</v>
      </c>
    </row>
    <row r="4737" spans="1:10" ht="15" x14ac:dyDescent="0.25">
      <c r="A4737" s="297" t="s">
        <v>23788</v>
      </c>
      <c r="B4737" s="297" t="s">
        <v>20524</v>
      </c>
      <c r="C4737" s="297" t="s">
        <v>20525</v>
      </c>
      <c r="D4737" s="297" t="s">
        <v>18712</v>
      </c>
      <c r="E4737" s="297" t="s">
        <v>21236</v>
      </c>
      <c r="F4737" s="297" t="s">
        <v>23789</v>
      </c>
      <c r="G4737" s="297" t="s">
        <v>223</v>
      </c>
      <c r="H4737" s="297" t="s">
        <v>10017</v>
      </c>
      <c r="I4737" s="298" t="s">
        <v>23790</v>
      </c>
      <c r="J4737" s="297" t="s">
        <v>10019</v>
      </c>
    </row>
    <row r="4738" spans="1:10" ht="15" x14ac:dyDescent="0.25">
      <c r="A4738" s="297" t="s">
        <v>23791</v>
      </c>
      <c r="B4738" s="297" t="s">
        <v>20524</v>
      </c>
      <c r="C4738" s="297" t="s">
        <v>20525</v>
      </c>
      <c r="D4738" s="297" t="s">
        <v>18712</v>
      </c>
      <c r="E4738" s="297" t="s">
        <v>21236</v>
      </c>
      <c r="F4738" s="297" t="s">
        <v>23792</v>
      </c>
      <c r="G4738" s="297" t="s">
        <v>223</v>
      </c>
      <c r="H4738" s="297" t="s">
        <v>10017</v>
      </c>
      <c r="I4738" s="298" t="s">
        <v>15705</v>
      </c>
      <c r="J4738" s="297" t="s">
        <v>10019</v>
      </c>
    </row>
    <row r="4739" spans="1:10" ht="15" x14ac:dyDescent="0.25">
      <c r="A4739" s="297" t="s">
        <v>23793</v>
      </c>
      <c r="B4739" s="297" t="s">
        <v>20524</v>
      </c>
      <c r="C4739" s="297" t="s">
        <v>20525</v>
      </c>
      <c r="D4739" s="297" t="s">
        <v>18712</v>
      </c>
      <c r="E4739" s="297" t="s">
        <v>21236</v>
      </c>
      <c r="F4739" s="297" t="s">
        <v>23794</v>
      </c>
      <c r="G4739" s="297" t="s">
        <v>223</v>
      </c>
      <c r="H4739" s="297" t="s">
        <v>10017</v>
      </c>
      <c r="I4739" s="298" t="s">
        <v>23795</v>
      </c>
      <c r="J4739" s="297" t="s">
        <v>10019</v>
      </c>
    </row>
    <row r="4740" spans="1:10" ht="15" x14ac:dyDescent="0.25">
      <c r="A4740" s="297" t="s">
        <v>23796</v>
      </c>
      <c r="B4740" s="297" t="s">
        <v>20524</v>
      </c>
      <c r="C4740" s="297" t="s">
        <v>20525</v>
      </c>
      <c r="D4740" s="297" t="s">
        <v>18712</v>
      </c>
      <c r="E4740" s="297" t="s">
        <v>21236</v>
      </c>
      <c r="F4740" s="297" t="s">
        <v>23797</v>
      </c>
      <c r="G4740" s="297" t="s">
        <v>223</v>
      </c>
      <c r="H4740" s="297" t="s">
        <v>10017</v>
      </c>
      <c r="I4740" s="298" t="s">
        <v>23798</v>
      </c>
      <c r="J4740" s="297" t="s">
        <v>10019</v>
      </c>
    </row>
    <row r="4741" spans="1:10" ht="15" x14ac:dyDescent="0.25">
      <c r="A4741" s="297" t="s">
        <v>23799</v>
      </c>
      <c r="B4741" s="297" t="s">
        <v>20524</v>
      </c>
      <c r="C4741" s="297" t="s">
        <v>20525</v>
      </c>
      <c r="D4741" s="297" t="s">
        <v>18712</v>
      </c>
      <c r="E4741" s="297" t="s">
        <v>21236</v>
      </c>
      <c r="F4741" s="297" t="s">
        <v>23800</v>
      </c>
      <c r="G4741" s="297" t="s">
        <v>223</v>
      </c>
      <c r="H4741" s="297" t="s">
        <v>10017</v>
      </c>
      <c r="I4741" s="298" t="s">
        <v>23801</v>
      </c>
      <c r="J4741" s="297" t="s">
        <v>10019</v>
      </c>
    </row>
    <row r="4742" spans="1:10" ht="15" x14ac:dyDescent="0.25">
      <c r="A4742" s="297" t="s">
        <v>23802</v>
      </c>
      <c r="B4742" s="297" t="s">
        <v>20524</v>
      </c>
      <c r="C4742" s="297" t="s">
        <v>20525</v>
      </c>
      <c r="D4742" s="297" t="s">
        <v>18712</v>
      </c>
      <c r="E4742" s="297" t="s">
        <v>21236</v>
      </c>
      <c r="F4742" s="297" t="s">
        <v>23803</v>
      </c>
      <c r="G4742" s="297" t="s">
        <v>223</v>
      </c>
      <c r="H4742" s="297" t="s">
        <v>10017</v>
      </c>
      <c r="I4742" s="298" t="s">
        <v>23804</v>
      </c>
      <c r="J4742" s="297" t="s">
        <v>10019</v>
      </c>
    </row>
    <row r="4743" spans="1:10" ht="15" x14ac:dyDescent="0.25">
      <c r="A4743" s="297" t="s">
        <v>23805</v>
      </c>
      <c r="B4743" s="297" t="s">
        <v>20524</v>
      </c>
      <c r="C4743" s="297" t="s">
        <v>20525</v>
      </c>
      <c r="D4743" s="297" t="s">
        <v>18712</v>
      </c>
      <c r="E4743" s="297" t="s">
        <v>21236</v>
      </c>
      <c r="F4743" s="297" t="s">
        <v>23806</v>
      </c>
      <c r="G4743" s="297" t="s">
        <v>223</v>
      </c>
      <c r="H4743" s="297" t="s">
        <v>10017</v>
      </c>
      <c r="I4743" s="298" t="s">
        <v>23807</v>
      </c>
      <c r="J4743" s="297" t="s">
        <v>10019</v>
      </c>
    </row>
    <row r="4744" spans="1:10" ht="15" x14ac:dyDescent="0.25">
      <c r="A4744" s="297" t="s">
        <v>23808</v>
      </c>
      <c r="B4744" s="297" t="s">
        <v>20524</v>
      </c>
      <c r="C4744" s="297" t="s">
        <v>20525</v>
      </c>
      <c r="D4744" s="297" t="s">
        <v>18712</v>
      </c>
      <c r="E4744" s="297" t="s">
        <v>21236</v>
      </c>
      <c r="F4744" s="297" t="s">
        <v>23809</v>
      </c>
      <c r="G4744" s="297" t="s">
        <v>223</v>
      </c>
      <c r="H4744" s="297" t="s">
        <v>10017</v>
      </c>
      <c r="I4744" s="298" t="s">
        <v>10711</v>
      </c>
      <c r="J4744" s="297" t="s">
        <v>10019</v>
      </c>
    </row>
    <row r="4745" spans="1:10" ht="15" x14ac:dyDescent="0.25">
      <c r="A4745" s="297" t="s">
        <v>23810</v>
      </c>
      <c r="B4745" s="297" t="s">
        <v>20524</v>
      </c>
      <c r="C4745" s="297" t="s">
        <v>20525</v>
      </c>
      <c r="D4745" s="297" t="s">
        <v>18712</v>
      </c>
      <c r="E4745" s="297" t="s">
        <v>21236</v>
      </c>
      <c r="F4745" s="297" t="s">
        <v>23811</v>
      </c>
      <c r="G4745" s="297" t="s">
        <v>223</v>
      </c>
      <c r="H4745" s="297" t="s">
        <v>10017</v>
      </c>
      <c r="I4745" s="298" t="s">
        <v>23812</v>
      </c>
      <c r="J4745" s="297" t="s">
        <v>10019</v>
      </c>
    </row>
    <row r="4746" spans="1:10" ht="15" x14ac:dyDescent="0.25">
      <c r="A4746" s="297" t="s">
        <v>23813</v>
      </c>
      <c r="B4746" s="297" t="s">
        <v>20524</v>
      </c>
      <c r="C4746" s="297" t="s">
        <v>20525</v>
      </c>
      <c r="D4746" s="297" t="s">
        <v>18712</v>
      </c>
      <c r="E4746" s="297" t="s">
        <v>21236</v>
      </c>
      <c r="F4746" s="297" t="s">
        <v>23814</v>
      </c>
      <c r="G4746" s="297" t="s">
        <v>223</v>
      </c>
      <c r="H4746" s="297" t="s">
        <v>10017</v>
      </c>
      <c r="I4746" s="298" t="s">
        <v>19446</v>
      </c>
      <c r="J4746" s="297" t="s">
        <v>10019</v>
      </c>
    </row>
    <row r="4747" spans="1:10" ht="15" x14ac:dyDescent="0.25">
      <c r="A4747" s="297" t="s">
        <v>23815</v>
      </c>
      <c r="B4747" s="297" t="s">
        <v>20524</v>
      </c>
      <c r="C4747" s="297" t="s">
        <v>20525</v>
      </c>
      <c r="D4747" s="297" t="s">
        <v>18712</v>
      </c>
      <c r="E4747" s="297" t="s">
        <v>21236</v>
      </c>
      <c r="F4747" s="297" t="s">
        <v>23816</v>
      </c>
      <c r="G4747" s="297" t="s">
        <v>223</v>
      </c>
      <c r="H4747" s="297" t="s">
        <v>10017</v>
      </c>
      <c r="I4747" s="298" t="s">
        <v>23817</v>
      </c>
      <c r="J4747" s="297" t="s">
        <v>10019</v>
      </c>
    </row>
    <row r="4748" spans="1:10" ht="15" x14ac:dyDescent="0.25">
      <c r="A4748" s="297" t="s">
        <v>23818</v>
      </c>
      <c r="B4748" s="297" t="s">
        <v>20524</v>
      </c>
      <c r="C4748" s="297" t="s">
        <v>20525</v>
      </c>
      <c r="D4748" s="297" t="s">
        <v>18712</v>
      </c>
      <c r="E4748" s="297" t="s">
        <v>21236</v>
      </c>
      <c r="F4748" s="297" t="s">
        <v>23819</v>
      </c>
      <c r="G4748" s="297" t="s">
        <v>223</v>
      </c>
      <c r="H4748" s="297" t="s">
        <v>10017</v>
      </c>
      <c r="I4748" s="298" t="s">
        <v>23820</v>
      </c>
      <c r="J4748" s="297" t="s">
        <v>10019</v>
      </c>
    </row>
    <row r="4749" spans="1:10" ht="15" x14ac:dyDescent="0.25">
      <c r="A4749" s="297" t="s">
        <v>23821</v>
      </c>
      <c r="B4749" s="297" t="s">
        <v>20524</v>
      </c>
      <c r="C4749" s="297" t="s">
        <v>20525</v>
      </c>
      <c r="D4749" s="297" t="s">
        <v>18712</v>
      </c>
      <c r="E4749" s="297" t="s">
        <v>21236</v>
      </c>
      <c r="F4749" s="297" t="s">
        <v>23822</v>
      </c>
      <c r="G4749" s="297" t="s">
        <v>223</v>
      </c>
      <c r="H4749" s="297" t="s">
        <v>10017</v>
      </c>
      <c r="I4749" s="298" t="s">
        <v>23823</v>
      </c>
      <c r="J4749" s="297" t="s">
        <v>10019</v>
      </c>
    </row>
    <row r="4750" spans="1:10" ht="15" x14ac:dyDescent="0.25">
      <c r="A4750" s="297" t="s">
        <v>23824</v>
      </c>
      <c r="B4750" s="297" t="s">
        <v>20524</v>
      </c>
      <c r="C4750" s="297" t="s">
        <v>20525</v>
      </c>
      <c r="D4750" s="297" t="s">
        <v>18712</v>
      </c>
      <c r="E4750" s="297" t="s">
        <v>21236</v>
      </c>
      <c r="F4750" s="297" t="s">
        <v>23825</v>
      </c>
      <c r="G4750" s="297" t="s">
        <v>223</v>
      </c>
      <c r="H4750" s="297" t="s">
        <v>10017</v>
      </c>
      <c r="I4750" s="298" t="s">
        <v>23826</v>
      </c>
      <c r="J4750" s="297" t="s">
        <v>10019</v>
      </c>
    </row>
    <row r="4751" spans="1:10" ht="15" x14ac:dyDescent="0.25">
      <c r="A4751" s="297" t="s">
        <v>23827</v>
      </c>
      <c r="B4751" s="297" t="s">
        <v>20524</v>
      </c>
      <c r="C4751" s="297" t="s">
        <v>20525</v>
      </c>
      <c r="D4751" s="297" t="s">
        <v>18712</v>
      </c>
      <c r="E4751" s="297" t="s">
        <v>21236</v>
      </c>
      <c r="F4751" s="297" t="s">
        <v>23828</v>
      </c>
      <c r="G4751" s="297" t="s">
        <v>223</v>
      </c>
      <c r="H4751" s="297" t="s">
        <v>10017</v>
      </c>
      <c r="I4751" s="298" t="s">
        <v>21524</v>
      </c>
      <c r="J4751" s="297" t="s">
        <v>10019</v>
      </c>
    </row>
    <row r="4752" spans="1:10" ht="15" x14ac:dyDescent="0.25">
      <c r="A4752" s="297" t="s">
        <v>23829</v>
      </c>
      <c r="B4752" s="297" t="s">
        <v>20524</v>
      </c>
      <c r="C4752" s="297" t="s">
        <v>20525</v>
      </c>
      <c r="D4752" s="297" t="s">
        <v>18712</v>
      </c>
      <c r="E4752" s="297" t="s">
        <v>21236</v>
      </c>
      <c r="F4752" s="297" t="s">
        <v>23830</v>
      </c>
      <c r="G4752" s="297" t="s">
        <v>223</v>
      </c>
      <c r="H4752" s="297" t="s">
        <v>10017</v>
      </c>
      <c r="I4752" s="298" t="s">
        <v>14052</v>
      </c>
      <c r="J4752" s="297" t="s">
        <v>10019</v>
      </c>
    </row>
    <row r="4753" spans="1:10" ht="15" x14ac:dyDescent="0.25">
      <c r="A4753" s="297" t="s">
        <v>23831</v>
      </c>
      <c r="B4753" s="297" t="s">
        <v>20524</v>
      </c>
      <c r="C4753" s="297" t="s">
        <v>20525</v>
      </c>
      <c r="D4753" s="297" t="s">
        <v>18712</v>
      </c>
      <c r="E4753" s="297" t="s">
        <v>21236</v>
      </c>
      <c r="F4753" s="297" t="s">
        <v>23832</v>
      </c>
      <c r="G4753" s="297" t="s">
        <v>223</v>
      </c>
      <c r="H4753" s="297" t="s">
        <v>10017</v>
      </c>
      <c r="I4753" s="298" t="s">
        <v>23833</v>
      </c>
      <c r="J4753" s="297" t="s">
        <v>10019</v>
      </c>
    </row>
    <row r="4754" spans="1:10" ht="15" x14ac:dyDescent="0.25">
      <c r="A4754" s="297" t="s">
        <v>23834</v>
      </c>
      <c r="B4754" s="297" t="s">
        <v>20524</v>
      </c>
      <c r="C4754" s="297" t="s">
        <v>20525</v>
      </c>
      <c r="D4754" s="297" t="s">
        <v>18712</v>
      </c>
      <c r="E4754" s="297" t="s">
        <v>21236</v>
      </c>
      <c r="F4754" s="297" t="s">
        <v>23835</v>
      </c>
      <c r="G4754" s="297" t="s">
        <v>223</v>
      </c>
      <c r="H4754" s="297" t="s">
        <v>10017</v>
      </c>
      <c r="I4754" s="298" t="s">
        <v>23836</v>
      </c>
      <c r="J4754" s="297" t="s">
        <v>10019</v>
      </c>
    </row>
    <row r="4755" spans="1:10" ht="15" x14ac:dyDescent="0.25">
      <c r="A4755" s="297" t="s">
        <v>23837</v>
      </c>
      <c r="B4755" s="297" t="s">
        <v>20524</v>
      </c>
      <c r="C4755" s="297" t="s">
        <v>20525</v>
      </c>
      <c r="D4755" s="297" t="s">
        <v>18712</v>
      </c>
      <c r="E4755" s="297" t="s">
        <v>21236</v>
      </c>
      <c r="F4755" s="297" t="s">
        <v>23838</v>
      </c>
      <c r="G4755" s="297" t="s">
        <v>223</v>
      </c>
      <c r="H4755" s="297" t="s">
        <v>10017</v>
      </c>
      <c r="I4755" s="298" t="s">
        <v>23839</v>
      </c>
      <c r="J4755" s="297" t="s">
        <v>10019</v>
      </c>
    </row>
    <row r="4756" spans="1:10" ht="15" x14ac:dyDescent="0.25">
      <c r="A4756" s="297" t="s">
        <v>23840</v>
      </c>
      <c r="B4756" s="297" t="s">
        <v>20524</v>
      </c>
      <c r="C4756" s="297" t="s">
        <v>20525</v>
      </c>
      <c r="D4756" s="297" t="s">
        <v>18712</v>
      </c>
      <c r="E4756" s="297" t="s">
        <v>21236</v>
      </c>
      <c r="F4756" s="297" t="s">
        <v>23841</v>
      </c>
      <c r="G4756" s="297" t="s">
        <v>223</v>
      </c>
      <c r="H4756" s="297" t="s">
        <v>10017</v>
      </c>
      <c r="I4756" s="298" t="s">
        <v>23842</v>
      </c>
      <c r="J4756" s="297" t="s">
        <v>10019</v>
      </c>
    </row>
    <row r="4757" spans="1:10" ht="15" x14ac:dyDescent="0.25">
      <c r="A4757" s="297" t="s">
        <v>23843</v>
      </c>
      <c r="B4757" s="297" t="s">
        <v>20524</v>
      </c>
      <c r="C4757" s="297" t="s">
        <v>20525</v>
      </c>
      <c r="D4757" s="297" t="s">
        <v>18712</v>
      </c>
      <c r="E4757" s="297" t="s">
        <v>21236</v>
      </c>
      <c r="F4757" s="297" t="s">
        <v>23844</v>
      </c>
      <c r="G4757" s="297" t="s">
        <v>223</v>
      </c>
      <c r="H4757" s="297" t="s">
        <v>10017</v>
      </c>
      <c r="I4757" s="298" t="s">
        <v>23845</v>
      </c>
      <c r="J4757" s="297" t="s">
        <v>10019</v>
      </c>
    </row>
    <row r="4758" spans="1:10" ht="15" x14ac:dyDescent="0.25">
      <c r="A4758" s="297" t="s">
        <v>23846</v>
      </c>
      <c r="B4758" s="297" t="s">
        <v>20524</v>
      </c>
      <c r="C4758" s="297" t="s">
        <v>20525</v>
      </c>
      <c r="D4758" s="297" t="s">
        <v>18712</v>
      </c>
      <c r="E4758" s="297" t="s">
        <v>21236</v>
      </c>
      <c r="F4758" s="297" t="s">
        <v>23847</v>
      </c>
      <c r="G4758" s="297" t="s">
        <v>223</v>
      </c>
      <c r="H4758" s="297" t="s">
        <v>10017</v>
      </c>
      <c r="I4758" s="298" t="s">
        <v>23848</v>
      </c>
      <c r="J4758" s="297" t="s">
        <v>10019</v>
      </c>
    </row>
    <row r="4759" spans="1:10" ht="15" x14ac:dyDescent="0.25">
      <c r="A4759" s="297" t="s">
        <v>23849</v>
      </c>
      <c r="B4759" s="297" t="s">
        <v>20524</v>
      </c>
      <c r="C4759" s="297" t="s">
        <v>20525</v>
      </c>
      <c r="D4759" s="297" t="s">
        <v>18712</v>
      </c>
      <c r="E4759" s="297" t="s">
        <v>21236</v>
      </c>
      <c r="F4759" s="297" t="s">
        <v>23850</v>
      </c>
      <c r="G4759" s="297" t="s">
        <v>223</v>
      </c>
      <c r="H4759" s="297" t="s">
        <v>10017</v>
      </c>
      <c r="I4759" s="298" t="s">
        <v>23851</v>
      </c>
      <c r="J4759" s="297" t="s">
        <v>10019</v>
      </c>
    </row>
    <row r="4760" spans="1:10" ht="15" x14ac:dyDescent="0.25">
      <c r="A4760" s="297" t="s">
        <v>23852</v>
      </c>
      <c r="B4760" s="297" t="s">
        <v>20524</v>
      </c>
      <c r="C4760" s="297" t="s">
        <v>20525</v>
      </c>
      <c r="D4760" s="297" t="s">
        <v>18712</v>
      </c>
      <c r="E4760" s="297" t="s">
        <v>21236</v>
      </c>
      <c r="F4760" s="297" t="s">
        <v>23853</v>
      </c>
      <c r="G4760" s="297" t="s">
        <v>223</v>
      </c>
      <c r="H4760" s="297" t="s">
        <v>10017</v>
      </c>
      <c r="I4760" s="298" t="s">
        <v>23854</v>
      </c>
      <c r="J4760" s="297" t="s">
        <v>10019</v>
      </c>
    </row>
    <row r="4761" spans="1:10" ht="15" x14ac:dyDescent="0.25">
      <c r="A4761" s="297" t="s">
        <v>23855</v>
      </c>
      <c r="B4761" s="297" t="s">
        <v>20524</v>
      </c>
      <c r="C4761" s="297" t="s">
        <v>20525</v>
      </c>
      <c r="D4761" s="297" t="s">
        <v>18712</v>
      </c>
      <c r="E4761" s="297" t="s">
        <v>21236</v>
      </c>
      <c r="F4761" s="297" t="s">
        <v>23856</v>
      </c>
      <c r="G4761" s="297" t="s">
        <v>223</v>
      </c>
      <c r="H4761" s="297" t="s">
        <v>10017</v>
      </c>
      <c r="I4761" s="298" t="s">
        <v>23857</v>
      </c>
      <c r="J4761" s="297" t="s">
        <v>10019</v>
      </c>
    </row>
    <row r="4762" spans="1:10" ht="15" x14ac:dyDescent="0.25">
      <c r="A4762" s="297" t="s">
        <v>23858</v>
      </c>
      <c r="B4762" s="297" t="s">
        <v>20524</v>
      </c>
      <c r="C4762" s="297" t="s">
        <v>20525</v>
      </c>
      <c r="D4762" s="297" t="s">
        <v>18712</v>
      </c>
      <c r="E4762" s="297" t="s">
        <v>21236</v>
      </c>
      <c r="F4762" s="297" t="s">
        <v>23859</v>
      </c>
      <c r="G4762" s="297" t="s">
        <v>223</v>
      </c>
      <c r="H4762" s="297" t="s">
        <v>10017</v>
      </c>
      <c r="I4762" s="298" t="s">
        <v>23860</v>
      </c>
      <c r="J4762" s="297" t="s">
        <v>10019</v>
      </c>
    </row>
    <row r="4763" spans="1:10" ht="15" x14ac:dyDescent="0.25">
      <c r="A4763" s="297" t="s">
        <v>23861</v>
      </c>
      <c r="B4763" s="297" t="s">
        <v>20524</v>
      </c>
      <c r="C4763" s="297" t="s">
        <v>20525</v>
      </c>
      <c r="D4763" s="297" t="s">
        <v>18712</v>
      </c>
      <c r="E4763" s="297" t="s">
        <v>21236</v>
      </c>
      <c r="F4763" s="297" t="s">
        <v>23862</v>
      </c>
      <c r="G4763" s="297" t="s">
        <v>223</v>
      </c>
      <c r="H4763" s="297" t="s">
        <v>10017</v>
      </c>
      <c r="I4763" s="298" t="s">
        <v>23863</v>
      </c>
      <c r="J4763" s="297" t="s">
        <v>10019</v>
      </c>
    </row>
    <row r="4764" spans="1:10" ht="15" x14ac:dyDescent="0.25">
      <c r="A4764" s="297" t="s">
        <v>23864</v>
      </c>
      <c r="B4764" s="297" t="s">
        <v>20524</v>
      </c>
      <c r="C4764" s="297" t="s">
        <v>20525</v>
      </c>
      <c r="D4764" s="297" t="s">
        <v>18712</v>
      </c>
      <c r="E4764" s="297" t="s">
        <v>21236</v>
      </c>
      <c r="F4764" s="297" t="s">
        <v>23865</v>
      </c>
      <c r="G4764" s="297" t="s">
        <v>223</v>
      </c>
      <c r="H4764" s="297" t="s">
        <v>10017</v>
      </c>
      <c r="I4764" s="298" t="s">
        <v>20660</v>
      </c>
      <c r="J4764" s="297" t="s">
        <v>10019</v>
      </c>
    </row>
    <row r="4765" spans="1:10" ht="15" x14ac:dyDescent="0.25">
      <c r="A4765" s="297" t="s">
        <v>23866</v>
      </c>
      <c r="B4765" s="297" t="s">
        <v>20524</v>
      </c>
      <c r="C4765" s="297" t="s">
        <v>20525</v>
      </c>
      <c r="D4765" s="297" t="s">
        <v>18712</v>
      </c>
      <c r="E4765" s="297" t="s">
        <v>21236</v>
      </c>
      <c r="F4765" s="297" t="s">
        <v>23867</v>
      </c>
      <c r="G4765" s="297" t="s">
        <v>223</v>
      </c>
      <c r="H4765" s="297" t="s">
        <v>10017</v>
      </c>
      <c r="I4765" s="298" t="s">
        <v>23868</v>
      </c>
      <c r="J4765" s="297" t="s">
        <v>10019</v>
      </c>
    </row>
    <row r="4766" spans="1:10" ht="15" x14ac:dyDescent="0.25">
      <c r="A4766" s="297" t="s">
        <v>23869</v>
      </c>
      <c r="B4766" s="297" t="s">
        <v>20524</v>
      </c>
      <c r="C4766" s="297" t="s">
        <v>20525</v>
      </c>
      <c r="D4766" s="297" t="s">
        <v>18712</v>
      </c>
      <c r="E4766" s="297" t="s">
        <v>21236</v>
      </c>
      <c r="F4766" s="297" t="s">
        <v>23870</v>
      </c>
      <c r="G4766" s="297" t="s">
        <v>223</v>
      </c>
      <c r="H4766" s="297" t="s">
        <v>10017</v>
      </c>
      <c r="I4766" s="298" t="s">
        <v>23871</v>
      </c>
      <c r="J4766" s="297" t="s">
        <v>10019</v>
      </c>
    </row>
    <row r="4767" spans="1:10" ht="15" x14ac:dyDescent="0.25">
      <c r="A4767" s="297" t="s">
        <v>23872</v>
      </c>
      <c r="B4767" s="297" t="s">
        <v>20524</v>
      </c>
      <c r="C4767" s="297" t="s">
        <v>20525</v>
      </c>
      <c r="D4767" s="297" t="s">
        <v>18712</v>
      </c>
      <c r="E4767" s="297" t="s">
        <v>21236</v>
      </c>
      <c r="F4767" s="297" t="s">
        <v>23873</v>
      </c>
      <c r="G4767" s="297" t="s">
        <v>223</v>
      </c>
      <c r="H4767" s="297" t="s">
        <v>10017</v>
      </c>
      <c r="I4767" s="298" t="s">
        <v>23874</v>
      </c>
      <c r="J4767" s="297" t="s">
        <v>10019</v>
      </c>
    </row>
    <row r="4768" spans="1:10" ht="15" x14ac:dyDescent="0.25">
      <c r="A4768" s="297" t="s">
        <v>23875</v>
      </c>
      <c r="B4768" s="297" t="s">
        <v>20524</v>
      </c>
      <c r="C4768" s="297" t="s">
        <v>20525</v>
      </c>
      <c r="D4768" s="297" t="s">
        <v>18712</v>
      </c>
      <c r="E4768" s="297" t="s">
        <v>21236</v>
      </c>
      <c r="F4768" s="297" t="s">
        <v>23876</v>
      </c>
      <c r="G4768" s="297" t="s">
        <v>223</v>
      </c>
      <c r="H4768" s="297" t="s">
        <v>10017</v>
      </c>
      <c r="I4768" s="298" t="s">
        <v>23877</v>
      </c>
      <c r="J4768" s="297" t="s">
        <v>10019</v>
      </c>
    </row>
    <row r="4769" spans="1:10" ht="15" x14ac:dyDescent="0.25">
      <c r="A4769" s="297" t="s">
        <v>23878</v>
      </c>
      <c r="B4769" s="297" t="s">
        <v>20524</v>
      </c>
      <c r="C4769" s="297" t="s">
        <v>20525</v>
      </c>
      <c r="D4769" s="297" t="s">
        <v>18712</v>
      </c>
      <c r="E4769" s="297" t="s">
        <v>21236</v>
      </c>
      <c r="F4769" s="297" t="s">
        <v>23879</v>
      </c>
      <c r="G4769" s="297" t="s">
        <v>223</v>
      </c>
      <c r="H4769" s="297" t="s">
        <v>10017</v>
      </c>
      <c r="I4769" s="298" t="s">
        <v>23880</v>
      </c>
      <c r="J4769" s="297" t="s">
        <v>10019</v>
      </c>
    </row>
    <row r="4770" spans="1:10" ht="15" x14ac:dyDescent="0.25">
      <c r="A4770" s="297" t="s">
        <v>23881</v>
      </c>
      <c r="B4770" s="297" t="s">
        <v>20524</v>
      </c>
      <c r="C4770" s="297" t="s">
        <v>20525</v>
      </c>
      <c r="D4770" s="297" t="s">
        <v>18712</v>
      </c>
      <c r="E4770" s="297" t="s">
        <v>21236</v>
      </c>
      <c r="F4770" s="297" t="s">
        <v>23882</v>
      </c>
      <c r="G4770" s="297" t="s">
        <v>223</v>
      </c>
      <c r="H4770" s="297" t="s">
        <v>10017</v>
      </c>
      <c r="I4770" s="298" t="s">
        <v>23883</v>
      </c>
      <c r="J4770" s="297" t="s">
        <v>10019</v>
      </c>
    </row>
    <row r="4771" spans="1:10" ht="15" x14ac:dyDescent="0.25">
      <c r="A4771" s="297" t="s">
        <v>23884</v>
      </c>
      <c r="B4771" s="297" t="s">
        <v>20524</v>
      </c>
      <c r="C4771" s="297" t="s">
        <v>20525</v>
      </c>
      <c r="D4771" s="297" t="s">
        <v>18712</v>
      </c>
      <c r="E4771" s="297" t="s">
        <v>21236</v>
      </c>
      <c r="F4771" s="297" t="s">
        <v>23885</v>
      </c>
      <c r="G4771" s="297" t="s">
        <v>223</v>
      </c>
      <c r="H4771" s="297" t="s">
        <v>10017</v>
      </c>
      <c r="I4771" s="298" t="s">
        <v>23883</v>
      </c>
      <c r="J4771" s="297" t="s">
        <v>10019</v>
      </c>
    </row>
    <row r="4772" spans="1:10" ht="15" x14ac:dyDescent="0.25">
      <c r="A4772" s="297" t="s">
        <v>23886</v>
      </c>
      <c r="B4772" s="297" t="s">
        <v>20524</v>
      </c>
      <c r="C4772" s="297" t="s">
        <v>20525</v>
      </c>
      <c r="D4772" s="297" t="s">
        <v>18712</v>
      </c>
      <c r="E4772" s="297" t="s">
        <v>21236</v>
      </c>
      <c r="F4772" s="297" t="s">
        <v>23887</v>
      </c>
      <c r="G4772" s="297" t="s">
        <v>223</v>
      </c>
      <c r="H4772" s="297" t="s">
        <v>10017</v>
      </c>
      <c r="I4772" s="298" t="s">
        <v>23888</v>
      </c>
      <c r="J4772" s="297" t="s">
        <v>10019</v>
      </c>
    </row>
    <row r="4773" spans="1:10" ht="15" x14ac:dyDescent="0.25">
      <c r="A4773" s="297" t="s">
        <v>23889</v>
      </c>
      <c r="B4773" s="297" t="s">
        <v>20524</v>
      </c>
      <c r="C4773" s="297" t="s">
        <v>20525</v>
      </c>
      <c r="D4773" s="297" t="s">
        <v>18712</v>
      </c>
      <c r="E4773" s="297" t="s">
        <v>21236</v>
      </c>
      <c r="F4773" s="297" t="s">
        <v>23890</v>
      </c>
      <c r="G4773" s="297" t="s">
        <v>223</v>
      </c>
      <c r="H4773" s="297" t="s">
        <v>10017</v>
      </c>
      <c r="I4773" s="298" t="s">
        <v>23891</v>
      </c>
      <c r="J4773" s="297" t="s">
        <v>10019</v>
      </c>
    </row>
    <row r="4774" spans="1:10" ht="15" x14ac:dyDescent="0.25">
      <c r="A4774" s="297" t="s">
        <v>23892</v>
      </c>
      <c r="B4774" s="297" t="s">
        <v>20524</v>
      </c>
      <c r="C4774" s="297" t="s">
        <v>20525</v>
      </c>
      <c r="D4774" s="297" t="s">
        <v>18712</v>
      </c>
      <c r="E4774" s="297" t="s">
        <v>21236</v>
      </c>
      <c r="F4774" s="297" t="s">
        <v>23893</v>
      </c>
      <c r="G4774" s="297" t="s">
        <v>223</v>
      </c>
      <c r="H4774" s="297" t="s">
        <v>10017</v>
      </c>
      <c r="I4774" s="298" t="s">
        <v>23894</v>
      </c>
      <c r="J4774" s="297" t="s">
        <v>10019</v>
      </c>
    </row>
    <row r="4775" spans="1:10" ht="15" x14ac:dyDescent="0.25">
      <c r="A4775" s="297" t="s">
        <v>23895</v>
      </c>
      <c r="B4775" s="297" t="s">
        <v>20524</v>
      </c>
      <c r="C4775" s="297" t="s">
        <v>20525</v>
      </c>
      <c r="D4775" s="297" t="s">
        <v>18712</v>
      </c>
      <c r="E4775" s="297" t="s">
        <v>21236</v>
      </c>
      <c r="F4775" s="297" t="s">
        <v>23896</v>
      </c>
      <c r="G4775" s="297" t="s">
        <v>223</v>
      </c>
      <c r="H4775" s="297" t="s">
        <v>10017</v>
      </c>
      <c r="I4775" s="298" t="s">
        <v>11732</v>
      </c>
      <c r="J4775" s="297" t="s">
        <v>10019</v>
      </c>
    </row>
    <row r="4776" spans="1:10" ht="15" x14ac:dyDescent="0.25">
      <c r="A4776" s="297" t="s">
        <v>23897</v>
      </c>
      <c r="B4776" s="297" t="s">
        <v>20524</v>
      </c>
      <c r="C4776" s="297" t="s">
        <v>20525</v>
      </c>
      <c r="D4776" s="297" t="s">
        <v>18712</v>
      </c>
      <c r="E4776" s="297" t="s">
        <v>21236</v>
      </c>
      <c r="F4776" s="297" t="s">
        <v>23898</v>
      </c>
      <c r="G4776" s="297" t="s">
        <v>223</v>
      </c>
      <c r="H4776" s="297" t="s">
        <v>10017</v>
      </c>
      <c r="I4776" s="298" t="s">
        <v>23899</v>
      </c>
      <c r="J4776" s="297" t="s">
        <v>10019</v>
      </c>
    </row>
    <row r="4777" spans="1:10" ht="15" x14ac:dyDescent="0.25">
      <c r="A4777" s="297" t="s">
        <v>23900</v>
      </c>
      <c r="B4777" s="297" t="s">
        <v>20524</v>
      </c>
      <c r="C4777" s="297" t="s">
        <v>20525</v>
      </c>
      <c r="D4777" s="297" t="s">
        <v>18712</v>
      </c>
      <c r="E4777" s="297" t="s">
        <v>21236</v>
      </c>
      <c r="F4777" s="297" t="s">
        <v>23901</v>
      </c>
      <c r="G4777" s="297" t="s">
        <v>223</v>
      </c>
      <c r="H4777" s="297" t="s">
        <v>10017</v>
      </c>
      <c r="I4777" s="298" t="s">
        <v>23902</v>
      </c>
      <c r="J4777" s="297" t="s">
        <v>10019</v>
      </c>
    </row>
    <row r="4778" spans="1:10" ht="15" x14ac:dyDescent="0.25">
      <c r="A4778" s="297" t="s">
        <v>23903</v>
      </c>
      <c r="B4778" s="297" t="s">
        <v>20524</v>
      </c>
      <c r="C4778" s="297" t="s">
        <v>20525</v>
      </c>
      <c r="D4778" s="297" t="s">
        <v>18712</v>
      </c>
      <c r="E4778" s="297" t="s">
        <v>21236</v>
      </c>
      <c r="F4778" s="297" t="s">
        <v>23904</v>
      </c>
      <c r="G4778" s="297" t="s">
        <v>223</v>
      </c>
      <c r="H4778" s="297" t="s">
        <v>10017</v>
      </c>
      <c r="I4778" s="298" t="s">
        <v>23905</v>
      </c>
      <c r="J4778" s="297" t="s">
        <v>10019</v>
      </c>
    </row>
    <row r="4779" spans="1:10" ht="15" x14ac:dyDescent="0.25">
      <c r="A4779" s="297" t="s">
        <v>23906</v>
      </c>
      <c r="B4779" s="297" t="s">
        <v>20524</v>
      </c>
      <c r="C4779" s="297" t="s">
        <v>20525</v>
      </c>
      <c r="D4779" s="297" t="s">
        <v>18712</v>
      </c>
      <c r="E4779" s="297" t="s">
        <v>21236</v>
      </c>
      <c r="F4779" s="297" t="s">
        <v>23907</v>
      </c>
      <c r="G4779" s="297" t="s">
        <v>223</v>
      </c>
      <c r="H4779" s="297" t="s">
        <v>10017</v>
      </c>
      <c r="I4779" s="298" t="s">
        <v>23908</v>
      </c>
      <c r="J4779" s="297" t="s">
        <v>10019</v>
      </c>
    </row>
    <row r="4780" spans="1:10" ht="15" x14ac:dyDescent="0.25">
      <c r="A4780" s="297" t="s">
        <v>23909</v>
      </c>
      <c r="B4780" s="297" t="s">
        <v>20524</v>
      </c>
      <c r="C4780" s="297" t="s">
        <v>20525</v>
      </c>
      <c r="D4780" s="297" t="s">
        <v>18712</v>
      </c>
      <c r="E4780" s="297" t="s">
        <v>21236</v>
      </c>
      <c r="F4780" s="297" t="s">
        <v>23910</v>
      </c>
      <c r="G4780" s="297" t="s">
        <v>223</v>
      </c>
      <c r="H4780" s="297" t="s">
        <v>10017</v>
      </c>
      <c r="I4780" s="298" t="s">
        <v>23911</v>
      </c>
      <c r="J4780" s="297" t="s">
        <v>10019</v>
      </c>
    </row>
    <row r="4781" spans="1:10" ht="15" x14ac:dyDescent="0.25">
      <c r="A4781" s="297" t="s">
        <v>23912</v>
      </c>
      <c r="B4781" s="297" t="s">
        <v>20524</v>
      </c>
      <c r="C4781" s="297" t="s">
        <v>20525</v>
      </c>
      <c r="D4781" s="297" t="s">
        <v>18712</v>
      </c>
      <c r="E4781" s="297" t="s">
        <v>21236</v>
      </c>
      <c r="F4781" s="297" t="s">
        <v>23913</v>
      </c>
      <c r="G4781" s="297" t="s">
        <v>223</v>
      </c>
      <c r="H4781" s="297" t="s">
        <v>10017</v>
      </c>
      <c r="I4781" s="298" t="s">
        <v>23914</v>
      </c>
      <c r="J4781" s="297" t="s">
        <v>10019</v>
      </c>
    </row>
    <row r="4782" spans="1:10" ht="15" x14ac:dyDescent="0.25">
      <c r="A4782" s="297" t="s">
        <v>23915</v>
      </c>
      <c r="B4782" s="297" t="s">
        <v>20524</v>
      </c>
      <c r="C4782" s="297" t="s">
        <v>20525</v>
      </c>
      <c r="D4782" s="297" t="s">
        <v>18712</v>
      </c>
      <c r="E4782" s="297" t="s">
        <v>21236</v>
      </c>
      <c r="F4782" s="297" t="s">
        <v>23916</v>
      </c>
      <c r="G4782" s="297" t="s">
        <v>223</v>
      </c>
      <c r="H4782" s="297" t="s">
        <v>10017</v>
      </c>
      <c r="I4782" s="298" t="s">
        <v>23917</v>
      </c>
      <c r="J4782" s="297" t="s">
        <v>10019</v>
      </c>
    </row>
    <row r="4783" spans="1:10" ht="15" x14ac:dyDescent="0.25">
      <c r="A4783" s="297" t="s">
        <v>23918</v>
      </c>
      <c r="B4783" s="297" t="s">
        <v>20524</v>
      </c>
      <c r="C4783" s="297" t="s">
        <v>20525</v>
      </c>
      <c r="D4783" s="297" t="s">
        <v>18712</v>
      </c>
      <c r="E4783" s="297" t="s">
        <v>21236</v>
      </c>
      <c r="F4783" s="297" t="s">
        <v>23919</v>
      </c>
      <c r="G4783" s="297" t="s">
        <v>223</v>
      </c>
      <c r="H4783" s="297" t="s">
        <v>10017</v>
      </c>
      <c r="I4783" s="298" t="s">
        <v>23920</v>
      </c>
      <c r="J4783" s="297" t="s">
        <v>10019</v>
      </c>
    </row>
    <row r="4784" spans="1:10" ht="15" x14ac:dyDescent="0.25">
      <c r="A4784" s="297" t="s">
        <v>23921</v>
      </c>
      <c r="B4784" s="297" t="s">
        <v>20524</v>
      </c>
      <c r="C4784" s="297" t="s">
        <v>20525</v>
      </c>
      <c r="D4784" s="297" t="s">
        <v>18712</v>
      </c>
      <c r="E4784" s="297" t="s">
        <v>21236</v>
      </c>
      <c r="F4784" s="297" t="s">
        <v>23922</v>
      </c>
      <c r="G4784" s="297" t="s">
        <v>223</v>
      </c>
      <c r="H4784" s="297" t="s">
        <v>10017</v>
      </c>
      <c r="I4784" s="298" t="s">
        <v>23923</v>
      </c>
      <c r="J4784" s="297" t="s">
        <v>10019</v>
      </c>
    </row>
    <row r="4785" spans="1:10" ht="15" x14ac:dyDescent="0.25">
      <c r="A4785" s="297" t="s">
        <v>23924</v>
      </c>
      <c r="B4785" s="297" t="s">
        <v>20524</v>
      </c>
      <c r="C4785" s="297" t="s">
        <v>20525</v>
      </c>
      <c r="D4785" s="297" t="s">
        <v>18712</v>
      </c>
      <c r="E4785" s="297" t="s">
        <v>21236</v>
      </c>
      <c r="F4785" s="297" t="s">
        <v>23925</v>
      </c>
      <c r="G4785" s="297" t="s">
        <v>223</v>
      </c>
      <c r="H4785" s="297" t="s">
        <v>10017</v>
      </c>
      <c r="I4785" s="298" t="s">
        <v>23926</v>
      </c>
      <c r="J4785" s="297" t="s">
        <v>10019</v>
      </c>
    </row>
    <row r="4786" spans="1:10" ht="15" x14ac:dyDescent="0.25">
      <c r="A4786" s="297" t="s">
        <v>23927</v>
      </c>
      <c r="B4786" s="297" t="s">
        <v>20524</v>
      </c>
      <c r="C4786" s="297" t="s">
        <v>20525</v>
      </c>
      <c r="D4786" s="297" t="s">
        <v>18712</v>
      </c>
      <c r="E4786" s="297" t="s">
        <v>21236</v>
      </c>
      <c r="F4786" s="297" t="s">
        <v>23928</v>
      </c>
      <c r="G4786" s="297" t="s">
        <v>223</v>
      </c>
      <c r="H4786" s="297" t="s">
        <v>10017</v>
      </c>
      <c r="I4786" s="298" t="s">
        <v>23929</v>
      </c>
      <c r="J4786" s="297" t="s">
        <v>10019</v>
      </c>
    </row>
    <row r="4787" spans="1:10" ht="15" x14ac:dyDescent="0.25">
      <c r="A4787" s="297" t="s">
        <v>23930</v>
      </c>
      <c r="B4787" s="297" t="s">
        <v>20524</v>
      </c>
      <c r="C4787" s="297" t="s">
        <v>20525</v>
      </c>
      <c r="D4787" s="297" t="s">
        <v>18712</v>
      </c>
      <c r="E4787" s="297" t="s">
        <v>21236</v>
      </c>
      <c r="F4787" s="297" t="s">
        <v>23931</v>
      </c>
      <c r="G4787" s="297" t="s">
        <v>223</v>
      </c>
      <c r="H4787" s="297" t="s">
        <v>10017</v>
      </c>
      <c r="I4787" s="298" t="s">
        <v>10977</v>
      </c>
      <c r="J4787" s="297" t="s">
        <v>10019</v>
      </c>
    </row>
    <row r="4788" spans="1:10" ht="15" x14ac:dyDescent="0.25">
      <c r="A4788" s="297" t="s">
        <v>23932</v>
      </c>
      <c r="B4788" s="297" t="s">
        <v>20524</v>
      </c>
      <c r="C4788" s="297" t="s">
        <v>20525</v>
      </c>
      <c r="D4788" s="297" t="s">
        <v>18712</v>
      </c>
      <c r="E4788" s="297" t="s">
        <v>21236</v>
      </c>
      <c r="F4788" s="297" t="s">
        <v>23933</v>
      </c>
      <c r="G4788" s="297" t="s">
        <v>223</v>
      </c>
      <c r="H4788" s="297" t="s">
        <v>10017</v>
      </c>
      <c r="I4788" s="298" t="s">
        <v>23934</v>
      </c>
      <c r="J4788" s="297" t="s">
        <v>10019</v>
      </c>
    </row>
    <row r="4789" spans="1:10" ht="15" x14ac:dyDescent="0.25">
      <c r="A4789" s="297" t="s">
        <v>23935</v>
      </c>
      <c r="B4789" s="297" t="s">
        <v>20524</v>
      </c>
      <c r="C4789" s="297" t="s">
        <v>20525</v>
      </c>
      <c r="D4789" s="297" t="s">
        <v>18712</v>
      </c>
      <c r="E4789" s="297" t="s">
        <v>21236</v>
      </c>
      <c r="F4789" s="297" t="s">
        <v>23936</v>
      </c>
      <c r="G4789" s="297" t="s">
        <v>223</v>
      </c>
      <c r="H4789" s="297" t="s">
        <v>10017</v>
      </c>
      <c r="I4789" s="298" t="s">
        <v>23937</v>
      </c>
      <c r="J4789" s="297" t="s">
        <v>10019</v>
      </c>
    </row>
    <row r="4790" spans="1:10" ht="15" x14ac:dyDescent="0.25">
      <c r="A4790" s="297" t="s">
        <v>23938</v>
      </c>
      <c r="B4790" s="297" t="s">
        <v>20524</v>
      </c>
      <c r="C4790" s="297" t="s">
        <v>20525</v>
      </c>
      <c r="D4790" s="297" t="s">
        <v>18712</v>
      </c>
      <c r="E4790" s="297" t="s">
        <v>21236</v>
      </c>
      <c r="F4790" s="297" t="s">
        <v>23939</v>
      </c>
      <c r="G4790" s="297" t="s">
        <v>223</v>
      </c>
      <c r="H4790" s="297" t="s">
        <v>10017</v>
      </c>
      <c r="I4790" s="298" t="s">
        <v>23940</v>
      </c>
      <c r="J4790" s="297" t="s">
        <v>10019</v>
      </c>
    </row>
    <row r="4791" spans="1:10" ht="15" x14ac:dyDescent="0.25">
      <c r="A4791" s="297" t="s">
        <v>23941</v>
      </c>
      <c r="B4791" s="297" t="s">
        <v>20524</v>
      </c>
      <c r="C4791" s="297" t="s">
        <v>20525</v>
      </c>
      <c r="D4791" s="297" t="s">
        <v>18712</v>
      </c>
      <c r="E4791" s="297" t="s">
        <v>21236</v>
      </c>
      <c r="F4791" s="297" t="s">
        <v>23942</v>
      </c>
      <c r="G4791" s="297" t="s">
        <v>223</v>
      </c>
      <c r="H4791" s="297" t="s">
        <v>10017</v>
      </c>
      <c r="I4791" s="298" t="s">
        <v>23943</v>
      </c>
      <c r="J4791" s="297" t="s">
        <v>10019</v>
      </c>
    </row>
    <row r="4792" spans="1:10" ht="15" x14ac:dyDescent="0.25">
      <c r="A4792" s="297" t="s">
        <v>23944</v>
      </c>
      <c r="B4792" s="297" t="s">
        <v>20524</v>
      </c>
      <c r="C4792" s="297" t="s">
        <v>20525</v>
      </c>
      <c r="D4792" s="297" t="s">
        <v>18712</v>
      </c>
      <c r="E4792" s="297" t="s">
        <v>21236</v>
      </c>
      <c r="F4792" s="297" t="s">
        <v>23945</v>
      </c>
      <c r="G4792" s="297" t="s">
        <v>223</v>
      </c>
      <c r="H4792" s="297" t="s">
        <v>10017</v>
      </c>
      <c r="I4792" s="298" t="s">
        <v>23946</v>
      </c>
      <c r="J4792" s="297" t="s">
        <v>10019</v>
      </c>
    </row>
    <row r="4793" spans="1:10" ht="15" x14ac:dyDescent="0.25">
      <c r="A4793" s="297" t="s">
        <v>23947</v>
      </c>
      <c r="B4793" s="297" t="s">
        <v>20524</v>
      </c>
      <c r="C4793" s="297" t="s">
        <v>20525</v>
      </c>
      <c r="D4793" s="297" t="s">
        <v>18712</v>
      </c>
      <c r="E4793" s="297" t="s">
        <v>21236</v>
      </c>
      <c r="F4793" s="297" t="s">
        <v>23948</v>
      </c>
      <c r="G4793" s="297" t="s">
        <v>223</v>
      </c>
      <c r="H4793" s="297" t="s">
        <v>10017</v>
      </c>
      <c r="I4793" s="298" t="s">
        <v>23949</v>
      </c>
      <c r="J4793" s="297" t="s">
        <v>10019</v>
      </c>
    </row>
    <row r="4794" spans="1:10" ht="15" x14ac:dyDescent="0.25">
      <c r="A4794" s="297" t="s">
        <v>23950</v>
      </c>
      <c r="B4794" s="297" t="s">
        <v>20524</v>
      </c>
      <c r="C4794" s="297" t="s">
        <v>20525</v>
      </c>
      <c r="D4794" s="297" t="s">
        <v>18712</v>
      </c>
      <c r="E4794" s="297" t="s">
        <v>21236</v>
      </c>
      <c r="F4794" s="297" t="s">
        <v>23951</v>
      </c>
      <c r="G4794" s="297" t="s">
        <v>223</v>
      </c>
      <c r="H4794" s="297" t="s">
        <v>10017</v>
      </c>
      <c r="I4794" s="298" t="s">
        <v>23952</v>
      </c>
      <c r="J4794" s="297" t="s">
        <v>10019</v>
      </c>
    </row>
    <row r="4795" spans="1:10" ht="15" x14ac:dyDescent="0.25">
      <c r="A4795" s="297" t="s">
        <v>23953</v>
      </c>
      <c r="B4795" s="297" t="s">
        <v>20524</v>
      </c>
      <c r="C4795" s="297" t="s">
        <v>20525</v>
      </c>
      <c r="D4795" s="297" t="s">
        <v>18712</v>
      </c>
      <c r="E4795" s="297" t="s">
        <v>21236</v>
      </c>
      <c r="F4795" s="297" t="s">
        <v>23954</v>
      </c>
      <c r="G4795" s="297" t="s">
        <v>223</v>
      </c>
      <c r="H4795" s="297" t="s">
        <v>10017</v>
      </c>
      <c r="I4795" s="298" t="s">
        <v>23955</v>
      </c>
      <c r="J4795" s="297" t="s">
        <v>10019</v>
      </c>
    </row>
    <row r="4796" spans="1:10" ht="15" x14ac:dyDescent="0.25">
      <c r="A4796" s="297" t="s">
        <v>23956</v>
      </c>
      <c r="B4796" s="297" t="s">
        <v>20524</v>
      </c>
      <c r="C4796" s="297" t="s">
        <v>20525</v>
      </c>
      <c r="D4796" s="297" t="s">
        <v>18712</v>
      </c>
      <c r="E4796" s="297" t="s">
        <v>21236</v>
      </c>
      <c r="F4796" s="297" t="s">
        <v>23957</v>
      </c>
      <c r="G4796" s="297" t="s">
        <v>223</v>
      </c>
      <c r="H4796" s="297" t="s">
        <v>10017</v>
      </c>
      <c r="I4796" s="298" t="s">
        <v>23955</v>
      </c>
      <c r="J4796" s="297" t="s">
        <v>10019</v>
      </c>
    </row>
    <row r="4797" spans="1:10" ht="15" x14ac:dyDescent="0.25">
      <c r="A4797" s="297" t="s">
        <v>23958</v>
      </c>
      <c r="B4797" s="297" t="s">
        <v>20524</v>
      </c>
      <c r="C4797" s="297" t="s">
        <v>20525</v>
      </c>
      <c r="D4797" s="297" t="s">
        <v>18712</v>
      </c>
      <c r="E4797" s="297" t="s">
        <v>21236</v>
      </c>
      <c r="F4797" s="297" t="s">
        <v>23959</v>
      </c>
      <c r="G4797" s="297" t="s">
        <v>223</v>
      </c>
      <c r="H4797" s="297" t="s">
        <v>10017</v>
      </c>
      <c r="I4797" s="298" t="s">
        <v>23960</v>
      </c>
      <c r="J4797" s="297" t="s">
        <v>10019</v>
      </c>
    </row>
    <row r="4798" spans="1:10" ht="15" x14ac:dyDescent="0.25">
      <c r="A4798" s="297" t="s">
        <v>23961</v>
      </c>
      <c r="B4798" s="297" t="s">
        <v>20524</v>
      </c>
      <c r="C4798" s="297" t="s">
        <v>20525</v>
      </c>
      <c r="D4798" s="297" t="s">
        <v>18712</v>
      </c>
      <c r="E4798" s="297" t="s">
        <v>21236</v>
      </c>
      <c r="F4798" s="297" t="s">
        <v>23962</v>
      </c>
      <c r="G4798" s="297" t="s">
        <v>223</v>
      </c>
      <c r="H4798" s="297" t="s">
        <v>10017</v>
      </c>
      <c r="I4798" s="298" t="s">
        <v>23960</v>
      </c>
      <c r="J4798" s="297" t="s">
        <v>10019</v>
      </c>
    </row>
    <row r="4799" spans="1:10" ht="15" x14ac:dyDescent="0.25">
      <c r="A4799" s="297" t="s">
        <v>23963</v>
      </c>
      <c r="B4799" s="297" t="s">
        <v>20524</v>
      </c>
      <c r="C4799" s="297" t="s">
        <v>20525</v>
      </c>
      <c r="D4799" s="297" t="s">
        <v>18712</v>
      </c>
      <c r="E4799" s="297" t="s">
        <v>21236</v>
      </c>
      <c r="F4799" s="297" t="s">
        <v>23964</v>
      </c>
      <c r="G4799" s="297" t="s">
        <v>223</v>
      </c>
      <c r="H4799" s="297" t="s">
        <v>10017</v>
      </c>
      <c r="I4799" s="298" t="s">
        <v>23965</v>
      </c>
      <c r="J4799" s="297" t="s">
        <v>10019</v>
      </c>
    </row>
    <row r="4800" spans="1:10" ht="15" x14ac:dyDescent="0.25">
      <c r="A4800" s="297" t="s">
        <v>23966</v>
      </c>
      <c r="B4800" s="297" t="s">
        <v>20524</v>
      </c>
      <c r="C4800" s="297" t="s">
        <v>20525</v>
      </c>
      <c r="D4800" s="297" t="s">
        <v>18712</v>
      </c>
      <c r="E4800" s="297" t="s">
        <v>21236</v>
      </c>
      <c r="F4800" s="297" t="s">
        <v>23967</v>
      </c>
      <c r="G4800" s="297" t="s">
        <v>223</v>
      </c>
      <c r="H4800" s="297" t="s">
        <v>10017</v>
      </c>
      <c r="I4800" s="298" t="s">
        <v>23965</v>
      </c>
      <c r="J4800" s="297" t="s">
        <v>10019</v>
      </c>
    </row>
    <row r="4801" spans="1:10" ht="15" x14ac:dyDescent="0.25">
      <c r="A4801" s="297" t="s">
        <v>23968</v>
      </c>
      <c r="B4801" s="297" t="s">
        <v>20524</v>
      </c>
      <c r="C4801" s="297" t="s">
        <v>20525</v>
      </c>
      <c r="D4801" s="297" t="s">
        <v>18712</v>
      </c>
      <c r="E4801" s="297" t="s">
        <v>21236</v>
      </c>
      <c r="F4801" s="297" t="s">
        <v>23969</v>
      </c>
      <c r="G4801" s="297" t="s">
        <v>223</v>
      </c>
      <c r="H4801" s="297" t="s">
        <v>10017</v>
      </c>
      <c r="I4801" s="298" t="s">
        <v>23970</v>
      </c>
      <c r="J4801" s="297" t="s">
        <v>10019</v>
      </c>
    </row>
    <row r="4802" spans="1:10" ht="15" x14ac:dyDescent="0.25">
      <c r="A4802" s="297" t="s">
        <v>23971</v>
      </c>
      <c r="B4802" s="297" t="s">
        <v>20524</v>
      </c>
      <c r="C4802" s="297" t="s">
        <v>20525</v>
      </c>
      <c r="D4802" s="297" t="s">
        <v>18712</v>
      </c>
      <c r="E4802" s="297" t="s">
        <v>21236</v>
      </c>
      <c r="F4802" s="297" t="s">
        <v>23972</v>
      </c>
      <c r="G4802" s="297" t="s">
        <v>223</v>
      </c>
      <c r="H4802" s="297" t="s">
        <v>10017</v>
      </c>
      <c r="I4802" s="298" t="s">
        <v>23973</v>
      </c>
      <c r="J4802" s="297" t="s">
        <v>10019</v>
      </c>
    </row>
    <row r="4803" spans="1:10" ht="15" x14ac:dyDescent="0.25">
      <c r="A4803" s="297" t="s">
        <v>23974</v>
      </c>
      <c r="B4803" s="297" t="s">
        <v>20524</v>
      </c>
      <c r="C4803" s="297" t="s">
        <v>20525</v>
      </c>
      <c r="D4803" s="297" t="s">
        <v>18712</v>
      </c>
      <c r="E4803" s="297" t="s">
        <v>21236</v>
      </c>
      <c r="F4803" s="297" t="s">
        <v>23975</v>
      </c>
      <c r="G4803" s="297" t="s">
        <v>223</v>
      </c>
      <c r="H4803" s="297" t="s">
        <v>10017</v>
      </c>
      <c r="I4803" s="298" t="s">
        <v>23976</v>
      </c>
      <c r="J4803" s="297" t="s">
        <v>10019</v>
      </c>
    </row>
    <row r="4804" spans="1:10" ht="15" x14ac:dyDescent="0.25">
      <c r="A4804" s="297" t="s">
        <v>23977</v>
      </c>
      <c r="B4804" s="297" t="s">
        <v>20524</v>
      </c>
      <c r="C4804" s="297" t="s">
        <v>20525</v>
      </c>
      <c r="D4804" s="297" t="s">
        <v>18712</v>
      </c>
      <c r="E4804" s="297" t="s">
        <v>21236</v>
      </c>
      <c r="F4804" s="297" t="s">
        <v>23978</v>
      </c>
      <c r="G4804" s="297" t="s">
        <v>223</v>
      </c>
      <c r="H4804" s="297" t="s">
        <v>10017</v>
      </c>
      <c r="I4804" s="298" t="s">
        <v>23979</v>
      </c>
      <c r="J4804" s="297" t="s">
        <v>10019</v>
      </c>
    </row>
    <row r="4805" spans="1:10" ht="15" x14ac:dyDescent="0.25">
      <c r="A4805" s="297" t="s">
        <v>23980</v>
      </c>
      <c r="B4805" s="297" t="s">
        <v>20524</v>
      </c>
      <c r="C4805" s="297" t="s">
        <v>20525</v>
      </c>
      <c r="D4805" s="297" t="s">
        <v>18712</v>
      </c>
      <c r="E4805" s="297" t="s">
        <v>21236</v>
      </c>
      <c r="F4805" s="297" t="s">
        <v>23981</v>
      </c>
      <c r="G4805" s="297" t="s">
        <v>223</v>
      </c>
      <c r="H4805" s="297" t="s">
        <v>10017</v>
      </c>
      <c r="I4805" s="298" t="s">
        <v>23982</v>
      </c>
      <c r="J4805" s="297" t="s">
        <v>10019</v>
      </c>
    </row>
    <row r="4806" spans="1:10" ht="15" x14ac:dyDescent="0.25">
      <c r="A4806" s="297" t="s">
        <v>23983</v>
      </c>
      <c r="B4806" s="297" t="s">
        <v>20524</v>
      </c>
      <c r="C4806" s="297" t="s">
        <v>20525</v>
      </c>
      <c r="D4806" s="297" t="s">
        <v>18712</v>
      </c>
      <c r="E4806" s="297" t="s">
        <v>21236</v>
      </c>
      <c r="F4806" s="297" t="s">
        <v>23984</v>
      </c>
      <c r="G4806" s="297" t="s">
        <v>223</v>
      </c>
      <c r="H4806" s="297" t="s">
        <v>10017</v>
      </c>
      <c r="I4806" s="298" t="s">
        <v>23985</v>
      </c>
      <c r="J4806" s="297" t="s">
        <v>10019</v>
      </c>
    </row>
    <row r="4807" spans="1:10" ht="15" x14ac:dyDescent="0.25">
      <c r="A4807" s="297" t="s">
        <v>23986</v>
      </c>
      <c r="B4807" s="297" t="s">
        <v>20524</v>
      </c>
      <c r="C4807" s="297" t="s">
        <v>20525</v>
      </c>
      <c r="D4807" s="297" t="s">
        <v>18712</v>
      </c>
      <c r="E4807" s="297" t="s">
        <v>21236</v>
      </c>
      <c r="F4807" s="297" t="s">
        <v>23987</v>
      </c>
      <c r="G4807" s="297" t="s">
        <v>223</v>
      </c>
      <c r="H4807" s="297" t="s">
        <v>10017</v>
      </c>
      <c r="I4807" s="298" t="s">
        <v>23988</v>
      </c>
      <c r="J4807" s="297" t="s">
        <v>10019</v>
      </c>
    </row>
    <row r="4808" spans="1:10" ht="15" x14ac:dyDescent="0.25">
      <c r="A4808" s="297" t="s">
        <v>23989</v>
      </c>
      <c r="B4808" s="297" t="s">
        <v>20524</v>
      </c>
      <c r="C4808" s="297" t="s">
        <v>20525</v>
      </c>
      <c r="D4808" s="297" t="s">
        <v>18712</v>
      </c>
      <c r="E4808" s="297" t="s">
        <v>21236</v>
      </c>
      <c r="F4808" s="297" t="s">
        <v>23990</v>
      </c>
      <c r="G4808" s="297" t="s">
        <v>223</v>
      </c>
      <c r="H4808" s="297" t="s">
        <v>10017</v>
      </c>
      <c r="I4808" s="298" t="s">
        <v>23991</v>
      </c>
      <c r="J4808" s="297" t="s">
        <v>10019</v>
      </c>
    </row>
    <row r="4809" spans="1:10" ht="15" x14ac:dyDescent="0.25">
      <c r="A4809" s="297" t="s">
        <v>23992</v>
      </c>
      <c r="B4809" s="297" t="s">
        <v>20524</v>
      </c>
      <c r="C4809" s="297" t="s">
        <v>20525</v>
      </c>
      <c r="D4809" s="297" t="s">
        <v>18712</v>
      </c>
      <c r="E4809" s="297" t="s">
        <v>21236</v>
      </c>
      <c r="F4809" s="297" t="s">
        <v>23993</v>
      </c>
      <c r="G4809" s="297" t="s">
        <v>223</v>
      </c>
      <c r="H4809" s="297" t="s">
        <v>10017</v>
      </c>
      <c r="I4809" s="298" t="s">
        <v>23994</v>
      </c>
      <c r="J4809" s="297" t="s">
        <v>10019</v>
      </c>
    </row>
    <row r="4810" spans="1:10" ht="15" x14ac:dyDescent="0.25">
      <c r="A4810" s="297" t="s">
        <v>23995</v>
      </c>
      <c r="B4810" s="297" t="s">
        <v>20524</v>
      </c>
      <c r="C4810" s="297" t="s">
        <v>20525</v>
      </c>
      <c r="D4810" s="297" t="s">
        <v>18712</v>
      </c>
      <c r="E4810" s="297" t="s">
        <v>21236</v>
      </c>
      <c r="F4810" s="297" t="s">
        <v>23996</v>
      </c>
      <c r="G4810" s="297" t="s">
        <v>223</v>
      </c>
      <c r="H4810" s="297" t="s">
        <v>10017</v>
      </c>
      <c r="I4810" s="298" t="s">
        <v>23997</v>
      </c>
      <c r="J4810" s="297" t="s">
        <v>10019</v>
      </c>
    </row>
    <row r="4811" spans="1:10" ht="15" x14ac:dyDescent="0.25">
      <c r="A4811" s="297" t="s">
        <v>23998</v>
      </c>
      <c r="B4811" s="297" t="s">
        <v>20524</v>
      </c>
      <c r="C4811" s="297" t="s">
        <v>20525</v>
      </c>
      <c r="D4811" s="297" t="s">
        <v>18712</v>
      </c>
      <c r="E4811" s="297" t="s">
        <v>21236</v>
      </c>
      <c r="F4811" s="297" t="s">
        <v>23999</v>
      </c>
      <c r="G4811" s="297" t="s">
        <v>223</v>
      </c>
      <c r="H4811" s="297" t="s">
        <v>10017</v>
      </c>
      <c r="I4811" s="298" t="s">
        <v>24000</v>
      </c>
      <c r="J4811" s="297" t="s">
        <v>10019</v>
      </c>
    </row>
    <row r="4812" spans="1:10" ht="15" x14ac:dyDescent="0.25">
      <c r="A4812" s="297" t="s">
        <v>24001</v>
      </c>
      <c r="B4812" s="297" t="s">
        <v>20524</v>
      </c>
      <c r="C4812" s="297" t="s">
        <v>20525</v>
      </c>
      <c r="D4812" s="297" t="s">
        <v>18712</v>
      </c>
      <c r="E4812" s="297" t="s">
        <v>21236</v>
      </c>
      <c r="F4812" s="297" t="s">
        <v>24002</v>
      </c>
      <c r="G4812" s="297" t="s">
        <v>223</v>
      </c>
      <c r="H4812" s="297" t="s">
        <v>10017</v>
      </c>
      <c r="I4812" s="298" t="s">
        <v>24003</v>
      </c>
      <c r="J4812" s="297" t="s">
        <v>10019</v>
      </c>
    </row>
    <row r="4813" spans="1:10" ht="15" x14ac:dyDescent="0.25">
      <c r="A4813" s="297" t="s">
        <v>24004</v>
      </c>
      <c r="B4813" s="297" t="s">
        <v>20524</v>
      </c>
      <c r="C4813" s="297" t="s">
        <v>20525</v>
      </c>
      <c r="D4813" s="297" t="s">
        <v>18712</v>
      </c>
      <c r="E4813" s="297" t="s">
        <v>21236</v>
      </c>
      <c r="F4813" s="297" t="s">
        <v>24005</v>
      </c>
      <c r="G4813" s="297" t="s">
        <v>223</v>
      </c>
      <c r="H4813" s="297" t="s">
        <v>10017</v>
      </c>
      <c r="I4813" s="298" t="s">
        <v>24006</v>
      </c>
      <c r="J4813" s="297" t="s">
        <v>10019</v>
      </c>
    </row>
    <row r="4814" spans="1:10" ht="15" x14ac:dyDescent="0.25">
      <c r="A4814" s="297" t="s">
        <v>24007</v>
      </c>
      <c r="B4814" s="297" t="s">
        <v>20524</v>
      </c>
      <c r="C4814" s="297" t="s">
        <v>20525</v>
      </c>
      <c r="D4814" s="297" t="s">
        <v>18712</v>
      </c>
      <c r="E4814" s="297" t="s">
        <v>21236</v>
      </c>
      <c r="F4814" s="297" t="s">
        <v>24008</v>
      </c>
      <c r="G4814" s="297" t="s">
        <v>223</v>
      </c>
      <c r="H4814" s="297" t="s">
        <v>10017</v>
      </c>
      <c r="I4814" s="298" t="s">
        <v>24009</v>
      </c>
      <c r="J4814" s="297" t="s">
        <v>10019</v>
      </c>
    </row>
    <row r="4815" spans="1:10" ht="15" x14ac:dyDescent="0.25">
      <c r="A4815" s="297" t="s">
        <v>24010</v>
      </c>
      <c r="B4815" s="297" t="s">
        <v>20524</v>
      </c>
      <c r="C4815" s="297" t="s">
        <v>20525</v>
      </c>
      <c r="D4815" s="297" t="s">
        <v>18712</v>
      </c>
      <c r="E4815" s="297" t="s">
        <v>21236</v>
      </c>
      <c r="F4815" s="297" t="s">
        <v>24011</v>
      </c>
      <c r="G4815" s="297" t="s">
        <v>223</v>
      </c>
      <c r="H4815" s="297" t="s">
        <v>10017</v>
      </c>
      <c r="I4815" s="298" t="s">
        <v>24012</v>
      </c>
      <c r="J4815" s="297" t="s">
        <v>10019</v>
      </c>
    </row>
    <row r="4816" spans="1:10" ht="15" x14ac:dyDescent="0.25">
      <c r="A4816" s="297" t="s">
        <v>24013</v>
      </c>
      <c r="B4816" s="297" t="s">
        <v>20524</v>
      </c>
      <c r="C4816" s="297" t="s">
        <v>20525</v>
      </c>
      <c r="D4816" s="297" t="s">
        <v>18712</v>
      </c>
      <c r="E4816" s="297" t="s">
        <v>21236</v>
      </c>
      <c r="F4816" s="297" t="s">
        <v>24014</v>
      </c>
      <c r="G4816" s="297" t="s">
        <v>223</v>
      </c>
      <c r="H4816" s="297" t="s">
        <v>10017</v>
      </c>
      <c r="I4816" s="298" t="s">
        <v>24015</v>
      </c>
      <c r="J4816" s="297" t="s">
        <v>10019</v>
      </c>
    </row>
    <row r="4817" spans="1:10" ht="15" x14ac:dyDescent="0.25">
      <c r="A4817" s="297" t="s">
        <v>24016</v>
      </c>
      <c r="B4817" s="297" t="s">
        <v>20524</v>
      </c>
      <c r="C4817" s="297" t="s">
        <v>20525</v>
      </c>
      <c r="D4817" s="297" t="s">
        <v>18712</v>
      </c>
      <c r="E4817" s="297" t="s">
        <v>21236</v>
      </c>
      <c r="F4817" s="297" t="s">
        <v>24017</v>
      </c>
      <c r="G4817" s="297" t="s">
        <v>223</v>
      </c>
      <c r="H4817" s="297" t="s">
        <v>10017</v>
      </c>
      <c r="I4817" s="298" t="s">
        <v>24018</v>
      </c>
      <c r="J4817" s="297" t="s">
        <v>10019</v>
      </c>
    </row>
    <row r="4818" spans="1:10" ht="15" x14ac:dyDescent="0.25">
      <c r="A4818" s="297" t="s">
        <v>24019</v>
      </c>
      <c r="B4818" s="297" t="s">
        <v>20524</v>
      </c>
      <c r="C4818" s="297" t="s">
        <v>20525</v>
      </c>
      <c r="D4818" s="297" t="s">
        <v>18712</v>
      </c>
      <c r="E4818" s="297" t="s">
        <v>21236</v>
      </c>
      <c r="F4818" s="297" t="s">
        <v>24020</v>
      </c>
      <c r="G4818" s="297" t="s">
        <v>223</v>
      </c>
      <c r="H4818" s="297" t="s">
        <v>10017</v>
      </c>
      <c r="I4818" s="298" t="s">
        <v>24021</v>
      </c>
      <c r="J4818" s="297" t="s">
        <v>10019</v>
      </c>
    </row>
    <row r="4819" spans="1:10" ht="15" x14ac:dyDescent="0.25">
      <c r="A4819" s="297" t="s">
        <v>24022</v>
      </c>
      <c r="B4819" s="297" t="s">
        <v>20524</v>
      </c>
      <c r="C4819" s="297" t="s">
        <v>20525</v>
      </c>
      <c r="D4819" s="297" t="s">
        <v>18712</v>
      </c>
      <c r="E4819" s="297" t="s">
        <v>21236</v>
      </c>
      <c r="F4819" s="297" t="s">
        <v>24023</v>
      </c>
      <c r="G4819" s="297" t="s">
        <v>223</v>
      </c>
      <c r="H4819" s="297" t="s">
        <v>10017</v>
      </c>
      <c r="I4819" s="298" t="s">
        <v>24024</v>
      </c>
      <c r="J4819" s="297" t="s">
        <v>10019</v>
      </c>
    </row>
    <row r="4820" spans="1:10" ht="15" x14ac:dyDescent="0.25">
      <c r="A4820" s="297" t="s">
        <v>24025</v>
      </c>
      <c r="B4820" s="297" t="s">
        <v>20524</v>
      </c>
      <c r="C4820" s="297" t="s">
        <v>20525</v>
      </c>
      <c r="D4820" s="297" t="s">
        <v>18712</v>
      </c>
      <c r="E4820" s="297" t="s">
        <v>21236</v>
      </c>
      <c r="F4820" s="297" t="s">
        <v>24026</v>
      </c>
      <c r="G4820" s="297" t="s">
        <v>223</v>
      </c>
      <c r="H4820" s="297" t="s">
        <v>10017</v>
      </c>
      <c r="I4820" s="298" t="s">
        <v>24027</v>
      </c>
      <c r="J4820" s="297" t="s">
        <v>10019</v>
      </c>
    </row>
    <row r="4821" spans="1:10" ht="15" x14ac:dyDescent="0.25">
      <c r="A4821" s="297" t="s">
        <v>24028</v>
      </c>
      <c r="B4821" s="297" t="s">
        <v>20524</v>
      </c>
      <c r="C4821" s="297" t="s">
        <v>20525</v>
      </c>
      <c r="D4821" s="297" t="s">
        <v>18712</v>
      </c>
      <c r="E4821" s="297" t="s">
        <v>21236</v>
      </c>
      <c r="F4821" s="297" t="s">
        <v>24029</v>
      </c>
      <c r="G4821" s="297" t="s">
        <v>223</v>
      </c>
      <c r="H4821" s="297" t="s">
        <v>10017</v>
      </c>
      <c r="I4821" s="298" t="s">
        <v>24030</v>
      </c>
      <c r="J4821" s="297" t="s">
        <v>10019</v>
      </c>
    </row>
    <row r="4822" spans="1:10" ht="15" x14ac:dyDescent="0.25">
      <c r="A4822" s="297" t="s">
        <v>24031</v>
      </c>
      <c r="B4822" s="297" t="s">
        <v>20524</v>
      </c>
      <c r="C4822" s="297" t="s">
        <v>20525</v>
      </c>
      <c r="D4822" s="297" t="s">
        <v>18712</v>
      </c>
      <c r="E4822" s="297" t="s">
        <v>21236</v>
      </c>
      <c r="F4822" s="297" t="s">
        <v>24032</v>
      </c>
      <c r="G4822" s="297" t="s">
        <v>223</v>
      </c>
      <c r="H4822" s="297" t="s">
        <v>10017</v>
      </c>
      <c r="I4822" s="298" t="s">
        <v>24033</v>
      </c>
      <c r="J4822" s="297" t="s">
        <v>10019</v>
      </c>
    </row>
    <row r="4823" spans="1:10" ht="15" x14ac:dyDescent="0.25">
      <c r="A4823" s="297" t="s">
        <v>24034</v>
      </c>
      <c r="B4823" s="297" t="s">
        <v>20524</v>
      </c>
      <c r="C4823" s="297" t="s">
        <v>20525</v>
      </c>
      <c r="D4823" s="297" t="s">
        <v>18712</v>
      </c>
      <c r="E4823" s="297" t="s">
        <v>21236</v>
      </c>
      <c r="F4823" s="297" t="s">
        <v>24035</v>
      </c>
      <c r="G4823" s="297" t="s">
        <v>223</v>
      </c>
      <c r="H4823" s="297" t="s">
        <v>10017</v>
      </c>
      <c r="I4823" s="298" t="s">
        <v>24036</v>
      </c>
      <c r="J4823" s="297" t="s">
        <v>10019</v>
      </c>
    </row>
    <row r="4824" spans="1:10" ht="15" x14ac:dyDescent="0.25">
      <c r="A4824" s="297" t="s">
        <v>24037</v>
      </c>
      <c r="B4824" s="297" t="s">
        <v>20524</v>
      </c>
      <c r="C4824" s="297" t="s">
        <v>20525</v>
      </c>
      <c r="D4824" s="297" t="s">
        <v>18712</v>
      </c>
      <c r="E4824" s="297" t="s">
        <v>21236</v>
      </c>
      <c r="F4824" s="297" t="s">
        <v>24038</v>
      </c>
      <c r="G4824" s="297" t="s">
        <v>223</v>
      </c>
      <c r="H4824" s="297" t="s">
        <v>10017</v>
      </c>
      <c r="I4824" s="298" t="s">
        <v>24039</v>
      </c>
      <c r="J4824" s="297" t="s">
        <v>10019</v>
      </c>
    </row>
    <row r="4825" spans="1:10" ht="15" x14ac:dyDescent="0.25">
      <c r="A4825" s="297" t="s">
        <v>24040</v>
      </c>
      <c r="B4825" s="297" t="s">
        <v>20524</v>
      </c>
      <c r="C4825" s="297" t="s">
        <v>20525</v>
      </c>
      <c r="D4825" s="297" t="s">
        <v>18712</v>
      </c>
      <c r="E4825" s="297" t="s">
        <v>21236</v>
      </c>
      <c r="F4825" s="297" t="s">
        <v>24041</v>
      </c>
      <c r="G4825" s="297" t="s">
        <v>223</v>
      </c>
      <c r="H4825" s="297" t="s">
        <v>10017</v>
      </c>
      <c r="I4825" s="298" t="s">
        <v>24042</v>
      </c>
      <c r="J4825" s="297" t="s">
        <v>10019</v>
      </c>
    </row>
    <row r="4826" spans="1:10" ht="15" x14ac:dyDescent="0.25">
      <c r="A4826" s="297" t="s">
        <v>24043</v>
      </c>
      <c r="B4826" s="297" t="s">
        <v>20524</v>
      </c>
      <c r="C4826" s="297" t="s">
        <v>20525</v>
      </c>
      <c r="D4826" s="297" t="s">
        <v>18712</v>
      </c>
      <c r="E4826" s="297" t="s">
        <v>21236</v>
      </c>
      <c r="F4826" s="297" t="s">
        <v>24044</v>
      </c>
      <c r="G4826" s="297" t="s">
        <v>223</v>
      </c>
      <c r="H4826" s="297" t="s">
        <v>10017</v>
      </c>
      <c r="I4826" s="298" t="s">
        <v>24042</v>
      </c>
      <c r="J4826" s="297" t="s">
        <v>10019</v>
      </c>
    </row>
    <row r="4827" spans="1:10" ht="15" x14ac:dyDescent="0.25">
      <c r="A4827" s="297" t="s">
        <v>24045</v>
      </c>
      <c r="B4827" s="297" t="s">
        <v>20524</v>
      </c>
      <c r="C4827" s="297" t="s">
        <v>20525</v>
      </c>
      <c r="D4827" s="297" t="s">
        <v>18712</v>
      </c>
      <c r="E4827" s="297" t="s">
        <v>21236</v>
      </c>
      <c r="F4827" s="297" t="s">
        <v>24046</v>
      </c>
      <c r="G4827" s="297" t="s">
        <v>223</v>
      </c>
      <c r="H4827" s="297" t="s">
        <v>10017</v>
      </c>
      <c r="I4827" s="298" t="s">
        <v>24047</v>
      </c>
      <c r="J4827" s="297" t="s">
        <v>10019</v>
      </c>
    </row>
    <row r="4828" spans="1:10" ht="15" x14ac:dyDescent="0.25">
      <c r="A4828" s="297" t="s">
        <v>24048</v>
      </c>
      <c r="B4828" s="297" t="s">
        <v>20524</v>
      </c>
      <c r="C4828" s="297" t="s">
        <v>20525</v>
      </c>
      <c r="D4828" s="297" t="s">
        <v>18712</v>
      </c>
      <c r="E4828" s="297" t="s">
        <v>21236</v>
      </c>
      <c r="F4828" s="297" t="s">
        <v>24049</v>
      </c>
      <c r="G4828" s="297" t="s">
        <v>223</v>
      </c>
      <c r="H4828" s="297" t="s">
        <v>10017</v>
      </c>
      <c r="I4828" s="298" t="s">
        <v>24047</v>
      </c>
      <c r="J4828" s="297" t="s">
        <v>10019</v>
      </c>
    </row>
    <row r="4829" spans="1:10" ht="15" x14ac:dyDescent="0.25">
      <c r="A4829" s="297" t="s">
        <v>24050</v>
      </c>
      <c r="B4829" s="297" t="s">
        <v>20524</v>
      </c>
      <c r="C4829" s="297" t="s">
        <v>20525</v>
      </c>
      <c r="D4829" s="297" t="s">
        <v>18712</v>
      </c>
      <c r="E4829" s="297" t="s">
        <v>21236</v>
      </c>
      <c r="F4829" s="297" t="s">
        <v>24051</v>
      </c>
      <c r="G4829" s="297" t="s">
        <v>223</v>
      </c>
      <c r="H4829" s="297" t="s">
        <v>10017</v>
      </c>
      <c r="I4829" s="298" t="s">
        <v>24052</v>
      </c>
      <c r="J4829" s="297" t="s">
        <v>10019</v>
      </c>
    </row>
    <row r="4830" spans="1:10" ht="15" x14ac:dyDescent="0.25">
      <c r="A4830" s="297" t="s">
        <v>24053</v>
      </c>
      <c r="B4830" s="297" t="s">
        <v>20524</v>
      </c>
      <c r="C4830" s="297" t="s">
        <v>20525</v>
      </c>
      <c r="D4830" s="297" t="s">
        <v>18712</v>
      </c>
      <c r="E4830" s="297" t="s">
        <v>21236</v>
      </c>
      <c r="F4830" s="297" t="s">
        <v>24054</v>
      </c>
      <c r="G4830" s="297" t="s">
        <v>223</v>
      </c>
      <c r="H4830" s="297" t="s">
        <v>10017</v>
      </c>
      <c r="I4830" s="298" t="s">
        <v>24052</v>
      </c>
      <c r="J4830" s="297" t="s">
        <v>10019</v>
      </c>
    </row>
    <row r="4831" spans="1:10" ht="15" x14ac:dyDescent="0.25">
      <c r="A4831" s="297" t="s">
        <v>24055</v>
      </c>
      <c r="B4831" s="297" t="s">
        <v>20524</v>
      </c>
      <c r="C4831" s="297" t="s">
        <v>20525</v>
      </c>
      <c r="D4831" s="297" t="s">
        <v>18712</v>
      </c>
      <c r="E4831" s="297" t="s">
        <v>21236</v>
      </c>
      <c r="F4831" s="297" t="s">
        <v>24056</v>
      </c>
      <c r="G4831" s="297" t="s">
        <v>223</v>
      </c>
      <c r="H4831" s="297" t="s">
        <v>10017</v>
      </c>
      <c r="I4831" s="298" t="s">
        <v>21672</v>
      </c>
      <c r="J4831" s="297" t="s">
        <v>10019</v>
      </c>
    </row>
    <row r="4832" spans="1:10" ht="15" x14ac:dyDescent="0.25">
      <c r="A4832" s="297" t="s">
        <v>24057</v>
      </c>
      <c r="B4832" s="297" t="s">
        <v>20524</v>
      </c>
      <c r="C4832" s="297" t="s">
        <v>20525</v>
      </c>
      <c r="D4832" s="297" t="s">
        <v>18712</v>
      </c>
      <c r="E4832" s="297" t="s">
        <v>21236</v>
      </c>
      <c r="F4832" s="297" t="s">
        <v>24058</v>
      </c>
      <c r="G4832" s="297" t="s">
        <v>223</v>
      </c>
      <c r="H4832" s="297" t="s">
        <v>10017</v>
      </c>
      <c r="I4832" s="298" t="s">
        <v>24059</v>
      </c>
      <c r="J4832" s="297" t="s">
        <v>10019</v>
      </c>
    </row>
    <row r="4833" spans="1:10" ht="15" x14ac:dyDescent="0.25">
      <c r="A4833" s="297" t="s">
        <v>24060</v>
      </c>
      <c r="B4833" s="297" t="s">
        <v>20524</v>
      </c>
      <c r="C4833" s="297" t="s">
        <v>20525</v>
      </c>
      <c r="D4833" s="297" t="s">
        <v>18712</v>
      </c>
      <c r="E4833" s="297" t="s">
        <v>21236</v>
      </c>
      <c r="F4833" s="297" t="s">
        <v>24061</v>
      </c>
      <c r="G4833" s="297" t="s">
        <v>223</v>
      </c>
      <c r="H4833" s="297" t="s">
        <v>10017</v>
      </c>
      <c r="I4833" s="298" t="s">
        <v>24062</v>
      </c>
      <c r="J4833" s="297" t="s">
        <v>10019</v>
      </c>
    </row>
    <row r="4834" spans="1:10" ht="15" x14ac:dyDescent="0.25">
      <c r="A4834" s="297" t="s">
        <v>24063</v>
      </c>
      <c r="B4834" s="297" t="s">
        <v>20524</v>
      </c>
      <c r="C4834" s="297" t="s">
        <v>20525</v>
      </c>
      <c r="D4834" s="297" t="s">
        <v>18712</v>
      </c>
      <c r="E4834" s="297" t="s">
        <v>21236</v>
      </c>
      <c r="F4834" s="297" t="s">
        <v>24064</v>
      </c>
      <c r="G4834" s="297" t="s">
        <v>223</v>
      </c>
      <c r="H4834" s="297" t="s">
        <v>10017</v>
      </c>
      <c r="I4834" s="298" t="s">
        <v>24065</v>
      </c>
      <c r="J4834" s="297" t="s">
        <v>10019</v>
      </c>
    </row>
    <row r="4835" spans="1:10" ht="15" x14ac:dyDescent="0.25">
      <c r="A4835" s="297" t="s">
        <v>24066</v>
      </c>
      <c r="B4835" s="297" t="s">
        <v>20524</v>
      </c>
      <c r="C4835" s="297" t="s">
        <v>20525</v>
      </c>
      <c r="D4835" s="297" t="s">
        <v>18712</v>
      </c>
      <c r="E4835" s="297" t="s">
        <v>21236</v>
      </c>
      <c r="F4835" s="297" t="s">
        <v>24067</v>
      </c>
      <c r="G4835" s="297" t="s">
        <v>223</v>
      </c>
      <c r="H4835" s="297" t="s">
        <v>10017</v>
      </c>
      <c r="I4835" s="298" t="s">
        <v>24068</v>
      </c>
      <c r="J4835" s="297" t="s">
        <v>10019</v>
      </c>
    </row>
    <row r="4836" spans="1:10" ht="15" x14ac:dyDescent="0.25">
      <c r="A4836" s="297" t="s">
        <v>24069</v>
      </c>
      <c r="B4836" s="297" t="s">
        <v>20524</v>
      </c>
      <c r="C4836" s="297" t="s">
        <v>20525</v>
      </c>
      <c r="D4836" s="297" t="s">
        <v>18712</v>
      </c>
      <c r="E4836" s="297" t="s">
        <v>21236</v>
      </c>
      <c r="F4836" s="297" t="s">
        <v>24070</v>
      </c>
      <c r="G4836" s="297" t="s">
        <v>223</v>
      </c>
      <c r="H4836" s="297" t="s">
        <v>10017</v>
      </c>
      <c r="I4836" s="298" t="s">
        <v>24071</v>
      </c>
      <c r="J4836" s="297" t="s">
        <v>10019</v>
      </c>
    </row>
    <row r="4837" spans="1:10" ht="15" x14ac:dyDescent="0.25">
      <c r="A4837" s="297" t="s">
        <v>24072</v>
      </c>
      <c r="B4837" s="297" t="s">
        <v>20524</v>
      </c>
      <c r="C4837" s="297" t="s">
        <v>20525</v>
      </c>
      <c r="D4837" s="297" t="s">
        <v>18712</v>
      </c>
      <c r="E4837" s="297" t="s">
        <v>21236</v>
      </c>
      <c r="F4837" s="297" t="s">
        <v>24073</v>
      </c>
      <c r="G4837" s="297" t="s">
        <v>223</v>
      </c>
      <c r="H4837" s="297" t="s">
        <v>10017</v>
      </c>
      <c r="I4837" s="298" t="s">
        <v>24074</v>
      </c>
      <c r="J4837" s="297" t="s">
        <v>10019</v>
      </c>
    </row>
    <row r="4838" spans="1:10" ht="15" x14ac:dyDescent="0.25">
      <c r="A4838" s="297" t="s">
        <v>24075</v>
      </c>
      <c r="B4838" s="297" t="s">
        <v>20524</v>
      </c>
      <c r="C4838" s="297" t="s">
        <v>20525</v>
      </c>
      <c r="D4838" s="297" t="s">
        <v>18712</v>
      </c>
      <c r="E4838" s="297" t="s">
        <v>21236</v>
      </c>
      <c r="F4838" s="297" t="s">
        <v>24076</v>
      </c>
      <c r="G4838" s="297" t="s">
        <v>223</v>
      </c>
      <c r="H4838" s="297" t="s">
        <v>10017</v>
      </c>
      <c r="I4838" s="298" t="s">
        <v>24077</v>
      </c>
      <c r="J4838" s="297" t="s">
        <v>10019</v>
      </c>
    </row>
    <row r="4839" spans="1:10" ht="15" x14ac:dyDescent="0.25">
      <c r="A4839" s="297" t="s">
        <v>24078</v>
      </c>
      <c r="B4839" s="297" t="s">
        <v>20524</v>
      </c>
      <c r="C4839" s="297" t="s">
        <v>20525</v>
      </c>
      <c r="D4839" s="297" t="s">
        <v>18712</v>
      </c>
      <c r="E4839" s="297" t="s">
        <v>21236</v>
      </c>
      <c r="F4839" s="297" t="s">
        <v>24079</v>
      </c>
      <c r="G4839" s="297" t="s">
        <v>223</v>
      </c>
      <c r="H4839" s="297" t="s">
        <v>10017</v>
      </c>
      <c r="I4839" s="298" t="s">
        <v>24080</v>
      </c>
      <c r="J4839" s="297" t="s">
        <v>10019</v>
      </c>
    </row>
    <row r="4840" spans="1:10" ht="15" x14ac:dyDescent="0.25">
      <c r="A4840" s="297" t="s">
        <v>24081</v>
      </c>
      <c r="B4840" s="297" t="s">
        <v>20524</v>
      </c>
      <c r="C4840" s="297" t="s">
        <v>20525</v>
      </c>
      <c r="D4840" s="297" t="s">
        <v>18712</v>
      </c>
      <c r="E4840" s="297" t="s">
        <v>21236</v>
      </c>
      <c r="F4840" s="297" t="s">
        <v>24082</v>
      </c>
      <c r="G4840" s="297" t="s">
        <v>223</v>
      </c>
      <c r="H4840" s="297" t="s">
        <v>10017</v>
      </c>
      <c r="I4840" s="298" t="s">
        <v>24083</v>
      </c>
      <c r="J4840" s="297" t="s">
        <v>10019</v>
      </c>
    </row>
    <row r="4841" spans="1:10" ht="15" x14ac:dyDescent="0.25">
      <c r="A4841" s="297" t="s">
        <v>24084</v>
      </c>
      <c r="B4841" s="297" t="s">
        <v>20524</v>
      </c>
      <c r="C4841" s="297" t="s">
        <v>20525</v>
      </c>
      <c r="D4841" s="297" t="s">
        <v>18712</v>
      </c>
      <c r="E4841" s="297" t="s">
        <v>21236</v>
      </c>
      <c r="F4841" s="297" t="s">
        <v>24085</v>
      </c>
      <c r="G4841" s="297" t="s">
        <v>223</v>
      </c>
      <c r="H4841" s="297" t="s">
        <v>10017</v>
      </c>
      <c r="I4841" s="298" t="s">
        <v>24086</v>
      </c>
      <c r="J4841" s="297" t="s">
        <v>10019</v>
      </c>
    </row>
    <row r="4842" spans="1:10" ht="15" x14ac:dyDescent="0.25">
      <c r="A4842" s="297" t="s">
        <v>24087</v>
      </c>
      <c r="B4842" s="297" t="s">
        <v>20524</v>
      </c>
      <c r="C4842" s="297" t="s">
        <v>20525</v>
      </c>
      <c r="D4842" s="297" t="s">
        <v>18712</v>
      </c>
      <c r="E4842" s="297" t="s">
        <v>21236</v>
      </c>
      <c r="F4842" s="297" t="s">
        <v>24088</v>
      </c>
      <c r="G4842" s="297" t="s">
        <v>223</v>
      </c>
      <c r="H4842" s="297" t="s">
        <v>10017</v>
      </c>
      <c r="I4842" s="298" t="s">
        <v>24089</v>
      </c>
      <c r="J4842" s="297" t="s">
        <v>10019</v>
      </c>
    </row>
    <row r="4843" spans="1:10" ht="15" x14ac:dyDescent="0.25">
      <c r="A4843" s="297" t="s">
        <v>24090</v>
      </c>
      <c r="B4843" s="297" t="s">
        <v>20524</v>
      </c>
      <c r="C4843" s="297" t="s">
        <v>20525</v>
      </c>
      <c r="D4843" s="297" t="s">
        <v>18712</v>
      </c>
      <c r="E4843" s="297" t="s">
        <v>21236</v>
      </c>
      <c r="F4843" s="297" t="s">
        <v>24091</v>
      </c>
      <c r="G4843" s="297" t="s">
        <v>223</v>
      </c>
      <c r="H4843" s="297" t="s">
        <v>10017</v>
      </c>
      <c r="I4843" s="298" t="s">
        <v>24092</v>
      </c>
      <c r="J4843" s="297" t="s">
        <v>10019</v>
      </c>
    </row>
    <row r="4844" spans="1:10" ht="15" x14ac:dyDescent="0.25">
      <c r="A4844" s="297" t="s">
        <v>24093</v>
      </c>
      <c r="B4844" s="297" t="s">
        <v>20524</v>
      </c>
      <c r="C4844" s="297" t="s">
        <v>20525</v>
      </c>
      <c r="D4844" s="297" t="s">
        <v>18712</v>
      </c>
      <c r="E4844" s="297" t="s">
        <v>21236</v>
      </c>
      <c r="F4844" s="297" t="s">
        <v>24094</v>
      </c>
      <c r="G4844" s="297" t="s">
        <v>223</v>
      </c>
      <c r="H4844" s="297" t="s">
        <v>10017</v>
      </c>
      <c r="I4844" s="298" t="s">
        <v>24095</v>
      </c>
      <c r="J4844" s="297" t="s">
        <v>10019</v>
      </c>
    </row>
    <row r="4845" spans="1:10" ht="15" x14ac:dyDescent="0.25">
      <c r="A4845" s="297" t="s">
        <v>24096</v>
      </c>
      <c r="B4845" s="297" t="s">
        <v>20524</v>
      </c>
      <c r="C4845" s="297" t="s">
        <v>20525</v>
      </c>
      <c r="D4845" s="297" t="s">
        <v>18712</v>
      </c>
      <c r="E4845" s="297" t="s">
        <v>21236</v>
      </c>
      <c r="F4845" s="297" t="s">
        <v>24097</v>
      </c>
      <c r="G4845" s="297" t="s">
        <v>223</v>
      </c>
      <c r="H4845" s="297" t="s">
        <v>10017</v>
      </c>
      <c r="I4845" s="298" t="s">
        <v>24098</v>
      </c>
      <c r="J4845" s="297" t="s">
        <v>10019</v>
      </c>
    </row>
    <row r="4846" spans="1:10" ht="15" x14ac:dyDescent="0.25">
      <c r="A4846" s="297" t="s">
        <v>24099</v>
      </c>
      <c r="B4846" s="297" t="s">
        <v>20524</v>
      </c>
      <c r="C4846" s="297" t="s">
        <v>20525</v>
      </c>
      <c r="D4846" s="297" t="s">
        <v>18712</v>
      </c>
      <c r="E4846" s="297" t="s">
        <v>21236</v>
      </c>
      <c r="F4846" s="297" t="s">
        <v>24100</v>
      </c>
      <c r="G4846" s="297" t="s">
        <v>223</v>
      </c>
      <c r="H4846" s="297" t="s">
        <v>10017</v>
      </c>
      <c r="I4846" s="298" t="s">
        <v>24101</v>
      </c>
      <c r="J4846" s="297" t="s">
        <v>10019</v>
      </c>
    </row>
    <row r="4847" spans="1:10" ht="15" x14ac:dyDescent="0.25">
      <c r="A4847" s="297" t="s">
        <v>24102</v>
      </c>
      <c r="B4847" s="297" t="s">
        <v>20524</v>
      </c>
      <c r="C4847" s="297" t="s">
        <v>20525</v>
      </c>
      <c r="D4847" s="297" t="s">
        <v>18712</v>
      </c>
      <c r="E4847" s="297" t="s">
        <v>21236</v>
      </c>
      <c r="F4847" s="297" t="s">
        <v>24103</v>
      </c>
      <c r="G4847" s="297" t="s">
        <v>223</v>
      </c>
      <c r="H4847" s="297" t="s">
        <v>10017</v>
      </c>
      <c r="I4847" s="298" t="s">
        <v>24104</v>
      </c>
      <c r="J4847" s="297" t="s">
        <v>10019</v>
      </c>
    </row>
    <row r="4848" spans="1:10" ht="15" x14ac:dyDescent="0.25">
      <c r="A4848" s="297" t="s">
        <v>24105</v>
      </c>
      <c r="B4848" s="297" t="s">
        <v>20524</v>
      </c>
      <c r="C4848" s="297" t="s">
        <v>20525</v>
      </c>
      <c r="D4848" s="297" t="s">
        <v>18712</v>
      </c>
      <c r="E4848" s="297" t="s">
        <v>21236</v>
      </c>
      <c r="F4848" s="297" t="s">
        <v>24106</v>
      </c>
      <c r="G4848" s="297" t="s">
        <v>223</v>
      </c>
      <c r="H4848" s="297" t="s">
        <v>10017</v>
      </c>
      <c r="I4848" s="298" t="s">
        <v>24107</v>
      </c>
      <c r="J4848" s="297" t="s">
        <v>10019</v>
      </c>
    </row>
    <row r="4849" spans="1:10" ht="15" x14ac:dyDescent="0.25">
      <c r="A4849" s="297" t="s">
        <v>24108</v>
      </c>
      <c r="B4849" s="297" t="s">
        <v>20524</v>
      </c>
      <c r="C4849" s="297" t="s">
        <v>20525</v>
      </c>
      <c r="D4849" s="297" t="s">
        <v>18712</v>
      </c>
      <c r="E4849" s="297" t="s">
        <v>21236</v>
      </c>
      <c r="F4849" s="297" t="s">
        <v>24109</v>
      </c>
      <c r="G4849" s="297" t="s">
        <v>223</v>
      </c>
      <c r="H4849" s="297" t="s">
        <v>10017</v>
      </c>
      <c r="I4849" s="298" t="s">
        <v>24107</v>
      </c>
      <c r="J4849" s="297" t="s">
        <v>10019</v>
      </c>
    </row>
    <row r="4850" spans="1:10" ht="15" x14ac:dyDescent="0.25">
      <c r="A4850" s="297" t="s">
        <v>24110</v>
      </c>
      <c r="B4850" s="297" t="s">
        <v>20524</v>
      </c>
      <c r="C4850" s="297" t="s">
        <v>20525</v>
      </c>
      <c r="D4850" s="297" t="s">
        <v>18712</v>
      </c>
      <c r="E4850" s="297" t="s">
        <v>21236</v>
      </c>
      <c r="F4850" s="297" t="s">
        <v>24111</v>
      </c>
      <c r="G4850" s="297" t="s">
        <v>223</v>
      </c>
      <c r="H4850" s="297" t="s">
        <v>10017</v>
      </c>
      <c r="I4850" s="298" t="s">
        <v>24112</v>
      </c>
      <c r="J4850" s="297" t="s">
        <v>10019</v>
      </c>
    </row>
    <row r="4851" spans="1:10" ht="15" x14ac:dyDescent="0.25">
      <c r="A4851" s="297" t="s">
        <v>24113</v>
      </c>
      <c r="B4851" s="297" t="s">
        <v>20524</v>
      </c>
      <c r="C4851" s="297" t="s">
        <v>20525</v>
      </c>
      <c r="D4851" s="297" t="s">
        <v>18712</v>
      </c>
      <c r="E4851" s="297" t="s">
        <v>21236</v>
      </c>
      <c r="F4851" s="297" t="s">
        <v>24114</v>
      </c>
      <c r="G4851" s="297" t="s">
        <v>223</v>
      </c>
      <c r="H4851" s="297" t="s">
        <v>10017</v>
      </c>
      <c r="I4851" s="298" t="s">
        <v>24112</v>
      </c>
      <c r="J4851" s="297" t="s">
        <v>10019</v>
      </c>
    </row>
    <row r="4852" spans="1:10" ht="15" x14ac:dyDescent="0.25">
      <c r="A4852" s="297" t="s">
        <v>24115</v>
      </c>
      <c r="B4852" s="297" t="s">
        <v>20524</v>
      </c>
      <c r="C4852" s="297" t="s">
        <v>20525</v>
      </c>
      <c r="D4852" s="297" t="s">
        <v>18712</v>
      </c>
      <c r="E4852" s="297" t="s">
        <v>21236</v>
      </c>
      <c r="F4852" s="297" t="s">
        <v>24116</v>
      </c>
      <c r="G4852" s="297" t="s">
        <v>223</v>
      </c>
      <c r="H4852" s="297" t="s">
        <v>10017</v>
      </c>
      <c r="I4852" s="298" t="s">
        <v>24117</v>
      </c>
      <c r="J4852" s="297" t="s">
        <v>10019</v>
      </c>
    </row>
    <row r="4853" spans="1:10" ht="15" x14ac:dyDescent="0.25">
      <c r="A4853" s="297" t="s">
        <v>24118</v>
      </c>
      <c r="B4853" s="297" t="s">
        <v>20524</v>
      </c>
      <c r="C4853" s="297" t="s">
        <v>20525</v>
      </c>
      <c r="D4853" s="297" t="s">
        <v>18712</v>
      </c>
      <c r="E4853" s="297" t="s">
        <v>21236</v>
      </c>
      <c r="F4853" s="297" t="s">
        <v>24119</v>
      </c>
      <c r="G4853" s="297" t="s">
        <v>223</v>
      </c>
      <c r="H4853" s="297" t="s">
        <v>10017</v>
      </c>
      <c r="I4853" s="298" t="s">
        <v>24117</v>
      </c>
      <c r="J4853" s="297" t="s">
        <v>10019</v>
      </c>
    </row>
    <row r="4854" spans="1:10" ht="15" x14ac:dyDescent="0.25">
      <c r="A4854" s="297" t="s">
        <v>24120</v>
      </c>
      <c r="B4854" s="297" t="s">
        <v>20524</v>
      </c>
      <c r="C4854" s="297" t="s">
        <v>20525</v>
      </c>
      <c r="D4854" s="297" t="s">
        <v>18712</v>
      </c>
      <c r="E4854" s="297" t="s">
        <v>21236</v>
      </c>
      <c r="F4854" s="297" t="s">
        <v>24121</v>
      </c>
      <c r="G4854" s="297" t="s">
        <v>223</v>
      </c>
      <c r="H4854" s="297" t="s">
        <v>10017</v>
      </c>
      <c r="I4854" s="298" t="s">
        <v>24122</v>
      </c>
      <c r="J4854" s="297" t="s">
        <v>10019</v>
      </c>
    </row>
    <row r="4855" spans="1:10" ht="15" x14ac:dyDescent="0.25">
      <c r="A4855" s="297" t="s">
        <v>24123</v>
      </c>
      <c r="B4855" s="297" t="s">
        <v>20524</v>
      </c>
      <c r="C4855" s="297" t="s">
        <v>20525</v>
      </c>
      <c r="D4855" s="297" t="s">
        <v>18712</v>
      </c>
      <c r="E4855" s="297" t="s">
        <v>21236</v>
      </c>
      <c r="F4855" s="297" t="s">
        <v>24124</v>
      </c>
      <c r="G4855" s="297" t="s">
        <v>223</v>
      </c>
      <c r="H4855" s="297" t="s">
        <v>10017</v>
      </c>
      <c r="I4855" s="298" t="s">
        <v>22450</v>
      </c>
      <c r="J4855" s="297" t="s">
        <v>10019</v>
      </c>
    </row>
    <row r="4856" spans="1:10" ht="15" x14ac:dyDescent="0.25">
      <c r="A4856" s="297" t="s">
        <v>24125</v>
      </c>
      <c r="B4856" s="297" t="s">
        <v>20524</v>
      </c>
      <c r="C4856" s="297" t="s">
        <v>20525</v>
      </c>
      <c r="D4856" s="297" t="s">
        <v>18712</v>
      </c>
      <c r="E4856" s="297" t="s">
        <v>21236</v>
      </c>
      <c r="F4856" s="297" t="s">
        <v>24126</v>
      </c>
      <c r="G4856" s="297" t="s">
        <v>223</v>
      </c>
      <c r="H4856" s="297" t="s">
        <v>10017</v>
      </c>
      <c r="I4856" s="298" t="s">
        <v>24127</v>
      </c>
      <c r="J4856" s="297" t="s">
        <v>10019</v>
      </c>
    </row>
    <row r="4857" spans="1:10" ht="15" x14ac:dyDescent="0.25">
      <c r="A4857" s="297" t="s">
        <v>24128</v>
      </c>
      <c r="B4857" s="297" t="s">
        <v>20524</v>
      </c>
      <c r="C4857" s="297" t="s">
        <v>20525</v>
      </c>
      <c r="D4857" s="297" t="s">
        <v>18712</v>
      </c>
      <c r="E4857" s="297" t="s">
        <v>21236</v>
      </c>
      <c r="F4857" s="297" t="s">
        <v>24129</v>
      </c>
      <c r="G4857" s="297" t="s">
        <v>223</v>
      </c>
      <c r="H4857" s="297" t="s">
        <v>10017</v>
      </c>
      <c r="I4857" s="298" t="s">
        <v>24130</v>
      </c>
      <c r="J4857" s="297" t="s">
        <v>10019</v>
      </c>
    </row>
    <row r="4858" spans="1:10" ht="15" x14ac:dyDescent="0.25">
      <c r="A4858" s="297" t="s">
        <v>24131</v>
      </c>
      <c r="B4858" s="297" t="s">
        <v>20524</v>
      </c>
      <c r="C4858" s="297" t="s">
        <v>20525</v>
      </c>
      <c r="D4858" s="297" t="s">
        <v>18712</v>
      </c>
      <c r="E4858" s="297" t="s">
        <v>21236</v>
      </c>
      <c r="F4858" s="297" t="s">
        <v>24132</v>
      </c>
      <c r="G4858" s="297" t="s">
        <v>223</v>
      </c>
      <c r="H4858" s="297" t="s">
        <v>10017</v>
      </c>
      <c r="I4858" s="298" t="s">
        <v>24133</v>
      </c>
      <c r="J4858" s="297" t="s">
        <v>10019</v>
      </c>
    </row>
    <row r="4859" spans="1:10" ht="15" x14ac:dyDescent="0.25">
      <c r="A4859" s="297" t="s">
        <v>24134</v>
      </c>
      <c r="B4859" s="297" t="s">
        <v>20524</v>
      </c>
      <c r="C4859" s="297" t="s">
        <v>20525</v>
      </c>
      <c r="D4859" s="297" t="s">
        <v>18712</v>
      </c>
      <c r="E4859" s="297" t="s">
        <v>21236</v>
      </c>
      <c r="F4859" s="297" t="s">
        <v>24135</v>
      </c>
      <c r="G4859" s="297" t="s">
        <v>223</v>
      </c>
      <c r="H4859" s="297" t="s">
        <v>10017</v>
      </c>
      <c r="I4859" s="298" t="s">
        <v>24136</v>
      </c>
      <c r="J4859" s="297" t="s">
        <v>10019</v>
      </c>
    </row>
    <row r="4860" spans="1:10" ht="15" x14ac:dyDescent="0.25">
      <c r="A4860" s="297" t="s">
        <v>24137</v>
      </c>
      <c r="B4860" s="297" t="s">
        <v>20524</v>
      </c>
      <c r="C4860" s="297" t="s">
        <v>20525</v>
      </c>
      <c r="D4860" s="297" t="s">
        <v>18712</v>
      </c>
      <c r="E4860" s="297" t="s">
        <v>21236</v>
      </c>
      <c r="F4860" s="297" t="s">
        <v>24138</v>
      </c>
      <c r="G4860" s="297" t="s">
        <v>223</v>
      </c>
      <c r="H4860" s="297" t="s">
        <v>10017</v>
      </c>
      <c r="I4860" s="298" t="s">
        <v>21964</v>
      </c>
      <c r="J4860" s="297" t="s">
        <v>10019</v>
      </c>
    </row>
    <row r="4861" spans="1:10" ht="15" x14ac:dyDescent="0.25">
      <c r="A4861" s="297" t="s">
        <v>24139</v>
      </c>
      <c r="B4861" s="297" t="s">
        <v>20524</v>
      </c>
      <c r="C4861" s="297" t="s">
        <v>20525</v>
      </c>
      <c r="D4861" s="297" t="s">
        <v>18712</v>
      </c>
      <c r="E4861" s="297" t="s">
        <v>21236</v>
      </c>
      <c r="F4861" s="297" t="s">
        <v>24140</v>
      </c>
      <c r="G4861" s="297" t="s">
        <v>223</v>
      </c>
      <c r="H4861" s="297" t="s">
        <v>10017</v>
      </c>
      <c r="I4861" s="298" t="s">
        <v>24141</v>
      </c>
      <c r="J4861" s="297" t="s">
        <v>10019</v>
      </c>
    </row>
    <row r="4862" spans="1:10" ht="15" x14ac:dyDescent="0.25">
      <c r="A4862" s="297" t="s">
        <v>24142</v>
      </c>
      <c r="B4862" s="297" t="s">
        <v>20524</v>
      </c>
      <c r="C4862" s="297" t="s">
        <v>20525</v>
      </c>
      <c r="D4862" s="297" t="s">
        <v>18712</v>
      </c>
      <c r="E4862" s="297" t="s">
        <v>21236</v>
      </c>
      <c r="F4862" s="297" t="s">
        <v>24143</v>
      </c>
      <c r="G4862" s="297" t="s">
        <v>223</v>
      </c>
      <c r="H4862" s="297" t="s">
        <v>10017</v>
      </c>
      <c r="I4862" s="298" t="s">
        <v>24144</v>
      </c>
      <c r="J4862" s="297" t="s">
        <v>10019</v>
      </c>
    </row>
    <row r="4863" spans="1:10" ht="15" x14ac:dyDescent="0.25">
      <c r="A4863" s="297" t="s">
        <v>24145</v>
      </c>
      <c r="B4863" s="297" t="s">
        <v>20524</v>
      </c>
      <c r="C4863" s="297" t="s">
        <v>20525</v>
      </c>
      <c r="D4863" s="297" t="s">
        <v>18712</v>
      </c>
      <c r="E4863" s="297" t="s">
        <v>21236</v>
      </c>
      <c r="F4863" s="297" t="s">
        <v>24146</v>
      </c>
      <c r="G4863" s="297" t="s">
        <v>223</v>
      </c>
      <c r="H4863" s="297" t="s">
        <v>10017</v>
      </c>
      <c r="I4863" s="298" t="s">
        <v>24147</v>
      </c>
      <c r="J4863" s="297" t="s">
        <v>10019</v>
      </c>
    </row>
    <row r="4864" spans="1:10" ht="15" x14ac:dyDescent="0.25">
      <c r="A4864" s="297" t="s">
        <v>24148</v>
      </c>
      <c r="B4864" s="297" t="s">
        <v>20524</v>
      </c>
      <c r="C4864" s="297" t="s">
        <v>20525</v>
      </c>
      <c r="D4864" s="297" t="s">
        <v>18712</v>
      </c>
      <c r="E4864" s="297" t="s">
        <v>21236</v>
      </c>
      <c r="F4864" s="297" t="s">
        <v>24149</v>
      </c>
      <c r="G4864" s="297" t="s">
        <v>223</v>
      </c>
      <c r="H4864" s="297" t="s">
        <v>10017</v>
      </c>
      <c r="I4864" s="298" t="s">
        <v>24150</v>
      </c>
      <c r="J4864" s="297" t="s">
        <v>10019</v>
      </c>
    </row>
    <row r="4865" spans="1:10" ht="15" x14ac:dyDescent="0.25">
      <c r="A4865" s="297" t="s">
        <v>24151</v>
      </c>
      <c r="B4865" s="297" t="s">
        <v>20524</v>
      </c>
      <c r="C4865" s="297" t="s">
        <v>20525</v>
      </c>
      <c r="D4865" s="297" t="s">
        <v>18712</v>
      </c>
      <c r="E4865" s="297" t="s">
        <v>21236</v>
      </c>
      <c r="F4865" s="297" t="s">
        <v>24152</v>
      </c>
      <c r="G4865" s="297" t="s">
        <v>223</v>
      </c>
      <c r="H4865" s="297" t="s">
        <v>10017</v>
      </c>
      <c r="I4865" s="298" t="s">
        <v>24153</v>
      </c>
      <c r="J4865" s="297" t="s">
        <v>10019</v>
      </c>
    </row>
    <row r="4866" spans="1:10" ht="15" x14ac:dyDescent="0.25">
      <c r="A4866" s="297" t="s">
        <v>24154</v>
      </c>
      <c r="B4866" s="297" t="s">
        <v>20524</v>
      </c>
      <c r="C4866" s="297" t="s">
        <v>20525</v>
      </c>
      <c r="D4866" s="297" t="s">
        <v>18712</v>
      </c>
      <c r="E4866" s="297" t="s">
        <v>21236</v>
      </c>
      <c r="F4866" s="297" t="s">
        <v>24155</v>
      </c>
      <c r="G4866" s="297" t="s">
        <v>223</v>
      </c>
      <c r="H4866" s="297" t="s">
        <v>10017</v>
      </c>
      <c r="I4866" s="298" t="s">
        <v>24156</v>
      </c>
      <c r="J4866" s="297" t="s">
        <v>10019</v>
      </c>
    </row>
    <row r="4867" spans="1:10" ht="15" x14ac:dyDescent="0.25">
      <c r="A4867" s="297" t="s">
        <v>24157</v>
      </c>
      <c r="B4867" s="297" t="s">
        <v>20524</v>
      </c>
      <c r="C4867" s="297" t="s">
        <v>20525</v>
      </c>
      <c r="D4867" s="297" t="s">
        <v>18712</v>
      </c>
      <c r="E4867" s="297" t="s">
        <v>21236</v>
      </c>
      <c r="F4867" s="297" t="s">
        <v>24158</v>
      </c>
      <c r="G4867" s="297" t="s">
        <v>223</v>
      </c>
      <c r="H4867" s="297" t="s">
        <v>10017</v>
      </c>
      <c r="I4867" s="298" t="s">
        <v>24159</v>
      </c>
      <c r="J4867" s="297" t="s">
        <v>10019</v>
      </c>
    </row>
    <row r="4868" spans="1:10" ht="15" x14ac:dyDescent="0.25">
      <c r="A4868" s="297" t="s">
        <v>24160</v>
      </c>
      <c r="B4868" s="297" t="s">
        <v>20524</v>
      </c>
      <c r="C4868" s="297" t="s">
        <v>20525</v>
      </c>
      <c r="D4868" s="297" t="s">
        <v>18712</v>
      </c>
      <c r="E4868" s="297" t="s">
        <v>21236</v>
      </c>
      <c r="F4868" s="297" t="s">
        <v>24161</v>
      </c>
      <c r="G4868" s="297" t="s">
        <v>223</v>
      </c>
      <c r="H4868" s="297" t="s">
        <v>10017</v>
      </c>
      <c r="I4868" s="298" t="s">
        <v>24162</v>
      </c>
      <c r="J4868" s="297" t="s">
        <v>10019</v>
      </c>
    </row>
    <row r="4869" spans="1:10" ht="15" x14ac:dyDescent="0.25">
      <c r="A4869" s="297" t="s">
        <v>24163</v>
      </c>
      <c r="B4869" s="297" t="s">
        <v>20524</v>
      </c>
      <c r="C4869" s="297" t="s">
        <v>20525</v>
      </c>
      <c r="D4869" s="297" t="s">
        <v>18712</v>
      </c>
      <c r="E4869" s="297" t="s">
        <v>21236</v>
      </c>
      <c r="F4869" s="297" t="s">
        <v>24164</v>
      </c>
      <c r="G4869" s="297" t="s">
        <v>223</v>
      </c>
      <c r="H4869" s="297" t="s">
        <v>10017</v>
      </c>
      <c r="I4869" s="298" t="s">
        <v>24165</v>
      </c>
      <c r="J4869" s="297" t="s">
        <v>10019</v>
      </c>
    </row>
    <row r="4870" spans="1:10" ht="15" x14ac:dyDescent="0.25">
      <c r="A4870" s="297" t="s">
        <v>24166</v>
      </c>
      <c r="B4870" s="297" t="s">
        <v>20524</v>
      </c>
      <c r="C4870" s="297" t="s">
        <v>20525</v>
      </c>
      <c r="D4870" s="297" t="s">
        <v>18712</v>
      </c>
      <c r="E4870" s="297" t="s">
        <v>21236</v>
      </c>
      <c r="F4870" s="297" t="s">
        <v>24167</v>
      </c>
      <c r="G4870" s="297" t="s">
        <v>223</v>
      </c>
      <c r="H4870" s="297" t="s">
        <v>10017</v>
      </c>
      <c r="I4870" s="298" t="s">
        <v>24168</v>
      </c>
      <c r="J4870" s="297" t="s">
        <v>10019</v>
      </c>
    </row>
    <row r="4871" spans="1:10" ht="15" x14ac:dyDescent="0.25">
      <c r="A4871" s="297" t="s">
        <v>24169</v>
      </c>
      <c r="B4871" s="297" t="s">
        <v>20524</v>
      </c>
      <c r="C4871" s="297" t="s">
        <v>20525</v>
      </c>
      <c r="D4871" s="297" t="s">
        <v>18712</v>
      </c>
      <c r="E4871" s="297" t="s">
        <v>21236</v>
      </c>
      <c r="F4871" s="297" t="s">
        <v>24170</v>
      </c>
      <c r="G4871" s="297" t="s">
        <v>223</v>
      </c>
      <c r="H4871" s="297" t="s">
        <v>10017</v>
      </c>
      <c r="I4871" s="298" t="s">
        <v>24171</v>
      </c>
      <c r="J4871" s="297" t="s">
        <v>10019</v>
      </c>
    </row>
    <row r="4872" spans="1:10" ht="15" x14ac:dyDescent="0.25">
      <c r="A4872" s="297" t="s">
        <v>24172</v>
      </c>
      <c r="B4872" s="297" t="s">
        <v>20524</v>
      </c>
      <c r="C4872" s="297" t="s">
        <v>20525</v>
      </c>
      <c r="D4872" s="297" t="s">
        <v>18712</v>
      </c>
      <c r="E4872" s="297" t="s">
        <v>21236</v>
      </c>
      <c r="F4872" s="297" t="s">
        <v>24173</v>
      </c>
      <c r="G4872" s="297" t="s">
        <v>223</v>
      </c>
      <c r="H4872" s="297" t="s">
        <v>10017</v>
      </c>
      <c r="I4872" s="298" t="s">
        <v>20485</v>
      </c>
      <c r="J4872" s="297" t="s">
        <v>10019</v>
      </c>
    </row>
    <row r="4873" spans="1:10" ht="15" x14ac:dyDescent="0.25">
      <c r="A4873" s="297" t="s">
        <v>24174</v>
      </c>
      <c r="B4873" s="297" t="s">
        <v>20524</v>
      </c>
      <c r="C4873" s="297" t="s">
        <v>20525</v>
      </c>
      <c r="D4873" s="297" t="s">
        <v>18712</v>
      </c>
      <c r="E4873" s="297" t="s">
        <v>21236</v>
      </c>
      <c r="F4873" s="297" t="s">
        <v>24175</v>
      </c>
      <c r="G4873" s="297" t="s">
        <v>223</v>
      </c>
      <c r="H4873" s="297" t="s">
        <v>10017</v>
      </c>
      <c r="I4873" s="298" t="s">
        <v>24176</v>
      </c>
      <c r="J4873" s="297" t="s">
        <v>10019</v>
      </c>
    </row>
    <row r="4874" spans="1:10" ht="15" x14ac:dyDescent="0.25">
      <c r="A4874" s="297" t="s">
        <v>24177</v>
      </c>
      <c r="B4874" s="297" t="s">
        <v>20524</v>
      </c>
      <c r="C4874" s="297" t="s">
        <v>20525</v>
      </c>
      <c r="D4874" s="297" t="s">
        <v>18712</v>
      </c>
      <c r="E4874" s="297" t="s">
        <v>21236</v>
      </c>
      <c r="F4874" s="297" t="s">
        <v>24178</v>
      </c>
      <c r="G4874" s="297" t="s">
        <v>223</v>
      </c>
      <c r="H4874" s="297" t="s">
        <v>10017</v>
      </c>
      <c r="I4874" s="298" t="s">
        <v>24179</v>
      </c>
      <c r="J4874" s="297" t="s">
        <v>10019</v>
      </c>
    </row>
    <row r="4875" spans="1:10" ht="15" x14ac:dyDescent="0.25">
      <c r="A4875" s="297" t="s">
        <v>24180</v>
      </c>
      <c r="B4875" s="297" t="s">
        <v>20524</v>
      </c>
      <c r="C4875" s="297" t="s">
        <v>20525</v>
      </c>
      <c r="D4875" s="297" t="s">
        <v>18712</v>
      </c>
      <c r="E4875" s="297" t="s">
        <v>21236</v>
      </c>
      <c r="F4875" s="297" t="s">
        <v>24181</v>
      </c>
      <c r="G4875" s="297" t="s">
        <v>223</v>
      </c>
      <c r="H4875" s="297" t="s">
        <v>10017</v>
      </c>
      <c r="I4875" s="298" t="s">
        <v>24182</v>
      </c>
      <c r="J4875" s="297" t="s">
        <v>10019</v>
      </c>
    </row>
    <row r="4876" spans="1:10" ht="15" x14ac:dyDescent="0.25">
      <c r="A4876" s="297" t="s">
        <v>24183</v>
      </c>
      <c r="B4876" s="297" t="s">
        <v>20524</v>
      </c>
      <c r="C4876" s="297" t="s">
        <v>20525</v>
      </c>
      <c r="D4876" s="297" t="s">
        <v>18712</v>
      </c>
      <c r="E4876" s="297" t="s">
        <v>21236</v>
      </c>
      <c r="F4876" s="297" t="s">
        <v>24184</v>
      </c>
      <c r="G4876" s="297" t="s">
        <v>223</v>
      </c>
      <c r="H4876" s="297" t="s">
        <v>10017</v>
      </c>
      <c r="I4876" s="298" t="s">
        <v>24185</v>
      </c>
      <c r="J4876" s="297" t="s">
        <v>10019</v>
      </c>
    </row>
    <row r="4877" spans="1:10" ht="15" x14ac:dyDescent="0.25">
      <c r="A4877" s="297" t="s">
        <v>24186</v>
      </c>
      <c r="B4877" s="297" t="s">
        <v>20524</v>
      </c>
      <c r="C4877" s="297" t="s">
        <v>20525</v>
      </c>
      <c r="D4877" s="297" t="s">
        <v>18712</v>
      </c>
      <c r="E4877" s="297" t="s">
        <v>21236</v>
      </c>
      <c r="F4877" s="297" t="s">
        <v>24187</v>
      </c>
      <c r="G4877" s="297" t="s">
        <v>223</v>
      </c>
      <c r="H4877" s="297" t="s">
        <v>10017</v>
      </c>
      <c r="I4877" s="298" t="s">
        <v>18891</v>
      </c>
      <c r="J4877" s="297" t="s">
        <v>10019</v>
      </c>
    </row>
    <row r="4878" spans="1:10" ht="15" x14ac:dyDescent="0.25">
      <c r="A4878" s="297" t="s">
        <v>24188</v>
      </c>
      <c r="B4878" s="297" t="s">
        <v>20524</v>
      </c>
      <c r="C4878" s="297" t="s">
        <v>20525</v>
      </c>
      <c r="D4878" s="297" t="s">
        <v>18712</v>
      </c>
      <c r="E4878" s="297" t="s">
        <v>21236</v>
      </c>
      <c r="F4878" s="297" t="s">
        <v>24189</v>
      </c>
      <c r="G4878" s="297" t="s">
        <v>223</v>
      </c>
      <c r="H4878" s="297" t="s">
        <v>10017</v>
      </c>
      <c r="I4878" s="298" t="s">
        <v>21826</v>
      </c>
      <c r="J4878" s="297" t="s">
        <v>10019</v>
      </c>
    </row>
    <row r="4879" spans="1:10" ht="15" x14ac:dyDescent="0.25">
      <c r="A4879" s="297" t="s">
        <v>24190</v>
      </c>
      <c r="B4879" s="297" t="s">
        <v>20524</v>
      </c>
      <c r="C4879" s="297" t="s">
        <v>20525</v>
      </c>
      <c r="D4879" s="297" t="s">
        <v>18712</v>
      </c>
      <c r="E4879" s="297" t="s">
        <v>21236</v>
      </c>
      <c r="F4879" s="297" t="s">
        <v>24191</v>
      </c>
      <c r="G4879" s="297" t="s">
        <v>223</v>
      </c>
      <c r="H4879" s="297" t="s">
        <v>10017</v>
      </c>
      <c r="I4879" s="298" t="s">
        <v>24192</v>
      </c>
      <c r="J4879" s="297" t="s">
        <v>10019</v>
      </c>
    </row>
    <row r="4880" spans="1:10" ht="15" x14ac:dyDescent="0.25">
      <c r="A4880" s="297" t="s">
        <v>24193</v>
      </c>
      <c r="B4880" s="297" t="s">
        <v>20524</v>
      </c>
      <c r="C4880" s="297" t="s">
        <v>20525</v>
      </c>
      <c r="D4880" s="297" t="s">
        <v>18712</v>
      </c>
      <c r="E4880" s="297" t="s">
        <v>21236</v>
      </c>
      <c r="F4880" s="297" t="s">
        <v>24194</v>
      </c>
      <c r="G4880" s="297" t="s">
        <v>223</v>
      </c>
      <c r="H4880" s="297" t="s">
        <v>10017</v>
      </c>
      <c r="I4880" s="298" t="s">
        <v>24192</v>
      </c>
      <c r="J4880" s="297" t="s">
        <v>10019</v>
      </c>
    </row>
    <row r="4881" spans="1:10" ht="15" x14ac:dyDescent="0.25">
      <c r="A4881" s="297" t="s">
        <v>24195</v>
      </c>
      <c r="B4881" s="297" t="s">
        <v>20524</v>
      </c>
      <c r="C4881" s="297" t="s">
        <v>20525</v>
      </c>
      <c r="D4881" s="297" t="s">
        <v>18712</v>
      </c>
      <c r="E4881" s="297" t="s">
        <v>21236</v>
      </c>
      <c r="F4881" s="297" t="s">
        <v>24196</v>
      </c>
      <c r="G4881" s="297" t="s">
        <v>223</v>
      </c>
      <c r="H4881" s="297" t="s">
        <v>10017</v>
      </c>
      <c r="I4881" s="298" t="s">
        <v>24197</v>
      </c>
      <c r="J4881" s="297" t="s">
        <v>10019</v>
      </c>
    </row>
    <row r="4882" spans="1:10" ht="15" x14ac:dyDescent="0.25">
      <c r="A4882" s="297" t="s">
        <v>24198</v>
      </c>
      <c r="B4882" s="297" t="s">
        <v>20524</v>
      </c>
      <c r="C4882" s="297" t="s">
        <v>20525</v>
      </c>
      <c r="D4882" s="297" t="s">
        <v>18712</v>
      </c>
      <c r="E4882" s="297" t="s">
        <v>21236</v>
      </c>
      <c r="F4882" s="297" t="s">
        <v>24199</v>
      </c>
      <c r="G4882" s="297" t="s">
        <v>223</v>
      </c>
      <c r="H4882" s="297" t="s">
        <v>10017</v>
      </c>
      <c r="I4882" s="298" t="s">
        <v>24200</v>
      </c>
      <c r="J4882" s="297" t="s">
        <v>10019</v>
      </c>
    </row>
    <row r="4883" spans="1:10" ht="15" x14ac:dyDescent="0.25">
      <c r="A4883" s="297" t="s">
        <v>24201</v>
      </c>
      <c r="B4883" s="297" t="s">
        <v>20524</v>
      </c>
      <c r="C4883" s="297" t="s">
        <v>20525</v>
      </c>
      <c r="D4883" s="297" t="s">
        <v>18712</v>
      </c>
      <c r="E4883" s="297" t="s">
        <v>21236</v>
      </c>
      <c r="F4883" s="297" t="s">
        <v>24202</v>
      </c>
      <c r="G4883" s="297" t="s">
        <v>223</v>
      </c>
      <c r="H4883" s="297" t="s">
        <v>10017</v>
      </c>
      <c r="I4883" s="298" t="s">
        <v>24203</v>
      </c>
      <c r="J4883" s="297" t="s">
        <v>10019</v>
      </c>
    </row>
    <row r="4884" spans="1:10" ht="15" x14ac:dyDescent="0.25">
      <c r="A4884" s="297" t="s">
        <v>24204</v>
      </c>
      <c r="B4884" s="297" t="s">
        <v>20524</v>
      </c>
      <c r="C4884" s="297" t="s">
        <v>20525</v>
      </c>
      <c r="D4884" s="297" t="s">
        <v>18712</v>
      </c>
      <c r="E4884" s="297" t="s">
        <v>21236</v>
      </c>
      <c r="F4884" s="297" t="s">
        <v>24205</v>
      </c>
      <c r="G4884" s="297" t="s">
        <v>223</v>
      </c>
      <c r="H4884" s="297" t="s">
        <v>10017</v>
      </c>
      <c r="I4884" s="298" t="s">
        <v>24206</v>
      </c>
      <c r="J4884" s="297" t="s">
        <v>10019</v>
      </c>
    </row>
    <row r="4885" spans="1:10" ht="15" x14ac:dyDescent="0.25">
      <c r="A4885" s="297" t="s">
        <v>24207</v>
      </c>
      <c r="B4885" s="297" t="s">
        <v>20524</v>
      </c>
      <c r="C4885" s="297" t="s">
        <v>20525</v>
      </c>
      <c r="D4885" s="297" t="s">
        <v>18712</v>
      </c>
      <c r="E4885" s="297" t="s">
        <v>21236</v>
      </c>
      <c r="F4885" s="297" t="s">
        <v>24208</v>
      </c>
      <c r="G4885" s="297" t="s">
        <v>223</v>
      </c>
      <c r="H4885" s="297" t="s">
        <v>10017</v>
      </c>
      <c r="I4885" s="298" t="s">
        <v>24209</v>
      </c>
      <c r="J4885" s="297" t="s">
        <v>10019</v>
      </c>
    </row>
    <row r="4886" spans="1:10" ht="15" x14ac:dyDescent="0.25">
      <c r="A4886" s="297" t="s">
        <v>24210</v>
      </c>
      <c r="B4886" s="297" t="s">
        <v>20524</v>
      </c>
      <c r="C4886" s="297" t="s">
        <v>20525</v>
      </c>
      <c r="D4886" s="297" t="s">
        <v>18712</v>
      </c>
      <c r="E4886" s="297" t="s">
        <v>21236</v>
      </c>
      <c r="F4886" s="297" t="s">
        <v>24211</v>
      </c>
      <c r="G4886" s="297" t="s">
        <v>223</v>
      </c>
      <c r="H4886" s="297" t="s">
        <v>10017</v>
      </c>
      <c r="I4886" s="298" t="s">
        <v>24212</v>
      </c>
      <c r="J4886" s="297" t="s">
        <v>10019</v>
      </c>
    </row>
    <row r="4887" spans="1:10" ht="15" x14ac:dyDescent="0.25">
      <c r="A4887" s="297" t="s">
        <v>24213</v>
      </c>
      <c r="B4887" s="297" t="s">
        <v>20524</v>
      </c>
      <c r="C4887" s="297" t="s">
        <v>20525</v>
      </c>
      <c r="D4887" s="297" t="s">
        <v>18712</v>
      </c>
      <c r="E4887" s="297" t="s">
        <v>21236</v>
      </c>
      <c r="F4887" s="297" t="s">
        <v>24214</v>
      </c>
      <c r="G4887" s="297" t="s">
        <v>223</v>
      </c>
      <c r="H4887" s="297" t="s">
        <v>10017</v>
      </c>
      <c r="I4887" s="298" t="s">
        <v>24215</v>
      </c>
      <c r="J4887" s="297" t="s">
        <v>10019</v>
      </c>
    </row>
    <row r="4888" spans="1:10" ht="15" x14ac:dyDescent="0.25">
      <c r="A4888" s="297" t="s">
        <v>24216</v>
      </c>
      <c r="B4888" s="297" t="s">
        <v>20524</v>
      </c>
      <c r="C4888" s="297" t="s">
        <v>20525</v>
      </c>
      <c r="D4888" s="297" t="s">
        <v>18712</v>
      </c>
      <c r="E4888" s="297" t="s">
        <v>21236</v>
      </c>
      <c r="F4888" s="297" t="s">
        <v>24217</v>
      </c>
      <c r="G4888" s="297" t="s">
        <v>223</v>
      </c>
      <c r="H4888" s="297" t="s">
        <v>10017</v>
      </c>
      <c r="I4888" s="298" t="s">
        <v>24218</v>
      </c>
      <c r="J4888" s="297" t="s">
        <v>10019</v>
      </c>
    </row>
    <row r="4889" spans="1:10" ht="15" x14ac:dyDescent="0.25">
      <c r="A4889" s="297" t="s">
        <v>24219</v>
      </c>
      <c r="B4889" s="297" t="s">
        <v>20524</v>
      </c>
      <c r="C4889" s="297" t="s">
        <v>20525</v>
      </c>
      <c r="D4889" s="297" t="s">
        <v>18712</v>
      </c>
      <c r="E4889" s="297" t="s">
        <v>21236</v>
      </c>
      <c r="F4889" s="297" t="s">
        <v>24220</v>
      </c>
      <c r="G4889" s="297" t="s">
        <v>223</v>
      </c>
      <c r="H4889" s="297" t="s">
        <v>10017</v>
      </c>
      <c r="I4889" s="298" t="s">
        <v>12834</v>
      </c>
      <c r="J4889" s="297" t="s">
        <v>10019</v>
      </c>
    </row>
    <row r="4890" spans="1:10" ht="15" x14ac:dyDescent="0.25">
      <c r="A4890" s="297" t="s">
        <v>24221</v>
      </c>
      <c r="B4890" s="297" t="s">
        <v>20524</v>
      </c>
      <c r="C4890" s="297" t="s">
        <v>20525</v>
      </c>
      <c r="D4890" s="297" t="s">
        <v>18712</v>
      </c>
      <c r="E4890" s="297" t="s">
        <v>21236</v>
      </c>
      <c r="F4890" s="297" t="s">
        <v>24222</v>
      </c>
      <c r="G4890" s="297" t="s">
        <v>223</v>
      </c>
      <c r="H4890" s="297" t="s">
        <v>10017</v>
      </c>
      <c r="I4890" s="298" t="s">
        <v>18172</v>
      </c>
      <c r="J4890" s="297" t="s">
        <v>10019</v>
      </c>
    </row>
    <row r="4891" spans="1:10" ht="15" x14ac:dyDescent="0.25">
      <c r="A4891" s="297" t="s">
        <v>24223</v>
      </c>
      <c r="B4891" s="297" t="s">
        <v>20524</v>
      </c>
      <c r="C4891" s="297" t="s">
        <v>20525</v>
      </c>
      <c r="D4891" s="297" t="s">
        <v>18712</v>
      </c>
      <c r="E4891" s="297" t="s">
        <v>21236</v>
      </c>
      <c r="F4891" s="297" t="s">
        <v>24224</v>
      </c>
      <c r="G4891" s="297" t="s">
        <v>223</v>
      </c>
      <c r="H4891" s="297" t="s">
        <v>10017</v>
      </c>
      <c r="I4891" s="298" t="s">
        <v>24225</v>
      </c>
      <c r="J4891" s="297" t="s">
        <v>10019</v>
      </c>
    </row>
    <row r="4892" spans="1:10" ht="15" x14ac:dyDescent="0.25">
      <c r="A4892" s="297" t="s">
        <v>24226</v>
      </c>
      <c r="B4892" s="297" t="s">
        <v>20524</v>
      </c>
      <c r="C4892" s="297" t="s">
        <v>20525</v>
      </c>
      <c r="D4892" s="297" t="s">
        <v>18712</v>
      </c>
      <c r="E4892" s="297" t="s">
        <v>21236</v>
      </c>
      <c r="F4892" s="297" t="s">
        <v>24227</v>
      </c>
      <c r="G4892" s="297" t="s">
        <v>223</v>
      </c>
      <c r="H4892" s="297" t="s">
        <v>10017</v>
      </c>
      <c r="I4892" s="298" t="s">
        <v>24228</v>
      </c>
      <c r="J4892" s="297" t="s">
        <v>10019</v>
      </c>
    </row>
    <row r="4893" spans="1:10" ht="15" x14ac:dyDescent="0.25">
      <c r="A4893" s="297" t="s">
        <v>24229</v>
      </c>
      <c r="B4893" s="297" t="s">
        <v>20524</v>
      </c>
      <c r="C4893" s="297" t="s">
        <v>20525</v>
      </c>
      <c r="D4893" s="297" t="s">
        <v>18712</v>
      </c>
      <c r="E4893" s="297" t="s">
        <v>21236</v>
      </c>
      <c r="F4893" s="297" t="s">
        <v>24230</v>
      </c>
      <c r="G4893" s="297" t="s">
        <v>223</v>
      </c>
      <c r="H4893" s="297" t="s">
        <v>10017</v>
      </c>
      <c r="I4893" s="298" t="s">
        <v>24231</v>
      </c>
      <c r="J4893" s="297" t="s">
        <v>10019</v>
      </c>
    </row>
    <row r="4894" spans="1:10" ht="15" x14ac:dyDescent="0.25">
      <c r="A4894" s="297" t="s">
        <v>24232</v>
      </c>
      <c r="B4894" s="297" t="s">
        <v>20524</v>
      </c>
      <c r="C4894" s="297" t="s">
        <v>20525</v>
      </c>
      <c r="D4894" s="297" t="s">
        <v>18712</v>
      </c>
      <c r="E4894" s="297" t="s">
        <v>21236</v>
      </c>
      <c r="F4894" s="297" t="s">
        <v>24233</v>
      </c>
      <c r="G4894" s="297" t="s">
        <v>223</v>
      </c>
      <c r="H4894" s="297" t="s">
        <v>10017</v>
      </c>
      <c r="I4894" s="298" t="s">
        <v>23787</v>
      </c>
      <c r="J4894" s="297" t="s">
        <v>10019</v>
      </c>
    </row>
    <row r="4895" spans="1:10" ht="15" x14ac:dyDescent="0.25">
      <c r="A4895" s="297" t="s">
        <v>24234</v>
      </c>
      <c r="B4895" s="297" t="s">
        <v>20524</v>
      </c>
      <c r="C4895" s="297" t="s">
        <v>20525</v>
      </c>
      <c r="D4895" s="297" t="s">
        <v>18712</v>
      </c>
      <c r="E4895" s="297" t="s">
        <v>21236</v>
      </c>
      <c r="F4895" s="297" t="s">
        <v>24235</v>
      </c>
      <c r="G4895" s="297" t="s">
        <v>223</v>
      </c>
      <c r="H4895" s="297" t="s">
        <v>10017</v>
      </c>
      <c r="I4895" s="298" t="s">
        <v>24236</v>
      </c>
      <c r="J4895" s="297" t="s">
        <v>10019</v>
      </c>
    </row>
    <row r="4896" spans="1:10" ht="15" x14ac:dyDescent="0.25">
      <c r="A4896" s="297" t="s">
        <v>24237</v>
      </c>
      <c r="B4896" s="297" t="s">
        <v>20524</v>
      </c>
      <c r="C4896" s="297" t="s">
        <v>20525</v>
      </c>
      <c r="D4896" s="297" t="s">
        <v>18712</v>
      </c>
      <c r="E4896" s="297" t="s">
        <v>21236</v>
      </c>
      <c r="F4896" s="297" t="s">
        <v>24238</v>
      </c>
      <c r="G4896" s="297" t="s">
        <v>223</v>
      </c>
      <c r="H4896" s="297" t="s">
        <v>10017</v>
      </c>
      <c r="I4896" s="298" t="s">
        <v>24239</v>
      </c>
      <c r="J4896" s="297" t="s">
        <v>10019</v>
      </c>
    </row>
    <row r="4897" spans="1:10" ht="15" x14ac:dyDescent="0.25">
      <c r="A4897" s="297" t="s">
        <v>24240</v>
      </c>
      <c r="B4897" s="297" t="s">
        <v>20524</v>
      </c>
      <c r="C4897" s="297" t="s">
        <v>20525</v>
      </c>
      <c r="D4897" s="297" t="s">
        <v>18712</v>
      </c>
      <c r="E4897" s="297" t="s">
        <v>21236</v>
      </c>
      <c r="F4897" s="297" t="s">
        <v>24241</v>
      </c>
      <c r="G4897" s="297" t="s">
        <v>223</v>
      </c>
      <c r="H4897" s="297" t="s">
        <v>10017</v>
      </c>
      <c r="I4897" s="298" t="s">
        <v>18736</v>
      </c>
      <c r="J4897" s="297" t="s">
        <v>10019</v>
      </c>
    </row>
    <row r="4898" spans="1:10" ht="15" x14ac:dyDescent="0.25">
      <c r="A4898" s="297" t="s">
        <v>24242</v>
      </c>
      <c r="B4898" s="297" t="s">
        <v>20524</v>
      </c>
      <c r="C4898" s="297" t="s">
        <v>20525</v>
      </c>
      <c r="D4898" s="297" t="s">
        <v>18712</v>
      </c>
      <c r="E4898" s="297" t="s">
        <v>21236</v>
      </c>
      <c r="F4898" s="297" t="s">
        <v>24243</v>
      </c>
      <c r="G4898" s="297" t="s">
        <v>223</v>
      </c>
      <c r="H4898" s="297" t="s">
        <v>10017</v>
      </c>
      <c r="I4898" s="298" t="s">
        <v>16869</v>
      </c>
      <c r="J4898" s="297" t="s">
        <v>10019</v>
      </c>
    </row>
    <row r="4899" spans="1:10" ht="15" x14ac:dyDescent="0.25">
      <c r="A4899" s="297" t="s">
        <v>24244</v>
      </c>
      <c r="B4899" s="297" t="s">
        <v>20524</v>
      </c>
      <c r="C4899" s="297" t="s">
        <v>20525</v>
      </c>
      <c r="D4899" s="297" t="s">
        <v>18712</v>
      </c>
      <c r="E4899" s="297" t="s">
        <v>21236</v>
      </c>
      <c r="F4899" s="297" t="s">
        <v>24245</v>
      </c>
      <c r="G4899" s="297" t="s">
        <v>223</v>
      </c>
      <c r="H4899" s="297" t="s">
        <v>10017</v>
      </c>
      <c r="I4899" s="298" t="s">
        <v>24246</v>
      </c>
      <c r="J4899" s="297" t="s">
        <v>10019</v>
      </c>
    </row>
    <row r="4900" spans="1:10" ht="15" x14ac:dyDescent="0.25">
      <c r="A4900" s="297" t="s">
        <v>24247</v>
      </c>
      <c r="B4900" s="297" t="s">
        <v>20524</v>
      </c>
      <c r="C4900" s="297" t="s">
        <v>20525</v>
      </c>
      <c r="D4900" s="297" t="s">
        <v>18712</v>
      </c>
      <c r="E4900" s="297" t="s">
        <v>21236</v>
      </c>
      <c r="F4900" s="297" t="s">
        <v>24248</v>
      </c>
      <c r="G4900" s="297" t="s">
        <v>223</v>
      </c>
      <c r="H4900" s="297" t="s">
        <v>10017</v>
      </c>
      <c r="I4900" s="298" t="s">
        <v>24249</v>
      </c>
      <c r="J4900" s="297" t="s">
        <v>10019</v>
      </c>
    </row>
    <row r="4901" spans="1:10" ht="15" x14ac:dyDescent="0.25">
      <c r="A4901" s="297" t="s">
        <v>24250</v>
      </c>
      <c r="B4901" s="297" t="s">
        <v>20524</v>
      </c>
      <c r="C4901" s="297" t="s">
        <v>20525</v>
      </c>
      <c r="D4901" s="297" t="s">
        <v>18712</v>
      </c>
      <c r="E4901" s="297" t="s">
        <v>21236</v>
      </c>
      <c r="F4901" s="297" t="s">
        <v>24251</v>
      </c>
      <c r="G4901" s="297" t="s">
        <v>223</v>
      </c>
      <c r="H4901" s="297" t="s">
        <v>10017</v>
      </c>
      <c r="I4901" s="298" t="s">
        <v>21990</v>
      </c>
      <c r="J4901" s="297" t="s">
        <v>10019</v>
      </c>
    </row>
    <row r="4902" spans="1:10" ht="15" x14ac:dyDescent="0.25">
      <c r="A4902" s="297" t="s">
        <v>24252</v>
      </c>
      <c r="B4902" s="297" t="s">
        <v>20524</v>
      </c>
      <c r="C4902" s="297" t="s">
        <v>20525</v>
      </c>
      <c r="D4902" s="297" t="s">
        <v>18712</v>
      </c>
      <c r="E4902" s="297" t="s">
        <v>21236</v>
      </c>
      <c r="F4902" s="297" t="s">
        <v>24253</v>
      </c>
      <c r="G4902" s="297" t="s">
        <v>223</v>
      </c>
      <c r="H4902" s="297" t="s">
        <v>10017</v>
      </c>
      <c r="I4902" s="298" t="s">
        <v>14661</v>
      </c>
      <c r="J4902" s="297" t="s">
        <v>10019</v>
      </c>
    </row>
    <row r="4903" spans="1:10" ht="15" x14ac:dyDescent="0.25">
      <c r="A4903" s="297" t="s">
        <v>24254</v>
      </c>
      <c r="B4903" s="297" t="s">
        <v>20524</v>
      </c>
      <c r="C4903" s="297" t="s">
        <v>20525</v>
      </c>
      <c r="D4903" s="297" t="s">
        <v>18712</v>
      </c>
      <c r="E4903" s="297" t="s">
        <v>21236</v>
      </c>
      <c r="F4903" s="297" t="s">
        <v>24255</v>
      </c>
      <c r="G4903" s="297" t="s">
        <v>223</v>
      </c>
      <c r="H4903" s="297" t="s">
        <v>10017</v>
      </c>
      <c r="I4903" s="298" t="s">
        <v>24256</v>
      </c>
      <c r="J4903" s="297" t="s">
        <v>10019</v>
      </c>
    </row>
    <row r="4904" spans="1:10" ht="15" x14ac:dyDescent="0.25">
      <c r="A4904" s="297" t="s">
        <v>24257</v>
      </c>
      <c r="B4904" s="297" t="s">
        <v>20524</v>
      </c>
      <c r="C4904" s="297" t="s">
        <v>20525</v>
      </c>
      <c r="D4904" s="297" t="s">
        <v>18712</v>
      </c>
      <c r="E4904" s="297" t="s">
        <v>21236</v>
      </c>
      <c r="F4904" s="297" t="s">
        <v>24258</v>
      </c>
      <c r="G4904" s="297" t="s">
        <v>223</v>
      </c>
      <c r="H4904" s="297" t="s">
        <v>10017</v>
      </c>
      <c r="I4904" s="298" t="s">
        <v>24259</v>
      </c>
      <c r="J4904" s="297" t="s">
        <v>10019</v>
      </c>
    </row>
    <row r="4905" spans="1:10" ht="15" x14ac:dyDescent="0.25">
      <c r="A4905" s="297" t="s">
        <v>24260</v>
      </c>
      <c r="B4905" s="297" t="s">
        <v>20524</v>
      </c>
      <c r="C4905" s="297" t="s">
        <v>20525</v>
      </c>
      <c r="D4905" s="297" t="s">
        <v>18712</v>
      </c>
      <c r="E4905" s="297" t="s">
        <v>21236</v>
      </c>
      <c r="F4905" s="297" t="s">
        <v>24261</v>
      </c>
      <c r="G4905" s="297" t="s">
        <v>223</v>
      </c>
      <c r="H4905" s="297" t="s">
        <v>10017</v>
      </c>
      <c r="I4905" s="298" t="s">
        <v>24262</v>
      </c>
      <c r="J4905" s="297" t="s">
        <v>10019</v>
      </c>
    </row>
    <row r="4906" spans="1:10" ht="15" x14ac:dyDescent="0.25">
      <c r="A4906" s="297" t="s">
        <v>24263</v>
      </c>
      <c r="B4906" s="297" t="s">
        <v>20524</v>
      </c>
      <c r="C4906" s="297" t="s">
        <v>20525</v>
      </c>
      <c r="D4906" s="297" t="s">
        <v>18712</v>
      </c>
      <c r="E4906" s="297" t="s">
        <v>21236</v>
      </c>
      <c r="F4906" s="297" t="s">
        <v>24264</v>
      </c>
      <c r="G4906" s="297" t="s">
        <v>223</v>
      </c>
      <c r="H4906" s="297" t="s">
        <v>10017</v>
      </c>
      <c r="I4906" s="298" t="s">
        <v>24265</v>
      </c>
      <c r="J4906" s="297" t="s">
        <v>10019</v>
      </c>
    </row>
    <row r="4907" spans="1:10" ht="15" x14ac:dyDescent="0.25">
      <c r="A4907" s="297" t="s">
        <v>24266</v>
      </c>
      <c r="B4907" s="297" t="s">
        <v>20524</v>
      </c>
      <c r="C4907" s="297" t="s">
        <v>20525</v>
      </c>
      <c r="D4907" s="297" t="s">
        <v>18712</v>
      </c>
      <c r="E4907" s="297" t="s">
        <v>21236</v>
      </c>
      <c r="F4907" s="297" t="s">
        <v>24267</v>
      </c>
      <c r="G4907" s="297" t="s">
        <v>223</v>
      </c>
      <c r="H4907" s="297" t="s">
        <v>10017</v>
      </c>
      <c r="I4907" s="298" t="s">
        <v>18947</v>
      </c>
      <c r="J4907" s="297" t="s">
        <v>10019</v>
      </c>
    </row>
    <row r="4908" spans="1:10" ht="15" x14ac:dyDescent="0.25">
      <c r="A4908" s="297" t="s">
        <v>24268</v>
      </c>
      <c r="B4908" s="297" t="s">
        <v>20524</v>
      </c>
      <c r="C4908" s="297" t="s">
        <v>20525</v>
      </c>
      <c r="D4908" s="297" t="s">
        <v>18712</v>
      </c>
      <c r="E4908" s="297" t="s">
        <v>21236</v>
      </c>
      <c r="F4908" s="297" t="s">
        <v>24269</v>
      </c>
      <c r="G4908" s="297" t="s">
        <v>223</v>
      </c>
      <c r="H4908" s="297" t="s">
        <v>10017</v>
      </c>
      <c r="I4908" s="298" t="s">
        <v>20517</v>
      </c>
      <c r="J4908" s="297" t="s">
        <v>10019</v>
      </c>
    </row>
    <row r="4909" spans="1:10" ht="15" x14ac:dyDescent="0.25">
      <c r="A4909" s="297" t="s">
        <v>24270</v>
      </c>
      <c r="B4909" s="297" t="s">
        <v>20524</v>
      </c>
      <c r="C4909" s="297" t="s">
        <v>20525</v>
      </c>
      <c r="D4909" s="297" t="s">
        <v>18712</v>
      </c>
      <c r="E4909" s="297" t="s">
        <v>21236</v>
      </c>
      <c r="F4909" s="297" t="s">
        <v>24271</v>
      </c>
      <c r="G4909" s="297" t="s">
        <v>223</v>
      </c>
      <c r="H4909" s="297" t="s">
        <v>10017</v>
      </c>
      <c r="I4909" s="298" t="s">
        <v>22919</v>
      </c>
      <c r="J4909" s="297" t="s">
        <v>10019</v>
      </c>
    </row>
    <row r="4910" spans="1:10" ht="15" x14ac:dyDescent="0.25">
      <c r="A4910" s="297" t="s">
        <v>24272</v>
      </c>
      <c r="B4910" s="297" t="s">
        <v>20524</v>
      </c>
      <c r="C4910" s="297" t="s">
        <v>20525</v>
      </c>
      <c r="D4910" s="297" t="s">
        <v>18712</v>
      </c>
      <c r="E4910" s="297" t="s">
        <v>21236</v>
      </c>
      <c r="F4910" s="297" t="s">
        <v>24273</v>
      </c>
      <c r="G4910" s="297" t="s">
        <v>223</v>
      </c>
      <c r="H4910" s="297" t="s">
        <v>10017</v>
      </c>
      <c r="I4910" s="298" t="s">
        <v>22919</v>
      </c>
      <c r="J4910" s="297" t="s">
        <v>10019</v>
      </c>
    </row>
    <row r="4911" spans="1:10" ht="15" x14ac:dyDescent="0.25">
      <c r="A4911" s="297" t="s">
        <v>24274</v>
      </c>
      <c r="B4911" s="297" t="s">
        <v>20524</v>
      </c>
      <c r="C4911" s="297" t="s">
        <v>20525</v>
      </c>
      <c r="D4911" s="297" t="s">
        <v>18712</v>
      </c>
      <c r="E4911" s="297" t="s">
        <v>21236</v>
      </c>
      <c r="F4911" s="297" t="s">
        <v>24275</v>
      </c>
      <c r="G4911" s="297" t="s">
        <v>223</v>
      </c>
      <c r="H4911" s="297" t="s">
        <v>10017</v>
      </c>
      <c r="I4911" s="298" t="s">
        <v>24276</v>
      </c>
      <c r="J4911" s="297" t="s">
        <v>10019</v>
      </c>
    </row>
    <row r="4912" spans="1:10" ht="15" x14ac:dyDescent="0.25">
      <c r="A4912" s="297" t="s">
        <v>24277</v>
      </c>
      <c r="B4912" s="297" t="s">
        <v>20524</v>
      </c>
      <c r="C4912" s="297" t="s">
        <v>20525</v>
      </c>
      <c r="D4912" s="297" t="s">
        <v>18712</v>
      </c>
      <c r="E4912" s="297" t="s">
        <v>21236</v>
      </c>
      <c r="F4912" s="297" t="s">
        <v>24278</v>
      </c>
      <c r="G4912" s="297" t="s">
        <v>223</v>
      </c>
      <c r="H4912" s="297" t="s">
        <v>10017</v>
      </c>
      <c r="I4912" s="298" t="s">
        <v>24279</v>
      </c>
      <c r="J4912" s="297" t="s">
        <v>10019</v>
      </c>
    </row>
    <row r="4913" spans="1:10" ht="15" x14ac:dyDescent="0.25">
      <c r="A4913" s="297" t="s">
        <v>24280</v>
      </c>
      <c r="B4913" s="297" t="s">
        <v>20524</v>
      </c>
      <c r="C4913" s="297" t="s">
        <v>20525</v>
      </c>
      <c r="D4913" s="297" t="s">
        <v>18712</v>
      </c>
      <c r="E4913" s="297" t="s">
        <v>21236</v>
      </c>
      <c r="F4913" s="297" t="s">
        <v>24281</v>
      </c>
      <c r="G4913" s="297" t="s">
        <v>223</v>
      </c>
      <c r="H4913" s="297" t="s">
        <v>10017</v>
      </c>
      <c r="I4913" s="298" t="s">
        <v>24282</v>
      </c>
      <c r="J4913" s="297" t="s">
        <v>10019</v>
      </c>
    </row>
    <row r="4914" spans="1:10" ht="15" x14ac:dyDescent="0.25">
      <c r="A4914" s="297" t="s">
        <v>24283</v>
      </c>
      <c r="B4914" s="297" t="s">
        <v>20524</v>
      </c>
      <c r="C4914" s="297" t="s">
        <v>20525</v>
      </c>
      <c r="D4914" s="297" t="s">
        <v>18712</v>
      </c>
      <c r="E4914" s="297" t="s">
        <v>21236</v>
      </c>
      <c r="F4914" s="297" t="s">
        <v>24284</v>
      </c>
      <c r="G4914" s="297" t="s">
        <v>223</v>
      </c>
      <c r="H4914" s="297" t="s">
        <v>10017</v>
      </c>
      <c r="I4914" s="298" t="s">
        <v>21728</v>
      </c>
      <c r="J4914" s="297" t="s">
        <v>10019</v>
      </c>
    </row>
    <row r="4915" spans="1:10" ht="15" x14ac:dyDescent="0.25">
      <c r="A4915" s="297" t="s">
        <v>24285</v>
      </c>
      <c r="B4915" s="297" t="s">
        <v>20524</v>
      </c>
      <c r="C4915" s="297" t="s">
        <v>20525</v>
      </c>
      <c r="D4915" s="297" t="s">
        <v>18712</v>
      </c>
      <c r="E4915" s="297" t="s">
        <v>21236</v>
      </c>
      <c r="F4915" s="297" t="s">
        <v>24286</v>
      </c>
      <c r="G4915" s="297" t="s">
        <v>223</v>
      </c>
      <c r="H4915" s="297" t="s">
        <v>10017</v>
      </c>
      <c r="I4915" s="298" t="s">
        <v>24287</v>
      </c>
      <c r="J4915" s="297" t="s">
        <v>10019</v>
      </c>
    </row>
    <row r="4916" spans="1:10" ht="15" x14ac:dyDescent="0.25">
      <c r="A4916" s="297" t="s">
        <v>24288</v>
      </c>
      <c r="B4916" s="297" t="s">
        <v>20524</v>
      </c>
      <c r="C4916" s="297" t="s">
        <v>20525</v>
      </c>
      <c r="D4916" s="297" t="s">
        <v>18712</v>
      </c>
      <c r="E4916" s="297" t="s">
        <v>21236</v>
      </c>
      <c r="F4916" s="297" t="s">
        <v>24289</v>
      </c>
      <c r="G4916" s="297" t="s">
        <v>223</v>
      </c>
      <c r="H4916" s="297" t="s">
        <v>10017</v>
      </c>
      <c r="I4916" s="298" t="s">
        <v>11443</v>
      </c>
      <c r="J4916" s="297" t="s">
        <v>10019</v>
      </c>
    </row>
    <row r="4917" spans="1:10" ht="15" x14ac:dyDescent="0.25">
      <c r="A4917" s="297" t="s">
        <v>24290</v>
      </c>
      <c r="B4917" s="297" t="s">
        <v>20524</v>
      </c>
      <c r="C4917" s="297" t="s">
        <v>20525</v>
      </c>
      <c r="D4917" s="297" t="s">
        <v>18712</v>
      </c>
      <c r="E4917" s="297" t="s">
        <v>21236</v>
      </c>
      <c r="F4917" s="297" t="s">
        <v>24291</v>
      </c>
      <c r="G4917" s="297" t="s">
        <v>223</v>
      </c>
      <c r="H4917" s="297" t="s">
        <v>10017</v>
      </c>
      <c r="I4917" s="298" t="s">
        <v>24292</v>
      </c>
      <c r="J4917" s="297" t="s">
        <v>10019</v>
      </c>
    </row>
    <row r="4918" spans="1:10" ht="15" x14ac:dyDescent="0.25">
      <c r="A4918" s="297" t="s">
        <v>24293</v>
      </c>
      <c r="B4918" s="297" t="s">
        <v>20524</v>
      </c>
      <c r="C4918" s="297" t="s">
        <v>20525</v>
      </c>
      <c r="D4918" s="297" t="s">
        <v>18712</v>
      </c>
      <c r="E4918" s="297" t="s">
        <v>21236</v>
      </c>
      <c r="F4918" s="297" t="s">
        <v>24294</v>
      </c>
      <c r="G4918" s="297" t="s">
        <v>223</v>
      </c>
      <c r="H4918" s="297" t="s">
        <v>10017</v>
      </c>
      <c r="I4918" s="298" t="s">
        <v>10198</v>
      </c>
      <c r="J4918" s="297" t="s">
        <v>10019</v>
      </c>
    </row>
    <row r="4919" spans="1:10" ht="15" x14ac:dyDescent="0.25">
      <c r="A4919" s="297" t="s">
        <v>24295</v>
      </c>
      <c r="B4919" s="297" t="s">
        <v>20524</v>
      </c>
      <c r="C4919" s="297" t="s">
        <v>20525</v>
      </c>
      <c r="D4919" s="297" t="s">
        <v>18712</v>
      </c>
      <c r="E4919" s="297" t="s">
        <v>21236</v>
      </c>
      <c r="F4919" s="297" t="s">
        <v>24296</v>
      </c>
      <c r="G4919" s="297" t="s">
        <v>223</v>
      </c>
      <c r="H4919" s="297" t="s">
        <v>10017</v>
      </c>
      <c r="I4919" s="298" t="s">
        <v>12811</v>
      </c>
      <c r="J4919" s="297" t="s">
        <v>10019</v>
      </c>
    </row>
    <row r="4920" spans="1:10" ht="15" x14ac:dyDescent="0.25">
      <c r="A4920" s="297" t="s">
        <v>24297</v>
      </c>
      <c r="B4920" s="297" t="s">
        <v>20524</v>
      </c>
      <c r="C4920" s="297" t="s">
        <v>20525</v>
      </c>
      <c r="D4920" s="297" t="s">
        <v>18712</v>
      </c>
      <c r="E4920" s="297" t="s">
        <v>21236</v>
      </c>
      <c r="F4920" s="297" t="s">
        <v>24298</v>
      </c>
      <c r="G4920" s="297" t="s">
        <v>223</v>
      </c>
      <c r="H4920" s="297" t="s">
        <v>10017</v>
      </c>
      <c r="I4920" s="298" t="s">
        <v>13630</v>
      </c>
      <c r="J4920" s="297" t="s">
        <v>10019</v>
      </c>
    </row>
    <row r="4921" spans="1:10" ht="15" x14ac:dyDescent="0.25">
      <c r="A4921" s="297" t="s">
        <v>24299</v>
      </c>
      <c r="B4921" s="297" t="s">
        <v>20524</v>
      </c>
      <c r="C4921" s="297" t="s">
        <v>20525</v>
      </c>
      <c r="D4921" s="297" t="s">
        <v>18712</v>
      </c>
      <c r="E4921" s="297" t="s">
        <v>21236</v>
      </c>
      <c r="F4921" s="297" t="s">
        <v>24300</v>
      </c>
      <c r="G4921" s="297" t="s">
        <v>223</v>
      </c>
      <c r="H4921" s="297" t="s">
        <v>10017</v>
      </c>
      <c r="I4921" s="298" t="s">
        <v>24301</v>
      </c>
      <c r="J4921" s="297" t="s">
        <v>10019</v>
      </c>
    </row>
    <row r="4922" spans="1:10" ht="15" x14ac:dyDescent="0.25">
      <c r="A4922" s="297" t="s">
        <v>24302</v>
      </c>
      <c r="B4922" s="297" t="s">
        <v>20524</v>
      </c>
      <c r="C4922" s="297" t="s">
        <v>20525</v>
      </c>
      <c r="D4922" s="297" t="s">
        <v>18712</v>
      </c>
      <c r="E4922" s="297" t="s">
        <v>21236</v>
      </c>
      <c r="F4922" s="297" t="s">
        <v>24303</v>
      </c>
      <c r="G4922" s="297" t="s">
        <v>223</v>
      </c>
      <c r="H4922" s="297" t="s">
        <v>10017</v>
      </c>
      <c r="I4922" s="298" t="s">
        <v>16005</v>
      </c>
      <c r="J4922" s="297" t="s">
        <v>10019</v>
      </c>
    </row>
    <row r="4923" spans="1:10" ht="15" x14ac:dyDescent="0.25">
      <c r="A4923" s="297" t="s">
        <v>24304</v>
      </c>
      <c r="B4923" s="297" t="s">
        <v>20524</v>
      </c>
      <c r="C4923" s="297" t="s">
        <v>20525</v>
      </c>
      <c r="D4923" s="297" t="s">
        <v>18712</v>
      </c>
      <c r="E4923" s="297" t="s">
        <v>21236</v>
      </c>
      <c r="F4923" s="297" t="s">
        <v>24305</v>
      </c>
      <c r="G4923" s="297" t="s">
        <v>223</v>
      </c>
      <c r="H4923" s="297" t="s">
        <v>10017</v>
      </c>
      <c r="I4923" s="298" t="s">
        <v>24306</v>
      </c>
      <c r="J4923" s="297" t="s">
        <v>10019</v>
      </c>
    </row>
    <row r="4924" spans="1:10" ht="15" x14ac:dyDescent="0.25">
      <c r="A4924" s="297" t="s">
        <v>24307</v>
      </c>
      <c r="B4924" s="297" t="s">
        <v>20524</v>
      </c>
      <c r="C4924" s="297" t="s">
        <v>20525</v>
      </c>
      <c r="D4924" s="297" t="s">
        <v>18712</v>
      </c>
      <c r="E4924" s="297" t="s">
        <v>21236</v>
      </c>
      <c r="F4924" s="297" t="s">
        <v>24308</v>
      </c>
      <c r="G4924" s="297" t="s">
        <v>223</v>
      </c>
      <c r="H4924" s="297" t="s">
        <v>10017</v>
      </c>
      <c r="I4924" s="298" t="s">
        <v>22384</v>
      </c>
      <c r="J4924" s="297" t="s">
        <v>10019</v>
      </c>
    </row>
    <row r="4925" spans="1:10" ht="15" x14ac:dyDescent="0.25">
      <c r="A4925" s="297" t="s">
        <v>24309</v>
      </c>
      <c r="B4925" s="297" t="s">
        <v>20524</v>
      </c>
      <c r="C4925" s="297" t="s">
        <v>20525</v>
      </c>
      <c r="D4925" s="297" t="s">
        <v>18712</v>
      </c>
      <c r="E4925" s="297" t="s">
        <v>21236</v>
      </c>
      <c r="F4925" s="297" t="s">
        <v>24310</v>
      </c>
      <c r="G4925" s="297" t="s">
        <v>223</v>
      </c>
      <c r="H4925" s="297" t="s">
        <v>10017</v>
      </c>
      <c r="I4925" s="298" t="s">
        <v>24311</v>
      </c>
      <c r="J4925" s="297" t="s">
        <v>10019</v>
      </c>
    </row>
    <row r="4926" spans="1:10" ht="15" x14ac:dyDescent="0.25">
      <c r="A4926" s="297" t="s">
        <v>24312</v>
      </c>
      <c r="B4926" s="297" t="s">
        <v>20524</v>
      </c>
      <c r="C4926" s="297" t="s">
        <v>20525</v>
      </c>
      <c r="D4926" s="297" t="s">
        <v>18712</v>
      </c>
      <c r="E4926" s="297" t="s">
        <v>21236</v>
      </c>
      <c r="F4926" s="297" t="s">
        <v>24313</v>
      </c>
      <c r="G4926" s="297" t="s">
        <v>223</v>
      </c>
      <c r="H4926" s="297" t="s">
        <v>10017</v>
      </c>
      <c r="I4926" s="298" t="s">
        <v>24314</v>
      </c>
      <c r="J4926" s="297" t="s">
        <v>10019</v>
      </c>
    </row>
    <row r="4927" spans="1:10" ht="15" x14ac:dyDescent="0.25">
      <c r="A4927" s="297" t="s">
        <v>24315</v>
      </c>
      <c r="B4927" s="297" t="s">
        <v>20524</v>
      </c>
      <c r="C4927" s="297" t="s">
        <v>20525</v>
      </c>
      <c r="D4927" s="297" t="s">
        <v>18712</v>
      </c>
      <c r="E4927" s="297" t="s">
        <v>21236</v>
      </c>
      <c r="F4927" s="297" t="s">
        <v>24316</v>
      </c>
      <c r="G4927" s="297" t="s">
        <v>223</v>
      </c>
      <c r="H4927" s="297" t="s">
        <v>10017</v>
      </c>
      <c r="I4927" s="298" t="s">
        <v>24162</v>
      </c>
      <c r="J4927" s="297" t="s">
        <v>10019</v>
      </c>
    </row>
    <row r="4928" spans="1:10" ht="15" x14ac:dyDescent="0.25">
      <c r="A4928" s="297" t="s">
        <v>24317</v>
      </c>
      <c r="B4928" s="297" t="s">
        <v>20524</v>
      </c>
      <c r="C4928" s="297" t="s">
        <v>20525</v>
      </c>
      <c r="D4928" s="297" t="s">
        <v>18712</v>
      </c>
      <c r="E4928" s="297" t="s">
        <v>21236</v>
      </c>
      <c r="F4928" s="297" t="s">
        <v>24318</v>
      </c>
      <c r="G4928" s="297" t="s">
        <v>223</v>
      </c>
      <c r="H4928" s="297" t="s">
        <v>10017</v>
      </c>
      <c r="I4928" s="298" t="s">
        <v>10753</v>
      </c>
      <c r="J4928" s="297" t="s">
        <v>10019</v>
      </c>
    </row>
    <row r="4929" spans="1:10" ht="15" x14ac:dyDescent="0.25">
      <c r="A4929" s="297" t="s">
        <v>24319</v>
      </c>
      <c r="B4929" s="297" t="s">
        <v>20524</v>
      </c>
      <c r="C4929" s="297" t="s">
        <v>20525</v>
      </c>
      <c r="D4929" s="297" t="s">
        <v>18712</v>
      </c>
      <c r="E4929" s="297" t="s">
        <v>21236</v>
      </c>
      <c r="F4929" s="297" t="s">
        <v>24320</v>
      </c>
      <c r="G4929" s="297" t="s">
        <v>223</v>
      </c>
      <c r="H4929" s="297" t="s">
        <v>10017</v>
      </c>
      <c r="I4929" s="298" t="s">
        <v>24321</v>
      </c>
      <c r="J4929" s="297" t="s">
        <v>10019</v>
      </c>
    </row>
    <row r="4930" spans="1:10" ht="15" x14ac:dyDescent="0.25">
      <c r="A4930" s="297" t="s">
        <v>24322</v>
      </c>
      <c r="B4930" s="297" t="s">
        <v>20524</v>
      </c>
      <c r="C4930" s="297" t="s">
        <v>20525</v>
      </c>
      <c r="D4930" s="297" t="s">
        <v>18712</v>
      </c>
      <c r="E4930" s="297" t="s">
        <v>21236</v>
      </c>
      <c r="F4930" s="297" t="s">
        <v>24323</v>
      </c>
      <c r="G4930" s="297" t="s">
        <v>223</v>
      </c>
      <c r="H4930" s="297" t="s">
        <v>10017</v>
      </c>
      <c r="I4930" s="298" t="s">
        <v>24324</v>
      </c>
      <c r="J4930" s="297" t="s">
        <v>10019</v>
      </c>
    </row>
    <row r="4931" spans="1:10" ht="15" x14ac:dyDescent="0.25">
      <c r="A4931" s="297" t="s">
        <v>24325</v>
      </c>
      <c r="B4931" s="297" t="s">
        <v>20524</v>
      </c>
      <c r="C4931" s="297" t="s">
        <v>20525</v>
      </c>
      <c r="D4931" s="297" t="s">
        <v>18712</v>
      </c>
      <c r="E4931" s="297" t="s">
        <v>21236</v>
      </c>
      <c r="F4931" s="297" t="s">
        <v>24326</v>
      </c>
      <c r="G4931" s="297" t="s">
        <v>223</v>
      </c>
      <c r="H4931" s="297" t="s">
        <v>10017</v>
      </c>
      <c r="I4931" s="298" t="s">
        <v>24327</v>
      </c>
      <c r="J4931" s="297" t="s">
        <v>10019</v>
      </c>
    </row>
    <row r="4932" spans="1:10" ht="15" x14ac:dyDescent="0.25">
      <c r="A4932" s="297" t="s">
        <v>24328</v>
      </c>
      <c r="B4932" s="297" t="s">
        <v>20524</v>
      </c>
      <c r="C4932" s="297" t="s">
        <v>20525</v>
      </c>
      <c r="D4932" s="297" t="s">
        <v>18712</v>
      </c>
      <c r="E4932" s="297" t="s">
        <v>21236</v>
      </c>
      <c r="F4932" s="297" t="s">
        <v>24329</v>
      </c>
      <c r="G4932" s="297" t="s">
        <v>223</v>
      </c>
      <c r="H4932" s="297" t="s">
        <v>10017</v>
      </c>
      <c r="I4932" s="298" t="s">
        <v>23403</v>
      </c>
      <c r="J4932" s="297" t="s">
        <v>10019</v>
      </c>
    </row>
    <row r="4933" spans="1:10" ht="15" x14ac:dyDescent="0.25">
      <c r="A4933" s="297" t="s">
        <v>24330</v>
      </c>
      <c r="B4933" s="297" t="s">
        <v>20524</v>
      </c>
      <c r="C4933" s="297" t="s">
        <v>20525</v>
      </c>
      <c r="D4933" s="297" t="s">
        <v>18712</v>
      </c>
      <c r="E4933" s="297" t="s">
        <v>21236</v>
      </c>
      <c r="F4933" s="297" t="s">
        <v>24331</v>
      </c>
      <c r="G4933" s="297" t="s">
        <v>223</v>
      </c>
      <c r="H4933" s="297" t="s">
        <v>10017</v>
      </c>
      <c r="I4933" s="298" t="s">
        <v>24332</v>
      </c>
      <c r="J4933" s="297" t="s">
        <v>10019</v>
      </c>
    </row>
    <row r="4934" spans="1:10" ht="15" x14ac:dyDescent="0.25">
      <c r="A4934" s="297" t="s">
        <v>24333</v>
      </c>
      <c r="B4934" s="297" t="s">
        <v>20524</v>
      </c>
      <c r="C4934" s="297" t="s">
        <v>20525</v>
      </c>
      <c r="D4934" s="297" t="s">
        <v>18712</v>
      </c>
      <c r="E4934" s="297" t="s">
        <v>21236</v>
      </c>
      <c r="F4934" s="297" t="s">
        <v>24334</v>
      </c>
      <c r="G4934" s="297" t="s">
        <v>223</v>
      </c>
      <c r="H4934" s="297" t="s">
        <v>10017</v>
      </c>
      <c r="I4934" s="298" t="s">
        <v>24335</v>
      </c>
      <c r="J4934" s="297" t="s">
        <v>10019</v>
      </c>
    </row>
    <row r="4935" spans="1:10" ht="15" x14ac:dyDescent="0.25">
      <c r="A4935" s="297" t="s">
        <v>24336</v>
      </c>
      <c r="B4935" s="297" t="s">
        <v>20524</v>
      </c>
      <c r="C4935" s="297" t="s">
        <v>20525</v>
      </c>
      <c r="D4935" s="297" t="s">
        <v>18712</v>
      </c>
      <c r="E4935" s="297" t="s">
        <v>21236</v>
      </c>
      <c r="F4935" s="297" t="s">
        <v>24337</v>
      </c>
      <c r="G4935" s="297" t="s">
        <v>223</v>
      </c>
      <c r="H4935" s="297" t="s">
        <v>10017</v>
      </c>
      <c r="I4935" s="298" t="s">
        <v>12365</v>
      </c>
      <c r="J4935" s="297" t="s">
        <v>10019</v>
      </c>
    </row>
    <row r="4936" spans="1:10" ht="15" x14ac:dyDescent="0.25">
      <c r="A4936" s="297" t="s">
        <v>24338</v>
      </c>
      <c r="B4936" s="297" t="s">
        <v>20524</v>
      </c>
      <c r="C4936" s="297" t="s">
        <v>20525</v>
      </c>
      <c r="D4936" s="297" t="s">
        <v>18712</v>
      </c>
      <c r="E4936" s="297" t="s">
        <v>21236</v>
      </c>
      <c r="F4936" s="297" t="s">
        <v>24339</v>
      </c>
      <c r="G4936" s="297" t="s">
        <v>223</v>
      </c>
      <c r="H4936" s="297" t="s">
        <v>10017</v>
      </c>
      <c r="I4936" s="298" t="s">
        <v>24265</v>
      </c>
      <c r="J4936" s="297" t="s">
        <v>10019</v>
      </c>
    </row>
    <row r="4937" spans="1:10" ht="15" x14ac:dyDescent="0.25">
      <c r="A4937" s="297" t="s">
        <v>24340</v>
      </c>
      <c r="B4937" s="297" t="s">
        <v>20524</v>
      </c>
      <c r="C4937" s="297" t="s">
        <v>20525</v>
      </c>
      <c r="D4937" s="297" t="s">
        <v>18712</v>
      </c>
      <c r="E4937" s="297" t="s">
        <v>21236</v>
      </c>
      <c r="F4937" s="297" t="s">
        <v>24341</v>
      </c>
      <c r="G4937" s="297" t="s">
        <v>223</v>
      </c>
      <c r="H4937" s="297" t="s">
        <v>10017</v>
      </c>
      <c r="I4937" s="298" t="s">
        <v>24342</v>
      </c>
      <c r="J4937" s="297" t="s">
        <v>10019</v>
      </c>
    </row>
    <row r="4938" spans="1:10" ht="15" x14ac:dyDescent="0.25">
      <c r="A4938" s="297" t="s">
        <v>24343</v>
      </c>
      <c r="B4938" s="297" t="s">
        <v>20524</v>
      </c>
      <c r="C4938" s="297" t="s">
        <v>20525</v>
      </c>
      <c r="D4938" s="297" t="s">
        <v>18712</v>
      </c>
      <c r="E4938" s="297" t="s">
        <v>21236</v>
      </c>
      <c r="F4938" s="297" t="s">
        <v>24344</v>
      </c>
      <c r="G4938" s="297" t="s">
        <v>223</v>
      </c>
      <c r="H4938" s="297" t="s">
        <v>10017</v>
      </c>
      <c r="I4938" s="298" t="s">
        <v>24345</v>
      </c>
      <c r="J4938" s="297" t="s">
        <v>10019</v>
      </c>
    </row>
    <row r="4939" spans="1:10" ht="15" x14ac:dyDescent="0.25">
      <c r="A4939" s="297" t="s">
        <v>24346</v>
      </c>
      <c r="B4939" s="297" t="s">
        <v>20524</v>
      </c>
      <c r="C4939" s="297" t="s">
        <v>20525</v>
      </c>
      <c r="D4939" s="297" t="s">
        <v>18712</v>
      </c>
      <c r="E4939" s="297" t="s">
        <v>21236</v>
      </c>
      <c r="F4939" s="297" t="s">
        <v>24347</v>
      </c>
      <c r="G4939" s="297" t="s">
        <v>223</v>
      </c>
      <c r="H4939" s="297" t="s">
        <v>10017</v>
      </c>
      <c r="I4939" s="298" t="s">
        <v>24348</v>
      </c>
      <c r="J4939" s="297" t="s">
        <v>10019</v>
      </c>
    </row>
    <row r="4940" spans="1:10" ht="15" x14ac:dyDescent="0.25">
      <c r="A4940" s="297" t="s">
        <v>24349</v>
      </c>
      <c r="B4940" s="297" t="s">
        <v>20524</v>
      </c>
      <c r="C4940" s="297" t="s">
        <v>20525</v>
      </c>
      <c r="D4940" s="297" t="s">
        <v>18712</v>
      </c>
      <c r="E4940" s="297" t="s">
        <v>21236</v>
      </c>
      <c r="F4940" s="297" t="s">
        <v>24350</v>
      </c>
      <c r="G4940" s="297" t="s">
        <v>223</v>
      </c>
      <c r="H4940" s="297" t="s">
        <v>10017</v>
      </c>
      <c r="I4940" s="298" t="s">
        <v>24348</v>
      </c>
      <c r="J4940" s="297" t="s">
        <v>10019</v>
      </c>
    </row>
    <row r="4941" spans="1:10" ht="15" x14ac:dyDescent="0.25">
      <c r="A4941" s="297" t="s">
        <v>24351</v>
      </c>
      <c r="B4941" s="297" t="s">
        <v>20524</v>
      </c>
      <c r="C4941" s="297" t="s">
        <v>20525</v>
      </c>
      <c r="D4941" s="297" t="s">
        <v>18712</v>
      </c>
      <c r="E4941" s="297" t="s">
        <v>21236</v>
      </c>
      <c r="F4941" s="297" t="s">
        <v>24352</v>
      </c>
      <c r="G4941" s="297" t="s">
        <v>223</v>
      </c>
      <c r="H4941" s="297" t="s">
        <v>10017</v>
      </c>
      <c r="I4941" s="298" t="s">
        <v>24353</v>
      </c>
      <c r="J4941" s="297" t="s">
        <v>10019</v>
      </c>
    </row>
    <row r="4942" spans="1:10" ht="15" x14ac:dyDescent="0.25">
      <c r="A4942" s="297" t="s">
        <v>24354</v>
      </c>
      <c r="B4942" s="297" t="s">
        <v>20524</v>
      </c>
      <c r="C4942" s="297" t="s">
        <v>20525</v>
      </c>
      <c r="D4942" s="297" t="s">
        <v>18712</v>
      </c>
      <c r="E4942" s="297" t="s">
        <v>21236</v>
      </c>
      <c r="F4942" s="297" t="s">
        <v>24355</v>
      </c>
      <c r="G4942" s="297" t="s">
        <v>223</v>
      </c>
      <c r="H4942" s="297" t="s">
        <v>10017</v>
      </c>
      <c r="I4942" s="298" t="s">
        <v>24356</v>
      </c>
      <c r="J4942" s="297" t="s">
        <v>10019</v>
      </c>
    </row>
    <row r="4943" spans="1:10" ht="15" x14ac:dyDescent="0.25">
      <c r="A4943" s="297" t="s">
        <v>24357</v>
      </c>
      <c r="B4943" s="297" t="s">
        <v>20524</v>
      </c>
      <c r="C4943" s="297" t="s">
        <v>20525</v>
      </c>
      <c r="D4943" s="297" t="s">
        <v>18712</v>
      </c>
      <c r="E4943" s="297" t="s">
        <v>21236</v>
      </c>
      <c r="F4943" s="297" t="s">
        <v>24358</v>
      </c>
      <c r="G4943" s="297" t="s">
        <v>223</v>
      </c>
      <c r="H4943" s="297" t="s">
        <v>10017</v>
      </c>
      <c r="I4943" s="298" t="s">
        <v>13618</v>
      </c>
      <c r="J4943" s="297" t="s">
        <v>10019</v>
      </c>
    </row>
    <row r="4944" spans="1:10" ht="15" x14ac:dyDescent="0.25">
      <c r="A4944" s="297" t="s">
        <v>24359</v>
      </c>
      <c r="B4944" s="297" t="s">
        <v>20524</v>
      </c>
      <c r="C4944" s="297" t="s">
        <v>20525</v>
      </c>
      <c r="D4944" s="297" t="s">
        <v>18712</v>
      </c>
      <c r="E4944" s="297" t="s">
        <v>21236</v>
      </c>
      <c r="F4944" s="297" t="s">
        <v>24360</v>
      </c>
      <c r="G4944" s="297" t="s">
        <v>223</v>
      </c>
      <c r="H4944" s="297" t="s">
        <v>10017</v>
      </c>
      <c r="I4944" s="298" t="s">
        <v>24361</v>
      </c>
      <c r="J4944" s="297" t="s">
        <v>10019</v>
      </c>
    </row>
    <row r="4945" spans="1:10" ht="15" x14ac:dyDescent="0.25">
      <c r="A4945" s="297" t="s">
        <v>24362</v>
      </c>
      <c r="B4945" s="297" t="s">
        <v>20524</v>
      </c>
      <c r="C4945" s="297" t="s">
        <v>20525</v>
      </c>
      <c r="D4945" s="297" t="s">
        <v>18712</v>
      </c>
      <c r="E4945" s="297" t="s">
        <v>21236</v>
      </c>
      <c r="F4945" s="297" t="s">
        <v>24363</v>
      </c>
      <c r="G4945" s="297" t="s">
        <v>223</v>
      </c>
      <c r="H4945" s="297" t="s">
        <v>10017</v>
      </c>
      <c r="I4945" s="298" t="s">
        <v>20134</v>
      </c>
      <c r="J4945" s="297" t="s">
        <v>10019</v>
      </c>
    </row>
    <row r="4946" spans="1:10" ht="15" x14ac:dyDescent="0.25">
      <c r="A4946" s="297" t="s">
        <v>24364</v>
      </c>
      <c r="B4946" s="297" t="s">
        <v>20524</v>
      </c>
      <c r="C4946" s="297" t="s">
        <v>20525</v>
      </c>
      <c r="D4946" s="297" t="s">
        <v>18712</v>
      </c>
      <c r="E4946" s="297" t="s">
        <v>21236</v>
      </c>
      <c r="F4946" s="297" t="s">
        <v>24365</v>
      </c>
      <c r="G4946" s="297" t="s">
        <v>223</v>
      </c>
      <c r="H4946" s="297" t="s">
        <v>10017</v>
      </c>
      <c r="I4946" s="298" t="s">
        <v>24366</v>
      </c>
      <c r="J4946" s="297" t="s">
        <v>10019</v>
      </c>
    </row>
    <row r="4947" spans="1:10" ht="15" x14ac:dyDescent="0.25">
      <c r="A4947" s="297" t="s">
        <v>24367</v>
      </c>
      <c r="B4947" s="297" t="s">
        <v>20524</v>
      </c>
      <c r="C4947" s="297" t="s">
        <v>20525</v>
      </c>
      <c r="D4947" s="297" t="s">
        <v>18712</v>
      </c>
      <c r="E4947" s="297" t="s">
        <v>21236</v>
      </c>
      <c r="F4947" s="297" t="s">
        <v>24368</v>
      </c>
      <c r="G4947" s="297" t="s">
        <v>223</v>
      </c>
      <c r="H4947" s="297" t="s">
        <v>10017</v>
      </c>
      <c r="I4947" s="298" t="s">
        <v>24369</v>
      </c>
      <c r="J4947" s="297" t="s">
        <v>10019</v>
      </c>
    </row>
    <row r="4948" spans="1:10" ht="15" x14ac:dyDescent="0.25">
      <c r="A4948" s="297" t="s">
        <v>24370</v>
      </c>
      <c r="B4948" s="297" t="s">
        <v>20524</v>
      </c>
      <c r="C4948" s="297" t="s">
        <v>20525</v>
      </c>
      <c r="D4948" s="297" t="s">
        <v>18712</v>
      </c>
      <c r="E4948" s="297" t="s">
        <v>21236</v>
      </c>
      <c r="F4948" s="297" t="s">
        <v>24371</v>
      </c>
      <c r="G4948" s="297" t="s">
        <v>223</v>
      </c>
      <c r="H4948" s="297" t="s">
        <v>10017</v>
      </c>
      <c r="I4948" s="298" t="s">
        <v>11337</v>
      </c>
      <c r="J4948" s="297" t="s">
        <v>10019</v>
      </c>
    </row>
    <row r="4949" spans="1:10" ht="15" x14ac:dyDescent="0.25">
      <c r="A4949" s="297" t="s">
        <v>24372</v>
      </c>
      <c r="B4949" s="297" t="s">
        <v>20524</v>
      </c>
      <c r="C4949" s="297" t="s">
        <v>20525</v>
      </c>
      <c r="D4949" s="297" t="s">
        <v>18712</v>
      </c>
      <c r="E4949" s="297" t="s">
        <v>21236</v>
      </c>
      <c r="F4949" s="297" t="s">
        <v>24373</v>
      </c>
      <c r="G4949" s="297" t="s">
        <v>223</v>
      </c>
      <c r="H4949" s="297" t="s">
        <v>10017</v>
      </c>
      <c r="I4949" s="298" t="s">
        <v>24374</v>
      </c>
      <c r="J4949" s="297" t="s">
        <v>10019</v>
      </c>
    </row>
    <row r="4950" spans="1:10" ht="15" x14ac:dyDescent="0.25">
      <c r="A4950" s="297" t="s">
        <v>24375</v>
      </c>
      <c r="B4950" s="297" t="s">
        <v>20524</v>
      </c>
      <c r="C4950" s="297" t="s">
        <v>20525</v>
      </c>
      <c r="D4950" s="297" t="s">
        <v>18712</v>
      </c>
      <c r="E4950" s="297" t="s">
        <v>21236</v>
      </c>
      <c r="F4950" s="297" t="s">
        <v>24376</v>
      </c>
      <c r="G4950" s="297" t="s">
        <v>223</v>
      </c>
      <c r="H4950" s="297" t="s">
        <v>10017</v>
      </c>
      <c r="I4950" s="298" t="s">
        <v>18879</v>
      </c>
      <c r="J4950" s="297" t="s">
        <v>10019</v>
      </c>
    </row>
    <row r="4951" spans="1:10" ht="15" x14ac:dyDescent="0.25">
      <c r="A4951" s="297" t="s">
        <v>24377</v>
      </c>
      <c r="B4951" s="297" t="s">
        <v>20524</v>
      </c>
      <c r="C4951" s="297" t="s">
        <v>20525</v>
      </c>
      <c r="D4951" s="297" t="s">
        <v>18712</v>
      </c>
      <c r="E4951" s="297" t="s">
        <v>21236</v>
      </c>
      <c r="F4951" s="297" t="s">
        <v>24378</v>
      </c>
      <c r="G4951" s="297" t="s">
        <v>223</v>
      </c>
      <c r="H4951" s="297" t="s">
        <v>10017</v>
      </c>
      <c r="I4951" s="298" t="s">
        <v>24379</v>
      </c>
      <c r="J4951" s="297" t="s">
        <v>10019</v>
      </c>
    </row>
    <row r="4952" spans="1:10" ht="15" x14ac:dyDescent="0.25">
      <c r="A4952" s="297" t="s">
        <v>24380</v>
      </c>
      <c r="B4952" s="297" t="s">
        <v>20524</v>
      </c>
      <c r="C4952" s="297" t="s">
        <v>20525</v>
      </c>
      <c r="D4952" s="297" t="s">
        <v>18712</v>
      </c>
      <c r="E4952" s="297" t="s">
        <v>21236</v>
      </c>
      <c r="F4952" s="297" t="s">
        <v>24381</v>
      </c>
      <c r="G4952" s="297" t="s">
        <v>223</v>
      </c>
      <c r="H4952" s="297" t="s">
        <v>10017</v>
      </c>
      <c r="I4952" s="298" t="s">
        <v>24382</v>
      </c>
      <c r="J4952" s="297" t="s">
        <v>10019</v>
      </c>
    </row>
    <row r="4953" spans="1:10" ht="15" x14ac:dyDescent="0.25">
      <c r="A4953" s="297" t="s">
        <v>24383</v>
      </c>
      <c r="B4953" s="297" t="s">
        <v>20524</v>
      </c>
      <c r="C4953" s="297" t="s">
        <v>20525</v>
      </c>
      <c r="D4953" s="297" t="s">
        <v>18712</v>
      </c>
      <c r="E4953" s="297" t="s">
        <v>21236</v>
      </c>
      <c r="F4953" s="297" t="s">
        <v>24384</v>
      </c>
      <c r="G4953" s="297" t="s">
        <v>223</v>
      </c>
      <c r="H4953" s="297" t="s">
        <v>10017</v>
      </c>
      <c r="I4953" s="298" t="s">
        <v>24385</v>
      </c>
      <c r="J4953" s="297" t="s">
        <v>10019</v>
      </c>
    </row>
    <row r="4954" spans="1:10" ht="15" x14ac:dyDescent="0.25">
      <c r="A4954" s="297" t="s">
        <v>24386</v>
      </c>
      <c r="B4954" s="297" t="s">
        <v>20524</v>
      </c>
      <c r="C4954" s="297" t="s">
        <v>20525</v>
      </c>
      <c r="D4954" s="297" t="s">
        <v>18712</v>
      </c>
      <c r="E4954" s="297" t="s">
        <v>21236</v>
      </c>
      <c r="F4954" s="297" t="s">
        <v>24387</v>
      </c>
      <c r="G4954" s="297" t="s">
        <v>223</v>
      </c>
      <c r="H4954" s="297" t="s">
        <v>10017</v>
      </c>
      <c r="I4954" s="298" t="s">
        <v>12583</v>
      </c>
      <c r="J4954" s="297" t="s">
        <v>10019</v>
      </c>
    </row>
    <row r="4955" spans="1:10" ht="15" x14ac:dyDescent="0.25">
      <c r="A4955" s="297" t="s">
        <v>24388</v>
      </c>
      <c r="B4955" s="297" t="s">
        <v>20524</v>
      </c>
      <c r="C4955" s="297" t="s">
        <v>20525</v>
      </c>
      <c r="D4955" s="297" t="s">
        <v>18712</v>
      </c>
      <c r="E4955" s="297" t="s">
        <v>21236</v>
      </c>
      <c r="F4955" s="297" t="s">
        <v>24389</v>
      </c>
      <c r="G4955" s="297" t="s">
        <v>223</v>
      </c>
      <c r="H4955" s="297" t="s">
        <v>10017</v>
      </c>
      <c r="I4955" s="298" t="s">
        <v>17574</v>
      </c>
      <c r="J4955" s="297" t="s">
        <v>10019</v>
      </c>
    </row>
    <row r="4956" spans="1:10" ht="15" x14ac:dyDescent="0.25">
      <c r="A4956" s="297" t="s">
        <v>24390</v>
      </c>
      <c r="B4956" s="297" t="s">
        <v>20524</v>
      </c>
      <c r="C4956" s="297" t="s">
        <v>20525</v>
      </c>
      <c r="D4956" s="297" t="s">
        <v>18712</v>
      </c>
      <c r="E4956" s="297" t="s">
        <v>21236</v>
      </c>
      <c r="F4956" s="297" t="s">
        <v>24391</v>
      </c>
      <c r="G4956" s="297" t="s">
        <v>223</v>
      </c>
      <c r="H4956" s="297" t="s">
        <v>10017</v>
      </c>
      <c r="I4956" s="298" t="s">
        <v>24392</v>
      </c>
      <c r="J4956" s="297" t="s">
        <v>10019</v>
      </c>
    </row>
    <row r="4957" spans="1:10" ht="15" x14ac:dyDescent="0.25">
      <c r="A4957" s="297" t="s">
        <v>24393</v>
      </c>
      <c r="B4957" s="297" t="s">
        <v>20524</v>
      </c>
      <c r="C4957" s="297" t="s">
        <v>20525</v>
      </c>
      <c r="D4957" s="297" t="s">
        <v>18712</v>
      </c>
      <c r="E4957" s="297" t="s">
        <v>21236</v>
      </c>
      <c r="F4957" s="297" t="s">
        <v>24394</v>
      </c>
      <c r="G4957" s="297" t="s">
        <v>223</v>
      </c>
      <c r="H4957" s="297" t="s">
        <v>10017</v>
      </c>
      <c r="I4957" s="298" t="s">
        <v>18322</v>
      </c>
      <c r="J4957" s="297" t="s">
        <v>10019</v>
      </c>
    </row>
    <row r="4958" spans="1:10" ht="15" x14ac:dyDescent="0.25">
      <c r="A4958" s="297" t="s">
        <v>24395</v>
      </c>
      <c r="B4958" s="297" t="s">
        <v>20524</v>
      </c>
      <c r="C4958" s="297" t="s">
        <v>20525</v>
      </c>
      <c r="D4958" s="297" t="s">
        <v>18712</v>
      </c>
      <c r="E4958" s="297" t="s">
        <v>21236</v>
      </c>
      <c r="F4958" s="297" t="s">
        <v>24396</v>
      </c>
      <c r="G4958" s="297" t="s">
        <v>223</v>
      </c>
      <c r="H4958" s="297" t="s">
        <v>10017</v>
      </c>
      <c r="I4958" s="298" t="s">
        <v>24397</v>
      </c>
      <c r="J4958" s="297" t="s">
        <v>10019</v>
      </c>
    </row>
    <row r="4959" spans="1:10" ht="15" x14ac:dyDescent="0.25">
      <c r="A4959" s="297" t="s">
        <v>24398</v>
      </c>
      <c r="B4959" s="297" t="s">
        <v>20524</v>
      </c>
      <c r="C4959" s="297" t="s">
        <v>20525</v>
      </c>
      <c r="D4959" s="297" t="s">
        <v>18712</v>
      </c>
      <c r="E4959" s="297" t="s">
        <v>21236</v>
      </c>
      <c r="F4959" s="297" t="s">
        <v>24399</v>
      </c>
      <c r="G4959" s="297" t="s">
        <v>223</v>
      </c>
      <c r="H4959" s="297" t="s">
        <v>10017</v>
      </c>
      <c r="I4959" s="298" t="s">
        <v>21242</v>
      </c>
      <c r="J4959" s="297" t="s">
        <v>10019</v>
      </c>
    </row>
    <row r="4960" spans="1:10" ht="15" x14ac:dyDescent="0.25">
      <c r="A4960" s="297" t="s">
        <v>24400</v>
      </c>
      <c r="B4960" s="297" t="s">
        <v>20524</v>
      </c>
      <c r="C4960" s="297" t="s">
        <v>20525</v>
      </c>
      <c r="D4960" s="297" t="s">
        <v>18712</v>
      </c>
      <c r="E4960" s="297" t="s">
        <v>21236</v>
      </c>
      <c r="F4960" s="297" t="s">
        <v>24401</v>
      </c>
      <c r="G4960" s="297" t="s">
        <v>223</v>
      </c>
      <c r="H4960" s="297" t="s">
        <v>10017</v>
      </c>
      <c r="I4960" s="298" t="s">
        <v>24402</v>
      </c>
      <c r="J4960" s="297" t="s">
        <v>10019</v>
      </c>
    </row>
    <row r="4961" spans="1:10" ht="15" x14ac:dyDescent="0.25">
      <c r="A4961" s="297" t="s">
        <v>24403</v>
      </c>
      <c r="B4961" s="297" t="s">
        <v>20524</v>
      </c>
      <c r="C4961" s="297" t="s">
        <v>20525</v>
      </c>
      <c r="D4961" s="297" t="s">
        <v>18712</v>
      </c>
      <c r="E4961" s="297" t="s">
        <v>21236</v>
      </c>
      <c r="F4961" s="297" t="s">
        <v>24404</v>
      </c>
      <c r="G4961" s="297" t="s">
        <v>223</v>
      </c>
      <c r="H4961" s="297" t="s">
        <v>10017</v>
      </c>
      <c r="I4961" s="298" t="s">
        <v>23297</v>
      </c>
      <c r="J4961" s="297" t="s">
        <v>10019</v>
      </c>
    </row>
    <row r="4962" spans="1:10" ht="15" x14ac:dyDescent="0.25">
      <c r="A4962" s="297" t="s">
        <v>24405</v>
      </c>
      <c r="B4962" s="297" t="s">
        <v>20524</v>
      </c>
      <c r="C4962" s="297" t="s">
        <v>20525</v>
      </c>
      <c r="D4962" s="297" t="s">
        <v>18712</v>
      </c>
      <c r="E4962" s="297" t="s">
        <v>21236</v>
      </c>
      <c r="F4962" s="297" t="s">
        <v>24406</v>
      </c>
      <c r="G4962" s="297" t="s">
        <v>223</v>
      </c>
      <c r="H4962" s="297" t="s">
        <v>10017</v>
      </c>
      <c r="I4962" s="298" t="s">
        <v>24407</v>
      </c>
      <c r="J4962" s="297" t="s">
        <v>10019</v>
      </c>
    </row>
    <row r="4963" spans="1:10" ht="15" x14ac:dyDescent="0.25">
      <c r="A4963" s="297" t="s">
        <v>24408</v>
      </c>
      <c r="B4963" s="297" t="s">
        <v>20524</v>
      </c>
      <c r="C4963" s="297" t="s">
        <v>20525</v>
      </c>
      <c r="D4963" s="297" t="s">
        <v>18712</v>
      </c>
      <c r="E4963" s="297" t="s">
        <v>21236</v>
      </c>
      <c r="F4963" s="297" t="s">
        <v>24409</v>
      </c>
      <c r="G4963" s="297" t="s">
        <v>223</v>
      </c>
      <c r="H4963" s="297" t="s">
        <v>10017</v>
      </c>
      <c r="I4963" s="298" t="s">
        <v>21239</v>
      </c>
      <c r="J4963" s="297" t="s">
        <v>10019</v>
      </c>
    </row>
    <row r="4964" spans="1:10" ht="15" x14ac:dyDescent="0.25">
      <c r="A4964" s="297" t="s">
        <v>24410</v>
      </c>
      <c r="B4964" s="297" t="s">
        <v>20524</v>
      </c>
      <c r="C4964" s="297" t="s">
        <v>20525</v>
      </c>
      <c r="D4964" s="297" t="s">
        <v>18712</v>
      </c>
      <c r="E4964" s="297" t="s">
        <v>21236</v>
      </c>
      <c r="F4964" s="297" t="s">
        <v>24411</v>
      </c>
      <c r="G4964" s="297" t="s">
        <v>223</v>
      </c>
      <c r="H4964" s="297" t="s">
        <v>10017</v>
      </c>
      <c r="I4964" s="298" t="s">
        <v>24412</v>
      </c>
      <c r="J4964" s="297" t="s">
        <v>10019</v>
      </c>
    </row>
    <row r="4965" spans="1:10" ht="15" x14ac:dyDescent="0.25">
      <c r="A4965" s="297" t="s">
        <v>24413</v>
      </c>
      <c r="B4965" s="297" t="s">
        <v>20524</v>
      </c>
      <c r="C4965" s="297" t="s">
        <v>20525</v>
      </c>
      <c r="D4965" s="297" t="s">
        <v>18712</v>
      </c>
      <c r="E4965" s="297" t="s">
        <v>21236</v>
      </c>
      <c r="F4965" s="297" t="s">
        <v>24414</v>
      </c>
      <c r="G4965" s="297" t="s">
        <v>223</v>
      </c>
      <c r="H4965" s="297" t="s">
        <v>10017</v>
      </c>
      <c r="I4965" s="298" t="s">
        <v>24415</v>
      </c>
      <c r="J4965" s="297" t="s">
        <v>10019</v>
      </c>
    </row>
    <row r="4966" spans="1:10" ht="15" x14ac:dyDescent="0.25">
      <c r="A4966" s="297" t="s">
        <v>24416</v>
      </c>
      <c r="B4966" s="297" t="s">
        <v>20524</v>
      </c>
      <c r="C4966" s="297" t="s">
        <v>20525</v>
      </c>
      <c r="D4966" s="297" t="s">
        <v>18712</v>
      </c>
      <c r="E4966" s="297" t="s">
        <v>21236</v>
      </c>
      <c r="F4966" s="297" t="s">
        <v>24417</v>
      </c>
      <c r="G4966" s="297" t="s">
        <v>223</v>
      </c>
      <c r="H4966" s="297" t="s">
        <v>10017</v>
      </c>
      <c r="I4966" s="298" t="s">
        <v>24418</v>
      </c>
      <c r="J4966" s="297" t="s">
        <v>10019</v>
      </c>
    </row>
    <row r="4967" spans="1:10" ht="15" x14ac:dyDescent="0.25">
      <c r="A4967" s="297" t="s">
        <v>24419</v>
      </c>
      <c r="B4967" s="297" t="s">
        <v>20524</v>
      </c>
      <c r="C4967" s="297" t="s">
        <v>20525</v>
      </c>
      <c r="D4967" s="297" t="s">
        <v>18712</v>
      </c>
      <c r="E4967" s="297" t="s">
        <v>21236</v>
      </c>
      <c r="F4967" s="297" t="s">
        <v>24420</v>
      </c>
      <c r="G4967" s="297" t="s">
        <v>223</v>
      </c>
      <c r="H4967" s="297" t="s">
        <v>10017</v>
      </c>
      <c r="I4967" s="298" t="s">
        <v>24421</v>
      </c>
      <c r="J4967" s="297" t="s">
        <v>10019</v>
      </c>
    </row>
    <row r="4968" spans="1:10" ht="15" x14ac:dyDescent="0.25">
      <c r="A4968" s="297" t="s">
        <v>24422</v>
      </c>
      <c r="B4968" s="297" t="s">
        <v>20524</v>
      </c>
      <c r="C4968" s="297" t="s">
        <v>20525</v>
      </c>
      <c r="D4968" s="297" t="s">
        <v>18712</v>
      </c>
      <c r="E4968" s="297" t="s">
        <v>21236</v>
      </c>
      <c r="F4968" s="297" t="s">
        <v>24423</v>
      </c>
      <c r="G4968" s="297" t="s">
        <v>223</v>
      </c>
      <c r="H4968" s="297" t="s">
        <v>10017</v>
      </c>
      <c r="I4968" s="298" t="s">
        <v>24424</v>
      </c>
      <c r="J4968" s="297" t="s">
        <v>10019</v>
      </c>
    </row>
    <row r="4969" spans="1:10" ht="15" x14ac:dyDescent="0.25">
      <c r="A4969" s="297" t="s">
        <v>24425</v>
      </c>
      <c r="B4969" s="297" t="s">
        <v>20524</v>
      </c>
      <c r="C4969" s="297" t="s">
        <v>20525</v>
      </c>
      <c r="D4969" s="297" t="s">
        <v>18712</v>
      </c>
      <c r="E4969" s="297" t="s">
        <v>21236</v>
      </c>
      <c r="F4969" s="297" t="s">
        <v>24426</v>
      </c>
      <c r="G4969" s="297" t="s">
        <v>223</v>
      </c>
      <c r="H4969" s="297" t="s">
        <v>10017</v>
      </c>
      <c r="I4969" s="298" t="s">
        <v>10219</v>
      </c>
      <c r="J4969" s="297" t="s">
        <v>10019</v>
      </c>
    </row>
    <row r="4970" spans="1:10" ht="15" x14ac:dyDescent="0.25">
      <c r="A4970" s="297" t="s">
        <v>24427</v>
      </c>
      <c r="B4970" s="297" t="s">
        <v>20524</v>
      </c>
      <c r="C4970" s="297" t="s">
        <v>20525</v>
      </c>
      <c r="D4970" s="297" t="s">
        <v>18712</v>
      </c>
      <c r="E4970" s="297" t="s">
        <v>21236</v>
      </c>
      <c r="F4970" s="297" t="s">
        <v>24428</v>
      </c>
      <c r="G4970" s="297" t="s">
        <v>223</v>
      </c>
      <c r="H4970" s="297" t="s">
        <v>10017</v>
      </c>
      <c r="I4970" s="298" t="s">
        <v>24429</v>
      </c>
      <c r="J4970" s="297" t="s">
        <v>10019</v>
      </c>
    </row>
    <row r="4971" spans="1:10" ht="15" x14ac:dyDescent="0.25">
      <c r="A4971" s="297" t="s">
        <v>24430</v>
      </c>
      <c r="B4971" s="297" t="s">
        <v>20524</v>
      </c>
      <c r="C4971" s="297" t="s">
        <v>20525</v>
      </c>
      <c r="D4971" s="297" t="s">
        <v>18712</v>
      </c>
      <c r="E4971" s="297" t="s">
        <v>21236</v>
      </c>
      <c r="F4971" s="297" t="s">
        <v>24431</v>
      </c>
      <c r="G4971" s="297" t="s">
        <v>223</v>
      </c>
      <c r="H4971" s="297" t="s">
        <v>10017</v>
      </c>
      <c r="I4971" s="298" t="s">
        <v>24432</v>
      </c>
      <c r="J4971" s="297" t="s">
        <v>10019</v>
      </c>
    </row>
    <row r="4972" spans="1:10" ht="15" x14ac:dyDescent="0.25">
      <c r="A4972" s="297" t="s">
        <v>24433</v>
      </c>
      <c r="B4972" s="297" t="s">
        <v>20524</v>
      </c>
      <c r="C4972" s="297" t="s">
        <v>20525</v>
      </c>
      <c r="D4972" s="297" t="s">
        <v>18712</v>
      </c>
      <c r="E4972" s="297" t="s">
        <v>21236</v>
      </c>
      <c r="F4972" s="297" t="s">
        <v>24434</v>
      </c>
      <c r="G4972" s="297" t="s">
        <v>223</v>
      </c>
      <c r="H4972" s="297" t="s">
        <v>10017</v>
      </c>
      <c r="I4972" s="298" t="s">
        <v>22222</v>
      </c>
      <c r="J4972" s="297" t="s">
        <v>10019</v>
      </c>
    </row>
    <row r="4973" spans="1:10" ht="15" x14ac:dyDescent="0.25">
      <c r="A4973" s="297" t="s">
        <v>24435</v>
      </c>
      <c r="B4973" s="297" t="s">
        <v>20524</v>
      </c>
      <c r="C4973" s="297" t="s">
        <v>20525</v>
      </c>
      <c r="D4973" s="297" t="s">
        <v>18712</v>
      </c>
      <c r="E4973" s="297" t="s">
        <v>21236</v>
      </c>
      <c r="F4973" s="297" t="s">
        <v>24436</v>
      </c>
      <c r="G4973" s="297" t="s">
        <v>223</v>
      </c>
      <c r="H4973" s="297" t="s">
        <v>10017</v>
      </c>
      <c r="I4973" s="298" t="s">
        <v>24437</v>
      </c>
      <c r="J4973" s="297" t="s">
        <v>10019</v>
      </c>
    </row>
    <row r="4974" spans="1:10" ht="15" x14ac:dyDescent="0.25">
      <c r="A4974" s="297" t="s">
        <v>24438</v>
      </c>
      <c r="B4974" s="297" t="s">
        <v>20524</v>
      </c>
      <c r="C4974" s="297" t="s">
        <v>20525</v>
      </c>
      <c r="D4974" s="297" t="s">
        <v>18712</v>
      </c>
      <c r="E4974" s="297" t="s">
        <v>21236</v>
      </c>
      <c r="F4974" s="297" t="s">
        <v>24439</v>
      </c>
      <c r="G4974" s="297" t="s">
        <v>223</v>
      </c>
      <c r="H4974" s="297" t="s">
        <v>10017</v>
      </c>
      <c r="I4974" s="298" t="s">
        <v>23774</v>
      </c>
      <c r="J4974" s="297" t="s">
        <v>10019</v>
      </c>
    </row>
    <row r="4975" spans="1:10" ht="15" x14ac:dyDescent="0.25">
      <c r="A4975" s="297" t="s">
        <v>24440</v>
      </c>
      <c r="B4975" s="297" t="s">
        <v>20524</v>
      </c>
      <c r="C4975" s="297" t="s">
        <v>20525</v>
      </c>
      <c r="D4975" s="297" t="s">
        <v>18712</v>
      </c>
      <c r="E4975" s="297" t="s">
        <v>21236</v>
      </c>
      <c r="F4975" s="297" t="s">
        <v>24441</v>
      </c>
      <c r="G4975" s="297" t="s">
        <v>223</v>
      </c>
      <c r="H4975" s="297" t="s">
        <v>10017</v>
      </c>
      <c r="I4975" s="298" t="s">
        <v>24442</v>
      </c>
      <c r="J4975" s="297" t="s">
        <v>10019</v>
      </c>
    </row>
    <row r="4976" spans="1:10" ht="15" x14ac:dyDescent="0.25">
      <c r="A4976" s="297" t="s">
        <v>24443</v>
      </c>
      <c r="B4976" s="297" t="s">
        <v>20524</v>
      </c>
      <c r="C4976" s="297" t="s">
        <v>20525</v>
      </c>
      <c r="D4976" s="297" t="s">
        <v>18712</v>
      </c>
      <c r="E4976" s="297" t="s">
        <v>21236</v>
      </c>
      <c r="F4976" s="297" t="s">
        <v>24444</v>
      </c>
      <c r="G4976" s="297" t="s">
        <v>223</v>
      </c>
      <c r="H4976" s="297" t="s">
        <v>10017</v>
      </c>
      <c r="I4976" s="298" t="s">
        <v>24445</v>
      </c>
      <c r="J4976" s="297" t="s">
        <v>10019</v>
      </c>
    </row>
    <row r="4977" spans="1:10" ht="15" x14ac:dyDescent="0.25">
      <c r="A4977" s="297" t="s">
        <v>24446</v>
      </c>
      <c r="B4977" s="297" t="s">
        <v>20524</v>
      </c>
      <c r="C4977" s="297" t="s">
        <v>20525</v>
      </c>
      <c r="D4977" s="297" t="s">
        <v>18712</v>
      </c>
      <c r="E4977" s="297" t="s">
        <v>21236</v>
      </c>
      <c r="F4977" s="297" t="s">
        <v>24447</v>
      </c>
      <c r="G4977" s="297" t="s">
        <v>223</v>
      </c>
      <c r="H4977" s="297" t="s">
        <v>10017</v>
      </c>
      <c r="I4977" s="298" t="s">
        <v>12995</v>
      </c>
      <c r="J4977" s="297" t="s">
        <v>10019</v>
      </c>
    </row>
    <row r="4978" spans="1:10" ht="15" x14ac:dyDescent="0.25">
      <c r="A4978" s="297" t="s">
        <v>24448</v>
      </c>
      <c r="B4978" s="297" t="s">
        <v>20524</v>
      </c>
      <c r="C4978" s="297" t="s">
        <v>20525</v>
      </c>
      <c r="D4978" s="297" t="s">
        <v>18712</v>
      </c>
      <c r="E4978" s="297" t="s">
        <v>21236</v>
      </c>
      <c r="F4978" s="297" t="s">
        <v>24449</v>
      </c>
      <c r="G4978" s="297" t="s">
        <v>223</v>
      </c>
      <c r="H4978" s="297" t="s">
        <v>10017</v>
      </c>
      <c r="I4978" s="298" t="s">
        <v>20134</v>
      </c>
      <c r="J4978" s="297" t="s">
        <v>10019</v>
      </c>
    </row>
    <row r="4979" spans="1:10" ht="15" x14ac:dyDescent="0.25">
      <c r="A4979" s="297" t="s">
        <v>24450</v>
      </c>
      <c r="B4979" s="297" t="s">
        <v>20524</v>
      </c>
      <c r="C4979" s="297" t="s">
        <v>20525</v>
      </c>
      <c r="D4979" s="297" t="s">
        <v>18712</v>
      </c>
      <c r="E4979" s="297" t="s">
        <v>21236</v>
      </c>
      <c r="F4979" s="297" t="s">
        <v>24451</v>
      </c>
      <c r="G4979" s="297" t="s">
        <v>223</v>
      </c>
      <c r="H4979" s="297" t="s">
        <v>10017</v>
      </c>
      <c r="I4979" s="298" t="s">
        <v>24452</v>
      </c>
      <c r="J4979" s="297" t="s">
        <v>10019</v>
      </c>
    </row>
    <row r="4980" spans="1:10" ht="15" x14ac:dyDescent="0.25">
      <c r="A4980" s="297" t="s">
        <v>24453</v>
      </c>
      <c r="B4980" s="297" t="s">
        <v>20524</v>
      </c>
      <c r="C4980" s="297" t="s">
        <v>20525</v>
      </c>
      <c r="D4980" s="297" t="s">
        <v>18712</v>
      </c>
      <c r="E4980" s="297" t="s">
        <v>21236</v>
      </c>
      <c r="F4980" s="297" t="s">
        <v>24454</v>
      </c>
      <c r="G4980" s="297" t="s">
        <v>223</v>
      </c>
      <c r="H4980" s="297" t="s">
        <v>10017</v>
      </c>
      <c r="I4980" s="298" t="s">
        <v>24455</v>
      </c>
      <c r="J4980" s="297" t="s">
        <v>10019</v>
      </c>
    </row>
    <row r="4981" spans="1:10" ht="15" x14ac:dyDescent="0.25">
      <c r="A4981" s="297" t="s">
        <v>24456</v>
      </c>
      <c r="B4981" s="297" t="s">
        <v>20524</v>
      </c>
      <c r="C4981" s="297" t="s">
        <v>20525</v>
      </c>
      <c r="D4981" s="297" t="s">
        <v>18712</v>
      </c>
      <c r="E4981" s="297" t="s">
        <v>21236</v>
      </c>
      <c r="F4981" s="297" t="s">
        <v>24457</v>
      </c>
      <c r="G4981" s="297" t="s">
        <v>223</v>
      </c>
      <c r="H4981" s="297" t="s">
        <v>10017</v>
      </c>
      <c r="I4981" s="298" t="s">
        <v>24458</v>
      </c>
      <c r="J4981" s="297" t="s">
        <v>10019</v>
      </c>
    </row>
    <row r="4982" spans="1:10" ht="15" x14ac:dyDescent="0.25">
      <c r="A4982" s="297" t="s">
        <v>24459</v>
      </c>
      <c r="B4982" s="297" t="s">
        <v>20524</v>
      </c>
      <c r="C4982" s="297" t="s">
        <v>20525</v>
      </c>
      <c r="D4982" s="297" t="s">
        <v>18712</v>
      </c>
      <c r="E4982" s="297" t="s">
        <v>21236</v>
      </c>
      <c r="F4982" s="297" t="s">
        <v>24460</v>
      </c>
      <c r="G4982" s="297" t="s">
        <v>223</v>
      </c>
      <c r="H4982" s="297" t="s">
        <v>10017</v>
      </c>
      <c r="I4982" s="298" t="s">
        <v>24461</v>
      </c>
      <c r="J4982" s="297" t="s">
        <v>10019</v>
      </c>
    </row>
    <row r="4983" spans="1:10" ht="15" x14ac:dyDescent="0.25">
      <c r="A4983" s="297" t="s">
        <v>24462</v>
      </c>
      <c r="B4983" s="297" t="s">
        <v>20524</v>
      </c>
      <c r="C4983" s="297" t="s">
        <v>20525</v>
      </c>
      <c r="D4983" s="297" t="s">
        <v>18712</v>
      </c>
      <c r="E4983" s="297" t="s">
        <v>21236</v>
      </c>
      <c r="F4983" s="297" t="s">
        <v>24463</v>
      </c>
      <c r="G4983" s="297" t="s">
        <v>223</v>
      </c>
      <c r="H4983" s="297" t="s">
        <v>10017</v>
      </c>
      <c r="I4983" s="298" t="s">
        <v>24464</v>
      </c>
      <c r="J4983" s="297" t="s">
        <v>10019</v>
      </c>
    </row>
    <row r="4984" spans="1:10" ht="15" x14ac:dyDescent="0.25">
      <c r="A4984" s="297" t="s">
        <v>24465</v>
      </c>
      <c r="B4984" s="297" t="s">
        <v>20524</v>
      </c>
      <c r="C4984" s="297" t="s">
        <v>20525</v>
      </c>
      <c r="D4984" s="297" t="s">
        <v>18712</v>
      </c>
      <c r="E4984" s="297" t="s">
        <v>21236</v>
      </c>
      <c r="F4984" s="297" t="s">
        <v>24466</v>
      </c>
      <c r="G4984" s="297" t="s">
        <v>223</v>
      </c>
      <c r="H4984" s="297" t="s">
        <v>10017</v>
      </c>
      <c r="I4984" s="298" t="s">
        <v>24467</v>
      </c>
      <c r="J4984" s="297" t="s">
        <v>10019</v>
      </c>
    </row>
    <row r="4985" spans="1:10" ht="15" x14ac:dyDescent="0.25">
      <c r="A4985" s="297" t="s">
        <v>24468</v>
      </c>
      <c r="B4985" s="297" t="s">
        <v>20524</v>
      </c>
      <c r="C4985" s="297" t="s">
        <v>20525</v>
      </c>
      <c r="D4985" s="297" t="s">
        <v>18712</v>
      </c>
      <c r="E4985" s="297" t="s">
        <v>21236</v>
      </c>
      <c r="F4985" s="297" t="s">
        <v>24469</v>
      </c>
      <c r="G4985" s="297" t="s">
        <v>223</v>
      </c>
      <c r="H4985" s="297" t="s">
        <v>10017</v>
      </c>
      <c r="I4985" s="298" t="s">
        <v>24470</v>
      </c>
      <c r="J4985" s="297" t="s">
        <v>10019</v>
      </c>
    </row>
    <row r="4986" spans="1:10" ht="15" x14ac:dyDescent="0.25">
      <c r="A4986" s="297" t="s">
        <v>24471</v>
      </c>
      <c r="B4986" s="297" t="s">
        <v>20524</v>
      </c>
      <c r="C4986" s="297" t="s">
        <v>20525</v>
      </c>
      <c r="D4986" s="297" t="s">
        <v>18712</v>
      </c>
      <c r="E4986" s="297" t="s">
        <v>21236</v>
      </c>
      <c r="F4986" s="297" t="s">
        <v>24472</v>
      </c>
      <c r="G4986" s="297" t="s">
        <v>223</v>
      </c>
      <c r="H4986" s="297" t="s">
        <v>10017</v>
      </c>
      <c r="I4986" s="298" t="s">
        <v>24473</v>
      </c>
      <c r="J4986" s="297" t="s">
        <v>10019</v>
      </c>
    </row>
    <row r="4987" spans="1:10" ht="15" x14ac:dyDescent="0.25">
      <c r="A4987" s="297" t="s">
        <v>24474</v>
      </c>
      <c r="B4987" s="297" t="s">
        <v>20524</v>
      </c>
      <c r="C4987" s="297" t="s">
        <v>20525</v>
      </c>
      <c r="D4987" s="297" t="s">
        <v>18712</v>
      </c>
      <c r="E4987" s="297" t="s">
        <v>21236</v>
      </c>
      <c r="F4987" s="297" t="s">
        <v>24475</v>
      </c>
      <c r="G4987" s="297" t="s">
        <v>223</v>
      </c>
      <c r="H4987" s="297" t="s">
        <v>10017</v>
      </c>
      <c r="I4987" s="298" t="s">
        <v>10108</v>
      </c>
      <c r="J4987" s="297" t="s">
        <v>10019</v>
      </c>
    </row>
    <row r="4988" spans="1:10" ht="15" x14ac:dyDescent="0.25">
      <c r="A4988" s="297" t="s">
        <v>24476</v>
      </c>
      <c r="B4988" s="297" t="s">
        <v>20524</v>
      </c>
      <c r="C4988" s="297" t="s">
        <v>20525</v>
      </c>
      <c r="D4988" s="297" t="s">
        <v>18712</v>
      </c>
      <c r="E4988" s="297" t="s">
        <v>21236</v>
      </c>
      <c r="F4988" s="297" t="s">
        <v>24477</v>
      </c>
      <c r="G4988" s="297" t="s">
        <v>223</v>
      </c>
      <c r="H4988" s="297" t="s">
        <v>10017</v>
      </c>
      <c r="I4988" s="298" t="s">
        <v>24478</v>
      </c>
      <c r="J4988" s="297" t="s">
        <v>10019</v>
      </c>
    </row>
    <row r="4989" spans="1:10" ht="15" x14ac:dyDescent="0.25">
      <c r="A4989" s="297" t="s">
        <v>24479</v>
      </c>
      <c r="B4989" s="297" t="s">
        <v>20524</v>
      </c>
      <c r="C4989" s="297" t="s">
        <v>20525</v>
      </c>
      <c r="D4989" s="297" t="s">
        <v>18712</v>
      </c>
      <c r="E4989" s="297" t="s">
        <v>21236</v>
      </c>
      <c r="F4989" s="297" t="s">
        <v>24480</v>
      </c>
      <c r="G4989" s="297" t="s">
        <v>223</v>
      </c>
      <c r="H4989" s="297" t="s">
        <v>10017</v>
      </c>
      <c r="I4989" s="298" t="s">
        <v>24481</v>
      </c>
      <c r="J4989" s="297" t="s">
        <v>10019</v>
      </c>
    </row>
    <row r="4990" spans="1:10" ht="15" x14ac:dyDescent="0.25">
      <c r="A4990" s="297" t="s">
        <v>24482</v>
      </c>
      <c r="B4990" s="297" t="s">
        <v>20524</v>
      </c>
      <c r="C4990" s="297" t="s">
        <v>20525</v>
      </c>
      <c r="D4990" s="297" t="s">
        <v>18712</v>
      </c>
      <c r="E4990" s="297" t="s">
        <v>21236</v>
      </c>
      <c r="F4990" s="297" t="s">
        <v>24483</v>
      </c>
      <c r="G4990" s="297" t="s">
        <v>223</v>
      </c>
      <c r="H4990" s="297" t="s">
        <v>10017</v>
      </c>
      <c r="I4990" s="298" t="s">
        <v>10354</v>
      </c>
      <c r="J4990" s="297" t="s">
        <v>10019</v>
      </c>
    </row>
    <row r="4991" spans="1:10" ht="15" x14ac:dyDescent="0.25">
      <c r="A4991" s="297" t="s">
        <v>24484</v>
      </c>
      <c r="B4991" s="297" t="s">
        <v>20524</v>
      </c>
      <c r="C4991" s="297" t="s">
        <v>20525</v>
      </c>
      <c r="D4991" s="297" t="s">
        <v>18712</v>
      </c>
      <c r="E4991" s="297" t="s">
        <v>21236</v>
      </c>
      <c r="F4991" s="297" t="s">
        <v>24485</v>
      </c>
      <c r="G4991" s="297" t="s">
        <v>223</v>
      </c>
      <c r="H4991" s="297" t="s">
        <v>10017</v>
      </c>
      <c r="I4991" s="298" t="s">
        <v>24486</v>
      </c>
      <c r="J4991" s="297" t="s">
        <v>10019</v>
      </c>
    </row>
    <row r="4992" spans="1:10" ht="15" x14ac:dyDescent="0.25">
      <c r="A4992" s="297" t="s">
        <v>24487</v>
      </c>
      <c r="B4992" s="297" t="s">
        <v>20524</v>
      </c>
      <c r="C4992" s="297" t="s">
        <v>20525</v>
      </c>
      <c r="D4992" s="297" t="s">
        <v>18712</v>
      </c>
      <c r="E4992" s="297" t="s">
        <v>21236</v>
      </c>
      <c r="F4992" s="297" t="s">
        <v>24488</v>
      </c>
      <c r="G4992" s="297" t="s">
        <v>223</v>
      </c>
      <c r="H4992" s="297" t="s">
        <v>10017</v>
      </c>
      <c r="I4992" s="298" t="s">
        <v>13498</v>
      </c>
      <c r="J4992" s="297" t="s">
        <v>10019</v>
      </c>
    </row>
    <row r="4993" spans="1:10" ht="15" x14ac:dyDescent="0.25">
      <c r="A4993" s="297" t="s">
        <v>24489</v>
      </c>
      <c r="B4993" s="297" t="s">
        <v>20524</v>
      </c>
      <c r="C4993" s="297" t="s">
        <v>20525</v>
      </c>
      <c r="D4993" s="297" t="s">
        <v>18712</v>
      </c>
      <c r="E4993" s="297" t="s">
        <v>21236</v>
      </c>
      <c r="F4993" s="297" t="s">
        <v>24490</v>
      </c>
      <c r="G4993" s="297" t="s">
        <v>223</v>
      </c>
      <c r="H4993" s="297" t="s">
        <v>10017</v>
      </c>
      <c r="I4993" s="298" t="s">
        <v>23555</v>
      </c>
      <c r="J4993" s="297" t="s">
        <v>10019</v>
      </c>
    </row>
    <row r="4994" spans="1:10" ht="15" x14ac:dyDescent="0.25">
      <c r="A4994" s="297" t="s">
        <v>24491</v>
      </c>
      <c r="B4994" s="297" t="s">
        <v>20524</v>
      </c>
      <c r="C4994" s="297" t="s">
        <v>20525</v>
      </c>
      <c r="D4994" s="297" t="s">
        <v>18712</v>
      </c>
      <c r="E4994" s="297" t="s">
        <v>21236</v>
      </c>
      <c r="F4994" s="297" t="s">
        <v>24492</v>
      </c>
      <c r="G4994" s="297" t="s">
        <v>223</v>
      </c>
      <c r="H4994" s="297" t="s">
        <v>10017</v>
      </c>
      <c r="I4994" s="298" t="s">
        <v>18322</v>
      </c>
      <c r="J4994" s="297" t="s">
        <v>10019</v>
      </c>
    </row>
    <row r="4995" spans="1:10" ht="15" x14ac:dyDescent="0.25">
      <c r="A4995" s="297" t="s">
        <v>24493</v>
      </c>
      <c r="B4995" s="297" t="s">
        <v>20524</v>
      </c>
      <c r="C4995" s="297" t="s">
        <v>20525</v>
      </c>
      <c r="D4995" s="297" t="s">
        <v>18712</v>
      </c>
      <c r="E4995" s="297" t="s">
        <v>21236</v>
      </c>
      <c r="F4995" s="297" t="s">
        <v>24494</v>
      </c>
      <c r="G4995" s="297" t="s">
        <v>223</v>
      </c>
      <c r="H4995" s="297" t="s">
        <v>10017</v>
      </c>
      <c r="I4995" s="298" t="s">
        <v>24495</v>
      </c>
      <c r="J4995" s="297" t="s">
        <v>10019</v>
      </c>
    </row>
    <row r="4996" spans="1:10" ht="15" x14ac:dyDescent="0.25">
      <c r="A4996" s="297" t="s">
        <v>24496</v>
      </c>
      <c r="B4996" s="297" t="s">
        <v>20524</v>
      </c>
      <c r="C4996" s="297" t="s">
        <v>20525</v>
      </c>
      <c r="D4996" s="297" t="s">
        <v>18712</v>
      </c>
      <c r="E4996" s="297" t="s">
        <v>21236</v>
      </c>
      <c r="F4996" s="297" t="s">
        <v>24497</v>
      </c>
      <c r="G4996" s="297" t="s">
        <v>223</v>
      </c>
      <c r="H4996" s="297" t="s">
        <v>10017</v>
      </c>
      <c r="I4996" s="298" t="s">
        <v>24498</v>
      </c>
      <c r="J4996" s="297" t="s">
        <v>10019</v>
      </c>
    </row>
    <row r="4997" spans="1:10" ht="15" x14ac:dyDescent="0.25">
      <c r="A4997" s="297" t="s">
        <v>24499</v>
      </c>
      <c r="B4997" s="297" t="s">
        <v>20524</v>
      </c>
      <c r="C4997" s="297" t="s">
        <v>20525</v>
      </c>
      <c r="D4997" s="297" t="s">
        <v>18712</v>
      </c>
      <c r="E4997" s="297" t="s">
        <v>21236</v>
      </c>
      <c r="F4997" s="297" t="s">
        <v>24500</v>
      </c>
      <c r="G4997" s="297" t="s">
        <v>223</v>
      </c>
      <c r="H4997" s="297" t="s">
        <v>10017</v>
      </c>
      <c r="I4997" s="298" t="s">
        <v>24501</v>
      </c>
      <c r="J4997" s="297" t="s">
        <v>10019</v>
      </c>
    </row>
    <row r="4998" spans="1:10" ht="15" x14ac:dyDescent="0.25">
      <c r="A4998" s="297" t="s">
        <v>24502</v>
      </c>
      <c r="B4998" s="297" t="s">
        <v>20524</v>
      </c>
      <c r="C4998" s="297" t="s">
        <v>20525</v>
      </c>
      <c r="D4998" s="297" t="s">
        <v>18712</v>
      </c>
      <c r="E4998" s="297" t="s">
        <v>21236</v>
      </c>
      <c r="F4998" s="297" t="s">
        <v>24503</v>
      </c>
      <c r="G4998" s="297" t="s">
        <v>223</v>
      </c>
      <c r="H4998" s="297" t="s">
        <v>10017</v>
      </c>
      <c r="I4998" s="298" t="s">
        <v>24504</v>
      </c>
      <c r="J4998" s="297" t="s">
        <v>10019</v>
      </c>
    </row>
    <row r="4999" spans="1:10" ht="15" x14ac:dyDescent="0.25">
      <c r="A4999" s="297" t="s">
        <v>24505</v>
      </c>
      <c r="B4999" s="297" t="s">
        <v>20524</v>
      </c>
      <c r="C4999" s="297" t="s">
        <v>20525</v>
      </c>
      <c r="D4999" s="297" t="s">
        <v>18712</v>
      </c>
      <c r="E4999" s="297" t="s">
        <v>21236</v>
      </c>
      <c r="F4999" s="297" t="s">
        <v>24506</v>
      </c>
      <c r="G4999" s="297" t="s">
        <v>223</v>
      </c>
      <c r="H4999" s="297" t="s">
        <v>10017</v>
      </c>
      <c r="I4999" s="298" t="s">
        <v>24507</v>
      </c>
      <c r="J4999" s="297" t="s">
        <v>10019</v>
      </c>
    </row>
    <row r="5000" spans="1:10" ht="15" x14ac:dyDescent="0.25">
      <c r="A5000" s="297" t="s">
        <v>24508</v>
      </c>
      <c r="B5000" s="297" t="s">
        <v>20524</v>
      </c>
      <c r="C5000" s="297" t="s">
        <v>20525</v>
      </c>
      <c r="D5000" s="297" t="s">
        <v>18712</v>
      </c>
      <c r="E5000" s="297" t="s">
        <v>21236</v>
      </c>
      <c r="F5000" s="297" t="s">
        <v>24509</v>
      </c>
      <c r="G5000" s="297" t="s">
        <v>223</v>
      </c>
      <c r="H5000" s="297" t="s">
        <v>10017</v>
      </c>
      <c r="I5000" s="298" t="s">
        <v>24510</v>
      </c>
      <c r="J5000" s="297" t="s">
        <v>10019</v>
      </c>
    </row>
    <row r="5001" spans="1:10" ht="15" x14ac:dyDescent="0.25">
      <c r="A5001" s="297" t="s">
        <v>24511</v>
      </c>
      <c r="B5001" s="297" t="s">
        <v>20524</v>
      </c>
      <c r="C5001" s="297" t="s">
        <v>20525</v>
      </c>
      <c r="D5001" s="297" t="s">
        <v>18712</v>
      </c>
      <c r="E5001" s="297" t="s">
        <v>21236</v>
      </c>
      <c r="F5001" s="297" t="s">
        <v>24512</v>
      </c>
      <c r="G5001" s="297" t="s">
        <v>223</v>
      </c>
      <c r="H5001" s="297" t="s">
        <v>10017</v>
      </c>
      <c r="I5001" s="298" t="s">
        <v>19139</v>
      </c>
      <c r="J5001" s="297" t="s">
        <v>10019</v>
      </c>
    </row>
    <row r="5002" spans="1:10" ht="15" x14ac:dyDescent="0.25">
      <c r="A5002" s="297" t="s">
        <v>24513</v>
      </c>
      <c r="B5002" s="297" t="s">
        <v>20524</v>
      </c>
      <c r="C5002" s="297" t="s">
        <v>20525</v>
      </c>
      <c r="D5002" s="297" t="s">
        <v>18712</v>
      </c>
      <c r="E5002" s="297" t="s">
        <v>21236</v>
      </c>
      <c r="F5002" s="297" t="s">
        <v>24514</v>
      </c>
      <c r="G5002" s="297" t="s">
        <v>223</v>
      </c>
      <c r="H5002" s="297" t="s">
        <v>10017</v>
      </c>
      <c r="I5002" s="298" t="s">
        <v>24515</v>
      </c>
      <c r="J5002" s="297" t="s">
        <v>10019</v>
      </c>
    </row>
    <row r="5003" spans="1:10" ht="15" x14ac:dyDescent="0.25">
      <c r="A5003" s="297" t="s">
        <v>24516</v>
      </c>
      <c r="B5003" s="297" t="s">
        <v>20524</v>
      </c>
      <c r="C5003" s="297" t="s">
        <v>20525</v>
      </c>
      <c r="D5003" s="297" t="s">
        <v>18712</v>
      </c>
      <c r="E5003" s="297" t="s">
        <v>21236</v>
      </c>
      <c r="F5003" s="297" t="s">
        <v>24517</v>
      </c>
      <c r="G5003" s="297" t="s">
        <v>223</v>
      </c>
      <c r="H5003" s="297" t="s">
        <v>10017</v>
      </c>
      <c r="I5003" s="298" t="s">
        <v>24518</v>
      </c>
      <c r="J5003" s="297" t="s">
        <v>10019</v>
      </c>
    </row>
    <row r="5004" spans="1:10" ht="15" x14ac:dyDescent="0.25">
      <c r="A5004" s="297" t="s">
        <v>24519</v>
      </c>
      <c r="B5004" s="297" t="s">
        <v>20524</v>
      </c>
      <c r="C5004" s="297" t="s">
        <v>20525</v>
      </c>
      <c r="D5004" s="297" t="s">
        <v>18712</v>
      </c>
      <c r="E5004" s="297" t="s">
        <v>21236</v>
      </c>
      <c r="F5004" s="297" t="s">
        <v>24520</v>
      </c>
      <c r="G5004" s="297" t="s">
        <v>223</v>
      </c>
      <c r="H5004" s="297" t="s">
        <v>10017</v>
      </c>
      <c r="I5004" s="298" t="s">
        <v>24521</v>
      </c>
      <c r="J5004" s="297" t="s">
        <v>10019</v>
      </c>
    </row>
    <row r="5005" spans="1:10" ht="15" x14ac:dyDescent="0.25">
      <c r="A5005" s="297" t="s">
        <v>24522</v>
      </c>
      <c r="B5005" s="297" t="s">
        <v>20524</v>
      </c>
      <c r="C5005" s="297" t="s">
        <v>20525</v>
      </c>
      <c r="D5005" s="297" t="s">
        <v>18712</v>
      </c>
      <c r="E5005" s="297" t="s">
        <v>21236</v>
      </c>
      <c r="F5005" s="297" t="s">
        <v>24523</v>
      </c>
      <c r="G5005" s="297" t="s">
        <v>223</v>
      </c>
      <c r="H5005" s="297" t="s">
        <v>10017</v>
      </c>
      <c r="I5005" s="298" t="s">
        <v>24524</v>
      </c>
      <c r="J5005" s="297" t="s">
        <v>10019</v>
      </c>
    </row>
    <row r="5006" spans="1:10" ht="15" x14ac:dyDescent="0.25">
      <c r="A5006" s="297" t="s">
        <v>24525</v>
      </c>
      <c r="B5006" s="297" t="s">
        <v>20524</v>
      </c>
      <c r="C5006" s="297" t="s">
        <v>20525</v>
      </c>
      <c r="D5006" s="297" t="s">
        <v>18712</v>
      </c>
      <c r="E5006" s="297" t="s">
        <v>21236</v>
      </c>
      <c r="F5006" s="297" t="s">
        <v>24526</v>
      </c>
      <c r="G5006" s="297" t="s">
        <v>223</v>
      </c>
      <c r="H5006" s="297" t="s">
        <v>10017</v>
      </c>
      <c r="I5006" s="298" t="s">
        <v>17176</v>
      </c>
      <c r="J5006" s="297" t="s">
        <v>10019</v>
      </c>
    </row>
    <row r="5007" spans="1:10" ht="15" x14ac:dyDescent="0.25">
      <c r="A5007" s="297" t="s">
        <v>24527</v>
      </c>
      <c r="B5007" s="297" t="s">
        <v>20524</v>
      </c>
      <c r="C5007" s="297" t="s">
        <v>20525</v>
      </c>
      <c r="D5007" s="297" t="s">
        <v>18712</v>
      </c>
      <c r="E5007" s="297" t="s">
        <v>21236</v>
      </c>
      <c r="F5007" s="297" t="s">
        <v>24528</v>
      </c>
      <c r="G5007" s="297" t="s">
        <v>223</v>
      </c>
      <c r="H5007" s="297" t="s">
        <v>10017</v>
      </c>
      <c r="I5007" s="298" t="s">
        <v>18980</v>
      </c>
      <c r="J5007" s="297" t="s">
        <v>10019</v>
      </c>
    </row>
    <row r="5008" spans="1:10" ht="15" x14ac:dyDescent="0.25">
      <c r="A5008" s="297" t="s">
        <v>24529</v>
      </c>
      <c r="B5008" s="297" t="s">
        <v>20524</v>
      </c>
      <c r="C5008" s="297" t="s">
        <v>20525</v>
      </c>
      <c r="D5008" s="297" t="s">
        <v>18712</v>
      </c>
      <c r="E5008" s="297" t="s">
        <v>21236</v>
      </c>
      <c r="F5008" s="297" t="s">
        <v>24530</v>
      </c>
      <c r="G5008" s="297" t="s">
        <v>223</v>
      </c>
      <c r="H5008" s="297" t="s">
        <v>10017</v>
      </c>
      <c r="I5008" s="298" t="s">
        <v>24531</v>
      </c>
      <c r="J5008" s="297" t="s">
        <v>10019</v>
      </c>
    </row>
    <row r="5009" spans="1:10" ht="15" x14ac:dyDescent="0.25">
      <c r="A5009" s="297" t="s">
        <v>24532</v>
      </c>
      <c r="B5009" s="297" t="s">
        <v>20524</v>
      </c>
      <c r="C5009" s="297" t="s">
        <v>20525</v>
      </c>
      <c r="D5009" s="297" t="s">
        <v>18712</v>
      </c>
      <c r="E5009" s="297" t="s">
        <v>21236</v>
      </c>
      <c r="F5009" s="297" t="s">
        <v>24533</v>
      </c>
      <c r="G5009" s="297" t="s">
        <v>223</v>
      </c>
      <c r="H5009" s="297" t="s">
        <v>10017</v>
      </c>
      <c r="I5009" s="298" t="s">
        <v>24534</v>
      </c>
      <c r="J5009" s="297" t="s">
        <v>10019</v>
      </c>
    </row>
    <row r="5010" spans="1:10" ht="15" x14ac:dyDescent="0.25">
      <c r="A5010" s="297" t="s">
        <v>24535</v>
      </c>
      <c r="B5010" s="297" t="s">
        <v>20524</v>
      </c>
      <c r="C5010" s="297" t="s">
        <v>20525</v>
      </c>
      <c r="D5010" s="297" t="s">
        <v>18712</v>
      </c>
      <c r="E5010" s="297" t="s">
        <v>21236</v>
      </c>
      <c r="F5010" s="297" t="s">
        <v>24536</v>
      </c>
      <c r="G5010" s="297" t="s">
        <v>223</v>
      </c>
      <c r="H5010" s="297" t="s">
        <v>10017</v>
      </c>
      <c r="I5010" s="298" t="s">
        <v>19256</v>
      </c>
      <c r="J5010" s="297" t="s">
        <v>10019</v>
      </c>
    </row>
    <row r="5011" spans="1:10" ht="15" x14ac:dyDescent="0.25">
      <c r="A5011" s="297" t="s">
        <v>24537</v>
      </c>
      <c r="B5011" s="297" t="s">
        <v>20524</v>
      </c>
      <c r="C5011" s="297" t="s">
        <v>20525</v>
      </c>
      <c r="D5011" s="297" t="s">
        <v>18712</v>
      </c>
      <c r="E5011" s="297" t="s">
        <v>21236</v>
      </c>
      <c r="F5011" s="297" t="s">
        <v>24538</v>
      </c>
      <c r="G5011" s="297" t="s">
        <v>223</v>
      </c>
      <c r="H5011" s="297" t="s">
        <v>10017</v>
      </c>
      <c r="I5011" s="298" t="s">
        <v>21576</v>
      </c>
      <c r="J5011" s="297" t="s">
        <v>10019</v>
      </c>
    </row>
    <row r="5012" spans="1:10" ht="15" x14ac:dyDescent="0.25">
      <c r="A5012" s="297" t="s">
        <v>24539</v>
      </c>
      <c r="B5012" s="297" t="s">
        <v>20524</v>
      </c>
      <c r="C5012" s="297" t="s">
        <v>20525</v>
      </c>
      <c r="D5012" s="297" t="s">
        <v>18712</v>
      </c>
      <c r="E5012" s="297" t="s">
        <v>21236</v>
      </c>
      <c r="F5012" s="297" t="s">
        <v>24540</v>
      </c>
      <c r="G5012" s="297" t="s">
        <v>223</v>
      </c>
      <c r="H5012" s="297" t="s">
        <v>10017</v>
      </c>
      <c r="I5012" s="298" t="s">
        <v>24541</v>
      </c>
      <c r="J5012" s="297" t="s">
        <v>10019</v>
      </c>
    </row>
    <row r="5013" spans="1:10" ht="15" x14ac:dyDescent="0.25">
      <c r="A5013" s="297" t="s">
        <v>24542</v>
      </c>
      <c r="B5013" s="297" t="s">
        <v>20524</v>
      </c>
      <c r="C5013" s="297" t="s">
        <v>20525</v>
      </c>
      <c r="D5013" s="297" t="s">
        <v>18712</v>
      </c>
      <c r="E5013" s="297" t="s">
        <v>21236</v>
      </c>
      <c r="F5013" s="297" t="s">
        <v>24543</v>
      </c>
      <c r="G5013" s="297" t="s">
        <v>223</v>
      </c>
      <c r="H5013" s="297" t="s">
        <v>10017</v>
      </c>
      <c r="I5013" s="298" t="s">
        <v>24544</v>
      </c>
      <c r="J5013" s="297" t="s">
        <v>10019</v>
      </c>
    </row>
    <row r="5014" spans="1:10" ht="15" x14ac:dyDescent="0.25">
      <c r="A5014" s="297" t="s">
        <v>24545</v>
      </c>
      <c r="B5014" s="297" t="s">
        <v>20524</v>
      </c>
      <c r="C5014" s="297" t="s">
        <v>20525</v>
      </c>
      <c r="D5014" s="297" t="s">
        <v>18712</v>
      </c>
      <c r="E5014" s="297" t="s">
        <v>21236</v>
      </c>
      <c r="F5014" s="297" t="s">
        <v>24546</v>
      </c>
      <c r="G5014" s="297" t="s">
        <v>223</v>
      </c>
      <c r="H5014" s="297" t="s">
        <v>10017</v>
      </c>
      <c r="I5014" s="298" t="s">
        <v>24547</v>
      </c>
      <c r="J5014" s="297" t="s">
        <v>10019</v>
      </c>
    </row>
    <row r="5015" spans="1:10" ht="15" x14ac:dyDescent="0.25">
      <c r="A5015" s="297" t="s">
        <v>24548</v>
      </c>
      <c r="B5015" s="297" t="s">
        <v>20524</v>
      </c>
      <c r="C5015" s="297" t="s">
        <v>20525</v>
      </c>
      <c r="D5015" s="297" t="s">
        <v>18712</v>
      </c>
      <c r="E5015" s="297" t="s">
        <v>21236</v>
      </c>
      <c r="F5015" s="297" t="s">
        <v>24549</v>
      </c>
      <c r="G5015" s="297" t="s">
        <v>223</v>
      </c>
      <c r="H5015" s="297" t="s">
        <v>10017</v>
      </c>
      <c r="I5015" s="298" t="s">
        <v>12846</v>
      </c>
      <c r="J5015" s="297" t="s">
        <v>10019</v>
      </c>
    </row>
    <row r="5016" spans="1:10" ht="15" x14ac:dyDescent="0.25">
      <c r="A5016" s="297" t="s">
        <v>24550</v>
      </c>
      <c r="B5016" s="297" t="s">
        <v>20524</v>
      </c>
      <c r="C5016" s="297" t="s">
        <v>20525</v>
      </c>
      <c r="D5016" s="297" t="s">
        <v>18712</v>
      </c>
      <c r="E5016" s="297" t="s">
        <v>21236</v>
      </c>
      <c r="F5016" s="297" t="s">
        <v>24551</v>
      </c>
      <c r="G5016" s="297" t="s">
        <v>223</v>
      </c>
      <c r="H5016" s="297" t="s">
        <v>10017</v>
      </c>
      <c r="I5016" s="298" t="s">
        <v>24552</v>
      </c>
      <c r="J5016" s="297" t="s">
        <v>10019</v>
      </c>
    </row>
    <row r="5017" spans="1:10" ht="15" x14ac:dyDescent="0.25">
      <c r="A5017" s="297" t="s">
        <v>24553</v>
      </c>
      <c r="B5017" s="297" t="s">
        <v>20524</v>
      </c>
      <c r="C5017" s="297" t="s">
        <v>20525</v>
      </c>
      <c r="D5017" s="297" t="s">
        <v>18712</v>
      </c>
      <c r="E5017" s="297" t="s">
        <v>21236</v>
      </c>
      <c r="F5017" s="297" t="s">
        <v>24554</v>
      </c>
      <c r="G5017" s="297" t="s">
        <v>223</v>
      </c>
      <c r="H5017" s="297" t="s">
        <v>10017</v>
      </c>
      <c r="I5017" s="298" t="s">
        <v>24555</v>
      </c>
      <c r="J5017" s="297" t="s">
        <v>10019</v>
      </c>
    </row>
    <row r="5018" spans="1:10" ht="15" x14ac:dyDescent="0.25">
      <c r="A5018" s="297" t="s">
        <v>24556</v>
      </c>
      <c r="B5018" s="297" t="s">
        <v>20524</v>
      </c>
      <c r="C5018" s="297" t="s">
        <v>20525</v>
      </c>
      <c r="D5018" s="297" t="s">
        <v>18712</v>
      </c>
      <c r="E5018" s="297" t="s">
        <v>21236</v>
      </c>
      <c r="F5018" s="297" t="s">
        <v>24557</v>
      </c>
      <c r="G5018" s="297" t="s">
        <v>223</v>
      </c>
      <c r="H5018" s="297" t="s">
        <v>10017</v>
      </c>
      <c r="I5018" s="298" t="s">
        <v>10519</v>
      </c>
      <c r="J5018" s="297" t="s">
        <v>10019</v>
      </c>
    </row>
    <row r="5019" spans="1:10" ht="15" x14ac:dyDescent="0.25">
      <c r="A5019" s="297" t="s">
        <v>24558</v>
      </c>
      <c r="B5019" s="297" t="s">
        <v>20524</v>
      </c>
      <c r="C5019" s="297" t="s">
        <v>20525</v>
      </c>
      <c r="D5019" s="297" t="s">
        <v>18712</v>
      </c>
      <c r="E5019" s="297" t="s">
        <v>21236</v>
      </c>
      <c r="F5019" s="297" t="s">
        <v>24559</v>
      </c>
      <c r="G5019" s="297" t="s">
        <v>223</v>
      </c>
      <c r="H5019" s="297" t="s">
        <v>10017</v>
      </c>
      <c r="I5019" s="298" t="s">
        <v>15067</v>
      </c>
      <c r="J5019" s="297" t="s">
        <v>10019</v>
      </c>
    </row>
    <row r="5020" spans="1:10" ht="15" x14ac:dyDescent="0.25">
      <c r="A5020" s="297" t="s">
        <v>24560</v>
      </c>
      <c r="B5020" s="297" t="s">
        <v>20524</v>
      </c>
      <c r="C5020" s="297" t="s">
        <v>20525</v>
      </c>
      <c r="D5020" s="297" t="s">
        <v>18712</v>
      </c>
      <c r="E5020" s="297" t="s">
        <v>21236</v>
      </c>
      <c r="F5020" s="297" t="s">
        <v>24561</v>
      </c>
      <c r="G5020" s="297" t="s">
        <v>223</v>
      </c>
      <c r="H5020" s="297" t="s">
        <v>10017</v>
      </c>
      <c r="I5020" s="298" t="s">
        <v>24562</v>
      </c>
      <c r="J5020" s="297" t="s">
        <v>10019</v>
      </c>
    </row>
    <row r="5021" spans="1:10" ht="15" x14ac:dyDescent="0.25">
      <c r="A5021" s="297" t="s">
        <v>24563</v>
      </c>
      <c r="B5021" s="297" t="s">
        <v>20524</v>
      </c>
      <c r="C5021" s="297" t="s">
        <v>20525</v>
      </c>
      <c r="D5021" s="297" t="s">
        <v>18712</v>
      </c>
      <c r="E5021" s="297" t="s">
        <v>21236</v>
      </c>
      <c r="F5021" s="297" t="s">
        <v>24564</v>
      </c>
      <c r="G5021" s="297" t="s">
        <v>223</v>
      </c>
      <c r="H5021" s="297" t="s">
        <v>10017</v>
      </c>
      <c r="I5021" s="298" t="s">
        <v>21789</v>
      </c>
      <c r="J5021" s="297" t="s">
        <v>10019</v>
      </c>
    </row>
    <row r="5022" spans="1:10" ht="15" x14ac:dyDescent="0.25">
      <c r="A5022" s="297" t="s">
        <v>24565</v>
      </c>
      <c r="B5022" s="297" t="s">
        <v>20524</v>
      </c>
      <c r="C5022" s="297" t="s">
        <v>20525</v>
      </c>
      <c r="D5022" s="297" t="s">
        <v>18712</v>
      </c>
      <c r="E5022" s="297" t="s">
        <v>21236</v>
      </c>
      <c r="F5022" s="297" t="s">
        <v>24566</v>
      </c>
      <c r="G5022" s="297" t="s">
        <v>223</v>
      </c>
      <c r="H5022" s="297" t="s">
        <v>10017</v>
      </c>
      <c r="I5022" s="298" t="s">
        <v>24567</v>
      </c>
      <c r="J5022" s="297" t="s">
        <v>10019</v>
      </c>
    </row>
    <row r="5023" spans="1:10" ht="15" x14ac:dyDescent="0.25">
      <c r="A5023" s="297" t="s">
        <v>24568</v>
      </c>
      <c r="B5023" s="297" t="s">
        <v>20524</v>
      </c>
      <c r="C5023" s="297" t="s">
        <v>20525</v>
      </c>
      <c r="D5023" s="297" t="s">
        <v>18712</v>
      </c>
      <c r="E5023" s="297" t="s">
        <v>21236</v>
      </c>
      <c r="F5023" s="297" t="s">
        <v>24569</v>
      </c>
      <c r="G5023" s="297" t="s">
        <v>223</v>
      </c>
      <c r="H5023" s="297" t="s">
        <v>10017</v>
      </c>
      <c r="I5023" s="298" t="s">
        <v>24570</v>
      </c>
      <c r="J5023" s="297" t="s">
        <v>10019</v>
      </c>
    </row>
    <row r="5024" spans="1:10" ht="15" x14ac:dyDescent="0.25">
      <c r="A5024" s="297" t="s">
        <v>24571</v>
      </c>
      <c r="B5024" s="297" t="s">
        <v>20524</v>
      </c>
      <c r="C5024" s="297" t="s">
        <v>20525</v>
      </c>
      <c r="D5024" s="297" t="s">
        <v>18712</v>
      </c>
      <c r="E5024" s="297" t="s">
        <v>21236</v>
      </c>
      <c r="F5024" s="297" t="s">
        <v>24572</v>
      </c>
      <c r="G5024" s="297" t="s">
        <v>223</v>
      </c>
      <c r="H5024" s="297" t="s">
        <v>10017</v>
      </c>
      <c r="I5024" s="298" t="s">
        <v>24573</v>
      </c>
      <c r="J5024" s="297" t="s">
        <v>10019</v>
      </c>
    </row>
    <row r="5025" spans="1:10" ht="15" x14ac:dyDescent="0.25">
      <c r="A5025" s="297" t="s">
        <v>24574</v>
      </c>
      <c r="B5025" s="297" t="s">
        <v>20524</v>
      </c>
      <c r="C5025" s="297" t="s">
        <v>20525</v>
      </c>
      <c r="D5025" s="297" t="s">
        <v>18712</v>
      </c>
      <c r="E5025" s="297" t="s">
        <v>21236</v>
      </c>
      <c r="F5025" s="297" t="s">
        <v>24575</v>
      </c>
      <c r="G5025" s="297" t="s">
        <v>223</v>
      </c>
      <c r="H5025" s="297" t="s">
        <v>10017</v>
      </c>
      <c r="I5025" s="298" t="s">
        <v>24576</v>
      </c>
      <c r="J5025" s="297" t="s">
        <v>10019</v>
      </c>
    </row>
    <row r="5026" spans="1:10" ht="15" x14ac:dyDescent="0.25">
      <c r="A5026" s="297" t="s">
        <v>24577</v>
      </c>
      <c r="B5026" s="297" t="s">
        <v>20524</v>
      </c>
      <c r="C5026" s="297" t="s">
        <v>20525</v>
      </c>
      <c r="D5026" s="297" t="s">
        <v>18712</v>
      </c>
      <c r="E5026" s="297" t="s">
        <v>21236</v>
      </c>
      <c r="F5026" s="297" t="s">
        <v>24578</v>
      </c>
      <c r="G5026" s="297" t="s">
        <v>223</v>
      </c>
      <c r="H5026" s="297" t="s">
        <v>10017</v>
      </c>
      <c r="I5026" s="298" t="s">
        <v>24579</v>
      </c>
      <c r="J5026" s="297" t="s">
        <v>10019</v>
      </c>
    </row>
    <row r="5027" spans="1:10" ht="15" x14ac:dyDescent="0.25">
      <c r="A5027" s="297" t="s">
        <v>24580</v>
      </c>
      <c r="B5027" s="297" t="s">
        <v>20524</v>
      </c>
      <c r="C5027" s="297" t="s">
        <v>20525</v>
      </c>
      <c r="D5027" s="297" t="s">
        <v>18712</v>
      </c>
      <c r="E5027" s="297" t="s">
        <v>21236</v>
      </c>
      <c r="F5027" s="297" t="s">
        <v>24581</v>
      </c>
      <c r="G5027" s="297" t="s">
        <v>223</v>
      </c>
      <c r="H5027" s="297" t="s">
        <v>10017</v>
      </c>
      <c r="I5027" s="298" t="s">
        <v>23085</v>
      </c>
      <c r="J5027" s="297" t="s">
        <v>10019</v>
      </c>
    </row>
    <row r="5028" spans="1:10" ht="15" x14ac:dyDescent="0.25">
      <c r="A5028" s="297" t="s">
        <v>24582</v>
      </c>
      <c r="B5028" s="297" t="s">
        <v>20524</v>
      </c>
      <c r="C5028" s="297" t="s">
        <v>20525</v>
      </c>
      <c r="D5028" s="297" t="s">
        <v>18712</v>
      </c>
      <c r="E5028" s="297" t="s">
        <v>21236</v>
      </c>
      <c r="F5028" s="297" t="s">
        <v>24583</v>
      </c>
      <c r="G5028" s="297" t="s">
        <v>223</v>
      </c>
      <c r="H5028" s="297" t="s">
        <v>10017</v>
      </c>
      <c r="I5028" s="298" t="s">
        <v>24584</v>
      </c>
      <c r="J5028" s="297" t="s">
        <v>10019</v>
      </c>
    </row>
    <row r="5029" spans="1:10" ht="15" x14ac:dyDescent="0.25">
      <c r="A5029" s="297" t="s">
        <v>24585</v>
      </c>
      <c r="B5029" s="297" t="s">
        <v>20524</v>
      </c>
      <c r="C5029" s="297" t="s">
        <v>20525</v>
      </c>
      <c r="D5029" s="297" t="s">
        <v>18712</v>
      </c>
      <c r="E5029" s="297" t="s">
        <v>21236</v>
      </c>
      <c r="F5029" s="297" t="s">
        <v>24586</v>
      </c>
      <c r="G5029" s="297" t="s">
        <v>223</v>
      </c>
      <c r="H5029" s="297" t="s">
        <v>10017</v>
      </c>
      <c r="I5029" s="298" t="s">
        <v>24587</v>
      </c>
      <c r="J5029" s="297" t="s">
        <v>10019</v>
      </c>
    </row>
    <row r="5030" spans="1:10" ht="15" x14ac:dyDescent="0.25">
      <c r="A5030" s="297" t="s">
        <v>24588</v>
      </c>
      <c r="B5030" s="297" t="s">
        <v>20524</v>
      </c>
      <c r="C5030" s="297" t="s">
        <v>20525</v>
      </c>
      <c r="D5030" s="297" t="s">
        <v>18712</v>
      </c>
      <c r="E5030" s="297" t="s">
        <v>21236</v>
      </c>
      <c r="F5030" s="297" t="s">
        <v>24589</v>
      </c>
      <c r="G5030" s="297" t="s">
        <v>223</v>
      </c>
      <c r="H5030" s="297" t="s">
        <v>10017</v>
      </c>
      <c r="I5030" s="298" t="s">
        <v>24590</v>
      </c>
      <c r="J5030" s="297" t="s">
        <v>10019</v>
      </c>
    </row>
    <row r="5031" spans="1:10" ht="15" x14ac:dyDescent="0.25">
      <c r="A5031" s="297" t="s">
        <v>24591</v>
      </c>
      <c r="B5031" s="297" t="s">
        <v>20524</v>
      </c>
      <c r="C5031" s="297" t="s">
        <v>20525</v>
      </c>
      <c r="D5031" s="297" t="s">
        <v>18712</v>
      </c>
      <c r="E5031" s="297" t="s">
        <v>21236</v>
      </c>
      <c r="F5031" s="297" t="s">
        <v>24592</v>
      </c>
      <c r="G5031" s="297" t="s">
        <v>223</v>
      </c>
      <c r="H5031" s="297" t="s">
        <v>10017</v>
      </c>
      <c r="I5031" s="298" t="s">
        <v>24593</v>
      </c>
      <c r="J5031" s="297" t="s">
        <v>10019</v>
      </c>
    </row>
    <row r="5032" spans="1:10" ht="15" x14ac:dyDescent="0.25">
      <c r="A5032" s="297" t="s">
        <v>24594</v>
      </c>
      <c r="B5032" s="297" t="s">
        <v>20524</v>
      </c>
      <c r="C5032" s="297" t="s">
        <v>20525</v>
      </c>
      <c r="D5032" s="297" t="s">
        <v>18712</v>
      </c>
      <c r="E5032" s="297" t="s">
        <v>21236</v>
      </c>
      <c r="F5032" s="297" t="s">
        <v>24595</v>
      </c>
      <c r="G5032" s="297" t="s">
        <v>223</v>
      </c>
      <c r="H5032" s="297" t="s">
        <v>10017</v>
      </c>
      <c r="I5032" s="298" t="s">
        <v>24596</v>
      </c>
      <c r="J5032" s="297" t="s">
        <v>10019</v>
      </c>
    </row>
    <row r="5033" spans="1:10" ht="15" x14ac:dyDescent="0.25">
      <c r="A5033" s="297" t="s">
        <v>24597</v>
      </c>
      <c r="B5033" s="297" t="s">
        <v>20524</v>
      </c>
      <c r="C5033" s="297" t="s">
        <v>20525</v>
      </c>
      <c r="D5033" s="297" t="s">
        <v>18712</v>
      </c>
      <c r="E5033" s="297" t="s">
        <v>21236</v>
      </c>
      <c r="F5033" s="297" t="s">
        <v>24598</v>
      </c>
      <c r="G5033" s="297" t="s">
        <v>223</v>
      </c>
      <c r="H5033" s="297" t="s">
        <v>10017</v>
      </c>
      <c r="I5033" s="298" t="s">
        <v>24599</v>
      </c>
      <c r="J5033" s="297" t="s">
        <v>10019</v>
      </c>
    </row>
    <row r="5034" spans="1:10" ht="15" x14ac:dyDescent="0.25">
      <c r="A5034" s="297" t="s">
        <v>24600</v>
      </c>
      <c r="B5034" s="297" t="s">
        <v>20524</v>
      </c>
      <c r="C5034" s="297" t="s">
        <v>20525</v>
      </c>
      <c r="D5034" s="297" t="s">
        <v>18712</v>
      </c>
      <c r="E5034" s="297" t="s">
        <v>21236</v>
      </c>
      <c r="F5034" s="297" t="s">
        <v>24601</v>
      </c>
      <c r="G5034" s="297" t="s">
        <v>223</v>
      </c>
      <c r="H5034" s="297" t="s">
        <v>10017</v>
      </c>
      <c r="I5034" s="298" t="s">
        <v>24602</v>
      </c>
      <c r="J5034" s="297" t="s">
        <v>10019</v>
      </c>
    </row>
    <row r="5035" spans="1:10" ht="15" x14ac:dyDescent="0.25">
      <c r="A5035" s="297" t="s">
        <v>24603</v>
      </c>
      <c r="B5035" s="297" t="s">
        <v>20524</v>
      </c>
      <c r="C5035" s="297" t="s">
        <v>20525</v>
      </c>
      <c r="D5035" s="297" t="s">
        <v>18712</v>
      </c>
      <c r="E5035" s="297" t="s">
        <v>21236</v>
      </c>
      <c r="F5035" s="297" t="s">
        <v>24604</v>
      </c>
      <c r="G5035" s="297" t="s">
        <v>223</v>
      </c>
      <c r="H5035" s="297" t="s">
        <v>10017</v>
      </c>
      <c r="I5035" s="298" t="s">
        <v>24605</v>
      </c>
      <c r="J5035" s="297" t="s">
        <v>10019</v>
      </c>
    </row>
    <row r="5036" spans="1:10" ht="15" x14ac:dyDescent="0.25">
      <c r="A5036" s="297" t="s">
        <v>24606</v>
      </c>
      <c r="B5036" s="297" t="s">
        <v>20524</v>
      </c>
      <c r="C5036" s="297" t="s">
        <v>20525</v>
      </c>
      <c r="D5036" s="297" t="s">
        <v>18712</v>
      </c>
      <c r="E5036" s="297" t="s">
        <v>21236</v>
      </c>
      <c r="F5036" s="297" t="s">
        <v>24607</v>
      </c>
      <c r="G5036" s="297" t="s">
        <v>223</v>
      </c>
      <c r="H5036" s="297" t="s">
        <v>10017</v>
      </c>
      <c r="I5036" s="298" t="s">
        <v>24608</v>
      </c>
      <c r="J5036" s="297" t="s">
        <v>10019</v>
      </c>
    </row>
    <row r="5037" spans="1:10" ht="15" x14ac:dyDescent="0.25">
      <c r="A5037" s="297" t="s">
        <v>24609</v>
      </c>
      <c r="B5037" s="297" t="s">
        <v>20524</v>
      </c>
      <c r="C5037" s="297" t="s">
        <v>20525</v>
      </c>
      <c r="D5037" s="297" t="s">
        <v>18712</v>
      </c>
      <c r="E5037" s="297" t="s">
        <v>21236</v>
      </c>
      <c r="F5037" s="297" t="s">
        <v>24610</v>
      </c>
      <c r="G5037" s="297" t="s">
        <v>223</v>
      </c>
      <c r="H5037" s="297" t="s">
        <v>10017</v>
      </c>
      <c r="I5037" s="298" t="s">
        <v>23923</v>
      </c>
      <c r="J5037" s="297" t="s">
        <v>10019</v>
      </c>
    </row>
    <row r="5038" spans="1:10" ht="15" x14ac:dyDescent="0.25">
      <c r="A5038" s="297" t="s">
        <v>24611</v>
      </c>
      <c r="B5038" s="297" t="s">
        <v>20524</v>
      </c>
      <c r="C5038" s="297" t="s">
        <v>20525</v>
      </c>
      <c r="D5038" s="297" t="s">
        <v>18712</v>
      </c>
      <c r="E5038" s="297" t="s">
        <v>21236</v>
      </c>
      <c r="F5038" s="297" t="s">
        <v>24612</v>
      </c>
      <c r="G5038" s="297" t="s">
        <v>223</v>
      </c>
      <c r="H5038" s="297" t="s">
        <v>10017</v>
      </c>
      <c r="I5038" s="298" t="s">
        <v>17649</v>
      </c>
      <c r="J5038" s="297" t="s">
        <v>10019</v>
      </c>
    </row>
    <row r="5039" spans="1:10" ht="15" x14ac:dyDescent="0.25">
      <c r="A5039" s="297" t="s">
        <v>24613</v>
      </c>
      <c r="B5039" s="297" t="s">
        <v>20524</v>
      </c>
      <c r="C5039" s="297" t="s">
        <v>20525</v>
      </c>
      <c r="D5039" s="297" t="s">
        <v>18712</v>
      </c>
      <c r="E5039" s="297" t="s">
        <v>21236</v>
      </c>
      <c r="F5039" s="297" t="s">
        <v>24614</v>
      </c>
      <c r="G5039" s="297" t="s">
        <v>223</v>
      </c>
      <c r="H5039" s="297" t="s">
        <v>10017</v>
      </c>
      <c r="I5039" s="298" t="s">
        <v>12814</v>
      </c>
      <c r="J5039" s="297" t="s">
        <v>10019</v>
      </c>
    </row>
    <row r="5040" spans="1:10" ht="15" x14ac:dyDescent="0.25">
      <c r="A5040" s="297" t="s">
        <v>24615</v>
      </c>
      <c r="B5040" s="297" t="s">
        <v>20524</v>
      </c>
      <c r="C5040" s="297" t="s">
        <v>20525</v>
      </c>
      <c r="D5040" s="297" t="s">
        <v>18712</v>
      </c>
      <c r="E5040" s="297" t="s">
        <v>21236</v>
      </c>
      <c r="F5040" s="297" t="s">
        <v>24616</v>
      </c>
      <c r="G5040" s="297" t="s">
        <v>223</v>
      </c>
      <c r="H5040" s="297" t="s">
        <v>10017</v>
      </c>
      <c r="I5040" s="298" t="s">
        <v>10693</v>
      </c>
      <c r="J5040" s="297" t="s">
        <v>10019</v>
      </c>
    </row>
    <row r="5041" spans="1:10" ht="15" x14ac:dyDescent="0.25">
      <c r="A5041" s="297" t="s">
        <v>24617</v>
      </c>
      <c r="B5041" s="297" t="s">
        <v>20524</v>
      </c>
      <c r="C5041" s="297" t="s">
        <v>20525</v>
      </c>
      <c r="D5041" s="297" t="s">
        <v>18712</v>
      </c>
      <c r="E5041" s="297" t="s">
        <v>21236</v>
      </c>
      <c r="F5041" s="297" t="s">
        <v>24618</v>
      </c>
      <c r="G5041" s="297" t="s">
        <v>223</v>
      </c>
      <c r="H5041" s="297" t="s">
        <v>10017</v>
      </c>
      <c r="I5041" s="298" t="s">
        <v>22413</v>
      </c>
      <c r="J5041" s="297" t="s">
        <v>10019</v>
      </c>
    </row>
    <row r="5042" spans="1:10" ht="15" x14ac:dyDescent="0.25">
      <c r="A5042" s="297" t="s">
        <v>24619</v>
      </c>
      <c r="B5042" s="297" t="s">
        <v>20524</v>
      </c>
      <c r="C5042" s="297" t="s">
        <v>20525</v>
      </c>
      <c r="D5042" s="297" t="s">
        <v>18712</v>
      </c>
      <c r="E5042" s="297" t="s">
        <v>21236</v>
      </c>
      <c r="F5042" s="297" t="s">
        <v>24620</v>
      </c>
      <c r="G5042" s="297" t="s">
        <v>223</v>
      </c>
      <c r="H5042" s="297" t="s">
        <v>10017</v>
      </c>
      <c r="I5042" s="298" t="s">
        <v>11106</v>
      </c>
      <c r="J5042" s="297" t="s">
        <v>10019</v>
      </c>
    </row>
    <row r="5043" spans="1:10" ht="15" x14ac:dyDescent="0.25">
      <c r="A5043" s="297" t="s">
        <v>24621</v>
      </c>
      <c r="B5043" s="297" t="s">
        <v>20524</v>
      </c>
      <c r="C5043" s="297" t="s">
        <v>20525</v>
      </c>
      <c r="D5043" s="297" t="s">
        <v>18712</v>
      </c>
      <c r="E5043" s="297" t="s">
        <v>21236</v>
      </c>
      <c r="F5043" s="297" t="s">
        <v>24622</v>
      </c>
      <c r="G5043" s="297" t="s">
        <v>223</v>
      </c>
      <c r="H5043" s="297" t="s">
        <v>10017</v>
      </c>
      <c r="I5043" s="298" t="s">
        <v>24623</v>
      </c>
      <c r="J5043" s="297" t="s">
        <v>10019</v>
      </c>
    </row>
    <row r="5044" spans="1:10" ht="15" x14ac:dyDescent="0.25">
      <c r="A5044" s="297" t="s">
        <v>24624</v>
      </c>
      <c r="B5044" s="297" t="s">
        <v>20524</v>
      </c>
      <c r="C5044" s="297" t="s">
        <v>20525</v>
      </c>
      <c r="D5044" s="297" t="s">
        <v>18712</v>
      </c>
      <c r="E5044" s="297" t="s">
        <v>21236</v>
      </c>
      <c r="F5044" s="297" t="s">
        <v>24625</v>
      </c>
      <c r="G5044" s="297" t="s">
        <v>223</v>
      </c>
      <c r="H5044" s="297" t="s">
        <v>10017</v>
      </c>
      <c r="I5044" s="298" t="s">
        <v>24626</v>
      </c>
      <c r="J5044" s="297" t="s">
        <v>10019</v>
      </c>
    </row>
    <row r="5045" spans="1:10" ht="15" x14ac:dyDescent="0.25">
      <c r="A5045" s="297" t="s">
        <v>24627</v>
      </c>
      <c r="B5045" s="297" t="s">
        <v>20524</v>
      </c>
      <c r="C5045" s="297" t="s">
        <v>20525</v>
      </c>
      <c r="D5045" s="297" t="s">
        <v>18712</v>
      </c>
      <c r="E5045" s="297" t="s">
        <v>21236</v>
      </c>
      <c r="F5045" s="297" t="s">
        <v>24628</v>
      </c>
      <c r="G5045" s="297" t="s">
        <v>223</v>
      </c>
      <c r="H5045" s="297" t="s">
        <v>10017</v>
      </c>
      <c r="I5045" s="298" t="s">
        <v>24629</v>
      </c>
      <c r="J5045" s="297" t="s">
        <v>10019</v>
      </c>
    </row>
    <row r="5046" spans="1:10" ht="15" x14ac:dyDescent="0.25">
      <c r="A5046" s="297" t="s">
        <v>24630</v>
      </c>
      <c r="B5046" s="297" t="s">
        <v>20524</v>
      </c>
      <c r="C5046" s="297" t="s">
        <v>20525</v>
      </c>
      <c r="D5046" s="297" t="s">
        <v>18712</v>
      </c>
      <c r="E5046" s="297" t="s">
        <v>21236</v>
      </c>
      <c r="F5046" s="297" t="s">
        <v>24631</v>
      </c>
      <c r="G5046" s="297" t="s">
        <v>223</v>
      </c>
      <c r="H5046" s="297" t="s">
        <v>10017</v>
      </c>
      <c r="I5046" s="298" t="s">
        <v>18649</v>
      </c>
      <c r="J5046" s="297" t="s">
        <v>10019</v>
      </c>
    </row>
    <row r="5047" spans="1:10" ht="15" x14ac:dyDescent="0.25">
      <c r="A5047" s="297" t="s">
        <v>24632</v>
      </c>
      <c r="B5047" s="297" t="s">
        <v>20524</v>
      </c>
      <c r="C5047" s="297" t="s">
        <v>20525</v>
      </c>
      <c r="D5047" s="297" t="s">
        <v>18712</v>
      </c>
      <c r="E5047" s="297" t="s">
        <v>21236</v>
      </c>
      <c r="F5047" s="297" t="s">
        <v>24633</v>
      </c>
      <c r="G5047" s="297" t="s">
        <v>223</v>
      </c>
      <c r="H5047" s="297" t="s">
        <v>10017</v>
      </c>
      <c r="I5047" s="298" t="s">
        <v>12860</v>
      </c>
      <c r="J5047" s="297" t="s">
        <v>10019</v>
      </c>
    </row>
    <row r="5048" spans="1:10" ht="15" x14ac:dyDescent="0.25">
      <c r="A5048" s="297" t="s">
        <v>24634</v>
      </c>
      <c r="B5048" s="297" t="s">
        <v>20524</v>
      </c>
      <c r="C5048" s="297" t="s">
        <v>20525</v>
      </c>
      <c r="D5048" s="297" t="s">
        <v>18712</v>
      </c>
      <c r="E5048" s="297" t="s">
        <v>21236</v>
      </c>
      <c r="F5048" s="297" t="s">
        <v>24635</v>
      </c>
      <c r="G5048" s="297" t="s">
        <v>223</v>
      </c>
      <c r="H5048" s="297" t="s">
        <v>10017</v>
      </c>
      <c r="I5048" s="298" t="s">
        <v>24636</v>
      </c>
      <c r="J5048" s="297" t="s">
        <v>10019</v>
      </c>
    </row>
    <row r="5049" spans="1:10" ht="15" x14ac:dyDescent="0.25">
      <c r="A5049" s="297" t="s">
        <v>24637</v>
      </c>
      <c r="B5049" s="297" t="s">
        <v>20524</v>
      </c>
      <c r="C5049" s="297" t="s">
        <v>20525</v>
      </c>
      <c r="D5049" s="297" t="s">
        <v>18712</v>
      </c>
      <c r="E5049" s="297" t="s">
        <v>21236</v>
      </c>
      <c r="F5049" s="297" t="s">
        <v>24638</v>
      </c>
      <c r="G5049" s="297" t="s">
        <v>223</v>
      </c>
      <c r="H5049" s="297" t="s">
        <v>10017</v>
      </c>
      <c r="I5049" s="298" t="s">
        <v>24639</v>
      </c>
      <c r="J5049" s="297" t="s">
        <v>10019</v>
      </c>
    </row>
    <row r="5050" spans="1:10" ht="15" x14ac:dyDescent="0.25">
      <c r="A5050" s="297" t="s">
        <v>24640</v>
      </c>
      <c r="B5050" s="297" t="s">
        <v>20524</v>
      </c>
      <c r="C5050" s="297" t="s">
        <v>20525</v>
      </c>
      <c r="D5050" s="297" t="s">
        <v>18712</v>
      </c>
      <c r="E5050" s="297" t="s">
        <v>21236</v>
      </c>
      <c r="F5050" s="297" t="s">
        <v>24641</v>
      </c>
      <c r="G5050" s="297" t="s">
        <v>223</v>
      </c>
      <c r="H5050" s="297" t="s">
        <v>10017</v>
      </c>
      <c r="I5050" s="298" t="s">
        <v>20551</v>
      </c>
      <c r="J5050" s="297" t="s">
        <v>10019</v>
      </c>
    </row>
    <row r="5051" spans="1:10" ht="15" x14ac:dyDescent="0.25">
      <c r="A5051" s="297" t="s">
        <v>24642</v>
      </c>
      <c r="B5051" s="297" t="s">
        <v>20524</v>
      </c>
      <c r="C5051" s="297" t="s">
        <v>20525</v>
      </c>
      <c r="D5051" s="297" t="s">
        <v>18712</v>
      </c>
      <c r="E5051" s="297" t="s">
        <v>21236</v>
      </c>
      <c r="F5051" s="297" t="s">
        <v>24643</v>
      </c>
      <c r="G5051" s="297" t="s">
        <v>223</v>
      </c>
      <c r="H5051" s="297" t="s">
        <v>10017</v>
      </c>
      <c r="I5051" s="298" t="s">
        <v>15778</v>
      </c>
      <c r="J5051" s="297" t="s">
        <v>10019</v>
      </c>
    </row>
    <row r="5052" spans="1:10" ht="15" x14ac:dyDescent="0.25">
      <c r="A5052" s="297" t="s">
        <v>24644</v>
      </c>
      <c r="B5052" s="297" t="s">
        <v>20524</v>
      </c>
      <c r="C5052" s="297" t="s">
        <v>20525</v>
      </c>
      <c r="D5052" s="297" t="s">
        <v>18712</v>
      </c>
      <c r="E5052" s="297" t="s">
        <v>21236</v>
      </c>
      <c r="F5052" s="297" t="s">
        <v>24645</v>
      </c>
      <c r="G5052" s="297" t="s">
        <v>223</v>
      </c>
      <c r="H5052" s="297" t="s">
        <v>10017</v>
      </c>
      <c r="I5052" s="298" t="s">
        <v>24646</v>
      </c>
      <c r="J5052" s="297" t="s">
        <v>10019</v>
      </c>
    </row>
    <row r="5053" spans="1:10" ht="15" x14ac:dyDescent="0.25">
      <c r="A5053" s="297" t="s">
        <v>24647</v>
      </c>
      <c r="B5053" s="297" t="s">
        <v>20524</v>
      </c>
      <c r="C5053" s="297" t="s">
        <v>20525</v>
      </c>
      <c r="D5053" s="297" t="s">
        <v>18712</v>
      </c>
      <c r="E5053" s="297" t="s">
        <v>21236</v>
      </c>
      <c r="F5053" s="297" t="s">
        <v>24648</v>
      </c>
      <c r="G5053" s="297" t="s">
        <v>223</v>
      </c>
      <c r="H5053" s="297" t="s">
        <v>10017</v>
      </c>
      <c r="I5053" s="298" t="s">
        <v>14309</v>
      </c>
      <c r="J5053" s="297" t="s">
        <v>10019</v>
      </c>
    </row>
    <row r="5054" spans="1:10" ht="15" x14ac:dyDescent="0.25">
      <c r="A5054" s="297" t="s">
        <v>24649</v>
      </c>
      <c r="B5054" s="297" t="s">
        <v>20524</v>
      </c>
      <c r="C5054" s="297" t="s">
        <v>20525</v>
      </c>
      <c r="D5054" s="297" t="s">
        <v>18712</v>
      </c>
      <c r="E5054" s="297" t="s">
        <v>21236</v>
      </c>
      <c r="F5054" s="297" t="s">
        <v>24650</v>
      </c>
      <c r="G5054" s="297" t="s">
        <v>223</v>
      </c>
      <c r="H5054" s="297" t="s">
        <v>10017</v>
      </c>
      <c r="I5054" s="298" t="s">
        <v>24651</v>
      </c>
      <c r="J5054" s="297" t="s">
        <v>10019</v>
      </c>
    </row>
    <row r="5055" spans="1:10" ht="15" x14ac:dyDescent="0.25">
      <c r="A5055" s="297" t="s">
        <v>24652</v>
      </c>
      <c r="B5055" s="297" t="s">
        <v>20524</v>
      </c>
      <c r="C5055" s="297" t="s">
        <v>20525</v>
      </c>
      <c r="D5055" s="297" t="s">
        <v>18712</v>
      </c>
      <c r="E5055" s="297" t="s">
        <v>21236</v>
      </c>
      <c r="F5055" s="297" t="s">
        <v>24653</v>
      </c>
      <c r="G5055" s="297" t="s">
        <v>223</v>
      </c>
      <c r="H5055" s="297" t="s">
        <v>10017</v>
      </c>
      <c r="I5055" s="298" t="s">
        <v>24654</v>
      </c>
      <c r="J5055" s="297" t="s">
        <v>10019</v>
      </c>
    </row>
    <row r="5056" spans="1:10" ht="15" x14ac:dyDescent="0.25">
      <c r="A5056" s="297" t="s">
        <v>24655</v>
      </c>
      <c r="B5056" s="297" t="s">
        <v>20524</v>
      </c>
      <c r="C5056" s="297" t="s">
        <v>20525</v>
      </c>
      <c r="D5056" s="297" t="s">
        <v>18712</v>
      </c>
      <c r="E5056" s="297" t="s">
        <v>21236</v>
      </c>
      <c r="F5056" s="297" t="s">
        <v>24656</v>
      </c>
      <c r="G5056" s="297" t="s">
        <v>223</v>
      </c>
      <c r="H5056" s="297" t="s">
        <v>10017</v>
      </c>
      <c r="I5056" s="298" t="s">
        <v>24657</v>
      </c>
      <c r="J5056" s="297" t="s">
        <v>10019</v>
      </c>
    </row>
    <row r="5057" spans="1:10" ht="15" x14ac:dyDescent="0.25">
      <c r="A5057" s="297" t="s">
        <v>24658</v>
      </c>
      <c r="B5057" s="297" t="s">
        <v>20524</v>
      </c>
      <c r="C5057" s="297" t="s">
        <v>20525</v>
      </c>
      <c r="D5057" s="297" t="s">
        <v>18712</v>
      </c>
      <c r="E5057" s="297" t="s">
        <v>21236</v>
      </c>
      <c r="F5057" s="297" t="s">
        <v>24659</v>
      </c>
      <c r="G5057" s="297" t="s">
        <v>223</v>
      </c>
      <c r="H5057" s="297" t="s">
        <v>10017</v>
      </c>
      <c r="I5057" s="298" t="s">
        <v>24660</v>
      </c>
      <c r="J5057" s="297" t="s">
        <v>10019</v>
      </c>
    </row>
    <row r="5058" spans="1:10" ht="15" x14ac:dyDescent="0.25">
      <c r="A5058" s="297" t="s">
        <v>24661</v>
      </c>
      <c r="B5058" s="297" t="s">
        <v>20524</v>
      </c>
      <c r="C5058" s="297" t="s">
        <v>20525</v>
      </c>
      <c r="D5058" s="297" t="s">
        <v>18712</v>
      </c>
      <c r="E5058" s="297" t="s">
        <v>21236</v>
      </c>
      <c r="F5058" s="297" t="s">
        <v>24662</v>
      </c>
      <c r="G5058" s="297" t="s">
        <v>223</v>
      </c>
      <c r="H5058" s="297" t="s">
        <v>10017</v>
      </c>
      <c r="I5058" s="298" t="s">
        <v>24663</v>
      </c>
      <c r="J5058" s="297" t="s">
        <v>10019</v>
      </c>
    </row>
    <row r="5059" spans="1:10" ht="15" x14ac:dyDescent="0.25">
      <c r="A5059" s="297" t="s">
        <v>24664</v>
      </c>
      <c r="B5059" s="297" t="s">
        <v>20524</v>
      </c>
      <c r="C5059" s="297" t="s">
        <v>20525</v>
      </c>
      <c r="D5059" s="297" t="s">
        <v>18712</v>
      </c>
      <c r="E5059" s="297" t="s">
        <v>21236</v>
      </c>
      <c r="F5059" s="297" t="s">
        <v>24665</v>
      </c>
      <c r="G5059" s="297" t="s">
        <v>223</v>
      </c>
      <c r="H5059" s="297" t="s">
        <v>10017</v>
      </c>
      <c r="I5059" s="298" t="s">
        <v>24666</v>
      </c>
      <c r="J5059" s="297" t="s">
        <v>10019</v>
      </c>
    </row>
    <row r="5060" spans="1:10" ht="15" x14ac:dyDescent="0.25">
      <c r="A5060" s="297" t="s">
        <v>24667</v>
      </c>
      <c r="B5060" s="297" t="s">
        <v>20524</v>
      </c>
      <c r="C5060" s="297" t="s">
        <v>20525</v>
      </c>
      <c r="D5060" s="297" t="s">
        <v>18712</v>
      </c>
      <c r="E5060" s="297" t="s">
        <v>21236</v>
      </c>
      <c r="F5060" s="297" t="s">
        <v>24668</v>
      </c>
      <c r="G5060" s="297" t="s">
        <v>223</v>
      </c>
      <c r="H5060" s="297" t="s">
        <v>10017</v>
      </c>
      <c r="I5060" s="298" t="s">
        <v>24669</v>
      </c>
      <c r="J5060" s="297" t="s">
        <v>10019</v>
      </c>
    </row>
    <row r="5061" spans="1:10" ht="15" x14ac:dyDescent="0.25">
      <c r="A5061" s="297" t="s">
        <v>24670</v>
      </c>
      <c r="B5061" s="297" t="s">
        <v>20524</v>
      </c>
      <c r="C5061" s="297" t="s">
        <v>20525</v>
      </c>
      <c r="D5061" s="297" t="s">
        <v>18712</v>
      </c>
      <c r="E5061" s="297" t="s">
        <v>21236</v>
      </c>
      <c r="F5061" s="297" t="s">
        <v>24671</v>
      </c>
      <c r="G5061" s="297" t="s">
        <v>223</v>
      </c>
      <c r="H5061" s="297" t="s">
        <v>10017</v>
      </c>
      <c r="I5061" s="298" t="s">
        <v>24672</v>
      </c>
      <c r="J5061" s="297" t="s">
        <v>10019</v>
      </c>
    </row>
    <row r="5062" spans="1:10" ht="15" x14ac:dyDescent="0.25">
      <c r="A5062" s="297" t="s">
        <v>24673</v>
      </c>
      <c r="B5062" s="297" t="s">
        <v>20524</v>
      </c>
      <c r="C5062" s="297" t="s">
        <v>20525</v>
      </c>
      <c r="D5062" s="297" t="s">
        <v>18712</v>
      </c>
      <c r="E5062" s="297" t="s">
        <v>21236</v>
      </c>
      <c r="F5062" s="297" t="s">
        <v>24674</v>
      </c>
      <c r="G5062" s="297" t="s">
        <v>223</v>
      </c>
      <c r="H5062" s="297" t="s">
        <v>10017</v>
      </c>
      <c r="I5062" s="298" t="s">
        <v>24675</v>
      </c>
      <c r="J5062" s="297" t="s">
        <v>10019</v>
      </c>
    </row>
    <row r="5063" spans="1:10" ht="15" x14ac:dyDescent="0.25">
      <c r="A5063" s="297" t="s">
        <v>24676</v>
      </c>
      <c r="B5063" s="297" t="s">
        <v>20524</v>
      </c>
      <c r="C5063" s="297" t="s">
        <v>20525</v>
      </c>
      <c r="D5063" s="297" t="s">
        <v>18712</v>
      </c>
      <c r="E5063" s="297" t="s">
        <v>21236</v>
      </c>
      <c r="F5063" s="297" t="s">
        <v>24677</v>
      </c>
      <c r="G5063" s="297" t="s">
        <v>223</v>
      </c>
      <c r="H5063" s="297" t="s">
        <v>10017</v>
      </c>
      <c r="I5063" s="298" t="s">
        <v>24678</v>
      </c>
      <c r="J5063" s="297" t="s">
        <v>10019</v>
      </c>
    </row>
    <row r="5064" spans="1:10" ht="15" x14ac:dyDescent="0.25">
      <c r="A5064" s="297" t="s">
        <v>24679</v>
      </c>
      <c r="B5064" s="297" t="s">
        <v>20524</v>
      </c>
      <c r="C5064" s="297" t="s">
        <v>20525</v>
      </c>
      <c r="D5064" s="297" t="s">
        <v>18712</v>
      </c>
      <c r="E5064" s="297" t="s">
        <v>21236</v>
      </c>
      <c r="F5064" s="297" t="s">
        <v>24680</v>
      </c>
      <c r="G5064" s="297" t="s">
        <v>223</v>
      </c>
      <c r="H5064" s="297" t="s">
        <v>10017</v>
      </c>
      <c r="I5064" s="298" t="s">
        <v>24681</v>
      </c>
      <c r="J5064" s="297" t="s">
        <v>10019</v>
      </c>
    </row>
    <row r="5065" spans="1:10" ht="15" x14ac:dyDescent="0.25">
      <c r="A5065" s="297" t="s">
        <v>24682</v>
      </c>
      <c r="B5065" s="297" t="s">
        <v>20524</v>
      </c>
      <c r="C5065" s="297" t="s">
        <v>20525</v>
      </c>
      <c r="D5065" s="297" t="s">
        <v>18712</v>
      </c>
      <c r="E5065" s="297" t="s">
        <v>21236</v>
      </c>
      <c r="F5065" s="297" t="s">
        <v>24683</v>
      </c>
      <c r="G5065" s="297" t="s">
        <v>223</v>
      </c>
      <c r="H5065" s="297" t="s">
        <v>10017</v>
      </c>
      <c r="I5065" s="298" t="s">
        <v>10829</v>
      </c>
      <c r="J5065" s="297" t="s">
        <v>10019</v>
      </c>
    </row>
    <row r="5066" spans="1:10" ht="15" x14ac:dyDescent="0.25">
      <c r="A5066" s="297" t="s">
        <v>24684</v>
      </c>
      <c r="B5066" s="297" t="s">
        <v>20524</v>
      </c>
      <c r="C5066" s="297" t="s">
        <v>20525</v>
      </c>
      <c r="D5066" s="297" t="s">
        <v>18712</v>
      </c>
      <c r="E5066" s="297" t="s">
        <v>21236</v>
      </c>
      <c r="F5066" s="297" t="s">
        <v>24685</v>
      </c>
      <c r="G5066" s="297" t="s">
        <v>223</v>
      </c>
      <c r="H5066" s="297" t="s">
        <v>10017</v>
      </c>
      <c r="I5066" s="298" t="s">
        <v>14025</v>
      </c>
      <c r="J5066" s="297" t="s">
        <v>10019</v>
      </c>
    </row>
    <row r="5067" spans="1:10" ht="15" x14ac:dyDescent="0.25">
      <c r="A5067" s="297" t="s">
        <v>24686</v>
      </c>
      <c r="B5067" s="297" t="s">
        <v>20524</v>
      </c>
      <c r="C5067" s="297" t="s">
        <v>20525</v>
      </c>
      <c r="D5067" s="297" t="s">
        <v>18712</v>
      </c>
      <c r="E5067" s="297" t="s">
        <v>21236</v>
      </c>
      <c r="F5067" s="297" t="s">
        <v>24687</v>
      </c>
      <c r="G5067" s="297" t="s">
        <v>223</v>
      </c>
      <c r="H5067" s="297" t="s">
        <v>10017</v>
      </c>
      <c r="I5067" s="298" t="s">
        <v>23694</v>
      </c>
      <c r="J5067" s="297" t="s">
        <v>10019</v>
      </c>
    </row>
    <row r="5068" spans="1:10" ht="15" x14ac:dyDescent="0.25">
      <c r="A5068" s="297" t="s">
        <v>24688</v>
      </c>
      <c r="B5068" s="297" t="s">
        <v>20524</v>
      </c>
      <c r="C5068" s="297" t="s">
        <v>20525</v>
      </c>
      <c r="D5068" s="297" t="s">
        <v>18712</v>
      </c>
      <c r="E5068" s="297" t="s">
        <v>21236</v>
      </c>
      <c r="F5068" s="297" t="s">
        <v>24689</v>
      </c>
      <c r="G5068" s="297" t="s">
        <v>223</v>
      </c>
      <c r="H5068" s="297" t="s">
        <v>10017</v>
      </c>
      <c r="I5068" s="298" t="s">
        <v>23697</v>
      </c>
      <c r="J5068" s="297" t="s">
        <v>10019</v>
      </c>
    </row>
    <row r="5069" spans="1:10" ht="15" x14ac:dyDescent="0.25">
      <c r="A5069" s="297" t="s">
        <v>24690</v>
      </c>
      <c r="B5069" s="297" t="s">
        <v>20524</v>
      </c>
      <c r="C5069" s="297" t="s">
        <v>20525</v>
      </c>
      <c r="D5069" s="297" t="s">
        <v>18712</v>
      </c>
      <c r="E5069" s="297" t="s">
        <v>21236</v>
      </c>
      <c r="F5069" s="297" t="s">
        <v>24691</v>
      </c>
      <c r="G5069" s="297" t="s">
        <v>223</v>
      </c>
      <c r="H5069" s="297" t="s">
        <v>10017</v>
      </c>
      <c r="I5069" s="298" t="s">
        <v>23705</v>
      </c>
      <c r="J5069" s="297" t="s">
        <v>10019</v>
      </c>
    </row>
    <row r="5070" spans="1:10" ht="15" x14ac:dyDescent="0.25">
      <c r="A5070" s="297" t="s">
        <v>24692</v>
      </c>
      <c r="B5070" s="297" t="s">
        <v>20524</v>
      </c>
      <c r="C5070" s="297" t="s">
        <v>20525</v>
      </c>
      <c r="D5070" s="297" t="s">
        <v>18712</v>
      </c>
      <c r="E5070" s="297" t="s">
        <v>21236</v>
      </c>
      <c r="F5070" s="297" t="s">
        <v>24693</v>
      </c>
      <c r="G5070" s="297" t="s">
        <v>223</v>
      </c>
      <c r="H5070" s="297" t="s">
        <v>10017</v>
      </c>
      <c r="I5070" s="298" t="s">
        <v>24694</v>
      </c>
      <c r="J5070" s="297" t="s">
        <v>10019</v>
      </c>
    </row>
    <row r="5071" spans="1:10" ht="15" x14ac:dyDescent="0.25">
      <c r="A5071" s="297" t="s">
        <v>24695</v>
      </c>
      <c r="B5071" s="297" t="s">
        <v>20524</v>
      </c>
      <c r="C5071" s="297" t="s">
        <v>20525</v>
      </c>
      <c r="D5071" s="297" t="s">
        <v>18712</v>
      </c>
      <c r="E5071" s="297" t="s">
        <v>21236</v>
      </c>
      <c r="F5071" s="297" t="s">
        <v>24696</v>
      </c>
      <c r="G5071" s="297" t="s">
        <v>223</v>
      </c>
      <c r="H5071" s="297" t="s">
        <v>10017</v>
      </c>
      <c r="I5071" s="298" t="s">
        <v>24697</v>
      </c>
      <c r="J5071" s="297" t="s">
        <v>10019</v>
      </c>
    </row>
    <row r="5072" spans="1:10" ht="15" x14ac:dyDescent="0.25">
      <c r="A5072" s="297" t="s">
        <v>24698</v>
      </c>
      <c r="B5072" s="297" t="s">
        <v>20524</v>
      </c>
      <c r="C5072" s="297" t="s">
        <v>20525</v>
      </c>
      <c r="D5072" s="297" t="s">
        <v>18712</v>
      </c>
      <c r="E5072" s="297" t="s">
        <v>21236</v>
      </c>
      <c r="F5072" s="297" t="s">
        <v>24699</v>
      </c>
      <c r="G5072" s="297" t="s">
        <v>223</v>
      </c>
      <c r="H5072" s="297" t="s">
        <v>10017</v>
      </c>
      <c r="I5072" s="298" t="s">
        <v>24700</v>
      </c>
      <c r="J5072" s="297" t="s">
        <v>10019</v>
      </c>
    </row>
    <row r="5073" spans="1:10" ht="15" x14ac:dyDescent="0.25">
      <c r="A5073" s="297" t="s">
        <v>24701</v>
      </c>
      <c r="B5073" s="297" t="s">
        <v>20524</v>
      </c>
      <c r="C5073" s="297" t="s">
        <v>20525</v>
      </c>
      <c r="D5073" s="297" t="s">
        <v>18712</v>
      </c>
      <c r="E5073" s="297" t="s">
        <v>21236</v>
      </c>
      <c r="F5073" s="297" t="s">
        <v>24702</v>
      </c>
      <c r="G5073" s="297" t="s">
        <v>223</v>
      </c>
      <c r="H5073" s="297" t="s">
        <v>10017</v>
      </c>
      <c r="I5073" s="298" t="s">
        <v>24703</v>
      </c>
      <c r="J5073" s="297" t="s">
        <v>10019</v>
      </c>
    </row>
    <row r="5074" spans="1:10" ht="15" x14ac:dyDescent="0.25">
      <c r="A5074" s="297" t="s">
        <v>24704</v>
      </c>
      <c r="B5074" s="297" t="s">
        <v>20524</v>
      </c>
      <c r="C5074" s="297" t="s">
        <v>20525</v>
      </c>
      <c r="D5074" s="297" t="s">
        <v>18712</v>
      </c>
      <c r="E5074" s="297" t="s">
        <v>21236</v>
      </c>
      <c r="F5074" s="297" t="s">
        <v>24705</v>
      </c>
      <c r="G5074" s="297" t="s">
        <v>223</v>
      </c>
      <c r="H5074" s="297" t="s">
        <v>10017</v>
      </c>
      <c r="I5074" s="298" t="s">
        <v>24706</v>
      </c>
      <c r="J5074" s="297" t="s">
        <v>10019</v>
      </c>
    </row>
    <row r="5075" spans="1:10" ht="15" x14ac:dyDescent="0.25">
      <c r="A5075" s="297" t="s">
        <v>24707</v>
      </c>
      <c r="B5075" s="297" t="s">
        <v>20524</v>
      </c>
      <c r="C5075" s="297" t="s">
        <v>20525</v>
      </c>
      <c r="D5075" s="297" t="s">
        <v>18712</v>
      </c>
      <c r="E5075" s="297" t="s">
        <v>21236</v>
      </c>
      <c r="F5075" s="297" t="s">
        <v>24708</v>
      </c>
      <c r="G5075" s="297" t="s">
        <v>223</v>
      </c>
      <c r="H5075" s="297" t="s">
        <v>10017</v>
      </c>
      <c r="I5075" s="298" t="s">
        <v>24709</v>
      </c>
      <c r="J5075" s="297" t="s">
        <v>10019</v>
      </c>
    </row>
    <row r="5076" spans="1:10" ht="15" x14ac:dyDescent="0.25">
      <c r="A5076" s="297" t="s">
        <v>24710</v>
      </c>
      <c r="B5076" s="297" t="s">
        <v>20524</v>
      </c>
      <c r="C5076" s="297" t="s">
        <v>20525</v>
      </c>
      <c r="D5076" s="297" t="s">
        <v>18712</v>
      </c>
      <c r="E5076" s="297" t="s">
        <v>21236</v>
      </c>
      <c r="F5076" s="297" t="s">
        <v>24711</v>
      </c>
      <c r="G5076" s="297" t="s">
        <v>223</v>
      </c>
      <c r="H5076" s="297" t="s">
        <v>10017</v>
      </c>
      <c r="I5076" s="298" t="s">
        <v>24712</v>
      </c>
      <c r="J5076" s="297" t="s">
        <v>10019</v>
      </c>
    </row>
    <row r="5077" spans="1:10" ht="15" x14ac:dyDescent="0.25">
      <c r="A5077" s="297" t="s">
        <v>24713</v>
      </c>
      <c r="B5077" s="297" t="s">
        <v>20524</v>
      </c>
      <c r="C5077" s="297" t="s">
        <v>20525</v>
      </c>
      <c r="D5077" s="297" t="s">
        <v>18712</v>
      </c>
      <c r="E5077" s="297" t="s">
        <v>21236</v>
      </c>
      <c r="F5077" s="297" t="s">
        <v>24714</v>
      </c>
      <c r="G5077" s="297" t="s">
        <v>223</v>
      </c>
      <c r="H5077" s="297" t="s">
        <v>10017</v>
      </c>
      <c r="I5077" s="298" t="s">
        <v>14989</v>
      </c>
      <c r="J5077" s="297" t="s">
        <v>10019</v>
      </c>
    </row>
    <row r="5078" spans="1:10" ht="15" x14ac:dyDescent="0.25">
      <c r="A5078" s="297" t="s">
        <v>24715</v>
      </c>
      <c r="B5078" s="297" t="s">
        <v>20524</v>
      </c>
      <c r="C5078" s="297" t="s">
        <v>20525</v>
      </c>
      <c r="D5078" s="297" t="s">
        <v>18712</v>
      </c>
      <c r="E5078" s="297" t="s">
        <v>21236</v>
      </c>
      <c r="F5078" s="297" t="s">
        <v>24716</v>
      </c>
      <c r="G5078" s="297" t="s">
        <v>223</v>
      </c>
      <c r="H5078" s="297" t="s">
        <v>10017</v>
      </c>
      <c r="I5078" s="298" t="s">
        <v>24717</v>
      </c>
      <c r="J5078" s="297" t="s">
        <v>10019</v>
      </c>
    </row>
    <row r="5079" spans="1:10" ht="15" x14ac:dyDescent="0.25">
      <c r="A5079" s="297" t="s">
        <v>24718</v>
      </c>
      <c r="B5079" s="297" t="s">
        <v>20524</v>
      </c>
      <c r="C5079" s="297" t="s">
        <v>20525</v>
      </c>
      <c r="D5079" s="297" t="s">
        <v>18712</v>
      </c>
      <c r="E5079" s="297" t="s">
        <v>21236</v>
      </c>
      <c r="F5079" s="297" t="s">
        <v>24719</v>
      </c>
      <c r="G5079" s="297" t="s">
        <v>223</v>
      </c>
      <c r="H5079" s="297" t="s">
        <v>10017</v>
      </c>
      <c r="I5079" s="298" t="s">
        <v>24720</v>
      </c>
      <c r="J5079" s="297" t="s">
        <v>10019</v>
      </c>
    </row>
    <row r="5080" spans="1:10" ht="15" x14ac:dyDescent="0.25">
      <c r="A5080" s="297" t="s">
        <v>24721</v>
      </c>
      <c r="B5080" s="297" t="s">
        <v>20524</v>
      </c>
      <c r="C5080" s="297" t="s">
        <v>20525</v>
      </c>
      <c r="D5080" s="297" t="s">
        <v>18712</v>
      </c>
      <c r="E5080" s="297" t="s">
        <v>21236</v>
      </c>
      <c r="F5080" s="297" t="s">
        <v>24722</v>
      </c>
      <c r="G5080" s="297" t="s">
        <v>223</v>
      </c>
      <c r="H5080" s="297" t="s">
        <v>10017</v>
      </c>
      <c r="I5080" s="298" t="s">
        <v>24723</v>
      </c>
      <c r="J5080" s="297" t="s">
        <v>10019</v>
      </c>
    </row>
    <row r="5081" spans="1:10" ht="15" x14ac:dyDescent="0.25">
      <c r="A5081" s="297" t="s">
        <v>24724</v>
      </c>
      <c r="B5081" s="297" t="s">
        <v>20524</v>
      </c>
      <c r="C5081" s="297" t="s">
        <v>20525</v>
      </c>
      <c r="D5081" s="297" t="s">
        <v>18712</v>
      </c>
      <c r="E5081" s="297" t="s">
        <v>21236</v>
      </c>
      <c r="F5081" s="297" t="s">
        <v>24725</v>
      </c>
      <c r="G5081" s="297" t="s">
        <v>223</v>
      </c>
      <c r="H5081" s="297" t="s">
        <v>10017</v>
      </c>
      <c r="I5081" s="298" t="s">
        <v>24726</v>
      </c>
      <c r="J5081" s="297" t="s">
        <v>10019</v>
      </c>
    </row>
    <row r="5082" spans="1:10" ht="15" x14ac:dyDescent="0.25">
      <c r="A5082" s="297" t="s">
        <v>24727</v>
      </c>
      <c r="B5082" s="297" t="s">
        <v>20524</v>
      </c>
      <c r="C5082" s="297" t="s">
        <v>20525</v>
      </c>
      <c r="D5082" s="297" t="s">
        <v>18712</v>
      </c>
      <c r="E5082" s="297" t="s">
        <v>21236</v>
      </c>
      <c r="F5082" s="297" t="s">
        <v>24728</v>
      </c>
      <c r="G5082" s="297" t="s">
        <v>223</v>
      </c>
      <c r="H5082" s="297" t="s">
        <v>10017</v>
      </c>
      <c r="I5082" s="298" t="s">
        <v>24729</v>
      </c>
      <c r="J5082" s="297" t="s">
        <v>10019</v>
      </c>
    </row>
    <row r="5083" spans="1:10" ht="15" x14ac:dyDescent="0.25">
      <c r="A5083" s="297" t="s">
        <v>24730</v>
      </c>
      <c r="B5083" s="297" t="s">
        <v>20524</v>
      </c>
      <c r="C5083" s="297" t="s">
        <v>20525</v>
      </c>
      <c r="D5083" s="297" t="s">
        <v>18712</v>
      </c>
      <c r="E5083" s="297" t="s">
        <v>21236</v>
      </c>
      <c r="F5083" s="297" t="s">
        <v>24731</v>
      </c>
      <c r="G5083" s="297" t="s">
        <v>223</v>
      </c>
      <c r="H5083" s="297" t="s">
        <v>10017</v>
      </c>
      <c r="I5083" s="298" t="s">
        <v>10084</v>
      </c>
      <c r="J5083" s="297" t="s">
        <v>10019</v>
      </c>
    </row>
    <row r="5084" spans="1:10" ht="15" x14ac:dyDescent="0.25">
      <c r="A5084" s="297" t="s">
        <v>24732</v>
      </c>
      <c r="B5084" s="297" t="s">
        <v>20524</v>
      </c>
      <c r="C5084" s="297" t="s">
        <v>20525</v>
      </c>
      <c r="D5084" s="297" t="s">
        <v>18712</v>
      </c>
      <c r="E5084" s="297" t="s">
        <v>21236</v>
      </c>
      <c r="F5084" s="297" t="s">
        <v>24733</v>
      </c>
      <c r="G5084" s="297" t="s">
        <v>223</v>
      </c>
      <c r="H5084" s="297" t="s">
        <v>10017</v>
      </c>
      <c r="I5084" s="298" t="s">
        <v>24734</v>
      </c>
      <c r="J5084" s="297" t="s">
        <v>10019</v>
      </c>
    </row>
    <row r="5085" spans="1:10" ht="15" x14ac:dyDescent="0.25">
      <c r="A5085" s="297" t="s">
        <v>24735</v>
      </c>
      <c r="B5085" s="297" t="s">
        <v>20524</v>
      </c>
      <c r="C5085" s="297" t="s">
        <v>20525</v>
      </c>
      <c r="D5085" s="297" t="s">
        <v>18712</v>
      </c>
      <c r="E5085" s="297" t="s">
        <v>21236</v>
      </c>
      <c r="F5085" s="297" t="s">
        <v>24736</v>
      </c>
      <c r="G5085" s="297" t="s">
        <v>223</v>
      </c>
      <c r="H5085" s="297" t="s">
        <v>10017</v>
      </c>
      <c r="I5085" s="298" t="s">
        <v>22871</v>
      </c>
      <c r="J5085" s="297" t="s">
        <v>10019</v>
      </c>
    </row>
    <row r="5086" spans="1:10" ht="15" x14ac:dyDescent="0.25">
      <c r="A5086" s="297" t="s">
        <v>24737</v>
      </c>
      <c r="B5086" s="297" t="s">
        <v>20524</v>
      </c>
      <c r="C5086" s="297" t="s">
        <v>20525</v>
      </c>
      <c r="D5086" s="297" t="s">
        <v>18712</v>
      </c>
      <c r="E5086" s="297" t="s">
        <v>21236</v>
      </c>
      <c r="F5086" s="297" t="s">
        <v>24738</v>
      </c>
      <c r="G5086" s="297" t="s">
        <v>223</v>
      </c>
      <c r="H5086" s="297" t="s">
        <v>10017</v>
      </c>
      <c r="I5086" s="298" t="s">
        <v>16023</v>
      </c>
      <c r="J5086" s="297" t="s">
        <v>10019</v>
      </c>
    </row>
    <row r="5087" spans="1:10" ht="15" x14ac:dyDescent="0.25">
      <c r="A5087" s="297" t="s">
        <v>24739</v>
      </c>
      <c r="B5087" s="297" t="s">
        <v>20524</v>
      </c>
      <c r="C5087" s="297" t="s">
        <v>20525</v>
      </c>
      <c r="D5087" s="297" t="s">
        <v>18712</v>
      </c>
      <c r="E5087" s="297" t="s">
        <v>21236</v>
      </c>
      <c r="F5087" s="297" t="s">
        <v>24740</v>
      </c>
      <c r="G5087" s="297" t="s">
        <v>223</v>
      </c>
      <c r="H5087" s="297" t="s">
        <v>10017</v>
      </c>
      <c r="I5087" s="298" t="s">
        <v>24741</v>
      </c>
      <c r="J5087" s="297" t="s">
        <v>10019</v>
      </c>
    </row>
    <row r="5088" spans="1:10" ht="15" x14ac:dyDescent="0.25">
      <c r="A5088" s="297" t="s">
        <v>24742</v>
      </c>
      <c r="B5088" s="297" t="s">
        <v>20524</v>
      </c>
      <c r="C5088" s="297" t="s">
        <v>20525</v>
      </c>
      <c r="D5088" s="297" t="s">
        <v>18712</v>
      </c>
      <c r="E5088" s="297" t="s">
        <v>21236</v>
      </c>
      <c r="F5088" s="297" t="s">
        <v>24743</v>
      </c>
      <c r="G5088" s="297" t="s">
        <v>223</v>
      </c>
      <c r="H5088" s="297" t="s">
        <v>10017</v>
      </c>
      <c r="I5088" s="298" t="s">
        <v>24744</v>
      </c>
      <c r="J5088" s="297" t="s">
        <v>10019</v>
      </c>
    </row>
    <row r="5089" spans="1:10" ht="15" x14ac:dyDescent="0.25">
      <c r="A5089" s="297" t="s">
        <v>24745</v>
      </c>
      <c r="B5089" s="297" t="s">
        <v>20524</v>
      </c>
      <c r="C5089" s="297" t="s">
        <v>20525</v>
      </c>
      <c r="D5089" s="297" t="s">
        <v>18712</v>
      </c>
      <c r="E5089" s="297" t="s">
        <v>21236</v>
      </c>
      <c r="F5089" s="297" t="s">
        <v>24746</v>
      </c>
      <c r="G5089" s="297" t="s">
        <v>223</v>
      </c>
      <c r="H5089" s="297" t="s">
        <v>10017</v>
      </c>
      <c r="I5089" s="298" t="s">
        <v>24747</v>
      </c>
      <c r="J5089" s="297" t="s">
        <v>10019</v>
      </c>
    </row>
    <row r="5090" spans="1:10" ht="15" x14ac:dyDescent="0.25">
      <c r="A5090" s="297" t="s">
        <v>24748</v>
      </c>
      <c r="B5090" s="297" t="s">
        <v>20524</v>
      </c>
      <c r="C5090" s="297" t="s">
        <v>20525</v>
      </c>
      <c r="D5090" s="297" t="s">
        <v>18712</v>
      </c>
      <c r="E5090" s="297" t="s">
        <v>21236</v>
      </c>
      <c r="F5090" s="297" t="s">
        <v>24749</v>
      </c>
      <c r="G5090" s="297" t="s">
        <v>223</v>
      </c>
      <c r="H5090" s="297" t="s">
        <v>10017</v>
      </c>
      <c r="I5090" s="298" t="s">
        <v>24750</v>
      </c>
      <c r="J5090" s="297" t="s">
        <v>10019</v>
      </c>
    </row>
    <row r="5091" spans="1:10" ht="15" x14ac:dyDescent="0.25">
      <c r="A5091" s="297" t="s">
        <v>24751</v>
      </c>
      <c r="B5091" s="297" t="s">
        <v>20524</v>
      </c>
      <c r="C5091" s="297" t="s">
        <v>20525</v>
      </c>
      <c r="D5091" s="297" t="s">
        <v>18712</v>
      </c>
      <c r="E5091" s="297" t="s">
        <v>21236</v>
      </c>
      <c r="F5091" s="297" t="s">
        <v>24752</v>
      </c>
      <c r="G5091" s="297" t="s">
        <v>223</v>
      </c>
      <c r="H5091" s="297" t="s">
        <v>10017</v>
      </c>
      <c r="I5091" s="298" t="s">
        <v>24753</v>
      </c>
      <c r="J5091" s="297" t="s">
        <v>10019</v>
      </c>
    </row>
    <row r="5092" spans="1:10" ht="15" x14ac:dyDescent="0.25">
      <c r="A5092" s="297" t="s">
        <v>24754</v>
      </c>
      <c r="B5092" s="297" t="s">
        <v>20524</v>
      </c>
      <c r="C5092" s="297" t="s">
        <v>20525</v>
      </c>
      <c r="D5092" s="297" t="s">
        <v>18712</v>
      </c>
      <c r="E5092" s="297" t="s">
        <v>21236</v>
      </c>
      <c r="F5092" s="297" t="s">
        <v>24755</v>
      </c>
      <c r="G5092" s="297" t="s">
        <v>223</v>
      </c>
      <c r="H5092" s="297" t="s">
        <v>10017</v>
      </c>
      <c r="I5092" s="298" t="s">
        <v>21832</v>
      </c>
      <c r="J5092" s="297" t="s">
        <v>10019</v>
      </c>
    </row>
    <row r="5093" spans="1:10" ht="15" x14ac:dyDescent="0.25">
      <c r="A5093" s="297" t="s">
        <v>24756</v>
      </c>
      <c r="B5093" s="297" t="s">
        <v>20524</v>
      </c>
      <c r="C5093" s="297" t="s">
        <v>20525</v>
      </c>
      <c r="D5093" s="297" t="s">
        <v>18712</v>
      </c>
      <c r="E5093" s="297" t="s">
        <v>21236</v>
      </c>
      <c r="F5093" s="297" t="s">
        <v>24757</v>
      </c>
      <c r="G5093" s="297" t="s">
        <v>223</v>
      </c>
      <c r="H5093" s="297" t="s">
        <v>10017</v>
      </c>
      <c r="I5093" s="298" t="s">
        <v>19014</v>
      </c>
      <c r="J5093" s="297" t="s">
        <v>10019</v>
      </c>
    </row>
    <row r="5094" spans="1:10" ht="15" x14ac:dyDescent="0.25">
      <c r="A5094" s="297" t="s">
        <v>24758</v>
      </c>
      <c r="B5094" s="297" t="s">
        <v>20524</v>
      </c>
      <c r="C5094" s="297" t="s">
        <v>20525</v>
      </c>
      <c r="D5094" s="297" t="s">
        <v>18712</v>
      </c>
      <c r="E5094" s="297" t="s">
        <v>21236</v>
      </c>
      <c r="F5094" s="297" t="s">
        <v>24759</v>
      </c>
      <c r="G5094" s="297" t="s">
        <v>223</v>
      </c>
      <c r="H5094" s="297" t="s">
        <v>10017</v>
      </c>
      <c r="I5094" s="298" t="s">
        <v>24760</v>
      </c>
      <c r="J5094" s="297" t="s">
        <v>10019</v>
      </c>
    </row>
    <row r="5095" spans="1:10" ht="15" x14ac:dyDescent="0.25">
      <c r="A5095" s="297" t="s">
        <v>24761</v>
      </c>
      <c r="B5095" s="297" t="s">
        <v>20524</v>
      </c>
      <c r="C5095" s="297" t="s">
        <v>20525</v>
      </c>
      <c r="D5095" s="297" t="s">
        <v>18712</v>
      </c>
      <c r="E5095" s="297" t="s">
        <v>21236</v>
      </c>
      <c r="F5095" s="297" t="s">
        <v>24762</v>
      </c>
      <c r="G5095" s="297" t="s">
        <v>223</v>
      </c>
      <c r="H5095" s="297" t="s">
        <v>10017</v>
      </c>
      <c r="I5095" s="298" t="s">
        <v>24763</v>
      </c>
      <c r="J5095" s="297" t="s">
        <v>10019</v>
      </c>
    </row>
    <row r="5096" spans="1:10" ht="15" x14ac:dyDescent="0.25">
      <c r="A5096" s="297" t="s">
        <v>24764</v>
      </c>
      <c r="B5096" s="297" t="s">
        <v>20524</v>
      </c>
      <c r="C5096" s="297" t="s">
        <v>20525</v>
      </c>
      <c r="D5096" s="297" t="s">
        <v>18712</v>
      </c>
      <c r="E5096" s="297" t="s">
        <v>21236</v>
      </c>
      <c r="F5096" s="297" t="s">
        <v>24765</v>
      </c>
      <c r="G5096" s="297" t="s">
        <v>223</v>
      </c>
      <c r="H5096" s="297" t="s">
        <v>10017</v>
      </c>
      <c r="I5096" s="298" t="s">
        <v>13132</v>
      </c>
      <c r="J5096" s="297" t="s">
        <v>10019</v>
      </c>
    </row>
    <row r="5097" spans="1:10" ht="15" x14ac:dyDescent="0.25">
      <c r="A5097" s="297" t="s">
        <v>24766</v>
      </c>
      <c r="B5097" s="297" t="s">
        <v>20524</v>
      </c>
      <c r="C5097" s="297" t="s">
        <v>20525</v>
      </c>
      <c r="D5097" s="297" t="s">
        <v>18712</v>
      </c>
      <c r="E5097" s="297" t="s">
        <v>21236</v>
      </c>
      <c r="F5097" s="297" t="s">
        <v>24767</v>
      </c>
      <c r="G5097" s="297" t="s">
        <v>223</v>
      </c>
      <c r="H5097" s="297" t="s">
        <v>10017</v>
      </c>
      <c r="I5097" s="298" t="s">
        <v>24768</v>
      </c>
      <c r="J5097" s="297" t="s">
        <v>10019</v>
      </c>
    </row>
    <row r="5098" spans="1:10" ht="15" x14ac:dyDescent="0.25">
      <c r="A5098" s="297" t="s">
        <v>24769</v>
      </c>
      <c r="B5098" s="297" t="s">
        <v>20524</v>
      </c>
      <c r="C5098" s="297" t="s">
        <v>20525</v>
      </c>
      <c r="D5098" s="297" t="s">
        <v>18712</v>
      </c>
      <c r="E5098" s="297" t="s">
        <v>21236</v>
      </c>
      <c r="F5098" s="297" t="s">
        <v>24770</v>
      </c>
      <c r="G5098" s="297" t="s">
        <v>223</v>
      </c>
      <c r="H5098" s="297" t="s">
        <v>10017</v>
      </c>
      <c r="I5098" s="298" t="s">
        <v>24771</v>
      </c>
      <c r="J5098" s="297" t="s">
        <v>10019</v>
      </c>
    </row>
    <row r="5099" spans="1:10" ht="15" x14ac:dyDescent="0.25">
      <c r="A5099" s="297" t="s">
        <v>24772</v>
      </c>
      <c r="B5099" s="297" t="s">
        <v>20524</v>
      </c>
      <c r="C5099" s="297" t="s">
        <v>20525</v>
      </c>
      <c r="D5099" s="297" t="s">
        <v>18712</v>
      </c>
      <c r="E5099" s="297" t="s">
        <v>21236</v>
      </c>
      <c r="F5099" s="297" t="s">
        <v>24773</v>
      </c>
      <c r="G5099" s="297" t="s">
        <v>223</v>
      </c>
      <c r="H5099" s="297" t="s">
        <v>10017</v>
      </c>
      <c r="I5099" s="298" t="s">
        <v>24774</v>
      </c>
      <c r="J5099" s="297" t="s">
        <v>10019</v>
      </c>
    </row>
    <row r="5100" spans="1:10" ht="15" x14ac:dyDescent="0.25">
      <c r="A5100" s="297" t="s">
        <v>24775</v>
      </c>
      <c r="B5100" s="297" t="s">
        <v>20524</v>
      </c>
      <c r="C5100" s="297" t="s">
        <v>20525</v>
      </c>
      <c r="D5100" s="297" t="s">
        <v>18712</v>
      </c>
      <c r="E5100" s="297" t="s">
        <v>21236</v>
      </c>
      <c r="F5100" s="297" t="s">
        <v>24776</v>
      </c>
      <c r="G5100" s="297" t="s">
        <v>223</v>
      </c>
      <c r="H5100" s="297" t="s">
        <v>10017</v>
      </c>
      <c r="I5100" s="298" t="s">
        <v>24777</v>
      </c>
      <c r="J5100" s="297" t="s">
        <v>10019</v>
      </c>
    </row>
    <row r="5101" spans="1:10" ht="15" x14ac:dyDescent="0.25">
      <c r="A5101" s="297" t="s">
        <v>24778</v>
      </c>
      <c r="B5101" s="297" t="s">
        <v>20524</v>
      </c>
      <c r="C5101" s="297" t="s">
        <v>20525</v>
      </c>
      <c r="D5101" s="297" t="s">
        <v>18712</v>
      </c>
      <c r="E5101" s="297" t="s">
        <v>21236</v>
      </c>
      <c r="F5101" s="297" t="s">
        <v>24779</v>
      </c>
      <c r="G5101" s="297" t="s">
        <v>223</v>
      </c>
      <c r="H5101" s="297" t="s">
        <v>10017</v>
      </c>
      <c r="I5101" s="298" t="s">
        <v>24780</v>
      </c>
      <c r="J5101" s="297" t="s">
        <v>10019</v>
      </c>
    </row>
    <row r="5102" spans="1:10" ht="15" x14ac:dyDescent="0.25">
      <c r="A5102" s="297" t="s">
        <v>24781</v>
      </c>
      <c r="B5102" s="297" t="s">
        <v>20524</v>
      </c>
      <c r="C5102" s="297" t="s">
        <v>20525</v>
      </c>
      <c r="D5102" s="297" t="s">
        <v>18712</v>
      </c>
      <c r="E5102" s="297" t="s">
        <v>21236</v>
      </c>
      <c r="F5102" s="297" t="s">
        <v>24782</v>
      </c>
      <c r="G5102" s="297" t="s">
        <v>223</v>
      </c>
      <c r="H5102" s="297" t="s">
        <v>10017</v>
      </c>
      <c r="I5102" s="298" t="s">
        <v>24783</v>
      </c>
      <c r="J5102" s="297" t="s">
        <v>10019</v>
      </c>
    </row>
    <row r="5103" spans="1:10" ht="15" x14ac:dyDescent="0.25">
      <c r="A5103" s="297" t="s">
        <v>24784</v>
      </c>
      <c r="B5103" s="297" t="s">
        <v>20524</v>
      </c>
      <c r="C5103" s="297" t="s">
        <v>20525</v>
      </c>
      <c r="D5103" s="297" t="s">
        <v>18712</v>
      </c>
      <c r="E5103" s="297" t="s">
        <v>21236</v>
      </c>
      <c r="F5103" s="297" t="s">
        <v>24785</v>
      </c>
      <c r="G5103" s="297" t="s">
        <v>223</v>
      </c>
      <c r="H5103" s="297" t="s">
        <v>10017</v>
      </c>
      <c r="I5103" s="298" t="s">
        <v>24786</v>
      </c>
      <c r="J5103" s="297" t="s">
        <v>10019</v>
      </c>
    </row>
    <row r="5104" spans="1:10" ht="15" x14ac:dyDescent="0.25">
      <c r="A5104" s="297" t="s">
        <v>24787</v>
      </c>
      <c r="B5104" s="297" t="s">
        <v>20524</v>
      </c>
      <c r="C5104" s="297" t="s">
        <v>20525</v>
      </c>
      <c r="D5104" s="297" t="s">
        <v>18712</v>
      </c>
      <c r="E5104" s="297" t="s">
        <v>21236</v>
      </c>
      <c r="F5104" s="297" t="s">
        <v>24788</v>
      </c>
      <c r="G5104" s="297" t="s">
        <v>223</v>
      </c>
      <c r="H5104" s="297" t="s">
        <v>10017</v>
      </c>
      <c r="I5104" s="298" t="s">
        <v>17820</v>
      </c>
      <c r="J5104" s="297" t="s">
        <v>10019</v>
      </c>
    </row>
    <row r="5105" spans="1:10" ht="15" x14ac:dyDescent="0.25">
      <c r="A5105" s="297" t="s">
        <v>24789</v>
      </c>
      <c r="B5105" s="297" t="s">
        <v>20524</v>
      </c>
      <c r="C5105" s="297" t="s">
        <v>20525</v>
      </c>
      <c r="D5105" s="297" t="s">
        <v>18712</v>
      </c>
      <c r="E5105" s="297" t="s">
        <v>21236</v>
      </c>
      <c r="F5105" s="297" t="s">
        <v>24790</v>
      </c>
      <c r="G5105" s="297" t="s">
        <v>223</v>
      </c>
      <c r="H5105" s="297" t="s">
        <v>10017</v>
      </c>
      <c r="I5105" s="298" t="s">
        <v>18983</v>
      </c>
      <c r="J5105" s="297" t="s">
        <v>10019</v>
      </c>
    </row>
    <row r="5106" spans="1:10" ht="15" x14ac:dyDescent="0.25">
      <c r="A5106" s="297" t="s">
        <v>24791</v>
      </c>
      <c r="B5106" s="297" t="s">
        <v>20524</v>
      </c>
      <c r="C5106" s="297" t="s">
        <v>20525</v>
      </c>
      <c r="D5106" s="297" t="s">
        <v>18712</v>
      </c>
      <c r="E5106" s="297" t="s">
        <v>21236</v>
      </c>
      <c r="F5106" s="297" t="s">
        <v>24792</v>
      </c>
      <c r="G5106" s="297" t="s">
        <v>223</v>
      </c>
      <c r="H5106" s="297" t="s">
        <v>10017</v>
      </c>
      <c r="I5106" s="298" t="s">
        <v>23434</v>
      </c>
      <c r="J5106" s="297" t="s">
        <v>10019</v>
      </c>
    </row>
    <row r="5107" spans="1:10" ht="15" x14ac:dyDescent="0.25">
      <c r="A5107" s="297" t="s">
        <v>24793</v>
      </c>
      <c r="B5107" s="297" t="s">
        <v>20524</v>
      </c>
      <c r="C5107" s="297" t="s">
        <v>20525</v>
      </c>
      <c r="D5107" s="297" t="s">
        <v>18712</v>
      </c>
      <c r="E5107" s="297" t="s">
        <v>21236</v>
      </c>
      <c r="F5107" s="297" t="s">
        <v>24794</v>
      </c>
      <c r="G5107" s="297" t="s">
        <v>223</v>
      </c>
      <c r="H5107" s="297" t="s">
        <v>10017</v>
      </c>
      <c r="I5107" s="298" t="s">
        <v>24795</v>
      </c>
      <c r="J5107" s="297" t="s">
        <v>10019</v>
      </c>
    </row>
    <row r="5108" spans="1:10" ht="15" x14ac:dyDescent="0.25">
      <c r="A5108" s="297" t="s">
        <v>24796</v>
      </c>
      <c r="B5108" s="297" t="s">
        <v>20524</v>
      </c>
      <c r="C5108" s="297" t="s">
        <v>20525</v>
      </c>
      <c r="D5108" s="297" t="s">
        <v>18712</v>
      </c>
      <c r="E5108" s="297" t="s">
        <v>21236</v>
      </c>
      <c r="F5108" s="297" t="s">
        <v>24797</v>
      </c>
      <c r="G5108" s="297" t="s">
        <v>223</v>
      </c>
      <c r="H5108" s="297" t="s">
        <v>10017</v>
      </c>
      <c r="I5108" s="298" t="s">
        <v>24798</v>
      </c>
      <c r="J5108" s="297" t="s">
        <v>10019</v>
      </c>
    </row>
    <row r="5109" spans="1:10" ht="15" x14ac:dyDescent="0.25">
      <c r="A5109" s="297" t="s">
        <v>24799</v>
      </c>
      <c r="B5109" s="297" t="s">
        <v>20524</v>
      </c>
      <c r="C5109" s="297" t="s">
        <v>20525</v>
      </c>
      <c r="D5109" s="297" t="s">
        <v>18712</v>
      </c>
      <c r="E5109" s="297" t="s">
        <v>21236</v>
      </c>
      <c r="F5109" s="297" t="s">
        <v>24800</v>
      </c>
      <c r="G5109" s="297" t="s">
        <v>223</v>
      </c>
      <c r="H5109" s="297" t="s">
        <v>10017</v>
      </c>
      <c r="I5109" s="298" t="s">
        <v>24801</v>
      </c>
      <c r="J5109" s="297" t="s">
        <v>10019</v>
      </c>
    </row>
    <row r="5110" spans="1:10" ht="15" x14ac:dyDescent="0.25">
      <c r="A5110" s="297" t="s">
        <v>24802</v>
      </c>
      <c r="B5110" s="297" t="s">
        <v>20524</v>
      </c>
      <c r="C5110" s="297" t="s">
        <v>20525</v>
      </c>
      <c r="D5110" s="297" t="s">
        <v>18712</v>
      </c>
      <c r="E5110" s="297" t="s">
        <v>21236</v>
      </c>
      <c r="F5110" s="297" t="s">
        <v>24803</v>
      </c>
      <c r="G5110" s="297" t="s">
        <v>223</v>
      </c>
      <c r="H5110" s="297" t="s">
        <v>10017</v>
      </c>
      <c r="I5110" s="298" t="s">
        <v>12580</v>
      </c>
      <c r="J5110" s="297" t="s">
        <v>10019</v>
      </c>
    </row>
    <row r="5111" spans="1:10" ht="15" x14ac:dyDescent="0.25">
      <c r="A5111" s="297" t="s">
        <v>24804</v>
      </c>
      <c r="B5111" s="297" t="s">
        <v>20524</v>
      </c>
      <c r="C5111" s="297" t="s">
        <v>20525</v>
      </c>
      <c r="D5111" s="297" t="s">
        <v>18712</v>
      </c>
      <c r="E5111" s="297" t="s">
        <v>21236</v>
      </c>
      <c r="F5111" s="297" t="s">
        <v>24805</v>
      </c>
      <c r="G5111" s="297" t="s">
        <v>223</v>
      </c>
      <c r="H5111" s="297" t="s">
        <v>10017</v>
      </c>
      <c r="I5111" s="298" t="s">
        <v>24806</v>
      </c>
      <c r="J5111" s="297" t="s">
        <v>10019</v>
      </c>
    </row>
    <row r="5112" spans="1:10" ht="15" x14ac:dyDescent="0.25">
      <c r="A5112" s="297" t="s">
        <v>24807</v>
      </c>
      <c r="B5112" s="297" t="s">
        <v>20524</v>
      </c>
      <c r="C5112" s="297" t="s">
        <v>20525</v>
      </c>
      <c r="D5112" s="297" t="s">
        <v>18712</v>
      </c>
      <c r="E5112" s="297" t="s">
        <v>21236</v>
      </c>
      <c r="F5112" s="297" t="s">
        <v>24808</v>
      </c>
      <c r="G5112" s="297" t="s">
        <v>223</v>
      </c>
      <c r="H5112" s="297" t="s">
        <v>10017</v>
      </c>
      <c r="I5112" s="298" t="s">
        <v>11600</v>
      </c>
      <c r="J5112" s="297" t="s">
        <v>10019</v>
      </c>
    </row>
    <row r="5113" spans="1:10" ht="15" x14ac:dyDescent="0.25">
      <c r="A5113" s="297" t="s">
        <v>24809</v>
      </c>
      <c r="B5113" s="297" t="s">
        <v>20524</v>
      </c>
      <c r="C5113" s="297" t="s">
        <v>20525</v>
      </c>
      <c r="D5113" s="297" t="s">
        <v>18712</v>
      </c>
      <c r="E5113" s="297" t="s">
        <v>21236</v>
      </c>
      <c r="F5113" s="297" t="s">
        <v>24810</v>
      </c>
      <c r="G5113" s="297" t="s">
        <v>223</v>
      </c>
      <c r="H5113" s="297" t="s">
        <v>10017</v>
      </c>
      <c r="I5113" s="298" t="s">
        <v>24811</v>
      </c>
      <c r="J5113" s="297" t="s">
        <v>10019</v>
      </c>
    </row>
    <row r="5114" spans="1:10" ht="15" x14ac:dyDescent="0.25">
      <c r="A5114" s="297" t="s">
        <v>24812</v>
      </c>
      <c r="B5114" s="297" t="s">
        <v>20524</v>
      </c>
      <c r="C5114" s="297" t="s">
        <v>20525</v>
      </c>
      <c r="D5114" s="297" t="s">
        <v>18712</v>
      </c>
      <c r="E5114" s="297" t="s">
        <v>21236</v>
      </c>
      <c r="F5114" s="297" t="s">
        <v>24813</v>
      </c>
      <c r="G5114" s="297" t="s">
        <v>223</v>
      </c>
      <c r="H5114" s="297" t="s">
        <v>10017</v>
      </c>
      <c r="I5114" s="298" t="s">
        <v>24814</v>
      </c>
      <c r="J5114" s="297" t="s">
        <v>10019</v>
      </c>
    </row>
    <row r="5115" spans="1:10" ht="15" x14ac:dyDescent="0.25">
      <c r="A5115" s="297" t="s">
        <v>24815</v>
      </c>
      <c r="B5115" s="297" t="s">
        <v>20524</v>
      </c>
      <c r="C5115" s="297" t="s">
        <v>20525</v>
      </c>
      <c r="D5115" s="297" t="s">
        <v>18712</v>
      </c>
      <c r="E5115" s="297" t="s">
        <v>21236</v>
      </c>
      <c r="F5115" s="297" t="s">
        <v>24816</v>
      </c>
      <c r="G5115" s="297" t="s">
        <v>223</v>
      </c>
      <c r="H5115" s="297" t="s">
        <v>10017</v>
      </c>
      <c r="I5115" s="298" t="s">
        <v>24817</v>
      </c>
      <c r="J5115" s="297" t="s">
        <v>10019</v>
      </c>
    </row>
    <row r="5116" spans="1:10" ht="15" x14ac:dyDescent="0.25">
      <c r="A5116" s="297" t="s">
        <v>24818</v>
      </c>
      <c r="B5116" s="297" t="s">
        <v>20524</v>
      </c>
      <c r="C5116" s="297" t="s">
        <v>20525</v>
      </c>
      <c r="D5116" s="297" t="s">
        <v>18712</v>
      </c>
      <c r="E5116" s="297" t="s">
        <v>21236</v>
      </c>
      <c r="F5116" s="297" t="s">
        <v>24819</v>
      </c>
      <c r="G5116" s="297" t="s">
        <v>223</v>
      </c>
      <c r="H5116" s="297" t="s">
        <v>10017</v>
      </c>
      <c r="I5116" s="298" t="s">
        <v>24820</v>
      </c>
      <c r="J5116" s="297" t="s">
        <v>10019</v>
      </c>
    </row>
    <row r="5117" spans="1:10" ht="15" x14ac:dyDescent="0.25">
      <c r="A5117" s="297" t="s">
        <v>24821</v>
      </c>
      <c r="B5117" s="297" t="s">
        <v>20524</v>
      </c>
      <c r="C5117" s="297" t="s">
        <v>20525</v>
      </c>
      <c r="D5117" s="297" t="s">
        <v>18712</v>
      </c>
      <c r="E5117" s="297" t="s">
        <v>21236</v>
      </c>
      <c r="F5117" s="297" t="s">
        <v>24822</v>
      </c>
      <c r="G5117" s="297" t="s">
        <v>223</v>
      </c>
      <c r="H5117" s="297" t="s">
        <v>10017</v>
      </c>
      <c r="I5117" s="298" t="s">
        <v>24823</v>
      </c>
      <c r="J5117" s="297" t="s">
        <v>10019</v>
      </c>
    </row>
    <row r="5118" spans="1:10" ht="15" x14ac:dyDescent="0.25">
      <c r="A5118" s="297" t="s">
        <v>24824</v>
      </c>
      <c r="B5118" s="297" t="s">
        <v>20524</v>
      </c>
      <c r="C5118" s="297" t="s">
        <v>20525</v>
      </c>
      <c r="D5118" s="297" t="s">
        <v>18712</v>
      </c>
      <c r="E5118" s="297" t="s">
        <v>21236</v>
      </c>
      <c r="F5118" s="297" t="s">
        <v>24825</v>
      </c>
      <c r="G5118" s="297" t="s">
        <v>223</v>
      </c>
      <c r="H5118" s="297" t="s">
        <v>10017</v>
      </c>
      <c r="I5118" s="298" t="s">
        <v>24826</v>
      </c>
      <c r="J5118" s="297" t="s">
        <v>10019</v>
      </c>
    </row>
    <row r="5119" spans="1:10" ht="15" x14ac:dyDescent="0.25">
      <c r="A5119" s="297" t="s">
        <v>24827</v>
      </c>
      <c r="B5119" s="297" t="s">
        <v>20524</v>
      </c>
      <c r="C5119" s="297" t="s">
        <v>20525</v>
      </c>
      <c r="D5119" s="297" t="s">
        <v>18712</v>
      </c>
      <c r="E5119" s="297" t="s">
        <v>21236</v>
      </c>
      <c r="F5119" s="297" t="s">
        <v>24828</v>
      </c>
      <c r="G5119" s="297" t="s">
        <v>223</v>
      </c>
      <c r="H5119" s="297" t="s">
        <v>10017</v>
      </c>
      <c r="I5119" s="298" t="s">
        <v>24829</v>
      </c>
      <c r="J5119" s="297" t="s">
        <v>10019</v>
      </c>
    </row>
    <row r="5120" spans="1:10" ht="15" x14ac:dyDescent="0.25">
      <c r="A5120" s="297" t="s">
        <v>24830</v>
      </c>
      <c r="B5120" s="297" t="s">
        <v>20524</v>
      </c>
      <c r="C5120" s="297" t="s">
        <v>20525</v>
      </c>
      <c r="D5120" s="297" t="s">
        <v>18712</v>
      </c>
      <c r="E5120" s="297" t="s">
        <v>21236</v>
      </c>
      <c r="F5120" s="297" t="s">
        <v>24831</v>
      </c>
      <c r="G5120" s="297" t="s">
        <v>223</v>
      </c>
      <c r="H5120" s="297" t="s">
        <v>10017</v>
      </c>
      <c r="I5120" s="298" t="s">
        <v>24832</v>
      </c>
      <c r="J5120" s="297" t="s">
        <v>10019</v>
      </c>
    </row>
    <row r="5121" spans="1:10" ht="15" x14ac:dyDescent="0.25">
      <c r="A5121" s="297" t="s">
        <v>24833</v>
      </c>
      <c r="B5121" s="297" t="s">
        <v>20524</v>
      </c>
      <c r="C5121" s="297" t="s">
        <v>20525</v>
      </c>
      <c r="D5121" s="297" t="s">
        <v>18712</v>
      </c>
      <c r="E5121" s="297" t="s">
        <v>21236</v>
      </c>
      <c r="F5121" s="297" t="s">
        <v>24834</v>
      </c>
      <c r="G5121" s="297" t="s">
        <v>223</v>
      </c>
      <c r="H5121" s="297" t="s">
        <v>10017</v>
      </c>
      <c r="I5121" s="298" t="s">
        <v>24835</v>
      </c>
      <c r="J5121" s="297" t="s">
        <v>10019</v>
      </c>
    </row>
    <row r="5122" spans="1:10" ht="15" x14ac:dyDescent="0.25">
      <c r="A5122" s="297" t="s">
        <v>24836</v>
      </c>
      <c r="B5122" s="297" t="s">
        <v>20524</v>
      </c>
      <c r="C5122" s="297" t="s">
        <v>20525</v>
      </c>
      <c r="D5122" s="297" t="s">
        <v>18712</v>
      </c>
      <c r="E5122" s="297" t="s">
        <v>21236</v>
      </c>
      <c r="F5122" s="297" t="s">
        <v>24837</v>
      </c>
      <c r="G5122" s="297" t="s">
        <v>223</v>
      </c>
      <c r="H5122" s="297" t="s">
        <v>10017</v>
      </c>
      <c r="I5122" s="298" t="s">
        <v>24838</v>
      </c>
      <c r="J5122" s="297" t="s">
        <v>10019</v>
      </c>
    </row>
    <row r="5123" spans="1:10" ht="15" x14ac:dyDescent="0.25">
      <c r="A5123" s="297" t="s">
        <v>24839</v>
      </c>
      <c r="B5123" s="297" t="s">
        <v>20524</v>
      </c>
      <c r="C5123" s="297" t="s">
        <v>20525</v>
      </c>
      <c r="D5123" s="297" t="s">
        <v>18712</v>
      </c>
      <c r="E5123" s="297" t="s">
        <v>21236</v>
      </c>
      <c r="F5123" s="297" t="s">
        <v>24840</v>
      </c>
      <c r="G5123" s="297" t="s">
        <v>223</v>
      </c>
      <c r="H5123" s="297" t="s">
        <v>10017</v>
      </c>
      <c r="I5123" s="298" t="s">
        <v>24841</v>
      </c>
      <c r="J5123" s="297" t="s">
        <v>10019</v>
      </c>
    </row>
    <row r="5124" spans="1:10" ht="15" x14ac:dyDescent="0.25">
      <c r="A5124" s="297" t="s">
        <v>24842</v>
      </c>
      <c r="B5124" s="297" t="s">
        <v>20524</v>
      </c>
      <c r="C5124" s="297" t="s">
        <v>20525</v>
      </c>
      <c r="D5124" s="297" t="s">
        <v>18712</v>
      </c>
      <c r="E5124" s="297" t="s">
        <v>21236</v>
      </c>
      <c r="F5124" s="297" t="s">
        <v>24843</v>
      </c>
      <c r="G5124" s="297" t="s">
        <v>223</v>
      </c>
      <c r="H5124" s="297" t="s">
        <v>10017</v>
      </c>
      <c r="I5124" s="298" t="s">
        <v>24844</v>
      </c>
      <c r="J5124" s="297" t="s">
        <v>10019</v>
      </c>
    </row>
    <row r="5125" spans="1:10" ht="15" x14ac:dyDescent="0.25">
      <c r="A5125" s="297" t="s">
        <v>24845</v>
      </c>
      <c r="B5125" s="297" t="s">
        <v>20524</v>
      </c>
      <c r="C5125" s="297" t="s">
        <v>20525</v>
      </c>
      <c r="D5125" s="297" t="s">
        <v>18712</v>
      </c>
      <c r="E5125" s="297" t="s">
        <v>21236</v>
      </c>
      <c r="F5125" s="297" t="s">
        <v>24846</v>
      </c>
      <c r="G5125" s="297" t="s">
        <v>223</v>
      </c>
      <c r="H5125" s="297" t="s">
        <v>10017</v>
      </c>
      <c r="I5125" s="298" t="s">
        <v>24847</v>
      </c>
      <c r="J5125" s="297" t="s">
        <v>10019</v>
      </c>
    </row>
    <row r="5126" spans="1:10" ht="15" x14ac:dyDescent="0.25">
      <c r="A5126" s="297" t="s">
        <v>24848</v>
      </c>
      <c r="B5126" s="297" t="s">
        <v>20524</v>
      </c>
      <c r="C5126" s="297" t="s">
        <v>20525</v>
      </c>
      <c r="D5126" s="297" t="s">
        <v>18712</v>
      </c>
      <c r="E5126" s="297" t="s">
        <v>21236</v>
      </c>
      <c r="F5126" s="297" t="s">
        <v>24849</v>
      </c>
      <c r="G5126" s="297" t="s">
        <v>223</v>
      </c>
      <c r="H5126" s="297" t="s">
        <v>10017</v>
      </c>
      <c r="I5126" s="298" t="s">
        <v>24850</v>
      </c>
      <c r="J5126" s="297" t="s">
        <v>10019</v>
      </c>
    </row>
    <row r="5127" spans="1:10" ht="15" x14ac:dyDescent="0.25">
      <c r="A5127" s="297" t="s">
        <v>24851</v>
      </c>
      <c r="B5127" s="297" t="s">
        <v>20524</v>
      </c>
      <c r="C5127" s="297" t="s">
        <v>20525</v>
      </c>
      <c r="D5127" s="297" t="s">
        <v>18712</v>
      </c>
      <c r="E5127" s="297" t="s">
        <v>21236</v>
      </c>
      <c r="F5127" s="297" t="s">
        <v>24852</v>
      </c>
      <c r="G5127" s="297" t="s">
        <v>223</v>
      </c>
      <c r="H5127" s="297" t="s">
        <v>10017</v>
      </c>
      <c r="I5127" s="298" t="s">
        <v>24853</v>
      </c>
      <c r="J5127" s="297" t="s">
        <v>10019</v>
      </c>
    </row>
    <row r="5128" spans="1:10" ht="15" x14ac:dyDescent="0.25">
      <c r="A5128" s="297" t="s">
        <v>24854</v>
      </c>
      <c r="B5128" s="297" t="s">
        <v>20524</v>
      </c>
      <c r="C5128" s="297" t="s">
        <v>20525</v>
      </c>
      <c r="D5128" s="297" t="s">
        <v>18712</v>
      </c>
      <c r="E5128" s="297" t="s">
        <v>21236</v>
      </c>
      <c r="F5128" s="297" t="s">
        <v>24855</v>
      </c>
      <c r="G5128" s="297" t="s">
        <v>223</v>
      </c>
      <c r="H5128" s="297" t="s">
        <v>10017</v>
      </c>
      <c r="I5128" s="298" t="s">
        <v>24856</v>
      </c>
      <c r="J5128" s="297" t="s">
        <v>10019</v>
      </c>
    </row>
    <row r="5129" spans="1:10" ht="15" x14ac:dyDescent="0.25">
      <c r="A5129" s="297" t="s">
        <v>24857</v>
      </c>
      <c r="B5129" s="297" t="s">
        <v>20524</v>
      </c>
      <c r="C5129" s="297" t="s">
        <v>20525</v>
      </c>
      <c r="D5129" s="297" t="s">
        <v>18712</v>
      </c>
      <c r="E5129" s="297" t="s">
        <v>21236</v>
      </c>
      <c r="F5129" s="297" t="s">
        <v>24858</v>
      </c>
      <c r="G5129" s="297" t="s">
        <v>223</v>
      </c>
      <c r="H5129" s="297" t="s">
        <v>10017</v>
      </c>
      <c r="I5129" s="298" t="s">
        <v>24859</v>
      </c>
      <c r="J5129" s="297" t="s">
        <v>10019</v>
      </c>
    </row>
    <row r="5130" spans="1:10" ht="15" x14ac:dyDescent="0.25">
      <c r="A5130" s="297" t="s">
        <v>24860</v>
      </c>
      <c r="B5130" s="297" t="s">
        <v>20524</v>
      </c>
      <c r="C5130" s="297" t="s">
        <v>20525</v>
      </c>
      <c r="D5130" s="297" t="s">
        <v>18712</v>
      </c>
      <c r="E5130" s="297" t="s">
        <v>21236</v>
      </c>
      <c r="F5130" s="297" t="s">
        <v>24861</v>
      </c>
      <c r="G5130" s="297" t="s">
        <v>223</v>
      </c>
      <c r="H5130" s="297" t="s">
        <v>10017</v>
      </c>
      <c r="I5130" s="298" t="s">
        <v>24862</v>
      </c>
      <c r="J5130" s="297" t="s">
        <v>10019</v>
      </c>
    </row>
    <row r="5131" spans="1:10" ht="15" x14ac:dyDescent="0.25">
      <c r="A5131" s="297" t="s">
        <v>24863</v>
      </c>
      <c r="B5131" s="297" t="s">
        <v>20524</v>
      </c>
      <c r="C5131" s="297" t="s">
        <v>20525</v>
      </c>
      <c r="D5131" s="297" t="s">
        <v>18712</v>
      </c>
      <c r="E5131" s="297" t="s">
        <v>21236</v>
      </c>
      <c r="F5131" s="297" t="s">
        <v>24864</v>
      </c>
      <c r="G5131" s="297" t="s">
        <v>223</v>
      </c>
      <c r="H5131" s="297" t="s">
        <v>10017</v>
      </c>
      <c r="I5131" s="298" t="s">
        <v>24865</v>
      </c>
      <c r="J5131" s="297" t="s">
        <v>10019</v>
      </c>
    </row>
    <row r="5132" spans="1:10" ht="15" x14ac:dyDescent="0.25">
      <c r="A5132" s="297" t="s">
        <v>24866</v>
      </c>
      <c r="B5132" s="297" t="s">
        <v>20524</v>
      </c>
      <c r="C5132" s="297" t="s">
        <v>20525</v>
      </c>
      <c r="D5132" s="297" t="s">
        <v>18712</v>
      </c>
      <c r="E5132" s="297" t="s">
        <v>21236</v>
      </c>
      <c r="F5132" s="297" t="s">
        <v>24867</v>
      </c>
      <c r="G5132" s="297" t="s">
        <v>223</v>
      </c>
      <c r="H5132" s="297" t="s">
        <v>10017</v>
      </c>
      <c r="I5132" s="298" t="s">
        <v>24868</v>
      </c>
      <c r="J5132" s="297" t="s">
        <v>10019</v>
      </c>
    </row>
    <row r="5133" spans="1:10" ht="15" x14ac:dyDescent="0.25">
      <c r="A5133" s="297" t="s">
        <v>24869</v>
      </c>
      <c r="B5133" s="297" t="s">
        <v>20524</v>
      </c>
      <c r="C5133" s="297" t="s">
        <v>20525</v>
      </c>
      <c r="D5133" s="297" t="s">
        <v>18712</v>
      </c>
      <c r="E5133" s="297" t="s">
        <v>21236</v>
      </c>
      <c r="F5133" s="297" t="s">
        <v>24870</v>
      </c>
      <c r="G5133" s="297" t="s">
        <v>223</v>
      </c>
      <c r="H5133" s="297" t="s">
        <v>10017</v>
      </c>
      <c r="I5133" s="298" t="s">
        <v>24871</v>
      </c>
      <c r="J5133" s="297" t="s">
        <v>10019</v>
      </c>
    </row>
    <row r="5134" spans="1:10" ht="15" x14ac:dyDescent="0.25">
      <c r="A5134" s="297" t="s">
        <v>24872</v>
      </c>
      <c r="B5134" s="297" t="s">
        <v>20524</v>
      </c>
      <c r="C5134" s="297" t="s">
        <v>20525</v>
      </c>
      <c r="D5134" s="297" t="s">
        <v>18712</v>
      </c>
      <c r="E5134" s="297" t="s">
        <v>21236</v>
      </c>
      <c r="F5134" s="297" t="s">
        <v>24873</v>
      </c>
      <c r="G5134" s="297" t="s">
        <v>223</v>
      </c>
      <c r="H5134" s="297" t="s">
        <v>10017</v>
      </c>
      <c r="I5134" s="298" t="s">
        <v>24874</v>
      </c>
      <c r="J5134" s="297" t="s">
        <v>10019</v>
      </c>
    </row>
    <row r="5135" spans="1:10" ht="15" x14ac:dyDescent="0.25">
      <c r="A5135" s="297" t="s">
        <v>24875</v>
      </c>
      <c r="B5135" s="297" t="s">
        <v>20524</v>
      </c>
      <c r="C5135" s="297" t="s">
        <v>20525</v>
      </c>
      <c r="D5135" s="297" t="s">
        <v>18712</v>
      </c>
      <c r="E5135" s="297" t="s">
        <v>21236</v>
      </c>
      <c r="F5135" s="297" t="s">
        <v>24876</v>
      </c>
      <c r="G5135" s="297" t="s">
        <v>223</v>
      </c>
      <c r="H5135" s="297" t="s">
        <v>10017</v>
      </c>
      <c r="I5135" s="298" t="s">
        <v>24877</v>
      </c>
      <c r="J5135" s="297" t="s">
        <v>10019</v>
      </c>
    </row>
    <row r="5136" spans="1:10" ht="15" x14ac:dyDescent="0.25">
      <c r="A5136" s="297" t="s">
        <v>24878</v>
      </c>
      <c r="B5136" s="297" t="s">
        <v>20524</v>
      </c>
      <c r="C5136" s="297" t="s">
        <v>20525</v>
      </c>
      <c r="D5136" s="297" t="s">
        <v>18712</v>
      </c>
      <c r="E5136" s="297" t="s">
        <v>21236</v>
      </c>
      <c r="F5136" s="297" t="s">
        <v>24879</v>
      </c>
      <c r="G5136" s="297" t="s">
        <v>223</v>
      </c>
      <c r="H5136" s="297" t="s">
        <v>10017</v>
      </c>
      <c r="I5136" s="298" t="s">
        <v>24880</v>
      </c>
      <c r="J5136" s="297" t="s">
        <v>10019</v>
      </c>
    </row>
    <row r="5137" spans="1:10" ht="15" x14ac:dyDescent="0.25">
      <c r="A5137" s="297" t="s">
        <v>24881</v>
      </c>
      <c r="B5137" s="297" t="s">
        <v>20524</v>
      </c>
      <c r="C5137" s="297" t="s">
        <v>20525</v>
      </c>
      <c r="D5137" s="297" t="s">
        <v>18712</v>
      </c>
      <c r="E5137" s="297" t="s">
        <v>21236</v>
      </c>
      <c r="F5137" s="297" t="s">
        <v>24882</v>
      </c>
      <c r="G5137" s="297" t="s">
        <v>223</v>
      </c>
      <c r="H5137" s="297" t="s">
        <v>10017</v>
      </c>
      <c r="I5137" s="298" t="s">
        <v>11990</v>
      </c>
      <c r="J5137" s="297" t="s">
        <v>10019</v>
      </c>
    </row>
    <row r="5138" spans="1:10" ht="15" x14ac:dyDescent="0.25">
      <c r="A5138" s="297" t="s">
        <v>24883</v>
      </c>
      <c r="B5138" s="297" t="s">
        <v>20524</v>
      </c>
      <c r="C5138" s="297" t="s">
        <v>20525</v>
      </c>
      <c r="D5138" s="297" t="s">
        <v>18712</v>
      </c>
      <c r="E5138" s="297" t="s">
        <v>21236</v>
      </c>
      <c r="F5138" s="297" t="s">
        <v>24884</v>
      </c>
      <c r="G5138" s="297" t="s">
        <v>223</v>
      </c>
      <c r="H5138" s="297" t="s">
        <v>10017</v>
      </c>
      <c r="I5138" s="298" t="s">
        <v>24885</v>
      </c>
      <c r="J5138" s="297" t="s">
        <v>10019</v>
      </c>
    </row>
    <row r="5139" spans="1:10" ht="15" x14ac:dyDescent="0.25">
      <c r="A5139" s="297" t="s">
        <v>24886</v>
      </c>
      <c r="B5139" s="297" t="s">
        <v>20524</v>
      </c>
      <c r="C5139" s="297" t="s">
        <v>20525</v>
      </c>
      <c r="D5139" s="297" t="s">
        <v>18712</v>
      </c>
      <c r="E5139" s="297" t="s">
        <v>21236</v>
      </c>
      <c r="F5139" s="297" t="s">
        <v>24887</v>
      </c>
      <c r="G5139" s="297" t="s">
        <v>223</v>
      </c>
      <c r="H5139" s="297" t="s">
        <v>10017</v>
      </c>
      <c r="I5139" s="298" t="s">
        <v>24888</v>
      </c>
      <c r="J5139" s="297" t="s">
        <v>10019</v>
      </c>
    </row>
    <row r="5140" spans="1:10" ht="15" x14ac:dyDescent="0.25">
      <c r="A5140" s="297" t="s">
        <v>24889</v>
      </c>
      <c r="B5140" s="297" t="s">
        <v>20524</v>
      </c>
      <c r="C5140" s="297" t="s">
        <v>20525</v>
      </c>
      <c r="D5140" s="297" t="s">
        <v>18712</v>
      </c>
      <c r="E5140" s="297" t="s">
        <v>21236</v>
      </c>
      <c r="F5140" s="297" t="s">
        <v>24890</v>
      </c>
      <c r="G5140" s="297" t="s">
        <v>223</v>
      </c>
      <c r="H5140" s="297" t="s">
        <v>10017</v>
      </c>
      <c r="I5140" s="298" t="s">
        <v>24891</v>
      </c>
      <c r="J5140" s="297" t="s">
        <v>10019</v>
      </c>
    </row>
    <row r="5141" spans="1:10" ht="15" x14ac:dyDescent="0.25">
      <c r="A5141" s="297" t="s">
        <v>24892</v>
      </c>
      <c r="B5141" s="297" t="s">
        <v>20524</v>
      </c>
      <c r="C5141" s="297" t="s">
        <v>20525</v>
      </c>
      <c r="D5141" s="297" t="s">
        <v>18712</v>
      </c>
      <c r="E5141" s="297" t="s">
        <v>21236</v>
      </c>
      <c r="F5141" s="297" t="s">
        <v>24893</v>
      </c>
      <c r="G5141" s="297" t="s">
        <v>223</v>
      </c>
      <c r="H5141" s="297" t="s">
        <v>10017</v>
      </c>
      <c r="I5141" s="298" t="s">
        <v>24894</v>
      </c>
      <c r="J5141" s="297" t="s">
        <v>10019</v>
      </c>
    </row>
    <row r="5142" spans="1:10" ht="15" x14ac:dyDescent="0.25">
      <c r="A5142" s="297" t="s">
        <v>24895</v>
      </c>
      <c r="B5142" s="297" t="s">
        <v>20524</v>
      </c>
      <c r="C5142" s="297" t="s">
        <v>20525</v>
      </c>
      <c r="D5142" s="297" t="s">
        <v>18712</v>
      </c>
      <c r="E5142" s="297" t="s">
        <v>21236</v>
      </c>
      <c r="F5142" s="297" t="s">
        <v>24896</v>
      </c>
      <c r="G5142" s="297" t="s">
        <v>223</v>
      </c>
      <c r="H5142" s="297" t="s">
        <v>10017</v>
      </c>
      <c r="I5142" s="298" t="s">
        <v>24897</v>
      </c>
      <c r="J5142" s="297" t="s">
        <v>10019</v>
      </c>
    </row>
    <row r="5143" spans="1:10" ht="15" x14ac:dyDescent="0.25">
      <c r="A5143" s="297" t="s">
        <v>24898</v>
      </c>
      <c r="B5143" s="297" t="s">
        <v>20524</v>
      </c>
      <c r="C5143" s="297" t="s">
        <v>20525</v>
      </c>
      <c r="D5143" s="297" t="s">
        <v>18712</v>
      </c>
      <c r="E5143" s="297" t="s">
        <v>21236</v>
      </c>
      <c r="F5143" s="297" t="s">
        <v>24899</v>
      </c>
      <c r="G5143" s="297" t="s">
        <v>223</v>
      </c>
      <c r="H5143" s="297" t="s">
        <v>10017</v>
      </c>
      <c r="I5143" s="298" t="s">
        <v>24036</v>
      </c>
      <c r="J5143" s="297" t="s">
        <v>10019</v>
      </c>
    </row>
    <row r="5144" spans="1:10" ht="15" x14ac:dyDescent="0.25">
      <c r="A5144" s="297" t="s">
        <v>24900</v>
      </c>
      <c r="B5144" s="297" t="s">
        <v>20524</v>
      </c>
      <c r="C5144" s="297" t="s">
        <v>20525</v>
      </c>
      <c r="D5144" s="297" t="s">
        <v>18712</v>
      </c>
      <c r="E5144" s="297" t="s">
        <v>21236</v>
      </c>
      <c r="F5144" s="297" t="s">
        <v>24901</v>
      </c>
      <c r="G5144" s="297" t="s">
        <v>223</v>
      </c>
      <c r="H5144" s="297" t="s">
        <v>10017</v>
      </c>
      <c r="I5144" s="298" t="s">
        <v>22105</v>
      </c>
      <c r="J5144" s="297" t="s">
        <v>10019</v>
      </c>
    </row>
    <row r="5145" spans="1:10" ht="15" x14ac:dyDescent="0.25">
      <c r="A5145" s="297" t="s">
        <v>24902</v>
      </c>
      <c r="B5145" s="297" t="s">
        <v>20524</v>
      </c>
      <c r="C5145" s="297" t="s">
        <v>20525</v>
      </c>
      <c r="D5145" s="297" t="s">
        <v>18712</v>
      </c>
      <c r="E5145" s="297" t="s">
        <v>21236</v>
      </c>
      <c r="F5145" s="297" t="s">
        <v>24903</v>
      </c>
      <c r="G5145" s="297" t="s">
        <v>223</v>
      </c>
      <c r="H5145" s="297" t="s">
        <v>10017</v>
      </c>
      <c r="I5145" s="298" t="s">
        <v>24904</v>
      </c>
      <c r="J5145" s="297" t="s">
        <v>10019</v>
      </c>
    </row>
    <row r="5146" spans="1:10" ht="15" x14ac:dyDescent="0.25">
      <c r="A5146" s="297" t="s">
        <v>24905</v>
      </c>
      <c r="B5146" s="297" t="s">
        <v>20524</v>
      </c>
      <c r="C5146" s="297" t="s">
        <v>20525</v>
      </c>
      <c r="D5146" s="297" t="s">
        <v>18712</v>
      </c>
      <c r="E5146" s="297" t="s">
        <v>21236</v>
      </c>
      <c r="F5146" s="297" t="s">
        <v>24906</v>
      </c>
      <c r="G5146" s="297" t="s">
        <v>223</v>
      </c>
      <c r="H5146" s="297" t="s">
        <v>10017</v>
      </c>
      <c r="I5146" s="298" t="s">
        <v>24907</v>
      </c>
      <c r="J5146" s="297" t="s">
        <v>10019</v>
      </c>
    </row>
    <row r="5147" spans="1:10" ht="15" x14ac:dyDescent="0.25">
      <c r="A5147" s="297" t="s">
        <v>24908</v>
      </c>
      <c r="B5147" s="297" t="s">
        <v>20524</v>
      </c>
      <c r="C5147" s="297" t="s">
        <v>20525</v>
      </c>
      <c r="D5147" s="297" t="s">
        <v>18712</v>
      </c>
      <c r="E5147" s="297" t="s">
        <v>21236</v>
      </c>
      <c r="F5147" s="297" t="s">
        <v>24909</v>
      </c>
      <c r="G5147" s="297" t="s">
        <v>223</v>
      </c>
      <c r="H5147" s="297" t="s">
        <v>10017</v>
      </c>
      <c r="I5147" s="298" t="s">
        <v>24910</v>
      </c>
      <c r="J5147" s="297" t="s">
        <v>10019</v>
      </c>
    </row>
    <row r="5148" spans="1:10" ht="15" x14ac:dyDescent="0.25">
      <c r="A5148" s="297" t="s">
        <v>24911</v>
      </c>
      <c r="B5148" s="297" t="s">
        <v>20524</v>
      </c>
      <c r="C5148" s="297" t="s">
        <v>20525</v>
      </c>
      <c r="D5148" s="297" t="s">
        <v>18712</v>
      </c>
      <c r="E5148" s="297" t="s">
        <v>21236</v>
      </c>
      <c r="F5148" s="297" t="s">
        <v>24912</v>
      </c>
      <c r="G5148" s="297" t="s">
        <v>223</v>
      </c>
      <c r="H5148" s="297" t="s">
        <v>10017</v>
      </c>
      <c r="I5148" s="298" t="s">
        <v>24913</v>
      </c>
      <c r="J5148" s="297" t="s">
        <v>10019</v>
      </c>
    </row>
    <row r="5149" spans="1:10" ht="15" x14ac:dyDescent="0.25">
      <c r="A5149" s="297" t="s">
        <v>24914</v>
      </c>
      <c r="B5149" s="297" t="s">
        <v>20524</v>
      </c>
      <c r="C5149" s="297" t="s">
        <v>20525</v>
      </c>
      <c r="D5149" s="297" t="s">
        <v>18712</v>
      </c>
      <c r="E5149" s="297" t="s">
        <v>21236</v>
      </c>
      <c r="F5149" s="297" t="s">
        <v>24915</v>
      </c>
      <c r="G5149" s="297" t="s">
        <v>223</v>
      </c>
      <c r="H5149" s="297" t="s">
        <v>10017</v>
      </c>
      <c r="I5149" s="298" t="s">
        <v>24916</v>
      </c>
      <c r="J5149" s="297" t="s">
        <v>10019</v>
      </c>
    </row>
    <row r="5150" spans="1:10" ht="15" x14ac:dyDescent="0.25">
      <c r="A5150" s="297" t="s">
        <v>24917</v>
      </c>
      <c r="B5150" s="297" t="s">
        <v>20524</v>
      </c>
      <c r="C5150" s="297" t="s">
        <v>20525</v>
      </c>
      <c r="D5150" s="297" t="s">
        <v>18712</v>
      </c>
      <c r="E5150" s="297" t="s">
        <v>21236</v>
      </c>
      <c r="F5150" s="297" t="s">
        <v>24918</v>
      </c>
      <c r="G5150" s="297" t="s">
        <v>223</v>
      </c>
      <c r="H5150" s="297" t="s">
        <v>10017</v>
      </c>
      <c r="I5150" s="298" t="s">
        <v>13272</v>
      </c>
      <c r="J5150" s="297" t="s">
        <v>10019</v>
      </c>
    </row>
    <row r="5151" spans="1:10" ht="15" x14ac:dyDescent="0.25">
      <c r="A5151" s="297" t="s">
        <v>24919</v>
      </c>
      <c r="B5151" s="297" t="s">
        <v>20524</v>
      </c>
      <c r="C5151" s="297" t="s">
        <v>20525</v>
      </c>
      <c r="D5151" s="297" t="s">
        <v>18712</v>
      </c>
      <c r="E5151" s="297" t="s">
        <v>21236</v>
      </c>
      <c r="F5151" s="297" t="s">
        <v>24920</v>
      </c>
      <c r="G5151" s="297" t="s">
        <v>223</v>
      </c>
      <c r="H5151" s="297" t="s">
        <v>10017</v>
      </c>
      <c r="I5151" s="298" t="s">
        <v>24921</v>
      </c>
      <c r="J5151" s="297" t="s">
        <v>10019</v>
      </c>
    </row>
    <row r="5152" spans="1:10" ht="15" x14ac:dyDescent="0.25">
      <c r="A5152" s="297" t="s">
        <v>24922</v>
      </c>
      <c r="B5152" s="297" t="s">
        <v>20524</v>
      </c>
      <c r="C5152" s="297" t="s">
        <v>20525</v>
      </c>
      <c r="D5152" s="297" t="s">
        <v>18712</v>
      </c>
      <c r="E5152" s="297" t="s">
        <v>21236</v>
      </c>
      <c r="F5152" s="297" t="s">
        <v>24923</v>
      </c>
      <c r="G5152" s="297" t="s">
        <v>223</v>
      </c>
      <c r="H5152" s="297" t="s">
        <v>10017</v>
      </c>
      <c r="I5152" s="298" t="s">
        <v>24924</v>
      </c>
      <c r="J5152" s="297" t="s">
        <v>10019</v>
      </c>
    </row>
    <row r="5153" spans="1:10" ht="15" x14ac:dyDescent="0.25">
      <c r="A5153" s="297" t="s">
        <v>24925</v>
      </c>
      <c r="B5153" s="297" t="s">
        <v>20524</v>
      </c>
      <c r="C5153" s="297" t="s">
        <v>20525</v>
      </c>
      <c r="D5153" s="297" t="s">
        <v>18712</v>
      </c>
      <c r="E5153" s="297" t="s">
        <v>21236</v>
      </c>
      <c r="F5153" s="297" t="s">
        <v>24926</v>
      </c>
      <c r="G5153" s="297" t="s">
        <v>223</v>
      </c>
      <c r="H5153" s="297" t="s">
        <v>10017</v>
      </c>
      <c r="I5153" s="298" t="s">
        <v>17713</v>
      </c>
      <c r="J5153" s="297" t="s">
        <v>10019</v>
      </c>
    </row>
    <row r="5154" spans="1:10" ht="15" x14ac:dyDescent="0.25">
      <c r="A5154" s="297" t="s">
        <v>24929</v>
      </c>
      <c r="B5154" s="297" t="s">
        <v>20524</v>
      </c>
      <c r="C5154" s="297" t="s">
        <v>20525</v>
      </c>
      <c r="D5154" s="297" t="s">
        <v>24927</v>
      </c>
      <c r="E5154" s="297" t="s">
        <v>24928</v>
      </c>
      <c r="F5154" s="297" t="s">
        <v>24930</v>
      </c>
      <c r="G5154" s="297" t="s">
        <v>223</v>
      </c>
      <c r="H5154" s="297" t="s">
        <v>10017</v>
      </c>
      <c r="I5154" s="298" t="s">
        <v>24931</v>
      </c>
      <c r="J5154" s="297" t="s">
        <v>10019</v>
      </c>
    </row>
    <row r="5155" spans="1:10" ht="15" x14ac:dyDescent="0.25">
      <c r="A5155" s="297" t="s">
        <v>24932</v>
      </c>
      <c r="B5155" s="297" t="s">
        <v>20524</v>
      </c>
      <c r="C5155" s="297" t="s">
        <v>20525</v>
      </c>
      <c r="D5155" s="297" t="s">
        <v>24927</v>
      </c>
      <c r="E5155" s="297" t="s">
        <v>24928</v>
      </c>
      <c r="F5155" s="297" t="s">
        <v>24933</v>
      </c>
      <c r="G5155" s="297" t="s">
        <v>223</v>
      </c>
      <c r="H5155" s="297" t="s">
        <v>10017</v>
      </c>
      <c r="I5155" s="298" t="s">
        <v>24934</v>
      </c>
      <c r="J5155" s="297" t="s">
        <v>10019</v>
      </c>
    </row>
    <row r="5156" spans="1:10" ht="15" x14ac:dyDescent="0.25">
      <c r="A5156" s="297" t="s">
        <v>24935</v>
      </c>
      <c r="B5156" s="297" t="s">
        <v>20524</v>
      </c>
      <c r="C5156" s="297" t="s">
        <v>20525</v>
      </c>
      <c r="D5156" s="297" t="s">
        <v>24927</v>
      </c>
      <c r="E5156" s="297" t="s">
        <v>24928</v>
      </c>
      <c r="F5156" s="297" t="s">
        <v>24936</v>
      </c>
      <c r="G5156" s="297" t="s">
        <v>223</v>
      </c>
      <c r="H5156" s="297" t="s">
        <v>10017</v>
      </c>
      <c r="I5156" s="298" t="s">
        <v>24937</v>
      </c>
      <c r="J5156" s="297" t="s">
        <v>10019</v>
      </c>
    </row>
    <row r="5157" spans="1:10" ht="15" x14ac:dyDescent="0.25">
      <c r="A5157" s="297" t="s">
        <v>24938</v>
      </c>
      <c r="B5157" s="297" t="s">
        <v>20524</v>
      </c>
      <c r="C5157" s="297" t="s">
        <v>20525</v>
      </c>
      <c r="D5157" s="297" t="s">
        <v>24927</v>
      </c>
      <c r="E5157" s="297" t="s">
        <v>24928</v>
      </c>
      <c r="F5157" s="297" t="s">
        <v>24939</v>
      </c>
      <c r="G5157" s="297" t="s">
        <v>223</v>
      </c>
      <c r="H5157" s="297" t="s">
        <v>10017</v>
      </c>
      <c r="I5157" s="298" t="s">
        <v>24940</v>
      </c>
      <c r="J5157" s="297" t="s">
        <v>10019</v>
      </c>
    </row>
    <row r="5158" spans="1:10" ht="15" x14ac:dyDescent="0.25">
      <c r="A5158" s="297" t="s">
        <v>24941</v>
      </c>
      <c r="B5158" s="297" t="s">
        <v>20524</v>
      </c>
      <c r="C5158" s="297" t="s">
        <v>20525</v>
      </c>
      <c r="D5158" s="297" t="s">
        <v>24927</v>
      </c>
      <c r="E5158" s="297" t="s">
        <v>24928</v>
      </c>
      <c r="F5158" s="297" t="s">
        <v>1840</v>
      </c>
      <c r="G5158" s="297" t="s">
        <v>223</v>
      </c>
      <c r="H5158" s="297" t="s">
        <v>10017</v>
      </c>
      <c r="I5158" s="298" t="s">
        <v>24942</v>
      </c>
      <c r="J5158" s="297" t="s">
        <v>10019</v>
      </c>
    </row>
    <row r="5159" spans="1:10" ht="15" x14ac:dyDescent="0.25">
      <c r="A5159" s="297" t="s">
        <v>24943</v>
      </c>
      <c r="B5159" s="297" t="s">
        <v>20524</v>
      </c>
      <c r="C5159" s="297" t="s">
        <v>20525</v>
      </c>
      <c r="D5159" s="297" t="s">
        <v>24927</v>
      </c>
      <c r="E5159" s="297" t="s">
        <v>24928</v>
      </c>
      <c r="F5159" s="297" t="s">
        <v>24944</v>
      </c>
      <c r="G5159" s="297" t="s">
        <v>223</v>
      </c>
      <c r="H5159" s="297" t="s">
        <v>10017</v>
      </c>
      <c r="I5159" s="298" t="s">
        <v>24945</v>
      </c>
      <c r="J5159" s="297" t="s">
        <v>10019</v>
      </c>
    </row>
    <row r="5160" spans="1:10" ht="15" x14ac:dyDescent="0.25">
      <c r="A5160" s="297" t="s">
        <v>9988</v>
      </c>
      <c r="B5160" s="297" t="s">
        <v>20524</v>
      </c>
      <c r="C5160" s="297" t="s">
        <v>20525</v>
      </c>
      <c r="D5160" s="297" t="s">
        <v>24927</v>
      </c>
      <c r="E5160" s="297" t="s">
        <v>24928</v>
      </c>
      <c r="F5160" s="297" t="s">
        <v>687</v>
      </c>
      <c r="G5160" s="297" t="s">
        <v>223</v>
      </c>
      <c r="H5160" s="297" t="s">
        <v>10017</v>
      </c>
      <c r="I5160" s="298" t="s">
        <v>24946</v>
      </c>
      <c r="J5160" s="297" t="s">
        <v>10019</v>
      </c>
    </row>
    <row r="5161" spans="1:10" ht="15" x14ac:dyDescent="0.25">
      <c r="A5161" s="297" t="s">
        <v>24947</v>
      </c>
      <c r="B5161" s="297" t="s">
        <v>20524</v>
      </c>
      <c r="C5161" s="297" t="s">
        <v>20525</v>
      </c>
      <c r="D5161" s="297" t="s">
        <v>24927</v>
      </c>
      <c r="E5161" s="297" t="s">
        <v>24928</v>
      </c>
      <c r="F5161" s="297" t="s">
        <v>24948</v>
      </c>
      <c r="G5161" s="297" t="s">
        <v>223</v>
      </c>
      <c r="H5161" s="297" t="s">
        <v>10017</v>
      </c>
      <c r="I5161" s="298" t="s">
        <v>24949</v>
      </c>
      <c r="J5161" s="297" t="s">
        <v>10019</v>
      </c>
    </row>
    <row r="5162" spans="1:10" ht="15" x14ac:dyDescent="0.25">
      <c r="A5162" s="297" t="s">
        <v>24950</v>
      </c>
      <c r="B5162" s="297" t="s">
        <v>20524</v>
      </c>
      <c r="C5162" s="297" t="s">
        <v>20525</v>
      </c>
      <c r="D5162" s="297" t="s">
        <v>24927</v>
      </c>
      <c r="E5162" s="297" t="s">
        <v>24928</v>
      </c>
      <c r="F5162" s="297" t="s">
        <v>24951</v>
      </c>
      <c r="G5162" s="297" t="s">
        <v>223</v>
      </c>
      <c r="H5162" s="297" t="s">
        <v>10017</v>
      </c>
      <c r="I5162" s="298" t="s">
        <v>24952</v>
      </c>
      <c r="J5162" s="297" t="s">
        <v>10019</v>
      </c>
    </row>
    <row r="5163" spans="1:10" ht="15" x14ac:dyDescent="0.25">
      <c r="A5163" s="297" t="s">
        <v>24953</v>
      </c>
      <c r="B5163" s="297" t="s">
        <v>20524</v>
      </c>
      <c r="C5163" s="297" t="s">
        <v>20525</v>
      </c>
      <c r="D5163" s="297" t="s">
        <v>24927</v>
      </c>
      <c r="E5163" s="297" t="s">
        <v>24928</v>
      </c>
      <c r="F5163" s="297" t="s">
        <v>24954</v>
      </c>
      <c r="G5163" s="297" t="s">
        <v>223</v>
      </c>
      <c r="H5163" s="297" t="s">
        <v>10017</v>
      </c>
      <c r="I5163" s="298" t="s">
        <v>24955</v>
      </c>
      <c r="J5163" s="297" t="s">
        <v>10019</v>
      </c>
    </row>
    <row r="5164" spans="1:10" ht="15" x14ac:dyDescent="0.25">
      <c r="A5164" s="297" t="s">
        <v>24956</v>
      </c>
      <c r="B5164" s="297" t="s">
        <v>20524</v>
      </c>
      <c r="C5164" s="297" t="s">
        <v>20525</v>
      </c>
      <c r="D5164" s="297" t="s">
        <v>24927</v>
      </c>
      <c r="E5164" s="297" t="s">
        <v>24928</v>
      </c>
      <c r="F5164" s="297" t="s">
        <v>24957</v>
      </c>
      <c r="G5164" s="297" t="s">
        <v>223</v>
      </c>
      <c r="H5164" s="297" t="s">
        <v>10017</v>
      </c>
      <c r="I5164" s="298" t="s">
        <v>24958</v>
      </c>
      <c r="J5164" s="297" t="s">
        <v>10019</v>
      </c>
    </row>
    <row r="5165" spans="1:10" ht="15" x14ac:dyDescent="0.25">
      <c r="A5165" s="297" t="s">
        <v>24959</v>
      </c>
      <c r="B5165" s="297" t="s">
        <v>20524</v>
      </c>
      <c r="C5165" s="297" t="s">
        <v>20525</v>
      </c>
      <c r="D5165" s="297" t="s">
        <v>24927</v>
      </c>
      <c r="E5165" s="297" t="s">
        <v>24928</v>
      </c>
      <c r="F5165" s="297" t="s">
        <v>24960</v>
      </c>
      <c r="G5165" s="297" t="s">
        <v>223</v>
      </c>
      <c r="H5165" s="297" t="s">
        <v>10017</v>
      </c>
      <c r="I5165" s="298" t="s">
        <v>24961</v>
      </c>
      <c r="J5165" s="297" t="s">
        <v>10019</v>
      </c>
    </row>
    <row r="5166" spans="1:10" ht="15" x14ac:dyDescent="0.25">
      <c r="A5166" s="297" t="s">
        <v>24962</v>
      </c>
      <c r="B5166" s="297" t="s">
        <v>20524</v>
      </c>
      <c r="C5166" s="297" t="s">
        <v>20525</v>
      </c>
      <c r="D5166" s="297" t="s">
        <v>24927</v>
      </c>
      <c r="E5166" s="297" t="s">
        <v>24928</v>
      </c>
      <c r="F5166" s="297" t="s">
        <v>24963</v>
      </c>
      <c r="G5166" s="297" t="s">
        <v>223</v>
      </c>
      <c r="H5166" s="297" t="s">
        <v>10017</v>
      </c>
      <c r="I5166" s="298" t="s">
        <v>24964</v>
      </c>
      <c r="J5166" s="297" t="s">
        <v>10019</v>
      </c>
    </row>
    <row r="5167" spans="1:10" ht="15" x14ac:dyDescent="0.25">
      <c r="A5167" s="297" t="s">
        <v>24965</v>
      </c>
      <c r="B5167" s="297" t="s">
        <v>20524</v>
      </c>
      <c r="C5167" s="297" t="s">
        <v>20525</v>
      </c>
      <c r="D5167" s="297" t="s">
        <v>24927</v>
      </c>
      <c r="E5167" s="297" t="s">
        <v>24928</v>
      </c>
      <c r="F5167" s="297" t="s">
        <v>24966</v>
      </c>
      <c r="G5167" s="297" t="s">
        <v>223</v>
      </c>
      <c r="H5167" s="297" t="s">
        <v>10017</v>
      </c>
      <c r="I5167" s="298" t="s">
        <v>24967</v>
      </c>
      <c r="J5167" s="297" t="s">
        <v>10019</v>
      </c>
    </row>
    <row r="5168" spans="1:10" ht="15" x14ac:dyDescent="0.25">
      <c r="A5168" s="297" t="s">
        <v>24968</v>
      </c>
      <c r="B5168" s="297" t="s">
        <v>20524</v>
      </c>
      <c r="C5168" s="297" t="s">
        <v>20525</v>
      </c>
      <c r="D5168" s="297" t="s">
        <v>24927</v>
      </c>
      <c r="E5168" s="297" t="s">
        <v>24928</v>
      </c>
      <c r="F5168" s="297" t="s">
        <v>24969</v>
      </c>
      <c r="G5168" s="297" t="s">
        <v>223</v>
      </c>
      <c r="H5168" s="297" t="s">
        <v>10017</v>
      </c>
      <c r="I5168" s="298" t="s">
        <v>24970</v>
      </c>
      <c r="J5168" s="297" t="s">
        <v>10019</v>
      </c>
    </row>
    <row r="5169" spans="1:10" ht="15" x14ac:dyDescent="0.25">
      <c r="A5169" s="297" t="s">
        <v>24971</v>
      </c>
      <c r="B5169" s="297" t="s">
        <v>20524</v>
      </c>
      <c r="C5169" s="297" t="s">
        <v>20525</v>
      </c>
      <c r="D5169" s="297" t="s">
        <v>24927</v>
      </c>
      <c r="E5169" s="297" t="s">
        <v>24928</v>
      </c>
      <c r="F5169" s="297" t="s">
        <v>24972</v>
      </c>
      <c r="G5169" s="297" t="s">
        <v>223</v>
      </c>
      <c r="H5169" s="297" t="s">
        <v>10017</v>
      </c>
      <c r="I5169" s="298" t="s">
        <v>24973</v>
      </c>
      <c r="J5169" s="297" t="s">
        <v>10019</v>
      </c>
    </row>
    <row r="5170" spans="1:10" ht="15" x14ac:dyDescent="0.25">
      <c r="A5170" s="297" t="s">
        <v>24974</v>
      </c>
      <c r="B5170" s="297" t="s">
        <v>20524</v>
      </c>
      <c r="C5170" s="297" t="s">
        <v>20525</v>
      </c>
      <c r="D5170" s="297" t="s">
        <v>24927</v>
      </c>
      <c r="E5170" s="297" t="s">
        <v>24928</v>
      </c>
      <c r="F5170" s="297" t="s">
        <v>24975</v>
      </c>
      <c r="G5170" s="297" t="s">
        <v>223</v>
      </c>
      <c r="H5170" s="297" t="s">
        <v>10017</v>
      </c>
      <c r="I5170" s="298" t="s">
        <v>24976</v>
      </c>
      <c r="J5170" s="297" t="s">
        <v>10019</v>
      </c>
    </row>
    <row r="5171" spans="1:10" ht="15" x14ac:dyDescent="0.25">
      <c r="A5171" s="297" t="s">
        <v>24977</v>
      </c>
      <c r="B5171" s="297" t="s">
        <v>20524</v>
      </c>
      <c r="C5171" s="297" t="s">
        <v>20525</v>
      </c>
      <c r="D5171" s="297" t="s">
        <v>24927</v>
      </c>
      <c r="E5171" s="297" t="s">
        <v>24928</v>
      </c>
      <c r="F5171" s="297" t="s">
        <v>24978</v>
      </c>
      <c r="G5171" s="297" t="s">
        <v>223</v>
      </c>
      <c r="H5171" s="297" t="s">
        <v>10017</v>
      </c>
      <c r="I5171" s="298" t="s">
        <v>24979</v>
      </c>
      <c r="J5171" s="297" t="s">
        <v>10019</v>
      </c>
    </row>
    <row r="5172" spans="1:10" ht="15" x14ac:dyDescent="0.25">
      <c r="A5172" s="297" t="s">
        <v>24980</v>
      </c>
      <c r="B5172" s="297" t="s">
        <v>20524</v>
      </c>
      <c r="C5172" s="297" t="s">
        <v>20525</v>
      </c>
      <c r="D5172" s="297" t="s">
        <v>24927</v>
      </c>
      <c r="E5172" s="297" t="s">
        <v>24928</v>
      </c>
      <c r="F5172" s="297" t="s">
        <v>24981</v>
      </c>
      <c r="G5172" s="297" t="s">
        <v>223</v>
      </c>
      <c r="H5172" s="297" t="s">
        <v>10017</v>
      </c>
      <c r="I5172" s="298" t="s">
        <v>24982</v>
      </c>
      <c r="J5172" s="297" t="s">
        <v>10019</v>
      </c>
    </row>
    <row r="5173" spans="1:10" ht="15" x14ac:dyDescent="0.25">
      <c r="A5173" s="297" t="s">
        <v>24983</v>
      </c>
      <c r="B5173" s="297" t="s">
        <v>20524</v>
      </c>
      <c r="C5173" s="297" t="s">
        <v>20525</v>
      </c>
      <c r="D5173" s="297" t="s">
        <v>24927</v>
      </c>
      <c r="E5173" s="297" t="s">
        <v>24928</v>
      </c>
      <c r="F5173" s="297" t="s">
        <v>24984</v>
      </c>
      <c r="G5173" s="297" t="s">
        <v>223</v>
      </c>
      <c r="H5173" s="297" t="s">
        <v>10017</v>
      </c>
      <c r="I5173" s="298" t="s">
        <v>24985</v>
      </c>
      <c r="J5173" s="297" t="s">
        <v>10019</v>
      </c>
    </row>
    <row r="5174" spans="1:10" ht="15" x14ac:dyDescent="0.25">
      <c r="A5174" s="297" t="s">
        <v>24986</v>
      </c>
      <c r="B5174" s="297" t="s">
        <v>20524</v>
      </c>
      <c r="C5174" s="297" t="s">
        <v>20525</v>
      </c>
      <c r="D5174" s="297" t="s">
        <v>24927</v>
      </c>
      <c r="E5174" s="297" t="s">
        <v>24928</v>
      </c>
      <c r="F5174" s="297" t="s">
        <v>24987</v>
      </c>
      <c r="G5174" s="297" t="s">
        <v>223</v>
      </c>
      <c r="H5174" s="297" t="s">
        <v>10017</v>
      </c>
      <c r="I5174" s="298" t="s">
        <v>24988</v>
      </c>
      <c r="J5174" s="297" t="s">
        <v>10019</v>
      </c>
    </row>
    <row r="5175" spans="1:10" ht="15" x14ac:dyDescent="0.25">
      <c r="A5175" s="297" t="s">
        <v>9987</v>
      </c>
      <c r="B5175" s="297" t="s">
        <v>20524</v>
      </c>
      <c r="C5175" s="297" t="s">
        <v>20525</v>
      </c>
      <c r="D5175" s="297" t="s">
        <v>24927</v>
      </c>
      <c r="E5175" s="297" t="s">
        <v>24928</v>
      </c>
      <c r="F5175" s="297" t="s">
        <v>680</v>
      </c>
      <c r="G5175" s="297" t="s">
        <v>223</v>
      </c>
      <c r="H5175" s="297" t="s">
        <v>10017</v>
      </c>
      <c r="I5175" s="298" t="s">
        <v>24989</v>
      </c>
      <c r="J5175" s="297" t="s">
        <v>10019</v>
      </c>
    </row>
    <row r="5176" spans="1:10" ht="15" x14ac:dyDescent="0.25">
      <c r="A5176" s="297" t="s">
        <v>24990</v>
      </c>
      <c r="B5176" s="297" t="s">
        <v>20524</v>
      </c>
      <c r="C5176" s="297" t="s">
        <v>20525</v>
      </c>
      <c r="D5176" s="297" t="s">
        <v>24927</v>
      </c>
      <c r="E5176" s="297" t="s">
        <v>24928</v>
      </c>
      <c r="F5176" s="297" t="s">
        <v>24991</v>
      </c>
      <c r="G5176" s="297" t="s">
        <v>223</v>
      </c>
      <c r="H5176" s="297" t="s">
        <v>10017</v>
      </c>
      <c r="I5176" s="298" t="s">
        <v>24992</v>
      </c>
      <c r="J5176" s="297" t="s">
        <v>10019</v>
      </c>
    </row>
    <row r="5177" spans="1:10" ht="15" x14ac:dyDescent="0.25">
      <c r="A5177" s="297" t="s">
        <v>24993</v>
      </c>
      <c r="B5177" s="297" t="s">
        <v>20524</v>
      </c>
      <c r="C5177" s="297" t="s">
        <v>20525</v>
      </c>
      <c r="D5177" s="297" t="s">
        <v>24927</v>
      </c>
      <c r="E5177" s="297" t="s">
        <v>24928</v>
      </c>
      <c r="F5177" s="297" t="s">
        <v>24994</v>
      </c>
      <c r="G5177" s="297" t="s">
        <v>223</v>
      </c>
      <c r="H5177" s="297" t="s">
        <v>10017</v>
      </c>
      <c r="I5177" s="298" t="s">
        <v>24995</v>
      </c>
      <c r="J5177" s="297" t="s">
        <v>10019</v>
      </c>
    </row>
    <row r="5178" spans="1:10" ht="15" x14ac:dyDescent="0.25">
      <c r="A5178" s="297" t="s">
        <v>24996</v>
      </c>
      <c r="B5178" s="297" t="s">
        <v>20524</v>
      </c>
      <c r="C5178" s="297" t="s">
        <v>20525</v>
      </c>
      <c r="D5178" s="297" t="s">
        <v>24927</v>
      </c>
      <c r="E5178" s="297" t="s">
        <v>24928</v>
      </c>
      <c r="F5178" s="297" t="s">
        <v>24997</v>
      </c>
      <c r="G5178" s="297" t="s">
        <v>223</v>
      </c>
      <c r="H5178" s="297" t="s">
        <v>10017</v>
      </c>
      <c r="I5178" s="298" t="s">
        <v>24998</v>
      </c>
      <c r="J5178" s="297" t="s">
        <v>10019</v>
      </c>
    </row>
    <row r="5179" spans="1:10" ht="15" x14ac:dyDescent="0.25">
      <c r="A5179" s="297" t="s">
        <v>24999</v>
      </c>
      <c r="B5179" s="297" t="s">
        <v>20524</v>
      </c>
      <c r="C5179" s="297" t="s">
        <v>20525</v>
      </c>
      <c r="D5179" s="297" t="s">
        <v>24927</v>
      </c>
      <c r="E5179" s="297" t="s">
        <v>24928</v>
      </c>
      <c r="F5179" s="297" t="s">
        <v>25000</v>
      </c>
      <c r="G5179" s="297" t="s">
        <v>223</v>
      </c>
      <c r="H5179" s="297" t="s">
        <v>10017</v>
      </c>
      <c r="I5179" s="298" t="s">
        <v>25001</v>
      </c>
      <c r="J5179" s="297" t="s">
        <v>10019</v>
      </c>
    </row>
    <row r="5180" spans="1:10" ht="15" x14ac:dyDescent="0.25">
      <c r="A5180" s="297" t="s">
        <v>25002</v>
      </c>
      <c r="B5180" s="297" t="s">
        <v>20524</v>
      </c>
      <c r="C5180" s="297" t="s">
        <v>20525</v>
      </c>
      <c r="D5180" s="297" t="s">
        <v>24927</v>
      </c>
      <c r="E5180" s="297" t="s">
        <v>24928</v>
      </c>
      <c r="F5180" s="297" t="s">
        <v>25003</v>
      </c>
      <c r="G5180" s="297" t="s">
        <v>223</v>
      </c>
      <c r="H5180" s="297" t="s">
        <v>10017</v>
      </c>
      <c r="I5180" s="298" t="s">
        <v>25004</v>
      </c>
      <c r="J5180" s="297" t="s">
        <v>10019</v>
      </c>
    </row>
    <row r="5181" spans="1:10" ht="15" x14ac:dyDescent="0.25">
      <c r="A5181" s="297" t="s">
        <v>9995</v>
      </c>
      <c r="B5181" s="297" t="s">
        <v>20524</v>
      </c>
      <c r="C5181" s="297" t="s">
        <v>20525</v>
      </c>
      <c r="D5181" s="297" t="s">
        <v>24927</v>
      </c>
      <c r="E5181" s="297" t="s">
        <v>24928</v>
      </c>
      <c r="F5181" s="297" t="s">
        <v>1038</v>
      </c>
      <c r="G5181" s="297" t="s">
        <v>223</v>
      </c>
      <c r="H5181" s="297" t="s">
        <v>10017</v>
      </c>
      <c r="I5181" s="298" t="s">
        <v>25005</v>
      </c>
      <c r="J5181" s="297" t="s">
        <v>10019</v>
      </c>
    </row>
    <row r="5182" spans="1:10" ht="15" x14ac:dyDescent="0.25">
      <c r="A5182" s="297" t="s">
        <v>25006</v>
      </c>
      <c r="B5182" s="297" t="s">
        <v>20524</v>
      </c>
      <c r="C5182" s="297" t="s">
        <v>20525</v>
      </c>
      <c r="D5182" s="297" t="s">
        <v>24927</v>
      </c>
      <c r="E5182" s="297" t="s">
        <v>24928</v>
      </c>
      <c r="F5182" s="297" t="s">
        <v>25007</v>
      </c>
      <c r="G5182" s="297" t="s">
        <v>223</v>
      </c>
      <c r="H5182" s="297" t="s">
        <v>10017</v>
      </c>
      <c r="I5182" s="298" t="s">
        <v>12890</v>
      </c>
      <c r="J5182" s="297" t="s">
        <v>10019</v>
      </c>
    </row>
    <row r="5183" spans="1:10" ht="15" x14ac:dyDescent="0.25">
      <c r="A5183" s="297" t="s">
        <v>25008</v>
      </c>
      <c r="B5183" s="297" t="s">
        <v>20524</v>
      </c>
      <c r="C5183" s="297" t="s">
        <v>20525</v>
      </c>
      <c r="D5183" s="297" t="s">
        <v>24927</v>
      </c>
      <c r="E5183" s="297" t="s">
        <v>24928</v>
      </c>
      <c r="F5183" s="297" t="s">
        <v>25009</v>
      </c>
      <c r="G5183" s="297" t="s">
        <v>223</v>
      </c>
      <c r="H5183" s="297" t="s">
        <v>10017</v>
      </c>
      <c r="I5183" s="298" t="s">
        <v>23297</v>
      </c>
      <c r="J5183" s="297" t="s">
        <v>10019</v>
      </c>
    </row>
    <row r="5184" spans="1:10" ht="15" x14ac:dyDescent="0.25">
      <c r="A5184" s="297" t="s">
        <v>25010</v>
      </c>
      <c r="B5184" s="297" t="s">
        <v>20524</v>
      </c>
      <c r="C5184" s="297" t="s">
        <v>20525</v>
      </c>
      <c r="D5184" s="297" t="s">
        <v>24927</v>
      </c>
      <c r="E5184" s="297" t="s">
        <v>24928</v>
      </c>
      <c r="F5184" s="297" t="s">
        <v>25011</v>
      </c>
      <c r="G5184" s="297" t="s">
        <v>223</v>
      </c>
      <c r="H5184" s="297" t="s">
        <v>10017</v>
      </c>
      <c r="I5184" s="298" t="s">
        <v>25012</v>
      </c>
      <c r="J5184" s="297" t="s">
        <v>10019</v>
      </c>
    </row>
    <row r="5185" spans="1:10" ht="15" x14ac:dyDescent="0.25">
      <c r="A5185" s="297" t="s">
        <v>25013</v>
      </c>
      <c r="B5185" s="297" t="s">
        <v>20524</v>
      </c>
      <c r="C5185" s="297" t="s">
        <v>20525</v>
      </c>
      <c r="D5185" s="297" t="s">
        <v>24927</v>
      </c>
      <c r="E5185" s="297" t="s">
        <v>24928</v>
      </c>
      <c r="F5185" s="297" t="s">
        <v>25014</v>
      </c>
      <c r="G5185" s="297" t="s">
        <v>223</v>
      </c>
      <c r="H5185" s="297" t="s">
        <v>10017</v>
      </c>
      <c r="I5185" s="298" t="s">
        <v>25015</v>
      </c>
      <c r="J5185" s="297" t="s">
        <v>10019</v>
      </c>
    </row>
    <row r="5186" spans="1:10" ht="15" x14ac:dyDescent="0.25">
      <c r="A5186" s="297" t="s">
        <v>25016</v>
      </c>
      <c r="B5186" s="297" t="s">
        <v>20524</v>
      </c>
      <c r="C5186" s="297" t="s">
        <v>20525</v>
      </c>
      <c r="D5186" s="297" t="s">
        <v>24927</v>
      </c>
      <c r="E5186" s="297" t="s">
        <v>24928</v>
      </c>
      <c r="F5186" s="297" t="s">
        <v>25017</v>
      </c>
      <c r="G5186" s="297" t="s">
        <v>223</v>
      </c>
      <c r="H5186" s="297" t="s">
        <v>10017</v>
      </c>
      <c r="I5186" s="298" t="s">
        <v>25018</v>
      </c>
      <c r="J5186" s="297" t="s">
        <v>10019</v>
      </c>
    </row>
    <row r="5187" spans="1:10" ht="15" x14ac:dyDescent="0.25">
      <c r="A5187" s="297" t="s">
        <v>25019</v>
      </c>
      <c r="B5187" s="297" t="s">
        <v>20524</v>
      </c>
      <c r="C5187" s="297" t="s">
        <v>20525</v>
      </c>
      <c r="D5187" s="297" t="s">
        <v>24927</v>
      </c>
      <c r="E5187" s="297" t="s">
        <v>24928</v>
      </c>
      <c r="F5187" s="297" t="s">
        <v>25020</v>
      </c>
      <c r="G5187" s="297" t="s">
        <v>223</v>
      </c>
      <c r="H5187" s="297" t="s">
        <v>10017</v>
      </c>
      <c r="I5187" s="298" t="s">
        <v>25021</v>
      </c>
      <c r="J5187" s="297" t="s">
        <v>10019</v>
      </c>
    </row>
    <row r="5188" spans="1:10" ht="15" x14ac:dyDescent="0.25">
      <c r="A5188" s="297" t="s">
        <v>25022</v>
      </c>
      <c r="B5188" s="297" t="s">
        <v>20524</v>
      </c>
      <c r="C5188" s="297" t="s">
        <v>20525</v>
      </c>
      <c r="D5188" s="297" t="s">
        <v>24927</v>
      </c>
      <c r="E5188" s="297" t="s">
        <v>24928</v>
      </c>
      <c r="F5188" s="297" t="s">
        <v>25023</v>
      </c>
      <c r="G5188" s="297" t="s">
        <v>223</v>
      </c>
      <c r="H5188" s="297" t="s">
        <v>10017</v>
      </c>
      <c r="I5188" s="298" t="s">
        <v>14113</v>
      </c>
      <c r="J5188" s="297" t="s">
        <v>10019</v>
      </c>
    </row>
    <row r="5189" spans="1:10" ht="15" x14ac:dyDescent="0.25">
      <c r="A5189" s="297" t="s">
        <v>25024</v>
      </c>
      <c r="B5189" s="297" t="s">
        <v>20524</v>
      </c>
      <c r="C5189" s="297" t="s">
        <v>20525</v>
      </c>
      <c r="D5189" s="297" t="s">
        <v>24927</v>
      </c>
      <c r="E5189" s="297" t="s">
        <v>24928</v>
      </c>
      <c r="F5189" s="297" t="s">
        <v>25025</v>
      </c>
      <c r="G5189" s="297" t="s">
        <v>223</v>
      </c>
      <c r="H5189" s="297" t="s">
        <v>10017</v>
      </c>
      <c r="I5189" s="298" t="s">
        <v>24407</v>
      </c>
      <c r="J5189" s="297" t="s">
        <v>10019</v>
      </c>
    </row>
    <row r="5190" spans="1:10" ht="15" x14ac:dyDescent="0.25">
      <c r="A5190" s="297" t="s">
        <v>25026</v>
      </c>
      <c r="B5190" s="297" t="s">
        <v>20524</v>
      </c>
      <c r="C5190" s="297" t="s">
        <v>20525</v>
      </c>
      <c r="D5190" s="297" t="s">
        <v>24927</v>
      </c>
      <c r="E5190" s="297" t="s">
        <v>24928</v>
      </c>
      <c r="F5190" s="297" t="s">
        <v>25027</v>
      </c>
      <c r="G5190" s="297" t="s">
        <v>223</v>
      </c>
      <c r="H5190" s="297" t="s">
        <v>10017</v>
      </c>
      <c r="I5190" s="298" t="s">
        <v>25028</v>
      </c>
      <c r="J5190" s="297" t="s">
        <v>10019</v>
      </c>
    </row>
    <row r="5191" spans="1:10" ht="15" x14ac:dyDescent="0.25">
      <c r="A5191" s="297" t="s">
        <v>25029</v>
      </c>
      <c r="B5191" s="297" t="s">
        <v>20524</v>
      </c>
      <c r="C5191" s="297" t="s">
        <v>20525</v>
      </c>
      <c r="D5191" s="297" t="s">
        <v>24927</v>
      </c>
      <c r="E5191" s="297" t="s">
        <v>24928</v>
      </c>
      <c r="F5191" s="297" t="s">
        <v>25030</v>
      </c>
      <c r="G5191" s="297" t="s">
        <v>223</v>
      </c>
      <c r="H5191" s="297" t="s">
        <v>10017</v>
      </c>
      <c r="I5191" s="298" t="s">
        <v>17649</v>
      </c>
      <c r="J5191" s="297" t="s">
        <v>10019</v>
      </c>
    </row>
    <row r="5192" spans="1:10" ht="15" x14ac:dyDescent="0.25">
      <c r="A5192" s="297" t="s">
        <v>25031</v>
      </c>
      <c r="B5192" s="297" t="s">
        <v>20524</v>
      </c>
      <c r="C5192" s="297" t="s">
        <v>20525</v>
      </c>
      <c r="D5192" s="297" t="s">
        <v>24927</v>
      </c>
      <c r="E5192" s="297" t="s">
        <v>24928</v>
      </c>
      <c r="F5192" s="297" t="s">
        <v>25032</v>
      </c>
      <c r="G5192" s="297" t="s">
        <v>223</v>
      </c>
      <c r="H5192" s="297" t="s">
        <v>10017</v>
      </c>
      <c r="I5192" s="298" t="s">
        <v>25033</v>
      </c>
      <c r="J5192" s="297" t="s">
        <v>10019</v>
      </c>
    </row>
    <row r="5193" spans="1:10" ht="15" x14ac:dyDescent="0.25">
      <c r="A5193" s="297" t="s">
        <v>25034</v>
      </c>
      <c r="B5193" s="297" t="s">
        <v>20524</v>
      </c>
      <c r="C5193" s="297" t="s">
        <v>20525</v>
      </c>
      <c r="D5193" s="297" t="s">
        <v>24927</v>
      </c>
      <c r="E5193" s="297" t="s">
        <v>24928</v>
      </c>
      <c r="F5193" s="297" t="s">
        <v>25035</v>
      </c>
      <c r="G5193" s="297" t="s">
        <v>223</v>
      </c>
      <c r="H5193" s="297" t="s">
        <v>10017</v>
      </c>
      <c r="I5193" s="298" t="s">
        <v>25036</v>
      </c>
      <c r="J5193" s="297" t="s">
        <v>10019</v>
      </c>
    </row>
    <row r="5194" spans="1:10" ht="15" x14ac:dyDescent="0.25">
      <c r="A5194" s="297" t="s">
        <v>25037</v>
      </c>
      <c r="B5194" s="297" t="s">
        <v>20524</v>
      </c>
      <c r="C5194" s="297" t="s">
        <v>20525</v>
      </c>
      <c r="D5194" s="297" t="s">
        <v>24927</v>
      </c>
      <c r="E5194" s="297" t="s">
        <v>24928</v>
      </c>
      <c r="F5194" s="297" t="s">
        <v>25038</v>
      </c>
      <c r="G5194" s="297" t="s">
        <v>223</v>
      </c>
      <c r="H5194" s="297" t="s">
        <v>10017</v>
      </c>
      <c r="I5194" s="298" t="s">
        <v>14995</v>
      </c>
      <c r="J5194" s="297" t="s">
        <v>10019</v>
      </c>
    </row>
    <row r="5195" spans="1:10" ht="15" x14ac:dyDescent="0.25">
      <c r="A5195" s="297" t="s">
        <v>25039</v>
      </c>
      <c r="B5195" s="297" t="s">
        <v>20524</v>
      </c>
      <c r="C5195" s="297" t="s">
        <v>20525</v>
      </c>
      <c r="D5195" s="297" t="s">
        <v>24927</v>
      </c>
      <c r="E5195" s="297" t="s">
        <v>24928</v>
      </c>
      <c r="F5195" s="297" t="s">
        <v>25040</v>
      </c>
      <c r="G5195" s="297" t="s">
        <v>223</v>
      </c>
      <c r="H5195" s="297" t="s">
        <v>10017</v>
      </c>
      <c r="I5195" s="298" t="s">
        <v>17637</v>
      </c>
      <c r="J5195" s="297" t="s">
        <v>10019</v>
      </c>
    </row>
    <row r="5196" spans="1:10" ht="15" x14ac:dyDescent="0.25">
      <c r="A5196" s="297" t="s">
        <v>25041</v>
      </c>
      <c r="B5196" s="297" t="s">
        <v>20524</v>
      </c>
      <c r="C5196" s="297" t="s">
        <v>20525</v>
      </c>
      <c r="D5196" s="297" t="s">
        <v>24927</v>
      </c>
      <c r="E5196" s="297" t="s">
        <v>24928</v>
      </c>
      <c r="F5196" s="297" t="s">
        <v>25042</v>
      </c>
      <c r="G5196" s="297" t="s">
        <v>223</v>
      </c>
      <c r="H5196" s="297" t="s">
        <v>10017</v>
      </c>
      <c r="I5196" s="298" t="s">
        <v>25043</v>
      </c>
      <c r="J5196" s="297" t="s">
        <v>10019</v>
      </c>
    </row>
    <row r="5197" spans="1:10" ht="15" x14ac:dyDescent="0.25">
      <c r="A5197" s="297" t="s">
        <v>25044</v>
      </c>
      <c r="B5197" s="297" t="s">
        <v>20524</v>
      </c>
      <c r="C5197" s="297" t="s">
        <v>20525</v>
      </c>
      <c r="D5197" s="297" t="s">
        <v>24927</v>
      </c>
      <c r="E5197" s="297" t="s">
        <v>24928</v>
      </c>
      <c r="F5197" s="297" t="s">
        <v>25045</v>
      </c>
      <c r="G5197" s="297" t="s">
        <v>223</v>
      </c>
      <c r="H5197" s="297" t="s">
        <v>10017</v>
      </c>
      <c r="I5197" s="298" t="s">
        <v>11765</v>
      </c>
      <c r="J5197" s="297" t="s">
        <v>10019</v>
      </c>
    </row>
    <row r="5198" spans="1:10" ht="15" x14ac:dyDescent="0.25">
      <c r="A5198" s="297" t="s">
        <v>25046</v>
      </c>
      <c r="B5198" s="297" t="s">
        <v>20524</v>
      </c>
      <c r="C5198" s="297" t="s">
        <v>20525</v>
      </c>
      <c r="D5198" s="297" t="s">
        <v>24927</v>
      </c>
      <c r="E5198" s="297" t="s">
        <v>24928</v>
      </c>
      <c r="F5198" s="297" t="s">
        <v>25047</v>
      </c>
      <c r="G5198" s="297" t="s">
        <v>223</v>
      </c>
      <c r="H5198" s="297" t="s">
        <v>10017</v>
      </c>
      <c r="I5198" s="298" t="s">
        <v>25048</v>
      </c>
      <c r="J5198" s="297" t="s">
        <v>10019</v>
      </c>
    </row>
    <row r="5199" spans="1:10" ht="15" x14ac:dyDescent="0.25">
      <c r="A5199" s="297" t="s">
        <v>25049</v>
      </c>
      <c r="B5199" s="297" t="s">
        <v>20524</v>
      </c>
      <c r="C5199" s="297" t="s">
        <v>20525</v>
      </c>
      <c r="D5199" s="297" t="s">
        <v>24927</v>
      </c>
      <c r="E5199" s="297" t="s">
        <v>24928</v>
      </c>
      <c r="F5199" s="297" t="s">
        <v>25050</v>
      </c>
      <c r="G5199" s="297" t="s">
        <v>223</v>
      </c>
      <c r="H5199" s="297" t="s">
        <v>10017</v>
      </c>
      <c r="I5199" s="298" t="s">
        <v>23450</v>
      </c>
      <c r="J5199" s="297" t="s">
        <v>10019</v>
      </c>
    </row>
    <row r="5200" spans="1:10" ht="15" x14ac:dyDescent="0.25">
      <c r="A5200" s="297" t="s">
        <v>25051</v>
      </c>
      <c r="B5200" s="297" t="s">
        <v>20524</v>
      </c>
      <c r="C5200" s="297" t="s">
        <v>20525</v>
      </c>
      <c r="D5200" s="297" t="s">
        <v>24927</v>
      </c>
      <c r="E5200" s="297" t="s">
        <v>24928</v>
      </c>
      <c r="F5200" s="297" t="s">
        <v>25052</v>
      </c>
      <c r="G5200" s="297" t="s">
        <v>223</v>
      </c>
      <c r="H5200" s="297" t="s">
        <v>10017</v>
      </c>
      <c r="I5200" s="298" t="s">
        <v>25053</v>
      </c>
      <c r="J5200" s="297" t="s">
        <v>10019</v>
      </c>
    </row>
    <row r="5201" spans="1:10" ht="15" x14ac:dyDescent="0.25">
      <c r="A5201" s="297" t="s">
        <v>25054</v>
      </c>
      <c r="B5201" s="297" t="s">
        <v>20524</v>
      </c>
      <c r="C5201" s="297" t="s">
        <v>20525</v>
      </c>
      <c r="D5201" s="297" t="s">
        <v>24927</v>
      </c>
      <c r="E5201" s="297" t="s">
        <v>24928</v>
      </c>
      <c r="F5201" s="297" t="s">
        <v>25055</v>
      </c>
      <c r="G5201" s="297" t="s">
        <v>223</v>
      </c>
      <c r="H5201" s="297" t="s">
        <v>10017</v>
      </c>
      <c r="I5201" s="298" t="s">
        <v>25056</v>
      </c>
      <c r="J5201" s="297" t="s">
        <v>10019</v>
      </c>
    </row>
    <row r="5202" spans="1:10" ht="15" x14ac:dyDescent="0.25">
      <c r="A5202" s="297" t="s">
        <v>25057</v>
      </c>
      <c r="B5202" s="297" t="s">
        <v>20524</v>
      </c>
      <c r="C5202" s="297" t="s">
        <v>20525</v>
      </c>
      <c r="D5202" s="297" t="s">
        <v>24927</v>
      </c>
      <c r="E5202" s="297" t="s">
        <v>24928</v>
      </c>
      <c r="F5202" s="297" t="s">
        <v>25058</v>
      </c>
      <c r="G5202" s="297" t="s">
        <v>223</v>
      </c>
      <c r="H5202" s="297" t="s">
        <v>10017</v>
      </c>
      <c r="I5202" s="298" t="s">
        <v>25059</v>
      </c>
      <c r="J5202" s="297" t="s">
        <v>10019</v>
      </c>
    </row>
    <row r="5203" spans="1:10" ht="15" x14ac:dyDescent="0.25">
      <c r="A5203" s="297" t="s">
        <v>9985</v>
      </c>
      <c r="B5203" s="297" t="s">
        <v>20524</v>
      </c>
      <c r="C5203" s="297" t="s">
        <v>20525</v>
      </c>
      <c r="D5203" s="297" t="s">
        <v>24927</v>
      </c>
      <c r="E5203" s="297" t="s">
        <v>24928</v>
      </c>
      <c r="F5203" s="297" t="s">
        <v>663</v>
      </c>
      <c r="G5203" s="297" t="s">
        <v>223</v>
      </c>
      <c r="H5203" s="297" t="s">
        <v>10017</v>
      </c>
      <c r="I5203" s="298" t="s">
        <v>25060</v>
      </c>
      <c r="J5203" s="297" t="s">
        <v>10019</v>
      </c>
    </row>
    <row r="5204" spans="1:10" ht="15" x14ac:dyDescent="0.25">
      <c r="A5204" s="297" t="s">
        <v>25061</v>
      </c>
      <c r="B5204" s="297" t="s">
        <v>20524</v>
      </c>
      <c r="C5204" s="297" t="s">
        <v>20525</v>
      </c>
      <c r="D5204" s="297" t="s">
        <v>24927</v>
      </c>
      <c r="E5204" s="297" t="s">
        <v>24928</v>
      </c>
      <c r="F5204" s="297" t="s">
        <v>25062</v>
      </c>
      <c r="G5204" s="297" t="s">
        <v>223</v>
      </c>
      <c r="H5204" s="297" t="s">
        <v>10017</v>
      </c>
      <c r="I5204" s="298" t="s">
        <v>25063</v>
      </c>
      <c r="J5204" s="297" t="s">
        <v>10019</v>
      </c>
    </row>
    <row r="5205" spans="1:10" ht="15" x14ac:dyDescent="0.25">
      <c r="A5205" s="297" t="s">
        <v>25064</v>
      </c>
      <c r="B5205" s="297" t="s">
        <v>20524</v>
      </c>
      <c r="C5205" s="297" t="s">
        <v>20525</v>
      </c>
      <c r="D5205" s="297" t="s">
        <v>24927</v>
      </c>
      <c r="E5205" s="297" t="s">
        <v>24928</v>
      </c>
      <c r="F5205" s="297" t="s">
        <v>25065</v>
      </c>
      <c r="G5205" s="297" t="s">
        <v>223</v>
      </c>
      <c r="H5205" s="297" t="s">
        <v>10017</v>
      </c>
      <c r="I5205" s="298" t="s">
        <v>25066</v>
      </c>
      <c r="J5205" s="297" t="s">
        <v>10019</v>
      </c>
    </row>
    <row r="5206" spans="1:10" ht="15" x14ac:dyDescent="0.25">
      <c r="A5206" s="297" t="s">
        <v>25067</v>
      </c>
      <c r="B5206" s="297" t="s">
        <v>20524</v>
      </c>
      <c r="C5206" s="297" t="s">
        <v>20525</v>
      </c>
      <c r="D5206" s="297" t="s">
        <v>24927</v>
      </c>
      <c r="E5206" s="297" t="s">
        <v>24928</v>
      </c>
      <c r="F5206" s="297" t="s">
        <v>25068</v>
      </c>
      <c r="G5206" s="297" t="s">
        <v>223</v>
      </c>
      <c r="H5206" s="297" t="s">
        <v>10017</v>
      </c>
      <c r="I5206" s="298" t="s">
        <v>25069</v>
      </c>
      <c r="J5206" s="297" t="s">
        <v>10019</v>
      </c>
    </row>
    <row r="5207" spans="1:10" ht="15" x14ac:dyDescent="0.25">
      <c r="A5207" s="297" t="s">
        <v>25070</v>
      </c>
      <c r="B5207" s="297" t="s">
        <v>20524</v>
      </c>
      <c r="C5207" s="297" t="s">
        <v>20525</v>
      </c>
      <c r="D5207" s="297" t="s">
        <v>24927</v>
      </c>
      <c r="E5207" s="297" t="s">
        <v>24928</v>
      </c>
      <c r="F5207" s="297" t="s">
        <v>25071</v>
      </c>
      <c r="G5207" s="297" t="s">
        <v>223</v>
      </c>
      <c r="H5207" s="297" t="s">
        <v>10017</v>
      </c>
      <c r="I5207" s="298" t="s">
        <v>25072</v>
      </c>
      <c r="J5207" s="297" t="s">
        <v>10019</v>
      </c>
    </row>
    <row r="5208" spans="1:10" ht="15" x14ac:dyDescent="0.25">
      <c r="A5208" s="297" t="s">
        <v>25073</v>
      </c>
      <c r="B5208" s="297" t="s">
        <v>20524</v>
      </c>
      <c r="C5208" s="297" t="s">
        <v>20525</v>
      </c>
      <c r="D5208" s="297" t="s">
        <v>24927</v>
      </c>
      <c r="E5208" s="297" t="s">
        <v>24928</v>
      </c>
      <c r="F5208" s="297" t="s">
        <v>25074</v>
      </c>
      <c r="G5208" s="297" t="s">
        <v>223</v>
      </c>
      <c r="H5208" s="297" t="s">
        <v>10017</v>
      </c>
      <c r="I5208" s="298" t="s">
        <v>25075</v>
      </c>
      <c r="J5208" s="297" t="s">
        <v>10019</v>
      </c>
    </row>
    <row r="5209" spans="1:10" ht="15" x14ac:dyDescent="0.25">
      <c r="A5209" s="297" t="s">
        <v>25076</v>
      </c>
      <c r="B5209" s="297" t="s">
        <v>20524</v>
      </c>
      <c r="C5209" s="297" t="s">
        <v>20525</v>
      </c>
      <c r="D5209" s="297" t="s">
        <v>24927</v>
      </c>
      <c r="E5209" s="297" t="s">
        <v>24928</v>
      </c>
      <c r="F5209" s="297" t="s">
        <v>25077</v>
      </c>
      <c r="G5209" s="297" t="s">
        <v>223</v>
      </c>
      <c r="H5209" s="297" t="s">
        <v>10017</v>
      </c>
      <c r="I5209" s="298" t="s">
        <v>25078</v>
      </c>
      <c r="J5209" s="297" t="s">
        <v>10019</v>
      </c>
    </row>
    <row r="5210" spans="1:10" ht="15" x14ac:dyDescent="0.25">
      <c r="A5210" s="297" t="s">
        <v>25079</v>
      </c>
      <c r="B5210" s="297" t="s">
        <v>20524</v>
      </c>
      <c r="C5210" s="297" t="s">
        <v>20525</v>
      </c>
      <c r="D5210" s="297" t="s">
        <v>24927</v>
      </c>
      <c r="E5210" s="297" t="s">
        <v>24928</v>
      </c>
      <c r="F5210" s="297" t="s">
        <v>25080</v>
      </c>
      <c r="G5210" s="297" t="s">
        <v>223</v>
      </c>
      <c r="H5210" s="297" t="s">
        <v>10017</v>
      </c>
      <c r="I5210" s="298" t="s">
        <v>25081</v>
      </c>
      <c r="J5210" s="297" t="s">
        <v>10019</v>
      </c>
    </row>
    <row r="5211" spans="1:10" ht="15" x14ac:dyDescent="0.25">
      <c r="A5211" s="297" t="s">
        <v>25082</v>
      </c>
      <c r="B5211" s="297" t="s">
        <v>20524</v>
      </c>
      <c r="C5211" s="297" t="s">
        <v>20525</v>
      </c>
      <c r="D5211" s="297" t="s">
        <v>24927</v>
      </c>
      <c r="E5211" s="297" t="s">
        <v>24928</v>
      </c>
      <c r="F5211" s="297" t="s">
        <v>25083</v>
      </c>
      <c r="G5211" s="297" t="s">
        <v>223</v>
      </c>
      <c r="H5211" s="297" t="s">
        <v>10017</v>
      </c>
      <c r="I5211" s="298" t="s">
        <v>25084</v>
      </c>
      <c r="J5211" s="297" t="s">
        <v>10019</v>
      </c>
    </row>
    <row r="5212" spans="1:10" ht="15" x14ac:dyDescent="0.25">
      <c r="A5212" s="297" t="s">
        <v>25085</v>
      </c>
      <c r="B5212" s="297" t="s">
        <v>20524</v>
      </c>
      <c r="C5212" s="297" t="s">
        <v>20525</v>
      </c>
      <c r="D5212" s="297" t="s">
        <v>24927</v>
      </c>
      <c r="E5212" s="297" t="s">
        <v>24928</v>
      </c>
      <c r="F5212" s="297" t="s">
        <v>25086</v>
      </c>
      <c r="G5212" s="297" t="s">
        <v>223</v>
      </c>
      <c r="H5212" s="297" t="s">
        <v>10017</v>
      </c>
      <c r="I5212" s="298" t="s">
        <v>25087</v>
      </c>
      <c r="J5212" s="297" t="s">
        <v>10019</v>
      </c>
    </row>
    <row r="5213" spans="1:10" ht="15" x14ac:dyDescent="0.25">
      <c r="A5213" s="297" t="s">
        <v>25088</v>
      </c>
      <c r="B5213" s="297" t="s">
        <v>20524</v>
      </c>
      <c r="C5213" s="297" t="s">
        <v>20525</v>
      </c>
      <c r="D5213" s="297" t="s">
        <v>24927</v>
      </c>
      <c r="E5213" s="297" t="s">
        <v>24928</v>
      </c>
      <c r="F5213" s="297" t="s">
        <v>25089</v>
      </c>
      <c r="G5213" s="297" t="s">
        <v>223</v>
      </c>
      <c r="H5213" s="297" t="s">
        <v>10017</v>
      </c>
      <c r="I5213" s="298" t="s">
        <v>25090</v>
      </c>
      <c r="J5213" s="297" t="s">
        <v>10019</v>
      </c>
    </row>
    <row r="5214" spans="1:10" ht="15" x14ac:dyDescent="0.25">
      <c r="A5214" s="297" t="s">
        <v>25091</v>
      </c>
      <c r="B5214" s="297" t="s">
        <v>20524</v>
      </c>
      <c r="C5214" s="297" t="s">
        <v>20525</v>
      </c>
      <c r="D5214" s="297" t="s">
        <v>24927</v>
      </c>
      <c r="E5214" s="297" t="s">
        <v>24928</v>
      </c>
      <c r="F5214" s="297" t="s">
        <v>25092</v>
      </c>
      <c r="G5214" s="297" t="s">
        <v>223</v>
      </c>
      <c r="H5214" s="297" t="s">
        <v>10017</v>
      </c>
      <c r="I5214" s="298" t="s">
        <v>25093</v>
      </c>
      <c r="J5214" s="297" t="s">
        <v>10019</v>
      </c>
    </row>
    <row r="5215" spans="1:10" ht="15" x14ac:dyDescent="0.25">
      <c r="A5215" s="297" t="s">
        <v>25094</v>
      </c>
      <c r="B5215" s="297" t="s">
        <v>20524</v>
      </c>
      <c r="C5215" s="297" t="s">
        <v>20525</v>
      </c>
      <c r="D5215" s="297" t="s">
        <v>24927</v>
      </c>
      <c r="E5215" s="297" t="s">
        <v>24928</v>
      </c>
      <c r="F5215" s="297" t="s">
        <v>25095</v>
      </c>
      <c r="G5215" s="297" t="s">
        <v>223</v>
      </c>
      <c r="H5215" s="297" t="s">
        <v>10017</v>
      </c>
      <c r="I5215" s="298" t="s">
        <v>25096</v>
      </c>
      <c r="J5215" s="297" t="s">
        <v>10019</v>
      </c>
    </row>
    <row r="5216" spans="1:10" ht="15" x14ac:dyDescent="0.25">
      <c r="A5216" s="297" t="s">
        <v>25097</v>
      </c>
      <c r="B5216" s="297" t="s">
        <v>20524</v>
      </c>
      <c r="C5216" s="297" t="s">
        <v>20525</v>
      </c>
      <c r="D5216" s="297" t="s">
        <v>24927</v>
      </c>
      <c r="E5216" s="297" t="s">
        <v>24928</v>
      </c>
      <c r="F5216" s="297" t="s">
        <v>25098</v>
      </c>
      <c r="G5216" s="297" t="s">
        <v>223</v>
      </c>
      <c r="H5216" s="297" t="s">
        <v>10017</v>
      </c>
      <c r="I5216" s="298" t="s">
        <v>25099</v>
      </c>
      <c r="J5216" s="297" t="s">
        <v>10019</v>
      </c>
    </row>
    <row r="5217" spans="1:10" ht="15" x14ac:dyDescent="0.25">
      <c r="A5217" s="297" t="s">
        <v>25100</v>
      </c>
      <c r="B5217" s="297" t="s">
        <v>20524</v>
      </c>
      <c r="C5217" s="297" t="s">
        <v>20525</v>
      </c>
      <c r="D5217" s="297" t="s">
        <v>24927</v>
      </c>
      <c r="E5217" s="297" t="s">
        <v>24928</v>
      </c>
      <c r="F5217" s="297" t="s">
        <v>25101</v>
      </c>
      <c r="G5217" s="297" t="s">
        <v>223</v>
      </c>
      <c r="H5217" s="297" t="s">
        <v>10017</v>
      </c>
      <c r="I5217" s="298" t="s">
        <v>25102</v>
      </c>
      <c r="J5217" s="297" t="s">
        <v>10019</v>
      </c>
    </row>
    <row r="5218" spans="1:10" ht="15" x14ac:dyDescent="0.25">
      <c r="A5218" s="297" t="s">
        <v>25103</v>
      </c>
      <c r="B5218" s="297" t="s">
        <v>20524</v>
      </c>
      <c r="C5218" s="297" t="s">
        <v>20525</v>
      </c>
      <c r="D5218" s="297" t="s">
        <v>24927</v>
      </c>
      <c r="E5218" s="297" t="s">
        <v>24928</v>
      </c>
      <c r="F5218" s="297" t="s">
        <v>25104</v>
      </c>
      <c r="G5218" s="297" t="s">
        <v>223</v>
      </c>
      <c r="H5218" s="297" t="s">
        <v>10017</v>
      </c>
      <c r="I5218" s="298" t="s">
        <v>25105</v>
      </c>
      <c r="J5218" s="297" t="s">
        <v>10019</v>
      </c>
    </row>
    <row r="5219" spans="1:10" ht="15" x14ac:dyDescent="0.25">
      <c r="A5219" s="297" t="s">
        <v>25108</v>
      </c>
      <c r="B5219" s="297" t="s">
        <v>20524</v>
      </c>
      <c r="C5219" s="297" t="s">
        <v>20525</v>
      </c>
      <c r="D5219" s="297" t="s">
        <v>25106</v>
      </c>
      <c r="E5219" s="297" t="s">
        <v>25107</v>
      </c>
      <c r="F5219" s="297" t="s">
        <v>25109</v>
      </c>
      <c r="G5219" s="297" t="s">
        <v>223</v>
      </c>
      <c r="H5219" s="297" t="s">
        <v>10017</v>
      </c>
      <c r="I5219" s="298" t="s">
        <v>25110</v>
      </c>
      <c r="J5219" s="297" t="s">
        <v>10019</v>
      </c>
    </row>
    <row r="5220" spans="1:10" ht="15" x14ac:dyDescent="0.25">
      <c r="A5220" s="297" t="s">
        <v>25111</v>
      </c>
      <c r="B5220" s="297" t="s">
        <v>20524</v>
      </c>
      <c r="C5220" s="297" t="s">
        <v>20525</v>
      </c>
      <c r="D5220" s="297" t="s">
        <v>25106</v>
      </c>
      <c r="E5220" s="297" t="s">
        <v>25107</v>
      </c>
      <c r="F5220" s="297" t="s">
        <v>25112</v>
      </c>
      <c r="G5220" s="297" t="s">
        <v>223</v>
      </c>
      <c r="H5220" s="297" t="s">
        <v>10017</v>
      </c>
      <c r="I5220" s="298" t="s">
        <v>25113</v>
      </c>
      <c r="J5220" s="297" t="s">
        <v>10019</v>
      </c>
    </row>
    <row r="5221" spans="1:10" ht="15" x14ac:dyDescent="0.25">
      <c r="A5221" s="297" t="s">
        <v>25114</v>
      </c>
      <c r="B5221" s="297" t="s">
        <v>20524</v>
      </c>
      <c r="C5221" s="297" t="s">
        <v>20525</v>
      </c>
      <c r="D5221" s="297" t="s">
        <v>25106</v>
      </c>
      <c r="E5221" s="297" t="s">
        <v>25107</v>
      </c>
      <c r="F5221" s="297" t="s">
        <v>25115</v>
      </c>
      <c r="G5221" s="297" t="s">
        <v>223</v>
      </c>
      <c r="H5221" s="297" t="s">
        <v>10017</v>
      </c>
      <c r="I5221" s="298" t="s">
        <v>25116</v>
      </c>
      <c r="J5221" s="297" t="s">
        <v>10019</v>
      </c>
    </row>
    <row r="5222" spans="1:10" ht="15" x14ac:dyDescent="0.25">
      <c r="A5222" s="297" t="s">
        <v>25117</v>
      </c>
      <c r="B5222" s="297" t="s">
        <v>20524</v>
      </c>
      <c r="C5222" s="297" t="s">
        <v>20525</v>
      </c>
      <c r="D5222" s="297" t="s">
        <v>25106</v>
      </c>
      <c r="E5222" s="297" t="s">
        <v>25107</v>
      </c>
      <c r="F5222" s="297" t="s">
        <v>25118</v>
      </c>
      <c r="G5222" s="297" t="s">
        <v>223</v>
      </c>
      <c r="H5222" s="297" t="s">
        <v>10017</v>
      </c>
      <c r="I5222" s="298" t="s">
        <v>24907</v>
      </c>
      <c r="J5222" s="297" t="s">
        <v>10019</v>
      </c>
    </row>
    <row r="5223" spans="1:10" ht="15" x14ac:dyDescent="0.25">
      <c r="A5223" s="297" t="s">
        <v>25119</v>
      </c>
      <c r="B5223" s="297" t="s">
        <v>20524</v>
      </c>
      <c r="C5223" s="297" t="s">
        <v>20525</v>
      </c>
      <c r="D5223" s="297" t="s">
        <v>25106</v>
      </c>
      <c r="E5223" s="297" t="s">
        <v>25107</v>
      </c>
      <c r="F5223" s="297" t="s">
        <v>25120</v>
      </c>
      <c r="G5223" s="297" t="s">
        <v>223</v>
      </c>
      <c r="H5223" s="297" t="s">
        <v>10017</v>
      </c>
      <c r="I5223" s="298" t="s">
        <v>25121</v>
      </c>
      <c r="J5223" s="297" t="s">
        <v>10019</v>
      </c>
    </row>
    <row r="5224" spans="1:10" ht="15" x14ac:dyDescent="0.25">
      <c r="A5224" s="297" t="s">
        <v>25122</v>
      </c>
      <c r="B5224" s="297" t="s">
        <v>20524</v>
      </c>
      <c r="C5224" s="297" t="s">
        <v>20525</v>
      </c>
      <c r="D5224" s="297" t="s">
        <v>25106</v>
      </c>
      <c r="E5224" s="297" t="s">
        <v>25107</v>
      </c>
      <c r="F5224" s="297" t="s">
        <v>25123</v>
      </c>
      <c r="G5224" s="297" t="s">
        <v>223</v>
      </c>
      <c r="H5224" s="297" t="s">
        <v>10017</v>
      </c>
      <c r="I5224" s="298" t="s">
        <v>23730</v>
      </c>
      <c r="J5224" s="297" t="s">
        <v>10019</v>
      </c>
    </row>
    <row r="5225" spans="1:10" ht="15" x14ac:dyDescent="0.25">
      <c r="A5225" s="297" t="s">
        <v>25124</v>
      </c>
      <c r="B5225" s="297" t="s">
        <v>20524</v>
      </c>
      <c r="C5225" s="297" t="s">
        <v>20525</v>
      </c>
      <c r="D5225" s="297" t="s">
        <v>25106</v>
      </c>
      <c r="E5225" s="297" t="s">
        <v>25107</v>
      </c>
      <c r="F5225" s="297" t="s">
        <v>25125</v>
      </c>
      <c r="G5225" s="297" t="s">
        <v>223</v>
      </c>
      <c r="H5225" s="297" t="s">
        <v>10017</v>
      </c>
      <c r="I5225" s="298" t="s">
        <v>25126</v>
      </c>
      <c r="J5225" s="297" t="s">
        <v>10019</v>
      </c>
    </row>
    <row r="5226" spans="1:10" ht="15" x14ac:dyDescent="0.25">
      <c r="A5226" s="297" t="s">
        <v>25127</v>
      </c>
      <c r="B5226" s="297" t="s">
        <v>20524</v>
      </c>
      <c r="C5226" s="297" t="s">
        <v>20525</v>
      </c>
      <c r="D5226" s="297" t="s">
        <v>25106</v>
      </c>
      <c r="E5226" s="297" t="s">
        <v>25107</v>
      </c>
      <c r="F5226" s="297" t="s">
        <v>25128</v>
      </c>
      <c r="G5226" s="297" t="s">
        <v>223</v>
      </c>
      <c r="H5226" s="297" t="s">
        <v>10017</v>
      </c>
      <c r="I5226" s="298" t="s">
        <v>25129</v>
      </c>
      <c r="J5226" s="297" t="s">
        <v>10019</v>
      </c>
    </row>
    <row r="5227" spans="1:10" ht="15" x14ac:dyDescent="0.25">
      <c r="A5227" s="297" t="s">
        <v>25130</v>
      </c>
      <c r="B5227" s="297" t="s">
        <v>20524</v>
      </c>
      <c r="C5227" s="297" t="s">
        <v>20525</v>
      </c>
      <c r="D5227" s="297" t="s">
        <v>25106</v>
      </c>
      <c r="E5227" s="297" t="s">
        <v>25107</v>
      </c>
      <c r="F5227" s="297" t="s">
        <v>25131</v>
      </c>
      <c r="G5227" s="297" t="s">
        <v>223</v>
      </c>
      <c r="H5227" s="297" t="s">
        <v>10017</v>
      </c>
      <c r="I5227" s="298" t="s">
        <v>10762</v>
      </c>
      <c r="J5227" s="297" t="s">
        <v>10019</v>
      </c>
    </row>
    <row r="5228" spans="1:10" ht="15" x14ac:dyDescent="0.25">
      <c r="A5228" s="297" t="s">
        <v>25132</v>
      </c>
      <c r="B5228" s="297" t="s">
        <v>20524</v>
      </c>
      <c r="C5228" s="297" t="s">
        <v>20525</v>
      </c>
      <c r="D5228" s="297" t="s">
        <v>25106</v>
      </c>
      <c r="E5228" s="297" t="s">
        <v>25107</v>
      </c>
      <c r="F5228" s="297" t="s">
        <v>25133</v>
      </c>
      <c r="G5228" s="297" t="s">
        <v>223</v>
      </c>
      <c r="H5228" s="297" t="s">
        <v>10017</v>
      </c>
      <c r="I5228" s="298" t="s">
        <v>25134</v>
      </c>
      <c r="J5228" s="297" t="s">
        <v>10019</v>
      </c>
    </row>
    <row r="5229" spans="1:10" ht="15" x14ac:dyDescent="0.25">
      <c r="A5229" s="297" t="s">
        <v>25135</v>
      </c>
      <c r="B5229" s="297" t="s">
        <v>20524</v>
      </c>
      <c r="C5229" s="297" t="s">
        <v>20525</v>
      </c>
      <c r="D5229" s="297" t="s">
        <v>25106</v>
      </c>
      <c r="E5229" s="297" t="s">
        <v>25107</v>
      </c>
      <c r="F5229" s="297" t="s">
        <v>25136</v>
      </c>
      <c r="G5229" s="297" t="s">
        <v>223</v>
      </c>
      <c r="H5229" s="297" t="s">
        <v>10017</v>
      </c>
      <c r="I5229" s="298" t="s">
        <v>25137</v>
      </c>
      <c r="J5229" s="297" t="s">
        <v>10019</v>
      </c>
    </row>
    <row r="5230" spans="1:10" ht="15" x14ac:dyDescent="0.25">
      <c r="A5230" s="297" t="s">
        <v>25140</v>
      </c>
      <c r="B5230" s="297" t="s">
        <v>20524</v>
      </c>
      <c r="C5230" s="297" t="s">
        <v>20525</v>
      </c>
      <c r="D5230" s="297" t="s">
        <v>25138</v>
      </c>
      <c r="E5230" s="297" t="s">
        <v>25139</v>
      </c>
      <c r="F5230" s="297" t="s">
        <v>25141</v>
      </c>
      <c r="G5230" s="297" t="s">
        <v>223</v>
      </c>
      <c r="H5230" s="297" t="s">
        <v>10017</v>
      </c>
      <c r="I5230" s="298" t="s">
        <v>25142</v>
      </c>
      <c r="J5230" s="297" t="s">
        <v>10019</v>
      </c>
    </row>
    <row r="5231" spans="1:10" ht="15" x14ac:dyDescent="0.25">
      <c r="A5231" s="297" t="s">
        <v>25143</v>
      </c>
      <c r="B5231" s="297" t="s">
        <v>20524</v>
      </c>
      <c r="C5231" s="297" t="s">
        <v>20525</v>
      </c>
      <c r="D5231" s="297" t="s">
        <v>25138</v>
      </c>
      <c r="E5231" s="297" t="s">
        <v>25139</v>
      </c>
      <c r="F5231" s="297" t="s">
        <v>25144</v>
      </c>
      <c r="G5231" s="297" t="s">
        <v>223</v>
      </c>
      <c r="H5231" s="297" t="s">
        <v>10017</v>
      </c>
      <c r="I5231" s="298" t="s">
        <v>25145</v>
      </c>
      <c r="J5231" s="297" t="s">
        <v>10019</v>
      </c>
    </row>
    <row r="5232" spans="1:10" ht="15" x14ac:dyDescent="0.25">
      <c r="A5232" s="297" t="s">
        <v>25146</v>
      </c>
      <c r="B5232" s="297" t="s">
        <v>20524</v>
      </c>
      <c r="C5232" s="297" t="s">
        <v>20525</v>
      </c>
      <c r="D5232" s="297" t="s">
        <v>25138</v>
      </c>
      <c r="E5232" s="297" t="s">
        <v>25139</v>
      </c>
      <c r="F5232" s="297" t="s">
        <v>25147</v>
      </c>
      <c r="G5232" s="297" t="s">
        <v>223</v>
      </c>
      <c r="H5232" s="297" t="s">
        <v>10017</v>
      </c>
      <c r="I5232" s="298" t="s">
        <v>25148</v>
      </c>
      <c r="J5232" s="297" t="s">
        <v>10019</v>
      </c>
    </row>
    <row r="5233" spans="1:10" ht="15" x14ac:dyDescent="0.25">
      <c r="A5233" s="297" t="s">
        <v>25149</v>
      </c>
      <c r="B5233" s="297" t="s">
        <v>20524</v>
      </c>
      <c r="C5233" s="297" t="s">
        <v>20525</v>
      </c>
      <c r="D5233" s="297" t="s">
        <v>25138</v>
      </c>
      <c r="E5233" s="297" t="s">
        <v>25139</v>
      </c>
      <c r="F5233" s="297" t="s">
        <v>25150</v>
      </c>
      <c r="G5233" s="297" t="s">
        <v>223</v>
      </c>
      <c r="H5233" s="297" t="s">
        <v>10017</v>
      </c>
      <c r="I5233" s="298" t="s">
        <v>25151</v>
      </c>
      <c r="J5233" s="297" t="s">
        <v>10019</v>
      </c>
    </row>
    <row r="5234" spans="1:10" ht="15" x14ac:dyDescent="0.25">
      <c r="A5234" s="297" t="s">
        <v>25152</v>
      </c>
      <c r="B5234" s="297" t="s">
        <v>20524</v>
      </c>
      <c r="C5234" s="297" t="s">
        <v>20525</v>
      </c>
      <c r="D5234" s="297" t="s">
        <v>25138</v>
      </c>
      <c r="E5234" s="297" t="s">
        <v>25139</v>
      </c>
      <c r="F5234" s="297" t="s">
        <v>25153</v>
      </c>
      <c r="G5234" s="297" t="s">
        <v>223</v>
      </c>
      <c r="H5234" s="297" t="s">
        <v>10017</v>
      </c>
      <c r="I5234" s="298" t="s">
        <v>25154</v>
      </c>
      <c r="J5234" s="297" t="s">
        <v>10019</v>
      </c>
    </row>
    <row r="5235" spans="1:10" ht="15" x14ac:dyDescent="0.25">
      <c r="A5235" s="297" t="s">
        <v>25155</v>
      </c>
      <c r="B5235" s="297" t="s">
        <v>20524</v>
      </c>
      <c r="C5235" s="297" t="s">
        <v>20525</v>
      </c>
      <c r="D5235" s="297" t="s">
        <v>25138</v>
      </c>
      <c r="E5235" s="297" t="s">
        <v>25139</v>
      </c>
      <c r="F5235" s="297" t="s">
        <v>25156</v>
      </c>
      <c r="G5235" s="297" t="s">
        <v>223</v>
      </c>
      <c r="H5235" s="297" t="s">
        <v>10017</v>
      </c>
      <c r="I5235" s="298" t="s">
        <v>25157</v>
      </c>
      <c r="J5235" s="297" t="s">
        <v>10019</v>
      </c>
    </row>
    <row r="5236" spans="1:10" ht="15" x14ac:dyDescent="0.25">
      <c r="A5236" s="297" t="s">
        <v>25158</v>
      </c>
      <c r="B5236" s="297" t="s">
        <v>20524</v>
      </c>
      <c r="C5236" s="297" t="s">
        <v>20525</v>
      </c>
      <c r="D5236" s="297" t="s">
        <v>25138</v>
      </c>
      <c r="E5236" s="297" t="s">
        <v>25139</v>
      </c>
      <c r="F5236" s="297" t="s">
        <v>25159</v>
      </c>
      <c r="G5236" s="297" t="s">
        <v>223</v>
      </c>
      <c r="H5236" s="297" t="s">
        <v>10017</v>
      </c>
      <c r="I5236" s="298" t="s">
        <v>24392</v>
      </c>
      <c r="J5236" s="297" t="s">
        <v>10019</v>
      </c>
    </row>
    <row r="5237" spans="1:10" ht="15" x14ac:dyDescent="0.25">
      <c r="A5237" s="297" t="s">
        <v>25160</v>
      </c>
      <c r="B5237" s="297" t="s">
        <v>20524</v>
      </c>
      <c r="C5237" s="297" t="s">
        <v>20525</v>
      </c>
      <c r="D5237" s="297" t="s">
        <v>25138</v>
      </c>
      <c r="E5237" s="297" t="s">
        <v>25139</v>
      </c>
      <c r="F5237" s="297" t="s">
        <v>25161</v>
      </c>
      <c r="G5237" s="297" t="s">
        <v>223</v>
      </c>
      <c r="H5237" s="297" t="s">
        <v>10017</v>
      </c>
      <c r="I5237" s="298" t="s">
        <v>25162</v>
      </c>
      <c r="J5237" s="297" t="s">
        <v>10019</v>
      </c>
    </row>
    <row r="5238" spans="1:10" ht="15" x14ac:dyDescent="0.25">
      <c r="A5238" s="297" t="s">
        <v>25163</v>
      </c>
      <c r="B5238" s="297" t="s">
        <v>20524</v>
      </c>
      <c r="C5238" s="297" t="s">
        <v>20525</v>
      </c>
      <c r="D5238" s="297" t="s">
        <v>25138</v>
      </c>
      <c r="E5238" s="297" t="s">
        <v>25139</v>
      </c>
      <c r="F5238" s="297" t="s">
        <v>25164</v>
      </c>
      <c r="G5238" s="297" t="s">
        <v>223</v>
      </c>
      <c r="H5238" s="297" t="s">
        <v>11552</v>
      </c>
      <c r="I5238" s="298" t="s">
        <v>25165</v>
      </c>
      <c r="J5238" s="297" t="s">
        <v>10019</v>
      </c>
    </row>
    <row r="5239" spans="1:10" ht="15" x14ac:dyDescent="0.25">
      <c r="A5239" s="297" t="s">
        <v>25166</v>
      </c>
      <c r="B5239" s="297" t="s">
        <v>20524</v>
      </c>
      <c r="C5239" s="297" t="s">
        <v>20525</v>
      </c>
      <c r="D5239" s="297" t="s">
        <v>25138</v>
      </c>
      <c r="E5239" s="297" t="s">
        <v>25139</v>
      </c>
      <c r="F5239" s="297" t="s">
        <v>25167</v>
      </c>
      <c r="G5239" s="297" t="s">
        <v>223</v>
      </c>
      <c r="H5239" s="297" t="s">
        <v>10017</v>
      </c>
      <c r="I5239" s="298" t="s">
        <v>25168</v>
      </c>
      <c r="J5239" s="297" t="s">
        <v>10019</v>
      </c>
    </row>
    <row r="5240" spans="1:10" ht="15" x14ac:dyDescent="0.25">
      <c r="A5240" s="297" t="s">
        <v>25169</v>
      </c>
      <c r="B5240" s="297" t="s">
        <v>20524</v>
      </c>
      <c r="C5240" s="297" t="s">
        <v>20525</v>
      </c>
      <c r="D5240" s="297" t="s">
        <v>25138</v>
      </c>
      <c r="E5240" s="297" t="s">
        <v>25139</v>
      </c>
      <c r="F5240" s="297" t="s">
        <v>25170</v>
      </c>
      <c r="G5240" s="297" t="s">
        <v>223</v>
      </c>
      <c r="H5240" s="297" t="s">
        <v>11552</v>
      </c>
      <c r="I5240" s="298" t="s">
        <v>13663</v>
      </c>
      <c r="J5240" s="297" t="s">
        <v>10019</v>
      </c>
    </row>
    <row r="5241" spans="1:10" ht="15" x14ac:dyDescent="0.25">
      <c r="A5241" s="297" t="s">
        <v>25171</v>
      </c>
      <c r="B5241" s="297" t="s">
        <v>20524</v>
      </c>
      <c r="C5241" s="297" t="s">
        <v>20525</v>
      </c>
      <c r="D5241" s="297" t="s">
        <v>25138</v>
      </c>
      <c r="E5241" s="297" t="s">
        <v>25139</v>
      </c>
      <c r="F5241" s="297" t="s">
        <v>25172</v>
      </c>
      <c r="G5241" s="297" t="s">
        <v>223</v>
      </c>
      <c r="H5241" s="297" t="s">
        <v>10017</v>
      </c>
      <c r="I5241" s="298" t="s">
        <v>25173</v>
      </c>
      <c r="J5241" s="297" t="s">
        <v>10019</v>
      </c>
    </row>
    <row r="5242" spans="1:10" ht="15" x14ac:dyDescent="0.25">
      <c r="A5242" s="297" t="s">
        <v>25174</v>
      </c>
      <c r="B5242" s="297" t="s">
        <v>20524</v>
      </c>
      <c r="C5242" s="297" t="s">
        <v>20525</v>
      </c>
      <c r="D5242" s="297" t="s">
        <v>25138</v>
      </c>
      <c r="E5242" s="297" t="s">
        <v>25139</v>
      </c>
      <c r="F5242" s="297" t="s">
        <v>25175</v>
      </c>
      <c r="G5242" s="297" t="s">
        <v>223</v>
      </c>
      <c r="H5242" s="297" t="s">
        <v>10017</v>
      </c>
      <c r="I5242" s="298" t="s">
        <v>25176</v>
      </c>
      <c r="J5242" s="297" t="s">
        <v>10019</v>
      </c>
    </row>
    <row r="5243" spans="1:10" ht="15" x14ac:dyDescent="0.25">
      <c r="A5243" s="297" t="s">
        <v>25177</v>
      </c>
      <c r="B5243" s="297" t="s">
        <v>20524</v>
      </c>
      <c r="C5243" s="297" t="s">
        <v>20525</v>
      </c>
      <c r="D5243" s="297" t="s">
        <v>25138</v>
      </c>
      <c r="E5243" s="297" t="s">
        <v>25139</v>
      </c>
      <c r="F5243" s="297" t="s">
        <v>25178</v>
      </c>
      <c r="G5243" s="297" t="s">
        <v>223</v>
      </c>
      <c r="H5243" s="297" t="s">
        <v>10017</v>
      </c>
      <c r="I5243" s="298" t="s">
        <v>25179</v>
      </c>
      <c r="J5243" s="297" t="s">
        <v>10019</v>
      </c>
    </row>
    <row r="5244" spans="1:10" ht="15" x14ac:dyDescent="0.25">
      <c r="A5244" s="297" t="s">
        <v>25180</v>
      </c>
      <c r="B5244" s="297" t="s">
        <v>20524</v>
      </c>
      <c r="C5244" s="297" t="s">
        <v>20525</v>
      </c>
      <c r="D5244" s="297" t="s">
        <v>25138</v>
      </c>
      <c r="E5244" s="297" t="s">
        <v>25139</v>
      </c>
      <c r="F5244" s="297" t="s">
        <v>25181</v>
      </c>
      <c r="G5244" s="297" t="s">
        <v>223</v>
      </c>
      <c r="H5244" s="297" t="s">
        <v>10017</v>
      </c>
      <c r="I5244" s="298" t="s">
        <v>25182</v>
      </c>
      <c r="J5244" s="297" t="s">
        <v>10019</v>
      </c>
    </row>
    <row r="5245" spans="1:10" ht="15" x14ac:dyDescent="0.25">
      <c r="A5245" s="297" t="s">
        <v>25183</v>
      </c>
      <c r="B5245" s="297" t="s">
        <v>20524</v>
      </c>
      <c r="C5245" s="297" t="s">
        <v>20525</v>
      </c>
      <c r="D5245" s="297" t="s">
        <v>25138</v>
      </c>
      <c r="E5245" s="297" t="s">
        <v>25139</v>
      </c>
      <c r="F5245" s="297" t="s">
        <v>25184</v>
      </c>
      <c r="G5245" s="297" t="s">
        <v>223</v>
      </c>
      <c r="H5245" s="297" t="s">
        <v>10017</v>
      </c>
      <c r="I5245" s="298" t="s">
        <v>25185</v>
      </c>
      <c r="J5245" s="297" t="s">
        <v>10019</v>
      </c>
    </row>
    <row r="5246" spans="1:10" ht="15" x14ac:dyDescent="0.25">
      <c r="A5246" s="297" t="s">
        <v>25186</v>
      </c>
      <c r="B5246" s="297" t="s">
        <v>20524</v>
      </c>
      <c r="C5246" s="297" t="s">
        <v>20525</v>
      </c>
      <c r="D5246" s="297" t="s">
        <v>25138</v>
      </c>
      <c r="E5246" s="297" t="s">
        <v>25139</v>
      </c>
      <c r="F5246" s="297" t="s">
        <v>25187</v>
      </c>
      <c r="G5246" s="297" t="s">
        <v>223</v>
      </c>
      <c r="H5246" s="297" t="s">
        <v>10017</v>
      </c>
      <c r="I5246" s="298" t="s">
        <v>25188</v>
      </c>
      <c r="J5246" s="297" t="s">
        <v>10019</v>
      </c>
    </row>
    <row r="5247" spans="1:10" ht="15" x14ac:dyDescent="0.25">
      <c r="A5247" s="297" t="s">
        <v>25189</v>
      </c>
      <c r="B5247" s="297" t="s">
        <v>20524</v>
      </c>
      <c r="C5247" s="297" t="s">
        <v>20525</v>
      </c>
      <c r="D5247" s="297" t="s">
        <v>25138</v>
      </c>
      <c r="E5247" s="297" t="s">
        <v>25139</v>
      </c>
      <c r="F5247" s="297" t="s">
        <v>25190</v>
      </c>
      <c r="G5247" s="297" t="s">
        <v>223</v>
      </c>
      <c r="H5247" s="297" t="s">
        <v>10017</v>
      </c>
      <c r="I5247" s="298" t="s">
        <v>25191</v>
      </c>
      <c r="J5247" s="297" t="s">
        <v>10019</v>
      </c>
    </row>
    <row r="5248" spans="1:10" ht="15" x14ac:dyDescent="0.25">
      <c r="A5248" s="297" t="s">
        <v>25192</v>
      </c>
      <c r="B5248" s="297" t="s">
        <v>20524</v>
      </c>
      <c r="C5248" s="297" t="s">
        <v>20525</v>
      </c>
      <c r="D5248" s="297" t="s">
        <v>25138</v>
      </c>
      <c r="E5248" s="297" t="s">
        <v>25139</v>
      </c>
      <c r="F5248" s="297" t="s">
        <v>25193</v>
      </c>
      <c r="G5248" s="297" t="s">
        <v>223</v>
      </c>
      <c r="H5248" s="297" t="s">
        <v>10017</v>
      </c>
      <c r="I5248" s="298" t="s">
        <v>25194</v>
      </c>
      <c r="J5248" s="297" t="s">
        <v>10019</v>
      </c>
    </row>
    <row r="5249" spans="1:10" ht="15" x14ac:dyDescent="0.25">
      <c r="A5249" s="297" t="s">
        <v>25195</v>
      </c>
      <c r="B5249" s="297" t="s">
        <v>20524</v>
      </c>
      <c r="C5249" s="297" t="s">
        <v>20525</v>
      </c>
      <c r="D5249" s="297" t="s">
        <v>25138</v>
      </c>
      <c r="E5249" s="297" t="s">
        <v>25139</v>
      </c>
      <c r="F5249" s="297" t="s">
        <v>25196</v>
      </c>
      <c r="G5249" s="297" t="s">
        <v>223</v>
      </c>
      <c r="H5249" s="297" t="s">
        <v>10017</v>
      </c>
      <c r="I5249" s="298" t="s">
        <v>25197</v>
      </c>
      <c r="J5249" s="297" t="s">
        <v>10019</v>
      </c>
    </row>
    <row r="5250" spans="1:10" ht="15" x14ac:dyDescent="0.25">
      <c r="A5250" s="297" t="s">
        <v>25198</v>
      </c>
      <c r="B5250" s="297" t="s">
        <v>20524</v>
      </c>
      <c r="C5250" s="297" t="s">
        <v>20525</v>
      </c>
      <c r="D5250" s="297" t="s">
        <v>25138</v>
      </c>
      <c r="E5250" s="297" t="s">
        <v>25139</v>
      </c>
      <c r="F5250" s="297" t="s">
        <v>25199</v>
      </c>
      <c r="G5250" s="297" t="s">
        <v>223</v>
      </c>
      <c r="H5250" s="297" t="s">
        <v>10017</v>
      </c>
      <c r="I5250" s="298" t="s">
        <v>25200</v>
      </c>
      <c r="J5250" s="297" t="s">
        <v>10019</v>
      </c>
    </row>
    <row r="5251" spans="1:10" ht="15" x14ac:dyDescent="0.25">
      <c r="A5251" s="297" t="s">
        <v>25201</v>
      </c>
      <c r="B5251" s="297" t="s">
        <v>20524</v>
      </c>
      <c r="C5251" s="297" t="s">
        <v>20525</v>
      </c>
      <c r="D5251" s="297" t="s">
        <v>25138</v>
      </c>
      <c r="E5251" s="297" t="s">
        <v>25139</v>
      </c>
      <c r="F5251" s="297" t="s">
        <v>25202</v>
      </c>
      <c r="G5251" s="297" t="s">
        <v>223</v>
      </c>
      <c r="H5251" s="297" t="s">
        <v>10017</v>
      </c>
      <c r="I5251" s="298" t="s">
        <v>25203</v>
      </c>
      <c r="J5251" s="297" t="s">
        <v>10019</v>
      </c>
    </row>
    <row r="5252" spans="1:10" ht="15" x14ac:dyDescent="0.25">
      <c r="A5252" s="297" t="s">
        <v>25204</v>
      </c>
      <c r="B5252" s="297" t="s">
        <v>20524</v>
      </c>
      <c r="C5252" s="297" t="s">
        <v>20525</v>
      </c>
      <c r="D5252" s="297" t="s">
        <v>25138</v>
      </c>
      <c r="E5252" s="297" t="s">
        <v>25139</v>
      </c>
      <c r="F5252" s="297" t="s">
        <v>25205</v>
      </c>
      <c r="G5252" s="297" t="s">
        <v>223</v>
      </c>
      <c r="H5252" s="297" t="s">
        <v>10017</v>
      </c>
      <c r="I5252" s="298" t="s">
        <v>25206</v>
      </c>
      <c r="J5252" s="297" t="s">
        <v>10019</v>
      </c>
    </row>
    <row r="5253" spans="1:10" ht="15" x14ac:dyDescent="0.25">
      <c r="A5253" s="297" t="s">
        <v>25207</v>
      </c>
      <c r="B5253" s="297" t="s">
        <v>20524</v>
      </c>
      <c r="C5253" s="297" t="s">
        <v>20525</v>
      </c>
      <c r="D5253" s="297" t="s">
        <v>25138</v>
      </c>
      <c r="E5253" s="297" t="s">
        <v>25139</v>
      </c>
      <c r="F5253" s="297" t="s">
        <v>25208</v>
      </c>
      <c r="G5253" s="297" t="s">
        <v>223</v>
      </c>
      <c r="H5253" s="297" t="s">
        <v>10017</v>
      </c>
      <c r="I5253" s="298" t="s">
        <v>25209</v>
      </c>
      <c r="J5253" s="297" t="s">
        <v>10019</v>
      </c>
    </row>
    <row r="5254" spans="1:10" ht="15" x14ac:dyDescent="0.25">
      <c r="A5254" s="297" t="s">
        <v>25210</v>
      </c>
      <c r="B5254" s="297" t="s">
        <v>20524</v>
      </c>
      <c r="C5254" s="297" t="s">
        <v>20525</v>
      </c>
      <c r="D5254" s="297" t="s">
        <v>25138</v>
      </c>
      <c r="E5254" s="297" t="s">
        <v>25139</v>
      </c>
      <c r="F5254" s="297" t="s">
        <v>25211</v>
      </c>
      <c r="G5254" s="297" t="s">
        <v>223</v>
      </c>
      <c r="H5254" s="297" t="s">
        <v>10017</v>
      </c>
      <c r="I5254" s="298" t="s">
        <v>25212</v>
      </c>
      <c r="J5254" s="297" t="s">
        <v>10019</v>
      </c>
    </row>
    <row r="5255" spans="1:10" ht="15" x14ac:dyDescent="0.25">
      <c r="A5255" s="297" t="s">
        <v>25213</v>
      </c>
      <c r="B5255" s="297" t="s">
        <v>20524</v>
      </c>
      <c r="C5255" s="297" t="s">
        <v>20525</v>
      </c>
      <c r="D5255" s="297" t="s">
        <v>25138</v>
      </c>
      <c r="E5255" s="297" t="s">
        <v>25139</v>
      </c>
      <c r="F5255" s="297" t="s">
        <v>25214</v>
      </c>
      <c r="G5255" s="297" t="s">
        <v>223</v>
      </c>
      <c r="H5255" s="297" t="s">
        <v>10017</v>
      </c>
      <c r="I5255" s="298" t="s">
        <v>25215</v>
      </c>
      <c r="J5255" s="297" t="s">
        <v>10019</v>
      </c>
    </row>
    <row r="5256" spans="1:10" ht="15" x14ac:dyDescent="0.25">
      <c r="A5256" s="297" t="s">
        <v>25216</v>
      </c>
      <c r="B5256" s="297" t="s">
        <v>20524</v>
      </c>
      <c r="C5256" s="297" t="s">
        <v>20525</v>
      </c>
      <c r="D5256" s="297" t="s">
        <v>25138</v>
      </c>
      <c r="E5256" s="297" t="s">
        <v>25139</v>
      </c>
      <c r="F5256" s="297" t="s">
        <v>25217</v>
      </c>
      <c r="G5256" s="297" t="s">
        <v>223</v>
      </c>
      <c r="H5256" s="297" t="s">
        <v>10017</v>
      </c>
      <c r="I5256" s="298" t="s">
        <v>25218</v>
      </c>
      <c r="J5256" s="297" t="s">
        <v>10019</v>
      </c>
    </row>
    <row r="5257" spans="1:10" ht="15" x14ac:dyDescent="0.25">
      <c r="A5257" s="297" t="s">
        <v>25219</v>
      </c>
      <c r="B5257" s="297" t="s">
        <v>20524</v>
      </c>
      <c r="C5257" s="297" t="s">
        <v>20525</v>
      </c>
      <c r="D5257" s="297" t="s">
        <v>25138</v>
      </c>
      <c r="E5257" s="297" t="s">
        <v>25139</v>
      </c>
      <c r="F5257" s="297" t="s">
        <v>25220</v>
      </c>
      <c r="G5257" s="297" t="s">
        <v>223</v>
      </c>
      <c r="H5257" s="297" t="s">
        <v>11552</v>
      </c>
      <c r="I5257" s="298" t="s">
        <v>25221</v>
      </c>
      <c r="J5257" s="297" t="s">
        <v>10019</v>
      </c>
    </row>
    <row r="5258" spans="1:10" ht="15" x14ac:dyDescent="0.25">
      <c r="A5258" s="297" t="s">
        <v>25222</v>
      </c>
      <c r="B5258" s="297" t="s">
        <v>20524</v>
      </c>
      <c r="C5258" s="297" t="s">
        <v>20525</v>
      </c>
      <c r="D5258" s="297" t="s">
        <v>25138</v>
      </c>
      <c r="E5258" s="297" t="s">
        <v>25139</v>
      </c>
      <c r="F5258" s="297" t="s">
        <v>25223</v>
      </c>
      <c r="G5258" s="297" t="s">
        <v>223</v>
      </c>
      <c r="H5258" s="297" t="s">
        <v>10017</v>
      </c>
      <c r="I5258" s="298" t="s">
        <v>25224</v>
      </c>
      <c r="J5258" s="297" t="s">
        <v>10019</v>
      </c>
    </row>
    <row r="5259" spans="1:10" ht="15" x14ac:dyDescent="0.25">
      <c r="A5259" s="297" t="s">
        <v>25225</v>
      </c>
      <c r="B5259" s="297" t="s">
        <v>20524</v>
      </c>
      <c r="C5259" s="297" t="s">
        <v>20525</v>
      </c>
      <c r="D5259" s="297" t="s">
        <v>25138</v>
      </c>
      <c r="E5259" s="297" t="s">
        <v>25139</v>
      </c>
      <c r="F5259" s="297" t="s">
        <v>25226</v>
      </c>
      <c r="G5259" s="297" t="s">
        <v>223</v>
      </c>
      <c r="H5259" s="297" t="s">
        <v>10017</v>
      </c>
      <c r="I5259" s="298" t="s">
        <v>25227</v>
      </c>
      <c r="J5259" s="297" t="s">
        <v>10019</v>
      </c>
    </row>
    <row r="5260" spans="1:10" ht="15" x14ac:dyDescent="0.25">
      <c r="A5260" s="297" t="s">
        <v>25228</v>
      </c>
      <c r="B5260" s="297" t="s">
        <v>20524</v>
      </c>
      <c r="C5260" s="297" t="s">
        <v>20525</v>
      </c>
      <c r="D5260" s="297" t="s">
        <v>25138</v>
      </c>
      <c r="E5260" s="297" t="s">
        <v>25139</v>
      </c>
      <c r="F5260" s="297" t="s">
        <v>25229</v>
      </c>
      <c r="G5260" s="297" t="s">
        <v>223</v>
      </c>
      <c r="H5260" s="297" t="s">
        <v>10017</v>
      </c>
      <c r="I5260" s="298" t="s">
        <v>25230</v>
      </c>
      <c r="J5260" s="297" t="s">
        <v>10019</v>
      </c>
    </row>
    <row r="5261" spans="1:10" ht="15" x14ac:dyDescent="0.25">
      <c r="A5261" s="297" t="s">
        <v>25231</v>
      </c>
      <c r="B5261" s="297" t="s">
        <v>20524</v>
      </c>
      <c r="C5261" s="297" t="s">
        <v>20525</v>
      </c>
      <c r="D5261" s="297" t="s">
        <v>25138</v>
      </c>
      <c r="E5261" s="297" t="s">
        <v>25139</v>
      </c>
      <c r="F5261" s="297" t="s">
        <v>25232</v>
      </c>
      <c r="G5261" s="297" t="s">
        <v>223</v>
      </c>
      <c r="H5261" s="297" t="s">
        <v>10017</v>
      </c>
      <c r="I5261" s="298" t="s">
        <v>25233</v>
      </c>
      <c r="J5261" s="297" t="s">
        <v>10019</v>
      </c>
    </row>
    <row r="5262" spans="1:10" ht="15" x14ac:dyDescent="0.25">
      <c r="A5262" s="297" t="s">
        <v>25234</v>
      </c>
      <c r="B5262" s="297" t="s">
        <v>20524</v>
      </c>
      <c r="C5262" s="297" t="s">
        <v>20525</v>
      </c>
      <c r="D5262" s="297" t="s">
        <v>25138</v>
      </c>
      <c r="E5262" s="297" t="s">
        <v>25139</v>
      </c>
      <c r="F5262" s="297" t="s">
        <v>25235</v>
      </c>
      <c r="G5262" s="297" t="s">
        <v>223</v>
      </c>
      <c r="H5262" s="297" t="s">
        <v>10017</v>
      </c>
      <c r="I5262" s="298" t="s">
        <v>16028</v>
      </c>
      <c r="J5262" s="297" t="s">
        <v>10019</v>
      </c>
    </row>
    <row r="5263" spans="1:10" ht="15" x14ac:dyDescent="0.25">
      <c r="A5263" s="297" t="s">
        <v>25236</v>
      </c>
      <c r="B5263" s="297" t="s">
        <v>20524</v>
      </c>
      <c r="C5263" s="297" t="s">
        <v>20525</v>
      </c>
      <c r="D5263" s="297" t="s">
        <v>25138</v>
      </c>
      <c r="E5263" s="297" t="s">
        <v>25139</v>
      </c>
      <c r="F5263" s="297" t="s">
        <v>25237</v>
      </c>
      <c r="G5263" s="297" t="s">
        <v>223</v>
      </c>
      <c r="H5263" s="297" t="s">
        <v>10017</v>
      </c>
      <c r="I5263" s="298" t="s">
        <v>25238</v>
      </c>
      <c r="J5263" s="297" t="s">
        <v>10019</v>
      </c>
    </row>
    <row r="5264" spans="1:10" ht="15" x14ac:dyDescent="0.25">
      <c r="A5264" s="297" t="s">
        <v>25239</v>
      </c>
      <c r="B5264" s="297" t="s">
        <v>20524</v>
      </c>
      <c r="C5264" s="297" t="s">
        <v>20525</v>
      </c>
      <c r="D5264" s="297" t="s">
        <v>25138</v>
      </c>
      <c r="E5264" s="297" t="s">
        <v>25139</v>
      </c>
      <c r="F5264" s="297" t="s">
        <v>25240</v>
      </c>
      <c r="G5264" s="297" t="s">
        <v>223</v>
      </c>
      <c r="H5264" s="297" t="s">
        <v>10017</v>
      </c>
      <c r="I5264" s="298" t="s">
        <v>25241</v>
      </c>
      <c r="J5264" s="297" t="s">
        <v>10019</v>
      </c>
    </row>
    <row r="5265" spans="1:10" ht="15" x14ac:dyDescent="0.25">
      <c r="A5265" s="297" t="s">
        <v>25242</v>
      </c>
      <c r="B5265" s="297" t="s">
        <v>20524</v>
      </c>
      <c r="C5265" s="297" t="s">
        <v>20525</v>
      </c>
      <c r="D5265" s="297" t="s">
        <v>25138</v>
      </c>
      <c r="E5265" s="297" t="s">
        <v>25139</v>
      </c>
      <c r="F5265" s="297" t="s">
        <v>25243</v>
      </c>
      <c r="G5265" s="297" t="s">
        <v>223</v>
      </c>
      <c r="H5265" s="297" t="s">
        <v>10017</v>
      </c>
      <c r="I5265" s="298" t="s">
        <v>19044</v>
      </c>
      <c r="J5265" s="297" t="s">
        <v>10019</v>
      </c>
    </row>
    <row r="5266" spans="1:10" ht="15" x14ac:dyDescent="0.25">
      <c r="A5266" s="297" t="s">
        <v>25244</v>
      </c>
      <c r="B5266" s="297" t="s">
        <v>20524</v>
      </c>
      <c r="C5266" s="297" t="s">
        <v>20525</v>
      </c>
      <c r="D5266" s="297" t="s">
        <v>25138</v>
      </c>
      <c r="E5266" s="297" t="s">
        <v>25139</v>
      </c>
      <c r="F5266" s="297" t="s">
        <v>25245</v>
      </c>
      <c r="G5266" s="297" t="s">
        <v>223</v>
      </c>
      <c r="H5266" s="297" t="s">
        <v>10017</v>
      </c>
      <c r="I5266" s="298" t="s">
        <v>25246</v>
      </c>
      <c r="J5266" s="297" t="s">
        <v>10019</v>
      </c>
    </row>
    <row r="5267" spans="1:10" ht="15" x14ac:dyDescent="0.25">
      <c r="A5267" s="297" t="s">
        <v>25247</v>
      </c>
      <c r="B5267" s="297" t="s">
        <v>20524</v>
      </c>
      <c r="C5267" s="297" t="s">
        <v>20525</v>
      </c>
      <c r="D5267" s="297" t="s">
        <v>25138</v>
      </c>
      <c r="E5267" s="297" t="s">
        <v>25139</v>
      </c>
      <c r="F5267" s="297" t="s">
        <v>25248</v>
      </c>
      <c r="G5267" s="297" t="s">
        <v>223</v>
      </c>
      <c r="H5267" s="297" t="s">
        <v>10017</v>
      </c>
      <c r="I5267" s="298" t="s">
        <v>25249</v>
      </c>
      <c r="J5267" s="297" t="s">
        <v>10019</v>
      </c>
    </row>
    <row r="5268" spans="1:10" ht="15" x14ac:dyDescent="0.25">
      <c r="A5268" s="297" t="s">
        <v>25250</v>
      </c>
      <c r="B5268" s="297" t="s">
        <v>20524</v>
      </c>
      <c r="C5268" s="297" t="s">
        <v>20525</v>
      </c>
      <c r="D5268" s="297" t="s">
        <v>25138</v>
      </c>
      <c r="E5268" s="297" t="s">
        <v>25139</v>
      </c>
      <c r="F5268" s="297" t="s">
        <v>25251</v>
      </c>
      <c r="G5268" s="297" t="s">
        <v>223</v>
      </c>
      <c r="H5268" s="297" t="s">
        <v>10017</v>
      </c>
      <c r="I5268" s="298" t="s">
        <v>25252</v>
      </c>
      <c r="J5268" s="297" t="s">
        <v>10019</v>
      </c>
    </row>
    <row r="5269" spans="1:10" ht="15" x14ac:dyDescent="0.25">
      <c r="A5269" s="297" t="s">
        <v>25253</v>
      </c>
      <c r="B5269" s="297" t="s">
        <v>20524</v>
      </c>
      <c r="C5269" s="297" t="s">
        <v>20525</v>
      </c>
      <c r="D5269" s="297" t="s">
        <v>25138</v>
      </c>
      <c r="E5269" s="297" t="s">
        <v>25139</v>
      </c>
      <c r="F5269" s="297" t="s">
        <v>25254</v>
      </c>
      <c r="G5269" s="297" t="s">
        <v>223</v>
      </c>
      <c r="H5269" s="297" t="s">
        <v>10017</v>
      </c>
      <c r="I5269" s="298" t="s">
        <v>25255</v>
      </c>
      <c r="J5269" s="297" t="s">
        <v>10019</v>
      </c>
    </row>
    <row r="5270" spans="1:10" ht="15" x14ac:dyDescent="0.25">
      <c r="A5270" s="297" t="s">
        <v>25256</v>
      </c>
      <c r="B5270" s="297" t="s">
        <v>20524</v>
      </c>
      <c r="C5270" s="297" t="s">
        <v>20525</v>
      </c>
      <c r="D5270" s="297" t="s">
        <v>25138</v>
      </c>
      <c r="E5270" s="297" t="s">
        <v>25139</v>
      </c>
      <c r="F5270" s="297" t="s">
        <v>25257</v>
      </c>
      <c r="G5270" s="297" t="s">
        <v>223</v>
      </c>
      <c r="H5270" s="297" t="s">
        <v>10017</v>
      </c>
      <c r="I5270" s="298" t="s">
        <v>25258</v>
      </c>
      <c r="J5270" s="297" t="s">
        <v>10019</v>
      </c>
    </row>
    <row r="5271" spans="1:10" ht="15" x14ac:dyDescent="0.25">
      <c r="A5271" s="297" t="s">
        <v>25259</v>
      </c>
      <c r="B5271" s="297" t="s">
        <v>20524</v>
      </c>
      <c r="C5271" s="297" t="s">
        <v>20525</v>
      </c>
      <c r="D5271" s="297" t="s">
        <v>25138</v>
      </c>
      <c r="E5271" s="297" t="s">
        <v>25139</v>
      </c>
      <c r="F5271" s="297" t="s">
        <v>25260</v>
      </c>
      <c r="G5271" s="297" t="s">
        <v>223</v>
      </c>
      <c r="H5271" s="297" t="s">
        <v>10017</v>
      </c>
      <c r="I5271" s="298" t="s">
        <v>25261</v>
      </c>
      <c r="J5271" s="297" t="s">
        <v>10019</v>
      </c>
    </row>
    <row r="5272" spans="1:10" ht="15" x14ac:dyDescent="0.25">
      <c r="A5272" s="297" t="s">
        <v>25262</v>
      </c>
      <c r="B5272" s="297" t="s">
        <v>20524</v>
      </c>
      <c r="C5272" s="297" t="s">
        <v>20525</v>
      </c>
      <c r="D5272" s="297" t="s">
        <v>25138</v>
      </c>
      <c r="E5272" s="297" t="s">
        <v>25139</v>
      </c>
      <c r="F5272" s="297" t="s">
        <v>25263</v>
      </c>
      <c r="G5272" s="297" t="s">
        <v>223</v>
      </c>
      <c r="H5272" s="297" t="s">
        <v>10017</v>
      </c>
      <c r="I5272" s="298" t="s">
        <v>25264</v>
      </c>
      <c r="J5272" s="297" t="s">
        <v>10019</v>
      </c>
    </row>
    <row r="5273" spans="1:10" ht="15" x14ac:dyDescent="0.25">
      <c r="A5273" s="297" t="s">
        <v>25265</v>
      </c>
      <c r="B5273" s="297" t="s">
        <v>20524</v>
      </c>
      <c r="C5273" s="297" t="s">
        <v>20525</v>
      </c>
      <c r="D5273" s="297" t="s">
        <v>25138</v>
      </c>
      <c r="E5273" s="297" t="s">
        <v>25139</v>
      </c>
      <c r="F5273" s="297" t="s">
        <v>25266</v>
      </c>
      <c r="G5273" s="297" t="s">
        <v>223</v>
      </c>
      <c r="H5273" s="297" t="s">
        <v>10017</v>
      </c>
      <c r="I5273" s="298" t="s">
        <v>25267</v>
      </c>
      <c r="J5273" s="297" t="s">
        <v>10019</v>
      </c>
    </row>
    <row r="5274" spans="1:10" ht="15" x14ac:dyDescent="0.25">
      <c r="A5274" s="297" t="s">
        <v>25268</v>
      </c>
      <c r="B5274" s="297" t="s">
        <v>20524</v>
      </c>
      <c r="C5274" s="297" t="s">
        <v>20525</v>
      </c>
      <c r="D5274" s="297" t="s">
        <v>25138</v>
      </c>
      <c r="E5274" s="297" t="s">
        <v>25139</v>
      </c>
      <c r="F5274" s="297" t="s">
        <v>25269</v>
      </c>
      <c r="G5274" s="297" t="s">
        <v>223</v>
      </c>
      <c r="H5274" s="297" t="s">
        <v>10017</v>
      </c>
      <c r="I5274" s="298" t="s">
        <v>25270</v>
      </c>
      <c r="J5274" s="297" t="s">
        <v>10019</v>
      </c>
    </row>
    <row r="5275" spans="1:10" ht="15" x14ac:dyDescent="0.25">
      <c r="A5275" s="297" t="s">
        <v>25271</v>
      </c>
      <c r="B5275" s="297" t="s">
        <v>20524</v>
      </c>
      <c r="C5275" s="297" t="s">
        <v>20525</v>
      </c>
      <c r="D5275" s="297" t="s">
        <v>25138</v>
      </c>
      <c r="E5275" s="297" t="s">
        <v>25139</v>
      </c>
      <c r="F5275" s="297" t="s">
        <v>25272</v>
      </c>
      <c r="G5275" s="297" t="s">
        <v>223</v>
      </c>
      <c r="H5275" s="297" t="s">
        <v>10017</v>
      </c>
      <c r="I5275" s="298" t="s">
        <v>25273</v>
      </c>
      <c r="J5275" s="297" t="s">
        <v>10019</v>
      </c>
    </row>
    <row r="5276" spans="1:10" ht="15" x14ac:dyDescent="0.25">
      <c r="A5276" s="297" t="s">
        <v>25274</v>
      </c>
      <c r="B5276" s="297" t="s">
        <v>20524</v>
      </c>
      <c r="C5276" s="297" t="s">
        <v>20525</v>
      </c>
      <c r="D5276" s="297" t="s">
        <v>25138</v>
      </c>
      <c r="E5276" s="297" t="s">
        <v>25139</v>
      </c>
      <c r="F5276" s="297" t="s">
        <v>25275</v>
      </c>
      <c r="G5276" s="297" t="s">
        <v>223</v>
      </c>
      <c r="H5276" s="297" t="s">
        <v>10017</v>
      </c>
      <c r="I5276" s="298" t="s">
        <v>25276</v>
      </c>
      <c r="J5276" s="297" t="s">
        <v>10019</v>
      </c>
    </row>
    <row r="5277" spans="1:10" ht="15" x14ac:dyDescent="0.25">
      <c r="A5277" s="297" t="s">
        <v>25277</v>
      </c>
      <c r="B5277" s="297" t="s">
        <v>20524</v>
      </c>
      <c r="C5277" s="297" t="s">
        <v>20525</v>
      </c>
      <c r="D5277" s="297" t="s">
        <v>25138</v>
      </c>
      <c r="E5277" s="297" t="s">
        <v>25139</v>
      </c>
      <c r="F5277" s="297" t="s">
        <v>25278</v>
      </c>
      <c r="G5277" s="297" t="s">
        <v>223</v>
      </c>
      <c r="H5277" s="297" t="s">
        <v>10017</v>
      </c>
      <c r="I5277" s="298" t="s">
        <v>25279</v>
      </c>
      <c r="J5277" s="297" t="s">
        <v>10019</v>
      </c>
    </row>
    <row r="5278" spans="1:10" ht="15" x14ac:dyDescent="0.25">
      <c r="A5278" s="297" t="s">
        <v>25280</v>
      </c>
      <c r="B5278" s="297" t="s">
        <v>20524</v>
      </c>
      <c r="C5278" s="297" t="s">
        <v>20525</v>
      </c>
      <c r="D5278" s="297" t="s">
        <v>25138</v>
      </c>
      <c r="E5278" s="297" t="s">
        <v>25139</v>
      </c>
      <c r="F5278" s="297" t="s">
        <v>25281</v>
      </c>
      <c r="G5278" s="297" t="s">
        <v>223</v>
      </c>
      <c r="H5278" s="297" t="s">
        <v>10017</v>
      </c>
      <c r="I5278" s="298" t="s">
        <v>25282</v>
      </c>
      <c r="J5278" s="297" t="s">
        <v>10019</v>
      </c>
    </row>
    <row r="5279" spans="1:10" ht="15" x14ac:dyDescent="0.25">
      <c r="A5279" s="297" t="s">
        <v>25283</v>
      </c>
      <c r="B5279" s="297" t="s">
        <v>20524</v>
      </c>
      <c r="C5279" s="297" t="s">
        <v>20525</v>
      </c>
      <c r="D5279" s="297" t="s">
        <v>25138</v>
      </c>
      <c r="E5279" s="297" t="s">
        <v>25139</v>
      </c>
      <c r="F5279" s="297" t="s">
        <v>25284</v>
      </c>
      <c r="G5279" s="297" t="s">
        <v>223</v>
      </c>
      <c r="H5279" s="297" t="s">
        <v>10017</v>
      </c>
      <c r="I5279" s="298" t="s">
        <v>25285</v>
      </c>
      <c r="J5279" s="297" t="s">
        <v>10019</v>
      </c>
    </row>
    <row r="5280" spans="1:10" ht="15" x14ac:dyDescent="0.25">
      <c r="A5280" s="297" t="s">
        <v>25286</v>
      </c>
      <c r="B5280" s="297" t="s">
        <v>20524</v>
      </c>
      <c r="C5280" s="297" t="s">
        <v>20525</v>
      </c>
      <c r="D5280" s="297" t="s">
        <v>25138</v>
      </c>
      <c r="E5280" s="297" t="s">
        <v>25139</v>
      </c>
      <c r="F5280" s="297" t="s">
        <v>25287</v>
      </c>
      <c r="G5280" s="297" t="s">
        <v>223</v>
      </c>
      <c r="H5280" s="297" t="s">
        <v>10017</v>
      </c>
      <c r="I5280" s="298" t="s">
        <v>25288</v>
      </c>
      <c r="J5280" s="297" t="s">
        <v>10019</v>
      </c>
    </row>
    <row r="5281" spans="1:10" ht="15" x14ac:dyDescent="0.25">
      <c r="A5281" s="297" t="s">
        <v>25289</v>
      </c>
      <c r="B5281" s="297" t="s">
        <v>20524</v>
      </c>
      <c r="C5281" s="297" t="s">
        <v>20525</v>
      </c>
      <c r="D5281" s="297" t="s">
        <v>25138</v>
      </c>
      <c r="E5281" s="297" t="s">
        <v>25139</v>
      </c>
      <c r="F5281" s="297" t="s">
        <v>25290</v>
      </c>
      <c r="G5281" s="297" t="s">
        <v>223</v>
      </c>
      <c r="H5281" s="297" t="s">
        <v>10017</v>
      </c>
      <c r="I5281" s="298" t="s">
        <v>25291</v>
      </c>
      <c r="J5281" s="297" t="s">
        <v>10019</v>
      </c>
    </row>
    <row r="5282" spans="1:10" ht="15" x14ac:dyDescent="0.25">
      <c r="A5282" s="297" t="s">
        <v>25292</v>
      </c>
      <c r="B5282" s="297" t="s">
        <v>20524</v>
      </c>
      <c r="C5282" s="297" t="s">
        <v>20525</v>
      </c>
      <c r="D5282" s="297" t="s">
        <v>25138</v>
      </c>
      <c r="E5282" s="297" t="s">
        <v>25139</v>
      </c>
      <c r="F5282" s="297" t="s">
        <v>25293</v>
      </c>
      <c r="G5282" s="297" t="s">
        <v>223</v>
      </c>
      <c r="H5282" s="297" t="s">
        <v>10017</v>
      </c>
      <c r="I5282" s="298" t="s">
        <v>25294</v>
      </c>
      <c r="J5282" s="297" t="s">
        <v>10019</v>
      </c>
    </row>
    <row r="5283" spans="1:10" ht="15" x14ac:dyDescent="0.25">
      <c r="A5283" s="297" t="s">
        <v>25295</v>
      </c>
      <c r="B5283" s="297" t="s">
        <v>20524</v>
      </c>
      <c r="C5283" s="297" t="s">
        <v>20525</v>
      </c>
      <c r="D5283" s="297" t="s">
        <v>25138</v>
      </c>
      <c r="E5283" s="297" t="s">
        <v>25139</v>
      </c>
      <c r="F5283" s="297" t="s">
        <v>25296</v>
      </c>
      <c r="G5283" s="297" t="s">
        <v>223</v>
      </c>
      <c r="H5283" s="297" t="s">
        <v>10017</v>
      </c>
      <c r="I5283" s="298" t="s">
        <v>25297</v>
      </c>
      <c r="J5283" s="297" t="s">
        <v>10019</v>
      </c>
    </row>
    <row r="5284" spans="1:10" ht="15" x14ac:dyDescent="0.25">
      <c r="A5284" s="297" t="s">
        <v>25298</v>
      </c>
      <c r="B5284" s="297" t="s">
        <v>20524</v>
      </c>
      <c r="C5284" s="297" t="s">
        <v>20525</v>
      </c>
      <c r="D5284" s="297" t="s">
        <v>25138</v>
      </c>
      <c r="E5284" s="297" t="s">
        <v>25139</v>
      </c>
      <c r="F5284" s="297" t="s">
        <v>25299</v>
      </c>
      <c r="G5284" s="297" t="s">
        <v>223</v>
      </c>
      <c r="H5284" s="297" t="s">
        <v>10017</v>
      </c>
      <c r="I5284" s="298" t="s">
        <v>25300</v>
      </c>
      <c r="J5284" s="297" t="s">
        <v>10019</v>
      </c>
    </row>
    <row r="5285" spans="1:10" ht="15" x14ac:dyDescent="0.25">
      <c r="A5285" s="297" t="s">
        <v>25301</v>
      </c>
      <c r="B5285" s="297" t="s">
        <v>20524</v>
      </c>
      <c r="C5285" s="297" t="s">
        <v>20525</v>
      </c>
      <c r="D5285" s="297" t="s">
        <v>25138</v>
      </c>
      <c r="E5285" s="297" t="s">
        <v>25139</v>
      </c>
      <c r="F5285" s="297" t="s">
        <v>25302</v>
      </c>
      <c r="G5285" s="297" t="s">
        <v>223</v>
      </c>
      <c r="H5285" s="297" t="s">
        <v>10017</v>
      </c>
      <c r="I5285" s="298" t="s">
        <v>25303</v>
      </c>
      <c r="J5285" s="297" t="s">
        <v>10019</v>
      </c>
    </row>
    <row r="5286" spans="1:10" ht="15" x14ac:dyDescent="0.25">
      <c r="A5286" s="297" t="s">
        <v>25304</v>
      </c>
      <c r="B5286" s="297" t="s">
        <v>20524</v>
      </c>
      <c r="C5286" s="297" t="s">
        <v>20525</v>
      </c>
      <c r="D5286" s="297" t="s">
        <v>25138</v>
      </c>
      <c r="E5286" s="297" t="s">
        <v>25139</v>
      </c>
      <c r="F5286" s="297" t="s">
        <v>25305</v>
      </c>
      <c r="G5286" s="297" t="s">
        <v>223</v>
      </c>
      <c r="H5286" s="297" t="s">
        <v>10017</v>
      </c>
      <c r="I5286" s="298" t="s">
        <v>19116</v>
      </c>
      <c r="J5286" s="297" t="s">
        <v>10019</v>
      </c>
    </row>
    <row r="5287" spans="1:10" ht="15" x14ac:dyDescent="0.25">
      <c r="A5287" s="297" t="s">
        <v>25306</v>
      </c>
      <c r="B5287" s="297" t="s">
        <v>20524</v>
      </c>
      <c r="C5287" s="297" t="s">
        <v>20525</v>
      </c>
      <c r="D5287" s="297" t="s">
        <v>25138</v>
      </c>
      <c r="E5287" s="297" t="s">
        <v>25139</v>
      </c>
      <c r="F5287" s="297" t="s">
        <v>25307</v>
      </c>
      <c r="G5287" s="297" t="s">
        <v>223</v>
      </c>
      <c r="H5287" s="297" t="s">
        <v>10017</v>
      </c>
      <c r="I5287" s="298" t="s">
        <v>25308</v>
      </c>
      <c r="J5287" s="297" t="s">
        <v>10019</v>
      </c>
    </row>
    <row r="5288" spans="1:10" ht="15" x14ac:dyDescent="0.25">
      <c r="A5288" s="297" t="s">
        <v>25309</v>
      </c>
      <c r="B5288" s="297" t="s">
        <v>20524</v>
      </c>
      <c r="C5288" s="297" t="s">
        <v>20525</v>
      </c>
      <c r="D5288" s="297" t="s">
        <v>25138</v>
      </c>
      <c r="E5288" s="297" t="s">
        <v>25139</v>
      </c>
      <c r="F5288" s="297" t="s">
        <v>25310</v>
      </c>
      <c r="G5288" s="297" t="s">
        <v>223</v>
      </c>
      <c r="H5288" s="297" t="s">
        <v>10017</v>
      </c>
      <c r="I5288" s="298" t="s">
        <v>25311</v>
      </c>
      <c r="J5288" s="297" t="s">
        <v>10019</v>
      </c>
    </row>
    <row r="5289" spans="1:10" ht="15" x14ac:dyDescent="0.25">
      <c r="A5289" s="297" t="s">
        <v>25312</v>
      </c>
      <c r="B5289" s="297" t="s">
        <v>20524</v>
      </c>
      <c r="C5289" s="297" t="s">
        <v>20525</v>
      </c>
      <c r="D5289" s="297" t="s">
        <v>25138</v>
      </c>
      <c r="E5289" s="297" t="s">
        <v>25139</v>
      </c>
      <c r="F5289" s="297" t="s">
        <v>25313</v>
      </c>
      <c r="G5289" s="297" t="s">
        <v>223</v>
      </c>
      <c r="H5289" s="297" t="s">
        <v>10017</v>
      </c>
      <c r="I5289" s="298" t="s">
        <v>25314</v>
      </c>
      <c r="J5289" s="297" t="s">
        <v>10019</v>
      </c>
    </row>
    <row r="5290" spans="1:10" ht="15" x14ac:dyDescent="0.25">
      <c r="A5290" s="297" t="s">
        <v>25315</v>
      </c>
      <c r="B5290" s="297" t="s">
        <v>20524</v>
      </c>
      <c r="C5290" s="297" t="s">
        <v>20525</v>
      </c>
      <c r="D5290" s="297" t="s">
        <v>25138</v>
      </c>
      <c r="E5290" s="297" t="s">
        <v>25139</v>
      </c>
      <c r="F5290" s="297" t="s">
        <v>25316</v>
      </c>
      <c r="G5290" s="297" t="s">
        <v>223</v>
      </c>
      <c r="H5290" s="297" t="s">
        <v>10017</v>
      </c>
      <c r="I5290" s="298" t="s">
        <v>25317</v>
      </c>
      <c r="J5290" s="297" t="s">
        <v>10019</v>
      </c>
    </row>
    <row r="5291" spans="1:10" ht="15" x14ac:dyDescent="0.25">
      <c r="A5291" s="297" t="s">
        <v>25318</v>
      </c>
      <c r="B5291" s="297" t="s">
        <v>20524</v>
      </c>
      <c r="C5291" s="297" t="s">
        <v>20525</v>
      </c>
      <c r="D5291" s="297" t="s">
        <v>25138</v>
      </c>
      <c r="E5291" s="297" t="s">
        <v>25139</v>
      </c>
      <c r="F5291" s="297" t="s">
        <v>25319</v>
      </c>
      <c r="G5291" s="297" t="s">
        <v>223</v>
      </c>
      <c r="H5291" s="297" t="s">
        <v>10017</v>
      </c>
      <c r="I5291" s="298" t="s">
        <v>25320</v>
      </c>
      <c r="J5291" s="297" t="s">
        <v>10019</v>
      </c>
    </row>
    <row r="5292" spans="1:10" ht="15" x14ac:dyDescent="0.25">
      <c r="A5292" s="297" t="s">
        <v>25321</v>
      </c>
      <c r="B5292" s="297" t="s">
        <v>20524</v>
      </c>
      <c r="C5292" s="297" t="s">
        <v>20525</v>
      </c>
      <c r="D5292" s="297" t="s">
        <v>25138</v>
      </c>
      <c r="E5292" s="297" t="s">
        <v>25139</v>
      </c>
      <c r="F5292" s="297" t="s">
        <v>25322</v>
      </c>
      <c r="G5292" s="297" t="s">
        <v>223</v>
      </c>
      <c r="H5292" s="297" t="s">
        <v>10017</v>
      </c>
      <c r="I5292" s="298" t="s">
        <v>25323</v>
      </c>
      <c r="J5292" s="297" t="s">
        <v>10019</v>
      </c>
    </row>
    <row r="5293" spans="1:10" ht="15" x14ac:dyDescent="0.25">
      <c r="A5293" s="297" t="s">
        <v>25324</v>
      </c>
      <c r="B5293" s="297" t="s">
        <v>20524</v>
      </c>
      <c r="C5293" s="297" t="s">
        <v>20525</v>
      </c>
      <c r="D5293" s="297" t="s">
        <v>25138</v>
      </c>
      <c r="E5293" s="297" t="s">
        <v>25139</v>
      </c>
      <c r="F5293" s="297" t="s">
        <v>25325</v>
      </c>
      <c r="G5293" s="297" t="s">
        <v>223</v>
      </c>
      <c r="H5293" s="297" t="s">
        <v>10017</v>
      </c>
      <c r="I5293" s="298" t="s">
        <v>25326</v>
      </c>
      <c r="J5293" s="297" t="s">
        <v>10019</v>
      </c>
    </row>
    <row r="5294" spans="1:10" ht="15" x14ac:dyDescent="0.25">
      <c r="A5294" s="297" t="s">
        <v>25327</v>
      </c>
      <c r="B5294" s="297" t="s">
        <v>20524</v>
      </c>
      <c r="C5294" s="297" t="s">
        <v>20525</v>
      </c>
      <c r="D5294" s="297" t="s">
        <v>25138</v>
      </c>
      <c r="E5294" s="297" t="s">
        <v>25139</v>
      </c>
      <c r="F5294" s="297" t="s">
        <v>25328</v>
      </c>
      <c r="G5294" s="297" t="s">
        <v>223</v>
      </c>
      <c r="H5294" s="297" t="s">
        <v>10017</v>
      </c>
      <c r="I5294" s="298" t="s">
        <v>25329</v>
      </c>
      <c r="J5294" s="297" t="s">
        <v>10019</v>
      </c>
    </row>
    <row r="5295" spans="1:10" ht="15" x14ac:dyDescent="0.25">
      <c r="A5295" s="297" t="s">
        <v>25330</v>
      </c>
      <c r="B5295" s="297" t="s">
        <v>20524</v>
      </c>
      <c r="C5295" s="297" t="s">
        <v>20525</v>
      </c>
      <c r="D5295" s="297" t="s">
        <v>25138</v>
      </c>
      <c r="E5295" s="297" t="s">
        <v>25139</v>
      </c>
      <c r="F5295" s="297" t="s">
        <v>25331</v>
      </c>
      <c r="G5295" s="297" t="s">
        <v>223</v>
      </c>
      <c r="H5295" s="297" t="s">
        <v>10017</v>
      </c>
      <c r="I5295" s="298" t="s">
        <v>25332</v>
      </c>
      <c r="J5295" s="297" t="s">
        <v>10019</v>
      </c>
    </row>
    <row r="5296" spans="1:10" ht="15" x14ac:dyDescent="0.25">
      <c r="A5296" s="297" t="s">
        <v>25333</v>
      </c>
      <c r="B5296" s="297" t="s">
        <v>20524</v>
      </c>
      <c r="C5296" s="297" t="s">
        <v>20525</v>
      </c>
      <c r="D5296" s="297" t="s">
        <v>25138</v>
      </c>
      <c r="E5296" s="297" t="s">
        <v>25139</v>
      </c>
      <c r="F5296" s="297" t="s">
        <v>25334</v>
      </c>
      <c r="G5296" s="297" t="s">
        <v>223</v>
      </c>
      <c r="H5296" s="297" t="s">
        <v>10017</v>
      </c>
      <c r="I5296" s="298" t="s">
        <v>25335</v>
      </c>
      <c r="J5296" s="297" t="s">
        <v>10019</v>
      </c>
    </row>
    <row r="5297" spans="1:10" ht="15" x14ac:dyDescent="0.25">
      <c r="A5297" s="297" t="s">
        <v>25336</v>
      </c>
      <c r="B5297" s="297" t="s">
        <v>20524</v>
      </c>
      <c r="C5297" s="297" t="s">
        <v>20525</v>
      </c>
      <c r="D5297" s="297" t="s">
        <v>25138</v>
      </c>
      <c r="E5297" s="297" t="s">
        <v>25139</v>
      </c>
      <c r="F5297" s="297" t="s">
        <v>25337</v>
      </c>
      <c r="G5297" s="297" t="s">
        <v>223</v>
      </c>
      <c r="H5297" s="297" t="s">
        <v>10017</v>
      </c>
      <c r="I5297" s="298" t="s">
        <v>25338</v>
      </c>
      <c r="J5297" s="297" t="s">
        <v>10019</v>
      </c>
    </row>
    <row r="5298" spans="1:10" ht="15" x14ac:dyDescent="0.25">
      <c r="A5298" s="297" t="s">
        <v>25339</v>
      </c>
      <c r="B5298" s="297" t="s">
        <v>20524</v>
      </c>
      <c r="C5298" s="297" t="s">
        <v>20525</v>
      </c>
      <c r="D5298" s="297" t="s">
        <v>25138</v>
      </c>
      <c r="E5298" s="297" t="s">
        <v>25139</v>
      </c>
      <c r="F5298" s="297" t="s">
        <v>25340</v>
      </c>
      <c r="G5298" s="297" t="s">
        <v>223</v>
      </c>
      <c r="H5298" s="297" t="s">
        <v>10017</v>
      </c>
      <c r="I5298" s="298" t="s">
        <v>25341</v>
      </c>
      <c r="J5298" s="297" t="s">
        <v>10019</v>
      </c>
    </row>
    <row r="5299" spans="1:10" ht="15" x14ac:dyDescent="0.25">
      <c r="A5299" s="297" t="s">
        <v>25342</v>
      </c>
      <c r="B5299" s="297" t="s">
        <v>20524</v>
      </c>
      <c r="C5299" s="297" t="s">
        <v>20525</v>
      </c>
      <c r="D5299" s="297" t="s">
        <v>25138</v>
      </c>
      <c r="E5299" s="297" t="s">
        <v>25139</v>
      </c>
      <c r="F5299" s="297" t="s">
        <v>25343</v>
      </c>
      <c r="G5299" s="297" t="s">
        <v>223</v>
      </c>
      <c r="H5299" s="297" t="s">
        <v>10017</v>
      </c>
      <c r="I5299" s="298" t="s">
        <v>25344</v>
      </c>
      <c r="J5299" s="297" t="s">
        <v>10019</v>
      </c>
    </row>
    <row r="5300" spans="1:10" ht="15" x14ac:dyDescent="0.25">
      <c r="A5300" s="297" t="s">
        <v>25345</v>
      </c>
      <c r="B5300" s="297" t="s">
        <v>20524</v>
      </c>
      <c r="C5300" s="297" t="s">
        <v>20525</v>
      </c>
      <c r="D5300" s="297" t="s">
        <v>25138</v>
      </c>
      <c r="E5300" s="297" t="s">
        <v>25139</v>
      </c>
      <c r="F5300" s="297" t="s">
        <v>25346</v>
      </c>
      <c r="G5300" s="297" t="s">
        <v>223</v>
      </c>
      <c r="H5300" s="297" t="s">
        <v>10017</v>
      </c>
      <c r="I5300" s="298" t="s">
        <v>25347</v>
      </c>
      <c r="J5300" s="297" t="s">
        <v>10019</v>
      </c>
    </row>
    <row r="5301" spans="1:10" ht="15" x14ac:dyDescent="0.25">
      <c r="A5301" s="297" t="s">
        <v>25348</v>
      </c>
      <c r="B5301" s="297" t="s">
        <v>20524</v>
      </c>
      <c r="C5301" s="297" t="s">
        <v>20525</v>
      </c>
      <c r="D5301" s="297" t="s">
        <v>25138</v>
      </c>
      <c r="E5301" s="297" t="s">
        <v>25139</v>
      </c>
      <c r="F5301" s="297" t="s">
        <v>25349</v>
      </c>
      <c r="G5301" s="297" t="s">
        <v>223</v>
      </c>
      <c r="H5301" s="297" t="s">
        <v>10017</v>
      </c>
      <c r="I5301" s="298" t="s">
        <v>25350</v>
      </c>
      <c r="J5301" s="297" t="s">
        <v>10019</v>
      </c>
    </row>
    <row r="5302" spans="1:10" ht="15" x14ac:dyDescent="0.25">
      <c r="A5302" s="297" t="s">
        <v>25351</v>
      </c>
      <c r="B5302" s="297" t="s">
        <v>20524</v>
      </c>
      <c r="C5302" s="297" t="s">
        <v>20525</v>
      </c>
      <c r="D5302" s="297" t="s">
        <v>25138</v>
      </c>
      <c r="E5302" s="297" t="s">
        <v>25139</v>
      </c>
      <c r="F5302" s="297" t="s">
        <v>25352</v>
      </c>
      <c r="G5302" s="297" t="s">
        <v>223</v>
      </c>
      <c r="H5302" s="297" t="s">
        <v>11552</v>
      </c>
      <c r="I5302" s="298" t="s">
        <v>10859</v>
      </c>
      <c r="J5302" s="297" t="s">
        <v>10019</v>
      </c>
    </row>
    <row r="5303" spans="1:10" ht="15" x14ac:dyDescent="0.25">
      <c r="A5303" s="297" t="s">
        <v>25353</v>
      </c>
      <c r="B5303" s="297" t="s">
        <v>20524</v>
      </c>
      <c r="C5303" s="297" t="s">
        <v>20525</v>
      </c>
      <c r="D5303" s="297" t="s">
        <v>25138</v>
      </c>
      <c r="E5303" s="297" t="s">
        <v>25139</v>
      </c>
      <c r="F5303" s="297" t="s">
        <v>25354</v>
      </c>
      <c r="G5303" s="297" t="s">
        <v>223</v>
      </c>
      <c r="H5303" s="297" t="s">
        <v>10017</v>
      </c>
      <c r="I5303" s="298" t="s">
        <v>25355</v>
      </c>
      <c r="J5303" s="297" t="s">
        <v>10019</v>
      </c>
    </row>
    <row r="5304" spans="1:10" ht="15" x14ac:dyDescent="0.25">
      <c r="A5304" s="297" t="s">
        <v>25356</v>
      </c>
      <c r="B5304" s="297" t="s">
        <v>20524</v>
      </c>
      <c r="C5304" s="297" t="s">
        <v>20525</v>
      </c>
      <c r="D5304" s="297" t="s">
        <v>25138</v>
      </c>
      <c r="E5304" s="297" t="s">
        <v>25139</v>
      </c>
      <c r="F5304" s="297" t="s">
        <v>25357</v>
      </c>
      <c r="G5304" s="297" t="s">
        <v>223</v>
      </c>
      <c r="H5304" s="297" t="s">
        <v>11552</v>
      </c>
      <c r="I5304" s="298" t="s">
        <v>16031</v>
      </c>
      <c r="J5304" s="297" t="s">
        <v>10019</v>
      </c>
    </row>
    <row r="5305" spans="1:10" ht="15" x14ac:dyDescent="0.25">
      <c r="A5305" s="297" t="s">
        <v>25358</v>
      </c>
      <c r="B5305" s="297" t="s">
        <v>20524</v>
      </c>
      <c r="C5305" s="297" t="s">
        <v>20525</v>
      </c>
      <c r="D5305" s="297" t="s">
        <v>25138</v>
      </c>
      <c r="E5305" s="297" t="s">
        <v>25139</v>
      </c>
      <c r="F5305" s="297" t="s">
        <v>25359</v>
      </c>
      <c r="G5305" s="297" t="s">
        <v>223</v>
      </c>
      <c r="H5305" s="297" t="s">
        <v>10017</v>
      </c>
      <c r="I5305" s="298" t="s">
        <v>25360</v>
      </c>
      <c r="J5305" s="297" t="s">
        <v>10019</v>
      </c>
    </row>
    <row r="5306" spans="1:10" ht="15" x14ac:dyDescent="0.25">
      <c r="A5306" s="297" t="s">
        <v>25361</v>
      </c>
      <c r="B5306" s="297" t="s">
        <v>20524</v>
      </c>
      <c r="C5306" s="297" t="s">
        <v>20525</v>
      </c>
      <c r="D5306" s="297" t="s">
        <v>25138</v>
      </c>
      <c r="E5306" s="297" t="s">
        <v>25139</v>
      </c>
      <c r="F5306" s="297" t="s">
        <v>25362</v>
      </c>
      <c r="G5306" s="297" t="s">
        <v>223</v>
      </c>
      <c r="H5306" s="297" t="s">
        <v>11552</v>
      </c>
      <c r="I5306" s="298" t="s">
        <v>25363</v>
      </c>
      <c r="J5306" s="297" t="s">
        <v>10019</v>
      </c>
    </row>
    <row r="5307" spans="1:10" ht="15" x14ac:dyDescent="0.25">
      <c r="A5307" s="297" t="s">
        <v>25364</v>
      </c>
      <c r="B5307" s="297" t="s">
        <v>20524</v>
      </c>
      <c r="C5307" s="297" t="s">
        <v>20525</v>
      </c>
      <c r="D5307" s="297" t="s">
        <v>25138</v>
      </c>
      <c r="E5307" s="297" t="s">
        <v>25139</v>
      </c>
      <c r="F5307" s="297" t="s">
        <v>25365</v>
      </c>
      <c r="G5307" s="297" t="s">
        <v>223</v>
      </c>
      <c r="H5307" s="297" t="s">
        <v>10017</v>
      </c>
      <c r="I5307" s="298" t="s">
        <v>25366</v>
      </c>
      <c r="J5307" s="297" t="s">
        <v>10019</v>
      </c>
    </row>
    <row r="5308" spans="1:10" ht="15" x14ac:dyDescent="0.25">
      <c r="A5308" s="297" t="s">
        <v>25367</v>
      </c>
      <c r="B5308" s="297" t="s">
        <v>20524</v>
      </c>
      <c r="C5308" s="297" t="s">
        <v>20525</v>
      </c>
      <c r="D5308" s="297" t="s">
        <v>25138</v>
      </c>
      <c r="E5308" s="297" t="s">
        <v>25139</v>
      </c>
      <c r="F5308" s="297" t="s">
        <v>25368</v>
      </c>
      <c r="G5308" s="297" t="s">
        <v>223</v>
      </c>
      <c r="H5308" s="297" t="s">
        <v>10017</v>
      </c>
      <c r="I5308" s="298" t="s">
        <v>25369</v>
      </c>
      <c r="J5308" s="297" t="s">
        <v>10019</v>
      </c>
    </row>
    <row r="5309" spans="1:10" ht="15" x14ac:dyDescent="0.25">
      <c r="A5309" s="297" t="s">
        <v>9984</v>
      </c>
      <c r="B5309" s="297" t="s">
        <v>20524</v>
      </c>
      <c r="C5309" s="297" t="s">
        <v>20525</v>
      </c>
      <c r="D5309" s="297" t="s">
        <v>25138</v>
      </c>
      <c r="E5309" s="297" t="s">
        <v>25139</v>
      </c>
      <c r="F5309" s="297" t="s">
        <v>606</v>
      </c>
      <c r="G5309" s="297" t="s">
        <v>223</v>
      </c>
      <c r="H5309" s="297" t="s">
        <v>10017</v>
      </c>
      <c r="I5309" s="298" t="s">
        <v>25370</v>
      </c>
      <c r="J5309" s="297" t="s">
        <v>10019</v>
      </c>
    </row>
    <row r="5310" spans="1:10" ht="15" x14ac:dyDescent="0.25">
      <c r="A5310" s="297" t="s">
        <v>25371</v>
      </c>
      <c r="B5310" s="297" t="s">
        <v>20524</v>
      </c>
      <c r="C5310" s="297" t="s">
        <v>20525</v>
      </c>
      <c r="D5310" s="297" t="s">
        <v>25138</v>
      </c>
      <c r="E5310" s="297" t="s">
        <v>25139</v>
      </c>
      <c r="F5310" s="297" t="s">
        <v>25372</v>
      </c>
      <c r="G5310" s="297" t="s">
        <v>223</v>
      </c>
      <c r="H5310" s="297" t="s">
        <v>10017</v>
      </c>
      <c r="I5310" s="298" t="s">
        <v>25373</v>
      </c>
      <c r="J5310" s="297" t="s">
        <v>10019</v>
      </c>
    </row>
    <row r="5311" spans="1:10" ht="15" x14ac:dyDescent="0.25">
      <c r="A5311" s="297" t="s">
        <v>25374</v>
      </c>
      <c r="B5311" s="297" t="s">
        <v>20524</v>
      </c>
      <c r="C5311" s="297" t="s">
        <v>20525</v>
      </c>
      <c r="D5311" s="297" t="s">
        <v>25138</v>
      </c>
      <c r="E5311" s="297" t="s">
        <v>25139</v>
      </c>
      <c r="F5311" s="297" t="s">
        <v>25375</v>
      </c>
      <c r="G5311" s="297" t="s">
        <v>223</v>
      </c>
      <c r="H5311" s="297" t="s">
        <v>10017</v>
      </c>
      <c r="I5311" s="298" t="s">
        <v>25376</v>
      </c>
      <c r="J5311" s="297" t="s">
        <v>10019</v>
      </c>
    </row>
    <row r="5312" spans="1:10" ht="15" x14ac:dyDescent="0.25">
      <c r="A5312" s="297" t="s">
        <v>25377</v>
      </c>
      <c r="B5312" s="297" t="s">
        <v>20524</v>
      </c>
      <c r="C5312" s="297" t="s">
        <v>20525</v>
      </c>
      <c r="D5312" s="297" t="s">
        <v>25138</v>
      </c>
      <c r="E5312" s="297" t="s">
        <v>25139</v>
      </c>
      <c r="F5312" s="297" t="s">
        <v>25378</v>
      </c>
      <c r="G5312" s="297" t="s">
        <v>223</v>
      </c>
      <c r="H5312" s="297" t="s">
        <v>10017</v>
      </c>
      <c r="I5312" s="298" t="s">
        <v>25379</v>
      </c>
      <c r="J5312" s="297" t="s">
        <v>10019</v>
      </c>
    </row>
    <row r="5313" spans="1:10" ht="15" x14ac:dyDescent="0.25">
      <c r="A5313" s="297" t="s">
        <v>25380</v>
      </c>
      <c r="B5313" s="297" t="s">
        <v>20524</v>
      </c>
      <c r="C5313" s="297" t="s">
        <v>20525</v>
      </c>
      <c r="D5313" s="297" t="s">
        <v>25138</v>
      </c>
      <c r="E5313" s="297" t="s">
        <v>25139</v>
      </c>
      <c r="F5313" s="297" t="s">
        <v>25381</v>
      </c>
      <c r="G5313" s="297" t="s">
        <v>223</v>
      </c>
      <c r="H5313" s="297" t="s">
        <v>10017</v>
      </c>
      <c r="I5313" s="298" t="s">
        <v>25382</v>
      </c>
      <c r="J5313" s="297" t="s">
        <v>10019</v>
      </c>
    </row>
    <row r="5314" spans="1:10" ht="15" x14ac:dyDescent="0.25">
      <c r="A5314" s="297" t="s">
        <v>25383</v>
      </c>
      <c r="B5314" s="297" t="s">
        <v>20524</v>
      </c>
      <c r="C5314" s="297" t="s">
        <v>20525</v>
      </c>
      <c r="D5314" s="297" t="s">
        <v>25138</v>
      </c>
      <c r="E5314" s="297" t="s">
        <v>25139</v>
      </c>
      <c r="F5314" s="297" t="s">
        <v>25384</v>
      </c>
      <c r="G5314" s="297" t="s">
        <v>223</v>
      </c>
      <c r="H5314" s="297" t="s">
        <v>10017</v>
      </c>
      <c r="I5314" s="298" t="s">
        <v>25385</v>
      </c>
      <c r="J5314" s="297" t="s">
        <v>10019</v>
      </c>
    </row>
    <row r="5315" spans="1:10" ht="15" x14ac:dyDescent="0.25">
      <c r="A5315" s="297" t="s">
        <v>25386</v>
      </c>
      <c r="B5315" s="297" t="s">
        <v>20524</v>
      </c>
      <c r="C5315" s="297" t="s">
        <v>20525</v>
      </c>
      <c r="D5315" s="297" t="s">
        <v>25138</v>
      </c>
      <c r="E5315" s="297" t="s">
        <v>25139</v>
      </c>
      <c r="F5315" s="297" t="s">
        <v>25387</v>
      </c>
      <c r="G5315" s="297" t="s">
        <v>223</v>
      </c>
      <c r="H5315" s="297" t="s">
        <v>11552</v>
      </c>
      <c r="I5315" s="298" t="s">
        <v>25388</v>
      </c>
      <c r="J5315" s="297" t="s">
        <v>10019</v>
      </c>
    </row>
    <row r="5316" spans="1:10" ht="15" x14ac:dyDescent="0.25">
      <c r="A5316" s="297" t="s">
        <v>25389</v>
      </c>
      <c r="B5316" s="297" t="s">
        <v>20524</v>
      </c>
      <c r="C5316" s="297" t="s">
        <v>20525</v>
      </c>
      <c r="D5316" s="297" t="s">
        <v>25138</v>
      </c>
      <c r="E5316" s="297" t="s">
        <v>25139</v>
      </c>
      <c r="F5316" s="297" t="s">
        <v>25390</v>
      </c>
      <c r="G5316" s="297" t="s">
        <v>223</v>
      </c>
      <c r="H5316" s="297" t="s">
        <v>10017</v>
      </c>
      <c r="I5316" s="298" t="s">
        <v>25391</v>
      </c>
      <c r="J5316" s="297" t="s">
        <v>10019</v>
      </c>
    </row>
    <row r="5317" spans="1:10" ht="15" x14ac:dyDescent="0.25">
      <c r="A5317" s="297" t="s">
        <v>25392</v>
      </c>
      <c r="B5317" s="297" t="s">
        <v>20524</v>
      </c>
      <c r="C5317" s="297" t="s">
        <v>20525</v>
      </c>
      <c r="D5317" s="297" t="s">
        <v>25138</v>
      </c>
      <c r="E5317" s="297" t="s">
        <v>25139</v>
      </c>
      <c r="F5317" s="297" t="s">
        <v>25393</v>
      </c>
      <c r="G5317" s="297" t="s">
        <v>223</v>
      </c>
      <c r="H5317" s="297" t="s">
        <v>10017</v>
      </c>
      <c r="I5317" s="298" t="s">
        <v>25394</v>
      </c>
      <c r="J5317" s="297" t="s">
        <v>10019</v>
      </c>
    </row>
    <row r="5318" spans="1:10" ht="15" x14ac:dyDescent="0.25">
      <c r="A5318" s="297" t="s">
        <v>25395</v>
      </c>
      <c r="B5318" s="297" t="s">
        <v>20524</v>
      </c>
      <c r="C5318" s="297" t="s">
        <v>20525</v>
      </c>
      <c r="D5318" s="297" t="s">
        <v>25138</v>
      </c>
      <c r="E5318" s="297" t="s">
        <v>25139</v>
      </c>
      <c r="F5318" s="297" t="s">
        <v>25396</v>
      </c>
      <c r="G5318" s="297" t="s">
        <v>223</v>
      </c>
      <c r="H5318" s="297" t="s">
        <v>10017</v>
      </c>
      <c r="I5318" s="298" t="s">
        <v>25397</v>
      </c>
      <c r="J5318" s="297" t="s">
        <v>10019</v>
      </c>
    </row>
    <row r="5319" spans="1:10" ht="15" x14ac:dyDescent="0.25">
      <c r="A5319" s="297" t="s">
        <v>25398</v>
      </c>
      <c r="B5319" s="297" t="s">
        <v>20524</v>
      </c>
      <c r="C5319" s="297" t="s">
        <v>20525</v>
      </c>
      <c r="D5319" s="297" t="s">
        <v>25138</v>
      </c>
      <c r="E5319" s="297" t="s">
        <v>25139</v>
      </c>
      <c r="F5319" s="297" t="s">
        <v>25399</v>
      </c>
      <c r="G5319" s="297" t="s">
        <v>223</v>
      </c>
      <c r="H5319" s="297" t="s">
        <v>10017</v>
      </c>
      <c r="I5319" s="298" t="s">
        <v>25400</v>
      </c>
      <c r="J5319" s="297" t="s">
        <v>10019</v>
      </c>
    </row>
    <row r="5320" spans="1:10" ht="15" x14ac:dyDescent="0.25">
      <c r="A5320" s="297" t="s">
        <v>25401</v>
      </c>
      <c r="B5320" s="297" t="s">
        <v>20524</v>
      </c>
      <c r="C5320" s="297" t="s">
        <v>20525</v>
      </c>
      <c r="D5320" s="297" t="s">
        <v>25138</v>
      </c>
      <c r="E5320" s="297" t="s">
        <v>25139</v>
      </c>
      <c r="F5320" s="297" t="s">
        <v>25402</v>
      </c>
      <c r="G5320" s="297" t="s">
        <v>223</v>
      </c>
      <c r="H5320" s="297" t="s">
        <v>10017</v>
      </c>
      <c r="I5320" s="298" t="s">
        <v>25403</v>
      </c>
      <c r="J5320" s="297" t="s">
        <v>10019</v>
      </c>
    </row>
    <row r="5321" spans="1:10" ht="15" x14ac:dyDescent="0.25">
      <c r="A5321" s="297" t="s">
        <v>25404</v>
      </c>
      <c r="B5321" s="297" t="s">
        <v>20524</v>
      </c>
      <c r="C5321" s="297" t="s">
        <v>20525</v>
      </c>
      <c r="D5321" s="297" t="s">
        <v>25138</v>
      </c>
      <c r="E5321" s="297" t="s">
        <v>25139</v>
      </c>
      <c r="F5321" s="297" t="s">
        <v>25405</v>
      </c>
      <c r="G5321" s="297" t="s">
        <v>223</v>
      </c>
      <c r="H5321" s="297" t="s">
        <v>10017</v>
      </c>
      <c r="I5321" s="298" t="s">
        <v>25406</v>
      </c>
      <c r="J5321" s="297" t="s">
        <v>10019</v>
      </c>
    </row>
    <row r="5322" spans="1:10" ht="15" x14ac:dyDescent="0.25">
      <c r="A5322" s="297" t="s">
        <v>25407</v>
      </c>
      <c r="B5322" s="297" t="s">
        <v>20524</v>
      </c>
      <c r="C5322" s="297" t="s">
        <v>20525</v>
      </c>
      <c r="D5322" s="297" t="s">
        <v>25138</v>
      </c>
      <c r="E5322" s="297" t="s">
        <v>25139</v>
      </c>
      <c r="F5322" s="297" t="s">
        <v>25408</v>
      </c>
      <c r="G5322" s="297" t="s">
        <v>223</v>
      </c>
      <c r="H5322" s="297" t="s">
        <v>10017</v>
      </c>
      <c r="I5322" s="298" t="s">
        <v>25409</v>
      </c>
      <c r="J5322" s="297" t="s">
        <v>10019</v>
      </c>
    </row>
    <row r="5323" spans="1:10" ht="15" x14ac:dyDescent="0.25">
      <c r="A5323" s="297" t="s">
        <v>25410</v>
      </c>
      <c r="B5323" s="297" t="s">
        <v>20524</v>
      </c>
      <c r="C5323" s="297" t="s">
        <v>20525</v>
      </c>
      <c r="D5323" s="297" t="s">
        <v>25138</v>
      </c>
      <c r="E5323" s="297" t="s">
        <v>25139</v>
      </c>
      <c r="F5323" s="297" t="s">
        <v>25411</v>
      </c>
      <c r="G5323" s="297" t="s">
        <v>223</v>
      </c>
      <c r="H5323" s="297" t="s">
        <v>10017</v>
      </c>
      <c r="I5323" s="298" t="s">
        <v>25412</v>
      </c>
      <c r="J5323" s="297" t="s">
        <v>10019</v>
      </c>
    </row>
    <row r="5324" spans="1:10" ht="15" x14ac:dyDescent="0.25">
      <c r="A5324" s="297" t="s">
        <v>25413</v>
      </c>
      <c r="B5324" s="297" t="s">
        <v>20524</v>
      </c>
      <c r="C5324" s="297" t="s">
        <v>20525</v>
      </c>
      <c r="D5324" s="297" t="s">
        <v>25138</v>
      </c>
      <c r="E5324" s="297" t="s">
        <v>25139</v>
      </c>
      <c r="F5324" s="297" t="s">
        <v>25414</v>
      </c>
      <c r="G5324" s="297" t="s">
        <v>223</v>
      </c>
      <c r="H5324" s="297" t="s">
        <v>10017</v>
      </c>
      <c r="I5324" s="298" t="s">
        <v>25415</v>
      </c>
      <c r="J5324" s="297" t="s">
        <v>10019</v>
      </c>
    </row>
    <row r="5325" spans="1:10" ht="15" x14ac:dyDescent="0.25">
      <c r="A5325" s="297" t="s">
        <v>25416</v>
      </c>
      <c r="B5325" s="297" t="s">
        <v>20524</v>
      </c>
      <c r="C5325" s="297" t="s">
        <v>20525</v>
      </c>
      <c r="D5325" s="297" t="s">
        <v>25138</v>
      </c>
      <c r="E5325" s="297" t="s">
        <v>25139</v>
      </c>
      <c r="F5325" s="297" t="s">
        <v>25417</v>
      </c>
      <c r="G5325" s="297" t="s">
        <v>223</v>
      </c>
      <c r="H5325" s="297" t="s">
        <v>10017</v>
      </c>
      <c r="I5325" s="298" t="s">
        <v>25418</v>
      </c>
      <c r="J5325" s="297" t="s">
        <v>10019</v>
      </c>
    </row>
    <row r="5326" spans="1:10" ht="15" x14ac:dyDescent="0.25">
      <c r="A5326" s="297" t="s">
        <v>25419</v>
      </c>
      <c r="B5326" s="297" t="s">
        <v>20524</v>
      </c>
      <c r="C5326" s="297" t="s">
        <v>20525</v>
      </c>
      <c r="D5326" s="297" t="s">
        <v>25138</v>
      </c>
      <c r="E5326" s="297" t="s">
        <v>25139</v>
      </c>
      <c r="F5326" s="297" t="s">
        <v>25420</v>
      </c>
      <c r="G5326" s="297" t="s">
        <v>223</v>
      </c>
      <c r="H5326" s="297" t="s">
        <v>10017</v>
      </c>
      <c r="I5326" s="298" t="s">
        <v>25421</v>
      </c>
      <c r="J5326" s="297" t="s">
        <v>10019</v>
      </c>
    </row>
    <row r="5327" spans="1:10" ht="15" x14ac:dyDescent="0.25">
      <c r="A5327" s="297" t="s">
        <v>25422</v>
      </c>
      <c r="B5327" s="297" t="s">
        <v>20524</v>
      </c>
      <c r="C5327" s="297" t="s">
        <v>20525</v>
      </c>
      <c r="D5327" s="297" t="s">
        <v>25138</v>
      </c>
      <c r="E5327" s="297" t="s">
        <v>25139</v>
      </c>
      <c r="F5327" s="297" t="s">
        <v>25423</v>
      </c>
      <c r="G5327" s="297" t="s">
        <v>223</v>
      </c>
      <c r="H5327" s="297" t="s">
        <v>10017</v>
      </c>
      <c r="I5327" s="298" t="s">
        <v>25424</v>
      </c>
      <c r="J5327" s="297" t="s">
        <v>10019</v>
      </c>
    </row>
    <row r="5328" spans="1:10" ht="15" x14ac:dyDescent="0.25">
      <c r="A5328" s="297" t="s">
        <v>25425</v>
      </c>
      <c r="B5328" s="297" t="s">
        <v>20524</v>
      </c>
      <c r="C5328" s="297" t="s">
        <v>20525</v>
      </c>
      <c r="D5328" s="297" t="s">
        <v>25138</v>
      </c>
      <c r="E5328" s="297" t="s">
        <v>25139</v>
      </c>
      <c r="F5328" s="297" t="s">
        <v>25426</v>
      </c>
      <c r="G5328" s="297" t="s">
        <v>223</v>
      </c>
      <c r="H5328" s="297" t="s">
        <v>10017</v>
      </c>
      <c r="I5328" s="298" t="s">
        <v>25427</v>
      </c>
      <c r="J5328" s="297" t="s">
        <v>10019</v>
      </c>
    </row>
    <row r="5329" spans="1:10" ht="15" x14ac:dyDescent="0.25">
      <c r="A5329" s="297" t="s">
        <v>9983</v>
      </c>
      <c r="B5329" s="297" t="s">
        <v>20524</v>
      </c>
      <c r="C5329" s="297" t="s">
        <v>20525</v>
      </c>
      <c r="D5329" s="297" t="s">
        <v>25138</v>
      </c>
      <c r="E5329" s="297" t="s">
        <v>25139</v>
      </c>
      <c r="F5329" s="297" t="s">
        <v>574</v>
      </c>
      <c r="G5329" s="297" t="s">
        <v>223</v>
      </c>
      <c r="H5329" s="297" t="s">
        <v>10017</v>
      </c>
      <c r="I5329" s="298" t="s">
        <v>25406</v>
      </c>
      <c r="J5329" s="297" t="s">
        <v>10019</v>
      </c>
    </row>
    <row r="5330" spans="1:10" ht="15" x14ac:dyDescent="0.25">
      <c r="A5330" s="297" t="s">
        <v>25428</v>
      </c>
      <c r="B5330" s="297" t="s">
        <v>20524</v>
      </c>
      <c r="C5330" s="297" t="s">
        <v>20525</v>
      </c>
      <c r="D5330" s="297" t="s">
        <v>25138</v>
      </c>
      <c r="E5330" s="297" t="s">
        <v>25139</v>
      </c>
      <c r="F5330" s="297" t="s">
        <v>25429</v>
      </c>
      <c r="G5330" s="297" t="s">
        <v>223</v>
      </c>
      <c r="H5330" s="297" t="s">
        <v>10017</v>
      </c>
      <c r="I5330" s="298" t="s">
        <v>25430</v>
      </c>
      <c r="J5330" s="297" t="s">
        <v>10019</v>
      </c>
    </row>
    <row r="5331" spans="1:10" ht="15" x14ac:dyDescent="0.25">
      <c r="A5331" s="297" t="s">
        <v>25431</v>
      </c>
      <c r="B5331" s="297" t="s">
        <v>20524</v>
      </c>
      <c r="C5331" s="297" t="s">
        <v>20525</v>
      </c>
      <c r="D5331" s="297" t="s">
        <v>25138</v>
      </c>
      <c r="E5331" s="297" t="s">
        <v>25139</v>
      </c>
      <c r="F5331" s="297" t="s">
        <v>25432</v>
      </c>
      <c r="G5331" s="297" t="s">
        <v>223</v>
      </c>
      <c r="H5331" s="297" t="s">
        <v>10017</v>
      </c>
      <c r="I5331" s="298" t="s">
        <v>25433</v>
      </c>
      <c r="J5331" s="297" t="s">
        <v>10019</v>
      </c>
    </row>
    <row r="5332" spans="1:10" ht="15" x14ac:dyDescent="0.25">
      <c r="A5332" s="297" t="s">
        <v>25436</v>
      </c>
      <c r="B5332" s="297" t="s">
        <v>20524</v>
      </c>
      <c r="C5332" s="297" t="s">
        <v>20525</v>
      </c>
      <c r="D5332" s="297" t="s">
        <v>25434</v>
      </c>
      <c r="E5332" s="297" t="s">
        <v>25435</v>
      </c>
      <c r="F5332" s="297" t="s">
        <v>25437</v>
      </c>
      <c r="G5332" s="297" t="s">
        <v>223</v>
      </c>
      <c r="H5332" s="297" t="s">
        <v>10017</v>
      </c>
      <c r="I5332" s="298" t="s">
        <v>25438</v>
      </c>
      <c r="J5332" s="297" t="s">
        <v>10019</v>
      </c>
    </row>
    <row r="5333" spans="1:10" ht="15" x14ac:dyDescent="0.25">
      <c r="A5333" s="297" t="s">
        <v>25439</v>
      </c>
      <c r="B5333" s="297" t="s">
        <v>20524</v>
      </c>
      <c r="C5333" s="297" t="s">
        <v>20525</v>
      </c>
      <c r="D5333" s="297" t="s">
        <v>25434</v>
      </c>
      <c r="E5333" s="297" t="s">
        <v>25435</v>
      </c>
      <c r="F5333" s="297" t="s">
        <v>25440</v>
      </c>
      <c r="G5333" s="297" t="s">
        <v>223</v>
      </c>
      <c r="H5333" s="297" t="s">
        <v>10017</v>
      </c>
      <c r="I5333" s="298" t="s">
        <v>25441</v>
      </c>
      <c r="J5333" s="297" t="s">
        <v>10019</v>
      </c>
    </row>
    <row r="5334" spans="1:10" ht="15" x14ac:dyDescent="0.25">
      <c r="A5334" s="297" t="s">
        <v>25442</v>
      </c>
      <c r="B5334" s="297" t="s">
        <v>20524</v>
      </c>
      <c r="C5334" s="297" t="s">
        <v>20525</v>
      </c>
      <c r="D5334" s="297" t="s">
        <v>25434</v>
      </c>
      <c r="E5334" s="297" t="s">
        <v>25435</v>
      </c>
      <c r="F5334" s="297" t="s">
        <v>25443</v>
      </c>
      <c r="G5334" s="297" t="s">
        <v>223</v>
      </c>
      <c r="H5334" s="297" t="s">
        <v>10017</v>
      </c>
      <c r="I5334" s="298" t="s">
        <v>25444</v>
      </c>
      <c r="J5334" s="297" t="s">
        <v>10019</v>
      </c>
    </row>
    <row r="5335" spans="1:10" ht="15" x14ac:dyDescent="0.25">
      <c r="A5335" s="297" t="s">
        <v>25445</v>
      </c>
      <c r="B5335" s="297" t="s">
        <v>20524</v>
      </c>
      <c r="C5335" s="297" t="s">
        <v>20525</v>
      </c>
      <c r="D5335" s="297" t="s">
        <v>25434</v>
      </c>
      <c r="E5335" s="297" t="s">
        <v>25435</v>
      </c>
      <c r="F5335" s="297" t="s">
        <v>25446</v>
      </c>
      <c r="G5335" s="297" t="s">
        <v>223</v>
      </c>
      <c r="H5335" s="297" t="s">
        <v>10017</v>
      </c>
      <c r="I5335" s="298" t="s">
        <v>25447</v>
      </c>
      <c r="J5335" s="297" t="s">
        <v>10019</v>
      </c>
    </row>
    <row r="5336" spans="1:10" ht="15" x14ac:dyDescent="0.25">
      <c r="A5336" s="297" t="s">
        <v>25448</v>
      </c>
      <c r="B5336" s="297" t="s">
        <v>20524</v>
      </c>
      <c r="C5336" s="297" t="s">
        <v>20525</v>
      </c>
      <c r="D5336" s="297" t="s">
        <v>25434</v>
      </c>
      <c r="E5336" s="297" t="s">
        <v>25435</v>
      </c>
      <c r="F5336" s="297" t="s">
        <v>25449</v>
      </c>
      <c r="G5336" s="297" t="s">
        <v>223</v>
      </c>
      <c r="H5336" s="297" t="s">
        <v>10017</v>
      </c>
      <c r="I5336" s="298" t="s">
        <v>25450</v>
      </c>
      <c r="J5336" s="297" t="s">
        <v>10019</v>
      </c>
    </row>
    <row r="5337" spans="1:10" ht="15" x14ac:dyDescent="0.25">
      <c r="A5337" s="297" t="s">
        <v>25451</v>
      </c>
      <c r="B5337" s="297" t="s">
        <v>20524</v>
      </c>
      <c r="C5337" s="297" t="s">
        <v>20525</v>
      </c>
      <c r="D5337" s="297" t="s">
        <v>25434</v>
      </c>
      <c r="E5337" s="297" t="s">
        <v>25435</v>
      </c>
      <c r="F5337" s="297" t="s">
        <v>25452</v>
      </c>
      <c r="G5337" s="297" t="s">
        <v>223</v>
      </c>
      <c r="H5337" s="297" t="s">
        <v>10017</v>
      </c>
      <c r="I5337" s="298" t="s">
        <v>25453</v>
      </c>
      <c r="J5337" s="297" t="s">
        <v>10019</v>
      </c>
    </row>
    <row r="5338" spans="1:10" ht="15" x14ac:dyDescent="0.25">
      <c r="A5338" s="297" t="s">
        <v>25454</v>
      </c>
      <c r="B5338" s="297" t="s">
        <v>20524</v>
      </c>
      <c r="C5338" s="297" t="s">
        <v>20525</v>
      </c>
      <c r="D5338" s="297" t="s">
        <v>25434</v>
      </c>
      <c r="E5338" s="297" t="s">
        <v>25435</v>
      </c>
      <c r="F5338" s="297" t="s">
        <v>25455</v>
      </c>
      <c r="G5338" s="297" t="s">
        <v>223</v>
      </c>
      <c r="H5338" s="297" t="s">
        <v>10017</v>
      </c>
      <c r="I5338" s="298" t="s">
        <v>25456</v>
      </c>
      <c r="J5338" s="297" t="s">
        <v>10019</v>
      </c>
    </row>
    <row r="5339" spans="1:10" ht="15" x14ac:dyDescent="0.25">
      <c r="A5339" s="297" t="s">
        <v>25457</v>
      </c>
      <c r="B5339" s="297" t="s">
        <v>20524</v>
      </c>
      <c r="C5339" s="297" t="s">
        <v>20525</v>
      </c>
      <c r="D5339" s="297" t="s">
        <v>25434</v>
      </c>
      <c r="E5339" s="297" t="s">
        <v>25435</v>
      </c>
      <c r="F5339" s="297" t="s">
        <v>25458</v>
      </c>
      <c r="G5339" s="297" t="s">
        <v>223</v>
      </c>
      <c r="H5339" s="297" t="s">
        <v>10017</v>
      </c>
      <c r="I5339" s="298" t="s">
        <v>25459</v>
      </c>
      <c r="J5339" s="297" t="s">
        <v>10019</v>
      </c>
    </row>
    <row r="5340" spans="1:10" ht="15" x14ac:dyDescent="0.25">
      <c r="A5340" s="297" t="s">
        <v>25460</v>
      </c>
      <c r="B5340" s="297" t="s">
        <v>20524</v>
      </c>
      <c r="C5340" s="297" t="s">
        <v>20525</v>
      </c>
      <c r="D5340" s="297" t="s">
        <v>25434</v>
      </c>
      <c r="E5340" s="297" t="s">
        <v>25435</v>
      </c>
      <c r="F5340" s="297" t="s">
        <v>25461</v>
      </c>
      <c r="G5340" s="297" t="s">
        <v>223</v>
      </c>
      <c r="H5340" s="297" t="s">
        <v>10017</v>
      </c>
      <c r="I5340" s="298" t="s">
        <v>25462</v>
      </c>
      <c r="J5340" s="297" t="s">
        <v>10019</v>
      </c>
    </row>
    <row r="5341" spans="1:10" ht="15" x14ac:dyDescent="0.25">
      <c r="A5341" s="297" t="s">
        <v>25463</v>
      </c>
      <c r="B5341" s="297" t="s">
        <v>20524</v>
      </c>
      <c r="C5341" s="297" t="s">
        <v>20525</v>
      </c>
      <c r="D5341" s="297" t="s">
        <v>25434</v>
      </c>
      <c r="E5341" s="297" t="s">
        <v>25435</v>
      </c>
      <c r="F5341" s="297" t="s">
        <v>25464</v>
      </c>
      <c r="G5341" s="297" t="s">
        <v>223</v>
      </c>
      <c r="H5341" s="297" t="s">
        <v>10017</v>
      </c>
      <c r="I5341" s="298" t="s">
        <v>25465</v>
      </c>
      <c r="J5341" s="297" t="s">
        <v>10019</v>
      </c>
    </row>
    <row r="5342" spans="1:10" ht="15" x14ac:dyDescent="0.25">
      <c r="A5342" s="297" t="s">
        <v>25466</v>
      </c>
      <c r="B5342" s="297" t="s">
        <v>20524</v>
      </c>
      <c r="C5342" s="297" t="s">
        <v>20525</v>
      </c>
      <c r="D5342" s="297" t="s">
        <v>25434</v>
      </c>
      <c r="E5342" s="297" t="s">
        <v>25435</v>
      </c>
      <c r="F5342" s="297" t="s">
        <v>25467</v>
      </c>
      <c r="G5342" s="297" t="s">
        <v>223</v>
      </c>
      <c r="H5342" s="297" t="s">
        <v>10017</v>
      </c>
      <c r="I5342" s="298" t="s">
        <v>25468</v>
      </c>
      <c r="J5342" s="297" t="s">
        <v>10019</v>
      </c>
    </row>
    <row r="5343" spans="1:10" ht="15" x14ac:dyDescent="0.25">
      <c r="A5343" s="297" t="s">
        <v>25469</v>
      </c>
      <c r="B5343" s="297" t="s">
        <v>20524</v>
      </c>
      <c r="C5343" s="297" t="s">
        <v>20525</v>
      </c>
      <c r="D5343" s="297" t="s">
        <v>25434</v>
      </c>
      <c r="E5343" s="297" t="s">
        <v>25435</v>
      </c>
      <c r="F5343" s="297" t="s">
        <v>25470</v>
      </c>
      <c r="G5343" s="297" t="s">
        <v>223</v>
      </c>
      <c r="H5343" s="297" t="s">
        <v>10017</v>
      </c>
      <c r="I5343" s="298" t="s">
        <v>25471</v>
      </c>
      <c r="J5343" s="297" t="s">
        <v>10019</v>
      </c>
    </row>
    <row r="5344" spans="1:10" ht="15" x14ac:dyDescent="0.25">
      <c r="A5344" s="297" t="s">
        <v>25472</v>
      </c>
      <c r="B5344" s="297" t="s">
        <v>20524</v>
      </c>
      <c r="C5344" s="297" t="s">
        <v>20525</v>
      </c>
      <c r="D5344" s="297" t="s">
        <v>25434</v>
      </c>
      <c r="E5344" s="297" t="s">
        <v>25435</v>
      </c>
      <c r="F5344" s="297" t="s">
        <v>25473</v>
      </c>
      <c r="G5344" s="297" t="s">
        <v>223</v>
      </c>
      <c r="H5344" s="297" t="s">
        <v>10017</v>
      </c>
      <c r="I5344" s="298" t="s">
        <v>25474</v>
      </c>
      <c r="J5344" s="297" t="s">
        <v>10019</v>
      </c>
    </row>
    <row r="5345" spans="1:10" ht="15" x14ac:dyDescent="0.25">
      <c r="A5345" s="297" t="s">
        <v>25475</v>
      </c>
      <c r="B5345" s="297" t="s">
        <v>20524</v>
      </c>
      <c r="C5345" s="297" t="s">
        <v>20525</v>
      </c>
      <c r="D5345" s="297" t="s">
        <v>25434</v>
      </c>
      <c r="E5345" s="297" t="s">
        <v>25435</v>
      </c>
      <c r="F5345" s="297" t="s">
        <v>25476</v>
      </c>
      <c r="G5345" s="297" t="s">
        <v>223</v>
      </c>
      <c r="H5345" s="297" t="s">
        <v>10017</v>
      </c>
      <c r="I5345" s="298" t="s">
        <v>25477</v>
      </c>
      <c r="J5345" s="297" t="s">
        <v>10019</v>
      </c>
    </row>
    <row r="5346" spans="1:10" ht="15" x14ac:dyDescent="0.25">
      <c r="A5346" s="297" t="s">
        <v>25478</v>
      </c>
      <c r="B5346" s="297" t="s">
        <v>20524</v>
      </c>
      <c r="C5346" s="297" t="s">
        <v>20525</v>
      </c>
      <c r="D5346" s="297" t="s">
        <v>25434</v>
      </c>
      <c r="E5346" s="297" t="s">
        <v>25435</v>
      </c>
      <c r="F5346" s="297" t="s">
        <v>25479</v>
      </c>
      <c r="G5346" s="297" t="s">
        <v>223</v>
      </c>
      <c r="H5346" s="297" t="s">
        <v>10017</v>
      </c>
      <c r="I5346" s="298" t="s">
        <v>25480</v>
      </c>
      <c r="J5346" s="297" t="s">
        <v>10019</v>
      </c>
    </row>
    <row r="5347" spans="1:10" ht="15" x14ac:dyDescent="0.25">
      <c r="A5347" s="297" t="s">
        <v>25481</v>
      </c>
      <c r="B5347" s="297" t="s">
        <v>20524</v>
      </c>
      <c r="C5347" s="297" t="s">
        <v>20525</v>
      </c>
      <c r="D5347" s="297" t="s">
        <v>25434</v>
      </c>
      <c r="E5347" s="297" t="s">
        <v>25435</v>
      </c>
      <c r="F5347" s="297" t="s">
        <v>25482</v>
      </c>
      <c r="G5347" s="297" t="s">
        <v>223</v>
      </c>
      <c r="H5347" s="297" t="s">
        <v>10017</v>
      </c>
      <c r="I5347" s="298" t="s">
        <v>25483</v>
      </c>
      <c r="J5347" s="297" t="s">
        <v>10019</v>
      </c>
    </row>
    <row r="5348" spans="1:10" ht="15" x14ac:dyDescent="0.25">
      <c r="A5348" s="297" t="s">
        <v>25484</v>
      </c>
      <c r="B5348" s="297" t="s">
        <v>20524</v>
      </c>
      <c r="C5348" s="297" t="s">
        <v>20525</v>
      </c>
      <c r="D5348" s="297" t="s">
        <v>25434</v>
      </c>
      <c r="E5348" s="297" t="s">
        <v>25435</v>
      </c>
      <c r="F5348" s="297" t="s">
        <v>25485</v>
      </c>
      <c r="G5348" s="297" t="s">
        <v>223</v>
      </c>
      <c r="H5348" s="297" t="s">
        <v>10017</v>
      </c>
      <c r="I5348" s="298" t="s">
        <v>25486</v>
      </c>
      <c r="J5348" s="297" t="s">
        <v>10019</v>
      </c>
    </row>
    <row r="5349" spans="1:10" ht="15" x14ac:dyDescent="0.25">
      <c r="A5349" s="297" t="s">
        <v>25487</v>
      </c>
      <c r="B5349" s="297" t="s">
        <v>20524</v>
      </c>
      <c r="C5349" s="297" t="s">
        <v>20525</v>
      </c>
      <c r="D5349" s="297" t="s">
        <v>25434</v>
      </c>
      <c r="E5349" s="297" t="s">
        <v>25435</v>
      </c>
      <c r="F5349" s="297" t="s">
        <v>25488</v>
      </c>
      <c r="G5349" s="297" t="s">
        <v>223</v>
      </c>
      <c r="H5349" s="297" t="s">
        <v>10017</v>
      </c>
      <c r="I5349" s="298" t="s">
        <v>25489</v>
      </c>
      <c r="J5349" s="297" t="s">
        <v>10019</v>
      </c>
    </row>
    <row r="5350" spans="1:10" ht="15" x14ac:dyDescent="0.25">
      <c r="A5350" s="297" t="s">
        <v>25490</v>
      </c>
      <c r="B5350" s="297" t="s">
        <v>20524</v>
      </c>
      <c r="C5350" s="297" t="s">
        <v>20525</v>
      </c>
      <c r="D5350" s="297" t="s">
        <v>25434</v>
      </c>
      <c r="E5350" s="297" t="s">
        <v>25435</v>
      </c>
      <c r="F5350" s="297" t="s">
        <v>25491</v>
      </c>
      <c r="G5350" s="297" t="s">
        <v>223</v>
      </c>
      <c r="H5350" s="297" t="s">
        <v>10017</v>
      </c>
      <c r="I5350" s="298" t="s">
        <v>25492</v>
      </c>
      <c r="J5350" s="297" t="s">
        <v>10019</v>
      </c>
    </row>
    <row r="5351" spans="1:10" ht="15" x14ac:dyDescent="0.25">
      <c r="A5351" s="297" t="s">
        <v>25493</v>
      </c>
      <c r="B5351" s="297" t="s">
        <v>20524</v>
      </c>
      <c r="C5351" s="297" t="s">
        <v>20525</v>
      </c>
      <c r="D5351" s="297" t="s">
        <v>25434</v>
      </c>
      <c r="E5351" s="297" t="s">
        <v>25435</v>
      </c>
      <c r="F5351" s="297" t="s">
        <v>25494</v>
      </c>
      <c r="G5351" s="297" t="s">
        <v>223</v>
      </c>
      <c r="H5351" s="297" t="s">
        <v>10017</v>
      </c>
      <c r="I5351" s="298" t="s">
        <v>25495</v>
      </c>
      <c r="J5351" s="297" t="s">
        <v>10019</v>
      </c>
    </row>
    <row r="5352" spans="1:10" ht="15" x14ac:dyDescent="0.25">
      <c r="A5352" s="297" t="s">
        <v>25496</v>
      </c>
      <c r="B5352" s="297" t="s">
        <v>20524</v>
      </c>
      <c r="C5352" s="297" t="s">
        <v>20525</v>
      </c>
      <c r="D5352" s="297" t="s">
        <v>25434</v>
      </c>
      <c r="E5352" s="297" t="s">
        <v>25435</v>
      </c>
      <c r="F5352" s="297" t="s">
        <v>25497</v>
      </c>
      <c r="G5352" s="297" t="s">
        <v>223</v>
      </c>
      <c r="H5352" s="297" t="s">
        <v>10017</v>
      </c>
      <c r="I5352" s="298" t="s">
        <v>25498</v>
      </c>
      <c r="J5352" s="297" t="s">
        <v>10019</v>
      </c>
    </row>
    <row r="5353" spans="1:10" ht="15" x14ac:dyDescent="0.25">
      <c r="A5353" s="297" t="s">
        <v>25499</v>
      </c>
      <c r="B5353" s="297" t="s">
        <v>20524</v>
      </c>
      <c r="C5353" s="297" t="s">
        <v>20525</v>
      </c>
      <c r="D5353" s="297" t="s">
        <v>25434</v>
      </c>
      <c r="E5353" s="297" t="s">
        <v>25435</v>
      </c>
      <c r="F5353" s="297" t="s">
        <v>25500</v>
      </c>
      <c r="G5353" s="297" t="s">
        <v>223</v>
      </c>
      <c r="H5353" s="297" t="s">
        <v>10017</v>
      </c>
      <c r="I5353" s="298" t="s">
        <v>25501</v>
      </c>
      <c r="J5353" s="297" t="s">
        <v>10019</v>
      </c>
    </row>
    <row r="5354" spans="1:10" ht="15" x14ac:dyDescent="0.25">
      <c r="A5354" s="297" t="s">
        <v>25502</v>
      </c>
      <c r="B5354" s="297" t="s">
        <v>20524</v>
      </c>
      <c r="C5354" s="297" t="s">
        <v>20525</v>
      </c>
      <c r="D5354" s="297" t="s">
        <v>25434</v>
      </c>
      <c r="E5354" s="297" t="s">
        <v>25435</v>
      </c>
      <c r="F5354" s="297" t="s">
        <v>25503</v>
      </c>
      <c r="G5354" s="297" t="s">
        <v>223</v>
      </c>
      <c r="H5354" s="297" t="s">
        <v>10017</v>
      </c>
      <c r="I5354" s="298" t="s">
        <v>25504</v>
      </c>
      <c r="J5354" s="297" t="s">
        <v>10019</v>
      </c>
    </row>
    <row r="5355" spans="1:10" ht="15" x14ac:dyDescent="0.25">
      <c r="A5355" s="297" t="s">
        <v>25505</v>
      </c>
      <c r="B5355" s="297" t="s">
        <v>20524</v>
      </c>
      <c r="C5355" s="297" t="s">
        <v>20525</v>
      </c>
      <c r="D5355" s="297" t="s">
        <v>25434</v>
      </c>
      <c r="E5355" s="297" t="s">
        <v>25435</v>
      </c>
      <c r="F5355" s="297" t="s">
        <v>25506</v>
      </c>
      <c r="G5355" s="297" t="s">
        <v>223</v>
      </c>
      <c r="H5355" s="297" t="s">
        <v>10017</v>
      </c>
      <c r="I5355" s="298" t="s">
        <v>25507</v>
      </c>
      <c r="J5355" s="297" t="s">
        <v>10019</v>
      </c>
    </row>
    <row r="5356" spans="1:10" ht="15" x14ac:dyDescent="0.25">
      <c r="A5356" s="297" t="s">
        <v>25508</v>
      </c>
      <c r="B5356" s="297" t="s">
        <v>20524</v>
      </c>
      <c r="C5356" s="297" t="s">
        <v>20525</v>
      </c>
      <c r="D5356" s="297" t="s">
        <v>25434</v>
      </c>
      <c r="E5356" s="297" t="s">
        <v>25435</v>
      </c>
      <c r="F5356" s="297" t="s">
        <v>25509</v>
      </c>
      <c r="G5356" s="297" t="s">
        <v>223</v>
      </c>
      <c r="H5356" s="297" t="s">
        <v>10017</v>
      </c>
      <c r="I5356" s="298" t="s">
        <v>25510</v>
      </c>
      <c r="J5356" s="297" t="s">
        <v>10019</v>
      </c>
    </row>
    <row r="5357" spans="1:10" ht="15" x14ac:dyDescent="0.25">
      <c r="A5357" s="297" t="s">
        <v>25511</v>
      </c>
      <c r="B5357" s="297" t="s">
        <v>20524</v>
      </c>
      <c r="C5357" s="297" t="s">
        <v>20525</v>
      </c>
      <c r="D5357" s="297" t="s">
        <v>25434</v>
      </c>
      <c r="E5357" s="297" t="s">
        <v>25435</v>
      </c>
      <c r="F5357" s="297" t="s">
        <v>25512</v>
      </c>
      <c r="G5357" s="297" t="s">
        <v>223</v>
      </c>
      <c r="H5357" s="297" t="s">
        <v>10017</v>
      </c>
      <c r="I5357" s="298" t="s">
        <v>25513</v>
      </c>
      <c r="J5357" s="297" t="s">
        <v>10019</v>
      </c>
    </row>
    <row r="5358" spans="1:10" ht="15" x14ac:dyDescent="0.25">
      <c r="A5358" s="297" t="s">
        <v>25514</v>
      </c>
      <c r="B5358" s="297" t="s">
        <v>20524</v>
      </c>
      <c r="C5358" s="297" t="s">
        <v>20525</v>
      </c>
      <c r="D5358" s="297" t="s">
        <v>25434</v>
      </c>
      <c r="E5358" s="297" t="s">
        <v>25435</v>
      </c>
      <c r="F5358" s="297" t="s">
        <v>25515</v>
      </c>
      <c r="G5358" s="297" t="s">
        <v>223</v>
      </c>
      <c r="H5358" s="297" t="s">
        <v>10017</v>
      </c>
      <c r="I5358" s="298" t="s">
        <v>25516</v>
      </c>
      <c r="J5358" s="297" t="s">
        <v>10019</v>
      </c>
    </row>
    <row r="5359" spans="1:10" ht="15" x14ac:dyDescent="0.25">
      <c r="A5359" s="297" t="s">
        <v>25517</v>
      </c>
      <c r="B5359" s="297" t="s">
        <v>20524</v>
      </c>
      <c r="C5359" s="297" t="s">
        <v>20525</v>
      </c>
      <c r="D5359" s="297" t="s">
        <v>25434</v>
      </c>
      <c r="E5359" s="297" t="s">
        <v>25435</v>
      </c>
      <c r="F5359" s="297" t="s">
        <v>25518</v>
      </c>
      <c r="G5359" s="297" t="s">
        <v>223</v>
      </c>
      <c r="H5359" s="297" t="s">
        <v>10017</v>
      </c>
      <c r="I5359" s="298" t="s">
        <v>25519</v>
      </c>
      <c r="J5359" s="297" t="s">
        <v>10019</v>
      </c>
    </row>
    <row r="5360" spans="1:10" ht="15" x14ac:dyDescent="0.25">
      <c r="A5360" s="297" t="s">
        <v>25520</v>
      </c>
      <c r="B5360" s="297" t="s">
        <v>20524</v>
      </c>
      <c r="C5360" s="297" t="s">
        <v>20525</v>
      </c>
      <c r="D5360" s="297" t="s">
        <v>25434</v>
      </c>
      <c r="E5360" s="297" t="s">
        <v>25435</v>
      </c>
      <c r="F5360" s="297" t="s">
        <v>25521</v>
      </c>
      <c r="G5360" s="297" t="s">
        <v>223</v>
      </c>
      <c r="H5360" s="297" t="s">
        <v>10017</v>
      </c>
      <c r="I5360" s="298" t="s">
        <v>25522</v>
      </c>
      <c r="J5360" s="297" t="s">
        <v>10019</v>
      </c>
    </row>
    <row r="5361" spans="1:10" ht="15" x14ac:dyDescent="0.25">
      <c r="A5361" s="297" t="s">
        <v>25523</v>
      </c>
      <c r="B5361" s="297" t="s">
        <v>20524</v>
      </c>
      <c r="C5361" s="297" t="s">
        <v>20525</v>
      </c>
      <c r="D5361" s="297" t="s">
        <v>25434</v>
      </c>
      <c r="E5361" s="297" t="s">
        <v>25435</v>
      </c>
      <c r="F5361" s="297" t="s">
        <v>25524</v>
      </c>
      <c r="G5361" s="297" t="s">
        <v>223</v>
      </c>
      <c r="H5361" s="297" t="s">
        <v>10017</v>
      </c>
      <c r="I5361" s="298" t="s">
        <v>25525</v>
      </c>
      <c r="J5361" s="297" t="s">
        <v>10019</v>
      </c>
    </row>
    <row r="5362" spans="1:10" ht="15" x14ac:dyDescent="0.25">
      <c r="A5362" s="297" t="s">
        <v>25526</v>
      </c>
      <c r="B5362" s="297" t="s">
        <v>20524</v>
      </c>
      <c r="C5362" s="297" t="s">
        <v>20525</v>
      </c>
      <c r="D5362" s="297" t="s">
        <v>25434</v>
      </c>
      <c r="E5362" s="297" t="s">
        <v>25435</v>
      </c>
      <c r="F5362" s="297" t="s">
        <v>25527</v>
      </c>
      <c r="G5362" s="297" t="s">
        <v>223</v>
      </c>
      <c r="H5362" s="297" t="s">
        <v>10017</v>
      </c>
      <c r="I5362" s="298" t="s">
        <v>25528</v>
      </c>
      <c r="J5362" s="297" t="s">
        <v>10019</v>
      </c>
    </row>
    <row r="5363" spans="1:10" ht="15" x14ac:dyDescent="0.25">
      <c r="A5363" s="297" t="s">
        <v>25529</v>
      </c>
      <c r="B5363" s="297" t="s">
        <v>20524</v>
      </c>
      <c r="C5363" s="297" t="s">
        <v>20525</v>
      </c>
      <c r="D5363" s="297" t="s">
        <v>25434</v>
      </c>
      <c r="E5363" s="297" t="s">
        <v>25435</v>
      </c>
      <c r="F5363" s="297" t="s">
        <v>25530</v>
      </c>
      <c r="G5363" s="297" t="s">
        <v>223</v>
      </c>
      <c r="H5363" s="297" t="s">
        <v>10017</v>
      </c>
      <c r="I5363" s="298" t="s">
        <v>25531</v>
      </c>
      <c r="J5363" s="297" t="s">
        <v>10019</v>
      </c>
    </row>
    <row r="5364" spans="1:10" ht="15" x14ac:dyDescent="0.25">
      <c r="A5364" s="297" t="s">
        <v>25532</v>
      </c>
      <c r="B5364" s="297" t="s">
        <v>20524</v>
      </c>
      <c r="C5364" s="297" t="s">
        <v>20525</v>
      </c>
      <c r="D5364" s="297" t="s">
        <v>25434</v>
      </c>
      <c r="E5364" s="297" t="s">
        <v>25435</v>
      </c>
      <c r="F5364" s="297" t="s">
        <v>25533</v>
      </c>
      <c r="G5364" s="297" t="s">
        <v>223</v>
      </c>
      <c r="H5364" s="297" t="s">
        <v>10017</v>
      </c>
      <c r="I5364" s="298" t="s">
        <v>25534</v>
      </c>
      <c r="J5364" s="297" t="s">
        <v>10019</v>
      </c>
    </row>
    <row r="5365" spans="1:10" ht="15" x14ac:dyDescent="0.25">
      <c r="A5365" s="297" t="s">
        <v>25535</v>
      </c>
      <c r="B5365" s="297" t="s">
        <v>20524</v>
      </c>
      <c r="C5365" s="297" t="s">
        <v>20525</v>
      </c>
      <c r="D5365" s="297" t="s">
        <v>25434</v>
      </c>
      <c r="E5365" s="297" t="s">
        <v>25435</v>
      </c>
      <c r="F5365" s="297" t="s">
        <v>25536</v>
      </c>
      <c r="G5365" s="297" t="s">
        <v>223</v>
      </c>
      <c r="H5365" s="297" t="s">
        <v>10017</v>
      </c>
      <c r="I5365" s="298" t="s">
        <v>25537</v>
      </c>
      <c r="J5365" s="297" t="s">
        <v>10019</v>
      </c>
    </row>
    <row r="5366" spans="1:10" ht="15" x14ac:dyDescent="0.25">
      <c r="A5366" s="297" t="s">
        <v>25538</v>
      </c>
      <c r="B5366" s="297" t="s">
        <v>20524</v>
      </c>
      <c r="C5366" s="297" t="s">
        <v>20525</v>
      </c>
      <c r="D5366" s="297" t="s">
        <v>25434</v>
      </c>
      <c r="E5366" s="297" t="s">
        <v>25435</v>
      </c>
      <c r="F5366" s="297" t="s">
        <v>25539</v>
      </c>
      <c r="G5366" s="297" t="s">
        <v>223</v>
      </c>
      <c r="H5366" s="297" t="s">
        <v>10017</v>
      </c>
      <c r="I5366" s="298" t="s">
        <v>25540</v>
      </c>
      <c r="J5366" s="297" t="s">
        <v>10019</v>
      </c>
    </row>
    <row r="5367" spans="1:10" ht="15" x14ac:dyDescent="0.25">
      <c r="A5367" s="297" t="s">
        <v>25541</v>
      </c>
      <c r="B5367" s="297" t="s">
        <v>20524</v>
      </c>
      <c r="C5367" s="297" t="s">
        <v>20525</v>
      </c>
      <c r="D5367" s="297" t="s">
        <v>25434</v>
      </c>
      <c r="E5367" s="297" t="s">
        <v>25435</v>
      </c>
      <c r="F5367" s="297" t="s">
        <v>25542</v>
      </c>
      <c r="G5367" s="297" t="s">
        <v>223</v>
      </c>
      <c r="H5367" s="297" t="s">
        <v>10017</v>
      </c>
      <c r="I5367" s="298" t="s">
        <v>25543</v>
      </c>
      <c r="J5367" s="297" t="s">
        <v>10019</v>
      </c>
    </row>
    <row r="5368" spans="1:10" ht="15" x14ac:dyDescent="0.25">
      <c r="A5368" s="297" t="s">
        <v>25544</v>
      </c>
      <c r="B5368" s="297" t="s">
        <v>20524</v>
      </c>
      <c r="C5368" s="297" t="s">
        <v>20525</v>
      </c>
      <c r="D5368" s="297" t="s">
        <v>25434</v>
      </c>
      <c r="E5368" s="297" t="s">
        <v>25435</v>
      </c>
      <c r="F5368" s="297" t="s">
        <v>25545</v>
      </c>
      <c r="G5368" s="297" t="s">
        <v>223</v>
      </c>
      <c r="H5368" s="297" t="s">
        <v>10017</v>
      </c>
      <c r="I5368" s="298" t="s">
        <v>25546</v>
      </c>
      <c r="J5368" s="297" t="s">
        <v>10019</v>
      </c>
    </row>
    <row r="5369" spans="1:10" ht="15" x14ac:dyDescent="0.25">
      <c r="A5369" s="297" t="s">
        <v>25547</v>
      </c>
      <c r="B5369" s="297" t="s">
        <v>20524</v>
      </c>
      <c r="C5369" s="297" t="s">
        <v>20525</v>
      </c>
      <c r="D5369" s="297" t="s">
        <v>25434</v>
      </c>
      <c r="E5369" s="297" t="s">
        <v>25435</v>
      </c>
      <c r="F5369" s="297" t="s">
        <v>25548</v>
      </c>
      <c r="G5369" s="297" t="s">
        <v>223</v>
      </c>
      <c r="H5369" s="297" t="s">
        <v>10017</v>
      </c>
      <c r="I5369" s="298" t="s">
        <v>25549</v>
      </c>
      <c r="J5369" s="297" t="s">
        <v>10019</v>
      </c>
    </row>
    <row r="5370" spans="1:10" ht="15" x14ac:dyDescent="0.25">
      <c r="A5370" s="297" t="s">
        <v>25550</v>
      </c>
      <c r="B5370" s="297" t="s">
        <v>20524</v>
      </c>
      <c r="C5370" s="297" t="s">
        <v>20525</v>
      </c>
      <c r="D5370" s="297" t="s">
        <v>25434</v>
      </c>
      <c r="E5370" s="297" t="s">
        <v>25435</v>
      </c>
      <c r="F5370" s="297" t="s">
        <v>25551</v>
      </c>
      <c r="G5370" s="297" t="s">
        <v>223</v>
      </c>
      <c r="H5370" s="297" t="s">
        <v>10017</v>
      </c>
      <c r="I5370" s="298" t="s">
        <v>25552</v>
      </c>
      <c r="J5370" s="297" t="s">
        <v>10019</v>
      </c>
    </row>
    <row r="5371" spans="1:10" ht="15" x14ac:dyDescent="0.25">
      <c r="A5371" s="297" t="s">
        <v>25553</v>
      </c>
      <c r="B5371" s="297" t="s">
        <v>20524</v>
      </c>
      <c r="C5371" s="297" t="s">
        <v>20525</v>
      </c>
      <c r="D5371" s="297" t="s">
        <v>25434</v>
      </c>
      <c r="E5371" s="297" t="s">
        <v>25435</v>
      </c>
      <c r="F5371" s="297" t="s">
        <v>25554</v>
      </c>
      <c r="G5371" s="297" t="s">
        <v>223</v>
      </c>
      <c r="H5371" s="297" t="s">
        <v>10017</v>
      </c>
      <c r="I5371" s="298" t="s">
        <v>25555</v>
      </c>
      <c r="J5371" s="297" t="s">
        <v>10019</v>
      </c>
    </row>
    <row r="5372" spans="1:10" ht="15" x14ac:dyDescent="0.25">
      <c r="A5372" s="297" t="s">
        <v>25556</v>
      </c>
      <c r="B5372" s="297" t="s">
        <v>20524</v>
      </c>
      <c r="C5372" s="297" t="s">
        <v>20525</v>
      </c>
      <c r="D5372" s="297" t="s">
        <v>25434</v>
      </c>
      <c r="E5372" s="297" t="s">
        <v>25435</v>
      </c>
      <c r="F5372" s="297" t="s">
        <v>25557</v>
      </c>
      <c r="G5372" s="297" t="s">
        <v>223</v>
      </c>
      <c r="H5372" s="297" t="s">
        <v>10017</v>
      </c>
      <c r="I5372" s="298" t="s">
        <v>25558</v>
      </c>
      <c r="J5372" s="297" t="s">
        <v>10019</v>
      </c>
    </row>
    <row r="5373" spans="1:10" ht="15" x14ac:dyDescent="0.25">
      <c r="A5373" s="297" t="s">
        <v>25559</v>
      </c>
      <c r="B5373" s="297" t="s">
        <v>20524</v>
      </c>
      <c r="C5373" s="297" t="s">
        <v>20525</v>
      </c>
      <c r="D5373" s="297" t="s">
        <v>25434</v>
      </c>
      <c r="E5373" s="297" t="s">
        <v>25435</v>
      </c>
      <c r="F5373" s="297" t="s">
        <v>25560</v>
      </c>
      <c r="G5373" s="297" t="s">
        <v>223</v>
      </c>
      <c r="H5373" s="297" t="s">
        <v>10017</v>
      </c>
      <c r="I5373" s="298" t="s">
        <v>25561</v>
      </c>
      <c r="J5373" s="297" t="s">
        <v>10019</v>
      </c>
    </row>
    <row r="5374" spans="1:10" ht="15" x14ac:dyDescent="0.25">
      <c r="A5374" s="297" t="s">
        <v>25562</v>
      </c>
      <c r="B5374" s="297" t="s">
        <v>20524</v>
      </c>
      <c r="C5374" s="297" t="s">
        <v>20525</v>
      </c>
      <c r="D5374" s="297" t="s">
        <v>25434</v>
      </c>
      <c r="E5374" s="297" t="s">
        <v>25435</v>
      </c>
      <c r="F5374" s="297" t="s">
        <v>25563</v>
      </c>
      <c r="G5374" s="297" t="s">
        <v>223</v>
      </c>
      <c r="H5374" s="297" t="s">
        <v>10017</v>
      </c>
      <c r="I5374" s="298" t="s">
        <v>25564</v>
      </c>
      <c r="J5374" s="297" t="s">
        <v>10019</v>
      </c>
    </row>
    <row r="5375" spans="1:10" ht="15" x14ac:dyDescent="0.25">
      <c r="A5375" s="297" t="s">
        <v>25565</v>
      </c>
      <c r="B5375" s="297" t="s">
        <v>20524</v>
      </c>
      <c r="C5375" s="297" t="s">
        <v>20525</v>
      </c>
      <c r="D5375" s="297" t="s">
        <v>25434</v>
      </c>
      <c r="E5375" s="297" t="s">
        <v>25435</v>
      </c>
      <c r="F5375" s="297" t="s">
        <v>25566</v>
      </c>
      <c r="G5375" s="297" t="s">
        <v>223</v>
      </c>
      <c r="H5375" s="297" t="s">
        <v>10017</v>
      </c>
      <c r="I5375" s="298" t="s">
        <v>25567</v>
      </c>
      <c r="J5375" s="297" t="s">
        <v>10019</v>
      </c>
    </row>
    <row r="5376" spans="1:10" ht="15" x14ac:dyDescent="0.25">
      <c r="A5376" s="297" t="s">
        <v>25568</v>
      </c>
      <c r="B5376" s="297" t="s">
        <v>20524</v>
      </c>
      <c r="C5376" s="297" t="s">
        <v>20525</v>
      </c>
      <c r="D5376" s="297" t="s">
        <v>25434</v>
      </c>
      <c r="E5376" s="297" t="s">
        <v>25435</v>
      </c>
      <c r="F5376" s="297" t="s">
        <v>25569</v>
      </c>
      <c r="G5376" s="297" t="s">
        <v>223</v>
      </c>
      <c r="H5376" s="297" t="s">
        <v>10017</v>
      </c>
      <c r="I5376" s="298" t="s">
        <v>25570</v>
      </c>
      <c r="J5376" s="297" t="s">
        <v>10019</v>
      </c>
    </row>
    <row r="5377" spans="1:10" ht="15" x14ac:dyDescent="0.25">
      <c r="A5377" s="297" t="s">
        <v>25571</v>
      </c>
      <c r="B5377" s="297" t="s">
        <v>20524</v>
      </c>
      <c r="C5377" s="297" t="s">
        <v>20525</v>
      </c>
      <c r="D5377" s="297" t="s">
        <v>25434</v>
      </c>
      <c r="E5377" s="297" t="s">
        <v>25435</v>
      </c>
      <c r="F5377" s="297" t="s">
        <v>25572</v>
      </c>
      <c r="G5377" s="297" t="s">
        <v>223</v>
      </c>
      <c r="H5377" s="297" t="s">
        <v>10017</v>
      </c>
      <c r="I5377" s="298" t="s">
        <v>25573</v>
      </c>
      <c r="J5377" s="297" t="s">
        <v>10019</v>
      </c>
    </row>
    <row r="5378" spans="1:10" ht="15" x14ac:dyDescent="0.25">
      <c r="A5378" s="297" t="s">
        <v>25574</v>
      </c>
      <c r="B5378" s="297" t="s">
        <v>20524</v>
      </c>
      <c r="C5378" s="297" t="s">
        <v>20525</v>
      </c>
      <c r="D5378" s="297" t="s">
        <v>25434</v>
      </c>
      <c r="E5378" s="297" t="s">
        <v>25435</v>
      </c>
      <c r="F5378" s="297" t="s">
        <v>25575</v>
      </c>
      <c r="G5378" s="297" t="s">
        <v>223</v>
      </c>
      <c r="H5378" s="297" t="s">
        <v>10017</v>
      </c>
      <c r="I5378" s="298" t="s">
        <v>25576</v>
      </c>
      <c r="J5378" s="297" t="s">
        <v>10019</v>
      </c>
    </row>
    <row r="5379" spans="1:10" ht="15" x14ac:dyDescent="0.25">
      <c r="A5379" s="297" t="s">
        <v>25577</v>
      </c>
      <c r="B5379" s="297" t="s">
        <v>20524</v>
      </c>
      <c r="C5379" s="297" t="s">
        <v>20525</v>
      </c>
      <c r="D5379" s="297" t="s">
        <v>25434</v>
      </c>
      <c r="E5379" s="297" t="s">
        <v>25435</v>
      </c>
      <c r="F5379" s="297" t="s">
        <v>25578</v>
      </c>
      <c r="G5379" s="297" t="s">
        <v>223</v>
      </c>
      <c r="H5379" s="297" t="s">
        <v>10017</v>
      </c>
      <c r="I5379" s="298" t="s">
        <v>25579</v>
      </c>
      <c r="J5379" s="297" t="s">
        <v>10019</v>
      </c>
    </row>
    <row r="5380" spans="1:10" ht="15" x14ac:dyDescent="0.25">
      <c r="A5380" s="297" t="s">
        <v>25580</v>
      </c>
      <c r="B5380" s="297" t="s">
        <v>20524</v>
      </c>
      <c r="C5380" s="297" t="s">
        <v>20525</v>
      </c>
      <c r="D5380" s="297" t="s">
        <v>25434</v>
      </c>
      <c r="E5380" s="297" t="s">
        <v>25435</v>
      </c>
      <c r="F5380" s="297" t="s">
        <v>25581</v>
      </c>
      <c r="G5380" s="297" t="s">
        <v>223</v>
      </c>
      <c r="H5380" s="297" t="s">
        <v>10017</v>
      </c>
      <c r="I5380" s="298" t="s">
        <v>25582</v>
      </c>
      <c r="J5380" s="297" t="s">
        <v>10019</v>
      </c>
    </row>
    <row r="5381" spans="1:10" ht="15" x14ac:dyDescent="0.25">
      <c r="A5381" s="297" t="s">
        <v>25583</v>
      </c>
      <c r="B5381" s="297" t="s">
        <v>20524</v>
      </c>
      <c r="C5381" s="297" t="s">
        <v>20525</v>
      </c>
      <c r="D5381" s="297" t="s">
        <v>25434</v>
      </c>
      <c r="E5381" s="297" t="s">
        <v>25435</v>
      </c>
      <c r="F5381" s="297" t="s">
        <v>25584</v>
      </c>
      <c r="G5381" s="297" t="s">
        <v>223</v>
      </c>
      <c r="H5381" s="297" t="s">
        <v>10017</v>
      </c>
      <c r="I5381" s="298" t="s">
        <v>25585</v>
      </c>
      <c r="J5381" s="297" t="s">
        <v>10019</v>
      </c>
    </row>
    <row r="5382" spans="1:10" ht="15" x14ac:dyDescent="0.25">
      <c r="A5382" s="297" t="s">
        <v>25586</v>
      </c>
      <c r="B5382" s="297" t="s">
        <v>20524</v>
      </c>
      <c r="C5382" s="297" t="s">
        <v>20525</v>
      </c>
      <c r="D5382" s="297" t="s">
        <v>25434</v>
      </c>
      <c r="E5382" s="297" t="s">
        <v>25435</v>
      </c>
      <c r="F5382" s="297" t="s">
        <v>25587</v>
      </c>
      <c r="G5382" s="297" t="s">
        <v>223</v>
      </c>
      <c r="H5382" s="297" t="s">
        <v>10017</v>
      </c>
      <c r="I5382" s="298" t="s">
        <v>25588</v>
      </c>
      <c r="J5382" s="297" t="s">
        <v>10019</v>
      </c>
    </row>
    <row r="5383" spans="1:10" ht="15" x14ac:dyDescent="0.25">
      <c r="A5383" s="297" t="s">
        <v>25589</v>
      </c>
      <c r="B5383" s="297" t="s">
        <v>20524</v>
      </c>
      <c r="C5383" s="297" t="s">
        <v>20525</v>
      </c>
      <c r="D5383" s="297" t="s">
        <v>25434</v>
      </c>
      <c r="E5383" s="297" t="s">
        <v>25435</v>
      </c>
      <c r="F5383" s="297" t="s">
        <v>25590</v>
      </c>
      <c r="G5383" s="297" t="s">
        <v>223</v>
      </c>
      <c r="H5383" s="297" t="s">
        <v>10017</v>
      </c>
      <c r="I5383" s="298" t="s">
        <v>25591</v>
      </c>
      <c r="J5383" s="297" t="s">
        <v>10019</v>
      </c>
    </row>
    <row r="5384" spans="1:10" ht="15" x14ac:dyDescent="0.25">
      <c r="A5384" s="297" t="s">
        <v>25594</v>
      </c>
      <c r="B5384" s="297" t="s">
        <v>20524</v>
      </c>
      <c r="C5384" s="297" t="s">
        <v>20525</v>
      </c>
      <c r="D5384" s="297" t="s">
        <v>25592</v>
      </c>
      <c r="E5384" s="297" t="s">
        <v>25593</v>
      </c>
      <c r="F5384" s="297" t="s">
        <v>25595</v>
      </c>
      <c r="G5384" s="297" t="s">
        <v>223</v>
      </c>
      <c r="H5384" s="297" t="s">
        <v>10017</v>
      </c>
      <c r="I5384" s="298" t="s">
        <v>25596</v>
      </c>
      <c r="J5384" s="297" t="s">
        <v>10019</v>
      </c>
    </row>
    <row r="5385" spans="1:10" ht="15" x14ac:dyDescent="0.25">
      <c r="A5385" s="297" t="s">
        <v>25597</v>
      </c>
      <c r="B5385" s="297" t="s">
        <v>20524</v>
      </c>
      <c r="C5385" s="297" t="s">
        <v>20525</v>
      </c>
      <c r="D5385" s="297" t="s">
        <v>25592</v>
      </c>
      <c r="E5385" s="297" t="s">
        <v>25593</v>
      </c>
      <c r="F5385" s="297" t="s">
        <v>25598</v>
      </c>
      <c r="G5385" s="297" t="s">
        <v>223</v>
      </c>
      <c r="H5385" s="297" t="s">
        <v>10017</v>
      </c>
      <c r="I5385" s="298" t="s">
        <v>25599</v>
      </c>
      <c r="J5385" s="297" t="s">
        <v>10019</v>
      </c>
    </row>
    <row r="5386" spans="1:10" ht="15" x14ac:dyDescent="0.25">
      <c r="A5386" s="297" t="s">
        <v>25600</v>
      </c>
      <c r="B5386" s="297" t="s">
        <v>20524</v>
      </c>
      <c r="C5386" s="297" t="s">
        <v>20525</v>
      </c>
      <c r="D5386" s="297" t="s">
        <v>25592</v>
      </c>
      <c r="E5386" s="297" t="s">
        <v>25593</v>
      </c>
      <c r="F5386" s="297" t="s">
        <v>25601</v>
      </c>
      <c r="G5386" s="297" t="s">
        <v>223</v>
      </c>
      <c r="H5386" s="297" t="s">
        <v>10017</v>
      </c>
      <c r="I5386" s="298" t="s">
        <v>25602</v>
      </c>
      <c r="J5386" s="297" t="s">
        <v>10019</v>
      </c>
    </row>
    <row r="5387" spans="1:10" ht="15" x14ac:dyDescent="0.25">
      <c r="A5387" s="297" t="s">
        <v>25603</v>
      </c>
      <c r="B5387" s="297" t="s">
        <v>20524</v>
      </c>
      <c r="C5387" s="297" t="s">
        <v>20525</v>
      </c>
      <c r="D5387" s="297" t="s">
        <v>25592</v>
      </c>
      <c r="E5387" s="297" t="s">
        <v>25593</v>
      </c>
      <c r="F5387" s="297" t="s">
        <v>25604</v>
      </c>
      <c r="G5387" s="297" t="s">
        <v>223</v>
      </c>
      <c r="H5387" s="297" t="s">
        <v>10017</v>
      </c>
      <c r="I5387" s="298" t="s">
        <v>25605</v>
      </c>
      <c r="J5387" s="297" t="s">
        <v>10019</v>
      </c>
    </row>
    <row r="5388" spans="1:10" ht="15" x14ac:dyDescent="0.25">
      <c r="A5388" s="297" t="s">
        <v>25606</v>
      </c>
      <c r="B5388" s="297" t="s">
        <v>20524</v>
      </c>
      <c r="C5388" s="297" t="s">
        <v>20525</v>
      </c>
      <c r="D5388" s="297" t="s">
        <v>25592</v>
      </c>
      <c r="E5388" s="297" t="s">
        <v>25593</v>
      </c>
      <c r="F5388" s="297" t="s">
        <v>25607</v>
      </c>
      <c r="G5388" s="297" t="s">
        <v>223</v>
      </c>
      <c r="H5388" s="297" t="s">
        <v>10017</v>
      </c>
      <c r="I5388" s="298" t="s">
        <v>25608</v>
      </c>
      <c r="J5388" s="297" t="s">
        <v>10019</v>
      </c>
    </row>
    <row r="5389" spans="1:10" ht="15" x14ac:dyDescent="0.25">
      <c r="A5389" s="297" t="s">
        <v>25609</v>
      </c>
      <c r="B5389" s="297" t="s">
        <v>20524</v>
      </c>
      <c r="C5389" s="297" t="s">
        <v>20525</v>
      </c>
      <c r="D5389" s="297" t="s">
        <v>25592</v>
      </c>
      <c r="E5389" s="297" t="s">
        <v>25593</v>
      </c>
      <c r="F5389" s="297" t="s">
        <v>25610</v>
      </c>
      <c r="G5389" s="297" t="s">
        <v>223</v>
      </c>
      <c r="H5389" s="297" t="s">
        <v>10017</v>
      </c>
      <c r="I5389" s="298" t="s">
        <v>25611</v>
      </c>
      <c r="J5389" s="297" t="s">
        <v>10019</v>
      </c>
    </row>
    <row r="5390" spans="1:10" ht="15" x14ac:dyDescent="0.25">
      <c r="A5390" s="297" t="s">
        <v>25612</v>
      </c>
      <c r="B5390" s="297" t="s">
        <v>20524</v>
      </c>
      <c r="C5390" s="297" t="s">
        <v>20525</v>
      </c>
      <c r="D5390" s="297" t="s">
        <v>25592</v>
      </c>
      <c r="E5390" s="297" t="s">
        <v>25593</v>
      </c>
      <c r="F5390" s="297" t="s">
        <v>25613</v>
      </c>
      <c r="G5390" s="297" t="s">
        <v>223</v>
      </c>
      <c r="H5390" s="297" t="s">
        <v>10017</v>
      </c>
      <c r="I5390" s="298" t="s">
        <v>25614</v>
      </c>
      <c r="J5390" s="297" t="s">
        <v>10019</v>
      </c>
    </row>
    <row r="5391" spans="1:10" ht="15" x14ac:dyDescent="0.25">
      <c r="A5391" s="297" t="s">
        <v>25615</v>
      </c>
      <c r="B5391" s="297" t="s">
        <v>20524</v>
      </c>
      <c r="C5391" s="297" t="s">
        <v>20525</v>
      </c>
      <c r="D5391" s="297" t="s">
        <v>25592</v>
      </c>
      <c r="E5391" s="297" t="s">
        <v>25593</v>
      </c>
      <c r="F5391" s="297" t="s">
        <v>25616</v>
      </c>
      <c r="G5391" s="297" t="s">
        <v>223</v>
      </c>
      <c r="H5391" s="297" t="s">
        <v>10017</v>
      </c>
      <c r="I5391" s="298" t="s">
        <v>12524</v>
      </c>
      <c r="J5391" s="297" t="s">
        <v>10019</v>
      </c>
    </row>
    <row r="5392" spans="1:10" ht="15" x14ac:dyDescent="0.25">
      <c r="A5392" s="297" t="s">
        <v>25617</v>
      </c>
      <c r="B5392" s="297" t="s">
        <v>20524</v>
      </c>
      <c r="C5392" s="297" t="s">
        <v>20525</v>
      </c>
      <c r="D5392" s="297" t="s">
        <v>25592</v>
      </c>
      <c r="E5392" s="297" t="s">
        <v>25593</v>
      </c>
      <c r="F5392" s="297" t="s">
        <v>25618</v>
      </c>
      <c r="G5392" s="297" t="s">
        <v>223</v>
      </c>
      <c r="H5392" s="297" t="s">
        <v>10017</v>
      </c>
      <c r="I5392" s="298" t="s">
        <v>25619</v>
      </c>
      <c r="J5392" s="297" t="s">
        <v>10019</v>
      </c>
    </row>
    <row r="5393" spans="1:10" ht="15" x14ac:dyDescent="0.25">
      <c r="A5393" s="297" t="s">
        <v>25620</v>
      </c>
      <c r="B5393" s="297" t="s">
        <v>20524</v>
      </c>
      <c r="C5393" s="297" t="s">
        <v>20525</v>
      </c>
      <c r="D5393" s="297" t="s">
        <v>25592</v>
      </c>
      <c r="E5393" s="297" t="s">
        <v>25593</v>
      </c>
      <c r="F5393" s="297" t="s">
        <v>25621</v>
      </c>
      <c r="G5393" s="297" t="s">
        <v>223</v>
      </c>
      <c r="H5393" s="297" t="s">
        <v>10017</v>
      </c>
      <c r="I5393" s="298" t="s">
        <v>25622</v>
      </c>
      <c r="J5393" s="297" t="s">
        <v>10019</v>
      </c>
    </row>
    <row r="5394" spans="1:10" ht="15" x14ac:dyDescent="0.25">
      <c r="A5394" s="297" t="s">
        <v>25623</v>
      </c>
      <c r="B5394" s="297" t="s">
        <v>20524</v>
      </c>
      <c r="C5394" s="297" t="s">
        <v>20525</v>
      </c>
      <c r="D5394" s="297" t="s">
        <v>25592</v>
      </c>
      <c r="E5394" s="297" t="s">
        <v>25593</v>
      </c>
      <c r="F5394" s="297" t="s">
        <v>25624</v>
      </c>
      <c r="G5394" s="297" t="s">
        <v>223</v>
      </c>
      <c r="H5394" s="297" t="s">
        <v>10017</v>
      </c>
      <c r="I5394" s="298" t="s">
        <v>25625</v>
      </c>
      <c r="J5394" s="297" t="s">
        <v>10019</v>
      </c>
    </row>
    <row r="5395" spans="1:10" ht="15" x14ac:dyDescent="0.25">
      <c r="A5395" s="297" t="s">
        <v>25626</v>
      </c>
      <c r="B5395" s="297" t="s">
        <v>20524</v>
      </c>
      <c r="C5395" s="297" t="s">
        <v>20525</v>
      </c>
      <c r="D5395" s="297" t="s">
        <v>25592</v>
      </c>
      <c r="E5395" s="297" t="s">
        <v>25593</v>
      </c>
      <c r="F5395" s="297" t="s">
        <v>25627</v>
      </c>
      <c r="G5395" s="297" t="s">
        <v>223</v>
      </c>
      <c r="H5395" s="297" t="s">
        <v>10017</v>
      </c>
      <c r="I5395" s="298" t="s">
        <v>25628</v>
      </c>
      <c r="J5395" s="297" t="s">
        <v>10019</v>
      </c>
    </row>
    <row r="5396" spans="1:10" ht="15" x14ac:dyDescent="0.25">
      <c r="A5396" s="297" t="s">
        <v>25629</v>
      </c>
      <c r="B5396" s="297" t="s">
        <v>20524</v>
      </c>
      <c r="C5396" s="297" t="s">
        <v>20525</v>
      </c>
      <c r="D5396" s="297" t="s">
        <v>25592</v>
      </c>
      <c r="E5396" s="297" t="s">
        <v>25593</v>
      </c>
      <c r="F5396" s="297" t="s">
        <v>25630</v>
      </c>
      <c r="G5396" s="297" t="s">
        <v>223</v>
      </c>
      <c r="H5396" s="297" t="s">
        <v>10017</v>
      </c>
      <c r="I5396" s="298" t="s">
        <v>25631</v>
      </c>
      <c r="J5396" s="297" t="s">
        <v>10019</v>
      </c>
    </row>
    <row r="5397" spans="1:10" ht="15" x14ac:dyDescent="0.25">
      <c r="A5397" s="297" t="s">
        <v>25632</v>
      </c>
      <c r="B5397" s="297" t="s">
        <v>20524</v>
      </c>
      <c r="C5397" s="297" t="s">
        <v>20525</v>
      </c>
      <c r="D5397" s="297" t="s">
        <v>25592</v>
      </c>
      <c r="E5397" s="297" t="s">
        <v>25593</v>
      </c>
      <c r="F5397" s="297" t="s">
        <v>25633</v>
      </c>
      <c r="G5397" s="297" t="s">
        <v>223</v>
      </c>
      <c r="H5397" s="297" t="s">
        <v>10017</v>
      </c>
      <c r="I5397" s="298" t="s">
        <v>25634</v>
      </c>
      <c r="J5397" s="297" t="s">
        <v>10019</v>
      </c>
    </row>
    <row r="5398" spans="1:10" ht="15" x14ac:dyDescent="0.25">
      <c r="A5398" s="297" t="s">
        <v>25635</v>
      </c>
      <c r="B5398" s="297" t="s">
        <v>20524</v>
      </c>
      <c r="C5398" s="297" t="s">
        <v>20525</v>
      </c>
      <c r="D5398" s="297" t="s">
        <v>25592</v>
      </c>
      <c r="E5398" s="297" t="s">
        <v>25593</v>
      </c>
      <c r="F5398" s="297" t="s">
        <v>25636</v>
      </c>
      <c r="G5398" s="297" t="s">
        <v>223</v>
      </c>
      <c r="H5398" s="297" t="s">
        <v>10017</v>
      </c>
      <c r="I5398" s="298" t="s">
        <v>25637</v>
      </c>
      <c r="J5398" s="297" t="s">
        <v>10019</v>
      </c>
    </row>
    <row r="5399" spans="1:10" ht="15" x14ac:dyDescent="0.25">
      <c r="A5399" s="297" t="s">
        <v>25638</v>
      </c>
      <c r="B5399" s="297" t="s">
        <v>20524</v>
      </c>
      <c r="C5399" s="297" t="s">
        <v>20525</v>
      </c>
      <c r="D5399" s="297" t="s">
        <v>25592</v>
      </c>
      <c r="E5399" s="297" t="s">
        <v>25593</v>
      </c>
      <c r="F5399" s="297" t="s">
        <v>25639</v>
      </c>
      <c r="G5399" s="297" t="s">
        <v>223</v>
      </c>
      <c r="H5399" s="297" t="s">
        <v>10017</v>
      </c>
      <c r="I5399" s="298" t="s">
        <v>25640</v>
      </c>
      <c r="J5399" s="297" t="s">
        <v>10019</v>
      </c>
    </row>
    <row r="5400" spans="1:10" ht="15" x14ac:dyDescent="0.25">
      <c r="A5400" s="297" t="s">
        <v>25641</v>
      </c>
      <c r="B5400" s="297" t="s">
        <v>20524</v>
      </c>
      <c r="C5400" s="297" t="s">
        <v>20525</v>
      </c>
      <c r="D5400" s="297" t="s">
        <v>25592</v>
      </c>
      <c r="E5400" s="297" t="s">
        <v>25593</v>
      </c>
      <c r="F5400" s="297" t="s">
        <v>25642</v>
      </c>
      <c r="G5400" s="297" t="s">
        <v>223</v>
      </c>
      <c r="H5400" s="297" t="s">
        <v>10017</v>
      </c>
      <c r="I5400" s="298" t="s">
        <v>25643</v>
      </c>
      <c r="J5400" s="297" t="s">
        <v>10019</v>
      </c>
    </row>
    <row r="5401" spans="1:10" ht="15" x14ac:dyDescent="0.25">
      <c r="A5401" s="297" t="s">
        <v>25644</v>
      </c>
      <c r="B5401" s="297" t="s">
        <v>20524</v>
      </c>
      <c r="C5401" s="297" t="s">
        <v>20525</v>
      </c>
      <c r="D5401" s="297" t="s">
        <v>25592</v>
      </c>
      <c r="E5401" s="297" t="s">
        <v>25593</v>
      </c>
      <c r="F5401" s="297" t="s">
        <v>25645</v>
      </c>
      <c r="G5401" s="297" t="s">
        <v>223</v>
      </c>
      <c r="H5401" s="297" t="s">
        <v>10017</v>
      </c>
      <c r="I5401" s="298" t="s">
        <v>25646</v>
      </c>
      <c r="J5401" s="297" t="s">
        <v>10019</v>
      </c>
    </row>
    <row r="5402" spans="1:10" ht="15" x14ac:dyDescent="0.25">
      <c r="A5402" s="297" t="s">
        <v>25647</v>
      </c>
      <c r="B5402" s="297" t="s">
        <v>20524</v>
      </c>
      <c r="C5402" s="297" t="s">
        <v>20525</v>
      </c>
      <c r="D5402" s="297" t="s">
        <v>25592</v>
      </c>
      <c r="E5402" s="297" t="s">
        <v>25593</v>
      </c>
      <c r="F5402" s="297" t="s">
        <v>25648</v>
      </c>
      <c r="G5402" s="297" t="s">
        <v>223</v>
      </c>
      <c r="H5402" s="297" t="s">
        <v>10017</v>
      </c>
      <c r="I5402" s="298" t="s">
        <v>25649</v>
      </c>
      <c r="J5402" s="297" t="s">
        <v>10019</v>
      </c>
    </row>
    <row r="5403" spans="1:10" ht="15" x14ac:dyDescent="0.25">
      <c r="A5403" s="297" t="s">
        <v>25650</v>
      </c>
      <c r="B5403" s="297" t="s">
        <v>20524</v>
      </c>
      <c r="C5403" s="297" t="s">
        <v>20525</v>
      </c>
      <c r="D5403" s="297" t="s">
        <v>25592</v>
      </c>
      <c r="E5403" s="297" t="s">
        <v>25593</v>
      </c>
      <c r="F5403" s="297" t="s">
        <v>25651</v>
      </c>
      <c r="G5403" s="297" t="s">
        <v>223</v>
      </c>
      <c r="H5403" s="297" t="s">
        <v>10017</v>
      </c>
      <c r="I5403" s="298" t="s">
        <v>25652</v>
      </c>
      <c r="J5403" s="297" t="s">
        <v>10019</v>
      </c>
    </row>
    <row r="5404" spans="1:10" ht="15" x14ac:dyDescent="0.25">
      <c r="A5404" s="297" t="s">
        <v>25653</v>
      </c>
      <c r="B5404" s="297" t="s">
        <v>20524</v>
      </c>
      <c r="C5404" s="297" t="s">
        <v>20525</v>
      </c>
      <c r="D5404" s="297" t="s">
        <v>25592</v>
      </c>
      <c r="E5404" s="297" t="s">
        <v>25593</v>
      </c>
      <c r="F5404" s="297" t="s">
        <v>25654</v>
      </c>
      <c r="G5404" s="297" t="s">
        <v>223</v>
      </c>
      <c r="H5404" s="297" t="s">
        <v>10017</v>
      </c>
      <c r="I5404" s="298" t="s">
        <v>25655</v>
      </c>
      <c r="J5404" s="297" t="s">
        <v>10019</v>
      </c>
    </row>
    <row r="5405" spans="1:10" ht="15" x14ac:dyDescent="0.25">
      <c r="A5405" s="297" t="s">
        <v>25656</v>
      </c>
      <c r="B5405" s="297" t="s">
        <v>20524</v>
      </c>
      <c r="C5405" s="297" t="s">
        <v>20525</v>
      </c>
      <c r="D5405" s="297" t="s">
        <v>25592</v>
      </c>
      <c r="E5405" s="297" t="s">
        <v>25593</v>
      </c>
      <c r="F5405" s="297" t="s">
        <v>25657</v>
      </c>
      <c r="G5405" s="297" t="s">
        <v>223</v>
      </c>
      <c r="H5405" s="297" t="s">
        <v>10017</v>
      </c>
      <c r="I5405" s="298" t="s">
        <v>25658</v>
      </c>
      <c r="J5405" s="297" t="s">
        <v>10019</v>
      </c>
    </row>
    <row r="5406" spans="1:10" ht="15" x14ac:dyDescent="0.25">
      <c r="A5406" s="297" t="s">
        <v>25659</v>
      </c>
      <c r="B5406" s="297" t="s">
        <v>20524</v>
      </c>
      <c r="C5406" s="297" t="s">
        <v>20525</v>
      </c>
      <c r="D5406" s="297" t="s">
        <v>25592</v>
      </c>
      <c r="E5406" s="297" t="s">
        <v>25593</v>
      </c>
      <c r="F5406" s="297" t="s">
        <v>25660</v>
      </c>
      <c r="G5406" s="297" t="s">
        <v>223</v>
      </c>
      <c r="H5406" s="297" t="s">
        <v>10017</v>
      </c>
      <c r="I5406" s="298" t="s">
        <v>25661</v>
      </c>
      <c r="J5406" s="297" t="s">
        <v>10019</v>
      </c>
    </row>
    <row r="5407" spans="1:10" ht="15" x14ac:dyDescent="0.25">
      <c r="A5407" s="297" t="s">
        <v>25662</v>
      </c>
      <c r="B5407" s="297" t="s">
        <v>20524</v>
      </c>
      <c r="C5407" s="297" t="s">
        <v>20525</v>
      </c>
      <c r="D5407" s="297" t="s">
        <v>25592</v>
      </c>
      <c r="E5407" s="297" t="s">
        <v>25593</v>
      </c>
      <c r="F5407" s="297" t="s">
        <v>25663</v>
      </c>
      <c r="G5407" s="297" t="s">
        <v>223</v>
      </c>
      <c r="H5407" s="297" t="s">
        <v>10017</v>
      </c>
      <c r="I5407" s="298" t="s">
        <v>25664</v>
      </c>
      <c r="J5407" s="297" t="s">
        <v>10019</v>
      </c>
    </row>
    <row r="5408" spans="1:10" ht="15" x14ac:dyDescent="0.25">
      <c r="A5408" s="297" t="s">
        <v>25665</v>
      </c>
      <c r="B5408" s="297" t="s">
        <v>20524</v>
      </c>
      <c r="C5408" s="297" t="s">
        <v>20525</v>
      </c>
      <c r="D5408" s="297" t="s">
        <v>25592</v>
      </c>
      <c r="E5408" s="297" t="s">
        <v>25593</v>
      </c>
      <c r="F5408" s="297" t="s">
        <v>25666</v>
      </c>
      <c r="G5408" s="297" t="s">
        <v>223</v>
      </c>
      <c r="H5408" s="297" t="s">
        <v>10017</v>
      </c>
      <c r="I5408" s="298" t="s">
        <v>25667</v>
      </c>
      <c r="J5408" s="297" t="s">
        <v>10019</v>
      </c>
    </row>
    <row r="5409" spans="1:10" ht="15" x14ac:dyDescent="0.25">
      <c r="A5409" s="297" t="s">
        <v>25668</v>
      </c>
      <c r="B5409" s="297" t="s">
        <v>20524</v>
      </c>
      <c r="C5409" s="297" t="s">
        <v>20525</v>
      </c>
      <c r="D5409" s="297" t="s">
        <v>25592</v>
      </c>
      <c r="E5409" s="297" t="s">
        <v>25593</v>
      </c>
      <c r="F5409" s="297" t="s">
        <v>25669</v>
      </c>
      <c r="G5409" s="297" t="s">
        <v>223</v>
      </c>
      <c r="H5409" s="297" t="s">
        <v>10017</v>
      </c>
      <c r="I5409" s="298" t="s">
        <v>25670</v>
      </c>
      <c r="J5409" s="297" t="s">
        <v>10019</v>
      </c>
    </row>
    <row r="5410" spans="1:10" ht="15" x14ac:dyDescent="0.25">
      <c r="A5410" s="297" t="s">
        <v>25671</v>
      </c>
      <c r="B5410" s="297" t="s">
        <v>20524</v>
      </c>
      <c r="C5410" s="297" t="s">
        <v>20525</v>
      </c>
      <c r="D5410" s="297" t="s">
        <v>25592</v>
      </c>
      <c r="E5410" s="297" t="s">
        <v>25593</v>
      </c>
      <c r="F5410" s="297" t="s">
        <v>25672</v>
      </c>
      <c r="G5410" s="297" t="s">
        <v>223</v>
      </c>
      <c r="H5410" s="297" t="s">
        <v>10017</v>
      </c>
      <c r="I5410" s="298" t="s">
        <v>25673</v>
      </c>
      <c r="J5410" s="297" t="s">
        <v>10019</v>
      </c>
    </row>
    <row r="5411" spans="1:10" ht="15" x14ac:dyDescent="0.25">
      <c r="A5411" s="297" t="s">
        <v>25674</v>
      </c>
      <c r="B5411" s="297" t="s">
        <v>20524</v>
      </c>
      <c r="C5411" s="297" t="s">
        <v>20525</v>
      </c>
      <c r="D5411" s="297" t="s">
        <v>25592</v>
      </c>
      <c r="E5411" s="297" t="s">
        <v>25593</v>
      </c>
      <c r="F5411" s="297" t="s">
        <v>25675</v>
      </c>
      <c r="G5411" s="297" t="s">
        <v>223</v>
      </c>
      <c r="H5411" s="297" t="s">
        <v>10017</v>
      </c>
      <c r="I5411" s="298" t="s">
        <v>25676</v>
      </c>
      <c r="J5411" s="297" t="s">
        <v>10019</v>
      </c>
    </row>
    <row r="5412" spans="1:10" ht="15" x14ac:dyDescent="0.25">
      <c r="A5412" s="297" t="s">
        <v>25677</v>
      </c>
      <c r="B5412" s="297" t="s">
        <v>20524</v>
      </c>
      <c r="C5412" s="297" t="s">
        <v>20525</v>
      </c>
      <c r="D5412" s="297" t="s">
        <v>25592</v>
      </c>
      <c r="E5412" s="297" t="s">
        <v>25593</v>
      </c>
      <c r="F5412" s="297" t="s">
        <v>25678</v>
      </c>
      <c r="G5412" s="297" t="s">
        <v>223</v>
      </c>
      <c r="H5412" s="297" t="s">
        <v>10017</v>
      </c>
      <c r="I5412" s="298" t="s">
        <v>25679</v>
      </c>
      <c r="J5412" s="297" t="s">
        <v>10019</v>
      </c>
    </row>
    <row r="5413" spans="1:10" ht="15" x14ac:dyDescent="0.25">
      <c r="A5413" s="297" t="s">
        <v>25680</v>
      </c>
      <c r="B5413" s="297" t="s">
        <v>20524</v>
      </c>
      <c r="C5413" s="297" t="s">
        <v>20525</v>
      </c>
      <c r="D5413" s="297" t="s">
        <v>25592</v>
      </c>
      <c r="E5413" s="297" t="s">
        <v>25593</v>
      </c>
      <c r="F5413" s="297" t="s">
        <v>25681</v>
      </c>
      <c r="G5413" s="297" t="s">
        <v>223</v>
      </c>
      <c r="H5413" s="297" t="s">
        <v>10017</v>
      </c>
      <c r="I5413" s="298" t="s">
        <v>25682</v>
      </c>
      <c r="J5413" s="297" t="s">
        <v>10019</v>
      </c>
    </row>
    <row r="5414" spans="1:10" ht="15" x14ac:dyDescent="0.25">
      <c r="A5414" s="297" t="s">
        <v>25683</v>
      </c>
      <c r="B5414" s="297" t="s">
        <v>20524</v>
      </c>
      <c r="C5414" s="297" t="s">
        <v>20525</v>
      </c>
      <c r="D5414" s="297" t="s">
        <v>25592</v>
      </c>
      <c r="E5414" s="297" t="s">
        <v>25593</v>
      </c>
      <c r="F5414" s="297" t="s">
        <v>25684</v>
      </c>
      <c r="G5414" s="297" t="s">
        <v>223</v>
      </c>
      <c r="H5414" s="297" t="s">
        <v>10017</v>
      </c>
      <c r="I5414" s="298" t="s">
        <v>25685</v>
      </c>
      <c r="J5414" s="297" t="s">
        <v>10019</v>
      </c>
    </row>
    <row r="5415" spans="1:10" ht="15" x14ac:dyDescent="0.25">
      <c r="A5415" s="297" t="s">
        <v>25686</v>
      </c>
      <c r="B5415" s="297" t="s">
        <v>20524</v>
      </c>
      <c r="C5415" s="297" t="s">
        <v>20525</v>
      </c>
      <c r="D5415" s="297" t="s">
        <v>25592</v>
      </c>
      <c r="E5415" s="297" t="s">
        <v>25593</v>
      </c>
      <c r="F5415" s="297" t="s">
        <v>25687</v>
      </c>
      <c r="G5415" s="297" t="s">
        <v>223</v>
      </c>
      <c r="H5415" s="297" t="s">
        <v>10017</v>
      </c>
      <c r="I5415" s="298" t="s">
        <v>13848</v>
      </c>
      <c r="J5415" s="297" t="s">
        <v>10019</v>
      </c>
    </row>
    <row r="5416" spans="1:10" ht="15" x14ac:dyDescent="0.25">
      <c r="A5416" s="297" t="s">
        <v>25688</v>
      </c>
      <c r="B5416" s="297" t="s">
        <v>20524</v>
      </c>
      <c r="C5416" s="297" t="s">
        <v>20525</v>
      </c>
      <c r="D5416" s="297" t="s">
        <v>25592</v>
      </c>
      <c r="E5416" s="297" t="s">
        <v>25593</v>
      </c>
      <c r="F5416" s="297" t="s">
        <v>25689</v>
      </c>
      <c r="G5416" s="297" t="s">
        <v>223</v>
      </c>
      <c r="H5416" s="297" t="s">
        <v>10017</v>
      </c>
      <c r="I5416" s="298" t="s">
        <v>25690</v>
      </c>
      <c r="J5416" s="297" t="s">
        <v>10019</v>
      </c>
    </row>
    <row r="5417" spans="1:10" ht="15" x14ac:dyDescent="0.25">
      <c r="A5417" s="297" t="s">
        <v>25691</v>
      </c>
      <c r="B5417" s="297" t="s">
        <v>20524</v>
      </c>
      <c r="C5417" s="297" t="s">
        <v>20525</v>
      </c>
      <c r="D5417" s="297" t="s">
        <v>25592</v>
      </c>
      <c r="E5417" s="297" t="s">
        <v>25593</v>
      </c>
      <c r="F5417" s="297" t="s">
        <v>25692</v>
      </c>
      <c r="G5417" s="297" t="s">
        <v>223</v>
      </c>
      <c r="H5417" s="297" t="s">
        <v>10017</v>
      </c>
      <c r="I5417" s="298" t="s">
        <v>25693</v>
      </c>
      <c r="J5417" s="297" t="s">
        <v>10019</v>
      </c>
    </row>
    <row r="5418" spans="1:10" ht="15" x14ac:dyDescent="0.25">
      <c r="A5418" s="297" t="s">
        <v>25694</v>
      </c>
      <c r="B5418" s="297" t="s">
        <v>20524</v>
      </c>
      <c r="C5418" s="297" t="s">
        <v>20525</v>
      </c>
      <c r="D5418" s="297" t="s">
        <v>25592</v>
      </c>
      <c r="E5418" s="297" t="s">
        <v>25593</v>
      </c>
      <c r="F5418" s="297" t="s">
        <v>25695</v>
      </c>
      <c r="G5418" s="297" t="s">
        <v>223</v>
      </c>
      <c r="H5418" s="297" t="s">
        <v>10017</v>
      </c>
      <c r="I5418" s="298" t="s">
        <v>25696</v>
      </c>
      <c r="J5418" s="297" t="s">
        <v>10019</v>
      </c>
    </row>
    <row r="5419" spans="1:10" ht="15" x14ac:dyDescent="0.25">
      <c r="A5419" s="297" t="s">
        <v>9986</v>
      </c>
      <c r="B5419" s="297" t="s">
        <v>20524</v>
      </c>
      <c r="C5419" s="297" t="s">
        <v>20525</v>
      </c>
      <c r="D5419" s="297" t="s">
        <v>25592</v>
      </c>
      <c r="E5419" s="297" t="s">
        <v>25593</v>
      </c>
      <c r="F5419" s="297" t="s">
        <v>25697</v>
      </c>
      <c r="G5419" s="297" t="s">
        <v>223</v>
      </c>
      <c r="H5419" s="297" t="s">
        <v>10017</v>
      </c>
      <c r="I5419" s="298" t="s">
        <v>25698</v>
      </c>
      <c r="J5419" s="297" t="s">
        <v>10019</v>
      </c>
    </row>
    <row r="5420" spans="1:10" ht="15" x14ac:dyDescent="0.25">
      <c r="A5420" s="297" t="s">
        <v>25699</v>
      </c>
      <c r="B5420" s="297" t="s">
        <v>20524</v>
      </c>
      <c r="C5420" s="297" t="s">
        <v>20525</v>
      </c>
      <c r="D5420" s="297" t="s">
        <v>25592</v>
      </c>
      <c r="E5420" s="297" t="s">
        <v>25593</v>
      </c>
      <c r="F5420" s="297" t="s">
        <v>25700</v>
      </c>
      <c r="G5420" s="297" t="s">
        <v>223</v>
      </c>
      <c r="H5420" s="297" t="s">
        <v>10017</v>
      </c>
      <c r="I5420" s="298" t="s">
        <v>25701</v>
      </c>
      <c r="J5420" s="297" t="s">
        <v>10019</v>
      </c>
    </row>
    <row r="5421" spans="1:10" ht="15" x14ac:dyDescent="0.25">
      <c r="A5421" s="297" t="s">
        <v>25702</v>
      </c>
      <c r="B5421" s="297" t="s">
        <v>20524</v>
      </c>
      <c r="C5421" s="297" t="s">
        <v>20525</v>
      </c>
      <c r="D5421" s="297" t="s">
        <v>25592</v>
      </c>
      <c r="E5421" s="297" t="s">
        <v>25593</v>
      </c>
      <c r="F5421" s="297" t="s">
        <v>25703</v>
      </c>
      <c r="G5421" s="297" t="s">
        <v>223</v>
      </c>
      <c r="H5421" s="297" t="s">
        <v>10017</v>
      </c>
      <c r="I5421" s="298" t="s">
        <v>25704</v>
      </c>
      <c r="J5421" s="297" t="s">
        <v>10019</v>
      </c>
    </row>
    <row r="5422" spans="1:10" ht="15" x14ac:dyDescent="0.25">
      <c r="A5422" s="297" t="s">
        <v>25705</v>
      </c>
      <c r="B5422" s="297" t="s">
        <v>20524</v>
      </c>
      <c r="C5422" s="297" t="s">
        <v>20525</v>
      </c>
      <c r="D5422" s="297" t="s">
        <v>25592</v>
      </c>
      <c r="E5422" s="297" t="s">
        <v>25593</v>
      </c>
      <c r="F5422" s="297" t="s">
        <v>25706</v>
      </c>
      <c r="G5422" s="297" t="s">
        <v>223</v>
      </c>
      <c r="H5422" s="297" t="s">
        <v>10017</v>
      </c>
      <c r="I5422" s="298" t="s">
        <v>25707</v>
      </c>
      <c r="J5422" s="297" t="s">
        <v>10019</v>
      </c>
    </row>
    <row r="5423" spans="1:10" ht="15" x14ac:dyDescent="0.25">
      <c r="A5423" s="297" t="s">
        <v>25708</v>
      </c>
      <c r="B5423" s="297" t="s">
        <v>20524</v>
      </c>
      <c r="C5423" s="297" t="s">
        <v>20525</v>
      </c>
      <c r="D5423" s="297" t="s">
        <v>25592</v>
      </c>
      <c r="E5423" s="297" t="s">
        <v>25593</v>
      </c>
      <c r="F5423" s="297" t="s">
        <v>25709</v>
      </c>
      <c r="G5423" s="297" t="s">
        <v>223</v>
      </c>
      <c r="H5423" s="297" t="s">
        <v>10017</v>
      </c>
      <c r="I5423" s="298" t="s">
        <v>25710</v>
      </c>
      <c r="J5423" s="297" t="s">
        <v>10019</v>
      </c>
    </row>
    <row r="5424" spans="1:10" ht="15" x14ac:dyDescent="0.25">
      <c r="A5424" s="297" t="s">
        <v>25711</v>
      </c>
      <c r="B5424" s="297" t="s">
        <v>20524</v>
      </c>
      <c r="C5424" s="297" t="s">
        <v>20525</v>
      </c>
      <c r="D5424" s="297" t="s">
        <v>25592</v>
      </c>
      <c r="E5424" s="297" t="s">
        <v>25593</v>
      </c>
      <c r="F5424" s="297" t="s">
        <v>25712</v>
      </c>
      <c r="G5424" s="297" t="s">
        <v>223</v>
      </c>
      <c r="H5424" s="297" t="s">
        <v>10017</v>
      </c>
      <c r="I5424" s="298" t="s">
        <v>25713</v>
      </c>
      <c r="J5424" s="297" t="s">
        <v>10019</v>
      </c>
    </row>
    <row r="5425" spans="1:10" ht="15" x14ac:dyDescent="0.25">
      <c r="A5425" s="297" t="s">
        <v>25714</v>
      </c>
      <c r="B5425" s="297" t="s">
        <v>20524</v>
      </c>
      <c r="C5425" s="297" t="s">
        <v>20525</v>
      </c>
      <c r="D5425" s="297" t="s">
        <v>25592</v>
      </c>
      <c r="E5425" s="297" t="s">
        <v>25593</v>
      </c>
      <c r="F5425" s="297" t="s">
        <v>25715</v>
      </c>
      <c r="G5425" s="297" t="s">
        <v>223</v>
      </c>
      <c r="H5425" s="297" t="s">
        <v>10017</v>
      </c>
      <c r="I5425" s="298" t="s">
        <v>25716</v>
      </c>
      <c r="J5425" s="297" t="s">
        <v>10019</v>
      </c>
    </row>
    <row r="5426" spans="1:10" ht="15" x14ac:dyDescent="0.25">
      <c r="A5426" s="297" t="s">
        <v>25717</v>
      </c>
      <c r="B5426" s="297" t="s">
        <v>20524</v>
      </c>
      <c r="C5426" s="297" t="s">
        <v>20525</v>
      </c>
      <c r="D5426" s="297" t="s">
        <v>25592</v>
      </c>
      <c r="E5426" s="297" t="s">
        <v>25593</v>
      </c>
      <c r="F5426" s="297" t="s">
        <v>25718</v>
      </c>
      <c r="G5426" s="297" t="s">
        <v>223</v>
      </c>
      <c r="H5426" s="297" t="s">
        <v>10017</v>
      </c>
      <c r="I5426" s="298" t="s">
        <v>25719</v>
      </c>
      <c r="J5426" s="297" t="s">
        <v>10019</v>
      </c>
    </row>
    <row r="5427" spans="1:10" ht="15" x14ac:dyDescent="0.25">
      <c r="A5427" s="297" t="s">
        <v>25720</v>
      </c>
      <c r="B5427" s="297" t="s">
        <v>20524</v>
      </c>
      <c r="C5427" s="297" t="s">
        <v>20525</v>
      </c>
      <c r="D5427" s="297" t="s">
        <v>25592</v>
      </c>
      <c r="E5427" s="297" t="s">
        <v>25593</v>
      </c>
      <c r="F5427" s="297" t="s">
        <v>25721</v>
      </c>
      <c r="G5427" s="297" t="s">
        <v>223</v>
      </c>
      <c r="H5427" s="297" t="s">
        <v>10017</v>
      </c>
      <c r="I5427" s="298" t="s">
        <v>25722</v>
      </c>
      <c r="J5427" s="297" t="s">
        <v>10019</v>
      </c>
    </row>
    <row r="5428" spans="1:10" ht="15" x14ac:dyDescent="0.25">
      <c r="A5428" s="297" t="s">
        <v>25723</v>
      </c>
      <c r="B5428" s="297" t="s">
        <v>20524</v>
      </c>
      <c r="C5428" s="297" t="s">
        <v>20525</v>
      </c>
      <c r="D5428" s="297" t="s">
        <v>25592</v>
      </c>
      <c r="E5428" s="297" t="s">
        <v>25593</v>
      </c>
      <c r="F5428" s="297" t="s">
        <v>25724</v>
      </c>
      <c r="G5428" s="297" t="s">
        <v>223</v>
      </c>
      <c r="H5428" s="297" t="s">
        <v>10017</v>
      </c>
      <c r="I5428" s="298" t="s">
        <v>25725</v>
      </c>
      <c r="J5428" s="297" t="s">
        <v>10019</v>
      </c>
    </row>
    <row r="5429" spans="1:10" ht="15" x14ac:dyDescent="0.25">
      <c r="A5429" s="297" t="s">
        <v>25726</v>
      </c>
      <c r="B5429" s="297" t="s">
        <v>20524</v>
      </c>
      <c r="C5429" s="297" t="s">
        <v>20525</v>
      </c>
      <c r="D5429" s="297" t="s">
        <v>25592</v>
      </c>
      <c r="E5429" s="297" t="s">
        <v>25593</v>
      </c>
      <c r="F5429" s="297" t="s">
        <v>25727</v>
      </c>
      <c r="G5429" s="297" t="s">
        <v>223</v>
      </c>
      <c r="H5429" s="297" t="s">
        <v>10017</v>
      </c>
      <c r="I5429" s="298" t="s">
        <v>25728</v>
      </c>
      <c r="J5429" s="297" t="s">
        <v>10019</v>
      </c>
    </row>
    <row r="5430" spans="1:10" ht="15" x14ac:dyDescent="0.25">
      <c r="A5430" s="297" t="s">
        <v>25729</v>
      </c>
      <c r="B5430" s="297" t="s">
        <v>20524</v>
      </c>
      <c r="C5430" s="297" t="s">
        <v>20525</v>
      </c>
      <c r="D5430" s="297" t="s">
        <v>25592</v>
      </c>
      <c r="E5430" s="297" t="s">
        <v>25593</v>
      </c>
      <c r="F5430" s="297" t="s">
        <v>25730</v>
      </c>
      <c r="G5430" s="297" t="s">
        <v>223</v>
      </c>
      <c r="H5430" s="297" t="s">
        <v>10017</v>
      </c>
      <c r="I5430" s="298" t="s">
        <v>25619</v>
      </c>
      <c r="J5430" s="297" t="s">
        <v>10019</v>
      </c>
    </row>
    <row r="5431" spans="1:10" ht="15" x14ac:dyDescent="0.25">
      <c r="A5431" s="297" t="s">
        <v>25731</v>
      </c>
      <c r="B5431" s="297" t="s">
        <v>20524</v>
      </c>
      <c r="C5431" s="297" t="s">
        <v>20525</v>
      </c>
      <c r="D5431" s="297" t="s">
        <v>25592</v>
      </c>
      <c r="E5431" s="297" t="s">
        <v>25593</v>
      </c>
      <c r="F5431" s="297" t="s">
        <v>25732</v>
      </c>
      <c r="G5431" s="297" t="s">
        <v>223</v>
      </c>
      <c r="H5431" s="297" t="s">
        <v>10017</v>
      </c>
      <c r="I5431" s="298" t="s">
        <v>25733</v>
      </c>
      <c r="J5431" s="297" t="s">
        <v>10019</v>
      </c>
    </row>
    <row r="5432" spans="1:10" ht="15" x14ac:dyDescent="0.25">
      <c r="A5432" s="297" t="s">
        <v>25734</v>
      </c>
      <c r="B5432" s="297" t="s">
        <v>20524</v>
      </c>
      <c r="C5432" s="297" t="s">
        <v>20525</v>
      </c>
      <c r="D5432" s="297" t="s">
        <v>25592</v>
      </c>
      <c r="E5432" s="297" t="s">
        <v>25593</v>
      </c>
      <c r="F5432" s="297" t="s">
        <v>25735</v>
      </c>
      <c r="G5432" s="297" t="s">
        <v>223</v>
      </c>
      <c r="H5432" s="297" t="s">
        <v>10017</v>
      </c>
      <c r="I5432" s="298" t="s">
        <v>25736</v>
      </c>
      <c r="J5432" s="297" t="s">
        <v>10019</v>
      </c>
    </row>
    <row r="5433" spans="1:10" ht="15" x14ac:dyDescent="0.25">
      <c r="A5433" s="297" t="s">
        <v>25737</v>
      </c>
      <c r="B5433" s="297" t="s">
        <v>20524</v>
      </c>
      <c r="C5433" s="297" t="s">
        <v>20525</v>
      </c>
      <c r="D5433" s="297" t="s">
        <v>25592</v>
      </c>
      <c r="E5433" s="297" t="s">
        <v>25593</v>
      </c>
      <c r="F5433" s="297" t="s">
        <v>25738</v>
      </c>
      <c r="G5433" s="297" t="s">
        <v>223</v>
      </c>
      <c r="H5433" s="297" t="s">
        <v>10017</v>
      </c>
      <c r="I5433" s="298" t="s">
        <v>25739</v>
      </c>
      <c r="J5433" s="297" t="s">
        <v>10019</v>
      </c>
    </row>
    <row r="5434" spans="1:10" ht="15" x14ac:dyDescent="0.25">
      <c r="A5434" s="297" t="s">
        <v>25740</v>
      </c>
      <c r="B5434" s="297" t="s">
        <v>20524</v>
      </c>
      <c r="C5434" s="297" t="s">
        <v>20525</v>
      </c>
      <c r="D5434" s="297" t="s">
        <v>25592</v>
      </c>
      <c r="E5434" s="297" t="s">
        <v>25593</v>
      </c>
      <c r="F5434" s="297" t="s">
        <v>25741</v>
      </c>
      <c r="G5434" s="297" t="s">
        <v>223</v>
      </c>
      <c r="H5434" s="297" t="s">
        <v>10017</v>
      </c>
      <c r="I5434" s="298" t="s">
        <v>25742</v>
      </c>
      <c r="J5434" s="297" t="s">
        <v>10019</v>
      </c>
    </row>
    <row r="5435" spans="1:10" ht="15" x14ac:dyDescent="0.25">
      <c r="A5435" s="297" t="s">
        <v>25743</v>
      </c>
      <c r="B5435" s="297" t="s">
        <v>20524</v>
      </c>
      <c r="C5435" s="297" t="s">
        <v>20525</v>
      </c>
      <c r="D5435" s="297" t="s">
        <v>25592</v>
      </c>
      <c r="E5435" s="297" t="s">
        <v>25593</v>
      </c>
      <c r="F5435" s="297" t="s">
        <v>25744</v>
      </c>
      <c r="G5435" s="297" t="s">
        <v>223</v>
      </c>
      <c r="H5435" s="297" t="s">
        <v>10017</v>
      </c>
      <c r="I5435" s="298" t="s">
        <v>25745</v>
      </c>
      <c r="J5435" s="297" t="s">
        <v>10019</v>
      </c>
    </row>
    <row r="5436" spans="1:10" ht="15" x14ac:dyDescent="0.25">
      <c r="A5436" s="297" t="s">
        <v>25746</v>
      </c>
      <c r="B5436" s="297" t="s">
        <v>20524</v>
      </c>
      <c r="C5436" s="297" t="s">
        <v>20525</v>
      </c>
      <c r="D5436" s="297" t="s">
        <v>25592</v>
      </c>
      <c r="E5436" s="297" t="s">
        <v>25593</v>
      </c>
      <c r="F5436" s="297" t="s">
        <v>25747</v>
      </c>
      <c r="G5436" s="297" t="s">
        <v>223</v>
      </c>
      <c r="H5436" s="297" t="s">
        <v>10017</v>
      </c>
      <c r="I5436" s="298" t="s">
        <v>25748</v>
      </c>
      <c r="J5436" s="297" t="s">
        <v>10019</v>
      </c>
    </row>
    <row r="5437" spans="1:10" ht="15" x14ac:dyDescent="0.25">
      <c r="A5437" s="297" t="s">
        <v>25749</v>
      </c>
      <c r="B5437" s="297" t="s">
        <v>20524</v>
      </c>
      <c r="C5437" s="297" t="s">
        <v>20525</v>
      </c>
      <c r="D5437" s="297" t="s">
        <v>25592</v>
      </c>
      <c r="E5437" s="297" t="s">
        <v>25593</v>
      </c>
      <c r="F5437" s="297" t="s">
        <v>25750</v>
      </c>
      <c r="G5437" s="297" t="s">
        <v>223</v>
      </c>
      <c r="H5437" s="297" t="s">
        <v>10017</v>
      </c>
      <c r="I5437" s="298" t="s">
        <v>25751</v>
      </c>
      <c r="J5437" s="297" t="s">
        <v>10019</v>
      </c>
    </row>
    <row r="5438" spans="1:10" ht="15" x14ac:dyDescent="0.25">
      <c r="A5438" s="297" t="s">
        <v>25752</v>
      </c>
      <c r="B5438" s="297" t="s">
        <v>20524</v>
      </c>
      <c r="C5438" s="297" t="s">
        <v>20525</v>
      </c>
      <c r="D5438" s="297" t="s">
        <v>25592</v>
      </c>
      <c r="E5438" s="297" t="s">
        <v>25593</v>
      </c>
      <c r="F5438" s="297" t="s">
        <v>25753</v>
      </c>
      <c r="G5438" s="297" t="s">
        <v>223</v>
      </c>
      <c r="H5438" s="297" t="s">
        <v>10017</v>
      </c>
      <c r="I5438" s="298" t="s">
        <v>25754</v>
      </c>
      <c r="J5438" s="297" t="s">
        <v>10019</v>
      </c>
    </row>
    <row r="5439" spans="1:10" ht="15" x14ac:dyDescent="0.25">
      <c r="A5439" s="297" t="s">
        <v>25755</v>
      </c>
      <c r="B5439" s="297" t="s">
        <v>20524</v>
      </c>
      <c r="C5439" s="297" t="s">
        <v>20525</v>
      </c>
      <c r="D5439" s="297" t="s">
        <v>25592</v>
      </c>
      <c r="E5439" s="297" t="s">
        <v>25593</v>
      </c>
      <c r="F5439" s="297" t="s">
        <v>25756</v>
      </c>
      <c r="G5439" s="297" t="s">
        <v>223</v>
      </c>
      <c r="H5439" s="297" t="s">
        <v>10017</v>
      </c>
      <c r="I5439" s="298" t="s">
        <v>25757</v>
      </c>
      <c r="J5439" s="297" t="s">
        <v>10019</v>
      </c>
    </row>
    <row r="5440" spans="1:10" ht="15" x14ac:dyDescent="0.25">
      <c r="A5440" s="297" t="s">
        <v>25758</v>
      </c>
      <c r="B5440" s="297" t="s">
        <v>20524</v>
      </c>
      <c r="C5440" s="297" t="s">
        <v>20525</v>
      </c>
      <c r="D5440" s="297" t="s">
        <v>25592</v>
      </c>
      <c r="E5440" s="297" t="s">
        <v>25593</v>
      </c>
      <c r="F5440" s="297" t="s">
        <v>25759</v>
      </c>
      <c r="G5440" s="297" t="s">
        <v>223</v>
      </c>
      <c r="H5440" s="297" t="s">
        <v>10017</v>
      </c>
      <c r="I5440" s="298" t="s">
        <v>25760</v>
      </c>
      <c r="J5440" s="297" t="s">
        <v>10019</v>
      </c>
    </row>
    <row r="5441" spans="1:10" ht="15" x14ac:dyDescent="0.25">
      <c r="A5441" s="297" t="s">
        <v>25761</v>
      </c>
      <c r="B5441" s="297" t="s">
        <v>20524</v>
      </c>
      <c r="C5441" s="297" t="s">
        <v>20525</v>
      </c>
      <c r="D5441" s="297" t="s">
        <v>25592</v>
      </c>
      <c r="E5441" s="297" t="s">
        <v>25593</v>
      </c>
      <c r="F5441" s="297" t="s">
        <v>25762</v>
      </c>
      <c r="G5441" s="297" t="s">
        <v>223</v>
      </c>
      <c r="H5441" s="297" t="s">
        <v>10017</v>
      </c>
      <c r="I5441" s="298" t="s">
        <v>25763</v>
      </c>
      <c r="J5441" s="297" t="s">
        <v>10019</v>
      </c>
    </row>
    <row r="5442" spans="1:10" ht="15" x14ac:dyDescent="0.25">
      <c r="A5442" s="297" t="s">
        <v>25764</v>
      </c>
      <c r="B5442" s="297" t="s">
        <v>20524</v>
      </c>
      <c r="C5442" s="297" t="s">
        <v>20525</v>
      </c>
      <c r="D5442" s="297" t="s">
        <v>25592</v>
      </c>
      <c r="E5442" s="297" t="s">
        <v>25593</v>
      </c>
      <c r="F5442" s="297" t="s">
        <v>25765</v>
      </c>
      <c r="G5442" s="297" t="s">
        <v>223</v>
      </c>
      <c r="H5442" s="297" t="s">
        <v>10017</v>
      </c>
      <c r="I5442" s="298" t="s">
        <v>25766</v>
      </c>
      <c r="J5442" s="297" t="s">
        <v>10019</v>
      </c>
    </row>
    <row r="5443" spans="1:10" ht="15" x14ac:dyDescent="0.25">
      <c r="A5443" s="297" t="s">
        <v>25767</v>
      </c>
      <c r="B5443" s="297" t="s">
        <v>20524</v>
      </c>
      <c r="C5443" s="297" t="s">
        <v>20525</v>
      </c>
      <c r="D5443" s="297" t="s">
        <v>25592</v>
      </c>
      <c r="E5443" s="297" t="s">
        <v>25593</v>
      </c>
      <c r="F5443" s="297" t="s">
        <v>25768</v>
      </c>
      <c r="G5443" s="297" t="s">
        <v>223</v>
      </c>
      <c r="H5443" s="297" t="s">
        <v>10017</v>
      </c>
      <c r="I5443" s="298" t="s">
        <v>25769</v>
      </c>
      <c r="J5443" s="297" t="s">
        <v>10019</v>
      </c>
    </row>
    <row r="5444" spans="1:10" ht="15" x14ac:dyDescent="0.25">
      <c r="A5444" s="297" t="s">
        <v>25770</v>
      </c>
      <c r="B5444" s="297" t="s">
        <v>20524</v>
      </c>
      <c r="C5444" s="297" t="s">
        <v>20525</v>
      </c>
      <c r="D5444" s="297" t="s">
        <v>25592</v>
      </c>
      <c r="E5444" s="297" t="s">
        <v>25593</v>
      </c>
      <c r="F5444" s="297" t="s">
        <v>25771</v>
      </c>
      <c r="G5444" s="297" t="s">
        <v>223</v>
      </c>
      <c r="H5444" s="297" t="s">
        <v>10017</v>
      </c>
      <c r="I5444" s="298" t="s">
        <v>25772</v>
      </c>
      <c r="J5444" s="297" t="s">
        <v>10019</v>
      </c>
    </row>
    <row r="5445" spans="1:10" ht="15" x14ac:dyDescent="0.25">
      <c r="A5445" s="297" t="s">
        <v>25773</v>
      </c>
      <c r="B5445" s="297" t="s">
        <v>20524</v>
      </c>
      <c r="C5445" s="297" t="s">
        <v>20525</v>
      </c>
      <c r="D5445" s="297" t="s">
        <v>25592</v>
      </c>
      <c r="E5445" s="297" t="s">
        <v>25593</v>
      </c>
      <c r="F5445" s="297" t="s">
        <v>25774</v>
      </c>
      <c r="G5445" s="297" t="s">
        <v>223</v>
      </c>
      <c r="H5445" s="297" t="s">
        <v>10017</v>
      </c>
      <c r="I5445" s="298" t="s">
        <v>25775</v>
      </c>
      <c r="J5445" s="297" t="s">
        <v>10019</v>
      </c>
    </row>
    <row r="5446" spans="1:10" ht="15" x14ac:dyDescent="0.25">
      <c r="A5446" s="297" t="s">
        <v>25776</v>
      </c>
      <c r="B5446" s="297" t="s">
        <v>20524</v>
      </c>
      <c r="C5446" s="297" t="s">
        <v>20525</v>
      </c>
      <c r="D5446" s="297" t="s">
        <v>25592</v>
      </c>
      <c r="E5446" s="297" t="s">
        <v>25593</v>
      </c>
      <c r="F5446" s="297" t="s">
        <v>25777</v>
      </c>
      <c r="G5446" s="297" t="s">
        <v>223</v>
      </c>
      <c r="H5446" s="297" t="s">
        <v>10017</v>
      </c>
      <c r="I5446" s="298" t="s">
        <v>25778</v>
      </c>
      <c r="J5446" s="297" t="s">
        <v>10019</v>
      </c>
    </row>
    <row r="5447" spans="1:10" ht="15" x14ac:dyDescent="0.25">
      <c r="A5447" s="297" t="s">
        <v>25779</v>
      </c>
      <c r="B5447" s="297" t="s">
        <v>20524</v>
      </c>
      <c r="C5447" s="297" t="s">
        <v>20525</v>
      </c>
      <c r="D5447" s="297" t="s">
        <v>25592</v>
      </c>
      <c r="E5447" s="297" t="s">
        <v>25593</v>
      </c>
      <c r="F5447" s="297" t="s">
        <v>25780</v>
      </c>
      <c r="G5447" s="297" t="s">
        <v>223</v>
      </c>
      <c r="H5447" s="297" t="s">
        <v>10017</v>
      </c>
      <c r="I5447" s="298" t="s">
        <v>25781</v>
      </c>
      <c r="J5447" s="297" t="s">
        <v>10019</v>
      </c>
    </row>
    <row r="5448" spans="1:10" ht="15" x14ac:dyDescent="0.25">
      <c r="A5448" s="297" t="s">
        <v>25782</v>
      </c>
      <c r="B5448" s="297" t="s">
        <v>20524</v>
      </c>
      <c r="C5448" s="297" t="s">
        <v>20525</v>
      </c>
      <c r="D5448" s="297" t="s">
        <v>25592</v>
      </c>
      <c r="E5448" s="297" t="s">
        <v>25593</v>
      </c>
      <c r="F5448" s="297" t="s">
        <v>25783</v>
      </c>
      <c r="G5448" s="297" t="s">
        <v>223</v>
      </c>
      <c r="H5448" s="297" t="s">
        <v>10017</v>
      </c>
      <c r="I5448" s="298" t="s">
        <v>25784</v>
      </c>
      <c r="J5448" s="297" t="s">
        <v>10019</v>
      </c>
    </row>
    <row r="5449" spans="1:10" ht="15" x14ac:dyDescent="0.25">
      <c r="A5449" s="297" t="s">
        <v>25785</v>
      </c>
      <c r="B5449" s="297" t="s">
        <v>20524</v>
      </c>
      <c r="C5449" s="297" t="s">
        <v>20525</v>
      </c>
      <c r="D5449" s="297" t="s">
        <v>25592</v>
      </c>
      <c r="E5449" s="297" t="s">
        <v>25593</v>
      </c>
      <c r="F5449" s="297" t="s">
        <v>25786</v>
      </c>
      <c r="G5449" s="297" t="s">
        <v>223</v>
      </c>
      <c r="H5449" s="297" t="s">
        <v>10017</v>
      </c>
      <c r="I5449" s="298" t="s">
        <v>25787</v>
      </c>
      <c r="J5449" s="297" t="s">
        <v>10019</v>
      </c>
    </row>
    <row r="5450" spans="1:10" ht="15" x14ac:dyDescent="0.25">
      <c r="A5450" s="297" t="s">
        <v>25788</v>
      </c>
      <c r="B5450" s="297" t="s">
        <v>20524</v>
      </c>
      <c r="C5450" s="297" t="s">
        <v>20525</v>
      </c>
      <c r="D5450" s="297" t="s">
        <v>25592</v>
      </c>
      <c r="E5450" s="297" t="s">
        <v>25593</v>
      </c>
      <c r="F5450" s="297" t="s">
        <v>25789</v>
      </c>
      <c r="G5450" s="297" t="s">
        <v>223</v>
      </c>
      <c r="H5450" s="297" t="s">
        <v>10017</v>
      </c>
      <c r="I5450" s="298" t="s">
        <v>25790</v>
      </c>
      <c r="J5450" s="297" t="s">
        <v>10019</v>
      </c>
    </row>
    <row r="5451" spans="1:10" ht="15" x14ac:dyDescent="0.25">
      <c r="A5451" s="297" t="s">
        <v>25791</v>
      </c>
      <c r="B5451" s="297" t="s">
        <v>20524</v>
      </c>
      <c r="C5451" s="297" t="s">
        <v>20525</v>
      </c>
      <c r="D5451" s="297" t="s">
        <v>25592</v>
      </c>
      <c r="E5451" s="297" t="s">
        <v>25593</v>
      </c>
      <c r="F5451" s="297" t="s">
        <v>25792</v>
      </c>
      <c r="G5451" s="297" t="s">
        <v>223</v>
      </c>
      <c r="H5451" s="297" t="s">
        <v>10017</v>
      </c>
      <c r="I5451" s="298" t="s">
        <v>25793</v>
      </c>
      <c r="J5451" s="297" t="s">
        <v>10019</v>
      </c>
    </row>
    <row r="5452" spans="1:10" ht="15" x14ac:dyDescent="0.25">
      <c r="A5452" s="297" t="s">
        <v>25794</v>
      </c>
      <c r="B5452" s="297" t="s">
        <v>20524</v>
      </c>
      <c r="C5452" s="297" t="s">
        <v>20525</v>
      </c>
      <c r="D5452" s="297" t="s">
        <v>25592</v>
      </c>
      <c r="E5452" s="297" t="s">
        <v>25593</v>
      </c>
      <c r="F5452" s="297" t="s">
        <v>25795</v>
      </c>
      <c r="G5452" s="297" t="s">
        <v>223</v>
      </c>
      <c r="H5452" s="297" t="s">
        <v>10017</v>
      </c>
      <c r="I5452" s="298" t="s">
        <v>25796</v>
      </c>
      <c r="J5452" s="297" t="s">
        <v>10019</v>
      </c>
    </row>
    <row r="5453" spans="1:10" ht="15" x14ac:dyDescent="0.25">
      <c r="A5453" s="297" t="s">
        <v>25797</v>
      </c>
      <c r="B5453" s="297" t="s">
        <v>20524</v>
      </c>
      <c r="C5453" s="297" t="s">
        <v>20525</v>
      </c>
      <c r="D5453" s="297" t="s">
        <v>25592</v>
      </c>
      <c r="E5453" s="297" t="s">
        <v>25593</v>
      </c>
      <c r="F5453" s="297" t="s">
        <v>25798</v>
      </c>
      <c r="G5453" s="297" t="s">
        <v>223</v>
      </c>
      <c r="H5453" s="297" t="s">
        <v>10017</v>
      </c>
      <c r="I5453" s="298" t="s">
        <v>25799</v>
      </c>
      <c r="J5453" s="297" t="s">
        <v>10019</v>
      </c>
    </row>
    <row r="5454" spans="1:10" ht="15" x14ac:dyDescent="0.25">
      <c r="A5454" s="297" t="s">
        <v>25800</v>
      </c>
      <c r="B5454" s="297" t="s">
        <v>20524</v>
      </c>
      <c r="C5454" s="297" t="s">
        <v>20525</v>
      </c>
      <c r="D5454" s="297" t="s">
        <v>25592</v>
      </c>
      <c r="E5454" s="297" t="s">
        <v>25593</v>
      </c>
      <c r="F5454" s="297" t="s">
        <v>25801</v>
      </c>
      <c r="G5454" s="297" t="s">
        <v>223</v>
      </c>
      <c r="H5454" s="297" t="s">
        <v>10017</v>
      </c>
      <c r="I5454" s="298" t="s">
        <v>25802</v>
      </c>
      <c r="J5454" s="297" t="s">
        <v>10019</v>
      </c>
    </row>
    <row r="5455" spans="1:10" ht="15" x14ac:dyDescent="0.25">
      <c r="A5455" s="297" t="s">
        <v>25803</v>
      </c>
      <c r="B5455" s="297" t="s">
        <v>20524</v>
      </c>
      <c r="C5455" s="297" t="s">
        <v>20525</v>
      </c>
      <c r="D5455" s="297" t="s">
        <v>25592</v>
      </c>
      <c r="E5455" s="297" t="s">
        <v>25593</v>
      </c>
      <c r="F5455" s="297" t="s">
        <v>25804</v>
      </c>
      <c r="G5455" s="297" t="s">
        <v>223</v>
      </c>
      <c r="H5455" s="297" t="s">
        <v>10017</v>
      </c>
      <c r="I5455" s="298" t="s">
        <v>25805</v>
      </c>
      <c r="J5455" s="297" t="s">
        <v>10019</v>
      </c>
    </row>
    <row r="5456" spans="1:10" ht="15" x14ac:dyDescent="0.25">
      <c r="A5456" s="297" t="s">
        <v>25806</v>
      </c>
      <c r="B5456" s="297" t="s">
        <v>20524</v>
      </c>
      <c r="C5456" s="297" t="s">
        <v>20525</v>
      </c>
      <c r="D5456" s="297" t="s">
        <v>25592</v>
      </c>
      <c r="E5456" s="297" t="s">
        <v>25593</v>
      </c>
      <c r="F5456" s="297" t="s">
        <v>25807</v>
      </c>
      <c r="G5456" s="297" t="s">
        <v>223</v>
      </c>
      <c r="H5456" s="297" t="s">
        <v>10017</v>
      </c>
      <c r="I5456" s="298" t="s">
        <v>24342</v>
      </c>
      <c r="J5456" s="297" t="s">
        <v>10019</v>
      </c>
    </row>
    <row r="5457" spans="1:10" ht="15" x14ac:dyDescent="0.25">
      <c r="A5457" s="297" t="s">
        <v>25808</v>
      </c>
      <c r="B5457" s="297" t="s">
        <v>20524</v>
      </c>
      <c r="C5457" s="297" t="s">
        <v>20525</v>
      </c>
      <c r="D5457" s="297" t="s">
        <v>25592</v>
      </c>
      <c r="E5457" s="297" t="s">
        <v>25593</v>
      </c>
      <c r="F5457" s="297" t="s">
        <v>25809</v>
      </c>
      <c r="G5457" s="297" t="s">
        <v>223</v>
      </c>
      <c r="H5457" s="297" t="s">
        <v>10017</v>
      </c>
      <c r="I5457" s="298" t="s">
        <v>25810</v>
      </c>
      <c r="J5457" s="297" t="s">
        <v>10019</v>
      </c>
    </row>
    <row r="5458" spans="1:10" ht="15" x14ac:dyDescent="0.25">
      <c r="A5458" s="297" t="s">
        <v>25811</v>
      </c>
      <c r="B5458" s="297" t="s">
        <v>20524</v>
      </c>
      <c r="C5458" s="297" t="s">
        <v>20525</v>
      </c>
      <c r="D5458" s="297" t="s">
        <v>25592</v>
      </c>
      <c r="E5458" s="297" t="s">
        <v>25593</v>
      </c>
      <c r="F5458" s="297" t="s">
        <v>25812</v>
      </c>
      <c r="G5458" s="297" t="s">
        <v>223</v>
      </c>
      <c r="H5458" s="297" t="s">
        <v>10017</v>
      </c>
      <c r="I5458" s="298" t="s">
        <v>25813</v>
      </c>
      <c r="J5458" s="297" t="s">
        <v>10019</v>
      </c>
    </row>
    <row r="5459" spans="1:10" ht="15" x14ac:dyDescent="0.25">
      <c r="A5459" s="297" t="s">
        <v>25814</v>
      </c>
      <c r="B5459" s="297" t="s">
        <v>20524</v>
      </c>
      <c r="C5459" s="297" t="s">
        <v>20525</v>
      </c>
      <c r="D5459" s="297" t="s">
        <v>25592</v>
      </c>
      <c r="E5459" s="297" t="s">
        <v>25593</v>
      </c>
      <c r="F5459" s="297" t="s">
        <v>25815</v>
      </c>
      <c r="G5459" s="297" t="s">
        <v>223</v>
      </c>
      <c r="H5459" s="297" t="s">
        <v>10017</v>
      </c>
      <c r="I5459" s="298" t="s">
        <v>25816</v>
      </c>
      <c r="J5459" s="297" t="s">
        <v>10019</v>
      </c>
    </row>
    <row r="5460" spans="1:10" ht="15" x14ac:dyDescent="0.25">
      <c r="A5460" s="297" t="s">
        <v>25817</v>
      </c>
      <c r="B5460" s="297" t="s">
        <v>20524</v>
      </c>
      <c r="C5460" s="297" t="s">
        <v>20525</v>
      </c>
      <c r="D5460" s="297" t="s">
        <v>25592</v>
      </c>
      <c r="E5460" s="297" t="s">
        <v>25593</v>
      </c>
      <c r="F5460" s="297" t="s">
        <v>25818</v>
      </c>
      <c r="G5460" s="297" t="s">
        <v>223</v>
      </c>
      <c r="H5460" s="297" t="s">
        <v>10017</v>
      </c>
      <c r="I5460" s="298" t="s">
        <v>25819</v>
      </c>
      <c r="J5460" s="297" t="s">
        <v>10019</v>
      </c>
    </row>
    <row r="5461" spans="1:10" ht="15" x14ac:dyDescent="0.25">
      <c r="A5461" s="297" t="s">
        <v>25820</v>
      </c>
      <c r="B5461" s="297" t="s">
        <v>20524</v>
      </c>
      <c r="C5461" s="297" t="s">
        <v>20525</v>
      </c>
      <c r="D5461" s="297" t="s">
        <v>25592</v>
      </c>
      <c r="E5461" s="297" t="s">
        <v>25593</v>
      </c>
      <c r="F5461" s="297" t="s">
        <v>25821</v>
      </c>
      <c r="G5461" s="297" t="s">
        <v>223</v>
      </c>
      <c r="H5461" s="297" t="s">
        <v>10017</v>
      </c>
      <c r="I5461" s="298" t="s">
        <v>10213</v>
      </c>
      <c r="J5461" s="297" t="s">
        <v>10019</v>
      </c>
    </row>
    <row r="5462" spans="1:10" ht="15" x14ac:dyDescent="0.25">
      <c r="A5462" s="297" t="s">
        <v>25822</v>
      </c>
      <c r="B5462" s="297" t="s">
        <v>20524</v>
      </c>
      <c r="C5462" s="297" t="s">
        <v>20525</v>
      </c>
      <c r="D5462" s="297" t="s">
        <v>25592</v>
      </c>
      <c r="E5462" s="297" t="s">
        <v>25593</v>
      </c>
      <c r="F5462" s="297" t="s">
        <v>25823</v>
      </c>
      <c r="G5462" s="297" t="s">
        <v>223</v>
      </c>
      <c r="H5462" s="297" t="s">
        <v>10017</v>
      </c>
      <c r="I5462" s="298" t="s">
        <v>25824</v>
      </c>
      <c r="J5462" s="297" t="s">
        <v>10019</v>
      </c>
    </row>
    <row r="5463" spans="1:10" ht="15" x14ac:dyDescent="0.25">
      <c r="A5463" s="297" t="s">
        <v>25825</v>
      </c>
      <c r="B5463" s="297" t="s">
        <v>20524</v>
      </c>
      <c r="C5463" s="297" t="s">
        <v>20525</v>
      </c>
      <c r="D5463" s="297" t="s">
        <v>25592</v>
      </c>
      <c r="E5463" s="297" t="s">
        <v>25593</v>
      </c>
      <c r="F5463" s="297" t="s">
        <v>25826</v>
      </c>
      <c r="G5463" s="297" t="s">
        <v>223</v>
      </c>
      <c r="H5463" s="297" t="s">
        <v>10017</v>
      </c>
      <c r="I5463" s="298" t="s">
        <v>20849</v>
      </c>
      <c r="J5463" s="297" t="s">
        <v>10019</v>
      </c>
    </row>
    <row r="5464" spans="1:10" ht="15" x14ac:dyDescent="0.25">
      <c r="A5464" s="297" t="s">
        <v>25827</v>
      </c>
      <c r="B5464" s="297" t="s">
        <v>20524</v>
      </c>
      <c r="C5464" s="297" t="s">
        <v>20525</v>
      </c>
      <c r="D5464" s="297" t="s">
        <v>25592</v>
      </c>
      <c r="E5464" s="297" t="s">
        <v>25593</v>
      </c>
      <c r="F5464" s="297" t="s">
        <v>25828</v>
      </c>
      <c r="G5464" s="297" t="s">
        <v>223</v>
      </c>
      <c r="H5464" s="297" t="s">
        <v>10017</v>
      </c>
      <c r="I5464" s="298" t="s">
        <v>25829</v>
      </c>
      <c r="J5464" s="297" t="s">
        <v>10019</v>
      </c>
    </row>
    <row r="5465" spans="1:10" ht="15" x14ac:dyDescent="0.25">
      <c r="A5465" s="297" t="s">
        <v>25830</v>
      </c>
      <c r="B5465" s="297" t="s">
        <v>20524</v>
      </c>
      <c r="C5465" s="297" t="s">
        <v>20525</v>
      </c>
      <c r="D5465" s="297" t="s">
        <v>25592</v>
      </c>
      <c r="E5465" s="297" t="s">
        <v>25593</v>
      </c>
      <c r="F5465" s="297" t="s">
        <v>25831</v>
      </c>
      <c r="G5465" s="297" t="s">
        <v>223</v>
      </c>
      <c r="H5465" s="297" t="s">
        <v>10017</v>
      </c>
      <c r="I5465" s="298" t="s">
        <v>25832</v>
      </c>
      <c r="J5465" s="297" t="s">
        <v>10019</v>
      </c>
    </row>
    <row r="5466" spans="1:10" ht="15" x14ac:dyDescent="0.25">
      <c r="A5466" s="297" t="s">
        <v>25833</v>
      </c>
      <c r="B5466" s="297" t="s">
        <v>20524</v>
      </c>
      <c r="C5466" s="297" t="s">
        <v>20525</v>
      </c>
      <c r="D5466" s="297" t="s">
        <v>25592</v>
      </c>
      <c r="E5466" s="297" t="s">
        <v>25593</v>
      </c>
      <c r="F5466" s="297" t="s">
        <v>25834</v>
      </c>
      <c r="G5466" s="297" t="s">
        <v>223</v>
      </c>
      <c r="H5466" s="297" t="s">
        <v>10017</v>
      </c>
      <c r="I5466" s="298" t="s">
        <v>25835</v>
      </c>
      <c r="J5466" s="297" t="s">
        <v>10019</v>
      </c>
    </row>
    <row r="5467" spans="1:10" ht="15" x14ac:dyDescent="0.25">
      <c r="A5467" s="297" t="s">
        <v>25836</v>
      </c>
      <c r="B5467" s="297" t="s">
        <v>20524</v>
      </c>
      <c r="C5467" s="297" t="s">
        <v>20525</v>
      </c>
      <c r="D5467" s="297" t="s">
        <v>25592</v>
      </c>
      <c r="E5467" s="297" t="s">
        <v>25593</v>
      </c>
      <c r="F5467" s="297" t="s">
        <v>25837</v>
      </c>
      <c r="G5467" s="297" t="s">
        <v>223</v>
      </c>
      <c r="H5467" s="297" t="s">
        <v>10017</v>
      </c>
      <c r="I5467" s="298" t="s">
        <v>25838</v>
      </c>
      <c r="J5467" s="297" t="s">
        <v>10019</v>
      </c>
    </row>
    <row r="5468" spans="1:10" ht="15" x14ac:dyDescent="0.25">
      <c r="A5468" s="297" t="s">
        <v>25841</v>
      </c>
      <c r="B5468" s="297" t="s">
        <v>20524</v>
      </c>
      <c r="C5468" s="297" t="s">
        <v>20525</v>
      </c>
      <c r="D5468" s="297" t="s">
        <v>25839</v>
      </c>
      <c r="E5468" s="297" t="s">
        <v>25840</v>
      </c>
      <c r="F5468" s="297" t="s">
        <v>25842</v>
      </c>
      <c r="G5468" s="297" t="s">
        <v>223</v>
      </c>
      <c r="H5468" s="297" t="s">
        <v>10017</v>
      </c>
      <c r="I5468" s="298" t="s">
        <v>25843</v>
      </c>
      <c r="J5468" s="297" t="s">
        <v>10019</v>
      </c>
    </row>
    <row r="5469" spans="1:10" ht="15" x14ac:dyDescent="0.25">
      <c r="A5469" s="297" t="s">
        <v>25844</v>
      </c>
      <c r="B5469" s="297" t="s">
        <v>20524</v>
      </c>
      <c r="C5469" s="297" t="s">
        <v>20525</v>
      </c>
      <c r="D5469" s="297" t="s">
        <v>25839</v>
      </c>
      <c r="E5469" s="297" t="s">
        <v>25840</v>
      </c>
      <c r="F5469" s="297" t="s">
        <v>25845</v>
      </c>
      <c r="G5469" s="297" t="s">
        <v>223</v>
      </c>
      <c r="H5469" s="297" t="s">
        <v>10017</v>
      </c>
      <c r="I5469" s="298" t="s">
        <v>25846</v>
      </c>
      <c r="J5469" s="297" t="s">
        <v>10019</v>
      </c>
    </row>
    <row r="5470" spans="1:10" ht="15" x14ac:dyDescent="0.25">
      <c r="A5470" s="297" t="s">
        <v>25847</v>
      </c>
      <c r="B5470" s="297" t="s">
        <v>20524</v>
      </c>
      <c r="C5470" s="297" t="s">
        <v>20525</v>
      </c>
      <c r="D5470" s="297" t="s">
        <v>25839</v>
      </c>
      <c r="E5470" s="297" t="s">
        <v>25840</v>
      </c>
      <c r="F5470" s="297" t="s">
        <v>25848</v>
      </c>
      <c r="G5470" s="297" t="s">
        <v>223</v>
      </c>
      <c r="H5470" s="297" t="s">
        <v>10017</v>
      </c>
      <c r="I5470" s="298" t="s">
        <v>25849</v>
      </c>
      <c r="J5470" s="297" t="s">
        <v>10019</v>
      </c>
    </row>
    <row r="5471" spans="1:10" ht="15" x14ac:dyDescent="0.25">
      <c r="A5471" s="297" t="s">
        <v>25850</v>
      </c>
      <c r="B5471" s="297" t="s">
        <v>20524</v>
      </c>
      <c r="C5471" s="297" t="s">
        <v>20525</v>
      </c>
      <c r="D5471" s="297" t="s">
        <v>25839</v>
      </c>
      <c r="E5471" s="297" t="s">
        <v>25840</v>
      </c>
      <c r="F5471" s="297" t="s">
        <v>25851</v>
      </c>
      <c r="G5471" s="297" t="s">
        <v>223</v>
      </c>
      <c r="H5471" s="297" t="s">
        <v>10017</v>
      </c>
      <c r="I5471" s="298" t="s">
        <v>25852</v>
      </c>
      <c r="J5471" s="297" t="s">
        <v>10019</v>
      </c>
    </row>
    <row r="5472" spans="1:10" ht="15" x14ac:dyDescent="0.25">
      <c r="A5472" s="297" t="s">
        <v>25853</v>
      </c>
      <c r="B5472" s="297" t="s">
        <v>20524</v>
      </c>
      <c r="C5472" s="297" t="s">
        <v>20525</v>
      </c>
      <c r="D5472" s="297" t="s">
        <v>25839</v>
      </c>
      <c r="E5472" s="297" t="s">
        <v>25840</v>
      </c>
      <c r="F5472" s="297" t="s">
        <v>25854</v>
      </c>
      <c r="G5472" s="297" t="s">
        <v>223</v>
      </c>
      <c r="H5472" s="297" t="s">
        <v>10017</v>
      </c>
      <c r="I5472" s="298" t="s">
        <v>25855</v>
      </c>
      <c r="J5472" s="297" t="s">
        <v>10019</v>
      </c>
    </row>
    <row r="5473" spans="1:10" ht="15" x14ac:dyDescent="0.25">
      <c r="A5473" s="297" t="s">
        <v>25856</v>
      </c>
      <c r="B5473" s="297" t="s">
        <v>20524</v>
      </c>
      <c r="C5473" s="297" t="s">
        <v>20525</v>
      </c>
      <c r="D5473" s="297" t="s">
        <v>25839</v>
      </c>
      <c r="E5473" s="297" t="s">
        <v>25840</v>
      </c>
      <c r="F5473" s="297" t="s">
        <v>25857</v>
      </c>
      <c r="G5473" s="297" t="s">
        <v>223</v>
      </c>
      <c r="H5473" s="297" t="s">
        <v>10017</v>
      </c>
      <c r="I5473" s="298" t="s">
        <v>25858</v>
      </c>
      <c r="J5473" s="297" t="s">
        <v>10019</v>
      </c>
    </row>
    <row r="5474" spans="1:10" ht="15" x14ac:dyDescent="0.25">
      <c r="A5474" s="297" t="s">
        <v>25859</v>
      </c>
      <c r="B5474" s="297" t="s">
        <v>20524</v>
      </c>
      <c r="C5474" s="297" t="s">
        <v>20525</v>
      </c>
      <c r="D5474" s="297" t="s">
        <v>25839</v>
      </c>
      <c r="E5474" s="297" t="s">
        <v>25840</v>
      </c>
      <c r="F5474" s="297" t="s">
        <v>25860</v>
      </c>
      <c r="G5474" s="297" t="s">
        <v>223</v>
      </c>
      <c r="H5474" s="297" t="s">
        <v>10017</v>
      </c>
      <c r="I5474" s="298" t="s">
        <v>25861</v>
      </c>
      <c r="J5474" s="297" t="s">
        <v>10019</v>
      </c>
    </row>
    <row r="5475" spans="1:10" ht="15" x14ac:dyDescent="0.25">
      <c r="A5475" s="297" t="s">
        <v>25862</v>
      </c>
      <c r="B5475" s="297" t="s">
        <v>20524</v>
      </c>
      <c r="C5475" s="297" t="s">
        <v>20525</v>
      </c>
      <c r="D5475" s="297" t="s">
        <v>25839</v>
      </c>
      <c r="E5475" s="297" t="s">
        <v>25840</v>
      </c>
      <c r="F5475" s="297" t="s">
        <v>25863</v>
      </c>
      <c r="G5475" s="297" t="s">
        <v>223</v>
      </c>
      <c r="H5475" s="297" t="s">
        <v>10017</v>
      </c>
      <c r="I5475" s="298" t="s">
        <v>25864</v>
      </c>
      <c r="J5475" s="297" t="s">
        <v>10019</v>
      </c>
    </row>
    <row r="5476" spans="1:10" ht="15" x14ac:dyDescent="0.25">
      <c r="A5476" s="297" t="s">
        <v>25865</v>
      </c>
      <c r="B5476" s="297" t="s">
        <v>20524</v>
      </c>
      <c r="C5476" s="297" t="s">
        <v>20525</v>
      </c>
      <c r="D5476" s="297" t="s">
        <v>25839</v>
      </c>
      <c r="E5476" s="297" t="s">
        <v>25840</v>
      </c>
      <c r="F5476" s="297" t="s">
        <v>25866</v>
      </c>
      <c r="G5476" s="297" t="s">
        <v>223</v>
      </c>
      <c r="H5476" s="297" t="s">
        <v>10017</v>
      </c>
      <c r="I5476" s="298" t="s">
        <v>12394</v>
      </c>
      <c r="J5476" s="297" t="s">
        <v>10019</v>
      </c>
    </row>
    <row r="5477" spans="1:10" ht="15" x14ac:dyDescent="0.25">
      <c r="A5477" s="297" t="s">
        <v>25867</v>
      </c>
      <c r="B5477" s="297" t="s">
        <v>20524</v>
      </c>
      <c r="C5477" s="297" t="s">
        <v>20525</v>
      </c>
      <c r="D5477" s="297" t="s">
        <v>25839</v>
      </c>
      <c r="E5477" s="297" t="s">
        <v>25840</v>
      </c>
      <c r="F5477" s="297" t="s">
        <v>25868</v>
      </c>
      <c r="G5477" s="297" t="s">
        <v>223</v>
      </c>
      <c r="H5477" s="297" t="s">
        <v>10017</v>
      </c>
      <c r="I5477" s="298" t="s">
        <v>25869</v>
      </c>
      <c r="J5477" s="297" t="s">
        <v>10019</v>
      </c>
    </row>
    <row r="5478" spans="1:10" ht="15" x14ac:dyDescent="0.25">
      <c r="A5478" s="297" t="s">
        <v>25870</v>
      </c>
      <c r="B5478" s="297" t="s">
        <v>20524</v>
      </c>
      <c r="C5478" s="297" t="s">
        <v>20525</v>
      </c>
      <c r="D5478" s="297" t="s">
        <v>25839</v>
      </c>
      <c r="E5478" s="297" t="s">
        <v>25840</v>
      </c>
      <c r="F5478" s="297" t="s">
        <v>25871</v>
      </c>
      <c r="G5478" s="297" t="s">
        <v>223</v>
      </c>
      <c r="H5478" s="297" t="s">
        <v>10017</v>
      </c>
      <c r="I5478" s="298" t="s">
        <v>14971</v>
      </c>
      <c r="J5478" s="297" t="s">
        <v>10019</v>
      </c>
    </row>
    <row r="5479" spans="1:10" ht="15" x14ac:dyDescent="0.25">
      <c r="A5479" s="297" t="s">
        <v>25872</v>
      </c>
      <c r="B5479" s="297" t="s">
        <v>20524</v>
      </c>
      <c r="C5479" s="297" t="s">
        <v>20525</v>
      </c>
      <c r="D5479" s="297" t="s">
        <v>25839</v>
      </c>
      <c r="E5479" s="297" t="s">
        <v>25840</v>
      </c>
      <c r="F5479" s="297" t="s">
        <v>25873</v>
      </c>
      <c r="G5479" s="297" t="s">
        <v>223</v>
      </c>
      <c r="H5479" s="297" t="s">
        <v>10017</v>
      </c>
      <c r="I5479" s="298" t="s">
        <v>25874</v>
      </c>
      <c r="J5479" s="297" t="s">
        <v>10019</v>
      </c>
    </row>
    <row r="5480" spans="1:10" ht="15" x14ac:dyDescent="0.25">
      <c r="A5480" s="297" t="s">
        <v>25875</v>
      </c>
      <c r="B5480" s="297" t="s">
        <v>20524</v>
      </c>
      <c r="C5480" s="297" t="s">
        <v>20525</v>
      </c>
      <c r="D5480" s="297" t="s">
        <v>25839</v>
      </c>
      <c r="E5480" s="297" t="s">
        <v>25840</v>
      </c>
      <c r="F5480" s="297" t="s">
        <v>25876</v>
      </c>
      <c r="G5480" s="297" t="s">
        <v>223</v>
      </c>
      <c r="H5480" s="297" t="s">
        <v>10017</v>
      </c>
      <c r="I5480" s="298" t="s">
        <v>25877</v>
      </c>
      <c r="J5480" s="297" t="s">
        <v>10019</v>
      </c>
    </row>
    <row r="5481" spans="1:10" ht="15" x14ac:dyDescent="0.25">
      <c r="A5481" s="297" t="s">
        <v>25878</v>
      </c>
      <c r="B5481" s="297" t="s">
        <v>20524</v>
      </c>
      <c r="C5481" s="297" t="s">
        <v>20525</v>
      </c>
      <c r="D5481" s="297" t="s">
        <v>25839</v>
      </c>
      <c r="E5481" s="297" t="s">
        <v>25840</v>
      </c>
      <c r="F5481" s="297" t="s">
        <v>25879</v>
      </c>
      <c r="G5481" s="297" t="s">
        <v>223</v>
      </c>
      <c r="H5481" s="297" t="s">
        <v>10017</v>
      </c>
      <c r="I5481" s="298" t="s">
        <v>25880</v>
      </c>
      <c r="J5481" s="297" t="s">
        <v>10019</v>
      </c>
    </row>
    <row r="5482" spans="1:10" ht="15" x14ac:dyDescent="0.25">
      <c r="A5482" s="297" t="s">
        <v>25881</v>
      </c>
      <c r="B5482" s="297" t="s">
        <v>20524</v>
      </c>
      <c r="C5482" s="297" t="s">
        <v>20525</v>
      </c>
      <c r="D5482" s="297" t="s">
        <v>25839</v>
      </c>
      <c r="E5482" s="297" t="s">
        <v>25840</v>
      </c>
      <c r="F5482" s="297" t="s">
        <v>25882</v>
      </c>
      <c r="G5482" s="297" t="s">
        <v>223</v>
      </c>
      <c r="H5482" s="297" t="s">
        <v>10017</v>
      </c>
      <c r="I5482" s="298" t="s">
        <v>25883</v>
      </c>
      <c r="J5482" s="297" t="s">
        <v>10019</v>
      </c>
    </row>
    <row r="5483" spans="1:10" ht="15" x14ac:dyDescent="0.25">
      <c r="A5483" s="297" t="s">
        <v>25884</v>
      </c>
      <c r="B5483" s="297" t="s">
        <v>20524</v>
      </c>
      <c r="C5483" s="297" t="s">
        <v>20525</v>
      </c>
      <c r="D5483" s="297" t="s">
        <v>25839</v>
      </c>
      <c r="E5483" s="297" t="s">
        <v>25840</v>
      </c>
      <c r="F5483" s="297" t="s">
        <v>25885</v>
      </c>
      <c r="G5483" s="297" t="s">
        <v>223</v>
      </c>
      <c r="H5483" s="297" t="s">
        <v>10017</v>
      </c>
      <c r="I5483" s="298" t="s">
        <v>25886</v>
      </c>
      <c r="J5483" s="297" t="s">
        <v>10019</v>
      </c>
    </row>
    <row r="5484" spans="1:10" ht="15" x14ac:dyDescent="0.25">
      <c r="A5484" s="297" t="s">
        <v>25887</v>
      </c>
      <c r="B5484" s="297" t="s">
        <v>20524</v>
      </c>
      <c r="C5484" s="297" t="s">
        <v>20525</v>
      </c>
      <c r="D5484" s="297" t="s">
        <v>25839</v>
      </c>
      <c r="E5484" s="297" t="s">
        <v>25840</v>
      </c>
      <c r="F5484" s="297" t="s">
        <v>25888</v>
      </c>
      <c r="G5484" s="297" t="s">
        <v>223</v>
      </c>
      <c r="H5484" s="297" t="s">
        <v>10017</v>
      </c>
      <c r="I5484" s="298" t="s">
        <v>25889</v>
      </c>
      <c r="J5484" s="297" t="s">
        <v>10019</v>
      </c>
    </row>
    <row r="5485" spans="1:10" ht="15" x14ac:dyDescent="0.25">
      <c r="A5485" s="297" t="s">
        <v>25890</v>
      </c>
      <c r="B5485" s="297" t="s">
        <v>20524</v>
      </c>
      <c r="C5485" s="297" t="s">
        <v>20525</v>
      </c>
      <c r="D5485" s="297" t="s">
        <v>25839</v>
      </c>
      <c r="E5485" s="297" t="s">
        <v>25840</v>
      </c>
      <c r="F5485" s="297" t="s">
        <v>25891</v>
      </c>
      <c r="G5485" s="297" t="s">
        <v>223</v>
      </c>
      <c r="H5485" s="297" t="s">
        <v>10017</v>
      </c>
      <c r="I5485" s="298" t="s">
        <v>25892</v>
      </c>
      <c r="J5485" s="297" t="s">
        <v>10019</v>
      </c>
    </row>
    <row r="5486" spans="1:10" ht="15" x14ac:dyDescent="0.25">
      <c r="A5486" s="297" t="s">
        <v>25893</v>
      </c>
      <c r="B5486" s="297" t="s">
        <v>20524</v>
      </c>
      <c r="C5486" s="297" t="s">
        <v>20525</v>
      </c>
      <c r="D5486" s="297" t="s">
        <v>25839</v>
      </c>
      <c r="E5486" s="297" t="s">
        <v>25840</v>
      </c>
      <c r="F5486" s="297" t="s">
        <v>25894</v>
      </c>
      <c r="G5486" s="297" t="s">
        <v>223</v>
      </c>
      <c r="H5486" s="297" t="s">
        <v>10017</v>
      </c>
      <c r="I5486" s="298" t="s">
        <v>25895</v>
      </c>
      <c r="J5486" s="297" t="s">
        <v>10019</v>
      </c>
    </row>
    <row r="5487" spans="1:10" ht="15" x14ac:dyDescent="0.25">
      <c r="A5487" s="297" t="s">
        <v>25896</v>
      </c>
      <c r="B5487" s="297" t="s">
        <v>20524</v>
      </c>
      <c r="C5487" s="297" t="s">
        <v>20525</v>
      </c>
      <c r="D5487" s="297" t="s">
        <v>25839</v>
      </c>
      <c r="E5487" s="297" t="s">
        <v>25840</v>
      </c>
      <c r="F5487" s="297" t="s">
        <v>25897</v>
      </c>
      <c r="G5487" s="297" t="s">
        <v>223</v>
      </c>
      <c r="H5487" s="297" t="s">
        <v>10017</v>
      </c>
      <c r="I5487" s="298" t="s">
        <v>25898</v>
      </c>
      <c r="J5487" s="297" t="s">
        <v>10019</v>
      </c>
    </row>
    <row r="5488" spans="1:10" ht="15" x14ac:dyDescent="0.25">
      <c r="A5488" s="297" t="s">
        <v>25899</v>
      </c>
      <c r="B5488" s="297" t="s">
        <v>20524</v>
      </c>
      <c r="C5488" s="297" t="s">
        <v>20525</v>
      </c>
      <c r="D5488" s="297" t="s">
        <v>25839</v>
      </c>
      <c r="E5488" s="297" t="s">
        <v>25840</v>
      </c>
      <c r="F5488" s="297" t="s">
        <v>25900</v>
      </c>
      <c r="G5488" s="297" t="s">
        <v>223</v>
      </c>
      <c r="H5488" s="297" t="s">
        <v>10017</v>
      </c>
      <c r="I5488" s="298" t="s">
        <v>25901</v>
      </c>
      <c r="J5488" s="297" t="s">
        <v>10019</v>
      </c>
    </row>
    <row r="5489" spans="1:10" ht="15" x14ac:dyDescent="0.25">
      <c r="A5489" s="297" t="s">
        <v>25902</v>
      </c>
      <c r="B5489" s="297" t="s">
        <v>20524</v>
      </c>
      <c r="C5489" s="297" t="s">
        <v>20525</v>
      </c>
      <c r="D5489" s="297" t="s">
        <v>25839</v>
      </c>
      <c r="E5489" s="297" t="s">
        <v>25840</v>
      </c>
      <c r="F5489" s="297" t="s">
        <v>25903</v>
      </c>
      <c r="G5489" s="297" t="s">
        <v>223</v>
      </c>
      <c r="H5489" s="297" t="s">
        <v>10017</v>
      </c>
      <c r="I5489" s="298" t="s">
        <v>25904</v>
      </c>
      <c r="J5489" s="297" t="s">
        <v>10019</v>
      </c>
    </row>
    <row r="5490" spans="1:10" ht="15" x14ac:dyDescent="0.25">
      <c r="A5490" s="297" t="s">
        <v>25905</v>
      </c>
      <c r="B5490" s="297" t="s">
        <v>20524</v>
      </c>
      <c r="C5490" s="297" t="s">
        <v>20525</v>
      </c>
      <c r="D5490" s="297" t="s">
        <v>25839</v>
      </c>
      <c r="E5490" s="297" t="s">
        <v>25840</v>
      </c>
      <c r="F5490" s="297" t="s">
        <v>25906</v>
      </c>
      <c r="G5490" s="297" t="s">
        <v>223</v>
      </c>
      <c r="H5490" s="297" t="s">
        <v>10017</v>
      </c>
      <c r="I5490" s="298" t="s">
        <v>25907</v>
      </c>
      <c r="J5490" s="297" t="s">
        <v>10019</v>
      </c>
    </row>
    <row r="5491" spans="1:10" ht="15" x14ac:dyDescent="0.25">
      <c r="A5491" s="297" t="s">
        <v>25908</v>
      </c>
      <c r="B5491" s="297" t="s">
        <v>20524</v>
      </c>
      <c r="C5491" s="297" t="s">
        <v>20525</v>
      </c>
      <c r="D5491" s="297" t="s">
        <v>25839</v>
      </c>
      <c r="E5491" s="297" t="s">
        <v>25840</v>
      </c>
      <c r="F5491" s="297" t="s">
        <v>25909</v>
      </c>
      <c r="G5491" s="297" t="s">
        <v>223</v>
      </c>
      <c r="H5491" s="297" t="s">
        <v>10017</v>
      </c>
      <c r="I5491" s="298" t="s">
        <v>25910</v>
      </c>
      <c r="J5491" s="297" t="s">
        <v>10019</v>
      </c>
    </row>
    <row r="5492" spans="1:10" ht="15" x14ac:dyDescent="0.25">
      <c r="A5492" s="297" t="s">
        <v>25911</v>
      </c>
      <c r="B5492" s="297" t="s">
        <v>20524</v>
      </c>
      <c r="C5492" s="297" t="s">
        <v>20525</v>
      </c>
      <c r="D5492" s="297" t="s">
        <v>25839</v>
      </c>
      <c r="E5492" s="297" t="s">
        <v>25840</v>
      </c>
      <c r="F5492" s="297" t="s">
        <v>25912</v>
      </c>
      <c r="G5492" s="297" t="s">
        <v>223</v>
      </c>
      <c r="H5492" s="297" t="s">
        <v>10017</v>
      </c>
      <c r="I5492" s="298" t="s">
        <v>25913</v>
      </c>
      <c r="J5492" s="297" t="s">
        <v>10019</v>
      </c>
    </row>
    <row r="5493" spans="1:10" ht="15" x14ac:dyDescent="0.25">
      <c r="A5493" s="297" t="s">
        <v>25914</v>
      </c>
      <c r="B5493" s="297" t="s">
        <v>20524</v>
      </c>
      <c r="C5493" s="297" t="s">
        <v>20525</v>
      </c>
      <c r="D5493" s="297" t="s">
        <v>25839</v>
      </c>
      <c r="E5493" s="297" t="s">
        <v>25840</v>
      </c>
      <c r="F5493" s="297" t="s">
        <v>25915</v>
      </c>
      <c r="G5493" s="297" t="s">
        <v>223</v>
      </c>
      <c r="H5493" s="297" t="s">
        <v>10017</v>
      </c>
      <c r="I5493" s="298" t="s">
        <v>25916</v>
      </c>
      <c r="J5493" s="297" t="s">
        <v>10019</v>
      </c>
    </row>
    <row r="5494" spans="1:10" ht="15" x14ac:dyDescent="0.25">
      <c r="A5494" s="297" t="s">
        <v>25917</v>
      </c>
      <c r="B5494" s="297" t="s">
        <v>20524</v>
      </c>
      <c r="C5494" s="297" t="s">
        <v>20525</v>
      </c>
      <c r="D5494" s="297" t="s">
        <v>25839</v>
      </c>
      <c r="E5494" s="297" t="s">
        <v>25840</v>
      </c>
      <c r="F5494" s="297" t="s">
        <v>25918</v>
      </c>
      <c r="G5494" s="297" t="s">
        <v>223</v>
      </c>
      <c r="H5494" s="297" t="s">
        <v>10017</v>
      </c>
      <c r="I5494" s="298" t="s">
        <v>25919</v>
      </c>
      <c r="J5494" s="297" t="s">
        <v>10019</v>
      </c>
    </row>
    <row r="5495" spans="1:10" ht="15" x14ac:dyDescent="0.25">
      <c r="A5495" s="297" t="s">
        <v>25920</v>
      </c>
      <c r="B5495" s="297" t="s">
        <v>20524</v>
      </c>
      <c r="C5495" s="297" t="s">
        <v>20525</v>
      </c>
      <c r="D5495" s="297" t="s">
        <v>25839</v>
      </c>
      <c r="E5495" s="297" t="s">
        <v>25840</v>
      </c>
      <c r="F5495" s="297" t="s">
        <v>25921</v>
      </c>
      <c r="G5495" s="297" t="s">
        <v>223</v>
      </c>
      <c r="H5495" s="297" t="s">
        <v>10017</v>
      </c>
      <c r="I5495" s="298" t="s">
        <v>25922</v>
      </c>
      <c r="J5495" s="297" t="s">
        <v>10019</v>
      </c>
    </row>
    <row r="5496" spans="1:10" ht="15" x14ac:dyDescent="0.25">
      <c r="A5496" s="297" t="s">
        <v>25923</v>
      </c>
      <c r="B5496" s="297" t="s">
        <v>20524</v>
      </c>
      <c r="C5496" s="297" t="s">
        <v>20525</v>
      </c>
      <c r="D5496" s="297" t="s">
        <v>25839</v>
      </c>
      <c r="E5496" s="297" t="s">
        <v>25840</v>
      </c>
      <c r="F5496" s="297" t="s">
        <v>25924</v>
      </c>
      <c r="G5496" s="297" t="s">
        <v>223</v>
      </c>
      <c r="H5496" s="297" t="s">
        <v>10017</v>
      </c>
      <c r="I5496" s="298" t="s">
        <v>25925</v>
      </c>
      <c r="J5496" s="297" t="s">
        <v>10019</v>
      </c>
    </row>
    <row r="5497" spans="1:10" ht="15" x14ac:dyDescent="0.25">
      <c r="A5497" s="297" t="s">
        <v>25926</v>
      </c>
      <c r="B5497" s="297" t="s">
        <v>20524</v>
      </c>
      <c r="C5497" s="297" t="s">
        <v>20525</v>
      </c>
      <c r="D5497" s="297" t="s">
        <v>25839</v>
      </c>
      <c r="E5497" s="297" t="s">
        <v>25840</v>
      </c>
      <c r="F5497" s="297" t="s">
        <v>25927</v>
      </c>
      <c r="G5497" s="297" t="s">
        <v>223</v>
      </c>
      <c r="H5497" s="297" t="s">
        <v>10017</v>
      </c>
      <c r="I5497" s="298" t="s">
        <v>25928</v>
      </c>
      <c r="J5497" s="297" t="s">
        <v>10019</v>
      </c>
    </row>
    <row r="5498" spans="1:10" ht="15" x14ac:dyDescent="0.25">
      <c r="A5498" s="297" t="s">
        <v>25929</v>
      </c>
      <c r="B5498" s="297" t="s">
        <v>20524</v>
      </c>
      <c r="C5498" s="297" t="s">
        <v>20525</v>
      </c>
      <c r="D5498" s="297" t="s">
        <v>25839</v>
      </c>
      <c r="E5498" s="297" t="s">
        <v>25840</v>
      </c>
      <c r="F5498" s="297" t="s">
        <v>25930</v>
      </c>
      <c r="G5498" s="297" t="s">
        <v>223</v>
      </c>
      <c r="H5498" s="297" t="s">
        <v>10017</v>
      </c>
      <c r="I5498" s="298" t="s">
        <v>25931</v>
      </c>
      <c r="J5498" s="297" t="s">
        <v>10019</v>
      </c>
    </row>
    <row r="5499" spans="1:10" ht="15" x14ac:dyDescent="0.25">
      <c r="A5499" s="297" t="s">
        <v>25932</v>
      </c>
      <c r="B5499" s="297" t="s">
        <v>20524</v>
      </c>
      <c r="C5499" s="297" t="s">
        <v>20525</v>
      </c>
      <c r="D5499" s="297" t="s">
        <v>25839</v>
      </c>
      <c r="E5499" s="297" t="s">
        <v>25840</v>
      </c>
      <c r="F5499" s="297" t="s">
        <v>25933</v>
      </c>
      <c r="G5499" s="297" t="s">
        <v>223</v>
      </c>
      <c r="H5499" s="297" t="s">
        <v>10017</v>
      </c>
      <c r="I5499" s="298" t="s">
        <v>25934</v>
      </c>
      <c r="J5499" s="297" t="s">
        <v>10019</v>
      </c>
    </row>
    <row r="5500" spans="1:10" ht="15" x14ac:dyDescent="0.25">
      <c r="A5500" s="297" t="s">
        <v>25935</v>
      </c>
      <c r="B5500" s="297" t="s">
        <v>20524</v>
      </c>
      <c r="C5500" s="297" t="s">
        <v>20525</v>
      </c>
      <c r="D5500" s="297" t="s">
        <v>25839</v>
      </c>
      <c r="E5500" s="297" t="s">
        <v>25840</v>
      </c>
      <c r="F5500" s="297" t="s">
        <v>25936</v>
      </c>
      <c r="G5500" s="297" t="s">
        <v>223</v>
      </c>
      <c r="H5500" s="297" t="s">
        <v>10017</v>
      </c>
      <c r="I5500" s="298" t="s">
        <v>25937</v>
      </c>
      <c r="J5500" s="297" t="s">
        <v>10019</v>
      </c>
    </row>
    <row r="5501" spans="1:10" ht="15" x14ac:dyDescent="0.25">
      <c r="A5501" s="297" t="s">
        <v>25938</v>
      </c>
      <c r="B5501" s="297" t="s">
        <v>20524</v>
      </c>
      <c r="C5501" s="297" t="s">
        <v>20525</v>
      </c>
      <c r="D5501" s="297" t="s">
        <v>25839</v>
      </c>
      <c r="E5501" s="297" t="s">
        <v>25840</v>
      </c>
      <c r="F5501" s="297" t="s">
        <v>25939</v>
      </c>
      <c r="G5501" s="297" t="s">
        <v>223</v>
      </c>
      <c r="H5501" s="297" t="s">
        <v>10017</v>
      </c>
      <c r="I5501" s="298" t="s">
        <v>25940</v>
      </c>
      <c r="J5501" s="297" t="s">
        <v>10019</v>
      </c>
    </row>
    <row r="5502" spans="1:10" ht="15" x14ac:dyDescent="0.25">
      <c r="A5502" s="297" t="s">
        <v>25941</v>
      </c>
      <c r="B5502" s="297" t="s">
        <v>20524</v>
      </c>
      <c r="C5502" s="297" t="s">
        <v>20525</v>
      </c>
      <c r="D5502" s="297" t="s">
        <v>25839</v>
      </c>
      <c r="E5502" s="297" t="s">
        <v>25840</v>
      </c>
      <c r="F5502" s="297" t="s">
        <v>25942</v>
      </c>
      <c r="G5502" s="297" t="s">
        <v>223</v>
      </c>
      <c r="H5502" s="297" t="s">
        <v>10017</v>
      </c>
      <c r="I5502" s="298" t="s">
        <v>25943</v>
      </c>
      <c r="J5502" s="297" t="s">
        <v>10019</v>
      </c>
    </row>
    <row r="5503" spans="1:10" ht="15" x14ac:dyDescent="0.25">
      <c r="A5503" s="297" t="s">
        <v>25944</v>
      </c>
      <c r="B5503" s="297" t="s">
        <v>20524</v>
      </c>
      <c r="C5503" s="297" t="s">
        <v>20525</v>
      </c>
      <c r="D5503" s="297" t="s">
        <v>25839</v>
      </c>
      <c r="E5503" s="297" t="s">
        <v>25840</v>
      </c>
      <c r="F5503" s="297" t="s">
        <v>25945</v>
      </c>
      <c r="G5503" s="297" t="s">
        <v>223</v>
      </c>
      <c r="H5503" s="297" t="s">
        <v>10017</v>
      </c>
      <c r="I5503" s="298" t="s">
        <v>25946</v>
      </c>
      <c r="J5503" s="297" t="s">
        <v>10019</v>
      </c>
    </row>
    <row r="5504" spans="1:10" ht="15" x14ac:dyDescent="0.25">
      <c r="A5504" s="297" t="s">
        <v>25947</v>
      </c>
      <c r="B5504" s="297" t="s">
        <v>20524</v>
      </c>
      <c r="C5504" s="297" t="s">
        <v>20525</v>
      </c>
      <c r="D5504" s="297" t="s">
        <v>25839</v>
      </c>
      <c r="E5504" s="297" t="s">
        <v>25840</v>
      </c>
      <c r="F5504" s="297" t="s">
        <v>25948</v>
      </c>
      <c r="G5504" s="297" t="s">
        <v>223</v>
      </c>
      <c r="H5504" s="297" t="s">
        <v>10017</v>
      </c>
      <c r="I5504" s="298" t="s">
        <v>25949</v>
      </c>
      <c r="J5504" s="297" t="s">
        <v>10019</v>
      </c>
    </row>
    <row r="5505" spans="1:10" ht="15" x14ac:dyDescent="0.25">
      <c r="A5505" s="297" t="s">
        <v>25950</v>
      </c>
      <c r="B5505" s="297" t="s">
        <v>20524</v>
      </c>
      <c r="C5505" s="297" t="s">
        <v>20525</v>
      </c>
      <c r="D5505" s="297" t="s">
        <v>25839</v>
      </c>
      <c r="E5505" s="297" t="s">
        <v>25840</v>
      </c>
      <c r="F5505" s="297" t="s">
        <v>25951</v>
      </c>
      <c r="G5505" s="297" t="s">
        <v>223</v>
      </c>
      <c r="H5505" s="297" t="s">
        <v>10017</v>
      </c>
      <c r="I5505" s="298" t="s">
        <v>25952</v>
      </c>
      <c r="J5505" s="297" t="s">
        <v>10019</v>
      </c>
    </row>
    <row r="5506" spans="1:10" ht="15" x14ac:dyDescent="0.25">
      <c r="A5506" s="297" t="s">
        <v>25953</v>
      </c>
      <c r="B5506" s="297" t="s">
        <v>20524</v>
      </c>
      <c r="C5506" s="297" t="s">
        <v>20525</v>
      </c>
      <c r="D5506" s="297" t="s">
        <v>25839</v>
      </c>
      <c r="E5506" s="297" t="s">
        <v>25840</v>
      </c>
      <c r="F5506" s="297" t="s">
        <v>25954</v>
      </c>
      <c r="G5506" s="297" t="s">
        <v>223</v>
      </c>
      <c r="H5506" s="297" t="s">
        <v>10017</v>
      </c>
      <c r="I5506" s="298" t="s">
        <v>25955</v>
      </c>
      <c r="J5506" s="297" t="s">
        <v>10019</v>
      </c>
    </row>
    <row r="5507" spans="1:10" ht="15" x14ac:dyDescent="0.25">
      <c r="A5507" s="297" t="s">
        <v>25956</v>
      </c>
      <c r="B5507" s="297" t="s">
        <v>20524</v>
      </c>
      <c r="C5507" s="297" t="s">
        <v>20525</v>
      </c>
      <c r="D5507" s="297" t="s">
        <v>25839</v>
      </c>
      <c r="E5507" s="297" t="s">
        <v>25840</v>
      </c>
      <c r="F5507" s="297" t="s">
        <v>25957</v>
      </c>
      <c r="G5507" s="297" t="s">
        <v>223</v>
      </c>
      <c r="H5507" s="297" t="s">
        <v>10017</v>
      </c>
      <c r="I5507" s="298" t="s">
        <v>25958</v>
      </c>
      <c r="J5507" s="297" t="s">
        <v>10019</v>
      </c>
    </row>
    <row r="5508" spans="1:10" ht="15" x14ac:dyDescent="0.25">
      <c r="A5508" s="297" t="s">
        <v>25959</v>
      </c>
      <c r="B5508" s="297" t="s">
        <v>20524</v>
      </c>
      <c r="C5508" s="297" t="s">
        <v>20525</v>
      </c>
      <c r="D5508" s="297" t="s">
        <v>25839</v>
      </c>
      <c r="E5508" s="297" t="s">
        <v>25840</v>
      </c>
      <c r="F5508" s="297" t="s">
        <v>25960</v>
      </c>
      <c r="G5508" s="297" t="s">
        <v>223</v>
      </c>
      <c r="H5508" s="297" t="s">
        <v>10017</v>
      </c>
      <c r="I5508" s="298" t="s">
        <v>25961</v>
      </c>
      <c r="J5508" s="297" t="s">
        <v>10019</v>
      </c>
    </row>
    <row r="5509" spans="1:10" ht="15" x14ac:dyDescent="0.25">
      <c r="A5509" s="297" t="s">
        <v>25962</v>
      </c>
      <c r="B5509" s="297" t="s">
        <v>20524</v>
      </c>
      <c r="C5509" s="297" t="s">
        <v>20525</v>
      </c>
      <c r="D5509" s="297" t="s">
        <v>25839</v>
      </c>
      <c r="E5509" s="297" t="s">
        <v>25840</v>
      </c>
      <c r="F5509" s="297" t="s">
        <v>25963</v>
      </c>
      <c r="G5509" s="297" t="s">
        <v>223</v>
      </c>
      <c r="H5509" s="297" t="s">
        <v>10017</v>
      </c>
      <c r="I5509" s="298" t="s">
        <v>25964</v>
      </c>
      <c r="J5509" s="297" t="s">
        <v>10019</v>
      </c>
    </row>
    <row r="5510" spans="1:10" ht="15" x14ac:dyDescent="0.25">
      <c r="A5510" s="297" t="s">
        <v>25965</v>
      </c>
      <c r="B5510" s="297" t="s">
        <v>20524</v>
      </c>
      <c r="C5510" s="297" t="s">
        <v>20525</v>
      </c>
      <c r="D5510" s="297" t="s">
        <v>25839</v>
      </c>
      <c r="E5510" s="297" t="s">
        <v>25840</v>
      </c>
      <c r="F5510" s="297" t="s">
        <v>25966</v>
      </c>
      <c r="G5510" s="297" t="s">
        <v>223</v>
      </c>
      <c r="H5510" s="297" t="s">
        <v>10017</v>
      </c>
      <c r="I5510" s="298" t="s">
        <v>25967</v>
      </c>
      <c r="J5510" s="297" t="s">
        <v>10019</v>
      </c>
    </row>
    <row r="5511" spans="1:10" ht="15" x14ac:dyDescent="0.25">
      <c r="A5511" s="297" t="s">
        <v>25968</v>
      </c>
      <c r="B5511" s="297" t="s">
        <v>20524</v>
      </c>
      <c r="C5511" s="297" t="s">
        <v>20525</v>
      </c>
      <c r="D5511" s="297" t="s">
        <v>25839</v>
      </c>
      <c r="E5511" s="297" t="s">
        <v>25840</v>
      </c>
      <c r="F5511" s="297" t="s">
        <v>25969</v>
      </c>
      <c r="G5511" s="297" t="s">
        <v>223</v>
      </c>
      <c r="H5511" s="297" t="s">
        <v>10017</v>
      </c>
      <c r="I5511" s="298" t="s">
        <v>25970</v>
      </c>
      <c r="J5511" s="297" t="s">
        <v>10019</v>
      </c>
    </row>
    <row r="5512" spans="1:10" ht="15" x14ac:dyDescent="0.25">
      <c r="A5512" s="297" t="s">
        <v>25971</v>
      </c>
      <c r="B5512" s="297" t="s">
        <v>20524</v>
      </c>
      <c r="C5512" s="297" t="s">
        <v>20525</v>
      </c>
      <c r="D5512" s="297" t="s">
        <v>25839</v>
      </c>
      <c r="E5512" s="297" t="s">
        <v>25840</v>
      </c>
      <c r="F5512" s="297" t="s">
        <v>25972</v>
      </c>
      <c r="G5512" s="297" t="s">
        <v>223</v>
      </c>
      <c r="H5512" s="297" t="s">
        <v>10017</v>
      </c>
      <c r="I5512" s="298" t="s">
        <v>25973</v>
      </c>
      <c r="J5512" s="297" t="s">
        <v>10019</v>
      </c>
    </row>
    <row r="5513" spans="1:10" ht="15" x14ac:dyDescent="0.25">
      <c r="A5513" s="297" t="s">
        <v>25974</v>
      </c>
      <c r="B5513" s="297" t="s">
        <v>20524</v>
      </c>
      <c r="C5513" s="297" t="s">
        <v>20525</v>
      </c>
      <c r="D5513" s="297" t="s">
        <v>25839</v>
      </c>
      <c r="E5513" s="297" t="s">
        <v>25840</v>
      </c>
      <c r="F5513" s="297" t="s">
        <v>25975</v>
      </c>
      <c r="G5513" s="297" t="s">
        <v>223</v>
      </c>
      <c r="H5513" s="297" t="s">
        <v>10017</v>
      </c>
      <c r="I5513" s="298" t="s">
        <v>25976</v>
      </c>
      <c r="J5513" s="297" t="s">
        <v>10019</v>
      </c>
    </row>
    <row r="5514" spans="1:10" ht="15" x14ac:dyDescent="0.25">
      <c r="A5514" s="297" t="s">
        <v>25978</v>
      </c>
      <c r="B5514" s="297" t="s">
        <v>20524</v>
      </c>
      <c r="C5514" s="297" t="s">
        <v>20525</v>
      </c>
      <c r="D5514" s="297" t="s">
        <v>20113</v>
      </c>
      <c r="E5514" s="297" t="s">
        <v>25977</v>
      </c>
      <c r="F5514" s="297" t="s">
        <v>25979</v>
      </c>
      <c r="G5514" s="297" t="s">
        <v>223</v>
      </c>
      <c r="H5514" s="297" t="s">
        <v>10017</v>
      </c>
      <c r="I5514" s="298" t="s">
        <v>25980</v>
      </c>
      <c r="J5514" s="297" t="s">
        <v>10019</v>
      </c>
    </row>
    <row r="5515" spans="1:10" ht="15" x14ac:dyDescent="0.25">
      <c r="A5515" s="297" t="s">
        <v>25981</v>
      </c>
      <c r="B5515" s="297" t="s">
        <v>20524</v>
      </c>
      <c r="C5515" s="297" t="s">
        <v>20525</v>
      </c>
      <c r="D5515" s="297" t="s">
        <v>20113</v>
      </c>
      <c r="E5515" s="297" t="s">
        <v>25977</v>
      </c>
      <c r="F5515" s="297" t="s">
        <v>25982</v>
      </c>
      <c r="G5515" s="297" t="s">
        <v>223</v>
      </c>
      <c r="H5515" s="297" t="s">
        <v>10017</v>
      </c>
      <c r="I5515" s="298" t="s">
        <v>16023</v>
      </c>
      <c r="J5515" s="297" t="s">
        <v>10019</v>
      </c>
    </row>
    <row r="5516" spans="1:10" ht="15" x14ac:dyDescent="0.25">
      <c r="A5516" s="297" t="s">
        <v>25983</v>
      </c>
      <c r="B5516" s="297" t="s">
        <v>20524</v>
      </c>
      <c r="C5516" s="297" t="s">
        <v>20525</v>
      </c>
      <c r="D5516" s="297" t="s">
        <v>20113</v>
      </c>
      <c r="E5516" s="297" t="s">
        <v>25977</v>
      </c>
      <c r="F5516" s="297" t="s">
        <v>25984</v>
      </c>
      <c r="G5516" s="297" t="s">
        <v>223</v>
      </c>
      <c r="H5516" s="297" t="s">
        <v>10017</v>
      </c>
      <c r="I5516" s="298" t="s">
        <v>25985</v>
      </c>
      <c r="J5516" s="297" t="s">
        <v>10019</v>
      </c>
    </row>
    <row r="5517" spans="1:10" ht="15" x14ac:dyDescent="0.25">
      <c r="A5517" s="297" t="s">
        <v>25986</v>
      </c>
      <c r="B5517" s="297" t="s">
        <v>20524</v>
      </c>
      <c r="C5517" s="297" t="s">
        <v>20525</v>
      </c>
      <c r="D5517" s="297" t="s">
        <v>20113</v>
      </c>
      <c r="E5517" s="297" t="s">
        <v>25977</v>
      </c>
      <c r="F5517" s="297" t="s">
        <v>25987</v>
      </c>
      <c r="G5517" s="297" t="s">
        <v>223</v>
      </c>
      <c r="H5517" s="297" t="s">
        <v>10017</v>
      </c>
      <c r="I5517" s="298" t="s">
        <v>18733</v>
      </c>
      <c r="J5517" s="297" t="s">
        <v>10019</v>
      </c>
    </row>
    <row r="5518" spans="1:10" ht="15" x14ac:dyDescent="0.25">
      <c r="A5518" s="297" t="s">
        <v>25988</v>
      </c>
      <c r="B5518" s="297" t="s">
        <v>20524</v>
      </c>
      <c r="C5518" s="297" t="s">
        <v>20525</v>
      </c>
      <c r="D5518" s="297" t="s">
        <v>20113</v>
      </c>
      <c r="E5518" s="297" t="s">
        <v>25977</v>
      </c>
      <c r="F5518" s="297" t="s">
        <v>25989</v>
      </c>
      <c r="G5518" s="297" t="s">
        <v>223</v>
      </c>
      <c r="H5518" s="297" t="s">
        <v>10017</v>
      </c>
      <c r="I5518" s="298" t="s">
        <v>22871</v>
      </c>
      <c r="J5518" s="297" t="s">
        <v>10019</v>
      </c>
    </row>
    <row r="5519" spans="1:10" ht="15" x14ac:dyDescent="0.25">
      <c r="A5519" s="297" t="s">
        <v>25990</v>
      </c>
      <c r="B5519" s="297" t="s">
        <v>20524</v>
      </c>
      <c r="C5519" s="297" t="s">
        <v>20525</v>
      </c>
      <c r="D5519" s="297" t="s">
        <v>20113</v>
      </c>
      <c r="E5519" s="297" t="s">
        <v>25977</v>
      </c>
      <c r="F5519" s="297" t="s">
        <v>25991</v>
      </c>
      <c r="G5519" s="297" t="s">
        <v>223</v>
      </c>
      <c r="H5519" s="297" t="s">
        <v>10017</v>
      </c>
      <c r="I5519" s="298" t="s">
        <v>25992</v>
      </c>
      <c r="J5519" s="297" t="s">
        <v>10019</v>
      </c>
    </row>
    <row r="5520" spans="1:10" ht="15" x14ac:dyDescent="0.25">
      <c r="A5520" s="297" t="s">
        <v>25993</v>
      </c>
      <c r="B5520" s="297" t="s">
        <v>20524</v>
      </c>
      <c r="C5520" s="297" t="s">
        <v>20525</v>
      </c>
      <c r="D5520" s="297" t="s">
        <v>20113</v>
      </c>
      <c r="E5520" s="297" t="s">
        <v>25977</v>
      </c>
      <c r="F5520" s="297" t="s">
        <v>25994</v>
      </c>
      <c r="G5520" s="297" t="s">
        <v>256</v>
      </c>
      <c r="H5520" s="297" t="s">
        <v>10017</v>
      </c>
      <c r="I5520" s="298" t="s">
        <v>21365</v>
      </c>
      <c r="J5520" s="297" t="s">
        <v>10019</v>
      </c>
    </row>
    <row r="5521" spans="1:10" ht="15" x14ac:dyDescent="0.25">
      <c r="A5521" s="297" t="s">
        <v>25995</v>
      </c>
      <c r="B5521" s="297" t="s">
        <v>20524</v>
      </c>
      <c r="C5521" s="297" t="s">
        <v>20525</v>
      </c>
      <c r="D5521" s="297" t="s">
        <v>20113</v>
      </c>
      <c r="E5521" s="297" t="s">
        <v>25977</v>
      </c>
      <c r="F5521" s="297" t="s">
        <v>25996</v>
      </c>
      <c r="G5521" s="297" t="s">
        <v>256</v>
      </c>
      <c r="H5521" s="297" t="s">
        <v>10017</v>
      </c>
      <c r="I5521" s="298" t="s">
        <v>13498</v>
      </c>
      <c r="J5521" s="297" t="s">
        <v>10019</v>
      </c>
    </row>
    <row r="5522" spans="1:10" ht="15" x14ac:dyDescent="0.25">
      <c r="A5522" s="297" t="s">
        <v>25997</v>
      </c>
      <c r="B5522" s="297" t="s">
        <v>20524</v>
      </c>
      <c r="C5522" s="297" t="s">
        <v>20525</v>
      </c>
      <c r="D5522" s="297" t="s">
        <v>20113</v>
      </c>
      <c r="E5522" s="297" t="s">
        <v>25977</v>
      </c>
      <c r="F5522" s="297" t="s">
        <v>25998</v>
      </c>
      <c r="G5522" s="297" t="s">
        <v>256</v>
      </c>
      <c r="H5522" s="297" t="s">
        <v>10017</v>
      </c>
      <c r="I5522" s="298" t="s">
        <v>21799</v>
      </c>
      <c r="J5522" s="297" t="s">
        <v>10019</v>
      </c>
    </row>
    <row r="5523" spans="1:10" ht="15" x14ac:dyDescent="0.25">
      <c r="A5523" s="297" t="s">
        <v>25999</v>
      </c>
      <c r="B5523" s="297" t="s">
        <v>20524</v>
      </c>
      <c r="C5523" s="297" t="s">
        <v>20525</v>
      </c>
      <c r="D5523" s="297" t="s">
        <v>20113</v>
      </c>
      <c r="E5523" s="297" t="s">
        <v>25977</v>
      </c>
      <c r="F5523" s="297" t="s">
        <v>26000</v>
      </c>
      <c r="G5523" s="297" t="s">
        <v>256</v>
      </c>
      <c r="H5523" s="297" t="s">
        <v>10017</v>
      </c>
      <c r="I5523" s="298" t="s">
        <v>26001</v>
      </c>
      <c r="J5523" s="297" t="s">
        <v>10019</v>
      </c>
    </row>
    <row r="5524" spans="1:10" ht="15" x14ac:dyDescent="0.25">
      <c r="A5524" s="297" t="s">
        <v>26002</v>
      </c>
      <c r="B5524" s="297" t="s">
        <v>20524</v>
      </c>
      <c r="C5524" s="297" t="s">
        <v>20525</v>
      </c>
      <c r="D5524" s="297" t="s">
        <v>20113</v>
      </c>
      <c r="E5524" s="297" t="s">
        <v>25977</v>
      </c>
      <c r="F5524" s="297" t="s">
        <v>26003</v>
      </c>
      <c r="G5524" s="297" t="s">
        <v>256</v>
      </c>
      <c r="H5524" s="297" t="s">
        <v>10017</v>
      </c>
      <c r="I5524" s="298" t="s">
        <v>26004</v>
      </c>
      <c r="J5524" s="297" t="s">
        <v>10019</v>
      </c>
    </row>
    <row r="5525" spans="1:10" ht="15" x14ac:dyDescent="0.25">
      <c r="A5525" s="297" t="s">
        <v>26005</v>
      </c>
      <c r="B5525" s="297" t="s">
        <v>20524</v>
      </c>
      <c r="C5525" s="297" t="s">
        <v>20525</v>
      </c>
      <c r="D5525" s="297" t="s">
        <v>20113</v>
      </c>
      <c r="E5525" s="297" t="s">
        <v>25977</v>
      </c>
      <c r="F5525" s="297" t="s">
        <v>26006</v>
      </c>
      <c r="G5525" s="297" t="s">
        <v>223</v>
      </c>
      <c r="H5525" s="297" t="s">
        <v>10017</v>
      </c>
      <c r="I5525" s="298" t="s">
        <v>26007</v>
      </c>
      <c r="J5525" s="297" t="s">
        <v>10019</v>
      </c>
    </row>
    <row r="5526" spans="1:10" ht="15" x14ac:dyDescent="0.25">
      <c r="A5526" s="297" t="s">
        <v>26008</v>
      </c>
      <c r="B5526" s="297" t="s">
        <v>20524</v>
      </c>
      <c r="C5526" s="297" t="s">
        <v>20525</v>
      </c>
      <c r="D5526" s="297" t="s">
        <v>20113</v>
      </c>
      <c r="E5526" s="297" t="s">
        <v>25977</v>
      </c>
      <c r="F5526" s="297" t="s">
        <v>26009</v>
      </c>
      <c r="G5526" s="297" t="s">
        <v>223</v>
      </c>
      <c r="H5526" s="297" t="s">
        <v>10017</v>
      </c>
      <c r="I5526" s="298" t="s">
        <v>22030</v>
      </c>
      <c r="J5526" s="297" t="s">
        <v>10019</v>
      </c>
    </row>
    <row r="5527" spans="1:10" ht="15" x14ac:dyDescent="0.25">
      <c r="A5527" s="297" t="s">
        <v>26010</v>
      </c>
      <c r="B5527" s="297" t="s">
        <v>20524</v>
      </c>
      <c r="C5527" s="297" t="s">
        <v>20525</v>
      </c>
      <c r="D5527" s="297" t="s">
        <v>20113</v>
      </c>
      <c r="E5527" s="297" t="s">
        <v>25977</v>
      </c>
      <c r="F5527" s="297" t="s">
        <v>26011</v>
      </c>
      <c r="G5527" s="297" t="s">
        <v>223</v>
      </c>
      <c r="H5527" s="297" t="s">
        <v>10017</v>
      </c>
      <c r="I5527" s="298" t="s">
        <v>14031</v>
      </c>
      <c r="J5527" s="297" t="s">
        <v>10019</v>
      </c>
    </row>
    <row r="5528" spans="1:10" ht="15" x14ac:dyDescent="0.25">
      <c r="A5528" s="297" t="s">
        <v>26012</v>
      </c>
      <c r="B5528" s="297" t="s">
        <v>20524</v>
      </c>
      <c r="C5528" s="297" t="s">
        <v>20525</v>
      </c>
      <c r="D5528" s="297" t="s">
        <v>20113</v>
      </c>
      <c r="E5528" s="297" t="s">
        <v>25977</v>
      </c>
      <c r="F5528" s="297" t="s">
        <v>26013</v>
      </c>
      <c r="G5528" s="297" t="s">
        <v>223</v>
      </c>
      <c r="H5528" s="297" t="s">
        <v>10017</v>
      </c>
      <c r="I5528" s="298" t="s">
        <v>25028</v>
      </c>
      <c r="J5528" s="297" t="s">
        <v>10019</v>
      </c>
    </row>
    <row r="5529" spans="1:10" ht="15" x14ac:dyDescent="0.25">
      <c r="A5529" s="297" t="s">
        <v>26014</v>
      </c>
      <c r="B5529" s="297" t="s">
        <v>20524</v>
      </c>
      <c r="C5529" s="297" t="s">
        <v>20525</v>
      </c>
      <c r="D5529" s="297" t="s">
        <v>20113</v>
      </c>
      <c r="E5529" s="297" t="s">
        <v>25977</v>
      </c>
      <c r="F5529" s="297" t="s">
        <v>26015</v>
      </c>
      <c r="G5529" s="297" t="s">
        <v>223</v>
      </c>
      <c r="H5529" s="297" t="s">
        <v>10017</v>
      </c>
      <c r="I5529" s="298" t="s">
        <v>26016</v>
      </c>
      <c r="J5529" s="297" t="s">
        <v>10019</v>
      </c>
    </row>
    <row r="5530" spans="1:10" ht="15" x14ac:dyDescent="0.25">
      <c r="A5530" s="297" t="s">
        <v>26017</v>
      </c>
      <c r="B5530" s="297" t="s">
        <v>20524</v>
      </c>
      <c r="C5530" s="297" t="s">
        <v>20525</v>
      </c>
      <c r="D5530" s="297" t="s">
        <v>20113</v>
      </c>
      <c r="E5530" s="297" t="s">
        <v>25977</v>
      </c>
      <c r="F5530" s="297" t="s">
        <v>26018</v>
      </c>
      <c r="G5530" s="297" t="s">
        <v>223</v>
      </c>
      <c r="H5530" s="297" t="s">
        <v>10017</v>
      </c>
      <c r="I5530" s="298" t="s">
        <v>26019</v>
      </c>
      <c r="J5530" s="297" t="s">
        <v>10019</v>
      </c>
    </row>
    <row r="5531" spans="1:10" ht="15" x14ac:dyDescent="0.25">
      <c r="A5531" s="297" t="s">
        <v>26020</v>
      </c>
      <c r="B5531" s="297" t="s">
        <v>20524</v>
      </c>
      <c r="C5531" s="297" t="s">
        <v>20525</v>
      </c>
      <c r="D5531" s="297" t="s">
        <v>20113</v>
      </c>
      <c r="E5531" s="297" t="s">
        <v>25977</v>
      </c>
      <c r="F5531" s="297" t="s">
        <v>26021</v>
      </c>
      <c r="G5531" s="297" t="s">
        <v>223</v>
      </c>
      <c r="H5531" s="297" t="s">
        <v>10017</v>
      </c>
      <c r="I5531" s="298" t="s">
        <v>26022</v>
      </c>
      <c r="J5531" s="297" t="s">
        <v>10019</v>
      </c>
    </row>
    <row r="5532" spans="1:10" ht="15" x14ac:dyDescent="0.25">
      <c r="A5532" s="297" t="s">
        <v>26023</v>
      </c>
      <c r="B5532" s="297" t="s">
        <v>20524</v>
      </c>
      <c r="C5532" s="297" t="s">
        <v>20525</v>
      </c>
      <c r="D5532" s="297" t="s">
        <v>20113</v>
      </c>
      <c r="E5532" s="297" t="s">
        <v>25977</v>
      </c>
      <c r="F5532" s="297" t="s">
        <v>26024</v>
      </c>
      <c r="G5532" s="297" t="s">
        <v>223</v>
      </c>
      <c r="H5532" s="297" t="s">
        <v>10017</v>
      </c>
      <c r="I5532" s="298" t="s">
        <v>26025</v>
      </c>
      <c r="J5532" s="297" t="s">
        <v>10019</v>
      </c>
    </row>
    <row r="5533" spans="1:10" ht="15" x14ac:dyDescent="0.25">
      <c r="A5533" s="297" t="s">
        <v>26026</v>
      </c>
      <c r="B5533" s="297" t="s">
        <v>20524</v>
      </c>
      <c r="C5533" s="297" t="s">
        <v>20525</v>
      </c>
      <c r="D5533" s="297" t="s">
        <v>20113</v>
      </c>
      <c r="E5533" s="297" t="s">
        <v>25977</v>
      </c>
      <c r="F5533" s="297" t="s">
        <v>26027</v>
      </c>
      <c r="G5533" s="297" t="s">
        <v>223</v>
      </c>
      <c r="H5533" s="297" t="s">
        <v>10017</v>
      </c>
      <c r="I5533" s="298" t="s">
        <v>26028</v>
      </c>
      <c r="J5533" s="297" t="s">
        <v>10019</v>
      </c>
    </row>
    <row r="5534" spans="1:10" ht="15" x14ac:dyDescent="0.25">
      <c r="A5534" s="297" t="s">
        <v>26029</v>
      </c>
      <c r="B5534" s="297" t="s">
        <v>20524</v>
      </c>
      <c r="C5534" s="297" t="s">
        <v>20525</v>
      </c>
      <c r="D5534" s="297" t="s">
        <v>20113</v>
      </c>
      <c r="E5534" s="297" t="s">
        <v>25977</v>
      </c>
      <c r="F5534" s="297" t="s">
        <v>26030</v>
      </c>
      <c r="G5534" s="297" t="s">
        <v>256</v>
      </c>
      <c r="H5534" s="297" t="s">
        <v>10017</v>
      </c>
      <c r="I5534" s="298" t="s">
        <v>26031</v>
      </c>
      <c r="J5534" s="297" t="s">
        <v>10019</v>
      </c>
    </row>
    <row r="5535" spans="1:10" ht="15" x14ac:dyDescent="0.25">
      <c r="A5535" s="297" t="s">
        <v>26032</v>
      </c>
      <c r="B5535" s="297" t="s">
        <v>20524</v>
      </c>
      <c r="C5535" s="297" t="s">
        <v>20525</v>
      </c>
      <c r="D5535" s="297" t="s">
        <v>20113</v>
      </c>
      <c r="E5535" s="297" t="s">
        <v>25977</v>
      </c>
      <c r="F5535" s="297" t="s">
        <v>26033</v>
      </c>
      <c r="G5535" s="297" t="s">
        <v>256</v>
      </c>
      <c r="H5535" s="297" t="s">
        <v>10017</v>
      </c>
      <c r="I5535" s="298" t="s">
        <v>23680</v>
      </c>
      <c r="J5535" s="297" t="s">
        <v>10019</v>
      </c>
    </row>
    <row r="5536" spans="1:10" ht="15" x14ac:dyDescent="0.25">
      <c r="A5536" s="297" t="s">
        <v>26034</v>
      </c>
      <c r="B5536" s="297" t="s">
        <v>20524</v>
      </c>
      <c r="C5536" s="297" t="s">
        <v>20525</v>
      </c>
      <c r="D5536" s="297" t="s">
        <v>20113</v>
      </c>
      <c r="E5536" s="297" t="s">
        <v>25977</v>
      </c>
      <c r="F5536" s="297" t="s">
        <v>26035</v>
      </c>
      <c r="G5536" s="297" t="s">
        <v>256</v>
      </c>
      <c r="H5536" s="297" t="s">
        <v>10017</v>
      </c>
      <c r="I5536" s="298" t="s">
        <v>11624</v>
      </c>
      <c r="J5536" s="297" t="s">
        <v>10019</v>
      </c>
    </row>
    <row r="5537" spans="1:10" ht="15" x14ac:dyDescent="0.25">
      <c r="A5537" s="297" t="s">
        <v>26036</v>
      </c>
      <c r="B5537" s="297" t="s">
        <v>20524</v>
      </c>
      <c r="C5537" s="297" t="s">
        <v>20525</v>
      </c>
      <c r="D5537" s="297" t="s">
        <v>20113</v>
      </c>
      <c r="E5537" s="297" t="s">
        <v>25977</v>
      </c>
      <c r="F5537" s="297" t="s">
        <v>26037</v>
      </c>
      <c r="G5537" s="297" t="s">
        <v>256</v>
      </c>
      <c r="H5537" s="297" t="s">
        <v>10017</v>
      </c>
      <c r="I5537" s="298" t="s">
        <v>26038</v>
      </c>
      <c r="J5537" s="297" t="s">
        <v>10019</v>
      </c>
    </row>
    <row r="5538" spans="1:10" ht="15" x14ac:dyDescent="0.25">
      <c r="A5538" s="297" t="s">
        <v>26039</v>
      </c>
      <c r="B5538" s="297" t="s">
        <v>20524</v>
      </c>
      <c r="C5538" s="297" t="s">
        <v>20525</v>
      </c>
      <c r="D5538" s="297" t="s">
        <v>20113</v>
      </c>
      <c r="E5538" s="297" t="s">
        <v>25977</v>
      </c>
      <c r="F5538" s="297" t="s">
        <v>26040</v>
      </c>
      <c r="G5538" s="297" t="s">
        <v>256</v>
      </c>
      <c r="H5538" s="297" t="s">
        <v>10017</v>
      </c>
      <c r="I5538" s="298" t="s">
        <v>26041</v>
      </c>
      <c r="J5538" s="297" t="s">
        <v>10019</v>
      </c>
    </row>
    <row r="5539" spans="1:10" ht="15" x14ac:dyDescent="0.25">
      <c r="A5539" s="297" t="s">
        <v>26042</v>
      </c>
      <c r="B5539" s="297" t="s">
        <v>20524</v>
      </c>
      <c r="C5539" s="297" t="s">
        <v>20525</v>
      </c>
      <c r="D5539" s="297" t="s">
        <v>20113</v>
      </c>
      <c r="E5539" s="297" t="s">
        <v>25977</v>
      </c>
      <c r="F5539" s="297" t="s">
        <v>26043</v>
      </c>
      <c r="G5539" s="297" t="s">
        <v>256</v>
      </c>
      <c r="H5539" s="297" t="s">
        <v>10017</v>
      </c>
      <c r="I5539" s="298" t="s">
        <v>26044</v>
      </c>
      <c r="J5539" s="297" t="s">
        <v>10019</v>
      </c>
    </row>
    <row r="5540" spans="1:10" ht="15" x14ac:dyDescent="0.25">
      <c r="A5540" s="297" t="s">
        <v>26045</v>
      </c>
      <c r="B5540" s="297" t="s">
        <v>20524</v>
      </c>
      <c r="C5540" s="297" t="s">
        <v>20525</v>
      </c>
      <c r="D5540" s="297" t="s">
        <v>20113</v>
      </c>
      <c r="E5540" s="297" t="s">
        <v>25977</v>
      </c>
      <c r="F5540" s="297" t="s">
        <v>26046</v>
      </c>
      <c r="G5540" s="297" t="s">
        <v>256</v>
      </c>
      <c r="H5540" s="297" t="s">
        <v>10017</v>
      </c>
      <c r="I5540" s="298" t="s">
        <v>12208</v>
      </c>
      <c r="J5540" s="297" t="s">
        <v>10019</v>
      </c>
    </row>
    <row r="5541" spans="1:10" ht="15" x14ac:dyDescent="0.25">
      <c r="A5541" s="297" t="s">
        <v>26047</v>
      </c>
      <c r="B5541" s="297" t="s">
        <v>20524</v>
      </c>
      <c r="C5541" s="297" t="s">
        <v>20525</v>
      </c>
      <c r="D5541" s="297" t="s">
        <v>20113</v>
      </c>
      <c r="E5541" s="297" t="s">
        <v>25977</v>
      </c>
      <c r="F5541" s="297" t="s">
        <v>26048</v>
      </c>
      <c r="G5541" s="297" t="s">
        <v>256</v>
      </c>
      <c r="H5541" s="297" t="s">
        <v>10017</v>
      </c>
      <c r="I5541" s="298" t="s">
        <v>11765</v>
      </c>
      <c r="J5541" s="297" t="s">
        <v>10019</v>
      </c>
    </row>
    <row r="5542" spans="1:10" ht="15" x14ac:dyDescent="0.25">
      <c r="A5542" s="297" t="s">
        <v>26049</v>
      </c>
      <c r="B5542" s="297" t="s">
        <v>20524</v>
      </c>
      <c r="C5542" s="297" t="s">
        <v>20525</v>
      </c>
      <c r="D5542" s="297" t="s">
        <v>20113</v>
      </c>
      <c r="E5542" s="297" t="s">
        <v>25977</v>
      </c>
      <c r="F5542" s="297" t="s">
        <v>26050</v>
      </c>
      <c r="G5542" s="297" t="s">
        <v>256</v>
      </c>
      <c r="H5542" s="297" t="s">
        <v>10017</v>
      </c>
      <c r="I5542" s="298" t="s">
        <v>26051</v>
      </c>
      <c r="J5542" s="297" t="s">
        <v>10019</v>
      </c>
    </row>
    <row r="5543" spans="1:10" ht="15" x14ac:dyDescent="0.25">
      <c r="A5543" s="297" t="s">
        <v>26052</v>
      </c>
      <c r="B5543" s="297" t="s">
        <v>20524</v>
      </c>
      <c r="C5543" s="297" t="s">
        <v>20525</v>
      </c>
      <c r="D5543" s="297" t="s">
        <v>20113</v>
      </c>
      <c r="E5543" s="297" t="s">
        <v>25977</v>
      </c>
      <c r="F5543" s="297" t="s">
        <v>26053</v>
      </c>
      <c r="G5543" s="297" t="s">
        <v>256</v>
      </c>
      <c r="H5543" s="297" t="s">
        <v>10017</v>
      </c>
      <c r="I5543" s="298" t="s">
        <v>26054</v>
      </c>
      <c r="J5543" s="297" t="s">
        <v>10019</v>
      </c>
    </row>
    <row r="5544" spans="1:10" ht="15" x14ac:dyDescent="0.25">
      <c r="A5544" s="297" t="s">
        <v>26055</v>
      </c>
      <c r="B5544" s="297" t="s">
        <v>20524</v>
      </c>
      <c r="C5544" s="297" t="s">
        <v>20525</v>
      </c>
      <c r="D5544" s="297" t="s">
        <v>20113</v>
      </c>
      <c r="E5544" s="297" t="s">
        <v>25977</v>
      </c>
      <c r="F5544" s="297" t="s">
        <v>26056</v>
      </c>
      <c r="G5544" s="297" t="s">
        <v>256</v>
      </c>
      <c r="H5544" s="297" t="s">
        <v>10017</v>
      </c>
      <c r="I5544" s="298" t="s">
        <v>26057</v>
      </c>
      <c r="J5544" s="297" t="s">
        <v>10019</v>
      </c>
    </row>
    <row r="5545" spans="1:10" ht="15" x14ac:dyDescent="0.25">
      <c r="A5545" s="297" t="s">
        <v>26058</v>
      </c>
      <c r="B5545" s="297" t="s">
        <v>20524</v>
      </c>
      <c r="C5545" s="297" t="s">
        <v>20525</v>
      </c>
      <c r="D5545" s="297" t="s">
        <v>20113</v>
      </c>
      <c r="E5545" s="297" t="s">
        <v>25977</v>
      </c>
      <c r="F5545" s="297" t="s">
        <v>26059</v>
      </c>
      <c r="G5545" s="297" t="s">
        <v>256</v>
      </c>
      <c r="H5545" s="297" t="s">
        <v>10017</v>
      </c>
      <c r="I5545" s="298" t="s">
        <v>26057</v>
      </c>
      <c r="J5545" s="297" t="s">
        <v>10019</v>
      </c>
    </row>
    <row r="5546" spans="1:10" ht="15" x14ac:dyDescent="0.25">
      <c r="A5546" s="297" t="s">
        <v>26060</v>
      </c>
      <c r="B5546" s="297" t="s">
        <v>20524</v>
      </c>
      <c r="C5546" s="297" t="s">
        <v>20525</v>
      </c>
      <c r="D5546" s="297" t="s">
        <v>20113</v>
      </c>
      <c r="E5546" s="297" t="s">
        <v>25977</v>
      </c>
      <c r="F5546" s="297" t="s">
        <v>26061</v>
      </c>
      <c r="G5546" s="297" t="s">
        <v>256</v>
      </c>
      <c r="H5546" s="297" t="s">
        <v>10017</v>
      </c>
      <c r="I5546" s="298" t="s">
        <v>26062</v>
      </c>
      <c r="J5546" s="297" t="s">
        <v>10019</v>
      </c>
    </row>
    <row r="5547" spans="1:10" ht="15" x14ac:dyDescent="0.25">
      <c r="A5547" s="297" t="s">
        <v>26063</v>
      </c>
      <c r="B5547" s="297" t="s">
        <v>20524</v>
      </c>
      <c r="C5547" s="297" t="s">
        <v>20525</v>
      </c>
      <c r="D5547" s="297" t="s">
        <v>20113</v>
      </c>
      <c r="E5547" s="297" t="s">
        <v>25977</v>
      </c>
      <c r="F5547" s="297" t="s">
        <v>26064</v>
      </c>
      <c r="G5547" s="297" t="s">
        <v>256</v>
      </c>
      <c r="H5547" s="297" t="s">
        <v>10017</v>
      </c>
      <c r="I5547" s="298" t="s">
        <v>26065</v>
      </c>
      <c r="J5547" s="297" t="s">
        <v>10019</v>
      </c>
    </row>
    <row r="5548" spans="1:10" ht="15" x14ac:dyDescent="0.25">
      <c r="A5548" s="297" t="s">
        <v>26066</v>
      </c>
      <c r="B5548" s="297" t="s">
        <v>20524</v>
      </c>
      <c r="C5548" s="297" t="s">
        <v>20525</v>
      </c>
      <c r="D5548" s="297" t="s">
        <v>20113</v>
      </c>
      <c r="E5548" s="297" t="s">
        <v>25977</v>
      </c>
      <c r="F5548" s="297" t="s">
        <v>26067</v>
      </c>
      <c r="G5548" s="297" t="s">
        <v>256</v>
      </c>
      <c r="H5548" s="297" t="s">
        <v>10017</v>
      </c>
      <c r="I5548" s="298" t="s">
        <v>26068</v>
      </c>
      <c r="J5548" s="297" t="s">
        <v>10019</v>
      </c>
    </row>
    <row r="5549" spans="1:10" ht="15" x14ac:dyDescent="0.25">
      <c r="A5549" s="297" t="s">
        <v>26069</v>
      </c>
      <c r="B5549" s="297" t="s">
        <v>20524</v>
      </c>
      <c r="C5549" s="297" t="s">
        <v>20525</v>
      </c>
      <c r="D5549" s="297" t="s">
        <v>20113</v>
      </c>
      <c r="E5549" s="297" t="s">
        <v>25977</v>
      </c>
      <c r="F5549" s="297" t="s">
        <v>26070</v>
      </c>
      <c r="G5549" s="297" t="s">
        <v>256</v>
      </c>
      <c r="H5549" s="297" t="s">
        <v>10017</v>
      </c>
      <c r="I5549" s="298" t="s">
        <v>26071</v>
      </c>
      <c r="J5549" s="297" t="s">
        <v>10019</v>
      </c>
    </row>
    <row r="5550" spans="1:10" ht="15" x14ac:dyDescent="0.25">
      <c r="A5550" s="297" t="s">
        <v>26072</v>
      </c>
      <c r="B5550" s="297" t="s">
        <v>20524</v>
      </c>
      <c r="C5550" s="297" t="s">
        <v>20525</v>
      </c>
      <c r="D5550" s="297" t="s">
        <v>20113</v>
      </c>
      <c r="E5550" s="297" t="s">
        <v>25977</v>
      </c>
      <c r="F5550" s="297" t="s">
        <v>26073</v>
      </c>
      <c r="G5550" s="297" t="s">
        <v>256</v>
      </c>
      <c r="H5550" s="297" t="s">
        <v>10017</v>
      </c>
      <c r="I5550" s="298" t="s">
        <v>24910</v>
      </c>
      <c r="J5550" s="297" t="s">
        <v>10019</v>
      </c>
    </row>
    <row r="5551" spans="1:10" ht="15" x14ac:dyDescent="0.25">
      <c r="A5551" s="297" t="s">
        <v>26074</v>
      </c>
      <c r="B5551" s="297" t="s">
        <v>20524</v>
      </c>
      <c r="C5551" s="297" t="s">
        <v>20525</v>
      </c>
      <c r="D5551" s="297" t="s">
        <v>20113</v>
      </c>
      <c r="E5551" s="297" t="s">
        <v>25977</v>
      </c>
      <c r="F5551" s="297" t="s">
        <v>26075</v>
      </c>
      <c r="G5551" s="297" t="s">
        <v>256</v>
      </c>
      <c r="H5551" s="297" t="s">
        <v>10017</v>
      </c>
      <c r="I5551" s="298" t="s">
        <v>26076</v>
      </c>
      <c r="J5551" s="297" t="s">
        <v>10019</v>
      </c>
    </row>
    <row r="5552" spans="1:10" ht="15" x14ac:dyDescent="0.25">
      <c r="A5552" s="297" t="s">
        <v>26077</v>
      </c>
      <c r="B5552" s="297" t="s">
        <v>20524</v>
      </c>
      <c r="C5552" s="297" t="s">
        <v>20525</v>
      </c>
      <c r="D5552" s="297" t="s">
        <v>20113</v>
      </c>
      <c r="E5552" s="297" t="s">
        <v>25977</v>
      </c>
      <c r="F5552" s="297" t="s">
        <v>26078</v>
      </c>
      <c r="G5552" s="297" t="s">
        <v>256</v>
      </c>
      <c r="H5552" s="297" t="s">
        <v>10017</v>
      </c>
      <c r="I5552" s="298" t="s">
        <v>26076</v>
      </c>
      <c r="J5552" s="297" t="s">
        <v>10019</v>
      </c>
    </row>
    <row r="5553" spans="1:10" ht="15" x14ac:dyDescent="0.25">
      <c r="A5553" s="297" t="s">
        <v>26079</v>
      </c>
      <c r="B5553" s="297" t="s">
        <v>20524</v>
      </c>
      <c r="C5553" s="297" t="s">
        <v>20525</v>
      </c>
      <c r="D5553" s="297" t="s">
        <v>20113</v>
      </c>
      <c r="E5553" s="297" t="s">
        <v>25977</v>
      </c>
      <c r="F5553" s="297" t="s">
        <v>26080</v>
      </c>
      <c r="G5553" s="297" t="s">
        <v>256</v>
      </c>
      <c r="H5553" s="297" t="s">
        <v>10017</v>
      </c>
      <c r="I5553" s="298" t="s">
        <v>26081</v>
      </c>
      <c r="J5553" s="297" t="s">
        <v>10019</v>
      </c>
    </row>
    <row r="5554" spans="1:10" ht="15" x14ac:dyDescent="0.25">
      <c r="A5554" s="297" t="s">
        <v>26082</v>
      </c>
      <c r="B5554" s="297" t="s">
        <v>20524</v>
      </c>
      <c r="C5554" s="297" t="s">
        <v>20525</v>
      </c>
      <c r="D5554" s="297" t="s">
        <v>20113</v>
      </c>
      <c r="E5554" s="297" t="s">
        <v>25977</v>
      </c>
      <c r="F5554" s="297" t="s">
        <v>26083</v>
      </c>
      <c r="G5554" s="297" t="s">
        <v>256</v>
      </c>
      <c r="H5554" s="297" t="s">
        <v>10017</v>
      </c>
      <c r="I5554" s="298" t="s">
        <v>24176</v>
      </c>
      <c r="J5554" s="297" t="s">
        <v>10019</v>
      </c>
    </row>
    <row r="5555" spans="1:10" ht="15" x14ac:dyDescent="0.25">
      <c r="A5555" s="297" t="s">
        <v>26084</v>
      </c>
      <c r="B5555" s="297" t="s">
        <v>20524</v>
      </c>
      <c r="C5555" s="297" t="s">
        <v>20525</v>
      </c>
      <c r="D5555" s="297" t="s">
        <v>20113</v>
      </c>
      <c r="E5555" s="297" t="s">
        <v>25977</v>
      </c>
      <c r="F5555" s="297" t="s">
        <v>26085</v>
      </c>
      <c r="G5555" s="297" t="s">
        <v>256</v>
      </c>
      <c r="H5555" s="297" t="s">
        <v>10017</v>
      </c>
      <c r="I5555" s="298" t="s">
        <v>19321</v>
      </c>
      <c r="J5555" s="297" t="s">
        <v>10019</v>
      </c>
    </row>
    <row r="5556" spans="1:10" ht="15" x14ac:dyDescent="0.25">
      <c r="A5556" s="297" t="s">
        <v>26086</v>
      </c>
      <c r="B5556" s="297" t="s">
        <v>20524</v>
      </c>
      <c r="C5556" s="297" t="s">
        <v>20525</v>
      </c>
      <c r="D5556" s="297" t="s">
        <v>20113</v>
      </c>
      <c r="E5556" s="297" t="s">
        <v>25977</v>
      </c>
      <c r="F5556" s="297" t="s">
        <v>26087</v>
      </c>
      <c r="G5556" s="297" t="s">
        <v>256</v>
      </c>
      <c r="H5556" s="297" t="s">
        <v>10017</v>
      </c>
      <c r="I5556" s="298" t="s">
        <v>19321</v>
      </c>
      <c r="J5556" s="297" t="s">
        <v>10019</v>
      </c>
    </row>
    <row r="5557" spans="1:10" ht="15" x14ac:dyDescent="0.25">
      <c r="A5557" s="297" t="s">
        <v>26088</v>
      </c>
      <c r="B5557" s="297" t="s">
        <v>20524</v>
      </c>
      <c r="C5557" s="297" t="s">
        <v>20525</v>
      </c>
      <c r="D5557" s="297" t="s">
        <v>20113</v>
      </c>
      <c r="E5557" s="297" t="s">
        <v>25977</v>
      </c>
      <c r="F5557" s="297" t="s">
        <v>26089</v>
      </c>
      <c r="G5557" s="297" t="s">
        <v>256</v>
      </c>
      <c r="H5557" s="297" t="s">
        <v>10017</v>
      </c>
      <c r="I5557" s="298" t="s">
        <v>26090</v>
      </c>
      <c r="J5557" s="297" t="s">
        <v>10019</v>
      </c>
    </row>
    <row r="5558" spans="1:10" ht="15" x14ac:dyDescent="0.25">
      <c r="A5558" s="297" t="s">
        <v>26091</v>
      </c>
      <c r="B5558" s="297" t="s">
        <v>20524</v>
      </c>
      <c r="C5558" s="297" t="s">
        <v>20525</v>
      </c>
      <c r="D5558" s="297" t="s">
        <v>20113</v>
      </c>
      <c r="E5558" s="297" t="s">
        <v>25977</v>
      </c>
      <c r="F5558" s="297" t="s">
        <v>26092</v>
      </c>
      <c r="G5558" s="297" t="s">
        <v>256</v>
      </c>
      <c r="H5558" s="297" t="s">
        <v>10017</v>
      </c>
      <c r="I5558" s="298" t="s">
        <v>26093</v>
      </c>
      <c r="J5558" s="297" t="s">
        <v>10019</v>
      </c>
    </row>
    <row r="5559" spans="1:10" ht="15" x14ac:dyDescent="0.25">
      <c r="A5559" s="297" t="s">
        <v>26094</v>
      </c>
      <c r="B5559" s="297" t="s">
        <v>20524</v>
      </c>
      <c r="C5559" s="297" t="s">
        <v>20525</v>
      </c>
      <c r="D5559" s="297" t="s">
        <v>20113</v>
      </c>
      <c r="E5559" s="297" t="s">
        <v>25977</v>
      </c>
      <c r="F5559" s="297" t="s">
        <v>26095</v>
      </c>
      <c r="G5559" s="297" t="s">
        <v>223</v>
      </c>
      <c r="H5559" s="297" t="s">
        <v>10017</v>
      </c>
      <c r="I5559" s="298" t="s">
        <v>26096</v>
      </c>
      <c r="J5559" s="297" t="s">
        <v>10019</v>
      </c>
    </row>
    <row r="5560" spans="1:10" ht="15" x14ac:dyDescent="0.25">
      <c r="A5560" s="297" t="s">
        <v>26097</v>
      </c>
      <c r="B5560" s="297" t="s">
        <v>20524</v>
      </c>
      <c r="C5560" s="297" t="s">
        <v>20525</v>
      </c>
      <c r="D5560" s="297" t="s">
        <v>20113</v>
      </c>
      <c r="E5560" s="297" t="s">
        <v>25977</v>
      </c>
      <c r="F5560" s="297" t="s">
        <v>26098</v>
      </c>
      <c r="G5560" s="297" t="s">
        <v>223</v>
      </c>
      <c r="H5560" s="297" t="s">
        <v>10017</v>
      </c>
      <c r="I5560" s="298" t="s">
        <v>26099</v>
      </c>
      <c r="J5560" s="297" t="s">
        <v>10019</v>
      </c>
    </row>
    <row r="5561" spans="1:10" ht="15" x14ac:dyDescent="0.25">
      <c r="A5561" s="297" t="s">
        <v>26100</v>
      </c>
      <c r="B5561" s="297" t="s">
        <v>20524</v>
      </c>
      <c r="C5561" s="297" t="s">
        <v>20525</v>
      </c>
      <c r="D5561" s="297" t="s">
        <v>20113</v>
      </c>
      <c r="E5561" s="297" t="s">
        <v>25977</v>
      </c>
      <c r="F5561" s="297" t="s">
        <v>26101</v>
      </c>
      <c r="G5561" s="297" t="s">
        <v>223</v>
      </c>
      <c r="H5561" s="297" t="s">
        <v>10017</v>
      </c>
      <c r="I5561" s="298" t="s">
        <v>26102</v>
      </c>
      <c r="J5561" s="297" t="s">
        <v>10019</v>
      </c>
    </row>
    <row r="5562" spans="1:10" ht="15" x14ac:dyDescent="0.25">
      <c r="A5562" s="297" t="s">
        <v>26103</v>
      </c>
      <c r="B5562" s="297" t="s">
        <v>20524</v>
      </c>
      <c r="C5562" s="297" t="s">
        <v>20525</v>
      </c>
      <c r="D5562" s="297" t="s">
        <v>20113</v>
      </c>
      <c r="E5562" s="297" t="s">
        <v>25977</v>
      </c>
      <c r="F5562" s="297" t="s">
        <v>26104</v>
      </c>
      <c r="G5562" s="297" t="s">
        <v>223</v>
      </c>
      <c r="H5562" s="297" t="s">
        <v>10017</v>
      </c>
      <c r="I5562" s="298" t="s">
        <v>18331</v>
      </c>
      <c r="J5562" s="297" t="s">
        <v>10019</v>
      </c>
    </row>
    <row r="5563" spans="1:10" ht="15" x14ac:dyDescent="0.25">
      <c r="A5563" s="297" t="s">
        <v>26105</v>
      </c>
      <c r="B5563" s="297" t="s">
        <v>20524</v>
      </c>
      <c r="C5563" s="297" t="s">
        <v>20525</v>
      </c>
      <c r="D5563" s="297" t="s">
        <v>20113</v>
      </c>
      <c r="E5563" s="297" t="s">
        <v>25977</v>
      </c>
      <c r="F5563" s="297" t="s">
        <v>26106</v>
      </c>
      <c r="G5563" s="297" t="s">
        <v>223</v>
      </c>
      <c r="H5563" s="297" t="s">
        <v>10017</v>
      </c>
      <c r="I5563" s="298" t="s">
        <v>26107</v>
      </c>
      <c r="J5563" s="297" t="s">
        <v>10019</v>
      </c>
    </row>
    <row r="5564" spans="1:10" ht="15" x14ac:dyDescent="0.25">
      <c r="A5564" s="297" t="s">
        <v>26108</v>
      </c>
      <c r="B5564" s="297" t="s">
        <v>20524</v>
      </c>
      <c r="C5564" s="297" t="s">
        <v>20525</v>
      </c>
      <c r="D5564" s="297" t="s">
        <v>20113</v>
      </c>
      <c r="E5564" s="297" t="s">
        <v>25977</v>
      </c>
      <c r="F5564" s="297" t="s">
        <v>26109</v>
      </c>
      <c r="G5564" s="297" t="s">
        <v>256</v>
      </c>
      <c r="H5564" s="297" t="s">
        <v>10017</v>
      </c>
      <c r="I5564" s="298" t="s">
        <v>26110</v>
      </c>
      <c r="J5564" s="297" t="s">
        <v>10019</v>
      </c>
    </row>
    <row r="5565" spans="1:10" ht="15" x14ac:dyDescent="0.25">
      <c r="A5565" s="297" t="s">
        <v>26111</v>
      </c>
      <c r="B5565" s="297" t="s">
        <v>20524</v>
      </c>
      <c r="C5565" s="297" t="s">
        <v>20525</v>
      </c>
      <c r="D5565" s="297" t="s">
        <v>20113</v>
      </c>
      <c r="E5565" s="297" t="s">
        <v>25977</v>
      </c>
      <c r="F5565" s="297" t="s">
        <v>26112</v>
      </c>
      <c r="G5565" s="297" t="s">
        <v>223</v>
      </c>
      <c r="H5565" s="297" t="s">
        <v>10017</v>
      </c>
      <c r="I5565" s="298" t="s">
        <v>26113</v>
      </c>
      <c r="J5565" s="297" t="s">
        <v>10019</v>
      </c>
    </row>
    <row r="5566" spans="1:10" ht="15" x14ac:dyDescent="0.25">
      <c r="A5566" s="297" t="s">
        <v>26114</v>
      </c>
      <c r="B5566" s="297" t="s">
        <v>20524</v>
      </c>
      <c r="C5566" s="297" t="s">
        <v>20525</v>
      </c>
      <c r="D5566" s="297" t="s">
        <v>20113</v>
      </c>
      <c r="E5566" s="297" t="s">
        <v>25977</v>
      </c>
      <c r="F5566" s="297" t="s">
        <v>26115</v>
      </c>
      <c r="G5566" s="297" t="s">
        <v>223</v>
      </c>
      <c r="H5566" s="297" t="s">
        <v>10017</v>
      </c>
      <c r="I5566" s="298" t="s">
        <v>26116</v>
      </c>
      <c r="J5566" s="297" t="s">
        <v>10019</v>
      </c>
    </row>
    <row r="5567" spans="1:10" ht="15" x14ac:dyDescent="0.25">
      <c r="A5567" s="297" t="s">
        <v>26117</v>
      </c>
      <c r="B5567" s="297" t="s">
        <v>20524</v>
      </c>
      <c r="C5567" s="297" t="s">
        <v>20525</v>
      </c>
      <c r="D5567" s="297" t="s">
        <v>20113</v>
      </c>
      <c r="E5567" s="297" t="s">
        <v>25977</v>
      </c>
      <c r="F5567" s="297" t="s">
        <v>26118</v>
      </c>
      <c r="G5567" s="297" t="s">
        <v>223</v>
      </c>
      <c r="H5567" s="297" t="s">
        <v>10017</v>
      </c>
      <c r="I5567" s="298" t="s">
        <v>26119</v>
      </c>
      <c r="J5567" s="297" t="s">
        <v>10019</v>
      </c>
    </row>
    <row r="5568" spans="1:10" ht="15" x14ac:dyDescent="0.25">
      <c r="A5568" s="297" t="s">
        <v>26120</v>
      </c>
      <c r="B5568" s="297" t="s">
        <v>20524</v>
      </c>
      <c r="C5568" s="297" t="s">
        <v>20525</v>
      </c>
      <c r="D5568" s="297" t="s">
        <v>20113</v>
      </c>
      <c r="E5568" s="297" t="s">
        <v>25977</v>
      </c>
      <c r="F5568" s="297" t="s">
        <v>26121</v>
      </c>
      <c r="G5568" s="297" t="s">
        <v>223</v>
      </c>
      <c r="H5568" s="297" t="s">
        <v>10017</v>
      </c>
      <c r="I5568" s="298" t="s">
        <v>26122</v>
      </c>
      <c r="J5568" s="297" t="s">
        <v>10019</v>
      </c>
    </row>
    <row r="5569" spans="1:10" ht="15" x14ac:dyDescent="0.25">
      <c r="A5569" s="297" t="s">
        <v>26123</v>
      </c>
      <c r="B5569" s="297" t="s">
        <v>20524</v>
      </c>
      <c r="C5569" s="297" t="s">
        <v>20525</v>
      </c>
      <c r="D5569" s="297" t="s">
        <v>20113</v>
      </c>
      <c r="E5569" s="297" t="s">
        <v>25977</v>
      </c>
      <c r="F5569" s="297" t="s">
        <v>26124</v>
      </c>
      <c r="G5569" s="297" t="s">
        <v>223</v>
      </c>
      <c r="H5569" s="297" t="s">
        <v>10017</v>
      </c>
      <c r="I5569" s="298" t="s">
        <v>26125</v>
      </c>
      <c r="J5569" s="297" t="s">
        <v>10019</v>
      </c>
    </row>
    <row r="5570" spans="1:10" ht="15" x14ac:dyDescent="0.25">
      <c r="A5570" s="297" t="s">
        <v>26126</v>
      </c>
      <c r="B5570" s="297" t="s">
        <v>20524</v>
      </c>
      <c r="C5570" s="297" t="s">
        <v>20525</v>
      </c>
      <c r="D5570" s="297" t="s">
        <v>20113</v>
      </c>
      <c r="E5570" s="297" t="s">
        <v>25977</v>
      </c>
      <c r="F5570" s="297" t="s">
        <v>26127</v>
      </c>
      <c r="G5570" s="297" t="s">
        <v>2011</v>
      </c>
      <c r="H5570" s="297" t="s">
        <v>10017</v>
      </c>
      <c r="I5570" s="298" t="s">
        <v>26128</v>
      </c>
      <c r="J5570" s="297" t="s">
        <v>10019</v>
      </c>
    </row>
    <row r="5571" spans="1:10" ht="15" x14ac:dyDescent="0.25">
      <c r="A5571" s="297" t="s">
        <v>26129</v>
      </c>
      <c r="B5571" s="297" t="s">
        <v>20524</v>
      </c>
      <c r="C5571" s="297" t="s">
        <v>20525</v>
      </c>
      <c r="D5571" s="297" t="s">
        <v>20113</v>
      </c>
      <c r="E5571" s="297" t="s">
        <v>25977</v>
      </c>
      <c r="F5571" s="297" t="s">
        <v>26130</v>
      </c>
      <c r="G5571" s="297" t="s">
        <v>2011</v>
      </c>
      <c r="H5571" s="297" t="s">
        <v>10017</v>
      </c>
      <c r="I5571" s="298" t="s">
        <v>26131</v>
      </c>
      <c r="J5571" s="297" t="s">
        <v>10019</v>
      </c>
    </row>
    <row r="5572" spans="1:10" ht="15" x14ac:dyDescent="0.25">
      <c r="A5572" s="297" t="s">
        <v>26132</v>
      </c>
      <c r="B5572" s="297" t="s">
        <v>20524</v>
      </c>
      <c r="C5572" s="297" t="s">
        <v>20525</v>
      </c>
      <c r="D5572" s="297" t="s">
        <v>20113</v>
      </c>
      <c r="E5572" s="297" t="s">
        <v>25977</v>
      </c>
      <c r="F5572" s="297" t="s">
        <v>26133</v>
      </c>
      <c r="G5572" s="297" t="s">
        <v>256</v>
      </c>
      <c r="H5572" s="297" t="s">
        <v>10017</v>
      </c>
      <c r="I5572" s="298" t="s">
        <v>26134</v>
      </c>
      <c r="J5572" s="297" t="s">
        <v>10019</v>
      </c>
    </row>
    <row r="5573" spans="1:10" ht="15" x14ac:dyDescent="0.25">
      <c r="A5573" s="297" t="s">
        <v>26135</v>
      </c>
      <c r="B5573" s="297" t="s">
        <v>20524</v>
      </c>
      <c r="C5573" s="297" t="s">
        <v>20525</v>
      </c>
      <c r="D5573" s="297" t="s">
        <v>20113</v>
      </c>
      <c r="E5573" s="297" t="s">
        <v>25977</v>
      </c>
      <c r="F5573" s="297" t="s">
        <v>26136</v>
      </c>
      <c r="G5573" s="297" t="s">
        <v>256</v>
      </c>
      <c r="H5573" s="297" t="s">
        <v>10017</v>
      </c>
      <c r="I5573" s="298" t="s">
        <v>26137</v>
      </c>
      <c r="J5573" s="297" t="s">
        <v>10019</v>
      </c>
    </row>
    <row r="5574" spans="1:10" ht="15" x14ac:dyDescent="0.25">
      <c r="A5574" s="297" t="s">
        <v>26138</v>
      </c>
      <c r="B5574" s="297" t="s">
        <v>20524</v>
      </c>
      <c r="C5574" s="297" t="s">
        <v>20525</v>
      </c>
      <c r="D5574" s="297" t="s">
        <v>20113</v>
      </c>
      <c r="E5574" s="297" t="s">
        <v>25977</v>
      </c>
      <c r="F5574" s="297" t="s">
        <v>26139</v>
      </c>
      <c r="G5574" s="297" t="s">
        <v>223</v>
      </c>
      <c r="H5574" s="297" t="s">
        <v>10017</v>
      </c>
      <c r="I5574" s="298" t="s">
        <v>26140</v>
      </c>
      <c r="J5574" s="297" t="s">
        <v>10019</v>
      </c>
    </row>
    <row r="5575" spans="1:10" ht="15" x14ac:dyDescent="0.25">
      <c r="A5575" s="297" t="s">
        <v>26141</v>
      </c>
      <c r="B5575" s="297" t="s">
        <v>20524</v>
      </c>
      <c r="C5575" s="297" t="s">
        <v>20525</v>
      </c>
      <c r="D5575" s="297" t="s">
        <v>20113</v>
      </c>
      <c r="E5575" s="297" t="s">
        <v>25977</v>
      </c>
      <c r="F5575" s="297" t="s">
        <v>26142</v>
      </c>
      <c r="G5575" s="297" t="s">
        <v>223</v>
      </c>
      <c r="H5575" s="297" t="s">
        <v>10017</v>
      </c>
      <c r="I5575" s="298" t="s">
        <v>26143</v>
      </c>
      <c r="J5575" s="297" t="s">
        <v>10019</v>
      </c>
    </row>
    <row r="5576" spans="1:10" ht="15" x14ac:dyDescent="0.25">
      <c r="A5576" s="297" t="s">
        <v>26144</v>
      </c>
      <c r="B5576" s="297" t="s">
        <v>20524</v>
      </c>
      <c r="C5576" s="297" t="s">
        <v>20525</v>
      </c>
      <c r="D5576" s="297" t="s">
        <v>20113</v>
      </c>
      <c r="E5576" s="297" t="s">
        <v>25977</v>
      </c>
      <c r="F5576" s="297" t="s">
        <v>26145</v>
      </c>
      <c r="G5576" s="297" t="s">
        <v>223</v>
      </c>
      <c r="H5576" s="297" t="s">
        <v>10017</v>
      </c>
      <c r="I5576" s="298" t="s">
        <v>26146</v>
      </c>
      <c r="J5576" s="297" t="s">
        <v>10019</v>
      </c>
    </row>
    <row r="5577" spans="1:10" ht="15" x14ac:dyDescent="0.25">
      <c r="A5577" s="297" t="s">
        <v>26147</v>
      </c>
      <c r="B5577" s="297" t="s">
        <v>20524</v>
      </c>
      <c r="C5577" s="297" t="s">
        <v>20525</v>
      </c>
      <c r="D5577" s="297" t="s">
        <v>20113</v>
      </c>
      <c r="E5577" s="297" t="s">
        <v>25977</v>
      </c>
      <c r="F5577" s="297" t="s">
        <v>26148</v>
      </c>
      <c r="G5577" s="297" t="s">
        <v>223</v>
      </c>
      <c r="H5577" s="297" t="s">
        <v>10017</v>
      </c>
      <c r="I5577" s="298" t="s">
        <v>26149</v>
      </c>
      <c r="J5577" s="297" t="s">
        <v>10019</v>
      </c>
    </row>
    <row r="5578" spans="1:10" ht="15" x14ac:dyDescent="0.25">
      <c r="A5578" s="297" t="s">
        <v>26150</v>
      </c>
      <c r="B5578" s="297" t="s">
        <v>20524</v>
      </c>
      <c r="C5578" s="297" t="s">
        <v>20525</v>
      </c>
      <c r="D5578" s="297" t="s">
        <v>20113</v>
      </c>
      <c r="E5578" s="297" t="s">
        <v>25977</v>
      </c>
      <c r="F5578" s="297" t="s">
        <v>26151</v>
      </c>
      <c r="G5578" s="297" t="s">
        <v>223</v>
      </c>
      <c r="H5578" s="297" t="s">
        <v>10017</v>
      </c>
      <c r="I5578" s="298" t="s">
        <v>26152</v>
      </c>
      <c r="J5578" s="297" t="s">
        <v>10019</v>
      </c>
    </row>
    <row r="5579" spans="1:10" ht="15" x14ac:dyDescent="0.25">
      <c r="A5579" s="297" t="s">
        <v>26153</v>
      </c>
      <c r="B5579" s="297" t="s">
        <v>20524</v>
      </c>
      <c r="C5579" s="297" t="s">
        <v>20525</v>
      </c>
      <c r="D5579" s="297" t="s">
        <v>20113</v>
      </c>
      <c r="E5579" s="297" t="s">
        <v>25977</v>
      </c>
      <c r="F5579" s="297" t="s">
        <v>26154</v>
      </c>
      <c r="G5579" s="297" t="s">
        <v>223</v>
      </c>
      <c r="H5579" s="297" t="s">
        <v>10017</v>
      </c>
      <c r="I5579" s="298" t="s">
        <v>26155</v>
      </c>
      <c r="J5579" s="297" t="s">
        <v>10019</v>
      </c>
    </row>
    <row r="5580" spans="1:10" ht="15" x14ac:dyDescent="0.25">
      <c r="A5580" s="297" t="s">
        <v>26156</v>
      </c>
      <c r="B5580" s="297" t="s">
        <v>20524</v>
      </c>
      <c r="C5580" s="297" t="s">
        <v>20525</v>
      </c>
      <c r="D5580" s="297" t="s">
        <v>20113</v>
      </c>
      <c r="E5580" s="297" t="s">
        <v>25977</v>
      </c>
      <c r="F5580" s="297" t="s">
        <v>26157</v>
      </c>
      <c r="G5580" s="297" t="s">
        <v>223</v>
      </c>
      <c r="H5580" s="297" t="s">
        <v>10017</v>
      </c>
      <c r="I5580" s="298" t="s">
        <v>26158</v>
      </c>
      <c r="J5580" s="297" t="s">
        <v>10019</v>
      </c>
    </row>
    <row r="5581" spans="1:10" ht="15" x14ac:dyDescent="0.25">
      <c r="A5581" s="297" t="s">
        <v>26159</v>
      </c>
      <c r="B5581" s="297" t="s">
        <v>20524</v>
      </c>
      <c r="C5581" s="297" t="s">
        <v>20525</v>
      </c>
      <c r="D5581" s="297" t="s">
        <v>20113</v>
      </c>
      <c r="E5581" s="297" t="s">
        <v>25977</v>
      </c>
      <c r="F5581" s="297" t="s">
        <v>26160</v>
      </c>
      <c r="G5581" s="297" t="s">
        <v>223</v>
      </c>
      <c r="H5581" s="297" t="s">
        <v>10017</v>
      </c>
      <c r="I5581" s="298" t="s">
        <v>26161</v>
      </c>
      <c r="J5581" s="297" t="s">
        <v>10019</v>
      </c>
    </row>
    <row r="5582" spans="1:10" ht="15" x14ac:dyDescent="0.25">
      <c r="A5582" s="297" t="s">
        <v>26162</v>
      </c>
      <c r="B5582" s="297" t="s">
        <v>20524</v>
      </c>
      <c r="C5582" s="297" t="s">
        <v>20525</v>
      </c>
      <c r="D5582" s="297" t="s">
        <v>20113</v>
      </c>
      <c r="E5582" s="297" t="s">
        <v>25977</v>
      </c>
      <c r="F5582" s="297" t="s">
        <v>26163</v>
      </c>
      <c r="G5582" s="297" t="s">
        <v>223</v>
      </c>
      <c r="H5582" s="297" t="s">
        <v>10017</v>
      </c>
      <c r="I5582" s="298" t="s">
        <v>26164</v>
      </c>
      <c r="J5582" s="297" t="s">
        <v>10019</v>
      </c>
    </row>
    <row r="5583" spans="1:10" ht="15" x14ac:dyDescent="0.25">
      <c r="A5583" s="297" t="s">
        <v>26165</v>
      </c>
      <c r="B5583" s="297" t="s">
        <v>20524</v>
      </c>
      <c r="C5583" s="297" t="s">
        <v>20525</v>
      </c>
      <c r="D5583" s="297" t="s">
        <v>20113</v>
      </c>
      <c r="E5583" s="297" t="s">
        <v>25977</v>
      </c>
      <c r="F5583" s="297" t="s">
        <v>26166</v>
      </c>
      <c r="G5583" s="297" t="s">
        <v>223</v>
      </c>
      <c r="H5583" s="297" t="s">
        <v>10017</v>
      </c>
      <c r="I5583" s="298" t="s">
        <v>26167</v>
      </c>
      <c r="J5583" s="297" t="s">
        <v>10019</v>
      </c>
    </row>
    <row r="5584" spans="1:10" ht="15" x14ac:dyDescent="0.25">
      <c r="A5584" s="297" t="s">
        <v>26168</v>
      </c>
      <c r="B5584" s="297" t="s">
        <v>20524</v>
      </c>
      <c r="C5584" s="297" t="s">
        <v>20525</v>
      </c>
      <c r="D5584" s="297" t="s">
        <v>20113</v>
      </c>
      <c r="E5584" s="297" t="s">
        <v>25977</v>
      </c>
      <c r="F5584" s="297" t="s">
        <v>26169</v>
      </c>
      <c r="G5584" s="297" t="s">
        <v>223</v>
      </c>
      <c r="H5584" s="297" t="s">
        <v>10017</v>
      </c>
      <c r="I5584" s="298" t="s">
        <v>26170</v>
      </c>
      <c r="J5584" s="297" t="s">
        <v>10019</v>
      </c>
    </row>
    <row r="5585" spans="1:10" ht="15" x14ac:dyDescent="0.25">
      <c r="A5585" s="297" t="s">
        <v>26171</v>
      </c>
      <c r="B5585" s="297" t="s">
        <v>20524</v>
      </c>
      <c r="C5585" s="297" t="s">
        <v>20525</v>
      </c>
      <c r="D5585" s="297" t="s">
        <v>20113</v>
      </c>
      <c r="E5585" s="297" t="s">
        <v>25977</v>
      </c>
      <c r="F5585" s="297" t="s">
        <v>26172</v>
      </c>
      <c r="G5585" s="297" t="s">
        <v>223</v>
      </c>
      <c r="H5585" s="297" t="s">
        <v>10017</v>
      </c>
      <c r="I5585" s="298" t="s">
        <v>26173</v>
      </c>
      <c r="J5585" s="297" t="s">
        <v>10019</v>
      </c>
    </row>
    <row r="5586" spans="1:10" ht="15" x14ac:dyDescent="0.25">
      <c r="A5586" s="297" t="s">
        <v>26174</v>
      </c>
      <c r="B5586" s="297" t="s">
        <v>20524</v>
      </c>
      <c r="C5586" s="297" t="s">
        <v>20525</v>
      </c>
      <c r="D5586" s="297" t="s">
        <v>20113</v>
      </c>
      <c r="E5586" s="297" t="s">
        <v>25977</v>
      </c>
      <c r="F5586" s="297" t="s">
        <v>26175</v>
      </c>
      <c r="G5586" s="297" t="s">
        <v>223</v>
      </c>
      <c r="H5586" s="297" t="s">
        <v>10017</v>
      </c>
      <c r="I5586" s="298" t="s">
        <v>26176</v>
      </c>
      <c r="J5586" s="297" t="s">
        <v>10019</v>
      </c>
    </row>
    <row r="5587" spans="1:10" ht="15" x14ac:dyDescent="0.25">
      <c r="A5587" s="297" t="s">
        <v>26177</v>
      </c>
      <c r="B5587" s="297" t="s">
        <v>20524</v>
      </c>
      <c r="C5587" s="297" t="s">
        <v>20525</v>
      </c>
      <c r="D5587" s="297" t="s">
        <v>20113</v>
      </c>
      <c r="E5587" s="297" t="s">
        <v>25977</v>
      </c>
      <c r="F5587" s="297" t="s">
        <v>26178</v>
      </c>
      <c r="G5587" s="297" t="s">
        <v>223</v>
      </c>
      <c r="H5587" s="297" t="s">
        <v>10017</v>
      </c>
      <c r="I5587" s="298" t="s">
        <v>26179</v>
      </c>
      <c r="J5587" s="297" t="s">
        <v>10019</v>
      </c>
    </row>
    <row r="5588" spans="1:10" ht="15" x14ac:dyDescent="0.25">
      <c r="A5588" s="297" t="s">
        <v>26180</v>
      </c>
      <c r="B5588" s="297" t="s">
        <v>20524</v>
      </c>
      <c r="C5588" s="297" t="s">
        <v>20525</v>
      </c>
      <c r="D5588" s="297" t="s">
        <v>20113</v>
      </c>
      <c r="E5588" s="297" t="s">
        <v>25977</v>
      </c>
      <c r="F5588" s="297" t="s">
        <v>26181</v>
      </c>
      <c r="G5588" s="297" t="s">
        <v>223</v>
      </c>
      <c r="H5588" s="297" t="s">
        <v>10017</v>
      </c>
      <c r="I5588" s="298" t="s">
        <v>26182</v>
      </c>
      <c r="J5588" s="297" t="s">
        <v>10019</v>
      </c>
    </row>
    <row r="5589" spans="1:10" ht="15" x14ac:dyDescent="0.25">
      <c r="A5589" s="297" t="s">
        <v>26183</v>
      </c>
      <c r="B5589" s="297" t="s">
        <v>20524</v>
      </c>
      <c r="C5589" s="297" t="s">
        <v>20525</v>
      </c>
      <c r="D5589" s="297" t="s">
        <v>20113</v>
      </c>
      <c r="E5589" s="297" t="s">
        <v>25977</v>
      </c>
      <c r="F5589" s="297" t="s">
        <v>26184</v>
      </c>
      <c r="G5589" s="297" t="s">
        <v>223</v>
      </c>
      <c r="H5589" s="297" t="s">
        <v>10017</v>
      </c>
      <c r="I5589" s="298" t="s">
        <v>26185</v>
      </c>
      <c r="J5589" s="297" t="s">
        <v>10019</v>
      </c>
    </row>
    <row r="5590" spans="1:10" ht="15" x14ac:dyDescent="0.25">
      <c r="A5590" s="297" t="s">
        <v>26186</v>
      </c>
      <c r="B5590" s="297" t="s">
        <v>20524</v>
      </c>
      <c r="C5590" s="297" t="s">
        <v>20525</v>
      </c>
      <c r="D5590" s="297" t="s">
        <v>20113</v>
      </c>
      <c r="E5590" s="297" t="s">
        <v>25977</v>
      </c>
      <c r="F5590" s="297" t="s">
        <v>26187</v>
      </c>
      <c r="G5590" s="297" t="s">
        <v>223</v>
      </c>
      <c r="H5590" s="297" t="s">
        <v>10017</v>
      </c>
      <c r="I5590" s="298" t="s">
        <v>26188</v>
      </c>
      <c r="J5590" s="297" t="s">
        <v>10019</v>
      </c>
    </row>
    <row r="5591" spans="1:10" ht="15" x14ac:dyDescent="0.25">
      <c r="A5591" s="297" t="s">
        <v>26189</v>
      </c>
      <c r="B5591" s="297" t="s">
        <v>20524</v>
      </c>
      <c r="C5591" s="297" t="s">
        <v>20525</v>
      </c>
      <c r="D5591" s="297" t="s">
        <v>20113</v>
      </c>
      <c r="E5591" s="297" t="s">
        <v>25977</v>
      </c>
      <c r="F5591" s="297" t="s">
        <v>26190</v>
      </c>
      <c r="G5591" s="297" t="s">
        <v>223</v>
      </c>
      <c r="H5591" s="297" t="s">
        <v>10017</v>
      </c>
      <c r="I5591" s="298" t="s">
        <v>26191</v>
      </c>
      <c r="J5591" s="297" t="s">
        <v>10019</v>
      </c>
    </row>
    <row r="5592" spans="1:10" ht="15" x14ac:dyDescent="0.25">
      <c r="A5592" s="297" t="s">
        <v>26192</v>
      </c>
      <c r="B5592" s="297" t="s">
        <v>20524</v>
      </c>
      <c r="C5592" s="297" t="s">
        <v>20525</v>
      </c>
      <c r="D5592" s="297" t="s">
        <v>20113</v>
      </c>
      <c r="E5592" s="297" t="s">
        <v>25977</v>
      </c>
      <c r="F5592" s="297" t="s">
        <v>26193</v>
      </c>
      <c r="G5592" s="297" t="s">
        <v>223</v>
      </c>
      <c r="H5592" s="297" t="s">
        <v>10017</v>
      </c>
      <c r="I5592" s="298" t="s">
        <v>26194</v>
      </c>
      <c r="J5592" s="297" t="s">
        <v>10019</v>
      </c>
    </row>
    <row r="5593" spans="1:10" ht="15" x14ac:dyDescent="0.25">
      <c r="A5593" s="297" t="s">
        <v>26195</v>
      </c>
      <c r="B5593" s="297" t="s">
        <v>20524</v>
      </c>
      <c r="C5593" s="297" t="s">
        <v>20525</v>
      </c>
      <c r="D5593" s="297" t="s">
        <v>20113</v>
      </c>
      <c r="E5593" s="297" t="s">
        <v>25977</v>
      </c>
      <c r="F5593" s="297" t="s">
        <v>26196</v>
      </c>
      <c r="G5593" s="297" t="s">
        <v>223</v>
      </c>
      <c r="H5593" s="297" t="s">
        <v>10017</v>
      </c>
      <c r="I5593" s="298" t="s">
        <v>26197</v>
      </c>
      <c r="J5593" s="297" t="s">
        <v>10019</v>
      </c>
    </row>
    <row r="5594" spans="1:10" ht="15" x14ac:dyDescent="0.25">
      <c r="A5594" s="297" t="s">
        <v>26198</v>
      </c>
      <c r="B5594" s="297" t="s">
        <v>20524</v>
      </c>
      <c r="C5594" s="297" t="s">
        <v>20525</v>
      </c>
      <c r="D5594" s="297" t="s">
        <v>20113</v>
      </c>
      <c r="E5594" s="297" t="s">
        <v>25977</v>
      </c>
      <c r="F5594" s="297" t="s">
        <v>26199</v>
      </c>
      <c r="G5594" s="297" t="s">
        <v>223</v>
      </c>
      <c r="H5594" s="297" t="s">
        <v>10017</v>
      </c>
      <c r="I5594" s="298" t="s">
        <v>26200</v>
      </c>
      <c r="J5594" s="297" t="s">
        <v>10019</v>
      </c>
    </row>
    <row r="5595" spans="1:10" ht="15" x14ac:dyDescent="0.25">
      <c r="A5595" s="297" t="s">
        <v>26201</v>
      </c>
      <c r="B5595" s="297" t="s">
        <v>20524</v>
      </c>
      <c r="C5595" s="297" t="s">
        <v>20525</v>
      </c>
      <c r="D5595" s="297" t="s">
        <v>20113</v>
      </c>
      <c r="E5595" s="297" t="s">
        <v>25977</v>
      </c>
      <c r="F5595" s="297" t="s">
        <v>26202</v>
      </c>
      <c r="G5595" s="297" t="s">
        <v>223</v>
      </c>
      <c r="H5595" s="297" t="s">
        <v>10017</v>
      </c>
      <c r="I5595" s="298" t="s">
        <v>26203</v>
      </c>
      <c r="J5595" s="297" t="s">
        <v>10019</v>
      </c>
    </row>
    <row r="5596" spans="1:10" ht="15" x14ac:dyDescent="0.25">
      <c r="A5596" s="297" t="s">
        <v>26204</v>
      </c>
      <c r="B5596" s="297" t="s">
        <v>20524</v>
      </c>
      <c r="C5596" s="297" t="s">
        <v>20525</v>
      </c>
      <c r="D5596" s="297" t="s">
        <v>20113</v>
      </c>
      <c r="E5596" s="297" t="s">
        <v>25977</v>
      </c>
      <c r="F5596" s="297" t="s">
        <v>26205</v>
      </c>
      <c r="G5596" s="297" t="s">
        <v>223</v>
      </c>
      <c r="H5596" s="297" t="s">
        <v>10017</v>
      </c>
      <c r="I5596" s="298" t="s">
        <v>26206</v>
      </c>
      <c r="J5596" s="297" t="s">
        <v>10019</v>
      </c>
    </row>
    <row r="5597" spans="1:10" ht="15" x14ac:dyDescent="0.25">
      <c r="A5597" s="297" t="s">
        <v>26207</v>
      </c>
      <c r="B5597" s="297" t="s">
        <v>20524</v>
      </c>
      <c r="C5597" s="297" t="s">
        <v>20525</v>
      </c>
      <c r="D5597" s="297" t="s">
        <v>20113</v>
      </c>
      <c r="E5597" s="297" t="s">
        <v>25977</v>
      </c>
      <c r="F5597" s="297" t="s">
        <v>26208</v>
      </c>
      <c r="G5597" s="297" t="s">
        <v>223</v>
      </c>
      <c r="H5597" s="297" t="s">
        <v>10017</v>
      </c>
      <c r="I5597" s="298" t="s">
        <v>26209</v>
      </c>
      <c r="J5597" s="297" t="s">
        <v>10019</v>
      </c>
    </row>
    <row r="5598" spans="1:10" ht="15" x14ac:dyDescent="0.25">
      <c r="A5598" s="297" t="s">
        <v>26210</v>
      </c>
      <c r="B5598" s="297" t="s">
        <v>20524</v>
      </c>
      <c r="C5598" s="297" t="s">
        <v>20525</v>
      </c>
      <c r="D5598" s="297" t="s">
        <v>20113</v>
      </c>
      <c r="E5598" s="297" t="s">
        <v>25977</v>
      </c>
      <c r="F5598" s="297" t="s">
        <v>26211</v>
      </c>
      <c r="G5598" s="297" t="s">
        <v>223</v>
      </c>
      <c r="H5598" s="297" t="s">
        <v>10017</v>
      </c>
      <c r="I5598" s="298" t="s">
        <v>26212</v>
      </c>
      <c r="J5598" s="297" t="s">
        <v>10019</v>
      </c>
    </row>
    <row r="5599" spans="1:10" ht="15" x14ac:dyDescent="0.25">
      <c r="A5599" s="297" t="s">
        <v>26213</v>
      </c>
      <c r="B5599" s="297" t="s">
        <v>20524</v>
      </c>
      <c r="C5599" s="297" t="s">
        <v>20525</v>
      </c>
      <c r="D5599" s="297" t="s">
        <v>20113</v>
      </c>
      <c r="E5599" s="297" t="s">
        <v>25977</v>
      </c>
      <c r="F5599" s="297" t="s">
        <v>26214</v>
      </c>
      <c r="G5599" s="297" t="s">
        <v>223</v>
      </c>
      <c r="H5599" s="297" t="s">
        <v>10017</v>
      </c>
      <c r="I5599" s="298" t="s">
        <v>26215</v>
      </c>
      <c r="J5599" s="297" t="s">
        <v>10019</v>
      </c>
    </row>
    <row r="5600" spans="1:10" ht="15" x14ac:dyDescent="0.25">
      <c r="A5600" s="297" t="s">
        <v>26216</v>
      </c>
      <c r="B5600" s="297" t="s">
        <v>20524</v>
      </c>
      <c r="C5600" s="297" t="s">
        <v>20525</v>
      </c>
      <c r="D5600" s="297" t="s">
        <v>20113</v>
      </c>
      <c r="E5600" s="297" t="s">
        <v>25977</v>
      </c>
      <c r="F5600" s="297" t="s">
        <v>26217</v>
      </c>
      <c r="G5600" s="297" t="s">
        <v>223</v>
      </c>
      <c r="H5600" s="297" t="s">
        <v>10017</v>
      </c>
      <c r="I5600" s="298" t="s">
        <v>26218</v>
      </c>
      <c r="J5600" s="297" t="s">
        <v>10019</v>
      </c>
    </row>
    <row r="5601" spans="1:10" ht="15" x14ac:dyDescent="0.25">
      <c r="A5601" s="297" t="s">
        <v>26219</v>
      </c>
      <c r="B5601" s="297" t="s">
        <v>20524</v>
      </c>
      <c r="C5601" s="297" t="s">
        <v>20525</v>
      </c>
      <c r="D5601" s="297" t="s">
        <v>20113</v>
      </c>
      <c r="E5601" s="297" t="s">
        <v>25977</v>
      </c>
      <c r="F5601" s="297" t="s">
        <v>26220</v>
      </c>
      <c r="G5601" s="297" t="s">
        <v>223</v>
      </c>
      <c r="H5601" s="297" t="s">
        <v>10017</v>
      </c>
      <c r="I5601" s="298" t="s">
        <v>26221</v>
      </c>
      <c r="J5601" s="297" t="s">
        <v>10019</v>
      </c>
    </row>
    <row r="5602" spans="1:10" ht="15" x14ac:dyDescent="0.25">
      <c r="A5602" s="297" t="s">
        <v>26222</v>
      </c>
      <c r="B5602" s="297" t="s">
        <v>20524</v>
      </c>
      <c r="C5602" s="297" t="s">
        <v>20525</v>
      </c>
      <c r="D5602" s="297" t="s">
        <v>20113</v>
      </c>
      <c r="E5602" s="297" t="s">
        <v>25977</v>
      </c>
      <c r="F5602" s="297" t="s">
        <v>26223</v>
      </c>
      <c r="G5602" s="297" t="s">
        <v>223</v>
      </c>
      <c r="H5602" s="297" t="s">
        <v>10017</v>
      </c>
      <c r="I5602" s="298" t="s">
        <v>26224</v>
      </c>
      <c r="J5602" s="297" t="s">
        <v>10019</v>
      </c>
    </row>
    <row r="5603" spans="1:10" ht="15" x14ac:dyDescent="0.25">
      <c r="A5603" s="297" t="s">
        <v>26225</v>
      </c>
      <c r="B5603" s="297" t="s">
        <v>20524</v>
      </c>
      <c r="C5603" s="297" t="s">
        <v>20525</v>
      </c>
      <c r="D5603" s="297" t="s">
        <v>20113</v>
      </c>
      <c r="E5603" s="297" t="s">
        <v>25977</v>
      </c>
      <c r="F5603" s="297" t="s">
        <v>26226</v>
      </c>
      <c r="G5603" s="297" t="s">
        <v>223</v>
      </c>
      <c r="H5603" s="297" t="s">
        <v>10017</v>
      </c>
      <c r="I5603" s="298" t="s">
        <v>12169</v>
      </c>
      <c r="J5603" s="297" t="s">
        <v>10019</v>
      </c>
    </row>
    <row r="5604" spans="1:10" ht="15" x14ac:dyDescent="0.25">
      <c r="A5604" s="297" t="s">
        <v>26227</v>
      </c>
      <c r="B5604" s="297" t="s">
        <v>20524</v>
      </c>
      <c r="C5604" s="297" t="s">
        <v>20525</v>
      </c>
      <c r="D5604" s="297" t="s">
        <v>20113</v>
      </c>
      <c r="E5604" s="297" t="s">
        <v>25977</v>
      </c>
      <c r="F5604" s="297" t="s">
        <v>26228</v>
      </c>
      <c r="G5604" s="297" t="s">
        <v>223</v>
      </c>
      <c r="H5604" s="297" t="s">
        <v>10017</v>
      </c>
      <c r="I5604" s="298" t="s">
        <v>26229</v>
      </c>
      <c r="J5604" s="297" t="s">
        <v>10019</v>
      </c>
    </row>
    <row r="5605" spans="1:10" ht="15" x14ac:dyDescent="0.25">
      <c r="A5605" s="297" t="s">
        <v>26230</v>
      </c>
      <c r="B5605" s="297" t="s">
        <v>20524</v>
      </c>
      <c r="C5605" s="297" t="s">
        <v>20525</v>
      </c>
      <c r="D5605" s="297" t="s">
        <v>20113</v>
      </c>
      <c r="E5605" s="297" t="s">
        <v>25977</v>
      </c>
      <c r="F5605" s="297" t="s">
        <v>26231</v>
      </c>
      <c r="G5605" s="297" t="s">
        <v>223</v>
      </c>
      <c r="H5605" s="297" t="s">
        <v>10017</v>
      </c>
      <c r="I5605" s="298" t="s">
        <v>26232</v>
      </c>
      <c r="J5605" s="297" t="s">
        <v>10019</v>
      </c>
    </row>
    <row r="5606" spans="1:10" ht="15" x14ac:dyDescent="0.25">
      <c r="A5606" s="297" t="s">
        <v>26233</v>
      </c>
      <c r="B5606" s="297" t="s">
        <v>20524</v>
      </c>
      <c r="C5606" s="297" t="s">
        <v>20525</v>
      </c>
      <c r="D5606" s="297" t="s">
        <v>20113</v>
      </c>
      <c r="E5606" s="297" t="s">
        <v>25977</v>
      </c>
      <c r="F5606" s="297" t="s">
        <v>26234</v>
      </c>
      <c r="G5606" s="297" t="s">
        <v>256</v>
      </c>
      <c r="H5606" s="297" t="s">
        <v>10017</v>
      </c>
      <c r="I5606" s="298" t="s">
        <v>23578</v>
      </c>
      <c r="J5606" s="297" t="s">
        <v>10019</v>
      </c>
    </row>
    <row r="5607" spans="1:10" ht="15" x14ac:dyDescent="0.25">
      <c r="A5607" s="297" t="s">
        <v>26235</v>
      </c>
      <c r="B5607" s="297" t="s">
        <v>20524</v>
      </c>
      <c r="C5607" s="297" t="s">
        <v>20525</v>
      </c>
      <c r="D5607" s="297" t="s">
        <v>20113</v>
      </c>
      <c r="E5607" s="297" t="s">
        <v>25977</v>
      </c>
      <c r="F5607" s="297" t="s">
        <v>26236</v>
      </c>
      <c r="G5607" s="297" t="s">
        <v>256</v>
      </c>
      <c r="H5607" s="297" t="s">
        <v>10017</v>
      </c>
      <c r="I5607" s="298" t="s">
        <v>17592</v>
      </c>
      <c r="J5607" s="297" t="s">
        <v>10019</v>
      </c>
    </row>
    <row r="5608" spans="1:10" ht="15" x14ac:dyDescent="0.25">
      <c r="A5608" s="297" t="s">
        <v>26237</v>
      </c>
      <c r="B5608" s="297" t="s">
        <v>20524</v>
      </c>
      <c r="C5608" s="297" t="s">
        <v>20525</v>
      </c>
      <c r="D5608" s="297" t="s">
        <v>20113</v>
      </c>
      <c r="E5608" s="297" t="s">
        <v>25977</v>
      </c>
      <c r="F5608" s="297" t="s">
        <v>26238</v>
      </c>
      <c r="G5608" s="297" t="s">
        <v>223</v>
      </c>
      <c r="H5608" s="297" t="s">
        <v>10017</v>
      </c>
      <c r="I5608" s="298" t="s">
        <v>26239</v>
      </c>
      <c r="J5608" s="297" t="s">
        <v>10019</v>
      </c>
    </row>
    <row r="5609" spans="1:10" ht="15" x14ac:dyDescent="0.25">
      <c r="A5609" s="297" t="s">
        <v>26240</v>
      </c>
      <c r="B5609" s="297" t="s">
        <v>20524</v>
      </c>
      <c r="C5609" s="297" t="s">
        <v>20525</v>
      </c>
      <c r="D5609" s="297" t="s">
        <v>20113</v>
      </c>
      <c r="E5609" s="297" t="s">
        <v>25977</v>
      </c>
      <c r="F5609" s="297" t="s">
        <v>26241</v>
      </c>
      <c r="G5609" s="297" t="s">
        <v>223</v>
      </c>
      <c r="H5609" s="297" t="s">
        <v>10017</v>
      </c>
      <c r="I5609" s="298" t="s">
        <v>26242</v>
      </c>
      <c r="J5609" s="297" t="s">
        <v>10019</v>
      </c>
    </row>
    <row r="5610" spans="1:10" ht="15" x14ac:dyDescent="0.25">
      <c r="A5610" s="297" t="s">
        <v>26243</v>
      </c>
      <c r="B5610" s="297" t="s">
        <v>20524</v>
      </c>
      <c r="C5610" s="297" t="s">
        <v>20525</v>
      </c>
      <c r="D5610" s="297" t="s">
        <v>20113</v>
      </c>
      <c r="E5610" s="297" t="s">
        <v>25977</v>
      </c>
      <c r="F5610" s="297" t="s">
        <v>26244</v>
      </c>
      <c r="G5610" s="297" t="s">
        <v>223</v>
      </c>
      <c r="H5610" s="297" t="s">
        <v>10017</v>
      </c>
      <c r="I5610" s="298" t="s">
        <v>11109</v>
      </c>
      <c r="J5610" s="297" t="s">
        <v>10019</v>
      </c>
    </row>
    <row r="5611" spans="1:10" ht="15" x14ac:dyDescent="0.25">
      <c r="A5611" s="297" t="s">
        <v>26245</v>
      </c>
      <c r="B5611" s="297" t="s">
        <v>20524</v>
      </c>
      <c r="C5611" s="297" t="s">
        <v>20525</v>
      </c>
      <c r="D5611" s="297" t="s">
        <v>20113</v>
      </c>
      <c r="E5611" s="297" t="s">
        <v>25977</v>
      </c>
      <c r="F5611" s="297" t="s">
        <v>26246</v>
      </c>
      <c r="G5611" s="297" t="s">
        <v>256</v>
      </c>
      <c r="H5611" s="297" t="s">
        <v>10017</v>
      </c>
      <c r="I5611" s="298" t="s">
        <v>17586</v>
      </c>
      <c r="J5611" s="297" t="s">
        <v>10019</v>
      </c>
    </row>
    <row r="5612" spans="1:10" ht="15" x14ac:dyDescent="0.25">
      <c r="A5612" s="297" t="s">
        <v>26247</v>
      </c>
      <c r="B5612" s="297" t="s">
        <v>20524</v>
      </c>
      <c r="C5612" s="297" t="s">
        <v>20525</v>
      </c>
      <c r="D5612" s="297" t="s">
        <v>20113</v>
      </c>
      <c r="E5612" s="297" t="s">
        <v>25977</v>
      </c>
      <c r="F5612" s="297" t="s">
        <v>26248</v>
      </c>
      <c r="G5612" s="297" t="s">
        <v>256</v>
      </c>
      <c r="H5612" s="297" t="s">
        <v>10017</v>
      </c>
      <c r="I5612" s="298" t="s">
        <v>17825</v>
      </c>
      <c r="J5612" s="297" t="s">
        <v>10019</v>
      </c>
    </row>
    <row r="5613" spans="1:10" ht="15" x14ac:dyDescent="0.25">
      <c r="A5613" s="297" t="s">
        <v>26249</v>
      </c>
      <c r="B5613" s="297" t="s">
        <v>20524</v>
      </c>
      <c r="C5613" s="297" t="s">
        <v>20525</v>
      </c>
      <c r="D5613" s="297" t="s">
        <v>20113</v>
      </c>
      <c r="E5613" s="297" t="s">
        <v>25977</v>
      </c>
      <c r="F5613" s="297" t="s">
        <v>26250</v>
      </c>
      <c r="G5613" s="297" t="s">
        <v>256</v>
      </c>
      <c r="H5613" s="297" t="s">
        <v>10017</v>
      </c>
      <c r="I5613" s="298" t="s">
        <v>26251</v>
      </c>
      <c r="J5613" s="297" t="s">
        <v>10019</v>
      </c>
    </row>
    <row r="5614" spans="1:10" ht="15" x14ac:dyDescent="0.25">
      <c r="A5614" s="297" t="s">
        <v>26256</v>
      </c>
      <c r="B5614" s="297" t="s">
        <v>26252</v>
      </c>
      <c r="C5614" s="297" t="s">
        <v>26253</v>
      </c>
      <c r="D5614" s="297" t="s">
        <v>26254</v>
      </c>
      <c r="E5614" s="297" t="s">
        <v>26255</v>
      </c>
      <c r="F5614" s="297" t="s">
        <v>26257</v>
      </c>
      <c r="G5614" s="297" t="s">
        <v>223</v>
      </c>
      <c r="H5614" s="297" t="s">
        <v>10017</v>
      </c>
      <c r="I5614" s="298" t="s">
        <v>26258</v>
      </c>
      <c r="J5614" s="297" t="s">
        <v>10019</v>
      </c>
    </row>
    <row r="5615" spans="1:10" ht="15" x14ac:dyDescent="0.25">
      <c r="A5615" s="297" t="s">
        <v>26259</v>
      </c>
      <c r="B5615" s="297" t="s">
        <v>26252</v>
      </c>
      <c r="C5615" s="297" t="s">
        <v>26253</v>
      </c>
      <c r="D5615" s="297" t="s">
        <v>26254</v>
      </c>
      <c r="E5615" s="297" t="s">
        <v>26255</v>
      </c>
      <c r="F5615" s="297" t="s">
        <v>26260</v>
      </c>
      <c r="G5615" s="297" t="s">
        <v>223</v>
      </c>
      <c r="H5615" s="297" t="s">
        <v>10017</v>
      </c>
      <c r="I5615" s="298" t="s">
        <v>21441</v>
      </c>
      <c r="J5615" s="297" t="s">
        <v>10019</v>
      </c>
    </row>
    <row r="5616" spans="1:10" ht="15" x14ac:dyDescent="0.25">
      <c r="A5616" s="297" t="s">
        <v>26261</v>
      </c>
      <c r="B5616" s="297" t="s">
        <v>26252</v>
      </c>
      <c r="C5616" s="297" t="s">
        <v>26253</v>
      </c>
      <c r="D5616" s="297" t="s">
        <v>26254</v>
      </c>
      <c r="E5616" s="297" t="s">
        <v>26255</v>
      </c>
      <c r="F5616" s="297" t="s">
        <v>26262</v>
      </c>
      <c r="G5616" s="297" t="s">
        <v>223</v>
      </c>
      <c r="H5616" s="297" t="s">
        <v>10017</v>
      </c>
      <c r="I5616" s="298" t="s">
        <v>24133</v>
      </c>
      <c r="J5616" s="297" t="s">
        <v>10019</v>
      </c>
    </row>
    <row r="5617" spans="1:10" ht="15" x14ac:dyDescent="0.25">
      <c r="A5617" s="297" t="s">
        <v>26263</v>
      </c>
      <c r="B5617" s="297" t="s">
        <v>26252</v>
      </c>
      <c r="C5617" s="297" t="s">
        <v>26253</v>
      </c>
      <c r="D5617" s="297" t="s">
        <v>26254</v>
      </c>
      <c r="E5617" s="297" t="s">
        <v>26255</v>
      </c>
      <c r="F5617" s="297" t="s">
        <v>26264</v>
      </c>
      <c r="G5617" s="297" t="s">
        <v>223</v>
      </c>
      <c r="H5617" s="297" t="s">
        <v>10017</v>
      </c>
      <c r="I5617" s="298" t="s">
        <v>26265</v>
      </c>
      <c r="J5617" s="297" t="s">
        <v>10019</v>
      </c>
    </row>
    <row r="5618" spans="1:10" ht="15" x14ac:dyDescent="0.25">
      <c r="A5618" s="297" t="s">
        <v>26266</v>
      </c>
      <c r="B5618" s="297" t="s">
        <v>26252</v>
      </c>
      <c r="C5618" s="297" t="s">
        <v>26253</v>
      </c>
      <c r="D5618" s="297" t="s">
        <v>26254</v>
      </c>
      <c r="E5618" s="297" t="s">
        <v>26255</v>
      </c>
      <c r="F5618" s="297" t="s">
        <v>26267</v>
      </c>
      <c r="G5618" s="297" t="s">
        <v>223</v>
      </c>
      <c r="H5618" s="297" t="s">
        <v>10017</v>
      </c>
      <c r="I5618" s="298" t="s">
        <v>26268</v>
      </c>
      <c r="J5618" s="297" t="s">
        <v>10019</v>
      </c>
    </row>
    <row r="5619" spans="1:10" ht="15" x14ac:dyDescent="0.25">
      <c r="A5619" s="297" t="s">
        <v>26269</v>
      </c>
      <c r="B5619" s="297" t="s">
        <v>26252</v>
      </c>
      <c r="C5619" s="297" t="s">
        <v>26253</v>
      </c>
      <c r="D5619" s="297" t="s">
        <v>26254</v>
      </c>
      <c r="E5619" s="297" t="s">
        <v>26255</v>
      </c>
      <c r="F5619" s="297" t="s">
        <v>26270</v>
      </c>
      <c r="G5619" s="297" t="s">
        <v>223</v>
      </c>
      <c r="H5619" s="297" t="s">
        <v>10017</v>
      </c>
      <c r="I5619" s="298" t="s">
        <v>21606</v>
      </c>
      <c r="J5619" s="297" t="s">
        <v>10019</v>
      </c>
    </row>
    <row r="5620" spans="1:10" ht="15" x14ac:dyDescent="0.25">
      <c r="A5620" s="297" t="s">
        <v>26271</v>
      </c>
      <c r="B5620" s="297" t="s">
        <v>26252</v>
      </c>
      <c r="C5620" s="297" t="s">
        <v>26253</v>
      </c>
      <c r="D5620" s="297" t="s">
        <v>26254</v>
      </c>
      <c r="E5620" s="297" t="s">
        <v>26255</v>
      </c>
      <c r="F5620" s="297" t="s">
        <v>26272</v>
      </c>
      <c r="G5620" s="297" t="s">
        <v>223</v>
      </c>
      <c r="H5620" s="297" t="s">
        <v>10017</v>
      </c>
      <c r="I5620" s="298" t="s">
        <v>26273</v>
      </c>
      <c r="J5620" s="297" t="s">
        <v>10019</v>
      </c>
    </row>
    <row r="5621" spans="1:10" ht="15" x14ac:dyDescent="0.25">
      <c r="A5621" s="297" t="s">
        <v>26274</v>
      </c>
      <c r="B5621" s="297" t="s">
        <v>26252</v>
      </c>
      <c r="C5621" s="297" t="s">
        <v>26253</v>
      </c>
      <c r="D5621" s="297" t="s">
        <v>26254</v>
      </c>
      <c r="E5621" s="297" t="s">
        <v>26255</v>
      </c>
      <c r="F5621" s="297" t="s">
        <v>26275</v>
      </c>
      <c r="G5621" s="297" t="s">
        <v>223</v>
      </c>
      <c r="H5621" s="297" t="s">
        <v>10017</v>
      </c>
      <c r="I5621" s="298" t="s">
        <v>17746</v>
      </c>
      <c r="J5621" s="297" t="s">
        <v>10019</v>
      </c>
    </row>
    <row r="5622" spans="1:10" ht="15" x14ac:dyDescent="0.25">
      <c r="A5622" s="297" t="s">
        <v>26276</v>
      </c>
      <c r="B5622" s="297" t="s">
        <v>26252</v>
      </c>
      <c r="C5622" s="297" t="s">
        <v>26253</v>
      </c>
      <c r="D5622" s="297" t="s">
        <v>26254</v>
      </c>
      <c r="E5622" s="297" t="s">
        <v>26255</v>
      </c>
      <c r="F5622" s="297" t="s">
        <v>26277</v>
      </c>
      <c r="G5622" s="297" t="s">
        <v>223</v>
      </c>
      <c r="H5622" s="297" t="s">
        <v>10017</v>
      </c>
      <c r="I5622" s="298" t="s">
        <v>26278</v>
      </c>
      <c r="J5622" s="297" t="s">
        <v>10019</v>
      </c>
    </row>
    <row r="5623" spans="1:10" ht="15" x14ac:dyDescent="0.25">
      <c r="A5623" s="297" t="s">
        <v>26279</v>
      </c>
      <c r="B5623" s="297" t="s">
        <v>26252</v>
      </c>
      <c r="C5623" s="297" t="s">
        <v>26253</v>
      </c>
      <c r="D5623" s="297" t="s">
        <v>26254</v>
      </c>
      <c r="E5623" s="297" t="s">
        <v>26255</v>
      </c>
      <c r="F5623" s="297" t="s">
        <v>26280</v>
      </c>
      <c r="G5623" s="297" t="s">
        <v>223</v>
      </c>
      <c r="H5623" s="297" t="s">
        <v>10017</v>
      </c>
      <c r="I5623" s="298" t="s">
        <v>26281</v>
      </c>
      <c r="J5623" s="297" t="s">
        <v>10019</v>
      </c>
    </row>
    <row r="5624" spans="1:10" ht="15" x14ac:dyDescent="0.25">
      <c r="A5624" s="297" t="s">
        <v>26282</v>
      </c>
      <c r="B5624" s="297" t="s">
        <v>26252</v>
      </c>
      <c r="C5624" s="297" t="s">
        <v>26253</v>
      </c>
      <c r="D5624" s="297" t="s">
        <v>26254</v>
      </c>
      <c r="E5624" s="297" t="s">
        <v>26255</v>
      </c>
      <c r="F5624" s="297" t="s">
        <v>26283</v>
      </c>
      <c r="G5624" s="297" t="s">
        <v>223</v>
      </c>
      <c r="H5624" s="297" t="s">
        <v>10017</v>
      </c>
      <c r="I5624" s="298" t="s">
        <v>13267</v>
      </c>
      <c r="J5624" s="297" t="s">
        <v>10019</v>
      </c>
    </row>
    <row r="5625" spans="1:10" ht="15" x14ac:dyDescent="0.25">
      <c r="A5625" s="297" t="s">
        <v>26284</v>
      </c>
      <c r="B5625" s="297" t="s">
        <v>26252</v>
      </c>
      <c r="C5625" s="297" t="s">
        <v>26253</v>
      </c>
      <c r="D5625" s="297" t="s">
        <v>26254</v>
      </c>
      <c r="E5625" s="297" t="s">
        <v>26255</v>
      </c>
      <c r="F5625" s="297" t="s">
        <v>26285</v>
      </c>
      <c r="G5625" s="297" t="s">
        <v>223</v>
      </c>
      <c r="H5625" s="297" t="s">
        <v>10017</v>
      </c>
      <c r="I5625" s="298" t="s">
        <v>26286</v>
      </c>
      <c r="J5625" s="297" t="s">
        <v>10019</v>
      </c>
    </row>
    <row r="5626" spans="1:10" ht="15" x14ac:dyDescent="0.25">
      <c r="A5626" s="297" t="s">
        <v>26287</v>
      </c>
      <c r="B5626" s="297" t="s">
        <v>26252</v>
      </c>
      <c r="C5626" s="297" t="s">
        <v>26253</v>
      </c>
      <c r="D5626" s="297" t="s">
        <v>26254</v>
      </c>
      <c r="E5626" s="297" t="s">
        <v>26255</v>
      </c>
      <c r="F5626" s="297" t="s">
        <v>26288</v>
      </c>
      <c r="G5626" s="297" t="s">
        <v>223</v>
      </c>
      <c r="H5626" s="297" t="s">
        <v>10017</v>
      </c>
      <c r="I5626" s="298" t="s">
        <v>26289</v>
      </c>
      <c r="J5626" s="297" t="s">
        <v>10019</v>
      </c>
    </row>
    <row r="5627" spans="1:10" ht="15" x14ac:dyDescent="0.25">
      <c r="A5627" s="297" t="s">
        <v>26290</v>
      </c>
      <c r="B5627" s="297" t="s">
        <v>26252</v>
      </c>
      <c r="C5627" s="297" t="s">
        <v>26253</v>
      </c>
      <c r="D5627" s="297" t="s">
        <v>26254</v>
      </c>
      <c r="E5627" s="297" t="s">
        <v>26255</v>
      </c>
      <c r="F5627" s="297" t="s">
        <v>26291</v>
      </c>
      <c r="G5627" s="297" t="s">
        <v>223</v>
      </c>
      <c r="H5627" s="297" t="s">
        <v>10017</v>
      </c>
      <c r="I5627" s="298" t="s">
        <v>26292</v>
      </c>
      <c r="J5627" s="297" t="s">
        <v>10019</v>
      </c>
    </row>
    <row r="5628" spans="1:10" ht="15" x14ac:dyDescent="0.25">
      <c r="A5628" s="297" t="s">
        <v>26293</v>
      </c>
      <c r="B5628" s="297" t="s">
        <v>26252</v>
      </c>
      <c r="C5628" s="297" t="s">
        <v>26253</v>
      </c>
      <c r="D5628" s="297" t="s">
        <v>26254</v>
      </c>
      <c r="E5628" s="297" t="s">
        <v>26255</v>
      </c>
      <c r="F5628" s="297" t="s">
        <v>26294</v>
      </c>
      <c r="G5628" s="297" t="s">
        <v>223</v>
      </c>
      <c r="H5628" s="297" t="s">
        <v>10017</v>
      </c>
      <c r="I5628" s="298" t="s">
        <v>12701</v>
      </c>
      <c r="J5628" s="297" t="s">
        <v>10019</v>
      </c>
    </row>
    <row r="5629" spans="1:10" ht="15" x14ac:dyDescent="0.25">
      <c r="A5629" s="297" t="s">
        <v>26295</v>
      </c>
      <c r="B5629" s="297" t="s">
        <v>26252</v>
      </c>
      <c r="C5629" s="297" t="s">
        <v>26253</v>
      </c>
      <c r="D5629" s="297" t="s">
        <v>26254</v>
      </c>
      <c r="E5629" s="297" t="s">
        <v>26255</v>
      </c>
      <c r="F5629" s="297" t="s">
        <v>26296</v>
      </c>
      <c r="G5629" s="297" t="s">
        <v>223</v>
      </c>
      <c r="H5629" s="297" t="s">
        <v>10017</v>
      </c>
      <c r="I5629" s="298" t="s">
        <v>26297</v>
      </c>
      <c r="J5629" s="297" t="s">
        <v>10019</v>
      </c>
    </row>
    <row r="5630" spans="1:10" ht="15" x14ac:dyDescent="0.25">
      <c r="A5630" s="297" t="s">
        <v>26298</v>
      </c>
      <c r="B5630" s="297" t="s">
        <v>26252</v>
      </c>
      <c r="C5630" s="297" t="s">
        <v>26253</v>
      </c>
      <c r="D5630" s="297" t="s">
        <v>26254</v>
      </c>
      <c r="E5630" s="297" t="s">
        <v>26255</v>
      </c>
      <c r="F5630" s="297" t="s">
        <v>26299</v>
      </c>
      <c r="G5630" s="297" t="s">
        <v>223</v>
      </c>
      <c r="H5630" s="297" t="s">
        <v>10017</v>
      </c>
      <c r="I5630" s="298" t="s">
        <v>18516</v>
      </c>
      <c r="J5630" s="297" t="s">
        <v>10019</v>
      </c>
    </row>
    <row r="5631" spans="1:10" ht="15" x14ac:dyDescent="0.25">
      <c r="A5631" s="297" t="s">
        <v>26300</v>
      </c>
      <c r="B5631" s="297" t="s">
        <v>26252</v>
      </c>
      <c r="C5631" s="297" t="s">
        <v>26253</v>
      </c>
      <c r="D5631" s="297" t="s">
        <v>26254</v>
      </c>
      <c r="E5631" s="297" t="s">
        <v>26255</v>
      </c>
      <c r="F5631" s="297" t="s">
        <v>26301</v>
      </c>
      <c r="G5631" s="297" t="s">
        <v>223</v>
      </c>
      <c r="H5631" s="297" t="s">
        <v>10017</v>
      </c>
      <c r="I5631" s="298" t="s">
        <v>12208</v>
      </c>
      <c r="J5631" s="297" t="s">
        <v>10019</v>
      </c>
    </row>
    <row r="5632" spans="1:10" ht="15" x14ac:dyDescent="0.25">
      <c r="A5632" s="297" t="s">
        <v>26302</v>
      </c>
      <c r="B5632" s="297" t="s">
        <v>26252</v>
      </c>
      <c r="C5632" s="297" t="s">
        <v>26253</v>
      </c>
      <c r="D5632" s="297" t="s">
        <v>26254</v>
      </c>
      <c r="E5632" s="297" t="s">
        <v>26255</v>
      </c>
      <c r="F5632" s="297" t="s">
        <v>26303</v>
      </c>
      <c r="G5632" s="297" t="s">
        <v>223</v>
      </c>
      <c r="H5632" s="297" t="s">
        <v>10017</v>
      </c>
      <c r="I5632" s="298" t="s">
        <v>26304</v>
      </c>
      <c r="J5632" s="297" t="s">
        <v>10019</v>
      </c>
    </row>
    <row r="5633" spans="1:10" ht="15" x14ac:dyDescent="0.25">
      <c r="A5633" s="297" t="s">
        <v>26305</v>
      </c>
      <c r="B5633" s="297" t="s">
        <v>26252</v>
      </c>
      <c r="C5633" s="297" t="s">
        <v>26253</v>
      </c>
      <c r="D5633" s="297" t="s">
        <v>26254</v>
      </c>
      <c r="E5633" s="297" t="s">
        <v>26255</v>
      </c>
      <c r="F5633" s="297" t="s">
        <v>26306</v>
      </c>
      <c r="G5633" s="297" t="s">
        <v>223</v>
      </c>
      <c r="H5633" s="297" t="s">
        <v>10017</v>
      </c>
      <c r="I5633" s="298" t="s">
        <v>21848</v>
      </c>
      <c r="J5633" s="297" t="s">
        <v>10019</v>
      </c>
    </row>
    <row r="5634" spans="1:10" ht="15" x14ac:dyDescent="0.25">
      <c r="A5634" s="297" t="s">
        <v>26307</v>
      </c>
      <c r="B5634" s="297" t="s">
        <v>26252</v>
      </c>
      <c r="C5634" s="297" t="s">
        <v>26253</v>
      </c>
      <c r="D5634" s="297" t="s">
        <v>26254</v>
      </c>
      <c r="E5634" s="297" t="s">
        <v>26255</v>
      </c>
      <c r="F5634" s="297" t="s">
        <v>26308</v>
      </c>
      <c r="G5634" s="297" t="s">
        <v>223</v>
      </c>
      <c r="H5634" s="297" t="s">
        <v>10017</v>
      </c>
      <c r="I5634" s="298" t="s">
        <v>26309</v>
      </c>
      <c r="J5634" s="297" t="s">
        <v>10019</v>
      </c>
    </row>
    <row r="5635" spans="1:10" ht="15" x14ac:dyDescent="0.25">
      <c r="A5635" s="297" t="s">
        <v>26310</v>
      </c>
      <c r="B5635" s="297" t="s">
        <v>26252</v>
      </c>
      <c r="C5635" s="297" t="s">
        <v>26253</v>
      </c>
      <c r="D5635" s="297" t="s">
        <v>26254</v>
      </c>
      <c r="E5635" s="297" t="s">
        <v>26255</v>
      </c>
      <c r="F5635" s="297" t="s">
        <v>26311</v>
      </c>
      <c r="G5635" s="297" t="s">
        <v>223</v>
      </c>
      <c r="H5635" s="297" t="s">
        <v>10017</v>
      </c>
      <c r="I5635" s="298" t="s">
        <v>19773</v>
      </c>
      <c r="J5635" s="297" t="s">
        <v>10019</v>
      </c>
    </row>
    <row r="5636" spans="1:10" ht="15" x14ac:dyDescent="0.25">
      <c r="A5636" s="297" t="s">
        <v>26312</v>
      </c>
      <c r="B5636" s="297" t="s">
        <v>26252</v>
      </c>
      <c r="C5636" s="297" t="s">
        <v>26253</v>
      </c>
      <c r="D5636" s="297" t="s">
        <v>26254</v>
      </c>
      <c r="E5636" s="297" t="s">
        <v>26255</v>
      </c>
      <c r="F5636" s="297" t="s">
        <v>26313</v>
      </c>
      <c r="G5636" s="297" t="s">
        <v>223</v>
      </c>
      <c r="H5636" s="297" t="s">
        <v>10017</v>
      </c>
      <c r="I5636" s="298" t="s">
        <v>18733</v>
      </c>
      <c r="J5636" s="297" t="s">
        <v>10019</v>
      </c>
    </row>
    <row r="5637" spans="1:10" ht="15" x14ac:dyDescent="0.25">
      <c r="A5637" s="297" t="s">
        <v>26314</v>
      </c>
      <c r="B5637" s="297" t="s">
        <v>26252</v>
      </c>
      <c r="C5637" s="297" t="s">
        <v>26253</v>
      </c>
      <c r="D5637" s="297" t="s">
        <v>26254</v>
      </c>
      <c r="E5637" s="297" t="s">
        <v>26255</v>
      </c>
      <c r="F5637" s="297" t="s">
        <v>26315</v>
      </c>
      <c r="G5637" s="297" t="s">
        <v>256</v>
      </c>
      <c r="H5637" s="297" t="s">
        <v>10017</v>
      </c>
      <c r="I5637" s="298" t="s">
        <v>26316</v>
      </c>
      <c r="J5637" s="297" t="s">
        <v>10019</v>
      </c>
    </row>
    <row r="5638" spans="1:10" ht="15" x14ac:dyDescent="0.25">
      <c r="A5638" s="297" t="s">
        <v>26317</v>
      </c>
      <c r="B5638" s="297" t="s">
        <v>26252</v>
      </c>
      <c r="C5638" s="297" t="s">
        <v>26253</v>
      </c>
      <c r="D5638" s="297" t="s">
        <v>26254</v>
      </c>
      <c r="E5638" s="297" t="s">
        <v>26255</v>
      </c>
      <c r="F5638" s="297" t="s">
        <v>26318</v>
      </c>
      <c r="G5638" s="297" t="s">
        <v>256</v>
      </c>
      <c r="H5638" s="297" t="s">
        <v>10017</v>
      </c>
      <c r="I5638" s="298" t="s">
        <v>21263</v>
      </c>
      <c r="J5638" s="297" t="s">
        <v>10019</v>
      </c>
    </row>
    <row r="5639" spans="1:10" ht="15" x14ac:dyDescent="0.25">
      <c r="A5639" s="297" t="s">
        <v>26321</v>
      </c>
      <c r="B5639" s="297" t="s">
        <v>26252</v>
      </c>
      <c r="C5639" s="297" t="s">
        <v>26253</v>
      </c>
      <c r="D5639" s="297" t="s">
        <v>26319</v>
      </c>
      <c r="E5639" s="297" t="s">
        <v>26320</v>
      </c>
      <c r="F5639" s="297" t="s">
        <v>26322</v>
      </c>
      <c r="G5639" s="297" t="s">
        <v>223</v>
      </c>
      <c r="H5639" s="297" t="s">
        <v>10017</v>
      </c>
      <c r="I5639" s="298" t="s">
        <v>26323</v>
      </c>
      <c r="J5639" s="297" t="s">
        <v>10019</v>
      </c>
    </row>
    <row r="5640" spans="1:10" ht="15" x14ac:dyDescent="0.25">
      <c r="A5640" s="297" t="s">
        <v>26324</v>
      </c>
      <c r="B5640" s="297" t="s">
        <v>26252</v>
      </c>
      <c r="C5640" s="297" t="s">
        <v>26253</v>
      </c>
      <c r="D5640" s="297" t="s">
        <v>26319</v>
      </c>
      <c r="E5640" s="297" t="s">
        <v>26320</v>
      </c>
      <c r="F5640" s="297" t="s">
        <v>26325</v>
      </c>
      <c r="G5640" s="297" t="s">
        <v>223</v>
      </c>
      <c r="H5640" s="297" t="s">
        <v>10017</v>
      </c>
      <c r="I5640" s="298" t="s">
        <v>26326</v>
      </c>
      <c r="J5640" s="297" t="s">
        <v>10019</v>
      </c>
    </row>
    <row r="5641" spans="1:10" ht="15" x14ac:dyDescent="0.25">
      <c r="A5641" s="297" t="s">
        <v>26327</v>
      </c>
      <c r="B5641" s="297" t="s">
        <v>26252</v>
      </c>
      <c r="C5641" s="297" t="s">
        <v>26253</v>
      </c>
      <c r="D5641" s="297" t="s">
        <v>26319</v>
      </c>
      <c r="E5641" s="297" t="s">
        <v>26320</v>
      </c>
      <c r="F5641" s="297" t="s">
        <v>26328</v>
      </c>
      <c r="G5641" s="297" t="s">
        <v>223</v>
      </c>
      <c r="H5641" s="297" t="s">
        <v>10017</v>
      </c>
      <c r="I5641" s="298" t="s">
        <v>26329</v>
      </c>
      <c r="J5641" s="297" t="s">
        <v>10019</v>
      </c>
    </row>
    <row r="5642" spans="1:10" ht="15" x14ac:dyDescent="0.25">
      <c r="A5642" s="297" t="s">
        <v>26330</v>
      </c>
      <c r="B5642" s="297" t="s">
        <v>26252</v>
      </c>
      <c r="C5642" s="297" t="s">
        <v>26253</v>
      </c>
      <c r="D5642" s="297" t="s">
        <v>26319</v>
      </c>
      <c r="E5642" s="297" t="s">
        <v>26320</v>
      </c>
      <c r="F5642" s="297" t="s">
        <v>26331</v>
      </c>
      <c r="G5642" s="297" t="s">
        <v>223</v>
      </c>
      <c r="H5642" s="297" t="s">
        <v>10017</v>
      </c>
      <c r="I5642" s="298" t="s">
        <v>26332</v>
      </c>
      <c r="J5642" s="297" t="s">
        <v>10019</v>
      </c>
    </row>
    <row r="5643" spans="1:10" ht="15" x14ac:dyDescent="0.25">
      <c r="A5643" s="297" t="s">
        <v>26333</v>
      </c>
      <c r="B5643" s="297" t="s">
        <v>26252</v>
      </c>
      <c r="C5643" s="297" t="s">
        <v>26253</v>
      </c>
      <c r="D5643" s="297" t="s">
        <v>26319</v>
      </c>
      <c r="E5643" s="297" t="s">
        <v>26320</v>
      </c>
      <c r="F5643" s="297" t="s">
        <v>26334</v>
      </c>
      <c r="G5643" s="297" t="s">
        <v>223</v>
      </c>
      <c r="H5643" s="297" t="s">
        <v>10017</v>
      </c>
      <c r="I5643" s="298" t="s">
        <v>26335</v>
      </c>
      <c r="J5643" s="297" t="s">
        <v>10019</v>
      </c>
    </row>
    <row r="5644" spans="1:10" ht="15" x14ac:dyDescent="0.25">
      <c r="A5644" s="297" t="s">
        <v>26336</v>
      </c>
      <c r="B5644" s="297" t="s">
        <v>26252</v>
      </c>
      <c r="C5644" s="297" t="s">
        <v>26253</v>
      </c>
      <c r="D5644" s="297" t="s">
        <v>26319</v>
      </c>
      <c r="E5644" s="297" t="s">
        <v>26320</v>
      </c>
      <c r="F5644" s="297" t="s">
        <v>26337</v>
      </c>
      <c r="G5644" s="297" t="s">
        <v>223</v>
      </c>
      <c r="H5644" s="297" t="s">
        <v>10017</v>
      </c>
      <c r="I5644" s="298" t="s">
        <v>26338</v>
      </c>
      <c r="J5644" s="297" t="s">
        <v>10019</v>
      </c>
    </row>
    <row r="5645" spans="1:10" ht="15" x14ac:dyDescent="0.25">
      <c r="A5645" s="297" t="s">
        <v>26339</v>
      </c>
      <c r="B5645" s="297" t="s">
        <v>26252</v>
      </c>
      <c r="C5645" s="297" t="s">
        <v>26253</v>
      </c>
      <c r="D5645" s="297" t="s">
        <v>26319</v>
      </c>
      <c r="E5645" s="297" t="s">
        <v>26320</v>
      </c>
      <c r="F5645" s="297" t="s">
        <v>26340</v>
      </c>
      <c r="G5645" s="297" t="s">
        <v>223</v>
      </c>
      <c r="H5645" s="297" t="s">
        <v>10017</v>
      </c>
      <c r="I5645" s="298" t="s">
        <v>26341</v>
      </c>
      <c r="J5645" s="297" t="s">
        <v>10019</v>
      </c>
    </row>
    <row r="5646" spans="1:10" ht="15" x14ac:dyDescent="0.25">
      <c r="A5646" s="297" t="s">
        <v>26342</v>
      </c>
      <c r="B5646" s="297" t="s">
        <v>26252</v>
      </c>
      <c r="C5646" s="297" t="s">
        <v>26253</v>
      </c>
      <c r="D5646" s="297" t="s">
        <v>26319</v>
      </c>
      <c r="E5646" s="297" t="s">
        <v>26320</v>
      </c>
      <c r="F5646" s="297" t="s">
        <v>26343</v>
      </c>
      <c r="G5646" s="297" t="s">
        <v>223</v>
      </c>
      <c r="H5646" s="297" t="s">
        <v>10017</v>
      </c>
      <c r="I5646" s="298" t="s">
        <v>26344</v>
      </c>
      <c r="J5646" s="297" t="s">
        <v>10019</v>
      </c>
    </row>
    <row r="5647" spans="1:10" ht="15" x14ac:dyDescent="0.25">
      <c r="A5647" s="297" t="s">
        <v>26345</v>
      </c>
      <c r="B5647" s="297" t="s">
        <v>26252</v>
      </c>
      <c r="C5647" s="297" t="s">
        <v>26253</v>
      </c>
      <c r="D5647" s="297" t="s">
        <v>26319</v>
      </c>
      <c r="E5647" s="297" t="s">
        <v>26320</v>
      </c>
      <c r="F5647" s="297" t="s">
        <v>26346</v>
      </c>
      <c r="G5647" s="297" t="s">
        <v>223</v>
      </c>
      <c r="H5647" s="297" t="s">
        <v>10017</v>
      </c>
      <c r="I5647" s="298" t="s">
        <v>10443</v>
      </c>
      <c r="J5647" s="297" t="s">
        <v>10019</v>
      </c>
    </row>
    <row r="5648" spans="1:10" ht="15" x14ac:dyDescent="0.25">
      <c r="A5648" s="297" t="s">
        <v>26347</v>
      </c>
      <c r="B5648" s="297" t="s">
        <v>26252</v>
      </c>
      <c r="C5648" s="297" t="s">
        <v>26253</v>
      </c>
      <c r="D5648" s="297" t="s">
        <v>26319</v>
      </c>
      <c r="E5648" s="297" t="s">
        <v>26320</v>
      </c>
      <c r="F5648" s="297" t="s">
        <v>26348</v>
      </c>
      <c r="G5648" s="297" t="s">
        <v>256</v>
      </c>
      <c r="H5648" s="297" t="s">
        <v>10017</v>
      </c>
      <c r="I5648" s="298" t="s">
        <v>26349</v>
      </c>
      <c r="J5648" s="297" t="s">
        <v>10019</v>
      </c>
    </row>
    <row r="5649" spans="1:10" ht="15" x14ac:dyDescent="0.25">
      <c r="A5649" s="297" t="s">
        <v>26350</v>
      </c>
      <c r="B5649" s="297" t="s">
        <v>26252</v>
      </c>
      <c r="C5649" s="297" t="s">
        <v>26253</v>
      </c>
      <c r="D5649" s="297" t="s">
        <v>26319</v>
      </c>
      <c r="E5649" s="297" t="s">
        <v>26320</v>
      </c>
      <c r="F5649" s="297" t="s">
        <v>26351</v>
      </c>
      <c r="G5649" s="297" t="s">
        <v>256</v>
      </c>
      <c r="H5649" s="297" t="s">
        <v>10017</v>
      </c>
      <c r="I5649" s="298" t="s">
        <v>26352</v>
      </c>
      <c r="J5649" s="297" t="s">
        <v>10019</v>
      </c>
    </row>
    <row r="5650" spans="1:10" ht="15" x14ac:dyDescent="0.25">
      <c r="A5650" s="297" t="s">
        <v>26357</v>
      </c>
      <c r="B5650" s="297" t="s">
        <v>26353</v>
      </c>
      <c r="C5650" s="297" t="s">
        <v>26354</v>
      </c>
      <c r="D5650" s="297" t="s">
        <v>26355</v>
      </c>
      <c r="E5650" s="297" t="s">
        <v>26356</v>
      </c>
      <c r="F5650" s="297" t="s">
        <v>26358</v>
      </c>
      <c r="G5650" s="297" t="s">
        <v>2089</v>
      </c>
      <c r="H5650" s="297" t="s">
        <v>10017</v>
      </c>
      <c r="I5650" s="298" t="s">
        <v>26359</v>
      </c>
      <c r="J5650" s="297" t="s">
        <v>10019</v>
      </c>
    </row>
    <row r="5651" spans="1:10" ht="15" x14ac:dyDescent="0.25">
      <c r="A5651" s="297" t="s">
        <v>26360</v>
      </c>
      <c r="B5651" s="297" t="s">
        <v>26353</v>
      </c>
      <c r="C5651" s="297" t="s">
        <v>26354</v>
      </c>
      <c r="D5651" s="297" t="s">
        <v>26355</v>
      </c>
      <c r="E5651" s="297" t="s">
        <v>26356</v>
      </c>
      <c r="F5651" s="297" t="s">
        <v>26361</v>
      </c>
      <c r="G5651" s="297" t="s">
        <v>2089</v>
      </c>
      <c r="H5651" s="297" t="s">
        <v>11552</v>
      </c>
      <c r="I5651" s="298" t="s">
        <v>24397</v>
      </c>
      <c r="J5651" s="297" t="s">
        <v>10019</v>
      </c>
    </row>
    <row r="5652" spans="1:10" ht="15" x14ac:dyDescent="0.25">
      <c r="A5652" s="297" t="s">
        <v>26364</v>
      </c>
      <c r="B5652" s="297" t="s">
        <v>26353</v>
      </c>
      <c r="C5652" s="297" t="s">
        <v>26354</v>
      </c>
      <c r="D5652" s="297" t="s">
        <v>26362</v>
      </c>
      <c r="E5652" s="297" t="s">
        <v>26363</v>
      </c>
      <c r="F5652" s="297" t="s">
        <v>26365</v>
      </c>
      <c r="G5652" s="297" t="s">
        <v>2089</v>
      </c>
      <c r="H5652" s="297" t="s">
        <v>10017</v>
      </c>
      <c r="I5652" s="298" t="s">
        <v>26366</v>
      </c>
      <c r="J5652" s="297" t="s">
        <v>10019</v>
      </c>
    </row>
    <row r="5653" spans="1:10" ht="15" x14ac:dyDescent="0.25">
      <c r="A5653" s="297" t="s">
        <v>26367</v>
      </c>
      <c r="B5653" s="297" t="s">
        <v>26353</v>
      </c>
      <c r="C5653" s="297" t="s">
        <v>26354</v>
      </c>
      <c r="D5653" s="297" t="s">
        <v>26362</v>
      </c>
      <c r="E5653" s="297" t="s">
        <v>26363</v>
      </c>
      <c r="F5653" s="297" t="s">
        <v>26368</v>
      </c>
      <c r="G5653" s="297" t="s">
        <v>2089</v>
      </c>
      <c r="H5653" s="297" t="s">
        <v>10017</v>
      </c>
      <c r="I5653" s="298" t="s">
        <v>10663</v>
      </c>
      <c r="J5653" s="297" t="s">
        <v>10019</v>
      </c>
    </row>
    <row r="5654" spans="1:10" ht="15" x14ac:dyDescent="0.25">
      <c r="A5654" s="297" t="s">
        <v>26369</v>
      </c>
      <c r="B5654" s="297" t="s">
        <v>26353</v>
      </c>
      <c r="C5654" s="297" t="s">
        <v>26354</v>
      </c>
      <c r="D5654" s="297" t="s">
        <v>26362</v>
      </c>
      <c r="E5654" s="297" t="s">
        <v>26363</v>
      </c>
      <c r="F5654" s="297" t="s">
        <v>26370</v>
      </c>
      <c r="G5654" s="297" t="s">
        <v>2089</v>
      </c>
      <c r="H5654" s="297" t="s">
        <v>11552</v>
      </c>
      <c r="I5654" s="298" t="s">
        <v>26371</v>
      </c>
      <c r="J5654" s="297" t="s">
        <v>10019</v>
      </c>
    </row>
    <row r="5655" spans="1:10" ht="15" x14ac:dyDescent="0.25">
      <c r="A5655" s="297" t="s">
        <v>26372</v>
      </c>
      <c r="B5655" s="297" t="s">
        <v>26353</v>
      </c>
      <c r="C5655" s="297" t="s">
        <v>26354</v>
      </c>
      <c r="D5655" s="297" t="s">
        <v>26362</v>
      </c>
      <c r="E5655" s="297" t="s">
        <v>26363</v>
      </c>
      <c r="F5655" s="297" t="s">
        <v>26373</v>
      </c>
      <c r="G5655" s="297" t="s">
        <v>2089</v>
      </c>
      <c r="H5655" s="297" t="s">
        <v>11552</v>
      </c>
      <c r="I5655" s="298" t="s">
        <v>26374</v>
      </c>
      <c r="J5655" s="297" t="s">
        <v>10019</v>
      </c>
    </row>
    <row r="5656" spans="1:10" ht="15" x14ac:dyDescent="0.25">
      <c r="A5656" s="297" t="s">
        <v>26375</v>
      </c>
      <c r="B5656" s="297" t="s">
        <v>26353</v>
      </c>
      <c r="C5656" s="297" t="s">
        <v>26354</v>
      </c>
      <c r="D5656" s="297" t="s">
        <v>26362</v>
      </c>
      <c r="E5656" s="297" t="s">
        <v>26363</v>
      </c>
      <c r="F5656" s="297" t="s">
        <v>26376</v>
      </c>
      <c r="G5656" s="297" t="s">
        <v>2089</v>
      </c>
      <c r="H5656" s="297" t="s">
        <v>10017</v>
      </c>
      <c r="I5656" s="298" t="s">
        <v>26377</v>
      </c>
      <c r="J5656" s="297" t="s">
        <v>10019</v>
      </c>
    </row>
    <row r="5657" spans="1:10" ht="15" x14ac:dyDescent="0.25">
      <c r="A5657" s="297" t="s">
        <v>26378</v>
      </c>
      <c r="B5657" s="297" t="s">
        <v>26353</v>
      </c>
      <c r="C5657" s="297" t="s">
        <v>26354</v>
      </c>
      <c r="D5657" s="297" t="s">
        <v>26362</v>
      </c>
      <c r="E5657" s="297" t="s">
        <v>26363</v>
      </c>
      <c r="F5657" s="297" t="s">
        <v>26379</v>
      </c>
      <c r="G5657" s="297" t="s">
        <v>2089</v>
      </c>
      <c r="H5657" s="297" t="s">
        <v>10017</v>
      </c>
      <c r="I5657" s="298" t="s">
        <v>26380</v>
      </c>
      <c r="J5657" s="297" t="s">
        <v>10019</v>
      </c>
    </row>
    <row r="5658" spans="1:10" ht="15" x14ac:dyDescent="0.25">
      <c r="A5658" s="297" t="s">
        <v>26381</v>
      </c>
      <c r="B5658" s="297" t="s">
        <v>26353</v>
      </c>
      <c r="C5658" s="297" t="s">
        <v>26354</v>
      </c>
      <c r="D5658" s="297" t="s">
        <v>26362</v>
      </c>
      <c r="E5658" s="297" t="s">
        <v>26363</v>
      </c>
      <c r="F5658" s="297" t="s">
        <v>26382</v>
      </c>
      <c r="G5658" s="297" t="s">
        <v>2089</v>
      </c>
      <c r="H5658" s="297" t="s">
        <v>11552</v>
      </c>
      <c r="I5658" s="298" t="s">
        <v>26383</v>
      </c>
      <c r="J5658" s="297" t="s">
        <v>10019</v>
      </c>
    </row>
    <row r="5659" spans="1:10" ht="15" x14ac:dyDescent="0.25">
      <c r="A5659" s="297" t="s">
        <v>26384</v>
      </c>
      <c r="B5659" s="297" t="s">
        <v>26353</v>
      </c>
      <c r="C5659" s="297" t="s">
        <v>26354</v>
      </c>
      <c r="D5659" s="297" t="s">
        <v>26362</v>
      </c>
      <c r="E5659" s="297" t="s">
        <v>26363</v>
      </c>
      <c r="F5659" s="297" t="s">
        <v>26385</v>
      </c>
      <c r="G5659" s="297" t="s">
        <v>2089</v>
      </c>
      <c r="H5659" s="297" t="s">
        <v>11552</v>
      </c>
      <c r="I5659" s="298" t="s">
        <v>26386</v>
      </c>
      <c r="J5659" s="297" t="s">
        <v>10019</v>
      </c>
    </row>
    <row r="5660" spans="1:10" ht="15" x14ac:dyDescent="0.25">
      <c r="A5660" s="297" t="s">
        <v>26387</v>
      </c>
      <c r="B5660" s="297" t="s">
        <v>26353</v>
      </c>
      <c r="C5660" s="297" t="s">
        <v>26354</v>
      </c>
      <c r="D5660" s="297" t="s">
        <v>26362</v>
      </c>
      <c r="E5660" s="297" t="s">
        <v>26363</v>
      </c>
      <c r="F5660" s="297" t="s">
        <v>26388</v>
      </c>
      <c r="G5660" s="297" t="s">
        <v>2011</v>
      </c>
      <c r="H5660" s="297" t="s">
        <v>10017</v>
      </c>
      <c r="I5660" s="298" t="s">
        <v>26389</v>
      </c>
      <c r="J5660" s="297" t="s">
        <v>10019</v>
      </c>
    </row>
    <row r="5661" spans="1:10" ht="15" x14ac:dyDescent="0.25">
      <c r="A5661" s="297" t="s">
        <v>26390</v>
      </c>
      <c r="B5661" s="297" t="s">
        <v>26353</v>
      </c>
      <c r="C5661" s="297" t="s">
        <v>26354</v>
      </c>
      <c r="D5661" s="297" t="s">
        <v>26362</v>
      </c>
      <c r="E5661" s="297" t="s">
        <v>26363</v>
      </c>
      <c r="F5661" s="297" t="s">
        <v>26391</v>
      </c>
      <c r="G5661" s="297" t="s">
        <v>2089</v>
      </c>
      <c r="H5661" s="297" t="s">
        <v>10017</v>
      </c>
      <c r="I5661" s="298" t="s">
        <v>14031</v>
      </c>
      <c r="J5661" s="297" t="s">
        <v>10019</v>
      </c>
    </row>
    <row r="5662" spans="1:10" ht="15" x14ac:dyDescent="0.25">
      <c r="A5662" s="297" t="s">
        <v>26392</v>
      </c>
      <c r="B5662" s="297" t="s">
        <v>26353</v>
      </c>
      <c r="C5662" s="297" t="s">
        <v>26354</v>
      </c>
      <c r="D5662" s="297" t="s">
        <v>26362</v>
      </c>
      <c r="E5662" s="297" t="s">
        <v>26363</v>
      </c>
      <c r="F5662" s="297" t="s">
        <v>26393</v>
      </c>
      <c r="G5662" s="297" t="s">
        <v>2089</v>
      </c>
      <c r="H5662" s="297" t="s">
        <v>10017</v>
      </c>
      <c r="I5662" s="298" t="s">
        <v>13116</v>
      </c>
      <c r="J5662" s="297" t="s">
        <v>10019</v>
      </c>
    </row>
    <row r="5663" spans="1:10" ht="15" x14ac:dyDescent="0.25">
      <c r="A5663" s="297" t="s">
        <v>26394</v>
      </c>
      <c r="B5663" s="297" t="s">
        <v>26353</v>
      </c>
      <c r="C5663" s="297" t="s">
        <v>26354</v>
      </c>
      <c r="D5663" s="297" t="s">
        <v>26362</v>
      </c>
      <c r="E5663" s="297" t="s">
        <v>26363</v>
      </c>
      <c r="F5663" s="297" t="s">
        <v>26395</v>
      </c>
      <c r="G5663" s="297" t="s">
        <v>2089</v>
      </c>
      <c r="H5663" s="297" t="s">
        <v>10017</v>
      </c>
      <c r="I5663" s="298" t="s">
        <v>26396</v>
      </c>
      <c r="J5663" s="297" t="s">
        <v>10019</v>
      </c>
    </row>
    <row r="5664" spans="1:10" ht="15" x14ac:dyDescent="0.25">
      <c r="A5664" s="297" t="s">
        <v>26397</v>
      </c>
      <c r="B5664" s="297" t="s">
        <v>26353</v>
      </c>
      <c r="C5664" s="297" t="s">
        <v>26354</v>
      </c>
      <c r="D5664" s="297" t="s">
        <v>26362</v>
      </c>
      <c r="E5664" s="297" t="s">
        <v>26363</v>
      </c>
      <c r="F5664" s="297" t="s">
        <v>26398</v>
      </c>
      <c r="G5664" s="297" t="s">
        <v>2089</v>
      </c>
      <c r="H5664" s="297" t="s">
        <v>10017</v>
      </c>
      <c r="I5664" s="298" t="s">
        <v>26399</v>
      </c>
      <c r="J5664" s="297" t="s">
        <v>10019</v>
      </c>
    </row>
    <row r="5665" spans="1:10" ht="15" x14ac:dyDescent="0.25">
      <c r="A5665" s="297" t="s">
        <v>26400</v>
      </c>
      <c r="B5665" s="297" t="s">
        <v>26353</v>
      </c>
      <c r="C5665" s="297" t="s">
        <v>26354</v>
      </c>
      <c r="D5665" s="297" t="s">
        <v>26362</v>
      </c>
      <c r="E5665" s="297" t="s">
        <v>26363</v>
      </c>
      <c r="F5665" s="297" t="s">
        <v>26401</v>
      </c>
      <c r="G5665" s="297" t="s">
        <v>2089</v>
      </c>
      <c r="H5665" s="297" t="s">
        <v>10017</v>
      </c>
      <c r="I5665" s="298" t="s">
        <v>26402</v>
      </c>
      <c r="J5665" s="297" t="s">
        <v>10019</v>
      </c>
    </row>
    <row r="5666" spans="1:10" ht="15" x14ac:dyDescent="0.25">
      <c r="A5666" s="297" t="s">
        <v>26403</v>
      </c>
      <c r="B5666" s="297" t="s">
        <v>26353</v>
      </c>
      <c r="C5666" s="297" t="s">
        <v>26354</v>
      </c>
      <c r="D5666" s="297" t="s">
        <v>26362</v>
      </c>
      <c r="E5666" s="297" t="s">
        <v>26363</v>
      </c>
      <c r="F5666" s="297" t="s">
        <v>26404</v>
      </c>
      <c r="G5666" s="297" t="s">
        <v>2089</v>
      </c>
      <c r="H5666" s="297" t="s">
        <v>10017</v>
      </c>
      <c r="I5666" s="298" t="s">
        <v>26405</v>
      </c>
      <c r="J5666" s="297" t="s">
        <v>10019</v>
      </c>
    </row>
    <row r="5667" spans="1:10" ht="15" x14ac:dyDescent="0.25">
      <c r="A5667" s="297" t="s">
        <v>26406</v>
      </c>
      <c r="B5667" s="297" t="s">
        <v>26353</v>
      </c>
      <c r="C5667" s="297" t="s">
        <v>26354</v>
      </c>
      <c r="D5667" s="297" t="s">
        <v>26362</v>
      </c>
      <c r="E5667" s="297" t="s">
        <v>26363</v>
      </c>
      <c r="F5667" s="297" t="s">
        <v>26407</v>
      </c>
      <c r="G5667" s="297" t="s">
        <v>2089</v>
      </c>
      <c r="H5667" s="297" t="s">
        <v>10017</v>
      </c>
      <c r="I5667" s="298" t="s">
        <v>26408</v>
      </c>
      <c r="J5667" s="297" t="s">
        <v>10019</v>
      </c>
    </row>
    <row r="5668" spans="1:10" ht="15" x14ac:dyDescent="0.25">
      <c r="A5668" s="297" t="s">
        <v>26409</v>
      </c>
      <c r="B5668" s="297" t="s">
        <v>26353</v>
      </c>
      <c r="C5668" s="297" t="s">
        <v>26354</v>
      </c>
      <c r="D5668" s="297" t="s">
        <v>26362</v>
      </c>
      <c r="E5668" s="297" t="s">
        <v>26363</v>
      </c>
      <c r="F5668" s="297" t="s">
        <v>26410</v>
      </c>
      <c r="G5668" s="297" t="s">
        <v>2089</v>
      </c>
      <c r="H5668" s="297" t="s">
        <v>10017</v>
      </c>
      <c r="I5668" s="298" t="s">
        <v>26068</v>
      </c>
      <c r="J5668" s="297" t="s">
        <v>10019</v>
      </c>
    </row>
    <row r="5669" spans="1:10" ht="15" x14ac:dyDescent="0.25">
      <c r="A5669" s="297" t="s">
        <v>26411</v>
      </c>
      <c r="B5669" s="297" t="s">
        <v>26353</v>
      </c>
      <c r="C5669" s="297" t="s">
        <v>26354</v>
      </c>
      <c r="D5669" s="297" t="s">
        <v>26362</v>
      </c>
      <c r="E5669" s="297" t="s">
        <v>26363</v>
      </c>
      <c r="F5669" s="297" t="s">
        <v>26412</v>
      </c>
      <c r="G5669" s="297" t="s">
        <v>2089</v>
      </c>
      <c r="H5669" s="297" t="s">
        <v>10017</v>
      </c>
      <c r="I5669" s="298" t="s">
        <v>13895</v>
      </c>
      <c r="J5669" s="297" t="s">
        <v>10019</v>
      </c>
    </row>
    <row r="5670" spans="1:10" ht="15" x14ac:dyDescent="0.25">
      <c r="A5670" s="297" t="s">
        <v>26413</v>
      </c>
      <c r="B5670" s="297" t="s">
        <v>26353</v>
      </c>
      <c r="C5670" s="297" t="s">
        <v>26354</v>
      </c>
      <c r="D5670" s="297" t="s">
        <v>26362</v>
      </c>
      <c r="E5670" s="297" t="s">
        <v>26363</v>
      </c>
      <c r="F5670" s="297" t="s">
        <v>26414</v>
      </c>
      <c r="G5670" s="297" t="s">
        <v>2089</v>
      </c>
      <c r="H5670" s="297" t="s">
        <v>10017</v>
      </c>
      <c r="I5670" s="298" t="s">
        <v>26007</v>
      </c>
      <c r="J5670" s="297" t="s">
        <v>10019</v>
      </c>
    </row>
    <row r="5671" spans="1:10" ht="15" x14ac:dyDescent="0.25">
      <c r="A5671" s="297" t="s">
        <v>26415</v>
      </c>
      <c r="B5671" s="297" t="s">
        <v>26353</v>
      </c>
      <c r="C5671" s="297" t="s">
        <v>26354</v>
      </c>
      <c r="D5671" s="297" t="s">
        <v>26362</v>
      </c>
      <c r="E5671" s="297" t="s">
        <v>26363</v>
      </c>
      <c r="F5671" s="297" t="s">
        <v>26416</v>
      </c>
      <c r="G5671" s="297" t="s">
        <v>2089</v>
      </c>
      <c r="H5671" s="297" t="s">
        <v>10017</v>
      </c>
      <c r="I5671" s="298" t="s">
        <v>26417</v>
      </c>
      <c r="J5671" s="297" t="s">
        <v>10019</v>
      </c>
    </row>
    <row r="5672" spans="1:10" ht="15" x14ac:dyDescent="0.25">
      <c r="A5672" s="297" t="s">
        <v>26418</v>
      </c>
      <c r="B5672" s="297" t="s">
        <v>26353</v>
      </c>
      <c r="C5672" s="297" t="s">
        <v>26354</v>
      </c>
      <c r="D5672" s="297" t="s">
        <v>26362</v>
      </c>
      <c r="E5672" s="297" t="s">
        <v>26363</v>
      </c>
      <c r="F5672" s="297" t="s">
        <v>26419</v>
      </c>
      <c r="G5672" s="297" t="s">
        <v>2089</v>
      </c>
      <c r="H5672" s="297" t="s">
        <v>10017</v>
      </c>
      <c r="I5672" s="298" t="s">
        <v>26420</v>
      </c>
      <c r="J5672" s="297" t="s">
        <v>10019</v>
      </c>
    </row>
    <row r="5673" spans="1:10" ht="15" x14ac:dyDescent="0.25">
      <c r="A5673" s="297" t="s">
        <v>26421</v>
      </c>
      <c r="B5673" s="297" t="s">
        <v>26353</v>
      </c>
      <c r="C5673" s="297" t="s">
        <v>26354</v>
      </c>
      <c r="D5673" s="297" t="s">
        <v>26362</v>
      </c>
      <c r="E5673" s="297" t="s">
        <v>26363</v>
      </c>
      <c r="F5673" s="297" t="s">
        <v>26422</v>
      </c>
      <c r="G5673" s="297" t="s">
        <v>2089</v>
      </c>
      <c r="H5673" s="297" t="s">
        <v>10017</v>
      </c>
      <c r="I5673" s="298" t="s">
        <v>26251</v>
      </c>
      <c r="J5673" s="297" t="s">
        <v>10019</v>
      </c>
    </row>
    <row r="5674" spans="1:10" ht="15" x14ac:dyDescent="0.25">
      <c r="A5674" s="297" t="s">
        <v>26423</v>
      </c>
      <c r="B5674" s="297" t="s">
        <v>26353</v>
      </c>
      <c r="C5674" s="297" t="s">
        <v>26354</v>
      </c>
      <c r="D5674" s="297" t="s">
        <v>26362</v>
      </c>
      <c r="E5674" s="297" t="s">
        <v>26363</v>
      </c>
      <c r="F5674" s="297" t="s">
        <v>26424</v>
      </c>
      <c r="G5674" s="297" t="s">
        <v>2089</v>
      </c>
      <c r="H5674" s="297" t="s">
        <v>10017</v>
      </c>
      <c r="I5674" s="298" t="s">
        <v>18736</v>
      </c>
      <c r="J5674" s="297" t="s">
        <v>10019</v>
      </c>
    </row>
    <row r="5675" spans="1:10" ht="15" x14ac:dyDescent="0.25">
      <c r="A5675" s="297" t="s">
        <v>26425</v>
      </c>
      <c r="B5675" s="297" t="s">
        <v>26353</v>
      </c>
      <c r="C5675" s="297" t="s">
        <v>26354</v>
      </c>
      <c r="D5675" s="297" t="s">
        <v>26362</v>
      </c>
      <c r="E5675" s="297" t="s">
        <v>26363</v>
      </c>
      <c r="F5675" s="297" t="s">
        <v>26426</v>
      </c>
      <c r="G5675" s="297" t="s">
        <v>2089</v>
      </c>
      <c r="H5675" s="297" t="s">
        <v>10017</v>
      </c>
      <c r="I5675" s="298" t="s">
        <v>26427</v>
      </c>
      <c r="J5675" s="297" t="s">
        <v>10019</v>
      </c>
    </row>
    <row r="5676" spans="1:10" ht="15" x14ac:dyDescent="0.25">
      <c r="A5676" s="297" t="s">
        <v>26428</v>
      </c>
      <c r="B5676" s="297" t="s">
        <v>26353</v>
      </c>
      <c r="C5676" s="297" t="s">
        <v>26354</v>
      </c>
      <c r="D5676" s="297" t="s">
        <v>26362</v>
      </c>
      <c r="E5676" s="297" t="s">
        <v>26363</v>
      </c>
      <c r="F5676" s="297" t="s">
        <v>26429</v>
      </c>
      <c r="G5676" s="297" t="s">
        <v>2089</v>
      </c>
      <c r="H5676" s="297" t="s">
        <v>10017</v>
      </c>
      <c r="I5676" s="298" t="s">
        <v>26430</v>
      </c>
      <c r="J5676" s="297" t="s">
        <v>10019</v>
      </c>
    </row>
    <row r="5677" spans="1:10" ht="15" x14ac:dyDescent="0.25">
      <c r="A5677" s="297" t="s">
        <v>26431</v>
      </c>
      <c r="B5677" s="297" t="s">
        <v>26353</v>
      </c>
      <c r="C5677" s="297" t="s">
        <v>26354</v>
      </c>
      <c r="D5677" s="297" t="s">
        <v>26362</v>
      </c>
      <c r="E5677" s="297" t="s">
        <v>26363</v>
      </c>
      <c r="F5677" s="297" t="s">
        <v>26432</v>
      </c>
      <c r="G5677" s="297" t="s">
        <v>2089</v>
      </c>
      <c r="H5677" s="297" t="s">
        <v>10017</v>
      </c>
      <c r="I5677" s="298" t="s">
        <v>26433</v>
      </c>
      <c r="J5677" s="297" t="s">
        <v>10019</v>
      </c>
    </row>
    <row r="5678" spans="1:10" ht="15" x14ac:dyDescent="0.25">
      <c r="A5678" s="297" t="s">
        <v>26434</v>
      </c>
      <c r="B5678" s="297" t="s">
        <v>26353</v>
      </c>
      <c r="C5678" s="297" t="s">
        <v>26354</v>
      </c>
      <c r="D5678" s="297" t="s">
        <v>26362</v>
      </c>
      <c r="E5678" s="297" t="s">
        <v>26363</v>
      </c>
      <c r="F5678" s="297" t="s">
        <v>26435</v>
      </c>
      <c r="G5678" s="297" t="s">
        <v>2089</v>
      </c>
      <c r="H5678" s="297" t="s">
        <v>10017</v>
      </c>
      <c r="I5678" s="298" t="s">
        <v>24481</v>
      </c>
      <c r="J5678" s="297" t="s">
        <v>10019</v>
      </c>
    </row>
    <row r="5679" spans="1:10" ht="15" x14ac:dyDescent="0.25">
      <c r="A5679" s="297" t="s">
        <v>26436</v>
      </c>
      <c r="B5679" s="297" t="s">
        <v>26353</v>
      </c>
      <c r="C5679" s="297" t="s">
        <v>26354</v>
      </c>
      <c r="D5679" s="297" t="s">
        <v>26362</v>
      </c>
      <c r="E5679" s="297" t="s">
        <v>26363</v>
      </c>
      <c r="F5679" s="297" t="s">
        <v>26437</v>
      </c>
      <c r="G5679" s="297" t="s">
        <v>2089</v>
      </c>
      <c r="H5679" s="297" t="s">
        <v>10017</v>
      </c>
      <c r="I5679" s="298" t="s">
        <v>18670</v>
      </c>
      <c r="J5679" s="297" t="s">
        <v>10019</v>
      </c>
    </row>
    <row r="5680" spans="1:10" ht="15" x14ac:dyDescent="0.25">
      <c r="A5680" s="297" t="s">
        <v>26438</v>
      </c>
      <c r="B5680" s="297" t="s">
        <v>26353</v>
      </c>
      <c r="C5680" s="297" t="s">
        <v>26354</v>
      </c>
      <c r="D5680" s="297" t="s">
        <v>26362</v>
      </c>
      <c r="E5680" s="297" t="s">
        <v>26363</v>
      </c>
      <c r="F5680" s="297" t="s">
        <v>26439</v>
      </c>
      <c r="G5680" s="297" t="s">
        <v>2089</v>
      </c>
      <c r="H5680" s="297" t="s">
        <v>10017</v>
      </c>
      <c r="I5680" s="298" t="s">
        <v>26440</v>
      </c>
      <c r="J5680" s="297" t="s">
        <v>10019</v>
      </c>
    </row>
    <row r="5681" spans="1:10" ht="15" x14ac:dyDescent="0.25">
      <c r="A5681" s="297" t="s">
        <v>26441</v>
      </c>
      <c r="B5681" s="297" t="s">
        <v>26353</v>
      </c>
      <c r="C5681" s="297" t="s">
        <v>26354</v>
      </c>
      <c r="D5681" s="297" t="s">
        <v>26362</v>
      </c>
      <c r="E5681" s="297" t="s">
        <v>26363</v>
      </c>
      <c r="F5681" s="297" t="s">
        <v>26442</v>
      </c>
      <c r="G5681" s="297" t="s">
        <v>2089</v>
      </c>
      <c r="H5681" s="297" t="s">
        <v>10017</v>
      </c>
      <c r="I5681" s="298" t="s">
        <v>26443</v>
      </c>
      <c r="J5681" s="297" t="s">
        <v>10019</v>
      </c>
    </row>
    <row r="5682" spans="1:10" ht="15" x14ac:dyDescent="0.25">
      <c r="A5682" s="297" t="s">
        <v>26444</v>
      </c>
      <c r="B5682" s="297" t="s">
        <v>26353</v>
      </c>
      <c r="C5682" s="297" t="s">
        <v>26354</v>
      </c>
      <c r="D5682" s="297" t="s">
        <v>26362</v>
      </c>
      <c r="E5682" s="297" t="s">
        <v>26363</v>
      </c>
      <c r="F5682" s="297" t="s">
        <v>26445</v>
      </c>
      <c r="G5682" s="297" t="s">
        <v>2089</v>
      </c>
      <c r="H5682" s="297" t="s">
        <v>10017</v>
      </c>
      <c r="I5682" s="298" t="s">
        <v>26446</v>
      </c>
      <c r="J5682" s="297" t="s">
        <v>10019</v>
      </c>
    </row>
    <row r="5683" spans="1:10" ht="15" x14ac:dyDescent="0.25">
      <c r="A5683" s="297" t="s">
        <v>26447</v>
      </c>
      <c r="B5683" s="297" t="s">
        <v>26353</v>
      </c>
      <c r="C5683" s="297" t="s">
        <v>26354</v>
      </c>
      <c r="D5683" s="297" t="s">
        <v>26362</v>
      </c>
      <c r="E5683" s="297" t="s">
        <v>26363</v>
      </c>
      <c r="F5683" s="297" t="s">
        <v>26448</v>
      </c>
      <c r="G5683" s="297" t="s">
        <v>2089</v>
      </c>
      <c r="H5683" s="297" t="s">
        <v>10017</v>
      </c>
      <c r="I5683" s="298" t="s">
        <v>17632</v>
      </c>
      <c r="J5683" s="297" t="s">
        <v>10019</v>
      </c>
    </row>
    <row r="5684" spans="1:10" ht="15" x14ac:dyDescent="0.25">
      <c r="A5684" s="297" t="s">
        <v>26449</v>
      </c>
      <c r="B5684" s="297" t="s">
        <v>26353</v>
      </c>
      <c r="C5684" s="297" t="s">
        <v>26354</v>
      </c>
      <c r="D5684" s="297" t="s">
        <v>26362</v>
      </c>
      <c r="E5684" s="297" t="s">
        <v>26363</v>
      </c>
      <c r="F5684" s="297" t="s">
        <v>26450</v>
      </c>
      <c r="G5684" s="297" t="s">
        <v>2089</v>
      </c>
      <c r="H5684" s="297" t="s">
        <v>10017</v>
      </c>
      <c r="I5684" s="298" t="s">
        <v>21982</v>
      </c>
      <c r="J5684" s="297" t="s">
        <v>10019</v>
      </c>
    </row>
    <row r="5685" spans="1:10" ht="15" x14ac:dyDescent="0.25">
      <c r="A5685" s="297" t="s">
        <v>26451</v>
      </c>
      <c r="B5685" s="297" t="s">
        <v>26353</v>
      </c>
      <c r="C5685" s="297" t="s">
        <v>26354</v>
      </c>
      <c r="D5685" s="297" t="s">
        <v>26362</v>
      </c>
      <c r="E5685" s="297" t="s">
        <v>26363</v>
      </c>
      <c r="F5685" s="297" t="s">
        <v>26452</v>
      </c>
      <c r="G5685" s="297" t="s">
        <v>2089</v>
      </c>
      <c r="H5685" s="297" t="s">
        <v>10017</v>
      </c>
      <c r="I5685" s="298" t="s">
        <v>26453</v>
      </c>
      <c r="J5685" s="297" t="s">
        <v>10019</v>
      </c>
    </row>
    <row r="5686" spans="1:10" ht="15" x14ac:dyDescent="0.25">
      <c r="A5686" s="297" t="s">
        <v>26454</v>
      </c>
      <c r="B5686" s="297" t="s">
        <v>26353</v>
      </c>
      <c r="C5686" s="297" t="s">
        <v>26354</v>
      </c>
      <c r="D5686" s="297" t="s">
        <v>26362</v>
      </c>
      <c r="E5686" s="297" t="s">
        <v>26363</v>
      </c>
      <c r="F5686" s="297" t="s">
        <v>26455</v>
      </c>
      <c r="G5686" s="297" t="s">
        <v>2089</v>
      </c>
      <c r="H5686" s="297" t="s">
        <v>10017</v>
      </c>
      <c r="I5686" s="298" t="s">
        <v>26456</v>
      </c>
      <c r="J5686" s="297" t="s">
        <v>10019</v>
      </c>
    </row>
    <row r="5687" spans="1:10" ht="15" x14ac:dyDescent="0.25">
      <c r="A5687" s="297" t="s">
        <v>26457</v>
      </c>
      <c r="B5687" s="297" t="s">
        <v>26353</v>
      </c>
      <c r="C5687" s="297" t="s">
        <v>26354</v>
      </c>
      <c r="D5687" s="297" t="s">
        <v>26362</v>
      </c>
      <c r="E5687" s="297" t="s">
        <v>26363</v>
      </c>
      <c r="F5687" s="297" t="s">
        <v>26458</v>
      </c>
      <c r="G5687" s="297" t="s">
        <v>2089</v>
      </c>
      <c r="H5687" s="297" t="s">
        <v>10017</v>
      </c>
      <c r="I5687" s="298" t="s">
        <v>24461</v>
      </c>
      <c r="J5687" s="297" t="s">
        <v>10019</v>
      </c>
    </row>
    <row r="5688" spans="1:10" ht="15" x14ac:dyDescent="0.25">
      <c r="A5688" s="297" t="s">
        <v>26459</v>
      </c>
      <c r="B5688" s="297" t="s">
        <v>26353</v>
      </c>
      <c r="C5688" s="297" t="s">
        <v>26354</v>
      </c>
      <c r="D5688" s="297" t="s">
        <v>26362</v>
      </c>
      <c r="E5688" s="297" t="s">
        <v>26363</v>
      </c>
      <c r="F5688" s="297" t="s">
        <v>26460</v>
      </c>
      <c r="G5688" s="297" t="s">
        <v>2089</v>
      </c>
      <c r="H5688" s="297" t="s">
        <v>10017</v>
      </c>
      <c r="I5688" s="298" t="s">
        <v>26461</v>
      </c>
      <c r="J5688" s="297" t="s">
        <v>10019</v>
      </c>
    </row>
    <row r="5689" spans="1:10" ht="15" x14ac:dyDescent="0.25">
      <c r="A5689" s="297" t="s">
        <v>26462</v>
      </c>
      <c r="B5689" s="297" t="s">
        <v>26353</v>
      </c>
      <c r="C5689" s="297" t="s">
        <v>26354</v>
      </c>
      <c r="D5689" s="297" t="s">
        <v>26362</v>
      </c>
      <c r="E5689" s="297" t="s">
        <v>26363</v>
      </c>
      <c r="F5689" s="297" t="s">
        <v>26463</v>
      </c>
      <c r="G5689" s="297" t="s">
        <v>2089</v>
      </c>
      <c r="H5689" s="297" t="s">
        <v>10017</v>
      </c>
      <c r="I5689" s="298" t="s">
        <v>11101</v>
      </c>
      <c r="J5689" s="297" t="s">
        <v>10019</v>
      </c>
    </row>
    <row r="5690" spans="1:10" ht="15" x14ac:dyDescent="0.25">
      <c r="A5690" s="297" t="s">
        <v>26464</v>
      </c>
      <c r="B5690" s="297" t="s">
        <v>26353</v>
      </c>
      <c r="C5690" s="297" t="s">
        <v>26354</v>
      </c>
      <c r="D5690" s="297" t="s">
        <v>26362</v>
      </c>
      <c r="E5690" s="297" t="s">
        <v>26363</v>
      </c>
      <c r="F5690" s="297" t="s">
        <v>26465</v>
      </c>
      <c r="G5690" s="297" t="s">
        <v>2089</v>
      </c>
      <c r="H5690" s="297" t="s">
        <v>10017</v>
      </c>
      <c r="I5690" s="298" t="s">
        <v>26466</v>
      </c>
      <c r="J5690" s="297" t="s">
        <v>10019</v>
      </c>
    </row>
    <row r="5691" spans="1:10" ht="15" x14ac:dyDescent="0.25">
      <c r="A5691" s="297" t="s">
        <v>26467</v>
      </c>
      <c r="B5691" s="297" t="s">
        <v>26353</v>
      </c>
      <c r="C5691" s="297" t="s">
        <v>26354</v>
      </c>
      <c r="D5691" s="297" t="s">
        <v>26362</v>
      </c>
      <c r="E5691" s="297" t="s">
        <v>26363</v>
      </c>
      <c r="F5691" s="297" t="s">
        <v>26468</v>
      </c>
      <c r="G5691" s="297" t="s">
        <v>2089</v>
      </c>
      <c r="H5691" s="297" t="s">
        <v>10017</v>
      </c>
      <c r="I5691" s="298" t="s">
        <v>26469</v>
      </c>
      <c r="J5691" s="297" t="s">
        <v>10019</v>
      </c>
    </row>
    <row r="5692" spans="1:10" ht="15" x14ac:dyDescent="0.25">
      <c r="A5692" s="297" t="s">
        <v>26470</v>
      </c>
      <c r="B5692" s="297" t="s">
        <v>26353</v>
      </c>
      <c r="C5692" s="297" t="s">
        <v>26354</v>
      </c>
      <c r="D5692" s="297" t="s">
        <v>26362</v>
      </c>
      <c r="E5692" s="297" t="s">
        <v>26363</v>
      </c>
      <c r="F5692" s="297" t="s">
        <v>26471</v>
      </c>
      <c r="G5692" s="297" t="s">
        <v>2089</v>
      </c>
      <c r="H5692" s="297" t="s">
        <v>10017</v>
      </c>
      <c r="I5692" s="298" t="s">
        <v>26472</v>
      </c>
      <c r="J5692" s="297" t="s">
        <v>10019</v>
      </c>
    </row>
    <row r="5693" spans="1:10" ht="15" x14ac:dyDescent="0.25">
      <c r="A5693" s="297" t="s">
        <v>26473</v>
      </c>
      <c r="B5693" s="297" t="s">
        <v>26353</v>
      </c>
      <c r="C5693" s="297" t="s">
        <v>26354</v>
      </c>
      <c r="D5693" s="297" t="s">
        <v>26362</v>
      </c>
      <c r="E5693" s="297" t="s">
        <v>26363</v>
      </c>
      <c r="F5693" s="297" t="s">
        <v>26474</v>
      </c>
      <c r="G5693" s="297" t="s">
        <v>2089</v>
      </c>
      <c r="H5693" s="297" t="s">
        <v>10017</v>
      </c>
      <c r="I5693" s="298" t="s">
        <v>23428</v>
      </c>
      <c r="J5693" s="297" t="s">
        <v>10019</v>
      </c>
    </row>
    <row r="5694" spans="1:10" ht="15" x14ac:dyDescent="0.25">
      <c r="A5694" s="297" t="s">
        <v>26475</v>
      </c>
      <c r="B5694" s="297" t="s">
        <v>26353</v>
      </c>
      <c r="C5694" s="297" t="s">
        <v>26354</v>
      </c>
      <c r="D5694" s="297" t="s">
        <v>26362</v>
      </c>
      <c r="E5694" s="297" t="s">
        <v>26363</v>
      </c>
      <c r="F5694" s="297" t="s">
        <v>26476</v>
      </c>
      <c r="G5694" s="297" t="s">
        <v>2089</v>
      </c>
      <c r="H5694" s="297" t="s">
        <v>10017</v>
      </c>
      <c r="I5694" s="298" t="s">
        <v>24159</v>
      </c>
      <c r="J5694" s="297" t="s">
        <v>10019</v>
      </c>
    </row>
    <row r="5695" spans="1:10" ht="15" x14ac:dyDescent="0.25">
      <c r="A5695" s="297" t="s">
        <v>26477</v>
      </c>
      <c r="B5695" s="297" t="s">
        <v>26353</v>
      </c>
      <c r="C5695" s="297" t="s">
        <v>26354</v>
      </c>
      <c r="D5695" s="297" t="s">
        <v>26362</v>
      </c>
      <c r="E5695" s="297" t="s">
        <v>26363</v>
      </c>
      <c r="F5695" s="297" t="s">
        <v>26478</v>
      </c>
      <c r="G5695" s="297" t="s">
        <v>2089</v>
      </c>
      <c r="H5695" s="297" t="s">
        <v>10017</v>
      </c>
      <c r="I5695" s="298" t="s">
        <v>26417</v>
      </c>
      <c r="J5695" s="297" t="s">
        <v>10019</v>
      </c>
    </row>
    <row r="5696" spans="1:10" ht="15" x14ac:dyDescent="0.25">
      <c r="A5696" s="297" t="s">
        <v>26479</v>
      </c>
      <c r="B5696" s="297" t="s">
        <v>26353</v>
      </c>
      <c r="C5696" s="297" t="s">
        <v>26354</v>
      </c>
      <c r="D5696" s="297" t="s">
        <v>26362</v>
      </c>
      <c r="E5696" s="297" t="s">
        <v>26363</v>
      </c>
      <c r="F5696" s="297" t="s">
        <v>26480</v>
      </c>
      <c r="G5696" s="297" t="s">
        <v>2089</v>
      </c>
      <c r="H5696" s="297" t="s">
        <v>10017</v>
      </c>
      <c r="I5696" s="298" t="s">
        <v>26481</v>
      </c>
      <c r="J5696" s="297" t="s">
        <v>10019</v>
      </c>
    </row>
    <row r="5697" spans="1:10" ht="15" x14ac:dyDescent="0.25">
      <c r="A5697" s="297" t="s">
        <v>26482</v>
      </c>
      <c r="B5697" s="297" t="s">
        <v>26353</v>
      </c>
      <c r="C5697" s="297" t="s">
        <v>26354</v>
      </c>
      <c r="D5697" s="297" t="s">
        <v>26362</v>
      </c>
      <c r="E5697" s="297" t="s">
        <v>26363</v>
      </c>
      <c r="F5697" s="297" t="s">
        <v>26483</v>
      </c>
      <c r="G5697" s="297" t="s">
        <v>2089</v>
      </c>
      <c r="H5697" s="297" t="s">
        <v>10017</v>
      </c>
      <c r="I5697" s="298" t="s">
        <v>26484</v>
      </c>
      <c r="J5697" s="297" t="s">
        <v>10019</v>
      </c>
    </row>
    <row r="5698" spans="1:10" ht="15" x14ac:dyDescent="0.25">
      <c r="A5698" s="297" t="s">
        <v>26485</v>
      </c>
      <c r="B5698" s="297" t="s">
        <v>26353</v>
      </c>
      <c r="C5698" s="297" t="s">
        <v>26354</v>
      </c>
      <c r="D5698" s="297" t="s">
        <v>26362</v>
      </c>
      <c r="E5698" s="297" t="s">
        <v>26363</v>
      </c>
      <c r="F5698" s="297" t="s">
        <v>26486</v>
      </c>
      <c r="G5698" s="297" t="s">
        <v>2089</v>
      </c>
      <c r="H5698" s="297" t="s">
        <v>10017</v>
      </c>
      <c r="I5698" s="298" t="s">
        <v>21592</v>
      </c>
      <c r="J5698" s="297" t="s">
        <v>10019</v>
      </c>
    </row>
    <row r="5699" spans="1:10" ht="15" x14ac:dyDescent="0.25">
      <c r="A5699" s="297" t="s">
        <v>26487</v>
      </c>
      <c r="B5699" s="297" t="s">
        <v>26353</v>
      </c>
      <c r="C5699" s="297" t="s">
        <v>26354</v>
      </c>
      <c r="D5699" s="297" t="s">
        <v>26362</v>
      </c>
      <c r="E5699" s="297" t="s">
        <v>26363</v>
      </c>
      <c r="F5699" s="297" t="s">
        <v>26488</v>
      </c>
      <c r="G5699" s="297" t="s">
        <v>2089</v>
      </c>
      <c r="H5699" s="297" t="s">
        <v>10017</v>
      </c>
      <c r="I5699" s="298" t="s">
        <v>26489</v>
      </c>
      <c r="J5699" s="297" t="s">
        <v>10019</v>
      </c>
    </row>
    <row r="5700" spans="1:10" ht="15" x14ac:dyDescent="0.25">
      <c r="A5700" s="297" t="s">
        <v>26490</v>
      </c>
      <c r="B5700" s="297" t="s">
        <v>26353</v>
      </c>
      <c r="C5700" s="297" t="s">
        <v>26354</v>
      </c>
      <c r="D5700" s="297" t="s">
        <v>26362</v>
      </c>
      <c r="E5700" s="297" t="s">
        <v>26363</v>
      </c>
      <c r="F5700" s="297" t="s">
        <v>26491</v>
      </c>
      <c r="G5700" s="297" t="s">
        <v>2089</v>
      </c>
      <c r="H5700" s="297" t="s">
        <v>10017</v>
      </c>
      <c r="I5700" s="298" t="s">
        <v>26492</v>
      </c>
      <c r="J5700" s="297" t="s">
        <v>10019</v>
      </c>
    </row>
    <row r="5701" spans="1:10" ht="15" x14ac:dyDescent="0.25">
      <c r="A5701" s="297" t="s">
        <v>26493</v>
      </c>
      <c r="B5701" s="297" t="s">
        <v>26353</v>
      </c>
      <c r="C5701" s="297" t="s">
        <v>26354</v>
      </c>
      <c r="D5701" s="297" t="s">
        <v>26362</v>
      </c>
      <c r="E5701" s="297" t="s">
        <v>26363</v>
      </c>
      <c r="F5701" s="297" t="s">
        <v>26494</v>
      </c>
      <c r="G5701" s="297" t="s">
        <v>2089</v>
      </c>
      <c r="H5701" s="297" t="s">
        <v>10017</v>
      </c>
      <c r="I5701" s="298" t="s">
        <v>11822</v>
      </c>
      <c r="J5701" s="297" t="s">
        <v>10019</v>
      </c>
    </row>
    <row r="5702" spans="1:10" ht="15" x14ac:dyDescent="0.25">
      <c r="A5702" s="297" t="s">
        <v>26495</v>
      </c>
      <c r="B5702" s="297" t="s">
        <v>26353</v>
      </c>
      <c r="C5702" s="297" t="s">
        <v>26354</v>
      </c>
      <c r="D5702" s="297" t="s">
        <v>26362</v>
      </c>
      <c r="E5702" s="297" t="s">
        <v>26363</v>
      </c>
      <c r="F5702" s="297" t="s">
        <v>26496</v>
      </c>
      <c r="G5702" s="297" t="s">
        <v>2089</v>
      </c>
      <c r="H5702" s="297" t="s">
        <v>10017</v>
      </c>
      <c r="I5702" s="298" t="s">
        <v>26497</v>
      </c>
      <c r="J5702" s="297" t="s">
        <v>10019</v>
      </c>
    </row>
    <row r="5703" spans="1:10" ht="15" x14ac:dyDescent="0.25">
      <c r="A5703" s="297" t="s">
        <v>26498</v>
      </c>
      <c r="B5703" s="297" t="s">
        <v>26353</v>
      </c>
      <c r="C5703" s="297" t="s">
        <v>26354</v>
      </c>
      <c r="D5703" s="297" t="s">
        <v>26362</v>
      </c>
      <c r="E5703" s="297" t="s">
        <v>26363</v>
      </c>
      <c r="F5703" s="297" t="s">
        <v>26499</v>
      </c>
      <c r="G5703" s="297" t="s">
        <v>2089</v>
      </c>
      <c r="H5703" s="297" t="s">
        <v>10017</v>
      </c>
      <c r="I5703" s="298" t="s">
        <v>26500</v>
      </c>
      <c r="J5703" s="297" t="s">
        <v>10019</v>
      </c>
    </row>
    <row r="5704" spans="1:10" ht="15" x14ac:dyDescent="0.25">
      <c r="A5704" s="297" t="s">
        <v>26501</v>
      </c>
      <c r="B5704" s="297" t="s">
        <v>26353</v>
      </c>
      <c r="C5704" s="297" t="s">
        <v>26354</v>
      </c>
      <c r="D5704" s="297" t="s">
        <v>26362</v>
      </c>
      <c r="E5704" s="297" t="s">
        <v>26363</v>
      </c>
      <c r="F5704" s="297" t="s">
        <v>26502</v>
      </c>
      <c r="G5704" s="297" t="s">
        <v>2089</v>
      </c>
      <c r="H5704" s="297" t="s">
        <v>10017</v>
      </c>
      <c r="I5704" s="298" t="s">
        <v>17733</v>
      </c>
      <c r="J5704" s="297" t="s">
        <v>10019</v>
      </c>
    </row>
    <row r="5705" spans="1:10" ht="15" x14ac:dyDescent="0.25">
      <c r="A5705" s="297" t="s">
        <v>26503</v>
      </c>
      <c r="B5705" s="297" t="s">
        <v>26353</v>
      </c>
      <c r="C5705" s="297" t="s">
        <v>26354</v>
      </c>
      <c r="D5705" s="297" t="s">
        <v>26362</v>
      </c>
      <c r="E5705" s="297" t="s">
        <v>26363</v>
      </c>
      <c r="F5705" s="297" t="s">
        <v>26504</v>
      </c>
      <c r="G5705" s="297" t="s">
        <v>2089</v>
      </c>
      <c r="H5705" s="297" t="s">
        <v>10017</v>
      </c>
      <c r="I5705" s="298" t="s">
        <v>19301</v>
      </c>
      <c r="J5705" s="297" t="s">
        <v>10019</v>
      </c>
    </row>
    <row r="5706" spans="1:10" ht="15" x14ac:dyDescent="0.25">
      <c r="A5706" s="297" t="s">
        <v>26505</v>
      </c>
      <c r="B5706" s="297" t="s">
        <v>26353</v>
      </c>
      <c r="C5706" s="297" t="s">
        <v>26354</v>
      </c>
      <c r="D5706" s="297" t="s">
        <v>26362</v>
      </c>
      <c r="E5706" s="297" t="s">
        <v>26363</v>
      </c>
      <c r="F5706" s="297" t="s">
        <v>26506</v>
      </c>
      <c r="G5706" s="297" t="s">
        <v>2089</v>
      </c>
      <c r="H5706" s="297" t="s">
        <v>10017</v>
      </c>
      <c r="I5706" s="298" t="s">
        <v>20450</v>
      </c>
      <c r="J5706" s="297" t="s">
        <v>10019</v>
      </c>
    </row>
    <row r="5707" spans="1:10" ht="15" x14ac:dyDescent="0.25">
      <c r="A5707" s="297" t="s">
        <v>26507</v>
      </c>
      <c r="B5707" s="297" t="s">
        <v>26353</v>
      </c>
      <c r="C5707" s="297" t="s">
        <v>26354</v>
      </c>
      <c r="D5707" s="297" t="s">
        <v>26362</v>
      </c>
      <c r="E5707" s="297" t="s">
        <v>26363</v>
      </c>
      <c r="F5707" s="297" t="s">
        <v>26508</v>
      </c>
      <c r="G5707" s="297" t="s">
        <v>2089</v>
      </c>
      <c r="H5707" s="297" t="s">
        <v>10017</v>
      </c>
      <c r="I5707" s="298" t="s">
        <v>12580</v>
      </c>
      <c r="J5707" s="297" t="s">
        <v>10019</v>
      </c>
    </row>
    <row r="5708" spans="1:10" ht="15" x14ac:dyDescent="0.25">
      <c r="A5708" s="297" t="s">
        <v>26509</v>
      </c>
      <c r="B5708" s="297" t="s">
        <v>26353</v>
      </c>
      <c r="C5708" s="297" t="s">
        <v>26354</v>
      </c>
      <c r="D5708" s="297" t="s">
        <v>26362</v>
      </c>
      <c r="E5708" s="297" t="s">
        <v>26363</v>
      </c>
      <c r="F5708" s="297" t="s">
        <v>26510</v>
      </c>
      <c r="G5708" s="297" t="s">
        <v>2089</v>
      </c>
      <c r="H5708" s="297" t="s">
        <v>10017</v>
      </c>
      <c r="I5708" s="298" t="s">
        <v>26511</v>
      </c>
      <c r="J5708" s="297" t="s">
        <v>10019</v>
      </c>
    </row>
    <row r="5709" spans="1:10" ht="15" x14ac:dyDescent="0.25">
      <c r="A5709" s="297" t="s">
        <v>26512</v>
      </c>
      <c r="B5709" s="297" t="s">
        <v>26353</v>
      </c>
      <c r="C5709" s="297" t="s">
        <v>26354</v>
      </c>
      <c r="D5709" s="297" t="s">
        <v>26362</v>
      </c>
      <c r="E5709" s="297" t="s">
        <v>26363</v>
      </c>
      <c r="F5709" s="297" t="s">
        <v>26513</v>
      </c>
      <c r="G5709" s="297" t="s">
        <v>2089</v>
      </c>
      <c r="H5709" s="297" t="s">
        <v>10017</v>
      </c>
      <c r="I5709" s="298" t="s">
        <v>10591</v>
      </c>
      <c r="J5709" s="297" t="s">
        <v>10019</v>
      </c>
    </row>
    <row r="5710" spans="1:10" ht="15" x14ac:dyDescent="0.25">
      <c r="A5710" s="297" t="s">
        <v>26514</v>
      </c>
      <c r="B5710" s="297" t="s">
        <v>26353</v>
      </c>
      <c r="C5710" s="297" t="s">
        <v>26354</v>
      </c>
      <c r="D5710" s="297" t="s">
        <v>26362</v>
      </c>
      <c r="E5710" s="297" t="s">
        <v>26363</v>
      </c>
      <c r="F5710" s="297" t="s">
        <v>26515</v>
      </c>
      <c r="G5710" s="297" t="s">
        <v>2089</v>
      </c>
      <c r="H5710" s="297" t="s">
        <v>10017</v>
      </c>
      <c r="I5710" s="298" t="s">
        <v>18361</v>
      </c>
      <c r="J5710" s="297" t="s">
        <v>10019</v>
      </c>
    </row>
    <row r="5711" spans="1:10" ht="15" x14ac:dyDescent="0.25">
      <c r="A5711" s="297" t="s">
        <v>26516</v>
      </c>
      <c r="B5711" s="297" t="s">
        <v>26353</v>
      </c>
      <c r="C5711" s="297" t="s">
        <v>26354</v>
      </c>
      <c r="D5711" s="297" t="s">
        <v>26362</v>
      </c>
      <c r="E5711" s="297" t="s">
        <v>26363</v>
      </c>
      <c r="F5711" s="297" t="s">
        <v>26517</v>
      </c>
      <c r="G5711" s="297" t="s">
        <v>2089</v>
      </c>
      <c r="H5711" s="297" t="s">
        <v>10017</v>
      </c>
      <c r="I5711" s="298" t="s">
        <v>11101</v>
      </c>
      <c r="J5711" s="297" t="s">
        <v>10019</v>
      </c>
    </row>
    <row r="5712" spans="1:10" ht="15" x14ac:dyDescent="0.25">
      <c r="A5712" s="297" t="s">
        <v>26518</v>
      </c>
      <c r="B5712" s="297" t="s">
        <v>26353</v>
      </c>
      <c r="C5712" s="297" t="s">
        <v>26354</v>
      </c>
      <c r="D5712" s="297" t="s">
        <v>26362</v>
      </c>
      <c r="E5712" s="297" t="s">
        <v>26363</v>
      </c>
      <c r="F5712" s="297" t="s">
        <v>26519</v>
      </c>
      <c r="G5712" s="297" t="s">
        <v>2089</v>
      </c>
      <c r="H5712" s="297" t="s">
        <v>10017</v>
      </c>
      <c r="I5712" s="298" t="s">
        <v>26520</v>
      </c>
      <c r="J5712" s="297" t="s">
        <v>10019</v>
      </c>
    </row>
    <row r="5713" spans="1:10" ht="15" x14ac:dyDescent="0.25">
      <c r="A5713" s="297" t="s">
        <v>26521</v>
      </c>
      <c r="B5713" s="297" t="s">
        <v>26353</v>
      </c>
      <c r="C5713" s="297" t="s">
        <v>26354</v>
      </c>
      <c r="D5713" s="297" t="s">
        <v>26362</v>
      </c>
      <c r="E5713" s="297" t="s">
        <v>26363</v>
      </c>
      <c r="F5713" s="297" t="s">
        <v>26522</v>
      </c>
      <c r="G5713" s="297" t="s">
        <v>2089</v>
      </c>
      <c r="H5713" s="297" t="s">
        <v>10017</v>
      </c>
      <c r="I5713" s="298" t="s">
        <v>26523</v>
      </c>
      <c r="J5713" s="297" t="s">
        <v>10019</v>
      </c>
    </row>
    <row r="5714" spans="1:10" ht="15" x14ac:dyDescent="0.25">
      <c r="A5714" s="297" t="s">
        <v>26524</v>
      </c>
      <c r="B5714" s="297" t="s">
        <v>26353</v>
      </c>
      <c r="C5714" s="297" t="s">
        <v>26354</v>
      </c>
      <c r="D5714" s="297" t="s">
        <v>26362</v>
      </c>
      <c r="E5714" s="297" t="s">
        <v>26363</v>
      </c>
      <c r="F5714" s="297" t="s">
        <v>26525</v>
      </c>
      <c r="G5714" s="297" t="s">
        <v>2089</v>
      </c>
      <c r="H5714" s="297" t="s">
        <v>10017</v>
      </c>
      <c r="I5714" s="298" t="s">
        <v>26526</v>
      </c>
      <c r="J5714" s="297" t="s">
        <v>10019</v>
      </c>
    </row>
    <row r="5715" spans="1:10" ht="15" x14ac:dyDescent="0.25">
      <c r="A5715" s="297" t="s">
        <v>26527</v>
      </c>
      <c r="B5715" s="297" t="s">
        <v>26353</v>
      </c>
      <c r="C5715" s="297" t="s">
        <v>26354</v>
      </c>
      <c r="D5715" s="297" t="s">
        <v>26362</v>
      </c>
      <c r="E5715" s="297" t="s">
        <v>26363</v>
      </c>
      <c r="F5715" s="297" t="s">
        <v>26528</v>
      </c>
      <c r="G5715" s="297" t="s">
        <v>2089</v>
      </c>
      <c r="H5715" s="297" t="s">
        <v>10017</v>
      </c>
      <c r="I5715" s="298" t="s">
        <v>26529</v>
      </c>
      <c r="J5715" s="297" t="s">
        <v>10019</v>
      </c>
    </row>
    <row r="5716" spans="1:10" ht="15" x14ac:dyDescent="0.25">
      <c r="A5716" s="297" t="s">
        <v>26530</v>
      </c>
      <c r="B5716" s="297" t="s">
        <v>26353</v>
      </c>
      <c r="C5716" s="297" t="s">
        <v>26354</v>
      </c>
      <c r="D5716" s="297" t="s">
        <v>26362</v>
      </c>
      <c r="E5716" s="297" t="s">
        <v>26363</v>
      </c>
      <c r="F5716" s="297" t="s">
        <v>26531</v>
      </c>
      <c r="G5716" s="297" t="s">
        <v>2089</v>
      </c>
      <c r="H5716" s="297" t="s">
        <v>10017</v>
      </c>
      <c r="I5716" s="298" t="s">
        <v>26532</v>
      </c>
      <c r="J5716" s="297" t="s">
        <v>10019</v>
      </c>
    </row>
    <row r="5717" spans="1:10" ht="15" x14ac:dyDescent="0.25">
      <c r="A5717" s="297" t="s">
        <v>26533</v>
      </c>
      <c r="B5717" s="297" t="s">
        <v>26353</v>
      </c>
      <c r="C5717" s="297" t="s">
        <v>26354</v>
      </c>
      <c r="D5717" s="297" t="s">
        <v>26362</v>
      </c>
      <c r="E5717" s="297" t="s">
        <v>26363</v>
      </c>
      <c r="F5717" s="297" t="s">
        <v>26534</v>
      </c>
      <c r="G5717" s="297" t="s">
        <v>2089</v>
      </c>
      <c r="H5717" s="297" t="s">
        <v>10017</v>
      </c>
      <c r="I5717" s="298" t="s">
        <v>26535</v>
      </c>
      <c r="J5717" s="297" t="s">
        <v>10019</v>
      </c>
    </row>
    <row r="5718" spans="1:10" ht="15" x14ac:dyDescent="0.25">
      <c r="A5718" s="297" t="s">
        <v>26536</v>
      </c>
      <c r="B5718" s="297" t="s">
        <v>26353</v>
      </c>
      <c r="C5718" s="297" t="s">
        <v>26354</v>
      </c>
      <c r="D5718" s="297" t="s">
        <v>26362</v>
      </c>
      <c r="E5718" s="297" t="s">
        <v>26363</v>
      </c>
      <c r="F5718" s="297" t="s">
        <v>26537</v>
      </c>
      <c r="G5718" s="297" t="s">
        <v>2089</v>
      </c>
      <c r="H5718" s="297" t="s">
        <v>10017</v>
      </c>
      <c r="I5718" s="298" t="s">
        <v>12857</v>
      </c>
      <c r="J5718" s="297" t="s">
        <v>10019</v>
      </c>
    </row>
    <row r="5719" spans="1:10" ht="15" x14ac:dyDescent="0.25">
      <c r="A5719" s="297" t="s">
        <v>26538</v>
      </c>
      <c r="B5719" s="297" t="s">
        <v>26353</v>
      </c>
      <c r="C5719" s="297" t="s">
        <v>26354</v>
      </c>
      <c r="D5719" s="297" t="s">
        <v>26362</v>
      </c>
      <c r="E5719" s="297" t="s">
        <v>26363</v>
      </c>
      <c r="F5719" s="297" t="s">
        <v>26539</v>
      </c>
      <c r="G5719" s="297" t="s">
        <v>2089</v>
      </c>
      <c r="H5719" s="297" t="s">
        <v>10017</v>
      </c>
      <c r="I5719" s="298" t="s">
        <v>26540</v>
      </c>
      <c r="J5719" s="297" t="s">
        <v>10019</v>
      </c>
    </row>
    <row r="5720" spans="1:10" ht="15" x14ac:dyDescent="0.25">
      <c r="A5720" s="297" t="s">
        <v>26541</v>
      </c>
      <c r="B5720" s="297" t="s">
        <v>26353</v>
      </c>
      <c r="C5720" s="297" t="s">
        <v>26354</v>
      </c>
      <c r="D5720" s="297" t="s">
        <v>26362</v>
      </c>
      <c r="E5720" s="297" t="s">
        <v>26363</v>
      </c>
      <c r="F5720" s="297" t="s">
        <v>26542</v>
      </c>
      <c r="G5720" s="297" t="s">
        <v>2089</v>
      </c>
      <c r="H5720" s="297" t="s">
        <v>10017</v>
      </c>
      <c r="I5720" s="298" t="s">
        <v>26543</v>
      </c>
      <c r="J5720" s="297" t="s">
        <v>10019</v>
      </c>
    </row>
    <row r="5721" spans="1:10" ht="15" x14ac:dyDescent="0.25">
      <c r="A5721" s="297" t="s">
        <v>26544</v>
      </c>
      <c r="B5721" s="297" t="s">
        <v>26353</v>
      </c>
      <c r="C5721" s="297" t="s">
        <v>26354</v>
      </c>
      <c r="D5721" s="297" t="s">
        <v>26362</v>
      </c>
      <c r="E5721" s="297" t="s">
        <v>26363</v>
      </c>
      <c r="F5721" s="297" t="s">
        <v>26545</v>
      </c>
      <c r="G5721" s="297" t="s">
        <v>2089</v>
      </c>
      <c r="H5721" s="297" t="s">
        <v>10017</v>
      </c>
      <c r="I5721" s="298" t="s">
        <v>18783</v>
      </c>
      <c r="J5721" s="297" t="s">
        <v>10019</v>
      </c>
    </row>
    <row r="5722" spans="1:10" ht="15" x14ac:dyDescent="0.25">
      <c r="A5722" s="297" t="s">
        <v>26546</v>
      </c>
      <c r="B5722" s="297" t="s">
        <v>26353</v>
      </c>
      <c r="C5722" s="297" t="s">
        <v>26354</v>
      </c>
      <c r="D5722" s="297" t="s">
        <v>26362</v>
      </c>
      <c r="E5722" s="297" t="s">
        <v>26363</v>
      </c>
      <c r="F5722" s="297" t="s">
        <v>26547</v>
      </c>
      <c r="G5722" s="297" t="s">
        <v>2089</v>
      </c>
      <c r="H5722" s="297" t="s">
        <v>10017</v>
      </c>
      <c r="I5722" s="298" t="s">
        <v>26548</v>
      </c>
      <c r="J5722" s="297" t="s">
        <v>10019</v>
      </c>
    </row>
    <row r="5723" spans="1:10" ht="15" x14ac:dyDescent="0.25">
      <c r="A5723" s="297" t="s">
        <v>26549</v>
      </c>
      <c r="B5723" s="297" t="s">
        <v>26353</v>
      </c>
      <c r="C5723" s="297" t="s">
        <v>26354</v>
      </c>
      <c r="D5723" s="297" t="s">
        <v>26362</v>
      </c>
      <c r="E5723" s="297" t="s">
        <v>26363</v>
      </c>
      <c r="F5723" s="297" t="s">
        <v>26550</v>
      </c>
      <c r="G5723" s="297" t="s">
        <v>2089</v>
      </c>
      <c r="H5723" s="297" t="s">
        <v>10017</v>
      </c>
      <c r="I5723" s="298" t="s">
        <v>24437</v>
      </c>
      <c r="J5723" s="297" t="s">
        <v>10019</v>
      </c>
    </row>
    <row r="5724" spans="1:10" ht="15" x14ac:dyDescent="0.25">
      <c r="A5724" s="297" t="s">
        <v>26551</v>
      </c>
      <c r="B5724" s="297" t="s">
        <v>26353</v>
      </c>
      <c r="C5724" s="297" t="s">
        <v>26354</v>
      </c>
      <c r="D5724" s="297" t="s">
        <v>26362</v>
      </c>
      <c r="E5724" s="297" t="s">
        <v>26363</v>
      </c>
      <c r="F5724" s="297" t="s">
        <v>26552</v>
      </c>
      <c r="G5724" s="297" t="s">
        <v>2089</v>
      </c>
      <c r="H5724" s="297" t="s">
        <v>10017</v>
      </c>
      <c r="I5724" s="298" t="s">
        <v>26553</v>
      </c>
      <c r="J5724" s="297" t="s">
        <v>10019</v>
      </c>
    </row>
    <row r="5725" spans="1:10" ht="15" x14ac:dyDescent="0.25">
      <c r="A5725" s="297" t="s">
        <v>26554</v>
      </c>
      <c r="B5725" s="297" t="s">
        <v>26353</v>
      </c>
      <c r="C5725" s="297" t="s">
        <v>26354</v>
      </c>
      <c r="D5725" s="297" t="s">
        <v>26362</v>
      </c>
      <c r="E5725" s="297" t="s">
        <v>26363</v>
      </c>
      <c r="F5725" s="297" t="s">
        <v>26555</v>
      </c>
      <c r="G5725" s="297" t="s">
        <v>2089</v>
      </c>
      <c r="H5725" s="297" t="s">
        <v>10017</v>
      </c>
      <c r="I5725" s="298" t="s">
        <v>26556</v>
      </c>
      <c r="J5725" s="297" t="s">
        <v>10019</v>
      </c>
    </row>
    <row r="5726" spans="1:10" ht="15" x14ac:dyDescent="0.25">
      <c r="A5726" s="297" t="s">
        <v>26557</v>
      </c>
      <c r="B5726" s="297" t="s">
        <v>26353</v>
      </c>
      <c r="C5726" s="297" t="s">
        <v>26354</v>
      </c>
      <c r="D5726" s="297" t="s">
        <v>26362</v>
      </c>
      <c r="E5726" s="297" t="s">
        <v>26363</v>
      </c>
      <c r="F5726" s="297" t="s">
        <v>26558</v>
      </c>
      <c r="G5726" s="297" t="s">
        <v>2089</v>
      </c>
      <c r="H5726" s="297" t="s">
        <v>10017</v>
      </c>
      <c r="I5726" s="298" t="s">
        <v>20479</v>
      </c>
      <c r="J5726" s="297" t="s">
        <v>10019</v>
      </c>
    </row>
    <row r="5727" spans="1:10" ht="15" x14ac:dyDescent="0.25">
      <c r="A5727" s="297" t="s">
        <v>26559</v>
      </c>
      <c r="B5727" s="297" t="s">
        <v>26353</v>
      </c>
      <c r="C5727" s="297" t="s">
        <v>26354</v>
      </c>
      <c r="D5727" s="297" t="s">
        <v>26362</v>
      </c>
      <c r="E5727" s="297" t="s">
        <v>26363</v>
      </c>
      <c r="F5727" s="297" t="s">
        <v>26560</v>
      </c>
      <c r="G5727" s="297" t="s">
        <v>2089</v>
      </c>
      <c r="H5727" s="297" t="s">
        <v>10017</v>
      </c>
      <c r="I5727" s="298" t="s">
        <v>26561</v>
      </c>
      <c r="J5727" s="297" t="s">
        <v>10019</v>
      </c>
    </row>
    <row r="5728" spans="1:10" ht="15" x14ac:dyDescent="0.25">
      <c r="A5728" s="297" t="s">
        <v>26562</v>
      </c>
      <c r="B5728" s="297" t="s">
        <v>26353</v>
      </c>
      <c r="C5728" s="297" t="s">
        <v>26354</v>
      </c>
      <c r="D5728" s="297" t="s">
        <v>26362</v>
      </c>
      <c r="E5728" s="297" t="s">
        <v>26363</v>
      </c>
      <c r="F5728" s="297" t="s">
        <v>26563</v>
      </c>
      <c r="G5728" s="297" t="s">
        <v>2089</v>
      </c>
      <c r="H5728" s="297" t="s">
        <v>10017</v>
      </c>
      <c r="I5728" s="298" t="s">
        <v>26316</v>
      </c>
      <c r="J5728" s="297" t="s">
        <v>10019</v>
      </c>
    </row>
    <row r="5729" spans="1:10" ht="15" x14ac:dyDescent="0.25">
      <c r="A5729" s="297" t="s">
        <v>26564</v>
      </c>
      <c r="B5729" s="297" t="s">
        <v>26353</v>
      </c>
      <c r="C5729" s="297" t="s">
        <v>26354</v>
      </c>
      <c r="D5729" s="297" t="s">
        <v>26362</v>
      </c>
      <c r="E5729" s="297" t="s">
        <v>26363</v>
      </c>
      <c r="F5729" s="297" t="s">
        <v>26565</v>
      </c>
      <c r="G5729" s="297" t="s">
        <v>2089</v>
      </c>
      <c r="H5729" s="297" t="s">
        <v>10017</v>
      </c>
      <c r="I5729" s="298" t="s">
        <v>26566</v>
      </c>
      <c r="J5729" s="297" t="s">
        <v>10019</v>
      </c>
    </row>
    <row r="5730" spans="1:10" ht="15" x14ac:dyDescent="0.25">
      <c r="A5730" s="297" t="s">
        <v>26567</v>
      </c>
      <c r="B5730" s="297" t="s">
        <v>26353</v>
      </c>
      <c r="C5730" s="297" t="s">
        <v>26354</v>
      </c>
      <c r="D5730" s="297" t="s">
        <v>26362</v>
      </c>
      <c r="E5730" s="297" t="s">
        <v>26363</v>
      </c>
      <c r="F5730" s="297" t="s">
        <v>26568</v>
      </c>
      <c r="G5730" s="297" t="s">
        <v>2089</v>
      </c>
      <c r="H5730" s="297" t="s">
        <v>10017</v>
      </c>
      <c r="I5730" s="298" t="s">
        <v>26569</v>
      </c>
      <c r="J5730" s="297" t="s">
        <v>10019</v>
      </c>
    </row>
    <row r="5731" spans="1:10" ht="15" x14ac:dyDescent="0.25">
      <c r="A5731" s="297" t="s">
        <v>26570</v>
      </c>
      <c r="B5731" s="297" t="s">
        <v>26353</v>
      </c>
      <c r="C5731" s="297" t="s">
        <v>26354</v>
      </c>
      <c r="D5731" s="297" t="s">
        <v>26362</v>
      </c>
      <c r="E5731" s="297" t="s">
        <v>26363</v>
      </c>
      <c r="F5731" s="297" t="s">
        <v>26571</v>
      </c>
      <c r="G5731" s="297" t="s">
        <v>2089</v>
      </c>
      <c r="H5731" s="297" t="s">
        <v>10017</v>
      </c>
      <c r="I5731" s="298" t="s">
        <v>26572</v>
      </c>
      <c r="J5731" s="297" t="s">
        <v>10019</v>
      </c>
    </row>
    <row r="5732" spans="1:10" ht="15" x14ac:dyDescent="0.25">
      <c r="A5732" s="297" t="s">
        <v>26573</v>
      </c>
      <c r="B5732" s="297" t="s">
        <v>26353</v>
      </c>
      <c r="C5732" s="297" t="s">
        <v>26354</v>
      </c>
      <c r="D5732" s="297" t="s">
        <v>26362</v>
      </c>
      <c r="E5732" s="297" t="s">
        <v>26363</v>
      </c>
      <c r="F5732" s="297" t="s">
        <v>26574</v>
      </c>
      <c r="G5732" s="297" t="s">
        <v>2089</v>
      </c>
      <c r="H5732" s="297" t="s">
        <v>10017</v>
      </c>
      <c r="I5732" s="298" t="s">
        <v>26575</v>
      </c>
      <c r="J5732" s="297" t="s">
        <v>10019</v>
      </c>
    </row>
    <row r="5733" spans="1:10" ht="15" x14ac:dyDescent="0.25">
      <c r="A5733" s="297" t="s">
        <v>26576</v>
      </c>
      <c r="B5733" s="297" t="s">
        <v>26353</v>
      </c>
      <c r="C5733" s="297" t="s">
        <v>26354</v>
      </c>
      <c r="D5733" s="297" t="s">
        <v>26362</v>
      </c>
      <c r="E5733" s="297" t="s">
        <v>26363</v>
      </c>
      <c r="F5733" s="297" t="s">
        <v>26577</v>
      </c>
      <c r="G5733" s="297" t="s">
        <v>2089</v>
      </c>
      <c r="H5733" s="297" t="s">
        <v>10017</v>
      </c>
      <c r="I5733" s="298" t="s">
        <v>26578</v>
      </c>
      <c r="J5733" s="297" t="s">
        <v>10019</v>
      </c>
    </row>
    <row r="5734" spans="1:10" ht="15" x14ac:dyDescent="0.25">
      <c r="A5734" s="297" t="s">
        <v>26579</v>
      </c>
      <c r="B5734" s="297" t="s">
        <v>26353</v>
      </c>
      <c r="C5734" s="297" t="s">
        <v>26354</v>
      </c>
      <c r="D5734" s="297" t="s">
        <v>26362</v>
      </c>
      <c r="E5734" s="297" t="s">
        <v>26363</v>
      </c>
      <c r="F5734" s="297" t="s">
        <v>26580</v>
      </c>
      <c r="G5734" s="297" t="s">
        <v>2089</v>
      </c>
      <c r="H5734" s="297" t="s">
        <v>10017</v>
      </c>
      <c r="I5734" s="298" t="s">
        <v>26581</v>
      </c>
      <c r="J5734" s="297" t="s">
        <v>10019</v>
      </c>
    </row>
    <row r="5735" spans="1:10" ht="15" x14ac:dyDescent="0.25">
      <c r="A5735" s="297" t="s">
        <v>26582</v>
      </c>
      <c r="B5735" s="297" t="s">
        <v>26353</v>
      </c>
      <c r="C5735" s="297" t="s">
        <v>26354</v>
      </c>
      <c r="D5735" s="297" t="s">
        <v>26362</v>
      </c>
      <c r="E5735" s="297" t="s">
        <v>26363</v>
      </c>
      <c r="F5735" s="297" t="s">
        <v>26583</v>
      </c>
      <c r="G5735" s="297" t="s">
        <v>2089</v>
      </c>
      <c r="H5735" s="297" t="s">
        <v>10017</v>
      </c>
      <c r="I5735" s="298" t="s">
        <v>26584</v>
      </c>
      <c r="J5735" s="297" t="s">
        <v>10019</v>
      </c>
    </row>
    <row r="5736" spans="1:10" ht="15" x14ac:dyDescent="0.25">
      <c r="A5736" s="297" t="s">
        <v>26585</v>
      </c>
      <c r="B5736" s="297" t="s">
        <v>26353</v>
      </c>
      <c r="C5736" s="297" t="s">
        <v>26354</v>
      </c>
      <c r="D5736" s="297" t="s">
        <v>26362</v>
      </c>
      <c r="E5736" s="297" t="s">
        <v>26363</v>
      </c>
      <c r="F5736" s="297" t="s">
        <v>26586</v>
      </c>
      <c r="G5736" s="297" t="s">
        <v>2089</v>
      </c>
      <c r="H5736" s="297" t="s">
        <v>10017</v>
      </c>
      <c r="I5736" s="298" t="s">
        <v>26041</v>
      </c>
      <c r="J5736" s="297" t="s">
        <v>10019</v>
      </c>
    </row>
    <row r="5737" spans="1:10" ht="15" x14ac:dyDescent="0.25">
      <c r="A5737" s="297" t="s">
        <v>26587</v>
      </c>
      <c r="B5737" s="297" t="s">
        <v>26353</v>
      </c>
      <c r="C5737" s="297" t="s">
        <v>26354</v>
      </c>
      <c r="D5737" s="297" t="s">
        <v>26362</v>
      </c>
      <c r="E5737" s="297" t="s">
        <v>26363</v>
      </c>
      <c r="F5737" s="297" t="s">
        <v>26588</v>
      </c>
      <c r="G5737" s="297" t="s">
        <v>2089</v>
      </c>
      <c r="H5737" s="297" t="s">
        <v>10017</v>
      </c>
      <c r="I5737" s="298" t="s">
        <v>19574</v>
      </c>
      <c r="J5737" s="297" t="s">
        <v>10019</v>
      </c>
    </row>
    <row r="5738" spans="1:10" ht="15" x14ac:dyDescent="0.25">
      <c r="A5738" s="297" t="s">
        <v>26589</v>
      </c>
      <c r="B5738" s="297" t="s">
        <v>26353</v>
      </c>
      <c r="C5738" s="297" t="s">
        <v>26354</v>
      </c>
      <c r="D5738" s="297" t="s">
        <v>26362</v>
      </c>
      <c r="E5738" s="297" t="s">
        <v>26363</v>
      </c>
      <c r="F5738" s="297" t="s">
        <v>26590</v>
      </c>
      <c r="G5738" s="297" t="s">
        <v>2089</v>
      </c>
      <c r="H5738" s="297" t="s">
        <v>10017</v>
      </c>
      <c r="I5738" s="298" t="s">
        <v>26591</v>
      </c>
      <c r="J5738" s="297" t="s">
        <v>10019</v>
      </c>
    </row>
    <row r="5739" spans="1:10" ht="15" x14ac:dyDescent="0.25">
      <c r="A5739" s="297" t="s">
        <v>26592</v>
      </c>
      <c r="B5739" s="297" t="s">
        <v>26353</v>
      </c>
      <c r="C5739" s="297" t="s">
        <v>26354</v>
      </c>
      <c r="D5739" s="297" t="s">
        <v>26362</v>
      </c>
      <c r="E5739" s="297" t="s">
        <v>26363</v>
      </c>
      <c r="F5739" s="297" t="s">
        <v>26593</v>
      </c>
      <c r="G5739" s="297" t="s">
        <v>2089</v>
      </c>
      <c r="H5739" s="297" t="s">
        <v>10017</v>
      </c>
      <c r="I5739" s="298" t="s">
        <v>18644</v>
      </c>
      <c r="J5739" s="297" t="s">
        <v>10019</v>
      </c>
    </row>
    <row r="5740" spans="1:10" ht="15" x14ac:dyDescent="0.25">
      <c r="A5740" s="297" t="s">
        <v>26594</v>
      </c>
      <c r="B5740" s="297" t="s">
        <v>26353</v>
      </c>
      <c r="C5740" s="297" t="s">
        <v>26354</v>
      </c>
      <c r="D5740" s="297" t="s">
        <v>26362</v>
      </c>
      <c r="E5740" s="297" t="s">
        <v>26363</v>
      </c>
      <c r="F5740" s="297" t="s">
        <v>26595</v>
      </c>
      <c r="G5740" s="297" t="s">
        <v>2089</v>
      </c>
      <c r="H5740" s="297" t="s">
        <v>10017</v>
      </c>
      <c r="I5740" s="298" t="s">
        <v>26596</v>
      </c>
      <c r="J5740" s="297" t="s">
        <v>10019</v>
      </c>
    </row>
    <row r="5741" spans="1:10" ht="15" x14ac:dyDescent="0.25">
      <c r="A5741" s="297" t="s">
        <v>26597</v>
      </c>
      <c r="B5741" s="297" t="s">
        <v>26353</v>
      </c>
      <c r="C5741" s="297" t="s">
        <v>26354</v>
      </c>
      <c r="D5741" s="297" t="s">
        <v>26362</v>
      </c>
      <c r="E5741" s="297" t="s">
        <v>26363</v>
      </c>
      <c r="F5741" s="297" t="s">
        <v>26598</v>
      </c>
      <c r="G5741" s="297" t="s">
        <v>2089</v>
      </c>
      <c r="H5741" s="297" t="s">
        <v>10017</v>
      </c>
      <c r="I5741" s="298" t="s">
        <v>26599</v>
      </c>
      <c r="J5741" s="297" t="s">
        <v>10019</v>
      </c>
    </row>
    <row r="5742" spans="1:10" ht="15" x14ac:dyDescent="0.25">
      <c r="A5742" s="297" t="s">
        <v>26600</v>
      </c>
      <c r="B5742" s="297" t="s">
        <v>26353</v>
      </c>
      <c r="C5742" s="297" t="s">
        <v>26354</v>
      </c>
      <c r="D5742" s="297" t="s">
        <v>26362</v>
      </c>
      <c r="E5742" s="297" t="s">
        <v>26363</v>
      </c>
      <c r="F5742" s="297" t="s">
        <v>26601</v>
      </c>
      <c r="G5742" s="297" t="s">
        <v>2089</v>
      </c>
      <c r="H5742" s="297" t="s">
        <v>10017</v>
      </c>
      <c r="I5742" s="298" t="s">
        <v>26602</v>
      </c>
      <c r="J5742" s="297" t="s">
        <v>10019</v>
      </c>
    </row>
    <row r="5743" spans="1:10" ht="15" x14ac:dyDescent="0.25">
      <c r="A5743" s="297" t="s">
        <v>26603</v>
      </c>
      <c r="B5743" s="297" t="s">
        <v>26353</v>
      </c>
      <c r="C5743" s="297" t="s">
        <v>26354</v>
      </c>
      <c r="D5743" s="297" t="s">
        <v>26362</v>
      </c>
      <c r="E5743" s="297" t="s">
        <v>26363</v>
      </c>
      <c r="F5743" s="297" t="s">
        <v>26604</v>
      </c>
      <c r="G5743" s="297" t="s">
        <v>2089</v>
      </c>
      <c r="H5743" s="297" t="s">
        <v>10017</v>
      </c>
      <c r="I5743" s="298" t="s">
        <v>26605</v>
      </c>
      <c r="J5743" s="297" t="s">
        <v>10019</v>
      </c>
    </row>
    <row r="5744" spans="1:10" ht="15" x14ac:dyDescent="0.25">
      <c r="A5744" s="297" t="s">
        <v>26606</v>
      </c>
      <c r="B5744" s="297" t="s">
        <v>26353</v>
      </c>
      <c r="C5744" s="297" t="s">
        <v>26354</v>
      </c>
      <c r="D5744" s="297" t="s">
        <v>26362</v>
      </c>
      <c r="E5744" s="297" t="s">
        <v>26363</v>
      </c>
      <c r="F5744" s="297" t="s">
        <v>26607</v>
      </c>
      <c r="G5744" s="297" t="s">
        <v>2089</v>
      </c>
      <c r="H5744" s="297" t="s">
        <v>10017</v>
      </c>
      <c r="I5744" s="298" t="s">
        <v>21310</v>
      </c>
      <c r="J5744" s="297" t="s">
        <v>10019</v>
      </c>
    </row>
    <row r="5745" spans="1:10" ht="15" x14ac:dyDescent="0.25">
      <c r="A5745" s="297" t="s">
        <v>26608</v>
      </c>
      <c r="B5745" s="297" t="s">
        <v>26353</v>
      </c>
      <c r="C5745" s="297" t="s">
        <v>26354</v>
      </c>
      <c r="D5745" s="297" t="s">
        <v>26362</v>
      </c>
      <c r="E5745" s="297" t="s">
        <v>26363</v>
      </c>
      <c r="F5745" s="297" t="s">
        <v>26609</v>
      </c>
      <c r="G5745" s="297" t="s">
        <v>2089</v>
      </c>
      <c r="H5745" s="297" t="s">
        <v>10017</v>
      </c>
      <c r="I5745" s="298" t="s">
        <v>17719</v>
      </c>
      <c r="J5745" s="297" t="s">
        <v>10019</v>
      </c>
    </row>
    <row r="5746" spans="1:10" ht="15" x14ac:dyDescent="0.25">
      <c r="A5746" s="297" t="s">
        <v>26610</v>
      </c>
      <c r="B5746" s="297" t="s">
        <v>26353</v>
      </c>
      <c r="C5746" s="297" t="s">
        <v>26354</v>
      </c>
      <c r="D5746" s="297" t="s">
        <v>26362</v>
      </c>
      <c r="E5746" s="297" t="s">
        <v>26363</v>
      </c>
      <c r="F5746" s="297" t="s">
        <v>26611</v>
      </c>
      <c r="G5746" s="297" t="s">
        <v>2089</v>
      </c>
      <c r="H5746" s="297" t="s">
        <v>10017</v>
      </c>
      <c r="I5746" s="298" t="s">
        <v>17716</v>
      </c>
      <c r="J5746" s="297" t="s">
        <v>10019</v>
      </c>
    </row>
    <row r="5747" spans="1:10" ht="15" x14ac:dyDescent="0.25">
      <c r="A5747" s="297" t="s">
        <v>26612</v>
      </c>
      <c r="B5747" s="297" t="s">
        <v>26353</v>
      </c>
      <c r="C5747" s="297" t="s">
        <v>26354</v>
      </c>
      <c r="D5747" s="297" t="s">
        <v>26362</v>
      </c>
      <c r="E5747" s="297" t="s">
        <v>26363</v>
      </c>
      <c r="F5747" s="297" t="s">
        <v>26613</v>
      </c>
      <c r="G5747" s="297" t="s">
        <v>2089</v>
      </c>
      <c r="H5747" s="297" t="s">
        <v>10017</v>
      </c>
      <c r="I5747" s="298" t="s">
        <v>26614</v>
      </c>
      <c r="J5747" s="297" t="s">
        <v>10019</v>
      </c>
    </row>
    <row r="5748" spans="1:10" ht="15" x14ac:dyDescent="0.25">
      <c r="A5748" s="297" t="s">
        <v>26615</v>
      </c>
      <c r="B5748" s="297" t="s">
        <v>26353</v>
      </c>
      <c r="C5748" s="297" t="s">
        <v>26354</v>
      </c>
      <c r="D5748" s="297" t="s">
        <v>26362</v>
      </c>
      <c r="E5748" s="297" t="s">
        <v>26363</v>
      </c>
      <c r="F5748" s="297" t="s">
        <v>26616</v>
      </c>
      <c r="G5748" s="297" t="s">
        <v>2089</v>
      </c>
      <c r="H5748" s="297" t="s">
        <v>10017</v>
      </c>
      <c r="I5748" s="298" t="s">
        <v>23461</v>
      </c>
      <c r="J5748" s="297" t="s">
        <v>10019</v>
      </c>
    </row>
    <row r="5749" spans="1:10" ht="15" x14ac:dyDescent="0.25">
      <c r="A5749" s="297" t="s">
        <v>26617</v>
      </c>
      <c r="B5749" s="297" t="s">
        <v>26353</v>
      </c>
      <c r="C5749" s="297" t="s">
        <v>26354</v>
      </c>
      <c r="D5749" s="297" t="s">
        <v>26362</v>
      </c>
      <c r="E5749" s="297" t="s">
        <v>26363</v>
      </c>
      <c r="F5749" s="297" t="s">
        <v>26618</v>
      </c>
      <c r="G5749" s="297" t="s">
        <v>2089</v>
      </c>
      <c r="H5749" s="297" t="s">
        <v>10017</v>
      </c>
      <c r="I5749" s="298" t="s">
        <v>18144</v>
      </c>
      <c r="J5749" s="297" t="s">
        <v>10019</v>
      </c>
    </row>
    <row r="5750" spans="1:10" ht="15" x14ac:dyDescent="0.25">
      <c r="A5750" s="297" t="s">
        <v>26619</v>
      </c>
      <c r="B5750" s="297" t="s">
        <v>26353</v>
      </c>
      <c r="C5750" s="297" t="s">
        <v>26354</v>
      </c>
      <c r="D5750" s="297" t="s">
        <v>26362</v>
      </c>
      <c r="E5750" s="297" t="s">
        <v>26363</v>
      </c>
      <c r="F5750" s="297" t="s">
        <v>26620</v>
      </c>
      <c r="G5750" s="297" t="s">
        <v>2089</v>
      </c>
      <c r="H5750" s="297" t="s">
        <v>10017</v>
      </c>
      <c r="I5750" s="298" t="s">
        <v>26621</v>
      </c>
      <c r="J5750" s="297" t="s">
        <v>10019</v>
      </c>
    </row>
    <row r="5751" spans="1:10" ht="15" x14ac:dyDescent="0.25">
      <c r="A5751" s="297" t="s">
        <v>26622</v>
      </c>
      <c r="B5751" s="297" t="s">
        <v>26353</v>
      </c>
      <c r="C5751" s="297" t="s">
        <v>26354</v>
      </c>
      <c r="D5751" s="297" t="s">
        <v>26362</v>
      </c>
      <c r="E5751" s="297" t="s">
        <v>26363</v>
      </c>
      <c r="F5751" s="297" t="s">
        <v>26623</v>
      </c>
      <c r="G5751" s="297" t="s">
        <v>2089</v>
      </c>
      <c r="H5751" s="297" t="s">
        <v>10017</v>
      </c>
      <c r="I5751" s="298" t="s">
        <v>18789</v>
      </c>
      <c r="J5751" s="297" t="s">
        <v>10019</v>
      </c>
    </row>
    <row r="5752" spans="1:10" ht="15" x14ac:dyDescent="0.25">
      <c r="A5752" s="297" t="s">
        <v>26624</v>
      </c>
      <c r="B5752" s="297" t="s">
        <v>26353</v>
      </c>
      <c r="C5752" s="297" t="s">
        <v>26354</v>
      </c>
      <c r="D5752" s="297" t="s">
        <v>26362</v>
      </c>
      <c r="E5752" s="297" t="s">
        <v>26363</v>
      </c>
      <c r="F5752" s="297" t="s">
        <v>26625</v>
      </c>
      <c r="G5752" s="297" t="s">
        <v>2089</v>
      </c>
      <c r="H5752" s="297" t="s">
        <v>10017</v>
      </c>
      <c r="I5752" s="298" t="s">
        <v>13415</v>
      </c>
      <c r="J5752" s="297" t="s">
        <v>10019</v>
      </c>
    </row>
    <row r="5753" spans="1:10" ht="15" x14ac:dyDescent="0.25">
      <c r="A5753" s="297" t="s">
        <v>26626</v>
      </c>
      <c r="B5753" s="297" t="s">
        <v>26353</v>
      </c>
      <c r="C5753" s="297" t="s">
        <v>26354</v>
      </c>
      <c r="D5753" s="297" t="s">
        <v>26362</v>
      </c>
      <c r="E5753" s="297" t="s">
        <v>26363</v>
      </c>
      <c r="F5753" s="297" t="s">
        <v>26627</v>
      </c>
      <c r="G5753" s="297" t="s">
        <v>2089</v>
      </c>
      <c r="H5753" s="297" t="s">
        <v>10017</v>
      </c>
      <c r="I5753" s="298" t="s">
        <v>26628</v>
      </c>
      <c r="J5753" s="297" t="s">
        <v>10019</v>
      </c>
    </row>
    <row r="5754" spans="1:10" ht="15" x14ac:dyDescent="0.25">
      <c r="A5754" s="297" t="s">
        <v>26629</v>
      </c>
      <c r="B5754" s="297" t="s">
        <v>26353</v>
      </c>
      <c r="C5754" s="297" t="s">
        <v>26354</v>
      </c>
      <c r="D5754" s="297" t="s">
        <v>26362</v>
      </c>
      <c r="E5754" s="297" t="s">
        <v>26363</v>
      </c>
      <c r="F5754" s="297" t="s">
        <v>26630</v>
      </c>
      <c r="G5754" s="297" t="s">
        <v>2089</v>
      </c>
      <c r="H5754" s="297" t="s">
        <v>10017</v>
      </c>
      <c r="I5754" s="298" t="s">
        <v>26631</v>
      </c>
      <c r="J5754" s="297" t="s">
        <v>10019</v>
      </c>
    </row>
    <row r="5755" spans="1:10" ht="15" x14ac:dyDescent="0.25">
      <c r="A5755" s="297" t="s">
        <v>26632</v>
      </c>
      <c r="B5755" s="297" t="s">
        <v>26353</v>
      </c>
      <c r="C5755" s="297" t="s">
        <v>26354</v>
      </c>
      <c r="D5755" s="297" t="s">
        <v>26362</v>
      </c>
      <c r="E5755" s="297" t="s">
        <v>26363</v>
      </c>
      <c r="F5755" s="297" t="s">
        <v>26633</v>
      </c>
      <c r="G5755" s="297" t="s">
        <v>2089</v>
      </c>
      <c r="H5755" s="297" t="s">
        <v>10017</v>
      </c>
      <c r="I5755" s="298" t="s">
        <v>26634</v>
      </c>
      <c r="J5755" s="297" t="s">
        <v>10019</v>
      </c>
    </row>
    <row r="5756" spans="1:10" ht="15" x14ac:dyDescent="0.25">
      <c r="A5756" s="297" t="s">
        <v>26635</v>
      </c>
      <c r="B5756" s="297" t="s">
        <v>26353</v>
      </c>
      <c r="C5756" s="297" t="s">
        <v>26354</v>
      </c>
      <c r="D5756" s="297" t="s">
        <v>26362</v>
      </c>
      <c r="E5756" s="297" t="s">
        <v>26363</v>
      </c>
      <c r="F5756" s="297" t="s">
        <v>26636</v>
      </c>
      <c r="G5756" s="297" t="s">
        <v>2089</v>
      </c>
      <c r="H5756" s="297" t="s">
        <v>10017</v>
      </c>
      <c r="I5756" s="298" t="s">
        <v>26637</v>
      </c>
      <c r="J5756" s="297" t="s">
        <v>10019</v>
      </c>
    </row>
    <row r="5757" spans="1:10" ht="15" x14ac:dyDescent="0.25">
      <c r="A5757" s="297" t="s">
        <v>26638</v>
      </c>
      <c r="B5757" s="297" t="s">
        <v>26353</v>
      </c>
      <c r="C5757" s="297" t="s">
        <v>26354</v>
      </c>
      <c r="D5757" s="297" t="s">
        <v>26362</v>
      </c>
      <c r="E5757" s="297" t="s">
        <v>26363</v>
      </c>
      <c r="F5757" s="297" t="s">
        <v>26639</v>
      </c>
      <c r="G5757" s="297" t="s">
        <v>2089</v>
      </c>
      <c r="H5757" s="297" t="s">
        <v>10017</v>
      </c>
      <c r="I5757" s="298" t="s">
        <v>26640</v>
      </c>
      <c r="J5757" s="297" t="s">
        <v>10019</v>
      </c>
    </row>
    <row r="5758" spans="1:10" ht="15" x14ac:dyDescent="0.25">
      <c r="A5758" s="297" t="s">
        <v>26641</v>
      </c>
      <c r="B5758" s="297" t="s">
        <v>26353</v>
      </c>
      <c r="C5758" s="297" t="s">
        <v>26354</v>
      </c>
      <c r="D5758" s="297" t="s">
        <v>26362</v>
      </c>
      <c r="E5758" s="297" t="s">
        <v>26363</v>
      </c>
      <c r="F5758" s="297" t="s">
        <v>26642</v>
      </c>
      <c r="G5758" s="297" t="s">
        <v>2089</v>
      </c>
      <c r="H5758" s="297" t="s">
        <v>10017</v>
      </c>
      <c r="I5758" s="298" t="s">
        <v>26643</v>
      </c>
      <c r="J5758" s="297" t="s">
        <v>10019</v>
      </c>
    </row>
    <row r="5759" spans="1:10" ht="15" x14ac:dyDescent="0.25">
      <c r="A5759" s="297" t="s">
        <v>26644</v>
      </c>
      <c r="B5759" s="297" t="s">
        <v>26353</v>
      </c>
      <c r="C5759" s="297" t="s">
        <v>26354</v>
      </c>
      <c r="D5759" s="297" t="s">
        <v>26362</v>
      </c>
      <c r="E5759" s="297" t="s">
        <v>26363</v>
      </c>
      <c r="F5759" s="297" t="s">
        <v>26645</v>
      </c>
      <c r="G5759" s="297" t="s">
        <v>2089</v>
      </c>
      <c r="H5759" s="297" t="s">
        <v>10017</v>
      </c>
      <c r="I5759" s="298" t="s">
        <v>26646</v>
      </c>
      <c r="J5759" s="297" t="s">
        <v>10019</v>
      </c>
    </row>
    <row r="5760" spans="1:10" ht="15" x14ac:dyDescent="0.25">
      <c r="A5760" s="297" t="s">
        <v>26647</v>
      </c>
      <c r="B5760" s="297" t="s">
        <v>26353</v>
      </c>
      <c r="C5760" s="297" t="s">
        <v>26354</v>
      </c>
      <c r="D5760" s="297" t="s">
        <v>26362</v>
      </c>
      <c r="E5760" s="297" t="s">
        <v>26363</v>
      </c>
      <c r="F5760" s="297" t="s">
        <v>26648</v>
      </c>
      <c r="G5760" s="297" t="s">
        <v>2089</v>
      </c>
      <c r="H5760" s="297" t="s">
        <v>10017</v>
      </c>
      <c r="I5760" s="298" t="s">
        <v>26649</v>
      </c>
      <c r="J5760" s="297" t="s">
        <v>10019</v>
      </c>
    </row>
    <row r="5761" spans="1:10" ht="15" x14ac:dyDescent="0.25">
      <c r="A5761" s="297" t="s">
        <v>26650</v>
      </c>
      <c r="B5761" s="297" t="s">
        <v>26353</v>
      </c>
      <c r="C5761" s="297" t="s">
        <v>26354</v>
      </c>
      <c r="D5761" s="297" t="s">
        <v>26362</v>
      </c>
      <c r="E5761" s="297" t="s">
        <v>26363</v>
      </c>
      <c r="F5761" s="297" t="s">
        <v>26651</v>
      </c>
      <c r="G5761" s="297" t="s">
        <v>2089</v>
      </c>
      <c r="H5761" s="297" t="s">
        <v>10017</v>
      </c>
      <c r="I5761" s="298" t="s">
        <v>26652</v>
      </c>
      <c r="J5761" s="297" t="s">
        <v>10019</v>
      </c>
    </row>
    <row r="5762" spans="1:10" ht="15" x14ac:dyDescent="0.25">
      <c r="A5762" s="297" t="s">
        <v>26653</v>
      </c>
      <c r="B5762" s="297" t="s">
        <v>26353</v>
      </c>
      <c r="C5762" s="297" t="s">
        <v>26354</v>
      </c>
      <c r="D5762" s="297" t="s">
        <v>26362</v>
      </c>
      <c r="E5762" s="297" t="s">
        <v>26363</v>
      </c>
      <c r="F5762" s="297" t="s">
        <v>26654</v>
      </c>
      <c r="G5762" s="297" t="s">
        <v>2089</v>
      </c>
      <c r="H5762" s="297" t="s">
        <v>10017</v>
      </c>
      <c r="I5762" s="298" t="s">
        <v>11065</v>
      </c>
      <c r="J5762" s="297" t="s">
        <v>10019</v>
      </c>
    </row>
    <row r="5763" spans="1:10" ht="15" x14ac:dyDescent="0.25">
      <c r="A5763" s="297" t="s">
        <v>26655</v>
      </c>
      <c r="B5763" s="297" t="s">
        <v>26353</v>
      </c>
      <c r="C5763" s="297" t="s">
        <v>26354</v>
      </c>
      <c r="D5763" s="297" t="s">
        <v>26362</v>
      </c>
      <c r="E5763" s="297" t="s">
        <v>26363</v>
      </c>
      <c r="F5763" s="297" t="s">
        <v>26656</v>
      </c>
      <c r="G5763" s="297" t="s">
        <v>2089</v>
      </c>
      <c r="H5763" s="297" t="s">
        <v>10017</v>
      </c>
      <c r="I5763" s="298" t="s">
        <v>26657</v>
      </c>
      <c r="J5763" s="297" t="s">
        <v>10019</v>
      </c>
    </row>
    <row r="5764" spans="1:10" ht="15" x14ac:dyDescent="0.25">
      <c r="A5764" s="297" t="s">
        <v>26658</v>
      </c>
      <c r="B5764" s="297" t="s">
        <v>26353</v>
      </c>
      <c r="C5764" s="297" t="s">
        <v>26354</v>
      </c>
      <c r="D5764" s="297" t="s">
        <v>26362</v>
      </c>
      <c r="E5764" s="297" t="s">
        <v>26363</v>
      </c>
      <c r="F5764" s="297" t="s">
        <v>26659</v>
      </c>
      <c r="G5764" s="297" t="s">
        <v>2089</v>
      </c>
      <c r="H5764" s="297" t="s">
        <v>10017</v>
      </c>
      <c r="I5764" s="298" t="s">
        <v>10144</v>
      </c>
      <c r="J5764" s="297" t="s">
        <v>10019</v>
      </c>
    </row>
    <row r="5765" spans="1:10" ht="15" x14ac:dyDescent="0.25">
      <c r="A5765" s="297" t="s">
        <v>26660</v>
      </c>
      <c r="B5765" s="297" t="s">
        <v>26353</v>
      </c>
      <c r="C5765" s="297" t="s">
        <v>26354</v>
      </c>
      <c r="D5765" s="297" t="s">
        <v>26362</v>
      </c>
      <c r="E5765" s="297" t="s">
        <v>26363</v>
      </c>
      <c r="F5765" s="297" t="s">
        <v>26661</v>
      </c>
      <c r="G5765" s="297" t="s">
        <v>2089</v>
      </c>
      <c r="H5765" s="297" t="s">
        <v>10017</v>
      </c>
      <c r="I5765" s="298" t="s">
        <v>26662</v>
      </c>
      <c r="J5765" s="297" t="s">
        <v>10019</v>
      </c>
    </row>
    <row r="5766" spans="1:10" ht="15" x14ac:dyDescent="0.25">
      <c r="A5766" s="297" t="s">
        <v>26663</v>
      </c>
      <c r="B5766" s="297" t="s">
        <v>26353</v>
      </c>
      <c r="C5766" s="297" t="s">
        <v>26354</v>
      </c>
      <c r="D5766" s="297" t="s">
        <v>26362</v>
      </c>
      <c r="E5766" s="297" t="s">
        <v>26363</v>
      </c>
      <c r="F5766" s="297" t="s">
        <v>26664</v>
      </c>
      <c r="G5766" s="297" t="s">
        <v>2089</v>
      </c>
      <c r="H5766" s="297" t="s">
        <v>10017</v>
      </c>
      <c r="I5766" s="298" t="s">
        <v>26665</v>
      </c>
      <c r="J5766" s="297" t="s">
        <v>10019</v>
      </c>
    </row>
    <row r="5767" spans="1:10" ht="15" x14ac:dyDescent="0.25">
      <c r="A5767" s="297" t="s">
        <v>26666</v>
      </c>
      <c r="B5767" s="297" t="s">
        <v>26353</v>
      </c>
      <c r="C5767" s="297" t="s">
        <v>26354</v>
      </c>
      <c r="D5767" s="297" t="s">
        <v>26362</v>
      </c>
      <c r="E5767" s="297" t="s">
        <v>26363</v>
      </c>
      <c r="F5767" s="297" t="s">
        <v>26667</v>
      </c>
      <c r="G5767" s="297" t="s">
        <v>2089</v>
      </c>
      <c r="H5767" s="297" t="s">
        <v>10017</v>
      </c>
      <c r="I5767" s="298" t="s">
        <v>26668</v>
      </c>
      <c r="J5767" s="297" t="s">
        <v>10019</v>
      </c>
    </row>
    <row r="5768" spans="1:10" ht="15" x14ac:dyDescent="0.25">
      <c r="A5768" s="297" t="s">
        <v>26669</v>
      </c>
      <c r="B5768" s="297" t="s">
        <v>26353</v>
      </c>
      <c r="C5768" s="297" t="s">
        <v>26354</v>
      </c>
      <c r="D5768" s="297" t="s">
        <v>26362</v>
      </c>
      <c r="E5768" s="297" t="s">
        <v>26363</v>
      </c>
      <c r="F5768" s="297" t="s">
        <v>26670</v>
      </c>
      <c r="G5768" s="297" t="s">
        <v>2089</v>
      </c>
      <c r="H5768" s="297" t="s">
        <v>10017</v>
      </c>
      <c r="I5768" s="298" t="s">
        <v>26671</v>
      </c>
      <c r="J5768" s="297" t="s">
        <v>10019</v>
      </c>
    </row>
    <row r="5769" spans="1:10" ht="15" x14ac:dyDescent="0.25">
      <c r="A5769" s="297" t="s">
        <v>26672</v>
      </c>
      <c r="B5769" s="297" t="s">
        <v>26353</v>
      </c>
      <c r="C5769" s="297" t="s">
        <v>26354</v>
      </c>
      <c r="D5769" s="297" t="s">
        <v>26362</v>
      </c>
      <c r="E5769" s="297" t="s">
        <v>26363</v>
      </c>
      <c r="F5769" s="297" t="s">
        <v>26673</v>
      </c>
      <c r="G5769" s="297" t="s">
        <v>2089</v>
      </c>
      <c r="H5769" s="297" t="s">
        <v>10017</v>
      </c>
      <c r="I5769" s="298" t="s">
        <v>13908</v>
      </c>
      <c r="J5769" s="297" t="s">
        <v>10019</v>
      </c>
    </row>
    <row r="5770" spans="1:10" ht="15" x14ac:dyDescent="0.25">
      <c r="A5770" s="297" t="s">
        <v>26674</v>
      </c>
      <c r="B5770" s="297" t="s">
        <v>26353</v>
      </c>
      <c r="C5770" s="297" t="s">
        <v>26354</v>
      </c>
      <c r="D5770" s="297" t="s">
        <v>26362</v>
      </c>
      <c r="E5770" s="297" t="s">
        <v>26363</v>
      </c>
      <c r="F5770" s="297" t="s">
        <v>26675</v>
      </c>
      <c r="G5770" s="297" t="s">
        <v>2089</v>
      </c>
      <c r="H5770" s="297" t="s">
        <v>10017</v>
      </c>
      <c r="I5770" s="298" t="s">
        <v>26676</v>
      </c>
      <c r="J5770" s="297" t="s">
        <v>10019</v>
      </c>
    </row>
    <row r="5771" spans="1:10" ht="15" x14ac:dyDescent="0.25">
      <c r="A5771" s="297" t="s">
        <v>26677</v>
      </c>
      <c r="B5771" s="297" t="s">
        <v>26353</v>
      </c>
      <c r="C5771" s="297" t="s">
        <v>26354</v>
      </c>
      <c r="D5771" s="297" t="s">
        <v>26362</v>
      </c>
      <c r="E5771" s="297" t="s">
        <v>26363</v>
      </c>
      <c r="F5771" s="297" t="s">
        <v>26678</v>
      </c>
      <c r="G5771" s="297" t="s">
        <v>2089</v>
      </c>
      <c r="H5771" s="297" t="s">
        <v>10017</v>
      </c>
      <c r="I5771" s="298" t="s">
        <v>26679</v>
      </c>
      <c r="J5771" s="297" t="s">
        <v>10019</v>
      </c>
    </row>
    <row r="5772" spans="1:10" ht="15" x14ac:dyDescent="0.25">
      <c r="A5772" s="297" t="s">
        <v>26680</v>
      </c>
      <c r="B5772" s="297" t="s">
        <v>26353</v>
      </c>
      <c r="C5772" s="297" t="s">
        <v>26354</v>
      </c>
      <c r="D5772" s="297" t="s">
        <v>26362</v>
      </c>
      <c r="E5772" s="297" t="s">
        <v>26363</v>
      </c>
      <c r="F5772" s="297" t="s">
        <v>26681</v>
      </c>
      <c r="G5772" s="297" t="s">
        <v>2089</v>
      </c>
      <c r="H5772" s="297" t="s">
        <v>10017</v>
      </c>
      <c r="I5772" s="298" t="s">
        <v>26682</v>
      </c>
      <c r="J5772" s="297" t="s">
        <v>10019</v>
      </c>
    </row>
    <row r="5773" spans="1:10" ht="15" x14ac:dyDescent="0.25">
      <c r="A5773" s="297" t="s">
        <v>26683</v>
      </c>
      <c r="B5773" s="297" t="s">
        <v>26353</v>
      </c>
      <c r="C5773" s="297" t="s">
        <v>26354</v>
      </c>
      <c r="D5773" s="297" t="s">
        <v>26362</v>
      </c>
      <c r="E5773" s="297" t="s">
        <v>26363</v>
      </c>
      <c r="F5773" s="297" t="s">
        <v>26684</v>
      </c>
      <c r="G5773" s="297" t="s">
        <v>2089</v>
      </c>
      <c r="H5773" s="297" t="s">
        <v>10017</v>
      </c>
      <c r="I5773" s="298" t="s">
        <v>26685</v>
      </c>
      <c r="J5773" s="297" t="s">
        <v>10019</v>
      </c>
    </row>
    <row r="5774" spans="1:10" ht="15" x14ac:dyDescent="0.25">
      <c r="A5774" s="297" t="s">
        <v>26686</v>
      </c>
      <c r="B5774" s="297" t="s">
        <v>26353</v>
      </c>
      <c r="C5774" s="297" t="s">
        <v>26354</v>
      </c>
      <c r="D5774" s="297" t="s">
        <v>26362</v>
      </c>
      <c r="E5774" s="297" t="s">
        <v>26363</v>
      </c>
      <c r="F5774" s="297" t="s">
        <v>26687</v>
      </c>
      <c r="G5774" s="297" t="s">
        <v>2089</v>
      </c>
      <c r="H5774" s="297" t="s">
        <v>10017</v>
      </c>
      <c r="I5774" s="298" t="s">
        <v>26688</v>
      </c>
      <c r="J5774" s="297" t="s">
        <v>10019</v>
      </c>
    </row>
    <row r="5775" spans="1:10" ht="15" x14ac:dyDescent="0.25">
      <c r="A5775" s="297" t="s">
        <v>26689</v>
      </c>
      <c r="B5775" s="297" t="s">
        <v>26353</v>
      </c>
      <c r="C5775" s="297" t="s">
        <v>26354</v>
      </c>
      <c r="D5775" s="297" t="s">
        <v>26362</v>
      </c>
      <c r="E5775" s="297" t="s">
        <v>26363</v>
      </c>
      <c r="F5775" s="297" t="s">
        <v>26690</v>
      </c>
      <c r="G5775" s="297" t="s">
        <v>2089</v>
      </c>
      <c r="H5775" s="297" t="s">
        <v>11552</v>
      </c>
      <c r="I5775" s="298" t="s">
        <v>19041</v>
      </c>
      <c r="J5775" s="297" t="s">
        <v>10019</v>
      </c>
    </row>
    <row r="5776" spans="1:10" ht="15" x14ac:dyDescent="0.25">
      <c r="A5776" s="297" t="s">
        <v>26691</v>
      </c>
      <c r="B5776" s="297" t="s">
        <v>26353</v>
      </c>
      <c r="C5776" s="297" t="s">
        <v>26354</v>
      </c>
      <c r="D5776" s="297" t="s">
        <v>26362</v>
      </c>
      <c r="E5776" s="297" t="s">
        <v>26363</v>
      </c>
      <c r="F5776" s="297" t="s">
        <v>26692</v>
      </c>
      <c r="G5776" s="297" t="s">
        <v>2089</v>
      </c>
      <c r="H5776" s="297" t="s">
        <v>10017</v>
      </c>
      <c r="I5776" s="298" t="s">
        <v>26693</v>
      </c>
      <c r="J5776" s="297" t="s">
        <v>10019</v>
      </c>
    </row>
    <row r="5777" spans="1:10" ht="15" x14ac:dyDescent="0.25">
      <c r="A5777" s="297" t="s">
        <v>26696</v>
      </c>
      <c r="B5777" s="297" t="s">
        <v>26353</v>
      </c>
      <c r="C5777" s="297" t="s">
        <v>26354</v>
      </c>
      <c r="D5777" s="297" t="s">
        <v>26694</v>
      </c>
      <c r="E5777" s="297" t="s">
        <v>26695</v>
      </c>
      <c r="F5777" s="297" t="s">
        <v>26697</v>
      </c>
      <c r="G5777" s="297" t="s">
        <v>2089</v>
      </c>
      <c r="H5777" s="297" t="s">
        <v>11552</v>
      </c>
      <c r="I5777" s="298" t="s">
        <v>23610</v>
      </c>
      <c r="J5777" s="297" t="s">
        <v>10019</v>
      </c>
    </row>
    <row r="5778" spans="1:10" ht="15" x14ac:dyDescent="0.25">
      <c r="A5778" s="297" t="s">
        <v>26698</v>
      </c>
      <c r="B5778" s="297" t="s">
        <v>26353</v>
      </c>
      <c r="C5778" s="297" t="s">
        <v>26354</v>
      </c>
      <c r="D5778" s="297" t="s">
        <v>26694</v>
      </c>
      <c r="E5778" s="297" t="s">
        <v>26695</v>
      </c>
      <c r="F5778" s="297" t="s">
        <v>26699</v>
      </c>
      <c r="G5778" s="297" t="s">
        <v>2089</v>
      </c>
      <c r="H5778" s="297" t="s">
        <v>11552</v>
      </c>
      <c r="I5778" s="298" t="s">
        <v>26016</v>
      </c>
      <c r="J5778" s="297" t="s">
        <v>10019</v>
      </c>
    </row>
    <row r="5779" spans="1:10" ht="15" x14ac:dyDescent="0.25">
      <c r="A5779" s="297" t="s">
        <v>26700</v>
      </c>
      <c r="B5779" s="297" t="s">
        <v>26353</v>
      </c>
      <c r="C5779" s="297" t="s">
        <v>26354</v>
      </c>
      <c r="D5779" s="297" t="s">
        <v>26694</v>
      </c>
      <c r="E5779" s="297" t="s">
        <v>26695</v>
      </c>
      <c r="F5779" s="297" t="s">
        <v>26701</v>
      </c>
      <c r="G5779" s="297" t="s">
        <v>2089</v>
      </c>
      <c r="H5779" s="297" t="s">
        <v>11552</v>
      </c>
      <c r="I5779" s="298" t="s">
        <v>26278</v>
      </c>
      <c r="J5779" s="297" t="s">
        <v>10019</v>
      </c>
    </row>
    <row r="5780" spans="1:10" ht="15" x14ac:dyDescent="0.25">
      <c r="A5780" s="297" t="s">
        <v>26702</v>
      </c>
      <c r="B5780" s="297" t="s">
        <v>26353</v>
      </c>
      <c r="C5780" s="297" t="s">
        <v>26354</v>
      </c>
      <c r="D5780" s="297" t="s">
        <v>26694</v>
      </c>
      <c r="E5780" s="297" t="s">
        <v>26695</v>
      </c>
      <c r="F5780" s="297" t="s">
        <v>26703</v>
      </c>
      <c r="G5780" s="297" t="s">
        <v>2089</v>
      </c>
      <c r="H5780" s="297" t="s">
        <v>10017</v>
      </c>
      <c r="I5780" s="298" t="s">
        <v>24626</v>
      </c>
      <c r="J5780" s="297" t="s">
        <v>10019</v>
      </c>
    </row>
    <row r="5781" spans="1:10" ht="15" x14ac:dyDescent="0.25">
      <c r="A5781" s="297" t="s">
        <v>26704</v>
      </c>
      <c r="B5781" s="297" t="s">
        <v>26353</v>
      </c>
      <c r="C5781" s="297" t="s">
        <v>26354</v>
      </c>
      <c r="D5781" s="297" t="s">
        <v>26694</v>
      </c>
      <c r="E5781" s="297" t="s">
        <v>26695</v>
      </c>
      <c r="F5781" s="297" t="s">
        <v>26705</v>
      </c>
      <c r="G5781" s="297" t="s">
        <v>2089</v>
      </c>
      <c r="H5781" s="297" t="s">
        <v>10017</v>
      </c>
      <c r="I5781" s="298" t="s">
        <v>19773</v>
      </c>
      <c r="J5781" s="297" t="s">
        <v>10019</v>
      </c>
    </row>
    <row r="5782" spans="1:10" ht="15" x14ac:dyDescent="0.25">
      <c r="A5782" s="297" t="s">
        <v>26706</v>
      </c>
      <c r="B5782" s="297" t="s">
        <v>26353</v>
      </c>
      <c r="C5782" s="297" t="s">
        <v>26354</v>
      </c>
      <c r="D5782" s="297" t="s">
        <v>26694</v>
      </c>
      <c r="E5782" s="297" t="s">
        <v>26695</v>
      </c>
      <c r="F5782" s="297" t="s">
        <v>26707</v>
      </c>
      <c r="G5782" s="297" t="s">
        <v>2089</v>
      </c>
      <c r="H5782" s="297" t="s">
        <v>11552</v>
      </c>
      <c r="I5782" s="298" t="s">
        <v>12678</v>
      </c>
      <c r="J5782" s="297" t="s">
        <v>10019</v>
      </c>
    </row>
    <row r="5783" spans="1:10" ht="15" x14ac:dyDescent="0.25">
      <c r="A5783" s="297" t="s">
        <v>26708</v>
      </c>
      <c r="B5783" s="297" t="s">
        <v>26353</v>
      </c>
      <c r="C5783" s="297" t="s">
        <v>26354</v>
      </c>
      <c r="D5783" s="297" t="s">
        <v>26694</v>
      </c>
      <c r="E5783" s="297" t="s">
        <v>26695</v>
      </c>
      <c r="F5783" s="297" t="s">
        <v>26709</v>
      </c>
      <c r="G5783" s="297" t="s">
        <v>2089</v>
      </c>
      <c r="H5783" s="297" t="s">
        <v>11552</v>
      </c>
      <c r="I5783" s="298" t="s">
        <v>26710</v>
      </c>
      <c r="J5783" s="297" t="s">
        <v>10019</v>
      </c>
    </row>
    <row r="5784" spans="1:10" ht="15" x14ac:dyDescent="0.25">
      <c r="A5784" s="297" t="s">
        <v>26711</v>
      </c>
      <c r="B5784" s="297" t="s">
        <v>26353</v>
      </c>
      <c r="C5784" s="297" t="s">
        <v>26354</v>
      </c>
      <c r="D5784" s="297" t="s">
        <v>26694</v>
      </c>
      <c r="E5784" s="297" t="s">
        <v>26695</v>
      </c>
      <c r="F5784" s="297" t="s">
        <v>26712</v>
      </c>
      <c r="G5784" s="297" t="s">
        <v>2089</v>
      </c>
      <c r="H5784" s="297" t="s">
        <v>11552</v>
      </c>
      <c r="I5784" s="298" t="s">
        <v>26713</v>
      </c>
      <c r="J5784" s="297" t="s">
        <v>10019</v>
      </c>
    </row>
    <row r="5785" spans="1:10" ht="15" x14ac:dyDescent="0.25">
      <c r="A5785" s="297" t="s">
        <v>26714</v>
      </c>
      <c r="B5785" s="297" t="s">
        <v>26353</v>
      </c>
      <c r="C5785" s="297" t="s">
        <v>26354</v>
      </c>
      <c r="D5785" s="297" t="s">
        <v>26694</v>
      </c>
      <c r="E5785" s="297" t="s">
        <v>26695</v>
      </c>
      <c r="F5785" s="297" t="s">
        <v>26715</v>
      </c>
      <c r="G5785" s="297" t="s">
        <v>2089</v>
      </c>
      <c r="H5785" s="297" t="s">
        <v>10017</v>
      </c>
      <c r="I5785" s="298" t="s">
        <v>26716</v>
      </c>
      <c r="J5785" s="297" t="s">
        <v>10019</v>
      </c>
    </row>
    <row r="5786" spans="1:10" ht="15" x14ac:dyDescent="0.25">
      <c r="A5786" s="297" t="s">
        <v>26717</v>
      </c>
      <c r="B5786" s="297" t="s">
        <v>26353</v>
      </c>
      <c r="C5786" s="297" t="s">
        <v>26354</v>
      </c>
      <c r="D5786" s="297" t="s">
        <v>26694</v>
      </c>
      <c r="E5786" s="297" t="s">
        <v>26695</v>
      </c>
      <c r="F5786" s="297" t="s">
        <v>26718</v>
      </c>
      <c r="G5786" s="297" t="s">
        <v>2089</v>
      </c>
      <c r="H5786" s="297" t="s">
        <v>10017</v>
      </c>
      <c r="I5786" s="298" t="s">
        <v>10552</v>
      </c>
      <c r="J5786" s="297" t="s">
        <v>10019</v>
      </c>
    </row>
    <row r="5787" spans="1:10" ht="15" x14ac:dyDescent="0.25">
      <c r="A5787" s="297" t="s">
        <v>26719</v>
      </c>
      <c r="B5787" s="297" t="s">
        <v>26353</v>
      </c>
      <c r="C5787" s="297" t="s">
        <v>26354</v>
      </c>
      <c r="D5787" s="297" t="s">
        <v>26694</v>
      </c>
      <c r="E5787" s="297" t="s">
        <v>26695</v>
      </c>
      <c r="F5787" s="297" t="s">
        <v>26720</v>
      </c>
      <c r="G5787" s="297" t="s">
        <v>2089</v>
      </c>
      <c r="H5787" s="297" t="s">
        <v>10017</v>
      </c>
      <c r="I5787" s="298" t="s">
        <v>21340</v>
      </c>
      <c r="J5787" s="297" t="s">
        <v>10019</v>
      </c>
    </row>
    <row r="5788" spans="1:10" ht="15" x14ac:dyDescent="0.25">
      <c r="A5788" s="297" t="s">
        <v>26721</v>
      </c>
      <c r="B5788" s="297" t="s">
        <v>26353</v>
      </c>
      <c r="C5788" s="297" t="s">
        <v>26354</v>
      </c>
      <c r="D5788" s="297" t="s">
        <v>26694</v>
      </c>
      <c r="E5788" s="297" t="s">
        <v>26695</v>
      </c>
      <c r="F5788" s="297" t="s">
        <v>26722</v>
      </c>
      <c r="G5788" s="297" t="s">
        <v>2089</v>
      </c>
      <c r="H5788" s="297" t="s">
        <v>10017</v>
      </c>
      <c r="I5788" s="298" t="s">
        <v>26723</v>
      </c>
      <c r="J5788" s="297" t="s">
        <v>10019</v>
      </c>
    </row>
    <row r="5789" spans="1:10" ht="15" x14ac:dyDescent="0.25">
      <c r="A5789" s="297" t="s">
        <v>26724</v>
      </c>
      <c r="B5789" s="297" t="s">
        <v>26353</v>
      </c>
      <c r="C5789" s="297" t="s">
        <v>26354</v>
      </c>
      <c r="D5789" s="297" t="s">
        <v>26694</v>
      </c>
      <c r="E5789" s="297" t="s">
        <v>26695</v>
      </c>
      <c r="F5789" s="297" t="s">
        <v>26725</v>
      </c>
      <c r="G5789" s="297" t="s">
        <v>2089</v>
      </c>
      <c r="H5789" s="297" t="s">
        <v>10017</v>
      </c>
      <c r="I5789" s="298" t="s">
        <v>26726</v>
      </c>
      <c r="J5789" s="297" t="s">
        <v>10019</v>
      </c>
    </row>
    <row r="5790" spans="1:10" ht="15" x14ac:dyDescent="0.25">
      <c r="A5790" s="297" t="s">
        <v>26727</v>
      </c>
      <c r="B5790" s="297" t="s">
        <v>26353</v>
      </c>
      <c r="C5790" s="297" t="s">
        <v>26354</v>
      </c>
      <c r="D5790" s="297" t="s">
        <v>26694</v>
      </c>
      <c r="E5790" s="297" t="s">
        <v>26695</v>
      </c>
      <c r="F5790" s="297" t="s">
        <v>26728</v>
      </c>
      <c r="G5790" s="297" t="s">
        <v>2089</v>
      </c>
      <c r="H5790" s="297" t="s">
        <v>10017</v>
      </c>
      <c r="I5790" s="298" t="s">
        <v>26729</v>
      </c>
      <c r="J5790" s="297" t="s">
        <v>10019</v>
      </c>
    </row>
    <row r="5791" spans="1:10" ht="15" x14ac:dyDescent="0.25">
      <c r="A5791" s="297" t="s">
        <v>26730</v>
      </c>
      <c r="B5791" s="297" t="s">
        <v>26353</v>
      </c>
      <c r="C5791" s="297" t="s">
        <v>26354</v>
      </c>
      <c r="D5791" s="297" t="s">
        <v>26694</v>
      </c>
      <c r="E5791" s="297" t="s">
        <v>26695</v>
      </c>
      <c r="F5791" s="297" t="s">
        <v>26731</v>
      </c>
      <c r="G5791" s="297" t="s">
        <v>2089</v>
      </c>
      <c r="H5791" s="297" t="s">
        <v>10017</v>
      </c>
      <c r="I5791" s="298" t="s">
        <v>26016</v>
      </c>
      <c r="J5791" s="297" t="s">
        <v>10019</v>
      </c>
    </row>
    <row r="5792" spans="1:10" ht="15" x14ac:dyDescent="0.25">
      <c r="A5792" s="297" t="s">
        <v>26732</v>
      </c>
      <c r="B5792" s="297" t="s">
        <v>26353</v>
      </c>
      <c r="C5792" s="297" t="s">
        <v>26354</v>
      </c>
      <c r="D5792" s="297" t="s">
        <v>26694</v>
      </c>
      <c r="E5792" s="297" t="s">
        <v>26695</v>
      </c>
      <c r="F5792" s="297" t="s">
        <v>26733</v>
      </c>
      <c r="G5792" s="297" t="s">
        <v>2089</v>
      </c>
      <c r="H5792" s="297" t="s">
        <v>10017</v>
      </c>
      <c r="I5792" s="298" t="s">
        <v>26734</v>
      </c>
      <c r="J5792" s="297" t="s">
        <v>10019</v>
      </c>
    </row>
    <row r="5793" spans="1:10" ht="15" x14ac:dyDescent="0.25">
      <c r="A5793" s="297" t="s">
        <v>26735</v>
      </c>
      <c r="B5793" s="297" t="s">
        <v>26353</v>
      </c>
      <c r="C5793" s="297" t="s">
        <v>26354</v>
      </c>
      <c r="D5793" s="297" t="s">
        <v>26694</v>
      </c>
      <c r="E5793" s="297" t="s">
        <v>26695</v>
      </c>
      <c r="F5793" s="297" t="s">
        <v>26736</v>
      </c>
      <c r="G5793" s="297" t="s">
        <v>2089</v>
      </c>
      <c r="H5793" s="297" t="s">
        <v>10017</v>
      </c>
      <c r="I5793" s="298" t="s">
        <v>26737</v>
      </c>
      <c r="J5793" s="297" t="s">
        <v>10019</v>
      </c>
    </row>
    <row r="5794" spans="1:10" ht="15" x14ac:dyDescent="0.25">
      <c r="A5794" s="297" t="s">
        <v>26738</v>
      </c>
      <c r="B5794" s="297" t="s">
        <v>26353</v>
      </c>
      <c r="C5794" s="297" t="s">
        <v>26354</v>
      </c>
      <c r="D5794" s="297" t="s">
        <v>26694</v>
      </c>
      <c r="E5794" s="297" t="s">
        <v>26695</v>
      </c>
      <c r="F5794" s="297" t="s">
        <v>26739</v>
      </c>
      <c r="G5794" s="297" t="s">
        <v>2089</v>
      </c>
      <c r="H5794" s="297" t="s">
        <v>10017</v>
      </c>
      <c r="I5794" s="298" t="s">
        <v>26740</v>
      </c>
      <c r="J5794" s="297" t="s">
        <v>10019</v>
      </c>
    </row>
    <row r="5795" spans="1:10" ht="15" x14ac:dyDescent="0.25">
      <c r="A5795" s="297" t="s">
        <v>26741</v>
      </c>
      <c r="B5795" s="297" t="s">
        <v>26353</v>
      </c>
      <c r="C5795" s="297" t="s">
        <v>26354</v>
      </c>
      <c r="D5795" s="297" t="s">
        <v>26694</v>
      </c>
      <c r="E5795" s="297" t="s">
        <v>26695</v>
      </c>
      <c r="F5795" s="297" t="s">
        <v>26742</v>
      </c>
      <c r="G5795" s="297" t="s">
        <v>2089</v>
      </c>
      <c r="H5795" s="297" t="s">
        <v>11552</v>
      </c>
      <c r="I5795" s="298" t="s">
        <v>26743</v>
      </c>
      <c r="J5795" s="297" t="s">
        <v>10019</v>
      </c>
    </row>
    <row r="5796" spans="1:10" ht="15" x14ac:dyDescent="0.25">
      <c r="A5796" s="297" t="s">
        <v>26744</v>
      </c>
      <c r="B5796" s="297" t="s">
        <v>26353</v>
      </c>
      <c r="C5796" s="297" t="s">
        <v>26354</v>
      </c>
      <c r="D5796" s="297" t="s">
        <v>26694</v>
      </c>
      <c r="E5796" s="297" t="s">
        <v>26695</v>
      </c>
      <c r="F5796" s="297" t="s">
        <v>26745</v>
      </c>
      <c r="G5796" s="297" t="s">
        <v>2089</v>
      </c>
      <c r="H5796" s="297" t="s">
        <v>11552</v>
      </c>
      <c r="I5796" s="298" t="s">
        <v>18340</v>
      </c>
      <c r="J5796" s="297" t="s">
        <v>10019</v>
      </c>
    </row>
    <row r="5797" spans="1:10" ht="15" x14ac:dyDescent="0.25">
      <c r="A5797" s="297" t="s">
        <v>26746</v>
      </c>
      <c r="B5797" s="297" t="s">
        <v>26353</v>
      </c>
      <c r="C5797" s="297" t="s">
        <v>26354</v>
      </c>
      <c r="D5797" s="297" t="s">
        <v>26694</v>
      </c>
      <c r="E5797" s="297" t="s">
        <v>26695</v>
      </c>
      <c r="F5797" s="297" t="s">
        <v>26747</v>
      </c>
      <c r="G5797" s="297" t="s">
        <v>2089</v>
      </c>
      <c r="H5797" s="297" t="s">
        <v>11552</v>
      </c>
      <c r="I5797" s="298" t="s">
        <v>21609</v>
      </c>
      <c r="J5797" s="297" t="s">
        <v>10019</v>
      </c>
    </row>
    <row r="5798" spans="1:10" ht="15" x14ac:dyDescent="0.25">
      <c r="A5798" s="297" t="s">
        <v>26748</v>
      </c>
      <c r="B5798" s="297" t="s">
        <v>26353</v>
      </c>
      <c r="C5798" s="297" t="s">
        <v>26354</v>
      </c>
      <c r="D5798" s="297" t="s">
        <v>26694</v>
      </c>
      <c r="E5798" s="297" t="s">
        <v>26695</v>
      </c>
      <c r="F5798" s="297" t="s">
        <v>26749</v>
      </c>
      <c r="G5798" s="297" t="s">
        <v>2089</v>
      </c>
      <c r="H5798" s="297" t="s">
        <v>10017</v>
      </c>
      <c r="I5798" s="298" t="s">
        <v>20482</v>
      </c>
      <c r="J5798" s="297" t="s">
        <v>10019</v>
      </c>
    </row>
    <row r="5799" spans="1:10" ht="15" x14ac:dyDescent="0.25">
      <c r="A5799" s="297" t="s">
        <v>26750</v>
      </c>
      <c r="B5799" s="297" t="s">
        <v>26353</v>
      </c>
      <c r="C5799" s="297" t="s">
        <v>26354</v>
      </c>
      <c r="D5799" s="297" t="s">
        <v>26694</v>
      </c>
      <c r="E5799" s="297" t="s">
        <v>26695</v>
      </c>
      <c r="F5799" s="297" t="s">
        <v>26751</v>
      </c>
      <c r="G5799" s="297" t="s">
        <v>2089</v>
      </c>
      <c r="H5799" s="297" t="s">
        <v>11552</v>
      </c>
      <c r="I5799" s="298" t="s">
        <v>26752</v>
      </c>
      <c r="J5799" s="297" t="s">
        <v>10019</v>
      </c>
    </row>
    <row r="5800" spans="1:10" ht="15" x14ac:dyDescent="0.25">
      <c r="A5800" s="297" t="s">
        <v>26753</v>
      </c>
      <c r="B5800" s="297" t="s">
        <v>26353</v>
      </c>
      <c r="C5800" s="297" t="s">
        <v>26354</v>
      </c>
      <c r="D5800" s="297" t="s">
        <v>26694</v>
      </c>
      <c r="E5800" s="297" t="s">
        <v>26695</v>
      </c>
      <c r="F5800" s="297" t="s">
        <v>26754</v>
      </c>
      <c r="G5800" s="297" t="s">
        <v>2089</v>
      </c>
      <c r="H5800" s="297" t="s">
        <v>11552</v>
      </c>
      <c r="I5800" s="298" t="s">
        <v>26755</v>
      </c>
      <c r="J5800" s="297" t="s">
        <v>10019</v>
      </c>
    </row>
    <row r="5801" spans="1:10" ht="15" x14ac:dyDescent="0.25">
      <c r="A5801" s="297" t="s">
        <v>26756</v>
      </c>
      <c r="B5801" s="297" t="s">
        <v>26353</v>
      </c>
      <c r="C5801" s="297" t="s">
        <v>26354</v>
      </c>
      <c r="D5801" s="297" t="s">
        <v>26694</v>
      </c>
      <c r="E5801" s="297" t="s">
        <v>26695</v>
      </c>
      <c r="F5801" s="297" t="s">
        <v>26757</v>
      </c>
      <c r="G5801" s="297" t="s">
        <v>2089</v>
      </c>
      <c r="H5801" s="297" t="s">
        <v>10017</v>
      </c>
      <c r="I5801" s="298" t="s">
        <v>12541</v>
      </c>
      <c r="J5801" s="297" t="s">
        <v>10019</v>
      </c>
    </row>
    <row r="5802" spans="1:10" ht="15" x14ac:dyDescent="0.25">
      <c r="A5802" s="297" t="s">
        <v>26758</v>
      </c>
      <c r="B5802" s="297" t="s">
        <v>26353</v>
      </c>
      <c r="C5802" s="297" t="s">
        <v>26354</v>
      </c>
      <c r="D5802" s="297" t="s">
        <v>26694</v>
      </c>
      <c r="E5802" s="297" t="s">
        <v>26695</v>
      </c>
      <c r="F5802" s="297" t="s">
        <v>26759</v>
      </c>
      <c r="G5802" s="297" t="s">
        <v>2089</v>
      </c>
      <c r="H5802" s="297" t="s">
        <v>11552</v>
      </c>
      <c r="I5802" s="298" t="s">
        <v>26760</v>
      </c>
      <c r="J5802" s="297" t="s">
        <v>10019</v>
      </c>
    </row>
    <row r="5803" spans="1:10" ht="15" x14ac:dyDescent="0.25">
      <c r="A5803" s="297" t="s">
        <v>26761</v>
      </c>
      <c r="B5803" s="297" t="s">
        <v>26353</v>
      </c>
      <c r="C5803" s="297" t="s">
        <v>26354</v>
      </c>
      <c r="D5803" s="297" t="s">
        <v>26694</v>
      </c>
      <c r="E5803" s="297" t="s">
        <v>26695</v>
      </c>
      <c r="F5803" s="297" t="s">
        <v>26762</v>
      </c>
      <c r="G5803" s="297" t="s">
        <v>2089</v>
      </c>
      <c r="H5803" s="297" t="s">
        <v>11552</v>
      </c>
      <c r="I5803" s="298" t="s">
        <v>20829</v>
      </c>
      <c r="J5803" s="297" t="s">
        <v>10019</v>
      </c>
    </row>
    <row r="5804" spans="1:10" ht="15" x14ac:dyDescent="0.25">
      <c r="A5804" s="297" t="s">
        <v>26763</v>
      </c>
      <c r="B5804" s="297" t="s">
        <v>26353</v>
      </c>
      <c r="C5804" s="297" t="s">
        <v>26354</v>
      </c>
      <c r="D5804" s="297" t="s">
        <v>26694</v>
      </c>
      <c r="E5804" s="297" t="s">
        <v>26695</v>
      </c>
      <c r="F5804" s="297" t="s">
        <v>26764</v>
      </c>
      <c r="G5804" s="297" t="s">
        <v>2089</v>
      </c>
      <c r="H5804" s="297" t="s">
        <v>11552</v>
      </c>
      <c r="I5804" s="298" t="s">
        <v>18352</v>
      </c>
      <c r="J5804" s="297" t="s">
        <v>10019</v>
      </c>
    </row>
    <row r="5805" spans="1:10" ht="15" x14ac:dyDescent="0.25">
      <c r="A5805" s="297" t="s">
        <v>26765</v>
      </c>
      <c r="B5805" s="297" t="s">
        <v>26353</v>
      </c>
      <c r="C5805" s="297" t="s">
        <v>26354</v>
      </c>
      <c r="D5805" s="297" t="s">
        <v>26694</v>
      </c>
      <c r="E5805" s="297" t="s">
        <v>26695</v>
      </c>
      <c r="F5805" s="297" t="s">
        <v>26766</v>
      </c>
      <c r="G5805" s="297" t="s">
        <v>2089</v>
      </c>
      <c r="H5805" s="297" t="s">
        <v>11552</v>
      </c>
      <c r="I5805" s="298" t="s">
        <v>21233</v>
      </c>
      <c r="J5805" s="297" t="s">
        <v>10019</v>
      </c>
    </row>
    <row r="5806" spans="1:10" ht="15" x14ac:dyDescent="0.25">
      <c r="A5806" s="297" t="s">
        <v>26767</v>
      </c>
      <c r="B5806" s="297" t="s">
        <v>26353</v>
      </c>
      <c r="C5806" s="297" t="s">
        <v>26354</v>
      </c>
      <c r="D5806" s="297" t="s">
        <v>26694</v>
      </c>
      <c r="E5806" s="297" t="s">
        <v>26695</v>
      </c>
      <c r="F5806" s="297" t="s">
        <v>26768</v>
      </c>
      <c r="G5806" s="297" t="s">
        <v>2089</v>
      </c>
      <c r="H5806" s="297" t="s">
        <v>11552</v>
      </c>
      <c r="I5806" s="298" t="s">
        <v>26769</v>
      </c>
      <c r="J5806" s="297" t="s">
        <v>10019</v>
      </c>
    </row>
    <row r="5807" spans="1:10" ht="15" x14ac:dyDescent="0.25">
      <c r="A5807" s="297" t="s">
        <v>26770</v>
      </c>
      <c r="B5807" s="297" t="s">
        <v>26353</v>
      </c>
      <c r="C5807" s="297" t="s">
        <v>26354</v>
      </c>
      <c r="D5807" s="297" t="s">
        <v>26694</v>
      </c>
      <c r="E5807" s="297" t="s">
        <v>26695</v>
      </c>
      <c r="F5807" s="297" t="s">
        <v>26771</v>
      </c>
      <c r="G5807" s="297" t="s">
        <v>2089</v>
      </c>
      <c r="H5807" s="297" t="s">
        <v>10017</v>
      </c>
      <c r="I5807" s="298" t="s">
        <v>24910</v>
      </c>
      <c r="J5807" s="297" t="s">
        <v>10019</v>
      </c>
    </row>
    <row r="5808" spans="1:10" ht="15" x14ac:dyDescent="0.25">
      <c r="A5808" s="297" t="s">
        <v>26772</v>
      </c>
      <c r="B5808" s="297" t="s">
        <v>26353</v>
      </c>
      <c r="C5808" s="297" t="s">
        <v>26354</v>
      </c>
      <c r="D5808" s="297" t="s">
        <v>26694</v>
      </c>
      <c r="E5808" s="297" t="s">
        <v>26695</v>
      </c>
      <c r="F5808" s="297" t="s">
        <v>26773</v>
      </c>
      <c r="G5808" s="297" t="s">
        <v>2089</v>
      </c>
      <c r="H5808" s="297" t="s">
        <v>10017</v>
      </c>
      <c r="I5808" s="298" t="s">
        <v>26774</v>
      </c>
      <c r="J5808" s="297" t="s">
        <v>10019</v>
      </c>
    </row>
    <row r="5809" spans="1:10" ht="15" x14ac:dyDescent="0.25">
      <c r="A5809" s="297" t="s">
        <v>26775</v>
      </c>
      <c r="B5809" s="297" t="s">
        <v>26353</v>
      </c>
      <c r="C5809" s="297" t="s">
        <v>26354</v>
      </c>
      <c r="D5809" s="297" t="s">
        <v>26694</v>
      </c>
      <c r="E5809" s="297" t="s">
        <v>26695</v>
      </c>
      <c r="F5809" s="297" t="s">
        <v>26776</v>
      </c>
      <c r="G5809" s="297" t="s">
        <v>2089</v>
      </c>
      <c r="H5809" s="297" t="s">
        <v>10017</v>
      </c>
      <c r="I5809" s="298" t="s">
        <v>14061</v>
      </c>
      <c r="J5809" s="297" t="s">
        <v>10019</v>
      </c>
    </row>
    <row r="5810" spans="1:10" ht="15" x14ac:dyDescent="0.25">
      <c r="A5810" s="297" t="s">
        <v>26777</v>
      </c>
      <c r="B5810" s="297" t="s">
        <v>26353</v>
      </c>
      <c r="C5810" s="297" t="s">
        <v>26354</v>
      </c>
      <c r="D5810" s="297" t="s">
        <v>26694</v>
      </c>
      <c r="E5810" s="297" t="s">
        <v>26695</v>
      </c>
      <c r="F5810" s="297" t="s">
        <v>26778</v>
      </c>
      <c r="G5810" s="297" t="s">
        <v>2089</v>
      </c>
      <c r="H5810" s="297" t="s">
        <v>11552</v>
      </c>
      <c r="I5810" s="298" t="s">
        <v>17676</v>
      </c>
      <c r="J5810" s="297" t="s">
        <v>10019</v>
      </c>
    </row>
    <row r="5811" spans="1:10" ht="15" x14ac:dyDescent="0.25">
      <c r="A5811" s="297" t="s">
        <v>26779</v>
      </c>
      <c r="B5811" s="297" t="s">
        <v>26353</v>
      </c>
      <c r="C5811" s="297" t="s">
        <v>26354</v>
      </c>
      <c r="D5811" s="297" t="s">
        <v>26694</v>
      </c>
      <c r="E5811" s="297" t="s">
        <v>26695</v>
      </c>
      <c r="F5811" s="297" t="s">
        <v>26780</v>
      </c>
      <c r="G5811" s="297" t="s">
        <v>2089</v>
      </c>
      <c r="H5811" s="297" t="s">
        <v>11552</v>
      </c>
      <c r="I5811" s="298" t="s">
        <v>17646</v>
      </c>
      <c r="J5811" s="297" t="s">
        <v>10019</v>
      </c>
    </row>
    <row r="5812" spans="1:10" ht="15" x14ac:dyDescent="0.25">
      <c r="A5812" s="297" t="s">
        <v>26781</v>
      </c>
      <c r="B5812" s="297" t="s">
        <v>26353</v>
      </c>
      <c r="C5812" s="297" t="s">
        <v>26354</v>
      </c>
      <c r="D5812" s="297" t="s">
        <v>26694</v>
      </c>
      <c r="E5812" s="297" t="s">
        <v>26695</v>
      </c>
      <c r="F5812" s="297" t="s">
        <v>26782</v>
      </c>
      <c r="G5812" s="297" t="s">
        <v>2089</v>
      </c>
      <c r="H5812" s="297" t="s">
        <v>11552</v>
      </c>
      <c r="I5812" s="298" t="s">
        <v>10546</v>
      </c>
      <c r="J5812" s="297" t="s">
        <v>10019</v>
      </c>
    </row>
    <row r="5813" spans="1:10" ht="15" x14ac:dyDescent="0.25">
      <c r="A5813" s="297" t="s">
        <v>26783</v>
      </c>
      <c r="B5813" s="297" t="s">
        <v>26353</v>
      </c>
      <c r="C5813" s="297" t="s">
        <v>26354</v>
      </c>
      <c r="D5813" s="297" t="s">
        <v>26694</v>
      </c>
      <c r="E5813" s="297" t="s">
        <v>26695</v>
      </c>
      <c r="F5813" s="297" t="s">
        <v>26784</v>
      </c>
      <c r="G5813" s="297" t="s">
        <v>2089</v>
      </c>
      <c r="H5813" s="297" t="s">
        <v>11552</v>
      </c>
      <c r="I5813" s="298" t="s">
        <v>26785</v>
      </c>
      <c r="J5813" s="297" t="s">
        <v>10019</v>
      </c>
    </row>
    <row r="5814" spans="1:10" ht="15" x14ac:dyDescent="0.25">
      <c r="A5814" s="297" t="s">
        <v>26786</v>
      </c>
      <c r="B5814" s="297" t="s">
        <v>26353</v>
      </c>
      <c r="C5814" s="297" t="s">
        <v>26354</v>
      </c>
      <c r="D5814" s="297" t="s">
        <v>26694</v>
      </c>
      <c r="E5814" s="297" t="s">
        <v>26695</v>
      </c>
      <c r="F5814" s="297" t="s">
        <v>26787</v>
      </c>
      <c r="G5814" s="297" t="s">
        <v>2089</v>
      </c>
      <c r="H5814" s="297" t="s">
        <v>11552</v>
      </c>
      <c r="I5814" s="298" t="s">
        <v>26788</v>
      </c>
      <c r="J5814" s="297" t="s">
        <v>10019</v>
      </c>
    </row>
    <row r="5815" spans="1:10" ht="15" x14ac:dyDescent="0.25">
      <c r="A5815" s="297" t="s">
        <v>26789</v>
      </c>
      <c r="B5815" s="297" t="s">
        <v>26353</v>
      </c>
      <c r="C5815" s="297" t="s">
        <v>26354</v>
      </c>
      <c r="D5815" s="297" t="s">
        <v>26694</v>
      </c>
      <c r="E5815" s="297" t="s">
        <v>26695</v>
      </c>
      <c r="F5815" s="297" t="s">
        <v>26790</v>
      </c>
      <c r="G5815" s="297" t="s">
        <v>2089</v>
      </c>
      <c r="H5815" s="297" t="s">
        <v>10017</v>
      </c>
      <c r="I5815" s="298" t="s">
        <v>26791</v>
      </c>
      <c r="J5815" s="297" t="s">
        <v>10019</v>
      </c>
    </row>
    <row r="5816" spans="1:10" ht="15" x14ac:dyDescent="0.25">
      <c r="A5816" s="297" t="s">
        <v>26792</v>
      </c>
      <c r="B5816" s="297" t="s">
        <v>26353</v>
      </c>
      <c r="C5816" s="297" t="s">
        <v>26354</v>
      </c>
      <c r="D5816" s="297" t="s">
        <v>26694</v>
      </c>
      <c r="E5816" s="297" t="s">
        <v>26695</v>
      </c>
      <c r="F5816" s="297" t="s">
        <v>26793</v>
      </c>
      <c r="G5816" s="297" t="s">
        <v>2089</v>
      </c>
      <c r="H5816" s="297" t="s">
        <v>10017</v>
      </c>
      <c r="I5816" s="298" t="s">
        <v>18605</v>
      </c>
      <c r="J5816" s="297" t="s">
        <v>10019</v>
      </c>
    </row>
    <row r="5817" spans="1:10" ht="15" x14ac:dyDescent="0.25">
      <c r="A5817" s="297" t="s">
        <v>26794</v>
      </c>
      <c r="B5817" s="297" t="s">
        <v>26353</v>
      </c>
      <c r="C5817" s="297" t="s">
        <v>26354</v>
      </c>
      <c r="D5817" s="297" t="s">
        <v>26694</v>
      </c>
      <c r="E5817" s="297" t="s">
        <v>26695</v>
      </c>
      <c r="F5817" s="297" t="s">
        <v>26795</v>
      </c>
      <c r="G5817" s="297" t="s">
        <v>2089</v>
      </c>
      <c r="H5817" s="297" t="s">
        <v>10017</v>
      </c>
      <c r="I5817" s="298" t="s">
        <v>26796</v>
      </c>
      <c r="J5817" s="297" t="s">
        <v>10019</v>
      </c>
    </row>
    <row r="5818" spans="1:10" ht="15" x14ac:dyDescent="0.25">
      <c r="A5818" s="297" t="s">
        <v>26797</v>
      </c>
      <c r="B5818" s="297" t="s">
        <v>26353</v>
      </c>
      <c r="C5818" s="297" t="s">
        <v>26354</v>
      </c>
      <c r="D5818" s="297" t="s">
        <v>26694</v>
      </c>
      <c r="E5818" s="297" t="s">
        <v>26695</v>
      </c>
      <c r="F5818" s="297" t="s">
        <v>26798</v>
      </c>
      <c r="G5818" s="297" t="s">
        <v>2089</v>
      </c>
      <c r="H5818" s="297" t="s">
        <v>10017</v>
      </c>
      <c r="I5818" s="298" t="s">
        <v>24332</v>
      </c>
      <c r="J5818" s="297" t="s">
        <v>10019</v>
      </c>
    </row>
    <row r="5819" spans="1:10" ht="15" x14ac:dyDescent="0.25">
      <c r="A5819" s="297" t="s">
        <v>26799</v>
      </c>
      <c r="B5819" s="297" t="s">
        <v>26353</v>
      </c>
      <c r="C5819" s="297" t="s">
        <v>26354</v>
      </c>
      <c r="D5819" s="297" t="s">
        <v>26694</v>
      </c>
      <c r="E5819" s="297" t="s">
        <v>26695</v>
      </c>
      <c r="F5819" s="297" t="s">
        <v>26800</v>
      </c>
      <c r="G5819" s="297" t="s">
        <v>2089</v>
      </c>
      <c r="H5819" s="297" t="s">
        <v>10017</v>
      </c>
      <c r="I5819" s="298" t="s">
        <v>26801</v>
      </c>
      <c r="J5819" s="297" t="s">
        <v>10019</v>
      </c>
    </row>
    <row r="5820" spans="1:10" ht="15" x14ac:dyDescent="0.25">
      <c r="A5820" s="297" t="s">
        <v>26802</v>
      </c>
      <c r="B5820" s="297" t="s">
        <v>26353</v>
      </c>
      <c r="C5820" s="297" t="s">
        <v>26354</v>
      </c>
      <c r="D5820" s="297" t="s">
        <v>26694</v>
      </c>
      <c r="E5820" s="297" t="s">
        <v>26695</v>
      </c>
      <c r="F5820" s="297" t="s">
        <v>26803</v>
      </c>
      <c r="G5820" s="297" t="s">
        <v>2089</v>
      </c>
      <c r="H5820" s="297" t="s">
        <v>10017</v>
      </c>
      <c r="I5820" s="298" t="s">
        <v>21862</v>
      </c>
      <c r="J5820" s="297" t="s">
        <v>10019</v>
      </c>
    </row>
    <row r="5821" spans="1:10" ht="15" x14ac:dyDescent="0.25">
      <c r="A5821" s="297" t="s">
        <v>26804</v>
      </c>
      <c r="B5821" s="297" t="s">
        <v>26353</v>
      </c>
      <c r="C5821" s="297" t="s">
        <v>26354</v>
      </c>
      <c r="D5821" s="297" t="s">
        <v>26694</v>
      </c>
      <c r="E5821" s="297" t="s">
        <v>26695</v>
      </c>
      <c r="F5821" s="297" t="s">
        <v>26805</v>
      </c>
      <c r="G5821" s="297" t="s">
        <v>2089</v>
      </c>
      <c r="H5821" s="297" t="s">
        <v>10017</v>
      </c>
      <c r="I5821" s="298" t="s">
        <v>21390</v>
      </c>
      <c r="J5821" s="297" t="s">
        <v>10019</v>
      </c>
    </row>
    <row r="5822" spans="1:10" ht="15" x14ac:dyDescent="0.25">
      <c r="A5822" s="297" t="s">
        <v>26806</v>
      </c>
      <c r="B5822" s="297" t="s">
        <v>26353</v>
      </c>
      <c r="C5822" s="297" t="s">
        <v>26354</v>
      </c>
      <c r="D5822" s="297" t="s">
        <v>26694</v>
      </c>
      <c r="E5822" s="297" t="s">
        <v>26695</v>
      </c>
      <c r="F5822" s="297" t="s">
        <v>26807</v>
      </c>
      <c r="G5822" s="297" t="s">
        <v>2089</v>
      </c>
      <c r="H5822" s="297" t="s">
        <v>10017</v>
      </c>
      <c r="I5822" s="298" t="s">
        <v>26808</v>
      </c>
      <c r="J5822" s="297" t="s">
        <v>10019</v>
      </c>
    </row>
    <row r="5823" spans="1:10" ht="15" x14ac:dyDescent="0.25">
      <c r="A5823" s="297" t="s">
        <v>26809</v>
      </c>
      <c r="B5823" s="297" t="s">
        <v>26353</v>
      </c>
      <c r="C5823" s="297" t="s">
        <v>26354</v>
      </c>
      <c r="D5823" s="297" t="s">
        <v>26694</v>
      </c>
      <c r="E5823" s="297" t="s">
        <v>26695</v>
      </c>
      <c r="F5823" s="297" t="s">
        <v>26810</v>
      </c>
      <c r="G5823" s="297" t="s">
        <v>2089</v>
      </c>
      <c r="H5823" s="297" t="s">
        <v>10017</v>
      </c>
      <c r="I5823" s="298" t="s">
        <v>24629</v>
      </c>
      <c r="J5823" s="297" t="s">
        <v>10019</v>
      </c>
    </row>
    <row r="5824" spans="1:10" ht="15" x14ac:dyDescent="0.25">
      <c r="A5824" s="297" t="s">
        <v>26811</v>
      </c>
      <c r="B5824" s="297" t="s">
        <v>26353</v>
      </c>
      <c r="C5824" s="297" t="s">
        <v>26354</v>
      </c>
      <c r="D5824" s="297" t="s">
        <v>26694</v>
      </c>
      <c r="E5824" s="297" t="s">
        <v>26695</v>
      </c>
      <c r="F5824" s="297" t="s">
        <v>26812</v>
      </c>
      <c r="G5824" s="297" t="s">
        <v>2089</v>
      </c>
      <c r="H5824" s="297" t="s">
        <v>10017</v>
      </c>
      <c r="I5824" s="298" t="s">
        <v>21316</v>
      </c>
      <c r="J5824" s="297" t="s">
        <v>10019</v>
      </c>
    </row>
    <row r="5825" spans="1:10" ht="15" x14ac:dyDescent="0.25">
      <c r="A5825" s="297" t="s">
        <v>26813</v>
      </c>
      <c r="B5825" s="297" t="s">
        <v>26353</v>
      </c>
      <c r="C5825" s="297" t="s">
        <v>26354</v>
      </c>
      <c r="D5825" s="297" t="s">
        <v>26694</v>
      </c>
      <c r="E5825" s="297" t="s">
        <v>26695</v>
      </c>
      <c r="F5825" s="297" t="s">
        <v>26814</v>
      </c>
      <c r="G5825" s="297" t="s">
        <v>2089</v>
      </c>
      <c r="H5825" s="297" t="s">
        <v>10017</v>
      </c>
      <c r="I5825" s="298" t="s">
        <v>17710</v>
      </c>
      <c r="J5825" s="297" t="s">
        <v>10019</v>
      </c>
    </row>
    <row r="5826" spans="1:10" ht="15" x14ac:dyDescent="0.25">
      <c r="A5826" s="297" t="s">
        <v>26815</v>
      </c>
      <c r="B5826" s="297" t="s">
        <v>26353</v>
      </c>
      <c r="C5826" s="297" t="s">
        <v>26354</v>
      </c>
      <c r="D5826" s="297" t="s">
        <v>26694</v>
      </c>
      <c r="E5826" s="297" t="s">
        <v>26695</v>
      </c>
      <c r="F5826" s="297" t="s">
        <v>26816</v>
      </c>
      <c r="G5826" s="297" t="s">
        <v>2089</v>
      </c>
      <c r="H5826" s="297" t="s">
        <v>11552</v>
      </c>
      <c r="I5826" s="298" t="s">
        <v>13968</v>
      </c>
      <c r="J5826" s="297" t="s">
        <v>10019</v>
      </c>
    </row>
    <row r="5827" spans="1:10" ht="15" x14ac:dyDescent="0.25">
      <c r="A5827" s="297" t="s">
        <v>26817</v>
      </c>
      <c r="B5827" s="297" t="s">
        <v>26353</v>
      </c>
      <c r="C5827" s="297" t="s">
        <v>26354</v>
      </c>
      <c r="D5827" s="297" t="s">
        <v>26694</v>
      </c>
      <c r="E5827" s="297" t="s">
        <v>26695</v>
      </c>
      <c r="F5827" s="297" t="s">
        <v>26818</v>
      </c>
      <c r="G5827" s="297" t="s">
        <v>2089</v>
      </c>
      <c r="H5827" s="297" t="s">
        <v>11552</v>
      </c>
      <c r="I5827" s="298" t="s">
        <v>18777</v>
      </c>
      <c r="J5827" s="297" t="s">
        <v>10019</v>
      </c>
    </row>
    <row r="5828" spans="1:10" ht="15" x14ac:dyDescent="0.25">
      <c r="A5828" s="297" t="s">
        <v>26819</v>
      </c>
      <c r="B5828" s="297" t="s">
        <v>26353</v>
      </c>
      <c r="C5828" s="297" t="s">
        <v>26354</v>
      </c>
      <c r="D5828" s="297" t="s">
        <v>26694</v>
      </c>
      <c r="E5828" s="297" t="s">
        <v>26695</v>
      </c>
      <c r="F5828" s="297" t="s">
        <v>26820</v>
      </c>
      <c r="G5828" s="297" t="s">
        <v>2089</v>
      </c>
      <c r="H5828" s="297" t="s">
        <v>11552</v>
      </c>
      <c r="I5828" s="298" t="s">
        <v>26004</v>
      </c>
      <c r="J5828" s="297" t="s">
        <v>10019</v>
      </c>
    </row>
    <row r="5829" spans="1:10" ht="15" x14ac:dyDescent="0.25">
      <c r="A5829" s="297" t="s">
        <v>26821</v>
      </c>
      <c r="B5829" s="297" t="s">
        <v>26353</v>
      </c>
      <c r="C5829" s="297" t="s">
        <v>26354</v>
      </c>
      <c r="D5829" s="297" t="s">
        <v>26694</v>
      </c>
      <c r="E5829" s="297" t="s">
        <v>26695</v>
      </c>
      <c r="F5829" s="297" t="s">
        <v>26822</v>
      </c>
      <c r="G5829" s="297" t="s">
        <v>2089</v>
      </c>
      <c r="H5829" s="297" t="s">
        <v>11552</v>
      </c>
      <c r="I5829" s="298" t="s">
        <v>26823</v>
      </c>
      <c r="J5829" s="297" t="s">
        <v>10019</v>
      </c>
    </row>
    <row r="5830" spans="1:10" ht="15" x14ac:dyDescent="0.25">
      <c r="A5830" s="297" t="s">
        <v>26824</v>
      </c>
      <c r="B5830" s="297" t="s">
        <v>26353</v>
      </c>
      <c r="C5830" s="297" t="s">
        <v>26354</v>
      </c>
      <c r="D5830" s="297" t="s">
        <v>26694</v>
      </c>
      <c r="E5830" s="297" t="s">
        <v>26695</v>
      </c>
      <c r="F5830" s="297" t="s">
        <v>26825</v>
      </c>
      <c r="G5830" s="297" t="s">
        <v>2089</v>
      </c>
      <c r="H5830" s="297" t="s">
        <v>11552</v>
      </c>
      <c r="I5830" s="298" t="s">
        <v>26232</v>
      </c>
      <c r="J5830" s="297" t="s">
        <v>10019</v>
      </c>
    </row>
    <row r="5831" spans="1:10" ht="15" x14ac:dyDescent="0.25">
      <c r="A5831" s="297" t="s">
        <v>26826</v>
      </c>
      <c r="B5831" s="297" t="s">
        <v>26353</v>
      </c>
      <c r="C5831" s="297" t="s">
        <v>26354</v>
      </c>
      <c r="D5831" s="297" t="s">
        <v>26694</v>
      </c>
      <c r="E5831" s="297" t="s">
        <v>26695</v>
      </c>
      <c r="F5831" s="297" t="s">
        <v>26827</v>
      </c>
      <c r="G5831" s="297" t="s">
        <v>2089</v>
      </c>
      <c r="H5831" s="297" t="s">
        <v>10017</v>
      </c>
      <c r="I5831" s="298" t="s">
        <v>26828</v>
      </c>
      <c r="J5831" s="297" t="s">
        <v>10019</v>
      </c>
    </row>
    <row r="5832" spans="1:10" ht="15" x14ac:dyDescent="0.25">
      <c r="A5832" s="297" t="s">
        <v>26829</v>
      </c>
      <c r="B5832" s="297" t="s">
        <v>26353</v>
      </c>
      <c r="C5832" s="297" t="s">
        <v>26354</v>
      </c>
      <c r="D5832" s="297" t="s">
        <v>26694</v>
      </c>
      <c r="E5832" s="297" t="s">
        <v>26695</v>
      </c>
      <c r="F5832" s="297" t="s">
        <v>26830</v>
      </c>
      <c r="G5832" s="297" t="s">
        <v>2089</v>
      </c>
      <c r="H5832" s="297" t="s">
        <v>10017</v>
      </c>
      <c r="I5832" s="298" t="s">
        <v>24660</v>
      </c>
      <c r="J5832" s="297" t="s">
        <v>10019</v>
      </c>
    </row>
    <row r="5833" spans="1:10" ht="15" x14ac:dyDescent="0.25">
      <c r="A5833" s="297" t="s">
        <v>26831</v>
      </c>
      <c r="B5833" s="297" t="s">
        <v>26353</v>
      </c>
      <c r="C5833" s="297" t="s">
        <v>26354</v>
      </c>
      <c r="D5833" s="297" t="s">
        <v>26694</v>
      </c>
      <c r="E5833" s="297" t="s">
        <v>26695</v>
      </c>
      <c r="F5833" s="297" t="s">
        <v>26832</v>
      </c>
      <c r="G5833" s="297" t="s">
        <v>2089</v>
      </c>
      <c r="H5833" s="297" t="s">
        <v>10017</v>
      </c>
      <c r="I5833" s="298" t="s">
        <v>17858</v>
      </c>
      <c r="J5833" s="297" t="s">
        <v>10019</v>
      </c>
    </row>
    <row r="5834" spans="1:10" ht="15" x14ac:dyDescent="0.25">
      <c r="A5834" s="297" t="s">
        <v>26833</v>
      </c>
      <c r="B5834" s="297" t="s">
        <v>26353</v>
      </c>
      <c r="C5834" s="297" t="s">
        <v>26354</v>
      </c>
      <c r="D5834" s="297" t="s">
        <v>26694</v>
      </c>
      <c r="E5834" s="297" t="s">
        <v>26695</v>
      </c>
      <c r="F5834" s="297" t="s">
        <v>26834</v>
      </c>
      <c r="G5834" s="297" t="s">
        <v>2089</v>
      </c>
      <c r="H5834" s="297" t="s">
        <v>11552</v>
      </c>
      <c r="I5834" s="298" t="s">
        <v>26835</v>
      </c>
      <c r="J5834" s="297" t="s">
        <v>10019</v>
      </c>
    </row>
    <row r="5835" spans="1:10" ht="15" x14ac:dyDescent="0.25">
      <c r="A5835" s="297" t="s">
        <v>26836</v>
      </c>
      <c r="B5835" s="297" t="s">
        <v>26353</v>
      </c>
      <c r="C5835" s="297" t="s">
        <v>26354</v>
      </c>
      <c r="D5835" s="297" t="s">
        <v>26694</v>
      </c>
      <c r="E5835" s="297" t="s">
        <v>26695</v>
      </c>
      <c r="F5835" s="297" t="s">
        <v>26837</v>
      </c>
      <c r="G5835" s="297" t="s">
        <v>2089</v>
      </c>
      <c r="H5835" s="297" t="s">
        <v>11552</v>
      </c>
      <c r="I5835" s="298" t="s">
        <v>25021</v>
      </c>
      <c r="J5835" s="297" t="s">
        <v>10019</v>
      </c>
    </row>
    <row r="5836" spans="1:10" ht="15" x14ac:dyDescent="0.25">
      <c r="A5836" s="297" t="s">
        <v>26838</v>
      </c>
      <c r="B5836" s="297" t="s">
        <v>26353</v>
      </c>
      <c r="C5836" s="297" t="s">
        <v>26354</v>
      </c>
      <c r="D5836" s="297" t="s">
        <v>26694</v>
      </c>
      <c r="E5836" s="297" t="s">
        <v>26695</v>
      </c>
      <c r="F5836" s="297" t="s">
        <v>26839</v>
      </c>
      <c r="G5836" s="297" t="s">
        <v>2089</v>
      </c>
      <c r="H5836" s="297" t="s">
        <v>11552</v>
      </c>
      <c r="I5836" s="298" t="s">
        <v>23186</v>
      </c>
      <c r="J5836" s="297" t="s">
        <v>10019</v>
      </c>
    </row>
    <row r="5837" spans="1:10" ht="15" x14ac:dyDescent="0.25">
      <c r="A5837" s="297" t="s">
        <v>26840</v>
      </c>
      <c r="B5837" s="297" t="s">
        <v>26353</v>
      </c>
      <c r="C5837" s="297" t="s">
        <v>26354</v>
      </c>
      <c r="D5837" s="297" t="s">
        <v>26694</v>
      </c>
      <c r="E5837" s="297" t="s">
        <v>26695</v>
      </c>
      <c r="F5837" s="297" t="s">
        <v>26841</v>
      </c>
      <c r="G5837" s="297" t="s">
        <v>2089</v>
      </c>
      <c r="H5837" s="297" t="s">
        <v>11552</v>
      </c>
      <c r="I5837" s="298" t="s">
        <v>10543</v>
      </c>
      <c r="J5837" s="297" t="s">
        <v>10019</v>
      </c>
    </row>
    <row r="5838" spans="1:10" ht="15" x14ac:dyDescent="0.25">
      <c r="A5838" s="297" t="s">
        <v>26842</v>
      </c>
      <c r="B5838" s="297" t="s">
        <v>26353</v>
      </c>
      <c r="C5838" s="297" t="s">
        <v>26354</v>
      </c>
      <c r="D5838" s="297" t="s">
        <v>26694</v>
      </c>
      <c r="E5838" s="297" t="s">
        <v>26695</v>
      </c>
      <c r="F5838" s="297" t="s">
        <v>26843</v>
      </c>
      <c r="G5838" s="297" t="s">
        <v>2089</v>
      </c>
      <c r="H5838" s="297" t="s">
        <v>11552</v>
      </c>
      <c r="I5838" s="298" t="s">
        <v>10558</v>
      </c>
      <c r="J5838" s="297" t="s">
        <v>10019</v>
      </c>
    </row>
    <row r="5839" spans="1:10" ht="15" x14ac:dyDescent="0.25">
      <c r="A5839" s="297" t="s">
        <v>26844</v>
      </c>
      <c r="B5839" s="297" t="s">
        <v>26353</v>
      </c>
      <c r="C5839" s="297" t="s">
        <v>26354</v>
      </c>
      <c r="D5839" s="297" t="s">
        <v>26694</v>
      </c>
      <c r="E5839" s="297" t="s">
        <v>26695</v>
      </c>
      <c r="F5839" s="297" t="s">
        <v>26845</v>
      </c>
      <c r="G5839" s="297" t="s">
        <v>2089</v>
      </c>
      <c r="H5839" s="297" t="s">
        <v>10017</v>
      </c>
      <c r="I5839" s="298" t="s">
        <v>26846</v>
      </c>
      <c r="J5839" s="297" t="s">
        <v>10019</v>
      </c>
    </row>
    <row r="5840" spans="1:10" ht="15" x14ac:dyDescent="0.25">
      <c r="A5840" s="297" t="s">
        <v>26847</v>
      </c>
      <c r="B5840" s="297" t="s">
        <v>26353</v>
      </c>
      <c r="C5840" s="297" t="s">
        <v>26354</v>
      </c>
      <c r="D5840" s="297" t="s">
        <v>26694</v>
      </c>
      <c r="E5840" s="297" t="s">
        <v>26695</v>
      </c>
      <c r="F5840" s="297" t="s">
        <v>26848</v>
      </c>
      <c r="G5840" s="297" t="s">
        <v>2089</v>
      </c>
      <c r="H5840" s="297" t="s">
        <v>10017</v>
      </c>
      <c r="I5840" s="298" t="s">
        <v>12178</v>
      </c>
      <c r="J5840" s="297" t="s">
        <v>10019</v>
      </c>
    </row>
    <row r="5841" spans="1:10" ht="15" x14ac:dyDescent="0.25">
      <c r="A5841" s="297" t="s">
        <v>26849</v>
      </c>
      <c r="B5841" s="297" t="s">
        <v>26353</v>
      </c>
      <c r="C5841" s="297" t="s">
        <v>26354</v>
      </c>
      <c r="D5841" s="297" t="s">
        <v>26694</v>
      </c>
      <c r="E5841" s="297" t="s">
        <v>26695</v>
      </c>
      <c r="F5841" s="297" t="s">
        <v>26850</v>
      </c>
      <c r="G5841" s="297" t="s">
        <v>2089</v>
      </c>
      <c r="H5841" s="297" t="s">
        <v>10017</v>
      </c>
      <c r="I5841" s="298" t="s">
        <v>26851</v>
      </c>
      <c r="J5841" s="297" t="s">
        <v>10019</v>
      </c>
    </row>
    <row r="5842" spans="1:10" ht="15" x14ac:dyDescent="0.25">
      <c r="A5842" s="297" t="s">
        <v>26852</v>
      </c>
      <c r="B5842" s="297" t="s">
        <v>26353</v>
      </c>
      <c r="C5842" s="297" t="s">
        <v>26354</v>
      </c>
      <c r="D5842" s="297" t="s">
        <v>26694</v>
      </c>
      <c r="E5842" s="297" t="s">
        <v>26695</v>
      </c>
      <c r="F5842" s="297" t="s">
        <v>26853</v>
      </c>
      <c r="G5842" s="297" t="s">
        <v>2089</v>
      </c>
      <c r="H5842" s="297" t="s">
        <v>10017</v>
      </c>
      <c r="I5842" s="298" t="s">
        <v>26854</v>
      </c>
      <c r="J5842" s="297" t="s">
        <v>10019</v>
      </c>
    </row>
    <row r="5843" spans="1:10" ht="15" x14ac:dyDescent="0.25">
      <c r="A5843" s="297" t="s">
        <v>26855</v>
      </c>
      <c r="B5843" s="297" t="s">
        <v>26353</v>
      </c>
      <c r="C5843" s="297" t="s">
        <v>26354</v>
      </c>
      <c r="D5843" s="297" t="s">
        <v>26694</v>
      </c>
      <c r="E5843" s="297" t="s">
        <v>26695</v>
      </c>
      <c r="F5843" s="297" t="s">
        <v>26856</v>
      </c>
      <c r="G5843" s="297" t="s">
        <v>2089</v>
      </c>
      <c r="H5843" s="297" t="s">
        <v>10017</v>
      </c>
      <c r="I5843" s="298" t="s">
        <v>22027</v>
      </c>
      <c r="J5843" s="297" t="s">
        <v>10019</v>
      </c>
    </row>
    <row r="5844" spans="1:10" ht="15" x14ac:dyDescent="0.25">
      <c r="A5844" s="297" t="s">
        <v>26857</v>
      </c>
      <c r="B5844" s="297" t="s">
        <v>26353</v>
      </c>
      <c r="C5844" s="297" t="s">
        <v>26354</v>
      </c>
      <c r="D5844" s="297" t="s">
        <v>26694</v>
      </c>
      <c r="E5844" s="297" t="s">
        <v>26695</v>
      </c>
      <c r="F5844" s="297" t="s">
        <v>26858</v>
      </c>
      <c r="G5844" s="297" t="s">
        <v>2089</v>
      </c>
      <c r="H5844" s="297" t="s">
        <v>10017</v>
      </c>
      <c r="I5844" s="298" t="s">
        <v>26859</v>
      </c>
      <c r="J5844" s="297" t="s">
        <v>10019</v>
      </c>
    </row>
    <row r="5845" spans="1:10" ht="15" x14ac:dyDescent="0.25">
      <c r="A5845" s="297" t="s">
        <v>26860</v>
      </c>
      <c r="B5845" s="297" t="s">
        <v>26353</v>
      </c>
      <c r="C5845" s="297" t="s">
        <v>26354</v>
      </c>
      <c r="D5845" s="297" t="s">
        <v>26694</v>
      </c>
      <c r="E5845" s="297" t="s">
        <v>26695</v>
      </c>
      <c r="F5845" s="297" t="s">
        <v>26861</v>
      </c>
      <c r="G5845" s="297" t="s">
        <v>2089</v>
      </c>
      <c r="H5845" s="297" t="s">
        <v>10017</v>
      </c>
      <c r="I5845" s="298" t="s">
        <v>17719</v>
      </c>
      <c r="J5845" s="297" t="s">
        <v>10019</v>
      </c>
    </row>
    <row r="5846" spans="1:10" ht="15" x14ac:dyDescent="0.25">
      <c r="A5846" s="297" t="s">
        <v>26862</v>
      </c>
      <c r="B5846" s="297" t="s">
        <v>26353</v>
      </c>
      <c r="C5846" s="297" t="s">
        <v>26354</v>
      </c>
      <c r="D5846" s="297" t="s">
        <v>26694</v>
      </c>
      <c r="E5846" s="297" t="s">
        <v>26695</v>
      </c>
      <c r="F5846" s="297" t="s">
        <v>26863</v>
      </c>
      <c r="G5846" s="297" t="s">
        <v>2089</v>
      </c>
      <c r="H5846" s="297" t="s">
        <v>10017</v>
      </c>
      <c r="I5846" s="298" t="s">
        <v>19158</v>
      </c>
      <c r="J5846" s="297" t="s">
        <v>10019</v>
      </c>
    </row>
    <row r="5847" spans="1:10" ht="15" x14ac:dyDescent="0.25">
      <c r="A5847" s="297" t="s">
        <v>26864</v>
      </c>
      <c r="B5847" s="297" t="s">
        <v>26353</v>
      </c>
      <c r="C5847" s="297" t="s">
        <v>26354</v>
      </c>
      <c r="D5847" s="297" t="s">
        <v>26694</v>
      </c>
      <c r="E5847" s="297" t="s">
        <v>26695</v>
      </c>
      <c r="F5847" s="297" t="s">
        <v>26865</v>
      </c>
      <c r="G5847" s="297" t="s">
        <v>2089</v>
      </c>
      <c r="H5847" s="297" t="s">
        <v>10017</v>
      </c>
      <c r="I5847" s="298" t="s">
        <v>21478</v>
      </c>
      <c r="J5847" s="297" t="s">
        <v>10019</v>
      </c>
    </row>
    <row r="5848" spans="1:10" ht="15" x14ac:dyDescent="0.25">
      <c r="A5848" s="297" t="s">
        <v>26866</v>
      </c>
      <c r="B5848" s="297" t="s">
        <v>26353</v>
      </c>
      <c r="C5848" s="297" t="s">
        <v>26354</v>
      </c>
      <c r="D5848" s="297" t="s">
        <v>26694</v>
      </c>
      <c r="E5848" s="297" t="s">
        <v>26695</v>
      </c>
      <c r="F5848" s="297" t="s">
        <v>26867</v>
      </c>
      <c r="G5848" s="297" t="s">
        <v>2089</v>
      </c>
      <c r="H5848" s="297" t="s">
        <v>10017</v>
      </c>
      <c r="I5848" s="298" t="s">
        <v>26868</v>
      </c>
      <c r="J5848" s="297" t="s">
        <v>10019</v>
      </c>
    </row>
    <row r="5849" spans="1:10" ht="15" x14ac:dyDescent="0.25">
      <c r="A5849" s="297" t="s">
        <v>26869</v>
      </c>
      <c r="B5849" s="297" t="s">
        <v>26353</v>
      </c>
      <c r="C5849" s="297" t="s">
        <v>26354</v>
      </c>
      <c r="D5849" s="297" t="s">
        <v>26694</v>
      </c>
      <c r="E5849" s="297" t="s">
        <v>26695</v>
      </c>
      <c r="F5849" s="297" t="s">
        <v>26870</v>
      </c>
      <c r="G5849" s="297" t="s">
        <v>2089</v>
      </c>
      <c r="H5849" s="297" t="s">
        <v>10017</v>
      </c>
      <c r="I5849" s="298" t="s">
        <v>15787</v>
      </c>
      <c r="J5849" s="297" t="s">
        <v>10019</v>
      </c>
    </row>
    <row r="5850" spans="1:10" ht="15" x14ac:dyDescent="0.25">
      <c r="A5850" s="297" t="s">
        <v>26873</v>
      </c>
      <c r="B5850" s="297" t="s">
        <v>26353</v>
      </c>
      <c r="C5850" s="297" t="s">
        <v>26354</v>
      </c>
      <c r="D5850" s="297" t="s">
        <v>26871</v>
      </c>
      <c r="E5850" s="297" t="s">
        <v>26872</v>
      </c>
      <c r="F5850" s="297" t="s">
        <v>26874</v>
      </c>
      <c r="G5850" s="297" t="s">
        <v>2089</v>
      </c>
      <c r="H5850" s="297" t="s">
        <v>10017</v>
      </c>
      <c r="I5850" s="298" t="s">
        <v>26875</v>
      </c>
      <c r="J5850" s="297" t="s">
        <v>10019</v>
      </c>
    </row>
    <row r="5851" spans="1:10" ht="15" x14ac:dyDescent="0.25">
      <c r="A5851" s="297" t="s">
        <v>26876</v>
      </c>
      <c r="B5851" s="297" t="s">
        <v>26353</v>
      </c>
      <c r="C5851" s="297" t="s">
        <v>26354</v>
      </c>
      <c r="D5851" s="297" t="s">
        <v>26871</v>
      </c>
      <c r="E5851" s="297" t="s">
        <v>26872</v>
      </c>
      <c r="F5851" s="297" t="s">
        <v>26877</v>
      </c>
      <c r="G5851" s="297" t="s">
        <v>2089</v>
      </c>
      <c r="H5851" s="297" t="s">
        <v>10017</v>
      </c>
      <c r="I5851" s="298" t="s">
        <v>26878</v>
      </c>
      <c r="J5851" s="297" t="s">
        <v>10019</v>
      </c>
    </row>
    <row r="5852" spans="1:10" ht="15" x14ac:dyDescent="0.25">
      <c r="A5852" s="297" t="s">
        <v>26879</v>
      </c>
      <c r="B5852" s="297" t="s">
        <v>26353</v>
      </c>
      <c r="C5852" s="297" t="s">
        <v>26354</v>
      </c>
      <c r="D5852" s="297" t="s">
        <v>26871</v>
      </c>
      <c r="E5852" s="297" t="s">
        <v>26872</v>
      </c>
      <c r="F5852" s="297" t="s">
        <v>26880</v>
      </c>
      <c r="G5852" s="297" t="s">
        <v>2089</v>
      </c>
      <c r="H5852" s="297" t="s">
        <v>10017</v>
      </c>
      <c r="I5852" s="298" t="s">
        <v>26881</v>
      </c>
      <c r="J5852" s="297" t="s">
        <v>10019</v>
      </c>
    </row>
    <row r="5853" spans="1:10" ht="15" x14ac:dyDescent="0.25">
      <c r="A5853" s="297" t="s">
        <v>26882</v>
      </c>
      <c r="B5853" s="297" t="s">
        <v>26353</v>
      </c>
      <c r="C5853" s="297" t="s">
        <v>26354</v>
      </c>
      <c r="D5853" s="297" t="s">
        <v>26871</v>
      </c>
      <c r="E5853" s="297" t="s">
        <v>26872</v>
      </c>
      <c r="F5853" s="297" t="s">
        <v>26883</v>
      </c>
      <c r="G5853" s="297" t="s">
        <v>2089</v>
      </c>
      <c r="H5853" s="297" t="s">
        <v>10017</v>
      </c>
      <c r="I5853" s="298" t="s">
        <v>26884</v>
      </c>
      <c r="J5853" s="297" t="s">
        <v>10019</v>
      </c>
    </row>
    <row r="5854" spans="1:10" ht="15" x14ac:dyDescent="0.25">
      <c r="A5854" s="297" t="s">
        <v>26885</v>
      </c>
      <c r="B5854" s="297" t="s">
        <v>26353</v>
      </c>
      <c r="C5854" s="297" t="s">
        <v>26354</v>
      </c>
      <c r="D5854" s="297" t="s">
        <v>26871</v>
      </c>
      <c r="E5854" s="297" t="s">
        <v>26872</v>
      </c>
      <c r="F5854" s="297" t="s">
        <v>26886</v>
      </c>
      <c r="G5854" s="297" t="s">
        <v>2089</v>
      </c>
      <c r="H5854" s="297" t="s">
        <v>10017</v>
      </c>
      <c r="I5854" s="298" t="s">
        <v>26887</v>
      </c>
      <c r="J5854" s="297" t="s">
        <v>10019</v>
      </c>
    </row>
    <row r="5855" spans="1:10" ht="15" x14ac:dyDescent="0.25">
      <c r="A5855" s="297" t="s">
        <v>9996</v>
      </c>
      <c r="B5855" s="297" t="s">
        <v>26353</v>
      </c>
      <c r="C5855" s="297" t="s">
        <v>26354</v>
      </c>
      <c r="D5855" s="297" t="s">
        <v>26871</v>
      </c>
      <c r="E5855" s="297" t="s">
        <v>26872</v>
      </c>
      <c r="F5855" s="297" t="s">
        <v>26888</v>
      </c>
      <c r="G5855" s="297" t="s">
        <v>2089</v>
      </c>
      <c r="H5855" s="297" t="s">
        <v>10017</v>
      </c>
      <c r="I5855" s="298" t="s">
        <v>26889</v>
      </c>
      <c r="J5855" s="297" t="s">
        <v>10019</v>
      </c>
    </row>
    <row r="5856" spans="1:10" ht="15" x14ac:dyDescent="0.25">
      <c r="A5856" s="297" t="s">
        <v>26890</v>
      </c>
      <c r="B5856" s="297" t="s">
        <v>26353</v>
      </c>
      <c r="C5856" s="297" t="s">
        <v>26354</v>
      </c>
      <c r="D5856" s="297" t="s">
        <v>26871</v>
      </c>
      <c r="E5856" s="297" t="s">
        <v>26872</v>
      </c>
      <c r="F5856" s="297" t="s">
        <v>26891</v>
      </c>
      <c r="G5856" s="297" t="s">
        <v>2089</v>
      </c>
      <c r="H5856" s="297" t="s">
        <v>10017</v>
      </c>
      <c r="I5856" s="298" t="s">
        <v>26892</v>
      </c>
      <c r="J5856" s="297" t="s">
        <v>10019</v>
      </c>
    </row>
    <row r="5857" spans="1:10" ht="15" x14ac:dyDescent="0.25">
      <c r="A5857" s="297" t="s">
        <v>26893</v>
      </c>
      <c r="B5857" s="297" t="s">
        <v>26353</v>
      </c>
      <c r="C5857" s="297" t="s">
        <v>26354</v>
      </c>
      <c r="D5857" s="297" t="s">
        <v>26871</v>
      </c>
      <c r="E5857" s="297" t="s">
        <v>26872</v>
      </c>
      <c r="F5857" s="297" t="s">
        <v>26894</v>
      </c>
      <c r="G5857" s="297" t="s">
        <v>2089</v>
      </c>
      <c r="H5857" s="297" t="s">
        <v>10017</v>
      </c>
      <c r="I5857" s="298" t="s">
        <v>26895</v>
      </c>
      <c r="J5857" s="297" t="s">
        <v>10019</v>
      </c>
    </row>
    <row r="5858" spans="1:10" ht="15" x14ac:dyDescent="0.25">
      <c r="A5858" s="297" t="s">
        <v>26896</v>
      </c>
      <c r="B5858" s="297" t="s">
        <v>26353</v>
      </c>
      <c r="C5858" s="297" t="s">
        <v>26354</v>
      </c>
      <c r="D5858" s="297" t="s">
        <v>26871</v>
      </c>
      <c r="E5858" s="297" t="s">
        <v>26872</v>
      </c>
      <c r="F5858" s="297" t="s">
        <v>26897</v>
      </c>
      <c r="G5858" s="297" t="s">
        <v>2089</v>
      </c>
      <c r="H5858" s="297" t="s">
        <v>10017</v>
      </c>
      <c r="I5858" s="298" t="s">
        <v>26898</v>
      </c>
      <c r="J5858" s="297" t="s">
        <v>10019</v>
      </c>
    </row>
    <row r="5859" spans="1:10" ht="15" x14ac:dyDescent="0.25">
      <c r="A5859" s="297" t="s">
        <v>26899</v>
      </c>
      <c r="B5859" s="297" t="s">
        <v>26353</v>
      </c>
      <c r="C5859" s="297" t="s">
        <v>26354</v>
      </c>
      <c r="D5859" s="297" t="s">
        <v>26871</v>
      </c>
      <c r="E5859" s="297" t="s">
        <v>26872</v>
      </c>
      <c r="F5859" s="297" t="s">
        <v>26900</v>
      </c>
      <c r="G5859" s="297" t="s">
        <v>2089</v>
      </c>
      <c r="H5859" s="297" t="s">
        <v>10017</v>
      </c>
      <c r="I5859" s="298" t="s">
        <v>26901</v>
      </c>
      <c r="J5859" s="297" t="s">
        <v>10019</v>
      </c>
    </row>
    <row r="5860" spans="1:10" ht="15" x14ac:dyDescent="0.25">
      <c r="A5860" s="297" t="s">
        <v>26902</v>
      </c>
      <c r="B5860" s="297" t="s">
        <v>26353</v>
      </c>
      <c r="C5860" s="297" t="s">
        <v>26354</v>
      </c>
      <c r="D5860" s="297" t="s">
        <v>26871</v>
      </c>
      <c r="E5860" s="297" t="s">
        <v>26872</v>
      </c>
      <c r="F5860" s="297" t="s">
        <v>26903</v>
      </c>
      <c r="G5860" s="297" t="s">
        <v>2089</v>
      </c>
      <c r="H5860" s="297" t="s">
        <v>10017</v>
      </c>
      <c r="I5860" s="298" t="s">
        <v>26904</v>
      </c>
      <c r="J5860" s="297" t="s">
        <v>10019</v>
      </c>
    </row>
    <row r="5861" spans="1:10" ht="15" x14ac:dyDescent="0.25">
      <c r="A5861" s="297" t="s">
        <v>26905</v>
      </c>
      <c r="B5861" s="297" t="s">
        <v>26353</v>
      </c>
      <c r="C5861" s="297" t="s">
        <v>26354</v>
      </c>
      <c r="D5861" s="297" t="s">
        <v>26871</v>
      </c>
      <c r="E5861" s="297" t="s">
        <v>26872</v>
      </c>
      <c r="F5861" s="297" t="s">
        <v>26906</v>
      </c>
      <c r="G5861" s="297" t="s">
        <v>2089</v>
      </c>
      <c r="H5861" s="297" t="s">
        <v>10017</v>
      </c>
      <c r="I5861" s="298" t="s">
        <v>24798</v>
      </c>
      <c r="J5861" s="297" t="s">
        <v>10019</v>
      </c>
    </row>
    <row r="5862" spans="1:10" ht="15" x14ac:dyDescent="0.25">
      <c r="A5862" s="297" t="s">
        <v>26907</v>
      </c>
      <c r="B5862" s="297" t="s">
        <v>26353</v>
      </c>
      <c r="C5862" s="297" t="s">
        <v>26354</v>
      </c>
      <c r="D5862" s="297" t="s">
        <v>26871</v>
      </c>
      <c r="E5862" s="297" t="s">
        <v>26872</v>
      </c>
      <c r="F5862" s="297" t="s">
        <v>26908</v>
      </c>
      <c r="G5862" s="297" t="s">
        <v>2089</v>
      </c>
      <c r="H5862" s="297" t="s">
        <v>10017</v>
      </c>
      <c r="I5862" s="298" t="s">
        <v>21253</v>
      </c>
      <c r="J5862" s="297" t="s">
        <v>10019</v>
      </c>
    </row>
    <row r="5863" spans="1:10" ht="15" x14ac:dyDescent="0.25">
      <c r="A5863" s="297" t="s">
        <v>26909</v>
      </c>
      <c r="B5863" s="297" t="s">
        <v>26353</v>
      </c>
      <c r="C5863" s="297" t="s">
        <v>26354</v>
      </c>
      <c r="D5863" s="297" t="s">
        <v>26871</v>
      </c>
      <c r="E5863" s="297" t="s">
        <v>26872</v>
      </c>
      <c r="F5863" s="297" t="s">
        <v>26910</v>
      </c>
      <c r="G5863" s="297" t="s">
        <v>2089</v>
      </c>
      <c r="H5863" s="297" t="s">
        <v>10017</v>
      </c>
      <c r="I5863" s="298" t="s">
        <v>26911</v>
      </c>
      <c r="J5863" s="297" t="s">
        <v>10019</v>
      </c>
    </row>
    <row r="5864" spans="1:10" ht="15" x14ac:dyDescent="0.25">
      <c r="A5864" s="297" t="s">
        <v>26912</v>
      </c>
      <c r="B5864" s="297" t="s">
        <v>26353</v>
      </c>
      <c r="C5864" s="297" t="s">
        <v>26354</v>
      </c>
      <c r="D5864" s="297" t="s">
        <v>26871</v>
      </c>
      <c r="E5864" s="297" t="s">
        <v>26872</v>
      </c>
      <c r="F5864" s="297" t="s">
        <v>26913</v>
      </c>
      <c r="G5864" s="297" t="s">
        <v>2089</v>
      </c>
      <c r="H5864" s="297" t="s">
        <v>10017</v>
      </c>
      <c r="I5864" s="298" t="s">
        <v>18638</v>
      </c>
      <c r="J5864" s="297" t="s">
        <v>10019</v>
      </c>
    </row>
    <row r="5865" spans="1:10" ht="15" x14ac:dyDescent="0.25">
      <c r="A5865" s="297" t="s">
        <v>26914</v>
      </c>
      <c r="B5865" s="297" t="s">
        <v>26353</v>
      </c>
      <c r="C5865" s="297" t="s">
        <v>26354</v>
      </c>
      <c r="D5865" s="297" t="s">
        <v>26871</v>
      </c>
      <c r="E5865" s="297" t="s">
        <v>26872</v>
      </c>
      <c r="F5865" s="297" t="s">
        <v>26915</v>
      </c>
      <c r="G5865" s="297" t="s">
        <v>2089</v>
      </c>
      <c r="H5865" s="297" t="s">
        <v>10017</v>
      </c>
      <c r="I5865" s="298" t="s">
        <v>26916</v>
      </c>
      <c r="J5865" s="297" t="s">
        <v>10019</v>
      </c>
    </row>
    <row r="5866" spans="1:10" ht="15" x14ac:dyDescent="0.25">
      <c r="A5866" s="297" t="s">
        <v>26917</v>
      </c>
      <c r="B5866" s="297" t="s">
        <v>26353</v>
      </c>
      <c r="C5866" s="297" t="s">
        <v>26354</v>
      </c>
      <c r="D5866" s="297" t="s">
        <v>26871</v>
      </c>
      <c r="E5866" s="297" t="s">
        <v>26872</v>
      </c>
      <c r="F5866" s="297" t="s">
        <v>26918</v>
      </c>
      <c r="G5866" s="297" t="s">
        <v>2089</v>
      </c>
      <c r="H5866" s="297" t="s">
        <v>10017</v>
      </c>
      <c r="I5866" s="298" t="s">
        <v>18316</v>
      </c>
      <c r="J5866" s="297" t="s">
        <v>10019</v>
      </c>
    </row>
    <row r="5867" spans="1:10" ht="15" x14ac:dyDescent="0.25">
      <c r="A5867" s="297" t="s">
        <v>26919</v>
      </c>
      <c r="B5867" s="297" t="s">
        <v>26353</v>
      </c>
      <c r="C5867" s="297" t="s">
        <v>26354</v>
      </c>
      <c r="D5867" s="297" t="s">
        <v>26871</v>
      </c>
      <c r="E5867" s="297" t="s">
        <v>26872</v>
      </c>
      <c r="F5867" s="297" t="s">
        <v>26920</v>
      </c>
      <c r="G5867" s="297" t="s">
        <v>2089</v>
      </c>
      <c r="H5867" s="297" t="s">
        <v>10017</v>
      </c>
      <c r="I5867" s="298" t="s">
        <v>26921</v>
      </c>
      <c r="J5867" s="297" t="s">
        <v>10019</v>
      </c>
    </row>
    <row r="5868" spans="1:10" ht="15" x14ac:dyDescent="0.25">
      <c r="A5868" s="297" t="s">
        <v>26922</v>
      </c>
      <c r="B5868" s="297" t="s">
        <v>26353</v>
      </c>
      <c r="C5868" s="297" t="s">
        <v>26354</v>
      </c>
      <c r="D5868" s="297" t="s">
        <v>26871</v>
      </c>
      <c r="E5868" s="297" t="s">
        <v>26872</v>
      </c>
      <c r="F5868" s="297" t="s">
        <v>26923</v>
      </c>
      <c r="G5868" s="297" t="s">
        <v>2089</v>
      </c>
      <c r="H5868" s="297" t="s">
        <v>10017</v>
      </c>
      <c r="I5868" s="298" t="s">
        <v>26359</v>
      </c>
      <c r="J5868" s="297" t="s">
        <v>10019</v>
      </c>
    </row>
    <row r="5869" spans="1:10" ht="15" x14ac:dyDescent="0.25">
      <c r="A5869" s="297" t="s">
        <v>26924</v>
      </c>
      <c r="B5869" s="297" t="s">
        <v>26353</v>
      </c>
      <c r="C5869" s="297" t="s">
        <v>26354</v>
      </c>
      <c r="D5869" s="297" t="s">
        <v>26871</v>
      </c>
      <c r="E5869" s="297" t="s">
        <v>26872</v>
      </c>
      <c r="F5869" s="297" t="s">
        <v>26925</v>
      </c>
      <c r="G5869" s="297" t="s">
        <v>2089</v>
      </c>
      <c r="H5869" s="297" t="s">
        <v>10017</v>
      </c>
      <c r="I5869" s="298" t="s">
        <v>13015</v>
      </c>
      <c r="J5869" s="297" t="s">
        <v>10019</v>
      </c>
    </row>
    <row r="5870" spans="1:10" ht="15" x14ac:dyDescent="0.25">
      <c r="A5870" s="297" t="s">
        <v>26926</v>
      </c>
      <c r="B5870" s="297" t="s">
        <v>26353</v>
      </c>
      <c r="C5870" s="297" t="s">
        <v>26354</v>
      </c>
      <c r="D5870" s="297" t="s">
        <v>26871</v>
      </c>
      <c r="E5870" s="297" t="s">
        <v>26872</v>
      </c>
      <c r="F5870" s="297" t="s">
        <v>26927</v>
      </c>
      <c r="G5870" s="297" t="s">
        <v>2089</v>
      </c>
      <c r="H5870" s="297" t="s">
        <v>10017</v>
      </c>
      <c r="I5870" s="298" t="s">
        <v>26928</v>
      </c>
      <c r="J5870" s="297" t="s">
        <v>10019</v>
      </c>
    </row>
    <row r="5871" spans="1:10" ht="15" x14ac:dyDescent="0.25">
      <c r="A5871" s="297" t="s">
        <v>26929</v>
      </c>
      <c r="B5871" s="297" t="s">
        <v>26353</v>
      </c>
      <c r="C5871" s="297" t="s">
        <v>26354</v>
      </c>
      <c r="D5871" s="297" t="s">
        <v>26871</v>
      </c>
      <c r="E5871" s="297" t="s">
        <v>26872</v>
      </c>
      <c r="F5871" s="297" t="s">
        <v>26930</v>
      </c>
      <c r="G5871" s="297" t="s">
        <v>2089</v>
      </c>
      <c r="H5871" s="297" t="s">
        <v>10017</v>
      </c>
      <c r="I5871" s="298" t="s">
        <v>26931</v>
      </c>
      <c r="J5871" s="297" t="s">
        <v>10019</v>
      </c>
    </row>
    <row r="5872" spans="1:10" ht="15" x14ac:dyDescent="0.25">
      <c r="A5872" s="297" t="s">
        <v>26932</v>
      </c>
      <c r="B5872" s="297" t="s">
        <v>26353</v>
      </c>
      <c r="C5872" s="297" t="s">
        <v>26354</v>
      </c>
      <c r="D5872" s="297" t="s">
        <v>26871</v>
      </c>
      <c r="E5872" s="297" t="s">
        <v>26872</v>
      </c>
      <c r="F5872" s="297" t="s">
        <v>26933</v>
      </c>
      <c r="G5872" s="297" t="s">
        <v>2089</v>
      </c>
      <c r="H5872" s="297" t="s">
        <v>10017</v>
      </c>
      <c r="I5872" s="298" t="s">
        <v>26934</v>
      </c>
      <c r="J5872" s="297" t="s">
        <v>10019</v>
      </c>
    </row>
    <row r="5873" spans="1:10" ht="15" x14ac:dyDescent="0.25">
      <c r="A5873" s="297" t="s">
        <v>26935</v>
      </c>
      <c r="B5873" s="297" t="s">
        <v>26353</v>
      </c>
      <c r="C5873" s="297" t="s">
        <v>26354</v>
      </c>
      <c r="D5873" s="297" t="s">
        <v>26871</v>
      </c>
      <c r="E5873" s="297" t="s">
        <v>26872</v>
      </c>
      <c r="F5873" s="297" t="s">
        <v>26936</v>
      </c>
      <c r="G5873" s="297" t="s">
        <v>2089</v>
      </c>
      <c r="H5873" s="297" t="s">
        <v>10017</v>
      </c>
      <c r="I5873" s="298" t="s">
        <v>21463</v>
      </c>
      <c r="J5873" s="297" t="s">
        <v>10019</v>
      </c>
    </row>
    <row r="5874" spans="1:10" ht="15" x14ac:dyDescent="0.25">
      <c r="A5874" s="297" t="s">
        <v>26939</v>
      </c>
      <c r="B5874" s="297" t="s">
        <v>26353</v>
      </c>
      <c r="C5874" s="297" t="s">
        <v>26354</v>
      </c>
      <c r="D5874" s="297" t="s">
        <v>26937</v>
      </c>
      <c r="E5874" s="297" t="s">
        <v>26938</v>
      </c>
      <c r="F5874" s="297" t="s">
        <v>26940</v>
      </c>
      <c r="G5874" s="297" t="s">
        <v>2089</v>
      </c>
      <c r="H5874" s="297" t="s">
        <v>10017</v>
      </c>
      <c r="I5874" s="298" t="s">
        <v>26941</v>
      </c>
      <c r="J5874" s="297" t="s">
        <v>10019</v>
      </c>
    </row>
    <row r="5875" spans="1:10" ht="15" x14ac:dyDescent="0.25">
      <c r="A5875" s="297" t="s">
        <v>26942</v>
      </c>
      <c r="B5875" s="297" t="s">
        <v>26353</v>
      </c>
      <c r="C5875" s="297" t="s">
        <v>26354</v>
      </c>
      <c r="D5875" s="297" t="s">
        <v>26937</v>
      </c>
      <c r="E5875" s="297" t="s">
        <v>26938</v>
      </c>
      <c r="F5875" s="297" t="s">
        <v>26943</v>
      </c>
      <c r="G5875" s="297" t="s">
        <v>2089</v>
      </c>
      <c r="H5875" s="297" t="s">
        <v>10017</v>
      </c>
      <c r="I5875" s="298" t="s">
        <v>26944</v>
      </c>
      <c r="J5875" s="297" t="s">
        <v>10019</v>
      </c>
    </row>
    <row r="5876" spans="1:10" ht="15" x14ac:dyDescent="0.25">
      <c r="A5876" s="297" t="s">
        <v>26945</v>
      </c>
      <c r="B5876" s="297" t="s">
        <v>26353</v>
      </c>
      <c r="C5876" s="297" t="s">
        <v>26354</v>
      </c>
      <c r="D5876" s="297" t="s">
        <v>26937</v>
      </c>
      <c r="E5876" s="297" t="s">
        <v>26938</v>
      </c>
      <c r="F5876" s="297" t="s">
        <v>26946</v>
      </c>
      <c r="G5876" s="297" t="s">
        <v>2089</v>
      </c>
      <c r="H5876" s="297" t="s">
        <v>10017</v>
      </c>
      <c r="I5876" s="298" t="s">
        <v>14025</v>
      </c>
      <c r="J5876" s="297" t="s">
        <v>10019</v>
      </c>
    </row>
    <row r="5877" spans="1:10" ht="15" x14ac:dyDescent="0.25">
      <c r="A5877" s="297" t="s">
        <v>26947</v>
      </c>
      <c r="B5877" s="297" t="s">
        <v>26353</v>
      </c>
      <c r="C5877" s="297" t="s">
        <v>26354</v>
      </c>
      <c r="D5877" s="297" t="s">
        <v>26937</v>
      </c>
      <c r="E5877" s="297" t="s">
        <v>26938</v>
      </c>
      <c r="F5877" s="297" t="s">
        <v>26948</v>
      </c>
      <c r="G5877" s="297" t="s">
        <v>2089</v>
      </c>
      <c r="H5877" s="297" t="s">
        <v>10017</v>
      </c>
      <c r="I5877" s="298" t="s">
        <v>26949</v>
      </c>
      <c r="J5877" s="297" t="s">
        <v>10019</v>
      </c>
    </row>
    <row r="5878" spans="1:10" ht="15" x14ac:dyDescent="0.25">
      <c r="A5878" s="297" t="s">
        <v>26950</v>
      </c>
      <c r="B5878" s="297" t="s">
        <v>26353</v>
      </c>
      <c r="C5878" s="297" t="s">
        <v>26354</v>
      </c>
      <c r="D5878" s="297" t="s">
        <v>26937</v>
      </c>
      <c r="E5878" s="297" t="s">
        <v>26938</v>
      </c>
      <c r="F5878" s="297" t="s">
        <v>26951</v>
      </c>
      <c r="G5878" s="297" t="s">
        <v>2089</v>
      </c>
      <c r="H5878" s="297" t="s">
        <v>10017</v>
      </c>
      <c r="I5878" s="298" t="s">
        <v>16866</v>
      </c>
      <c r="J5878" s="297" t="s">
        <v>10019</v>
      </c>
    </row>
    <row r="5879" spans="1:10" ht="15" x14ac:dyDescent="0.25">
      <c r="A5879" s="297" t="s">
        <v>26952</v>
      </c>
      <c r="B5879" s="297" t="s">
        <v>26353</v>
      </c>
      <c r="C5879" s="297" t="s">
        <v>26354</v>
      </c>
      <c r="D5879" s="297" t="s">
        <v>26937</v>
      </c>
      <c r="E5879" s="297" t="s">
        <v>26938</v>
      </c>
      <c r="F5879" s="297" t="s">
        <v>26953</v>
      </c>
      <c r="G5879" s="297" t="s">
        <v>2089</v>
      </c>
      <c r="H5879" s="297" t="s">
        <v>10017</v>
      </c>
      <c r="I5879" s="298" t="s">
        <v>26954</v>
      </c>
      <c r="J5879" s="297" t="s">
        <v>10019</v>
      </c>
    </row>
    <row r="5880" spans="1:10" ht="15" x14ac:dyDescent="0.25">
      <c r="A5880" s="297" t="s">
        <v>26955</v>
      </c>
      <c r="B5880" s="297" t="s">
        <v>26353</v>
      </c>
      <c r="C5880" s="297" t="s">
        <v>26354</v>
      </c>
      <c r="D5880" s="297" t="s">
        <v>26937</v>
      </c>
      <c r="E5880" s="297" t="s">
        <v>26938</v>
      </c>
      <c r="F5880" s="297" t="s">
        <v>26956</v>
      </c>
      <c r="G5880" s="297" t="s">
        <v>2089</v>
      </c>
      <c r="H5880" s="297" t="s">
        <v>10017</v>
      </c>
      <c r="I5880" s="298" t="s">
        <v>16082</v>
      </c>
      <c r="J5880" s="297" t="s">
        <v>10019</v>
      </c>
    </row>
    <row r="5881" spans="1:10" ht="15" x14ac:dyDescent="0.25">
      <c r="A5881" s="297" t="s">
        <v>26957</v>
      </c>
      <c r="B5881" s="297" t="s">
        <v>26353</v>
      </c>
      <c r="C5881" s="297" t="s">
        <v>26354</v>
      </c>
      <c r="D5881" s="297" t="s">
        <v>26937</v>
      </c>
      <c r="E5881" s="297" t="s">
        <v>26938</v>
      </c>
      <c r="F5881" s="297" t="s">
        <v>26958</v>
      </c>
      <c r="G5881" s="297" t="s">
        <v>2089</v>
      </c>
      <c r="H5881" s="297" t="s">
        <v>10017</v>
      </c>
      <c r="I5881" s="298" t="s">
        <v>19058</v>
      </c>
      <c r="J5881" s="297" t="s">
        <v>10019</v>
      </c>
    </row>
    <row r="5882" spans="1:10" ht="15" x14ac:dyDescent="0.25">
      <c r="A5882" s="297" t="s">
        <v>26959</v>
      </c>
      <c r="B5882" s="297" t="s">
        <v>26353</v>
      </c>
      <c r="C5882" s="297" t="s">
        <v>26354</v>
      </c>
      <c r="D5882" s="297" t="s">
        <v>26937</v>
      </c>
      <c r="E5882" s="297" t="s">
        <v>26938</v>
      </c>
      <c r="F5882" s="297" t="s">
        <v>26960</v>
      </c>
      <c r="G5882" s="297" t="s">
        <v>2089</v>
      </c>
      <c r="H5882" s="297" t="s">
        <v>10017</v>
      </c>
      <c r="I5882" s="298" t="s">
        <v>11765</v>
      </c>
      <c r="J5882" s="297" t="s">
        <v>10019</v>
      </c>
    </row>
    <row r="5883" spans="1:10" ht="15" x14ac:dyDescent="0.25">
      <c r="A5883" s="297" t="s">
        <v>26961</v>
      </c>
      <c r="B5883" s="297" t="s">
        <v>26353</v>
      </c>
      <c r="C5883" s="297" t="s">
        <v>26354</v>
      </c>
      <c r="D5883" s="297" t="s">
        <v>26937</v>
      </c>
      <c r="E5883" s="297" t="s">
        <v>26938</v>
      </c>
      <c r="F5883" s="297" t="s">
        <v>26962</v>
      </c>
      <c r="G5883" s="297" t="s">
        <v>2089</v>
      </c>
      <c r="H5883" s="297" t="s">
        <v>10017</v>
      </c>
      <c r="I5883" s="298" t="s">
        <v>26963</v>
      </c>
      <c r="J5883" s="297" t="s">
        <v>10019</v>
      </c>
    </row>
    <row r="5884" spans="1:10" ht="15" x14ac:dyDescent="0.25">
      <c r="A5884" s="297" t="s">
        <v>26964</v>
      </c>
      <c r="B5884" s="297" t="s">
        <v>26353</v>
      </c>
      <c r="C5884" s="297" t="s">
        <v>26354</v>
      </c>
      <c r="D5884" s="297" t="s">
        <v>26937</v>
      </c>
      <c r="E5884" s="297" t="s">
        <v>26938</v>
      </c>
      <c r="F5884" s="297" t="s">
        <v>26965</v>
      </c>
      <c r="G5884" s="297" t="s">
        <v>2089</v>
      </c>
      <c r="H5884" s="297" t="s">
        <v>10017</v>
      </c>
      <c r="I5884" s="298" t="s">
        <v>23345</v>
      </c>
      <c r="J5884" s="297" t="s">
        <v>10019</v>
      </c>
    </row>
    <row r="5885" spans="1:10" ht="15" x14ac:dyDescent="0.25">
      <c r="A5885" s="297" t="s">
        <v>26966</v>
      </c>
      <c r="B5885" s="297" t="s">
        <v>26353</v>
      </c>
      <c r="C5885" s="297" t="s">
        <v>26354</v>
      </c>
      <c r="D5885" s="297" t="s">
        <v>26937</v>
      </c>
      <c r="E5885" s="297" t="s">
        <v>26938</v>
      </c>
      <c r="F5885" s="297" t="s">
        <v>26967</v>
      </c>
      <c r="G5885" s="297" t="s">
        <v>2089</v>
      </c>
      <c r="H5885" s="297" t="s">
        <v>10017</v>
      </c>
      <c r="I5885" s="298" t="s">
        <v>26859</v>
      </c>
      <c r="J5885" s="297" t="s">
        <v>10019</v>
      </c>
    </row>
    <row r="5886" spans="1:10" ht="15" x14ac:dyDescent="0.25">
      <c r="A5886" s="297" t="s">
        <v>26968</v>
      </c>
      <c r="B5886" s="297" t="s">
        <v>26353</v>
      </c>
      <c r="C5886" s="297" t="s">
        <v>26354</v>
      </c>
      <c r="D5886" s="297" t="s">
        <v>26937</v>
      </c>
      <c r="E5886" s="297" t="s">
        <v>26938</v>
      </c>
      <c r="F5886" s="297" t="s">
        <v>26969</v>
      </c>
      <c r="G5886" s="297" t="s">
        <v>2089</v>
      </c>
      <c r="H5886" s="297" t="s">
        <v>10017</v>
      </c>
      <c r="I5886" s="298" t="s">
        <v>26970</v>
      </c>
      <c r="J5886" s="297" t="s">
        <v>10019</v>
      </c>
    </row>
    <row r="5887" spans="1:10" ht="15" x14ac:dyDescent="0.25">
      <c r="A5887" s="297" t="s">
        <v>26971</v>
      </c>
      <c r="B5887" s="297" t="s">
        <v>26353</v>
      </c>
      <c r="C5887" s="297" t="s">
        <v>26354</v>
      </c>
      <c r="D5887" s="297" t="s">
        <v>26937</v>
      </c>
      <c r="E5887" s="297" t="s">
        <v>26938</v>
      </c>
      <c r="F5887" s="297" t="s">
        <v>26972</v>
      </c>
      <c r="G5887" s="297" t="s">
        <v>2089</v>
      </c>
      <c r="H5887" s="297" t="s">
        <v>10017</v>
      </c>
      <c r="I5887" s="298" t="s">
        <v>26973</v>
      </c>
      <c r="J5887" s="297" t="s">
        <v>10019</v>
      </c>
    </row>
    <row r="5888" spans="1:10" ht="15" x14ac:dyDescent="0.25">
      <c r="A5888" s="297" t="s">
        <v>26974</v>
      </c>
      <c r="B5888" s="297" t="s">
        <v>26353</v>
      </c>
      <c r="C5888" s="297" t="s">
        <v>26354</v>
      </c>
      <c r="D5888" s="297" t="s">
        <v>26937</v>
      </c>
      <c r="E5888" s="297" t="s">
        <v>26938</v>
      </c>
      <c r="F5888" s="297" t="s">
        <v>26975</v>
      </c>
      <c r="G5888" s="297" t="s">
        <v>2089</v>
      </c>
      <c r="H5888" s="297" t="s">
        <v>10017</v>
      </c>
      <c r="I5888" s="298" t="s">
        <v>24717</v>
      </c>
      <c r="J5888" s="297" t="s">
        <v>10019</v>
      </c>
    </row>
    <row r="5889" spans="1:10" ht="15" x14ac:dyDescent="0.25">
      <c r="A5889" s="297" t="s">
        <v>26976</v>
      </c>
      <c r="B5889" s="297" t="s">
        <v>26353</v>
      </c>
      <c r="C5889" s="297" t="s">
        <v>26354</v>
      </c>
      <c r="D5889" s="297" t="s">
        <v>26937</v>
      </c>
      <c r="E5889" s="297" t="s">
        <v>26938</v>
      </c>
      <c r="F5889" s="297" t="s">
        <v>26977</v>
      </c>
      <c r="G5889" s="297" t="s">
        <v>2089</v>
      </c>
      <c r="H5889" s="297" t="s">
        <v>10017</v>
      </c>
      <c r="I5889" s="298" t="s">
        <v>14286</v>
      </c>
      <c r="J5889" s="297" t="s">
        <v>10019</v>
      </c>
    </row>
    <row r="5890" spans="1:10" ht="15" x14ac:dyDescent="0.25">
      <c r="A5890" s="297" t="s">
        <v>26978</v>
      </c>
      <c r="B5890" s="297" t="s">
        <v>26353</v>
      </c>
      <c r="C5890" s="297" t="s">
        <v>26354</v>
      </c>
      <c r="D5890" s="297" t="s">
        <v>26937</v>
      </c>
      <c r="E5890" s="297" t="s">
        <v>26938</v>
      </c>
      <c r="F5890" s="297" t="s">
        <v>26979</v>
      </c>
      <c r="G5890" s="297" t="s">
        <v>2089</v>
      </c>
      <c r="H5890" s="297" t="s">
        <v>10017</v>
      </c>
      <c r="I5890" s="298" t="s">
        <v>21533</v>
      </c>
      <c r="J5890" s="297" t="s">
        <v>10019</v>
      </c>
    </row>
    <row r="5891" spans="1:10" ht="15" x14ac:dyDescent="0.25">
      <c r="A5891" s="297" t="s">
        <v>26980</v>
      </c>
      <c r="B5891" s="297" t="s">
        <v>26353</v>
      </c>
      <c r="C5891" s="297" t="s">
        <v>26354</v>
      </c>
      <c r="D5891" s="297" t="s">
        <v>26937</v>
      </c>
      <c r="E5891" s="297" t="s">
        <v>26938</v>
      </c>
      <c r="F5891" s="297" t="s">
        <v>26981</v>
      </c>
      <c r="G5891" s="297" t="s">
        <v>2089</v>
      </c>
      <c r="H5891" s="297" t="s">
        <v>10017</v>
      </c>
      <c r="I5891" s="298" t="s">
        <v>16777</v>
      </c>
      <c r="J5891" s="297" t="s">
        <v>10019</v>
      </c>
    </row>
    <row r="5892" spans="1:10" ht="15" x14ac:dyDescent="0.25">
      <c r="A5892" s="297" t="s">
        <v>26982</v>
      </c>
      <c r="B5892" s="297" t="s">
        <v>26353</v>
      </c>
      <c r="C5892" s="297" t="s">
        <v>26354</v>
      </c>
      <c r="D5892" s="297" t="s">
        <v>26937</v>
      </c>
      <c r="E5892" s="297" t="s">
        <v>26938</v>
      </c>
      <c r="F5892" s="297" t="s">
        <v>26983</v>
      </c>
      <c r="G5892" s="297" t="s">
        <v>2089</v>
      </c>
      <c r="H5892" s="297" t="s">
        <v>10017</v>
      </c>
      <c r="I5892" s="298" t="s">
        <v>26984</v>
      </c>
      <c r="J5892" s="297" t="s">
        <v>10019</v>
      </c>
    </row>
    <row r="5893" spans="1:10" ht="15" x14ac:dyDescent="0.25">
      <c r="A5893" s="297" t="s">
        <v>26985</v>
      </c>
      <c r="B5893" s="297" t="s">
        <v>26353</v>
      </c>
      <c r="C5893" s="297" t="s">
        <v>26354</v>
      </c>
      <c r="D5893" s="297" t="s">
        <v>26937</v>
      </c>
      <c r="E5893" s="297" t="s">
        <v>26938</v>
      </c>
      <c r="F5893" s="297" t="s">
        <v>26986</v>
      </c>
      <c r="G5893" s="297" t="s">
        <v>2089</v>
      </c>
      <c r="H5893" s="297" t="s">
        <v>10017</v>
      </c>
      <c r="I5893" s="298" t="s">
        <v>14268</v>
      </c>
      <c r="J5893" s="297" t="s">
        <v>10019</v>
      </c>
    </row>
    <row r="5894" spans="1:10" ht="15" x14ac:dyDescent="0.25">
      <c r="A5894" s="297" t="s">
        <v>26987</v>
      </c>
      <c r="B5894" s="297" t="s">
        <v>26353</v>
      </c>
      <c r="C5894" s="297" t="s">
        <v>26354</v>
      </c>
      <c r="D5894" s="297" t="s">
        <v>26937</v>
      </c>
      <c r="E5894" s="297" t="s">
        <v>26938</v>
      </c>
      <c r="F5894" s="297" t="s">
        <v>26988</v>
      </c>
      <c r="G5894" s="297" t="s">
        <v>2089</v>
      </c>
      <c r="H5894" s="297" t="s">
        <v>10017</v>
      </c>
      <c r="I5894" s="298" t="s">
        <v>26989</v>
      </c>
      <c r="J5894" s="297" t="s">
        <v>10019</v>
      </c>
    </row>
    <row r="5895" spans="1:10" ht="15" x14ac:dyDescent="0.25">
      <c r="A5895" s="297" t="s">
        <v>26990</v>
      </c>
      <c r="B5895" s="297" t="s">
        <v>26353</v>
      </c>
      <c r="C5895" s="297" t="s">
        <v>26354</v>
      </c>
      <c r="D5895" s="297" t="s">
        <v>26937</v>
      </c>
      <c r="E5895" s="297" t="s">
        <v>26938</v>
      </c>
      <c r="F5895" s="297" t="s">
        <v>26991</v>
      </c>
      <c r="G5895" s="297" t="s">
        <v>2089</v>
      </c>
      <c r="H5895" s="297" t="s">
        <v>10017</v>
      </c>
      <c r="I5895" s="298" t="s">
        <v>16998</v>
      </c>
      <c r="J5895" s="297" t="s">
        <v>10019</v>
      </c>
    </row>
    <row r="5896" spans="1:10" ht="15" x14ac:dyDescent="0.25">
      <c r="A5896" s="297" t="s">
        <v>26992</v>
      </c>
      <c r="B5896" s="297" t="s">
        <v>26353</v>
      </c>
      <c r="C5896" s="297" t="s">
        <v>26354</v>
      </c>
      <c r="D5896" s="297" t="s">
        <v>26937</v>
      </c>
      <c r="E5896" s="297" t="s">
        <v>26938</v>
      </c>
      <c r="F5896" s="297" t="s">
        <v>26993</v>
      </c>
      <c r="G5896" s="297" t="s">
        <v>2089</v>
      </c>
      <c r="H5896" s="297" t="s">
        <v>10017</v>
      </c>
      <c r="I5896" s="298" t="s">
        <v>26994</v>
      </c>
      <c r="J5896" s="297" t="s">
        <v>10019</v>
      </c>
    </row>
    <row r="5897" spans="1:10" ht="15" x14ac:dyDescent="0.25">
      <c r="A5897" s="297" t="s">
        <v>26995</v>
      </c>
      <c r="B5897" s="297" t="s">
        <v>26353</v>
      </c>
      <c r="C5897" s="297" t="s">
        <v>26354</v>
      </c>
      <c r="D5897" s="297" t="s">
        <v>26937</v>
      </c>
      <c r="E5897" s="297" t="s">
        <v>26938</v>
      </c>
      <c r="F5897" s="297" t="s">
        <v>26996</v>
      </c>
      <c r="G5897" s="297" t="s">
        <v>2089</v>
      </c>
      <c r="H5897" s="297" t="s">
        <v>10017</v>
      </c>
      <c r="I5897" s="298" t="s">
        <v>12828</v>
      </c>
      <c r="J5897" s="297" t="s">
        <v>10019</v>
      </c>
    </row>
    <row r="5898" spans="1:10" ht="15" x14ac:dyDescent="0.25">
      <c r="A5898" s="297" t="s">
        <v>26997</v>
      </c>
      <c r="B5898" s="297" t="s">
        <v>26353</v>
      </c>
      <c r="C5898" s="297" t="s">
        <v>26354</v>
      </c>
      <c r="D5898" s="297" t="s">
        <v>26937</v>
      </c>
      <c r="E5898" s="297" t="s">
        <v>26938</v>
      </c>
      <c r="F5898" s="297" t="s">
        <v>26998</v>
      </c>
      <c r="G5898" s="297" t="s">
        <v>2011</v>
      </c>
      <c r="H5898" s="297" t="s">
        <v>10017</v>
      </c>
      <c r="I5898" s="298" t="s">
        <v>21469</v>
      </c>
      <c r="J5898" s="297" t="s">
        <v>10019</v>
      </c>
    </row>
    <row r="5899" spans="1:10" ht="15" x14ac:dyDescent="0.25">
      <c r="A5899" s="297" t="s">
        <v>27001</v>
      </c>
      <c r="B5899" s="297" t="s">
        <v>26353</v>
      </c>
      <c r="C5899" s="297" t="s">
        <v>26354</v>
      </c>
      <c r="D5899" s="297" t="s">
        <v>26999</v>
      </c>
      <c r="E5899" s="297" t="s">
        <v>27000</v>
      </c>
      <c r="F5899" s="297" t="s">
        <v>27002</v>
      </c>
      <c r="G5899" s="297" t="s">
        <v>27003</v>
      </c>
      <c r="H5899" s="297" t="s">
        <v>10017</v>
      </c>
      <c r="I5899" s="298" t="s">
        <v>27004</v>
      </c>
      <c r="J5899" s="297" t="s">
        <v>10019</v>
      </c>
    </row>
    <row r="5900" spans="1:10" ht="15" x14ac:dyDescent="0.25">
      <c r="A5900" s="297" t="s">
        <v>27005</v>
      </c>
      <c r="B5900" s="297" t="s">
        <v>26353</v>
      </c>
      <c r="C5900" s="297" t="s">
        <v>26354</v>
      </c>
      <c r="D5900" s="297" t="s">
        <v>26999</v>
      </c>
      <c r="E5900" s="297" t="s">
        <v>27000</v>
      </c>
      <c r="F5900" s="297" t="s">
        <v>27006</v>
      </c>
      <c r="G5900" s="297" t="s">
        <v>27003</v>
      </c>
      <c r="H5900" s="297" t="s">
        <v>10017</v>
      </c>
      <c r="I5900" s="298" t="s">
        <v>13560</v>
      </c>
      <c r="J5900" s="297" t="s">
        <v>10019</v>
      </c>
    </row>
    <row r="5901" spans="1:10" ht="15" x14ac:dyDescent="0.25">
      <c r="A5901" s="297" t="s">
        <v>27007</v>
      </c>
      <c r="B5901" s="297" t="s">
        <v>26353</v>
      </c>
      <c r="C5901" s="297" t="s">
        <v>26354</v>
      </c>
      <c r="D5901" s="297" t="s">
        <v>26999</v>
      </c>
      <c r="E5901" s="297" t="s">
        <v>27000</v>
      </c>
      <c r="F5901" s="297" t="s">
        <v>27008</v>
      </c>
      <c r="G5901" s="297" t="s">
        <v>27003</v>
      </c>
      <c r="H5901" s="297" t="s">
        <v>10017</v>
      </c>
      <c r="I5901" s="298" t="s">
        <v>27009</v>
      </c>
      <c r="J5901" s="297" t="s">
        <v>10019</v>
      </c>
    </row>
    <row r="5902" spans="1:10" ht="15" x14ac:dyDescent="0.25">
      <c r="A5902" s="297" t="s">
        <v>27010</v>
      </c>
      <c r="B5902" s="297" t="s">
        <v>26353</v>
      </c>
      <c r="C5902" s="297" t="s">
        <v>26354</v>
      </c>
      <c r="D5902" s="297" t="s">
        <v>26999</v>
      </c>
      <c r="E5902" s="297" t="s">
        <v>27000</v>
      </c>
      <c r="F5902" s="297" t="s">
        <v>27011</v>
      </c>
      <c r="G5902" s="297" t="s">
        <v>27003</v>
      </c>
      <c r="H5902" s="297" t="s">
        <v>10017</v>
      </c>
      <c r="I5902" s="298" t="s">
        <v>13404</v>
      </c>
      <c r="J5902" s="297" t="s">
        <v>10019</v>
      </c>
    </row>
    <row r="5903" spans="1:10" ht="15" x14ac:dyDescent="0.25">
      <c r="A5903" s="297" t="s">
        <v>27014</v>
      </c>
      <c r="B5903" s="297" t="s">
        <v>26353</v>
      </c>
      <c r="C5903" s="297" t="s">
        <v>26354</v>
      </c>
      <c r="D5903" s="297" t="s">
        <v>27012</v>
      </c>
      <c r="E5903" s="297" t="s">
        <v>27013</v>
      </c>
      <c r="F5903" s="297" t="s">
        <v>27015</v>
      </c>
      <c r="G5903" s="297" t="s">
        <v>2011</v>
      </c>
      <c r="H5903" s="297" t="s">
        <v>10017</v>
      </c>
      <c r="I5903" s="298" t="s">
        <v>12113</v>
      </c>
      <c r="J5903" s="297" t="s">
        <v>10019</v>
      </c>
    </row>
    <row r="5904" spans="1:10" ht="15" x14ac:dyDescent="0.25">
      <c r="A5904" s="297" t="s">
        <v>27016</v>
      </c>
      <c r="B5904" s="297" t="s">
        <v>26353</v>
      </c>
      <c r="C5904" s="297" t="s">
        <v>26354</v>
      </c>
      <c r="D5904" s="297" t="s">
        <v>27012</v>
      </c>
      <c r="E5904" s="297" t="s">
        <v>27013</v>
      </c>
      <c r="F5904" s="297" t="s">
        <v>27017</v>
      </c>
      <c r="G5904" s="297" t="s">
        <v>2011</v>
      </c>
      <c r="H5904" s="297" t="s">
        <v>10017</v>
      </c>
      <c r="I5904" s="298" t="s">
        <v>18863</v>
      </c>
      <c r="J5904" s="297" t="s">
        <v>10019</v>
      </c>
    </row>
    <row r="5905" spans="1:10" ht="15" x14ac:dyDescent="0.25">
      <c r="A5905" s="297" t="s">
        <v>27018</v>
      </c>
      <c r="B5905" s="297" t="s">
        <v>26353</v>
      </c>
      <c r="C5905" s="297" t="s">
        <v>26354</v>
      </c>
      <c r="D5905" s="297" t="s">
        <v>27012</v>
      </c>
      <c r="E5905" s="297" t="s">
        <v>27013</v>
      </c>
      <c r="F5905" s="297" t="s">
        <v>27019</v>
      </c>
      <c r="G5905" s="297" t="s">
        <v>2089</v>
      </c>
      <c r="H5905" s="297" t="s">
        <v>10017</v>
      </c>
      <c r="I5905" s="298" t="s">
        <v>27020</v>
      </c>
      <c r="J5905" s="297" t="s">
        <v>10019</v>
      </c>
    </row>
    <row r="5906" spans="1:10" ht="15" x14ac:dyDescent="0.25">
      <c r="A5906" s="297" t="s">
        <v>27021</v>
      </c>
      <c r="B5906" s="297" t="s">
        <v>26353</v>
      </c>
      <c r="C5906" s="297" t="s">
        <v>26354</v>
      </c>
      <c r="D5906" s="297" t="s">
        <v>27012</v>
      </c>
      <c r="E5906" s="297" t="s">
        <v>27013</v>
      </c>
      <c r="F5906" s="297" t="s">
        <v>27022</v>
      </c>
      <c r="G5906" s="297" t="s">
        <v>2089</v>
      </c>
      <c r="H5906" s="297" t="s">
        <v>10017</v>
      </c>
      <c r="I5906" s="298" t="s">
        <v>27023</v>
      </c>
      <c r="J5906" s="297" t="s">
        <v>10019</v>
      </c>
    </row>
    <row r="5907" spans="1:10" ht="15" x14ac:dyDescent="0.25">
      <c r="A5907" s="297" t="s">
        <v>27024</v>
      </c>
      <c r="B5907" s="297" t="s">
        <v>26353</v>
      </c>
      <c r="C5907" s="297" t="s">
        <v>26354</v>
      </c>
      <c r="D5907" s="297" t="s">
        <v>27012</v>
      </c>
      <c r="E5907" s="297" t="s">
        <v>27013</v>
      </c>
      <c r="F5907" s="297" t="s">
        <v>27025</v>
      </c>
      <c r="G5907" s="297" t="s">
        <v>2089</v>
      </c>
      <c r="H5907" s="297" t="s">
        <v>10017</v>
      </c>
      <c r="I5907" s="298" t="s">
        <v>27026</v>
      </c>
      <c r="J5907" s="297" t="s">
        <v>10019</v>
      </c>
    </row>
    <row r="5908" spans="1:10" ht="15" x14ac:dyDescent="0.25">
      <c r="A5908" s="297" t="s">
        <v>27027</v>
      </c>
      <c r="B5908" s="297" t="s">
        <v>26353</v>
      </c>
      <c r="C5908" s="297" t="s">
        <v>26354</v>
      </c>
      <c r="D5908" s="297" t="s">
        <v>27012</v>
      </c>
      <c r="E5908" s="297" t="s">
        <v>27013</v>
      </c>
      <c r="F5908" s="297" t="s">
        <v>27028</v>
      </c>
      <c r="G5908" s="297" t="s">
        <v>2089</v>
      </c>
      <c r="H5908" s="297" t="s">
        <v>10017</v>
      </c>
      <c r="I5908" s="298" t="s">
        <v>27029</v>
      </c>
      <c r="J5908" s="297" t="s">
        <v>10019</v>
      </c>
    </row>
    <row r="5909" spans="1:10" ht="15" x14ac:dyDescent="0.25">
      <c r="A5909" s="297" t="s">
        <v>27030</v>
      </c>
      <c r="B5909" s="297" t="s">
        <v>26353</v>
      </c>
      <c r="C5909" s="297" t="s">
        <v>26354</v>
      </c>
      <c r="D5909" s="297" t="s">
        <v>27012</v>
      </c>
      <c r="E5909" s="297" t="s">
        <v>27013</v>
      </c>
      <c r="F5909" s="297" t="s">
        <v>27031</v>
      </c>
      <c r="G5909" s="297" t="s">
        <v>2089</v>
      </c>
      <c r="H5909" s="297" t="s">
        <v>10017</v>
      </c>
      <c r="I5909" s="298" t="s">
        <v>27032</v>
      </c>
      <c r="J5909" s="297" t="s">
        <v>10019</v>
      </c>
    </row>
    <row r="5910" spans="1:10" ht="15" x14ac:dyDescent="0.25">
      <c r="A5910" s="297" t="s">
        <v>27033</v>
      </c>
      <c r="B5910" s="297" t="s">
        <v>26353</v>
      </c>
      <c r="C5910" s="297" t="s">
        <v>26354</v>
      </c>
      <c r="D5910" s="297" t="s">
        <v>27012</v>
      </c>
      <c r="E5910" s="297" t="s">
        <v>27013</v>
      </c>
      <c r="F5910" s="297" t="s">
        <v>27034</v>
      </c>
      <c r="G5910" s="297" t="s">
        <v>2089</v>
      </c>
      <c r="H5910" s="297" t="s">
        <v>10017</v>
      </c>
      <c r="I5910" s="298" t="s">
        <v>27035</v>
      </c>
      <c r="J5910" s="297" t="s">
        <v>10019</v>
      </c>
    </row>
    <row r="5911" spans="1:10" ht="15" x14ac:dyDescent="0.25">
      <c r="A5911" s="297" t="s">
        <v>27036</v>
      </c>
      <c r="B5911" s="297" t="s">
        <v>26353</v>
      </c>
      <c r="C5911" s="297" t="s">
        <v>26354</v>
      </c>
      <c r="D5911" s="297" t="s">
        <v>27012</v>
      </c>
      <c r="E5911" s="297" t="s">
        <v>27013</v>
      </c>
      <c r="F5911" s="297" t="s">
        <v>27037</v>
      </c>
      <c r="G5911" s="297" t="s">
        <v>2089</v>
      </c>
      <c r="H5911" s="297" t="s">
        <v>10017</v>
      </c>
      <c r="I5911" s="298" t="s">
        <v>27038</v>
      </c>
      <c r="J5911" s="297" t="s">
        <v>10019</v>
      </c>
    </row>
    <row r="5912" spans="1:10" ht="15" x14ac:dyDescent="0.25">
      <c r="A5912" s="297" t="s">
        <v>27039</v>
      </c>
      <c r="B5912" s="297" t="s">
        <v>26353</v>
      </c>
      <c r="C5912" s="297" t="s">
        <v>26354</v>
      </c>
      <c r="D5912" s="297" t="s">
        <v>27012</v>
      </c>
      <c r="E5912" s="297" t="s">
        <v>27013</v>
      </c>
      <c r="F5912" s="297" t="s">
        <v>27040</v>
      </c>
      <c r="G5912" s="297" t="s">
        <v>2089</v>
      </c>
      <c r="H5912" s="297" t="s">
        <v>10017</v>
      </c>
      <c r="I5912" s="298" t="s">
        <v>27041</v>
      </c>
      <c r="J5912" s="297" t="s">
        <v>10019</v>
      </c>
    </row>
    <row r="5913" spans="1:10" ht="15" x14ac:dyDescent="0.25">
      <c r="A5913" s="297" t="s">
        <v>27046</v>
      </c>
      <c r="B5913" s="297" t="s">
        <v>27042</v>
      </c>
      <c r="C5913" s="297" t="s">
        <v>27043</v>
      </c>
      <c r="D5913" s="297" t="s">
        <v>27044</v>
      </c>
      <c r="E5913" s="297" t="s">
        <v>27045</v>
      </c>
      <c r="F5913" s="297" t="s">
        <v>27047</v>
      </c>
      <c r="G5913" s="297" t="s">
        <v>2011</v>
      </c>
      <c r="H5913" s="297" t="s">
        <v>10017</v>
      </c>
      <c r="I5913" s="298" t="s">
        <v>27048</v>
      </c>
      <c r="J5913" s="297" t="s">
        <v>10019</v>
      </c>
    </row>
    <row r="5914" spans="1:10" ht="15" x14ac:dyDescent="0.25">
      <c r="A5914" s="297" t="s">
        <v>27049</v>
      </c>
      <c r="B5914" s="297" t="s">
        <v>27042</v>
      </c>
      <c r="C5914" s="297" t="s">
        <v>27043</v>
      </c>
      <c r="D5914" s="297" t="s">
        <v>27044</v>
      </c>
      <c r="E5914" s="297" t="s">
        <v>27045</v>
      </c>
      <c r="F5914" s="297" t="s">
        <v>27050</v>
      </c>
      <c r="G5914" s="297" t="s">
        <v>2011</v>
      </c>
      <c r="H5914" s="297" t="s">
        <v>10017</v>
      </c>
      <c r="I5914" s="298" t="s">
        <v>27051</v>
      </c>
      <c r="J5914" s="297" t="s">
        <v>10019</v>
      </c>
    </row>
    <row r="5915" spans="1:10" ht="15" x14ac:dyDescent="0.25">
      <c r="A5915" s="297" t="s">
        <v>27052</v>
      </c>
      <c r="B5915" s="297" t="s">
        <v>27042</v>
      </c>
      <c r="C5915" s="297" t="s">
        <v>27043</v>
      </c>
      <c r="D5915" s="297" t="s">
        <v>27044</v>
      </c>
      <c r="E5915" s="297" t="s">
        <v>27045</v>
      </c>
      <c r="F5915" s="297" t="s">
        <v>27053</v>
      </c>
      <c r="G5915" s="297" t="s">
        <v>2011</v>
      </c>
      <c r="H5915" s="297" t="s">
        <v>10017</v>
      </c>
      <c r="I5915" s="298" t="s">
        <v>27054</v>
      </c>
      <c r="J5915" s="297" t="s">
        <v>10019</v>
      </c>
    </row>
    <row r="5916" spans="1:10" ht="15" x14ac:dyDescent="0.25">
      <c r="A5916" s="297" t="s">
        <v>27055</v>
      </c>
      <c r="B5916" s="297" t="s">
        <v>27042</v>
      </c>
      <c r="C5916" s="297" t="s">
        <v>27043</v>
      </c>
      <c r="D5916" s="297" t="s">
        <v>27044</v>
      </c>
      <c r="E5916" s="297" t="s">
        <v>27045</v>
      </c>
      <c r="F5916" s="297" t="s">
        <v>27056</v>
      </c>
      <c r="G5916" s="297" t="s">
        <v>2011</v>
      </c>
      <c r="H5916" s="297" t="s">
        <v>10017</v>
      </c>
      <c r="I5916" s="298" t="s">
        <v>27057</v>
      </c>
      <c r="J5916" s="297" t="s">
        <v>10019</v>
      </c>
    </row>
    <row r="5917" spans="1:10" ht="15" x14ac:dyDescent="0.25">
      <c r="A5917" s="297" t="s">
        <v>27058</v>
      </c>
      <c r="B5917" s="297" t="s">
        <v>27042</v>
      </c>
      <c r="C5917" s="297" t="s">
        <v>27043</v>
      </c>
      <c r="D5917" s="297" t="s">
        <v>27044</v>
      </c>
      <c r="E5917" s="297" t="s">
        <v>27045</v>
      </c>
      <c r="F5917" s="297" t="s">
        <v>27059</v>
      </c>
      <c r="G5917" s="297" t="s">
        <v>2011</v>
      </c>
      <c r="H5917" s="297" t="s">
        <v>10017</v>
      </c>
      <c r="I5917" s="298" t="s">
        <v>27060</v>
      </c>
      <c r="J5917" s="297" t="s">
        <v>10019</v>
      </c>
    </row>
    <row r="5918" spans="1:10" ht="15" x14ac:dyDescent="0.25">
      <c r="A5918" s="297" t="s">
        <v>27061</v>
      </c>
      <c r="B5918" s="297" t="s">
        <v>27042</v>
      </c>
      <c r="C5918" s="297" t="s">
        <v>27043</v>
      </c>
      <c r="D5918" s="297" t="s">
        <v>27044</v>
      </c>
      <c r="E5918" s="297" t="s">
        <v>27045</v>
      </c>
      <c r="F5918" s="297" t="s">
        <v>27062</v>
      </c>
      <c r="G5918" s="297" t="s">
        <v>2011</v>
      </c>
      <c r="H5918" s="297" t="s">
        <v>10017</v>
      </c>
      <c r="I5918" s="298" t="s">
        <v>27063</v>
      </c>
      <c r="J5918" s="297" t="s">
        <v>10019</v>
      </c>
    </row>
    <row r="5919" spans="1:10" ht="15" x14ac:dyDescent="0.25">
      <c r="A5919" s="297" t="s">
        <v>27064</v>
      </c>
      <c r="B5919" s="297" t="s">
        <v>27042</v>
      </c>
      <c r="C5919" s="297" t="s">
        <v>27043</v>
      </c>
      <c r="D5919" s="297" t="s">
        <v>27044</v>
      </c>
      <c r="E5919" s="297" t="s">
        <v>27045</v>
      </c>
      <c r="F5919" s="297" t="s">
        <v>27065</v>
      </c>
      <c r="G5919" s="297" t="s">
        <v>2011</v>
      </c>
      <c r="H5919" s="297" t="s">
        <v>10017</v>
      </c>
      <c r="I5919" s="298" t="s">
        <v>27066</v>
      </c>
      <c r="J5919" s="297" t="s">
        <v>10019</v>
      </c>
    </row>
    <row r="5920" spans="1:10" ht="15" x14ac:dyDescent="0.25">
      <c r="A5920" s="297" t="s">
        <v>27067</v>
      </c>
      <c r="B5920" s="297" t="s">
        <v>27042</v>
      </c>
      <c r="C5920" s="297" t="s">
        <v>27043</v>
      </c>
      <c r="D5920" s="297" t="s">
        <v>27044</v>
      </c>
      <c r="E5920" s="297" t="s">
        <v>27045</v>
      </c>
      <c r="F5920" s="297" t="s">
        <v>27068</v>
      </c>
      <c r="G5920" s="297" t="s">
        <v>2011</v>
      </c>
      <c r="H5920" s="297" t="s">
        <v>10017</v>
      </c>
      <c r="I5920" s="298" t="s">
        <v>27069</v>
      </c>
      <c r="J5920" s="297" t="s">
        <v>10019</v>
      </c>
    </row>
    <row r="5921" spans="1:10" ht="15" x14ac:dyDescent="0.25">
      <c r="A5921" s="297" t="s">
        <v>27070</v>
      </c>
      <c r="B5921" s="297" t="s">
        <v>27042</v>
      </c>
      <c r="C5921" s="297" t="s">
        <v>27043</v>
      </c>
      <c r="D5921" s="297" t="s">
        <v>27044</v>
      </c>
      <c r="E5921" s="297" t="s">
        <v>27045</v>
      </c>
      <c r="F5921" s="297" t="s">
        <v>27071</v>
      </c>
      <c r="G5921" s="297" t="s">
        <v>2011</v>
      </c>
      <c r="H5921" s="297" t="s">
        <v>10017</v>
      </c>
      <c r="I5921" s="298" t="s">
        <v>27072</v>
      </c>
      <c r="J5921" s="297" t="s">
        <v>10019</v>
      </c>
    </row>
    <row r="5922" spans="1:10" ht="15" x14ac:dyDescent="0.25">
      <c r="A5922" s="297" t="s">
        <v>27073</v>
      </c>
      <c r="B5922" s="297" t="s">
        <v>27042</v>
      </c>
      <c r="C5922" s="297" t="s">
        <v>27043</v>
      </c>
      <c r="D5922" s="297" t="s">
        <v>27044</v>
      </c>
      <c r="E5922" s="297" t="s">
        <v>27045</v>
      </c>
      <c r="F5922" s="297" t="s">
        <v>27074</v>
      </c>
      <c r="G5922" s="297" t="s">
        <v>2011</v>
      </c>
      <c r="H5922" s="297" t="s">
        <v>10017</v>
      </c>
      <c r="I5922" s="298" t="s">
        <v>27075</v>
      </c>
      <c r="J5922" s="297" t="s">
        <v>10019</v>
      </c>
    </row>
    <row r="5923" spans="1:10" ht="15" x14ac:dyDescent="0.25">
      <c r="A5923" s="297" t="s">
        <v>27076</v>
      </c>
      <c r="B5923" s="297" t="s">
        <v>27042</v>
      </c>
      <c r="C5923" s="297" t="s">
        <v>27043</v>
      </c>
      <c r="D5923" s="297" t="s">
        <v>27044</v>
      </c>
      <c r="E5923" s="297" t="s">
        <v>27045</v>
      </c>
      <c r="F5923" s="297" t="s">
        <v>27077</v>
      </c>
      <c r="G5923" s="297" t="s">
        <v>2011</v>
      </c>
      <c r="H5923" s="297" t="s">
        <v>10017</v>
      </c>
      <c r="I5923" s="298" t="s">
        <v>27078</v>
      </c>
      <c r="J5923" s="297" t="s">
        <v>10019</v>
      </c>
    </row>
    <row r="5924" spans="1:10" ht="15" x14ac:dyDescent="0.25">
      <c r="A5924" s="297" t="s">
        <v>27079</v>
      </c>
      <c r="B5924" s="297" t="s">
        <v>27042</v>
      </c>
      <c r="C5924" s="297" t="s">
        <v>27043</v>
      </c>
      <c r="D5924" s="297" t="s">
        <v>27044</v>
      </c>
      <c r="E5924" s="297" t="s">
        <v>27045</v>
      </c>
      <c r="F5924" s="297" t="s">
        <v>27080</v>
      </c>
      <c r="G5924" s="297" t="s">
        <v>2011</v>
      </c>
      <c r="H5924" s="297" t="s">
        <v>10017</v>
      </c>
      <c r="I5924" s="298" t="s">
        <v>27081</v>
      </c>
      <c r="J5924" s="297" t="s">
        <v>10019</v>
      </c>
    </row>
    <row r="5925" spans="1:10" ht="15" x14ac:dyDescent="0.25">
      <c r="A5925" s="297" t="s">
        <v>27082</v>
      </c>
      <c r="B5925" s="297" t="s">
        <v>27042</v>
      </c>
      <c r="C5925" s="297" t="s">
        <v>27043</v>
      </c>
      <c r="D5925" s="297" t="s">
        <v>27044</v>
      </c>
      <c r="E5925" s="297" t="s">
        <v>27045</v>
      </c>
      <c r="F5925" s="297" t="s">
        <v>27083</v>
      </c>
      <c r="G5925" s="297" t="s">
        <v>2011</v>
      </c>
      <c r="H5925" s="297" t="s">
        <v>10017</v>
      </c>
      <c r="I5925" s="298" t="s">
        <v>27084</v>
      </c>
      <c r="J5925" s="297" t="s">
        <v>10019</v>
      </c>
    </row>
    <row r="5926" spans="1:10" ht="15" x14ac:dyDescent="0.25">
      <c r="A5926" s="297" t="s">
        <v>27085</v>
      </c>
      <c r="B5926" s="297" t="s">
        <v>27042</v>
      </c>
      <c r="C5926" s="297" t="s">
        <v>27043</v>
      </c>
      <c r="D5926" s="297" t="s">
        <v>27044</v>
      </c>
      <c r="E5926" s="297" t="s">
        <v>27045</v>
      </c>
      <c r="F5926" s="297" t="s">
        <v>27086</v>
      </c>
      <c r="G5926" s="297" t="s">
        <v>2011</v>
      </c>
      <c r="H5926" s="297" t="s">
        <v>10017</v>
      </c>
      <c r="I5926" s="298" t="s">
        <v>27087</v>
      </c>
      <c r="J5926" s="297" t="s">
        <v>10019</v>
      </c>
    </row>
    <row r="5927" spans="1:10" ht="15" x14ac:dyDescent="0.25">
      <c r="A5927" s="297" t="s">
        <v>27088</v>
      </c>
      <c r="B5927" s="297" t="s">
        <v>27042</v>
      </c>
      <c r="C5927" s="297" t="s">
        <v>27043</v>
      </c>
      <c r="D5927" s="297" t="s">
        <v>27044</v>
      </c>
      <c r="E5927" s="297" t="s">
        <v>27045</v>
      </c>
      <c r="F5927" s="297" t="s">
        <v>27089</v>
      </c>
      <c r="G5927" s="297" t="s">
        <v>2011</v>
      </c>
      <c r="H5927" s="297" t="s">
        <v>10017</v>
      </c>
      <c r="I5927" s="298" t="s">
        <v>27090</v>
      </c>
      <c r="J5927" s="297" t="s">
        <v>10019</v>
      </c>
    </row>
    <row r="5928" spans="1:10" ht="15" x14ac:dyDescent="0.25">
      <c r="A5928" s="297" t="s">
        <v>27091</v>
      </c>
      <c r="B5928" s="297" t="s">
        <v>27042</v>
      </c>
      <c r="C5928" s="297" t="s">
        <v>27043</v>
      </c>
      <c r="D5928" s="297" t="s">
        <v>27044</v>
      </c>
      <c r="E5928" s="297" t="s">
        <v>27045</v>
      </c>
      <c r="F5928" s="297" t="s">
        <v>27092</v>
      </c>
      <c r="G5928" s="297" t="s">
        <v>2011</v>
      </c>
      <c r="H5928" s="297" t="s">
        <v>10017</v>
      </c>
      <c r="I5928" s="298" t="s">
        <v>27093</v>
      </c>
      <c r="J5928" s="297" t="s">
        <v>10019</v>
      </c>
    </row>
    <row r="5929" spans="1:10" ht="15" x14ac:dyDescent="0.25">
      <c r="A5929" s="297" t="s">
        <v>27094</v>
      </c>
      <c r="B5929" s="297" t="s">
        <v>27042</v>
      </c>
      <c r="C5929" s="297" t="s">
        <v>27043</v>
      </c>
      <c r="D5929" s="297" t="s">
        <v>27044</v>
      </c>
      <c r="E5929" s="297" t="s">
        <v>27045</v>
      </c>
      <c r="F5929" s="297" t="s">
        <v>27095</v>
      </c>
      <c r="G5929" s="297" t="s">
        <v>2011</v>
      </c>
      <c r="H5929" s="297" t="s">
        <v>10017</v>
      </c>
      <c r="I5929" s="298" t="s">
        <v>27096</v>
      </c>
      <c r="J5929" s="297" t="s">
        <v>10019</v>
      </c>
    </row>
    <row r="5930" spans="1:10" ht="15" x14ac:dyDescent="0.25">
      <c r="A5930" s="297" t="s">
        <v>27097</v>
      </c>
      <c r="B5930" s="297" t="s">
        <v>27042</v>
      </c>
      <c r="C5930" s="297" t="s">
        <v>27043</v>
      </c>
      <c r="D5930" s="297" t="s">
        <v>27044</v>
      </c>
      <c r="E5930" s="297" t="s">
        <v>27045</v>
      </c>
      <c r="F5930" s="297" t="s">
        <v>27098</v>
      </c>
      <c r="G5930" s="297" t="s">
        <v>2011</v>
      </c>
      <c r="H5930" s="297" t="s">
        <v>10017</v>
      </c>
      <c r="I5930" s="298" t="s">
        <v>12553</v>
      </c>
      <c r="J5930" s="297" t="s">
        <v>10019</v>
      </c>
    </row>
    <row r="5931" spans="1:10" ht="15" x14ac:dyDescent="0.25">
      <c r="A5931" s="297" t="s">
        <v>27099</v>
      </c>
      <c r="B5931" s="297" t="s">
        <v>27042</v>
      </c>
      <c r="C5931" s="297" t="s">
        <v>27043</v>
      </c>
      <c r="D5931" s="297" t="s">
        <v>27044</v>
      </c>
      <c r="E5931" s="297" t="s">
        <v>27045</v>
      </c>
      <c r="F5931" s="297" t="s">
        <v>27100</v>
      </c>
      <c r="G5931" s="297" t="s">
        <v>2011</v>
      </c>
      <c r="H5931" s="297" t="s">
        <v>10017</v>
      </c>
      <c r="I5931" s="298" t="s">
        <v>27101</v>
      </c>
      <c r="J5931" s="297" t="s">
        <v>10019</v>
      </c>
    </row>
    <row r="5932" spans="1:10" ht="15" x14ac:dyDescent="0.25">
      <c r="A5932" s="297" t="s">
        <v>27104</v>
      </c>
      <c r="B5932" s="297" t="s">
        <v>27042</v>
      </c>
      <c r="C5932" s="297" t="s">
        <v>27043</v>
      </c>
      <c r="D5932" s="297" t="s">
        <v>27102</v>
      </c>
      <c r="E5932" s="297" t="s">
        <v>27103</v>
      </c>
      <c r="F5932" s="297" t="s">
        <v>27105</v>
      </c>
      <c r="G5932" s="297" t="s">
        <v>2011</v>
      </c>
      <c r="H5932" s="297" t="s">
        <v>10017</v>
      </c>
      <c r="I5932" s="298" t="s">
        <v>27106</v>
      </c>
      <c r="J5932" s="297" t="s">
        <v>10019</v>
      </c>
    </row>
    <row r="5933" spans="1:10" ht="15" x14ac:dyDescent="0.25">
      <c r="A5933" s="297" t="s">
        <v>27107</v>
      </c>
      <c r="B5933" s="297" t="s">
        <v>27042</v>
      </c>
      <c r="C5933" s="297" t="s">
        <v>27043</v>
      </c>
      <c r="D5933" s="297" t="s">
        <v>27102</v>
      </c>
      <c r="E5933" s="297" t="s">
        <v>27103</v>
      </c>
      <c r="F5933" s="297" t="s">
        <v>27108</v>
      </c>
      <c r="G5933" s="297" t="s">
        <v>2011</v>
      </c>
      <c r="H5933" s="297" t="s">
        <v>10017</v>
      </c>
      <c r="I5933" s="298" t="s">
        <v>27109</v>
      </c>
      <c r="J5933" s="297" t="s">
        <v>10019</v>
      </c>
    </row>
    <row r="5934" spans="1:10" ht="15" x14ac:dyDescent="0.25">
      <c r="A5934" s="297" t="s">
        <v>27110</v>
      </c>
      <c r="B5934" s="297" t="s">
        <v>27042</v>
      </c>
      <c r="C5934" s="297" t="s">
        <v>27043</v>
      </c>
      <c r="D5934" s="297" t="s">
        <v>27102</v>
      </c>
      <c r="E5934" s="297" t="s">
        <v>27103</v>
      </c>
      <c r="F5934" s="297" t="s">
        <v>27111</v>
      </c>
      <c r="G5934" s="297" t="s">
        <v>2011</v>
      </c>
      <c r="H5934" s="297" t="s">
        <v>10017</v>
      </c>
      <c r="I5934" s="298" t="s">
        <v>27112</v>
      </c>
      <c r="J5934" s="297" t="s">
        <v>10019</v>
      </c>
    </row>
    <row r="5935" spans="1:10" ht="15" x14ac:dyDescent="0.25">
      <c r="A5935" s="297" t="s">
        <v>27113</v>
      </c>
      <c r="B5935" s="297" t="s">
        <v>27042</v>
      </c>
      <c r="C5935" s="297" t="s">
        <v>27043</v>
      </c>
      <c r="D5935" s="297" t="s">
        <v>27102</v>
      </c>
      <c r="E5935" s="297" t="s">
        <v>27103</v>
      </c>
      <c r="F5935" s="297" t="s">
        <v>27114</v>
      </c>
      <c r="G5935" s="297" t="s">
        <v>2011</v>
      </c>
      <c r="H5935" s="297" t="s">
        <v>10017</v>
      </c>
      <c r="I5935" s="298" t="s">
        <v>27115</v>
      </c>
      <c r="J5935" s="297" t="s">
        <v>10019</v>
      </c>
    </row>
    <row r="5936" spans="1:10" ht="15" x14ac:dyDescent="0.25">
      <c r="A5936" s="297" t="s">
        <v>27116</v>
      </c>
      <c r="B5936" s="297" t="s">
        <v>27042</v>
      </c>
      <c r="C5936" s="297" t="s">
        <v>27043</v>
      </c>
      <c r="D5936" s="297" t="s">
        <v>27102</v>
      </c>
      <c r="E5936" s="297" t="s">
        <v>27103</v>
      </c>
      <c r="F5936" s="297" t="s">
        <v>27117</v>
      </c>
      <c r="G5936" s="297" t="s">
        <v>2011</v>
      </c>
      <c r="H5936" s="297" t="s">
        <v>10017</v>
      </c>
      <c r="I5936" s="298" t="s">
        <v>27118</v>
      </c>
      <c r="J5936" s="297" t="s">
        <v>10019</v>
      </c>
    </row>
    <row r="5937" spans="1:10" ht="15" x14ac:dyDescent="0.25">
      <c r="A5937" s="297" t="s">
        <v>27119</v>
      </c>
      <c r="B5937" s="297" t="s">
        <v>27042</v>
      </c>
      <c r="C5937" s="297" t="s">
        <v>27043</v>
      </c>
      <c r="D5937" s="297" t="s">
        <v>27102</v>
      </c>
      <c r="E5937" s="297" t="s">
        <v>27103</v>
      </c>
      <c r="F5937" s="297" t="s">
        <v>27120</v>
      </c>
      <c r="G5937" s="297" t="s">
        <v>2011</v>
      </c>
      <c r="H5937" s="297" t="s">
        <v>10017</v>
      </c>
      <c r="I5937" s="298" t="s">
        <v>27121</v>
      </c>
      <c r="J5937" s="297" t="s">
        <v>10019</v>
      </c>
    </row>
    <row r="5938" spans="1:10" ht="15" x14ac:dyDescent="0.25">
      <c r="A5938" s="297" t="s">
        <v>27122</v>
      </c>
      <c r="B5938" s="297" t="s">
        <v>27042</v>
      </c>
      <c r="C5938" s="297" t="s">
        <v>27043</v>
      </c>
      <c r="D5938" s="297" t="s">
        <v>27102</v>
      </c>
      <c r="E5938" s="297" t="s">
        <v>27103</v>
      </c>
      <c r="F5938" s="297" t="s">
        <v>27123</v>
      </c>
      <c r="G5938" s="297" t="s">
        <v>2011</v>
      </c>
      <c r="H5938" s="297" t="s">
        <v>10017</v>
      </c>
      <c r="I5938" s="298" t="s">
        <v>27124</v>
      </c>
      <c r="J5938" s="297" t="s">
        <v>10019</v>
      </c>
    </row>
    <row r="5939" spans="1:10" ht="15" x14ac:dyDescent="0.25">
      <c r="A5939" s="297" t="s">
        <v>27125</v>
      </c>
      <c r="B5939" s="297" t="s">
        <v>27042</v>
      </c>
      <c r="C5939" s="297" t="s">
        <v>27043</v>
      </c>
      <c r="D5939" s="297" t="s">
        <v>27102</v>
      </c>
      <c r="E5939" s="297" t="s">
        <v>27103</v>
      </c>
      <c r="F5939" s="297" t="s">
        <v>27126</v>
      </c>
      <c r="G5939" s="297" t="s">
        <v>2011</v>
      </c>
      <c r="H5939" s="297" t="s">
        <v>10017</v>
      </c>
      <c r="I5939" s="298" t="s">
        <v>27127</v>
      </c>
      <c r="J5939" s="297" t="s">
        <v>10019</v>
      </c>
    </row>
    <row r="5940" spans="1:10" ht="15" x14ac:dyDescent="0.25">
      <c r="A5940" s="297" t="s">
        <v>27128</v>
      </c>
      <c r="B5940" s="297" t="s">
        <v>27042</v>
      </c>
      <c r="C5940" s="297" t="s">
        <v>27043</v>
      </c>
      <c r="D5940" s="297" t="s">
        <v>27102</v>
      </c>
      <c r="E5940" s="297" t="s">
        <v>27103</v>
      </c>
      <c r="F5940" s="297" t="s">
        <v>27129</v>
      </c>
      <c r="G5940" s="297" t="s">
        <v>2011</v>
      </c>
      <c r="H5940" s="297" t="s">
        <v>10017</v>
      </c>
      <c r="I5940" s="298" t="s">
        <v>27130</v>
      </c>
      <c r="J5940" s="297" t="s">
        <v>10019</v>
      </c>
    </row>
    <row r="5941" spans="1:10" ht="15" x14ac:dyDescent="0.25">
      <c r="A5941" s="297" t="s">
        <v>27131</v>
      </c>
      <c r="B5941" s="297" t="s">
        <v>27042</v>
      </c>
      <c r="C5941" s="297" t="s">
        <v>27043</v>
      </c>
      <c r="D5941" s="297" t="s">
        <v>27102</v>
      </c>
      <c r="E5941" s="297" t="s">
        <v>27103</v>
      </c>
      <c r="F5941" s="297" t="s">
        <v>27132</v>
      </c>
      <c r="G5941" s="297" t="s">
        <v>2011</v>
      </c>
      <c r="H5941" s="297" t="s">
        <v>10017</v>
      </c>
      <c r="I5941" s="298" t="s">
        <v>27133</v>
      </c>
      <c r="J5941" s="297" t="s">
        <v>10019</v>
      </c>
    </row>
    <row r="5942" spans="1:10" ht="15" x14ac:dyDescent="0.25">
      <c r="A5942" s="297" t="s">
        <v>27134</v>
      </c>
      <c r="B5942" s="297" t="s">
        <v>27042</v>
      </c>
      <c r="C5942" s="297" t="s">
        <v>27043</v>
      </c>
      <c r="D5942" s="297" t="s">
        <v>27102</v>
      </c>
      <c r="E5942" s="297" t="s">
        <v>27103</v>
      </c>
      <c r="F5942" s="297" t="s">
        <v>27135</v>
      </c>
      <c r="G5942" s="297" t="s">
        <v>2011</v>
      </c>
      <c r="H5942" s="297" t="s">
        <v>10017</v>
      </c>
      <c r="I5942" s="298" t="s">
        <v>27136</v>
      </c>
      <c r="J5942" s="297" t="s">
        <v>10019</v>
      </c>
    </row>
    <row r="5943" spans="1:10" ht="15" x14ac:dyDescent="0.25">
      <c r="A5943" s="297" t="s">
        <v>27139</v>
      </c>
      <c r="B5943" s="297" t="s">
        <v>27042</v>
      </c>
      <c r="C5943" s="297" t="s">
        <v>27043</v>
      </c>
      <c r="D5943" s="297" t="s">
        <v>27137</v>
      </c>
      <c r="E5943" s="297" t="s">
        <v>27138</v>
      </c>
      <c r="F5943" s="297" t="s">
        <v>27140</v>
      </c>
      <c r="G5943" s="297" t="s">
        <v>2011</v>
      </c>
      <c r="H5943" s="297" t="s">
        <v>10017</v>
      </c>
      <c r="I5943" s="298" t="s">
        <v>22533</v>
      </c>
      <c r="J5943" s="297" t="s">
        <v>10019</v>
      </c>
    </row>
    <row r="5944" spans="1:10" ht="15" x14ac:dyDescent="0.25">
      <c r="A5944" s="297" t="s">
        <v>27141</v>
      </c>
      <c r="B5944" s="297" t="s">
        <v>27042</v>
      </c>
      <c r="C5944" s="297" t="s">
        <v>27043</v>
      </c>
      <c r="D5944" s="297" t="s">
        <v>27137</v>
      </c>
      <c r="E5944" s="297" t="s">
        <v>27138</v>
      </c>
      <c r="F5944" s="297" t="s">
        <v>27142</v>
      </c>
      <c r="G5944" s="297" t="s">
        <v>2011</v>
      </c>
      <c r="H5944" s="297" t="s">
        <v>10017</v>
      </c>
      <c r="I5944" s="298" t="s">
        <v>27143</v>
      </c>
      <c r="J5944" s="297" t="s">
        <v>10019</v>
      </c>
    </row>
    <row r="5945" spans="1:10" ht="15" x14ac:dyDescent="0.25">
      <c r="A5945" s="297" t="s">
        <v>27144</v>
      </c>
      <c r="B5945" s="297" t="s">
        <v>27042</v>
      </c>
      <c r="C5945" s="297" t="s">
        <v>27043</v>
      </c>
      <c r="D5945" s="297" t="s">
        <v>27137</v>
      </c>
      <c r="E5945" s="297" t="s">
        <v>27138</v>
      </c>
      <c r="F5945" s="297" t="s">
        <v>27145</v>
      </c>
      <c r="G5945" s="297" t="s">
        <v>2011</v>
      </c>
      <c r="H5945" s="297" t="s">
        <v>10017</v>
      </c>
      <c r="I5945" s="298" t="s">
        <v>27146</v>
      </c>
      <c r="J5945" s="297" t="s">
        <v>10019</v>
      </c>
    </row>
    <row r="5946" spans="1:10" ht="15" x14ac:dyDescent="0.25">
      <c r="A5946" s="297" t="s">
        <v>27147</v>
      </c>
      <c r="B5946" s="297" t="s">
        <v>27042</v>
      </c>
      <c r="C5946" s="297" t="s">
        <v>27043</v>
      </c>
      <c r="D5946" s="297" t="s">
        <v>27137</v>
      </c>
      <c r="E5946" s="297" t="s">
        <v>27138</v>
      </c>
      <c r="F5946" s="297" t="s">
        <v>27148</v>
      </c>
      <c r="G5946" s="297" t="s">
        <v>2011</v>
      </c>
      <c r="H5946" s="297" t="s">
        <v>10017</v>
      </c>
      <c r="I5946" s="298" t="s">
        <v>27149</v>
      </c>
      <c r="J5946" s="297" t="s">
        <v>10019</v>
      </c>
    </row>
    <row r="5947" spans="1:10" ht="15" x14ac:dyDescent="0.25">
      <c r="A5947" s="297" t="s">
        <v>27150</v>
      </c>
      <c r="B5947" s="297" t="s">
        <v>27042</v>
      </c>
      <c r="C5947" s="297" t="s">
        <v>27043</v>
      </c>
      <c r="D5947" s="297" t="s">
        <v>27137</v>
      </c>
      <c r="E5947" s="297" t="s">
        <v>27138</v>
      </c>
      <c r="F5947" s="297" t="s">
        <v>27151</v>
      </c>
      <c r="G5947" s="297" t="s">
        <v>2011</v>
      </c>
      <c r="H5947" s="297" t="s">
        <v>10017</v>
      </c>
      <c r="I5947" s="298" t="s">
        <v>27152</v>
      </c>
      <c r="J5947" s="297" t="s">
        <v>10019</v>
      </c>
    </row>
    <row r="5948" spans="1:10" ht="15" x14ac:dyDescent="0.25">
      <c r="A5948" s="297" t="s">
        <v>27153</v>
      </c>
      <c r="B5948" s="297" t="s">
        <v>27042</v>
      </c>
      <c r="C5948" s="297" t="s">
        <v>27043</v>
      </c>
      <c r="D5948" s="297" t="s">
        <v>27137</v>
      </c>
      <c r="E5948" s="297" t="s">
        <v>27138</v>
      </c>
      <c r="F5948" s="297" t="s">
        <v>27154</v>
      </c>
      <c r="G5948" s="297" t="s">
        <v>2011</v>
      </c>
      <c r="H5948" s="297" t="s">
        <v>10017</v>
      </c>
      <c r="I5948" s="298" t="s">
        <v>27155</v>
      </c>
      <c r="J5948" s="297" t="s">
        <v>10019</v>
      </c>
    </row>
    <row r="5949" spans="1:10" ht="15" x14ac:dyDescent="0.25">
      <c r="A5949" s="297" t="s">
        <v>27156</v>
      </c>
      <c r="B5949" s="297" t="s">
        <v>27042</v>
      </c>
      <c r="C5949" s="297" t="s">
        <v>27043</v>
      </c>
      <c r="D5949" s="297" t="s">
        <v>27137</v>
      </c>
      <c r="E5949" s="297" t="s">
        <v>27138</v>
      </c>
      <c r="F5949" s="297" t="s">
        <v>27157</v>
      </c>
      <c r="G5949" s="297" t="s">
        <v>2011</v>
      </c>
      <c r="H5949" s="297" t="s">
        <v>10017</v>
      </c>
      <c r="I5949" s="298" t="s">
        <v>27158</v>
      </c>
      <c r="J5949" s="297" t="s">
        <v>10019</v>
      </c>
    </row>
    <row r="5950" spans="1:10" ht="15" x14ac:dyDescent="0.25">
      <c r="A5950" s="297" t="s">
        <v>27159</v>
      </c>
      <c r="B5950" s="297" t="s">
        <v>27042</v>
      </c>
      <c r="C5950" s="297" t="s">
        <v>27043</v>
      </c>
      <c r="D5950" s="297" t="s">
        <v>27137</v>
      </c>
      <c r="E5950" s="297" t="s">
        <v>27138</v>
      </c>
      <c r="F5950" s="297" t="s">
        <v>27160</v>
      </c>
      <c r="G5950" s="297" t="s">
        <v>2011</v>
      </c>
      <c r="H5950" s="297" t="s">
        <v>10017</v>
      </c>
      <c r="I5950" s="298" t="s">
        <v>27161</v>
      </c>
      <c r="J5950" s="297" t="s">
        <v>10019</v>
      </c>
    </row>
    <row r="5951" spans="1:10" ht="15" x14ac:dyDescent="0.25">
      <c r="A5951" s="297" t="s">
        <v>27162</v>
      </c>
      <c r="B5951" s="297" t="s">
        <v>27042</v>
      </c>
      <c r="C5951" s="297" t="s">
        <v>27043</v>
      </c>
      <c r="D5951" s="297" t="s">
        <v>27137</v>
      </c>
      <c r="E5951" s="297" t="s">
        <v>27138</v>
      </c>
      <c r="F5951" s="297" t="s">
        <v>27163</v>
      </c>
      <c r="G5951" s="297" t="s">
        <v>2011</v>
      </c>
      <c r="H5951" s="297" t="s">
        <v>10017</v>
      </c>
      <c r="I5951" s="298" t="s">
        <v>27164</v>
      </c>
      <c r="J5951" s="297" t="s">
        <v>10019</v>
      </c>
    </row>
    <row r="5952" spans="1:10" ht="15" x14ac:dyDescent="0.25">
      <c r="A5952" s="297" t="s">
        <v>27165</v>
      </c>
      <c r="B5952" s="297" t="s">
        <v>27042</v>
      </c>
      <c r="C5952" s="297" t="s">
        <v>27043</v>
      </c>
      <c r="D5952" s="297" t="s">
        <v>27137</v>
      </c>
      <c r="E5952" s="297" t="s">
        <v>27138</v>
      </c>
      <c r="F5952" s="297" t="s">
        <v>27166</v>
      </c>
      <c r="G5952" s="297" t="s">
        <v>2011</v>
      </c>
      <c r="H5952" s="297" t="s">
        <v>10017</v>
      </c>
      <c r="I5952" s="298" t="s">
        <v>27167</v>
      </c>
      <c r="J5952" s="297" t="s">
        <v>10019</v>
      </c>
    </row>
    <row r="5953" spans="1:10" ht="15" x14ac:dyDescent="0.25">
      <c r="A5953" s="297" t="s">
        <v>27168</v>
      </c>
      <c r="B5953" s="297" t="s">
        <v>27042</v>
      </c>
      <c r="C5953" s="297" t="s">
        <v>27043</v>
      </c>
      <c r="D5953" s="297" t="s">
        <v>27137</v>
      </c>
      <c r="E5953" s="297" t="s">
        <v>27138</v>
      </c>
      <c r="F5953" s="297" t="s">
        <v>27169</v>
      </c>
      <c r="G5953" s="297" t="s">
        <v>2011</v>
      </c>
      <c r="H5953" s="297" t="s">
        <v>10017</v>
      </c>
      <c r="I5953" s="298" t="s">
        <v>27170</v>
      </c>
      <c r="J5953" s="297" t="s">
        <v>10019</v>
      </c>
    </row>
    <row r="5954" spans="1:10" ht="15" x14ac:dyDescent="0.25">
      <c r="A5954" s="297" t="s">
        <v>27171</v>
      </c>
      <c r="B5954" s="297" t="s">
        <v>27042</v>
      </c>
      <c r="C5954" s="297" t="s">
        <v>27043</v>
      </c>
      <c r="D5954" s="297" t="s">
        <v>27137</v>
      </c>
      <c r="E5954" s="297" t="s">
        <v>27138</v>
      </c>
      <c r="F5954" s="297" t="s">
        <v>27172</v>
      </c>
      <c r="G5954" s="297" t="s">
        <v>2011</v>
      </c>
      <c r="H5954" s="297" t="s">
        <v>10017</v>
      </c>
      <c r="I5954" s="298" t="s">
        <v>27173</v>
      </c>
      <c r="J5954" s="297" t="s">
        <v>10019</v>
      </c>
    </row>
    <row r="5955" spans="1:10" ht="15" x14ac:dyDescent="0.25">
      <c r="A5955" s="297" t="s">
        <v>27174</v>
      </c>
      <c r="B5955" s="297" t="s">
        <v>27042</v>
      </c>
      <c r="C5955" s="297" t="s">
        <v>27043</v>
      </c>
      <c r="D5955" s="297" t="s">
        <v>27137</v>
      </c>
      <c r="E5955" s="297" t="s">
        <v>27138</v>
      </c>
      <c r="F5955" s="297" t="s">
        <v>27175</v>
      </c>
      <c r="G5955" s="297" t="s">
        <v>2011</v>
      </c>
      <c r="H5955" s="297" t="s">
        <v>10017</v>
      </c>
      <c r="I5955" s="298" t="s">
        <v>27176</v>
      </c>
      <c r="J5955" s="297" t="s">
        <v>10019</v>
      </c>
    </row>
    <row r="5956" spans="1:10" ht="15" x14ac:dyDescent="0.25">
      <c r="A5956" s="297" t="s">
        <v>27177</v>
      </c>
      <c r="B5956" s="297" t="s">
        <v>27042</v>
      </c>
      <c r="C5956" s="297" t="s">
        <v>27043</v>
      </c>
      <c r="D5956" s="297" t="s">
        <v>27137</v>
      </c>
      <c r="E5956" s="297" t="s">
        <v>27138</v>
      </c>
      <c r="F5956" s="297" t="s">
        <v>27178</v>
      </c>
      <c r="G5956" s="297" t="s">
        <v>2011</v>
      </c>
      <c r="H5956" s="297" t="s">
        <v>10017</v>
      </c>
      <c r="I5956" s="298" t="s">
        <v>27179</v>
      </c>
      <c r="J5956" s="297" t="s">
        <v>10019</v>
      </c>
    </row>
    <row r="5957" spans="1:10" ht="15" x14ac:dyDescent="0.25">
      <c r="A5957" s="297" t="s">
        <v>27182</v>
      </c>
      <c r="B5957" s="297" t="s">
        <v>27042</v>
      </c>
      <c r="C5957" s="297" t="s">
        <v>27043</v>
      </c>
      <c r="D5957" s="297" t="s">
        <v>27180</v>
      </c>
      <c r="E5957" s="297" t="s">
        <v>27181</v>
      </c>
      <c r="F5957" s="297" t="s">
        <v>27183</v>
      </c>
      <c r="G5957" s="297" t="s">
        <v>2011</v>
      </c>
      <c r="H5957" s="297" t="s">
        <v>10017</v>
      </c>
      <c r="I5957" s="298" t="s">
        <v>25733</v>
      </c>
      <c r="J5957" s="297" t="s">
        <v>10019</v>
      </c>
    </row>
    <row r="5958" spans="1:10" ht="15" x14ac:dyDescent="0.25">
      <c r="A5958" s="297" t="s">
        <v>27184</v>
      </c>
      <c r="B5958" s="297" t="s">
        <v>27042</v>
      </c>
      <c r="C5958" s="297" t="s">
        <v>27043</v>
      </c>
      <c r="D5958" s="297" t="s">
        <v>27180</v>
      </c>
      <c r="E5958" s="297" t="s">
        <v>27181</v>
      </c>
      <c r="F5958" s="297" t="s">
        <v>27185</v>
      </c>
      <c r="G5958" s="297" t="s">
        <v>2011</v>
      </c>
      <c r="H5958" s="297" t="s">
        <v>10017</v>
      </c>
      <c r="I5958" s="298" t="s">
        <v>20915</v>
      </c>
      <c r="J5958" s="297" t="s">
        <v>10019</v>
      </c>
    </row>
    <row r="5959" spans="1:10" ht="15" x14ac:dyDescent="0.25">
      <c r="A5959" s="297" t="s">
        <v>27186</v>
      </c>
      <c r="B5959" s="297" t="s">
        <v>27042</v>
      </c>
      <c r="C5959" s="297" t="s">
        <v>27043</v>
      </c>
      <c r="D5959" s="297" t="s">
        <v>27180</v>
      </c>
      <c r="E5959" s="297" t="s">
        <v>27181</v>
      </c>
      <c r="F5959" s="297" t="s">
        <v>27187</v>
      </c>
      <c r="G5959" s="297" t="s">
        <v>2011</v>
      </c>
      <c r="H5959" s="297" t="s">
        <v>10017</v>
      </c>
      <c r="I5959" s="298" t="s">
        <v>27188</v>
      </c>
      <c r="J5959" s="297" t="s">
        <v>10019</v>
      </c>
    </row>
    <row r="5960" spans="1:10" ht="15" x14ac:dyDescent="0.25">
      <c r="A5960" s="297" t="s">
        <v>27189</v>
      </c>
      <c r="B5960" s="297" t="s">
        <v>27042</v>
      </c>
      <c r="C5960" s="297" t="s">
        <v>27043</v>
      </c>
      <c r="D5960" s="297" t="s">
        <v>27180</v>
      </c>
      <c r="E5960" s="297" t="s">
        <v>27181</v>
      </c>
      <c r="F5960" s="297" t="s">
        <v>27190</v>
      </c>
      <c r="G5960" s="297" t="s">
        <v>2011</v>
      </c>
      <c r="H5960" s="297" t="s">
        <v>10017</v>
      </c>
      <c r="I5960" s="298" t="s">
        <v>27191</v>
      </c>
      <c r="J5960" s="297" t="s">
        <v>10019</v>
      </c>
    </row>
    <row r="5961" spans="1:10" ht="15" x14ac:dyDescent="0.25">
      <c r="A5961" s="297" t="s">
        <v>27192</v>
      </c>
      <c r="B5961" s="297" t="s">
        <v>27042</v>
      </c>
      <c r="C5961" s="297" t="s">
        <v>27043</v>
      </c>
      <c r="D5961" s="297" t="s">
        <v>27180</v>
      </c>
      <c r="E5961" s="297" t="s">
        <v>27181</v>
      </c>
      <c r="F5961" s="297" t="s">
        <v>27193</v>
      </c>
      <c r="G5961" s="297" t="s">
        <v>2011</v>
      </c>
      <c r="H5961" s="297" t="s">
        <v>10017</v>
      </c>
      <c r="I5961" s="298" t="s">
        <v>27194</v>
      </c>
      <c r="J5961" s="297" t="s">
        <v>10019</v>
      </c>
    </row>
    <row r="5962" spans="1:10" ht="15" x14ac:dyDescent="0.25">
      <c r="A5962" s="297" t="s">
        <v>27195</v>
      </c>
      <c r="B5962" s="297" t="s">
        <v>27042</v>
      </c>
      <c r="C5962" s="297" t="s">
        <v>27043</v>
      </c>
      <c r="D5962" s="297" t="s">
        <v>27180</v>
      </c>
      <c r="E5962" s="297" t="s">
        <v>27181</v>
      </c>
      <c r="F5962" s="297" t="s">
        <v>27196</v>
      </c>
      <c r="G5962" s="297" t="s">
        <v>2011</v>
      </c>
      <c r="H5962" s="297" t="s">
        <v>10017</v>
      </c>
      <c r="I5962" s="298" t="s">
        <v>27197</v>
      </c>
      <c r="J5962" s="297" t="s">
        <v>10019</v>
      </c>
    </row>
    <row r="5963" spans="1:10" ht="15" x14ac:dyDescent="0.25">
      <c r="A5963" s="297" t="s">
        <v>27198</v>
      </c>
      <c r="B5963" s="297" t="s">
        <v>27042</v>
      </c>
      <c r="C5963" s="297" t="s">
        <v>27043</v>
      </c>
      <c r="D5963" s="297" t="s">
        <v>27180</v>
      </c>
      <c r="E5963" s="297" t="s">
        <v>27181</v>
      </c>
      <c r="F5963" s="297" t="s">
        <v>27199</v>
      </c>
      <c r="G5963" s="297" t="s">
        <v>2011</v>
      </c>
      <c r="H5963" s="297" t="s">
        <v>10017</v>
      </c>
      <c r="I5963" s="298" t="s">
        <v>27200</v>
      </c>
      <c r="J5963" s="297" t="s">
        <v>10019</v>
      </c>
    </row>
    <row r="5964" spans="1:10" ht="15" x14ac:dyDescent="0.25">
      <c r="A5964" s="297" t="s">
        <v>27201</v>
      </c>
      <c r="B5964" s="297" t="s">
        <v>27042</v>
      </c>
      <c r="C5964" s="297" t="s">
        <v>27043</v>
      </c>
      <c r="D5964" s="297" t="s">
        <v>27180</v>
      </c>
      <c r="E5964" s="297" t="s">
        <v>27181</v>
      </c>
      <c r="F5964" s="297" t="s">
        <v>27202</v>
      </c>
      <c r="G5964" s="297" t="s">
        <v>2011</v>
      </c>
      <c r="H5964" s="297" t="s">
        <v>10017</v>
      </c>
      <c r="I5964" s="298" t="s">
        <v>27203</v>
      </c>
      <c r="J5964" s="297" t="s">
        <v>10019</v>
      </c>
    </row>
    <row r="5965" spans="1:10" ht="15" x14ac:dyDescent="0.25">
      <c r="A5965" s="297" t="s">
        <v>9978</v>
      </c>
      <c r="B5965" s="297" t="s">
        <v>27042</v>
      </c>
      <c r="C5965" s="297" t="s">
        <v>27043</v>
      </c>
      <c r="D5965" s="297" t="s">
        <v>27180</v>
      </c>
      <c r="E5965" s="297" t="s">
        <v>27181</v>
      </c>
      <c r="F5965" s="297" t="s">
        <v>512</v>
      </c>
      <c r="G5965" s="297" t="s">
        <v>2011</v>
      </c>
      <c r="H5965" s="297" t="s">
        <v>10017</v>
      </c>
      <c r="I5965" s="298" t="s">
        <v>27204</v>
      </c>
      <c r="J5965" s="297" t="s">
        <v>10019</v>
      </c>
    </row>
    <row r="5966" spans="1:10" ht="15" x14ac:dyDescent="0.25">
      <c r="A5966" s="297" t="s">
        <v>27207</v>
      </c>
      <c r="B5966" s="297" t="s">
        <v>27042</v>
      </c>
      <c r="C5966" s="297" t="s">
        <v>27043</v>
      </c>
      <c r="D5966" s="297" t="s">
        <v>27205</v>
      </c>
      <c r="E5966" s="297" t="s">
        <v>27206</v>
      </c>
      <c r="F5966" s="297" t="s">
        <v>27208</v>
      </c>
      <c r="G5966" s="297" t="s">
        <v>2011</v>
      </c>
      <c r="H5966" s="297" t="s">
        <v>10017</v>
      </c>
      <c r="I5966" s="298" t="s">
        <v>27209</v>
      </c>
      <c r="J5966" s="297" t="s">
        <v>10019</v>
      </c>
    </row>
    <row r="5967" spans="1:10" ht="15" x14ac:dyDescent="0.25">
      <c r="A5967" s="297" t="s">
        <v>27210</v>
      </c>
      <c r="B5967" s="297" t="s">
        <v>27042</v>
      </c>
      <c r="C5967" s="297" t="s">
        <v>27043</v>
      </c>
      <c r="D5967" s="297" t="s">
        <v>27205</v>
      </c>
      <c r="E5967" s="297" t="s">
        <v>27206</v>
      </c>
      <c r="F5967" s="297" t="s">
        <v>27211</v>
      </c>
      <c r="G5967" s="297" t="s">
        <v>2011</v>
      </c>
      <c r="H5967" s="297" t="s">
        <v>10017</v>
      </c>
      <c r="I5967" s="298" t="s">
        <v>27212</v>
      </c>
      <c r="J5967" s="297" t="s">
        <v>10019</v>
      </c>
    </row>
    <row r="5968" spans="1:10" ht="15" x14ac:dyDescent="0.25">
      <c r="A5968" s="297" t="s">
        <v>27215</v>
      </c>
      <c r="B5968" s="297" t="s">
        <v>27042</v>
      </c>
      <c r="C5968" s="297" t="s">
        <v>27043</v>
      </c>
      <c r="D5968" s="297" t="s">
        <v>27213</v>
      </c>
      <c r="E5968" s="297" t="s">
        <v>27214</v>
      </c>
      <c r="F5968" s="297" t="s">
        <v>27216</v>
      </c>
      <c r="G5968" s="297" t="s">
        <v>2011</v>
      </c>
      <c r="H5968" s="297" t="s">
        <v>10017</v>
      </c>
      <c r="I5968" s="298" t="s">
        <v>27217</v>
      </c>
      <c r="J5968" s="297" t="s">
        <v>10019</v>
      </c>
    </row>
    <row r="5969" spans="1:10" ht="15" x14ac:dyDescent="0.25">
      <c r="A5969" s="297" t="s">
        <v>27218</v>
      </c>
      <c r="B5969" s="297" t="s">
        <v>27042</v>
      </c>
      <c r="C5969" s="297" t="s">
        <v>27043</v>
      </c>
      <c r="D5969" s="297" t="s">
        <v>27213</v>
      </c>
      <c r="E5969" s="297" t="s">
        <v>27214</v>
      </c>
      <c r="F5969" s="297" t="s">
        <v>27219</v>
      </c>
      <c r="G5969" s="297" t="s">
        <v>2011</v>
      </c>
      <c r="H5969" s="297" t="s">
        <v>10017</v>
      </c>
      <c r="I5969" s="298" t="s">
        <v>27220</v>
      </c>
      <c r="J5969" s="297" t="s">
        <v>10019</v>
      </c>
    </row>
    <row r="5970" spans="1:10" ht="15" x14ac:dyDescent="0.25">
      <c r="A5970" s="297" t="s">
        <v>27221</v>
      </c>
      <c r="B5970" s="297" t="s">
        <v>27042</v>
      </c>
      <c r="C5970" s="297" t="s">
        <v>27043</v>
      </c>
      <c r="D5970" s="297" t="s">
        <v>27213</v>
      </c>
      <c r="E5970" s="297" t="s">
        <v>27214</v>
      </c>
      <c r="F5970" s="297" t="s">
        <v>27222</v>
      </c>
      <c r="G5970" s="297" t="s">
        <v>2011</v>
      </c>
      <c r="H5970" s="297" t="s">
        <v>10017</v>
      </c>
      <c r="I5970" s="298" t="s">
        <v>27223</v>
      </c>
      <c r="J5970" s="297" t="s">
        <v>10019</v>
      </c>
    </row>
    <row r="5971" spans="1:10" ht="15" x14ac:dyDescent="0.25">
      <c r="A5971" s="297" t="s">
        <v>27224</v>
      </c>
      <c r="B5971" s="297" t="s">
        <v>27042</v>
      </c>
      <c r="C5971" s="297" t="s">
        <v>27043</v>
      </c>
      <c r="D5971" s="297" t="s">
        <v>27213</v>
      </c>
      <c r="E5971" s="297" t="s">
        <v>27214</v>
      </c>
      <c r="F5971" s="297" t="s">
        <v>27225</v>
      </c>
      <c r="G5971" s="297" t="s">
        <v>2011</v>
      </c>
      <c r="H5971" s="297" t="s">
        <v>10017</v>
      </c>
      <c r="I5971" s="298" t="s">
        <v>27226</v>
      </c>
      <c r="J5971" s="297" t="s">
        <v>10019</v>
      </c>
    </row>
    <row r="5972" spans="1:10" ht="15" x14ac:dyDescent="0.25">
      <c r="A5972" s="297" t="s">
        <v>27227</v>
      </c>
      <c r="B5972" s="297" t="s">
        <v>27042</v>
      </c>
      <c r="C5972" s="297" t="s">
        <v>27043</v>
      </c>
      <c r="D5972" s="297" t="s">
        <v>27213</v>
      </c>
      <c r="E5972" s="297" t="s">
        <v>27214</v>
      </c>
      <c r="F5972" s="297" t="s">
        <v>27228</v>
      </c>
      <c r="G5972" s="297" t="s">
        <v>2011</v>
      </c>
      <c r="H5972" s="297" t="s">
        <v>10017</v>
      </c>
      <c r="I5972" s="298" t="s">
        <v>27229</v>
      </c>
      <c r="J5972" s="297" t="s">
        <v>10019</v>
      </c>
    </row>
    <row r="5973" spans="1:10" ht="15" x14ac:dyDescent="0.25">
      <c r="A5973" s="297" t="s">
        <v>27230</v>
      </c>
      <c r="B5973" s="297" t="s">
        <v>27042</v>
      </c>
      <c r="C5973" s="297" t="s">
        <v>27043</v>
      </c>
      <c r="D5973" s="297" t="s">
        <v>27213</v>
      </c>
      <c r="E5973" s="297" t="s">
        <v>27214</v>
      </c>
      <c r="F5973" s="297" t="s">
        <v>27231</v>
      </c>
      <c r="G5973" s="297" t="s">
        <v>2011</v>
      </c>
      <c r="H5973" s="297" t="s">
        <v>10017</v>
      </c>
      <c r="I5973" s="298" t="s">
        <v>27232</v>
      </c>
      <c r="J5973" s="297" t="s">
        <v>10019</v>
      </c>
    </row>
    <row r="5974" spans="1:10" ht="15" x14ac:dyDescent="0.25">
      <c r="A5974" s="297" t="s">
        <v>27233</v>
      </c>
      <c r="B5974" s="297" t="s">
        <v>27042</v>
      </c>
      <c r="C5974" s="297" t="s">
        <v>27043</v>
      </c>
      <c r="D5974" s="297" t="s">
        <v>27213</v>
      </c>
      <c r="E5974" s="297" t="s">
        <v>27214</v>
      </c>
      <c r="F5974" s="297" t="s">
        <v>27234</v>
      </c>
      <c r="G5974" s="297" t="s">
        <v>2011</v>
      </c>
      <c r="H5974" s="297" t="s">
        <v>10017</v>
      </c>
      <c r="I5974" s="298" t="s">
        <v>27235</v>
      </c>
      <c r="J5974" s="297" t="s">
        <v>10019</v>
      </c>
    </row>
    <row r="5975" spans="1:10" ht="15" x14ac:dyDescent="0.25">
      <c r="A5975" s="297" t="s">
        <v>27236</v>
      </c>
      <c r="B5975" s="297" t="s">
        <v>27042</v>
      </c>
      <c r="C5975" s="297" t="s">
        <v>27043</v>
      </c>
      <c r="D5975" s="297" t="s">
        <v>27213</v>
      </c>
      <c r="E5975" s="297" t="s">
        <v>27214</v>
      </c>
      <c r="F5975" s="297" t="s">
        <v>27237</v>
      </c>
      <c r="G5975" s="297" t="s">
        <v>2011</v>
      </c>
      <c r="H5975" s="297" t="s">
        <v>10017</v>
      </c>
      <c r="I5975" s="298" t="s">
        <v>27238</v>
      </c>
      <c r="J5975" s="297" t="s">
        <v>10019</v>
      </c>
    </row>
    <row r="5976" spans="1:10" ht="15" x14ac:dyDescent="0.25">
      <c r="A5976" s="297" t="s">
        <v>27239</v>
      </c>
      <c r="B5976" s="297" t="s">
        <v>27042</v>
      </c>
      <c r="C5976" s="297" t="s">
        <v>27043</v>
      </c>
      <c r="D5976" s="297" t="s">
        <v>27213</v>
      </c>
      <c r="E5976" s="297" t="s">
        <v>27214</v>
      </c>
      <c r="F5976" s="297" t="s">
        <v>27240</v>
      </c>
      <c r="G5976" s="297" t="s">
        <v>2011</v>
      </c>
      <c r="H5976" s="297" t="s">
        <v>10017</v>
      </c>
      <c r="I5976" s="298" t="s">
        <v>27241</v>
      </c>
      <c r="J5976" s="297" t="s">
        <v>10019</v>
      </c>
    </row>
    <row r="5977" spans="1:10" ht="15" x14ac:dyDescent="0.25">
      <c r="A5977" s="297" t="s">
        <v>27242</v>
      </c>
      <c r="B5977" s="297" t="s">
        <v>27042</v>
      </c>
      <c r="C5977" s="297" t="s">
        <v>27043</v>
      </c>
      <c r="D5977" s="297" t="s">
        <v>27213</v>
      </c>
      <c r="E5977" s="297" t="s">
        <v>27214</v>
      </c>
      <c r="F5977" s="297" t="s">
        <v>27243</v>
      </c>
      <c r="G5977" s="297" t="s">
        <v>2011</v>
      </c>
      <c r="H5977" s="297" t="s">
        <v>10017</v>
      </c>
      <c r="I5977" s="298" t="s">
        <v>27244</v>
      </c>
      <c r="J5977" s="297" t="s">
        <v>10019</v>
      </c>
    </row>
    <row r="5978" spans="1:10" ht="15" x14ac:dyDescent="0.25">
      <c r="A5978" s="297" t="s">
        <v>27245</v>
      </c>
      <c r="B5978" s="297" t="s">
        <v>27042</v>
      </c>
      <c r="C5978" s="297" t="s">
        <v>27043</v>
      </c>
      <c r="D5978" s="297" t="s">
        <v>27213</v>
      </c>
      <c r="E5978" s="297" t="s">
        <v>27214</v>
      </c>
      <c r="F5978" s="297" t="s">
        <v>27246</v>
      </c>
      <c r="G5978" s="297" t="s">
        <v>2011</v>
      </c>
      <c r="H5978" s="297" t="s">
        <v>10017</v>
      </c>
      <c r="I5978" s="298" t="s">
        <v>27247</v>
      </c>
      <c r="J5978" s="297" t="s">
        <v>10019</v>
      </c>
    </row>
    <row r="5979" spans="1:10" ht="15" x14ac:dyDescent="0.25">
      <c r="A5979" s="297" t="s">
        <v>27248</v>
      </c>
      <c r="B5979" s="297" t="s">
        <v>27042</v>
      </c>
      <c r="C5979" s="297" t="s">
        <v>27043</v>
      </c>
      <c r="D5979" s="297" t="s">
        <v>27213</v>
      </c>
      <c r="E5979" s="297" t="s">
        <v>27214</v>
      </c>
      <c r="F5979" s="297" t="s">
        <v>27249</v>
      </c>
      <c r="G5979" s="297" t="s">
        <v>2011</v>
      </c>
      <c r="H5979" s="297" t="s">
        <v>10017</v>
      </c>
      <c r="I5979" s="298" t="s">
        <v>27250</v>
      </c>
      <c r="J5979" s="297" t="s">
        <v>10019</v>
      </c>
    </row>
    <row r="5980" spans="1:10" ht="15" x14ac:dyDescent="0.25">
      <c r="A5980" s="297" t="s">
        <v>27251</v>
      </c>
      <c r="B5980" s="297" t="s">
        <v>27042</v>
      </c>
      <c r="C5980" s="297" t="s">
        <v>27043</v>
      </c>
      <c r="D5980" s="297" t="s">
        <v>27213</v>
      </c>
      <c r="E5980" s="297" t="s">
        <v>27214</v>
      </c>
      <c r="F5980" s="297" t="s">
        <v>27252</v>
      </c>
      <c r="G5980" s="297" t="s">
        <v>2011</v>
      </c>
      <c r="H5980" s="297" t="s">
        <v>10017</v>
      </c>
      <c r="I5980" s="298" t="s">
        <v>19176</v>
      </c>
      <c r="J5980" s="297" t="s">
        <v>10019</v>
      </c>
    </row>
    <row r="5981" spans="1:10" ht="15" x14ac:dyDescent="0.25">
      <c r="A5981" s="297" t="s">
        <v>27253</v>
      </c>
      <c r="B5981" s="297" t="s">
        <v>27042</v>
      </c>
      <c r="C5981" s="297" t="s">
        <v>27043</v>
      </c>
      <c r="D5981" s="297" t="s">
        <v>27213</v>
      </c>
      <c r="E5981" s="297" t="s">
        <v>27214</v>
      </c>
      <c r="F5981" s="297" t="s">
        <v>27254</v>
      </c>
      <c r="G5981" s="297" t="s">
        <v>2011</v>
      </c>
      <c r="H5981" s="297" t="s">
        <v>10017</v>
      </c>
      <c r="I5981" s="298" t="s">
        <v>27255</v>
      </c>
      <c r="J5981" s="297" t="s">
        <v>10019</v>
      </c>
    </row>
    <row r="5982" spans="1:10" ht="15" x14ac:dyDescent="0.25">
      <c r="A5982" s="297" t="s">
        <v>27256</v>
      </c>
      <c r="B5982" s="297" t="s">
        <v>27042</v>
      </c>
      <c r="C5982" s="297" t="s">
        <v>27043</v>
      </c>
      <c r="D5982" s="297" t="s">
        <v>27213</v>
      </c>
      <c r="E5982" s="297" t="s">
        <v>27214</v>
      </c>
      <c r="F5982" s="297" t="s">
        <v>27257</v>
      </c>
      <c r="G5982" s="297" t="s">
        <v>256</v>
      </c>
      <c r="H5982" s="297" t="s">
        <v>10017</v>
      </c>
      <c r="I5982" s="298" t="s">
        <v>17855</v>
      </c>
      <c r="J5982" s="297" t="s">
        <v>10019</v>
      </c>
    </row>
    <row r="5983" spans="1:10" ht="15" x14ac:dyDescent="0.25">
      <c r="A5983" s="297" t="s">
        <v>27258</v>
      </c>
      <c r="B5983" s="297" t="s">
        <v>27042</v>
      </c>
      <c r="C5983" s="297" t="s">
        <v>27043</v>
      </c>
      <c r="D5983" s="297" t="s">
        <v>27213</v>
      </c>
      <c r="E5983" s="297" t="s">
        <v>27214</v>
      </c>
      <c r="F5983" s="297" t="s">
        <v>27259</v>
      </c>
      <c r="G5983" s="297" t="s">
        <v>256</v>
      </c>
      <c r="H5983" s="297" t="s">
        <v>10017</v>
      </c>
      <c r="I5983" s="298" t="s">
        <v>14782</v>
      </c>
      <c r="J5983" s="297" t="s">
        <v>10019</v>
      </c>
    </row>
    <row r="5984" spans="1:10" ht="15" x14ac:dyDescent="0.25">
      <c r="A5984" s="297" t="s">
        <v>27260</v>
      </c>
      <c r="B5984" s="297" t="s">
        <v>27042</v>
      </c>
      <c r="C5984" s="297" t="s">
        <v>27043</v>
      </c>
      <c r="D5984" s="297" t="s">
        <v>27213</v>
      </c>
      <c r="E5984" s="297" t="s">
        <v>27214</v>
      </c>
      <c r="F5984" s="297" t="s">
        <v>27261</v>
      </c>
      <c r="G5984" s="297" t="s">
        <v>2011</v>
      </c>
      <c r="H5984" s="297" t="s">
        <v>10017</v>
      </c>
      <c r="I5984" s="298" t="s">
        <v>27262</v>
      </c>
      <c r="J5984" s="297" t="s">
        <v>10019</v>
      </c>
    </row>
    <row r="5985" spans="1:10" ht="15" x14ac:dyDescent="0.25">
      <c r="A5985" s="297" t="s">
        <v>27263</v>
      </c>
      <c r="B5985" s="297" t="s">
        <v>27042</v>
      </c>
      <c r="C5985" s="297" t="s">
        <v>27043</v>
      </c>
      <c r="D5985" s="297" t="s">
        <v>27213</v>
      </c>
      <c r="E5985" s="297" t="s">
        <v>27214</v>
      </c>
      <c r="F5985" s="297" t="s">
        <v>27264</v>
      </c>
      <c r="G5985" s="297" t="s">
        <v>2011</v>
      </c>
      <c r="H5985" s="297" t="s">
        <v>10017</v>
      </c>
      <c r="I5985" s="298" t="s">
        <v>27265</v>
      </c>
      <c r="J5985" s="297" t="s">
        <v>10019</v>
      </c>
    </row>
    <row r="5986" spans="1:10" ht="15" x14ac:dyDescent="0.25">
      <c r="A5986" s="297" t="s">
        <v>27266</v>
      </c>
      <c r="B5986" s="297" t="s">
        <v>27042</v>
      </c>
      <c r="C5986" s="297" t="s">
        <v>27043</v>
      </c>
      <c r="D5986" s="297" t="s">
        <v>27213</v>
      </c>
      <c r="E5986" s="297" t="s">
        <v>27214</v>
      </c>
      <c r="F5986" s="297" t="s">
        <v>27267</v>
      </c>
      <c r="G5986" s="297" t="s">
        <v>2011</v>
      </c>
      <c r="H5986" s="297" t="s">
        <v>10017</v>
      </c>
      <c r="I5986" s="298" t="s">
        <v>27268</v>
      </c>
      <c r="J5986" s="297" t="s">
        <v>10019</v>
      </c>
    </row>
    <row r="5987" spans="1:10" ht="15" x14ac:dyDescent="0.25">
      <c r="A5987" s="297" t="s">
        <v>9977</v>
      </c>
      <c r="B5987" s="297" t="s">
        <v>27042</v>
      </c>
      <c r="C5987" s="297" t="s">
        <v>27043</v>
      </c>
      <c r="D5987" s="297" t="s">
        <v>27213</v>
      </c>
      <c r="E5987" s="297" t="s">
        <v>27214</v>
      </c>
      <c r="F5987" s="297" t="s">
        <v>510</v>
      </c>
      <c r="G5987" s="297" t="s">
        <v>2011</v>
      </c>
      <c r="H5987" s="297" t="s">
        <v>10017</v>
      </c>
      <c r="I5987" s="298" t="s">
        <v>27269</v>
      </c>
      <c r="J5987" s="297" t="s">
        <v>10019</v>
      </c>
    </row>
    <row r="5988" spans="1:10" ht="15" x14ac:dyDescent="0.25">
      <c r="A5988" s="297" t="s">
        <v>27270</v>
      </c>
      <c r="B5988" s="297" t="s">
        <v>27042</v>
      </c>
      <c r="C5988" s="297" t="s">
        <v>27043</v>
      </c>
      <c r="D5988" s="297" t="s">
        <v>27213</v>
      </c>
      <c r="E5988" s="297" t="s">
        <v>27214</v>
      </c>
      <c r="F5988" s="297" t="s">
        <v>27271</v>
      </c>
      <c r="G5988" s="297" t="s">
        <v>2011</v>
      </c>
      <c r="H5988" s="297" t="s">
        <v>10017</v>
      </c>
      <c r="I5988" s="298" t="s">
        <v>27272</v>
      </c>
      <c r="J5988" s="297" t="s">
        <v>10019</v>
      </c>
    </row>
    <row r="5989" spans="1:10" ht="15" x14ac:dyDescent="0.25">
      <c r="A5989" s="297" t="s">
        <v>27273</v>
      </c>
      <c r="B5989" s="297" t="s">
        <v>27042</v>
      </c>
      <c r="C5989" s="297" t="s">
        <v>27043</v>
      </c>
      <c r="D5989" s="297" t="s">
        <v>27213</v>
      </c>
      <c r="E5989" s="297" t="s">
        <v>27214</v>
      </c>
      <c r="F5989" s="297" t="s">
        <v>27274</v>
      </c>
      <c r="G5989" s="297" t="s">
        <v>2011</v>
      </c>
      <c r="H5989" s="297" t="s">
        <v>10017</v>
      </c>
      <c r="I5989" s="298" t="s">
        <v>27275</v>
      </c>
      <c r="J5989" s="297" t="s">
        <v>10019</v>
      </c>
    </row>
    <row r="5990" spans="1:10" ht="15" x14ac:dyDescent="0.25">
      <c r="A5990" s="297" t="s">
        <v>27276</v>
      </c>
      <c r="B5990" s="297" t="s">
        <v>27042</v>
      </c>
      <c r="C5990" s="297" t="s">
        <v>27043</v>
      </c>
      <c r="D5990" s="297" t="s">
        <v>27213</v>
      </c>
      <c r="E5990" s="297" t="s">
        <v>27214</v>
      </c>
      <c r="F5990" s="297" t="s">
        <v>27277</v>
      </c>
      <c r="G5990" s="297" t="s">
        <v>2011</v>
      </c>
      <c r="H5990" s="297" t="s">
        <v>10017</v>
      </c>
      <c r="I5990" s="298" t="s">
        <v>27278</v>
      </c>
      <c r="J5990" s="297" t="s">
        <v>10019</v>
      </c>
    </row>
    <row r="5991" spans="1:10" ht="15" x14ac:dyDescent="0.25">
      <c r="A5991" s="297" t="s">
        <v>27279</v>
      </c>
      <c r="B5991" s="297" t="s">
        <v>27042</v>
      </c>
      <c r="C5991" s="297" t="s">
        <v>27043</v>
      </c>
      <c r="D5991" s="297" t="s">
        <v>27213</v>
      </c>
      <c r="E5991" s="297" t="s">
        <v>27214</v>
      </c>
      <c r="F5991" s="297" t="s">
        <v>27280</v>
      </c>
      <c r="G5991" s="297" t="s">
        <v>2011</v>
      </c>
      <c r="H5991" s="297" t="s">
        <v>10017</v>
      </c>
      <c r="I5991" s="298" t="s">
        <v>23605</v>
      </c>
      <c r="J5991" s="297" t="s">
        <v>10019</v>
      </c>
    </row>
    <row r="5992" spans="1:10" ht="15" x14ac:dyDescent="0.25">
      <c r="A5992" s="297" t="s">
        <v>27281</v>
      </c>
      <c r="B5992" s="297" t="s">
        <v>27042</v>
      </c>
      <c r="C5992" s="297" t="s">
        <v>27043</v>
      </c>
      <c r="D5992" s="297" t="s">
        <v>27213</v>
      </c>
      <c r="E5992" s="297" t="s">
        <v>27214</v>
      </c>
      <c r="F5992" s="297" t="s">
        <v>27282</v>
      </c>
      <c r="G5992" s="297" t="s">
        <v>2011</v>
      </c>
      <c r="H5992" s="297" t="s">
        <v>10017</v>
      </c>
      <c r="I5992" s="298" t="s">
        <v>27283</v>
      </c>
      <c r="J5992" s="297" t="s">
        <v>10019</v>
      </c>
    </row>
    <row r="5993" spans="1:10" ht="15" x14ac:dyDescent="0.25">
      <c r="A5993" s="297" t="s">
        <v>27284</v>
      </c>
      <c r="B5993" s="297" t="s">
        <v>27042</v>
      </c>
      <c r="C5993" s="297" t="s">
        <v>27043</v>
      </c>
      <c r="D5993" s="297" t="s">
        <v>27213</v>
      </c>
      <c r="E5993" s="297" t="s">
        <v>27214</v>
      </c>
      <c r="F5993" s="297" t="s">
        <v>27285</v>
      </c>
      <c r="G5993" s="297" t="s">
        <v>2011</v>
      </c>
      <c r="H5993" s="297" t="s">
        <v>10017</v>
      </c>
      <c r="I5993" s="298" t="s">
        <v>27286</v>
      </c>
      <c r="J5993" s="297" t="s">
        <v>10019</v>
      </c>
    </row>
    <row r="5994" spans="1:10" ht="15" x14ac:dyDescent="0.25">
      <c r="A5994" s="297" t="s">
        <v>27287</v>
      </c>
      <c r="B5994" s="297" t="s">
        <v>27042</v>
      </c>
      <c r="C5994" s="297" t="s">
        <v>27043</v>
      </c>
      <c r="D5994" s="297" t="s">
        <v>27213</v>
      </c>
      <c r="E5994" s="297" t="s">
        <v>27214</v>
      </c>
      <c r="F5994" s="297" t="s">
        <v>27288</v>
      </c>
      <c r="G5994" s="297" t="s">
        <v>2011</v>
      </c>
      <c r="H5994" s="297" t="s">
        <v>10017</v>
      </c>
      <c r="I5994" s="298" t="s">
        <v>27289</v>
      </c>
      <c r="J5994" s="297" t="s">
        <v>10019</v>
      </c>
    </row>
    <row r="5995" spans="1:10" ht="15" x14ac:dyDescent="0.25">
      <c r="A5995" s="297" t="s">
        <v>27290</v>
      </c>
      <c r="B5995" s="297" t="s">
        <v>27042</v>
      </c>
      <c r="C5995" s="297" t="s">
        <v>27043</v>
      </c>
      <c r="D5995" s="297" t="s">
        <v>27213</v>
      </c>
      <c r="E5995" s="297" t="s">
        <v>27214</v>
      </c>
      <c r="F5995" s="297" t="s">
        <v>27291</v>
      </c>
      <c r="G5995" s="297" t="s">
        <v>2011</v>
      </c>
      <c r="H5995" s="297" t="s">
        <v>10017</v>
      </c>
      <c r="I5995" s="298" t="s">
        <v>27292</v>
      </c>
      <c r="J5995" s="297" t="s">
        <v>10019</v>
      </c>
    </row>
    <row r="5996" spans="1:10" ht="15" x14ac:dyDescent="0.25">
      <c r="A5996" s="297" t="s">
        <v>27293</v>
      </c>
      <c r="B5996" s="297" t="s">
        <v>27042</v>
      </c>
      <c r="C5996" s="297" t="s">
        <v>27043</v>
      </c>
      <c r="D5996" s="297" t="s">
        <v>27213</v>
      </c>
      <c r="E5996" s="297" t="s">
        <v>27214</v>
      </c>
      <c r="F5996" s="297" t="s">
        <v>27294</v>
      </c>
      <c r="G5996" s="297" t="s">
        <v>2011</v>
      </c>
      <c r="H5996" s="297" t="s">
        <v>10017</v>
      </c>
      <c r="I5996" s="298" t="s">
        <v>27295</v>
      </c>
      <c r="J5996" s="297" t="s">
        <v>10019</v>
      </c>
    </row>
    <row r="5997" spans="1:10" ht="15" x14ac:dyDescent="0.25">
      <c r="A5997" s="297" t="s">
        <v>27296</v>
      </c>
      <c r="B5997" s="297" t="s">
        <v>27042</v>
      </c>
      <c r="C5997" s="297" t="s">
        <v>27043</v>
      </c>
      <c r="D5997" s="297" t="s">
        <v>27213</v>
      </c>
      <c r="E5997" s="297" t="s">
        <v>27214</v>
      </c>
      <c r="F5997" s="297" t="s">
        <v>27297</v>
      </c>
      <c r="G5997" s="297" t="s">
        <v>2011</v>
      </c>
      <c r="H5997" s="297" t="s">
        <v>10017</v>
      </c>
      <c r="I5997" s="298" t="s">
        <v>27298</v>
      </c>
      <c r="J5997" s="297" t="s">
        <v>10019</v>
      </c>
    </row>
    <row r="5998" spans="1:10" ht="15" x14ac:dyDescent="0.25">
      <c r="A5998" s="297" t="s">
        <v>27301</v>
      </c>
      <c r="B5998" s="297" t="s">
        <v>27042</v>
      </c>
      <c r="C5998" s="297" t="s">
        <v>27043</v>
      </c>
      <c r="D5998" s="297" t="s">
        <v>27299</v>
      </c>
      <c r="E5998" s="297" t="s">
        <v>27300</v>
      </c>
      <c r="F5998" s="297" t="s">
        <v>27302</v>
      </c>
      <c r="G5998" s="297" t="s">
        <v>2011</v>
      </c>
      <c r="H5998" s="297" t="s">
        <v>10017</v>
      </c>
      <c r="I5998" s="298" t="s">
        <v>27303</v>
      </c>
      <c r="J5998" s="297" t="s">
        <v>10019</v>
      </c>
    </row>
    <row r="5999" spans="1:10" ht="15" x14ac:dyDescent="0.25">
      <c r="A5999" s="297" t="s">
        <v>27304</v>
      </c>
      <c r="B5999" s="297" t="s">
        <v>27042</v>
      </c>
      <c r="C5999" s="297" t="s">
        <v>27043</v>
      </c>
      <c r="D5999" s="297" t="s">
        <v>27299</v>
      </c>
      <c r="E5999" s="297" t="s">
        <v>27300</v>
      </c>
      <c r="F5999" s="297" t="s">
        <v>27305</v>
      </c>
      <c r="G5999" s="297" t="s">
        <v>2011</v>
      </c>
      <c r="H5999" s="297" t="s">
        <v>10017</v>
      </c>
      <c r="I5999" s="298" t="s">
        <v>27306</v>
      </c>
      <c r="J5999" s="297" t="s">
        <v>10019</v>
      </c>
    </row>
    <row r="6000" spans="1:10" ht="15" x14ac:dyDescent="0.25">
      <c r="A6000" s="297" t="s">
        <v>27307</v>
      </c>
      <c r="B6000" s="297" t="s">
        <v>27042</v>
      </c>
      <c r="C6000" s="297" t="s">
        <v>27043</v>
      </c>
      <c r="D6000" s="297" t="s">
        <v>27299</v>
      </c>
      <c r="E6000" s="297" t="s">
        <v>27300</v>
      </c>
      <c r="F6000" s="297" t="s">
        <v>27308</v>
      </c>
      <c r="G6000" s="297" t="s">
        <v>2011</v>
      </c>
      <c r="H6000" s="297" t="s">
        <v>10017</v>
      </c>
      <c r="I6000" s="298" t="s">
        <v>27309</v>
      </c>
      <c r="J6000" s="297" t="s">
        <v>10019</v>
      </c>
    </row>
    <row r="6001" spans="1:10" ht="15" x14ac:dyDescent="0.25">
      <c r="A6001" s="297" t="s">
        <v>27314</v>
      </c>
      <c r="B6001" s="297" t="s">
        <v>27310</v>
      </c>
      <c r="C6001" s="297" t="s">
        <v>27311</v>
      </c>
      <c r="D6001" s="297" t="s">
        <v>27312</v>
      </c>
      <c r="E6001" s="297" t="s">
        <v>27313</v>
      </c>
      <c r="F6001" s="297" t="s">
        <v>27315</v>
      </c>
      <c r="G6001" s="297" t="s">
        <v>2011</v>
      </c>
      <c r="H6001" s="297" t="s">
        <v>10017</v>
      </c>
      <c r="I6001" s="298" t="s">
        <v>27316</v>
      </c>
      <c r="J6001" s="297" t="s">
        <v>10019</v>
      </c>
    </row>
    <row r="6002" spans="1:10" ht="15" x14ac:dyDescent="0.25">
      <c r="A6002" s="297" t="s">
        <v>27317</v>
      </c>
      <c r="B6002" s="297" t="s">
        <v>27310</v>
      </c>
      <c r="C6002" s="297" t="s">
        <v>27311</v>
      </c>
      <c r="D6002" s="297" t="s">
        <v>27312</v>
      </c>
      <c r="E6002" s="297" t="s">
        <v>27313</v>
      </c>
      <c r="F6002" s="297" t="s">
        <v>27318</v>
      </c>
      <c r="G6002" s="297" t="s">
        <v>2011</v>
      </c>
      <c r="H6002" s="297" t="s">
        <v>10017</v>
      </c>
      <c r="I6002" s="298" t="s">
        <v>27319</v>
      </c>
      <c r="J6002" s="297" t="s">
        <v>10019</v>
      </c>
    </row>
    <row r="6003" spans="1:10" ht="15" x14ac:dyDescent="0.25">
      <c r="A6003" s="297" t="s">
        <v>27320</v>
      </c>
      <c r="B6003" s="297" t="s">
        <v>27310</v>
      </c>
      <c r="C6003" s="297" t="s">
        <v>27311</v>
      </c>
      <c r="D6003" s="297" t="s">
        <v>27312</v>
      </c>
      <c r="E6003" s="297" t="s">
        <v>27313</v>
      </c>
      <c r="F6003" s="297" t="s">
        <v>27321</v>
      </c>
      <c r="G6003" s="297" t="s">
        <v>2011</v>
      </c>
      <c r="H6003" s="297" t="s">
        <v>10017</v>
      </c>
      <c r="I6003" s="298" t="s">
        <v>27322</v>
      </c>
      <c r="J6003" s="297" t="s">
        <v>10019</v>
      </c>
    </row>
    <row r="6004" spans="1:10" ht="15" x14ac:dyDescent="0.25">
      <c r="A6004" s="297" t="s">
        <v>27323</v>
      </c>
      <c r="B6004" s="297" t="s">
        <v>27310</v>
      </c>
      <c r="C6004" s="297" t="s">
        <v>27311</v>
      </c>
      <c r="D6004" s="297" t="s">
        <v>27312</v>
      </c>
      <c r="E6004" s="297" t="s">
        <v>27313</v>
      </c>
      <c r="F6004" s="297" t="s">
        <v>27324</v>
      </c>
      <c r="G6004" s="297" t="s">
        <v>2011</v>
      </c>
      <c r="H6004" s="297" t="s">
        <v>10017</v>
      </c>
      <c r="I6004" s="298" t="s">
        <v>27325</v>
      </c>
      <c r="J6004" s="297" t="s">
        <v>10019</v>
      </c>
    </row>
    <row r="6005" spans="1:10" ht="15" x14ac:dyDescent="0.25">
      <c r="A6005" s="297" t="s">
        <v>27326</v>
      </c>
      <c r="B6005" s="297" t="s">
        <v>27310</v>
      </c>
      <c r="C6005" s="297" t="s">
        <v>27311</v>
      </c>
      <c r="D6005" s="297" t="s">
        <v>27312</v>
      </c>
      <c r="E6005" s="297" t="s">
        <v>27313</v>
      </c>
      <c r="F6005" s="297" t="s">
        <v>27327</v>
      </c>
      <c r="G6005" s="297" t="s">
        <v>2011</v>
      </c>
      <c r="H6005" s="297" t="s">
        <v>10017</v>
      </c>
      <c r="I6005" s="298" t="s">
        <v>27328</v>
      </c>
      <c r="J6005" s="297" t="s">
        <v>10019</v>
      </c>
    </row>
    <row r="6006" spans="1:10" ht="15" x14ac:dyDescent="0.25">
      <c r="A6006" s="297" t="s">
        <v>27329</v>
      </c>
      <c r="B6006" s="297" t="s">
        <v>27310</v>
      </c>
      <c r="C6006" s="297" t="s">
        <v>27311</v>
      </c>
      <c r="D6006" s="297" t="s">
        <v>27312</v>
      </c>
      <c r="E6006" s="297" t="s">
        <v>27313</v>
      </c>
      <c r="F6006" s="297" t="s">
        <v>27330</v>
      </c>
      <c r="G6006" s="297" t="s">
        <v>2089</v>
      </c>
      <c r="H6006" s="297" t="s">
        <v>10017</v>
      </c>
      <c r="I6006" s="298" t="s">
        <v>27331</v>
      </c>
      <c r="J6006" s="297" t="s">
        <v>10019</v>
      </c>
    </row>
    <row r="6007" spans="1:10" ht="15" x14ac:dyDescent="0.25">
      <c r="A6007" s="297" t="s">
        <v>27332</v>
      </c>
      <c r="B6007" s="297" t="s">
        <v>27310</v>
      </c>
      <c r="C6007" s="297" t="s">
        <v>27311</v>
      </c>
      <c r="D6007" s="297" t="s">
        <v>27312</v>
      </c>
      <c r="E6007" s="297" t="s">
        <v>27313</v>
      </c>
      <c r="F6007" s="297" t="s">
        <v>27333</v>
      </c>
      <c r="G6007" s="297" t="s">
        <v>2089</v>
      </c>
      <c r="H6007" s="297" t="s">
        <v>10017</v>
      </c>
      <c r="I6007" s="298" t="s">
        <v>27334</v>
      </c>
      <c r="J6007" s="297" t="s">
        <v>10019</v>
      </c>
    </row>
    <row r="6008" spans="1:10" ht="15" x14ac:dyDescent="0.25">
      <c r="A6008" s="297" t="s">
        <v>27335</v>
      </c>
      <c r="B6008" s="297" t="s">
        <v>27310</v>
      </c>
      <c r="C6008" s="297" t="s">
        <v>27311</v>
      </c>
      <c r="D6008" s="297" t="s">
        <v>27312</v>
      </c>
      <c r="E6008" s="297" t="s">
        <v>27313</v>
      </c>
      <c r="F6008" s="297" t="s">
        <v>27336</v>
      </c>
      <c r="G6008" s="297" t="s">
        <v>2089</v>
      </c>
      <c r="H6008" s="297" t="s">
        <v>10017</v>
      </c>
      <c r="I6008" s="298" t="s">
        <v>27337</v>
      </c>
      <c r="J6008" s="297" t="s">
        <v>10019</v>
      </c>
    </row>
    <row r="6009" spans="1:10" ht="15" x14ac:dyDescent="0.25">
      <c r="A6009" s="297" t="s">
        <v>27338</v>
      </c>
      <c r="B6009" s="297" t="s">
        <v>27310</v>
      </c>
      <c r="C6009" s="297" t="s">
        <v>27311</v>
      </c>
      <c r="D6009" s="297" t="s">
        <v>27312</v>
      </c>
      <c r="E6009" s="297" t="s">
        <v>27313</v>
      </c>
      <c r="F6009" s="297" t="s">
        <v>27339</v>
      </c>
      <c r="G6009" s="297" t="s">
        <v>2089</v>
      </c>
      <c r="H6009" s="297" t="s">
        <v>10017</v>
      </c>
      <c r="I6009" s="298" t="s">
        <v>27340</v>
      </c>
      <c r="J6009" s="297" t="s">
        <v>10019</v>
      </c>
    </row>
    <row r="6010" spans="1:10" ht="15" x14ac:dyDescent="0.25">
      <c r="A6010" s="297" t="s">
        <v>27341</v>
      </c>
      <c r="B6010" s="297" t="s">
        <v>27310</v>
      </c>
      <c r="C6010" s="297" t="s">
        <v>27311</v>
      </c>
      <c r="D6010" s="297" t="s">
        <v>27312</v>
      </c>
      <c r="E6010" s="297" t="s">
        <v>27313</v>
      </c>
      <c r="F6010" s="297" t="s">
        <v>27342</v>
      </c>
      <c r="G6010" s="297" t="s">
        <v>2089</v>
      </c>
      <c r="H6010" s="297" t="s">
        <v>10017</v>
      </c>
      <c r="I6010" s="298" t="s">
        <v>27343</v>
      </c>
      <c r="J6010" s="297" t="s">
        <v>10019</v>
      </c>
    </row>
    <row r="6011" spans="1:10" ht="15" x14ac:dyDescent="0.25">
      <c r="A6011" s="297" t="s">
        <v>27344</v>
      </c>
      <c r="B6011" s="297" t="s">
        <v>27310</v>
      </c>
      <c r="C6011" s="297" t="s">
        <v>27311</v>
      </c>
      <c r="D6011" s="297" t="s">
        <v>27312</v>
      </c>
      <c r="E6011" s="297" t="s">
        <v>27313</v>
      </c>
      <c r="F6011" s="297" t="s">
        <v>27345</v>
      </c>
      <c r="G6011" s="297" t="s">
        <v>2089</v>
      </c>
      <c r="H6011" s="297" t="s">
        <v>10017</v>
      </c>
      <c r="I6011" s="298" t="s">
        <v>27346</v>
      </c>
      <c r="J6011" s="297" t="s">
        <v>10019</v>
      </c>
    </row>
    <row r="6012" spans="1:10" ht="15" x14ac:dyDescent="0.25">
      <c r="A6012" s="297" t="s">
        <v>27347</v>
      </c>
      <c r="B6012" s="297" t="s">
        <v>27310</v>
      </c>
      <c r="C6012" s="297" t="s">
        <v>27311</v>
      </c>
      <c r="D6012" s="297" t="s">
        <v>27312</v>
      </c>
      <c r="E6012" s="297" t="s">
        <v>27313</v>
      </c>
      <c r="F6012" s="297" t="s">
        <v>27348</v>
      </c>
      <c r="G6012" s="297" t="s">
        <v>2089</v>
      </c>
      <c r="H6012" s="297" t="s">
        <v>10017</v>
      </c>
      <c r="I6012" s="298" t="s">
        <v>27349</v>
      </c>
      <c r="J6012" s="297" t="s">
        <v>10019</v>
      </c>
    </row>
    <row r="6013" spans="1:10" ht="15" x14ac:dyDescent="0.25">
      <c r="A6013" s="297" t="s">
        <v>27350</v>
      </c>
      <c r="B6013" s="297" t="s">
        <v>27310</v>
      </c>
      <c r="C6013" s="297" t="s">
        <v>27311</v>
      </c>
      <c r="D6013" s="297" t="s">
        <v>27312</v>
      </c>
      <c r="E6013" s="297" t="s">
        <v>27313</v>
      </c>
      <c r="F6013" s="297" t="s">
        <v>27351</v>
      </c>
      <c r="G6013" s="297" t="s">
        <v>2089</v>
      </c>
      <c r="H6013" s="297" t="s">
        <v>10017</v>
      </c>
      <c r="I6013" s="298" t="s">
        <v>27352</v>
      </c>
      <c r="J6013" s="297" t="s">
        <v>10019</v>
      </c>
    </row>
    <row r="6014" spans="1:10" ht="15" x14ac:dyDescent="0.25">
      <c r="A6014" s="297" t="s">
        <v>27353</v>
      </c>
      <c r="B6014" s="297" t="s">
        <v>27310</v>
      </c>
      <c r="C6014" s="297" t="s">
        <v>27311</v>
      </c>
      <c r="D6014" s="297" t="s">
        <v>27312</v>
      </c>
      <c r="E6014" s="297" t="s">
        <v>27313</v>
      </c>
      <c r="F6014" s="297" t="s">
        <v>27354</v>
      </c>
      <c r="G6014" s="297" t="s">
        <v>2089</v>
      </c>
      <c r="H6014" s="297" t="s">
        <v>10017</v>
      </c>
      <c r="I6014" s="298" t="s">
        <v>27355</v>
      </c>
      <c r="J6014" s="297" t="s">
        <v>10019</v>
      </c>
    </row>
    <row r="6015" spans="1:10" ht="15" x14ac:dyDescent="0.25">
      <c r="A6015" s="297" t="s">
        <v>27356</v>
      </c>
      <c r="B6015" s="297" t="s">
        <v>27310</v>
      </c>
      <c r="C6015" s="297" t="s">
        <v>27311</v>
      </c>
      <c r="D6015" s="297" t="s">
        <v>27312</v>
      </c>
      <c r="E6015" s="297" t="s">
        <v>27313</v>
      </c>
      <c r="F6015" s="297" t="s">
        <v>27357</v>
      </c>
      <c r="G6015" s="297" t="s">
        <v>2089</v>
      </c>
      <c r="H6015" s="297" t="s">
        <v>10017</v>
      </c>
      <c r="I6015" s="298" t="s">
        <v>27358</v>
      </c>
      <c r="J6015" s="297" t="s">
        <v>10019</v>
      </c>
    </row>
    <row r="6016" spans="1:10" ht="15" x14ac:dyDescent="0.25">
      <c r="A6016" s="297" t="s">
        <v>27359</v>
      </c>
      <c r="B6016" s="297" t="s">
        <v>27310</v>
      </c>
      <c r="C6016" s="297" t="s">
        <v>27311</v>
      </c>
      <c r="D6016" s="297" t="s">
        <v>27312</v>
      </c>
      <c r="E6016" s="297" t="s">
        <v>27313</v>
      </c>
      <c r="F6016" s="297" t="s">
        <v>27360</v>
      </c>
      <c r="G6016" s="297" t="s">
        <v>2089</v>
      </c>
      <c r="H6016" s="297" t="s">
        <v>10017</v>
      </c>
      <c r="I6016" s="298" t="s">
        <v>27361</v>
      </c>
      <c r="J6016" s="297" t="s">
        <v>10019</v>
      </c>
    </row>
    <row r="6017" spans="1:10" ht="15" x14ac:dyDescent="0.25">
      <c r="A6017" s="297" t="s">
        <v>27362</v>
      </c>
      <c r="B6017" s="297" t="s">
        <v>27310</v>
      </c>
      <c r="C6017" s="297" t="s">
        <v>27311</v>
      </c>
      <c r="D6017" s="297" t="s">
        <v>27312</v>
      </c>
      <c r="E6017" s="297" t="s">
        <v>27313</v>
      </c>
      <c r="F6017" s="297" t="s">
        <v>27363</v>
      </c>
      <c r="G6017" s="297" t="s">
        <v>2089</v>
      </c>
      <c r="H6017" s="297" t="s">
        <v>10017</v>
      </c>
      <c r="I6017" s="298" t="s">
        <v>27364</v>
      </c>
      <c r="J6017" s="297" t="s">
        <v>10019</v>
      </c>
    </row>
    <row r="6018" spans="1:10" ht="15" x14ac:dyDescent="0.25">
      <c r="A6018" s="297" t="s">
        <v>27365</v>
      </c>
      <c r="B6018" s="297" t="s">
        <v>27310</v>
      </c>
      <c r="C6018" s="297" t="s">
        <v>27311</v>
      </c>
      <c r="D6018" s="297" t="s">
        <v>27312</v>
      </c>
      <c r="E6018" s="297" t="s">
        <v>27313</v>
      </c>
      <c r="F6018" s="297" t="s">
        <v>27366</v>
      </c>
      <c r="G6018" s="297" t="s">
        <v>2089</v>
      </c>
      <c r="H6018" s="297" t="s">
        <v>10017</v>
      </c>
      <c r="I6018" s="298" t="s">
        <v>27367</v>
      </c>
      <c r="J6018" s="297" t="s">
        <v>10019</v>
      </c>
    </row>
    <row r="6019" spans="1:10" ht="15" x14ac:dyDescent="0.25">
      <c r="A6019" s="297" t="s">
        <v>27368</v>
      </c>
      <c r="B6019" s="297" t="s">
        <v>27310</v>
      </c>
      <c r="C6019" s="297" t="s">
        <v>27311</v>
      </c>
      <c r="D6019" s="297" t="s">
        <v>27312</v>
      </c>
      <c r="E6019" s="297" t="s">
        <v>27313</v>
      </c>
      <c r="F6019" s="297" t="s">
        <v>27369</v>
      </c>
      <c r="G6019" s="297" t="s">
        <v>2089</v>
      </c>
      <c r="H6019" s="297" t="s">
        <v>10017</v>
      </c>
      <c r="I6019" s="298" t="s">
        <v>27370</v>
      </c>
      <c r="J6019" s="297" t="s">
        <v>10019</v>
      </c>
    </row>
    <row r="6020" spans="1:10" ht="15" x14ac:dyDescent="0.25">
      <c r="A6020" s="297" t="s">
        <v>27371</v>
      </c>
      <c r="B6020" s="297" t="s">
        <v>27310</v>
      </c>
      <c r="C6020" s="297" t="s">
        <v>27311</v>
      </c>
      <c r="D6020" s="297" t="s">
        <v>27312</v>
      </c>
      <c r="E6020" s="297" t="s">
        <v>27313</v>
      </c>
      <c r="F6020" s="297" t="s">
        <v>27372</v>
      </c>
      <c r="G6020" s="297" t="s">
        <v>2089</v>
      </c>
      <c r="H6020" s="297" t="s">
        <v>10017</v>
      </c>
      <c r="I6020" s="298" t="s">
        <v>27373</v>
      </c>
      <c r="J6020" s="297" t="s">
        <v>10019</v>
      </c>
    </row>
    <row r="6021" spans="1:10" ht="15" x14ac:dyDescent="0.25">
      <c r="A6021" s="297" t="s">
        <v>27374</v>
      </c>
      <c r="B6021" s="297" t="s">
        <v>27310</v>
      </c>
      <c r="C6021" s="297" t="s">
        <v>27311</v>
      </c>
      <c r="D6021" s="297" t="s">
        <v>27312</v>
      </c>
      <c r="E6021" s="297" t="s">
        <v>27313</v>
      </c>
      <c r="F6021" s="297" t="s">
        <v>27375</v>
      </c>
      <c r="G6021" s="297" t="s">
        <v>2089</v>
      </c>
      <c r="H6021" s="297" t="s">
        <v>10017</v>
      </c>
      <c r="I6021" s="298" t="s">
        <v>27376</v>
      </c>
      <c r="J6021" s="297" t="s">
        <v>10019</v>
      </c>
    </row>
    <row r="6022" spans="1:10" ht="15" x14ac:dyDescent="0.25">
      <c r="A6022" s="297" t="s">
        <v>27377</v>
      </c>
      <c r="B6022" s="297" t="s">
        <v>27310</v>
      </c>
      <c r="C6022" s="297" t="s">
        <v>27311</v>
      </c>
      <c r="D6022" s="297" t="s">
        <v>27312</v>
      </c>
      <c r="E6022" s="297" t="s">
        <v>27313</v>
      </c>
      <c r="F6022" s="297" t="s">
        <v>27378</v>
      </c>
      <c r="G6022" s="297" t="s">
        <v>2089</v>
      </c>
      <c r="H6022" s="297" t="s">
        <v>10017</v>
      </c>
      <c r="I6022" s="298" t="s">
        <v>27379</v>
      </c>
      <c r="J6022" s="297" t="s">
        <v>10019</v>
      </c>
    </row>
    <row r="6023" spans="1:10" ht="15" x14ac:dyDescent="0.25">
      <c r="A6023" s="297" t="s">
        <v>27380</v>
      </c>
      <c r="B6023" s="297" t="s">
        <v>27310</v>
      </c>
      <c r="C6023" s="297" t="s">
        <v>27311</v>
      </c>
      <c r="D6023" s="297" t="s">
        <v>27312</v>
      </c>
      <c r="E6023" s="297" t="s">
        <v>27313</v>
      </c>
      <c r="F6023" s="297" t="s">
        <v>27381</v>
      </c>
      <c r="G6023" s="297" t="s">
        <v>2089</v>
      </c>
      <c r="H6023" s="297" t="s">
        <v>10017</v>
      </c>
      <c r="I6023" s="298" t="s">
        <v>27382</v>
      </c>
      <c r="J6023" s="297" t="s">
        <v>10019</v>
      </c>
    </row>
    <row r="6024" spans="1:10" ht="15" x14ac:dyDescent="0.25">
      <c r="A6024" s="297" t="s">
        <v>27383</v>
      </c>
      <c r="B6024" s="297" t="s">
        <v>27310</v>
      </c>
      <c r="C6024" s="297" t="s">
        <v>27311</v>
      </c>
      <c r="D6024" s="297" t="s">
        <v>27312</v>
      </c>
      <c r="E6024" s="297" t="s">
        <v>27313</v>
      </c>
      <c r="F6024" s="297" t="s">
        <v>27384</v>
      </c>
      <c r="G6024" s="297" t="s">
        <v>2089</v>
      </c>
      <c r="H6024" s="297" t="s">
        <v>10017</v>
      </c>
      <c r="I6024" s="298" t="s">
        <v>27385</v>
      </c>
      <c r="J6024" s="297" t="s">
        <v>10019</v>
      </c>
    </row>
    <row r="6025" spans="1:10" ht="15" x14ac:dyDescent="0.25">
      <c r="A6025" s="297" t="s">
        <v>27386</v>
      </c>
      <c r="B6025" s="297" t="s">
        <v>27310</v>
      </c>
      <c r="C6025" s="297" t="s">
        <v>27311</v>
      </c>
      <c r="D6025" s="297" t="s">
        <v>27312</v>
      </c>
      <c r="E6025" s="297" t="s">
        <v>27313</v>
      </c>
      <c r="F6025" s="297" t="s">
        <v>27387</v>
      </c>
      <c r="G6025" s="297" t="s">
        <v>2089</v>
      </c>
      <c r="H6025" s="297" t="s">
        <v>10017</v>
      </c>
      <c r="I6025" s="298" t="s">
        <v>27388</v>
      </c>
      <c r="J6025" s="297" t="s">
        <v>10019</v>
      </c>
    </row>
    <row r="6026" spans="1:10" ht="15" x14ac:dyDescent="0.25">
      <c r="A6026" s="297" t="s">
        <v>27389</v>
      </c>
      <c r="B6026" s="297" t="s">
        <v>27310</v>
      </c>
      <c r="C6026" s="297" t="s">
        <v>27311</v>
      </c>
      <c r="D6026" s="297" t="s">
        <v>27312</v>
      </c>
      <c r="E6026" s="297" t="s">
        <v>27313</v>
      </c>
      <c r="F6026" s="297" t="s">
        <v>27390</v>
      </c>
      <c r="G6026" s="297" t="s">
        <v>2089</v>
      </c>
      <c r="H6026" s="297" t="s">
        <v>10017</v>
      </c>
      <c r="I6026" s="298" t="s">
        <v>27391</v>
      </c>
      <c r="J6026" s="297" t="s">
        <v>10019</v>
      </c>
    </row>
    <row r="6027" spans="1:10" ht="15" x14ac:dyDescent="0.25">
      <c r="A6027" s="297" t="s">
        <v>27392</v>
      </c>
      <c r="B6027" s="297" t="s">
        <v>27310</v>
      </c>
      <c r="C6027" s="297" t="s">
        <v>27311</v>
      </c>
      <c r="D6027" s="297" t="s">
        <v>27312</v>
      </c>
      <c r="E6027" s="297" t="s">
        <v>27313</v>
      </c>
      <c r="F6027" s="297" t="s">
        <v>27393</v>
      </c>
      <c r="G6027" s="297" t="s">
        <v>2089</v>
      </c>
      <c r="H6027" s="297" t="s">
        <v>10017</v>
      </c>
      <c r="I6027" s="298" t="s">
        <v>27394</v>
      </c>
      <c r="J6027" s="297" t="s">
        <v>10019</v>
      </c>
    </row>
    <row r="6028" spans="1:10" ht="15" x14ac:dyDescent="0.25">
      <c r="A6028" s="297" t="s">
        <v>27395</v>
      </c>
      <c r="B6028" s="297" t="s">
        <v>27310</v>
      </c>
      <c r="C6028" s="297" t="s">
        <v>27311</v>
      </c>
      <c r="D6028" s="297" t="s">
        <v>27312</v>
      </c>
      <c r="E6028" s="297" t="s">
        <v>27313</v>
      </c>
      <c r="F6028" s="297" t="s">
        <v>27396</v>
      </c>
      <c r="G6028" s="297" t="s">
        <v>2089</v>
      </c>
      <c r="H6028" s="297" t="s">
        <v>10017</v>
      </c>
      <c r="I6028" s="298" t="s">
        <v>27397</v>
      </c>
      <c r="J6028" s="297" t="s">
        <v>10019</v>
      </c>
    </row>
    <row r="6029" spans="1:10" ht="15" x14ac:dyDescent="0.25">
      <c r="A6029" s="297" t="s">
        <v>27398</v>
      </c>
      <c r="B6029" s="297" t="s">
        <v>27310</v>
      </c>
      <c r="C6029" s="297" t="s">
        <v>27311</v>
      </c>
      <c r="D6029" s="297" t="s">
        <v>27312</v>
      </c>
      <c r="E6029" s="297" t="s">
        <v>27313</v>
      </c>
      <c r="F6029" s="297" t="s">
        <v>27399</v>
      </c>
      <c r="G6029" s="297" t="s">
        <v>2089</v>
      </c>
      <c r="H6029" s="297" t="s">
        <v>10017</v>
      </c>
      <c r="I6029" s="298" t="s">
        <v>27400</v>
      </c>
      <c r="J6029" s="297" t="s">
        <v>10019</v>
      </c>
    </row>
    <row r="6030" spans="1:10" ht="15" x14ac:dyDescent="0.25">
      <c r="A6030" s="297" t="s">
        <v>27401</v>
      </c>
      <c r="B6030" s="297" t="s">
        <v>27310</v>
      </c>
      <c r="C6030" s="297" t="s">
        <v>27311</v>
      </c>
      <c r="D6030" s="297" t="s">
        <v>27312</v>
      </c>
      <c r="E6030" s="297" t="s">
        <v>27313</v>
      </c>
      <c r="F6030" s="297" t="s">
        <v>27402</v>
      </c>
      <c r="G6030" s="297" t="s">
        <v>2089</v>
      </c>
      <c r="H6030" s="297" t="s">
        <v>10017</v>
      </c>
      <c r="I6030" s="298" t="s">
        <v>27403</v>
      </c>
      <c r="J6030" s="297" t="s">
        <v>10019</v>
      </c>
    </row>
    <row r="6031" spans="1:10" ht="15" x14ac:dyDescent="0.25">
      <c r="A6031" s="297" t="s">
        <v>27404</v>
      </c>
      <c r="B6031" s="297" t="s">
        <v>27310</v>
      </c>
      <c r="C6031" s="297" t="s">
        <v>27311</v>
      </c>
      <c r="D6031" s="297" t="s">
        <v>27312</v>
      </c>
      <c r="E6031" s="297" t="s">
        <v>27313</v>
      </c>
      <c r="F6031" s="297" t="s">
        <v>27405</v>
      </c>
      <c r="G6031" s="297" t="s">
        <v>2089</v>
      </c>
      <c r="H6031" s="297" t="s">
        <v>10017</v>
      </c>
      <c r="I6031" s="298" t="s">
        <v>27406</v>
      </c>
      <c r="J6031" s="297" t="s">
        <v>10019</v>
      </c>
    </row>
    <row r="6032" spans="1:10" ht="15" x14ac:dyDescent="0.25">
      <c r="A6032" s="297" t="s">
        <v>27407</v>
      </c>
      <c r="B6032" s="297" t="s">
        <v>27310</v>
      </c>
      <c r="C6032" s="297" t="s">
        <v>27311</v>
      </c>
      <c r="D6032" s="297" t="s">
        <v>27312</v>
      </c>
      <c r="E6032" s="297" t="s">
        <v>27313</v>
      </c>
      <c r="F6032" s="297" t="s">
        <v>27408</v>
      </c>
      <c r="G6032" s="297" t="s">
        <v>2089</v>
      </c>
      <c r="H6032" s="297" t="s">
        <v>10017</v>
      </c>
      <c r="I6032" s="298" t="s">
        <v>27409</v>
      </c>
      <c r="J6032" s="297" t="s">
        <v>10019</v>
      </c>
    </row>
    <row r="6033" spans="1:10" ht="15" x14ac:dyDescent="0.25">
      <c r="A6033" s="297" t="s">
        <v>27410</v>
      </c>
      <c r="B6033" s="297" t="s">
        <v>27310</v>
      </c>
      <c r="C6033" s="297" t="s">
        <v>27311</v>
      </c>
      <c r="D6033" s="297" t="s">
        <v>27312</v>
      </c>
      <c r="E6033" s="297" t="s">
        <v>27313</v>
      </c>
      <c r="F6033" s="297" t="s">
        <v>27411</v>
      </c>
      <c r="G6033" s="297" t="s">
        <v>2089</v>
      </c>
      <c r="H6033" s="297" t="s">
        <v>10017</v>
      </c>
      <c r="I6033" s="298" t="s">
        <v>27412</v>
      </c>
      <c r="J6033" s="297" t="s">
        <v>10019</v>
      </c>
    </row>
    <row r="6034" spans="1:10" ht="15" x14ac:dyDescent="0.25">
      <c r="A6034" s="297" t="s">
        <v>27413</v>
      </c>
      <c r="B6034" s="297" t="s">
        <v>27310</v>
      </c>
      <c r="C6034" s="297" t="s">
        <v>27311</v>
      </c>
      <c r="D6034" s="297" t="s">
        <v>27312</v>
      </c>
      <c r="E6034" s="297" t="s">
        <v>27313</v>
      </c>
      <c r="F6034" s="297" t="s">
        <v>27414</v>
      </c>
      <c r="G6034" s="297" t="s">
        <v>2011</v>
      </c>
      <c r="H6034" s="297" t="s">
        <v>10017</v>
      </c>
      <c r="I6034" s="298" t="s">
        <v>27415</v>
      </c>
      <c r="J6034" s="297" t="s">
        <v>10019</v>
      </c>
    </row>
    <row r="6035" spans="1:10" ht="15" x14ac:dyDescent="0.25">
      <c r="A6035" s="297" t="s">
        <v>27416</v>
      </c>
      <c r="B6035" s="297" t="s">
        <v>27310</v>
      </c>
      <c r="C6035" s="297" t="s">
        <v>27311</v>
      </c>
      <c r="D6035" s="297" t="s">
        <v>27312</v>
      </c>
      <c r="E6035" s="297" t="s">
        <v>27313</v>
      </c>
      <c r="F6035" s="297" t="s">
        <v>27417</v>
      </c>
      <c r="G6035" s="297" t="s">
        <v>2011</v>
      </c>
      <c r="H6035" s="297" t="s">
        <v>10017</v>
      </c>
      <c r="I6035" s="298" t="s">
        <v>27418</v>
      </c>
      <c r="J6035" s="297" t="s">
        <v>10019</v>
      </c>
    </row>
    <row r="6036" spans="1:10" ht="15" x14ac:dyDescent="0.25">
      <c r="A6036" s="297" t="s">
        <v>27419</v>
      </c>
      <c r="B6036" s="297" t="s">
        <v>27310</v>
      </c>
      <c r="C6036" s="297" t="s">
        <v>27311</v>
      </c>
      <c r="D6036" s="297" t="s">
        <v>27312</v>
      </c>
      <c r="E6036" s="297" t="s">
        <v>27313</v>
      </c>
      <c r="F6036" s="297" t="s">
        <v>27420</v>
      </c>
      <c r="G6036" s="297" t="s">
        <v>2011</v>
      </c>
      <c r="H6036" s="297" t="s">
        <v>10017</v>
      </c>
      <c r="I6036" s="298" t="s">
        <v>27421</v>
      </c>
      <c r="J6036" s="297" t="s">
        <v>10019</v>
      </c>
    </row>
    <row r="6037" spans="1:10" ht="15" x14ac:dyDescent="0.25">
      <c r="A6037" s="297" t="s">
        <v>27422</v>
      </c>
      <c r="B6037" s="297" t="s">
        <v>27310</v>
      </c>
      <c r="C6037" s="297" t="s">
        <v>27311</v>
      </c>
      <c r="D6037" s="297" t="s">
        <v>27312</v>
      </c>
      <c r="E6037" s="297" t="s">
        <v>27313</v>
      </c>
      <c r="F6037" s="297" t="s">
        <v>27423</v>
      </c>
      <c r="G6037" s="297" t="s">
        <v>2011</v>
      </c>
      <c r="H6037" s="297" t="s">
        <v>10017</v>
      </c>
      <c r="I6037" s="298" t="s">
        <v>27424</v>
      </c>
      <c r="J6037" s="297" t="s">
        <v>10019</v>
      </c>
    </row>
    <row r="6038" spans="1:10" ht="15" x14ac:dyDescent="0.25">
      <c r="A6038" s="297" t="s">
        <v>27425</v>
      </c>
      <c r="B6038" s="297" t="s">
        <v>27310</v>
      </c>
      <c r="C6038" s="297" t="s">
        <v>27311</v>
      </c>
      <c r="D6038" s="297" t="s">
        <v>27312</v>
      </c>
      <c r="E6038" s="297" t="s">
        <v>27313</v>
      </c>
      <c r="F6038" s="297" t="s">
        <v>27426</v>
      </c>
      <c r="G6038" s="297" t="s">
        <v>2011</v>
      </c>
      <c r="H6038" s="297" t="s">
        <v>10017</v>
      </c>
      <c r="I6038" s="298" t="s">
        <v>27427</v>
      </c>
      <c r="J6038" s="297" t="s">
        <v>10019</v>
      </c>
    </row>
    <row r="6039" spans="1:10" ht="15" x14ac:dyDescent="0.25">
      <c r="A6039" s="297" t="s">
        <v>27428</v>
      </c>
      <c r="B6039" s="297" t="s">
        <v>27310</v>
      </c>
      <c r="C6039" s="297" t="s">
        <v>27311</v>
      </c>
      <c r="D6039" s="297" t="s">
        <v>27312</v>
      </c>
      <c r="E6039" s="297" t="s">
        <v>27313</v>
      </c>
      <c r="F6039" s="297" t="s">
        <v>27429</v>
      </c>
      <c r="G6039" s="297" t="s">
        <v>2011</v>
      </c>
      <c r="H6039" s="297" t="s">
        <v>10017</v>
      </c>
      <c r="I6039" s="298" t="s">
        <v>15705</v>
      </c>
      <c r="J6039" s="297" t="s">
        <v>10019</v>
      </c>
    </row>
    <row r="6040" spans="1:10" ht="15" x14ac:dyDescent="0.25">
      <c r="A6040" s="297" t="s">
        <v>27430</v>
      </c>
      <c r="B6040" s="297" t="s">
        <v>27310</v>
      </c>
      <c r="C6040" s="297" t="s">
        <v>27311</v>
      </c>
      <c r="D6040" s="297" t="s">
        <v>27312</v>
      </c>
      <c r="E6040" s="297" t="s">
        <v>27313</v>
      </c>
      <c r="F6040" s="297" t="s">
        <v>27431</v>
      </c>
      <c r="G6040" s="297" t="s">
        <v>2011</v>
      </c>
      <c r="H6040" s="297" t="s">
        <v>10017</v>
      </c>
      <c r="I6040" s="298" t="s">
        <v>20892</v>
      </c>
      <c r="J6040" s="297" t="s">
        <v>10019</v>
      </c>
    </row>
    <row r="6041" spans="1:10" ht="15" x14ac:dyDescent="0.25">
      <c r="A6041" s="297" t="s">
        <v>27432</v>
      </c>
      <c r="B6041" s="297" t="s">
        <v>27310</v>
      </c>
      <c r="C6041" s="297" t="s">
        <v>27311</v>
      </c>
      <c r="D6041" s="297" t="s">
        <v>27312</v>
      </c>
      <c r="E6041" s="297" t="s">
        <v>27313</v>
      </c>
      <c r="F6041" s="297" t="s">
        <v>27433</v>
      </c>
      <c r="G6041" s="297" t="s">
        <v>2011</v>
      </c>
      <c r="H6041" s="297" t="s">
        <v>10017</v>
      </c>
      <c r="I6041" s="298" t="s">
        <v>23758</v>
      </c>
      <c r="J6041" s="297" t="s">
        <v>10019</v>
      </c>
    </row>
    <row r="6042" spans="1:10" ht="15" x14ac:dyDescent="0.25">
      <c r="A6042" s="297" t="s">
        <v>27434</v>
      </c>
      <c r="B6042" s="297" t="s">
        <v>27310</v>
      </c>
      <c r="C6042" s="297" t="s">
        <v>27311</v>
      </c>
      <c r="D6042" s="297" t="s">
        <v>27312</v>
      </c>
      <c r="E6042" s="297" t="s">
        <v>27313</v>
      </c>
      <c r="F6042" s="297" t="s">
        <v>27435</v>
      </c>
      <c r="G6042" s="297" t="s">
        <v>2011</v>
      </c>
      <c r="H6042" s="297" t="s">
        <v>10017</v>
      </c>
      <c r="I6042" s="298" t="s">
        <v>27436</v>
      </c>
      <c r="J6042" s="297" t="s">
        <v>10019</v>
      </c>
    </row>
    <row r="6043" spans="1:10" ht="15" x14ac:dyDescent="0.25">
      <c r="A6043" s="297" t="s">
        <v>27437</v>
      </c>
      <c r="B6043" s="297" t="s">
        <v>27310</v>
      </c>
      <c r="C6043" s="297" t="s">
        <v>27311</v>
      </c>
      <c r="D6043" s="297" t="s">
        <v>27312</v>
      </c>
      <c r="E6043" s="297" t="s">
        <v>27313</v>
      </c>
      <c r="F6043" s="297" t="s">
        <v>27438</v>
      </c>
      <c r="G6043" s="297" t="s">
        <v>2011</v>
      </c>
      <c r="H6043" s="297" t="s">
        <v>10017</v>
      </c>
      <c r="I6043" s="298" t="s">
        <v>27439</v>
      </c>
      <c r="J6043" s="297" t="s">
        <v>10019</v>
      </c>
    </row>
    <row r="6044" spans="1:10" ht="15" x14ac:dyDescent="0.25">
      <c r="A6044" s="297" t="s">
        <v>27440</v>
      </c>
      <c r="B6044" s="297" t="s">
        <v>27310</v>
      </c>
      <c r="C6044" s="297" t="s">
        <v>27311</v>
      </c>
      <c r="D6044" s="297" t="s">
        <v>27312</v>
      </c>
      <c r="E6044" s="297" t="s">
        <v>27313</v>
      </c>
      <c r="F6044" s="297" t="s">
        <v>27441</v>
      </c>
      <c r="G6044" s="297" t="s">
        <v>2011</v>
      </c>
      <c r="H6044" s="297" t="s">
        <v>10017</v>
      </c>
      <c r="I6044" s="298" t="s">
        <v>22372</v>
      </c>
      <c r="J6044" s="297" t="s">
        <v>10019</v>
      </c>
    </row>
    <row r="6045" spans="1:10" ht="15" x14ac:dyDescent="0.25">
      <c r="A6045" s="297" t="s">
        <v>27442</v>
      </c>
      <c r="B6045" s="297" t="s">
        <v>27310</v>
      </c>
      <c r="C6045" s="297" t="s">
        <v>27311</v>
      </c>
      <c r="D6045" s="297" t="s">
        <v>27312</v>
      </c>
      <c r="E6045" s="297" t="s">
        <v>27313</v>
      </c>
      <c r="F6045" s="297" t="s">
        <v>27443</v>
      </c>
      <c r="G6045" s="297" t="s">
        <v>2011</v>
      </c>
      <c r="H6045" s="297" t="s">
        <v>10017</v>
      </c>
      <c r="I6045" s="298" t="s">
        <v>27444</v>
      </c>
      <c r="J6045" s="297" t="s">
        <v>10019</v>
      </c>
    </row>
    <row r="6046" spans="1:10" ht="15" x14ac:dyDescent="0.25">
      <c r="A6046" s="297" t="s">
        <v>27445</v>
      </c>
      <c r="B6046" s="297" t="s">
        <v>27310</v>
      </c>
      <c r="C6046" s="297" t="s">
        <v>27311</v>
      </c>
      <c r="D6046" s="297" t="s">
        <v>27312</v>
      </c>
      <c r="E6046" s="297" t="s">
        <v>27313</v>
      </c>
      <c r="F6046" s="297" t="s">
        <v>27446</v>
      </c>
      <c r="G6046" s="297" t="s">
        <v>2011</v>
      </c>
      <c r="H6046" s="297" t="s">
        <v>10017</v>
      </c>
      <c r="I6046" s="298" t="s">
        <v>27447</v>
      </c>
      <c r="J6046" s="297" t="s">
        <v>10019</v>
      </c>
    </row>
    <row r="6047" spans="1:10" ht="15" x14ac:dyDescent="0.25">
      <c r="A6047" s="297" t="s">
        <v>27448</v>
      </c>
      <c r="B6047" s="297" t="s">
        <v>27310</v>
      </c>
      <c r="C6047" s="297" t="s">
        <v>27311</v>
      </c>
      <c r="D6047" s="297" t="s">
        <v>27312</v>
      </c>
      <c r="E6047" s="297" t="s">
        <v>27313</v>
      </c>
      <c r="F6047" s="297" t="s">
        <v>27449</v>
      </c>
      <c r="G6047" s="297" t="s">
        <v>2011</v>
      </c>
      <c r="H6047" s="297" t="s">
        <v>10017</v>
      </c>
      <c r="I6047" s="298" t="s">
        <v>27450</v>
      </c>
      <c r="J6047" s="297" t="s">
        <v>10019</v>
      </c>
    </row>
    <row r="6048" spans="1:10" ht="15" x14ac:dyDescent="0.25">
      <c r="A6048" s="297" t="s">
        <v>27451</v>
      </c>
      <c r="B6048" s="297" t="s">
        <v>27310</v>
      </c>
      <c r="C6048" s="297" t="s">
        <v>27311</v>
      </c>
      <c r="D6048" s="297" t="s">
        <v>27312</v>
      </c>
      <c r="E6048" s="297" t="s">
        <v>27313</v>
      </c>
      <c r="F6048" s="297" t="s">
        <v>27452</v>
      </c>
      <c r="G6048" s="297" t="s">
        <v>2011</v>
      </c>
      <c r="H6048" s="297" t="s">
        <v>10017</v>
      </c>
      <c r="I6048" s="298" t="s">
        <v>27453</v>
      </c>
      <c r="J6048" s="297" t="s">
        <v>10019</v>
      </c>
    </row>
    <row r="6049" spans="1:10" ht="15" x14ac:dyDescent="0.25">
      <c r="A6049" s="297" t="s">
        <v>27454</v>
      </c>
      <c r="B6049" s="297" t="s">
        <v>27310</v>
      </c>
      <c r="C6049" s="297" t="s">
        <v>27311</v>
      </c>
      <c r="D6049" s="297" t="s">
        <v>27312</v>
      </c>
      <c r="E6049" s="297" t="s">
        <v>27313</v>
      </c>
      <c r="F6049" s="297" t="s">
        <v>27455</v>
      </c>
      <c r="G6049" s="297" t="s">
        <v>2011</v>
      </c>
      <c r="H6049" s="297" t="s">
        <v>10017</v>
      </c>
      <c r="I6049" s="298" t="s">
        <v>27456</v>
      </c>
      <c r="J6049" s="297" t="s">
        <v>10019</v>
      </c>
    </row>
    <row r="6050" spans="1:10" ht="15" x14ac:dyDescent="0.25">
      <c r="A6050" s="297" t="s">
        <v>27457</v>
      </c>
      <c r="B6050" s="297" t="s">
        <v>27310</v>
      </c>
      <c r="C6050" s="297" t="s">
        <v>27311</v>
      </c>
      <c r="D6050" s="297" t="s">
        <v>27312</v>
      </c>
      <c r="E6050" s="297" t="s">
        <v>27313</v>
      </c>
      <c r="F6050" s="297" t="s">
        <v>27458</v>
      </c>
      <c r="G6050" s="297" t="s">
        <v>2011</v>
      </c>
      <c r="H6050" s="297" t="s">
        <v>10017</v>
      </c>
      <c r="I6050" s="298" t="s">
        <v>27459</v>
      </c>
      <c r="J6050" s="297" t="s">
        <v>10019</v>
      </c>
    </row>
    <row r="6051" spans="1:10" ht="15" x14ac:dyDescent="0.25">
      <c r="A6051" s="297" t="s">
        <v>27460</v>
      </c>
      <c r="B6051" s="297" t="s">
        <v>27310</v>
      </c>
      <c r="C6051" s="297" t="s">
        <v>27311</v>
      </c>
      <c r="D6051" s="297" t="s">
        <v>27312</v>
      </c>
      <c r="E6051" s="297" t="s">
        <v>27313</v>
      </c>
      <c r="F6051" s="297" t="s">
        <v>27461</v>
      </c>
      <c r="G6051" s="297" t="s">
        <v>2011</v>
      </c>
      <c r="H6051" s="297" t="s">
        <v>10017</v>
      </c>
      <c r="I6051" s="298" t="s">
        <v>27462</v>
      </c>
      <c r="J6051" s="297" t="s">
        <v>10019</v>
      </c>
    </row>
    <row r="6052" spans="1:10" ht="15" x14ac:dyDescent="0.25">
      <c r="A6052" s="297" t="s">
        <v>27463</v>
      </c>
      <c r="B6052" s="297" t="s">
        <v>27310</v>
      </c>
      <c r="C6052" s="297" t="s">
        <v>27311</v>
      </c>
      <c r="D6052" s="297" t="s">
        <v>27312</v>
      </c>
      <c r="E6052" s="297" t="s">
        <v>27313</v>
      </c>
      <c r="F6052" s="297" t="s">
        <v>27464</v>
      </c>
      <c r="G6052" s="297" t="s">
        <v>2011</v>
      </c>
      <c r="H6052" s="297" t="s">
        <v>10017</v>
      </c>
      <c r="I6052" s="298" t="s">
        <v>14466</v>
      </c>
      <c r="J6052" s="297" t="s">
        <v>10019</v>
      </c>
    </row>
    <row r="6053" spans="1:10" ht="15" x14ac:dyDescent="0.25">
      <c r="A6053" s="297" t="s">
        <v>27465</v>
      </c>
      <c r="B6053" s="297" t="s">
        <v>27310</v>
      </c>
      <c r="C6053" s="297" t="s">
        <v>27311</v>
      </c>
      <c r="D6053" s="297" t="s">
        <v>27312</v>
      </c>
      <c r="E6053" s="297" t="s">
        <v>27313</v>
      </c>
      <c r="F6053" s="297" t="s">
        <v>27466</v>
      </c>
      <c r="G6053" s="297" t="s">
        <v>2089</v>
      </c>
      <c r="H6053" s="297" t="s">
        <v>10017</v>
      </c>
      <c r="I6053" s="298" t="s">
        <v>27467</v>
      </c>
      <c r="J6053" s="297" t="s">
        <v>10019</v>
      </c>
    </row>
    <row r="6054" spans="1:10" ht="15" x14ac:dyDescent="0.25">
      <c r="A6054" s="297" t="s">
        <v>27468</v>
      </c>
      <c r="B6054" s="297" t="s">
        <v>27310</v>
      </c>
      <c r="C6054" s="297" t="s">
        <v>27311</v>
      </c>
      <c r="D6054" s="297" t="s">
        <v>27312</v>
      </c>
      <c r="E6054" s="297" t="s">
        <v>27313</v>
      </c>
      <c r="F6054" s="297" t="s">
        <v>27469</v>
      </c>
      <c r="G6054" s="297" t="s">
        <v>2011</v>
      </c>
      <c r="H6054" s="297" t="s">
        <v>10017</v>
      </c>
      <c r="I6054" s="298" t="s">
        <v>27470</v>
      </c>
      <c r="J6054" s="297" t="s">
        <v>10019</v>
      </c>
    </row>
    <row r="6055" spans="1:10" ht="15" x14ac:dyDescent="0.25">
      <c r="A6055" s="297" t="s">
        <v>27473</v>
      </c>
      <c r="B6055" s="297" t="s">
        <v>27310</v>
      </c>
      <c r="C6055" s="297" t="s">
        <v>27311</v>
      </c>
      <c r="D6055" s="297" t="s">
        <v>27471</v>
      </c>
      <c r="E6055" s="297" t="s">
        <v>27472</v>
      </c>
      <c r="F6055" s="297" t="s">
        <v>27474</v>
      </c>
      <c r="G6055" s="297" t="s">
        <v>2011</v>
      </c>
      <c r="H6055" s="297" t="s">
        <v>10017</v>
      </c>
      <c r="I6055" s="298" t="s">
        <v>27475</v>
      </c>
      <c r="J6055" s="297" t="s">
        <v>10019</v>
      </c>
    </row>
    <row r="6056" spans="1:10" ht="15" x14ac:dyDescent="0.25">
      <c r="A6056" s="297" t="s">
        <v>27476</v>
      </c>
      <c r="B6056" s="297" t="s">
        <v>27310</v>
      </c>
      <c r="C6056" s="297" t="s">
        <v>27311</v>
      </c>
      <c r="D6056" s="297" t="s">
        <v>27471</v>
      </c>
      <c r="E6056" s="297" t="s">
        <v>27472</v>
      </c>
      <c r="F6056" s="297" t="s">
        <v>27477</v>
      </c>
      <c r="G6056" s="297" t="s">
        <v>2011</v>
      </c>
      <c r="H6056" s="297" t="s">
        <v>10017</v>
      </c>
      <c r="I6056" s="298" t="s">
        <v>27478</v>
      </c>
      <c r="J6056" s="297" t="s">
        <v>10019</v>
      </c>
    </row>
    <row r="6057" spans="1:10" ht="15" x14ac:dyDescent="0.25">
      <c r="A6057" s="297" t="s">
        <v>27479</v>
      </c>
      <c r="B6057" s="297" t="s">
        <v>27310</v>
      </c>
      <c r="C6057" s="297" t="s">
        <v>27311</v>
      </c>
      <c r="D6057" s="297" t="s">
        <v>27471</v>
      </c>
      <c r="E6057" s="297" t="s">
        <v>27472</v>
      </c>
      <c r="F6057" s="297" t="s">
        <v>27480</v>
      </c>
      <c r="G6057" s="297" t="s">
        <v>2011</v>
      </c>
      <c r="H6057" s="297" t="s">
        <v>10017</v>
      </c>
      <c r="I6057" s="298" t="s">
        <v>27481</v>
      </c>
      <c r="J6057" s="297" t="s">
        <v>10019</v>
      </c>
    </row>
    <row r="6058" spans="1:10" ht="15" x14ac:dyDescent="0.25">
      <c r="A6058" s="297" t="s">
        <v>27482</v>
      </c>
      <c r="B6058" s="297" t="s">
        <v>27310</v>
      </c>
      <c r="C6058" s="297" t="s">
        <v>27311</v>
      </c>
      <c r="D6058" s="297" t="s">
        <v>27471</v>
      </c>
      <c r="E6058" s="297" t="s">
        <v>27472</v>
      </c>
      <c r="F6058" s="297" t="s">
        <v>27483</v>
      </c>
      <c r="G6058" s="297" t="s">
        <v>2011</v>
      </c>
      <c r="H6058" s="297" t="s">
        <v>10017</v>
      </c>
      <c r="I6058" s="298" t="s">
        <v>27484</v>
      </c>
      <c r="J6058" s="297" t="s">
        <v>10019</v>
      </c>
    </row>
    <row r="6059" spans="1:10" ht="15" x14ac:dyDescent="0.25">
      <c r="A6059" s="297" t="s">
        <v>27487</v>
      </c>
      <c r="B6059" s="297" t="s">
        <v>27310</v>
      </c>
      <c r="C6059" s="297" t="s">
        <v>27311</v>
      </c>
      <c r="D6059" s="297" t="s">
        <v>27485</v>
      </c>
      <c r="E6059" s="297" t="s">
        <v>27486</v>
      </c>
      <c r="F6059" s="297" t="s">
        <v>27488</v>
      </c>
      <c r="G6059" s="297" t="s">
        <v>2089</v>
      </c>
      <c r="H6059" s="297" t="s">
        <v>10017</v>
      </c>
      <c r="I6059" s="298" t="s">
        <v>27489</v>
      </c>
      <c r="J6059" s="297" t="s">
        <v>10019</v>
      </c>
    </row>
    <row r="6060" spans="1:10" ht="15" x14ac:dyDescent="0.25">
      <c r="A6060" s="297" t="s">
        <v>9989</v>
      </c>
      <c r="B6060" s="297" t="s">
        <v>27310</v>
      </c>
      <c r="C6060" s="297" t="s">
        <v>27311</v>
      </c>
      <c r="D6060" s="297" t="s">
        <v>27485</v>
      </c>
      <c r="E6060" s="297" t="s">
        <v>27486</v>
      </c>
      <c r="F6060" s="297" t="s">
        <v>27490</v>
      </c>
      <c r="G6060" s="297" t="s">
        <v>2089</v>
      </c>
      <c r="H6060" s="297" t="s">
        <v>10017</v>
      </c>
      <c r="I6060" s="298" t="s">
        <v>10234</v>
      </c>
      <c r="J6060" s="297" t="s">
        <v>10019</v>
      </c>
    </row>
    <row r="6061" spans="1:10" ht="15" x14ac:dyDescent="0.25">
      <c r="A6061" s="297" t="s">
        <v>27491</v>
      </c>
      <c r="B6061" s="297" t="s">
        <v>27310</v>
      </c>
      <c r="C6061" s="297" t="s">
        <v>27311</v>
      </c>
      <c r="D6061" s="297" t="s">
        <v>27485</v>
      </c>
      <c r="E6061" s="297" t="s">
        <v>27486</v>
      </c>
      <c r="F6061" s="297" t="s">
        <v>27492</v>
      </c>
      <c r="G6061" s="297" t="s">
        <v>2089</v>
      </c>
      <c r="H6061" s="297" t="s">
        <v>10017</v>
      </c>
      <c r="I6061" s="298" t="s">
        <v>27493</v>
      </c>
      <c r="J6061" s="297" t="s">
        <v>10019</v>
      </c>
    </row>
    <row r="6062" spans="1:10" ht="15" x14ac:dyDescent="0.25">
      <c r="A6062" s="297" t="s">
        <v>27494</v>
      </c>
      <c r="B6062" s="297" t="s">
        <v>27310</v>
      </c>
      <c r="C6062" s="297" t="s">
        <v>27311</v>
      </c>
      <c r="D6062" s="297" t="s">
        <v>27485</v>
      </c>
      <c r="E6062" s="297" t="s">
        <v>27486</v>
      </c>
      <c r="F6062" s="297" t="s">
        <v>27495</v>
      </c>
      <c r="G6062" s="297" t="s">
        <v>2089</v>
      </c>
      <c r="H6062" s="297" t="s">
        <v>10017</v>
      </c>
      <c r="I6062" s="298" t="s">
        <v>27496</v>
      </c>
      <c r="J6062" s="297" t="s">
        <v>10019</v>
      </c>
    </row>
    <row r="6063" spans="1:10" ht="15" x14ac:dyDescent="0.25">
      <c r="A6063" s="297" t="s">
        <v>27497</v>
      </c>
      <c r="B6063" s="297" t="s">
        <v>27310</v>
      </c>
      <c r="C6063" s="297" t="s">
        <v>27311</v>
      </c>
      <c r="D6063" s="297" t="s">
        <v>27485</v>
      </c>
      <c r="E6063" s="297" t="s">
        <v>27486</v>
      </c>
      <c r="F6063" s="297" t="s">
        <v>27498</v>
      </c>
      <c r="G6063" s="297" t="s">
        <v>2089</v>
      </c>
      <c r="H6063" s="297" t="s">
        <v>10017</v>
      </c>
      <c r="I6063" s="298" t="s">
        <v>27499</v>
      </c>
      <c r="J6063" s="297" t="s">
        <v>10019</v>
      </c>
    </row>
    <row r="6064" spans="1:10" ht="15" x14ac:dyDescent="0.25">
      <c r="A6064" s="297" t="s">
        <v>27500</v>
      </c>
      <c r="B6064" s="297" t="s">
        <v>27310</v>
      </c>
      <c r="C6064" s="297" t="s">
        <v>27311</v>
      </c>
      <c r="D6064" s="297" t="s">
        <v>27485</v>
      </c>
      <c r="E6064" s="297" t="s">
        <v>27486</v>
      </c>
      <c r="F6064" s="297" t="s">
        <v>27501</v>
      </c>
      <c r="G6064" s="297" t="s">
        <v>2089</v>
      </c>
      <c r="H6064" s="297" t="s">
        <v>10017</v>
      </c>
      <c r="I6064" s="298" t="s">
        <v>27502</v>
      </c>
      <c r="J6064" s="297" t="s">
        <v>10019</v>
      </c>
    </row>
    <row r="6065" spans="1:10" ht="15" x14ac:dyDescent="0.25">
      <c r="A6065" s="297" t="s">
        <v>27503</v>
      </c>
      <c r="B6065" s="297" t="s">
        <v>27310</v>
      </c>
      <c r="C6065" s="297" t="s">
        <v>27311</v>
      </c>
      <c r="D6065" s="297" t="s">
        <v>27485</v>
      </c>
      <c r="E6065" s="297" t="s">
        <v>27486</v>
      </c>
      <c r="F6065" s="297" t="s">
        <v>27504</v>
      </c>
      <c r="G6065" s="297" t="s">
        <v>2089</v>
      </c>
      <c r="H6065" s="297" t="s">
        <v>10017</v>
      </c>
      <c r="I6065" s="298" t="s">
        <v>27505</v>
      </c>
      <c r="J6065" s="297" t="s">
        <v>10019</v>
      </c>
    </row>
    <row r="6066" spans="1:10" ht="15" x14ac:dyDescent="0.25">
      <c r="A6066" s="297" t="s">
        <v>27506</v>
      </c>
      <c r="B6066" s="297" t="s">
        <v>27310</v>
      </c>
      <c r="C6066" s="297" t="s">
        <v>27311</v>
      </c>
      <c r="D6066" s="297" t="s">
        <v>27485</v>
      </c>
      <c r="E6066" s="297" t="s">
        <v>27486</v>
      </c>
      <c r="F6066" s="297" t="s">
        <v>27507</v>
      </c>
      <c r="G6066" s="297" t="s">
        <v>2089</v>
      </c>
      <c r="H6066" s="297" t="s">
        <v>10017</v>
      </c>
      <c r="I6066" s="298" t="s">
        <v>27508</v>
      </c>
      <c r="J6066" s="297" t="s">
        <v>10019</v>
      </c>
    </row>
    <row r="6067" spans="1:10" ht="15" x14ac:dyDescent="0.25">
      <c r="A6067" s="297" t="s">
        <v>27509</v>
      </c>
      <c r="B6067" s="297" t="s">
        <v>27310</v>
      </c>
      <c r="C6067" s="297" t="s">
        <v>27311</v>
      </c>
      <c r="D6067" s="297" t="s">
        <v>27485</v>
      </c>
      <c r="E6067" s="297" t="s">
        <v>27486</v>
      </c>
      <c r="F6067" s="297" t="s">
        <v>27510</v>
      </c>
      <c r="G6067" s="297" t="s">
        <v>2089</v>
      </c>
      <c r="H6067" s="297" t="s">
        <v>10017</v>
      </c>
      <c r="I6067" s="298" t="s">
        <v>15679</v>
      </c>
      <c r="J6067" s="297" t="s">
        <v>10019</v>
      </c>
    </row>
    <row r="6068" spans="1:10" ht="15" x14ac:dyDescent="0.25">
      <c r="A6068" s="297" t="s">
        <v>27511</v>
      </c>
      <c r="B6068" s="297" t="s">
        <v>27310</v>
      </c>
      <c r="C6068" s="297" t="s">
        <v>27311</v>
      </c>
      <c r="D6068" s="297" t="s">
        <v>27485</v>
      </c>
      <c r="E6068" s="297" t="s">
        <v>27486</v>
      </c>
      <c r="F6068" s="297" t="s">
        <v>27512</v>
      </c>
      <c r="G6068" s="297" t="s">
        <v>2089</v>
      </c>
      <c r="H6068" s="297" t="s">
        <v>10017</v>
      </c>
      <c r="I6068" s="298" t="s">
        <v>27513</v>
      </c>
      <c r="J6068" s="297" t="s">
        <v>10019</v>
      </c>
    </row>
    <row r="6069" spans="1:10" ht="15" x14ac:dyDescent="0.25">
      <c r="A6069" s="297" t="s">
        <v>27514</v>
      </c>
      <c r="B6069" s="297" t="s">
        <v>27310</v>
      </c>
      <c r="C6069" s="297" t="s">
        <v>27311</v>
      </c>
      <c r="D6069" s="297" t="s">
        <v>27485</v>
      </c>
      <c r="E6069" s="297" t="s">
        <v>27486</v>
      </c>
      <c r="F6069" s="297" t="s">
        <v>27515</v>
      </c>
      <c r="G6069" s="297" t="s">
        <v>2089</v>
      </c>
      <c r="H6069" s="297" t="s">
        <v>10017</v>
      </c>
      <c r="I6069" s="298" t="s">
        <v>13001</v>
      </c>
      <c r="J6069" s="297" t="s">
        <v>10019</v>
      </c>
    </row>
    <row r="6070" spans="1:10" ht="15" x14ac:dyDescent="0.25">
      <c r="A6070" s="297" t="s">
        <v>27516</v>
      </c>
      <c r="B6070" s="297" t="s">
        <v>27310</v>
      </c>
      <c r="C6070" s="297" t="s">
        <v>27311</v>
      </c>
      <c r="D6070" s="297" t="s">
        <v>27485</v>
      </c>
      <c r="E6070" s="297" t="s">
        <v>27486</v>
      </c>
      <c r="F6070" s="297" t="s">
        <v>27517</v>
      </c>
      <c r="G6070" s="297" t="s">
        <v>2089</v>
      </c>
      <c r="H6070" s="297" t="s">
        <v>10017</v>
      </c>
      <c r="I6070" s="298" t="s">
        <v>27518</v>
      </c>
      <c r="J6070" s="297" t="s">
        <v>10019</v>
      </c>
    </row>
    <row r="6071" spans="1:10" ht="15" x14ac:dyDescent="0.25">
      <c r="A6071" s="297" t="s">
        <v>27519</v>
      </c>
      <c r="B6071" s="297" t="s">
        <v>27310</v>
      </c>
      <c r="C6071" s="297" t="s">
        <v>27311</v>
      </c>
      <c r="D6071" s="297" t="s">
        <v>27485</v>
      </c>
      <c r="E6071" s="297" t="s">
        <v>27486</v>
      </c>
      <c r="F6071" s="297" t="s">
        <v>27520</v>
      </c>
      <c r="G6071" s="297" t="s">
        <v>2089</v>
      </c>
      <c r="H6071" s="297" t="s">
        <v>10017</v>
      </c>
      <c r="I6071" s="298" t="s">
        <v>27521</v>
      </c>
      <c r="J6071" s="297" t="s">
        <v>10019</v>
      </c>
    </row>
    <row r="6072" spans="1:10" ht="15" x14ac:dyDescent="0.25">
      <c r="A6072" s="297" t="s">
        <v>27522</v>
      </c>
      <c r="B6072" s="297" t="s">
        <v>27310</v>
      </c>
      <c r="C6072" s="297" t="s">
        <v>27311</v>
      </c>
      <c r="D6072" s="297" t="s">
        <v>27485</v>
      </c>
      <c r="E6072" s="297" t="s">
        <v>27486</v>
      </c>
      <c r="F6072" s="297" t="s">
        <v>27523</v>
      </c>
      <c r="G6072" s="297" t="s">
        <v>2089</v>
      </c>
      <c r="H6072" s="297" t="s">
        <v>10017</v>
      </c>
      <c r="I6072" s="298" t="s">
        <v>27524</v>
      </c>
      <c r="J6072" s="297" t="s">
        <v>10019</v>
      </c>
    </row>
    <row r="6073" spans="1:10" ht="15" x14ac:dyDescent="0.25">
      <c r="A6073" s="297" t="s">
        <v>27525</v>
      </c>
      <c r="B6073" s="297" t="s">
        <v>27310</v>
      </c>
      <c r="C6073" s="297" t="s">
        <v>27311</v>
      </c>
      <c r="D6073" s="297" t="s">
        <v>27485</v>
      </c>
      <c r="E6073" s="297" t="s">
        <v>27486</v>
      </c>
      <c r="F6073" s="297" t="s">
        <v>27526</v>
      </c>
      <c r="G6073" s="297" t="s">
        <v>2089</v>
      </c>
      <c r="H6073" s="297" t="s">
        <v>10017</v>
      </c>
      <c r="I6073" s="298" t="s">
        <v>27527</v>
      </c>
      <c r="J6073" s="297" t="s">
        <v>10019</v>
      </c>
    </row>
    <row r="6074" spans="1:10" ht="15" x14ac:dyDescent="0.25">
      <c r="A6074" s="297" t="s">
        <v>27528</v>
      </c>
      <c r="B6074" s="297" t="s">
        <v>27310</v>
      </c>
      <c r="C6074" s="297" t="s">
        <v>27311</v>
      </c>
      <c r="D6074" s="297" t="s">
        <v>27485</v>
      </c>
      <c r="E6074" s="297" t="s">
        <v>27486</v>
      </c>
      <c r="F6074" s="297" t="s">
        <v>27529</v>
      </c>
      <c r="G6074" s="297" t="s">
        <v>2089</v>
      </c>
      <c r="H6074" s="297" t="s">
        <v>10017</v>
      </c>
      <c r="I6074" s="298" t="s">
        <v>27530</v>
      </c>
      <c r="J6074" s="297" t="s">
        <v>10019</v>
      </c>
    </row>
    <row r="6075" spans="1:10" ht="15" x14ac:dyDescent="0.25">
      <c r="A6075" s="297" t="s">
        <v>27531</v>
      </c>
      <c r="B6075" s="297" t="s">
        <v>27310</v>
      </c>
      <c r="C6075" s="297" t="s">
        <v>27311</v>
      </c>
      <c r="D6075" s="297" t="s">
        <v>27485</v>
      </c>
      <c r="E6075" s="297" t="s">
        <v>27486</v>
      </c>
      <c r="F6075" s="297" t="s">
        <v>27532</v>
      </c>
      <c r="G6075" s="297" t="s">
        <v>2089</v>
      </c>
      <c r="H6075" s="297" t="s">
        <v>10017</v>
      </c>
      <c r="I6075" s="298" t="s">
        <v>27533</v>
      </c>
      <c r="J6075" s="297" t="s">
        <v>10019</v>
      </c>
    </row>
    <row r="6076" spans="1:10" ht="15" x14ac:dyDescent="0.25">
      <c r="A6076" s="297" t="s">
        <v>27534</v>
      </c>
      <c r="B6076" s="297" t="s">
        <v>27310</v>
      </c>
      <c r="C6076" s="297" t="s">
        <v>27311</v>
      </c>
      <c r="D6076" s="297" t="s">
        <v>27485</v>
      </c>
      <c r="E6076" s="297" t="s">
        <v>27486</v>
      </c>
      <c r="F6076" s="297" t="s">
        <v>27535</v>
      </c>
      <c r="G6076" s="297" t="s">
        <v>2089</v>
      </c>
      <c r="H6076" s="297" t="s">
        <v>10017</v>
      </c>
      <c r="I6076" s="298" t="s">
        <v>27536</v>
      </c>
      <c r="J6076" s="297" t="s">
        <v>10019</v>
      </c>
    </row>
    <row r="6077" spans="1:10" ht="15" x14ac:dyDescent="0.25">
      <c r="A6077" s="297" t="s">
        <v>27537</v>
      </c>
      <c r="B6077" s="297" t="s">
        <v>27310</v>
      </c>
      <c r="C6077" s="297" t="s">
        <v>27311</v>
      </c>
      <c r="D6077" s="297" t="s">
        <v>27485</v>
      </c>
      <c r="E6077" s="297" t="s">
        <v>27486</v>
      </c>
      <c r="F6077" s="297" t="s">
        <v>27538</v>
      </c>
      <c r="G6077" s="297" t="s">
        <v>2089</v>
      </c>
      <c r="H6077" s="297" t="s">
        <v>10017</v>
      </c>
      <c r="I6077" s="298" t="s">
        <v>24353</v>
      </c>
      <c r="J6077" s="297" t="s">
        <v>10019</v>
      </c>
    </row>
    <row r="6078" spans="1:10" ht="15" x14ac:dyDescent="0.25">
      <c r="A6078" s="297" t="s">
        <v>27539</v>
      </c>
      <c r="B6078" s="297" t="s">
        <v>27310</v>
      </c>
      <c r="C6078" s="297" t="s">
        <v>27311</v>
      </c>
      <c r="D6078" s="297" t="s">
        <v>27485</v>
      </c>
      <c r="E6078" s="297" t="s">
        <v>27486</v>
      </c>
      <c r="F6078" s="297" t="s">
        <v>27540</v>
      </c>
      <c r="G6078" s="297" t="s">
        <v>2089</v>
      </c>
      <c r="H6078" s="297" t="s">
        <v>10017</v>
      </c>
      <c r="I6078" s="298" t="s">
        <v>27541</v>
      </c>
      <c r="J6078" s="297" t="s">
        <v>10019</v>
      </c>
    </row>
    <row r="6079" spans="1:10" ht="15" x14ac:dyDescent="0.25">
      <c r="A6079" s="297" t="s">
        <v>27542</v>
      </c>
      <c r="B6079" s="297" t="s">
        <v>27310</v>
      </c>
      <c r="C6079" s="297" t="s">
        <v>27311</v>
      </c>
      <c r="D6079" s="297" t="s">
        <v>27485</v>
      </c>
      <c r="E6079" s="297" t="s">
        <v>27486</v>
      </c>
      <c r="F6079" s="297" t="s">
        <v>27543</v>
      </c>
      <c r="G6079" s="297" t="s">
        <v>2089</v>
      </c>
      <c r="H6079" s="297" t="s">
        <v>10017</v>
      </c>
      <c r="I6079" s="298" t="s">
        <v>27544</v>
      </c>
      <c r="J6079" s="297" t="s">
        <v>10019</v>
      </c>
    </row>
    <row r="6080" spans="1:10" ht="15" x14ac:dyDescent="0.25">
      <c r="A6080" s="297" t="s">
        <v>27545</v>
      </c>
      <c r="B6080" s="297" t="s">
        <v>27310</v>
      </c>
      <c r="C6080" s="297" t="s">
        <v>27311</v>
      </c>
      <c r="D6080" s="297" t="s">
        <v>27485</v>
      </c>
      <c r="E6080" s="297" t="s">
        <v>27486</v>
      </c>
      <c r="F6080" s="297" t="s">
        <v>27546</v>
      </c>
      <c r="G6080" s="297" t="s">
        <v>2011</v>
      </c>
      <c r="H6080" s="297" t="s">
        <v>10017</v>
      </c>
      <c r="I6080" s="298" t="s">
        <v>27547</v>
      </c>
      <c r="J6080" s="297" t="s">
        <v>10019</v>
      </c>
    </row>
    <row r="6081" spans="1:10" ht="15" x14ac:dyDescent="0.25">
      <c r="A6081" s="297" t="s">
        <v>27548</v>
      </c>
      <c r="B6081" s="297" t="s">
        <v>27310</v>
      </c>
      <c r="C6081" s="297" t="s">
        <v>27311</v>
      </c>
      <c r="D6081" s="297" t="s">
        <v>27485</v>
      </c>
      <c r="E6081" s="297" t="s">
        <v>27486</v>
      </c>
      <c r="F6081" s="297" t="s">
        <v>27549</v>
      </c>
      <c r="G6081" s="297" t="s">
        <v>2089</v>
      </c>
      <c r="H6081" s="297" t="s">
        <v>10017</v>
      </c>
      <c r="I6081" s="298" t="s">
        <v>27550</v>
      </c>
      <c r="J6081" s="297" t="s">
        <v>10019</v>
      </c>
    </row>
    <row r="6082" spans="1:10" ht="15" x14ac:dyDescent="0.25">
      <c r="A6082" s="297" t="s">
        <v>27551</v>
      </c>
      <c r="B6082" s="297" t="s">
        <v>27310</v>
      </c>
      <c r="C6082" s="297" t="s">
        <v>27311</v>
      </c>
      <c r="D6082" s="297" t="s">
        <v>27485</v>
      </c>
      <c r="E6082" s="297" t="s">
        <v>27486</v>
      </c>
      <c r="F6082" s="297" t="s">
        <v>27552</v>
      </c>
      <c r="G6082" s="297" t="s">
        <v>2089</v>
      </c>
      <c r="H6082" s="297" t="s">
        <v>10017</v>
      </c>
      <c r="I6082" s="298" t="s">
        <v>10369</v>
      </c>
      <c r="J6082" s="297" t="s">
        <v>10019</v>
      </c>
    </row>
    <row r="6083" spans="1:10" ht="15" x14ac:dyDescent="0.25">
      <c r="A6083" s="297" t="s">
        <v>27553</v>
      </c>
      <c r="B6083" s="297" t="s">
        <v>27310</v>
      </c>
      <c r="C6083" s="297" t="s">
        <v>27311</v>
      </c>
      <c r="D6083" s="297" t="s">
        <v>27485</v>
      </c>
      <c r="E6083" s="297" t="s">
        <v>27486</v>
      </c>
      <c r="F6083" s="297" t="s">
        <v>27554</v>
      </c>
      <c r="G6083" s="297" t="s">
        <v>2089</v>
      </c>
      <c r="H6083" s="297" t="s">
        <v>10017</v>
      </c>
      <c r="I6083" s="298" t="s">
        <v>27555</v>
      </c>
      <c r="J6083" s="297" t="s">
        <v>10019</v>
      </c>
    </row>
    <row r="6084" spans="1:10" ht="15" x14ac:dyDescent="0.25">
      <c r="A6084" s="297" t="s">
        <v>27556</v>
      </c>
      <c r="B6084" s="297" t="s">
        <v>27310</v>
      </c>
      <c r="C6084" s="297" t="s">
        <v>27311</v>
      </c>
      <c r="D6084" s="297" t="s">
        <v>27485</v>
      </c>
      <c r="E6084" s="297" t="s">
        <v>27486</v>
      </c>
      <c r="F6084" s="297" t="s">
        <v>27557</v>
      </c>
      <c r="G6084" s="297" t="s">
        <v>2089</v>
      </c>
      <c r="H6084" s="297" t="s">
        <v>10017</v>
      </c>
      <c r="I6084" s="298" t="s">
        <v>26472</v>
      </c>
      <c r="J6084" s="297" t="s">
        <v>10019</v>
      </c>
    </row>
    <row r="6085" spans="1:10" ht="15" x14ac:dyDescent="0.25">
      <c r="A6085" s="297" t="s">
        <v>27558</v>
      </c>
      <c r="B6085" s="297" t="s">
        <v>27310</v>
      </c>
      <c r="C6085" s="297" t="s">
        <v>27311</v>
      </c>
      <c r="D6085" s="297" t="s">
        <v>27485</v>
      </c>
      <c r="E6085" s="297" t="s">
        <v>27486</v>
      </c>
      <c r="F6085" s="297" t="s">
        <v>27559</v>
      </c>
      <c r="G6085" s="297" t="s">
        <v>2089</v>
      </c>
      <c r="H6085" s="297" t="s">
        <v>10017</v>
      </c>
      <c r="I6085" s="298" t="s">
        <v>13107</v>
      </c>
      <c r="J6085" s="297" t="s">
        <v>10019</v>
      </c>
    </row>
    <row r="6086" spans="1:10" ht="15" x14ac:dyDescent="0.25">
      <c r="A6086" s="297" t="s">
        <v>27560</v>
      </c>
      <c r="B6086" s="297" t="s">
        <v>27310</v>
      </c>
      <c r="C6086" s="297" t="s">
        <v>27311</v>
      </c>
      <c r="D6086" s="297" t="s">
        <v>27485</v>
      </c>
      <c r="E6086" s="297" t="s">
        <v>27486</v>
      </c>
      <c r="F6086" s="297" t="s">
        <v>27561</v>
      </c>
      <c r="G6086" s="297" t="s">
        <v>2089</v>
      </c>
      <c r="H6086" s="297" t="s">
        <v>10017</v>
      </c>
      <c r="I6086" s="298" t="s">
        <v>18874</v>
      </c>
      <c r="J6086" s="297" t="s">
        <v>10019</v>
      </c>
    </row>
    <row r="6087" spans="1:10" ht="15" x14ac:dyDescent="0.25">
      <c r="A6087" s="297" t="s">
        <v>27562</v>
      </c>
      <c r="B6087" s="297" t="s">
        <v>27310</v>
      </c>
      <c r="C6087" s="297" t="s">
        <v>27311</v>
      </c>
      <c r="D6087" s="297" t="s">
        <v>27485</v>
      </c>
      <c r="E6087" s="297" t="s">
        <v>27486</v>
      </c>
      <c r="F6087" s="297" t="s">
        <v>27563</v>
      </c>
      <c r="G6087" s="297" t="s">
        <v>2089</v>
      </c>
      <c r="H6087" s="297" t="s">
        <v>10017</v>
      </c>
      <c r="I6087" s="298" t="s">
        <v>21239</v>
      </c>
      <c r="J6087" s="297" t="s">
        <v>10019</v>
      </c>
    </row>
    <row r="6088" spans="1:10" ht="15" x14ac:dyDescent="0.25">
      <c r="A6088" s="297" t="s">
        <v>27564</v>
      </c>
      <c r="B6088" s="297" t="s">
        <v>27310</v>
      </c>
      <c r="C6088" s="297" t="s">
        <v>27311</v>
      </c>
      <c r="D6088" s="297" t="s">
        <v>27485</v>
      </c>
      <c r="E6088" s="297" t="s">
        <v>27486</v>
      </c>
      <c r="F6088" s="297" t="s">
        <v>27565</v>
      </c>
      <c r="G6088" s="297" t="s">
        <v>2089</v>
      </c>
      <c r="H6088" s="297" t="s">
        <v>10017</v>
      </c>
      <c r="I6088" s="298" t="s">
        <v>27566</v>
      </c>
      <c r="J6088" s="297" t="s">
        <v>10019</v>
      </c>
    </row>
    <row r="6089" spans="1:10" ht="15" x14ac:dyDescent="0.25">
      <c r="A6089" s="297" t="s">
        <v>27567</v>
      </c>
      <c r="B6089" s="297" t="s">
        <v>27310</v>
      </c>
      <c r="C6089" s="297" t="s">
        <v>27311</v>
      </c>
      <c r="D6089" s="297" t="s">
        <v>27485</v>
      </c>
      <c r="E6089" s="297" t="s">
        <v>27486</v>
      </c>
      <c r="F6089" s="297" t="s">
        <v>27568</v>
      </c>
      <c r="G6089" s="297" t="s">
        <v>2089</v>
      </c>
      <c r="H6089" s="297" t="s">
        <v>10017</v>
      </c>
      <c r="I6089" s="298" t="s">
        <v>27569</v>
      </c>
      <c r="J6089" s="297" t="s">
        <v>10019</v>
      </c>
    </row>
    <row r="6090" spans="1:10" ht="15" x14ac:dyDescent="0.25">
      <c r="A6090" s="297" t="s">
        <v>27570</v>
      </c>
      <c r="B6090" s="297" t="s">
        <v>27310</v>
      </c>
      <c r="C6090" s="297" t="s">
        <v>27311</v>
      </c>
      <c r="D6090" s="297" t="s">
        <v>27485</v>
      </c>
      <c r="E6090" s="297" t="s">
        <v>27486</v>
      </c>
      <c r="F6090" s="297" t="s">
        <v>27571</v>
      </c>
      <c r="G6090" s="297" t="s">
        <v>2089</v>
      </c>
      <c r="H6090" s="297" t="s">
        <v>10017</v>
      </c>
      <c r="I6090" s="298" t="s">
        <v>27572</v>
      </c>
      <c r="J6090" s="297" t="s">
        <v>10019</v>
      </c>
    </row>
    <row r="6091" spans="1:10" ht="15" x14ac:dyDescent="0.25">
      <c r="A6091" s="297" t="s">
        <v>27573</v>
      </c>
      <c r="B6091" s="297" t="s">
        <v>27310</v>
      </c>
      <c r="C6091" s="297" t="s">
        <v>27311</v>
      </c>
      <c r="D6091" s="297" t="s">
        <v>27485</v>
      </c>
      <c r="E6091" s="297" t="s">
        <v>27486</v>
      </c>
      <c r="F6091" s="297" t="s">
        <v>27574</v>
      </c>
      <c r="G6091" s="297" t="s">
        <v>2089</v>
      </c>
      <c r="H6091" s="297" t="s">
        <v>10017</v>
      </c>
      <c r="I6091" s="298" t="s">
        <v>27575</v>
      </c>
      <c r="J6091" s="297" t="s">
        <v>10019</v>
      </c>
    </row>
    <row r="6092" spans="1:10" ht="15" x14ac:dyDescent="0.25">
      <c r="A6092" s="297" t="s">
        <v>27576</v>
      </c>
      <c r="B6092" s="297" t="s">
        <v>27310</v>
      </c>
      <c r="C6092" s="297" t="s">
        <v>27311</v>
      </c>
      <c r="D6092" s="297" t="s">
        <v>27485</v>
      </c>
      <c r="E6092" s="297" t="s">
        <v>27486</v>
      </c>
      <c r="F6092" s="297" t="s">
        <v>27577</v>
      </c>
      <c r="G6092" s="297" t="s">
        <v>2089</v>
      </c>
      <c r="H6092" s="297" t="s">
        <v>10017</v>
      </c>
      <c r="I6092" s="298" t="s">
        <v>24547</v>
      </c>
      <c r="J6092" s="297" t="s">
        <v>10019</v>
      </c>
    </row>
    <row r="6093" spans="1:10" ht="15" x14ac:dyDescent="0.25">
      <c r="A6093" s="297" t="s">
        <v>27578</v>
      </c>
      <c r="B6093" s="297" t="s">
        <v>27310</v>
      </c>
      <c r="C6093" s="297" t="s">
        <v>27311</v>
      </c>
      <c r="D6093" s="297" t="s">
        <v>27485</v>
      </c>
      <c r="E6093" s="297" t="s">
        <v>27486</v>
      </c>
      <c r="F6093" s="297" t="s">
        <v>27579</v>
      </c>
      <c r="G6093" s="297" t="s">
        <v>2089</v>
      </c>
      <c r="H6093" s="297" t="s">
        <v>10017</v>
      </c>
      <c r="I6093" s="298" t="s">
        <v>27580</v>
      </c>
      <c r="J6093" s="297" t="s">
        <v>10019</v>
      </c>
    </row>
    <row r="6094" spans="1:10" ht="15" x14ac:dyDescent="0.25">
      <c r="A6094" s="297" t="s">
        <v>27581</v>
      </c>
      <c r="B6094" s="297" t="s">
        <v>27310</v>
      </c>
      <c r="C6094" s="297" t="s">
        <v>27311</v>
      </c>
      <c r="D6094" s="297" t="s">
        <v>27485</v>
      </c>
      <c r="E6094" s="297" t="s">
        <v>27486</v>
      </c>
      <c r="F6094" s="297" t="s">
        <v>27582</v>
      </c>
      <c r="G6094" s="297" t="s">
        <v>2089</v>
      </c>
      <c r="H6094" s="297" t="s">
        <v>10017</v>
      </c>
      <c r="I6094" s="298" t="s">
        <v>27583</v>
      </c>
      <c r="J6094" s="297" t="s">
        <v>10019</v>
      </c>
    </row>
    <row r="6095" spans="1:10" ht="15" x14ac:dyDescent="0.25">
      <c r="A6095" s="297" t="s">
        <v>27584</v>
      </c>
      <c r="B6095" s="297" t="s">
        <v>27310</v>
      </c>
      <c r="C6095" s="297" t="s">
        <v>27311</v>
      </c>
      <c r="D6095" s="297" t="s">
        <v>27485</v>
      </c>
      <c r="E6095" s="297" t="s">
        <v>27486</v>
      </c>
      <c r="F6095" s="297" t="s">
        <v>27585</v>
      </c>
      <c r="G6095" s="297" t="s">
        <v>2089</v>
      </c>
      <c r="H6095" s="297" t="s">
        <v>10017</v>
      </c>
      <c r="I6095" s="298" t="s">
        <v>27586</v>
      </c>
      <c r="J6095" s="297" t="s">
        <v>10019</v>
      </c>
    </row>
    <row r="6096" spans="1:10" ht="15" x14ac:dyDescent="0.25">
      <c r="A6096" s="297" t="s">
        <v>27587</v>
      </c>
      <c r="B6096" s="297" t="s">
        <v>27310</v>
      </c>
      <c r="C6096" s="297" t="s">
        <v>27311</v>
      </c>
      <c r="D6096" s="297" t="s">
        <v>27485</v>
      </c>
      <c r="E6096" s="297" t="s">
        <v>27486</v>
      </c>
      <c r="F6096" s="297" t="s">
        <v>27588</v>
      </c>
      <c r="G6096" s="297" t="s">
        <v>2089</v>
      </c>
      <c r="H6096" s="297" t="s">
        <v>10017</v>
      </c>
      <c r="I6096" s="298" t="s">
        <v>27589</v>
      </c>
      <c r="J6096" s="297" t="s">
        <v>10019</v>
      </c>
    </row>
    <row r="6097" spans="1:10" ht="15" x14ac:dyDescent="0.25">
      <c r="A6097" s="297" t="s">
        <v>27590</v>
      </c>
      <c r="B6097" s="297" t="s">
        <v>27310</v>
      </c>
      <c r="C6097" s="297" t="s">
        <v>27311</v>
      </c>
      <c r="D6097" s="297" t="s">
        <v>27485</v>
      </c>
      <c r="E6097" s="297" t="s">
        <v>27486</v>
      </c>
      <c r="F6097" s="297" t="s">
        <v>27591</v>
      </c>
      <c r="G6097" s="297" t="s">
        <v>2089</v>
      </c>
      <c r="H6097" s="297" t="s">
        <v>10017</v>
      </c>
      <c r="I6097" s="298" t="s">
        <v>27143</v>
      </c>
      <c r="J6097" s="297" t="s">
        <v>10019</v>
      </c>
    </row>
    <row r="6098" spans="1:10" ht="15" x14ac:dyDescent="0.25">
      <c r="A6098" s="297" t="s">
        <v>27592</v>
      </c>
      <c r="B6098" s="297" t="s">
        <v>27310</v>
      </c>
      <c r="C6098" s="297" t="s">
        <v>27311</v>
      </c>
      <c r="D6098" s="297" t="s">
        <v>27485</v>
      </c>
      <c r="E6098" s="297" t="s">
        <v>27486</v>
      </c>
      <c r="F6098" s="297" t="s">
        <v>27593</v>
      </c>
      <c r="G6098" s="297" t="s">
        <v>2089</v>
      </c>
      <c r="H6098" s="297" t="s">
        <v>10017</v>
      </c>
      <c r="I6098" s="298" t="s">
        <v>16946</v>
      </c>
      <c r="J6098" s="297" t="s">
        <v>10019</v>
      </c>
    </row>
    <row r="6099" spans="1:10" ht="15" x14ac:dyDescent="0.25">
      <c r="A6099" s="297" t="s">
        <v>27594</v>
      </c>
      <c r="B6099" s="297" t="s">
        <v>27310</v>
      </c>
      <c r="C6099" s="297" t="s">
        <v>27311</v>
      </c>
      <c r="D6099" s="297" t="s">
        <v>27485</v>
      </c>
      <c r="E6099" s="297" t="s">
        <v>27486</v>
      </c>
      <c r="F6099" s="297" t="s">
        <v>27595</v>
      </c>
      <c r="G6099" s="297" t="s">
        <v>2089</v>
      </c>
      <c r="H6099" s="297" t="s">
        <v>10017</v>
      </c>
      <c r="I6099" s="298" t="s">
        <v>27596</v>
      </c>
      <c r="J6099" s="297" t="s">
        <v>10019</v>
      </c>
    </row>
    <row r="6100" spans="1:10" ht="15" x14ac:dyDescent="0.25">
      <c r="A6100" s="297" t="s">
        <v>27597</v>
      </c>
      <c r="B6100" s="297" t="s">
        <v>27310</v>
      </c>
      <c r="C6100" s="297" t="s">
        <v>27311</v>
      </c>
      <c r="D6100" s="297" t="s">
        <v>27485</v>
      </c>
      <c r="E6100" s="297" t="s">
        <v>27486</v>
      </c>
      <c r="F6100" s="297" t="s">
        <v>27598</v>
      </c>
      <c r="G6100" s="297" t="s">
        <v>2089</v>
      </c>
      <c r="H6100" s="297" t="s">
        <v>10017</v>
      </c>
      <c r="I6100" s="298" t="s">
        <v>27599</v>
      </c>
      <c r="J6100" s="297" t="s">
        <v>10019</v>
      </c>
    </row>
    <row r="6101" spans="1:10" ht="15" x14ac:dyDescent="0.25">
      <c r="A6101" s="297" t="s">
        <v>27600</v>
      </c>
      <c r="B6101" s="297" t="s">
        <v>27310</v>
      </c>
      <c r="C6101" s="297" t="s">
        <v>27311</v>
      </c>
      <c r="D6101" s="297" t="s">
        <v>27485</v>
      </c>
      <c r="E6101" s="297" t="s">
        <v>27486</v>
      </c>
      <c r="F6101" s="297" t="s">
        <v>27601</v>
      </c>
      <c r="G6101" s="297" t="s">
        <v>2089</v>
      </c>
      <c r="H6101" s="297" t="s">
        <v>10017</v>
      </c>
      <c r="I6101" s="298" t="s">
        <v>27602</v>
      </c>
      <c r="J6101" s="297" t="s">
        <v>10019</v>
      </c>
    </row>
    <row r="6102" spans="1:10" ht="15" x14ac:dyDescent="0.25">
      <c r="A6102" s="297" t="s">
        <v>27603</v>
      </c>
      <c r="B6102" s="297" t="s">
        <v>27310</v>
      </c>
      <c r="C6102" s="297" t="s">
        <v>27311</v>
      </c>
      <c r="D6102" s="297" t="s">
        <v>27485</v>
      </c>
      <c r="E6102" s="297" t="s">
        <v>27486</v>
      </c>
      <c r="F6102" s="297" t="s">
        <v>27604</v>
      </c>
      <c r="G6102" s="297" t="s">
        <v>2089</v>
      </c>
      <c r="H6102" s="297" t="s">
        <v>10017</v>
      </c>
      <c r="I6102" s="298" t="s">
        <v>27605</v>
      </c>
      <c r="J6102" s="297" t="s">
        <v>10019</v>
      </c>
    </row>
    <row r="6103" spans="1:10" ht="15" x14ac:dyDescent="0.25">
      <c r="A6103" s="297" t="s">
        <v>27606</v>
      </c>
      <c r="B6103" s="297" t="s">
        <v>27310</v>
      </c>
      <c r="C6103" s="297" t="s">
        <v>27311</v>
      </c>
      <c r="D6103" s="297" t="s">
        <v>27485</v>
      </c>
      <c r="E6103" s="297" t="s">
        <v>27486</v>
      </c>
      <c r="F6103" s="297" t="s">
        <v>27607</v>
      </c>
      <c r="G6103" s="297" t="s">
        <v>2089</v>
      </c>
      <c r="H6103" s="297" t="s">
        <v>10017</v>
      </c>
      <c r="I6103" s="298" t="s">
        <v>27608</v>
      </c>
      <c r="J6103" s="297" t="s">
        <v>10019</v>
      </c>
    </row>
    <row r="6104" spans="1:10" ht="15" x14ac:dyDescent="0.25">
      <c r="A6104" s="297" t="s">
        <v>27609</v>
      </c>
      <c r="B6104" s="297" t="s">
        <v>27310</v>
      </c>
      <c r="C6104" s="297" t="s">
        <v>27311</v>
      </c>
      <c r="D6104" s="297" t="s">
        <v>27485</v>
      </c>
      <c r="E6104" s="297" t="s">
        <v>27486</v>
      </c>
      <c r="F6104" s="297" t="s">
        <v>27610</v>
      </c>
      <c r="G6104" s="297" t="s">
        <v>2089</v>
      </c>
      <c r="H6104" s="297" t="s">
        <v>10017</v>
      </c>
      <c r="I6104" s="298" t="s">
        <v>27611</v>
      </c>
      <c r="J6104" s="297" t="s">
        <v>10019</v>
      </c>
    </row>
    <row r="6105" spans="1:10" ht="15" x14ac:dyDescent="0.25">
      <c r="A6105" s="297" t="s">
        <v>27612</v>
      </c>
      <c r="B6105" s="297" t="s">
        <v>27310</v>
      </c>
      <c r="C6105" s="297" t="s">
        <v>27311</v>
      </c>
      <c r="D6105" s="297" t="s">
        <v>27485</v>
      </c>
      <c r="E6105" s="297" t="s">
        <v>27486</v>
      </c>
      <c r="F6105" s="297" t="s">
        <v>27613</v>
      </c>
      <c r="G6105" s="297" t="s">
        <v>2089</v>
      </c>
      <c r="H6105" s="297" t="s">
        <v>10017</v>
      </c>
      <c r="I6105" s="298" t="s">
        <v>27614</v>
      </c>
      <c r="J6105" s="297" t="s">
        <v>10019</v>
      </c>
    </row>
    <row r="6106" spans="1:10" ht="15" x14ac:dyDescent="0.25">
      <c r="A6106" s="297" t="s">
        <v>27615</v>
      </c>
      <c r="B6106" s="297" t="s">
        <v>27310</v>
      </c>
      <c r="C6106" s="297" t="s">
        <v>27311</v>
      </c>
      <c r="D6106" s="297" t="s">
        <v>27485</v>
      </c>
      <c r="E6106" s="297" t="s">
        <v>27486</v>
      </c>
      <c r="F6106" s="297" t="s">
        <v>27616</v>
      </c>
      <c r="G6106" s="297" t="s">
        <v>2089</v>
      </c>
      <c r="H6106" s="297" t="s">
        <v>10017</v>
      </c>
      <c r="I6106" s="298" t="s">
        <v>27617</v>
      </c>
      <c r="J6106" s="297" t="s">
        <v>10019</v>
      </c>
    </row>
    <row r="6107" spans="1:10" ht="15" x14ac:dyDescent="0.25">
      <c r="A6107" s="297" t="s">
        <v>27618</v>
      </c>
      <c r="B6107" s="297" t="s">
        <v>27310</v>
      </c>
      <c r="C6107" s="297" t="s">
        <v>27311</v>
      </c>
      <c r="D6107" s="297" t="s">
        <v>27485</v>
      </c>
      <c r="E6107" s="297" t="s">
        <v>27486</v>
      </c>
      <c r="F6107" s="297" t="s">
        <v>27619</v>
      </c>
      <c r="G6107" s="297" t="s">
        <v>2089</v>
      </c>
      <c r="H6107" s="297" t="s">
        <v>10017</v>
      </c>
      <c r="I6107" s="298" t="s">
        <v>27620</v>
      </c>
      <c r="J6107" s="297" t="s">
        <v>10019</v>
      </c>
    </row>
    <row r="6108" spans="1:10" ht="15" x14ac:dyDescent="0.25">
      <c r="A6108" s="297" t="s">
        <v>27621</v>
      </c>
      <c r="B6108" s="297" t="s">
        <v>27310</v>
      </c>
      <c r="C6108" s="297" t="s">
        <v>27311</v>
      </c>
      <c r="D6108" s="297" t="s">
        <v>27485</v>
      </c>
      <c r="E6108" s="297" t="s">
        <v>27486</v>
      </c>
      <c r="F6108" s="297" t="s">
        <v>27622</v>
      </c>
      <c r="G6108" s="297" t="s">
        <v>2089</v>
      </c>
      <c r="H6108" s="297" t="s">
        <v>10017</v>
      </c>
      <c r="I6108" s="298" t="s">
        <v>27623</v>
      </c>
      <c r="J6108" s="297" t="s">
        <v>10019</v>
      </c>
    </row>
    <row r="6109" spans="1:10" ht="15" x14ac:dyDescent="0.25">
      <c r="A6109" s="297" t="s">
        <v>27624</v>
      </c>
      <c r="B6109" s="297" t="s">
        <v>27310</v>
      </c>
      <c r="C6109" s="297" t="s">
        <v>27311</v>
      </c>
      <c r="D6109" s="297" t="s">
        <v>27485</v>
      </c>
      <c r="E6109" s="297" t="s">
        <v>27486</v>
      </c>
      <c r="F6109" s="297" t="s">
        <v>27625</v>
      </c>
      <c r="G6109" s="297" t="s">
        <v>2089</v>
      </c>
      <c r="H6109" s="297" t="s">
        <v>10017</v>
      </c>
      <c r="I6109" s="298" t="s">
        <v>10315</v>
      </c>
      <c r="J6109" s="297" t="s">
        <v>10019</v>
      </c>
    </row>
    <row r="6110" spans="1:10" ht="15" x14ac:dyDescent="0.25">
      <c r="A6110" s="297" t="s">
        <v>27626</v>
      </c>
      <c r="B6110" s="297" t="s">
        <v>27310</v>
      </c>
      <c r="C6110" s="297" t="s">
        <v>27311</v>
      </c>
      <c r="D6110" s="297" t="s">
        <v>27485</v>
      </c>
      <c r="E6110" s="297" t="s">
        <v>27486</v>
      </c>
      <c r="F6110" s="297" t="s">
        <v>27627</v>
      </c>
      <c r="G6110" s="297" t="s">
        <v>2089</v>
      </c>
      <c r="H6110" s="297" t="s">
        <v>10017</v>
      </c>
      <c r="I6110" s="298" t="s">
        <v>27628</v>
      </c>
      <c r="J6110" s="297" t="s">
        <v>10019</v>
      </c>
    </row>
    <row r="6111" spans="1:10" ht="15" x14ac:dyDescent="0.25">
      <c r="A6111" s="297" t="s">
        <v>27629</v>
      </c>
      <c r="B6111" s="297" t="s">
        <v>27310</v>
      </c>
      <c r="C6111" s="297" t="s">
        <v>27311</v>
      </c>
      <c r="D6111" s="297" t="s">
        <v>27485</v>
      </c>
      <c r="E6111" s="297" t="s">
        <v>27486</v>
      </c>
      <c r="F6111" s="297" t="s">
        <v>27630</v>
      </c>
      <c r="G6111" s="297" t="s">
        <v>2089</v>
      </c>
      <c r="H6111" s="297" t="s">
        <v>10017</v>
      </c>
      <c r="I6111" s="298" t="s">
        <v>27631</v>
      </c>
      <c r="J6111" s="297" t="s">
        <v>10019</v>
      </c>
    </row>
    <row r="6112" spans="1:10" ht="15" x14ac:dyDescent="0.25">
      <c r="A6112" s="297" t="s">
        <v>27632</v>
      </c>
      <c r="B6112" s="297" t="s">
        <v>27310</v>
      </c>
      <c r="C6112" s="297" t="s">
        <v>27311</v>
      </c>
      <c r="D6112" s="297" t="s">
        <v>27485</v>
      </c>
      <c r="E6112" s="297" t="s">
        <v>27486</v>
      </c>
      <c r="F6112" s="297" t="s">
        <v>27633</v>
      </c>
      <c r="G6112" s="297" t="s">
        <v>2089</v>
      </c>
      <c r="H6112" s="297" t="s">
        <v>10017</v>
      </c>
      <c r="I6112" s="298" t="s">
        <v>27634</v>
      </c>
      <c r="J6112" s="297" t="s">
        <v>10019</v>
      </c>
    </row>
    <row r="6113" spans="1:10" ht="15" x14ac:dyDescent="0.25">
      <c r="A6113" s="297" t="s">
        <v>27635</v>
      </c>
      <c r="B6113" s="297" t="s">
        <v>27310</v>
      </c>
      <c r="C6113" s="297" t="s">
        <v>27311</v>
      </c>
      <c r="D6113" s="297" t="s">
        <v>27485</v>
      </c>
      <c r="E6113" s="297" t="s">
        <v>27486</v>
      </c>
      <c r="F6113" s="297" t="s">
        <v>27636</v>
      </c>
      <c r="G6113" s="297" t="s">
        <v>2089</v>
      </c>
      <c r="H6113" s="297" t="s">
        <v>10017</v>
      </c>
      <c r="I6113" s="298" t="s">
        <v>27637</v>
      </c>
      <c r="J6113" s="297" t="s">
        <v>10019</v>
      </c>
    </row>
    <row r="6114" spans="1:10" ht="15" x14ac:dyDescent="0.25">
      <c r="A6114" s="297" t="s">
        <v>27638</v>
      </c>
      <c r="B6114" s="297" t="s">
        <v>27310</v>
      </c>
      <c r="C6114" s="297" t="s">
        <v>27311</v>
      </c>
      <c r="D6114" s="297" t="s">
        <v>27485</v>
      </c>
      <c r="E6114" s="297" t="s">
        <v>27486</v>
      </c>
      <c r="F6114" s="297" t="s">
        <v>27639</v>
      </c>
      <c r="G6114" s="297" t="s">
        <v>2089</v>
      </c>
      <c r="H6114" s="297" t="s">
        <v>10017</v>
      </c>
      <c r="I6114" s="298" t="s">
        <v>27640</v>
      </c>
      <c r="J6114" s="297" t="s">
        <v>10019</v>
      </c>
    </row>
    <row r="6115" spans="1:10" ht="15" x14ac:dyDescent="0.25">
      <c r="A6115" s="297" t="s">
        <v>27641</v>
      </c>
      <c r="B6115" s="297" t="s">
        <v>27310</v>
      </c>
      <c r="C6115" s="297" t="s">
        <v>27311</v>
      </c>
      <c r="D6115" s="297" t="s">
        <v>27485</v>
      </c>
      <c r="E6115" s="297" t="s">
        <v>27486</v>
      </c>
      <c r="F6115" s="297" t="s">
        <v>27642</v>
      </c>
      <c r="G6115" s="297" t="s">
        <v>2089</v>
      </c>
      <c r="H6115" s="297" t="s">
        <v>10017</v>
      </c>
      <c r="I6115" s="298" t="s">
        <v>27643</v>
      </c>
      <c r="J6115" s="297" t="s">
        <v>10019</v>
      </c>
    </row>
    <row r="6116" spans="1:10" ht="15" x14ac:dyDescent="0.25">
      <c r="A6116" s="297" t="s">
        <v>27644</v>
      </c>
      <c r="B6116" s="297" t="s">
        <v>27310</v>
      </c>
      <c r="C6116" s="297" t="s">
        <v>27311</v>
      </c>
      <c r="D6116" s="297" t="s">
        <v>27485</v>
      </c>
      <c r="E6116" s="297" t="s">
        <v>27486</v>
      </c>
      <c r="F6116" s="297" t="s">
        <v>27645</v>
      </c>
      <c r="G6116" s="297" t="s">
        <v>2089</v>
      </c>
      <c r="H6116" s="297" t="s">
        <v>10017</v>
      </c>
      <c r="I6116" s="298" t="s">
        <v>27646</v>
      </c>
      <c r="J6116" s="297" t="s">
        <v>10019</v>
      </c>
    </row>
    <row r="6117" spans="1:10" ht="15" x14ac:dyDescent="0.25">
      <c r="A6117" s="297" t="s">
        <v>27647</v>
      </c>
      <c r="B6117" s="297" t="s">
        <v>27310</v>
      </c>
      <c r="C6117" s="297" t="s">
        <v>27311</v>
      </c>
      <c r="D6117" s="297" t="s">
        <v>27485</v>
      </c>
      <c r="E6117" s="297" t="s">
        <v>27486</v>
      </c>
      <c r="F6117" s="297" t="s">
        <v>27648</v>
      </c>
      <c r="G6117" s="297" t="s">
        <v>2089</v>
      </c>
      <c r="H6117" s="297" t="s">
        <v>10017</v>
      </c>
      <c r="I6117" s="298" t="s">
        <v>27649</v>
      </c>
      <c r="J6117" s="297" t="s">
        <v>10019</v>
      </c>
    </row>
    <row r="6118" spans="1:10" ht="15" x14ac:dyDescent="0.25">
      <c r="A6118" s="297" t="s">
        <v>27650</v>
      </c>
      <c r="B6118" s="297" t="s">
        <v>27310</v>
      </c>
      <c r="C6118" s="297" t="s">
        <v>27311</v>
      </c>
      <c r="D6118" s="297" t="s">
        <v>27485</v>
      </c>
      <c r="E6118" s="297" t="s">
        <v>27486</v>
      </c>
      <c r="F6118" s="297" t="s">
        <v>27651</v>
      </c>
      <c r="G6118" s="297" t="s">
        <v>2089</v>
      </c>
      <c r="H6118" s="297" t="s">
        <v>10017</v>
      </c>
      <c r="I6118" s="298" t="s">
        <v>27652</v>
      </c>
      <c r="J6118" s="297" t="s">
        <v>10019</v>
      </c>
    </row>
    <row r="6119" spans="1:10" ht="15" x14ac:dyDescent="0.25">
      <c r="A6119" s="297" t="s">
        <v>27653</v>
      </c>
      <c r="B6119" s="297" t="s">
        <v>27310</v>
      </c>
      <c r="C6119" s="297" t="s">
        <v>27311</v>
      </c>
      <c r="D6119" s="297" t="s">
        <v>27485</v>
      </c>
      <c r="E6119" s="297" t="s">
        <v>27486</v>
      </c>
      <c r="F6119" s="297" t="s">
        <v>27654</v>
      </c>
      <c r="G6119" s="297" t="s">
        <v>2089</v>
      </c>
      <c r="H6119" s="297" t="s">
        <v>10017</v>
      </c>
      <c r="I6119" s="298" t="s">
        <v>27655</v>
      </c>
      <c r="J6119" s="297" t="s">
        <v>10019</v>
      </c>
    </row>
    <row r="6120" spans="1:10" ht="15" x14ac:dyDescent="0.25">
      <c r="A6120" s="297" t="s">
        <v>27656</v>
      </c>
      <c r="B6120" s="297" t="s">
        <v>27310</v>
      </c>
      <c r="C6120" s="297" t="s">
        <v>27311</v>
      </c>
      <c r="D6120" s="297" t="s">
        <v>27485</v>
      </c>
      <c r="E6120" s="297" t="s">
        <v>27486</v>
      </c>
      <c r="F6120" s="297" t="s">
        <v>27657</v>
      </c>
      <c r="G6120" s="297" t="s">
        <v>2089</v>
      </c>
      <c r="H6120" s="297" t="s">
        <v>10017</v>
      </c>
      <c r="I6120" s="298" t="s">
        <v>27658</v>
      </c>
      <c r="J6120" s="297" t="s">
        <v>10019</v>
      </c>
    </row>
    <row r="6121" spans="1:10" ht="15" x14ac:dyDescent="0.25">
      <c r="A6121" s="297" t="s">
        <v>27659</v>
      </c>
      <c r="B6121" s="297" t="s">
        <v>27310</v>
      </c>
      <c r="C6121" s="297" t="s">
        <v>27311</v>
      </c>
      <c r="D6121" s="297" t="s">
        <v>27485</v>
      </c>
      <c r="E6121" s="297" t="s">
        <v>27486</v>
      </c>
      <c r="F6121" s="297" t="s">
        <v>27660</v>
      </c>
      <c r="G6121" s="297" t="s">
        <v>2089</v>
      </c>
      <c r="H6121" s="297" t="s">
        <v>10017</v>
      </c>
      <c r="I6121" s="298" t="s">
        <v>27661</v>
      </c>
      <c r="J6121" s="297" t="s">
        <v>10019</v>
      </c>
    </row>
    <row r="6122" spans="1:10" ht="15" x14ac:dyDescent="0.25">
      <c r="A6122" s="297" t="s">
        <v>27662</v>
      </c>
      <c r="B6122" s="297" t="s">
        <v>27310</v>
      </c>
      <c r="C6122" s="297" t="s">
        <v>27311</v>
      </c>
      <c r="D6122" s="297" t="s">
        <v>27485</v>
      </c>
      <c r="E6122" s="297" t="s">
        <v>27486</v>
      </c>
      <c r="F6122" s="297" t="s">
        <v>27663</v>
      </c>
      <c r="G6122" s="297" t="s">
        <v>2089</v>
      </c>
      <c r="H6122" s="297" t="s">
        <v>10017</v>
      </c>
      <c r="I6122" s="298" t="s">
        <v>27664</v>
      </c>
      <c r="J6122" s="297" t="s">
        <v>10019</v>
      </c>
    </row>
    <row r="6123" spans="1:10" ht="15" x14ac:dyDescent="0.25">
      <c r="A6123" s="297" t="s">
        <v>27665</v>
      </c>
      <c r="B6123" s="297" t="s">
        <v>27310</v>
      </c>
      <c r="C6123" s="297" t="s">
        <v>27311</v>
      </c>
      <c r="D6123" s="297" t="s">
        <v>27485</v>
      </c>
      <c r="E6123" s="297" t="s">
        <v>27486</v>
      </c>
      <c r="F6123" s="297" t="s">
        <v>27666</v>
      </c>
      <c r="G6123" s="297" t="s">
        <v>2089</v>
      </c>
      <c r="H6123" s="297" t="s">
        <v>10017</v>
      </c>
      <c r="I6123" s="298" t="s">
        <v>27667</v>
      </c>
      <c r="J6123" s="297" t="s">
        <v>10019</v>
      </c>
    </row>
    <row r="6124" spans="1:10" ht="15" x14ac:dyDescent="0.25">
      <c r="A6124" s="297" t="s">
        <v>27668</v>
      </c>
      <c r="B6124" s="297" t="s">
        <v>27310</v>
      </c>
      <c r="C6124" s="297" t="s">
        <v>27311</v>
      </c>
      <c r="D6124" s="297" t="s">
        <v>27485</v>
      </c>
      <c r="E6124" s="297" t="s">
        <v>27486</v>
      </c>
      <c r="F6124" s="297" t="s">
        <v>27669</v>
      </c>
      <c r="G6124" s="297" t="s">
        <v>2089</v>
      </c>
      <c r="H6124" s="297" t="s">
        <v>10017</v>
      </c>
      <c r="I6124" s="298" t="s">
        <v>27670</v>
      </c>
      <c r="J6124" s="297" t="s">
        <v>10019</v>
      </c>
    </row>
    <row r="6125" spans="1:10" ht="15" x14ac:dyDescent="0.25">
      <c r="A6125" s="297" t="s">
        <v>27671</v>
      </c>
      <c r="B6125" s="297" t="s">
        <v>27310</v>
      </c>
      <c r="C6125" s="297" t="s">
        <v>27311</v>
      </c>
      <c r="D6125" s="297" t="s">
        <v>27485</v>
      </c>
      <c r="E6125" s="297" t="s">
        <v>27486</v>
      </c>
      <c r="F6125" s="297" t="s">
        <v>27672</v>
      </c>
      <c r="G6125" s="297" t="s">
        <v>2089</v>
      </c>
      <c r="H6125" s="297" t="s">
        <v>10017</v>
      </c>
      <c r="I6125" s="298" t="s">
        <v>27673</v>
      </c>
      <c r="J6125" s="297" t="s">
        <v>10019</v>
      </c>
    </row>
    <row r="6126" spans="1:10" ht="15" x14ac:dyDescent="0.25">
      <c r="A6126" s="297" t="s">
        <v>27674</v>
      </c>
      <c r="B6126" s="297" t="s">
        <v>27310</v>
      </c>
      <c r="C6126" s="297" t="s">
        <v>27311</v>
      </c>
      <c r="D6126" s="297" t="s">
        <v>27485</v>
      </c>
      <c r="E6126" s="297" t="s">
        <v>27486</v>
      </c>
      <c r="F6126" s="297" t="s">
        <v>27675</v>
      </c>
      <c r="G6126" s="297" t="s">
        <v>2089</v>
      </c>
      <c r="H6126" s="297" t="s">
        <v>10017</v>
      </c>
      <c r="I6126" s="298" t="s">
        <v>27676</v>
      </c>
      <c r="J6126" s="297" t="s">
        <v>10019</v>
      </c>
    </row>
    <row r="6127" spans="1:10" ht="15" x14ac:dyDescent="0.25">
      <c r="A6127" s="297" t="s">
        <v>27677</v>
      </c>
      <c r="B6127" s="297" t="s">
        <v>27310</v>
      </c>
      <c r="C6127" s="297" t="s">
        <v>27311</v>
      </c>
      <c r="D6127" s="297" t="s">
        <v>27485</v>
      </c>
      <c r="E6127" s="297" t="s">
        <v>27486</v>
      </c>
      <c r="F6127" s="297" t="s">
        <v>27678</v>
      </c>
      <c r="G6127" s="297" t="s">
        <v>2089</v>
      </c>
      <c r="H6127" s="297" t="s">
        <v>10017</v>
      </c>
      <c r="I6127" s="298" t="s">
        <v>27679</v>
      </c>
      <c r="J6127" s="297" t="s">
        <v>10019</v>
      </c>
    </row>
    <row r="6128" spans="1:10" ht="15" x14ac:dyDescent="0.25">
      <c r="A6128" s="297" t="s">
        <v>27680</v>
      </c>
      <c r="B6128" s="297" t="s">
        <v>27310</v>
      </c>
      <c r="C6128" s="297" t="s">
        <v>27311</v>
      </c>
      <c r="D6128" s="297" t="s">
        <v>27485</v>
      </c>
      <c r="E6128" s="297" t="s">
        <v>27486</v>
      </c>
      <c r="F6128" s="297" t="s">
        <v>27681</v>
      </c>
      <c r="G6128" s="297" t="s">
        <v>2089</v>
      </c>
      <c r="H6128" s="297" t="s">
        <v>10017</v>
      </c>
      <c r="I6128" s="298" t="s">
        <v>27682</v>
      </c>
      <c r="J6128" s="297" t="s">
        <v>10019</v>
      </c>
    </row>
    <row r="6129" spans="1:10" ht="15" x14ac:dyDescent="0.25">
      <c r="A6129" s="297" t="s">
        <v>27683</v>
      </c>
      <c r="B6129" s="297" t="s">
        <v>27310</v>
      </c>
      <c r="C6129" s="297" t="s">
        <v>27311</v>
      </c>
      <c r="D6129" s="297" t="s">
        <v>27485</v>
      </c>
      <c r="E6129" s="297" t="s">
        <v>27486</v>
      </c>
      <c r="F6129" s="297" t="s">
        <v>27684</v>
      </c>
      <c r="G6129" s="297" t="s">
        <v>2089</v>
      </c>
      <c r="H6129" s="297" t="s">
        <v>10017</v>
      </c>
      <c r="I6129" s="298" t="s">
        <v>27685</v>
      </c>
      <c r="J6129" s="297" t="s">
        <v>10019</v>
      </c>
    </row>
    <row r="6130" spans="1:10" ht="15" x14ac:dyDescent="0.25">
      <c r="A6130" s="297" t="s">
        <v>27686</v>
      </c>
      <c r="B6130" s="297" t="s">
        <v>27310</v>
      </c>
      <c r="C6130" s="297" t="s">
        <v>27311</v>
      </c>
      <c r="D6130" s="297" t="s">
        <v>27485</v>
      </c>
      <c r="E6130" s="297" t="s">
        <v>27486</v>
      </c>
      <c r="F6130" s="297" t="s">
        <v>27687</v>
      </c>
      <c r="G6130" s="297" t="s">
        <v>2089</v>
      </c>
      <c r="H6130" s="297" t="s">
        <v>10017</v>
      </c>
      <c r="I6130" s="298" t="s">
        <v>27688</v>
      </c>
      <c r="J6130" s="297" t="s">
        <v>10019</v>
      </c>
    </row>
    <row r="6131" spans="1:10" ht="15" x14ac:dyDescent="0.25">
      <c r="A6131" s="297" t="s">
        <v>27689</v>
      </c>
      <c r="B6131" s="297" t="s">
        <v>27310</v>
      </c>
      <c r="C6131" s="297" t="s">
        <v>27311</v>
      </c>
      <c r="D6131" s="297" t="s">
        <v>27485</v>
      </c>
      <c r="E6131" s="297" t="s">
        <v>27486</v>
      </c>
      <c r="F6131" s="297" t="s">
        <v>27690</v>
      </c>
      <c r="G6131" s="297" t="s">
        <v>2089</v>
      </c>
      <c r="H6131" s="297" t="s">
        <v>10017</v>
      </c>
      <c r="I6131" s="298" t="s">
        <v>27691</v>
      </c>
      <c r="J6131" s="297" t="s">
        <v>10019</v>
      </c>
    </row>
    <row r="6132" spans="1:10" ht="15" x14ac:dyDescent="0.25">
      <c r="A6132" s="297" t="s">
        <v>27692</v>
      </c>
      <c r="B6132" s="297" t="s">
        <v>27310</v>
      </c>
      <c r="C6132" s="297" t="s">
        <v>27311</v>
      </c>
      <c r="D6132" s="297" t="s">
        <v>27485</v>
      </c>
      <c r="E6132" s="297" t="s">
        <v>27486</v>
      </c>
      <c r="F6132" s="297" t="s">
        <v>27693</v>
      </c>
      <c r="G6132" s="297" t="s">
        <v>2089</v>
      </c>
      <c r="H6132" s="297" t="s">
        <v>10017</v>
      </c>
      <c r="I6132" s="298" t="s">
        <v>27694</v>
      </c>
      <c r="J6132" s="297" t="s">
        <v>10019</v>
      </c>
    </row>
    <row r="6133" spans="1:10" ht="15" x14ac:dyDescent="0.25">
      <c r="A6133" s="297" t="s">
        <v>27695</v>
      </c>
      <c r="B6133" s="297" t="s">
        <v>27310</v>
      </c>
      <c r="C6133" s="297" t="s">
        <v>27311</v>
      </c>
      <c r="D6133" s="297" t="s">
        <v>27485</v>
      </c>
      <c r="E6133" s="297" t="s">
        <v>27486</v>
      </c>
      <c r="F6133" s="297" t="s">
        <v>27696</v>
      </c>
      <c r="G6133" s="297" t="s">
        <v>2089</v>
      </c>
      <c r="H6133" s="297" t="s">
        <v>10017</v>
      </c>
      <c r="I6133" s="298" t="s">
        <v>27697</v>
      </c>
      <c r="J6133" s="297" t="s">
        <v>10019</v>
      </c>
    </row>
    <row r="6134" spans="1:10" ht="15" x14ac:dyDescent="0.25">
      <c r="A6134" s="297" t="s">
        <v>27698</v>
      </c>
      <c r="B6134" s="297" t="s">
        <v>27310</v>
      </c>
      <c r="C6134" s="297" t="s">
        <v>27311</v>
      </c>
      <c r="D6134" s="297" t="s">
        <v>27485</v>
      </c>
      <c r="E6134" s="297" t="s">
        <v>27486</v>
      </c>
      <c r="F6134" s="297" t="s">
        <v>27699</v>
      </c>
      <c r="G6134" s="297" t="s">
        <v>2089</v>
      </c>
      <c r="H6134" s="297" t="s">
        <v>10017</v>
      </c>
      <c r="I6134" s="298" t="s">
        <v>27700</v>
      </c>
      <c r="J6134" s="297" t="s">
        <v>10019</v>
      </c>
    </row>
    <row r="6135" spans="1:10" ht="15" x14ac:dyDescent="0.25">
      <c r="A6135" s="297" t="s">
        <v>27701</v>
      </c>
      <c r="B6135" s="297" t="s">
        <v>27310</v>
      </c>
      <c r="C6135" s="297" t="s">
        <v>27311</v>
      </c>
      <c r="D6135" s="297" t="s">
        <v>27485</v>
      </c>
      <c r="E6135" s="297" t="s">
        <v>27486</v>
      </c>
      <c r="F6135" s="297" t="s">
        <v>27702</v>
      </c>
      <c r="G6135" s="297" t="s">
        <v>2089</v>
      </c>
      <c r="H6135" s="297" t="s">
        <v>10017</v>
      </c>
      <c r="I6135" s="298" t="s">
        <v>27703</v>
      </c>
      <c r="J6135" s="297" t="s">
        <v>10019</v>
      </c>
    </row>
    <row r="6136" spans="1:10" ht="15" x14ac:dyDescent="0.25">
      <c r="A6136" s="297" t="s">
        <v>27704</v>
      </c>
      <c r="B6136" s="297" t="s">
        <v>27310</v>
      </c>
      <c r="C6136" s="297" t="s">
        <v>27311</v>
      </c>
      <c r="D6136" s="297" t="s">
        <v>27485</v>
      </c>
      <c r="E6136" s="297" t="s">
        <v>27486</v>
      </c>
      <c r="F6136" s="297" t="s">
        <v>27705</v>
      </c>
      <c r="G6136" s="297" t="s">
        <v>2089</v>
      </c>
      <c r="H6136" s="297" t="s">
        <v>10017</v>
      </c>
      <c r="I6136" s="298" t="s">
        <v>27706</v>
      </c>
      <c r="J6136" s="297" t="s">
        <v>10019</v>
      </c>
    </row>
    <row r="6137" spans="1:10" ht="15" x14ac:dyDescent="0.25">
      <c r="A6137" s="297" t="s">
        <v>27707</v>
      </c>
      <c r="B6137" s="297" t="s">
        <v>27310</v>
      </c>
      <c r="C6137" s="297" t="s">
        <v>27311</v>
      </c>
      <c r="D6137" s="297" t="s">
        <v>27485</v>
      </c>
      <c r="E6137" s="297" t="s">
        <v>27486</v>
      </c>
      <c r="F6137" s="297" t="s">
        <v>27708</v>
      </c>
      <c r="G6137" s="297" t="s">
        <v>2089</v>
      </c>
      <c r="H6137" s="297" t="s">
        <v>10017</v>
      </c>
      <c r="I6137" s="298" t="s">
        <v>27709</v>
      </c>
      <c r="J6137" s="297" t="s">
        <v>10019</v>
      </c>
    </row>
    <row r="6138" spans="1:10" ht="15" x14ac:dyDescent="0.25">
      <c r="A6138" s="297" t="s">
        <v>27710</v>
      </c>
      <c r="B6138" s="297" t="s">
        <v>27310</v>
      </c>
      <c r="C6138" s="297" t="s">
        <v>27311</v>
      </c>
      <c r="D6138" s="297" t="s">
        <v>27485</v>
      </c>
      <c r="E6138" s="297" t="s">
        <v>27486</v>
      </c>
      <c r="F6138" s="297" t="s">
        <v>27711</v>
      </c>
      <c r="G6138" s="297" t="s">
        <v>2089</v>
      </c>
      <c r="H6138" s="297" t="s">
        <v>10017</v>
      </c>
      <c r="I6138" s="298" t="s">
        <v>27712</v>
      </c>
      <c r="J6138" s="297" t="s">
        <v>10019</v>
      </c>
    </row>
    <row r="6139" spans="1:10" ht="15" x14ac:dyDescent="0.25">
      <c r="A6139" s="297" t="s">
        <v>27713</v>
      </c>
      <c r="B6139" s="297" t="s">
        <v>27310</v>
      </c>
      <c r="C6139" s="297" t="s">
        <v>27311</v>
      </c>
      <c r="D6139" s="297" t="s">
        <v>27485</v>
      </c>
      <c r="E6139" s="297" t="s">
        <v>27486</v>
      </c>
      <c r="F6139" s="297" t="s">
        <v>27714</v>
      </c>
      <c r="G6139" s="297" t="s">
        <v>2089</v>
      </c>
      <c r="H6139" s="297" t="s">
        <v>10017</v>
      </c>
      <c r="I6139" s="298" t="s">
        <v>27715</v>
      </c>
      <c r="J6139" s="297" t="s">
        <v>10019</v>
      </c>
    </row>
    <row r="6140" spans="1:10" ht="15" x14ac:dyDescent="0.25">
      <c r="A6140" s="297" t="s">
        <v>27716</v>
      </c>
      <c r="B6140" s="297" t="s">
        <v>27310</v>
      </c>
      <c r="C6140" s="297" t="s">
        <v>27311</v>
      </c>
      <c r="D6140" s="297" t="s">
        <v>27485</v>
      </c>
      <c r="E6140" s="297" t="s">
        <v>27486</v>
      </c>
      <c r="F6140" s="297" t="s">
        <v>27717</v>
      </c>
      <c r="G6140" s="297" t="s">
        <v>2089</v>
      </c>
      <c r="H6140" s="297" t="s">
        <v>10017</v>
      </c>
      <c r="I6140" s="298" t="s">
        <v>27718</v>
      </c>
      <c r="J6140" s="297" t="s">
        <v>10019</v>
      </c>
    </row>
    <row r="6141" spans="1:10" ht="15" x14ac:dyDescent="0.25">
      <c r="A6141" s="297" t="s">
        <v>27719</v>
      </c>
      <c r="B6141" s="297" t="s">
        <v>27310</v>
      </c>
      <c r="C6141" s="297" t="s">
        <v>27311</v>
      </c>
      <c r="D6141" s="297" t="s">
        <v>27485</v>
      </c>
      <c r="E6141" s="297" t="s">
        <v>27486</v>
      </c>
      <c r="F6141" s="297" t="s">
        <v>27720</v>
      </c>
      <c r="G6141" s="297" t="s">
        <v>2089</v>
      </c>
      <c r="H6141" s="297" t="s">
        <v>10017</v>
      </c>
      <c r="I6141" s="298" t="s">
        <v>27721</v>
      </c>
      <c r="J6141" s="297" t="s">
        <v>10019</v>
      </c>
    </row>
    <row r="6142" spans="1:10" ht="15" x14ac:dyDescent="0.25">
      <c r="A6142" s="297" t="s">
        <v>27722</v>
      </c>
      <c r="B6142" s="297" t="s">
        <v>27310</v>
      </c>
      <c r="C6142" s="297" t="s">
        <v>27311</v>
      </c>
      <c r="D6142" s="297" t="s">
        <v>27485</v>
      </c>
      <c r="E6142" s="297" t="s">
        <v>27486</v>
      </c>
      <c r="F6142" s="297" t="s">
        <v>27723</v>
      </c>
      <c r="G6142" s="297" t="s">
        <v>2089</v>
      </c>
      <c r="H6142" s="297" t="s">
        <v>10017</v>
      </c>
      <c r="I6142" s="298" t="s">
        <v>27724</v>
      </c>
      <c r="J6142" s="297" t="s">
        <v>10019</v>
      </c>
    </row>
    <row r="6143" spans="1:10" ht="15" x14ac:dyDescent="0.25">
      <c r="A6143" s="297" t="s">
        <v>27725</v>
      </c>
      <c r="B6143" s="297" t="s">
        <v>27310</v>
      </c>
      <c r="C6143" s="297" t="s">
        <v>27311</v>
      </c>
      <c r="D6143" s="297" t="s">
        <v>27485</v>
      </c>
      <c r="E6143" s="297" t="s">
        <v>27486</v>
      </c>
      <c r="F6143" s="297" t="s">
        <v>27726</v>
      </c>
      <c r="G6143" s="297" t="s">
        <v>2089</v>
      </c>
      <c r="H6143" s="297" t="s">
        <v>10017</v>
      </c>
      <c r="I6143" s="298" t="s">
        <v>27727</v>
      </c>
      <c r="J6143" s="297" t="s">
        <v>10019</v>
      </c>
    </row>
    <row r="6144" spans="1:10" ht="15" x14ac:dyDescent="0.25">
      <c r="A6144" s="297" t="s">
        <v>27728</v>
      </c>
      <c r="B6144" s="297" t="s">
        <v>27310</v>
      </c>
      <c r="C6144" s="297" t="s">
        <v>27311</v>
      </c>
      <c r="D6144" s="297" t="s">
        <v>27485</v>
      </c>
      <c r="E6144" s="297" t="s">
        <v>27486</v>
      </c>
      <c r="F6144" s="297" t="s">
        <v>27729</v>
      </c>
      <c r="G6144" s="297" t="s">
        <v>2089</v>
      </c>
      <c r="H6144" s="297" t="s">
        <v>10017</v>
      </c>
      <c r="I6144" s="298" t="s">
        <v>27730</v>
      </c>
      <c r="J6144" s="297" t="s">
        <v>10019</v>
      </c>
    </row>
    <row r="6145" spans="1:10" ht="15" x14ac:dyDescent="0.25">
      <c r="A6145" s="297" t="s">
        <v>27731</v>
      </c>
      <c r="B6145" s="297" t="s">
        <v>27310</v>
      </c>
      <c r="C6145" s="297" t="s">
        <v>27311</v>
      </c>
      <c r="D6145" s="297" t="s">
        <v>27485</v>
      </c>
      <c r="E6145" s="297" t="s">
        <v>27486</v>
      </c>
      <c r="F6145" s="297" t="s">
        <v>27732</v>
      </c>
      <c r="G6145" s="297" t="s">
        <v>2089</v>
      </c>
      <c r="H6145" s="297" t="s">
        <v>10017</v>
      </c>
      <c r="I6145" s="298" t="s">
        <v>14641</v>
      </c>
      <c r="J6145" s="297" t="s">
        <v>10019</v>
      </c>
    </row>
    <row r="6146" spans="1:10" ht="15" x14ac:dyDescent="0.25">
      <c r="A6146" s="297" t="s">
        <v>27733</v>
      </c>
      <c r="B6146" s="297" t="s">
        <v>27310</v>
      </c>
      <c r="C6146" s="297" t="s">
        <v>27311</v>
      </c>
      <c r="D6146" s="297" t="s">
        <v>27485</v>
      </c>
      <c r="E6146" s="297" t="s">
        <v>27486</v>
      </c>
      <c r="F6146" s="297" t="s">
        <v>27734</v>
      </c>
      <c r="G6146" s="297" t="s">
        <v>2089</v>
      </c>
      <c r="H6146" s="297" t="s">
        <v>10017</v>
      </c>
      <c r="I6146" s="298" t="s">
        <v>27735</v>
      </c>
      <c r="J6146" s="297" t="s">
        <v>10019</v>
      </c>
    </row>
    <row r="6147" spans="1:10" ht="15" x14ac:dyDescent="0.25">
      <c r="A6147" s="297" t="s">
        <v>27736</v>
      </c>
      <c r="B6147" s="297" t="s">
        <v>27310</v>
      </c>
      <c r="C6147" s="297" t="s">
        <v>27311</v>
      </c>
      <c r="D6147" s="297" t="s">
        <v>27485</v>
      </c>
      <c r="E6147" s="297" t="s">
        <v>27486</v>
      </c>
      <c r="F6147" s="297" t="s">
        <v>27737</v>
      </c>
      <c r="G6147" s="297" t="s">
        <v>2089</v>
      </c>
      <c r="H6147" s="297" t="s">
        <v>10017</v>
      </c>
      <c r="I6147" s="298" t="s">
        <v>27738</v>
      </c>
      <c r="J6147" s="297" t="s">
        <v>10019</v>
      </c>
    </row>
    <row r="6148" spans="1:10" ht="15" x14ac:dyDescent="0.25">
      <c r="A6148" s="297" t="s">
        <v>27739</v>
      </c>
      <c r="B6148" s="297" t="s">
        <v>27310</v>
      </c>
      <c r="C6148" s="297" t="s">
        <v>27311</v>
      </c>
      <c r="D6148" s="297" t="s">
        <v>27485</v>
      </c>
      <c r="E6148" s="297" t="s">
        <v>27486</v>
      </c>
      <c r="F6148" s="297" t="s">
        <v>27740</v>
      </c>
      <c r="G6148" s="297" t="s">
        <v>2089</v>
      </c>
      <c r="H6148" s="297" t="s">
        <v>10017</v>
      </c>
      <c r="I6148" s="298" t="s">
        <v>27741</v>
      </c>
      <c r="J6148" s="297" t="s">
        <v>10019</v>
      </c>
    </row>
    <row r="6149" spans="1:10" ht="15" x14ac:dyDescent="0.25">
      <c r="A6149" s="297" t="s">
        <v>27742</v>
      </c>
      <c r="B6149" s="297" t="s">
        <v>27310</v>
      </c>
      <c r="C6149" s="297" t="s">
        <v>27311</v>
      </c>
      <c r="D6149" s="297" t="s">
        <v>27485</v>
      </c>
      <c r="E6149" s="297" t="s">
        <v>27486</v>
      </c>
      <c r="F6149" s="297" t="s">
        <v>27743</v>
      </c>
      <c r="G6149" s="297" t="s">
        <v>2089</v>
      </c>
      <c r="H6149" s="297" t="s">
        <v>10017</v>
      </c>
      <c r="I6149" s="298" t="s">
        <v>27744</v>
      </c>
      <c r="J6149" s="297" t="s">
        <v>10019</v>
      </c>
    </row>
    <row r="6150" spans="1:10" ht="15" x14ac:dyDescent="0.25">
      <c r="A6150" s="297" t="s">
        <v>27745</v>
      </c>
      <c r="B6150" s="297" t="s">
        <v>27310</v>
      </c>
      <c r="C6150" s="297" t="s">
        <v>27311</v>
      </c>
      <c r="D6150" s="297" t="s">
        <v>27485</v>
      </c>
      <c r="E6150" s="297" t="s">
        <v>27486</v>
      </c>
      <c r="F6150" s="297" t="s">
        <v>27746</v>
      </c>
      <c r="G6150" s="297" t="s">
        <v>2089</v>
      </c>
      <c r="H6150" s="297" t="s">
        <v>10017</v>
      </c>
      <c r="I6150" s="298" t="s">
        <v>27747</v>
      </c>
      <c r="J6150" s="297" t="s">
        <v>10019</v>
      </c>
    </row>
    <row r="6151" spans="1:10" ht="15" x14ac:dyDescent="0.25">
      <c r="A6151" s="297" t="s">
        <v>27748</v>
      </c>
      <c r="B6151" s="297" t="s">
        <v>27310</v>
      </c>
      <c r="C6151" s="297" t="s">
        <v>27311</v>
      </c>
      <c r="D6151" s="297" t="s">
        <v>27485</v>
      </c>
      <c r="E6151" s="297" t="s">
        <v>27486</v>
      </c>
      <c r="F6151" s="297" t="s">
        <v>27749</v>
      </c>
      <c r="G6151" s="297" t="s">
        <v>2089</v>
      </c>
      <c r="H6151" s="297" t="s">
        <v>10017</v>
      </c>
      <c r="I6151" s="298" t="s">
        <v>27750</v>
      </c>
      <c r="J6151" s="297" t="s">
        <v>10019</v>
      </c>
    </row>
    <row r="6152" spans="1:10" ht="15" x14ac:dyDescent="0.25">
      <c r="A6152" s="297" t="s">
        <v>27751</v>
      </c>
      <c r="B6152" s="297" t="s">
        <v>27310</v>
      </c>
      <c r="C6152" s="297" t="s">
        <v>27311</v>
      </c>
      <c r="D6152" s="297" t="s">
        <v>27485</v>
      </c>
      <c r="E6152" s="297" t="s">
        <v>27486</v>
      </c>
      <c r="F6152" s="297" t="s">
        <v>27752</v>
      </c>
      <c r="G6152" s="297" t="s">
        <v>2089</v>
      </c>
      <c r="H6152" s="297" t="s">
        <v>10017</v>
      </c>
      <c r="I6152" s="298" t="s">
        <v>27753</v>
      </c>
      <c r="J6152" s="297" t="s">
        <v>10019</v>
      </c>
    </row>
    <row r="6153" spans="1:10" ht="15" x14ac:dyDescent="0.25">
      <c r="A6153" s="297" t="s">
        <v>27754</v>
      </c>
      <c r="B6153" s="297" t="s">
        <v>27310</v>
      </c>
      <c r="C6153" s="297" t="s">
        <v>27311</v>
      </c>
      <c r="D6153" s="297" t="s">
        <v>27485</v>
      </c>
      <c r="E6153" s="297" t="s">
        <v>27486</v>
      </c>
      <c r="F6153" s="297" t="s">
        <v>27755</v>
      </c>
      <c r="G6153" s="297" t="s">
        <v>2089</v>
      </c>
      <c r="H6153" s="297" t="s">
        <v>10017</v>
      </c>
      <c r="I6153" s="298" t="s">
        <v>27756</v>
      </c>
      <c r="J6153" s="297" t="s">
        <v>10019</v>
      </c>
    </row>
    <row r="6154" spans="1:10" ht="15" x14ac:dyDescent="0.25">
      <c r="A6154" s="297" t="s">
        <v>27757</v>
      </c>
      <c r="B6154" s="297" t="s">
        <v>27310</v>
      </c>
      <c r="C6154" s="297" t="s">
        <v>27311</v>
      </c>
      <c r="D6154" s="297" t="s">
        <v>27485</v>
      </c>
      <c r="E6154" s="297" t="s">
        <v>27486</v>
      </c>
      <c r="F6154" s="297" t="s">
        <v>27758</v>
      </c>
      <c r="G6154" s="297" t="s">
        <v>2089</v>
      </c>
      <c r="H6154" s="297" t="s">
        <v>10017</v>
      </c>
      <c r="I6154" s="298" t="s">
        <v>14153</v>
      </c>
      <c r="J6154" s="297" t="s">
        <v>10019</v>
      </c>
    </row>
    <row r="6155" spans="1:10" ht="15" x14ac:dyDescent="0.25">
      <c r="A6155" s="297" t="s">
        <v>27759</v>
      </c>
      <c r="B6155" s="297" t="s">
        <v>27310</v>
      </c>
      <c r="C6155" s="297" t="s">
        <v>27311</v>
      </c>
      <c r="D6155" s="297" t="s">
        <v>27485</v>
      </c>
      <c r="E6155" s="297" t="s">
        <v>27486</v>
      </c>
      <c r="F6155" s="297" t="s">
        <v>27760</v>
      </c>
      <c r="G6155" s="297" t="s">
        <v>2089</v>
      </c>
      <c r="H6155" s="297" t="s">
        <v>10017</v>
      </c>
      <c r="I6155" s="298" t="s">
        <v>27761</v>
      </c>
      <c r="J6155" s="297" t="s">
        <v>10019</v>
      </c>
    </row>
    <row r="6156" spans="1:10" ht="15" x14ac:dyDescent="0.25">
      <c r="A6156" s="297" t="s">
        <v>27762</v>
      </c>
      <c r="B6156" s="297" t="s">
        <v>27310</v>
      </c>
      <c r="C6156" s="297" t="s">
        <v>27311</v>
      </c>
      <c r="D6156" s="297" t="s">
        <v>27485</v>
      </c>
      <c r="E6156" s="297" t="s">
        <v>27486</v>
      </c>
      <c r="F6156" s="297" t="s">
        <v>27763</v>
      </c>
      <c r="G6156" s="297" t="s">
        <v>2089</v>
      </c>
      <c r="H6156" s="297" t="s">
        <v>10017</v>
      </c>
      <c r="I6156" s="298" t="s">
        <v>27764</v>
      </c>
      <c r="J6156" s="297" t="s">
        <v>10019</v>
      </c>
    </row>
    <row r="6157" spans="1:10" ht="15" x14ac:dyDescent="0.25">
      <c r="A6157" s="297" t="s">
        <v>27765</v>
      </c>
      <c r="B6157" s="297" t="s">
        <v>27310</v>
      </c>
      <c r="C6157" s="297" t="s">
        <v>27311</v>
      </c>
      <c r="D6157" s="297" t="s">
        <v>27485</v>
      </c>
      <c r="E6157" s="297" t="s">
        <v>27486</v>
      </c>
      <c r="F6157" s="297" t="s">
        <v>27766</v>
      </c>
      <c r="G6157" s="297" t="s">
        <v>2089</v>
      </c>
      <c r="H6157" s="297" t="s">
        <v>10017</v>
      </c>
      <c r="I6157" s="298" t="s">
        <v>27767</v>
      </c>
      <c r="J6157" s="297" t="s">
        <v>10019</v>
      </c>
    </row>
    <row r="6158" spans="1:10" ht="15" x14ac:dyDescent="0.25">
      <c r="A6158" s="297" t="s">
        <v>27768</v>
      </c>
      <c r="B6158" s="297" t="s">
        <v>27310</v>
      </c>
      <c r="C6158" s="297" t="s">
        <v>27311</v>
      </c>
      <c r="D6158" s="297" t="s">
        <v>27485</v>
      </c>
      <c r="E6158" s="297" t="s">
        <v>27486</v>
      </c>
      <c r="F6158" s="297" t="s">
        <v>27769</v>
      </c>
      <c r="G6158" s="297" t="s">
        <v>2089</v>
      </c>
      <c r="H6158" s="297" t="s">
        <v>10017</v>
      </c>
      <c r="I6158" s="298" t="s">
        <v>27770</v>
      </c>
      <c r="J6158" s="297" t="s">
        <v>10019</v>
      </c>
    </row>
    <row r="6159" spans="1:10" ht="15" x14ac:dyDescent="0.25">
      <c r="A6159" s="297" t="s">
        <v>27771</v>
      </c>
      <c r="B6159" s="297" t="s">
        <v>27310</v>
      </c>
      <c r="C6159" s="297" t="s">
        <v>27311</v>
      </c>
      <c r="D6159" s="297" t="s">
        <v>27485</v>
      </c>
      <c r="E6159" s="297" t="s">
        <v>27486</v>
      </c>
      <c r="F6159" s="297" t="s">
        <v>27772</v>
      </c>
      <c r="G6159" s="297" t="s">
        <v>2089</v>
      </c>
      <c r="H6159" s="297" t="s">
        <v>10017</v>
      </c>
      <c r="I6159" s="298" t="s">
        <v>27773</v>
      </c>
      <c r="J6159" s="297" t="s">
        <v>10019</v>
      </c>
    </row>
    <row r="6160" spans="1:10" ht="15" x14ac:dyDescent="0.25">
      <c r="A6160" s="297" t="s">
        <v>27774</v>
      </c>
      <c r="B6160" s="297" t="s">
        <v>27310</v>
      </c>
      <c r="C6160" s="297" t="s">
        <v>27311</v>
      </c>
      <c r="D6160" s="297" t="s">
        <v>27485</v>
      </c>
      <c r="E6160" s="297" t="s">
        <v>27486</v>
      </c>
      <c r="F6160" s="297" t="s">
        <v>27775</v>
      </c>
      <c r="G6160" s="297" t="s">
        <v>2089</v>
      </c>
      <c r="H6160" s="297" t="s">
        <v>10017</v>
      </c>
      <c r="I6160" s="298" t="s">
        <v>27776</v>
      </c>
      <c r="J6160" s="297" t="s">
        <v>10019</v>
      </c>
    </row>
    <row r="6161" spans="1:10" ht="15" x14ac:dyDescent="0.25">
      <c r="A6161" s="297" t="s">
        <v>27777</v>
      </c>
      <c r="B6161" s="297" t="s">
        <v>27310</v>
      </c>
      <c r="C6161" s="297" t="s">
        <v>27311</v>
      </c>
      <c r="D6161" s="297" t="s">
        <v>27485</v>
      </c>
      <c r="E6161" s="297" t="s">
        <v>27486</v>
      </c>
      <c r="F6161" s="297" t="s">
        <v>27778</v>
      </c>
      <c r="G6161" s="297" t="s">
        <v>2089</v>
      </c>
      <c r="H6161" s="297" t="s">
        <v>10017</v>
      </c>
      <c r="I6161" s="298" t="s">
        <v>27779</v>
      </c>
      <c r="J6161" s="297" t="s">
        <v>10019</v>
      </c>
    </row>
    <row r="6162" spans="1:10" ht="15" x14ac:dyDescent="0.25">
      <c r="A6162" s="297" t="s">
        <v>27780</v>
      </c>
      <c r="B6162" s="297" t="s">
        <v>27310</v>
      </c>
      <c r="C6162" s="297" t="s">
        <v>27311</v>
      </c>
      <c r="D6162" s="297" t="s">
        <v>27485</v>
      </c>
      <c r="E6162" s="297" t="s">
        <v>27486</v>
      </c>
      <c r="F6162" s="297" t="s">
        <v>27781</v>
      </c>
      <c r="G6162" s="297" t="s">
        <v>2089</v>
      </c>
      <c r="H6162" s="297" t="s">
        <v>10017</v>
      </c>
      <c r="I6162" s="298" t="s">
        <v>27782</v>
      </c>
      <c r="J6162" s="297" t="s">
        <v>10019</v>
      </c>
    </row>
    <row r="6163" spans="1:10" ht="15" x14ac:dyDescent="0.25">
      <c r="A6163" s="297" t="s">
        <v>27783</v>
      </c>
      <c r="B6163" s="297" t="s">
        <v>27310</v>
      </c>
      <c r="C6163" s="297" t="s">
        <v>27311</v>
      </c>
      <c r="D6163" s="297" t="s">
        <v>27485</v>
      </c>
      <c r="E6163" s="297" t="s">
        <v>27486</v>
      </c>
      <c r="F6163" s="297" t="s">
        <v>27784</v>
      </c>
      <c r="G6163" s="297" t="s">
        <v>2089</v>
      </c>
      <c r="H6163" s="297" t="s">
        <v>10017</v>
      </c>
      <c r="I6163" s="298" t="s">
        <v>27785</v>
      </c>
      <c r="J6163" s="297" t="s">
        <v>10019</v>
      </c>
    </row>
    <row r="6164" spans="1:10" ht="15" x14ac:dyDescent="0.25">
      <c r="A6164" s="297" t="s">
        <v>27786</v>
      </c>
      <c r="B6164" s="297" t="s">
        <v>27310</v>
      </c>
      <c r="C6164" s="297" t="s">
        <v>27311</v>
      </c>
      <c r="D6164" s="297" t="s">
        <v>27485</v>
      </c>
      <c r="E6164" s="297" t="s">
        <v>27486</v>
      </c>
      <c r="F6164" s="297" t="s">
        <v>27787</v>
      </c>
      <c r="G6164" s="297" t="s">
        <v>2089</v>
      </c>
      <c r="H6164" s="297" t="s">
        <v>10017</v>
      </c>
      <c r="I6164" s="298" t="s">
        <v>27788</v>
      </c>
      <c r="J6164" s="297" t="s">
        <v>10019</v>
      </c>
    </row>
    <row r="6165" spans="1:10" ht="15" x14ac:dyDescent="0.25">
      <c r="A6165" s="297" t="s">
        <v>27789</v>
      </c>
      <c r="B6165" s="297" t="s">
        <v>27310</v>
      </c>
      <c r="C6165" s="297" t="s">
        <v>27311</v>
      </c>
      <c r="D6165" s="297" t="s">
        <v>27485</v>
      </c>
      <c r="E6165" s="297" t="s">
        <v>27486</v>
      </c>
      <c r="F6165" s="297" t="s">
        <v>27790</v>
      </c>
      <c r="G6165" s="297" t="s">
        <v>2089</v>
      </c>
      <c r="H6165" s="297" t="s">
        <v>10017</v>
      </c>
      <c r="I6165" s="298" t="s">
        <v>27791</v>
      </c>
      <c r="J6165" s="297" t="s">
        <v>10019</v>
      </c>
    </row>
    <row r="6166" spans="1:10" ht="15" x14ac:dyDescent="0.25">
      <c r="A6166" s="297" t="s">
        <v>27792</v>
      </c>
      <c r="B6166" s="297" t="s">
        <v>27310</v>
      </c>
      <c r="C6166" s="297" t="s">
        <v>27311</v>
      </c>
      <c r="D6166" s="297" t="s">
        <v>27485</v>
      </c>
      <c r="E6166" s="297" t="s">
        <v>27486</v>
      </c>
      <c r="F6166" s="297" t="s">
        <v>27793</v>
      </c>
      <c r="G6166" s="297" t="s">
        <v>2089</v>
      </c>
      <c r="H6166" s="297" t="s">
        <v>10017</v>
      </c>
      <c r="I6166" s="298" t="s">
        <v>27794</v>
      </c>
      <c r="J6166" s="297" t="s">
        <v>10019</v>
      </c>
    </row>
    <row r="6167" spans="1:10" ht="15" x14ac:dyDescent="0.25">
      <c r="A6167" s="297" t="s">
        <v>27795</v>
      </c>
      <c r="B6167" s="297" t="s">
        <v>27310</v>
      </c>
      <c r="C6167" s="297" t="s">
        <v>27311</v>
      </c>
      <c r="D6167" s="297" t="s">
        <v>27485</v>
      </c>
      <c r="E6167" s="297" t="s">
        <v>27486</v>
      </c>
      <c r="F6167" s="297" t="s">
        <v>27796</v>
      </c>
      <c r="G6167" s="297" t="s">
        <v>2089</v>
      </c>
      <c r="H6167" s="297" t="s">
        <v>10017</v>
      </c>
      <c r="I6167" s="298" t="s">
        <v>27797</v>
      </c>
      <c r="J6167" s="297" t="s">
        <v>10019</v>
      </c>
    </row>
    <row r="6168" spans="1:10" ht="15" x14ac:dyDescent="0.25">
      <c r="A6168" s="297" t="s">
        <v>27798</v>
      </c>
      <c r="B6168" s="297" t="s">
        <v>27310</v>
      </c>
      <c r="C6168" s="297" t="s">
        <v>27311</v>
      </c>
      <c r="D6168" s="297" t="s">
        <v>27485</v>
      </c>
      <c r="E6168" s="297" t="s">
        <v>27486</v>
      </c>
      <c r="F6168" s="297" t="s">
        <v>27799</v>
      </c>
      <c r="G6168" s="297" t="s">
        <v>2089</v>
      </c>
      <c r="H6168" s="297" t="s">
        <v>10017</v>
      </c>
      <c r="I6168" s="298" t="s">
        <v>27800</v>
      </c>
      <c r="J6168" s="297" t="s">
        <v>10019</v>
      </c>
    </row>
    <row r="6169" spans="1:10" ht="15" x14ac:dyDescent="0.25">
      <c r="A6169" s="297" t="s">
        <v>27801</v>
      </c>
      <c r="B6169" s="297" t="s">
        <v>27310</v>
      </c>
      <c r="C6169" s="297" t="s">
        <v>27311</v>
      </c>
      <c r="D6169" s="297" t="s">
        <v>27485</v>
      </c>
      <c r="E6169" s="297" t="s">
        <v>27486</v>
      </c>
      <c r="F6169" s="297" t="s">
        <v>27802</v>
      </c>
      <c r="G6169" s="297" t="s">
        <v>2089</v>
      </c>
      <c r="H6169" s="297" t="s">
        <v>10017</v>
      </c>
      <c r="I6169" s="298" t="s">
        <v>27803</v>
      </c>
      <c r="J6169" s="297" t="s">
        <v>10019</v>
      </c>
    </row>
    <row r="6170" spans="1:10" ht="15" x14ac:dyDescent="0.25">
      <c r="A6170" s="297" t="s">
        <v>27804</v>
      </c>
      <c r="B6170" s="297" t="s">
        <v>27310</v>
      </c>
      <c r="C6170" s="297" t="s">
        <v>27311</v>
      </c>
      <c r="D6170" s="297" t="s">
        <v>27485</v>
      </c>
      <c r="E6170" s="297" t="s">
        <v>27486</v>
      </c>
      <c r="F6170" s="297" t="s">
        <v>27805</v>
      </c>
      <c r="G6170" s="297" t="s">
        <v>2089</v>
      </c>
      <c r="H6170" s="297" t="s">
        <v>10017</v>
      </c>
      <c r="I6170" s="298" t="s">
        <v>27806</v>
      </c>
      <c r="J6170" s="297" t="s">
        <v>10019</v>
      </c>
    </row>
    <row r="6171" spans="1:10" ht="15" x14ac:dyDescent="0.25">
      <c r="A6171" s="297" t="s">
        <v>27807</v>
      </c>
      <c r="B6171" s="297" t="s">
        <v>27310</v>
      </c>
      <c r="C6171" s="297" t="s">
        <v>27311</v>
      </c>
      <c r="D6171" s="297" t="s">
        <v>27485</v>
      </c>
      <c r="E6171" s="297" t="s">
        <v>27486</v>
      </c>
      <c r="F6171" s="297" t="s">
        <v>27808</v>
      </c>
      <c r="G6171" s="297" t="s">
        <v>2089</v>
      </c>
      <c r="H6171" s="297" t="s">
        <v>10017</v>
      </c>
      <c r="I6171" s="298" t="s">
        <v>27809</v>
      </c>
      <c r="J6171" s="297" t="s">
        <v>10019</v>
      </c>
    </row>
    <row r="6172" spans="1:10" ht="15" x14ac:dyDescent="0.25">
      <c r="A6172" s="297" t="s">
        <v>27810</v>
      </c>
      <c r="B6172" s="297" t="s">
        <v>27310</v>
      </c>
      <c r="C6172" s="297" t="s">
        <v>27311</v>
      </c>
      <c r="D6172" s="297" t="s">
        <v>27485</v>
      </c>
      <c r="E6172" s="297" t="s">
        <v>27486</v>
      </c>
      <c r="F6172" s="297" t="s">
        <v>27811</v>
      </c>
      <c r="G6172" s="297" t="s">
        <v>2089</v>
      </c>
      <c r="H6172" s="297" t="s">
        <v>10017</v>
      </c>
      <c r="I6172" s="298" t="s">
        <v>27812</v>
      </c>
      <c r="J6172" s="297" t="s">
        <v>10019</v>
      </c>
    </row>
    <row r="6173" spans="1:10" ht="15" x14ac:dyDescent="0.25">
      <c r="A6173" s="297" t="s">
        <v>27813</v>
      </c>
      <c r="B6173" s="297" t="s">
        <v>27310</v>
      </c>
      <c r="C6173" s="297" t="s">
        <v>27311</v>
      </c>
      <c r="D6173" s="297" t="s">
        <v>27485</v>
      </c>
      <c r="E6173" s="297" t="s">
        <v>27486</v>
      </c>
      <c r="F6173" s="297" t="s">
        <v>27814</v>
      </c>
      <c r="G6173" s="297" t="s">
        <v>2089</v>
      </c>
      <c r="H6173" s="297" t="s">
        <v>10017</v>
      </c>
      <c r="I6173" s="298" t="s">
        <v>27815</v>
      </c>
      <c r="J6173" s="297" t="s">
        <v>10019</v>
      </c>
    </row>
    <row r="6174" spans="1:10" ht="15" x14ac:dyDescent="0.25">
      <c r="A6174" s="297" t="s">
        <v>27816</v>
      </c>
      <c r="B6174" s="297" t="s">
        <v>27310</v>
      </c>
      <c r="C6174" s="297" t="s">
        <v>27311</v>
      </c>
      <c r="D6174" s="297" t="s">
        <v>27485</v>
      </c>
      <c r="E6174" s="297" t="s">
        <v>27486</v>
      </c>
      <c r="F6174" s="297" t="s">
        <v>27817</v>
      </c>
      <c r="G6174" s="297" t="s">
        <v>2089</v>
      </c>
      <c r="H6174" s="297" t="s">
        <v>10017</v>
      </c>
      <c r="I6174" s="298" t="s">
        <v>12163</v>
      </c>
      <c r="J6174" s="297" t="s">
        <v>10019</v>
      </c>
    </row>
    <row r="6175" spans="1:10" ht="15" x14ac:dyDescent="0.25">
      <c r="A6175" s="297" t="s">
        <v>27818</v>
      </c>
      <c r="B6175" s="297" t="s">
        <v>27310</v>
      </c>
      <c r="C6175" s="297" t="s">
        <v>27311</v>
      </c>
      <c r="D6175" s="297" t="s">
        <v>27485</v>
      </c>
      <c r="E6175" s="297" t="s">
        <v>27486</v>
      </c>
      <c r="F6175" s="297" t="s">
        <v>27819</v>
      </c>
      <c r="G6175" s="297" t="s">
        <v>2089</v>
      </c>
      <c r="H6175" s="297" t="s">
        <v>10017</v>
      </c>
      <c r="I6175" s="298" t="s">
        <v>27820</v>
      </c>
      <c r="J6175" s="297" t="s">
        <v>10019</v>
      </c>
    </row>
    <row r="6176" spans="1:10" ht="15" x14ac:dyDescent="0.25">
      <c r="A6176" s="297" t="s">
        <v>27821</v>
      </c>
      <c r="B6176" s="297" t="s">
        <v>27310</v>
      </c>
      <c r="C6176" s="297" t="s">
        <v>27311</v>
      </c>
      <c r="D6176" s="297" t="s">
        <v>27485</v>
      </c>
      <c r="E6176" s="297" t="s">
        <v>27486</v>
      </c>
      <c r="F6176" s="297" t="s">
        <v>27822</v>
      </c>
      <c r="G6176" s="297" t="s">
        <v>2089</v>
      </c>
      <c r="H6176" s="297" t="s">
        <v>10017</v>
      </c>
      <c r="I6176" s="298" t="s">
        <v>27823</v>
      </c>
      <c r="J6176" s="297" t="s">
        <v>10019</v>
      </c>
    </row>
    <row r="6177" spans="1:10" ht="15" x14ac:dyDescent="0.25">
      <c r="A6177" s="297" t="s">
        <v>27824</v>
      </c>
      <c r="B6177" s="297" t="s">
        <v>27310</v>
      </c>
      <c r="C6177" s="297" t="s">
        <v>27311</v>
      </c>
      <c r="D6177" s="297" t="s">
        <v>27485</v>
      </c>
      <c r="E6177" s="297" t="s">
        <v>27486</v>
      </c>
      <c r="F6177" s="297" t="s">
        <v>27825</v>
      </c>
      <c r="G6177" s="297" t="s">
        <v>2089</v>
      </c>
      <c r="H6177" s="297" t="s">
        <v>10017</v>
      </c>
      <c r="I6177" s="298" t="s">
        <v>27826</v>
      </c>
      <c r="J6177" s="297" t="s">
        <v>10019</v>
      </c>
    </row>
    <row r="6178" spans="1:10" ht="15" x14ac:dyDescent="0.25">
      <c r="A6178" s="297" t="s">
        <v>27827</v>
      </c>
      <c r="B6178" s="297" t="s">
        <v>27310</v>
      </c>
      <c r="C6178" s="297" t="s">
        <v>27311</v>
      </c>
      <c r="D6178" s="297" t="s">
        <v>27485</v>
      </c>
      <c r="E6178" s="297" t="s">
        <v>27486</v>
      </c>
      <c r="F6178" s="297" t="s">
        <v>27828</v>
      </c>
      <c r="G6178" s="297" t="s">
        <v>2089</v>
      </c>
      <c r="H6178" s="297" t="s">
        <v>10017</v>
      </c>
      <c r="I6178" s="298" t="s">
        <v>27829</v>
      </c>
      <c r="J6178" s="297" t="s">
        <v>10019</v>
      </c>
    </row>
    <row r="6179" spans="1:10" ht="15" x14ac:dyDescent="0.25">
      <c r="A6179" s="297" t="s">
        <v>27830</v>
      </c>
      <c r="B6179" s="297" t="s">
        <v>27310</v>
      </c>
      <c r="C6179" s="297" t="s">
        <v>27311</v>
      </c>
      <c r="D6179" s="297" t="s">
        <v>27485</v>
      </c>
      <c r="E6179" s="297" t="s">
        <v>27486</v>
      </c>
      <c r="F6179" s="297" t="s">
        <v>27831</v>
      </c>
      <c r="G6179" s="297" t="s">
        <v>2089</v>
      </c>
      <c r="H6179" s="297" t="s">
        <v>10017</v>
      </c>
      <c r="I6179" s="298" t="s">
        <v>27832</v>
      </c>
      <c r="J6179" s="297" t="s">
        <v>10019</v>
      </c>
    </row>
    <row r="6180" spans="1:10" ht="15" x14ac:dyDescent="0.25">
      <c r="A6180" s="297" t="s">
        <v>27833</v>
      </c>
      <c r="B6180" s="297" t="s">
        <v>27310</v>
      </c>
      <c r="C6180" s="297" t="s">
        <v>27311</v>
      </c>
      <c r="D6180" s="297" t="s">
        <v>27485</v>
      </c>
      <c r="E6180" s="297" t="s">
        <v>27486</v>
      </c>
      <c r="F6180" s="297" t="s">
        <v>27834</v>
      </c>
      <c r="G6180" s="297" t="s">
        <v>2089</v>
      </c>
      <c r="H6180" s="297" t="s">
        <v>10017</v>
      </c>
      <c r="I6180" s="298" t="s">
        <v>27835</v>
      </c>
      <c r="J6180" s="297" t="s">
        <v>10019</v>
      </c>
    </row>
    <row r="6181" spans="1:10" ht="15" x14ac:dyDescent="0.25">
      <c r="A6181" s="297" t="s">
        <v>27836</v>
      </c>
      <c r="B6181" s="297" t="s">
        <v>27310</v>
      </c>
      <c r="C6181" s="297" t="s">
        <v>27311</v>
      </c>
      <c r="D6181" s="297" t="s">
        <v>27485</v>
      </c>
      <c r="E6181" s="297" t="s">
        <v>27486</v>
      </c>
      <c r="F6181" s="297" t="s">
        <v>27837</v>
      </c>
      <c r="G6181" s="297" t="s">
        <v>2089</v>
      </c>
      <c r="H6181" s="297" t="s">
        <v>10017</v>
      </c>
      <c r="I6181" s="298" t="s">
        <v>27838</v>
      </c>
      <c r="J6181" s="297" t="s">
        <v>10019</v>
      </c>
    </row>
    <row r="6182" spans="1:10" ht="15" x14ac:dyDescent="0.25">
      <c r="A6182" s="297" t="s">
        <v>27839</v>
      </c>
      <c r="B6182" s="297" t="s">
        <v>27310</v>
      </c>
      <c r="C6182" s="297" t="s">
        <v>27311</v>
      </c>
      <c r="D6182" s="297" t="s">
        <v>27485</v>
      </c>
      <c r="E6182" s="297" t="s">
        <v>27486</v>
      </c>
      <c r="F6182" s="297" t="s">
        <v>27840</v>
      </c>
      <c r="G6182" s="297" t="s">
        <v>2089</v>
      </c>
      <c r="H6182" s="297" t="s">
        <v>10017</v>
      </c>
      <c r="I6182" s="298" t="s">
        <v>27841</v>
      </c>
      <c r="J6182" s="297" t="s">
        <v>10019</v>
      </c>
    </row>
    <row r="6183" spans="1:10" ht="15" x14ac:dyDescent="0.25">
      <c r="A6183" s="297" t="s">
        <v>27842</v>
      </c>
      <c r="B6183" s="297" t="s">
        <v>27310</v>
      </c>
      <c r="C6183" s="297" t="s">
        <v>27311</v>
      </c>
      <c r="D6183" s="297" t="s">
        <v>27485</v>
      </c>
      <c r="E6183" s="297" t="s">
        <v>27486</v>
      </c>
      <c r="F6183" s="297" t="s">
        <v>27843</v>
      </c>
      <c r="G6183" s="297" t="s">
        <v>2089</v>
      </c>
      <c r="H6183" s="297" t="s">
        <v>10017</v>
      </c>
      <c r="I6183" s="298" t="s">
        <v>27844</v>
      </c>
      <c r="J6183" s="297" t="s">
        <v>10019</v>
      </c>
    </row>
    <row r="6184" spans="1:10" ht="15" x14ac:dyDescent="0.25">
      <c r="A6184" s="297" t="s">
        <v>27845</v>
      </c>
      <c r="B6184" s="297" t="s">
        <v>27310</v>
      </c>
      <c r="C6184" s="297" t="s">
        <v>27311</v>
      </c>
      <c r="D6184" s="297" t="s">
        <v>27485</v>
      </c>
      <c r="E6184" s="297" t="s">
        <v>27486</v>
      </c>
      <c r="F6184" s="297" t="s">
        <v>27846</v>
      </c>
      <c r="G6184" s="297" t="s">
        <v>2089</v>
      </c>
      <c r="H6184" s="297" t="s">
        <v>10017</v>
      </c>
      <c r="I6184" s="298" t="s">
        <v>27847</v>
      </c>
      <c r="J6184" s="297" t="s">
        <v>10019</v>
      </c>
    </row>
    <row r="6185" spans="1:10" ht="15" x14ac:dyDescent="0.25">
      <c r="A6185" s="297" t="s">
        <v>27848</v>
      </c>
      <c r="B6185" s="297" t="s">
        <v>27310</v>
      </c>
      <c r="C6185" s="297" t="s">
        <v>27311</v>
      </c>
      <c r="D6185" s="297" t="s">
        <v>27485</v>
      </c>
      <c r="E6185" s="297" t="s">
        <v>27486</v>
      </c>
      <c r="F6185" s="297" t="s">
        <v>27849</v>
      </c>
      <c r="G6185" s="297" t="s">
        <v>2089</v>
      </c>
      <c r="H6185" s="297" t="s">
        <v>10017</v>
      </c>
      <c r="I6185" s="298" t="s">
        <v>23259</v>
      </c>
      <c r="J6185" s="297" t="s">
        <v>10019</v>
      </c>
    </row>
    <row r="6186" spans="1:10" ht="15" x14ac:dyDescent="0.25">
      <c r="A6186" s="297" t="s">
        <v>27850</v>
      </c>
      <c r="B6186" s="297" t="s">
        <v>27310</v>
      </c>
      <c r="C6186" s="297" t="s">
        <v>27311</v>
      </c>
      <c r="D6186" s="297" t="s">
        <v>27485</v>
      </c>
      <c r="E6186" s="297" t="s">
        <v>27486</v>
      </c>
      <c r="F6186" s="297" t="s">
        <v>27851</v>
      </c>
      <c r="G6186" s="297" t="s">
        <v>2089</v>
      </c>
      <c r="H6186" s="297" t="s">
        <v>10017</v>
      </c>
      <c r="I6186" s="298" t="s">
        <v>27852</v>
      </c>
      <c r="J6186" s="297" t="s">
        <v>10019</v>
      </c>
    </row>
    <row r="6187" spans="1:10" ht="15" x14ac:dyDescent="0.25">
      <c r="A6187" s="297" t="s">
        <v>27855</v>
      </c>
      <c r="B6187" s="297" t="s">
        <v>27310</v>
      </c>
      <c r="C6187" s="297" t="s">
        <v>27311</v>
      </c>
      <c r="D6187" s="297" t="s">
        <v>27853</v>
      </c>
      <c r="E6187" s="297" t="s">
        <v>27854</v>
      </c>
      <c r="F6187" s="297" t="s">
        <v>27856</v>
      </c>
      <c r="G6187" s="297" t="s">
        <v>2011</v>
      </c>
      <c r="H6187" s="297" t="s">
        <v>10017</v>
      </c>
      <c r="I6187" s="298" t="s">
        <v>27857</v>
      </c>
      <c r="J6187" s="297" t="s">
        <v>10019</v>
      </c>
    </row>
    <row r="6188" spans="1:10" ht="15" x14ac:dyDescent="0.25">
      <c r="A6188" s="297" t="s">
        <v>27858</v>
      </c>
      <c r="B6188" s="297" t="s">
        <v>27310</v>
      </c>
      <c r="C6188" s="297" t="s">
        <v>27311</v>
      </c>
      <c r="D6188" s="297" t="s">
        <v>27853</v>
      </c>
      <c r="E6188" s="297" t="s">
        <v>27854</v>
      </c>
      <c r="F6188" s="297" t="s">
        <v>27859</v>
      </c>
      <c r="G6188" s="297" t="s">
        <v>2011</v>
      </c>
      <c r="H6188" s="297" t="s">
        <v>10017</v>
      </c>
      <c r="I6188" s="298" t="s">
        <v>27860</v>
      </c>
      <c r="J6188" s="297" t="s">
        <v>10019</v>
      </c>
    </row>
    <row r="6189" spans="1:10" ht="15" x14ac:dyDescent="0.25">
      <c r="A6189" s="297" t="s">
        <v>27861</v>
      </c>
      <c r="B6189" s="297" t="s">
        <v>27310</v>
      </c>
      <c r="C6189" s="297" t="s">
        <v>27311</v>
      </c>
      <c r="D6189" s="297" t="s">
        <v>27853</v>
      </c>
      <c r="E6189" s="297" t="s">
        <v>27854</v>
      </c>
      <c r="F6189" s="297" t="s">
        <v>27862</v>
      </c>
      <c r="G6189" s="297" t="s">
        <v>2011</v>
      </c>
      <c r="H6189" s="297" t="s">
        <v>10017</v>
      </c>
      <c r="I6189" s="298" t="s">
        <v>27863</v>
      </c>
      <c r="J6189" s="297" t="s">
        <v>10019</v>
      </c>
    </row>
    <row r="6190" spans="1:10" ht="15" x14ac:dyDescent="0.25">
      <c r="A6190" s="297" t="s">
        <v>27864</v>
      </c>
      <c r="B6190" s="297" t="s">
        <v>27310</v>
      </c>
      <c r="C6190" s="297" t="s">
        <v>27311</v>
      </c>
      <c r="D6190" s="297" t="s">
        <v>27853</v>
      </c>
      <c r="E6190" s="297" t="s">
        <v>27854</v>
      </c>
      <c r="F6190" s="297" t="s">
        <v>27865</v>
      </c>
      <c r="G6190" s="297" t="s">
        <v>2011</v>
      </c>
      <c r="H6190" s="297" t="s">
        <v>10017</v>
      </c>
      <c r="I6190" s="298" t="s">
        <v>24024</v>
      </c>
      <c r="J6190" s="297" t="s">
        <v>10019</v>
      </c>
    </row>
    <row r="6191" spans="1:10" ht="15" x14ac:dyDescent="0.25">
      <c r="A6191" s="297" t="s">
        <v>27866</v>
      </c>
      <c r="B6191" s="297" t="s">
        <v>27310</v>
      </c>
      <c r="C6191" s="297" t="s">
        <v>27311</v>
      </c>
      <c r="D6191" s="297" t="s">
        <v>27853</v>
      </c>
      <c r="E6191" s="297" t="s">
        <v>27854</v>
      </c>
      <c r="F6191" s="297" t="s">
        <v>27867</v>
      </c>
      <c r="G6191" s="297" t="s">
        <v>2011</v>
      </c>
      <c r="H6191" s="297" t="s">
        <v>10017</v>
      </c>
      <c r="I6191" s="298" t="s">
        <v>27868</v>
      </c>
      <c r="J6191" s="297" t="s">
        <v>10019</v>
      </c>
    </row>
    <row r="6192" spans="1:10" ht="15" x14ac:dyDescent="0.25">
      <c r="A6192" s="297" t="s">
        <v>27869</v>
      </c>
      <c r="B6192" s="297" t="s">
        <v>27310</v>
      </c>
      <c r="C6192" s="297" t="s">
        <v>27311</v>
      </c>
      <c r="D6192" s="297" t="s">
        <v>27853</v>
      </c>
      <c r="E6192" s="297" t="s">
        <v>27854</v>
      </c>
      <c r="F6192" s="297" t="s">
        <v>27870</v>
      </c>
      <c r="G6192" s="297" t="s">
        <v>2011</v>
      </c>
      <c r="H6192" s="297" t="s">
        <v>10017</v>
      </c>
      <c r="I6192" s="298" t="s">
        <v>27871</v>
      </c>
      <c r="J6192" s="297" t="s">
        <v>10019</v>
      </c>
    </row>
    <row r="6193" spans="1:10" ht="15" x14ac:dyDescent="0.25">
      <c r="A6193" s="297" t="s">
        <v>27872</v>
      </c>
      <c r="B6193" s="297" t="s">
        <v>27310</v>
      </c>
      <c r="C6193" s="297" t="s">
        <v>27311</v>
      </c>
      <c r="D6193" s="297" t="s">
        <v>27853</v>
      </c>
      <c r="E6193" s="297" t="s">
        <v>27854</v>
      </c>
      <c r="F6193" s="297" t="s">
        <v>27873</v>
      </c>
      <c r="G6193" s="297" t="s">
        <v>2011</v>
      </c>
      <c r="H6193" s="297" t="s">
        <v>10017</v>
      </c>
      <c r="I6193" s="298" t="s">
        <v>27874</v>
      </c>
      <c r="J6193" s="297" t="s">
        <v>10019</v>
      </c>
    </row>
    <row r="6194" spans="1:10" ht="15" x14ac:dyDescent="0.25">
      <c r="A6194" s="297" t="s">
        <v>27875</v>
      </c>
      <c r="B6194" s="297" t="s">
        <v>27310</v>
      </c>
      <c r="C6194" s="297" t="s">
        <v>27311</v>
      </c>
      <c r="D6194" s="297" t="s">
        <v>27853</v>
      </c>
      <c r="E6194" s="297" t="s">
        <v>27854</v>
      </c>
      <c r="F6194" s="297" t="s">
        <v>27876</v>
      </c>
      <c r="G6194" s="297" t="s">
        <v>2011</v>
      </c>
      <c r="H6194" s="297" t="s">
        <v>10017</v>
      </c>
      <c r="I6194" s="298" t="s">
        <v>27877</v>
      </c>
      <c r="J6194" s="297" t="s">
        <v>10019</v>
      </c>
    </row>
    <row r="6195" spans="1:10" ht="15" x14ac:dyDescent="0.25">
      <c r="A6195" s="297" t="s">
        <v>27878</v>
      </c>
      <c r="B6195" s="297" t="s">
        <v>27310</v>
      </c>
      <c r="C6195" s="297" t="s">
        <v>27311</v>
      </c>
      <c r="D6195" s="297" t="s">
        <v>27853</v>
      </c>
      <c r="E6195" s="297" t="s">
        <v>27854</v>
      </c>
      <c r="F6195" s="297" t="s">
        <v>27879</v>
      </c>
      <c r="G6195" s="297" t="s">
        <v>2011</v>
      </c>
      <c r="H6195" s="297" t="s">
        <v>10017</v>
      </c>
      <c r="I6195" s="298" t="s">
        <v>23605</v>
      </c>
      <c r="J6195" s="297" t="s">
        <v>10019</v>
      </c>
    </row>
    <row r="6196" spans="1:10" ht="15" x14ac:dyDescent="0.25">
      <c r="A6196" s="297" t="s">
        <v>27880</v>
      </c>
      <c r="B6196" s="297" t="s">
        <v>27310</v>
      </c>
      <c r="C6196" s="297" t="s">
        <v>27311</v>
      </c>
      <c r="D6196" s="297" t="s">
        <v>27853</v>
      </c>
      <c r="E6196" s="297" t="s">
        <v>27854</v>
      </c>
      <c r="F6196" s="297" t="s">
        <v>27881</v>
      </c>
      <c r="G6196" s="297" t="s">
        <v>2011</v>
      </c>
      <c r="H6196" s="297" t="s">
        <v>10017</v>
      </c>
      <c r="I6196" s="298" t="s">
        <v>27882</v>
      </c>
      <c r="J6196" s="297" t="s">
        <v>10019</v>
      </c>
    </row>
    <row r="6197" spans="1:10" ht="15" x14ac:dyDescent="0.25">
      <c r="A6197" s="297" t="s">
        <v>27883</v>
      </c>
      <c r="B6197" s="297" t="s">
        <v>27310</v>
      </c>
      <c r="C6197" s="297" t="s">
        <v>27311</v>
      </c>
      <c r="D6197" s="297" t="s">
        <v>27853</v>
      </c>
      <c r="E6197" s="297" t="s">
        <v>27854</v>
      </c>
      <c r="F6197" s="297" t="s">
        <v>27884</v>
      </c>
      <c r="G6197" s="297" t="s">
        <v>2011</v>
      </c>
      <c r="H6197" s="297" t="s">
        <v>10017</v>
      </c>
      <c r="I6197" s="298" t="s">
        <v>27885</v>
      </c>
      <c r="J6197" s="297" t="s">
        <v>10019</v>
      </c>
    </row>
    <row r="6198" spans="1:10" ht="15" x14ac:dyDescent="0.25">
      <c r="A6198" s="297" t="s">
        <v>27886</v>
      </c>
      <c r="B6198" s="297" t="s">
        <v>27310</v>
      </c>
      <c r="C6198" s="297" t="s">
        <v>27311</v>
      </c>
      <c r="D6198" s="297" t="s">
        <v>27853</v>
      </c>
      <c r="E6198" s="297" t="s">
        <v>27854</v>
      </c>
      <c r="F6198" s="297" t="s">
        <v>27887</v>
      </c>
      <c r="G6198" s="297" t="s">
        <v>2011</v>
      </c>
      <c r="H6198" s="297" t="s">
        <v>10017</v>
      </c>
      <c r="I6198" s="298" t="s">
        <v>27888</v>
      </c>
      <c r="J6198" s="297" t="s">
        <v>10019</v>
      </c>
    </row>
    <row r="6199" spans="1:10" ht="15" x14ac:dyDescent="0.25">
      <c r="A6199" s="297" t="s">
        <v>27889</v>
      </c>
      <c r="B6199" s="297" t="s">
        <v>27310</v>
      </c>
      <c r="C6199" s="297" t="s">
        <v>27311</v>
      </c>
      <c r="D6199" s="297" t="s">
        <v>27853</v>
      </c>
      <c r="E6199" s="297" t="s">
        <v>27854</v>
      </c>
      <c r="F6199" s="297" t="s">
        <v>27890</v>
      </c>
      <c r="G6199" s="297" t="s">
        <v>2011</v>
      </c>
      <c r="H6199" s="297" t="s">
        <v>10017</v>
      </c>
      <c r="I6199" s="298" t="s">
        <v>27891</v>
      </c>
      <c r="J6199" s="297" t="s">
        <v>10019</v>
      </c>
    </row>
    <row r="6200" spans="1:10" ht="15" x14ac:dyDescent="0.25">
      <c r="A6200" s="297" t="s">
        <v>27892</v>
      </c>
      <c r="B6200" s="297" t="s">
        <v>27310</v>
      </c>
      <c r="C6200" s="297" t="s">
        <v>27311</v>
      </c>
      <c r="D6200" s="297" t="s">
        <v>27853</v>
      </c>
      <c r="E6200" s="297" t="s">
        <v>27854</v>
      </c>
      <c r="F6200" s="297" t="s">
        <v>27893</v>
      </c>
      <c r="G6200" s="297" t="s">
        <v>2011</v>
      </c>
      <c r="H6200" s="297" t="s">
        <v>10017</v>
      </c>
      <c r="I6200" s="298" t="s">
        <v>27646</v>
      </c>
      <c r="J6200" s="297" t="s">
        <v>10019</v>
      </c>
    </row>
    <row r="6201" spans="1:10" ht="15" x14ac:dyDescent="0.25">
      <c r="A6201" s="297" t="s">
        <v>27894</v>
      </c>
      <c r="B6201" s="297" t="s">
        <v>27310</v>
      </c>
      <c r="C6201" s="297" t="s">
        <v>27311</v>
      </c>
      <c r="D6201" s="297" t="s">
        <v>27853</v>
      </c>
      <c r="E6201" s="297" t="s">
        <v>27854</v>
      </c>
      <c r="F6201" s="297" t="s">
        <v>27895</v>
      </c>
      <c r="G6201" s="297" t="s">
        <v>2011</v>
      </c>
      <c r="H6201" s="297" t="s">
        <v>10017</v>
      </c>
      <c r="I6201" s="298" t="s">
        <v>22798</v>
      </c>
      <c r="J6201" s="297" t="s">
        <v>10019</v>
      </c>
    </row>
    <row r="6202" spans="1:10" ht="15" x14ac:dyDescent="0.25">
      <c r="A6202" s="297" t="s">
        <v>27896</v>
      </c>
      <c r="B6202" s="297" t="s">
        <v>27310</v>
      </c>
      <c r="C6202" s="297" t="s">
        <v>27311</v>
      </c>
      <c r="D6202" s="297" t="s">
        <v>27853</v>
      </c>
      <c r="E6202" s="297" t="s">
        <v>27854</v>
      </c>
      <c r="F6202" s="297" t="s">
        <v>27897</v>
      </c>
      <c r="G6202" s="297" t="s">
        <v>2011</v>
      </c>
      <c r="H6202" s="297" t="s">
        <v>10017</v>
      </c>
      <c r="I6202" s="298" t="s">
        <v>27898</v>
      </c>
      <c r="J6202" s="297" t="s">
        <v>10019</v>
      </c>
    </row>
    <row r="6203" spans="1:10" ht="15" x14ac:dyDescent="0.25">
      <c r="A6203" s="297" t="s">
        <v>27899</v>
      </c>
      <c r="B6203" s="297" t="s">
        <v>27310</v>
      </c>
      <c r="C6203" s="297" t="s">
        <v>27311</v>
      </c>
      <c r="D6203" s="297" t="s">
        <v>27853</v>
      </c>
      <c r="E6203" s="297" t="s">
        <v>27854</v>
      </c>
      <c r="F6203" s="297" t="s">
        <v>27900</v>
      </c>
      <c r="G6203" s="297" t="s">
        <v>2011</v>
      </c>
      <c r="H6203" s="297" t="s">
        <v>10017</v>
      </c>
      <c r="I6203" s="298" t="s">
        <v>27901</v>
      </c>
      <c r="J6203" s="297" t="s">
        <v>10019</v>
      </c>
    </row>
    <row r="6204" spans="1:10" ht="15" x14ac:dyDescent="0.25">
      <c r="A6204" s="297" t="s">
        <v>27902</v>
      </c>
      <c r="B6204" s="297" t="s">
        <v>27310</v>
      </c>
      <c r="C6204" s="297" t="s">
        <v>27311</v>
      </c>
      <c r="D6204" s="297" t="s">
        <v>27853</v>
      </c>
      <c r="E6204" s="297" t="s">
        <v>27854</v>
      </c>
      <c r="F6204" s="297" t="s">
        <v>27903</v>
      </c>
      <c r="G6204" s="297" t="s">
        <v>2011</v>
      </c>
      <c r="H6204" s="297" t="s">
        <v>10017</v>
      </c>
      <c r="I6204" s="298" t="s">
        <v>27904</v>
      </c>
      <c r="J6204" s="297" t="s">
        <v>10019</v>
      </c>
    </row>
    <row r="6205" spans="1:10" ht="15" x14ac:dyDescent="0.25">
      <c r="A6205" s="297" t="s">
        <v>27905</v>
      </c>
      <c r="B6205" s="297" t="s">
        <v>27310</v>
      </c>
      <c r="C6205" s="297" t="s">
        <v>27311</v>
      </c>
      <c r="D6205" s="297" t="s">
        <v>27853</v>
      </c>
      <c r="E6205" s="297" t="s">
        <v>27854</v>
      </c>
      <c r="F6205" s="297" t="s">
        <v>27906</v>
      </c>
      <c r="G6205" s="297" t="s">
        <v>2011</v>
      </c>
      <c r="H6205" s="297" t="s">
        <v>10017</v>
      </c>
      <c r="I6205" s="298" t="s">
        <v>27907</v>
      </c>
      <c r="J6205" s="297" t="s">
        <v>10019</v>
      </c>
    </row>
    <row r="6206" spans="1:10" ht="15" x14ac:dyDescent="0.25">
      <c r="A6206" s="297" t="s">
        <v>27908</v>
      </c>
      <c r="B6206" s="297" t="s">
        <v>27310</v>
      </c>
      <c r="C6206" s="297" t="s">
        <v>27311</v>
      </c>
      <c r="D6206" s="297" t="s">
        <v>27853</v>
      </c>
      <c r="E6206" s="297" t="s">
        <v>27854</v>
      </c>
      <c r="F6206" s="297" t="s">
        <v>27909</v>
      </c>
      <c r="G6206" s="297" t="s">
        <v>2011</v>
      </c>
      <c r="H6206" s="297" t="s">
        <v>10017</v>
      </c>
      <c r="I6206" s="298" t="s">
        <v>27910</v>
      </c>
      <c r="J6206" s="297" t="s">
        <v>10019</v>
      </c>
    </row>
    <row r="6207" spans="1:10" ht="15" x14ac:dyDescent="0.25">
      <c r="A6207" s="297" t="s">
        <v>27911</v>
      </c>
      <c r="B6207" s="297" t="s">
        <v>27310</v>
      </c>
      <c r="C6207" s="297" t="s">
        <v>27311</v>
      </c>
      <c r="D6207" s="297" t="s">
        <v>27853</v>
      </c>
      <c r="E6207" s="297" t="s">
        <v>27854</v>
      </c>
      <c r="F6207" s="297" t="s">
        <v>27912</v>
      </c>
      <c r="G6207" s="297" t="s">
        <v>2011</v>
      </c>
      <c r="H6207" s="297" t="s">
        <v>10017</v>
      </c>
      <c r="I6207" s="298" t="s">
        <v>27913</v>
      </c>
      <c r="J6207" s="297" t="s">
        <v>10019</v>
      </c>
    </row>
    <row r="6208" spans="1:10" ht="15" x14ac:dyDescent="0.25">
      <c r="A6208" s="297" t="s">
        <v>27914</v>
      </c>
      <c r="B6208" s="297" t="s">
        <v>27310</v>
      </c>
      <c r="C6208" s="297" t="s">
        <v>27311</v>
      </c>
      <c r="D6208" s="297" t="s">
        <v>27853</v>
      </c>
      <c r="E6208" s="297" t="s">
        <v>27854</v>
      </c>
      <c r="F6208" s="297" t="s">
        <v>27915</v>
      </c>
      <c r="G6208" s="297" t="s">
        <v>2011</v>
      </c>
      <c r="H6208" s="297" t="s">
        <v>10017</v>
      </c>
      <c r="I6208" s="298" t="s">
        <v>27916</v>
      </c>
      <c r="J6208" s="297" t="s">
        <v>10019</v>
      </c>
    </row>
    <row r="6209" spans="1:10" ht="15" x14ac:dyDescent="0.25">
      <c r="A6209" s="297" t="s">
        <v>27917</v>
      </c>
      <c r="B6209" s="297" t="s">
        <v>27310</v>
      </c>
      <c r="C6209" s="297" t="s">
        <v>27311</v>
      </c>
      <c r="D6209" s="297" t="s">
        <v>27853</v>
      </c>
      <c r="E6209" s="297" t="s">
        <v>27854</v>
      </c>
      <c r="F6209" s="297" t="s">
        <v>27918</v>
      </c>
      <c r="G6209" s="297" t="s">
        <v>2011</v>
      </c>
      <c r="H6209" s="297" t="s">
        <v>10017</v>
      </c>
      <c r="I6209" s="298" t="s">
        <v>27919</v>
      </c>
      <c r="J6209" s="297" t="s">
        <v>10019</v>
      </c>
    </row>
    <row r="6210" spans="1:10" ht="15" x14ac:dyDescent="0.25">
      <c r="A6210" s="297" t="s">
        <v>27920</v>
      </c>
      <c r="B6210" s="297" t="s">
        <v>27310</v>
      </c>
      <c r="C6210" s="297" t="s">
        <v>27311</v>
      </c>
      <c r="D6210" s="297" t="s">
        <v>27853</v>
      </c>
      <c r="E6210" s="297" t="s">
        <v>27854</v>
      </c>
      <c r="F6210" s="297" t="s">
        <v>27921</v>
      </c>
      <c r="G6210" s="297" t="s">
        <v>2011</v>
      </c>
      <c r="H6210" s="297" t="s">
        <v>10017</v>
      </c>
      <c r="I6210" s="298" t="s">
        <v>27922</v>
      </c>
      <c r="J6210" s="297" t="s">
        <v>10019</v>
      </c>
    </row>
    <row r="6211" spans="1:10" ht="15" x14ac:dyDescent="0.25">
      <c r="A6211" s="297" t="s">
        <v>27923</v>
      </c>
      <c r="B6211" s="297" t="s">
        <v>27310</v>
      </c>
      <c r="C6211" s="297" t="s">
        <v>27311</v>
      </c>
      <c r="D6211" s="297" t="s">
        <v>27853</v>
      </c>
      <c r="E6211" s="297" t="s">
        <v>27854</v>
      </c>
      <c r="F6211" s="297" t="s">
        <v>27924</v>
      </c>
      <c r="G6211" s="297" t="s">
        <v>2011</v>
      </c>
      <c r="H6211" s="297" t="s">
        <v>10017</v>
      </c>
      <c r="I6211" s="298" t="s">
        <v>27925</v>
      </c>
      <c r="J6211" s="297" t="s">
        <v>10019</v>
      </c>
    </row>
    <row r="6212" spans="1:10" ht="15" x14ac:dyDescent="0.25">
      <c r="A6212" s="297" t="s">
        <v>27926</v>
      </c>
      <c r="B6212" s="297" t="s">
        <v>27310</v>
      </c>
      <c r="C6212" s="297" t="s">
        <v>27311</v>
      </c>
      <c r="D6212" s="297" t="s">
        <v>27853</v>
      </c>
      <c r="E6212" s="297" t="s">
        <v>27854</v>
      </c>
      <c r="F6212" s="297" t="s">
        <v>27927</v>
      </c>
      <c r="G6212" s="297" t="s">
        <v>256</v>
      </c>
      <c r="H6212" s="297" t="s">
        <v>10017</v>
      </c>
      <c r="I6212" s="298" t="s">
        <v>14047</v>
      </c>
      <c r="J6212" s="297" t="s">
        <v>10019</v>
      </c>
    </row>
    <row r="6213" spans="1:10" ht="15" x14ac:dyDescent="0.25">
      <c r="A6213" s="297" t="s">
        <v>27928</v>
      </c>
      <c r="B6213" s="297" t="s">
        <v>27310</v>
      </c>
      <c r="C6213" s="297" t="s">
        <v>27311</v>
      </c>
      <c r="D6213" s="297" t="s">
        <v>27853</v>
      </c>
      <c r="E6213" s="297" t="s">
        <v>27854</v>
      </c>
      <c r="F6213" s="297" t="s">
        <v>27929</v>
      </c>
      <c r="G6213" s="297" t="s">
        <v>342</v>
      </c>
      <c r="H6213" s="297" t="s">
        <v>10017</v>
      </c>
      <c r="I6213" s="298" t="s">
        <v>27930</v>
      </c>
      <c r="J6213" s="297" t="s">
        <v>10019</v>
      </c>
    </row>
    <row r="6214" spans="1:10" ht="15" x14ac:dyDescent="0.25">
      <c r="A6214" s="297" t="s">
        <v>27931</v>
      </c>
      <c r="B6214" s="297" t="s">
        <v>27310</v>
      </c>
      <c r="C6214" s="297" t="s">
        <v>27311</v>
      </c>
      <c r="D6214" s="297" t="s">
        <v>27853</v>
      </c>
      <c r="E6214" s="297" t="s">
        <v>27854</v>
      </c>
      <c r="F6214" s="297" t="s">
        <v>27932</v>
      </c>
      <c r="G6214" s="297" t="s">
        <v>342</v>
      </c>
      <c r="H6214" s="297" t="s">
        <v>10017</v>
      </c>
      <c r="I6214" s="298" t="s">
        <v>12565</v>
      </c>
      <c r="J6214" s="297" t="s">
        <v>10019</v>
      </c>
    </row>
    <row r="6215" spans="1:10" ht="15" x14ac:dyDescent="0.25">
      <c r="A6215" s="297" t="s">
        <v>27933</v>
      </c>
      <c r="B6215" s="297" t="s">
        <v>27310</v>
      </c>
      <c r="C6215" s="297" t="s">
        <v>27311</v>
      </c>
      <c r="D6215" s="297" t="s">
        <v>27853</v>
      </c>
      <c r="E6215" s="297" t="s">
        <v>27854</v>
      </c>
      <c r="F6215" s="297" t="s">
        <v>27934</v>
      </c>
      <c r="G6215" s="297" t="s">
        <v>342</v>
      </c>
      <c r="H6215" s="297" t="s">
        <v>10017</v>
      </c>
      <c r="I6215" s="298" t="s">
        <v>23240</v>
      </c>
      <c r="J6215" s="297" t="s">
        <v>10019</v>
      </c>
    </row>
    <row r="6216" spans="1:10" ht="15" x14ac:dyDescent="0.25">
      <c r="A6216" s="297" t="s">
        <v>27935</v>
      </c>
      <c r="B6216" s="297" t="s">
        <v>27310</v>
      </c>
      <c r="C6216" s="297" t="s">
        <v>27311</v>
      </c>
      <c r="D6216" s="297" t="s">
        <v>27853</v>
      </c>
      <c r="E6216" s="297" t="s">
        <v>27854</v>
      </c>
      <c r="F6216" s="297" t="s">
        <v>27936</v>
      </c>
      <c r="G6216" s="297" t="s">
        <v>342</v>
      </c>
      <c r="H6216" s="297" t="s">
        <v>10017</v>
      </c>
      <c r="I6216" s="298" t="s">
        <v>20305</v>
      </c>
      <c r="J6216" s="297" t="s">
        <v>10019</v>
      </c>
    </row>
    <row r="6217" spans="1:10" ht="15" x14ac:dyDescent="0.25">
      <c r="A6217" s="297" t="s">
        <v>27937</v>
      </c>
      <c r="B6217" s="297" t="s">
        <v>27310</v>
      </c>
      <c r="C6217" s="297" t="s">
        <v>27311</v>
      </c>
      <c r="D6217" s="297" t="s">
        <v>27853</v>
      </c>
      <c r="E6217" s="297" t="s">
        <v>27854</v>
      </c>
      <c r="F6217" s="297" t="s">
        <v>27938</v>
      </c>
      <c r="G6217" s="297" t="s">
        <v>342</v>
      </c>
      <c r="H6217" s="297" t="s">
        <v>10017</v>
      </c>
      <c r="I6217" s="298" t="s">
        <v>27939</v>
      </c>
      <c r="J6217" s="297" t="s">
        <v>10019</v>
      </c>
    </row>
    <row r="6218" spans="1:10" ht="15" x14ac:dyDescent="0.25">
      <c r="A6218" s="297" t="s">
        <v>27940</v>
      </c>
      <c r="B6218" s="297" t="s">
        <v>27310</v>
      </c>
      <c r="C6218" s="297" t="s">
        <v>27311</v>
      </c>
      <c r="D6218" s="297" t="s">
        <v>27853</v>
      </c>
      <c r="E6218" s="297" t="s">
        <v>27854</v>
      </c>
      <c r="F6218" s="297" t="s">
        <v>27941</v>
      </c>
      <c r="G6218" s="297" t="s">
        <v>342</v>
      </c>
      <c r="H6218" s="297" t="s">
        <v>10017</v>
      </c>
      <c r="I6218" s="298" t="s">
        <v>11909</v>
      </c>
      <c r="J6218" s="297" t="s">
        <v>10019</v>
      </c>
    </row>
    <row r="6219" spans="1:10" ht="15" x14ac:dyDescent="0.25">
      <c r="A6219" s="297" t="s">
        <v>27942</v>
      </c>
      <c r="B6219" s="297" t="s">
        <v>27310</v>
      </c>
      <c r="C6219" s="297" t="s">
        <v>27311</v>
      </c>
      <c r="D6219" s="297" t="s">
        <v>27853</v>
      </c>
      <c r="E6219" s="297" t="s">
        <v>27854</v>
      </c>
      <c r="F6219" s="297" t="s">
        <v>27943</v>
      </c>
      <c r="G6219" s="297" t="s">
        <v>2011</v>
      </c>
      <c r="H6219" s="297" t="s">
        <v>10017</v>
      </c>
      <c r="I6219" s="298" t="s">
        <v>27944</v>
      </c>
      <c r="J6219" s="297" t="s">
        <v>10019</v>
      </c>
    </row>
    <row r="6220" spans="1:10" ht="15" x14ac:dyDescent="0.25">
      <c r="A6220" s="297" t="s">
        <v>27945</v>
      </c>
      <c r="B6220" s="297" t="s">
        <v>27310</v>
      </c>
      <c r="C6220" s="297" t="s">
        <v>27311</v>
      </c>
      <c r="D6220" s="297" t="s">
        <v>27853</v>
      </c>
      <c r="E6220" s="297" t="s">
        <v>27854</v>
      </c>
      <c r="F6220" s="297" t="s">
        <v>27946</v>
      </c>
      <c r="G6220" s="297" t="s">
        <v>2011</v>
      </c>
      <c r="H6220" s="297" t="s">
        <v>10017</v>
      </c>
      <c r="I6220" s="298" t="s">
        <v>13364</v>
      </c>
      <c r="J6220" s="297" t="s">
        <v>10019</v>
      </c>
    </row>
    <row r="6221" spans="1:10" ht="15" x14ac:dyDescent="0.25">
      <c r="A6221" s="297" t="s">
        <v>27947</v>
      </c>
      <c r="B6221" s="297" t="s">
        <v>27310</v>
      </c>
      <c r="C6221" s="297" t="s">
        <v>27311</v>
      </c>
      <c r="D6221" s="297" t="s">
        <v>27853</v>
      </c>
      <c r="E6221" s="297" t="s">
        <v>27854</v>
      </c>
      <c r="F6221" s="297" t="s">
        <v>27948</v>
      </c>
      <c r="G6221" s="297" t="s">
        <v>2011</v>
      </c>
      <c r="H6221" s="297" t="s">
        <v>10017</v>
      </c>
      <c r="I6221" s="298" t="s">
        <v>15688</v>
      </c>
      <c r="J6221" s="297" t="s">
        <v>10019</v>
      </c>
    </row>
    <row r="6222" spans="1:10" ht="15" x14ac:dyDescent="0.25">
      <c r="A6222" s="297" t="s">
        <v>27949</v>
      </c>
      <c r="B6222" s="297" t="s">
        <v>27310</v>
      </c>
      <c r="C6222" s="297" t="s">
        <v>27311</v>
      </c>
      <c r="D6222" s="297" t="s">
        <v>27853</v>
      </c>
      <c r="E6222" s="297" t="s">
        <v>27854</v>
      </c>
      <c r="F6222" s="297" t="s">
        <v>27950</v>
      </c>
      <c r="G6222" s="297" t="s">
        <v>2011</v>
      </c>
      <c r="H6222" s="297" t="s">
        <v>10017</v>
      </c>
      <c r="I6222" s="298" t="s">
        <v>27951</v>
      </c>
      <c r="J6222" s="297" t="s">
        <v>10019</v>
      </c>
    </row>
    <row r="6223" spans="1:10" ht="15" x14ac:dyDescent="0.25">
      <c r="A6223" s="297" t="s">
        <v>27952</v>
      </c>
      <c r="B6223" s="297" t="s">
        <v>27310</v>
      </c>
      <c r="C6223" s="297" t="s">
        <v>27311</v>
      </c>
      <c r="D6223" s="297" t="s">
        <v>27853</v>
      </c>
      <c r="E6223" s="297" t="s">
        <v>27854</v>
      </c>
      <c r="F6223" s="297" t="s">
        <v>27953</v>
      </c>
      <c r="G6223" s="297" t="s">
        <v>2011</v>
      </c>
      <c r="H6223" s="297" t="s">
        <v>10017</v>
      </c>
      <c r="I6223" s="298" t="s">
        <v>27954</v>
      </c>
      <c r="J6223" s="297" t="s">
        <v>10019</v>
      </c>
    </row>
    <row r="6224" spans="1:10" ht="15" x14ac:dyDescent="0.25">
      <c r="A6224" s="297" t="s">
        <v>27955</v>
      </c>
      <c r="B6224" s="297" t="s">
        <v>27310</v>
      </c>
      <c r="C6224" s="297" t="s">
        <v>27311</v>
      </c>
      <c r="D6224" s="297" t="s">
        <v>27853</v>
      </c>
      <c r="E6224" s="297" t="s">
        <v>27854</v>
      </c>
      <c r="F6224" s="297" t="s">
        <v>27956</v>
      </c>
      <c r="G6224" s="297" t="s">
        <v>2011</v>
      </c>
      <c r="H6224" s="297" t="s">
        <v>10017</v>
      </c>
      <c r="I6224" s="298" t="s">
        <v>27957</v>
      </c>
      <c r="J6224" s="297" t="s">
        <v>10019</v>
      </c>
    </row>
    <row r="6225" spans="1:10" ht="15" x14ac:dyDescent="0.25">
      <c r="A6225" s="297" t="s">
        <v>27958</v>
      </c>
      <c r="B6225" s="297" t="s">
        <v>27310</v>
      </c>
      <c r="C6225" s="297" t="s">
        <v>27311</v>
      </c>
      <c r="D6225" s="297" t="s">
        <v>27853</v>
      </c>
      <c r="E6225" s="297" t="s">
        <v>27854</v>
      </c>
      <c r="F6225" s="297" t="s">
        <v>27959</v>
      </c>
      <c r="G6225" s="297" t="s">
        <v>2011</v>
      </c>
      <c r="H6225" s="297" t="s">
        <v>10017</v>
      </c>
      <c r="I6225" s="298" t="s">
        <v>27960</v>
      </c>
      <c r="J6225" s="297" t="s">
        <v>10019</v>
      </c>
    </row>
    <row r="6226" spans="1:10" ht="15" x14ac:dyDescent="0.25">
      <c r="A6226" s="297" t="s">
        <v>27961</v>
      </c>
      <c r="B6226" s="297" t="s">
        <v>27310</v>
      </c>
      <c r="C6226" s="297" t="s">
        <v>27311</v>
      </c>
      <c r="D6226" s="297" t="s">
        <v>27853</v>
      </c>
      <c r="E6226" s="297" t="s">
        <v>27854</v>
      </c>
      <c r="F6226" s="297" t="s">
        <v>27962</v>
      </c>
      <c r="G6226" s="297" t="s">
        <v>2011</v>
      </c>
      <c r="H6226" s="297" t="s">
        <v>10017</v>
      </c>
      <c r="I6226" s="298" t="s">
        <v>27963</v>
      </c>
      <c r="J6226" s="297" t="s">
        <v>10019</v>
      </c>
    </row>
    <row r="6227" spans="1:10" ht="15" x14ac:dyDescent="0.25">
      <c r="A6227" s="297" t="s">
        <v>27964</v>
      </c>
      <c r="B6227" s="297" t="s">
        <v>27310</v>
      </c>
      <c r="C6227" s="297" t="s">
        <v>27311</v>
      </c>
      <c r="D6227" s="297" t="s">
        <v>27853</v>
      </c>
      <c r="E6227" s="297" t="s">
        <v>27854</v>
      </c>
      <c r="F6227" s="297" t="s">
        <v>27965</v>
      </c>
      <c r="G6227" s="297" t="s">
        <v>2011</v>
      </c>
      <c r="H6227" s="297" t="s">
        <v>10017</v>
      </c>
      <c r="I6227" s="298" t="s">
        <v>27966</v>
      </c>
      <c r="J6227" s="297" t="s">
        <v>10019</v>
      </c>
    </row>
    <row r="6228" spans="1:10" ht="15" x14ac:dyDescent="0.25">
      <c r="A6228" s="297" t="s">
        <v>27967</v>
      </c>
      <c r="B6228" s="297" t="s">
        <v>27310</v>
      </c>
      <c r="C6228" s="297" t="s">
        <v>27311</v>
      </c>
      <c r="D6228" s="297" t="s">
        <v>27853</v>
      </c>
      <c r="E6228" s="297" t="s">
        <v>27854</v>
      </c>
      <c r="F6228" s="297" t="s">
        <v>27968</v>
      </c>
      <c r="G6228" s="297" t="s">
        <v>2011</v>
      </c>
      <c r="H6228" s="297" t="s">
        <v>10017</v>
      </c>
      <c r="I6228" s="298" t="s">
        <v>27969</v>
      </c>
      <c r="J6228" s="297" t="s">
        <v>10019</v>
      </c>
    </row>
    <row r="6229" spans="1:10" ht="15" x14ac:dyDescent="0.25">
      <c r="A6229" s="297" t="s">
        <v>27970</v>
      </c>
      <c r="B6229" s="297" t="s">
        <v>27310</v>
      </c>
      <c r="C6229" s="297" t="s">
        <v>27311</v>
      </c>
      <c r="D6229" s="297" t="s">
        <v>27853</v>
      </c>
      <c r="E6229" s="297" t="s">
        <v>27854</v>
      </c>
      <c r="F6229" s="297" t="s">
        <v>27971</v>
      </c>
      <c r="G6229" s="297" t="s">
        <v>2011</v>
      </c>
      <c r="H6229" s="297" t="s">
        <v>10017</v>
      </c>
      <c r="I6229" s="298" t="s">
        <v>27972</v>
      </c>
      <c r="J6229" s="297" t="s">
        <v>10019</v>
      </c>
    </row>
    <row r="6230" spans="1:10" ht="15" x14ac:dyDescent="0.25">
      <c r="A6230" s="297" t="s">
        <v>27973</v>
      </c>
      <c r="B6230" s="297" t="s">
        <v>27310</v>
      </c>
      <c r="C6230" s="297" t="s">
        <v>27311</v>
      </c>
      <c r="D6230" s="297" t="s">
        <v>27853</v>
      </c>
      <c r="E6230" s="297" t="s">
        <v>27854</v>
      </c>
      <c r="F6230" s="297" t="s">
        <v>27974</v>
      </c>
      <c r="G6230" s="297" t="s">
        <v>2011</v>
      </c>
      <c r="H6230" s="297" t="s">
        <v>10017</v>
      </c>
      <c r="I6230" s="298" t="s">
        <v>27975</v>
      </c>
      <c r="J6230" s="297" t="s">
        <v>10019</v>
      </c>
    </row>
    <row r="6231" spans="1:10" ht="15" x14ac:dyDescent="0.25">
      <c r="A6231" s="297" t="s">
        <v>27976</v>
      </c>
      <c r="B6231" s="297" t="s">
        <v>27310</v>
      </c>
      <c r="C6231" s="297" t="s">
        <v>27311</v>
      </c>
      <c r="D6231" s="297" t="s">
        <v>27853</v>
      </c>
      <c r="E6231" s="297" t="s">
        <v>27854</v>
      </c>
      <c r="F6231" s="297" t="s">
        <v>27977</v>
      </c>
      <c r="G6231" s="297" t="s">
        <v>2011</v>
      </c>
      <c r="H6231" s="297" t="s">
        <v>10017</v>
      </c>
      <c r="I6231" s="298" t="s">
        <v>27978</v>
      </c>
      <c r="J6231" s="297" t="s">
        <v>10019</v>
      </c>
    </row>
    <row r="6232" spans="1:10" ht="15" x14ac:dyDescent="0.25">
      <c r="A6232" s="297" t="s">
        <v>27979</v>
      </c>
      <c r="B6232" s="297" t="s">
        <v>27310</v>
      </c>
      <c r="C6232" s="297" t="s">
        <v>27311</v>
      </c>
      <c r="D6232" s="297" t="s">
        <v>27853</v>
      </c>
      <c r="E6232" s="297" t="s">
        <v>27854</v>
      </c>
      <c r="F6232" s="297" t="s">
        <v>27980</v>
      </c>
      <c r="G6232" s="297" t="s">
        <v>2011</v>
      </c>
      <c r="H6232" s="297" t="s">
        <v>10017</v>
      </c>
      <c r="I6232" s="298" t="s">
        <v>27981</v>
      </c>
      <c r="J6232" s="297" t="s">
        <v>10019</v>
      </c>
    </row>
    <row r="6233" spans="1:10" ht="15" x14ac:dyDescent="0.25">
      <c r="A6233" s="297" t="s">
        <v>27982</v>
      </c>
      <c r="B6233" s="297" t="s">
        <v>27310</v>
      </c>
      <c r="C6233" s="297" t="s">
        <v>27311</v>
      </c>
      <c r="D6233" s="297" t="s">
        <v>27853</v>
      </c>
      <c r="E6233" s="297" t="s">
        <v>27854</v>
      </c>
      <c r="F6233" s="297" t="s">
        <v>27983</v>
      </c>
      <c r="G6233" s="297" t="s">
        <v>2011</v>
      </c>
      <c r="H6233" s="297" t="s">
        <v>10017</v>
      </c>
      <c r="I6233" s="298" t="s">
        <v>27984</v>
      </c>
      <c r="J6233" s="297" t="s">
        <v>10019</v>
      </c>
    </row>
    <row r="6234" spans="1:10" ht="15" x14ac:dyDescent="0.25">
      <c r="A6234" s="297" t="s">
        <v>27985</v>
      </c>
      <c r="B6234" s="297" t="s">
        <v>27310</v>
      </c>
      <c r="C6234" s="297" t="s">
        <v>27311</v>
      </c>
      <c r="D6234" s="297" t="s">
        <v>27853</v>
      </c>
      <c r="E6234" s="297" t="s">
        <v>27854</v>
      </c>
      <c r="F6234" s="297" t="s">
        <v>27986</v>
      </c>
      <c r="G6234" s="297" t="s">
        <v>2011</v>
      </c>
      <c r="H6234" s="297" t="s">
        <v>10017</v>
      </c>
      <c r="I6234" s="298" t="s">
        <v>27987</v>
      </c>
      <c r="J6234" s="297" t="s">
        <v>10019</v>
      </c>
    </row>
    <row r="6235" spans="1:10" ht="15" x14ac:dyDescent="0.25">
      <c r="A6235" s="297" t="s">
        <v>27988</v>
      </c>
      <c r="B6235" s="297" t="s">
        <v>27310</v>
      </c>
      <c r="C6235" s="297" t="s">
        <v>27311</v>
      </c>
      <c r="D6235" s="297" t="s">
        <v>27853</v>
      </c>
      <c r="E6235" s="297" t="s">
        <v>27854</v>
      </c>
      <c r="F6235" s="297" t="s">
        <v>27989</v>
      </c>
      <c r="G6235" s="297" t="s">
        <v>2011</v>
      </c>
      <c r="H6235" s="297" t="s">
        <v>10017</v>
      </c>
      <c r="I6235" s="298" t="s">
        <v>27990</v>
      </c>
      <c r="J6235" s="297" t="s">
        <v>10019</v>
      </c>
    </row>
    <row r="6236" spans="1:10" ht="15" x14ac:dyDescent="0.25">
      <c r="A6236" s="297" t="s">
        <v>27991</v>
      </c>
      <c r="B6236" s="297" t="s">
        <v>27310</v>
      </c>
      <c r="C6236" s="297" t="s">
        <v>27311</v>
      </c>
      <c r="D6236" s="297" t="s">
        <v>27853</v>
      </c>
      <c r="E6236" s="297" t="s">
        <v>27854</v>
      </c>
      <c r="F6236" s="297" t="s">
        <v>27992</v>
      </c>
      <c r="G6236" s="297" t="s">
        <v>2011</v>
      </c>
      <c r="H6236" s="297" t="s">
        <v>10017</v>
      </c>
      <c r="I6236" s="298" t="s">
        <v>27993</v>
      </c>
      <c r="J6236" s="297" t="s">
        <v>10019</v>
      </c>
    </row>
    <row r="6237" spans="1:10" ht="15" x14ac:dyDescent="0.25">
      <c r="A6237" s="297" t="s">
        <v>27994</v>
      </c>
      <c r="B6237" s="297" t="s">
        <v>27310</v>
      </c>
      <c r="C6237" s="297" t="s">
        <v>27311</v>
      </c>
      <c r="D6237" s="297" t="s">
        <v>27853</v>
      </c>
      <c r="E6237" s="297" t="s">
        <v>27854</v>
      </c>
      <c r="F6237" s="297" t="s">
        <v>27995</v>
      </c>
      <c r="G6237" s="297" t="s">
        <v>2011</v>
      </c>
      <c r="H6237" s="297" t="s">
        <v>10017</v>
      </c>
      <c r="I6237" s="298" t="s">
        <v>27996</v>
      </c>
      <c r="J6237" s="297" t="s">
        <v>10019</v>
      </c>
    </row>
    <row r="6238" spans="1:10" ht="15" x14ac:dyDescent="0.25">
      <c r="A6238" s="297" t="s">
        <v>27997</v>
      </c>
      <c r="B6238" s="297" t="s">
        <v>27310</v>
      </c>
      <c r="C6238" s="297" t="s">
        <v>27311</v>
      </c>
      <c r="D6238" s="297" t="s">
        <v>27853</v>
      </c>
      <c r="E6238" s="297" t="s">
        <v>27854</v>
      </c>
      <c r="F6238" s="297" t="s">
        <v>27998</v>
      </c>
      <c r="G6238" s="297" t="s">
        <v>2011</v>
      </c>
      <c r="H6238" s="297" t="s">
        <v>10017</v>
      </c>
      <c r="I6238" s="298" t="s">
        <v>27999</v>
      </c>
      <c r="J6238" s="297" t="s">
        <v>10019</v>
      </c>
    </row>
    <row r="6239" spans="1:10" ht="15" x14ac:dyDescent="0.25">
      <c r="A6239" s="297" t="s">
        <v>28002</v>
      </c>
      <c r="B6239" s="297" t="s">
        <v>27310</v>
      </c>
      <c r="C6239" s="297" t="s">
        <v>27311</v>
      </c>
      <c r="D6239" s="297" t="s">
        <v>28000</v>
      </c>
      <c r="E6239" s="297" t="s">
        <v>28001</v>
      </c>
      <c r="F6239" s="297" t="s">
        <v>28003</v>
      </c>
      <c r="G6239" s="297" t="s">
        <v>2011</v>
      </c>
      <c r="H6239" s="297" t="s">
        <v>10017</v>
      </c>
      <c r="I6239" s="298" t="s">
        <v>28004</v>
      </c>
      <c r="J6239" s="297" t="s">
        <v>10019</v>
      </c>
    </row>
    <row r="6240" spans="1:10" ht="15" x14ac:dyDescent="0.25">
      <c r="A6240" s="297" t="s">
        <v>28005</v>
      </c>
      <c r="B6240" s="297" t="s">
        <v>27310</v>
      </c>
      <c r="C6240" s="297" t="s">
        <v>27311</v>
      </c>
      <c r="D6240" s="297" t="s">
        <v>28000</v>
      </c>
      <c r="E6240" s="297" t="s">
        <v>28001</v>
      </c>
      <c r="F6240" s="297" t="s">
        <v>28006</v>
      </c>
      <c r="G6240" s="297" t="s">
        <v>223</v>
      </c>
      <c r="H6240" s="297" t="s">
        <v>10017</v>
      </c>
      <c r="I6240" s="298" t="s">
        <v>28007</v>
      </c>
      <c r="J6240" s="297" t="s">
        <v>10019</v>
      </c>
    </row>
    <row r="6241" spans="1:10" ht="15" x14ac:dyDescent="0.25">
      <c r="A6241" s="297" t="s">
        <v>28008</v>
      </c>
      <c r="B6241" s="297" t="s">
        <v>27310</v>
      </c>
      <c r="C6241" s="297" t="s">
        <v>27311</v>
      </c>
      <c r="D6241" s="297" t="s">
        <v>28000</v>
      </c>
      <c r="E6241" s="297" t="s">
        <v>28001</v>
      </c>
      <c r="F6241" s="297" t="s">
        <v>28009</v>
      </c>
      <c r="G6241" s="297" t="s">
        <v>223</v>
      </c>
      <c r="H6241" s="297" t="s">
        <v>10017</v>
      </c>
      <c r="I6241" s="298" t="s">
        <v>28010</v>
      </c>
      <c r="J6241" s="297" t="s">
        <v>10019</v>
      </c>
    </row>
    <row r="6242" spans="1:10" ht="15" x14ac:dyDescent="0.25">
      <c r="A6242" s="297" t="s">
        <v>28011</v>
      </c>
      <c r="B6242" s="297" t="s">
        <v>27310</v>
      </c>
      <c r="C6242" s="297" t="s">
        <v>27311</v>
      </c>
      <c r="D6242" s="297" t="s">
        <v>28000</v>
      </c>
      <c r="E6242" s="297" t="s">
        <v>28001</v>
      </c>
      <c r="F6242" s="297" t="s">
        <v>28012</v>
      </c>
      <c r="G6242" s="297" t="s">
        <v>223</v>
      </c>
      <c r="H6242" s="297" t="s">
        <v>10017</v>
      </c>
      <c r="I6242" s="298" t="s">
        <v>11753</v>
      </c>
      <c r="J6242" s="297" t="s">
        <v>10019</v>
      </c>
    </row>
    <row r="6243" spans="1:10" ht="15" x14ac:dyDescent="0.25">
      <c r="A6243" s="297" t="s">
        <v>28013</v>
      </c>
      <c r="B6243" s="297" t="s">
        <v>27310</v>
      </c>
      <c r="C6243" s="297" t="s">
        <v>27311</v>
      </c>
      <c r="D6243" s="297" t="s">
        <v>28000</v>
      </c>
      <c r="E6243" s="297" t="s">
        <v>28001</v>
      </c>
      <c r="F6243" s="297" t="s">
        <v>28014</v>
      </c>
      <c r="G6243" s="297" t="s">
        <v>223</v>
      </c>
      <c r="H6243" s="297" t="s">
        <v>10017</v>
      </c>
      <c r="I6243" s="298" t="s">
        <v>28015</v>
      </c>
      <c r="J6243" s="297" t="s">
        <v>10019</v>
      </c>
    </row>
    <row r="6244" spans="1:10" ht="15" x14ac:dyDescent="0.25">
      <c r="A6244" s="297" t="s">
        <v>28018</v>
      </c>
      <c r="B6244" s="297" t="s">
        <v>27310</v>
      </c>
      <c r="C6244" s="297" t="s">
        <v>27311</v>
      </c>
      <c r="D6244" s="297" t="s">
        <v>28016</v>
      </c>
      <c r="E6244" s="297" t="s">
        <v>28017</v>
      </c>
      <c r="F6244" s="297" t="s">
        <v>28019</v>
      </c>
      <c r="G6244" s="297" t="s">
        <v>2089</v>
      </c>
      <c r="H6244" s="297" t="s">
        <v>10017</v>
      </c>
      <c r="I6244" s="298" t="s">
        <v>28020</v>
      </c>
      <c r="J6244" s="297" t="s">
        <v>10019</v>
      </c>
    </row>
    <row r="6245" spans="1:10" ht="15" x14ac:dyDescent="0.25">
      <c r="A6245" s="297" t="s">
        <v>28021</v>
      </c>
      <c r="B6245" s="297" t="s">
        <v>27310</v>
      </c>
      <c r="C6245" s="297" t="s">
        <v>27311</v>
      </c>
      <c r="D6245" s="297" t="s">
        <v>28016</v>
      </c>
      <c r="E6245" s="297" t="s">
        <v>28017</v>
      </c>
      <c r="F6245" s="297" t="s">
        <v>28022</v>
      </c>
      <c r="G6245" s="297" t="s">
        <v>2089</v>
      </c>
      <c r="H6245" s="297" t="s">
        <v>10017</v>
      </c>
      <c r="I6245" s="298" t="s">
        <v>28023</v>
      </c>
      <c r="J6245" s="297" t="s">
        <v>10019</v>
      </c>
    </row>
    <row r="6246" spans="1:10" ht="15" x14ac:dyDescent="0.25">
      <c r="A6246" s="297" t="s">
        <v>28024</v>
      </c>
      <c r="B6246" s="297" t="s">
        <v>27310</v>
      </c>
      <c r="C6246" s="297" t="s">
        <v>27311</v>
      </c>
      <c r="D6246" s="297" t="s">
        <v>28016</v>
      </c>
      <c r="E6246" s="297" t="s">
        <v>28017</v>
      </c>
      <c r="F6246" s="297" t="s">
        <v>28025</v>
      </c>
      <c r="G6246" s="297" t="s">
        <v>2011</v>
      </c>
      <c r="H6246" s="297" t="s">
        <v>10017</v>
      </c>
      <c r="I6246" s="298" t="s">
        <v>28026</v>
      </c>
      <c r="J6246" s="297" t="s">
        <v>10019</v>
      </c>
    </row>
    <row r="6247" spans="1:10" ht="15" x14ac:dyDescent="0.25">
      <c r="A6247" s="297" t="s">
        <v>28027</v>
      </c>
      <c r="B6247" s="297" t="s">
        <v>27310</v>
      </c>
      <c r="C6247" s="297" t="s">
        <v>27311</v>
      </c>
      <c r="D6247" s="297" t="s">
        <v>28016</v>
      </c>
      <c r="E6247" s="297" t="s">
        <v>28017</v>
      </c>
      <c r="F6247" s="297" t="s">
        <v>28028</v>
      </c>
      <c r="G6247" s="297" t="s">
        <v>2089</v>
      </c>
      <c r="H6247" s="297" t="s">
        <v>10017</v>
      </c>
      <c r="I6247" s="298" t="s">
        <v>28029</v>
      </c>
      <c r="J6247" s="297" t="s">
        <v>10019</v>
      </c>
    </row>
    <row r="6248" spans="1:10" ht="15" x14ac:dyDescent="0.25">
      <c r="A6248" s="297" t="s">
        <v>28030</v>
      </c>
      <c r="B6248" s="297" t="s">
        <v>27310</v>
      </c>
      <c r="C6248" s="297" t="s">
        <v>27311</v>
      </c>
      <c r="D6248" s="297" t="s">
        <v>28016</v>
      </c>
      <c r="E6248" s="297" t="s">
        <v>28017</v>
      </c>
      <c r="F6248" s="297" t="s">
        <v>28031</v>
      </c>
      <c r="G6248" s="297" t="s">
        <v>2089</v>
      </c>
      <c r="H6248" s="297" t="s">
        <v>10017</v>
      </c>
      <c r="I6248" s="298" t="s">
        <v>28032</v>
      </c>
      <c r="J6248" s="297" t="s">
        <v>10019</v>
      </c>
    </row>
    <row r="6249" spans="1:10" ht="15" x14ac:dyDescent="0.25">
      <c r="A6249" s="297" t="s">
        <v>28033</v>
      </c>
      <c r="B6249" s="297" t="s">
        <v>27310</v>
      </c>
      <c r="C6249" s="297" t="s">
        <v>27311</v>
      </c>
      <c r="D6249" s="297" t="s">
        <v>28016</v>
      </c>
      <c r="E6249" s="297" t="s">
        <v>28017</v>
      </c>
      <c r="F6249" s="297" t="s">
        <v>28034</v>
      </c>
      <c r="G6249" s="297" t="s">
        <v>2089</v>
      </c>
      <c r="H6249" s="297" t="s">
        <v>10017</v>
      </c>
      <c r="I6249" s="298" t="s">
        <v>28035</v>
      </c>
      <c r="J6249" s="297" t="s">
        <v>10019</v>
      </c>
    </row>
    <row r="6250" spans="1:10" ht="15" x14ac:dyDescent="0.25">
      <c r="A6250" s="297" t="s">
        <v>28040</v>
      </c>
      <c r="B6250" s="297" t="s">
        <v>28036</v>
      </c>
      <c r="C6250" s="297" t="s">
        <v>28037</v>
      </c>
      <c r="D6250" s="297" t="s">
        <v>28038</v>
      </c>
      <c r="E6250" s="297" t="s">
        <v>28039</v>
      </c>
      <c r="F6250" s="297" t="s">
        <v>28041</v>
      </c>
      <c r="G6250" s="297" t="s">
        <v>2011</v>
      </c>
      <c r="H6250" s="297" t="s">
        <v>11552</v>
      </c>
      <c r="I6250" s="298" t="s">
        <v>10552</v>
      </c>
      <c r="J6250" s="297" t="s">
        <v>10019</v>
      </c>
    </row>
    <row r="6251" spans="1:10" ht="15" x14ac:dyDescent="0.25">
      <c r="A6251" s="297" t="s">
        <v>28042</v>
      </c>
      <c r="B6251" s="297" t="s">
        <v>28036</v>
      </c>
      <c r="C6251" s="297" t="s">
        <v>28037</v>
      </c>
      <c r="D6251" s="297" t="s">
        <v>28038</v>
      </c>
      <c r="E6251" s="297" t="s">
        <v>28039</v>
      </c>
      <c r="F6251" s="297" t="s">
        <v>28043</v>
      </c>
      <c r="G6251" s="297" t="s">
        <v>2011</v>
      </c>
      <c r="H6251" s="297" t="s">
        <v>11552</v>
      </c>
      <c r="I6251" s="298" t="s">
        <v>13358</v>
      </c>
      <c r="J6251" s="297" t="s">
        <v>10019</v>
      </c>
    </row>
    <row r="6252" spans="1:10" ht="15" x14ac:dyDescent="0.25">
      <c r="A6252" s="297" t="s">
        <v>28044</v>
      </c>
      <c r="B6252" s="297" t="s">
        <v>28036</v>
      </c>
      <c r="C6252" s="297" t="s">
        <v>28037</v>
      </c>
      <c r="D6252" s="297" t="s">
        <v>28038</v>
      </c>
      <c r="E6252" s="297" t="s">
        <v>28039</v>
      </c>
      <c r="F6252" s="297" t="s">
        <v>28045</v>
      </c>
      <c r="G6252" s="297" t="s">
        <v>2011</v>
      </c>
      <c r="H6252" s="297" t="s">
        <v>11552</v>
      </c>
      <c r="I6252" s="298" t="s">
        <v>28046</v>
      </c>
      <c r="J6252" s="297" t="s">
        <v>10019</v>
      </c>
    </row>
    <row r="6253" spans="1:10" ht="15" x14ac:dyDescent="0.25">
      <c r="A6253" s="297" t="s">
        <v>28047</v>
      </c>
      <c r="B6253" s="297" t="s">
        <v>28036</v>
      </c>
      <c r="C6253" s="297" t="s">
        <v>28037</v>
      </c>
      <c r="D6253" s="297" t="s">
        <v>28038</v>
      </c>
      <c r="E6253" s="297" t="s">
        <v>28039</v>
      </c>
      <c r="F6253" s="297" t="s">
        <v>28048</v>
      </c>
      <c r="G6253" s="297" t="s">
        <v>2011</v>
      </c>
      <c r="H6253" s="297" t="s">
        <v>11552</v>
      </c>
      <c r="I6253" s="298" t="s">
        <v>28049</v>
      </c>
      <c r="J6253" s="297" t="s">
        <v>10019</v>
      </c>
    </row>
    <row r="6254" spans="1:10" ht="15" x14ac:dyDescent="0.25">
      <c r="A6254" s="297" t="s">
        <v>28050</v>
      </c>
      <c r="B6254" s="297" t="s">
        <v>28036</v>
      </c>
      <c r="C6254" s="297" t="s">
        <v>28037</v>
      </c>
      <c r="D6254" s="297" t="s">
        <v>28038</v>
      </c>
      <c r="E6254" s="297" t="s">
        <v>28039</v>
      </c>
      <c r="F6254" s="297" t="s">
        <v>28051</v>
      </c>
      <c r="G6254" s="297" t="s">
        <v>2011</v>
      </c>
      <c r="H6254" s="297" t="s">
        <v>11552</v>
      </c>
      <c r="I6254" s="298" t="s">
        <v>26716</v>
      </c>
      <c r="J6254" s="297" t="s">
        <v>10019</v>
      </c>
    </row>
    <row r="6255" spans="1:10" ht="15" x14ac:dyDescent="0.25">
      <c r="A6255" s="297" t="s">
        <v>28052</v>
      </c>
      <c r="B6255" s="297" t="s">
        <v>28036</v>
      </c>
      <c r="C6255" s="297" t="s">
        <v>28037</v>
      </c>
      <c r="D6255" s="297" t="s">
        <v>28038</v>
      </c>
      <c r="E6255" s="297" t="s">
        <v>28039</v>
      </c>
      <c r="F6255" s="297" t="s">
        <v>28053</v>
      </c>
      <c r="G6255" s="297" t="s">
        <v>2011</v>
      </c>
      <c r="H6255" s="297" t="s">
        <v>10017</v>
      </c>
      <c r="I6255" s="298" t="s">
        <v>28054</v>
      </c>
      <c r="J6255" s="297" t="s">
        <v>10019</v>
      </c>
    </row>
    <row r="6256" spans="1:10" ht="15" x14ac:dyDescent="0.25">
      <c r="A6256" s="297" t="s">
        <v>28055</v>
      </c>
      <c r="B6256" s="297" t="s">
        <v>28036</v>
      </c>
      <c r="C6256" s="297" t="s">
        <v>28037</v>
      </c>
      <c r="D6256" s="297" t="s">
        <v>28038</v>
      </c>
      <c r="E6256" s="297" t="s">
        <v>28039</v>
      </c>
      <c r="F6256" s="297" t="s">
        <v>28056</v>
      </c>
      <c r="G6256" s="297" t="s">
        <v>2011</v>
      </c>
      <c r="H6256" s="297" t="s">
        <v>10017</v>
      </c>
      <c r="I6256" s="298" t="s">
        <v>28057</v>
      </c>
      <c r="J6256" s="297" t="s">
        <v>10019</v>
      </c>
    </row>
    <row r="6257" spans="1:10" ht="15" x14ac:dyDescent="0.25">
      <c r="A6257" s="297" t="s">
        <v>28058</v>
      </c>
      <c r="B6257" s="297" t="s">
        <v>28036</v>
      </c>
      <c r="C6257" s="297" t="s">
        <v>28037</v>
      </c>
      <c r="D6257" s="297" t="s">
        <v>28038</v>
      </c>
      <c r="E6257" s="297" t="s">
        <v>28039</v>
      </c>
      <c r="F6257" s="297" t="s">
        <v>28059</v>
      </c>
      <c r="G6257" s="297" t="s">
        <v>2011</v>
      </c>
      <c r="H6257" s="297" t="s">
        <v>10017</v>
      </c>
      <c r="I6257" s="298" t="s">
        <v>28060</v>
      </c>
      <c r="J6257" s="297" t="s">
        <v>10019</v>
      </c>
    </row>
    <row r="6258" spans="1:10" ht="15" x14ac:dyDescent="0.25">
      <c r="A6258" s="297" t="s">
        <v>28061</v>
      </c>
      <c r="B6258" s="297" t="s">
        <v>28036</v>
      </c>
      <c r="C6258" s="297" t="s">
        <v>28037</v>
      </c>
      <c r="D6258" s="297" t="s">
        <v>28038</v>
      </c>
      <c r="E6258" s="297" t="s">
        <v>28039</v>
      </c>
      <c r="F6258" s="297" t="s">
        <v>28062</v>
      </c>
      <c r="G6258" s="297" t="s">
        <v>2011</v>
      </c>
      <c r="H6258" s="297" t="s">
        <v>10017</v>
      </c>
      <c r="I6258" s="298" t="s">
        <v>10228</v>
      </c>
      <c r="J6258" s="297" t="s">
        <v>10019</v>
      </c>
    </row>
    <row r="6259" spans="1:10" ht="15" x14ac:dyDescent="0.25">
      <c r="A6259" s="297" t="s">
        <v>28063</v>
      </c>
      <c r="B6259" s="297" t="s">
        <v>28036</v>
      </c>
      <c r="C6259" s="297" t="s">
        <v>28037</v>
      </c>
      <c r="D6259" s="297" t="s">
        <v>28038</v>
      </c>
      <c r="E6259" s="297" t="s">
        <v>28039</v>
      </c>
      <c r="F6259" s="297" t="s">
        <v>28064</v>
      </c>
      <c r="G6259" s="297" t="s">
        <v>2011</v>
      </c>
      <c r="H6259" s="297" t="s">
        <v>10017</v>
      </c>
      <c r="I6259" s="298" t="s">
        <v>26676</v>
      </c>
      <c r="J6259" s="297" t="s">
        <v>10019</v>
      </c>
    </row>
    <row r="6260" spans="1:10" ht="15" x14ac:dyDescent="0.25">
      <c r="A6260" s="297" t="s">
        <v>28065</v>
      </c>
      <c r="B6260" s="297" t="s">
        <v>28036</v>
      </c>
      <c r="C6260" s="297" t="s">
        <v>28037</v>
      </c>
      <c r="D6260" s="297" t="s">
        <v>28038</v>
      </c>
      <c r="E6260" s="297" t="s">
        <v>28039</v>
      </c>
      <c r="F6260" s="297" t="s">
        <v>28066</v>
      </c>
      <c r="G6260" s="297" t="s">
        <v>2011</v>
      </c>
      <c r="H6260" s="297" t="s">
        <v>10017</v>
      </c>
      <c r="I6260" s="298" t="s">
        <v>10835</v>
      </c>
      <c r="J6260" s="297" t="s">
        <v>10019</v>
      </c>
    </row>
    <row r="6261" spans="1:10" ht="15" x14ac:dyDescent="0.25">
      <c r="A6261" s="297" t="s">
        <v>28067</v>
      </c>
      <c r="B6261" s="297" t="s">
        <v>28036</v>
      </c>
      <c r="C6261" s="297" t="s">
        <v>28037</v>
      </c>
      <c r="D6261" s="297" t="s">
        <v>28038</v>
      </c>
      <c r="E6261" s="297" t="s">
        <v>28039</v>
      </c>
      <c r="F6261" s="297" t="s">
        <v>28068</v>
      </c>
      <c r="G6261" s="297" t="s">
        <v>2011</v>
      </c>
      <c r="H6261" s="297" t="s">
        <v>10017</v>
      </c>
      <c r="I6261" s="298" t="s">
        <v>28069</v>
      </c>
      <c r="J6261" s="297" t="s">
        <v>10019</v>
      </c>
    </row>
    <row r="6262" spans="1:10" ht="15" x14ac:dyDescent="0.25">
      <c r="A6262" s="297" t="s">
        <v>28070</v>
      </c>
      <c r="B6262" s="297" t="s">
        <v>28036</v>
      </c>
      <c r="C6262" s="297" t="s">
        <v>28037</v>
      </c>
      <c r="D6262" s="297" t="s">
        <v>28038</v>
      </c>
      <c r="E6262" s="297" t="s">
        <v>28039</v>
      </c>
      <c r="F6262" s="297" t="s">
        <v>28071</v>
      </c>
      <c r="G6262" s="297" t="s">
        <v>2011</v>
      </c>
      <c r="H6262" s="297" t="s">
        <v>10017</v>
      </c>
      <c r="I6262" s="298" t="s">
        <v>28072</v>
      </c>
      <c r="J6262" s="297" t="s">
        <v>10019</v>
      </c>
    </row>
    <row r="6263" spans="1:10" ht="15" x14ac:dyDescent="0.25">
      <c r="A6263" s="297" t="s">
        <v>28073</v>
      </c>
      <c r="B6263" s="297" t="s">
        <v>28036</v>
      </c>
      <c r="C6263" s="297" t="s">
        <v>28037</v>
      </c>
      <c r="D6263" s="297" t="s">
        <v>28038</v>
      </c>
      <c r="E6263" s="297" t="s">
        <v>28039</v>
      </c>
      <c r="F6263" s="297" t="s">
        <v>28074</v>
      </c>
      <c r="G6263" s="297" t="s">
        <v>2011</v>
      </c>
      <c r="H6263" s="297" t="s">
        <v>10017</v>
      </c>
      <c r="I6263" s="298" t="s">
        <v>28075</v>
      </c>
      <c r="J6263" s="297" t="s">
        <v>10019</v>
      </c>
    </row>
    <row r="6264" spans="1:10" ht="15" x14ac:dyDescent="0.25">
      <c r="A6264" s="297" t="s">
        <v>28076</v>
      </c>
      <c r="B6264" s="297" t="s">
        <v>28036</v>
      </c>
      <c r="C6264" s="297" t="s">
        <v>28037</v>
      </c>
      <c r="D6264" s="297" t="s">
        <v>28038</v>
      </c>
      <c r="E6264" s="297" t="s">
        <v>28039</v>
      </c>
      <c r="F6264" s="297" t="s">
        <v>28077</v>
      </c>
      <c r="G6264" s="297" t="s">
        <v>2011</v>
      </c>
      <c r="H6264" s="297" t="s">
        <v>10017</v>
      </c>
      <c r="I6264" s="298" t="s">
        <v>26031</v>
      </c>
      <c r="J6264" s="297" t="s">
        <v>10019</v>
      </c>
    </row>
    <row r="6265" spans="1:10" ht="15" x14ac:dyDescent="0.25">
      <c r="A6265" s="297" t="s">
        <v>28078</v>
      </c>
      <c r="B6265" s="297" t="s">
        <v>28036</v>
      </c>
      <c r="C6265" s="297" t="s">
        <v>28037</v>
      </c>
      <c r="D6265" s="297" t="s">
        <v>28038</v>
      </c>
      <c r="E6265" s="297" t="s">
        <v>28039</v>
      </c>
      <c r="F6265" s="297" t="s">
        <v>28079</v>
      </c>
      <c r="G6265" s="297" t="s">
        <v>2011</v>
      </c>
      <c r="H6265" s="297" t="s">
        <v>10017</v>
      </c>
      <c r="I6265" s="298" t="s">
        <v>28080</v>
      </c>
      <c r="J6265" s="297" t="s">
        <v>10019</v>
      </c>
    </row>
    <row r="6266" spans="1:10" ht="15" x14ac:dyDescent="0.25">
      <c r="A6266" s="297" t="s">
        <v>9982</v>
      </c>
      <c r="B6266" s="297" t="s">
        <v>28036</v>
      </c>
      <c r="C6266" s="297" t="s">
        <v>28037</v>
      </c>
      <c r="D6266" s="297" t="s">
        <v>28038</v>
      </c>
      <c r="E6266" s="297" t="s">
        <v>28039</v>
      </c>
      <c r="F6266" s="297" t="s">
        <v>28081</v>
      </c>
      <c r="G6266" s="297" t="s">
        <v>2011</v>
      </c>
      <c r="H6266" s="297" t="s">
        <v>11552</v>
      </c>
      <c r="I6266" s="298" t="s">
        <v>28082</v>
      </c>
      <c r="J6266" s="297" t="s">
        <v>10019</v>
      </c>
    </row>
    <row r="6267" spans="1:10" ht="15" x14ac:dyDescent="0.25">
      <c r="A6267" s="297" t="s">
        <v>9980</v>
      </c>
      <c r="B6267" s="297" t="s">
        <v>28036</v>
      </c>
      <c r="C6267" s="297" t="s">
        <v>28037</v>
      </c>
      <c r="D6267" s="297" t="s">
        <v>28038</v>
      </c>
      <c r="E6267" s="297" t="s">
        <v>28039</v>
      </c>
      <c r="F6267" s="297" t="s">
        <v>28083</v>
      </c>
      <c r="G6267" s="297" t="s">
        <v>2011</v>
      </c>
      <c r="H6267" s="297" t="s">
        <v>11552</v>
      </c>
      <c r="I6267" s="298" t="s">
        <v>21561</v>
      </c>
      <c r="J6267" s="297" t="s">
        <v>10019</v>
      </c>
    </row>
    <row r="6268" spans="1:10" ht="15" x14ac:dyDescent="0.25">
      <c r="A6268" s="297" t="s">
        <v>9981</v>
      </c>
      <c r="B6268" s="297" t="s">
        <v>28036</v>
      </c>
      <c r="C6268" s="297" t="s">
        <v>28037</v>
      </c>
      <c r="D6268" s="297" t="s">
        <v>28038</v>
      </c>
      <c r="E6268" s="297" t="s">
        <v>28039</v>
      </c>
      <c r="F6268" s="297" t="s">
        <v>28084</v>
      </c>
      <c r="G6268" s="297" t="s">
        <v>2011</v>
      </c>
      <c r="H6268" s="297" t="s">
        <v>11552</v>
      </c>
      <c r="I6268" s="298" t="s">
        <v>23476</v>
      </c>
      <c r="J6268" s="297" t="s">
        <v>10019</v>
      </c>
    </row>
    <row r="6269" spans="1:10" ht="15" x14ac:dyDescent="0.25">
      <c r="A6269" s="297" t="s">
        <v>9979</v>
      </c>
      <c r="B6269" s="297" t="s">
        <v>28036</v>
      </c>
      <c r="C6269" s="297" t="s">
        <v>28037</v>
      </c>
      <c r="D6269" s="297" t="s">
        <v>28038</v>
      </c>
      <c r="E6269" s="297" t="s">
        <v>28039</v>
      </c>
      <c r="F6269" s="297" t="s">
        <v>28085</v>
      </c>
      <c r="G6269" s="297" t="s">
        <v>2011</v>
      </c>
      <c r="H6269" s="297" t="s">
        <v>11552</v>
      </c>
      <c r="I6269" s="298" t="s">
        <v>23237</v>
      </c>
      <c r="J6269" s="297" t="s">
        <v>10019</v>
      </c>
    </row>
    <row r="6270" spans="1:10" ht="15" x14ac:dyDescent="0.25">
      <c r="A6270" s="297" t="s">
        <v>28086</v>
      </c>
      <c r="B6270" s="297" t="s">
        <v>28036</v>
      </c>
      <c r="C6270" s="297" t="s">
        <v>28037</v>
      </c>
      <c r="D6270" s="297" t="s">
        <v>28038</v>
      </c>
      <c r="E6270" s="297" t="s">
        <v>28039</v>
      </c>
      <c r="F6270" s="297" t="s">
        <v>28087</v>
      </c>
      <c r="G6270" s="297" t="s">
        <v>2011</v>
      </c>
      <c r="H6270" s="297" t="s">
        <v>10017</v>
      </c>
      <c r="I6270" s="298" t="s">
        <v>28088</v>
      </c>
      <c r="J6270" s="297" t="s">
        <v>10019</v>
      </c>
    </row>
    <row r="6271" spans="1:10" ht="15" x14ac:dyDescent="0.25">
      <c r="A6271" s="297" t="s">
        <v>28089</v>
      </c>
      <c r="B6271" s="297" t="s">
        <v>28036</v>
      </c>
      <c r="C6271" s="297" t="s">
        <v>28037</v>
      </c>
      <c r="D6271" s="297" t="s">
        <v>28038</v>
      </c>
      <c r="E6271" s="297" t="s">
        <v>28039</v>
      </c>
      <c r="F6271" s="297" t="s">
        <v>28090</v>
      </c>
      <c r="G6271" s="297" t="s">
        <v>2011</v>
      </c>
      <c r="H6271" s="297" t="s">
        <v>10017</v>
      </c>
      <c r="I6271" s="298" t="s">
        <v>28091</v>
      </c>
      <c r="J6271" s="297" t="s">
        <v>10019</v>
      </c>
    </row>
    <row r="6272" spans="1:10" ht="15" x14ac:dyDescent="0.25">
      <c r="A6272" s="297" t="s">
        <v>28092</v>
      </c>
      <c r="B6272" s="297" t="s">
        <v>28036</v>
      </c>
      <c r="C6272" s="297" t="s">
        <v>28037</v>
      </c>
      <c r="D6272" s="297" t="s">
        <v>28038</v>
      </c>
      <c r="E6272" s="297" t="s">
        <v>28039</v>
      </c>
      <c r="F6272" s="297" t="s">
        <v>28093</v>
      </c>
      <c r="G6272" s="297" t="s">
        <v>2011</v>
      </c>
      <c r="H6272" s="297" t="s">
        <v>10017</v>
      </c>
      <c r="I6272" s="298" t="s">
        <v>24147</v>
      </c>
      <c r="J6272" s="297" t="s">
        <v>10019</v>
      </c>
    </row>
    <row r="6273" spans="1:10" ht="15" x14ac:dyDescent="0.25">
      <c r="A6273" s="297" t="s">
        <v>28094</v>
      </c>
      <c r="B6273" s="297" t="s">
        <v>28036</v>
      </c>
      <c r="C6273" s="297" t="s">
        <v>28037</v>
      </c>
      <c r="D6273" s="297" t="s">
        <v>28038</v>
      </c>
      <c r="E6273" s="297" t="s">
        <v>28039</v>
      </c>
      <c r="F6273" s="297" t="s">
        <v>28095</v>
      </c>
      <c r="G6273" s="297" t="s">
        <v>2011</v>
      </c>
      <c r="H6273" s="297" t="s">
        <v>10017</v>
      </c>
      <c r="I6273" s="298" t="s">
        <v>10093</v>
      </c>
      <c r="J6273" s="297" t="s">
        <v>10019</v>
      </c>
    </row>
    <row r="6274" spans="1:10" ht="15" x14ac:dyDescent="0.25">
      <c r="A6274" s="297" t="s">
        <v>28096</v>
      </c>
      <c r="B6274" s="297" t="s">
        <v>28036</v>
      </c>
      <c r="C6274" s="297" t="s">
        <v>28037</v>
      </c>
      <c r="D6274" s="297" t="s">
        <v>28038</v>
      </c>
      <c r="E6274" s="297" t="s">
        <v>28039</v>
      </c>
      <c r="F6274" s="297" t="s">
        <v>28097</v>
      </c>
      <c r="G6274" s="297" t="s">
        <v>2011</v>
      </c>
      <c r="H6274" s="297" t="s">
        <v>10017</v>
      </c>
      <c r="I6274" s="298" t="s">
        <v>28098</v>
      </c>
      <c r="J6274" s="297" t="s">
        <v>10019</v>
      </c>
    </row>
    <row r="6275" spans="1:10" ht="15" x14ac:dyDescent="0.25">
      <c r="A6275" s="297" t="s">
        <v>28099</v>
      </c>
      <c r="B6275" s="297" t="s">
        <v>28036</v>
      </c>
      <c r="C6275" s="297" t="s">
        <v>28037</v>
      </c>
      <c r="D6275" s="297" t="s">
        <v>28038</v>
      </c>
      <c r="E6275" s="297" t="s">
        <v>28039</v>
      </c>
      <c r="F6275" s="297" t="s">
        <v>28100</v>
      </c>
      <c r="G6275" s="297" t="s">
        <v>2011</v>
      </c>
      <c r="H6275" s="297" t="s">
        <v>10017</v>
      </c>
      <c r="I6275" s="298" t="s">
        <v>28101</v>
      </c>
      <c r="J6275" s="297" t="s">
        <v>10019</v>
      </c>
    </row>
    <row r="6276" spans="1:10" ht="15" x14ac:dyDescent="0.25">
      <c r="A6276" s="297" t="s">
        <v>28102</v>
      </c>
      <c r="B6276" s="297" t="s">
        <v>28036</v>
      </c>
      <c r="C6276" s="297" t="s">
        <v>28037</v>
      </c>
      <c r="D6276" s="297" t="s">
        <v>28038</v>
      </c>
      <c r="E6276" s="297" t="s">
        <v>28039</v>
      </c>
      <c r="F6276" s="297" t="s">
        <v>28103</v>
      </c>
      <c r="G6276" s="297" t="s">
        <v>2011</v>
      </c>
      <c r="H6276" s="297" t="s">
        <v>11552</v>
      </c>
      <c r="I6276" s="298" t="s">
        <v>26461</v>
      </c>
      <c r="J6276" s="297" t="s">
        <v>10019</v>
      </c>
    </row>
    <row r="6277" spans="1:10" ht="15" x14ac:dyDescent="0.25">
      <c r="A6277" s="297" t="s">
        <v>28104</v>
      </c>
      <c r="B6277" s="297" t="s">
        <v>28036</v>
      </c>
      <c r="C6277" s="297" t="s">
        <v>28037</v>
      </c>
      <c r="D6277" s="297" t="s">
        <v>28038</v>
      </c>
      <c r="E6277" s="297" t="s">
        <v>28039</v>
      </c>
      <c r="F6277" s="297" t="s">
        <v>28105</v>
      </c>
      <c r="G6277" s="297" t="s">
        <v>2011</v>
      </c>
      <c r="H6277" s="297" t="s">
        <v>11552</v>
      </c>
      <c r="I6277" s="298" t="s">
        <v>20131</v>
      </c>
      <c r="J6277" s="297" t="s">
        <v>10019</v>
      </c>
    </row>
    <row r="6278" spans="1:10" ht="15" x14ac:dyDescent="0.25">
      <c r="A6278" s="297" t="s">
        <v>28106</v>
      </c>
      <c r="B6278" s="297" t="s">
        <v>28036</v>
      </c>
      <c r="C6278" s="297" t="s">
        <v>28037</v>
      </c>
      <c r="D6278" s="297" t="s">
        <v>28038</v>
      </c>
      <c r="E6278" s="297" t="s">
        <v>28039</v>
      </c>
      <c r="F6278" s="297" t="s">
        <v>28107</v>
      </c>
      <c r="G6278" s="297" t="s">
        <v>2011</v>
      </c>
      <c r="H6278" s="297" t="s">
        <v>11552</v>
      </c>
      <c r="I6278" s="298" t="s">
        <v>26553</v>
      </c>
      <c r="J6278" s="297" t="s">
        <v>10019</v>
      </c>
    </row>
    <row r="6279" spans="1:10" ht="15" x14ac:dyDescent="0.25">
      <c r="A6279" s="297" t="s">
        <v>28108</v>
      </c>
      <c r="B6279" s="297" t="s">
        <v>28036</v>
      </c>
      <c r="C6279" s="297" t="s">
        <v>28037</v>
      </c>
      <c r="D6279" s="297" t="s">
        <v>28038</v>
      </c>
      <c r="E6279" s="297" t="s">
        <v>28039</v>
      </c>
      <c r="F6279" s="297" t="s">
        <v>28109</v>
      </c>
      <c r="G6279" s="297" t="s">
        <v>2011</v>
      </c>
      <c r="H6279" s="297" t="s">
        <v>11552</v>
      </c>
      <c r="I6279" s="298" t="s">
        <v>12326</v>
      </c>
      <c r="J6279" s="297" t="s">
        <v>10019</v>
      </c>
    </row>
    <row r="6280" spans="1:10" ht="15" x14ac:dyDescent="0.25">
      <c r="A6280" s="297" t="s">
        <v>28110</v>
      </c>
      <c r="B6280" s="297" t="s">
        <v>28036</v>
      </c>
      <c r="C6280" s="297" t="s">
        <v>28037</v>
      </c>
      <c r="D6280" s="297" t="s">
        <v>28038</v>
      </c>
      <c r="E6280" s="297" t="s">
        <v>28039</v>
      </c>
      <c r="F6280" s="297" t="s">
        <v>28111</v>
      </c>
      <c r="G6280" s="297" t="s">
        <v>2011</v>
      </c>
      <c r="H6280" s="297" t="s">
        <v>11552</v>
      </c>
      <c r="I6280" s="298" t="s">
        <v>28112</v>
      </c>
      <c r="J6280" s="297" t="s">
        <v>10019</v>
      </c>
    </row>
    <row r="6281" spans="1:10" ht="15" x14ac:dyDescent="0.25">
      <c r="A6281" s="297" t="s">
        <v>28113</v>
      </c>
      <c r="B6281" s="297" t="s">
        <v>28036</v>
      </c>
      <c r="C6281" s="297" t="s">
        <v>28037</v>
      </c>
      <c r="D6281" s="297" t="s">
        <v>28038</v>
      </c>
      <c r="E6281" s="297" t="s">
        <v>28039</v>
      </c>
      <c r="F6281" s="297" t="s">
        <v>28114</v>
      </c>
      <c r="G6281" s="297" t="s">
        <v>2011</v>
      </c>
      <c r="H6281" s="297" t="s">
        <v>10017</v>
      </c>
      <c r="I6281" s="298" t="s">
        <v>21067</v>
      </c>
      <c r="J6281" s="297" t="s">
        <v>10019</v>
      </c>
    </row>
    <row r="6282" spans="1:10" ht="15" x14ac:dyDescent="0.25">
      <c r="A6282" s="297" t="s">
        <v>28115</v>
      </c>
      <c r="B6282" s="297" t="s">
        <v>28036</v>
      </c>
      <c r="C6282" s="297" t="s">
        <v>28037</v>
      </c>
      <c r="D6282" s="297" t="s">
        <v>28038</v>
      </c>
      <c r="E6282" s="297" t="s">
        <v>28039</v>
      </c>
      <c r="F6282" s="297" t="s">
        <v>28116</v>
      </c>
      <c r="G6282" s="297" t="s">
        <v>2011</v>
      </c>
      <c r="H6282" s="297" t="s">
        <v>10017</v>
      </c>
      <c r="I6282" s="298" t="s">
        <v>19158</v>
      </c>
      <c r="J6282" s="297" t="s">
        <v>10019</v>
      </c>
    </row>
    <row r="6283" spans="1:10" ht="15" x14ac:dyDescent="0.25">
      <c r="A6283" s="297" t="s">
        <v>28117</v>
      </c>
      <c r="B6283" s="297" t="s">
        <v>28036</v>
      </c>
      <c r="C6283" s="297" t="s">
        <v>28037</v>
      </c>
      <c r="D6283" s="297" t="s">
        <v>28038</v>
      </c>
      <c r="E6283" s="297" t="s">
        <v>28039</v>
      </c>
      <c r="F6283" s="297" t="s">
        <v>28118</v>
      </c>
      <c r="G6283" s="297" t="s">
        <v>2011</v>
      </c>
      <c r="H6283" s="297" t="s">
        <v>10017</v>
      </c>
      <c r="I6283" s="298" t="s">
        <v>28119</v>
      </c>
      <c r="J6283" s="297" t="s">
        <v>10019</v>
      </c>
    </row>
    <row r="6284" spans="1:10" ht="15" x14ac:dyDescent="0.25">
      <c r="A6284" s="297" t="s">
        <v>28120</v>
      </c>
      <c r="B6284" s="297" t="s">
        <v>28036</v>
      </c>
      <c r="C6284" s="297" t="s">
        <v>28037</v>
      </c>
      <c r="D6284" s="297" t="s">
        <v>28038</v>
      </c>
      <c r="E6284" s="297" t="s">
        <v>28039</v>
      </c>
      <c r="F6284" s="297" t="s">
        <v>28121</v>
      </c>
      <c r="G6284" s="297" t="s">
        <v>2011</v>
      </c>
      <c r="H6284" s="297" t="s">
        <v>10017</v>
      </c>
      <c r="I6284" s="298" t="s">
        <v>10055</v>
      </c>
      <c r="J6284" s="297" t="s">
        <v>10019</v>
      </c>
    </row>
    <row r="6285" spans="1:10" ht="15" x14ac:dyDescent="0.25">
      <c r="A6285" s="297" t="s">
        <v>28122</v>
      </c>
      <c r="B6285" s="297" t="s">
        <v>28036</v>
      </c>
      <c r="C6285" s="297" t="s">
        <v>28037</v>
      </c>
      <c r="D6285" s="297" t="s">
        <v>28038</v>
      </c>
      <c r="E6285" s="297" t="s">
        <v>28039</v>
      </c>
      <c r="F6285" s="297" t="s">
        <v>28123</v>
      </c>
      <c r="G6285" s="297" t="s">
        <v>2011</v>
      </c>
      <c r="H6285" s="297" t="s">
        <v>10017</v>
      </c>
      <c r="I6285" s="298" t="s">
        <v>28124</v>
      </c>
      <c r="J6285" s="297" t="s">
        <v>10019</v>
      </c>
    </row>
    <row r="6286" spans="1:10" ht="15" x14ac:dyDescent="0.25">
      <c r="A6286" s="297" t="s">
        <v>28125</v>
      </c>
      <c r="B6286" s="297" t="s">
        <v>28036</v>
      </c>
      <c r="C6286" s="297" t="s">
        <v>28037</v>
      </c>
      <c r="D6286" s="297" t="s">
        <v>28038</v>
      </c>
      <c r="E6286" s="297" t="s">
        <v>28039</v>
      </c>
      <c r="F6286" s="297" t="s">
        <v>28126</v>
      </c>
      <c r="G6286" s="297" t="s">
        <v>2011</v>
      </c>
      <c r="H6286" s="297" t="s">
        <v>10017</v>
      </c>
      <c r="I6286" s="298" t="s">
        <v>28127</v>
      </c>
      <c r="J6286" s="297" t="s">
        <v>10019</v>
      </c>
    </row>
    <row r="6287" spans="1:10" ht="15" x14ac:dyDescent="0.25">
      <c r="A6287" s="297" t="s">
        <v>28128</v>
      </c>
      <c r="B6287" s="297" t="s">
        <v>28036</v>
      </c>
      <c r="C6287" s="297" t="s">
        <v>28037</v>
      </c>
      <c r="D6287" s="297" t="s">
        <v>28038</v>
      </c>
      <c r="E6287" s="297" t="s">
        <v>28039</v>
      </c>
      <c r="F6287" s="297" t="s">
        <v>28129</v>
      </c>
      <c r="G6287" s="297" t="s">
        <v>2011</v>
      </c>
      <c r="H6287" s="297" t="s">
        <v>10017</v>
      </c>
      <c r="I6287" s="298" t="s">
        <v>28130</v>
      </c>
      <c r="J6287" s="297" t="s">
        <v>10019</v>
      </c>
    </row>
    <row r="6288" spans="1:10" ht="15" x14ac:dyDescent="0.25">
      <c r="A6288" s="297" t="s">
        <v>28131</v>
      </c>
      <c r="B6288" s="297" t="s">
        <v>28036</v>
      </c>
      <c r="C6288" s="297" t="s">
        <v>28037</v>
      </c>
      <c r="D6288" s="297" t="s">
        <v>28038</v>
      </c>
      <c r="E6288" s="297" t="s">
        <v>28039</v>
      </c>
      <c r="F6288" s="297" t="s">
        <v>28132</v>
      </c>
      <c r="G6288" s="297" t="s">
        <v>2011</v>
      </c>
      <c r="H6288" s="297" t="s">
        <v>10017</v>
      </c>
      <c r="I6288" s="298" t="s">
        <v>28133</v>
      </c>
      <c r="J6288" s="297" t="s">
        <v>10019</v>
      </c>
    </row>
    <row r="6289" spans="1:10" ht="15" x14ac:dyDescent="0.25">
      <c r="A6289" s="297" t="s">
        <v>28134</v>
      </c>
      <c r="B6289" s="297" t="s">
        <v>28036</v>
      </c>
      <c r="C6289" s="297" t="s">
        <v>28037</v>
      </c>
      <c r="D6289" s="297" t="s">
        <v>28038</v>
      </c>
      <c r="E6289" s="297" t="s">
        <v>28039</v>
      </c>
      <c r="F6289" s="297" t="s">
        <v>28135</v>
      </c>
      <c r="G6289" s="297" t="s">
        <v>2011</v>
      </c>
      <c r="H6289" s="297" t="s">
        <v>10017</v>
      </c>
      <c r="I6289" s="298" t="s">
        <v>28136</v>
      </c>
      <c r="J6289" s="297" t="s">
        <v>10019</v>
      </c>
    </row>
    <row r="6290" spans="1:10" ht="15" x14ac:dyDescent="0.25">
      <c r="A6290" s="297" t="s">
        <v>28137</v>
      </c>
      <c r="B6290" s="297" t="s">
        <v>28036</v>
      </c>
      <c r="C6290" s="297" t="s">
        <v>28037</v>
      </c>
      <c r="D6290" s="297" t="s">
        <v>28038</v>
      </c>
      <c r="E6290" s="297" t="s">
        <v>28039</v>
      </c>
      <c r="F6290" s="297" t="s">
        <v>28138</v>
      </c>
      <c r="G6290" s="297" t="s">
        <v>2011</v>
      </c>
      <c r="H6290" s="297" t="s">
        <v>10017</v>
      </c>
      <c r="I6290" s="298" t="s">
        <v>28139</v>
      </c>
      <c r="J6290" s="297" t="s">
        <v>10019</v>
      </c>
    </row>
    <row r="6291" spans="1:10" ht="15" x14ac:dyDescent="0.25">
      <c r="A6291" s="297" t="s">
        <v>28140</v>
      </c>
      <c r="B6291" s="297" t="s">
        <v>28036</v>
      </c>
      <c r="C6291" s="297" t="s">
        <v>28037</v>
      </c>
      <c r="D6291" s="297" t="s">
        <v>28038</v>
      </c>
      <c r="E6291" s="297" t="s">
        <v>28039</v>
      </c>
      <c r="F6291" s="297" t="s">
        <v>28141</v>
      </c>
      <c r="G6291" s="297" t="s">
        <v>2011</v>
      </c>
      <c r="H6291" s="297" t="s">
        <v>10017</v>
      </c>
      <c r="I6291" s="298" t="s">
        <v>10084</v>
      </c>
      <c r="J6291" s="297" t="s">
        <v>10019</v>
      </c>
    </row>
    <row r="6292" spans="1:10" ht="15" x14ac:dyDescent="0.25">
      <c r="A6292" s="297" t="s">
        <v>28142</v>
      </c>
      <c r="B6292" s="297" t="s">
        <v>28036</v>
      </c>
      <c r="C6292" s="297" t="s">
        <v>28037</v>
      </c>
      <c r="D6292" s="297" t="s">
        <v>28038</v>
      </c>
      <c r="E6292" s="297" t="s">
        <v>28039</v>
      </c>
      <c r="F6292" s="297" t="s">
        <v>28143</v>
      </c>
      <c r="G6292" s="297" t="s">
        <v>2011</v>
      </c>
      <c r="H6292" s="297" t="s">
        <v>10017</v>
      </c>
      <c r="I6292" s="298" t="s">
        <v>10753</v>
      </c>
      <c r="J6292" s="297" t="s">
        <v>10019</v>
      </c>
    </row>
    <row r="6293" spans="1:10" ht="15" x14ac:dyDescent="0.25">
      <c r="A6293" s="297" t="s">
        <v>28144</v>
      </c>
      <c r="B6293" s="297" t="s">
        <v>28036</v>
      </c>
      <c r="C6293" s="297" t="s">
        <v>28037</v>
      </c>
      <c r="D6293" s="297" t="s">
        <v>28038</v>
      </c>
      <c r="E6293" s="297" t="s">
        <v>28039</v>
      </c>
      <c r="F6293" s="297" t="s">
        <v>28145</v>
      </c>
      <c r="G6293" s="297" t="s">
        <v>2011</v>
      </c>
      <c r="H6293" s="297" t="s">
        <v>10017</v>
      </c>
      <c r="I6293" s="298" t="s">
        <v>21404</v>
      </c>
      <c r="J6293" s="297" t="s">
        <v>10019</v>
      </c>
    </row>
    <row r="6294" spans="1:10" ht="15" x14ac:dyDescent="0.25">
      <c r="A6294" s="297" t="s">
        <v>28146</v>
      </c>
      <c r="B6294" s="297" t="s">
        <v>28036</v>
      </c>
      <c r="C6294" s="297" t="s">
        <v>28037</v>
      </c>
      <c r="D6294" s="297" t="s">
        <v>28038</v>
      </c>
      <c r="E6294" s="297" t="s">
        <v>28039</v>
      </c>
      <c r="F6294" s="297" t="s">
        <v>28147</v>
      </c>
      <c r="G6294" s="297" t="s">
        <v>2011</v>
      </c>
      <c r="H6294" s="297" t="s">
        <v>10017</v>
      </c>
      <c r="I6294" s="298" t="s">
        <v>28148</v>
      </c>
      <c r="J6294" s="297" t="s">
        <v>10019</v>
      </c>
    </row>
    <row r="6295" spans="1:10" ht="15" x14ac:dyDescent="0.25">
      <c r="A6295" s="297" t="s">
        <v>28151</v>
      </c>
      <c r="B6295" s="297" t="s">
        <v>28036</v>
      </c>
      <c r="C6295" s="297" t="s">
        <v>28037</v>
      </c>
      <c r="D6295" s="297" t="s">
        <v>28149</v>
      </c>
      <c r="E6295" s="297" t="s">
        <v>28150</v>
      </c>
      <c r="F6295" s="297" t="s">
        <v>28152</v>
      </c>
      <c r="G6295" s="297" t="s">
        <v>2011</v>
      </c>
      <c r="H6295" s="297" t="s">
        <v>10017</v>
      </c>
      <c r="I6295" s="298" t="s">
        <v>26396</v>
      </c>
      <c r="J6295" s="297" t="s">
        <v>10019</v>
      </c>
    </row>
    <row r="6296" spans="1:10" ht="15" x14ac:dyDescent="0.25">
      <c r="A6296" s="297" t="s">
        <v>28153</v>
      </c>
      <c r="B6296" s="297" t="s">
        <v>28036</v>
      </c>
      <c r="C6296" s="297" t="s">
        <v>28037</v>
      </c>
      <c r="D6296" s="297" t="s">
        <v>28149</v>
      </c>
      <c r="E6296" s="297" t="s">
        <v>28150</v>
      </c>
      <c r="F6296" s="297" t="s">
        <v>28154</v>
      </c>
      <c r="G6296" s="297" t="s">
        <v>2011</v>
      </c>
      <c r="H6296" s="297" t="s">
        <v>10017</v>
      </c>
      <c r="I6296" s="298" t="s">
        <v>17727</v>
      </c>
      <c r="J6296" s="297" t="s">
        <v>10019</v>
      </c>
    </row>
    <row r="6297" spans="1:10" ht="15" x14ac:dyDescent="0.25">
      <c r="A6297" s="297" t="s">
        <v>28155</v>
      </c>
      <c r="B6297" s="297" t="s">
        <v>28036</v>
      </c>
      <c r="C6297" s="297" t="s">
        <v>28037</v>
      </c>
      <c r="D6297" s="297" t="s">
        <v>28149</v>
      </c>
      <c r="E6297" s="297" t="s">
        <v>28150</v>
      </c>
      <c r="F6297" s="297" t="s">
        <v>28156</v>
      </c>
      <c r="G6297" s="297" t="s">
        <v>2011</v>
      </c>
      <c r="H6297" s="297" t="s">
        <v>10017</v>
      </c>
      <c r="I6297" s="298" t="s">
        <v>28157</v>
      </c>
      <c r="J6297" s="297" t="s">
        <v>10019</v>
      </c>
    </row>
    <row r="6298" spans="1:10" ht="15" x14ac:dyDescent="0.25">
      <c r="A6298" s="297" t="s">
        <v>28158</v>
      </c>
      <c r="B6298" s="297" t="s">
        <v>28036</v>
      </c>
      <c r="C6298" s="297" t="s">
        <v>28037</v>
      </c>
      <c r="D6298" s="297" t="s">
        <v>28149</v>
      </c>
      <c r="E6298" s="297" t="s">
        <v>28150</v>
      </c>
      <c r="F6298" s="297" t="s">
        <v>28159</v>
      </c>
      <c r="G6298" s="297" t="s">
        <v>2011</v>
      </c>
      <c r="H6298" s="297" t="s">
        <v>10017</v>
      </c>
      <c r="I6298" s="298" t="s">
        <v>28160</v>
      </c>
      <c r="J6298" s="297" t="s">
        <v>10019</v>
      </c>
    </row>
    <row r="6299" spans="1:10" ht="15" x14ac:dyDescent="0.25">
      <c r="A6299" s="297" t="s">
        <v>28161</v>
      </c>
      <c r="B6299" s="297" t="s">
        <v>28036</v>
      </c>
      <c r="C6299" s="297" t="s">
        <v>28037</v>
      </c>
      <c r="D6299" s="297" t="s">
        <v>28149</v>
      </c>
      <c r="E6299" s="297" t="s">
        <v>28150</v>
      </c>
      <c r="F6299" s="297" t="s">
        <v>28162</v>
      </c>
      <c r="G6299" s="297" t="s">
        <v>2011</v>
      </c>
      <c r="H6299" s="297" t="s">
        <v>10017</v>
      </c>
      <c r="I6299" s="298" t="s">
        <v>11343</v>
      </c>
      <c r="J6299" s="297" t="s">
        <v>10019</v>
      </c>
    </row>
    <row r="6300" spans="1:10" ht="15" x14ac:dyDescent="0.25">
      <c r="A6300" s="297" t="s">
        <v>28163</v>
      </c>
      <c r="B6300" s="297" t="s">
        <v>28036</v>
      </c>
      <c r="C6300" s="297" t="s">
        <v>28037</v>
      </c>
      <c r="D6300" s="297" t="s">
        <v>28149</v>
      </c>
      <c r="E6300" s="297" t="s">
        <v>28150</v>
      </c>
      <c r="F6300" s="297" t="s">
        <v>28164</v>
      </c>
      <c r="G6300" s="297" t="s">
        <v>2011</v>
      </c>
      <c r="H6300" s="297" t="s">
        <v>10017</v>
      </c>
      <c r="I6300" s="298" t="s">
        <v>28165</v>
      </c>
      <c r="J6300" s="297" t="s">
        <v>10019</v>
      </c>
    </row>
    <row r="6301" spans="1:10" ht="15" x14ac:dyDescent="0.25">
      <c r="A6301" s="297" t="s">
        <v>28166</v>
      </c>
      <c r="B6301" s="297" t="s">
        <v>28036</v>
      </c>
      <c r="C6301" s="297" t="s">
        <v>28037</v>
      </c>
      <c r="D6301" s="297" t="s">
        <v>28149</v>
      </c>
      <c r="E6301" s="297" t="s">
        <v>28150</v>
      </c>
      <c r="F6301" s="297" t="s">
        <v>28167</v>
      </c>
      <c r="G6301" s="297" t="s">
        <v>2011</v>
      </c>
      <c r="H6301" s="297" t="s">
        <v>10017</v>
      </c>
      <c r="I6301" s="298" t="s">
        <v>21298</v>
      </c>
      <c r="J6301" s="297" t="s">
        <v>10019</v>
      </c>
    </row>
    <row r="6302" spans="1:10" ht="15" x14ac:dyDescent="0.25">
      <c r="A6302" s="297" t="s">
        <v>28168</v>
      </c>
      <c r="B6302" s="297" t="s">
        <v>28036</v>
      </c>
      <c r="C6302" s="297" t="s">
        <v>28037</v>
      </c>
      <c r="D6302" s="297" t="s">
        <v>28149</v>
      </c>
      <c r="E6302" s="297" t="s">
        <v>28150</v>
      </c>
      <c r="F6302" s="297" t="s">
        <v>28169</v>
      </c>
      <c r="G6302" s="297" t="s">
        <v>2011</v>
      </c>
      <c r="H6302" s="297" t="s">
        <v>10017</v>
      </c>
      <c r="I6302" s="298" t="s">
        <v>28170</v>
      </c>
      <c r="J6302" s="297" t="s">
        <v>10019</v>
      </c>
    </row>
    <row r="6303" spans="1:10" ht="15" x14ac:dyDescent="0.25">
      <c r="A6303" s="297" t="s">
        <v>28171</v>
      </c>
      <c r="B6303" s="297" t="s">
        <v>28036</v>
      </c>
      <c r="C6303" s="297" t="s">
        <v>28037</v>
      </c>
      <c r="D6303" s="297" t="s">
        <v>28149</v>
      </c>
      <c r="E6303" s="297" t="s">
        <v>28150</v>
      </c>
      <c r="F6303" s="297" t="s">
        <v>28172</v>
      </c>
      <c r="G6303" s="297" t="s">
        <v>2011</v>
      </c>
      <c r="H6303" s="297" t="s">
        <v>11552</v>
      </c>
      <c r="I6303" s="298" t="s">
        <v>28173</v>
      </c>
      <c r="J6303" s="297" t="s">
        <v>10019</v>
      </c>
    </row>
    <row r="6304" spans="1:10" ht="15" x14ac:dyDescent="0.25">
      <c r="A6304" s="297" t="s">
        <v>28174</v>
      </c>
      <c r="B6304" s="297" t="s">
        <v>28036</v>
      </c>
      <c r="C6304" s="297" t="s">
        <v>28037</v>
      </c>
      <c r="D6304" s="297" t="s">
        <v>28149</v>
      </c>
      <c r="E6304" s="297" t="s">
        <v>28150</v>
      </c>
      <c r="F6304" s="297" t="s">
        <v>28175</v>
      </c>
      <c r="G6304" s="297" t="s">
        <v>2011</v>
      </c>
      <c r="H6304" s="297" t="s">
        <v>10017</v>
      </c>
      <c r="I6304" s="298" t="s">
        <v>11801</v>
      </c>
      <c r="J6304" s="297" t="s">
        <v>10019</v>
      </c>
    </row>
    <row r="6305" spans="1:10" ht="15" x14ac:dyDescent="0.25">
      <c r="A6305" s="297" t="s">
        <v>28176</v>
      </c>
      <c r="B6305" s="297" t="s">
        <v>28036</v>
      </c>
      <c r="C6305" s="297" t="s">
        <v>28037</v>
      </c>
      <c r="D6305" s="297" t="s">
        <v>28149</v>
      </c>
      <c r="E6305" s="297" t="s">
        <v>28150</v>
      </c>
      <c r="F6305" s="297" t="s">
        <v>28177</v>
      </c>
      <c r="G6305" s="297" t="s">
        <v>2011</v>
      </c>
      <c r="H6305" s="297" t="s">
        <v>10017</v>
      </c>
      <c r="I6305" s="298" t="s">
        <v>11909</v>
      </c>
      <c r="J6305" s="297" t="s">
        <v>10019</v>
      </c>
    </row>
    <row r="6306" spans="1:10" ht="15" x14ac:dyDescent="0.25">
      <c r="A6306" s="297" t="s">
        <v>28178</v>
      </c>
      <c r="B6306" s="297" t="s">
        <v>28036</v>
      </c>
      <c r="C6306" s="297" t="s">
        <v>28037</v>
      </c>
      <c r="D6306" s="297" t="s">
        <v>28149</v>
      </c>
      <c r="E6306" s="297" t="s">
        <v>28150</v>
      </c>
      <c r="F6306" s="297" t="s">
        <v>28179</v>
      </c>
      <c r="G6306" s="297" t="s">
        <v>2011</v>
      </c>
      <c r="H6306" s="297" t="s">
        <v>10017</v>
      </c>
      <c r="I6306" s="298" t="s">
        <v>26016</v>
      </c>
      <c r="J6306" s="297" t="s">
        <v>10019</v>
      </c>
    </row>
    <row r="6307" spans="1:10" ht="15" x14ac:dyDescent="0.25">
      <c r="A6307" s="297" t="s">
        <v>28180</v>
      </c>
      <c r="B6307" s="297" t="s">
        <v>28036</v>
      </c>
      <c r="C6307" s="297" t="s">
        <v>28037</v>
      </c>
      <c r="D6307" s="297" t="s">
        <v>28149</v>
      </c>
      <c r="E6307" s="297" t="s">
        <v>28150</v>
      </c>
      <c r="F6307" s="297" t="s">
        <v>28181</v>
      </c>
      <c r="G6307" s="297" t="s">
        <v>2011</v>
      </c>
      <c r="H6307" s="297" t="s">
        <v>11552</v>
      </c>
      <c r="I6307" s="298" t="s">
        <v>17755</v>
      </c>
      <c r="J6307" s="297" t="s">
        <v>10019</v>
      </c>
    </row>
    <row r="6308" spans="1:10" ht="15" x14ac:dyDescent="0.25">
      <c r="A6308" s="297" t="s">
        <v>28182</v>
      </c>
      <c r="B6308" s="297" t="s">
        <v>28036</v>
      </c>
      <c r="C6308" s="297" t="s">
        <v>28037</v>
      </c>
      <c r="D6308" s="297" t="s">
        <v>28149</v>
      </c>
      <c r="E6308" s="297" t="s">
        <v>28150</v>
      </c>
      <c r="F6308" s="297" t="s">
        <v>28183</v>
      </c>
      <c r="G6308" s="297" t="s">
        <v>2011</v>
      </c>
      <c r="H6308" s="297" t="s">
        <v>10017</v>
      </c>
      <c r="I6308" s="298" t="s">
        <v>24666</v>
      </c>
      <c r="J6308" s="297" t="s">
        <v>10019</v>
      </c>
    </row>
    <row r="6309" spans="1:10" ht="15" x14ac:dyDescent="0.25">
      <c r="A6309" s="297" t="s">
        <v>28184</v>
      </c>
      <c r="B6309" s="297" t="s">
        <v>28036</v>
      </c>
      <c r="C6309" s="297" t="s">
        <v>28037</v>
      </c>
      <c r="D6309" s="297" t="s">
        <v>28149</v>
      </c>
      <c r="E6309" s="297" t="s">
        <v>28150</v>
      </c>
      <c r="F6309" s="297" t="s">
        <v>28185</v>
      </c>
      <c r="G6309" s="297" t="s">
        <v>2011</v>
      </c>
      <c r="H6309" s="297" t="s">
        <v>10017</v>
      </c>
      <c r="I6309" s="298" t="s">
        <v>21904</v>
      </c>
      <c r="J6309" s="297" t="s">
        <v>10019</v>
      </c>
    </row>
    <row r="6310" spans="1:10" ht="15" x14ac:dyDescent="0.25">
      <c r="A6310" s="297" t="s">
        <v>28186</v>
      </c>
      <c r="B6310" s="297" t="s">
        <v>28036</v>
      </c>
      <c r="C6310" s="297" t="s">
        <v>28037</v>
      </c>
      <c r="D6310" s="297" t="s">
        <v>28149</v>
      </c>
      <c r="E6310" s="297" t="s">
        <v>28150</v>
      </c>
      <c r="F6310" s="297" t="s">
        <v>28187</v>
      </c>
      <c r="G6310" s="297" t="s">
        <v>2011</v>
      </c>
      <c r="H6310" s="297" t="s">
        <v>11552</v>
      </c>
      <c r="I6310" s="298" t="s">
        <v>28188</v>
      </c>
      <c r="J6310" s="297" t="s">
        <v>10019</v>
      </c>
    </row>
    <row r="6311" spans="1:10" ht="15" x14ac:dyDescent="0.25">
      <c r="A6311" s="297" t="s">
        <v>28189</v>
      </c>
      <c r="B6311" s="297" t="s">
        <v>28036</v>
      </c>
      <c r="C6311" s="297" t="s">
        <v>28037</v>
      </c>
      <c r="D6311" s="297" t="s">
        <v>28149</v>
      </c>
      <c r="E6311" s="297" t="s">
        <v>28150</v>
      </c>
      <c r="F6311" s="297" t="s">
        <v>28190</v>
      </c>
      <c r="G6311" s="297" t="s">
        <v>2011</v>
      </c>
      <c r="H6311" s="297" t="s">
        <v>10017</v>
      </c>
      <c r="I6311" s="298" t="s">
        <v>28191</v>
      </c>
      <c r="J6311" s="297" t="s">
        <v>10019</v>
      </c>
    </row>
    <row r="6312" spans="1:10" ht="15" x14ac:dyDescent="0.25">
      <c r="A6312" s="297" t="s">
        <v>28192</v>
      </c>
      <c r="B6312" s="297" t="s">
        <v>28036</v>
      </c>
      <c r="C6312" s="297" t="s">
        <v>28037</v>
      </c>
      <c r="D6312" s="297" t="s">
        <v>28149</v>
      </c>
      <c r="E6312" s="297" t="s">
        <v>28150</v>
      </c>
      <c r="F6312" s="297" t="s">
        <v>28193</v>
      </c>
      <c r="G6312" s="297" t="s">
        <v>2011</v>
      </c>
      <c r="H6312" s="297" t="s">
        <v>10017</v>
      </c>
      <c r="I6312" s="298" t="s">
        <v>22996</v>
      </c>
      <c r="J6312" s="297" t="s">
        <v>10019</v>
      </c>
    </row>
    <row r="6313" spans="1:10" ht="15" x14ac:dyDescent="0.25">
      <c r="A6313" s="297" t="s">
        <v>28194</v>
      </c>
      <c r="B6313" s="297" t="s">
        <v>28036</v>
      </c>
      <c r="C6313" s="297" t="s">
        <v>28037</v>
      </c>
      <c r="D6313" s="297" t="s">
        <v>28149</v>
      </c>
      <c r="E6313" s="297" t="s">
        <v>28150</v>
      </c>
      <c r="F6313" s="297" t="s">
        <v>28195</v>
      </c>
      <c r="G6313" s="297" t="s">
        <v>2011</v>
      </c>
      <c r="H6313" s="297" t="s">
        <v>10017</v>
      </c>
      <c r="I6313" s="298" t="s">
        <v>20450</v>
      </c>
      <c r="J6313" s="297" t="s">
        <v>10019</v>
      </c>
    </row>
    <row r="6314" spans="1:10" ht="15" x14ac:dyDescent="0.25">
      <c r="A6314" s="297" t="s">
        <v>28196</v>
      </c>
      <c r="B6314" s="297" t="s">
        <v>28036</v>
      </c>
      <c r="C6314" s="297" t="s">
        <v>28037</v>
      </c>
      <c r="D6314" s="297" t="s">
        <v>28149</v>
      </c>
      <c r="E6314" s="297" t="s">
        <v>28150</v>
      </c>
      <c r="F6314" s="297" t="s">
        <v>28197</v>
      </c>
      <c r="G6314" s="297" t="s">
        <v>2011</v>
      </c>
      <c r="H6314" s="297" t="s">
        <v>11552</v>
      </c>
      <c r="I6314" s="298" t="s">
        <v>28198</v>
      </c>
      <c r="J6314" s="297" t="s">
        <v>10019</v>
      </c>
    </row>
    <row r="6315" spans="1:10" ht="15" x14ac:dyDescent="0.25">
      <c r="A6315" s="297" t="s">
        <v>28199</v>
      </c>
      <c r="B6315" s="297" t="s">
        <v>28036</v>
      </c>
      <c r="C6315" s="297" t="s">
        <v>28037</v>
      </c>
      <c r="D6315" s="297" t="s">
        <v>28149</v>
      </c>
      <c r="E6315" s="297" t="s">
        <v>28150</v>
      </c>
      <c r="F6315" s="297" t="s">
        <v>28200</v>
      </c>
      <c r="G6315" s="297" t="s">
        <v>2011</v>
      </c>
      <c r="H6315" s="297" t="s">
        <v>10017</v>
      </c>
      <c r="I6315" s="298" t="s">
        <v>28201</v>
      </c>
      <c r="J6315" s="297" t="s">
        <v>10019</v>
      </c>
    </row>
    <row r="6316" spans="1:10" ht="15" x14ac:dyDescent="0.25">
      <c r="A6316" s="297" t="s">
        <v>28202</v>
      </c>
      <c r="B6316" s="297" t="s">
        <v>28036</v>
      </c>
      <c r="C6316" s="297" t="s">
        <v>28037</v>
      </c>
      <c r="D6316" s="297" t="s">
        <v>28149</v>
      </c>
      <c r="E6316" s="297" t="s">
        <v>28150</v>
      </c>
      <c r="F6316" s="297" t="s">
        <v>28203</v>
      </c>
      <c r="G6316" s="297" t="s">
        <v>2011</v>
      </c>
      <c r="H6316" s="297" t="s">
        <v>10017</v>
      </c>
      <c r="I6316" s="298" t="s">
        <v>28204</v>
      </c>
      <c r="J6316" s="297" t="s">
        <v>10019</v>
      </c>
    </row>
    <row r="6317" spans="1:10" ht="15" x14ac:dyDescent="0.25">
      <c r="A6317" s="297" t="s">
        <v>28205</v>
      </c>
      <c r="B6317" s="297" t="s">
        <v>28036</v>
      </c>
      <c r="C6317" s="297" t="s">
        <v>28037</v>
      </c>
      <c r="D6317" s="297" t="s">
        <v>28149</v>
      </c>
      <c r="E6317" s="297" t="s">
        <v>28150</v>
      </c>
      <c r="F6317" s="297" t="s">
        <v>28206</v>
      </c>
      <c r="G6317" s="297" t="s">
        <v>2011</v>
      </c>
      <c r="H6317" s="297" t="s">
        <v>11552</v>
      </c>
      <c r="I6317" s="298" t="s">
        <v>28207</v>
      </c>
      <c r="J6317" s="297" t="s">
        <v>10019</v>
      </c>
    </row>
    <row r="6318" spans="1:10" ht="15" x14ac:dyDescent="0.25">
      <c r="A6318" s="297" t="s">
        <v>28208</v>
      </c>
      <c r="B6318" s="297" t="s">
        <v>28036</v>
      </c>
      <c r="C6318" s="297" t="s">
        <v>28037</v>
      </c>
      <c r="D6318" s="297" t="s">
        <v>28149</v>
      </c>
      <c r="E6318" s="297" t="s">
        <v>28150</v>
      </c>
      <c r="F6318" s="297" t="s">
        <v>28209</v>
      </c>
      <c r="G6318" s="297" t="s">
        <v>2011</v>
      </c>
      <c r="H6318" s="297" t="s">
        <v>10017</v>
      </c>
      <c r="I6318" s="298" t="s">
        <v>28210</v>
      </c>
      <c r="J6318" s="297" t="s">
        <v>10019</v>
      </c>
    </row>
    <row r="6319" spans="1:10" ht="15" x14ac:dyDescent="0.25">
      <c r="A6319" s="297" t="s">
        <v>28211</v>
      </c>
      <c r="B6319" s="297" t="s">
        <v>28036</v>
      </c>
      <c r="C6319" s="297" t="s">
        <v>28037</v>
      </c>
      <c r="D6319" s="297" t="s">
        <v>28149</v>
      </c>
      <c r="E6319" s="297" t="s">
        <v>28150</v>
      </c>
      <c r="F6319" s="297" t="s">
        <v>28212</v>
      </c>
      <c r="G6319" s="297" t="s">
        <v>2011</v>
      </c>
      <c r="H6319" s="297" t="s">
        <v>10017</v>
      </c>
      <c r="I6319" s="298" t="s">
        <v>28213</v>
      </c>
      <c r="J6319" s="297" t="s">
        <v>10019</v>
      </c>
    </row>
    <row r="6320" spans="1:10" ht="15" x14ac:dyDescent="0.25">
      <c r="A6320" s="297" t="s">
        <v>28214</v>
      </c>
      <c r="B6320" s="297" t="s">
        <v>28036</v>
      </c>
      <c r="C6320" s="297" t="s">
        <v>28037</v>
      </c>
      <c r="D6320" s="297" t="s">
        <v>28149</v>
      </c>
      <c r="E6320" s="297" t="s">
        <v>28150</v>
      </c>
      <c r="F6320" s="297" t="s">
        <v>28215</v>
      </c>
      <c r="G6320" s="297" t="s">
        <v>2011</v>
      </c>
      <c r="H6320" s="297" t="s">
        <v>10017</v>
      </c>
      <c r="I6320" s="298" t="s">
        <v>28216</v>
      </c>
      <c r="J6320" s="297" t="s">
        <v>10019</v>
      </c>
    </row>
    <row r="6321" spans="1:10" ht="15" x14ac:dyDescent="0.25">
      <c r="A6321" s="297" t="s">
        <v>28217</v>
      </c>
      <c r="B6321" s="297" t="s">
        <v>28036</v>
      </c>
      <c r="C6321" s="297" t="s">
        <v>28037</v>
      </c>
      <c r="D6321" s="297" t="s">
        <v>28149</v>
      </c>
      <c r="E6321" s="297" t="s">
        <v>28150</v>
      </c>
      <c r="F6321" s="297" t="s">
        <v>28218</v>
      </c>
      <c r="G6321" s="297" t="s">
        <v>2011</v>
      </c>
      <c r="H6321" s="297" t="s">
        <v>11552</v>
      </c>
      <c r="I6321" s="298" t="s">
        <v>22207</v>
      </c>
      <c r="J6321" s="297" t="s">
        <v>10019</v>
      </c>
    </row>
    <row r="6322" spans="1:10" ht="15" x14ac:dyDescent="0.25">
      <c r="A6322" s="297" t="s">
        <v>28219</v>
      </c>
      <c r="B6322" s="297" t="s">
        <v>28036</v>
      </c>
      <c r="C6322" s="297" t="s">
        <v>28037</v>
      </c>
      <c r="D6322" s="297" t="s">
        <v>28149</v>
      </c>
      <c r="E6322" s="297" t="s">
        <v>28150</v>
      </c>
      <c r="F6322" s="297" t="s">
        <v>28220</v>
      </c>
      <c r="G6322" s="297" t="s">
        <v>2011</v>
      </c>
      <c r="H6322" s="297" t="s">
        <v>10017</v>
      </c>
      <c r="I6322" s="298" t="s">
        <v>15793</v>
      </c>
      <c r="J6322" s="297" t="s">
        <v>10019</v>
      </c>
    </row>
    <row r="6323" spans="1:10" ht="15" x14ac:dyDescent="0.25">
      <c r="A6323" s="297" t="s">
        <v>28221</v>
      </c>
      <c r="B6323" s="297" t="s">
        <v>28036</v>
      </c>
      <c r="C6323" s="297" t="s">
        <v>28037</v>
      </c>
      <c r="D6323" s="297" t="s">
        <v>28149</v>
      </c>
      <c r="E6323" s="297" t="s">
        <v>28150</v>
      </c>
      <c r="F6323" s="297" t="s">
        <v>28222</v>
      </c>
      <c r="G6323" s="297" t="s">
        <v>2011</v>
      </c>
      <c r="H6323" s="297" t="s">
        <v>10017</v>
      </c>
      <c r="I6323" s="298" t="s">
        <v>28223</v>
      </c>
      <c r="J6323" s="297" t="s">
        <v>10019</v>
      </c>
    </row>
    <row r="6324" spans="1:10" ht="15" x14ac:dyDescent="0.25">
      <c r="A6324" s="297" t="s">
        <v>28226</v>
      </c>
      <c r="B6324" s="297" t="s">
        <v>28036</v>
      </c>
      <c r="C6324" s="297" t="s">
        <v>28037</v>
      </c>
      <c r="D6324" s="297" t="s">
        <v>28224</v>
      </c>
      <c r="E6324" s="297" t="s">
        <v>28225</v>
      </c>
      <c r="F6324" s="297" t="s">
        <v>28227</v>
      </c>
      <c r="G6324" s="297" t="s">
        <v>2011</v>
      </c>
      <c r="H6324" s="297" t="s">
        <v>10017</v>
      </c>
      <c r="I6324" s="298" t="s">
        <v>28228</v>
      </c>
      <c r="J6324" s="297" t="s">
        <v>10019</v>
      </c>
    </row>
    <row r="6325" spans="1:10" ht="15" x14ac:dyDescent="0.25">
      <c r="A6325" s="297" t="s">
        <v>28229</v>
      </c>
      <c r="B6325" s="297" t="s">
        <v>28036</v>
      </c>
      <c r="C6325" s="297" t="s">
        <v>28037</v>
      </c>
      <c r="D6325" s="297" t="s">
        <v>28224</v>
      </c>
      <c r="E6325" s="297" t="s">
        <v>28225</v>
      </c>
      <c r="F6325" s="297" t="s">
        <v>28230</v>
      </c>
      <c r="G6325" s="297" t="s">
        <v>2011</v>
      </c>
      <c r="H6325" s="297" t="s">
        <v>10017</v>
      </c>
      <c r="I6325" s="298" t="s">
        <v>27555</v>
      </c>
      <c r="J6325" s="297" t="s">
        <v>10019</v>
      </c>
    </row>
    <row r="6326" spans="1:10" ht="15" x14ac:dyDescent="0.25">
      <c r="A6326" s="297" t="s">
        <v>28231</v>
      </c>
      <c r="B6326" s="297" t="s">
        <v>28036</v>
      </c>
      <c r="C6326" s="297" t="s">
        <v>28037</v>
      </c>
      <c r="D6326" s="297" t="s">
        <v>28224</v>
      </c>
      <c r="E6326" s="297" t="s">
        <v>28225</v>
      </c>
      <c r="F6326" s="297" t="s">
        <v>28232</v>
      </c>
      <c r="G6326" s="297" t="s">
        <v>256</v>
      </c>
      <c r="H6326" s="297" t="s">
        <v>10017</v>
      </c>
      <c r="I6326" s="298" t="s">
        <v>28233</v>
      </c>
      <c r="J6326" s="297" t="s">
        <v>10019</v>
      </c>
    </row>
    <row r="6327" spans="1:10" ht="15" x14ac:dyDescent="0.25">
      <c r="A6327" s="297" t="s">
        <v>28234</v>
      </c>
      <c r="B6327" s="297" t="s">
        <v>28036</v>
      </c>
      <c r="C6327" s="297" t="s">
        <v>28037</v>
      </c>
      <c r="D6327" s="297" t="s">
        <v>28224</v>
      </c>
      <c r="E6327" s="297" t="s">
        <v>28225</v>
      </c>
      <c r="F6327" s="297" t="s">
        <v>28235</v>
      </c>
      <c r="G6327" s="297" t="s">
        <v>2011</v>
      </c>
      <c r="H6327" s="297" t="s">
        <v>10017</v>
      </c>
      <c r="I6327" s="298" t="s">
        <v>28236</v>
      </c>
      <c r="J6327" s="297" t="s">
        <v>10019</v>
      </c>
    </row>
    <row r="6328" spans="1:10" ht="15" x14ac:dyDescent="0.25">
      <c r="A6328" s="297" t="s">
        <v>28237</v>
      </c>
      <c r="B6328" s="297" t="s">
        <v>28036</v>
      </c>
      <c r="C6328" s="297" t="s">
        <v>28037</v>
      </c>
      <c r="D6328" s="297" t="s">
        <v>28224</v>
      </c>
      <c r="E6328" s="297" t="s">
        <v>28225</v>
      </c>
      <c r="F6328" s="297" t="s">
        <v>28238</v>
      </c>
      <c r="G6328" s="297" t="s">
        <v>2011</v>
      </c>
      <c r="H6328" s="297" t="s">
        <v>10017</v>
      </c>
      <c r="I6328" s="298" t="s">
        <v>16877</v>
      </c>
      <c r="J6328" s="297" t="s">
        <v>10019</v>
      </c>
    </row>
    <row r="6329" spans="1:10" ht="15" x14ac:dyDescent="0.25">
      <c r="A6329" s="297" t="s">
        <v>28239</v>
      </c>
      <c r="B6329" s="297" t="s">
        <v>28036</v>
      </c>
      <c r="C6329" s="297" t="s">
        <v>28037</v>
      </c>
      <c r="D6329" s="297" t="s">
        <v>28224</v>
      </c>
      <c r="E6329" s="297" t="s">
        <v>28225</v>
      </c>
      <c r="F6329" s="297" t="s">
        <v>28240</v>
      </c>
      <c r="G6329" s="297" t="s">
        <v>2011</v>
      </c>
      <c r="H6329" s="297" t="s">
        <v>10017</v>
      </c>
      <c r="I6329" s="298" t="s">
        <v>28241</v>
      </c>
      <c r="J6329" s="297" t="s">
        <v>10019</v>
      </c>
    </row>
    <row r="6330" spans="1:10" ht="15" x14ac:dyDescent="0.25">
      <c r="A6330" s="297" t="s">
        <v>28242</v>
      </c>
      <c r="B6330" s="297" t="s">
        <v>28036</v>
      </c>
      <c r="C6330" s="297" t="s">
        <v>28037</v>
      </c>
      <c r="D6330" s="297" t="s">
        <v>28224</v>
      </c>
      <c r="E6330" s="297" t="s">
        <v>28225</v>
      </c>
      <c r="F6330" s="297" t="s">
        <v>28243</v>
      </c>
      <c r="G6330" s="297" t="s">
        <v>2011</v>
      </c>
      <c r="H6330" s="297" t="s">
        <v>10017</v>
      </c>
      <c r="I6330" s="298" t="s">
        <v>28244</v>
      </c>
      <c r="J6330" s="297" t="s">
        <v>10019</v>
      </c>
    </row>
    <row r="6331" spans="1:10" ht="15" x14ac:dyDescent="0.25">
      <c r="A6331" s="297" t="s">
        <v>28245</v>
      </c>
      <c r="B6331" s="297" t="s">
        <v>28036</v>
      </c>
      <c r="C6331" s="297" t="s">
        <v>28037</v>
      </c>
      <c r="D6331" s="297" t="s">
        <v>28224</v>
      </c>
      <c r="E6331" s="297" t="s">
        <v>28225</v>
      </c>
      <c r="F6331" s="297" t="s">
        <v>28246</v>
      </c>
      <c r="G6331" s="297" t="s">
        <v>2011</v>
      </c>
      <c r="H6331" s="297" t="s">
        <v>10017</v>
      </c>
      <c r="I6331" s="298" t="s">
        <v>28247</v>
      </c>
      <c r="J6331" s="297" t="s">
        <v>10019</v>
      </c>
    </row>
    <row r="6332" spans="1:10" ht="15" x14ac:dyDescent="0.25">
      <c r="A6332" s="297" t="s">
        <v>28248</v>
      </c>
      <c r="B6332" s="297" t="s">
        <v>28036</v>
      </c>
      <c r="C6332" s="297" t="s">
        <v>28037</v>
      </c>
      <c r="D6332" s="297" t="s">
        <v>28224</v>
      </c>
      <c r="E6332" s="297" t="s">
        <v>28225</v>
      </c>
      <c r="F6332" s="297" t="s">
        <v>28249</v>
      </c>
      <c r="G6332" s="297" t="s">
        <v>2011</v>
      </c>
      <c r="H6332" s="297" t="s">
        <v>10017</v>
      </c>
      <c r="I6332" s="298" t="s">
        <v>12948</v>
      </c>
      <c r="J6332" s="297" t="s">
        <v>10019</v>
      </c>
    </row>
    <row r="6333" spans="1:10" ht="15" x14ac:dyDescent="0.25">
      <c r="A6333" s="297" t="s">
        <v>28250</v>
      </c>
      <c r="B6333" s="297" t="s">
        <v>28036</v>
      </c>
      <c r="C6333" s="297" t="s">
        <v>28037</v>
      </c>
      <c r="D6333" s="297" t="s">
        <v>28224</v>
      </c>
      <c r="E6333" s="297" t="s">
        <v>28225</v>
      </c>
      <c r="F6333" s="297" t="s">
        <v>28251</v>
      </c>
      <c r="G6333" s="297" t="s">
        <v>2011</v>
      </c>
      <c r="H6333" s="297" t="s">
        <v>10017</v>
      </c>
      <c r="I6333" s="298" t="s">
        <v>28252</v>
      </c>
      <c r="J6333" s="297" t="s">
        <v>10019</v>
      </c>
    </row>
    <row r="6334" spans="1:10" ht="15" x14ac:dyDescent="0.25">
      <c r="A6334" s="297" t="s">
        <v>28253</v>
      </c>
      <c r="B6334" s="297" t="s">
        <v>28036</v>
      </c>
      <c r="C6334" s="297" t="s">
        <v>28037</v>
      </c>
      <c r="D6334" s="297" t="s">
        <v>28224</v>
      </c>
      <c r="E6334" s="297" t="s">
        <v>28225</v>
      </c>
      <c r="F6334" s="297" t="s">
        <v>28254</v>
      </c>
      <c r="G6334" s="297" t="s">
        <v>2011</v>
      </c>
      <c r="H6334" s="297" t="s">
        <v>10017</v>
      </c>
      <c r="I6334" s="298" t="s">
        <v>28255</v>
      </c>
      <c r="J6334" s="297" t="s">
        <v>10019</v>
      </c>
    </row>
    <row r="6335" spans="1:10" ht="15" x14ac:dyDescent="0.25">
      <c r="A6335" s="297" t="s">
        <v>28256</v>
      </c>
      <c r="B6335" s="297" t="s">
        <v>28036</v>
      </c>
      <c r="C6335" s="297" t="s">
        <v>28037</v>
      </c>
      <c r="D6335" s="297" t="s">
        <v>28224</v>
      </c>
      <c r="E6335" s="297" t="s">
        <v>28225</v>
      </c>
      <c r="F6335" s="297" t="s">
        <v>28257</v>
      </c>
      <c r="G6335" s="297" t="s">
        <v>2011</v>
      </c>
      <c r="H6335" s="297" t="s">
        <v>10017</v>
      </c>
      <c r="I6335" s="298" t="s">
        <v>28258</v>
      </c>
      <c r="J6335" s="297" t="s">
        <v>10019</v>
      </c>
    </row>
    <row r="6336" spans="1:10" ht="15" x14ac:dyDescent="0.25">
      <c r="A6336" s="297" t="s">
        <v>28259</v>
      </c>
      <c r="B6336" s="297" t="s">
        <v>28036</v>
      </c>
      <c r="C6336" s="297" t="s">
        <v>28037</v>
      </c>
      <c r="D6336" s="297" t="s">
        <v>28224</v>
      </c>
      <c r="E6336" s="297" t="s">
        <v>28225</v>
      </c>
      <c r="F6336" s="297" t="s">
        <v>28260</v>
      </c>
      <c r="G6336" s="297" t="s">
        <v>2011</v>
      </c>
      <c r="H6336" s="297" t="s">
        <v>10017</v>
      </c>
      <c r="I6336" s="298" t="s">
        <v>28261</v>
      </c>
      <c r="J6336" s="297" t="s">
        <v>10019</v>
      </c>
    </row>
    <row r="6337" spans="1:10" ht="15" x14ac:dyDescent="0.25">
      <c r="A6337" s="297" t="s">
        <v>28262</v>
      </c>
      <c r="B6337" s="297" t="s">
        <v>28036</v>
      </c>
      <c r="C6337" s="297" t="s">
        <v>28037</v>
      </c>
      <c r="D6337" s="297" t="s">
        <v>28224</v>
      </c>
      <c r="E6337" s="297" t="s">
        <v>28225</v>
      </c>
      <c r="F6337" s="297" t="s">
        <v>28263</v>
      </c>
      <c r="G6337" s="297" t="s">
        <v>2011</v>
      </c>
      <c r="H6337" s="297" t="s">
        <v>10017</v>
      </c>
      <c r="I6337" s="298" t="s">
        <v>26520</v>
      </c>
      <c r="J6337" s="297" t="s">
        <v>10019</v>
      </c>
    </row>
    <row r="6338" spans="1:10" ht="15" x14ac:dyDescent="0.25">
      <c r="A6338" s="297" t="s">
        <v>28264</v>
      </c>
      <c r="B6338" s="297" t="s">
        <v>28036</v>
      </c>
      <c r="C6338" s="297" t="s">
        <v>28037</v>
      </c>
      <c r="D6338" s="297" t="s">
        <v>28224</v>
      </c>
      <c r="E6338" s="297" t="s">
        <v>28225</v>
      </c>
      <c r="F6338" s="297" t="s">
        <v>28265</v>
      </c>
      <c r="G6338" s="297" t="s">
        <v>2011</v>
      </c>
      <c r="H6338" s="297" t="s">
        <v>10017</v>
      </c>
      <c r="I6338" s="298" t="s">
        <v>28266</v>
      </c>
      <c r="J6338" s="297" t="s">
        <v>10019</v>
      </c>
    </row>
    <row r="6339" spans="1:10" ht="15" x14ac:dyDescent="0.25">
      <c r="A6339" s="297" t="s">
        <v>28267</v>
      </c>
      <c r="B6339" s="297" t="s">
        <v>28036</v>
      </c>
      <c r="C6339" s="297" t="s">
        <v>28037</v>
      </c>
      <c r="D6339" s="297" t="s">
        <v>28224</v>
      </c>
      <c r="E6339" s="297" t="s">
        <v>28225</v>
      </c>
      <c r="F6339" s="297" t="s">
        <v>28268</v>
      </c>
      <c r="G6339" s="297" t="s">
        <v>2011</v>
      </c>
      <c r="H6339" s="297" t="s">
        <v>10017</v>
      </c>
      <c r="I6339" s="298" t="s">
        <v>16961</v>
      </c>
      <c r="J6339" s="297" t="s">
        <v>10019</v>
      </c>
    </row>
    <row r="6340" spans="1:10" ht="15" x14ac:dyDescent="0.25">
      <c r="A6340" s="297" t="s">
        <v>28269</v>
      </c>
      <c r="B6340" s="297" t="s">
        <v>28036</v>
      </c>
      <c r="C6340" s="297" t="s">
        <v>28037</v>
      </c>
      <c r="D6340" s="297" t="s">
        <v>28224</v>
      </c>
      <c r="E6340" s="297" t="s">
        <v>28225</v>
      </c>
      <c r="F6340" s="297" t="s">
        <v>28270</v>
      </c>
      <c r="G6340" s="297" t="s">
        <v>2011</v>
      </c>
      <c r="H6340" s="297" t="s">
        <v>10017</v>
      </c>
      <c r="I6340" s="298" t="s">
        <v>17836</v>
      </c>
      <c r="J6340" s="297" t="s">
        <v>10019</v>
      </c>
    </row>
    <row r="6341" spans="1:10" ht="15" x14ac:dyDescent="0.25">
      <c r="A6341" s="297" t="s">
        <v>28271</v>
      </c>
      <c r="B6341" s="297" t="s">
        <v>28036</v>
      </c>
      <c r="C6341" s="297" t="s">
        <v>28037</v>
      </c>
      <c r="D6341" s="297" t="s">
        <v>28224</v>
      </c>
      <c r="E6341" s="297" t="s">
        <v>28225</v>
      </c>
      <c r="F6341" s="297" t="s">
        <v>28272</v>
      </c>
      <c r="G6341" s="297" t="s">
        <v>2011</v>
      </c>
      <c r="H6341" s="297" t="s">
        <v>10017</v>
      </c>
      <c r="I6341" s="298" t="s">
        <v>28273</v>
      </c>
      <c r="J6341" s="297" t="s">
        <v>10019</v>
      </c>
    </row>
    <row r="6342" spans="1:10" ht="15" x14ac:dyDescent="0.25">
      <c r="A6342" s="297" t="s">
        <v>28274</v>
      </c>
      <c r="B6342" s="297" t="s">
        <v>28036</v>
      </c>
      <c r="C6342" s="297" t="s">
        <v>28037</v>
      </c>
      <c r="D6342" s="297" t="s">
        <v>28224</v>
      </c>
      <c r="E6342" s="297" t="s">
        <v>28225</v>
      </c>
      <c r="F6342" s="297" t="s">
        <v>28275</v>
      </c>
      <c r="G6342" s="297" t="s">
        <v>2011</v>
      </c>
      <c r="H6342" s="297" t="s">
        <v>10017</v>
      </c>
      <c r="I6342" s="298" t="s">
        <v>28276</v>
      </c>
      <c r="J6342" s="297" t="s">
        <v>10019</v>
      </c>
    </row>
    <row r="6343" spans="1:10" ht="15" x14ac:dyDescent="0.25">
      <c r="A6343" s="297" t="s">
        <v>28277</v>
      </c>
      <c r="B6343" s="297" t="s">
        <v>28036</v>
      </c>
      <c r="C6343" s="297" t="s">
        <v>28037</v>
      </c>
      <c r="D6343" s="297" t="s">
        <v>28224</v>
      </c>
      <c r="E6343" s="297" t="s">
        <v>28225</v>
      </c>
      <c r="F6343" s="297" t="s">
        <v>28278</v>
      </c>
      <c r="G6343" s="297" t="s">
        <v>2011</v>
      </c>
      <c r="H6343" s="297" t="s">
        <v>10017</v>
      </c>
      <c r="I6343" s="298" t="s">
        <v>20131</v>
      </c>
      <c r="J6343" s="297" t="s">
        <v>10019</v>
      </c>
    </row>
    <row r="6344" spans="1:10" ht="15" x14ac:dyDescent="0.25">
      <c r="A6344" s="297" t="s">
        <v>28279</v>
      </c>
      <c r="B6344" s="297" t="s">
        <v>28036</v>
      </c>
      <c r="C6344" s="297" t="s">
        <v>28037</v>
      </c>
      <c r="D6344" s="297" t="s">
        <v>28224</v>
      </c>
      <c r="E6344" s="297" t="s">
        <v>28225</v>
      </c>
      <c r="F6344" s="297" t="s">
        <v>28280</v>
      </c>
      <c r="G6344" s="297" t="s">
        <v>2011</v>
      </c>
      <c r="H6344" s="297" t="s">
        <v>10017</v>
      </c>
      <c r="I6344" s="298" t="s">
        <v>28281</v>
      </c>
      <c r="J6344" s="297" t="s">
        <v>10019</v>
      </c>
    </row>
    <row r="6345" spans="1:10" ht="15" x14ac:dyDescent="0.25">
      <c r="A6345" s="297" t="s">
        <v>28282</v>
      </c>
      <c r="B6345" s="297" t="s">
        <v>28036</v>
      </c>
      <c r="C6345" s="297" t="s">
        <v>28037</v>
      </c>
      <c r="D6345" s="297" t="s">
        <v>28224</v>
      </c>
      <c r="E6345" s="297" t="s">
        <v>28225</v>
      </c>
      <c r="F6345" s="297" t="s">
        <v>28283</v>
      </c>
      <c r="G6345" s="297" t="s">
        <v>2011</v>
      </c>
      <c r="H6345" s="297" t="s">
        <v>10017</v>
      </c>
      <c r="I6345" s="298" t="s">
        <v>14268</v>
      </c>
      <c r="J6345" s="297" t="s">
        <v>10019</v>
      </c>
    </row>
    <row r="6346" spans="1:10" ht="15" x14ac:dyDescent="0.25">
      <c r="A6346" s="297" t="s">
        <v>28284</v>
      </c>
      <c r="B6346" s="297" t="s">
        <v>28036</v>
      </c>
      <c r="C6346" s="297" t="s">
        <v>28037</v>
      </c>
      <c r="D6346" s="297" t="s">
        <v>28224</v>
      </c>
      <c r="E6346" s="297" t="s">
        <v>28225</v>
      </c>
      <c r="F6346" s="297" t="s">
        <v>28285</v>
      </c>
      <c r="G6346" s="297" t="s">
        <v>2011</v>
      </c>
      <c r="H6346" s="297" t="s">
        <v>10017</v>
      </c>
      <c r="I6346" s="298" t="s">
        <v>28286</v>
      </c>
      <c r="J6346" s="297" t="s">
        <v>10019</v>
      </c>
    </row>
    <row r="6347" spans="1:10" ht="15" x14ac:dyDescent="0.25">
      <c r="A6347" s="297" t="s">
        <v>28287</v>
      </c>
      <c r="B6347" s="297" t="s">
        <v>28036</v>
      </c>
      <c r="C6347" s="297" t="s">
        <v>28037</v>
      </c>
      <c r="D6347" s="297" t="s">
        <v>28224</v>
      </c>
      <c r="E6347" s="297" t="s">
        <v>28225</v>
      </c>
      <c r="F6347" s="297" t="s">
        <v>28288</v>
      </c>
      <c r="G6347" s="297" t="s">
        <v>2011</v>
      </c>
      <c r="H6347" s="297" t="s">
        <v>11552</v>
      </c>
      <c r="I6347" s="298" t="s">
        <v>26232</v>
      </c>
      <c r="J6347" s="297" t="s">
        <v>10019</v>
      </c>
    </row>
    <row r="6348" spans="1:10" ht="15" x14ac:dyDescent="0.25">
      <c r="A6348" s="297" t="s">
        <v>28289</v>
      </c>
      <c r="B6348" s="297" t="s">
        <v>28036</v>
      </c>
      <c r="C6348" s="297" t="s">
        <v>28037</v>
      </c>
      <c r="D6348" s="297" t="s">
        <v>28224</v>
      </c>
      <c r="E6348" s="297" t="s">
        <v>28225</v>
      </c>
      <c r="F6348" s="297" t="s">
        <v>28290</v>
      </c>
      <c r="G6348" s="297" t="s">
        <v>2011</v>
      </c>
      <c r="H6348" s="297" t="s">
        <v>11552</v>
      </c>
      <c r="I6348" s="298" t="s">
        <v>28291</v>
      </c>
      <c r="J6348" s="297" t="s">
        <v>10019</v>
      </c>
    </row>
    <row r="6349" spans="1:10" ht="15" x14ac:dyDescent="0.25">
      <c r="A6349" s="297" t="s">
        <v>28292</v>
      </c>
      <c r="B6349" s="297" t="s">
        <v>28036</v>
      </c>
      <c r="C6349" s="297" t="s">
        <v>28037</v>
      </c>
      <c r="D6349" s="297" t="s">
        <v>28224</v>
      </c>
      <c r="E6349" s="297" t="s">
        <v>28225</v>
      </c>
      <c r="F6349" s="297" t="s">
        <v>28293</v>
      </c>
      <c r="G6349" s="297" t="s">
        <v>2011</v>
      </c>
      <c r="H6349" s="297" t="s">
        <v>11552</v>
      </c>
      <c r="I6349" s="298" t="s">
        <v>28294</v>
      </c>
      <c r="J6349" s="297" t="s">
        <v>10019</v>
      </c>
    </row>
    <row r="6350" spans="1:10" ht="15" x14ac:dyDescent="0.25">
      <c r="A6350" s="297" t="s">
        <v>28295</v>
      </c>
      <c r="B6350" s="297" t="s">
        <v>28036</v>
      </c>
      <c r="C6350" s="297" t="s">
        <v>28037</v>
      </c>
      <c r="D6350" s="297" t="s">
        <v>28224</v>
      </c>
      <c r="E6350" s="297" t="s">
        <v>28225</v>
      </c>
      <c r="F6350" s="297" t="s">
        <v>28296</v>
      </c>
      <c r="G6350" s="297" t="s">
        <v>2011</v>
      </c>
      <c r="H6350" s="297" t="s">
        <v>11552</v>
      </c>
      <c r="I6350" s="298" t="s">
        <v>19000</v>
      </c>
      <c r="J6350" s="297" t="s">
        <v>10019</v>
      </c>
    </row>
    <row r="6351" spans="1:10" ht="15" x14ac:dyDescent="0.25">
      <c r="A6351" s="297" t="s">
        <v>28297</v>
      </c>
      <c r="B6351" s="297" t="s">
        <v>28036</v>
      </c>
      <c r="C6351" s="297" t="s">
        <v>28037</v>
      </c>
      <c r="D6351" s="297" t="s">
        <v>28224</v>
      </c>
      <c r="E6351" s="297" t="s">
        <v>28225</v>
      </c>
      <c r="F6351" s="297" t="s">
        <v>28298</v>
      </c>
      <c r="G6351" s="297" t="s">
        <v>2011</v>
      </c>
      <c r="H6351" s="297" t="s">
        <v>10017</v>
      </c>
      <c r="I6351" s="298" t="s">
        <v>28299</v>
      </c>
      <c r="J6351" s="297" t="s">
        <v>10019</v>
      </c>
    </row>
    <row r="6352" spans="1:10" ht="15" x14ac:dyDescent="0.25">
      <c r="A6352" s="297" t="s">
        <v>28300</v>
      </c>
      <c r="B6352" s="297" t="s">
        <v>28036</v>
      </c>
      <c r="C6352" s="297" t="s">
        <v>28037</v>
      </c>
      <c r="D6352" s="297" t="s">
        <v>28224</v>
      </c>
      <c r="E6352" s="297" t="s">
        <v>28225</v>
      </c>
      <c r="F6352" s="297" t="s">
        <v>28301</v>
      </c>
      <c r="G6352" s="297" t="s">
        <v>2011</v>
      </c>
      <c r="H6352" s="297" t="s">
        <v>10017</v>
      </c>
      <c r="I6352" s="298" t="s">
        <v>18774</v>
      </c>
      <c r="J6352" s="297" t="s">
        <v>10019</v>
      </c>
    </row>
    <row r="6353" spans="1:10" ht="15" x14ac:dyDescent="0.25">
      <c r="A6353" s="297" t="s">
        <v>28302</v>
      </c>
      <c r="B6353" s="297" t="s">
        <v>28036</v>
      </c>
      <c r="C6353" s="297" t="s">
        <v>28037</v>
      </c>
      <c r="D6353" s="297" t="s">
        <v>28224</v>
      </c>
      <c r="E6353" s="297" t="s">
        <v>28225</v>
      </c>
      <c r="F6353" s="297" t="s">
        <v>28303</v>
      </c>
      <c r="G6353" s="297" t="s">
        <v>2011</v>
      </c>
      <c r="H6353" s="297" t="s">
        <v>10017</v>
      </c>
      <c r="I6353" s="298" t="s">
        <v>28304</v>
      </c>
      <c r="J6353" s="297" t="s">
        <v>10019</v>
      </c>
    </row>
    <row r="6354" spans="1:10" ht="15" x14ac:dyDescent="0.25">
      <c r="A6354" s="297" t="s">
        <v>28305</v>
      </c>
      <c r="B6354" s="297" t="s">
        <v>28036</v>
      </c>
      <c r="C6354" s="297" t="s">
        <v>28037</v>
      </c>
      <c r="D6354" s="297" t="s">
        <v>28224</v>
      </c>
      <c r="E6354" s="297" t="s">
        <v>28225</v>
      </c>
      <c r="F6354" s="297" t="s">
        <v>28306</v>
      </c>
      <c r="G6354" s="297" t="s">
        <v>2011</v>
      </c>
      <c r="H6354" s="297" t="s">
        <v>10017</v>
      </c>
      <c r="I6354" s="298" t="s">
        <v>28307</v>
      </c>
      <c r="J6354" s="297" t="s">
        <v>10019</v>
      </c>
    </row>
    <row r="6355" spans="1:10" ht="15" x14ac:dyDescent="0.25">
      <c r="A6355" s="297" t="s">
        <v>28308</v>
      </c>
      <c r="B6355" s="297" t="s">
        <v>28036</v>
      </c>
      <c r="C6355" s="297" t="s">
        <v>28037</v>
      </c>
      <c r="D6355" s="297" t="s">
        <v>28224</v>
      </c>
      <c r="E6355" s="297" t="s">
        <v>28225</v>
      </c>
      <c r="F6355" s="297" t="s">
        <v>28309</v>
      </c>
      <c r="G6355" s="297" t="s">
        <v>2011</v>
      </c>
      <c r="H6355" s="297" t="s">
        <v>10017</v>
      </c>
      <c r="I6355" s="298" t="s">
        <v>28310</v>
      </c>
      <c r="J6355" s="297" t="s">
        <v>10019</v>
      </c>
    </row>
    <row r="6356" spans="1:10" ht="15" x14ac:dyDescent="0.25">
      <c r="A6356" s="297" t="s">
        <v>28311</v>
      </c>
      <c r="B6356" s="297" t="s">
        <v>28036</v>
      </c>
      <c r="C6356" s="297" t="s">
        <v>28037</v>
      </c>
      <c r="D6356" s="297" t="s">
        <v>28224</v>
      </c>
      <c r="E6356" s="297" t="s">
        <v>28225</v>
      </c>
      <c r="F6356" s="297" t="s">
        <v>28312</v>
      </c>
      <c r="G6356" s="297" t="s">
        <v>2011</v>
      </c>
      <c r="H6356" s="297" t="s">
        <v>10017</v>
      </c>
      <c r="I6356" s="298" t="s">
        <v>14429</v>
      </c>
      <c r="J6356" s="297" t="s">
        <v>10019</v>
      </c>
    </row>
    <row r="6357" spans="1:10" ht="15" x14ac:dyDescent="0.25">
      <c r="A6357" s="297" t="s">
        <v>28313</v>
      </c>
      <c r="B6357" s="297" t="s">
        <v>28036</v>
      </c>
      <c r="C6357" s="297" t="s">
        <v>28037</v>
      </c>
      <c r="D6357" s="297" t="s">
        <v>28224</v>
      </c>
      <c r="E6357" s="297" t="s">
        <v>28225</v>
      </c>
      <c r="F6357" s="297" t="s">
        <v>28314</v>
      </c>
      <c r="G6357" s="297" t="s">
        <v>2011</v>
      </c>
      <c r="H6357" s="297" t="s">
        <v>10017</v>
      </c>
      <c r="I6357" s="298" t="s">
        <v>28315</v>
      </c>
      <c r="J6357" s="297" t="s">
        <v>10019</v>
      </c>
    </row>
    <row r="6358" spans="1:10" ht="15" x14ac:dyDescent="0.25">
      <c r="A6358" s="297" t="s">
        <v>28316</v>
      </c>
      <c r="B6358" s="297" t="s">
        <v>28036</v>
      </c>
      <c r="C6358" s="297" t="s">
        <v>28037</v>
      </c>
      <c r="D6358" s="297" t="s">
        <v>28224</v>
      </c>
      <c r="E6358" s="297" t="s">
        <v>28225</v>
      </c>
      <c r="F6358" s="297" t="s">
        <v>28317</v>
      </c>
      <c r="G6358" s="297" t="s">
        <v>2011</v>
      </c>
      <c r="H6358" s="297" t="s">
        <v>10017</v>
      </c>
      <c r="I6358" s="298" t="s">
        <v>28318</v>
      </c>
      <c r="J6358" s="297" t="s">
        <v>10019</v>
      </c>
    </row>
    <row r="6359" spans="1:10" ht="15" x14ac:dyDescent="0.25">
      <c r="A6359" s="297" t="s">
        <v>28319</v>
      </c>
      <c r="B6359" s="297" t="s">
        <v>28036</v>
      </c>
      <c r="C6359" s="297" t="s">
        <v>28037</v>
      </c>
      <c r="D6359" s="297" t="s">
        <v>28224</v>
      </c>
      <c r="E6359" s="297" t="s">
        <v>28225</v>
      </c>
      <c r="F6359" s="297" t="s">
        <v>28320</v>
      </c>
      <c r="G6359" s="297" t="s">
        <v>2011</v>
      </c>
      <c r="H6359" s="297" t="s">
        <v>10017</v>
      </c>
      <c r="I6359" s="298" t="s">
        <v>18838</v>
      </c>
      <c r="J6359" s="297" t="s">
        <v>10019</v>
      </c>
    </row>
    <row r="6360" spans="1:10" ht="15" x14ac:dyDescent="0.25">
      <c r="A6360" s="297" t="s">
        <v>28321</v>
      </c>
      <c r="B6360" s="297" t="s">
        <v>28036</v>
      </c>
      <c r="C6360" s="297" t="s">
        <v>28037</v>
      </c>
      <c r="D6360" s="297" t="s">
        <v>28224</v>
      </c>
      <c r="E6360" s="297" t="s">
        <v>28225</v>
      </c>
      <c r="F6360" s="297" t="s">
        <v>28322</v>
      </c>
      <c r="G6360" s="297" t="s">
        <v>2011</v>
      </c>
      <c r="H6360" s="297" t="s">
        <v>10017</v>
      </c>
      <c r="I6360" s="298" t="s">
        <v>28323</v>
      </c>
      <c r="J6360" s="297" t="s">
        <v>10019</v>
      </c>
    </row>
    <row r="6361" spans="1:10" ht="15" x14ac:dyDescent="0.25">
      <c r="A6361" s="297" t="s">
        <v>28324</v>
      </c>
      <c r="B6361" s="297" t="s">
        <v>28036</v>
      </c>
      <c r="C6361" s="297" t="s">
        <v>28037</v>
      </c>
      <c r="D6361" s="297" t="s">
        <v>28224</v>
      </c>
      <c r="E6361" s="297" t="s">
        <v>28225</v>
      </c>
      <c r="F6361" s="297" t="s">
        <v>28325</v>
      </c>
      <c r="G6361" s="297" t="s">
        <v>2011</v>
      </c>
      <c r="H6361" s="297" t="s">
        <v>11552</v>
      </c>
      <c r="I6361" s="298" t="s">
        <v>20639</v>
      </c>
      <c r="J6361" s="297" t="s">
        <v>10019</v>
      </c>
    </row>
    <row r="6362" spans="1:10" ht="15" x14ac:dyDescent="0.25">
      <c r="A6362" s="297" t="s">
        <v>28326</v>
      </c>
      <c r="B6362" s="297" t="s">
        <v>28036</v>
      </c>
      <c r="C6362" s="297" t="s">
        <v>28037</v>
      </c>
      <c r="D6362" s="297" t="s">
        <v>28224</v>
      </c>
      <c r="E6362" s="297" t="s">
        <v>28225</v>
      </c>
      <c r="F6362" s="297" t="s">
        <v>28327</v>
      </c>
      <c r="G6362" s="297" t="s">
        <v>2011</v>
      </c>
      <c r="H6362" s="297" t="s">
        <v>11552</v>
      </c>
      <c r="I6362" s="298" t="s">
        <v>28328</v>
      </c>
      <c r="J6362" s="297" t="s">
        <v>10019</v>
      </c>
    </row>
    <row r="6363" spans="1:10" ht="15" x14ac:dyDescent="0.25">
      <c r="A6363" s="297" t="s">
        <v>28329</v>
      </c>
      <c r="B6363" s="297" t="s">
        <v>28036</v>
      </c>
      <c r="C6363" s="297" t="s">
        <v>28037</v>
      </c>
      <c r="D6363" s="297" t="s">
        <v>28224</v>
      </c>
      <c r="E6363" s="297" t="s">
        <v>28225</v>
      </c>
      <c r="F6363" s="297" t="s">
        <v>28330</v>
      </c>
      <c r="G6363" s="297" t="s">
        <v>2011</v>
      </c>
      <c r="H6363" s="297" t="s">
        <v>10017</v>
      </c>
      <c r="I6363" s="298" t="s">
        <v>28331</v>
      </c>
      <c r="J6363" s="297" t="s">
        <v>10019</v>
      </c>
    </row>
    <row r="6364" spans="1:10" ht="15" x14ac:dyDescent="0.25">
      <c r="A6364" s="297" t="s">
        <v>28332</v>
      </c>
      <c r="B6364" s="297" t="s">
        <v>28036</v>
      </c>
      <c r="C6364" s="297" t="s">
        <v>28037</v>
      </c>
      <c r="D6364" s="297" t="s">
        <v>28224</v>
      </c>
      <c r="E6364" s="297" t="s">
        <v>28225</v>
      </c>
      <c r="F6364" s="297" t="s">
        <v>28333</v>
      </c>
      <c r="G6364" s="297" t="s">
        <v>2011</v>
      </c>
      <c r="H6364" s="297" t="s">
        <v>10017</v>
      </c>
      <c r="I6364" s="298" t="s">
        <v>28334</v>
      </c>
      <c r="J6364" s="297" t="s">
        <v>10019</v>
      </c>
    </row>
    <row r="6365" spans="1:10" ht="15" x14ac:dyDescent="0.25">
      <c r="A6365" s="297" t="s">
        <v>28337</v>
      </c>
      <c r="B6365" s="297" t="s">
        <v>28036</v>
      </c>
      <c r="C6365" s="297" t="s">
        <v>28037</v>
      </c>
      <c r="D6365" s="297" t="s">
        <v>28335</v>
      </c>
      <c r="E6365" s="297" t="s">
        <v>28336</v>
      </c>
      <c r="F6365" s="297" t="s">
        <v>28338</v>
      </c>
      <c r="G6365" s="297" t="s">
        <v>2011</v>
      </c>
      <c r="H6365" s="297" t="s">
        <v>10017</v>
      </c>
      <c r="I6365" s="298" t="s">
        <v>28339</v>
      </c>
      <c r="J6365" s="297" t="s">
        <v>10019</v>
      </c>
    </row>
    <row r="6366" spans="1:10" ht="15" x14ac:dyDescent="0.25">
      <c r="A6366" s="297" t="s">
        <v>28340</v>
      </c>
      <c r="B6366" s="297" t="s">
        <v>28036</v>
      </c>
      <c r="C6366" s="297" t="s">
        <v>28037</v>
      </c>
      <c r="D6366" s="297" t="s">
        <v>28335</v>
      </c>
      <c r="E6366" s="297" t="s">
        <v>28336</v>
      </c>
      <c r="F6366" s="297" t="s">
        <v>28341</v>
      </c>
      <c r="G6366" s="297" t="s">
        <v>2011</v>
      </c>
      <c r="H6366" s="297" t="s">
        <v>10017</v>
      </c>
      <c r="I6366" s="298" t="s">
        <v>24681</v>
      </c>
      <c r="J6366" s="297" t="s">
        <v>10019</v>
      </c>
    </row>
    <row r="6367" spans="1:10" ht="15" x14ac:dyDescent="0.25">
      <c r="A6367" s="297" t="s">
        <v>28342</v>
      </c>
      <c r="B6367" s="297" t="s">
        <v>28036</v>
      </c>
      <c r="C6367" s="297" t="s">
        <v>28037</v>
      </c>
      <c r="D6367" s="297" t="s">
        <v>28335</v>
      </c>
      <c r="E6367" s="297" t="s">
        <v>28336</v>
      </c>
      <c r="F6367" s="297" t="s">
        <v>28343</v>
      </c>
      <c r="G6367" s="297" t="s">
        <v>2011</v>
      </c>
      <c r="H6367" s="297" t="s">
        <v>10017</v>
      </c>
      <c r="I6367" s="298" t="s">
        <v>28344</v>
      </c>
      <c r="J6367" s="297" t="s">
        <v>10019</v>
      </c>
    </row>
    <row r="6368" spans="1:10" ht="15" x14ac:dyDescent="0.25">
      <c r="A6368" s="297" t="s">
        <v>28345</v>
      </c>
      <c r="B6368" s="297" t="s">
        <v>28036</v>
      </c>
      <c r="C6368" s="297" t="s">
        <v>28037</v>
      </c>
      <c r="D6368" s="297" t="s">
        <v>28335</v>
      </c>
      <c r="E6368" s="297" t="s">
        <v>28336</v>
      </c>
      <c r="F6368" s="297" t="s">
        <v>28346</v>
      </c>
      <c r="G6368" s="297" t="s">
        <v>2011</v>
      </c>
      <c r="H6368" s="297" t="s">
        <v>10017</v>
      </c>
      <c r="I6368" s="298" t="s">
        <v>28347</v>
      </c>
      <c r="J6368" s="297" t="s">
        <v>10019</v>
      </c>
    </row>
    <row r="6369" spans="1:10" ht="15" x14ac:dyDescent="0.25">
      <c r="A6369" s="297" t="s">
        <v>28348</v>
      </c>
      <c r="B6369" s="297" t="s">
        <v>28036</v>
      </c>
      <c r="C6369" s="297" t="s">
        <v>28037</v>
      </c>
      <c r="D6369" s="297" t="s">
        <v>28335</v>
      </c>
      <c r="E6369" s="297" t="s">
        <v>28336</v>
      </c>
      <c r="F6369" s="297" t="s">
        <v>28349</v>
      </c>
      <c r="G6369" s="297" t="s">
        <v>2011</v>
      </c>
      <c r="H6369" s="297" t="s">
        <v>10017</v>
      </c>
      <c r="I6369" s="298" t="s">
        <v>28350</v>
      </c>
      <c r="J6369" s="297" t="s">
        <v>10019</v>
      </c>
    </row>
    <row r="6370" spans="1:10" ht="15" x14ac:dyDescent="0.25">
      <c r="A6370" s="297" t="s">
        <v>28351</v>
      </c>
      <c r="B6370" s="297" t="s">
        <v>28036</v>
      </c>
      <c r="C6370" s="297" t="s">
        <v>28037</v>
      </c>
      <c r="D6370" s="297" t="s">
        <v>28335</v>
      </c>
      <c r="E6370" s="297" t="s">
        <v>28336</v>
      </c>
      <c r="F6370" s="297" t="s">
        <v>28352</v>
      </c>
      <c r="G6370" s="297" t="s">
        <v>256</v>
      </c>
      <c r="H6370" s="297" t="s">
        <v>10017</v>
      </c>
      <c r="I6370" s="298" t="s">
        <v>26760</v>
      </c>
      <c r="J6370" s="297" t="s">
        <v>10019</v>
      </c>
    </row>
    <row r="6371" spans="1:10" ht="15" x14ac:dyDescent="0.25">
      <c r="A6371" s="297" t="s">
        <v>28353</v>
      </c>
      <c r="B6371" s="297" t="s">
        <v>28036</v>
      </c>
      <c r="C6371" s="297" t="s">
        <v>28037</v>
      </c>
      <c r="D6371" s="297" t="s">
        <v>28335</v>
      </c>
      <c r="E6371" s="297" t="s">
        <v>28336</v>
      </c>
      <c r="F6371" s="297" t="s">
        <v>28354</v>
      </c>
      <c r="G6371" s="297" t="s">
        <v>256</v>
      </c>
      <c r="H6371" s="297" t="s">
        <v>10017</v>
      </c>
      <c r="I6371" s="298" t="s">
        <v>28355</v>
      </c>
      <c r="J6371" s="297" t="s">
        <v>10019</v>
      </c>
    </row>
    <row r="6372" spans="1:10" ht="15" x14ac:dyDescent="0.25">
      <c r="A6372" s="297" t="s">
        <v>28356</v>
      </c>
      <c r="B6372" s="297" t="s">
        <v>28036</v>
      </c>
      <c r="C6372" s="297" t="s">
        <v>28037</v>
      </c>
      <c r="D6372" s="297" t="s">
        <v>28335</v>
      </c>
      <c r="E6372" s="297" t="s">
        <v>28336</v>
      </c>
      <c r="F6372" s="297" t="s">
        <v>28357</v>
      </c>
      <c r="G6372" s="297" t="s">
        <v>256</v>
      </c>
      <c r="H6372" s="297" t="s">
        <v>10017</v>
      </c>
      <c r="I6372" s="298" t="s">
        <v>28358</v>
      </c>
      <c r="J6372" s="297" t="s">
        <v>10019</v>
      </c>
    </row>
    <row r="6373" spans="1:10" ht="15" x14ac:dyDescent="0.25">
      <c r="A6373" s="297" t="s">
        <v>28359</v>
      </c>
      <c r="B6373" s="297" t="s">
        <v>28036</v>
      </c>
      <c r="C6373" s="297" t="s">
        <v>28037</v>
      </c>
      <c r="D6373" s="297" t="s">
        <v>28335</v>
      </c>
      <c r="E6373" s="297" t="s">
        <v>28336</v>
      </c>
      <c r="F6373" s="297" t="s">
        <v>28360</v>
      </c>
      <c r="G6373" s="297" t="s">
        <v>2011</v>
      </c>
      <c r="H6373" s="297" t="s">
        <v>10017</v>
      </c>
      <c r="I6373" s="298" t="s">
        <v>12869</v>
      </c>
      <c r="J6373" s="297" t="s">
        <v>10019</v>
      </c>
    </row>
    <row r="6374" spans="1:10" ht="15" x14ac:dyDescent="0.25">
      <c r="A6374" s="297" t="s">
        <v>28361</v>
      </c>
      <c r="B6374" s="297" t="s">
        <v>28036</v>
      </c>
      <c r="C6374" s="297" t="s">
        <v>28037</v>
      </c>
      <c r="D6374" s="297" t="s">
        <v>28335</v>
      </c>
      <c r="E6374" s="297" t="s">
        <v>28336</v>
      </c>
      <c r="F6374" s="297" t="s">
        <v>28362</v>
      </c>
      <c r="G6374" s="297" t="s">
        <v>256</v>
      </c>
      <c r="H6374" s="297" t="s">
        <v>10017</v>
      </c>
      <c r="I6374" s="298" t="s">
        <v>28363</v>
      </c>
      <c r="J6374" s="297" t="s">
        <v>10019</v>
      </c>
    </row>
    <row r="6375" spans="1:10" ht="15" x14ac:dyDescent="0.25">
      <c r="A6375" s="297" t="s">
        <v>28364</v>
      </c>
      <c r="B6375" s="297" t="s">
        <v>28036</v>
      </c>
      <c r="C6375" s="297" t="s">
        <v>28037</v>
      </c>
      <c r="D6375" s="297" t="s">
        <v>28335</v>
      </c>
      <c r="E6375" s="297" t="s">
        <v>28336</v>
      </c>
      <c r="F6375" s="297" t="s">
        <v>28365</v>
      </c>
      <c r="G6375" s="297" t="s">
        <v>2011</v>
      </c>
      <c r="H6375" s="297" t="s">
        <v>10017</v>
      </c>
      <c r="I6375" s="298" t="s">
        <v>28366</v>
      </c>
      <c r="J6375" s="297" t="s">
        <v>10019</v>
      </c>
    </row>
    <row r="6376" spans="1:10" ht="15" x14ac:dyDescent="0.25">
      <c r="A6376" s="297" t="s">
        <v>28367</v>
      </c>
      <c r="B6376" s="297" t="s">
        <v>28036</v>
      </c>
      <c r="C6376" s="297" t="s">
        <v>28037</v>
      </c>
      <c r="D6376" s="297" t="s">
        <v>28335</v>
      </c>
      <c r="E6376" s="297" t="s">
        <v>28336</v>
      </c>
      <c r="F6376" s="297" t="s">
        <v>28368</v>
      </c>
      <c r="G6376" s="297" t="s">
        <v>256</v>
      </c>
      <c r="H6376" s="297" t="s">
        <v>10017</v>
      </c>
      <c r="I6376" s="298" t="s">
        <v>16780</v>
      </c>
      <c r="J6376" s="297" t="s">
        <v>10019</v>
      </c>
    </row>
    <row r="6377" spans="1:10" ht="15" x14ac:dyDescent="0.25">
      <c r="A6377" s="297" t="s">
        <v>28369</v>
      </c>
      <c r="B6377" s="297" t="s">
        <v>28036</v>
      </c>
      <c r="C6377" s="297" t="s">
        <v>28037</v>
      </c>
      <c r="D6377" s="297" t="s">
        <v>28335</v>
      </c>
      <c r="E6377" s="297" t="s">
        <v>28336</v>
      </c>
      <c r="F6377" s="297" t="s">
        <v>28370</v>
      </c>
      <c r="G6377" s="297" t="s">
        <v>256</v>
      </c>
      <c r="H6377" s="297" t="s">
        <v>10017</v>
      </c>
      <c r="I6377" s="298" t="s">
        <v>21253</v>
      </c>
      <c r="J6377" s="297" t="s">
        <v>10019</v>
      </c>
    </row>
    <row r="6378" spans="1:10" ht="15" x14ac:dyDescent="0.25">
      <c r="A6378" s="297" t="s">
        <v>28371</v>
      </c>
      <c r="B6378" s="297" t="s">
        <v>28036</v>
      </c>
      <c r="C6378" s="297" t="s">
        <v>28037</v>
      </c>
      <c r="D6378" s="297" t="s">
        <v>28335</v>
      </c>
      <c r="E6378" s="297" t="s">
        <v>28336</v>
      </c>
      <c r="F6378" s="297" t="s">
        <v>28372</v>
      </c>
      <c r="G6378" s="297" t="s">
        <v>256</v>
      </c>
      <c r="H6378" s="297" t="s">
        <v>10017</v>
      </c>
      <c r="I6378" s="298" t="s">
        <v>28373</v>
      </c>
      <c r="J6378" s="297" t="s">
        <v>10019</v>
      </c>
    </row>
    <row r="6379" spans="1:10" ht="15" x14ac:dyDescent="0.25">
      <c r="A6379" s="297" t="s">
        <v>28374</v>
      </c>
      <c r="B6379" s="297" t="s">
        <v>28036</v>
      </c>
      <c r="C6379" s="297" t="s">
        <v>28037</v>
      </c>
      <c r="D6379" s="297" t="s">
        <v>28335</v>
      </c>
      <c r="E6379" s="297" t="s">
        <v>28336</v>
      </c>
      <c r="F6379" s="297" t="s">
        <v>28375</v>
      </c>
      <c r="G6379" s="297" t="s">
        <v>256</v>
      </c>
      <c r="H6379" s="297" t="s">
        <v>10017</v>
      </c>
      <c r="I6379" s="298" t="s">
        <v>28376</v>
      </c>
      <c r="J6379" s="297" t="s">
        <v>10019</v>
      </c>
    </row>
    <row r="6380" spans="1:10" ht="15" x14ac:dyDescent="0.25">
      <c r="A6380" s="297" t="s">
        <v>28377</v>
      </c>
      <c r="B6380" s="297" t="s">
        <v>28036</v>
      </c>
      <c r="C6380" s="297" t="s">
        <v>28037</v>
      </c>
      <c r="D6380" s="297" t="s">
        <v>28335</v>
      </c>
      <c r="E6380" s="297" t="s">
        <v>28336</v>
      </c>
      <c r="F6380" s="297" t="s">
        <v>28378</v>
      </c>
      <c r="G6380" s="297" t="s">
        <v>2011</v>
      </c>
      <c r="H6380" s="297" t="s">
        <v>10017</v>
      </c>
      <c r="I6380" s="298" t="s">
        <v>28379</v>
      </c>
      <c r="J6380" s="297" t="s">
        <v>10019</v>
      </c>
    </row>
    <row r="6381" spans="1:10" ht="15" x14ac:dyDescent="0.25">
      <c r="A6381" s="297" t="s">
        <v>28380</v>
      </c>
      <c r="B6381" s="297" t="s">
        <v>28036</v>
      </c>
      <c r="C6381" s="297" t="s">
        <v>28037</v>
      </c>
      <c r="D6381" s="297" t="s">
        <v>28335</v>
      </c>
      <c r="E6381" s="297" t="s">
        <v>28336</v>
      </c>
      <c r="F6381" s="297" t="s">
        <v>28381</v>
      </c>
      <c r="G6381" s="297" t="s">
        <v>2011</v>
      </c>
      <c r="H6381" s="297" t="s">
        <v>10017</v>
      </c>
      <c r="I6381" s="298" t="s">
        <v>28382</v>
      </c>
      <c r="J6381" s="297" t="s">
        <v>10019</v>
      </c>
    </row>
    <row r="6382" spans="1:10" ht="15" x14ac:dyDescent="0.25">
      <c r="A6382" s="297" t="s">
        <v>28383</v>
      </c>
      <c r="B6382" s="297" t="s">
        <v>28036</v>
      </c>
      <c r="C6382" s="297" t="s">
        <v>28037</v>
      </c>
      <c r="D6382" s="297" t="s">
        <v>28335</v>
      </c>
      <c r="E6382" s="297" t="s">
        <v>28336</v>
      </c>
      <c r="F6382" s="297" t="s">
        <v>28384</v>
      </c>
      <c r="G6382" s="297" t="s">
        <v>256</v>
      </c>
      <c r="H6382" s="297" t="s">
        <v>10017</v>
      </c>
      <c r="I6382" s="298" t="s">
        <v>26911</v>
      </c>
      <c r="J6382" s="297" t="s">
        <v>10019</v>
      </c>
    </row>
    <row r="6383" spans="1:10" ht="15" x14ac:dyDescent="0.25">
      <c r="A6383" s="297" t="s">
        <v>28385</v>
      </c>
      <c r="B6383" s="297" t="s">
        <v>28036</v>
      </c>
      <c r="C6383" s="297" t="s">
        <v>28037</v>
      </c>
      <c r="D6383" s="297" t="s">
        <v>28335</v>
      </c>
      <c r="E6383" s="297" t="s">
        <v>28336</v>
      </c>
      <c r="F6383" s="297" t="s">
        <v>28386</v>
      </c>
      <c r="G6383" s="297" t="s">
        <v>2011</v>
      </c>
      <c r="H6383" s="297" t="s">
        <v>10017</v>
      </c>
      <c r="I6383" s="298" t="s">
        <v>15670</v>
      </c>
      <c r="J6383" s="297" t="s">
        <v>10019</v>
      </c>
    </row>
    <row r="6384" spans="1:10" ht="15" x14ac:dyDescent="0.25">
      <c r="A6384" s="297" t="s">
        <v>28387</v>
      </c>
      <c r="B6384" s="297" t="s">
        <v>28036</v>
      </c>
      <c r="C6384" s="297" t="s">
        <v>28037</v>
      </c>
      <c r="D6384" s="297" t="s">
        <v>28335</v>
      </c>
      <c r="E6384" s="297" t="s">
        <v>28336</v>
      </c>
      <c r="F6384" s="297" t="s">
        <v>28388</v>
      </c>
      <c r="G6384" s="297" t="s">
        <v>2011</v>
      </c>
      <c r="H6384" s="297" t="s">
        <v>10017</v>
      </c>
      <c r="I6384" s="298" t="s">
        <v>28389</v>
      </c>
      <c r="J6384" s="297" t="s">
        <v>10019</v>
      </c>
    </row>
    <row r="6385" spans="1:10" ht="15" x14ac:dyDescent="0.25">
      <c r="A6385" s="297" t="s">
        <v>28393</v>
      </c>
      <c r="B6385" s="297" t="s">
        <v>28390</v>
      </c>
      <c r="C6385" s="297" t="s">
        <v>434</v>
      </c>
      <c r="D6385" s="297" t="s">
        <v>28391</v>
      </c>
      <c r="E6385" s="297" t="s">
        <v>28392</v>
      </c>
      <c r="F6385" s="297" t="s">
        <v>28394</v>
      </c>
      <c r="G6385" s="297" t="s">
        <v>2011</v>
      </c>
      <c r="H6385" s="297" t="s">
        <v>10017</v>
      </c>
      <c r="I6385" s="298" t="s">
        <v>28395</v>
      </c>
      <c r="J6385" s="297" t="s">
        <v>10019</v>
      </c>
    </row>
    <row r="6386" spans="1:10" ht="15" x14ac:dyDescent="0.25">
      <c r="A6386" s="297" t="s">
        <v>28396</v>
      </c>
      <c r="B6386" s="297" t="s">
        <v>28390</v>
      </c>
      <c r="C6386" s="297" t="s">
        <v>434</v>
      </c>
      <c r="D6386" s="297" t="s">
        <v>28391</v>
      </c>
      <c r="E6386" s="297" t="s">
        <v>28392</v>
      </c>
      <c r="F6386" s="297" t="s">
        <v>28397</v>
      </c>
      <c r="G6386" s="297" t="s">
        <v>2011</v>
      </c>
      <c r="H6386" s="297" t="s">
        <v>10017</v>
      </c>
      <c r="I6386" s="298" t="s">
        <v>28398</v>
      </c>
      <c r="J6386" s="297" t="s">
        <v>10019</v>
      </c>
    </row>
    <row r="6387" spans="1:10" ht="15" x14ac:dyDescent="0.25">
      <c r="A6387" s="297" t="s">
        <v>28401</v>
      </c>
      <c r="B6387" s="297" t="s">
        <v>28390</v>
      </c>
      <c r="C6387" s="297" t="s">
        <v>434</v>
      </c>
      <c r="D6387" s="297" t="s">
        <v>28399</v>
      </c>
      <c r="E6387" s="297" t="s">
        <v>28400</v>
      </c>
      <c r="F6387" s="297" t="s">
        <v>28402</v>
      </c>
      <c r="G6387" s="297" t="s">
        <v>2011</v>
      </c>
      <c r="H6387" s="297" t="s">
        <v>10017</v>
      </c>
      <c r="I6387" s="298" t="s">
        <v>28403</v>
      </c>
      <c r="J6387" s="297" t="s">
        <v>10019</v>
      </c>
    </row>
    <row r="6388" spans="1:10" ht="15" x14ac:dyDescent="0.25">
      <c r="A6388" s="297" t="s">
        <v>28404</v>
      </c>
      <c r="B6388" s="297" t="s">
        <v>28390</v>
      </c>
      <c r="C6388" s="297" t="s">
        <v>434</v>
      </c>
      <c r="D6388" s="297" t="s">
        <v>28399</v>
      </c>
      <c r="E6388" s="297" t="s">
        <v>28400</v>
      </c>
      <c r="F6388" s="297" t="s">
        <v>28405</v>
      </c>
      <c r="G6388" s="297" t="s">
        <v>2011</v>
      </c>
      <c r="H6388" s="297" t="s">
        <v>10017</v>
      </c>
      <c r="I6388" s="298" t="s">
        <v>28406</v>
      </c>
      <c r="J6388" s="297" t="s">
        <v>10019</v>
      </c>
    </row>
    <row r="6389" spans="1:10" ht="15" x14ac:dyDescent="0.25">
      <c r="A6389" s="297" t="s">
        <v>28407</v>
      </c>
      <c r="B6389" s="297" t="s">
        <v>28390</v>
      </c>
      <c r="C6389" s="297" t="s">
        <v>434</v>
      </c>
      <c r="D6389" s="297" t="s">
        <v>28399</v>
      </c>
      <c r="E6389" s="297" t="s">
        <v>28400</v>
      </c>
      <c r="F6389" s="297" t="s">
        <v>28408</v>
      </c>
      <c r="G6389" s="297" t="s">
        <v>2011</v>
      </c>
      <c r="H6389" s="297" t="s">
        <v>10017</v>
      </c>
      <c r="I6389" s="298" t="s">
        <v>28409</v>
      </c>
      <c r="J6389" s="297" t="s">
        <v>10019</v>
      </c>
    </row>
    <row r="6390" spans="1:10" ht="15" x14ac:dyDescent="0.25">
      <c r="A6390" s="297" t="s">
        <v>28412</v>
      </c>
      <c r="B6390" s="297" t="s">
        <v>28390</v>
      </c>
      <c r="C6390" s="297" t="s">
        <v>434</v>
      </c>
      <c r="D6390" s="297" t="s">
        <v>28410</v>
      </c>
      <c r="E6390" s="297" t="s">
        <v>28411</v>
      </c>
      <c r="F6390" s="297" t="s">
        <v>28413</v>
      </c>
      <c r="G6390" s="297" t="s">
        <v>2011</v>
      </c>
      <c r="H6390" s="297" t="s">
        <v>10017</v>
      </c>
      <c r="I6390" s="298" t="s">
        <v>28414</v>
      </c>
      <c r="J6390" s="297" t="s">
        <v>10019</v>
      </c>
    </row>
    <row r="6391" spans="1:10" ht="15" x14ac:dyDescent="0.25">
      <c r="A6391" s="297" t="s">
        <v>28415</v>
      </c>
      <c r="B6391" s="297" t="s">
        <v>28390</v>
      </c>
      <c r="C6391" s="297" t="s">
        <v>434</v>
      </c>
      <c r="D6391" s="297" t="s">
        <v>28410</v>
      </c>
      <c r="E6391" s="297" t="s">
        <v>28411</v>
      </c>
      <c r="F6391" s="297" t="s">
        <v>28416</v>
      </c>
      <c r="G6391" s="297" t="s">
        <v>2011</v>
      </c>
      <c r="H6391" s="297" t="s">
        <v>10017</v>
      </c>
      <c r="I6391" s="298" t="s">
        <v>28417</v>
      </c>
      <c r="J6391" s="297" t="s">
        <v>10019</v>
      </c>
    </row>
    <row r="6392" spans="1:10" ht="15" x14ac:dyDescent="0.25">
      <c r="A6392" s="297" t="s">
        <v>28418</v>
      </c>
      <c r="B6392" s="297" t="s">
        <v>28390</v>
      </c>
      <c r="C6392" s="297" t="s">
        <v>434</v>
      </c>
      <c r="D6392" s="297" t="s">
        <v>28410</v>
      </c>
      <c r="E6392" s="297" t="s">
        <v>28411</v>
      </c>
      <c r="F6392" s="297" t="s">
        <v>28419</v>
      </c>
      <c r="G6392" s="297" t="s">
        <v>2011</v>
      </c>
      <c r="H6392" s="297" t="s">
        <v>10017</v>
      </c>
      <c r="I6392" s="298" t="s">
        <v>28420</v>
      </c>
      <c r="J6392" s="297" t="s">
        <v>10019</v>
      </c>
    </row>
    <row r="6393" spans="1:10" ht="15" x14ac:dyDescent="0.25">
      <c r="A6393" s="297" t="s">
        <v>28421</v>
      </c>
      <c r="B6393" s="297" t="s">
        <v>28390</v>
      </c>
      <c r="C6393" s="297" t="s">
        <v>434</v>
      </c>
      <c r="D6393" s="297" t="s">
        <v>28410</v>
      </c>
      <c r="E6393" s="297" t="s">
        <v>28411</v>
      </c>
      <c r="F6393" s="297" t="s">
        <v>28422</v>
      </c>
      <c r="G6393" s="297" t="s">
        <v>2011</v>
      </c>
      <c r="H6393" s="297" t="s">
        <v>10017</v>
      </c>
      <c r="I6393" s="298" t="s">
        <v>28423</v>
      </c>
      <c r="J6393" s="297" t="s">
        <v>10019</v>
      </c>
    </row>
    <row r="6394" spans="1:10" ht="15" x14ac:dyDescent="0.25">
      <c r="A6394" s="297" t="s">
        <v>28424</v>
      </c>
      <c r="B6394" s="297" t="s">
        <v>28390</v>
      </c>
      <c r="C6394" s="297" t="s">
        <v>434</v>
      </c>
      <c r="D6394" s="297" t="s">
        <v>28410</v>
      </c>
      <c r="E6394" s="297" t="s">
        <v>28411</v>
      </c>
      <c r="F6394" s="297" t="s">
        <v>28425</v>
      </c>
      <c r="G6394" s="297" t="s">
        <v>2011</v>
      </c>
      <c r="H6394" s="297" t="s">
        <v>10017</v>
      </c>
      <c r="I6394" s="298" t="s">
        <v>28426</v>
      </c>
      <c r="J6394" s="297" t="s">
        <v>10019</v>
      </c>
    </row>
    <row r="6395" spans="1:10" ht="15" x14ac:dyDescent="0.25">
      <c r="A6395" s="297" t="s">
        <v>28427</v>
      </c>
      <c r="B6395" s="297" t="s">
        <v>28390</v>
      </c>
      <c r="C6395" s="297" t="s">
        <v>434</v>
      </c>
      <c r="D6395" s="297" t="s">
        <v>28410</v>
      </c>
      <c r="E6395" s="297" t="s">
        <v>28411</v>
      </c>
      <c r="F6395" s="297" t="s">
        <v>28428</v>
      </c>
      <c r="G6395" s="297" t="s">
        <v>2011</v>
      </c>
      <c r="H6395" s="297" t="s">
        <v>10017</v>
      </c>
      <c r="I6395" s="298" t="s">
        <v>28429</v>
      </c>
      <c r="J6395" s="297" t="s">
        <v>10019</v>
      </c>
    </row>
    <row r="6396" spans="1:10" ht="15" x14ac:dyDescent="0.25">
      <c r="A6396" s="297" t="s">
        <v>28430</v>
      </c>
      <c r="B6396" s="297" t="s">
        <v>28390</v>
      </c>
      <c r="C6396" s="297" t="s">
        <v>434</v>
      </c>
      <c r="D6396" s="297" t="s">
        <v>28410</v>
      </c>
      <c r="E6396" s="297" t="s">
        <v>28411</v>
      </c>
      <c r="F6396" s="297" t="s">
        <v>28431</v>
      </c>
      <c r="G6396" s="297" t="s">
        <v>2011</v>
      </c>
      <c r="H6396" s="297" t="s">
        <v>10017</v>
      </c>
      <c r="I6396" s="298" t="s">
        <v>23863</v>
      </c>
      <c r="J6396" s="297" t="s">
        <v>10019</v>
      </c>
    </row>
    <row r="6397" spans="1:10" ht="15" x14ac:dyDescent="0.25">
      <c r="A6397" s="297" t="s">
        <v>28432</v>
      </c>
      <c r="B6397" s="297" t="s">
        <v>28390</v>
      </c>
      <c r="C6397" s="297" t="s">
        <v>434</v>
      </c>
      <c r="D6397" s="297" t="s">
        <v>28410</v>
      </c>
      <c r="E6397" s="297" t="s">
        <v>28411</v>
      </c>
      <c r="F6397" s="297" t="s">
        <v>28433</v>
      </c>
      <c r="G6397" s="297" t="s">
        <v>2011</v>
      </c>
      <c r="H6397" s="297" t="s">
        <v>10017</v>
      </c>
      <c r="I6397" s="298" t="s">
        <v>28434</v>
      </c>
      <c r="J6397" s="297" t="s">
        <v>10019</v>
      </c>
    </row>
    <row r="6398" spans="1:10" ht="15" x14ac:dyDescent="0.25">
      <c r="A6398" s="297" t="s">
        <v>28435</v>
      </c>
      <c r="B6398" s="297" t="s">
        <v>28390</v>
      </c>
      <c r="C6398" s="297" t="s">
        <v>434</v>
      </c>
      <c r="D6398" s="297" t="s">
        <v>28410</v>
      </c>
      <c r="E6398" s="297" t="s">
        <v>28411</v>
      </c>
      <c r="F6398" s="297" t="s">
        <v>28436</v>
      </c>
      <c r="G6398" s="297" t="s">
        <v>2011</v>
      </c>
      <c r="H6398" s="297" t="s">
        <v>10017</v>
      </c>
      <c r="I6398" s="298" t="s">
        <v>28437</v>
      </c>
      <c r="J6398" s="297" t="s">
        <v>10019</v>
      </c>
    </row>
    <row r="6399" spans="1:10" ht="15" x14ac:dyDescent="0.25">
      <c r="A6399" s="297" t="s">
        <v>28438</v>
      </c>
      <c r="B6399" s="297" t="s">
        <v>28390</v>
      </c>
      <c r="C6399" s="297" t="s">
        <v>434</v>
      </c>
      <c r="D6399" s="297" t="s">
        <v>28410</v>
      </c>
      <c r="E6399" s="297" t="s">
        <v>28411</v>
      </c>
      <c r="F6399" s="297" t="s">
        <v>28439</v>
      </c>
      <c r="G6399" s="297" t="s">
        <v>2011</v>
      </c>
      <c r="H6399" s="297" t="s">
        <v>10017</v>
      </c>
      <c r="I6399" s="298" t="s">
        <v>28440</v>
      </c>
      <c r="J6399" s="297" t="s">
        <v>10019</v>
      </c>
    </row>
    <row r="6400" spans="1:10" ht="15" x14ac:dyDescent="0.25">
      <c r="A6400" s="297" t="s">
        <v>28441</v>
      </c>
      <c r="B6400" s="297" t="s">
        <v>28390</v>
      </c>
      <c r="C6400" s="297" t="s">
        <v>434</v>
      </c>
      <c r="D6400" s="297" t="s">
        <v>28410</v>
      </c>
      <c r="E6400" s="297" t="s">
        <v>28411</v>
      </c>
      <c r="F6400" s="297" t="s">
        <v>28442</v>
      </c>
      <c r="G6400" s="297" t="s">
        <v>2011</v>
      </c>
      <c r="H6400" s="297" t="s">
        <v>10017</v>
      </c>
      <c r="I6400" s="298" t="s">
        <v>28443</v>
      </c>
      <c r="J6400" s="297" t="s">
        <v>10019</v>
      </c>
    </row>
    <row r="6401" spans="1:10" ht="15" x14ac:dyDescent="0.25">
      <c r="A6401" s="297" t="s">
        <v>28444</v>
      </c>
      <c r="B6401" s="297" t="s">
        <v>28390</v>
      </c>
      <c r="C6401" s="297" t="s">
        <v>434</v>
      </c>
      <c r="D6401" s="297" t="s">
        <v>28410</v>
      </c>
      <c r="E6401" s="297" t="s">
        <v>28411</v>
      </c>
      <c r="F6401" s="297" t="s">
        <v>28445</v>
      </c>
      <c r="G6401" s="297" t="s">
        <v>2011</v>
      </c>
      <c r="H6401" s="297" t="s">
        <v>10017</v>
      </c>
      <c r="I6401" s="298" t="s">
        <v>28446</v>
      </c>
      <c r="J6401" s="297" t="s">
        <v>10019</v>
      </c>
    </row>
    <row r="6402" spans="1:10" ht="15" x14ac:dyDescent="0.25">
      <c r="A6402" s="297" t="s">
        <v>28447</v>
      </c>
      <c r="B6402" s="297" t="s">
        <v>28390</v>
      </c>
      <c r="C6402" s="297" t="s">
        <v>434</v>
      </c>
      <c r="D6402" s="297" t="s">
        <v>28410</v>
      </c>
      <c r="E6402" s="297" t="s">
        <v>28411</v>
      </c>
      <c r="F6402" s="297" t="s">
        <v>28448</v>
      </c>
      <c r="G6402" s="297" t="s">
        <v>2011</v>
      </c>
      <c r="H6402" s="297" t="s">
        <v>10017</v>
      </c>
      <c r="I6402" s="298" t="s">
        <v>28449</v>
      </c>
      <c r="J6402" s="297" t="s">
        <v>10019</v>
      </c>
    </row>
    <row r="6403" spans="1:10" ht="15" x14ac:dyDescent="0.25">
      <c r="A6403" s="297" t="s">
        <v>28450</v>
      </c>
      <c r="B6403" s="297" t="s">
        <v>28390</v>
      </c>
      <c r="C6403" s="297" t="s">
        <v>434</v>
      </c>
      <c r="D6403" s="297" t="s">
        <v>28410</v>
      </c>
      <c r="E6403" s="297" t="s">
        <v>28411</v>
      </c>
      <c r="F6403" s="297" t="s">
        <v>28451</v>
      </c>
      <c r="G6403" s="297" t="s">
        <v>2011</v>
      </c>
      <c r="H6403" s="297" t="s">
        <v>10017</v>
      </c>
      <c r="I6403" s="298" t="s">
        <v>28452</v>
      </c>
      <c r="J6403" s="297" t="s">
        <v>10019</v>
      </c>
    </row>
    <row r="6404" spans="1:10" ht="15" x14ac:dyDescent="0.25">
      <c r="A6404" s="297" t="s">
        <v>28453</v>
      </c>
      <c r="B6404" s="297" t="s">
        <v>28390</v>
      </c>
      <c r="C6404" s="297" t="s">
        <v>434</v>
      </c>
      <c r="D6404" s="297" t="s">
        <v>28410</v>
      </c>
      <c r="E6404" s="297" t="s">
        <v>28411</v>
      </c>
      <c r="F6404" s="297" t="s">
        <v>28454</v>
      </c>
      <c r="G6404" s="297" t="s">
        <v>2011</v>
      </c>
      <c r="H6404" s="297" t="s">
        <v>10017</v>
      </c>
      <c r="I6404" s="298" t="s">
        <v>28455</v>
      </c>
      <c r="J6404" s="297" t="s">
        <v>10019</v>
      </c>
    </row>
    <row r="6405" spans="1:10" ht="15" x14ac:dyDescent="0.25">
      <c r="A6405" s="297" t="s">
        <v>28456</v>
      </c>
      <c r="B6405" s="297" t="s">
        <v>28390</v>
      </c>
      <c r="C6405" s="297" t="s">
        <v>434</v>
      </c>
      <c r="D6405" s="297" t="s">
        <v>28410</v>
      </c>
      <c r="E6405" s="297" t="s">
        <v>28411</v>
      </c>
      <c r="F6405" s="297" t="s">
        <v>28457</v>
      </c>
      <c r="G6405" s="297" t="s">
        <v>2011</v>
      </c>
      <c r="H6405" s="297" t="s">
        <v>10017</v>
      </c>
      <c r="I6405" s="298" t="s">
        <v>28458</v>
      </c>
      <c r="J6405" s="297" t="s">
        <v>10019</v>
      </c>
    </row>
    <row r="6406" spans="1:10" ht="15" x14ac:dyDescent="0.25">
      <c r="A6406" s="297" t="s">
        <v>28459</v>
      </c>
      <c r="B6406" s="297" t="s">
        <v>28390</v>
      </c>
      <c r="C6406" s="297" t="s">
        <v>434</v>
      </c>
      <c r="D6406" s="297" t="s">
        <v>28410</v>
      </c>
      <c r="E6406" s="297" t="s">
        <v>28411</v>
      </c>
      <c r="F6406" s="297" t="s">
        <v>28460</v>
      </c>
      <c r="G6406" s="297" t="s">
        <v>2011</v>
      </c>
      <c r="H6406" s="297" t="s">
        <v>10017</v>
      </c>
      <c r="I6406" s="298" t="s">
        <v>28461</v>
      </c>
      <c r="J6406" s="297" t="s">
        <v>10019</v>
      </c>
    </row>
    <row r="6407" spans="1:10" ht="15" x14ac:dyDescent="0.25">
      <c r="A6407" s="297" t="s">
        <v>28462</v>
      </c>
      <c r="B6407" s="297" t="s">
        <v>28390</v>
      </c>
      <c r="C6407" s="297" t="s">
        <v>434</v>
      </c>
      <c r="D6407" s="297" t="s">
        <v>28410</v>
      </c>
      <c r="E6407" s="297" t="s">
        <v>28411</v>
      </c>
      <c r="F6407" s="297" t="s">
        <v>28463</v>
      </c>
      <c r="G6407" s="297" t="s">
        <v>2011</v>
      </c>
      <c r="H6407" s="297" t="s">
        <v>10017</v>
      </c>
      <c r="I6407" s="298" t="s">
        <v>28464</v>
      </c>
      <c r="J6407" s="297" t="s">
        <v>10019</v>
      </c>
    </row>
    <row r="6408" spans="1:10" ht="15" x14ac:dyDescent="0.25">
      <c r="A6408" s="297" t="s">
        <v>28465</v>
      </c>
      <c r="B6408" s="297" t="s">
        <v>28390</v>
      </c>
      <c r="C6408" s="297" t="s">
        <v>434</v>
      </c>
      <c r="D6408" s="297" t="s">
        <v>28410</v>
      </c>
      <c r="E6408" s="297" t="s">
        <v>28411</v>
      </c>
      <c r="F6408" s="297" t="s">
        <v>28466</v>
      </c>
      <c r="G6408" s="297" t="s">
        <v>2011</v>
      </c>
      <c r="H6408" s="297" t="s">
        <v>10017</v>
      </c>
      <c r="I6408" s="298" t="s">
        <v>28467</v>
      </c>
      <c r="J6408" s="297" t="s">
        <v>10019</v>
      </c>
    </row>
    <row r="6409" spans="1:10" ht="15" x14ac:dyDescent="0.25">
      <c r="A6409" s="297" t="s">
        <v>28468</v>
      </c>
      <c r="B6409" s="297" t="s">
        <v>28390</v>
      </c>
      <c r="C6409" s="297" t="s">
        <v>434</v>
      </c>
      <c r="D6409" s="297" t="s">
        <v>28410</v>
      </c>
      <c r="E6409" s="297" t="s">
        <v>28411</v>
      </c>
      <c r="F6409" s="297" t="s">
        <v>28469</v>
      </c>
      <c r="G6409" s="297" t="s">
        <v>2011</v>
      </c>
      <c r="H6409" s="297" t="s">
        <v>10017</v>
      </c>
      <c r="I6409" s="298" t="s">
        <v>28470</v>
      </c>
      <c r="J6409" s="297" t="s">
        <v>10019</v>
      </c>
    </row>
    <row r="6410" spans="1:10" ht="15" x14ac:dyDescent="0.25">
      <c r="A6410" s="297" t="s">
        <v>28471</v>
      </c>
      <c r="B6410" s="297" t="s">
        <v>28390</v>
      </c>
      <c r="C6410" s="297" t="s">
        <v>434</v>
      </c>
      <c r="D6410" s="297" t="s">
        <v>28410</v>
      </c>
      <c r="E6410" s="297" t="s">
        <v>28411</v>
      </c>
      <c r="F6410" s="297" t="s">
        <v>28472</v>
      </c>
      <c r="G6410" s="297" t="s">
        <v>2011</v>
      </c>
      <c r="H6410" s="297" t="s">
        <v>10017</v>
      </c>
      <c r="I6410" s="298" t="s">
        <v>28473</v>
      </c>
      <c r="J6410" s="297" t="s">
        <v>10019</v>
      </c>
    </row>
    <row r="6411" spans="1:10" ht="15" x14ac:dyDescent="0.25">
      <c r="A6411" s="297" t="s">
        <v>28474</v>
      </c>
      <c r="B6411" s="297" t="s">
        <v>28390</v>
      </c>
      <c r="C6411" s="297" t="s">
        <v>434</v>
      </c>
      <c r="D6411" s="297" t="s">
        <v>28410</v>
      </c>
      <c r="E6411" s="297" t="s">
        <v>28411</v>
      </c>
      <c r="F6411" s="297" t="s">
        <v>28475</v>
      </c>
      <c r="G6411" s="297" t="s">
        <v>2011</v>
      </c>
      <c r="H6411" s="297" t="s">
        <v>10017</v>
      </c>
      <c r="I6411" s="298" t="s">
        <v>28476</v>
      </c>
      <c r="J6411" s="297" t="s">
        <v>10019</v>
      </c>
    </row>
    <row r="6412" spans="1:10" ht="15" x14ac:dyDescent="0.25">
      <c r="A6412" s="297" t="s">
        <v>28477</v>
      </c>
      <c r="B6412" s="297" t="s">
        <v>28390</v>
      </c>
      <c r="C6412" s="297" t="s">
        <v>434</v>
      </c>
      <c r="D6412" s="297" t="s">
        <v>28410</v>
      </c>
      <c r="E6412" s="297" t="s">
        <v>28411</v>
      </c>
      <c r="F6412" s="297" t="s">
        <v>28478</v>
      </c>
      <c r="G6412" s="297" t="s">
        <v>2011</v>
      </c>
      <c r="H6412" s="297" t="s">
        <v>10017</v>
      </c>
      <c r="I6412" s="298" t="s">
        <v>22387</v>
      </c>
      <c r="J6412" s="297" t="s">
        <v>10019</v>
      </c>
    </row>
    <row r="6413" spans="1:10" ht="15" x14ac:dyDescent="0.25">
      <c r="A6413" s="297" t="s">
        <v>28479</v>
      </c>
      <c r="B6413" s="297" t="s">
        <v>28390</v>
      </c>
      <c r="C6413" s="297" t="s">
        <v>434</v>
      </c>
      <c r="D6413" s="297" t="s">
        <v>28410</v>
      </c>
      <c r="E6413" s="297" t="s">
        <v>28411</v>
      </c>
      <c r="F6413" s="297" t="s">
        <v>28480</v>
      </c>
      <c r="G6413" s="297" t="s">
        <v>2011</v>
      </c>
      <c r="H6413" s="297" t="s">
        <v>10017</v>
      </c>
      <c r="I6413" s="298" t="s">
        <v>28481</v>
      </c>
      <c r="J6413" s="297" t="s">
        <v>10019</v>
      </c>
    </row>
    <row r="6414" spans="1:10" ht="15" x14ac:dyDescent="0.25">
      <c r="A6414" s="297" t="s">
        <v>28482</v>
      </c>
      <c r="B6414" s="297" t="s">
        <v>28390</v>
      </c>
      <c r="C6414" s="297" t="s">
        <v>434</v>
      </c>
      <c r="D6414" s="297" t="s">
        <v>28410</v>
      </c>
      <c r="E6414" s="297" t="s">
        <v>28411</v>
      </c>
      <c r="F6414" s="297" t="s">
        <v>28483</v>
      </c>
      <c r="G6414" s="297" t="s">
        <v>2011</v>
      </c>
      <c r="H6414" s="297" t="s">
        <v>10017</v>
      </c>
      <c r="I6414" s="298" t="s">
        <v>27978</v>
      </c>
      <c r="J6414" s="297" t="s">
        <v>10019</v>
      </c>
    </row>
    <row r="6415" spans="1:10" ht="15" x14ac:dyDescent="0.25">
      <c r="A6415" s="297" t="s">
        <v>28484</v>
      </c>
      <c r="B6415" s="297" t="s">
        <v>28390</v>
      </c>
      <c r="C6415" s="297" t="s">
        <v>434</v>
      </c>
      <c r="D6415" s="297" t="s">
        <v>28410</v>
      </c>
      <c r="E6415" s="297" t="s">
        <v>28411</v>
      </c>
      <c r="F6415" s="297" t="s">
        <v>28485</v>
      </c>
      <c r="G6415" s="297" t="s">
        <v>2011</v>
      </c>
      <c r="H6415" s="297" t="s">
        <v>10017</v>
      </c>
      <c r="I6415" s="298" t="s">
        <v>28486</v>
      </c>
      <c r="J6415" s="297" t="s">
        <v>10019</v>
      </c>
    </row>
    <row r="6416" spans="1:10" ht="15" x14ac:dyDescent="0.25">
      <c r="A6416" s="297" t="s">
        <v>28487</v>
      </c>
      <c r="B6416" s="297" t="s">
        <v>28390</v>
      </c>
      <c r="C6416" s="297" t="s">
        <v>434</v>
      </c>
      <c r="D6416" s="297" t="s">
        <v>28410</v>
      </c>
      <c r="E6416" s="297" t="s">
        <v>28411</v>
      </c>
      <c r="F6416" s="297" t="s">
        <v>28488</v>
      </c>
      <c r="G6416" s="297" t="s">
        <v>2011</v>
      </c>
      <c r="H6416" s="297" t="s">
        <v>10017</v>
      </c>
      <c r="I6416" s="298" t="s">
        <v>28489</v>
      </c>
      <c r="J6416" s="297" t="s">
        <v>10019</v>
      </c>
    </row>
    <row r="6417" spans="1:10" ht="15" x14ac:dyDescent="0.25">
      <c r="A6417" s="297" t="s">
        <v>28490</v>
      </c>
      <c r="B6417" s="297" t="s">
        <v>28390</v>
      </c>
      <c r="C6417" s="297" t="s">
        <v>434</v>
      </c>
      <c r="D6417" s="297" t="s">
        <v>28410</v>
      </c>
      <c r="E6417" s="297" t="s">
        <v>28411</v>
      </c>
      <c r="F6417" s="297" t="s">
        <v>28491</v>
      </c>
      <c r="G6417" s="297" t="s">
        <v>2011</v>
      </c>
      <c r="H6417" s="297" t="s">
        <v>10017</v>
      </c>
      <c r="I6417" s="298" t="s">
        <v>28492</v>
      </c>
      <c r="J6417" s="297" t="s">
        <v>10019</v>
      </c>
    </row>
    <row r="6418" spans="1:10" ht="15" x14ac:dyDescent="0.25">
      <c r="A6418" s="297" t="s">
        <v>28493</v>
      </c>
      <c r="B6418" s="297" t="s">
        <v>28390</v>
      </c>
      <c r="C6418" s="297" t="s">
        <v>434</v>
      </c>
      <c r="D6418" s="297" t="s">
        <v>28410</v>
      </c>
      <c r="E6418" s="297" t="s">
        <v>28411</v>
      </c>
      <c r="F6418" s="297" t="s">
        <v>28494</v>
      </c>
      <c r="G6418" s="297" t="s">
        <v>2011</v>
      </c>
      <c r="H6418" s="297" t="s">
        <v>10017</v>
      </c>
      <c r="I6418" s="298" t="s">
        <v>28495</v>
      </c>
      <c r="J6418" s="297" t="s">
        <v>10019</v>
      </c>
    </row>
    <row r="6419" spans="1:10" ht="15" x14ac:dyDescent="0.25">
      <c r="A6419" s="297" t="s">
        <v>28496</v>
      </c>
      <c r="B6419" s="297" t="s">
        <v>28390</v>
      </c>
      <c r="C6419" s="297" t="s">
        <v>434</v>
      </c>
      <c r="D6419" s="297" t="s">
        <v>28410</v>
      </c>
      <c r="E6419" s="297" t="s">
        <v>28411</v>
      </c>
      <c r="F6419" s="297" t="s">
        <v>28497</v>
      </c>
      <c r="G6419" s="297" t="s">
        <v>2011</v>
      </c>
      <c r="H6419" s="297" t="s">
        <v>10017</v>
      </c>
      <c r="I6419" s="298" t="s">
        <v>28498</v>
      </c>
      <c r="J6419" s="297" t="s">
        <v>10019</v>
      </c>
    </row>
    <row r="6420" spans="1:10" ht="15" x14ac:dyDescent="0.25">
      <c r="A6420" s="297" t="s">
        <v>28501</v>
      </c>
      <c r="B6420" s="297" t="s">
        <v>28390</v>
      </c>
      <c r="C6420" s="297" t="s">
        <v>434</v>
      </c>
      <c r="D6420" s="297" t="s">
        <v>28499</v>
      </c>
      <c r="E6420" s="297" t="s">
        <v>28500</v>
      </c>
      <c r="F6420" s="297" t="s">
        <v>28502</v>
      </c>
      <c r="G6420" s="297" t="s">
        <v>2011</v>
      </c>
      <c r="H6420" s="297" t="s">
        <v>10017</v>
      </c>
      <c r="I6420" s="298" t="s">
        <v>28503</v>
      </c>
      <c r="J6420" s="297" t="s">
        <v>10019</v>
      </c>
    </row>
    <row r="6421" spans="1:10" ht="15" x14ac:dyDescent="0.25">
      <c r="A6421" s="297" t="s">
        <v>28504</v>
      </c>
      <c r="B6421" s="297" t="s">
        <v>28390</v>
      </c>
      <c r="C6421" s="297" t="s">
        <v>434</v>
      </c>
      <c r="D6421" s="297" t="s">
        <v>28499</v>
      </c>
      <c r="E6421" s="297" t="s">
        <v>28500</v>
      </c>
      <c r="F6421" s="297" t="s">
        <v>28505</v>
      </c>
      <c r="G6421" s="297" t="s">
        <v>2011</v>
      </c>
      <c r="H6421" s="297" t="s">
        <v>10017</v>
      </c>
      <c r="I6421" s="298" t="s">
        <v>28506</v>
      </c>
      <c r="J6421" s="297" t="s">
        <v>10019</v>
      </c>
    </row>
    <row r="6422" spans="1:10" ht="15" x14ac:dyDescent="0.25">
      <c r="A6422" s="297" t="s">
        <v>28507</v>
      </c>
      <c r="B6422" s="297" t="s">
        <v>28390</v>
      </c>
      <c r="C6422" s="297" t="s">
        <v>434</v>
      </c>
      <c r="D6422" s="297" t="s">
        <v>28499</v>
      </c>
      <c r="E6422" s="297" t="s">
        <v>28500</v>
      </c>
      <c r="F6422" s="297" t="s">
        <v>28508</v>
      </c>
      <c r="G6422" s="297" t="s">
        <v>2011</v>
      </c>
      <c r="H6422" s="297" t="s">
        <v>10017</v>
      </c>
      <c r="I6422" s="298" t="s">
        <v>28509</v>
      </c>
      <c r="J6422" s="297" t="s">
        <v>10019</v>
      </c>
    </row>
    <row r="6423" spans="1:10" ht="15" x14ac:dyDescent="0.25">
      <c r="A6423" s="297" t="s">
        <v>28510</v>
      </c>
      <c r="B6423" s="297" t="s">
        <v>28390</v>
      </c>
      <c r="C6423" s="297" t="s">
        <v>434</v>
      </c>
      <c r="D6423" s="297" t="s">
        <v>28499</v>
      </c>
      <c r="E6423" s="297" t="s">
        <v>28500</v>
      </c>
      <c r="F6423" s="297" t="s">
        <v>28511</v>
      </c>
      <c r="G6423" s="297" t="s">
        <v>2011</v>
      </c>
      <c r="H6423" s="297" t="s">
        <v>10017</v>
      </c>
      <c r="I6423" s="298" t="s">
        <v>28512</v>
      </c>
      <c r="J6423" s="297" t="s">
        <v>10019</v>
      </c>
    </row>
    <row r="6424" spans="1:10" ht="15" x14ac:dyDescent="0.25">
      <c r="A6424" s="297" t="s">
        <v>28513</v>
      </c>
      <c r="B6424" s="297" t="s">
        <v>28390</v>
      </c>
      <c r="C6424" s="297" t="s">
        <v>434</v>
      </c>
      <c r="D6424" s="297" t="s">
        <v>28499</v>
      </c>
      <c r="E6424" s="297" t="s">
        <v>28500</v>
      </c>
      <c r="F6424" s="297" t="s">
        <v>28514</v>
      </c>
      <c r="G6424" s="297" t="s">
        <v>2011</v>
      </c>
      <c r="H6424" s="297" t="s">
        <v>10017</v>
      </c>
      <c r="I6424" s="298" t="s">
        <v>28515</v>
      </c>
      <c r="J6424" s="297" t="s">
        <v>10019</v>
      </c>
    </row>
    <row r="6425" spans="1:10" ht="15" x14ac:dyDescent="0.25">
      <c r="A6425" s="297" t="s">
        <v>28516</v>
      </c>
      <c r="B6425" s="297" t="s">
        <v>28390</v>
      </c>
      <c r="C6425" s="297" t="s">
        <v>434</v>
      </c>
      <c r="D6425" s="297" t="s">
        <v>28499</v>
      </c>
      <c r="E6425" s="297" t="s">
        <v>28500</v>
      </c>
      <c r="F6425" s="297" t="s">
        <v>28517</v>
      </c>
      <c r="G6425" s="297" t="s">
        <v>2011</v>
      </c>
      <c r="H6425" s="297" t="s">
        <v>10017</v>
      </c>
      <c r="I6425" s="298" t="s">
        <v>28518</v>
      </c>
      <c r="J6425" s="297" t="s">
        <v>10019</v>
      </c>
    </row>
    <row r="6426" spans="1:10" ht="15" x14ac:dyDescent="0.25">
      <c r="A6426" s="297" t="s">
        <v>28519</v>
      </c>
      <c r="B6426" s="297" t="s">
        <v>28390</v>
      </c>
      <c r="C6426" s="297" t="s">
        <v>434</v>
      </c>
      <c r="D6426" s="297" t="s">
        <v>28499</v>
      </c>
      <c r="E6426" s="297" t="s">
        <v>28500</v>
      </c>
      <c r="F6426" s="297" t="s">
        <v>28520</v>
      </c>
      <c r="G6426" s="297" t="s">
        <v>2011</v>
      </c>
      <c r="H6426" s="297" t="s">
        <v>10017</v>
      </c>
      <c r="I6426" s="298" t="s">
        <v>28521</v>
      </c>
      <c r="J6426" s="297" t="s">
        <v>10019</v>
      </c>
    </row>
    <row r="6427" spans="1:10" ht="15" x14ac:dyDescent="0.25">
      <c r="A6427" s="297" t="s">
        <v>28522</v>
      </c>
      <c r="B6427" s="297" t="s">
        <v>28390</v>
      </c>
      <c r="C6427" s="297" t="s">
        <v>434</v>
      </c>
      <c r="D6427" s="297" t="s">
        <v>28499</v>
      </c>
      <c r="E6427" s="297" t="s">
        <v>28500</v>
      </c>
      <c r="F6427" s="297" t="s">
        <v>28523</v>
      </c>
      <c r="G6427" s="297" t="s">
        <v>256</v>
      </c>
      <c r="H6427" s="297" t="s">
        <v>10017</v>
      </c>
      <c r="I6427" s="298" t="s">
        <v>28524</v>
      </c>
      <c r="J6427" s="297" t="s">
        <v>10019</v>
      </c>
    </row>
    <row r="6428" spans="1:10" ht="15" x14ac:dyDescent="0.25">
      <c r="A6428" s="297" t="s">
        <v>28525</v>
      </c>
      <c r="B6428" s="297" t="s">
        <v>28390</v>
      </c>
      <c r="C6428" s="297" t="s">
        <v>434</v>
      </c>
      <c r="D6428" s="297" t="s">
        <v>28499</v>
      </c>
      <c r="E6428" s="297" t="s">
        <v>28500</v>
      </c>
      <c r="F6428" s="297" t="s">
        <v>28526</v>
      </c>
      <c r="G6428" s="297" t="s">
        <v>256</v>
      </c>
      <c r="H6428" s="297" t="s">
        <v>10017</v>
      </c>
      <c r="I6428" s="298" t="s">
        <v>28527</v>
      </c>
      <c r="J6428" s="297" t="s">
        <v>10019</v>
      </c>
    </row>
    <row r="6429" spans="1:10" ht="15" x14ac:dyDescent="0.25">
      <c r="A6429" s="297" t="s">
        <v>28528</v>
      </c>
      <c r="B6429" s="297" t="s">
        <v>28390</v>
      </c>
      <c r="C6429" s="297" t="s">
        <v>434</v>
      </c>
      <c r="D6429" s="297" t="s">
        <v>28499</v>
      </c>
      <c r="E6429" s="297" t="s">
        <v>28500</v>
      </c>
      <c r="F6429" s="297" t="s">
        <v>28529</v>
      </c>
      <c r="G6429" s="297" t="s">
        <v>256</v>
      </c>
      <c r="H6429" s="297" t="s">
        <v>10017</v>
      </c>
      <c r="I6429" s="298" t="s">
        <v>28530</v>
      </c>
      <c r="J6429" s="297" t="s">
        <v>10019</v>
      </c>
    </row>
    <row r="6430" spans="1:10" ht="15" x14ac:dyDescent="0.25">
      <c r="A6430" s="297" t="s">
        <v>28531</v>
      </c>
      <c r="B6430" s="297" t="s">
        <v>28390</v>
      </c>
      <c r="C6430" s="297" t="s">
        <v>434</v>
      </c>
      <c r="D6430" s="297" t="s">
        <v>28499</v>
      </c>
      <c r="E6430" s="297" t="s">
        <v>28500</v>
      </c>
      <c r="F6430" s="297" t="s">
        <v>28532</v>
      </c>
      <c r="G6430" s="297" t="s">
        <v>256</v>
      </c>
      <c r="H6430" s="297" t="s">
        <v>10017</v>
      </c>
      <c r="I6430" s="298" t="s">
        <v>28533</v>
      </c>
      <c r="J6430" s="297" t="s">
        <v>10019</v>
      </c>
    </row>
    <row r="6431" spans="1:10" ht="15" x14ac:dyDescent="0.25">
      <c r="A6431" s="297" t="s">
        <v>28534</v>
      </c>
      <c r="B6431" s="297" t="s">
        <v>28390</v>
      </c>
      <c r="C6431" s="297" t="s">
        <v>434</v>
      </c>
      <c r="D6431" s="297" t="s">
        <v>28499</v>
      </c>
      <c r="E6431" s="297" t="s">
        <v>28500</v>
      </c>
      <c r="F6431" s="297" t="s">
        <v>28535</v>
      </c>
      <c r="G6431" s="297" t="s">
        <v>2011</v>
      </c>
      <c r="H6431" s="297" t="s">
        <v>10017</v>
      </c>
      <c r="I6431" s="298" t="s">
        <v>28536</v>
      </c>
      <c r="J6431" s="297" t="s">
        <v>10019</v>
      </c>
    </row>
    <row r="6432" spans="1:10" ht="15" x14ac:dyDescent="0.25">
      <c r="A6432" s="297" t="s">
        <v>28537</v>
      </c>
      <c r="B6432" s="297" t="s">
        <v>28390</v>
      </c>
      <c r="C6432" s="297" t="s">
        <v>434</v>
      </c>
      <c r="D6432" s="297" t="s">
        <v>28499</v>
      </c>
      <c r="E6432" s="297" t="s">
        <v>28500</v>
      </c>
      <c r="F6432" s="297" t="s">
        <v>28538</v>
      </c>
      <c r="G6432" s="297" t="s">
        <v>2011</v>
      </c>
      <c r="H6432" s="297" t="s">
        <v>10017</v>
      </c>
      <c r="I6432" s="298" t="s">
        <v>28539</v>
      </c>
      <c r="J6432" s="297" t="s">
        <v>10019</v>
      </c>
    </row>
    <row r="6433" spans="1:10" ht="15" x14ac:dyDescent="0.25">
      <c r="A6433" s="297" t="s">
        <v>28540</v>
      </c>
      <c r="B6433" s="297" t="s">
        <v>28390</v>
      </c>
      <c r="C6433" s="297" t="s">
        <v>434</v>
      </c>
      <c r="D6433" s="297" t="s">
        <v>28499</v>
      </c>
      <c r="E6433" s="297" t="s">
        <v>28500</v>
      </c>
      <c r="F6433" s="297" t="s">
        <v>28541</v>
      </c>
      <c r="G6433" s="297" t="s">
        <v>2011</v>
      </c>
      <c r="H6433" s="297" t="s">
        <v>10017</v>
      </c>
      <c r="I6433" s="298" t="s">
        <v>28542</v>
      </c>
      <c r="J6433" s="297" t="s">
        <v>10019</v>
      </c>
    </row>
    <row r="6434" spans="1:10" ht="15" x14ac:dyDescent="0.25">
      <c r="A6434" s="297" t="s">
        <v>28543</v>
      </c>
      <c r="B6434" s="297" t="s">
        <v>28390</v>
      </c>
      <c r="C6434" s="297" t="s">
        <v>434</v>
      </c>
      <c r="D6434" s="297" t="s">
        <v>28499</v>
      </c>
      <c r="E6434" s="297" t="s">
        <v>28500</v>
      </c>
      <c r="F6434" s="297" t="s">
        <v>28544</v>
      </c>
      <c r="G6434" s="297" t="s">
        <v>2011</v>
      </c>
      <c r="H6434" s="297" t="s">
        <v>10017</v>
      </c>
      <c r="I6434" s="298" t="s">
        <v>28545</v>
      </c>
      <c r="J6434" s="297" t="s">
        <v>10019</v>
      </c>
    </row>
    <row r="6435" spans="1:10" ht="15" x14ac:dyDescent="0.25">
      <c r="A6435" s="297" t="s">
        <v>28546</v>
      </c>
      <c r="B6435" s="297" t="s">
        <v>28390</v>
      </c>
      <c r="C6435" s="297" t="s">
        <v>434</v>
      </c>
      <c r="D6435" s="297" t="s">
        <v>28499</v>
      </c>
      <c r="E6435" s="297" t="s">
        <v>28500</v>
      </c>
      <c r="F6435" s="297" t="s">
        <v>28547</v>
      </c>
      <c r="G6435" s="297" t="s">
        <v>2011</v>
      </c>
      <c r="H6435" s="297" t="s">
        <v>10017</v>
      </c>
      <c r="I6435" s="298" t="s">
        <v>28548</v>
      </c>
      <c r="J6435" s="297" t="s">
        <v>10019</v>
      </c>
    </row>
    <row r="6436" spans="1:10" ht="15" x14ac:dyDescent="0.25">
      <c r="A6436" s="297" t="s">
        <v>28549</v>
      </c>
      <c r="B6436" s="297" t="s">
        <v>28390</v>
      </c>
      <c r="C6436" s="297" t="s">
        <v>434</v>
      </c>
      <c r="D6436" s="297" t="s">
        <v>28499</v>
      </c>
      <c r="E6436" s="297" t="s">
        <v>28500</v>
      </c>
      <c r="F6436" s="297" t="s">
        <v>28550</v>
      </c>
      <c r="G6436" s="297" t="s">
        <v>2011</v>
      </c>
      <c r="H6436" s="297" t="s">
        <v>10017</v>
      </c>
      <c r="I6436" s="298" t="s">
        <v>28551</v>
      </c>
      <c r="J6436" s="297" t="s">
        <v>10019</v>
      </c>
    </row>
    <row r="6437" spans="1:10" ht="15" x14ac:dyDescent="0.25">
      <c r="A6437" s="297" t="s">
        <v>28554</v>
      </c>
      <c r="B6437" s="297" t="s">
        <v>28390</v>
      </c>
      <c r="C6437" s="297" t="s">
        <v>434</v>
      </c>
      <c r="D6437" s="297" t="s">
        <v>28552</v>
      </c>
      <c r="E6437" s="297" t="s">
        <v>28553</v>
      </c>
      <c r="F6437" s="297" t="s">
        <v>28555</v>
      </c>
      <c r="G6437" s="297" t="s">
        <v>256</v>
      </c>
      <c r="H6437" s="297" t="s">
        <v>10017</v>
      </c>
      <c r="I6437" s="298" t="s">
        <v>28556</v>
      </c>
      <c r="J6437" s="297" t="s">
        <v>10019</v>
      </c>
    </row>
    <row r="6438" spans="1:10" ht="15" x14ac:dyDescent="0.25">
      <c r="A6438" s="297" t="s">
        <v>28557</v>
      </c>
      <c r="B6438" s="297" t="s">
        <v>28390</v>
      </c>
      <c r="C6438" s="297" t="s">
        <v>434</v>
      </c>
      <c r="D6438" s="297" t="s">
        <v>28552</v>
      </c>
      <c r="E6438" s="297" t="s">
        <v>28553</v>
      </c>
      <c r="F6438" s="297" t="s">
        <v>28558</v>
      </c>
      <c r="G6438" s="297" t="s">
        <v>2011</v>
      </c>
      <c r="H6438" s="297" t="s">
        <v>10017</v>
      </c>
      <c r="I6438" s="298" t="s">
        <v>28559</v>
      </c>
      <c r="J6438" s="297" t="s">
        <v>10019</v>
      </c>
    </row>
    <row r="6439" spans="1:10" ht="15" x14ac:dyDescent="0.25">
      <c r="A6439" s="297" t="s">
        <v>28560</v>
      </c>
      <c r="B6439" s="297" t="s">
        <v>28390</v>
      </c>
      <c r="C6439" s="297" t="s">
        <v>434</v>
      </c>
      <c r="D6439" s="297" t="s">
        <v>28552</v>
      </c>
      <c r="E6439" s="297" t="s">
        <v>28553</v>
      </c>
      <c r="F6439" s="297" t="s">
        <v>28561</v>
      </c>
      <c r="G6439" s="297" t="s">
        <v>2011</v>
      </c>
      <c r="H6439" s="297" t="s">
        <v>10017</v>
      </c>
      <c r="I6439" s="298" t="s">
        <v>28562</v>
      </c>
      <c r="J6439" s="297" t="s">
        <v>10019</v>
      </c>
    </row>
    <row r="6440" spans="1:10" ht="15" x14ac:dyDescent="0.25">
      <c r="A6440" s="297" t="s">
        <v>28563</v>
      </c>
      <c r="B6440" s="297" t="s">
        <v>28390</v>
      </c>
      <c r="C6440" s="297" t="s">
        <v>434</v>
      </c>
      <c r="D6440" s="297" t="s">
        <v>28552</v>
      </c>
      <c r="E6440" s="297" t="s">
        <v>28553</v>
      </c>
      <c r="F6440" s="297" t="s">
        <v>28564</v>
      </c>
      <c r="G6440" s="297" t="s">
        <v>2011</v>
      </c>
      <c r="H6440" s="297" t="s">
        <v>10017</v>
      </c>
      <c r="I6440" s="298" t="s">
        <v>28565</v>
      </c>
      <c r="J6440" s="297" t="s">
        <v>10019</v>
      </c>
    </row>
    <row r="6441" spans="1:10" ht="15" x14ac:dyDescent="0.25">
      <c r="A6441" s="297" t="s">
        <v>28566</v>
      </c>
      <c r="B6441" s="297" t="s">
        <v>28390</v>
      </c>
      <c r="C6441" s="297" t="s">
        <v>434</v>
      </c>
      <c r="D6441" s="297" t="s">
        <v>28552</v>
      </c>
      <c r="E6441" s="297" t="s">
        <v>28553</v>
      </c>
      <c r="F6441" s="297" t="s">
        <v>28567</v>
      </c>
      <c r="G6441" s="297" t="s">
        <v>2011</v>
      </c>
      <c r="H6441" s="297" t="s">
        <v>10017</v>
      </c>
      <c r="I6441" s="298" t="s">
        <v>28568</v>
      </c>
      <c r="J6441" s="297" t="s">
        <v>10019</v>
      </c>
    </row>
    <row r="6442" spans="1:10" ht="15" x14ac:dyDescent="0.25">
      <c r="A6442" s="297" t="s">
        <v>28569</v>
      </c>
      <c r="B6442" s="297" t="s">
        <v>28390</v>
      </c>
      <c r="C6442" s="297" t="s">
        <v>434</v>
      </c>
      <c r="D6442" s="297" t="s">
        <v>28552</v>
      </c>
      <c r="E6442" s="297" t="s">
        <v>28553</v>
      </c>
      <c r="F6442" s="297" t="s">
        <v>28570</v>
      </c>
      <c r="G6442" s="297" t="s">
        <v>2011</v>
      </c>
      <c r="H6442" s="297" t="s">
        <v>10017</v>
      </c>
      <c r="I6442" s="298" t="s">
        <v>28571</v>
      </c>
      <c r="J6442" s="297" t="s">
        <v>10019</v>
      </c>
    </row>
    <row r="6443" spans="1:10" ht="15" x14ac:dyDescent="0.25">
      <c r="A6443" s="297" t="s">
        <v>28572</v>
      </c>
      <c r="B6443" s="297" t="s">
        <v>28390</v>
      </c>
      <c r="C6443" s="297" t="s">
        <v>434</v>
      </c>
      <c r="D6443" s="297" t="s">
        <v>28552</v>
      </c>
      <c r="E6443" s="297" t="s">
        <v>28553</v>
      </c>
      <c r="F6443" s="297" t="s">
        <v>28573</v>
      </c>
      <c r="G6443" s="297" t="s">
        <v>2011</v>
      </c>
      <c r="H6443" s="297" t="s">
        <v>10017</v>
      </c>
      <c r="I6443" s="298" t="s">
        <v>28574</v>
      </c>
      <c r="J6443" s="297" t="s">
        <v>10019</v>
      </c>
    </row>
    <row r="6444" spans="1:10" ht="15" x14ac:dyDescent="0.25">
      <c r="A6444" s="297" t="s">
        <v>28575</v>
      </c>
      <c r="B6444" s="297" t="s">
        <v>28390</v>
      </c>
      <c r="C6444" s="297" t="s">
        <v>434</v>
      </c>
      <c r="D6444" s="297" t="s">
        <v>28552</v>
      </c>
      <c r="E6444" s="297" t="s">
        <v>28553</v>
      </c>
      <c r="F6444" s="297" t="s">
        <v>28576</v>
      </c>
      <c r="G6444" s="297" t="s">
        <v>2011</v>
      </c>
      <c r="H6444" s="297" t="s">
        <v>10017</v>
      </c>
      <c r="I6444" s="298" t="s">
        <v>28577</v>
      </c>
      <c r="J6444" s="297" t="s">
        <v>10019</v>
      </c>
    </row>
    <row r="6445" spans="1:10" ht="15" x14ac:dyDescent="0.25">
      <c r="A6445" s="297" t="s">
        <v>28580</v>
      </c>
      <c r="B6445" s="297" t="s">
        <v>28390</v>
      </c>
      <c r="C6445" s="297" t="s">
        <v>434</v>
      </c>
      <c r="D6445" s="297" t="s">
        <v>28578</v>
      </c>
      <c r="E6445" s="297" t="s">
        <v>28579</v>
      </c>
      <c r="F6445" s="297" t="s">
        <v>28581</v>
      </c>
      <c r="G6445" s="297" t="s">
        <v>2011</v>
      </c>
      <c r="H6445" s="297" t="s">
        <v>10017</v>
      </c>
      <c r="I6445" s="298" t="s">
        <v>28582</v>
      </c>
      <c r="J6445" s="297" t="s">
        <v>10019</v>
      </c>
    </row>
    <row r="6446" spans="1:10" ht="15" x14ac:dyDescent="0.25">
      <c r="A6446" s="297" t="s">
        <v>28585</v>
      </c>
      <c r="B6446" s="297" t="s">
        <v>28390</v>
      </c>
      <c r="C6446" s="297" t="s">
        <v>434</v>
      </c>
      <c r="D6446" s="297" t="s">
        <v>28583</v>
      </c>
      <c r="E6446" s="297" t="s">
        <v>28584</v>
      </c>
      <c r="F6446" s="297" t="s">
        <v>28586</v>
      </c>
      <c r="G6446" s="297" t="s">
        <v>2011</v>
      </c>
      <c r="H6446" s="297" t="s">
        <v>10017</v>
      </c>
      <c r="I6446" s="298" t="s">
        <v>28587</v>
      </c>
      <c r="J6446" s="297" t="s">
        <v>10019</v>
      </c>
    </row>
    <row r="6447" spans="1:10" ht="15" x14ac:dyDescent="0.25">
      <c r="A6447" s="297" t="s">
        <v>28588</v>
      </c>
      <c r="B6447" s="297" t="s">
        <v>28390</v>
      </c>
      <c r="C6447" s="297" t="s">
        <v>434</v>
      </c>
      <c r="D6447" s="297" t="s">
        <v>28583</v>
      </c>
      <c r="E6447" s="297" t="s">
        <v>28584</v>
      </c>
      <c r="F6447" s="297" t="s">
        <v>28589</v>
      </c>
      <c r="G6447" s="297" t="s">
        <v>2011</v>
      </c>
      <c r="H6447" s="297" t="s">
        <v>10017</v>
      </c>
      <c r="I6447" s="298" t="s">
        <v>28590</v>
      </c>
      <c r="J6447" s="297" t="s">
        <v>10019</v>
      </c>
    </row>
    <row r="6448" spans="1:10" ht="15" x14ac:dyDescent="0.25">
      <c r="A6448" s="297" t="s">
        <v>28593</v>
      </c>
      <c r="B6448" s="297" t="s">
        <v>28390</v>
      </c>
      <c r="C6448" s="297" t="s">
        <v>434</v>
      </c>
      <c r="D6448" s="297" t="s">
        <v>28591</v>
      </c>
      <c r="E6448" s="297" t="s">
        <v>28592</v>
      </c>
      <c r="F6448" s="297" t="s">
        <v>28594</v>
      </c>
      <c r="G6448" s="297" t="s">
        <v>256</v>
      </c>
      <c r="H6448" s="297" t="s">
        <v>10017</v>
      </c>
      <c r="I6448" s="298" t="s">
        <v>28595</v>
      </c>
      <c r="J6448" s="297" t="s">
        <v>10019</v>
      </c>
    </row>
    <row r="6449" spans="1:10" ht="15" x14ac:dyDescent="0.25">
      <c r="A6449" s="297" t="s">
        <v>28596</v>
      </c>
      <c r="B6449" s="297" t="s">
        <v>28390</v>
      </c>
      <c r="C6449" s="297" t="s">
        <v>434</v>
      </c>
      <c r="D6449" s="297" t="s">
        <v>28591</v>
      </c>
      <c r="E6449" s="297" t="s">
        <v>28592</v>
      </c>
      <c r="F6449" s="297" t="s">
        <v>28597</v>
      </c>
      <c r="G6449" s="297" t="s">
        <v>256</v>
      </c>
      <c r="H6449" s="297" t="s">
        <v>10017</v>
      </c>
      <c r="I6449" s="298" t="s">
        <v>28598</v>
      </c>
      <c r="J6449" s="297" t="s">
        <v>10019</v>
      </c>
    </row>
    <row r="6450" spans="1:10" ht="15" x14ac:dyDescent="0.25">
      <c r="A6450" s="297" t="s">
        <v>28601</v>
      </c>
      <c r="B6450" s="297" t="s">
        <v>28390</v>
      </c>
      <c r="C6450" s="297" t="s">
        <v>434</v>
      </c>
      <c r="D6450" s="297" t="s">
        <v>28599</v>
      </c>
      <c r="E6450" s="297" t="s">
        <v>28600</v>
      </c>
      <c r="F6450" s="297" t="s">
        <v>28602</v>
      </c>
      <c r="G6450" s="297" t="s">
        <v>256</v>
      </c>
      <c r="H6450" s="297" t="s">
        <v>10017</v>
      </c>
      <c r="I6450" s="298" t="s">
        <v>28603</v>
      </c>
      <c r="J6450" s="297" t="s">
        <v>10019</v>
      </c>
    </row>
    <row r="6451" spans="1:10" ht="15" x14ac:dyDescent="0.25">
      <c r="A6451" s="297" t="s">
        <v>28604</v>
      </c>
      <c r="B6451" s="297" t="s">
        <v>28390</v>
      </c>
      <c r="C6451" s="297" t="s">
        <v>434</v>
      </c>
      <c r="D6451" s="297" t="s">
        <v>28599</v>
      </c>
      <c r="E6451" s="297" t="s">
        <v>28600</v>
      </c>
      <c r="F6451" s="297" t="s">
        <v>28605</v>
      </c>
      <c r="G6451" s="297" t="s">
        <v>256</v>
      </c>
      <c r="H6451" s="297" t="s">
        <v>10017</v>
      </c>
      <c r="I6451" s="298" t="s">
        <v>28606</v>
      </c>
      <c r="J6451" s="297" t="s">
        <v>10019</v>
      </c>
    </row>
    <row r="6452" spans="1:10" ht="15" x14ac:dyDescent="0.25">
      <c r="A6452" s="297" t="s">
        <v>28609</v>
      </c>
      <c r="B6452" s="297" t="s">
        <v>28390</v>
      </c>
      <c r="C6452" s="297" t="s">
        <v>434</v>
      </c>
      <c r="D6452" s="297" t="s">
        <v>28607</v>
      </c>
      <c r="E6452" s="297" t="s">
        <v>28608</v>
      </c>
      <c r="F6452" s="297" t="s">
        <v>28610</v>
      </c>
      <c r="G6452" s="297" t="s">
        <v>256</v>
      </c>
      <c r="H6452" s="297" t="s">
        <v>10017</v>
      </c>
      <c r="I6452" s="298" t="s">
        <v>26928</v>
      </c>
      <c r="J6452" s="297" t="s">
        <v>10019</v>
      </c>
    </row>
    <row r="6453" spans="1:10" ht="15" x14ac:dyDescent="0.25">
      <c r="A6453" s="297" t="s">
        <v>28611</v>
      </c>
      <c r="B6453" s="297" t="s">
        <v>28390</v>
      </c>
      <c r="C6453" s="297" t="s">
        <v>434</v>
      </c>
      <c r="D6453" s="297" t="s">
        <v>28607</v>
      </c>
      <c r="E6453" s="297" t="s">
        <v>28608</v>
      </c>
      <c r="F6453" s="297" t="s">
        <v>28612</v>
      </c>
      <c r="G6453" s="297" t="s">
        <v>256</v>
      </c>
      <c r="H6453" s="297" t="s">
        <v>10017</v>
      </c>
      <c r="I6453" s="298" t="s">
        <v>28613</v>
      </c>
      <c r="J6453" s="297" t="s">
        <v>10019</v>
      </c>
    </row>
    <row r="6454" spans="1:10" ht="15" x14ac:dyDescent="0.25">
      <c r="A6454" s="297" t="s">
        <v>28614</v>
      </c>
      <c r="B6454" s="297" t="s">
        <v>28390</v>
      </c>
      <c r="C6454" s="297" t="s">
        <v>434</v>
      </c>
      <c r="D6454" s="297" t="s">
        <v>28607</v>
      </c>
      <c r="E6454" s="297" t="s">
        <v>28608</v>
      </c>
      <c r="F6454" s="297" t="s">
        <v>28615</v>
      </c>
      <c r="G6454" s="297" t="s">
        <v>256</v>
      </c>
      <c r="H6454" s="297" t="s">
        <v>10017</v>
      </c>
      <c r="I6454" s="298" t="s">
        <v>28616</v>
      </c>
      <c r="J6454" s="297" t="s">
        <v>10019</v>
      </c>
    </row>
    <row r="6455" spans="1:10" ht="15" x14ac:dyDescent="0.25">
      <c r="A6455" s="297" t="s">
        <v>28619</v>
      </c>
      <c r="B6455" s="297" t="s">
        <v>28390</v>
      </c>
      <c r="C6455" s="297" t="s">
        <v>434</v>
      </c>
      <c r="D6455" s="297" t="s">
        <v>28617</v>
      </c>
      <c r="E6455" s="297" t="s">
        <v>28618</v>
      </c>
      <c r="F6455" s="297" t="s">
        <v>28620</v>
      </c>
      <c r="G6455" s="297" t="s">
        <v>256</v>
      </c>
      <c r="H6455" s="297" t="s">
        <v>10017</v>
      </c>
      <c r="I6455" s="298" t="s">
        <v>28621</v>
      </c>
      <c r="J6455" s="297" t="s">
        <v>10019</v>
      </c>
    </row>
    <row r="6456" spans="1:10" ht="15" x14ac:dyDescent="0.25">
      <c r="A6456" s="297" t="s">
        <v>28622</v>
      </c>
      <c r="B6456" s="297" t="s">
        <v>28390</v>
      </c>
      <c r="C6456" s="297" t="s">
        <v>434</v>
      </c>
      <c r="D6456" s="297" t="s">
        <v>28617</v>
      </c>
      <c r="E6456" s="297" t="s">
        <v>28618</v>
      </c>
      <c r="F6456" s="297" t="s">
        <v>28623</v>
      </c>
      <c r="G6456" s="297" t="s">
        <v>256</v>
      </c>
      <c r="H6456" s="297" t="s">
        <v>10017</v>
      </c>
      <c r="I6456" s="298" t="s">
        <v>28624</v>
      </c>
      <c r="J6456" s="297" t="s">
        <v>10019</v>
      </c>
    </row>
    <row r="6457" spans="1:10" ht="15" x14ac:dyDescent="0.25">
      <c r="A6457" s="297" t="s">
        <v>28627</v>
      </c>
      <c r="B6457" s="297" t="s">
        <v>28390</v>
      </c>
      <c r="C6457" s="297" t="s">
        <v>434</v>
      </c>
      <c r="D6457" s="297" t="s">
        <v>28625</v>
      </c>
      <c r="E6457" s="297" t="s">
        <v>28626</v>
      </c>
      <c r="F6457" s="297" t="s">
        <v>28628</v>
      </c>
      <c r="G6457" s="297" t="s">
        <v>2089</v>
      </c>
      <c r="H6457" s="297" t="s">
        <v>10017</v>
      </c>
      <c r="I6457" s="298" t="s">
        <v>28629</v>
      </c>
      <c r="J6457" s="297" t="s">
        <v>10019</v>
      </c>
    </row>
    <row r="6458" spans="1:10" ht="15" x14ac:dyDescent="0.25">
      <c r="A6458" s="297" t="s">
        <v>28630</v>
      </c>
      <c r="B6458" s="297" t="s">
        <v>28390</v>
      </c>
      <c r="C6458" s="297" t="s">
        <v>434</v>
      </c>
      <c r="D6458" s="297" t="s">
        <v>28625</v>
      </c>
      <c r="E6458" s="297" t="s">
        <v>28626</v>
      </c>
      <c r="F6458" s="297" t="s">
        <v>28631</v>
      </c>
      <c r="G6458" s="297" t="s">
        <v>2089</v>
      </c>
      <c r="H6458" s="297" t="s">
        <v>10017</v>
      </c>
      <c r="I6458" s="298" t="s">
        <v>28632</v>
      </c>
      <c r="J6458" s="297" t="s">
        <v>10019</v>
      </c>
    </row>
    <row r="6459" spans="1:10" ht="15" x14ac:dyDescent="0.25">
      <c r="A6459" s="297" t="s">
        <v>28633</v>
      </c>
      <c r="B6459" s="297" t="s">
        <v>28390</v>
      </c>
      <c r="C6459" s="297" t="s">
        <v>434</v>
      </c>
      <c r="D6459" s="297" t="s">
        <v>28625</v>
      </c>
      <c r="E6459" s="297" t="s">
        <v>28626</v>
      </c>
      <c r="F6459" s="297" t="s">
        <v>28634</v>
      </c>
      <c r="G6459" s="297" t="s">
        <v>2011</v>
      </c>
      <c r="H6459" s="297" t="s">
        <v>10017</v>
      </c>
      <c r="I6459" s="298" t="s">
        <v>28635</v>
      </c>
      <c r="J6459" s="297" t="s">
        <v>10019</v>
      </c>
    </row>
    <row r="6460" spans="1:10" ht="15" x14ac:dyDescent="0.25">
      <c r="A6460" s="297" t="s">
        <v>28636</v>
      </c>
      <c r="B6460" s="297" t="s">
        <v>28390</v>
      </c>
      <c r="C6460" s="297" t="s">
        <v>434</v>
      </c>
      <c r="D6460" s="297" t="s">
        <v>28625</v>
      </c>
      <c r="E6460" s="297" t="s">
        <v>28626</v>
      </c>
      <c r="F6460" s="297" t="s">
        <v>28637</v>
      </c>
      <c r="G6460" s="297" t="s">
        <v>2011</v>
      </c>
      <c r="H6460" s="297" t="s">
        <v>10017</v>
      </c>
      <c r="I6460" s="298" t="s">
        <v>20067</v>
      </c>
      <c r="J6460" s="297" t="s">
        <v>10019</v>
      </c>
    </row>
    <row r="6461" spans="1:10" ht="15" x14ac:dyDescent="0.25">
      <c r="A6461" s="297" t="s">
        <v>28638</v>
      </c>
      <c r="B6461" s="297" t="s">
        <v>28390</v>
      </c>
      <c r="C6461" s="297" t="s">
        <v>434</v>
      </c>
      <c r="D6461" s="297" t="s">
        <v>28625</v>
      </c>
      <c r="E6461" s="297" t="s">
        <v>28626</v>
      </c>
      <c r="F6461" s="297" t="s">
        <v>28639</v>
      </c>
      <c r="G6461" s="297" t="s">
        <v>2011</v>
      </c>
      <c r="H6461" s="297" t="s">
        <v>10017</v>
      </c>
      <c r="I6461" s="298" t="s">
        <v>28640</v>
      </c>
      <c r="J6461" s="297" t="s">
        <v>10019</v>
      </c>
    </row>
    <row r="6462" spans="1:10" ht="15" x14ac:dyDescent="0.25">
      <c r="A6462" s="297" t="s">
        <v>28641</v>
      </c>
      <c r="B6462" s="297" t="s">
        <v>28390</v>
      </c>
      <c r="C6462" s="297" t="s">
        <v>434</v>
      </c>
      <c r="D6462" s="297" t="s">
        <v>28625</v>
      </c>
      <c r="E6462" s="297" t="s">
        <v>28626</v>
      </c>
      <c r="F6462" s="297" t="s">
        <v>28642</v>
      </c>
      <c r="G6462" s="297" t="s">
        <v>2011</v>
      </c>
      <c r="H6462" s="297" t="s">
        <v>10017</v>
      </c>
      <c r="I6462" s="298" t="s">
        <v>28643</v>
      </c>
      <c r="J6462" s="297" t="s">
        <v>10019</v>
      </c>
    </row>
    <row r="6463" spans="1:10" ht="15" x14ac:dyDescent="0.25">
      <c r="A6463" s="297" t="s">
        <v>28644</v>
      </c>
      <c r="B6463" s="297" t="s">
        <v>28390</v>
      </c>
      <c r="C6463" s="297" t="s">
        <v>434</v>
      </c>
      <c r="D6463" s="297" t="s">
        <v>28625</v>
      </c>
      <c r="E6463" s="297" t="s">
        <v>28626</v>
      </c>
      <c r="F6463" s="297" t="s">
        <v>28645</v>
      </c>
      <c r="G6463" s="297" t="s">
        <v>2011</v>
      </c>
      <c r="H6463" s="297" t="s">
        <v>10017</v>
      </c>
      <c r="I6463" s="298" t="s">
        <v>28646</v>
      </c>
      <c r="J6463" s="297" t="s">
        <v>10019</v>
      </c>
    </row>
    <row r="6464" spans="1:10" ht="15" x14ac:dyDescent="0.25">
      <c r="A6464" s="297" t="s">
        <v>28647</v>
      </c>
      <c r="B6464" s="297" t="s">
        <v>28390</v>
      </c>
      <c r="C6464" s="297" t="s">
        <v>434</v>
      </c>
      <c r="D6464" s="297" t="s">
        <v>28625</v>
      </c>
      <c r="E6464" s="297" t="s">
        <v>28626</v>
      </c>
      <c r="F6464" s="297" t="s">
        <v>28648</v>
      </c>
      <c r="G6464" s="297" t="s">
        <v>2089</v>
      </c>
      <c r="H6464" s="297" t="s">
        <v>10017</v>
      </c>
      <c r="I6464" s="298" t="s">
        <v>28649</v>
      </c>
      <c r="J6464" s="297" t="s">
        <v>10019</v>
      </c>
    </row>
    <row r="6465" spans="1:10" ht="15" x14ac:dyDescent="0.25">
      <c r="A6465" s="297" t="s">
        <v>28650</v>
      </c>
      <c r="B6465" s="297" t="s">
        <v>28390</v>
      </c>
      <c r="C6465" s="297" t="s">
        <v>434</v>
      </c>
      <c r="D6465" s="297" t="s">
        <v>28625</v>
      </c>
      <c r="E6465" s="297" t="s">
        <v>28626</v>
      </c>
      <c r="F6465" s="297" t="s">
        <v>28651</v>
      </c>
      <c r="G6465" s="297" t="s">
        <v>2011</v>
      </c>
      <c r="H6465" s="297" t="s">
        <v>10017</v>
      </c>
      <c r="I6465" s="298" t="s">
        <v>28652</v>
      </c>
      <c r="J6465" s="297" t="s">
        <v>10019</v>
      </c>
    </row>
    <row r="6466" spans="1:10" ht="15" x14ac:dyDescent="0.25">
      <c r="A6466" s="297" t="s">
        <v>28655</v>
      </c>
      <c r="B6466" s="297" t="s">
        <v>28390</v>
      </c>
      <c r="C6466" s="297" t="s">
        <v>434</v>
      </c>
      <c r="D6466" s="297" t="s">
        <v>28653</v>
      </c>
      <c r="E6466" s="297" t="s">
        <v>28654</v>
      </c>
      <c r="F6466" s="297" t="s">
        <v>28656</v>
      </c>
      <c r="G6466" s="297" t="s">
        <v>2011</v>
      </c>
      <c r="H6466" s="297" t="s">
        <v>10017</v>
      </c>
      <c r="I6466" s="298" t="s">
        <v>28657</v>
      </c>
      <c r="J6466" s="297" t="s">
        <v>10019</v>
      </c>
    </row>
    <row r="6467" spans="1:10" ht="15" x14ac:dyDescent="0.25">
      <c r="A6467" s="297" t="s">
        <v>28658</v>
      </c>
      <c r="B6467" s="297" t="s">
        <v>28390</v>
      </c>
      <c r="C6467" s="297" t="s">
        <v>434</v>
      </c>
      <c r="D6467" s="297" t="s">
        <v>28653</v>
      </c>
      <c r="E6467" s="297" t="s">
        <v>28654</v>
      </c>
      <c r="F6467" s="297" t="s">
        <v>28659</v>
      </c>
      <c r="G6467" s="297" t="s">
        <v>2011</v>
      </c>
      <c r="H6467" s="297" t="s">
        <v>10017</v>
      </c>
      <c r="I6467" s="298" t="s">
        <v>28660</v>
      </c>
      <c r="J6467" s="297" t="s">
        <v>10019</v>
      </c>
    </row>
    <row r="6468" spans="1:10" ht="15" x14ac:dyDescent="0.25">
      <c r="A6468" s="297" t="s">
        <v>28661</v>
      </c>
      <c r="B6468" s="297" t="s">
        <v>28390</v>
      </c>
      <c r="C6468" s="297" t="s">
        <v>434</v>
      </c>
      <c r="D6468" s="297" t="s">
        <v>28653</v>
      </c>
      <c r="E6468" s="297" t="s">
        <v>28654</v>
      </c>
      <c r="F6468" s="297" t="s">
        <v>28662</v>
      </c>
      <c r="G6468" s="297" t="s">
        <v>2011</v>
      </c>
      <c r="H6468" s="297" t="s">
        <v>10017</v>
      </c>
      <c r="I6468" s="298" t="s">
        <v>28663</v>
      </c>
      <c r="J6468" s="297" t="s">
        <v>10019</v>
      </c>
    </row>
    <row r="6469" spans="1:10" ht="15" x14ac:dyDescent="0.25">
      <c r="A6469" s="297" t="s">
        <v>28664</v>
      </c>
      <c r="B6469" s="297" t="s">
        <v>28390</v>
      </c>
      <c r="C6469" s="297" t="s">
        <v>434</v>
      </c>
      <c r="D6469" s="297" t="s">
        <v>28653</v>
      </c>
      <c r="E6469" s="297" t="s">
        <v>28654</v>
      </c>
      <c r="F6469" s="297" t="s">
        <v>28665</v>
      </c>
      <c r="G6469" s="297" t="s">
        <v>2011</v>
      </c>
      <c r="H6469" s="297" t="s">
        <v>10017</v>
      </c>
      <c r="I6469" s="298" t="s">
        <v>23027</v>
      </c>
      <c r="J6469" s="297" t="s">
        <v>10019</v>
      </c>
    </row>
    <row r="6470" spans="1:10" ht="15" x14ac:dyDescent="0.25">
      <c r="A6470" s="297" t="s">
        <v>28666</v>
      </c>
      <c r="B6470" s="297" t="s">
        <v>28390</v>
      </c>
      <c r="C6470" s="297" t="s">
        <v>434</v>
      </c>
      <c r="D6470" s="297" t="s">
        <v>28653</v>
      </c>
      <c r="E6470" s="297" t="s">
        <v>28654</v>
      </c>
      <c r="F6470" s="297" t="s">
        <v>28667</v>
      </c>
      <c r="G6470" s="297" t="s">
        <v>2011</v>
      </c>
      <c r="H6470" s="297" t="s">
        <v>10017</v>
      </c>
      <c r="I6470" s="298" t="s">
        <v>28668</v>
      </c>
      <c r="J6470" s="297" t="s">
        <v>10019</v>
      </c>
    </row>
    <row r="6471" spans="1:10" ht="15" x14ac:dyDescent="0.25">
      <c r="A6471" s="297" t="s">
        <v>28669</v>
      </c>
      <c r="B6471" s="297" t="s">
        <v>28390</v>
      </c>
      <c r="C6471" s="297" t="s">
        <v>434</v>
      </c>
      <c r="D6471" s="297" t="s">
        <v>28653</v>
      </c>
      <c r="E6471" s="297" t="s">
        <v>28654</v>
      </c>
      <c r="F6471" s="297" t="s">
        <v>28670</v>
      </c>
      <c r="G6471" s="297" t="s">
        <v>2011</v>
      </c>
      <c r="H6471" s="297" t="s">
        <v>10017</v>
      </c>
      <c r="I6471" s="298" t="s">
        <v>28671</v>
      </c>
      <c r="J6471" s="297" t="s">
        <v>10019</v>
      </c>
    </row>
    <row r="6472" spans="1:10" ht="15" x14ac:dyDescent="0.25">
      <c r="A6472" s="297" t="s">
        <v>28672</v>
      </c>
      <c r="B6472" s="297" t="s">
        <v>28390</v>
      </c>
      <c r="C6472" s="297" t="s">
        <v>434</v>
      </c>
      <c r="D6472" s="297" t="s">
        <v>28653</v>
      </c>
      <c r="E6472" s="297" t="s">
        <v>28654</v>
      </c>
      <c r="F6472" s="297" t="s">
        <v>28673</v>
      </c>
      <c r="G6472" s="297" t="s">
        <v>2011</v>
      </c>
      <c r="H6472" s="297" t="s">
        <v>10017</v>
      </c>
      <c r="I6472" s="298" t="s">
        <v>28674</v>
      </c>
      <c r="J6472" s="297" t="s">
        <v>10019</v>
      </c>
    </row>
    <row r="6473" spans="1:10" ht="15" x14ac:dyDescent="0.25">
      <c r="A6473" s="297" t="s">
        <v>28675</v>
      </c>
      <c r="B6473" s="297" t="s">
        <v>28390</v>
      </c>
      <c r="C6473" s="297" t="s">
        <v>434</v>
      </c>
      <c r="D6473" s="297" t="s">
        <v>28653</v>
      </c>
      <c r="E6473" s="297" t="s">
        <v>28654</v>
      </c>
      <c r="F6473" s="297" t="s">
        <v>28676</v>
      </c>
      <c r="G6473" s="297" t="s">
        <v>2011</v>
      </c>
      <c r="H6473" s="297" t="s">
        <v>10017</v>
      </c>
      <c r="I6473" s="298" t="s">
        <v>28677</v>
      </c>
      <c r="J6473" s="297" t="s">
        <v>10019</v>
      </c>
    </row>
    <row r="6474" spans="1:10" ht="15" x14ac:dyDescent="0.25">
      <c r="A6474" s="297" t="s">
        <v>28678</v>
      </c>
      <c r="B6474" s="297" t="s">
        <v>28390</v>
      </c>
      <c r="C6474" s="297" t="s">
        <v>434</v>
      </c>
      <c r="D6474" s="297" t="s">
        <v>28653</v>
      </c>
      <c r="E6474" s="297" t="s">
        <v>28654</v>
      </c>
      <c r="F6474" s="297" t="s">
        <v>28679</v>
      </c>
      <c r="G6474" s="297" t="s">
        <v>2011</v>
      </c>
      <c r="H6474" s="297" t="s">
        <v>10017</v>
      </c>
      <c r="I6474" s="298" t="s">
        <v>22085</v>
      </c>
      <c r="J6474" s="297" t="s">
        <v>10019</v>
      </c>
    </row>
    <row r="6475" spans="1:10" ht="15" x14ac:dyDescent="0.25">
      <c r="A6475" s="297" t="s">
        <v>28680</v>
      </c>
      <c r="B6475" s="297" t="s">
        <v>28390</v>
      </c>
      <c r="C6475" s="297" t="s">
        <v>434</v>
      </c>
      <c r="D6475" s="297" t="s">
        <v>28653</v>
      </c>
      <c r="E6475" s="297" t="s">
        <v>28654</v>
      </c>
      <c r="F6475" s="297" t="s">
        <v>28681</v>
      </c>
      <c r="G6475" s="297" t="s">
        <v>2011</v>
      </c>
      <c r="H6475" s="297" t="s">
        <v>10017</v>
      </c>
      <c r="I6475" s="298" t="s">
        <v>28682</v>
      </c>
      <c r="J6475" s="297" t="s">
        <v>10019</v>
      </c>
    </row>
    <row r="6476" spans="1:10" ht="15" x14ac:dyDescent="0.25">
      <c r="A6476" s="297" t="s">
        <v>28683</v>
      </c>
      <c r="B6476" s="297" t="s">
        <v>28390</v>
      </c>
      <c r="C6476" s="297" t="s">
        <v>434</v>
      </c>
      <c r="D6476" s="297" t="s">
        <v>28653</v>
      </c>
      <c r="E6476" s="297" t="s">
        <v>28654</v>
      </c>
      <c r="F6476" s="297" t="s">
        <v>28684</v>
      </c>
      <c r="G6476" s="297" t="s">
        <v>2011</v>
      </c>
      <c r="H6476" s="297" t="s">
        <v>10017</v>
      </c>
      <c r="I6476" s="298" t="s">
        <v>28685</v>
      </c>
      <c r="J6476" s="297" t="s">
        <v>10019</v>
      </c>
    </row>
    <row r="6477" spans="1:10" ht="15" x14ac:dyDescent="0.25">
      <c r="A6477" s="297" t="s">
        <v>28686</v>
      </c>
      <c r="B6477" s="297" t="s">
        <v>28390</v>
      </c>
      <c r="C6477" s="297" t="s">
        <v>434</v>
      </c>
      <c r="D6477" s="297" t="s">
        <v>28653</v>
      </c>
      <c r="E6477" s="297" t="s">
        <v>28654</v>
      </c>
      <c r="F6477" s="297" t="s">
        <v>28687</v>
      </c>
      <c r="G6477" s="297" t="s">
        <v>2011</v>
      </c>
      <c r="H6477" s="297" t="s">
        <v>10017</v>
      </c>
      <c r="I6477" s="298" t="s">
        <v>28688</v>
      </c>
      <c r="J6477" s="297" t="s">
        <v>10019</v>
      </c>
    </row>
    <row r="6478" spans="1:10" ht="15" x14ac:dyDescent="0.25">
      <c r="A6478" s="297" t="s">
        <v>28689</v>
      </c>
      <c r="B6478" s="297" t="s">
        <v>28390</v>
      </c>
      <c r="C6478" s="297" t="s">
        <v>434</v>
      </c>
      <c r="D6478" s="297" t="s">
        <v>28653</v>
      </c>
      <c r="E6478" s="297" t="s">
        <v>28654</v>
      </c>
      <c r="F6478" s="297" t="s">
        <v>28690</v>
      </c>
      <c r="G6478" s="297" t="s">
        <v>2011</v>
      </c>
      <c r="H6478" s="297" t="s">
        <v>10017</v>
      </c>
      <c r="I6478" s="298" t="s">
        <v>21623</v>
      </c>
      <c r="J6478" s="297" t="s">
        <v>10019</v>
      </c>
    </row>
    <row r="6479" spans="1:10" ht="15" x14ac:dyDescent="0.25">
      <c r="A6479" s="297" t="s">
        <v>28691</v>
      </c>
      <c r="B6479" s="297" t="s">
        <v>28390</v>
      </c>
      <c r="C6479" s="297" t="s">
        <v>434</v>
      </c>
      <c r="D6479" s="297" t="s">
        <v>28653</v>
      </c>
      <c r="E6479" s="297" t="s">
        <v>28654</v>
      </c>
      <c r="F6479" s="297" t="s">
        <v>28692</v>
      </c>
      <c r="G6479" s="297" t="s">
        <v>2011</v>
      </c>
      <c r="H6479" s="297" t="s">
        <v>10017</v>
      </c>
      <c r="I6479" s="298" t="s">
        <v>28693</v>
      </c>
      <c r="J6479" s="297" t="s">
        <v>10019</v>
      </c>
    </row>
    <row r="6480" spans="1:10" ht="15" x14ac:dyDescent="0.25">
      <c r="A6480" s="297" t="s">
        <v>28694</v>
      </c>
      <c r="B6480" s="297" t="s">
        <v>28390</v>
      </c>
      <c r="C6480" s="297" t="s">
        <v>434</v>
      </c>
      <c r="D6480" s="297" t="s">
        <v>28653</v>
      </c>
      <c r="E6480" s="297" t="s">
        <v>28654</v>
      </c>
      <c r="F6480" s="297" t="s">
        <v>28695</v>
      </c>
      <c r="G6480" s="297" t="s">
        <v>2011</v>
      </c>
      <c r="H6480" s="297" t="s">
        <v>10017</v>
      </c>
      <c r="I6480" s="298" t="s">
        <v>28696</v>
      </c>
      <c r="J6480" s="297" t="s">
        <v>10019</v>
      </c>
    </row>
    <row r="6481" spans="1:10" ht="15" x14ac:dyDescent="0.25">
      <c r="A6481" s="297" t="s">
        <v>28697</v>
      </c>
      <c r="B6481" s="297" t="s">
        <v>28390</v>
      </c>
      <c r="C6481" s="297" t="s">
        <v>434</v>
      </c>
      <c r="D6481" s="297" t="s">
        <v>28653</v>
      </c>
      <c r="E6481" s="297" t="s">
        <v>28654</v>
      </c>
      <c r="F6481" s="297" t="s">
        <v>28698</v>
      </c>
      <c r="G6481" s="297" t="s">
        <v>2011</v>
      </c>
      <c r="H6481" s="297" t="s">
        <v>10017</v>
      </c>
      <c r="I6481" s="298" t="s">
        <v>28699</v>
      </c>
      <c r="J6481" s="297" t="s">
        <v>10019</v>
      </c>
    </row>
    <row r="6482" spans="1:10" ht="15" x14ac:dyDescent="0.25">
      <c r="A6482" s="297" t="s">
        <v>28700</v>
      </c>
      <c r="B6482" s="297" t="s">
        <v>28390</v>
      </c>
      <c r="C6482" s="297" t="s">
        <v>434</v>
      </c>
      <c r="D6482" s="297" t="s">
        <v>28653</v>
      </c>
      <c r="E6482" s="297" t="s">
        <v>28654</v>
      </c>
      <c r="F6482" s="297" t="s">
        <v>28701</v>
      </c>
      <c r="G6482" s="297" t="s">
        <v>2011</v>
      </c>
      <c r="H6482" s="297" t="s">
        <v>10017</v>
      </c>
      <c r="I6482" s="298" t="s">
        <v>11118</v>
      </c>
      <c r="J6482" s="297" t="s">
        <v>10019</v>
      </c>
    </row>
    <row r="6483" spans="1:10" ht="15" x14ac:dyDescent="0.25">
      <c r="A6483" s="297" t="s">
        <v>28702</v>
      </c>
      <c r="B6483" s="297" t="s">
        <v>28390</v>
      </c>
      <c r="C6483" s="297" t="s">
        <v>434</v>
      </c>
      <c r="D6483" s="297" t="s">
        <v>28653</v>
      </c>
      <c r="E6483" s="297" t="s">
        <v>28654</v>
      </c>
      <c r="F6483" s="297" t="s">
        <v>28703</v>
      </c>
      <c r="G6483" s="297" t="s">
        <v>2011</v>
      </c>
      <c r="H6483" s="297" t="s">
        <v>10017</v>
      </c>
      <c r="I6483" s="298" t="s">
        <v>28704</v>
      </c>
      <c r="J6483" s="297" t="s">
        <v>10019</v>
      </c>
    </row>
    <row r="6484" spans="1:10" ht="15" x14ac:dyDescent="0.25">
      <c r="A6484" s="297" t="s">
        <v>28705</v>
      </c>
      <c r="B6484" s="297" t="s">
        <v>28390</v>
      </c>
      <c r="C6484" s="297" t="s">
        <v>434</v>
      </c>
      <c r="D6484" s="297" t="s">
        <v>28653</v>
      </c>
      <c r="E6484" s="297" t="s">
        <v>28654</v>
      </c>
      <c r="F6484" s="297" t="s">
        <v>28706</v>
      </c>
      <c r="G6484" s="297" t="s">
        <v>2011</v>
      </c>
      <c r="H6484" s="297" t="s">
        <v>10017</v>
      </c>
      <c r="I6484" s="298" t="s">
        <v>28707</v>
      </c>
      <c r="J6484" s="297" t="s">
        <v>10019</v>
      </c>
    </row>
    <row r="6485" spans="1:10" ht="15" x14ac:dyDescent="0.25">
      <c r="A6485" s="297" t="s">
        <v>28708</v>
      </c>
      <c r="B6485" s="297" t="s">
        <v>28390</v>
      </c>
      <c r="C6485" s="297" t="s">
        <v>434</v>
      </c>
      <c r="D6485" s="297" t="s">
        <v>28653</v>
      </c>
      <c r="E6485" s="297" t="s">
        <v>28654</v>
      </c>
      <c r="F6485" s="297" t="s">
        <v>28709</v>
      </c>
      <c r="G6485" s="297" t="s">
        <v>2011</v>
      </c>
      <c r="H6485" s="297" t="s">
        <v>10017</v>
      </c>
      <c r="I6485" s="298" t="s">
        <v>28710</v>
      </c>
      <c r="J6485" s="297" t="s">
        <v>10019</v>
      </c>
    </row>
    <row r="6486" spans="1:10" ht="15" x14ac:dyDescent="0.25">
      <c r="A6486" s="297" t="s">
        <v>28711</v>
      </c>
      <c r="B6486" s="297" t="s">
        <v>28390</v>
      </c>
      <c r="C6486" s="297" t="s">
        <v>434</v>
      </c>
      <c r="D6486" s="297" t="s">
        <v>28653</v>
      </c>
      <c r="E6486" s="297" t="s">
        <v>28654</v>
      </c>
      <c r="F6486" s="297" t="s">
        <v>28712</v>
      </c>
      <c r="G6486" s="297" t="s">
        <v>2011</v>
      </c>
      <c r="H6486" s="297" t="s">
        <v>10017</v>
      </c>
      <c r="I6486" s="298" t="s">
        <v>28713</v>
      </c>
      <c r="J6486" s="297" t="s">
        <v>10019</v>
      </c>
    </row>
    <row r="6487" spans="1:10" ht="15" x14ac:dyDescent="0.25">
      <c r="A6487" s="297" t="s">
        <v>28714</v>
      </c>
      <c r="B6487" s="297" t="s">
        <v>28390</v>
      </c>
      <c r="C6487" s="297" t="s">
        <v>434</v>
      </c>
      <c r="D6487" s="297" t="s">
        <v>28653</v>
      </c>
      <c r="E6487" s="297" t="s">
        <v>28654</v>
      </c>
      <c r="F6487" s="297" t="s">
        <v>28715</v>
      </c>
      <c r="G6487" s="297" t="s">
        <v>2011</v>
      </c>
      <c r="H6487" s="297" t="s">
        <v>10017</v>
      </c>
      <c r="I6487" s="298" t="s">
        <v>21783</v>
      </c>
      <c r="J6487" s="297" t="s">
        <v>10019</v>
      </c>
    </row>
    <row r="6488" spans="1:10" ht="15" x14ac:dyDescent="0.25">
      <c r="A6488" s="297" t="s">
        <v>28716</v>
      </c>
      <c r="B6488" s="297" t="s">
        <v>28390</v>
      </c>
      <c r="C6488" s="297" t="s">
        <v>434</v>
      </c>
      <c r="D6488" s="297" t="s">
        <v>28653</v>
      </c>
      <c r="E6488" s="297" t="s">
        <v>28654</v>
      </c>
      <c r="F6488" s="297" t="s">
        <v>28717</v>
      </c>
      <c r="G6488" s="297" t="s">
        <v>2011</v>
      </c>
      <c r="H6488" s="297" t="s">
        <v>10017</v>
      </c>
      <c r="I6488" s="298" t="s">
        <v>28718</v>
      </c>
      <c r="J6488" s="297" t="s">
        <v>10019</v>
      </c>
    </row>
    <row r="6489" spans="1:10" ht="15" x14ac:dyDescent="0.25">
      <c r="A6489" s="297" t="s">
        <v>28719</v>
      </c>
      <c r="B6489" s="297" t="s">
        <v>28390</v>
      </c>
      <c r="C6489" s="297" t="s">
        <v>434</v>
      </c>
      <c r="D6489" s="297" t="s">
        <v>28653</v>
      </c>
      <c r="E6489" s="297" t="s">
        <v>28654</v>
      </c>
      <c r="F6489" s="297" t="s">
        <v>28720</v>
      </c>
      <c r="G6489" s="297" t="s">
        <v>2011</v>
      </c>
      <c r="H6489" s="297" t="s">
        <v>10017</v>
      </c>
      <c r="I6489" s="298" t="s">
        <v>28721</v>
      </c>
      <c r="J6489" s="297" t="s">
        <v>10019</v>
      </c>
    </row>
    <row r="6490" spans="1:10" ht="15" x14ac:dyDescent="0.25">
      <c r="A6490" s="297" t="s">
        <v>28722</v>
      </c>
      <c r="B6490" s="297" t="s">
        <v>28390</v>
      </c>
      <c r="C6490" s="297" t="s">
        <v>434</v>
      </c>
      <c r="D6490" s="297" t="s">
        <v>28653</v>
      </c>
      <c r="E6490" s="297" t="s">
        <v>28654</v>
      </c>
      <c r="F6490" s="297" t="s">
        <v>28723</v>
      </c>
      <c r="G6490" s="297" t="s">
        <v>2011</v>
      </c>
      <c r="H6490" s="297" t="s">
        <v>10017</v>
      </c>
      <c r="I6490" s="298" t="s">
        <v>24651</v>
      </c>
      <c r="J6490" s="297" t="s">
        <v>10019</v>
      </c>
    </row>
    <row r="6491" spans="1:10" ht="15" x14ac:dyDescent="0.25">
      <c r="A6491" s="297" t="s">
        <v>28724</v>
      </c>
      <c r="B6491" s="297" t="s">
        <v>28390</v>
      </c>
      <c r="C6491" s="297" t="s">
        <v>434</v>
      </c>
      <c r="D6491" s="297" t="s">
        <v>28653</v>
      </c>
      <c r="E6491" s="297" t="s">
        <v>28654</v>
      </c>
      <c r="F6491" s="297" t="s">
        <v>28725</v>
      </c>
      <c r="G6491" s="297" t="s">
        <v>2011</v>
      </c>
      <c r="H6491" s="297" t="s">
        <v>10017</v>
      </c>
      <c r="I6491" s="298" t="s">
        <v>28726</v>
      </c>
      <c r="J6491" s="297" t="s">
        <v>10019</v>
      </c>
    </row>
    <row r="6492" spans="1:10" ht="15" x14ac:dyDescent="0.25">
      <c r="A6492" s="297" t="s">
        <v>28727</v>
      </c>
      <c r="B6492" s="297" t="s">
        <v>28390</v>
      </c>
      <c r="C6492" s="297" t="s">
        <v>434</v>
      </c>
      <c r="D6492" s="297" t="s">
        <v>28653</v>
      </c>
      <c r="E6492" s="297" t="s">
        <v>28654</v>
      </c>
      <c r="F6492" s="297" t="s">
        <v>28728</v>
      </c>
      <c r="G6492" s="297" t="s">
        <v>2011</v>
      </c>
      <c r="H6492" s="297" t="s">
        <v>10017</v>
      </c>
      <c r="I6492" s="298" t="s">
        <v>28729</v>
      </c>
      <c r="J6492" s="297" t="s">
        <v>10019</v>
      </c>
    </row>
    <row r="6493" spans="1:10" ht="15" x14ac:dyDescent="0.25">
      <c r="A6493" s="297" t="s">
        <v>28730</v>
      </c>
      <c r="B6493" s="297" t="s">
        <v>28390</v>
      </c>
      <c r="C6493" s="297" t="s">
        <v>434</v>
      </c>
      <c r="D6493" s="297" t="s">
        <v>28653</v>
      </c>
      <c r="E6493" s="297" t="s">
        <v>28654</v>
      </c>
      <c r="F6493" s="297" t="s">
        <v>28731</v>
      </c>
      <c r="G6493" s="297" t="s">
        <v>2011</v>
      </c>
      <c r="H6493" s="297" t="s">
        <v>10017</v>
      </c>
      <c r="I6493" s="298" t="s">
        <v>28732</v>
      </c>
      <c r="J6493" s="297" t="s">
        <v>10019</v>
      </c>
    </row>
    <row r="6494" spans="1:10" ht="15" x14ac:dyDescent="0.25">
      <c r="A6494" s="297" t="s">
        <v>28733</v>
      </c>
      <c r="B6494" s="297" t="s">
        <v>28390</v>
      </c>
      <c r="C6494" s="297" t="s">
        <v>434</v>
      </c>
      <c r="D6494" s="297" t="s">
        <v>28653</v>
      </c>
      <c r="E6494" s="297" t="s">
        <v>28654</v>
      </c>
      <c r="F6494" s="297" t="s">
        <v>28734</v>
      </c>
      <c r="G6494" s="297" t="s">
        <v>2011</v>
      </c>
      <c r="H6494" s="297" t="s">
        <v>10017</v>
      </c>
      <c r="I6494" s="298" t="s">
        <v>28735</v>
      </c>
      <c r="J6494" s="297" t="s">
        <v>10019</v>
      </c>
    </row>
    <row r="6495" spans="1:10" ht="15" x14ac:dyDescent="0.25">
      <c r="A6495" s="297" t="s">
        <v>28736</v>
      </c>
      <c r="B6495" s="297" t="s">
        <v>28390</v>
      </c>
      <c r="C6495" s="297" t="s">
        <v>434</v>
      </c>
      <c r="D6495" s="297" t="s">
        <v>28653</v>
      </c>
      <c r="E6495" s="297" t="s">
        <v>28654</v>
      </c>
      <c r="F6495" s="297" t="s">
        <v>28737</v>
      </c>
      <c r="G6495" s="297" t="s">
        <v>2011</v>
      </c>
      <c r="H6495" s="297" t="s">
        <v>10017</v>
      </c>
      <c r="I6495" s="298" t="s">
        <v>28738</v>
      </c>
      <c r="J6495" s="297" t="s">
        <v>10019</v>
      </c>
    </row>
    <row r="6496" spans="1:10" ht="15" x14ac:dyDescent="0.25">
      <c r="A6496" s="297" t="s">
        <v>28739</v>
      </c>
      <c r="B6496" s="297" t="s">
        <v>28390</v>
      </c>
      <c r="C6496" s="297" t="s">
        <v>434</v>
      </c>
      <c r="D6496" s="297" t="s">
        <v>28653</v>
      </c>
      <c r="E6496" s="297" t="s">
        <v>28654</v>
      </c>
      <c r="F6496" s="297" t="s">
        <v>28740</v>
      </c>
      <c r="G6496" s="297" t="s">
        <v>2011</v>
      </c>
      <c r="H6496" s="297" t="s">
        <v>10017</v>
      </c>
      <c r="I6496" s="298" t="s">
        <v>28741</v>
      </c>
      <c r="J6496" s="297" t="s">
        <v>10019</v>
      </c>
    </row>
    <row r="6497" spans="1:10" ht="15" x14ac:dyDescent="0.25">
      <c r="A6497" s="297" t="s">
        <v>28742</v>
      </c>
      <c r="B6497" s="297" t="s">
        <v>28390</v>
      </c>
      <c r="C6497" s="297" t="s">
        <v>434</v>
      </c>
      <c r="D6497" s="297" t="s">
        <v>28653</v>
      </c>
      <c r="E6497" s="297" t="s">
        <v>28654</v>
      </c>
      <c r="F6497" s="297" t="s">
        <v>28743</v>
      </c>
      <c r="G6497" s="297" t="s">
        <v>2011</v>
      </c>
      <c r="H6497" s="297" t="s">
        <v>10017</v>
      </c>
      <c r="I6497" s="298" t="s">
        <v>28744</v>
      </c>
      <c r="J6497" s="297" t="s">
        <v>10019</v>
      </c>
    </row>
    <row r="6498" spans="1:10" ht="15" x14ac:dyDescent="0.25">
      <c r="A6498" s="297" t="s">
        <v>28745</v>
      </c>
      <c r="B6498" s="297" t="s">
        <v>28390</v>
      </c>
      <c r="C6498" s="297" t="s">
        <v>434</v>
      </c>
      <c r="D6498" s="297" t="s">
        <v>28653</v>
      </c>
      <c r="E6498" s="297" t="s">
        <v>28654</v>
      </c>
      <c r="F6498" s="297" t="s">
        <v>28746</v>
      </c>
      <c r="G6498" s="297" t="s">
        <v>2011</v>
      </c>
      <c r="H6498" s="297" t="s">
        <v>10017</v>
      </c>
      <c r="I6498" s="298" t="s">
        <v>22609</v>
      </c>
      <c r="J6498" s="297" t="s">
        <v>10019</v>
      </c>
    </row>
    <row r="6499" spans="1:10" ht="15" x14ac:dyDescent="0.25">
      <c r="A6499" s="297" t="s">
        <v>28747</v>
      </c>
      <c r="B6499" s="297" t="s">
        <v>28390</v>
      </c>
      <c r="C6499" s="297" t="s">
        <v>434</v>
      </c>
      <c r="D6499" s="297" t="s">
        <v>28653</v>
      </c>
      <c r="E6499" s="297" t="s">
        <v>28654</v>
      </c>
      <c r="F6499" s="297" t="s">
        <v>28748</v>
      </c>
      <c r="G6499" s="297" t="s">
        <v>2011</v>
      </c>
      <c r="H6499" s="297" t="s">
        <v>10017</v>
      </c>
      <c r="I6499" s="298" t="s">
        <v>22243</v>
      </c>
      <c r="J6499" s="297" t="s">
        <v>10019</v>
      </c>
    </row>
    <row r="6500" spans="1:10" ht="15" x14ac:dyDescent="0.25">
      <c r="A6500" s="297" t="s">
        <v>28749</v>
      </c>
      <c r="B6500" s="297" t="s">
        <v>28390</v>
      </c>
      <c r="C6500" s="297" t="s">
        <v>434</v>
      </c>
      <c r="D6500" s="297" t="s">
        <v>28653</v>
      </c>
      <c r="E6500" s="297" t="s">
        <v>28654</v>
      </c>
      <c r="F6500" s="297" t="s">
        <v>28750</v>
      </c>
      <c r="G6500" s="297" t="s">
        <v>2011</v>
      </c>
      <c r="H6500" s="297" t="s">
        <v>10017</v>
      </c>
      <c r="I6500" s="298" t="s">
        <v>28751</v>
      </c>
      <c r="J6500" s="297" t="s">
        <v>10019</v>
      </c>
    </row>
    <row r="6501" spans="1:10" ht="15" x14ac:dyDescent="0.25">
      <c r="A6501" s="297" t="s">
        <v>28752</v>
      </c>
      <c r="B6501" s="297" t="s">
        <v>28390</v>
      </c>
      <c r="C6501" s="297" t="s">
        <v>434</v>
      </c>
      <c r="D6501" s="297" t="s">
        <v>28653</v>
      </c>
      <c r="E6501" s="297" t="s">
        <v>28654</v>
      </c>
      <c r="F6501" s="297" t="s">
        <v>28753</v>
      </c>
      <c r="G6501" s="297" t="s">
        <v>2011</v>
      </c>
      <c r="H6501" s="297" t="s">
        <v>10017</v>
      </c>
      <c r="I6501" s="298" t="s">
        <v>28754</v>
      </c>
      <c r="J6501" s="297" t="s">
        <v>10019</v>
      </c>
    </row>
    <row r="6502" spans="1:10" ht="15" x14ac:dyDescent="0.25">
      <c r="A6502" s="297" t="s">
        <v>28755</v>
      </c>
      <c r="B6502" s="297" t="s">
        <v>28390</v>
      </c>
      <c r="C6502" s="297" t="s">
        <v>434</v>
      </c>
      <c r="D6502" s="297" t="s">
        <v>28653</v>
      </c>
      <c r="E6502" s="297" t="s">
        <v>28654</v>
      </c>
      <c r="F6502" s="297" t="s">
        <v>28756</v>
      </c>
      <c r="G6502" s="297" t="s">
        <v>2011</v>
      </c>
      <c r="H6502" s="297" t="s">
        <v>10017</v>
      </c>
      <c r="I6502" s="298" t="s">
        <v>28757</v>
      </c>
      <c r="J6502" s="297" t="s">
        <v>10019</v>
      </c>
    </row>
    <row r="6503" spans="1:10" ht="15" x14ac:dyDescent="0.25">
      <c r="A6503" s="297" t="s">
        <v>28758</v>
      </c>
      <c r="B6503" s="297" t="s">
        <v>28390</v>
      </c>
      <c r="C6503" s="297" t="s">
        <v>434</v>
      </c>
      <c r="D6503" s="297" t="s">
        <v>28653</v>
      </c>
      <c r="E6503" s="297" t="s">
        <v>28654</v>
      </c>
      <c r="F6503" s="297" t="s">
        <v>28759</v>
      </c>
      <c r="G6503" s="297" t="s">
        <v>2011</v>
      </c>
      <c r="H6503" s="297" t="s">
        <v>10017</v>
      </c>
      <c r="I6503" s="298" t="s">
        <v>28760</v>
      </c>
      <c r="J6503" s="297" t="s">
        <v>10019</v>
      </c>
    </row>
    <row r="6504" spans="1:10" ht="15" x14ac:dyDescent="0.25">
      <c r="A6504" s="297" t="s">
        <v>28761</v>
      </c>
      <c r="B6504" s="297" t="s">
        <v>28390</v>
      </c>
      <c r="C6504" s="297" t="s">
        <v>434</v>
      </c>
      <c r="D6504" s="297" t="s">
        <v>28653</v>
      </c>
      <c r="E6504" s="297" t="s">
        <v>28654</v>
      </c>
      <c r="F6504" s="297" t="s">
        <v>28762</v>
      </c>
      <c r="G6504" s="297" t="s">
        <v>2011</v>
      </c>
      <c r="H6504" s="297" t="s">
        <v>10017</v>
      </c>
      <c r="I6504" s="298" t="s">
        <v>28763</v>
      </c>
      <c r="J6504" s="297" t="s">
        <v>10019</v>
      </c>
    </row>
    <row r="6505" spans="1:10" ht="15" x14ac:dyDescent="0.25">
      <c r="A6505" s="297" t="s">
        <v>28764</v>
      </c>
      <c r="B6505" s="297" t="s">
        <v>28390</v>
      </c>
      <c r="C6505" s="297" t="s">
        <v>434</v>
      </c>
      <c r="D6505" s="297" t="s">
        <v>28653</v>
      </c>
      <c r="E6505" s="297" t="s">
        <v>28654</v>
      </c>
      <c r="F6505" s="297" t="s">
        <v>28765</v>
      </c>
      <c r="G6505" s="297" t="s">
        <v>2011</v>
      </c>
      <c r="H6505" s="297" t="s">
        <v>10017</v>
      </c>
      <c r="I6505" s="298" t="s">
        <v>28766</v>
      </c>
      <c r="J6505" s="297" t="s">
        <v>10019</v>
      </c>
    </row>
    <row r="6506" spans="1:10" ht="15" x14ac:dyDescent="0.25">
      <c r="A6506" s="297" t="s">
        <v>28767</v>
      </c>
      <c r="B6506" s="297" t="s">
        <v>28390</v>
      </c>
      <c r="C6506" s="297" t="s">
        <v>434</v>
      </c>
      <c r="D6506" s="297" t="s">
        <v>28653</v>
      </c>
      <c r="E6506" s="297" t="s">
        <v>28654</v>
      </c>
      <c r="F6506" s="297" t="s">
        <v>28768</v>
      </c>
      <c r="G6506" s="297" t="s">
        <v>2011</v>
      </c>
      <c r="H6506" s="297" t="s">
        <v>10017</v>
      </c>
      <c r="I6506" s="298" t="s">
        <v>28769</v>
      </c>
      <c r="J6506" s="297" t="s">
        <v>10019</v>
      </c>
    </row>
    <row r="6507" spans="1:10" ht="15" x14ac:dyDescent="0.25">
      <c r="A6507" s="297" t="s">
        <v>28770</v>
      </c>
      <c r="B6507" s="297" t="s">
        <v>28390</v>
      </c>
      <c r="C6507" s="297" t="s">
        <v>434</v>
      </c>
      <c r="D6507" s="297" t="s">
        <v>28653</v>
      </c>
      <c r="E6507" s="297" t="s">
        <v>28654</v>
      </c>
      <c r="F6507" s="297" t="s">
        <v>28771</v>
      </c>
      <c r="G6507" s="297" t="s">
        <v>2011</v>
      </c>
      <c r="H6507" s="297" t="s">
        <v>10017</v>
      </c>
      <c r="I6507" s="298" t="s">
        <v>28772</v>
      </c>
      <c r="J6507" s="297" t="s">
        <v>10019</v>
      </c>
    </row>
    <row r="6508" spans="1:10" ht="15" x14ac:dyDescent="0.25">
      <c r="A6508" s="297" t="s">
        <v>28773</v>
      </c>
      <c r="B6508" s="297" t="s">
        <v>28390</v>
      </c>
      <c r="C6508" s="297" t="s">
        <v>434</v>
      </c>
      <c r="D6508" s="297" t="s">
        <v>28653</v>
      </c>
      <c r="E6508" s="297" t="s">
        <v>28654</v>
      </c>
      <c r="F6508" s="297" t="s">
        <v>28774</v>
      </c>
      <c r="G6508" s="297" t="s">
        <v>2011</v>
      </c>
      <c r="H6508" s="297" t="s">
        <v>10017</v>
      </c>
      <c r="I6508" s="298" t="s">
        <v>28775</v>
      </c>
      <c r="J6508" s="297" t="s">
        <v>10019</v>
      </c>
    </row>
    <row r="6509" spans="1:10" ht="15" x14ac:dyDescent="0.25">
      <c r="A6509" s="297" t="s">
        <v>28776</v>
      </c>
      <c r="B6509" s="297" t="s">
        <v>28390</v>
      </c>
      <c r="C6509" s="297" t="s">
        <v>434</v>
      </c>
      <c r="D6509" s="297" t="s">
        <v>28653</v>
      </c>
      <c r="E6509" s="297" t="s">
        <v>28654</v>
      </c>
      <c r="F6509" s="297" t="s">
        <v>28777</v>
      </c>
      <c r="G6509" s="297" t="s">
        <v>2011</v>
      </c>
      <c r="H6509" s="297" t="s">
        <v>10017</v>
      </c>
      <c r="I6509" s="298" t="s">
        <v>28778</v>
      </c>
      <c r="J6509" s="297" t="s">
        <v>10019</v>
      </c>
    </row>
    <row r="6510" spans="1:10" ht="15" x14ac:dyDescent="0.25">
      <c r="A6510" s="297" t="s">
        <v>28779</v>
      </c>
      <c r="B6510" s="297" t="s">
        <v>28390</v>
      </c>
      <c r="C6510" s="297" t="s">
        <v>434</v>
      </c>
      <c r="D6510" s="297" t="s">
        <v>28653</v>
      </c>
      <c r="E6510" s="297" t="s">
        <v>28654</v>
      </c>
      <c r="F6510" s="297" t="s">
        <v>28780</v>
      </c>
      <c r="G6510" s="297" t="s">
        <v>2011</v>
      </c>
      <c r="H6510" s="297" t="s">
        <v>10017</v>
      </c>
      <c r="I6510" s="298" t="s">
        <v>28781</v>
      </c>
      <c r="J6510" s="297" t="s">
        <v>10019</v>
      </c>
    </row>
    <row r="6511" spans="1:10" ht="15" x14ac:dyDescent="0.25">
      <c r="A6511" s="297" t="s">
        <v>28782</v>
      </c>
      <c r="B6511" s="297" t="s">
        <v>28390</v>
      </c>
      <c r="C6511" s="297" t="s">
        <v>434</v>
      </c>
      <c r="D6511" s="297" t="s">
        <v>28653</v>
      </c>
      <c r="E6511" s="297" t="s">
        <v>28654</v>
      </c>
      <c r="F6511" s="297" t="s">
        <v>28783</v>
      </c>
      <c r="G6511" s="297" t="s">
        <v>2011</v>
      </c>
      <c r="H6511" s="297" t="s">
        <v>10017</v>
      </c>
      <c r="I6511" s="298" t="s">
        <v>28784</v>
      </c>
      <c r="J6511" s="297" t="s">
        <v>10019</v>
      </c>
    </row>
    <row r="6512" spans="1:10" ht="15" x14ac:dyDescent="0.25">
      <c r="A6512" s="297" t="s">
        <v>28785</v>
      </c>
      <c r="B6512" s="297" t="s">
        <v>28390</v>
      </c>
      <c r="C6512" s="297" t="s">
        <v>434</v>
      </c>
      <c r="D6512" s="297" t="s">
        <v>28653</v>
      </c>
      <c r="E6512" s="297" t="s">
        <v>28654</v>
      </c>
      <c r="F6512" s="297" t="s">
        <v>28786</v>
      </c>
      <c r="G6512" s="297" t="s">
        <v>2011</v>
      </c>
      <c r="H6512" s="297" t="s">
        <v>10017</v>
      </c>
      <c r="I6512" s="298" t="s">
        <v>28787</v>
      </c>
      <c r="J6512" s="297" t="s">
        <v>10019</v>
      </c>
    </row>
    <row r="6513" spans="1:10" ht="15" x14ac:dyDescent="0.25">
      <c r="A6513" s="297" t="s">
        <v>28788</v>
      </c>
      <c r="B6513" s="297" t="s">
        <v>28390</v>
      </c>
      <c r="C6513" s="297" t="s">
        <v>434</v>
      </c>
      <c r="D6513" s="297" t="s">
        <v>28653</v>
      </c>
      <c r="E6513" s="297" t="s">
        <v>28654</v>
      </c>
      <c r="F6513" s="297" t="s">
        <v>28789</v>
      </c>
      <c r="G6513" s="297" t="s">
        <v>2011</v>
      </c>
      <c r="H6513" s="297" t="s">
        <v>10017</v>
      </c>
      <c r="I6513" s="298" t="s">
        <v>28790</v>
      </c>
      <c r="J6513" s="297" t="s">
        <v>10019</v>
      </c>
    </row>
    <row r="6514" spans="1:10" ht="15" x14ac:dyDescent="0.25">
      <c r="A6514" s="297" t="s">
        <v>28791</v>
      </c>
      <c r="B6514" s="297" t="s">
        <v>28390</v>
      </c>
      <c r="C6514" s="297" t="s">
        <v>434</v>
      </c>
      <c r="D6514" s="297" t="s">
        <v>28653</v>
      </c>
      <c r="E6514" s="297" t="s">
        <v>28654</v>
      </c>
      <c r="F6514" s="297" t="s">
        <v>28792</v>
      </c>
      <c r="G6514" s="297" t="s">
        <v>2011</v>
      </c>
      <c r="H6514" s="297" t="s">
        <v>10017</v>
      </c>
      <c r="I6514" s="298" t="s">
        <v>28793</v>
      </c>
      <c r="J6514" s="297" t="s">
        <v>10019</v>
      </c>
    </row>
    <row r="6515" spans="1:10" ht="15" x14ac:dyDescent="0.25">
      <c r="A6515" s="297" t="s">
        <v>28794</v>
      </c>
      <c r="B6515" s="297" t="s">
        <v>28390</v>
      </c>
      <c r="C6515" s="297" t="s">
        <v>434</v>
      </c>
      <c r="D6515" s="297" t="s">
        <v>28653</v>
      </c>
      <c r="E6515" s="297" t="s">
        <v>28654</v>
      </c>
      <c r="F6515" s="297" t="s">
        <v>28795</v>
      </c>
      <c r="G6515" s="297" t="s">
        <v>2011</v>
      </c>
      <c r="H6515" s="297" t="s">
        <v>10017</v>
      </c>
      <c r="I6515" s="298" t="s">
        <v>28796</v>
      </c>
      <c r="J6515" s="297" t="s">
        <v>10019</v>
      </c>
    </row>
    <row r="6516" spans="1:10" ht="15" x14ac:dyDescent="0.25">
      <c r="A6516" s="297" t="s">
        <v>28797</v>
      </c>
      <c r="B6516" s="297" t="s">
        <v>28390</v>
      </c>
      <c r="C6516" s="297" t="s">
        <v>434</v>
      </c>
      <c r="D6516" s="297" t="s">
        <v>28653</v>
      </c>
      <c r="E6516" s="297" t="s">
        <v>28654</v>
      </c>
      <c r="F6516" s="297" t="s">
        <v>28798</v>
      </c>
      <c r="G6516" s="297" t="s">
        <v>2011</v>
      </c>
      <c r="H6516" s="297" t="s">
        <v>10017</v>
      </c>
      <c r="I6516" s="298" t="s">
        <v>28799</v>
      </c>
      <c r="J6516" s="297" t="s">
        <v>10019</v>
      </c>
    </row>
    <row r="6517" spans="1:10" ht="15" x14ac:dyDescent="0.25">
      <c r="A6517" s="297" t="s">
        <v>28800</v>
      </c>
      <c r="B6517" s="297" t="s">
        <v>28390</v>
      </c>
      <c r="C6517" s="297" t="s">
        <v>434</v>
      </c>
      <c r="D6517" s="297" t="s">
        <v>28653</v>
      </c>
      <c r="E6517" s="297" t="s">
        <v>28654</v>
      </c>
      <c r="F6517" s="297" t="s">
        <v>28801</v>
      </c>
      <c r="G6517" s="297" t="s">
        <v>2011</v>
      </c>
      <c r="H6517" s="297" t="s">
        <v>10017</v>
      </c>
      <c r="I6517" s="298" t="s">
        <v>28802</v>
      </c>
      <c r="J6517" s="297" t="s">
        <v>10019</v>
      </c>
    </row>
    <row r="6518" spans="1:10" ht="15" x14ac:dyDescent="0.25">
      <c r="A6518" s="297" t="s">
        <v>28803</v>
      </c>
      <c r="B6518" s="297" t="s">
        <v>28390</v>
      </c>
      <c r="C6518" s="297" t="s">
        <v>434</v>
      </c>
      <c r="D6518" s="297" t="s">
        <v>28653</v>
      </c>
      <c r="E6518" s="297" t="s">
        <v>28654</v>
      </c>
      <c r="F6518" s="297" t="s">
        <v>28804</v>
      </c>
      <c r="G6518" s="297" t="s">
        <v>2011</v>
      </c>
      <c r="H6518" s="297" t="s">
        <v>10017</v>
      </c>
      <c r="I6518" s="298" t="s">
        <v>28805</v>
      </c>
      <c r="J6518" s="297" t="s">
        <v>10019</v>
      </c>
    </row>
    <row r="6519" spans="1:10" ht="15" x14ac:dyDescent="0.25">
      <c r="A6519" s="297" t="s">
        <v>28806</v>
      </c>
      <c r="B6519" s="297" t="s">
        <v>28390</v>
      </c>
      <c r="C6519" s="297" t="s">
        <v>434</v>
      </c>
      <c r="D6519" s="297" t="s">
        <v>28653</v>
      </c>
      <c r="E6519" s="297" t="s">
        <v>28654</v>
      </c>
      <c r="F6519" s="297" t="s">
        <v>28807</v>
      </c>
      <c r="G6519" s="297" t="s">
        <v>2011</v>
      </c>
      <c r="H6519" s="297" t="s">
        <v>10017</v>
      </c>
      <c r="I6519" s="298" t="s">
        <v>28808</v>
      </c>
      <c r="J6519" s="297" t="s">
        <v>10019</v>
      </c>
    </row>
    <row r="6520" spans="1:10" ht="15" x14ac:dyDescent="0.25">
      <c r="A6520" s="297" t="s">
        <v>28809</v>
      </c>
      <c r="B6520" s="297" t="s">
        <v>28390</v>
      </c>
      <c r="C6520" s="297" t="s">
        <v>434</v>
      </c>
      <c r="D6520" s="297" t="s">
        <v>28653</v>
      </c>
      <c r="E6520" s="297" t="s">
        <v>28654</v>
      </c>
      <c r="F6520" s="297" t="s">
        <v>28810</v>
      </c>
      <c r="G6520" s="297" t="s">
        <v>2011</v>
      </c>
      <c r="H6520" s="297" t="s">
        <v>10017</v>
      </c>
      <c r="I6520" s="298" t="s">
        <v>20861</v>
      </c>
      <c r="J6520" s="297" t="s">
        <v>10019</v>
      </c>
    </row>
    <row r="6521" spans="1:10" ht="15" x14ac:dyDescent="0.25">
      <c r="A6521" s="297" t="s">
        <v>28811</v>
      </c>
      <c r="B6521" s="297" t="s">
        <v>28390</v>
      </c>
      <c r="C6521" s="297" t="s">
        <v>434</v>
      </c>
      <c r="D6521" s="297" t="s">
        <v>28653</v>
      </c>
      <c r="E6521" s="297" t="s">
        <v>28654</v>
      </c>
      <c r="F6521" s="297" t="s">
        <v>28812</v>
      </c>
      <c r="G6521" s="297" t="s">
        <v>2011</v>
      </c>
      <c r="H6521" s="297" t="s">
        <v>10017</v>
      </c>
      <c r="I6521" s="298" t="s">
        <v>28813</v>
      </c>
      <c r="J6521" s="297" t="s">
        <v>10019</v>
      </c>
    </row>
    <row r="6522" spans="1:10" ht="15" x14ac:dyDescent="0.25">
      <c r="A6522" s="297" t="s">
        <v>28814</v>
      </c>
      <c r="B6522" s="297" t="s">
        <v>28390</v>
      </c>
      <c r="C6522" s="297" t="s">
        <v>434</v>
      </c>
      <c r="D6522" s="297" t="s">
        <v>28653</v>
      </c>
      <c r="E6522" s="297" t="s">
        <v>28654</v>
      </c>
      <c r="F6522" s="297" t="s">
        <v>28815</v>
      </c>
      <c r="G6522" s="297" t="s">
        <v>2011</v>
      </c>
      <c r="H6522" s="297" t="s">
        <v>10017</v>
      </c>
      <c r="I6522" s="298" t="s">
        <v>27975</v>
      </c>
      <c r="J6522" s="297" t="s">
        <v>10019</v>
      </c>
    </row>
    <row r="6523" spans="1:10" ht="15" x14ac:dyDescent="0.25">
      <c r="A6523" s="297" t="s">
        <v>28816</v>
      </c>
      <c r="B6523" s="297" t="s">
        <v>28390</v>
      </c>
      <c r="C6523" s="297" t="s">
        <v>434</v>
      </c>
      <c r="D6523" s="297" t="s">
        <v>28653</v>
      </c>
      <c r="E6523" s="297" t="s">
        <v>28654</v>
      </c>
      <c r="F6523" s="297" t="s">
        <v>28817</v>
      </c>
      <c r="G6523" s="297" t="s">
        <v>2011</v>
      </c>
      <c r="H6523" s="297" t="s">
        <v>10017</v>
      </c>
      <c r="I6523" s="298" t="s">
        <v>28818</v>
      </c>
      <c r="J6523" s="297" t="s">
        <v>10019</v>
      </c>
    </row>
    <row r="6524" spans="1:10" ht="15" x14ac:dyDescent="0.25">
      <c r="A6524" s="297" t="s">
        <v>28819</v>
      </c>
      <c r="B6524" s="297" t="s">
        <v>28390</v>
      </c>
      <c r="C6524" s="297" t="s">
        <v>434</v>
      </c>
      <c r="D6524" s="297" t="s">
        <v>28653</v>
      </c>
      <c r="E6524" s="297" t="s">
        <v>28654</v>
      </c>
      <c r="F6524" s="297" t="s">
        <v>28820</v>
      </c>
      <c r="G6524" s="297" t="s">
        <v>2011</v>
      </c>
      <c r="H6524" s="297" t="s">
        <v>11552</v>
      </c>
      <c r="I6524" s="298" t="s">
        <v>28821</v>
      </c>
      <c r="J6524" s="297" t="s">
        <v>10019</v>
      </c>
    </row>
    <row r="6525" spans="1:10" ht="15" x14ac:dyDescent="0.25">
      <c r="A6525" s="297" t="s">
        <v>28824</v>
      </c>
      <c r="B6525" s="297" t="s">
        <v>28390</v>
      </c>
      <c r="C6525" s="297" t="s">
        <v>434</v>
      </c>
      <c r="D6525" s="297" t="s">
        <v>28822</v>
      </c>
      <c r="E6525" s="297" t="s">
        <v>28823</v>
      </c>
      <c r="F6525" s="297" t="s">
        <v>28825</v>
      </c>
      <c r="G6525" s="297" t="s">
        <v>256</v>
      </c>
      <c r="H6525" s="297" t="s">
        <v>10017</v>
      </c>
      <c r="I6525" s="298" t="s">
        <v>19521</v>
      </c>
      <c r="J6525" s="297" t="s">
        <v>10019</v>
      </c>
    </row>
    <row r="6526" spans="1:10" ht="15" x14ac:dyDescent="0.25">
      <c r="A6526" s="297" t="s">
        <v>28830</v>
      </c>
      <c r="B6526" s="297" t="s">
        <v>28826</v>
      </c>
      <c r="C6526" s="297" t="s">
        <v>28827</v>
      </c>
      <c r="D6526" s="297" t="s">
        <v>28828</v>
      </c>
      <c r="E6526" s="297" t="s">
        <v>28829</v>
      </c>
      <c r="F6526" s="297" t="s">
        <v>28831</v>
      </c>
      <c r="G6526" s="297" t="s">
        <v>2011</v>
      </c>
      <c r="H6526" s="297" t="s">
        <v>10017</v>
      </c>
      <c r="I6526" s="298" t="s">
        <v>28832</v>
      </c>
      <c r="J6526" s="297" t="s">
        <v>10019</v>
      </c>
    </row>
    <row r="6527" spans="1:10" ht="15" x14ac:dyDescent="0.25">
      <c r="A6527" s="297" t="s">
        <v>28833</v>
      </c>
      <c r="B6527" s="297" t="s">
        <v>28826</v>
      </c>
      <c r="C6527" s="297" t="s">
        <v>28827</v>
      </c>
      <c r="D6527" s="297" t="s">
        <v>28828</v>
      </c>
      <c r="E6527" s="297" t="s">
        <v>28829</v>
      </c>
      <c r="F6527" s="297" t="s">
        <v>28834</v>
      </c>
      <c r="G6527" s="297" t="s">
        <v>2011</v>
      </c>
      <c r="H6527" s="297" t="s">
        <v>10017</v>
      </c>
      <c r="I6527" s="298" t="s">
        <v>10696</v>
      </c>
      <c r="J6527" s="297" t="s">
        <v>10019</v>
      </c>
    </row>
    <row r="6528" spans="1:10" ht="15" x14ac:dyDescent="0.25">
      <c r="A6528" s="297" t="s">
        <v>28835</v>
      </c>
      <c r="B6528" s="297" t="s">
        <v>28826</v>
      </c>
      <c r="C6528" s="297" t="s">
        <v>28827</v>
      </c>
      <c r="D6528" s="297" t="s">
        <v>28828</v>
      </c>
      <c r="E6528" s="297" t="s">
        <v>28829</v>
      </c>
      <c r="F6528" s="297" t="s">
        <v>28836</v>
      </c>
      <c r="G6528" s="297" t="s">
        <v>2011</v>
      </c>
      <c r="H6528" s="297" t="s">
        <v>10017</v>
      </c>
      <c r="I6528" s="298" t="s">
        <v>13951</v>
      </c>
      <c r="J6528" s="297" t="s">
        <v>10019</v>
      </c>
    </row>
    <row r="6529" spans="1:10" ht="15" x14ac:dyDescent="0.25">
      <c r="A6529" s="297" t="s">
        <v>28837</v>
      </c>
      <c r="B6529" s="297" t="s">
        <v>28826</v>
      </c>
      <c r="C6529" s="297" t="s">
        <v>28827</v>
      </c>
      <c r="D6529" s="297" t="s">
        <v>28828</v>
      </c>
      <c r="E6529" s="297" t="s">
        <v>28829</v>
      </c>
      <c r="F6529" s="297" t="s">
        <v>28838</v>
      </c>
      <c r="G6529" s="297" t="s">
        <v>2011</v>
      </c>
      <c r="H6529" s="297" t="s">
        <v>10017</v>
      </c>
      <c r="I6529" s="298" t="s">
        <v>12069</v>
      </c>
      <c r="J6529" s="297" t="s">
        <v>10019</v>
      </c>
    </row>
    <row r="6530" spans="1:10" ht="15" x14ac:dyDescent="0.25">
      <c r="A6530" s="297" t="s">
        <v>28839</v>
      </c>
      <c r="B6530" s="297" t="s">
        <v>28826</v>
      </c>
      <c r="C6530" s="297" t="s">
        <v>28827</v>
      </c>
      <c r="D6530" s="297" t="s">
        <v>28828</v>
      </c>
      <c r="E6530" s="297" t="s">
        <v>28829</v>
      </c>
      <c r="F6530" s="297" t="s">
        <v>28840</v>
      </c>
      <c r="G6530" s="297" t="s">
        <v>2011</v>
      </c>
      <c r="H6530" s="297" t="s">
        <v>10017</v>
      </c>
      <c r="I6530" s="298" t="s">
        <v>28841</v>
      </c>
      <c r="J6530" s="297" t="s">
        <v>10019</v>
      </c>
    </row>
    <row r="6531" spans="1:10" ht="15" x14ac:dyDescent="0.25">
      <c r="A6531" s="297" t="s">
        <v>28842</v>
      </c>
      <c r="B6531" s="297" t="s">
        <v>28826</v>
      </c>
      <c r="C6531" s="297" t="s">
        <v>28827</v>
      </c>
      <c r="D6531" s="297" t="s">
        <v>28828</v>
      </c>
      <c r="E6531" s="297" t="s">
        <v>28829</v>
      </c>
      <c r="F6531" s="297" t="s">
        <v>28843</v>
      </c>
      <c r="G6531" s="297" t="s">
        <v>2011</v>
      </c>
      <c r="H6531" s="297" t="s">
        <v>10017</v>
      </c>
      <c r="I6531" s="298" t="s">
        <v>21239</v>
      </c>
      <c r="J6531" s="297" t="s">
        <v>10019</v>
      </c>
    </row>
    <row r="6532" spans="1:10" ht="15" x14ac:dyDescent="0.25">
      <c r="A6532" s="297" t="s">
        <v>28844</v>
      </c>
      <c r="B6532" s="297" t="s">
        <v>28826</v>
      </c>
      <c r="C6532" s="297" t="s">
        <v>28827</v>
      </c>
      <c r="D6532" s="297" t="s">
        <v>28828</v>
      </c>
      <c r="E6532" s="297" t="s">
        <v>28829</v>
      </c>
      <c r="F6532" s="297" t="s">
        <v>28845</v>
      </c>
      <c r="G6532" s="297" t="s">
        <v>2011</v>
      </c>
      <c r="H6532" s="297" t="s">
        <v>10017</v>
      </c>
      <c r="I6532" s="298" t="s">
        <v>28846</v>
      </c>
      <c r="J6532" s="297" t="s">
        <v>10019</v>
      </c>
    </row>
    <row r="6533" spans="1:10" ht="15" x14ac:dyDescent="0.25">
      <c r="A6533" s="297" t="s">
        <v>28847</v>
      </c>
      <c r="B6533" s="297" t="s">
        <v>28826</v>
      </c>
      <c r="C6533" s="297" t="s">
        <v>28827</v>
      </c>
      <c r="D6533" s="297" t="s">
        <v>28828</v>
      </c>
      <c r="E6533" s="297" t="s">
        <v>28829</v>
      </c>
      <c r="F6533" s="297" t="s">
        <v>28848</v>
      </c>
      <c r="G6533" s="297" t="s">
        <v>2011</v>
      </c>
      <c r="H6533" s="297" t="s">
        <v>10017</v>
      </c>
      <c r="I6533" s="298" t="s">
        <v>10357</v>
      </c>
      <c r="J6533" s="297" t="s">
        <v>10019</v>
      </c>
    </row>
    <row r="6534" spans="1:10" ht="15" x14ac:dyDescent="0.25">
      <c r="A6534" s="297" t="s">
        <v>28849</v>
      </c>
      <c r="B6534" s="297" t="s">
        <v>28826</v>
      </c>
      <c r="C6534" s="297" t="s">
        <v>28827</v>
      </c>
      <c r="D6534" s="297" t="s">
        <v>28828</v>
      </c>
      <c r="E6534" s="297" t="s">
        <v>28829</v>
      </c>
      <c r="F6534" s="297" t="s">
        <v>28850</v>
      </c>
      <c r="G6534" s="297" t="s">
        <v>2011</v>
      </c>
      <c r="H6534" s="297" t="s">
        <v>10017</v>
      </c>
      <c r="I6534" s="298" t="s">
        <v>26405</v>
      </c>
      <c r="J6534" s="297" t="s">
        <v>10019</v>
      </c>
    </row>
    <row r="6535" spans="1:10" ht="15" x14ac:dyDescent="0.25">
      <c r="A6535" s="297" t="s">
        <v>28851</v>
      </c>
      <c r="B6535" s="297" t="s">
        <v>28826</v>
      </c>
      <c r="C6535" s="297" t="s">
        <v>28827</v>
      </c>
      <c r="D6535" s="297" t="s">
        <v>28828</v>
      </c>
      <c r="E6535" s="297" t="s">
        <v>28829</v>
      </c>
      <c r="F6535" s="297" t="s">
        <v>28852</v>
      </c>
      <c r="G6535" s="297" t="s">
        <v>2011</v>
      </c>
      <c r="H6535" s="297" t="s">
        <v>10017</v>
      </c>
      <c r="I6535" s="298" t="s">
        <v>21469</v>
      </c>
      <c r="J6535" s="297" t="s">
        <v>10019</v>
      </c>
    </row>
    <row r="6536" spans="1:10" ht="15" x14ac:dyDescent="0.25">
      <c r="A6536" s="297" t="s">
        <v>28853</v>
      </c>
      <c r="B6536" s="297" t="s">
        <v>28826</v>
      </c>
      <c r="C6536" s="297" t="s">
        <v>28827</v>
      </c>
      <c r="D6536" s="297" t="s">
        <v>28828</v>
      </c>
      <c r="E6536" s="297" t="s">
        <v>28829</v>
      </c>
      <c r="F6536" s="297" t="s">
        <v>28854</v>
      </c>
      <c r="G6536" s="297" t="s">
        <v>2011</v>
      </c>
      <c r="H6536" s="297" t="s">
        <v>10017</v>
      </c>
      <c r="I6536" s="298" t="s">
        <v>23447</v>
      </c>
      <c r="J6536" s="297" t="s">
        <v>10019</v>
      </c>
    </row>
    <row r="6537" spans="1:10" ht="15" x14ac:dyDescent="0.25">
      <c r="A6537" s="297" t="s">
        <v>28855</v>
      </c>
      <c r="B6537" s="297" t="s">
        <v>28826</v>
      </c>
      <c r="C6537" s="297" t="s">
        <v>28827</v>
      </c>
      <c r="D6537" s="297" t="s">
        <v>28828</v>
      </c>
      <c r="E6537" s="297" t="s">
        <v>28829</v>
      </c>
      <c r="F6537" s="297" t="s">
        <v>28856</v>
      </c>
      <c r="G6537" s="297" t="s">
        <v>2011</v>
      </c>
      <c r="H6537" s="297" t="s">
        <v>10017</v>
      </c>
      <c r="I6537" s="298" t="s">
        <v>12026</v>
      </c>
      <c r="J6537" s="297" t="s">
        <v>10019</v>
      </c>
    </row>
    <row r="6538" spans="1:10" ht="15" x14ac:dyDescent="0.25">
      <c r="A6538" s="297" t="s">
        <v>28857</v>
      </c>
      <c r="B6538" s="297" t="s">
        <v>28826</v>
      </c>
      <c r="C6538" s="297" t="s">
        <v>28827</v>
      </c>
      <c r="D6538" s="297" t="s">
        <v>28828</v>
      </c>
      <c r="E6538" s="297" t="s">
        <v>28829</v>
      </c>
      <c r="F6538" s="297" t="s">
        <v>28858</v>
      </c>
      <c r="G6538" s="297" t="s">
        <v>2011</v>
      </c>
      <c r="H6538" s="297" t="s">
        <v>10017</v>
      </c>
      <c r="I6538" s="298" t="s">
        <v>24623</v>
      </c>
      <c r="J6538" s="297" t="s">
        <v>10019</v>
      </c>
    </row>
    <row r="6539" spans="1:10" ht="15" x14ac:dyDescent="0.25">
      <c r="A6539" s="297" t="s">
        <v>28859</v>
      </c>
      <c r="B6539" s="297" t="s">
        <v>28826</v>
      </c>
      <c r="C6539" s="297" t="s">
        <v>28827</v>
      </c>
      <c r="D6539" s="297" t="s">
        <v>28828</v>
      </c>
      <c r="E6539" s="297" t="s">
        <v>28829</v>
      </c>
      <c r="F6539" s="297" t="s">
        <v>28860</v>
      </c>
      <c r="G6539" s="297" t="s">
        <v>2011</v>
      </c>
      <c r="H6539" s="297" t="s">
        <v>10017</v>
      </c>
      <c r="I6539" s="298" t="s">
        <v>23186</v>
      </c>
      <c r="J6539" s="297" t="s">
        <v>10019</v>
      </c>
    </row>
    <row r="6540" spans="1:10" ht="15" x14ac:dyDescent="0.25">
      <c r="A6540" s="297" t="s">
        <v>28861</v>
      </c>
      <c r="B6540" s="297" t="s">
        <v>28826</v>
      </c>
      <c r="C6540" s="297" t="s">
        <v>28827</v>
      </c>
      <c r="D6540" s="297" t="s">
        <v>28828</v>
      </c>
      <c r="E6540" s="297" t="s">
        <v>28829</v>
      </c>
      <c r="F6540" s="297" t="s">
        <v>28862</v>
      </c>
      <c r="G6540" s="297" t="s">
        <v>2011</v>
      </c>
      <c r="H6540" s="297" t="s">
        <v>10017</v>
      </c>
      <c r="I6540" s="298" t="s">
        <v>28863</v>
      </c>
      <c r="J6540" s="297" t="s">
        <v>10019</v>
      </c>
    </row>
    <row r="6541" spans="1:10" ht="15" x14ac:dyDescent="0.25">
      <c r="A6541" s="297" t="s">
        <v>28864</v>
      </c>
      <c r="B6541" s="297" t="s">
        <v>28826</v>
      </c>
      <c r="C6541" s="297" t="s">
        <v>28827</v>
      </c>
      <c r="D6541" s="297" t="s">
        <v>28828</v>
      </c>
      <c r="E6541" s="297" t="s">
        <v>28829</v>
      </c>
      <c r="F6541" s="297" t="s">
        <v>28865</v>
      </c>
      <c r="G6541" s="297" t="s">
        <v>2011</v>
      </c>
      <c r="H6541" s="297" t="s">
        <v>10017</v>
      </c>
      <c r="I6541" s="298" t="s">
        <v>13458</v>
      </c>
      <c r="J6541" s="297" t="s">
        <v>10019</v>
      </c>
    </row>
    <row r="6542" spans="1:10" ht="15" x14ac:dyDescent="0.25">
      <c r="A6542" s="297" t="s">
        <v>28866</v>
      </c>
      <c r="B6542" s="297" t="s">
        <v>28826</v>
      </c>
      <c r="C6542" s="297" t="s">
        <v>28827</v>
      </c>
      <c r="D6542" s="297" t="s">
        <v>28828</v>
      </c>
      <c r="E6542" s="297" t="s">
        <v>28829</v>
      </c>
      <c r="F6542" s="297" t="s">
        <v>28867</v>
      </c>
      <c r="G6542" s="297" t="s">
        <v>2011</v>
      </c>
      <c r="H6542" s="297" t="s">
        <v>10017</v>
      </c>
      <c r="I6542" s="298" t="s">
        <v>18936</v>
      </c>
      <c r="J6542" s="297" t="s">
        <v>10019</v>
      </c>
    </row>
    <row r="6543" spans="1:10" ht="15" x14ac:dyDescent="0.25">
      <c r="A6543" s="297" t="s">
        <v>28868</v>
      </c>
      <c r="B6543" s="297" t="s">
        <v>28826</v>
      </c>
      <c r="C6543" s="297" t="s">
        <v>28827</v>
      </c>
      <c r="D6543" s="297" t="s">
        <v>28828</v>
      </c>
      <c r="E6543" s="297" t="s">
        <v>28829</v>
      </c>
      <c r="F6543" s="297" t="s">
        <v>28869</v>
      </c>
      <c r="G6543" s="297" t="s">
        <v>2011</v>
      </c>
      <c r="H6543" s="297" t="s">
        <v>10017</v>
      </c>
      <c r="I6543" s="298" t="s">
        <v>12701</v>
      </c>
      <c r="J6543" s="297" t="s">
        <v>10019</v>
      </c>
    </row>
    <row r="6544" spans="1:10" ht="15" x14ac:dyDescent="0.25">
      <c r="A6544" s="297" t="s">
        <v>28870</v>
      </c>
      <c r="B6544" s="297" t="s">
        <v>28826</v>
      </c>
      <c r="C6544" s="297" t="s">
        <v>28827</v>
      </c>
      <c r="D6544" s="297" t="s">
        <v>28828</v>
      </c>
      <c r="E6544" s="297" t="s">
        <v>28829</v>
      </c>
      <c r="F6544" s="297" t="s">
        <v>28871</v>
      </c>
      <c r="G6544" s="297" t="s">
        <v>2011</v>
      </c>
      <c r="H6544" s="297" t="s">
        <v>10017</v>
      </c>
      <c r="I6544" s="298" t="s">
        <v>15775</v>
      </c>
      <c r="J6544" s="297" t="s">
        <v>10019</v>
      </c>
    </row>
    <row r="6545" spans="1:10" ht="15" x14ac:dyDescent="0.25">
      <c r="A6545" s="297" t="s">
        <v>28872</v>
      </c>
      <c r="B6545" s="297" t="s">
        <v>28826</v>
      </c>
      <c r="C6545" s="297" t="s">
        <v>28827</v>
      </c>
      <c r="D6545" s="297" t="s">
        <v>28828</v>
      </c>
      <c r="E6545" s="297" t="s">
        <v>28829</v>
      </c>
      <c r="F6545" s="297" t="s">
        <v>28873</v>
      </c>
      <c r="G6545" s="297" t="s">
        <v>2011</v>
      </c>
      <c r="H6545" s="297" t="s">
        <v>10017</v>
      </c>
      <c r="I6545" s="298" t="s">
        <v>28874</v>
      </c>
      <c r="J6545" s="297" t="s">
        <v>10019</v>
      </c>
    </row>
    <row r="6546" spans="1:10" ht="15" x14ac:dyDescent="0.25">
      <c r="A6546" s="297" t="s">
        <v>28875</v>
      </c>
      <c r="B6546" s="297" t="s">
        <v>28826</v>
      </c>
      <c r="C6546" s="297" t="s">
        <v>28827</v>
      </c>
      <c r="D6546" s="297" t="s">
        <v>28828</v>
      </c>
      <c r="E6546" s="297" t="s">
        <v>28829</v>
      </c>
      <c r="F6546" s="297" t="s">
        <v>28876</v>
      </c>
      <c r="G6546" s="297" t="s">
        <v>2011</v>
      </c>
      <c r="H6546" s="297" t="s">
        <v>10017</v>
      </c>
      <c r="I6546" s="298" t="s">
        <v>28877</v>
      </c>
      <c r="J6546" s="297" t="s">
        <v>10019</v>
      </c>
    </row>
    <row r="6547" spans="1:10" ht="15" x14ac:dyDescent="0.25">
      <c r="A6547" s="297" t="s">
        <v>28878</v>
      </c>
      <c r="B6547" s="297" t="s">
        <v>28826</v>
      </c>
      <c r="C6547" s="297" t="s">
        <v>28827</v>
      </c>
      <c r="D6547" s="297" t="s">
        <v>28828</v>
      </c>
      <c r="E6547" s="297" t="s">
        <v>28829</v>
      </c>
      <c r="F6547" s="297" t="s">
        <v>28879</v>
      </c>
      <c r="G6547" s="297" t="s">
        <v>2011</v>
      </c>
      <c r="H6547" s="297" t="s">
        <v>10017</v>
      </c>
      <c r="I6547" s="298" t="s">
        <v>13552</v>
      </c>
      <c r="J6547" s="297" t="s">
        <v>10019</v>
      </c>
    </row>
    <row r="6548" spans="1:10" ht="15" x14ac:dyDescent="0.25">
      <c r="A6548" s="297" t="s">
        <v>28880</v>
      </c>
      <c r="B6548" s="297" t="s">
        <v>28826</v>
      </c>
      <c r="C6548" s="297" t="s">
        <v>28827</v>
      </c>
      <c r="D6548" s="297" t="s">
        <v>28828</v>
      </c>
      <c r="E6548" s="297" t="s">
        <v>28829</v>
      </c>
      <c r="F6548" s="297" t="s">
        <v>28881</v>
      </c>
      <c r="G6548" s="297" t="s">
        <v>2011</v>
      </c>
      <c r="H6548" s="297" t="s">
        <v>10017</v>
      </c>
      <c r="I6548" s="298" t="s">
        <v>26788</v>
      </c>
      <c r="J6548" s="297" t="s">
        <v>10019</v>
      </c>
    </row>
    <row r="6549" spans="1:10" ht="15" x14ac:dyDescent="0.25">
      <c r="A6549" s="297" t="s">
        <v>28882</v>
      </c>
      <c r="B6549" s="297" t="s">
        <v>28826</v>
      </c>
      <c r="C6549" s="297" t="s">
        <v>28827</v>
      </c>
      <c r="D6549" s="297" t="s">
        <v>28828</v>
      </c>
      <c r="E6549" s="297" t="s">
        <v>28829</v>
      </c>
      <c r="F6549" s="297" t="s">
        <v>28883</v>
      </c>
      <c r="G6549" s="297" t="s">
        <v>2011</v>
      </c>
      <c r="H6549" s="297" t="s">
        <v>10017</v>
      </c>
      <c r="I6549" s="298" t="s">
        <v>28884</v>
      </c>
      <c r="J6549" s="297" t="s">
        <v>10019</v>
      </c>
    </row>
    <row r="6550" spans="1:10" ht="15" x14ac:dyDescent="0.25">
      <c r="A6550" s="297" t="s">
        <v>28885</v>
      </c>
      <c r="B6550" s="297" t="s">
        <v>28826</v>
      </c>
      <c r="C6550" s="297" t="s">
        <v>28827</v>
      </c>
      <c r="D6550" s="297" t="s">
        <v>28828</v>
      </c>
      <c r="E6550" s="297" t="s">
        <v>28829</v>
      </c>
      <c r="F6550" s="297" t="s">
        <v>28886</v>
      </c>
      <c r="G6550" s="297" t="s">
        <v>2011</v>
      </c>
      <c r="H6550" s="297" t="s">
        <v>10017</v>
      </c>
      <c r="I6550" s="298" t="s">
        <v>28887</v>
      </c>
      <c r="J6550" s="297" t="s">
        <v>10019</v>
      </c>
    </row>
    <row r="6551" spans="1:10" ht="15" x14ac:dyDescent="0.25">
      <c r="A6551" s="297" t="s">
        <v>28888</v>
      </c>
      <c r="B6551" s="297" t="s">
        <v>28826</v>
      </c>
      <c r="C6551" s="297" t="s">
        <v>28827</v>
      </c>
      <c r="D6551" s="297" t="s">
        <v>28828</v>
      </c>
      <c r="E6551" s="297" t="s">
        <v>28829</v>
      </c>
      <c r="F6551" s="297" t="s">
        <v>28889</v>
      </c>
      <c r="G6551" s="297" t="s">
        <v>2011</v>
      </c>
      <c r="H6551" s="297" t="s">
        <v>10017</v>
      </c>
      <c r="I6551" s="298" t="s">
        <v>21441</v>
      </c>
      <c r="J6551" s="297" t="s">
        <v>10019</v>
      </c>
    </row>
    <row r="6552" spans="1:10" ht="15" x14ac:dyDescent="0.25">
      <c r="A6552" s="297" t="s">
        <v>28890</v>
      </c>
      <c r="B6552" s="297" t="s">
        <v>28826</v>
      </c>
      <c r="C6552" s="297" t="s">
        <v>28827</v>
      </c>
      <c r="D6552" s="297" t="s">
        <v>28828</v>
      </c>
      <c r="E6552" s="297" t="s">
        <v>28829</v>
      </c>
      <c r="F6552" s="297" t="s">
        <v>28891</v>
      </c>
      <c r="G6552" s="297" t="s">
        <v>2011</v>
      </c>
      <c r="H6552" s="297" t="s">
        <v>10017</v>
      </c>
      <c r="I6552" s="298" t="s">
        <v>11855</v>
      </c>
      <c r="J6552" s="297" t="s">
        <v>10019</v>
      </c>
    </row>
    <row r="6553" spans="1:10" ht="15" x14ac:dyDescent="0.25">
      <c r="A6553" s="297" t="s">
        <v>28892</v>
      </c>
      <c r="B6553" s="297" t="s">
        <v>28826</v>
      </c>
      <c r="C6553" s="297" t="s">
        <v>28827</v>
      </c>
      <c r="D6553" s="297" t="s">
        <v>28828</v>
      </c>
      <c r="E6553" s="297" t="s">
        <v>28829</v>
      </c>
      <c r="F6553" s="297" t="s">
        <v>28893</v>
      </c>
      <c r="G6553" s="297" t="s">
        <v>2011</v>
      </c>
      <c r="H6553" s="297" t="s">
        <v>10017</v>
      </c>
      <c r="I6553" s="298" t="s">
        <v>11855</v>
      </c>
      <c r="J6553" s="297" t="s">
        <v>10019</v>
      </c>
    </row>
    <row r="6554" spans="1:10" ht="15" x14ac:dyDescent="0.25">
      <c r="A6554" s="297" t="s">
        <v>28896</v>
      </c>
      <c r="B6554" s="297" t="s">
        <v>28826</v>
      </c>
      <c r="C6554" s="297" t="s">
        <v>28827</v>
      </c>
      <c r="D6554" s="297" t="s">
        <v>28894</v>
      </c>
      <c r="E6554" s="297" t="s">
        <v>28895</v>
      </c>
      <c r="F6554" s="297" t="s">
        <v>28897</v>
      </c>
      <c r="G6554" s="297" t="s">
        <v>2011</v>
      </c>
      <c r="H6554" s="297" t="s">
        <v>10017</v>
      </c>
      <c r="I6554" s="298" t="s">
        <v>28898</v>
      </c>
      <c r="J6554" s="297" t="s">
        <v>10019</v>
      </c>
    </row>
    <row r="6555" spans="1:10" ht="15" x14ac:dyDescent="0.25">
      <c r="A6555" s="297" t="s">
        <v>28899</v>
      </c>
      <c r="B6555" s="297" t="s">
        <v>28826</v>
      </c>
      <c r="C6555" s="297" t="s">
        <v>28827</v>
      </c>
      <c r="D6555" s="297" t="s">
        <v>28894</v>
      </c>
      <c r="E6555" s="297" t="s">
        <v>28895</v>
      </c>
      <c r="F6555" s="297" t="s">
        <v>28900</v>
      </c>
      <c r="G6555" s="297" t="s">
        <v>2011</v>
      </c>
      <c r="H6555" s="297" t="s">
        <v>10017</v>
      </c>
      <c r="I6555" s="298" t="s">
        <v>28901</v>
      </c>
      <c r="J6555" s="297" t="s">
        <v>10019</v>
      </c>
    </row>
    <row r="6556" spans="1:10" ht="15" x14ac:dyDescent="0.25">
      <c r="A6556" s="297" t="s">
        <v>28902</v>
      </c>
      <c r="B6556" s="297" t="s">
        <v>28826</v>
      </c>
      <c r="C6556" s="297" t="s">
        <v>28827</v>
      </c>
      <c r="D6556" s="297" t="s">
        <v>28894</v>
      </c>
      <c r="E6556" s="297" t="s">
        <v>28895</v>
      </c>
      <c r="F6556" s="297" t="s">
        <v>28903</v>
      </c>
      <c r="G6556" s="297" t="s">
        <v>2011</v>
      </c>
      <c r="H6556" s="297" t="s">
        <v>10017</v>
      </c>
      <c r="I6556" s="298" t="s">
        <v>28904</v>
      </c>
      <c r="J6556" s="297" t="s">
        <v>10019</v>
      </c>
    </row>
    <row r="6557" spans="1:10" ht="15" x14ac:dyDescent="0.25">
      <c r="A6557" s="297" t="s">
        <v>28905</v>
      </c>
      <c r="B6557" s="297" t="s">
        <v>28826</v>
      </c>
      <c r="C6557" s="297" t="s">
        <v>28827</v>
      </c>
      <c r="D6557" s="297" t="s">
        <v>28894</v>
      </c>
      <c r="E6557" s="297" t="s">
        <v>28895</v>
      </c>
      <c r="F6557" s="297" t="s">
        <v>28906</v>
      </c>
      <c r="G6557" s="297" t="s">
        <v>2011</v>
      </c>
      <c r="H6557" s="297" t="s">
        <v>10017</v>
      </c>
      <c r="I6557" s="298" t="s">
        <v>28907</v>
      </c>
      <c r="J6557" s="297" t="s">
        <v>10019</v>
      </c>
    </row>
    <row r="6558" spans="1:10" ht="15" x14ac:dyDescent="0.25">
      <c r="A6558" s="297" t="s">
        <v>28908</v>
      </c>
      <c r="B6558" s="297" t="s">
        <v>28826</v>
      </c>
      <c r="C6558" s="297" t="s">
        <v>28827</v>
      </c>
      <c r="D6558" s="297" t="s">
        <v>28894</v>
      </c>
      <c r="E6558" s="297" t="s">
        <v>28895</v>
      </c>
      <c r="F6558" s="297" t="s">
        <v>28909</v>
      </c>
      <c r="G6558" s="297" t="s">
        <v>2011</v>
      </c>
      <c r="H6558" s="297" t="s">
        <v>10017</v>
      </c>
      <c r="I6558" s="298" t="s">
        <v>28910</v>
      </c>
      <c r="J6558" s="297" t="s">
        <v>10019</v>
      </c>
    </row>
    <row r="6559" spans="1:10" ht="15" x14ac:dyDescent="0.25">
      <c r="A6559" s="297" t="s">
        <v>28911</v>
      </c>
      <c r="B6559" s="297" t="s">
        <v>28826</v>
      </c>
      <c r="C6559" s="297" t="s">
        <v>28827</v>
      </c>
      <c r="D6559" s="297" t="s">
        <v>28894</v>
      </c>
      <c r="E6559" s="297" t="s">
        <v>28895</v>
      </c>
      <c r="F6559" s="297" t="s">
        <v>28912</v>
      </c>
      <c r="G6559" s="297" t="s">
        <v>2011</v>
      </c>
      <c r="H6559" s="297" t="s">
        <v>10017</v>
      </c>
      <c r="I6559" s="298" t="s">
        <v>23173</v>
      </c>
      <c r="J6559" s="297" t="s">
        <v>10019</v>
      </c>
    </row>
    <row r="6560" spans="1:10" ht="15" x14ac:dyDescent="0.25">
      <c r="A6560" s="297" t="s">
        <v>28913</v>
      </c>
      <c r="B6560" s="297" t="s">
        <v>28826</v>
      </c>
      <c r="C6560" s="297" t="s">
        <v>28827</v>
      </c>
      <c r="D6560" s="297" t="s">
        <v>28894</v>
      </c>
      <c r="E6560" s="297" t="s">
        <v>28895</v>
      </c>
      <c r="F6560" s="297" t="s">
        <v>28914</v>
      </c>
      <c r="G6560" s="297" t="s">
        <v>2011</v>
      </c>
      <c r="H6560" s="297" t="s">
        <v>10017</v>
      </c>
      <c r="I6560" s="298" t="s">
        <v>26944</v>
      </c>
      <c r="J6560" s="297" t="s">
        <v>10019</v>
      </c>
    </row>
    <row r="6561" spans="1:10" ht="15" x14ac:dyDescent="0.25">
      <c r="A6561" s="297" t="s">
        <v>28915</v>
      </c>
      <c r="B6561" s="297" t="s">
        <v>28826</v>
      </c>
      <c r="C6561" s="297" t="s">
        <v>28827</v>
      </c>
      <c r="D6561" s="297" t="s">
        <v>28894</v>
      </c>
      <c r="E6561" s="297" t="s">
        <v>28895</v>
      </c>
      <c r="F6561" s="297" t="s">
        <v>28916</v>
      </c>
      <c r="G6561" s="297" t="s">
        <v>2011</v>
      </c>
      <c r="H6561" s="297" t="s">
        <v>10017</v>
      </c>
      <c r="I6561" s="298" t="s">
        <v>13716</v>
      </c>
      <c r="J6561" s="297" t="s">
        <v>10019</v>
      </c>
    </row>
    <row r="6562" spans="1:10" ht="15" x14ac:dyDescent="0.25">
      <c r="A6562" s="297" t="s">
        <v>28917</v>
      </c>
      <c r="B6562" s="297" t="s">
        <v>28826</v>
      </c>
      <c r="C6562" s="297" t="s">
        <v>28827</v>
      </c>
      <c r="D6562" s="297" t="s">
        <v>28894</v>
      </c>
      <c r="E6562" s="297" t="s">
        <v>28895</v>
      </c>
      <c r="F6562" s="297" t="s">
        <v>28918</v>
      </c>
      <c r="G6562" s="297" t="s">
        <v>2011</v>
      </c>
      <c r="H6562" s="297" t="s">
        <v>10017</v>
      </c>
      <c r="I6562" s="298" t="s">
        <v>28919</v>
      </c>
      <c r="J6562" s="297" t="s">
        <v>10019</v>
      </c>
    </row>
    <row r="6563" spans="1:10" ht="15" x14ac:dyDescent="0.25">
      <c r="A6563" s="297" t="s">
        <v>28920</v>
      </c>
      <c r="B6563" s="297" t="s">
        <v>28826</v>
      </c>
      <c r="C6563" s="297" t="s">
        <v>28827</v>
      </c>
      <c r="D6563" s="297" t="s">
        <v>28894</v>
      </c>
      <c r="E6563" s="297" t="s">
        <v>28895</v>
      </c>
      <c r="F6563" s="297" t="s">
        <v>28921</v>
      </c>
      <c r="G6563" s="297" t="s">
        <v>2011</v>
      </c>
      <c r="H6563" s="297" t="s">
        <v>10017</v>
      </c>
      <c r="I6563" s="298" t="s">
        <v>28922</v>
      </c>
      <c r="J6563" s="297" t="s">
        <v>10019</v>
      </c>
    </row>
    <row r="6564" spans="1:10" ht="15" x14ac:dyDescent="0.25">
      <c r="A6564" s="297" t="s">
        <v>28923</v>
      </c>
      <c r="B6564" s="297" t="s">
        <v>28826</v>
      </c>
      <c r="C6564" s="297" t="s">
        <v>28827</v>
      </c>
      <c r="D6564" s="297" t="s">
        <v>28894</v>
      </c>
      <c r="E6564" s="297" t="s">
        <v>28895</v>
      </c>
      <c r="F6564" s="297" t="s">
        <v>28924</v>
      </c>
      <c r="G6564" s="297" t="s">
        <v>2011</v>
      </c>
      <c r="H6564" s="297" t="s">
        <v>10017</v>
      </c>
      <c r="I6564" s="298" t="s">
        <v>24332</v>
      </c>
      <c r="J6564" s="297" t="s">
        <v>10019</v>
      </c>
    </row>
    <row r="6565" spans="1:10" ht="15" x14ac:dyDescent="0.25">
      <c r="A6565" s="297" t="s">
        <v>28925</v>
      </c>
      <c r="B6565" s="297" t="s">
        <v>28826</v>
      </c>
      <c r="C6565" s="297" t="s">
        <v>28827</v>
      </c>
      <c r="D6565" s="297" t="s">
        <v>28894</v>
      </c>
      <c r="E6565" s="297" t="s">
        <v>28895</v>
      </c>
      <c r="F6565" s="297" t="s">
        <v>28926</v>
      </c>
      <c r="G6565" s="297" t="s">
        <v>2011</v>
      </c>
      <c r="H6565" s="297" t="s">
        <v>10017</v>
      </c>
      <c r="I6565" s="298" t="s">
        <v>28927</v>
      </c>
      <c r="J6565" s="297" t="s">
        <v>10019</v>
      </c>
    </row>
    <row r="6566" spans="1:10" ht="15" x14ac:dyDescent="0.25">
      <c r="A6566" s="297" t="s">
        <v>28928</v>
      </c>
      <c r="B6566" s="297" t="s">
        <v>28826</v>
      </c>
      <c r="C6566" s="297" t="s">
        <v>28827</v>
      </c>
      <c r="D6566" s="297" t="s">
        <v>28894</v>
      </c>
      <c r="E6566" s="297" t="s">
        <v>28895</v>
      </c>
      <c r="F6566" s="297" t="s">
        <v>28929</v>
      </c>
      <c r="G6566" s="297" t="s">
        <v>2011</v>
      </c>
      <c r="H6566" s="297" t="s">
        <v>10017</v>
      </c>
      <c r="I6566" s="298" t="s">
        <v>17204</v>
      </c>
      <c r="J6566" s="297" t="s">
        <v>10019</v>
      </c>
    </row>
    <row r="6567" spans="1:10" ht="15" x14ac:dyDescent="0.25">
      <c r="A6567" s="297" t="s">
        <v>28930</v>
      </c>
      <c r="B6567" s="297" t="s">
        <v>28826</v>
      </c>
      <c r="C6567" s="297" t="s">
        <v>28827</v>
      </c>
      <c r="D6567" s="297" t="s">
        <v>28894</v>
      </c>
      <c r="E6567" s="297" t="s">
        <v>28895</v>
      </c>
      <c r="F6567" s="297" t="s">
        <v>28931</v>
      </c>
      <c r="G6567" s="297" t="s">
        <v>2011</v>
      </c>
      <c r="H6567" s="297" t="s">
        <v>10017</v>
      </c>
      <c r="I6567" s="298" t="s">
        <v>28932</v>
      </c>
      <c r="J6567" s="297" t="s">
        <v>10019</v>
      </c>
    </row>
    <row r="6568" spans="1:10" ht="15" x14ac:dyDescent="0.25">
      <c r="A6568" s="297" t="s">
        <v>28933</v>
      </c>
      <c r="B6568" s="297" t="s">
        <v>28826</v>
      </c>
      <c r="C6568" s="297" t="s">
        <v>28827</v>
      </c>
      <c r="D6568" s="297" t="s">
        <v>28894</v>
      </c>
      <c r="E6568" s="297" t="s">
        <v>28895</v>
      </c>
      <c r="F6568" s="297" t="s">
        <v>28934</v>
      </c>
      <c r="G6568" s="297" t="s">
        <v>2011</v>
      </c>
      <c r="H6568" s="297" t="s">
        <v>10017</v>
      </c>
      <c r="I6568" s="298" t="s">
        <v>28935</v>
      </c>
      <c r="J6568" s="297" t="s">
        <v>10019</v>
      </c>
    </row>
    <row r="6569" spans="1:10" ht="15" x14ac:dyDescent="0.25">
      <c r="A6569" s="297" t="s">
        <v>28936</v>
      </c>
      <c r="B6569" s="297" t="s">
        <v>28826</v>
      </c>
      <c r="C6569" s="297" t="s">
        <v>28827</v>
      </c>
      <c r="D6569" s="297" t="s">
        <v>28894</v>
      </c>
      <c r="E6569" s="297" t="s">
        <v>28895</v>
      </c>
      <c r="F6569" s="297" t="s">
        <v>28937</v>
      </c>
      <c r="G6569" s="297" t="s">
        <v>2011</v>
      </c>
      <c r="H6569" s="297" t="s">
        <v>10017</v>
      </c>
      <c r="I6569" s="298" t="s">
        <v>28938</v>
      </c>
      <c r="J6569" s="297" t="s">
        <v>10019</v>
      </c>
    </row>
    <row r="6570" spans="1:10" ht="15" x14ac:dyDescent="0.25">
      <c r="A6570" s="297" t="s">
        <v>28939</v>
      </c>
      <c r="B6570" s="297" t="s">
        <v>28826</v>
      </c>
      <c r="C6570" s="297" t="s">
        <v>28827</v>
      </c>
      <c r="D6570" s="297" t="s">
        <v>28894</v>
      </c>
      <c r="E6570" s="297" t="s">
        <v>28895</v>
      </c>
      <c r="F6570" s="297" t="s">
        <v>28940</v>
      </c>
      <c r="G6570" s="297" t="s">
        <v>2011</v>
      </c>
      <c r="H6570" s="297" t="s">
        <v>10017</v>
      </c>
      <c r="I6570" s="298" t="s">
        <v>28941</v>
      </c>
      <c r="J6570" s="297" t="s">
        <v>10019</v>
      </c>
    </row>
    <row r="6571" spans="1:10" ht="15" x14ac:dyDescent="0.25">
      <c r="A6571" s="297" t="s">
        <v>28942</v>
      </c>
      <c r="B6571" s="297" t="s">
        <v>28826</v>
      </c>
      <c r="C6571" s="297" t="s">
        <v>28827</v>
      </c>
      <c r="D6571" s="297" t="s">
        <v>28894</v>
      </c>
      <c r="E6571" s="297" t="s">
        <v>28895</v>
      </c>
      <c r="F6571" s="297" t="s">
        <v>28943</v>
      </c>
      <c r="G6571" s="297" t="s">
        <v>2011</v>
      </c>
      <c r="H6571" s="297" t="s">
        <v>10017</v>
      </c>
      <c r="I6571" s="298" t="s">
        <v>28944</v>
      </c>
      <c r="J6571" s="297" t="s">
        <v>10019</v>
      </c>
    </row>
    <row r="6572" spans="1:10" ht="15" x14ac:dyDescent="0.25">
      <c r="A6572" s="297" t="s">
        <v>28945</v>
      </c>
      <c r="B6572" s="297" t="s">
        <v>28826</v>
      </c>
      <c r="C6572" s="297" t="s">
        <v>28827</v>
      </c>
      <c r="D6572" s="297" t="s">
        <v>28894</v>
      </c>
      <c r="E6572" s="297" t="s">
        <v>28895</v>
      </c>
      <c r="F6572" s="297" t="s">
        <v>28946</v>
      </c>
      <c r="G6572" s="297" t="s">
        <v>2011</v>
      </c>
      <c r="H6572" s="297" t="s">
        <v>10017</v>
      </c>
      <c r="I6572" s="298" t="s">
        <v>28947</v>
      </c>
      <c r="J6572" s="297" t="s">
        <v>10019</v>
      </c>
    </row>
    <row r="6573" spans="1:10" ht="15" x14ac:dyDescent="0.25">
      <c r="A6573" s="297" t="s">
        <v>28948</v>
      </c>
      <c r="B6573" s="297" t="s">
        <v>28826</v>
      </c>
      <c r="C6573" s="297" t="s">
        <v>28827</v>
      </c>
      <c r="D6573" s="297" t="s">
        <v>28894</v>
      </c>
      <c r="E6573" s="297" t="s">
        <v>28895</v>
      </c>
      <c r="F6573" s="297" t="s">
        <v>28949</v>
      </c>
      <c r="G6573" s="297" t="s">
        <v>2011</v>
      </c>
      <c r="H6573" s="297" t="s">
        <v>10017</v>
      </c>
      <c r="I6573" s="298" t="s">
        <v>24314</v>
      </c>
      <c r="J6573" s="297" t="s">
        <v>10019</v>
      </c>
    </row>
    <row r="6574" spans="1:10" ht="15" x14ac:dyDescent="0.25">
      <c r="A6574" s="297" t="s">
        <v>28950</v>
      </c>
      <c r="B6574" s="297" t="s">
        <v>28826</v>
      </c>
      <c r="C6574" s="297" t="s">
        <v>28827</v>
      </c>
      <c r="D6574" s="297" t="s">
        <v>28894</v>
      </c>
      <c r="E6574" s="297" t="s">
        <v>28895</v>
      </c>
      <c r="F6574" s="297" t="s">
        <v>28951</v>
      </c>
      <c r="G6574" s="297" t="s">
        <v>2011</v>
      </c>
      <c r="H6574" s="297" t="s">
        <v>10017</v>
      </c>
      <c r="I6574" s="298" t="s">
        <v>11431</v>
      </c>
      <c r="J6574" s="297" t="s">
        <v>10019</v>
      </c>
    </row>
    <row r="6575" spans="1:10" ht="15" x14ac:dyDescent="0.25">
      <c r="A6575" s="297" t="s">
        <v>28952</v>
      </c>
      <c r="B6575" s="297" t="s">
        <v>28826</v>
      </c>
      <c r="C6575" s="297" t="s">
        <v>28827</v>
      </c>
      <c r="D6575" s="297" t="s">
        <v>28894</v>
      </c>
      <c r="E6575" s="297" t="s">
        <v>28895</v>
      </c>
      <c r="F6575" s="297" t="s">
        <v>28953</v>
      </c>
      <c r="G6575" s="297" t="s">
        <v>2011</v>
      </c>
      <c r="H6575" s="297" t="s">
        <v>10017</v>
      </c>
      <c r="I6575" s="298" t="s">
        <v>28954</v>
      </c>
      <c r="J6575" s="297" t="s">
        <v>10019</v>
      </c>
    </row>
    <row r="6576" spans="1:10" ht="15" x14ac:dyDescent="0.25">
      <c r="A6576" s="297" t="s">
        <v>28955</v>
      </c>
      <c r="B6576" s="297" t="s">
        <v>28826</v>
      </c>
      <c r="C6576" s="297" t="s">
        <v>28827</v>
      </c>
      <c r="D6576" s="297" t="s">
        <v>28894</v>
      </c>
      <c r="E6576" s="297" t="s">
        <v>28895</v>
      </c>
      <c r="F6576" s="297" t="s">
        <v>28956</v>
      </c>
      <c r="G6576" s="297" t="s">
        <v>2011</v>
      </c>
      <c r="H6576" s="297" t="s">
        <v>10017</v>
      </c>
      <c r="I6576" s="298" t="s">
        <v>28957</v>
      </c>
      <c r="J6576" s="297" t="s">
        <v>10019</v>
      </c>
    </row>
    <row r="6577" spans="1:10" ht="15" x14ac:dyDescent="0.25">
      <c r="A6577" s="297" t="s">
        <v>28958</v>
      </c>
      <c r="B6577" s="297" t="s">
        <v>28826</v>
      </c>
      <c r="C6577" s="297" t="s">
        <v>28827</v>
      </c>
      <c r="D6577" s="297" t="s">
        <v>28894</v>
      </c>
      <c r="E6577" s="297" t="s">
        <v>28895</v>
      </c>
      <c r="F6577" s="297" t="s">
        <v>28959</v>
      </c>
      <c r="G6577" s="297" t="s">
        <v>2011</v>
      </c>
      <c r="H6577" s="297" t="s">
        <v>10017</v>
      </c>
      <c r="I6577" s="298" t="s">
        <v>28960</v>
      </c>
      <c r="J6577" s="297" t="s">
        <v>10019</v>
      </c>
    </row>
    <row r="6578" spans="1:10" ht="15" x14ac:dyDescent="0.25">
      <c r="A6578" s="297" t="s">
        <v>28961</v>
      </c>
      <c r="B6578" s="297" t="s">
        <v>28826</v>
      </c>
      <c r="C6578" s="297" t="s">
        <v>28827</v>
      </c>
      <c r="D6578" s="297" t="s">
        <v>28894</v>
      </c>
      <c r="E6578" s="297" t="s">
        <v>28895</v>
      </c>
      <c r="F6578" s="297" t="s">
        <v>28962</v>
      </c>
      <c r="G6578" s="297" t="s">
        <v>2011</v>
      </c>
      <c r="H6578" s="297" t="s">
        <v>10017</v>
      </c>
      <c r="I6578" s="298" t="s">
        <v>28963</v>
      </c>
      <c r="J6578" s="297" t="s">
        <v>10019</v>
      </c>
    </row>
    <row r="6579" spans="1:10" ht="15" x14ac:dyDescent="0.25">
      <c r="A6579" s="297" t="s">
        <v>28964</v>
      </c>
      <c r="B6579" s="297" t="s">
        <v>28826</v>
      </c>
      <c r="C6579" s="297" t="s">
        <v>28827</v>
      </c>
      <c r="D6579" s="297" t="s">
        <v>28894</v>
      </c>
      <c r="E6579" s="297" t="s">
        <v>28895</v>
      </c>
      <c r="F6579" s="297" t="s">
        <v>28965</v>
      </c>
      <c r="G6579" s="297" t="s">
        <v>2011</v>
      </c>
      <c r="H6579" s="297" t="s">
        <v>10017</v>
      </c>
      <c r="I6579" s="298" t="s">
        <v>28966</v>
      </c>
      <c r="J6579" s="297" t="s">
        <v>10019</v>
      </c>
    </row>
    <row r="6580" spans="1:10" ht="15" x14ac:dyDescent="0.25">
      <c r="A6580" s="297" t="s">
        <v>28967</v>
      </c>
      <c r="B6580" s="297" t="s">
        <v>28826</v>
      </c>
      <c r="C6580" s="297" t="s">
        <v>28827</v>
      </c>
      <c r="D6580" s="297" t="s">
        <v>28894</v>
      </c>
      <c r="E6580" s="297" t="s">
        <v>28895</v>
      </c>
      <c r="F6580" s="297" t="s">
        <v>28968</v>
      </c>
      <c r="G6580" s="297" t="s">
        <v>2011</v>
      </c>
      <c r="H6580" s="297" t="s">
        <v>10017</v>
      </c>
      <c r="I6580" s="298" t="s">
        <v>28969</v>
      </c>
      <c r="J6580" s="297" t="s">
        <v>10019</v>
      </c>
    </row>
    <row r="6581" spans="1:10" ht="15" x14ac:dyDescent="0.25">
      <c r="A6581" s="297" t="s">
        <v>28970</v>
      </c>
      <c r="B6581" s="297" t="s">
        <v>28826</v>
      </c>
      <c r="C6581" s="297" t="s">
        <v>28827</v>
      </c>
      <c r="D6581" s="297" t="s">
        <v>28894</v>
      </c>
      <c r="E6581" s="297" t="s">
        <v>28895</v>
      </c>
      <c r="F6581" s="297" t="s">
        <v>28971</v>
      </c>
      <c r="G6581" s="297" t="s">
        <v>2011</v>
      </c>
      <c r="H6581" s="297" t="s">
        <v>10017</v>
      </c>
      <c r="I6581" s="298" t="s">
        <v>27550</v>
      </c>
      <c r="J6581" s="297" t="s">
        <v>10019</v>
      </c>
    </row>
    <row r="6582" spans="1:10" ht="15" x14ac:dyDescent="0.25">
      <c r="A6582" s="297" t="s">
        <v>28972</v>
      </c>
      <c r="B6582" s="297" t="s">
        <v>28826</v>
      </c>
      <c r="C6582" s="297" t="s">
        <v>28827</v>
      </c>
      <c r="D6582" s="297" t="s">
        <v>28894</v>
      </c>
      <c r="E6582" s="297" t="s">
        <v>28895</v>
      </c>
      <c r="F6582" s="297" t="s">
        <v>28973</v>
      </c>
      <c r="G6582" s="297" t="s">
        <v>2011</v>
      </c>
      <c r="H6582" s="297" t="s">
        <v>10017</v>
      </c>
      <c r="I6582" s="298" t="s">
        <v>18805</v>
      </c>
      <c r="J6582" s="297" t="s">
        <v>10019</v>
      </c>
    </row>
    <row r="6583" spans="1:10" ht="15" x14ac:dyDescent="0.25">
      <c r="A6583" s="297" t="s">
        <v>28974</v>
      </c>
      <c r="B6583" s="297" t="s">
        <v>28826</v>
      </c>
      <c r="C6583" s="297" t="s">
        <v>28827</v>
      </c>
      <c r="D6583" s="297" t="s">
        <v>28894</v>
      </c>
      <c r="E6583" s="297" t="s">
        <v>28895</v>
      </c>
      <c r="F6583" s="297" t="s">
        <v>28975</v>
      </c>
      <c r="G6583" s="297" t="s">
        <v>2011</v>
      </c>
      <c r="H6583" s="297" t="s">
        <v>10017</v>
      </c>
      <c r="I6583" s="298" t="s">
        <v>28976</v>
      </c>
      <c r="J6583" s="297" t="s">
        <v>10019</v>
      </c>
    </row>
    <row r="6584" spans="1:10" ht="15" x14ac:dyDescent="0.25">
      <c r="A6584" s="297" t="s">
        <v>28977</v>
      </c>
      <c r="B6584" s="297" t="s">
        <v>28826</v>
      </c>
      <c r="C6584" s="297" t="s">
        <v>28827</v>
      </c>
      <c r="D6584" s="297" t="s">
        <v>28894</v>
      </c>
      <c r="E6584" s="297" t="s">
        <v>28895</v>
      </c>
      <c r="F6584" s="297" t="s">
        <v>28978</v>
      </c>
      <c r="G6584" s="297" t="s">
        <v>2011</v>
      </c>
      <c r="H6584" s="297" t="s">
        <v>10017</v>
      </c>
      <c r="I6584" s="298" t="s">
        <v>14330</v>
      </c>
      <c r="J6584" s="297" t="s">
        <v>10019</v>
      </c>
    </row>
    <row r="6585" spans="1:10" ht="15" x14ac:dyDescent="0.25">
      <c r="A6585" s="297" t="s">
        <v>28979</v>
      </c>
      <c r="B6585" s="297" t="s">
        <v>28826</v>
      </c>
      <c r="C6585" s="297" t="s">
        <v>28827</v>
      </c>
      <c r="D6585" s="297" t="s">
        <v>28894</v>
      </c>
      <c r="E6585" s="297" t="s">
        <v>28895</v>
      </c>
      <c r="F6585" s="297" t="s">
        <v>28980</v>
      </c>
      <c r="G6585" s="297" t="s">
        <v>2011</v>
      </c>
      <c r="H6585" s="297" t="s">
        <v>10017</v>
      </c>
      <c r="I6585" s="298" t="s">
        <v>28981</v>
      </c>
      <c r="J6585" s="297" t="s">
        <v>10019</v>
      </c>
    </row>
    <row r="6586" spans="1:10" ht="15" x14ac:dyDescent="0.25">
      <c r="A6586" s="297" t="s">
        <v>28982</v>
      </c>
      <c r="B6586" s="297" t="s">
        <v>28826</v>
      </c>
      <c r="C6586" s="297" t="s">
        <v>28827</v>
      </c>
      <c r="D6586" s="297" t="s">
        <v>28894</v>
      </c>
      <c r="E6586" s="297" t="s">
        <v>28895</v>
      </c>
      <c r="F6586" s="297" t="s">
        <v>28983</v>
      </c>
      <c r="G6586" s="297" t="s">
        <v>2011</v>
      </c>
      <c r="H6586" s="297" t="s">
        <v>10017</v>
      </c>
      <c r="I6586" s="298" t="s">
        <v>28984</v>
      </c>
      <c r="J6586" s="297" t="s">
        <v>10019</v>
      </c>
    </row>
    <row r="6587" spans="1:10" ht="15" x14ac:dyDescent="0.25">
      <c r="A6587" s="297" t="s">
        <v>28985</v>
      </c>
      <c r="B6587" s="297" t="s">
        <v>28826</v>
      </c>
      <c r="C6587" s="297" t="s">
        <v>28827</v>
      </c>
      <c r="D6587" s="297" t="s">
        <v>28894</v>
      </c>
      <c r="E6587" s="297" t="s">
        <v>28895</v>
      </c>
      <c r="F6587" s="297" t="s">
        <v>28986</v>
      </c>
      <c r="G6587" s="297" t="s">
        <v>2011</v>
      </c>
      <c r="H6587" s="297" t="s">
        <v>10017</v>
      </c>
      <c r="I6587" s="298" t="s">
        <v>28987</v>
      </c>
      <c r="J6587" s="297" t="s">
        <v>10019</v>
      </c>
    </row>
    <row r="6588" spans="1:10" ht="15" x14ac:dyDescent="0.25">
      <c r="A6588" s="297" t="s">
        <v>28988</v>
      </c>
      <c r="B6588" s="297" t="s">
        <v>28826</v>
      </c>
      <c r="C6588" s="297" t="s">
        <v>28827</v>
      </c>
      <c r="D6588" s="297" t="s">
        <v>28894</v>
      </c>
      <c r="E6588" s="297" t="s">
        <v>28895</v>
      </c>
      <c r="F6588" s="297" t="s">
        <v>28989</v>
      </c>
      <c r="G6588" s="297" t="s">
        <v>2011</v>
      </c>
      <c r="H6588" s="297" t="s">
        <v>10017</v>
      </c>
      <c r="I6588" s="298" t="s">
        <v>28990</v>
      </c>
      <c r="J6588" s="297" t="s">
        <v>10019</v>
      </c>
    </row>
    <row r="6589" spans="1:10" ht="15" x14ac:dyDescent="0.25">
      <c r="A6589" s="297" t="s">
        <v>28991</v>
      </c>
      <c r="B6589" s="297" t="s">
        <v>28826</v>
      </c>
      <c r="C6589" s="297" t="s">
        <v>28827</v>
      </c>
      <c r="D6589" s="297" t="s">
        <v>28894</v>
      </c>
      <c r="E6589" s="297" t="s">
        <v>28895</v>
      </c>
      <c r="F6589" s="297" t="s">
        <v>28992</v>
      </c>
      <c r="G6589" s="297" t="s">
        <v>2011</v>
      </c>
      <c r="H6589" s="297" t="s">
        <v>10017</v>
      </c>
      <c r="I6589" s="298" t="s">
        <v>28993</v>
      </c>
      <c r="J6589" s="297" t="s">
        <v>10019</v>
      </c>
    </row>
    <row r="6590" spans="1:10" ht="15" x14ac:dyDescent="0.25">
      <c r="A6590" s="297" t="s">
        <v>28994</v>
      </c>
      <c r="B6590" s="297" t="s">
        <v>28826</v>
      </c>
      <c r="C6590" s="297" t="s">
        <v>28827</v>
      </c>
      <c r="D6590" s="297" t="s">
        <v>28894</v>
      </c>
      <c r="E6590" s="297" t="s">
        <v>28895</v>
      </c>
      <c r="F6590" s="297" t="s">
        <v>28995</v>
      </c>
      <c r="G6590" s="297" t="s">
        <v>2011</v>
      </c>
      <c r="H6590" s="297" t="s">
        <v>10017</v>
      </c>
      <c r="I6590" s="298" t="s">
        <v>28996</v>
      </c>
      <c r="J6590" s="297" t="s">
        <v>10019</v>
      </c>
    </row>
    <row r="6591" spans="1:10" ht="15" x14ac:dyDescent="0.25">
      <c r="A6591" s="297" t="s">
        <v>28997</v>
      </c>
      <c r="B6591" s="297" t="s">
        <v>28826</v>
      </c>
      <c r="C6591" s="297" t="s">
        <v>28827</v>
      </c>
      <c r="D6591" s="297" t="s">
        <v>28894</v>
      </c>
      <c r="E6591" s="297" t="s">
        <v>28895</v>
      </c>
      <c r="F6591" s="297" t="s">
        <v>28998</v>
      </c>
      <c r="G6591" s="297" t="s">
        <v>2011</v>
      </c>
      <c r="H6591" s="297" t="s">
        <v>10017</v>
      </c>
      <c r="I6591" s="298" t="s">
        <v>28999</v>
      </c>
      <c r="J6591" s="297" t="s">
        <v>10019</v>
      </c>
    </row>
    <row r="6592" spans="1:10" ht="15" x14ac:dyDescent="0.25">
      <c r="A6592" s="297" t="s">
        <v>29000</v>
      </c>
      <c r="B6592" s="297" t="s">
        <v>28826</v>
      </c>
      <c r="C6592" s="297" t="s">
        <v>28827</v>
      </c>
      <c r="D6592" s="297" t="s">
        <v>28894</v>
      </c>
      <c r="E6592" s="297" t="s">
        <v>28895</v>
      </c>
      <c r="F6592" s="297" t="s">
        <v>29001</v>
      </c>
      <c r="G6592" s="297" t="s">
        <v>2011</v>
      </c>
      <c r="H6592" s="297" t="s">
        <v>10017</v>
      </c>
      <c r="I6592" s="298" t="s">
        <v>29002</v>
      </c>
      <c r="J6592" s="297" t="s">
        <v>10019</v>
      </c>
    </row>
    <row r="6593" spans="1:10" ht="15" x14ac:dyDescent="0.25">
      <c r="A6593" s="297" t="s">
        <v>29003</v>
      </c>
      <c r="B6593" s="297" t="s">
        <v>28826</v>
      </c>
      <c r="C6593" s="297" t="s">
        <v>28827</v>
      </c>
      <c r="D6593" s="297" t="s">
        <v>28894</v>
      </c>
      <c r="E6593" s="297" t="s">
        <v>28895</v>
      </c>
      <c r="F6593" s="297" t="s">
        <v>29004</v>
      </c>
      <c r="G6593" s="297" t="s">
        <v>2011</v>
      </c>
      <c r="H6593" s="297" t="s">
        <v>10017</v>
      </c>
      <c r="I6593" s="298" t="s">
        <v>29005</v>
      </c>
      <c r="J6593" s="297" t="s">
        <v>10019</v>
      </c>
    </row>
    <row r="6594" spans="1:10" ht="15" x14ac:dyDescent="0.25">
      <c r="A6594" s="297" t="s">
        <v>29006</v>
      </c>
      <c r="B6594" s="297" t="s">
        <v>28826</v>
      </c>
      <c r="C6594" s="297" t="s">
        <v>28827</v>
      </c>
      <c r="D6594" s="297" t="s">
        <v>28894</v>
      </c>
      <c r="E6594" s="297" t="s">
        <v>28895</v>
      </c>
      <c r="F6594" s="297" t="s">
        <v>29007</v>
      </c>
      <c r="G6594" s="297" t="s">
        <v>2011</v>
      </c>
      <c r="H6594" s="297" t="s">
        <v>10017</v>
      </c>
      <c r="I6594" s="298" t="s">
        <v>29008</v>
      </c>
      <c r="J6594" s="297" t="s">
        <v>10019</v>
      </c>
    </row>
    <row r="6595" spans="1:10" ht="15" x14ac:dyDescent="0.25">
      <c r="A6595" s="297" t="s">
        <v>29009</v>
      </c>
      <c r="B6595" s="297" t="s">
        <v>28826</v>
      </c>
      <c r="C6595" s="297" t="s">
        <v>28827</v>
      </c>
      <c r="D6595" s="297" t="s">
        <v>28894</v>
      </c>
      <c r="E6595" s="297" t="s">
        <v>28895</v>
      </c>
      <c r="F6595" s="297" t="s">
        <v>29010</v>
      </c>
      <c r="G6595" s="297" t="s">
        <v>2011</v>
      </c>
      <c r="H6595" s="297" t="s">
        <v>10017</v>
      </c>
      <c r="I6595" s="298" t="s">
        <v>29011</v>
      </c>
      <c r="J6595" s="297" t="s">
        <v>10019</v>
      </c>
    </row>
    <row r="6596" spans="1:10" ht="15" x14ac:dyDescent="0.25">
      <c r="A6596" s="297" t="s">
        <v>29012</v>
      </c>
      <c r="B6596" s="297" t="s">
        <v>28826</v>
      </c>
      <c r="C6596" s="297" t="s">
        <v>28827</v>
      </c>
      <c r="D6596" s="297" t="s">
        <v>28894</v>
      </c>
      <c r="E6596" s="297" t="s">
        <v>28895</v>
      </c>
      <c r="F6596" s="297" t="s">
        <v>29013</v>
      </c>
      <c r="G6596" s="297" t="s">
        <v>2011</v>
      </c>
      <c r="H6596" s="297" t="s">
        <v>10017</v>
      </c>
      <c r="I6596" s="298" t="s">
        <v>29014</v>
      </c>
      <c r="J6596" s="297" t="s">
        <v>10019</v>
      </c>
    </row>
    <row r="6597" spans="1:10" ht="15" x14ac:dyDescent="0.25">
      <c r="A6597" s="297" t="s">
        <v>29015</v>
      </c>
      <c r="B6597" s="297" t="s">
        <v>28826</v>
      </c>
      <c r="C6597" s="297" t="s">
        <v>28827</v>
      </c>
      <c r="D6597" s="297" t="s">
        <v>28894</v>
      </c>
      <c r="E6597" s="297" t="s">
        <v>28895</v>
      </c>
      <c r="F6597" s="297" t="s">
        <v>29016</v>
      </c>
      <c r="G6597" s="297" t="s">
        <v>2011</v>
      </c>
      <c r="H6597" s="297" t="s">
        <v>10017</v>
      </c>
      <c r="I6597" s="298" t="s">
        <v>13615</v>
      </c>
      <c r="J6597" s="297" t="s">
        <v>10019</v>
      </c>
    </row>
    <row r="6598" spans="1:10" ht="15" x14ac:dyDescent="0.25">
      <c r="A6598" s="297" t="s">
        <v>29017</v>
      </c>
      <c r="B6598" s="297" t="s">
        <v>28826</v>
      </c>
      <c r="C6598" s="297" t="s">
        <v>28827</v>
      </c>
      <c r="D6598" s="297" t="s">
        <v>28894</v>
      </c>
      <c r="E6598" s="297" t="s">
        <v>28895</v>
      </c>
      <c r="F6598" s="297" t="s">
        <v>29018</v>
      </c>
      <c r="G6598" s="297" t="s">
        <v>2011</v>
      </c>
      <c r="H6598" s="297" t="s">
        <v>10017</v>
      </c>
      <c r="I6598" s="298" t="s">
        <v>29019</v>
      </c>
      <c r="J6598" s="297" t="s">
        <v>10019</v>
      </c>
    </row>
    <row r="6599" spans="1:10" ht="15" x14ac:dyDescent="0.25">
      <c r="A6599" s="297" t="s">
        <v>29020</v>
      </c>
      <c r="B6599" s="297" t="s">
        <v>28826</v>
      </c>
      <c r="C6599" s="297" t="s">
        <v>28827</v>
      </c>
      <c r="D6599" s="297" t="s">
        <v>28894</v>
      </c>
      <c r="E6599" s="297" t="s">
        <v>28895</v>
      </c>
      <c r="F6599" s="297" t="s">
        <v>29021</v>
      </c>
      <c r="G6599" s="297" t="s">
        <v>2011</v>
      </c>
      <c r="H6599" s="297" t="s">
        <v>10017</v>
      </c>
      <c r="I6599" s="298" t="s">
        <v>29022</v>
      </c>
      <c r="J6599" s="297" t="s">
        <v>10019</v>
      </c>
    </row>
    <row r="6600" spans="1:10" ht="15" x14ac:dyDescent="0.25">
      <c r="A6600" s="297" t="s">
        <v>29023</v>
      </c>
      <c r="B6600" s="297" t="s">
        <v>28826</v>
      </c>
      <c r="C6600" s="297" t="s">
        <v>28827</v>
      </c>
      <c r="D6600" s="297" t="s">
        <v>28894</v>
      </c>
      <c r="E6600" s="297" t="s">
        <v>28895</v>
      </c>
      <c r="F6600" s="297" t="s">
        <v>29024</v>
      </c>
      <c r="G6600" s="297" t="s">
        <v>2011</v>
      </c>
      <c r="H6600" s="297" t="s">
        <v>10017</v>
      </c>
      <c r="I6600" s="298" t="s">
        <v>29025</v>
      </c>
      <c r="J6600" s="297" t="s">
        <v>10019</v>
      </c>
    </row>
    <row r="6601" spans="1:10" ht="15" x14ac:dyDescent="0.25">
      <c r="A6601" s="297" t="s">
        <v>29026</v>
      </c>
      <c r="B6601" s="297" t="s">
        <v>28826</v>
      </c>
      <c r="C6601" s="297" t="s">
        <v>28827</v>
      </c>
      <c r="D6601" s="297" t="s">
        <v>28894</v>
      </c>
      <c r="E6601" s="297" t="s">
        <v>28895</v>
      </c>
      <c r="F6601" s="297" t="s">
        <v>29027</v>
      </c>
      <c r="G6601" s="297" t="s">
        <v>2011</v>
      </c>
      <c r="H6601" s="297" t="s">
        <v>10017</v>
      </c>
      <c r="I6601" s="298" t="s">
        <v>29028</v>
      </c>
      <c r="J6601" s="297" t="s">
        <v>10019</v>
      </c>
    </row>
    <row r="6602" spans="1:10" ht="15" x14ac:dyDescent="0.25">
      <c r="A6602" s="297" t="s">
        <v>29029</v>
      </c>
      <c r="B6602" s="297" t="s">
        <v>28826</v>
      </c>
      <c r="C6602" s="297" t="s">
        <v>28827</v>
      </c>
      <c r="D6602" s="297" t="s">
        <v>28894</v>
      </c>
      <c r="E6602" s="297" t="s">
        <v>28895</v>
      </c>
      <c r="F6602" s="297" t="s">
        <v>29030</v>
      </c>
      <c r="G6602" s="297" t="s">
        <v>2011</v>
      </c>
      <c r="H6602" s="297" t="s">
        <v>10017</v>
      </c>
      <c r="I6602" s="298" t="s">
        <v>29031</v>
      </c>
      <c r="J6602" s="297" t="s">
        <v>10019</v>
      </c>
    </row>
    <row r="6603" spans="1:10" ht="15" x14ac:dyDescent="0.25">
      <c r="A6603" s="297" t="s">
        <v>29032</v>
      </c>
      <c r="B6603" s="297" t="s">
        <v>28826</v>
      </c>
      <c r="C6603" s="297" t="s">
        <v>28827</v>
      </c>
      <c r="D6603" s="297" t="s">
        <v>28894</v>
      </c>
      <c r="E6603" s="297" t="s">
        <v>28895</v>
      </c>
      <c r="F6603" s="297" t="s">
        <v>29033</v>
      </c>
      <c r="G6603" s="297" t="s">
        <v>2011</v>
      </c>
      <c r="H6603" s="297" t="s">
        <v>10017</v>
      </c>
      <c r="I6603" s="298" t="s">
        <v>29034</v>
      </c>
      <c r="J6603" s="297" t="s">
        <v>10019</v>
      </c>
    </row>
    <row r="6604" spans="1:10" ht="15" x14ac:dyDescent="0.25">
      <c r="A6604" s="297" t="s">
        <v>29035</v>
      </c>
      <c r="B6604" s="297" t="s">
        <v>28826</v>
      </c>
      <c r="C6604" s="297" t="s">
        <v>28827</v>
      </c>
      <c r="D6604" s="297" t="s">
        <v>28894</v>
      </c>
      <c r="E6604" s="297" t="s">
        <v>28895</v>
      </c>
      <c r="F6604" s="297" t="s">
        <v>29036</v>
      </c>
      <c r="G6604" s="297" t="s">
        <v>2011</v>
      </c>
      <c r="H6604" s="297" t="s">
        <v>10017</v>
      </c>
      <c r="I6604" s="298" t="s">
        <v>29037</v>
      </c>
      <c r="J6604" s="297" t="s">
        <v>10019</v>
      </c>
    </row>
    <row r="6605" spans="1:10" ht="15" x14ac:dyDescent="0.25">
      <c r="A6605" s="297" t="s">
        <v>29038</v>
      </c>
      <c r="B6605" s="297" t="s">
        <v>28826</v>
      </c>
      <c r="C6605" s="297" t="s">
        <v>28827</v>
      </c>
      <c r="D6605" s="297" t="s">
        <v>28894</v>
      </c>
      <c r="E6605" s="297" t="s">
        <v>28895</v>
      </c>
      <c r="F6605" s="297" t="s">
        <v>29039</v>
      </c>
      <c r="G6605" s="297" t="s">
        <v>2011</v>
      </c>
      <c r="H6605" s="297" t="s">
        <v>10017</v>
      </c>
      <c r="I6605" s="298" t="s">
        <v>29040</v>
      </c>
      <c r="J6605" s="297" t="s">
        <v>10019</v>
      </c>
    </row>
    <row r="6606" spans="1:10" ht="15" x14ac:dyDescent="0.25">
      <c r="A6606" s="297" t="s">
        <v>29041</v>
      </c>
      <c r="B6606" s="297" t="s">
        <v>28826</v>
      </c>
      <c r="C6606" s="297" t="s">
        <v>28827</v>
      </c>
      <c r="D6606" s="297" t="s">
        <v>28894</v>
      </c>
      <c r="E6606" s="297" t="s">
        <v>28895</v>
      </c>
      <c r="F6606" s="297" t="s">
        <v>29042</v>
      </c>
      <c r="G6606" s="297" t="s">
        <v>2011</v>
      </c>
      <c r="H6606" s="297" t="s">
        <v>10017</v>
      </c>
      <c r="I6606" s="298" t="s">
        <v>29043</v>
      </c>
      <c r="J6606" s="297" t="s">
        <v>10019</v>
      </c>
    </row>
    <row r="6607" spans="1:10" ht="15" x14ac:dyDescent="0.25">
      <c r="A6607" s="297" t="s">
        <v>29044</v>
      </c>
      <c r="B6607" s="297" t="s">
        <v>28826</v>
      </c>
      <c r="C6607" s="297" t="s">
        <v>28827</v>
      </c>
      <c r="D6607" s="297" t="s">
        <v>28894</v>
      </c>
      <c r="E6607" s="297" t="s">
        <v>28895</v>
      </c>
      <c r="F6607" s="297" t="s">
        <v>29045</v>
      </c>
      <c r="G6607" s="297" t="s">
        <v>2011</v>
      </c>
      <c r="H6607" s="297" t="s">
        <v>10017</v>
      </c>
      <c r="I6607" s="298" t="s">
        <v>29046</v>
      </c>
      <c r="J6607" s="297" t="s">
        <v>10019</v>
      </c>
    </row>
    <row r="6608" spans="1:10" ht="15" x14ac:dyDescent="0.25">
      <c r="A6608" s="297" t="s">
        <v>29047</v>
      </c>
      <c r="B6608" s="297" t="s">
        <v>28826</v>
      </c>
      <c r="C6608" s="297" t="s">
        <v>28827</v>
      </c>
      <c r="D6608" s="297" t="s">
        <v>28894</v>
      </c>
      <c r="E6608" s="297" t="s">
        <v>28895</v>
      </c>
      <c r="F6608" s="297" t="s">
        <v>29048</v>
      </c>
      <c r="G6608" s="297" t="s">
        <v>2011</v>
      </c>
      <c r="H6608" s="297" t="s">
        <v>10017</v>
      </c>
      <c r="I6608" s="298" t="s">
        <v>17016</v>
      </c>
      <c r="J6608" s="297" t="s">
        <v>10019</v>
      </c>
    </row>
    <row r="6609" spans="1:10" ht="15" x14ac:dyDescent="0.25">
      <c r="A6609" s="297" t="s">
        <v>29049</v>
      </c>
      <c r="B6609" s="297" t="s">
        <v>28826</v>
      </c>
      <c r="C6609" s="297" t="s">
        <v>28827</v>
      </c>
      <c r="D6609" s="297" t="s">
        <v>28894</v>
      </c>
      <c r="E6609" s="297" t="s">
        <v>28895</v>
      </c>
      <c r="F6609" s="297" t="s">
        <v>29050</v>
      </c>
      <c r="G6609" s="297" t="s">
        <v>2011</v>
      </c>
      <c r="H6609" s="297" t="s">
        <v>10017</v>
      </c>
      <c r="I6609" s="298" t="s">
        <v>29051</v>
      </c>
      <c r="J6609" s="297" t="s">
        <v>10019</v>
      </c>
    </row>
    <row r="6610" spans="1:10" ht="15" x14ac:dyDescent="0.25">
      <c r="A6610" s="297" t="s">
        <v>29052</v>
      </c>
      <c r="B6610" s="297" t="s">
        <v>28826</v>
      </c>
      <c r="C6610" s="297" t="s">
        <v>28827</v>
      </c>
      <c r="D6610" s="297" t="s">
        <v>28894</v>
      </c>
      <c r="E6610" s="297" t="s">
        <v>28895</v>
      </c>
      <c r="F6610" s="297" t="s">
        <v>29053</v>
      </c>
      <c r="G6610" s="297" t="s">
        <v>2011</v>
      </c>
      <c r="H6610" s="297" t="s">
        <v>10017</v>
      </c>
      <c r="I6610" s="298" t="s">
        <v>29054</v>
      </c>
      <c r="J6610" s="297" t="s">
        <v>10019</v>
      </c>
    </row>
    <row r="6611" spans="1:10" ht="15" x14ac:dyDescent="0.25">
      <c r="A6611" s="297" t="s">
        <v>29055</v>
      </c>
      <c r="B6611" s="297" t="s">
        <v>28826</v>
      </c>
      <c r="C6611" s="297" t="s">
        <v>28827</v>
      </c>
      <c r="D6611" s="297" t="s">
        <v>28894</v>
      </c>
      <c r="E6611" s="297" t="s">
        <v>28895</v>
      </c>
      <c r="F6611" s="297" t="s">
        <v>29056</v>
      </c>
      <c r="G6611" s="297" t="s">
        <v>2011</v>
      </c>
      <c r="H6611" s="297" t="s">
        <v>10017</v>
      </c>
      <c r="I6611" s="298" t="s">
        <v>29057</v>
      </c>
      <c r="J6611" s="297" t="s">
        <v>10019</v>
      </c>
    </row>
    <row r="6612" spans="1:10" ht="15" x14ac:dyDescent="0.25">
      <c r="A6612" s="297" t="s">
        <v>29058</v>
      </c>
      <c r="B6612" s="297" t="s">
        <v>28826</v>
      </c>
      <c r="C6612" s="297" t="s">
        <v>28827</v>
      </c>
      <c r="D6612" s="297" t="s">
        <v>28894</v>
      </c>
      <c r="E6612" s="297" t="s">
        <v>28895</v>
      </c>
      <c r="F6612" s="297" t="s">
        <v>29059</v>
      </c>
      <c r="G6612" s="297" t="s">
        <v>2011</v>
      </c>
      <c r="H6612" s="297" t="s">
        <v>10017</v>
      </c>
      <c r="I6612" s="298" t="s">
        <v>29060</v>
      </c>
      <c r="J6612" s="297" t="s">
        <v>10019</v>
      </c>
    </row>
    <row r="6613" spans="1:10" ht="15" x14ac:dyDescent="0.25">
      <c r="A6613" s="297" t="s">
        <v>29061</v>
      </c>
      <c r="B6613" s="297" t="s">
        <v>28826</v>
      </c>
      <c r="C6613" s="297" t="s">
        <v>28827</v>
      </c>
      <c r="D6613" s="297" t="s">
        <v>28894</v>
      </c>
      <c r="E6613" s="297" t="s">
        <v>28895</v>
      </c>
      <c r="F6613" s="297" t="s">
        <v>29062</v>
      </c>
      <c r="G6613" s="297" t="s">
        <v>2011</v>
      </c>
      <c r="H6613" s="297" t="s">
        <v>10017</v>
      </c>
      <c r="I6613" s="298" t="s">
        <v>29063</v>
      </c>
      <c r="J6613" s="297" t="s">
        <v>10019</v>
      </c>
    </row>
    <row r="6614" spans="1:10" ht="15" x14ac:dyDescent="0.25">
      <c r="A6614" s="297" t="s">
        <v>29064</v>
      </c>
      <c r="B6614" s="297" t="s">
        <v>28826</v>
      </c>
      <c r="C6614" s="297" t="s">
        <v>28827</v>
      </c>
      <c r="D6614" s="297" t="s">
        <v>28894</v>
      </c>
      <c r="E6614" s="297" t="s">
        <v>28895</v>
      </c>
      <c r="F6614" s="297" t="s">
        <v>29065</v>
      </c>
      <c r="G6614" s="297" t="s">
        <v>2011</v>
      </c>
      <c r="H6614" s="297" t="s">
        <v>10017</v>
      </c>
      <c r="I6614" s="298" t="s">
        <v>29066</v>
      </c>
      <c r="J6614" s="297" t="s">
        <v>10019</v>
      </c>
    </row>
    <row r="6615" spans="1:10" ht="15" x14ac:dyDescent="0.25">
      <c r="A6615" s="297" t="s">
        <v>29067</v>
      </c>
      <c r="B6615" s="297" t="s">
        <v>28826</v>
      </c>
      <c r="C6615" s="297" t="s">
        <v>28827</v>
      </c>
      <c r="D6615" s="297" t="s">
        <v>28894</v>
      </c>
      <c r="E6615" s="297" t="s">
        <v>28895</v>
      </c>
      <c r="F6615" s="297" t="s">
        <v>29068</v>
      </c>
      <c r="G6615" s="297" t="s">
        <v>2011</v>
      </c>
      <c r="H6615" s="297" t="s">
        <v>10017</v>
      </c>
      <c r="I6615" s="298" t="s">
        <v>29069</v>
      </c>
      <c r="J6615" s="297" t="s">
        <v>10019</v>
      </c>
    </row>
    <row r="6616" spans="1:10" ht="15" x14ac:dyDescent="0.25">
      <c r="A6616" s="297" t="s">
        <v>29070</v>
      </c>
      <c r="B6616" s="297" t="s">
        <v>28826</v>
      </c>
      <c r="C6616" s="297" t="s">
        <v>28827</v>
      </c>
      <c r="D6616" s="297" t="s">
        <v>28894</v>
      </c>
      <c r="E6616" s="297" t="s">
        <v>28895</v>
      </c>
      <c r="F6616" s="297" t="s">
        <v>29071</v>
      </c>
      <c r="G6616" s="297" t="s">
        <v>2011</v>
      </c>
      <c r="H6616" s="297" t="s">
        <v>10017</v>
      </c>
      <c r="I6616" s="298" t="s">
        <v>29072</v>
      </c>
      <c r="J6616" s="297" t="s">
        <v>10019</v>
      </c>
    </row>
    <row r="6617" spans="1:10" ht="15" x14ac:dyDescent="0.25">
      <c r="A6617" s="297" t="s">
        <v>29073</v>
      </c>
      <c r="B6617" s="297" t="s">
        <v>28826</v>
      </c>
      <c r="C6617" s="297" t="s">
        <v>28827</v>
      </c>
      <c r="D6617" s="297" t="s">
        <v>28894</v>
      </c>
      <c r="E6617" s="297" t="s">
        <v>28895</v>
      </c>
      <c r="F6617" s="297" t="s">
        <v>29074</v>
      </c>
      <c r="G6617" s="297" t="s">
        <v>2011</v>
      </c>
      <c r="H6617" s="297" t="s">
        <v>10017</v>
      </c>
      <c r="I6617" s="298" t="s">
        <v>29075</v>
      </c>
      <c r="J6617" s="297" t="s">
        <v>10019</v>
      </c>
    </row>
    <row r="6618" spans="1:10" ht="15" x14ac:dyDescent="0.25">
      <c r="A6618" s="297" t="s">
        <v>29076</v>
      </c>
      <c r="B6618" s="297" t="s">
        <v>28826</v>
      </c>
      <c r="C6618" s="297" t="s">
        <v>28827</v>
      </c>
      <c r="D6618" s="297" t="s">
        <v>28894</v>
      </c>
      <c r="E6618" s="297" t="s">
        <v>28895</v>
      </c>
      <c r="F6618" s="297" t="s">
        <v>29077</v>
      </c>
      <c r="G6618" s="297" t="s">
        <v>2011</v>
      </c>
      <c r="H6618" s="297" t="s">
        <v>10017</v>
      </c>
      <c r="I6618" s="298" t="s">
        <v>29078</v>
      </c>
      <c r="J6618" s="297" t="s">
        <v>10019</v>
      </c>
    </row>
    <row r="6619" spans="1:10" ht="15" x14ac:dyDescent="0.25">
      <c r="A6619" s="297" t="s">
        <v>29079</v>
      </c>
      <c r="B6619" s="297" t="s">
        <v>28826</v>
      </c>
      <c r="C6619" s="297" t="s">
        <v>28827</v>
      </c>
      <c r="D6619" s="297" t="s">
        <v>28894</v>
      </c>
      <c r="E6619" s="297" t="s">
        <v>28895</v>
      </c>
      <c r="F6619" s="297" t="s">
        <v>29080</v>
      </c>
      <c r="G6619" s="297" t="s">
        <v>2011</v>
      </c>
      <c r="H6619" s="297" t="s">
        <v>10017</v>
      </c>
      <c r="I6619" s="298" t="s">
        <v>29081</v>
      </c>
      <c r="J6619" s="297" t="s">
        <v>10019</v>
      </c>
    </row>
    <row r="6620" spans="1:10" ht="15" x14ac:dyDescent="0.25">
      <c r="A6620" s="297" t="s">
        <v>29082</v>
      </c>
      <c r="B6620" s="297" t="s">
        <v>28826</v>
      </c>
      <c r="C6620" s="297" t="s">
        <v>28827</v>
      </c>
      <c r="D6620" s="297" t="s">
        <v>28894</v>
      </c>
      <c r="E6620" s="297" t="s">
        <v>28895</v>
      </c>
      <c r="F6620" s="297" t="s">
        <v>29083</v>
      </c>
      <c r="G6620" s="297" t="s">
        <v>2011</v>
      </c>
      <c r="H6620" s="297" t="s">
        <v>10017</v>
      </c>
      <c r="I6620" s="298" t="s">
        <v>29084</v>
      </c>
      <c r="J6620" s="297" t="s">
        <v>10019</v>
      </c>
    </row>
    <row r="6621" spans="1:10" ht="15" x14ac:dyDescent="0.25">
      <c r="A6621" s="297" t="s">
        <v>29085</v>
      </c>
      <c r="B6621" s="297" t="s">
        <v>28826</v>
      </c>
      <c r="C6621" s="297" t="s">
        <v>28827</v>
      </c>
      <c r="D6621" s="297" t="s">
        <v>28894</v>
      </c>
      <c r="E6621" s="297" t="s">
        <v>28895</v>
      </c>
      <c r="F6621" s="297" t="s">
        <v>29086</v>
      </c>
      <c r="G6621" s="297" t="s">
        <v>2011</v>
      </c>
      <c r="H6621" s="297" t="s">
        <v>10017</v>
      </c>
      <c r="I6621" s="298" t="s">
        <v>29087</v>
      </c>
      <c r="J6621" s="297" t="s">
        <v>10019</v>
      </c>
    </row>
    <row r="6622" spans="1:10" ht="15" x14ac:dyDescent="0.25">
      <c r="A6622" s="297" t="s">
        <v>29088</v>
      </c>
      <c r="B6622" s="297" t="s">
        <v>28826</v>
      </c>
      <c r="C6622" s="297" t="s">
        <v>28827</v>
      </c>
      <c r="D6622" s="297" t="s">
        <v>28894</v>
      </c>
      <c r="E6622" s="297" t="s">
        <v>28895</v>
      </c>
      <c r="F6622" s="297" t="s">
        <v>29089</v>
      </c>
      <c r="G6622" s="297" t="s">
        <v>2011</v>
      </c>
      <c r="H6622" s="297" t="s">
        <v>10017</v>
      </c>
      <c r="I6622" s="298" t="s">
        <v>29090</v>
      </c>
      <c r="J6622" s="297" t="s">
        <v>10019</v>
      </c>
    </row>
    <row r="6623" spans="1:10" ht="15" x14ac:dyDescent="0.25">
      <c r="A6623" s="297" t="s">
        <v>29091</v>
      </c>
      <c r="B6623" s="297" t="s">
        <v>28826</v>
      </c>
      <c r="C6623" s="297" t="s">
        <v>28827</v>
      </c>
      <c r="D6623" s="297" t="s">
        <v>28894</v>
      </c>
      <c r="E6623" s="297" t="s">
        <v>28895</v>
      </c>
      <c r="F6623" s="297" t="s">
        <v>29092</v>
      </c>
      <c r="G6623" s="297" t="s">
        <v>2011</v>
      </c>
      <c r="H6623" s="297" t="s">
        <v>10017</v>
      </c>
      <c r="I6623" s="298" t="s">
        <v>29093</v>
      </c>
      <c r="J6623" s="297" t="s">
        <v>10019</v>
      </c>
    </row>
    <row r="6624" spans="1:10" ht="15" x14ac:dyDescent="0.25">
      <c r="A6624" s="297" t="s">
        <v>29094</v>
      </c>
      <c r="B6624" s="297" t="s">
        <v>28826</v>
      </c>
      <c r="C6624" s="297" t="s">
        <v>28827</v>
      </c>
      <c r="D6624" s="297" t="s">
        <v>28894</v>
      </c>
      <c r="E6624" s="297" t="s">
        <v>28895</v>
      </c>
      <c r="F6624" s="297" t="s">
        <v>29095</v>
      </c>
      <c r="G6624" s="297" t="s">
        <v>2011</v>
      </c>
      <c r="H6624" s="297" t="s">
        <v>10017</v>
      </c>
      <c r="I6624" s="298" t="s">
        <v>15679</v>
      </c>
      <c r="J6624" s="297" t="s">
        <v>10019</v>
      </c>
    </row>
    <row r="6625" spans="1:10" ht="15" x14ac:dyDescent="0.25">
      <c r="A6625" s="297" t="s">
        <v>29096</v>
      </c>
      <c r="B6625" s="297" t="s">
        <v>28826</v>
      </c>
      <c r="C6625" s="297" t="s">
        <v>28827</v>
      </c>
      <c r="D6625" s="297" t="s">
        <v>28894</v>
      </c>
      <c r="E6625" s="297" t="s">
        <v>28895</v>
      </c>
      <c r="F6625" s="297" t="s">
        <v>29097</v>
      </c>
      <c r="G6625" s="297" t="s">
        <v>2011</v>
      </c>
      <c r="H6625" s="297" t="s">
        <v>10017</v>
      </c>
      <c r="I6625" s="298" t="s">
        <v>23940</v>
      </c>
      <c r="J6625" s="297" t="s">
        <v>10019</v>
      </c>
    </row>
    <row r="6626" spans="1:10" ht="15" x14ac:dyDescent="0.25">
      <c r="A6626" s="297" t="s">
        <v>29098</v>
      </c>
      <c r="B6626" s="297" t="s">
        <v>28826</v>
      </c>
      <c r="C6626" s="297" t="s">
        <v>28827</v>
      </c>
      <c r="D6626" s="297" t="s">
        <v>28894</v>
      </c>
      <c r="E6626" s="297" t="s">
        <v>28895</v>
      </c>
      <c r="F6626" s="297" t="s">
        <v>29099</v>
      </c>
      <c r="G6626" s="297" t="s">
        <v>2011</v>
      </c>
      <c r="H6626" s="297" t="s">
        <v>10017</v>
      </c>
      <c r="I6626" s="298" t="s">
        <v>29100</v>
      </c>
      <c r="J6626" s="297" t="s">
        <v>10019</v>
      </c>
    </row>
    <row r="6627" spans="1:10" ht="15" x14ac:dyDescent="0.25">
      <c r="A6627" s="297" t="s">
        <v>29101</v>
      </c>
      <c r="B6627" s="297" t="s">
        <v>28826</v>
      </c>
      <c r="C6627" s="297" t="s">
        <v>28827</v>
      </c>
      <c r="D6627" s="297" t="s">
        <v>28894</v>
      </c>
      <c r="E6627" s="297" t="s">
        <v>28895</v>
      </c>
      <c r="F6627" s="297" t="s">
        <v>29102</v>
      </c>
      <c r="G6627" s="297" t="s">
        <v>2011</v>
      </c>
      <c r="H6627" s="297" t="s">
        <v>10017</v>
      </c>
      <c r="I6627" s="298" t="s">
        <v>29103</v>
      </c>
      <c r="J6627" s="297" t="s">
        <v>10019</v>
      </c>
    </row>
    <row r="6628" spans="1:10" ht="15" x14ac:dyDescent="0.25">
      <c r="A6628" s="297" t="s">
        <v>29104</v>
      </c>
      <c r="B6628" s="297" t="s">
        <v>28826</v>
      </c>
      <c r="C6628" s="297" t="s">
        <v>28827</v>
      </c>
      <c r="D6628" s="297" t="s">
        <v>28894</v>
      </c>
      <c r="E6628" s="297" t="s">
        <v>28895</v>
      </c>
      <c r="F6628" s="297" t="s">
        <v>29105</v>
      </c>
      <c r="G6628" s="297" t="s">
        <v>2011</v>
      </c>
      <c r="H6628" s="297" t="s">
        <v>10017</v>
      </c>
      <c r="I6628" s="298" t="s">
        <v>29106</v>
      </c>
      <c r="J6628" s="297" t="s">
        <v>10019</v>
      </c>
    </row>
    <row r="6629" spans="1:10" ht="15" x14ac:dyDescent="0.25">
      <c r="A6629" s="297" t="s">
        <v>29107</v>
      </c>
      <c r="B6629" s="297" t="s">
        <v>28826</v>
      </c>
      <c r="C6629" s="297" t="s">
        <v>28827</v>
      </c>
      <c r="D6629" s="297" t="s">
        <v>28894</v>
      </c>
      <c r="E6629" s="297" t="s">
        <v>28895</v>
      </c>
      <c r="F6629" s="297" t="s">
        <v>29108</v>
      </c>
      <c r="G6629" s="297" t="s">
        <v>2011</v>
      </c>
      <c r="H6629" s="297" t="s">
        <v>10017</v>
      </c>
      <c r="I6629" s="298" t="s">
        <v>29109</v>
      </c>
      <c r="J6629" s="297" t="s">
        <v>10019</v>
      </c>
    </row>
    <row r="6630" spans="1:10" ht="15" x14ac:dyDescent="0.25">
      <c r="A6630" s="297" t="s">
        <v>29110</v>
      </c>
      <c r="B6630" s="297" t="s">
        <v>28826</v>
      </c>
      <c r="C6630" s="297" t="s">
        <v>28827</v>
      </c>
      <c r="D6630" s="297" t="s">
        <v>28894</v>
      </c>
      <c r="E6630" s="297" t="s">
        <v>28895</v>
      </c>
      <c r="F6630" s="297" t="s">
        <v>29111</v>
      </c>
      <c r="G6630" s="297" t="s">
        <v>2011</v>
      </c>
      <c r="H6630" s="297" t="s">
        <v>10017</v>
      </c>
      <c r="I6630" s="298" t="s">
        <v>29112</v>
      </c>
      <c r="J6630" s="297" t="s">
        <v>10019</v>
      </c>
    </row>
    <row r="6631" spans="1:10" ht="15" x14ac:dyDescent="0.25">
      <c r="A6631" s="297" t="s">
        <v>29113</v>
      </c>
      <c r="B6631" s="297" t="s">
        <v>28826</v>
      </c>
      <c r="C6631" s="297" t="s">
        <v>28827</v>
      </c>
      <c r="D6631" s="297" t="s">
        <v>28894</v>
      </c>
      <c r="E6631" s="297" t="s">
        <v>28895</v>
      </c>
      <c r="F6631" s="297" t="s">
        <v>29114</v>
      </c>
      <c r="G6631" s="297" t="s">
        <v>2011</v>
      </c>
      <c r="H6631" s="297" t="s">
        <v>10017</v>
      </c>
      <c r="I6631" s="298" t="s">
        <v>29115</v>
      </c>
      <c r="J6631" s="297" t="s">
        <v>10019</v>
      </c>
    </row>
    <row r="6632" spans="1:10" ht="15" x14ac:dyDescent="0.25">
      <c r="A6632" s="297" t="s">
        <v>29116</v>
      </c>
      <c r="B6632" s="297" t="s">
        <v>28826</v>
      </c>
      <c r="C6632" s="297" t="s">
        <v>28827</v>
      </c>
      <c r="D6632" s="297" t="s">
        <v>28894</v>
      </c>
      <c r="E6632" s="297" t="s">
        <v>28895</v>
      </c>
      <c r="F6632" s="297" t="s">
        <v>29117</v>
      </c>
      <c r="G6632" s="297" t="s">
        <v>2011</v>
      </c>
      <c r="H6632" s="297" t="s">
        <v>10017</v>
      </c>
      <c r="I6632" s="298" t="s">
        <v>29118</v>
      </c>
      <c r="J6632" s="297" t="s">
        <v>10019</v>
      </c>
    </row>
    <row r="6633" spans="1:10" ht="15" x14ac:dyDescent="0.25">
      <c r="A6633" s="297" t="s">
        <v>29119</v>
      </c>
      <c r="B6633" s="297" t="s">
        <v>28826</v>
      </c>
      <c r="C6633" s="297" t="s">
        <v>28827</v>
      </c>
      <c r="D6633" s="297" t="s">
        <v>28894</v>
      </c>
      <c r="E6633" s="297" t="s">
        <v>28895</v>
      </c>
      <c r="F6633" s="297" t="s">
        <v>29120</v>
      </c>
      <c r="G6633" s="297" t="s">
        <v>2011</v>
      </c>
      <c r="H6633" s="297" t="s">
        <v>10017</v>
      </c>
      <c r="I6633" s="298" t="s">
        <v>29121</v>
      </c>
      <c r="J6633" s="297" t="s">
        <v>10019</v>
      </c>
    </row>
    <row r="6634" spans="1:10" ht="15" x14ac:dyDescent="0.25">
      <c r="A6634" s="297" t="s">
        <v>29122</v>
      </c>
      <c r="B6634" s="297" t="s">
        <v>28826</v>
      </c>
      <c r="C6634" s="297" t="s">
        <v>28827</v>
      </c>
      <c r="D6634" s="297" t="s">
        <v>28894</v>
      </c>
      <c r="E6634" s="297" t="s">
        <v>28895</v>
      </c>
      <c r="F6634" s="297" t="s">
        <v>29123</v>
      </c>
      <c r="G6634" s="297" t="s">
        <v>2011</v>
      </c>
      <c r="H6634" s="297" t="s">
        <v>10017</v>
      </c>
      <c r="I6634" s="298" t="s">
        <v>29124</v>
      </c>
      <c r="J6634" s="297" t="s">
        <v>10019</v>
      </c>
    </row>
    <row r="6635" spans="1:10" ht="15" x14ac:dyDescent="0.25">
      <c r="A6635" s="297" t="s">
        <v>29125</v>
      </c>
      <c r="B6635" s="297" t="s">
        <v>28826</v>
      </c>
      <c r="C6635" s="297" t="s">
        <v>28827</v>
      </c>
      <c r="D6635" s="297" t="s">
        <v>28894</v>
      </c>
      <c r="E6635" s="297" t="s">
        <v>28895</v>
      </c>
      <c r="F6635" s="297" t="s">
        <v>29126</v>
      </c>
      <c r="G6635" s="297" t="s">
        <v>2011</v>
      </c>
      <c r="H6635" s="297" t="s">
        <v>10017</v>
      </c>
      <c r="I6635" s="298" t="s">
        <v>29127</v>
      </c>
      <c r="J6635" s="297" t="s">
        <v>10019</v>
      </c>
    </row>
    <row r="6636" spans="1:10" ht="15" x14ac:dyDescent="0.25">
      <c r="A6636" s="297" t="s">
        <v>29128</v>
      </c>
      <c r="B6636" s="297" t="s">
        <v>28826</v>
      </c>
      <c r="C6636" s="297" t="s">
        <v>28827</v>
      </c>
      <c r="D6636" s="297" t="s">
        <v>28894</v>
      </c>
      <c r="E6636" s="297" t="s">
        <v>28895</v>
      </c>
      <c r="F6636" s="297" t="s">
        <v>29129</v>
      </c>
      <c r="G6636" s="297" t="s">
        <v>2011</v>
      </c>
      <c r="H6636" s="297" t="s">
        <v>10017</v>
      </c>
      <c r="I6636" s="298" t="s">
        <v>29130</v>
      </c>
      <c r="J6636" s="297" t="s">
        <v>10019</v>
      </c>
    </row>
    <row r="6637" spans="1:10" ht="15" x14ac:dyDescent="0.25">
      <c r="A6637" s="297" t="s">
        <v>29131</v>
      </c>
      <c r="B6637" s="297" t="s">
        <v>28826</v>
      </c>
      <c r="C6637" s="297" t="s">
        <v>28827</v>
      </c>
      <c r="D6637" s="297" t="s">
        <v>28894</v>
      </c>
      <c r="E6637" s="297" t="s">
        <v>28895</v>
      </c>
      <c r="F6637" s="297" t="s">
        <v>29132</v>
      </c>
      <c r="G6637" s="297" t="s">
        <v>2011</v>
      </c>
      <c r="H6637" s="297" t="s">
        <v>10017</v>
      </c>
      <c r="I6637" s="298" t="s">
        <v>29133</v>
      </c>
      <c r="J6637" s="297" t="s">
        <v>10019</v>
      </c>
    </row>
    <row r="6638" spans="1:10" ht="15" x14ac:dyDescent="0.25">
      <c r="A6638" s="297" t="s">
        <v>29134</v>
      </c>
      <c r="B6638" s="297" t="s">
        <v>28826</v>
      </c>
      <c r="C6638" s="297" t="s">
        <v>28827</v>
      </c>
      <c r="D6638" s="297" t="s">
        <v>28894</v>
      </c>
      <c r="E6638" s="297" t="s">
        <v>28895</v>
      </c>
      <c r="F6638" s="297" t="s">
        <v>29135</v>
      </c>
      <c r="G6638" s="297" t="s">
        <v>2011</v>
      </c>
      <c r="H6638" s="297" t="s">
        <v>10017</v>
      </c>
      <c r="I6638" s="298" t="s">
        <v>29136</v>
      </c>
      <c r="J6638" s="297" t="s">
        <v>10019</v>
      </c>
    </row>
    <row r="6639" spans="1:10" ht="15" x14ac:dyDescent="0.25">
      <c r="A6639" s="297" t="s">
        <v>29137</v>
      </c>
      <c r="B6639" s="297" t="s">
        <v>28826</v>
      </c>
      <c r="C6639" s="297" t="s">
        <v>28827</v>
      </c>
      <c r="D6639" s="297" t="s">
        <v>28894</v>
      </c>
      <c r="E6639" s="297" t="s">
        <v>28895</v>
      </c>
      <c r="F6639" s="297" t="s">
        <v>29138</v>
      </c>
      <c r="G6639" s="297" t="s">
        <v>2011</v>
      </c>
      <c r="H6639" s="297" t="s">
        <v>10017</v>
      </c>
      <c r="I6639" s="298" t="s">
        <v>29139</v>
      </c>
      <c r="J6639" s="297" t="s">
        <v>10019</v>
      </c>
    </row>
    <row r="6640" spans="1:10" ht="15" x14ac:dyDescent="0.25">
      <c r="A6640" s="297" t="s">
        <v>29140</v>
      </c>
      <c r="B6640" s="297" t="s">
        <v>28826</v>
      </c>
      <c r="C6640" s="297" t="s">
        <v>28827</v>
      </c>
      <c r="D6640" s="297" t="s">
        <v>28894</v>
      </c>
      <c r="E6640" s="297" t="s">
        <v>28895</v>
      </c>
      <c r="F6640" s="297" t="s">
        <v>29141</v>
      </c>
      <c r="G6640" s="297" t="s">
        <v>2011</v>
      </c>
      <c r="H6640" s="297" t="s">
        <v>10017</v>
      </c>
      <c r="I6640" s="298" t="s">
        <v>29142</v>
      </c>
      <c r="J6640" s="297" t="s">
        <v>10019</v>
      </c>
    </row>
    <row r="6641" spans="1:10" ht="15" x14ac:dyDescent="0.25">
      <c r="A6641" s="297" t="s">
        <v>29143</v>
      </c>
      <c r="B6641" s="297" t="s">
        <v>28826</v>
      </c>
      <c r="C6641" s="297" t="s">
        <v>28827</v>
      </c>
      <c r="D6641" s="297" t="s">
        <v>28894</v>
      </c>
      <c r="E6641" s="297" t="s">
        <v>28895</v>
      </c>
      <c r="F6641" s="297" t="s">
        <v>29144</v>
      </c>
      <c r="G6641" s="297" t="s">
        <v>2011</v>
      </c>
      <c r="H6641" s="297" t="s">
        <v>10017</v>
      </c>
      <c r="I6641" s="298" t="s">
        <v>29145</v>
      </c>
      <c r="J6641" s="297" t="s">
        <v>10019</v>
      </c>
    </row>
    <row r="6642" spans="1:10" ht="15" x14ac:dyDescent="0.25">
      <c r="A6642" s="297" t="s">
        <v>29146</v>
      </c>
      <c r="B6642" s="297" t="s">
        <v>28826</v>
      </c>
      <c r="C6642" s="297" t="s">
        <v>28827</v>
      </c>
      <c r="D6642" s="297" t="s">
        <v>28894</v>
      </c>
      <c r="E6642" s="297" t="s">
        <v>28895</v>
      </c>
      <c r="F6642" s="297" t="s">
        <v>29147</v>
      </c>
      <c r="G6642" s="297" t="s">
        <v>2011</v>
      </c>
      <c r="H6642" s="297" t="s">
        <v>10017</v>
      </c>
      <c r="I6642" s="298" t="s">
        <v>29148</v>
      </c>
      <c r="J6642" s="297" t="s">
        <v>10019</v>
      </c>
    </row>
    <row r="6643" spans="1:10" ht="15" x14ac:dyDescent="0.25">
      <c r="A6643" s="297" t="s">
        <v>29149</v>
      </c>
      <c r="B6643" s="297" t="s">
        <v>28826</v>
      </c>
      <c r="C6643" s="297" t="s">
        <v>28827</v>
      </c>
      <c r="D6643" s="297" t="s">
        <v>28894</v>
      </c>
      <c r="E6643" s="297" t="s">
        <v>28895</v>
      </c>
      <c r="F6643" s="297" t="s">
        <v>29150</v>
      </c>
      <c r="G6643" s="297" t="s">
        <v>2011</v>
      </c>
      <c r="H6643" s="297" t="s">
        <v>10017</v>
      </c>
      <c r="I6643" s="298" t="s">
        <v>29151</v>
      </c>
      <c r="J6643" s="297" t="s">
        <v>10019</v>
      </c>
    </row>
    <row r="6644" spans="1:10" ht="15" x14ac:dyDescent="0.25">
      <c r="A6644" s="297" t="s">
        <v>29152</v>
      </c>
      <c r="B6644" s="297" t="s">
        <v>28826</v>
      </c>
      <c r="C6644" s="297" t="s">
        <v>28827</v>
      </c>
      <c r="D6644" s="297" t="s">
        <v>28894</v>
      </c>
      <c r="E6644" s="297" t="s">
        <v>28895</v>
      </c>
      <c r="F6644" s="297" t="s">
        <v>29153</v>
      </c>
      <c r="G6644" s="297" t="s">
        <v>2011</v>
      </c>
      <c r="H6644" s="297" t="s">
        <v>10017</v>
      </c>
      <c r="I6644" s="298" t="s">
        <v>23509</v>
      </c>
      <c r="J6644" s="297" t="s">
        <v>10019</v>
      </c>
    </row>
    <row r="6645" spans="1:10" ht="15" x14ac:dyDescent="0.25">
      <c r="A6645" s="297" t="s">
        <v>29154</v>
      </c>
      <c r="B6645" s="297" t="s">
        <v>28826</v>
      </c>
      <c r="C6645" s="297" t="s">
        <v>28827</v>
      </c>
      <c r="D6645" s="297" t="s">
        <v>28894</v>
      </c>
      <c r="E6645" s="297" t="s">
        <v>28895</v>
      </c>
      <c r="F6645" s="297" t="s">
        <v>29155</v>
      </c>
      <c r="G6645" s="297" t="s">
        <v>2011</v>
      </c>
      <c r="H6645" s="297" t="s">
        <v>10017</v>
      </c>
      <c r="I6645" s="298" t="s">
        <v>29156</v>
      </c>
      <c r="J6645" s="297" t="s">
        <v>10019</v>
      </c>
    </row>
    <row r="6646" spans="1:10" ht="15" x14ac:dyDescent="0.25">
      <c r="A6646" s="297" t="s">
        <v>29157</v>
      </c>
      <c r="B6646" s="297" t="s">
        <v>28826</v>
      </c>
      <c r="C6646" s="297" t="s">
        <v>28827</v>
      </c>
      <c r="D6646" s="297" t="s">
        <v>28894</v>
      </c>
      <c r="E6646" s="297" t="s">
        <v>28895</v>
      </c>
      <c r="F6646" s="297" t="s">
        <v>29158</v>
      </c>
      <c r="G6646" s="297" t="s">
        <v>2011</v>
      </c>
      <c r="H6646" s="297" t="s">
        <v>10017</v>
      </c>
      <c r="I6646" s="298" t="s">
        <v>29159</v>
      </c>
      <c r="J6646" s="297" t="s">
        <v>10019</v>
      </c>
    </row>
    <row r="6647" spans="1:10" ht="15" x14ac:dyDescent="0.25">
      <c r="A6647" s="297" t="s">
        <v>29160</v>
      </c>
      <c r="B6647" s="297" t="s">
        <v>28826</v>
      </c>
      <c r="C6647" s="297" t="s">
        <v>28827</v>
      </c>
      <c r="D6647" s="297" t="s">
        <v>28894</v>
      </c>
      <c r="E6647" s="297" t="s">
        <v>28895</v>
      </c>
      <c r="F6647" s="297" t="s">
        <v>29161</v>
      </c>
      <c r="G6647" s="297" t="s">
        <v>2011</v>
      </c>
      <c r="H6647" s="297" t="s">
        <v>10017</v>
      </c>
      <c r="I6647" s="298" t="s">
        <v>29162</v>
      </c>
      <c r="J6647" s="297" t="s">
        <v>10019</v>
      </c>
    </row>
    <row r="6648" spans="1:10" ht="15" x14ac:dyDescent="0.25">
      <c r="A6648" s="297" t="s">
        <v>29163</v>
      </c>
      <c r="B6648" s="297" t="s">
        <v>28826</v>
      </c>
      <c r="C6648" s="297" t="s">
        <v>28827</v>
      </c>
      <c r="D6648" s="297" t="s">
        <v>28894</v>
      </c>
      <c r="E6648" s="297" t="s">
        <v>28895</v>
      </c>
      <c r="F6648" s="297" t="s">
        <v>29164</v>
      </c>
      <c r="G6648" s="297" t="s">
        <v>2011</v>
      </c>
      <c r="H6648" s="297" t="s">
        <v>10017</v>
      </c>
      <c r="I6648" s="298" t="s">
        <v>29165</v>
      </c>
      <c r="J6648" s="297" t="s">
        <v>10019</v>
      </c>
    </row>
    <row r="6649" spans="1:10" ht="15" x14ac:dyDescent="0.25">
      <c r="A6649" s="297" t="s">
        <v>29166</v>
      </c>
      <c r="B6649" s="297" t="s">
        <v>28826</v>
      </c>
      <c r="C6649" s="297" t="s">
        <v>28827</v>
      </c>
      <c r="D6649" s="297" t="s">
        <v>28894</v>
      </c>
      <c r="E6649" s="297" t="s">
        <v>28895</v>
      </c>
      <c r="F6649" s="297" t="s">
        <v>29167</v>
      </c>
      <c r="G6649" s="297" t="s">
        <v>2011</v>
      </c>
      <c r="H6649" s="297" t="s">
        <v>10017</v>
      </c>
      <c r="I6649" s="298" t="s">
        <v>29168</v>
      </c>
      <c r="J6649" s="297" t="s">
        <v>10019</v>
      </c>
    </row>
    <row r="6650" spans="1:10" ht="15" x14ac:dyDescent="0.25">
      <c r="A6650" s="297" t="s">
        <v>29169</v>
      </c>
      <c r="B6650" s="297" t="s">
        <v>28826</v>
      </c>
      <c r="C6650" s="297" t="s">
        <v>28827</v>
      </c>
      <c r="D6650" s="297" t="s">
        <v>28894</v>
      </c>
      <c r="E6650" s="297" t="s">
        <v>28895</v>
      </c>
      <c r="F6650" s="297" t="s">
        <v>29170</v>
      </c>
      <c r="G6650" s="297" t="s">
        <v>2011</v>
      </c>
      <c r="H6650" s="297" t="s">
        <v>10017</v>
      </c>
      <c r="I6650" s="298" t="s">
        <v>29171</v>
      </c>
      <c r="J6650" s="297" t="s">
        <v>10019</v>
      </c>
    </row>
    <row r="6651" spans="1:10" ht="15" x14ac:dyDescent="0.25">
      <c r="A6651" s="297" t="s">
        <v>29172</v>
      </c>
      <c r="B6651" s="297" t="s">
        <v>28826</v>
      </c>
      <c r="C6651" s="297" t="s">
        <v>28827</v>
      </c>
      <c r="D6651" s="297" t="s">
        <v>28894</v>
      </c>
      <c r="E6651" s="297" t="s">
        <v>28895</v>
      </c>
      <c r="F6651" s="297" t="s">
        <v>29173</v>
      </c>
      <c r="G6651" s="297" t="s">
        <v>2011</v>
      </c>
      <c r="H6651" s="297" t="s">
        <v>10017</v>
      </c>
      <c r="I6651" s="298" t="s">
        <v>29174</v>
      </c>
      <c r="J6651" s="297" t="s">
        <v>10019</v>
      </c>
    </row>
    <row r="6652" spans="1:10" ht="15" x14ac:dyDescent="0.25">
      <c r="A6652" s="297" t="s">
        <v>29175</v>
      </c>
      <c r="B6652" s="297" t="s">
        <v>28826</v>
      </c>
      <c r="C6652" s="297" t="s">
        <v>28827</v>
      </c>
      <c r="D6652" s="297" t="s">
        <v>28894</v>
      </c>
      <c r="E6652" s="297" t="s">
        <v>28895</v>
      </c>
      <c r="F6652" s="297" t="s">
        <v>29176</v>
      </c>
      <c r="G6652" s="297" t="s">
        <v>2011</v>
      </c>
      <c r="H6652" s="297" t="s">
        <v>10017</v>
      </c>
      <c r="I6652" s="298" t="s">
        <v>16064</v>
      </c>
      <c r="J6652" s="297" t="s">
        <v>10019</v>
      </c>
    </row>
    <row r="6653" spans="1:10" ht="15" x14ac:dyDescent="0.25">
      <c r="A6653" s="297" t="s">
        <v>29177</v>
      </c>
      <c r="B6653" s="297" t="s">
        <v>28826</v>
      </c>
      <c r="C6653" s="297" t="s">
        <v>28827</v>
      </c>
      <c r="D6653" s="297" t="s">
        <v>28894</v>
      </c>
      <c r="E6653" s="297" t="s">
        <v>28895</v>
      </c>
      <c r="F6653" s="297" t="s">
        <v>29178</v>
      </c>
      <c r="G6653" s="297" t="s">
        <v>2011</v>
      </c>
      <c r="H6653" s="297" t="s">
        <v>10017</v>
      </c>
      <c r="I6653" s="298" t="s">
        <v>20693</v>
      </c>
      <c r="J6653" s="297" t="s">
        <v>10019</v>
      </c>
    </row>
    <row r="6654" spans="1:10" ht="15" x14ac:dyDescent="0.25">
      <c r="A6654" s="297" t="s">
        <v>29179</v>
      </c>
      <c r="B6654" s="297" t="s">
        <v>28826</v>
      </c>
      <c r="C6654" s="297" t="s">
        <v>28827</v>
      </c>
      <c r="D6654" s="297" t="s">
        <v>28894</v>
      </c>
      <c r="E6654" s="297" t="s">
        <v>28895</v>
      </c>
      <c r="F6654" s="297" t="s">
        <v>29180</v>
      </c>
      <c r="G6654" s="297" t="s">
        <v>2011</v>
      </c>
      <c r="H6654" s="297" t="s">
        <v>10017</v>
      </c>
      <c r="I6654" s="298" t="s">
        <v>29181</v>
      </c>
      <c r="J6654" s="297" t="s">
        <v>10019</v>
      </c>
    </row>
    <row r="6655" spans="1:10" ht="15" x14ac:dyDescent="0.25">
      <c r="A6655" s="297" t="s">
        <v>29182</v>
      </c>
      <c r="B6655" s="297" t="s">
        <v>28826</v>
      </c>
      <c r="C6655" s="297" t="s">
        <v>28827</v>
      </c>
      <c r="D6655" s="297" t="s">
        <v>28894</v>
      </c>
      <c r="E6655" s="297" t="s">
        <v>28895</v>
      </c>
      <c r="F6655" s="297" t="s">
        <v>29183</v>
      </c>
      <c r="G6655" s="297" t="s">
        <v>2011</v>
      </c>
      <c r="H6655" s="297" t="s">
        <v>10017</v>
      </c>
      <c r="I6655" s="298" t="s">
        <v>29184</v>
      </c>
      <c r="J6655" s="297" t="s">
        <v>10019</v>
      </c>
    </row>
    <row r="6656" spans="1:10" ht="15" x14ac:dyDescent="0.25">
      <c r="A6656" s="297" t="s">
        <v>29185</v>
      </c>
      <c r="B6656" s="297" t="s">
        <v>28826</v>
      </c>
      <c r="C6656" s="297" t="s">
        <v>28827</v>
      </c>
      <c r="D6656" s="297" t="s">
        <v>28894</v>
      </c>
      <c r="E6656" s="297" t="s">
        <v>28895</v>
      </c>
      <c r="F6656" s="297" t="s">
        <v>29186</v>
      </c>
      <c r="G6656" s="297" t="s">
        <v>2011</v>
      </c>
      <c r="H6656" s="297" t="s">
        <v>10017</v>
      </c>
      <c r="I6656" s="298" t="s">
        <v>29187</v>
      </c>
      <c r="J6656" s="297" t="s">
        <v>10019</v>
      </c>
    </row>
    <row r="6657" spans="1:10" ht="15" x14ac:dyDescent="0.25">
      <c r="A6657" s="297" t="s">
        <v>29188</v>
      </c>
      <c r="B6657" s="297" t="s">
        <v>28826</v>
      </c>
      <c r="C6657" s="297" t="s">
        <v>28827</v>
      </c>
      <c r="D6657" s="297" t="s">
        <v>28894</v>
      </c>
      <c r="E6657" s="297" t="s">
        <v>28895</v>
      </c>
      <c r="F6657" s="297" t="s">
        <v>29189</v>
      </c>
      <c r="G6657" s="297" t="s">
        <v>2011</v>
      </c>
      <c r="H6657" s="297" t="s">
        <v>10017</v>
      </c>
      <c r="I6657" s="298" t="s">
        <v>29190</v>
      </c>
      <c r="J6657" s="297" t="s">
        <v>10019</v>
      </c>
    </row>
    <row r="6658" spans="1:10" ht="15" x14ac:dyDescent="0.25">
      <c r="A6658" s="297" t="s">
        <v>29191</v>
      </c>
      <c r="B6658" s="297" t="s">
        <v>28826</v>
      </c>
      <c r="C6658" s="297" t="s">
        <v>28827</v>
      </c>
      <c r="D6658" s="297" t="s">
        <v>28894</v>
      </c>
      <c r="E6658" s="297" t="s">
        <v>28895</v>
      </c>
      <c r="F6658" s="297" t="s">
        <v>29192</v>
      </c>
      <c r="G6658" s="297" t="s">
        <v>2011</v>
      </c>
      <c r="H6658" s="297" t="s">
        <v>10017</v>
      </c>
      <c r="I6658" s="298" t="s">
        <v>29193</v>
      </c>
      <c r="J6658" s="297" t="s">
        <v>10019</v>
      </c>
    </row>
    <row r="6659" spans="1:10" ht="15" x14ac:dyDescent="0.25">
      <c r="A6659" s="297" t="s">
        <v>29194</v>
      </c>
      <c r="B6659" s="297" t="s">
        <v>28826</v>
      </c>
      <c r="C6659" s="297" t="s">
        <v>28827</v>
      </c>
      <c r="D6659" s="297" t="s">
        <v>28894</v>
      </c>
      <c r="E6659" s="297" t="s">
        <v>28895</v>
      </c>
      <c r="F6659" s="297" t="s">
        <v>29195</v>
      </c>
      <c r="G6659" s="297" t="s">
        <v>2011</v>
      </c>
      <c r="H6659" s="297" t="s">
        <v>10017</v>
      </c>
      <c r="I6659" s="298" t="s">
        <v>29196</v>
      </c>
      <c r="J6659" s="297" t="s">
        <v>10019</v>
      </c>
    </row>
    <row r="6660" spans="1:10" ht="15" x14ac:dyDescent="0.25">
      <c r="A6660" s="297" t="s">
        <v>29197</v>
      </c>
      <c r="B6660" s="297" t="s">
        <v>28826</v>
      </c>
      <c r="C6660" s="297" t="s">
        <v>28827</v>
      </c>
      <c r="D6660" s="297" t="s">
        <v>28894</v>
      </c>
      <c r="E6660" s="297" t="s">
        <v>28895</v>
      </c>
      <c r="F6660" s="297" t="s">
        <v>29198</v>
      </c>
      <c r="G6660" s="297" t="s">
        <v>2011</v>
      </c>
      <c r="H6660" s="297" t="s">
        <v>10017</v>
      </c>
      <c r="I6660" s="298" t="s">
        <v>29199</v>
      </c>
      <c r="J6660" s="297" t="s">
        <v>10019</v>
      </c>
    </row>
    <row r="6661" spans="1:10" ht="15" x14ac:dyDescent="0.25">
      <c r="A6661" s="297" t="s">
        <v>29200</v>
      </c>
      <c r="B6661" s="297" t="s">
        <v>28826</v>
      </c>
      <c r="C6661" s="297" t="s">
        <v>28827</v>
      </c>
      <c r="D6661" s="297" t="s">
        <v>28894</v>
      </c>
      <c r="E6661" s="297" t="s">
        <v>28895</v>
      </c>
      <c r="F6661" s="297" t="s">
        <v>29201</v>
      </c>
      <c r="G6661" s="297" t="s">
        <v>2011</v>
      </c>
      <c r="H6661" s="297" t="s">
        <v>10017</v>
      </c>
      <c r="I6661" s="298" t="s">
        <v>26989</v>
      </c>
      <c r="J6661" s="297" t="s">
        <v>10019</v>
      </c>
    </row>
    <row r="6662" spans="1:10" ht="15" x14ac:dyDescent="0.25">
      <c r="A6662" s="297" t="s">
        <v>29202</v>
      </c>
      <c r="B6662" s="297" t="s">
        <v>28826</v>
      </c>
      <c r="C6662" s="297" t="s">
        <v>28827</v>
      </c>
      <c r="D6662" s="297" t="s">
        <v>28894</v>
      </c>
      <c r="E6662" s="297" t="s">
        <v>28895</v>
      </c>
      <c r="F6662" s="297" t="s">
        <v>29203</v>
      </c>
      <c r="G6662" s="297" t="s">
        <v>2011</v>
      </c>
      <c r="H6662" s="297" t="s">
        <v>10017</v>
      </c>
      <c r="I6662" s="298" t="s">
        <v>29204</v>
      </c>
      <c r="J6662" s="297" t="s">
        <v>10019</v>
      </c>
    </row>
    <row r="6663" spans="1:10" ht="15" x14ac:dyDescent="0.25">
      <c r="A6663" s="297" t="s">
        <v>29205</v>
      </c>
      <c r="B6663" s="297" t="s">
        <v>28826</v>
      </c>
      <c r="C6663" s="297" t="s">
        <v>28827</v>
      </c>
      <c r="D6663" s="297" t="s">
        <v>28894</v>
      </c>
      <c r="E6663" s="297" t="s">
        <v>28895</v>
      </c>
      <c r="F6663" s="297" t="s">
        <v>29206</v>
      </c>
      <c r="G6663" s="297" t="s">
        <v>2011</v>
      </c>
      <c r="H6663" s="297" t="s">
        <v>10017</v>
      </c>
      <c r="I6663" s="298" t="s">
        <v>29207</v>
      </c>
      <c r="J6663" s="297" t="s">
        <v>10019</v>
      </c>
    </row>
    <row r="6664" spans="1:10" ht="15" x14ac:dyDescent="0.25">
      <c r="A6664" s="297" t="s">
        <v>29208</v>
      </c>
      <c r="B6664" s="297" t="s">
        <v>28826</v>
      </c>
      <c r="C6664" s="297" t="s">
        <v>28827</v>
      </c>
      <c r="D6664" s="297" t="s">
        <v>28894</v>
      </c>
      <c r="E6664" s="297" t="s">
        <v>28895</v>
      </c>
      <c r="F6664" s="297" t="s">
        <v>29209</v>
      </c>
      <c r="G6664" s="297" t="s">
        <v>2011</v>
      </c>
      <c r="H6664" s="297" t="s">
        <v>10017</v>
      </c>
      <c r="I6664" s="298" t="s">
        <v>29210</v>
      </c>
      <c r="J6664" s="297" t="s">
        <v>10019</v>
      </c>
    </row>
    <row r="6665" spans="1:10" ht="15" x14ac:dyDescent="0.25">
      <c r="A6665" s="297" t="s">
        <v>29211</v>
      </c>
      <c r="B6665" s="297" t="s">
        <v>28826</v>
      </c>
      <c r="C6665" s="297" t="s">
        <v>28827</v>
      </c>
      <c r="D6665" s="297" t="s">
        <v>28894</v>
      </c>
      <c r="E6665" s="297" t="s">
        <v>28895</v>
      </c>
      <c r="F6665" s="297" t="s">
        <v>29212</v>
      </c>
      <c r="G6665" s="297" t="s">
        <v>2011</v>
      </c>
      <c r="H6665" s="297" t="s">
        <v>10017</v>
      </c>
      <c r="I6665" s="298" t="s">
        <v>12471</v>
      </c>
      <c r="J6665" s="297" t="s">
        <v>10019</v>
      </c>
    </row>
    <row r="6666" spans="1:10" ht="15" x14ac:dyDescent="0.25">
      <c r="A6666" s="297" t="s">
        <v>29213</v>
      </c>
      <c r="B6666" s="297" t="s">
        <v>28826</v>
      </c>
      <c r="C6666" s="297" t="s">
        <v>28827</v>
      </c>
      <c r="D6666" s="297" t="s">
        <v>28894</v>
      </c>
      <c r="E6666" s="297" t="s">
        <v>28895</v>
      </c>
      <c r="F6666" s="297" t="s">
        <v>29214</v>
      </c>
      <c r="G6666" s="297" t="s">
        <v>2011</v>
      </c>
      <c r="H6666" s="297" t="s">
        <v>10017</v>
      </c>
      <c r="I6666" s="298" t="s">
        <v>29215</v>
      </c>
      <c r="J6666" s="297" t="s">
        <v>10019</v>
      </c>
    </row>
    <row r="6667" spans="1:10" ht="15" x14ac:dyDescent="0.25">
      <c r="A6667" s="297" t="s">
        <v>29216</v>
      </c>
      <c r="B6667" s="297" t="s">
        <v>28826</v>
      </c>
      <c r="C6667" s="297" t="s">
        <v>28827</v>
      </c>
      <c r="D6667" s="297" t="s">
        <v>28894</v>
      </c>
      <c r="E6667" s="297" t="s">
        <v>28895</v>
      </c>
      <c r="F6667" s="297" t="s">
        <v>29217</v>
      </c>
      <c r="G6667" s="297" t="s">
        <v>2011</v>
      </c>
      <c r="H6667" s="297" t="s">
        <v>10017</v>
      </c>
      <c r="I6667" s="298" t="s">
        <v>29218</v>
      </c>
      <c r="J6667" s="297" t="s">
        <v>10019</v>
      </c>
    </row>
    <row r="6668" spans="1:10" ht="15" x14ac:dyDescent="0.25">
      <c r="A6668" s="297" t="s">
        <v>29219</v>
      </c>
      <c r="B6668" s="297" t="s">
        <v>28826</v>
      </c>
      <c r="C6668" s="297" t="s">
        <v>28827</v>
      </c>
      <c r="D6668" s="297" t="s">
        <v>28894</v>
      </c>
      <c r="E6668" s="297" t="s">
        <v>28895</v>
      </c>
      <c r="F6668" s="297" t="s">
        <v>29220</v>
      </c>
      <c r="G6668" s="297" t="s">
        <v>2011</v>
      </c>
      <c r="H6668" s="297" t="s">
        <v>10017</v>
      </c>
      <c r="I6668" s="298" t="s">
        <v>11541</v>
      </c>
      <c r="J6668" s="297" t="s">
        <v>10019</v>
      </c>
    </row>
    <row r="6669" spans="1:10" ht="15" x14ac:dyDescent="0.25">
      <c r="A6669" s="297" t="s">
        <v>29221</v>
      </c>
      <c r="B6669" s="297" t="s">
        <v>28826</v>
      </c>
      <c r="C6669" s="297" t="s">
        <v>28827</v>
      </c>
      <c r="D6669" s="297" t="s">
        <v>28894</v>
      </c>
      <c r="E6669" s="297" t="s">
        <v>28895</v>
      </c>
      <c r="F6669" s="297" t="s">
        <v>29222</v>
      </c>
      <c r="G6669" s="297" t="s">
        <v>2011</v>
      </c>
      <c r="H6669" s="297" t="s">
        <v>10017</v>
      </c>
      <c r="I6669" s="298" t="s">
        <v>19816</v>
      </c>
      <c r="J6669" s="297" t="s">
        <v>10019</v>
      </c>
    </row>
    <row r="6670" spans="1:10" ht="15" x14ac:dyDescent="0.25">
      <c r="A6670" s="297" t="s">
        <v>29223</v>
      </c>
      <c r="B6670" s="297" t="s">
        <v>28826</v>
      </c>
      <c r="C6670" s="297" t="s">
        <v>28827</v>
      </c>
      <c r="D6670" s="297" t="s">
        <v>28894</v>
      </c>
      <c r="E6670" s="297" t="s">
        <v>28895</v>
      </c>
      <c r="F6670" s="297" t="s">
        <v>29224</v>
      </c>
      <c r="G6670" s="297" t="s">
        <v>2011</v>
      </c>
      <c r="H6670" s="297" t="s">
        <v>10017</v>
      </c>
      <c r="I6670" s="298" t="s">
        <v>29225</v>
      </c>
      <c r="J6670" s="297" t="s">
        <v>10019</v>
      </c>
    </row>
    <row r="6671" spans="1:10" ht="15" x14ac:dyDescent="0.25">
      <c r="A6671" s="297" t="s">
        <v>29226</v>
      </c>
      <c r="B6671" s="297" t="s">
        <v>28826</v>
      </c>
      <c r="C6671" s="297" t="s">
        <v>28827</v>
      </c>
      <c r="D6671" s="297" t="s">
        <v>28894</v>
      </c>
      <c r="E6671" s="297" t="s">
        <v>28895</v>
      </c>
      <c r="F6671" s="297" t="s">
        <v>29227</v>
      </c>
      <c r="G6671" s="297" t="s">
        <v>2011</v>
      </c>
      <c r="H6671" s="297" t="s">
        <v>10017</v>
      </c>
      <c r="I6671" s="298" t="s">
        <v>29228</v>
      </c>
      <c r="J6671" s="297" t="s">
        <v>10019</v>
      </c>
    </row>
    <row r="6672" spans="1:10" ht="15" x14ac:dyDescent="0.25">
      <c r="A6672" s="297" t="s">
        <v>29229</v>
      </c>
      <c r="B6672" s="297" t="s">
        <v>28826</v>
      </c>
      <c r="C6672" s="297" t="s">
        <v>28827</v>
      </c>
      <c r="D6672" s="297" t="s">
        <v>28894</v>
      </c>
      <c r="E6672" s="297" t="s">
        <v>28895</v>
      </c>
      <c r="F6672" s="297" t="s">
        <v>29230</v>
      </c>
      <c r="G6672" s="297" t="s">
        <v>2011</v>
      </c>
      <c r="H6672" s="297" t="s">
        <v>10017</v>
      </c>
      <c r="I6672" s="298" t="s">
        <v>29231</v>
      </c>
      <c r="J6672" s="297" t="s">
        <v>10019</v>
      </c>
    </row>
    <row r="6673" spans="1:10" ht="15" x14ac:dyDescent="0.25">
      <c r="A6673" s="297" t="s">
        <v>29232</v>
      </c>
      <c r="B6673" s="297" t="s">
        <v>28826</v>
      </c>
      <c r="C6673" s="297" t="s">
        <v>28827</v>
      </c>
      <c r="D6673" s="297" t="s">
        <v>28894</v>
      </c>
      <c r="E6673" s="297" t="s">
        <v>28895</v>
      </c>
      <c r="F6673" s="297" t="s">
        <v>29233</v>
      </c>
      <c r="G6673" s="297" t="s">
        <v>2011</v>
      </c>
      <c r="H6673" s="297" t="s">
        <v>10017</v>
      </c>
      <c r="I6673" s="298" t="s">
        <v>29234</v>
      </c>
      <c r="J6673" s="297" t="s">
        <v>10019</v>
      </c>
    </row>
    <row r="6674" spans="1:10" ht="15" x14ac:dyDescent="0.25">
      <c r="A6674" s="297" t="s">
        <v>29235</v>
      </c>
      <c r="B6674" s="297" t="s">
        <v>28826</v>
      </c>
      <c r="C6674" s="297" t="s">
        <v>28827</v>
      </c>
      <c r="D6674" s="297" t="s">
        <v>28894</v>
      </c>
      <c r="E6674" s="297" t="s">
        <v>28895</v>
      </c>
      <c r="F6674" s="297" t="s">
        <v>29236</v>
      </c>
      <c r="G6674" s="297" t="s">
        <v>2011</v>
      </c>
      <c r="H6674" s="297" t="s">
        <v>10017</v>
      </c>
      <c r="I6674" s="298" t="s">
        <v>29237</v>
      </c>
      <c r="J6674" s="297" t="s">
        <v>10019</v>
      </c>
    </row>
    <row r="6675" spans="1:10" ht="15" x14ac:dyDescent="0.25">
      <c r="A6675" s="297" t="s">
        <v>29238</v>
      </c>
      <c r="B6675" s="297" t="s">
        <v>28826</v>
      </c>
      <c r="C6675" s="297" t="s">
        <v>28827</v>
      </c>
      <c r="D6675" s="297" t="s">
        <v>28894</v>
      </c>
      <c r="E6675" s="297" t="s">
        <v>28895</v>
      </c>
      <c r="F6675" s="297" t="s">
        <v>29239</v>
      </c>
      <c r="G6675" s="297" t="s">
        <v>2011</v>
      </c>
      <c r="H6675" s="297" t="s">
        <v>10017</v>
      </c>
      <c r="I6675" s="298" t="s">
        <v>29240</v>
      </c>
      <c r="J6675" s="297" t="s">
        <v>10019</v>
      </c>
    </row>
    <row r="6676" spans="1:10" ht="15" x14ac:dyDescent="0.25">
      <c r="A6676" s="297" t="s">
        <v>29241</v>
      </c>
      <c r="B6676" s="297" t="s">
        <v>28826</v>
      </c>
      <c r="C6676" s="297" t="s">
        <v>28827</v>
      </c>
      <c r="D6676" s="297" t="s">
        <v>28894</v>
      </c>
      <c r="E6676" s="297" t="s">
        <v>28895</v>
      </c>
      <c r="F6676" s="297" t="s">
        <v>29242</v>
      </c>
      <c r="G6676" s="297" t="s">
        <v>2011</v>
      </c>
      <c r="H6676" s="297" t="s">
        <v>10017</v>
      </c>
      <c r="I6676" s="298" t="s">
        <v>29243</v>
      </c>
      <c r="J6676" s="297" t="s">
        <v>10019</v>
      </c>
    </row>
    <row r="6677" spans="1:10" ht="15" x14ac:dyDescent="0.25">
      <c r="A6677" s="297" t="s">
        <v>29244</v>
      </c>
      <c r="B6677" s="297" t="s">
        <v>28826</v>
      </c>
      <c r="C6677" s="297" t="s">
        <v>28827</v>
      </c>
      <c r="D6677" s="297" t="s">
        <v>28894</v>
      </c>
      <c r="E6677" s="297" t="s">
        <v>28895</v>
      </c>
      <c r="F6677" s="297" t="s">
        <v>29245</v>
      </c>
      <c r="G6677" s="297" t="s">
        <v>2011</v>
      </c>
      <c r="H6677" s="297" t="s">
        <v>10017</v>
      </c>
      <c r="I6677" s="298" t="s">
        <v>23312</v>
      </c>
      <c r="J6677" s="297" t="s">
        <v>10019</v>
      </c>
    </row>
    <row r="6678" spans="1:10" ht="15" x14ac:dyDescent="0.25">
      <c r="A6678" s="297" t="s">
        <v>29246</v>
      </c>
      <c r="B6678" s="297" t="s">
        <v>28826</v>
      </c>
      <c r="C6678" s="297" t="s">
        <v>28827</v>
      </c>
      <c r="D6678" s="297" t="s">
        <v>28894</v>
      </c>
      <c r="E6678" s="297" t="s">
        <v>28895</v>
      </c>
      <c r="F6678" s="297" t="s">
        <v>29247</v>
      </c>
      <c r="G6678" s="297" t="s">
        <v>2011</v>
      </c>
      <c r="H6678" s="297" t="s">
        <v>10017</v>
      </c>
      <c r="I6678" s="298" t="s">
        <v>29248</v>
      </c>
      <c r="J6678" s="297" t="s">
        <v>10019</v>
      </c>
    </row>
    <row r="6679" spans="1:10" ht="15" x14ac:dyDescent="0.25">
      <c r="A6679" s="297" t="s">
        <v>29249</v>
      </c>
      <c r="B6679" s="297" t="s">
        <v>28826</v>
      </c>
      <c r="C6679" s="297" t="s">
        <v>28827</v>
      </c>
      <c r="D6679" s="297" t="s">
        <v>28894</v>
      </c>
      <c r="E6679" s="297" t="s">
        <v>28895</v>
      </c>
      <c r="F6679" s="297" t="s">
        <v>29250</v>
      </c>
      <c r="G6679" s="297" t="s">
        <v>2011</v>
      </c>
      <c r="H6679" s="297" t="s">
        <v>10017</v>
      </c>
      <c r="I6679" s="298" t="s">
        <v>29251</v>
      </c>
      <c r="J6679" s="297" t="s">
        <v>10019</v>
      </c>
    </row>
    <row r="6680" spans="1:10" ht="15" x14ac:dyDescent="0.25">
      <c r="A6680" s="297" t="s">
        <v>29252</v>
      </c>
      <c r="B6680" s="297" t="s">
        <v>28826</v>
      </c>
      <c r="C6680" s="297" t="s">
        <v>28827</v>
      </c>
      <c r="D6680" s="297" t="s">
        <v>28894</v>
      </c>
      <c r="E6680" s="297" t="s">
        <v>28895</v>
      </c>
      <c r="F6680" s="297" t="s">
        <v>29253</v>
      </c>
      <c r="G6680" s="297" t="s">
        <v>2011</v>
      </c>
      <c r="H6680" s="297" t="s">
        <v>10017</v>
      </c>
      <c r="I6680" s="298" t="s">
        <v>29254</v>
      </c>
      <c r="J6680" s="297" t="s">
        <v>10019</v>
      </c>
    </row>
    <row r="6681" spans="1:10" ht="15" x14ac:dyDescent="0.25">
      <c r="A6681" s="297" t="s">
        <v>29255</v>
      </c>
      <c r="B6681" s="297" t="s">
        <v>28826</v>
      </c>
      <c r="C6681" s="297" t="s">
        <v>28827</v>
      </c>
      <c r="D6681" s="297" t="s">
        <v>28894</v>
      </c>
      <c r="E6681" s="297" t="s">
        <v>28895</v>
      </c>
      <c r="F6681" s="297" t="s">
        <v>29256</v>
      </c>
      <c r="G6681" s="297" t="s">
        <v>2011</v>
      </c>
      <c r="H6681" s="297" t="s">
        <v>10017</v>
      </c>
      <c r="I6681" s="298" t="s">
        <v>29257</v>
      </c>
      <c r="J6681" s="297" t="s">
        <v>10019</v>
      </c>
    </row>
    <row r="6682" spans="1:10" ht="15" x14ac:dyDescent="0.25">
      <c r="A6682" s="297" t="s">
        <v>29258</v>
      </c>
      <c r="B6682" s="297" t="s">
        <v>28826</v>
      </c>
      <c r="C6682" s="297" t="s">
        <v>28827</v>
      </c>
      <c r="D6682" s="297" t="s">
        <v>28894</v>
      </c>
      <c r="E6682" s="297" t="s">
        <v>28895</v>
      </c>
      <c r="F6682" s="297" t="s">
        <v>29259</v>
      </c>
      <c r="G6682" s="297" t="s">
        <v>2011</v>
      </c>
      <c r="H6682" s="297" t="s">
        <v>10017</v>
      </c>
      <c r="I6682" s="298" t="s">
        <v>22355</v>
      </c>
      <c r="J6682" s="297" t="s">
        <v>10019</v>
      </c>
    </row>
    <row r="6683" spans="1:10" ht="15" x14ac:dyDescent="0.25">
      <c r="A6683" s="297" t="s">
        <v>29260</v>
      </c>
      <c r="B6683" s="297" t="s">
        <v>28826</v>
      </c>
      <c r="C6683" s="297" t="s">
        <v>28827</v>
      </c>
      <c r="D6683" s="297" t="s">
        <v>28894</v>
      </c>
      <c r="E6683" s="297" t="s">
        <v>28895</v>
      </c>
      <c r="F6683" s="297" t="s">
        <v>29261</v>
      </c>
      <c r="G6683" s="297" t="s">
        <v>2011</v>
      </c>
      <c r="H6683" s="297" t="s">
        <v>10017</v>
      </c>
      <c r="I6683" s="298" t="s">
        <v>29262</v>
      </c>
      <c r="J6683" s="297" t="s">
        <v>10019</v>
      </c>
    </row>
    <row r="6684" spans="1:10" ht="15" x14ac:dyDescent="0.25">
      <c r="A6684" s="297" t="s">
        <v>29263</v>
      </c>
      <c r="B6684" s="297" t="s">
        <v>28826</v>
      </c>
      <c r="C6684" s="297" t="s">
        <v>28827</v>
      </c>
      <c r="D6684" s="297" t="s">
        <v>28894</v>
      </c>
      <c r="E6684" s="297" t="s">
        <v>28895</v>
      </c>
      <c r="F6684" s="297" t="s">
        <v>29264</v>
      </c>
      <c r="G6684" s="297" t="s">
        <v>2011</v>
      </c>
      <c r="H6684" s="297" t="s">
        <v>10017</v>
      </c>
      <c r="I6684" s="298" t="s">
        <v>29265</v>
      </c>
      <c r="J6684" s="297" t="s">
        <v>10019</v>
      </c>
    </row>
    <row r="6685" spans="1:10" ht="15" x14ac:dyDescent="0.25">
      <c r="A6685" s="297" t="s">
        <v>29266</v>
      </c>
      <c r="B6685" s="297" t="s">
        <v>28826</v>
      </c>
      <c r="C6685" s="297" t="s">
        <v>28827</v>
      </c>
      <c r="D6685" s="297" t="s">
        <v>28894</v>
      </c>
      <c r="E6685" s="297" t="s">
        <v>28895</v>
      </c>
      <c r="F6685" s="297" t="s">
        <v>29267</v>
      </c>
      <c r="G6685" s="297" t="s">
        <v>2011</v>
      </c>
      <c r="H6685" s="297" t="s">
        <v>10017</v>
      </c>
      <c r="I6685" s="298" t="s">
        <v>29268</v>
      </c>
      <c r="J6685" s="297" t="s">
        <v>10019</v>
      </c>
    </row>
    <row r="6686" spans="1:10" ht="15" x14ac:dyDescent="0.25">
      <c r="A6686" s="297" t="s">
        <v>29269</v>
      </c>
      <c r="B6686" s="297" t="s">
        <v>28826</v>
      </c>
      <c r="C6686" s="297" t="s">
        <v>28827</v>
      </c>
      <c r="D6686" s="297" t="s">
        <v>28894</v>
      </c>
      <c r="E6686" s="297" t="s">
        <v>28895</v>
      </c>
      <c r="F6686" s="297" t="s">
        <v>29270</v>
      </c>
      <c r="G6686" s="297" t="s">
        <v>2011</v>
      </c>
      <c r="H6686" s="297" t="s">
        <v>10017</v>
      </c>
      <c r="I6686" s="298" t="s">
        <v>10681</v>
      </c>
      <c r="J6686" s="297" t="s">
        <v>10019</v>
      </c>
    </row>
    <row r="6687" spans="1:10" ht="15" x14ac:dyDescent="0.25">
      <c r="A6687" s="297" t="s">
        <v>29271</v>
      </c>
      <c r="B6687" s="297" t="s">
        <v>28826</v>
      </c>
      <c r="C6687" s="297" t="s">
        <v>28827</v>
      </c>
      <c r="D6687" s="297" t="s">
        <v>28894</v>
      </c>
      <c r="E6687" s="297" t="s">
        <v>28895</v>
      </c>
      <c r="F6687" s="297" t="s">
        <v>29272</v>
      </c>
      <c r="G6687" s="297" t="s">
        <v>2011</v>
      </c>
      <c r="H6687" s="297" t="s">
        <v>10017</v>
      </c>
      <c r="I6687" s="298" t="s">
        <v>29273</v>
      </c>
      <c r="J6687" s="297" t="s">
        <v>10019</v>
      </c>
    </row>
    <row r="6688" spans="1:10" ht="15" x14ac:dyDescent="0.25">
      <c r="A6688" s="297" t="s">
        <v>29274</v>
      </c>
      <c r="B6688" s="297" t="s">
        <v>28826</v>
      </c>
      <c r="C6688" s="297" t="s">
        <v>28827</v>
      </c>
      <c r="D6688" s="297" t="s">
        <v>28894</v>
      </c>
      <c r="E6688" s="297" t="s">
        <v>28895</v>
      </c>
      <c r="F6688" s="297" t="s">
        <v>29275</v>
      </c>
      <c r="G6688" s="297" t="s">
        <v>2011</v>
      </c>
      <c r="H6688" s="297" t="s">
        <v>10017</v>
      </c>
      <c r="I6688" s="298" t="s">
        <v>29276</v>
      </c>
      <c r="J6688" s="297" t="s">
        <v>10019</v>
      </c>
    </row>
    <row r="6689" spans="1:10" ht="15" x14ac:dyDescent="0.25">
      <c r="A6689" s="297" t="s">
        <v>29277</v>
      </c>
      <c r="B6689" s="297" t="s">
        <v>28826</v>
      </c>
      <c r="C6689" s="297" t="s">
        <v>28827</v>
      </c>
      <c r="D6689" s="297" t="s">
        <v>28894</v>
      </c>
      <c r="E6689" s="297" t="s">
        <v>28895</v>
      </c>
      <c r="F6689" s="297" t="s">
        <v>29278</v>
      </c>
      <c r="G6689" s="297" t="s">
        <v>2011</v>
      </c>
      <c r="H6689" s="297" t="s">
        <v>10017</v>
      </c>
      <c r="I6689" s="298" t="s">
        <v>29279</v>
      </c>
      <c r="J6689" s="297" t="s">
        <v>10019</v>
      </c>
    </row>
    <row r="6690" spans="1:10" ht="15" x14ac:dyDescent="0.25">
      <c r="A6690" s="297" t="s">
        <v>29280</v>
      </c>
      <c r="B6690" s="297" t="s">
        <v>28826</v>
      </c>
      <c r="C6690" s="297" t="s">
        <v>28827</v>
      </c>
      <c r="D6690" s="297" t="s">
        <v>28894</v>
      </c>
      <c r="E6690" s="297" t="s">
        <v>28895</v>
      </c>
      <c r="F6690" s="297" t="s">
        <v>29281</v>
      </c>
      <c r="G6690" s="297" t="s">
        <v>2011</v>
      </c>
      <c r="H6690" s="297" t="s">
        <v>10017</v>
      </c>
      <c r="I6690" s="298" t="s">
        <v>29282</v>
      </c>
      <c r="J6690" s="297" t="s">
        <v>10019</v>
      </c>
    </row>
    <row r="6691" spans="1:10" ht="15" x14ac:dyDescent="0.25">
      <c r="A6691" s="297" t="s">
        <v>29283</v>
      </c>
      <c r="B6691" s="297" t="s">
        <v>28826</v>
      </c>
      <c r="C6691" s="297" t="s">
        <v>28827</v>
      </c>
      <c r="D6691" s="297" t="s">
        <v>28894</v>
      </c>
      <c r="E6691" s="297" t="s">
        <v>28895</v>
      </c>
      <c r="F6691" s="297" t="s">
        <v>29284</v>
      </c>
      <c r="G6691" s="297" t="s">
        <v>2011</v>
      </c>
      <c r="H6691" s="297" t="s">
        <v>10017</v>
      </c>
      <c r="I6691" s="298" t="s">
        <v>29285</v>
      </c>
      <c r="J6691" s="297" t="s">
        <v>10019</v>
      </c>
    </row>
    <row r="6692" spans="1:10" ht="15" x14ac:dyDescent="0.25">
      <c r="A6692" s="297" t="s">
        <v>29286</v>
      </c>
      <c r="B6692" s="297" t="s">
        <v>28826</v>
      </c>
      <c r="C6692" s="297" t="s">
        <v>28827</v>
      </c>
      <c r="D6692" s="297" t="s">
        <v>28894</v>
      </c>
      <c r="E6692" s="297" t="s">
        <v>28895</v>
      </c>
      <c r="F6692" s="297" t="s">
        <v>29287</v>
      </c>
      <c r="G6692" s="297" t="s">
        <v>2011</v>
      </c>
      <c r="H6692" s="297" t="s">
        <v>10017</v>
      </c>
      <c r="I6692" s="298" t="s">
        <v>29288</v>
      </c>
      <c r="J6692" s="297" t="s">
        <v>10019</v>
      </c>
    </row>
    <row r="6693" spans="1:10" ht="15" x14ac:dyDescent="0.25">
      <c r="A6693" s="297" t="s">
        <v>29289</v>
      </c>
      <c r="B6693" s="297" t="s">
        <v>28826</v>
      </c>
      <c r="C6693" s="297" t="s">
        <v>28827</v>
      </c>
      <c r="D6693" s="297" t="s">
        <v>28894</v>
      </c>
      <c r="E6693" s="297" t="s">
        <v>28895</v>
      </c>
      <c r="F6693" s="297" t="s">
        <v>29290</v>
      </c>
      <c r="G6693" s="297" t="s">
        <v>2011</v>
      </c>
      <c r="H6693" s="297" t="s">
        <v>10017</v>
      </c>
      <c r="I6693" s="298" t="s">
        <v>29291</v>
      </c>
      <c r="J6693" s="297" t="s">
        <v>10019</v>
      </c>
    </row>
    <row r="6694" spans="1:10" ht="15" x14ac:dyDescent="0.25">
      <c r="A6694" s="297" t="s">
        <v>29292</v>
      </c>
      <c r="B6694" s="297" t="s">
        <v>28826</v>
      </c>
      <c r="C6694" s="297" t="s">
        <v>28827</v>
      </c>
      <c r="D6694" s="297" t="s">
        <v>28894</v>
      </c>
      <c r="E6694" s="297" t="s">
        <v>28895</v>
      </c>
      <c r="F6694" s="297" t="s">
        <v>29293</v>
      </c>
      <c r="G6694" s="297" t="s">
        <v>2011</v>
      </c>
      <c r="H6694" s="297" t="s">
        <v>10017</v>
      </c>
      <c r="I6694" s="298" t="s">
        <v>29294</v>
      </c>
      <c r="J6694" s="297" t="s">
        <v>10019</v>
      </c>
    </row>
    <row r="6695" spans="1:10" ht="15" x14ac:dyDescent="0.25">
      <c r="A6695" s="297" t="s">
        <v>29295</v>
      </c>
      <c r="B6695" s="297" t="s">
        <v>28826</v>
      </c>
      <c r="C6695" s="297" t="s">
        <v>28827</v>
      </c>
      <c r="D6695" s="297" t="s">
        <v>28894</v>
      </c>
      <c r="E6695" s="297" t="s">
        <v>28895</v>
      </c>
      <c r="F6695" s="297" t="s">
        <v>29296</v>
      </c>
      <c r="G6695" s="297" t="s">
        <v>2011</v>
      </c>
      <c r="H6695" s="297" t="s">
        <v>10017</v>
      </c>
      <c r="I6695" s="298" t="s">
        <v>29297</v>
      </c>
      <c r="J6695" s="297" t="s">
        <v>10019</v>
      </c>
    </row>
    <row r="6696" spans="1:10" ht="15" x14ac:dyDescent="0.25">
      <c r="A6696" s="297" t="s">
        <v>29298</v>
      </c>
      <c r="B6696" s="297" t="s">
        <v>28826</v>
      </c>
      <c r="C6696" s="297" t="s">
        <v>28827</v>
      </c>
      <c r="D6696" s="297" t="s">
        <v>28894</v>
      </c>
      <c r="E6696" s="297" t="s">
        <v>28895</v>
      </c>
      <c r="F6696" s="297" t="s">
        <v>29299</v>
      </c>
      <c r="G6696" s="297" t="s">
        <v>2011</v>
      </c>
      <c r="H6696" s="297" t="s">
        <v>10017</v>
      </c>
      <c r="I6696" s="298" t="s">
        <v>29300</v>
      </c>
      <c r="J6696" s="297" t="s">
        <v>10019</v>
      </c>
    </row>
    <row r="6697" spans="1:10" ht="15" x14ac:dyDescent="0.25">
      <c r="A6697" s="297" t="s">
        <v>29301</v>
      </c>
      <c r="B6697" s="297" t="s">
        <v>28826</v>
      </c>
      <c r="C6697" s="297" t="s">
        <v>28827</v>
      </c>
      <c r="D6697" s="297" t="s">
        <v>28894</v>
      </c>
      <c r="E6697" s="297" t="s">
        <v>28895</v>
      </c>
      <c r="F6697" s="297" t="s">
        <v>29302</v>
      </c>
      <c r="G6697" s="297" t="s">
        <v>2011</v>
      </c>
      <c r="H6697" s="297" t="s">
        <v>10017</v>
      </c>
      <c r="I6697" s="298" t="s">
        <v>29303</v>
      </c>
      <c r="J6697" s="297" t="s">
        <v>10019</v>
      </c>
    </row>
    <row r="6698" spans="1:10" ht="15" x14ac:dyDescent="0.25">
      <c r="A6698" s="297" t="s">
        <v>29304</v>
      </c>
      <c r="B6698" s="297" t="s">
        <v>28826</v>
      </c>
      <c r="C6698" s="297" t="s">
        <v>28827</v>
      </c>
      <c r="D6698" s="297" t="s">
        <v>28894</v>
      </c>
      <c r="E6698" s="297" t="s">
        <v>28895</v>
      </c>
      <c r="F6698" s="297" t="s">
        <v>29305</v>
      </c>
      <c r="G6698" s="297" t="s">
        <v>2011</v>
      </c>
      <c r="H6698" s="297" t="s">
        <v>10017</v>
      </c>
      <c r="I6698" s="298" t="s">
        <v>29306</v>
      </c>
      <c r="J6698" s="297" t="s">
        <v>10019</v>
      </c>
    </row>
    <row r="6699" spans="1:10" ht="15" x14ac:dyDescent="0.25">
      <c r="A6699" s="297" t="s">
        <v>29307</v>
      </c>
      <c r="B6699" s="297" t="s">
        <v>28826</v>
      </c>
      <c r="C6699" s="297" t="s">
        <v>28827</v>
      </c>
      <c r="D6699" s="297" t="s">
        <v>28894</v>
      </c>
      <c r="E6699" s="297" t="s">
        <v>28895</v>
      </c>
      <c r="F6699" s="297" t="s">
        <v>29308</v>
      </c>
      <c r="G6699" s="297" t="s">
        <v>2011</v>
      </c>
      <c r="H6699" s="297" t="s">
        <v>10017</v>
      </c>
      <c r="I6699" s="298" t="s">
        <v>29309</v>
      </c>
      <c r="J6699" s="297" t="s">
        <v>10019</v>
      </c>
    </row>
    <row r="6700" spans="1:10" ht="15" x14ac:dyDescent="0.25">
      <c r="A6700" s="297" t="s">
        <v>29310</v>
      </c>
      <c r="B6700" s="297" t="s">
        <v>28826</v>
      </c>
      <c r="C6700" s="297" t="s">
        <v>28827</v>
      </c>
      <c r="D6700" s="297" t="s">
        <v>28894</v>
      </c>
      <c r="E6700" s="297" t="s">
        <v>28895</v>
      </c>
      <c r="F6700" s="297" t="s">
        <v>29311</v>
      </c>
      <c r="G6700" s="297" t="s">
        <v>2011</v>
      </c>
      <c r="H6700" s="297" t="s">
        <v>10017</v>
      </c>
      <c r="I6700" s="298" t="s">
        <v>29312</v>
      </c>
      <c r="J6700" s="297" t="s">
        <v>10019</v>
      </c>
    </row>
    <row r="6701" spans="1:10" ht="15" x14ac:dyDescent="0.25">
      <c r="A6701" s="297" t="s">
        <v>29313</v>
      </c>
      <c r="B6701" s="297" t="s">
        <v>28826</v>
      </c>
      <c r="C6701" s="297" t="s">
        <v>28827</v>
      </c>
      <c r="D6701" s="297" t="s">
        <v>28894</v>
      </c>
      <c r="E6701" s="297" t="s">
        <v>28895</v>
      </c>
      <c r="F6701" s="297" t="s">
        <v>29314</v>
      </c>
      <c r="G6701" s="297" t="s">
        <v>2011</v>
      </c>
      <c r="H6701" s="297" t="s">
        <v>10017</v>
      </c>
      <c r="I6701" s="298" t="s">
        <v>29315</v>
      </c>
      <c r="J6701" s="297" t="s">
        <v>10019</v>
      </c>
    </row>
    <row r="6702" spans="1:10" ht="15" x14ac:dyDescent="0.25">
      <c r="A6702" s="297" t="s">
        <v>29316</v>
      </c>
      <c r="B6702" s="297" t="s">
        <v>28826</v>
      </c>
      <c r="C6702" s="297" t="s">
        <v>28827</v>
      </c>
      <c r="D6702" s="297" t="s">
        <v>28894</v>
      </c>
      <c r="E6702" s="297" t="s">
        <v>28895</v>
      </c>
      <c r="F6702" s="297" t="s">
        <v>29317</v>
      </c>
      <c r="G6702" s="297" t="s">
        <v>2011</v>
      </c>
      <c r="H6702" s="297" t="s">
        <v>10017</v>
      </c>
      <c r="I6702" s="298" t="s">
        <v>23015</v>
      </c>
      <c r="J6702" s="297" t="s">
        <v>10019</v>
      </c>
    </row>
    <row r="6703" spans="1:10" ht="15" x14ac:dyDescent="0.25">
      <c r="A6703" s="297" t="s">
        <v>29318</v>
      </c>
      <c r="B6703" s="297" t="s">
        <v>28826</v>
      </c>
      <c r="C6703" s="297" t="s">
        <v>28827</v>
      </c>
      <c r="D6703" s="297" t="s">
        <v>28894</v>
      </c>
      <c r="E6703" s="297" t="s">
        <v>28895</v>
      </c>
      <c r="F6703" s="297" t="s">
        <v>29319</v>
      </c>
      <c r="G6703" s="297" t="s">
        <v>2011</v>
      </c>
      <c r="H6703" s="297" t="s">
        <v>10017</v>
      </c>
      <c r="I6703" s="298" t="s">
        <v>29320</v>
      </c>
      <c r="J6703" s="297" t="s">
        <v>10019</v>
      </c>
    </row>
    <row r="6704" spans="1:10" ht="15" x14ac:dyDescent="0.25">
      <c r="A6704" s="297" t="s">
        <v>29321</v>
      </c>
      <c r="B6704" s="297" t="s">
        <v>28826</v>
      </c>
      <c r="C6704" s="297" t="s">
        <v>28827</v>
      </c>
      <c r="D6704" s="297" t="s">
        <v>28894</v>
      </c>
      <c r="E6704" s="297" t="s">
        <v>28895</v>
      </c>
      <c r="F6704" s="297" t="s">
        <v>29322</v>
      </c>
      <c r="G6704" s="297" t="s">
        <v>2011</v>
      </c>
      <c r="H6704" s="297" t="s">
        <v>10017</v>
      </c>
      <c r="I6704" s="298" t="s">
        <v>29323</v>
      </c>
      <c r="J6704" s="297" t="s">
        <v>10019</v>
      </c>
    </row>
    <row r="6705" spans="1:10" ht="15" x14ac:dyDescent="0.25">
      <c r="A6705" s="297" t="s">
        <v>29324</v>
      </c>
      <c r="B6705" s="297" t="s">
        <v>28826</v>
      </c>
      <c r="C6705" s="297" t="s">
        <v>28827</v>
      </c>
      <c r="D6705" s="297" t="s">
        <v>28894</v>
      </c>
      <c r="E6705" s="297" t="s">
        <v>28895</v>
      </c>
      <c r="F6705" s="297" t="s">
        <v>29325</v>
      </c>
      <c r="G6705" s="297" t="s">
        <v>2011</v>
      </c>
      <c r="H6705" s="297" t="s">
        <v>10017</v>
      </c>
      <c r="I6705" s="298" t="s">
        <v>29326</v>
      </c>
      <c r="J6705" s="297" t="s">
        <v>10019</v>
      </c>
    </row>
    <row r="6706" spans="1:10" ht="15" x14ac:dyDescent="0.25">
      <c r="A6706" s="297" t="s">
        <v>29327</v>
      </c>
      <c r="B6706" s="297" t="s">
        <v>28826</v>
      </c>
      <c r="C6706" s="297" t="s">
        <v>28827</v>
      </c>
      <c r="D6706" s="297" t="s">
        <v>28894</v>
      </c>
      <c r="E6706" s="297" t="s">
        <v>28895</v>
      </c>
      <c r="F6706" s="297" t="s">
        <v>29328</v>
      </c>
      <c r="G6706" s="297" t="s">
        <v>2011</v>
      </c>
      <c r="H6706" s="297" t="s">
        <v>10017</v>
      </c>
      <c r="I6706" s="298" t="s">
        <v>29329</v>
      </c>
      <c r="J6706" s="297" t="s">
        <v>10019</v>
      </c>
    </row>
    <row r="6707" spans="1:10" ht="15" x14ac:dyDescent="0.25">
      <c r="A6707" s="297" t="s">
        <v>29330</v>
      </c>
      <c r="B6707" s="297" t="s">
        <v>28826</v>
      </c>
      <c r="C6707" s="297" t="s">
        <v>28827</v>
      </c>
      <c r="D6707" s="297" t="s">
        <v>28894</v>
      </c>
      <c r="E6707" s="297" t="s">
        <v>28895</v>
      </c>
      <c r="F6707" s="297" t="s">
        <v>29331</v>
      </c>
      <c r="G6707" s="297" t="s">
        <v>2011</v>
      </c>
      <c r="H6707" s="297" t="s">
        <v>10017</v>
      </c>
      <c r="I6707" s="298" t="s">
        <v>29332</v>
      </c>
      <c r="J6707" s="297" t="s">
        <v>10019</v>
      </c>
    </row>
    <row r="6708" spans="1:10" ht="15" x14ac:dyDescent="0.25">
      <c r="A6708" s="297" t="s">
        <v>29333</v>
      </c>
      <c r="B6708" s="297" t="s">
        <v>28826</v>
      </c>
      <c r="C6708" s="297" t="s">
        <v>28827</v>
      </c>
      <c r="D6708" s="297" t="s">
        <v>28894</v>
      </c>
      <c r="E6708" s="297" t="s">
        <v>28895</v>
      </c>
      <c r="F6708" s="297" t="s">
        <v>29334</v>
      </c>
      <c r="G6708" s="297" t="s">
        <v>2011</v>
      </c>
      <c r="H6708" s="297" t="s">
        <v>10017</v>
      </c>
      <c r="I6708" s="298" t="s">
        <v>23321</v>
      </c>
      <c r="J6708" s="297" t="s">
        <v>10019</v>
      </c>
    </row>
    <row r="6709" spans="1:10" ht="15" x14ac:dyDescent="0.25">
      <c r="A6709" s="297" t="s">
        <v>29335</v>
      </c>
      <c r="B6709" s="297" t="s">
        <v>28826</v>
      </c>
      <c r="C6709" s="297" t="s">
        <v>28827</v>
      </c>
      <c r="D6709" s="297" t="s">
        <v>28894</v>
      </c>
      <c r="E6709" s="297" t="s">
        <v>28895</v>
      </c>
      <c r="F6709" s="297" t="s">
        <v>29336</v>
      </c>
      <c r="G6709" s="297" t="s">
        <v>2011</v>
      </c>
      <c r="H6709" s="297" t="s">
        <v>10017</v>
      </c>
      <c r="I6709" s="298" t="s">
        <v>29337</v>
      </c>
      <c r="J6709" s="297" t="s">
        <v>10019</v>
      </c>
    </row>
    <row r="6710" spans="1:10" ht="15" x14ac:dyDescent="0.25">
      <c r="A6710" s="297" t="s">
        <v>29338</v>
      </c>
      <c r="B6710" s="297" t="s">
        <v>28826</v>
      </c>
      <c r="C6710" s="297" t="s">
        <v>28827</v>
      </c>
      <c r="D6710" s="297" t="s">
        <v>28894</v>
      </c>
      <c r="E6710" s="297" t="s">
        <v>28895</v>
      </c>
      <c r="F6710" s="297" t="s">
        <v>29339</v>
      </c>
      <c r="G6710" s="297" t="s">
        <v>2011</v>
      </c>
      <c r="H6710" s="297" t="s">
        <v>10017</v>
      </c>
      <c r="I6710" s="298" t="s">
        <v>25634</v>
      </c>
      <c r="J6710" s="297" t="s">
        <v>10019</v>
      </c>
    </row>
    <row r="6711" spans="1:10" ht="15" x14ac:dyDescent="0.25">
      <c r="A6711" s="297" t="s">
        <v>29340</v>
      </c>
      <c r="B6711" s="297" t="s">
        <v>28826</v>
      </c>
      <c r="C6711" s="297" t="s">
        <v>28827</v>
      </c>
      <c r="D6711" s="297" t="s">
        <v>28894</v>
      </c>
      <c r="E6711" s="297" t="s">
        <v>28895</v>
      </c>
      <c r="F6711" s="297" t="s">
        <v>29341</v>
      </c>
      <c r="G6711" s="297" t="s">
        <v>2011</v>
      </c>
      <c r="H6711" s="297" t="s">
        <v>10017</v>
      </c>
      <c r="I6711" s="298" t="s">
        <v>29342</v>
      </c>
      <c r="J6711" s="297" t="s">
        <v>10019</v>
      </c>
    </row>
    <row r="6712" spans="1:10" ht="15" x14ac:dyDescent="0.25">
      <c r="A6712" s="297" t="s">
        <v>29343</v>
      </c>
      <c r="B6712" s="297" t="s">
        <v>28826</v>
      </c>
      <c r="C6712" s="297" t="s">
        <v>28827</v>
      </c>
      <c r="D6712" s="297" t="s">
        <v>28894</v>
      </c>
      <c r="E6712" s="297" t="s">
        <v>28895</v>
      </c>
      <c r="F6712" s="297" t="s">
        <v>29344</v>
      </c>
      <c r="G6712" s="297" t="s">
        <v>2011</v>
      </c>
      <c r="H6712" s="297" t="s">
        <v>10017</v>
      </c>
      <c r="I6712" s="298" t="s">
        <v>29345</v>
      </c>
      <c r="J6712" s="297" t="s">
        <v>10019</v>
      </c>
    </row>
    <row r="6713" spans="1:10" ht="15" x14ac:dyDescent="0.25">
      <c r="A6713" s="297" t="s">
        <v>29346</v>
      </c>
      <c r="B6713" s="297" t="s">
        <v>28826</v>
      </c>
      <c r="C6713" s="297" t="s">
        <v>28827</v>
      </c>
      <c r="D6713" s="297" t="s">
        <v>28894</v>
      </c>
      <c r="E6713" s="297" t="s">
        <v>28895</v>
      </c>
      <c r="F6713" s="297" t="s">
        <v>29347</v>
      </c>
      <c r="G6713" s="297" t="s">
        <v>2011</v>
      </c>
      <c r="H6713" s="297" t="s">
        <v>10017</v>
      </c>
      <c r="I6713" s="298" t="s">
        <v>29348</v>
      </c>
      <c r="J6713" s="297" t="s">
        <v>10019</v>
      </c>
    </row>
    <row r="6714" spans="1:10" ht="15" x14ac:dyDescent="0.25">
      <c r="A6714" s="297" t="s">
        <v>29349</v>
      </c>
      <c r="B6714" s="297" t="s">
        <v>28826</v>
      </c>
      <c r="C6714" s="297" t="s">
        <v>28827</v>
      </c>
      <c r="D6714" s="297" t="s">
        <v>28894</v>
      </c>
      <c r="E6714" s="297" t="s">
        <v>28895</v>
      </c>
      <c r="F6714" s="297" t="s">
        <v>29350</v>
      </c>
      <c r="G6714" s="297" t="s">
        <v>2011</v>
      </c>
      <c r="H6714" s="297" t="s">
        <v>10017</v>
      </c>
      <c r="I6714" s="298" t="s">
        <v>29351</v>
      </c>
      <c r="J6714" s="297" t="s">
        <v>10019</v>
      </c>
    </row>
    <row r="6715" spans="1:10" ht="15" x14ac:dyDescent="0.25">
      <c r="A6715" s="297" t="s">
        <v>29352</v>
      </c>
      <c r="B6715" s="297" t="s">
        <v>28826</v>
      </c>
      <c r="C6715" s="297" t="s">
        <v>28827</v>
      </c>
      <c r="D6715" s="297" t="s">
        <v>28894</v>
      </c>
      <c r="E6715" s="297" t="s">
        <v>28895</v>
      </c>
      <c r="F6715" s="297" t="s">
        <v>29353</v>
      </c>
      <c r="G6715" s="297" t="s">
        <v>2011</v>
      </c>
      <c r="H6715" s="297" t="s">
        <v>10017</v>
      </c>
      <c r="I6715" s="298" t="s">
        <v>29354</v>
      </c>
      <c r="J6715" s="297" t="s">
        <v>10019</v>
      </c>
    </row>
    <row r="6716" spans="1:10" ht="15" x14ac:dyDescent="0.25">
      <c r="A6716" s="297" t="s">
        <v>29355</v>
      </c>
      <c r="B6716" s="297" t="s">
        <v>28826</v>
      </c>
      <c r="C6716" s="297" t="s">
        <v>28827</v>
      </c>
      <c r="D6716" s="297" t="s">
        <v>28894</v>
      </c>
      <c r="E6716" s="297" t="s">
        <v>28895</v>
      </c>
      <c r="F6716" s="297" t="s">
        <v>29356</v>
      </c>
      <c r="G6716" s="297" t="s">
        <v>2011</v>
      </c>
      <c r="H6716" s="297" t="s">
        <v>10017</v>
      </c>
      <c r="I6716" s="298" t="s">
        <v>29357</v>
      </c>
      <c r="J6716" s="297" t="s">
        <v>10019</v>
      </c>
    </row>
    <row r="6717" spans="1:10" ht="15" x14ac:dyDescent="0.25">
      <c r="A6717" s="297" t="s">
        <v>29358</v>
      </c>
      <c r="B6717" s="297" t="s">
        <v>28826</v>
      </c>
      <c r="C6717" s="297" t="s">
        <v>28827</v>
      </c>
      <c r="D6717" s="297" t="s">
        <v>28894</v>
      </c>
      <c r="E6717" s="297" t="s">
        <v>28895</v>
      </c>
      <c r="F6717" s="297" t="s">
        <v>29359</v>
      </c>
      <c r="G6717" s="297" t="s">
        <v>2011</v>
      </c>
      <c r="H6717" s="297" t="s">
        <v>10017</v>
      </c>
      <c r="I6717" s="298" t="s">
        <v>29360</v>
      </c>
      <c r="J6717" s="297" t="s">
        <v>10019</v>
      </c>
    </row>
    <row r="6718" spans="1:10" ht="15" x14ac:dyDescent="0.25">
      <c r="A6718" s="297" t="s">
        <v>29361</v>
      </c>
      <c r="B6718" s="297" t="s">
        <v>28826</v>
      </c>
      <c r="C6718" s="297" t="s">
        <v>28827</v>
      </c>
      <c r="D6718" s="297" t="s">
        <v>28894</v>
      </c>
      <c r="E6718" s="297" t="s">
        <v>28895</v>
      </c>
      <c r="F6718" s="297" t="s">
        <v>29362</v>
      </c>
      <c r="G6718" s="297" t="s">
        <v>2011</v>
      </c>
      <c r="H6718" s="297" t="s">
        <v>10017</v>
      </c>
      <c r="I6718" s="298" t="s">
        <v>14298</v>
      </c>
      <c r="J6718" s="297" t="s">
        <v>10019</v>
      </c>
    </row>
    <row r="6719" spans="1:10" ht="15" x14ac:dyDescent="0.25">
      <c r="A6719" s="297" t="s">
        <v>29363</v>
      </c>
      <c r="B6719" s="297" t="s">
        <v>28826</v>
      </c>
      <c r="C6719" s="297" t="s">
        <v>28827</v>
      </c>
      <c r="D6719" s="297" t="s">
        <v>28894</v>
      </c>
      <c r="E6719" s="297" t="s">
        <v>28895</v>
      </c>
      <c r="F6719" s="297" t="s">
        <v>29364</v>
      </c>
      <c r="G6719" s="297" t="s">
        <v>2011</v>
      </c>
      <c r="H6719" s="297" t="s">
        <v>10017</v>
      </c>
      <c r="I6719" s="298" t="s">
        <v>29365</v>
      </c>
      <c r="J6719" s="297" t="s">
        <v>10019</v>
      </c>
    </row>
    <row r="6720" spans="1:10" ht="15" x14ac:dyDescent="0.25">
      <c r="A6720" s="297" t="s">
        <v>29366</v>
      </c>
      <c r="B6720" s="297" t="s">
        <v>28826</v>
      </c>
      <c r="C6720" s="297" t="s">
        <v>28827</v>
      </c>
      <c r="D6720" s="297" t="s">
        <v>28894</v>
      </c>
      <c r="E6720" s="297" t="s">
        <v>28895</v>
      </c>
      <c r="F6720" s="297" t="s">
        <v>29367</v>
      </c>
      <c r="G6720" s="297" t="s">
        <v>2011</v>
      </c>
      <c r="H6720" s="297" t="s">
        <v>10017</v>
      </c>
      <c r="I6720" s="298" t="s">
        <v>29368</v>
      </c>
      <c r="J6720" s="297" t="s">
        <v>10019</v>
      </c>
    </row>
    <row r="6721" spans="1:10" ht="15" x14ac:dyDescent="0.25">
      <c r="A6721" s="297" t="s">
        <v>29369</v>
      </c>
      <c r="B6721" s="297" t="s">
        <v>28826</v>
      </c>
      <c r="C6721" s="297" t="s">
        <v>28827</v>
      </c>
      <c r="D6721" s="297" t="s">
        <v>28894</v>
      </c>
      <c r="E6721" s="297" t="s">
        <v>28895</v>
      </c>
      <c r="F6721" s="297" t="s">
        <v>29370</v>
      </c>
      <c r="G6721" s="297" t="s">
        <v>2011</v>
      </c>
      <c r="H6721" s="297" t="s">
        <v>10017</v>
      </c>
      <c r="I6721" s="298" t="s">
        <v>10384</v>
      </c>
      <c r="J6721" s="297" t="s">
        <v>10019</v>
      </c>
    </row>
    <row r="6722" spans="1:10" ht="15" x14ac:dyDescent="0.25">
      <c r="A6722" s="297" t="s">
        <v>29371</v>
      </c>
      <c r="B6722" s="297" t="s">
        <v>28826</v>
      </c>
      <c r="C6722" s="297" t="s">
        <v>28827</v>
      </c>
      <c r="D6722" s="297" t="s">
        <v>28894</v>
      </c>
      <c r="E6722" s="297" t="s">
        <v>28895</v>
      </c>
      <c r="F6722" s="297" t="s">
        <v>29372</v>
      </c>
      <c r="G6722" s="297" t="s">
        <v>2011</v>
      </c>
      <c r="H6722" s="297" t="s">
        <v>10017</v>
      </c>
      <c r="I6722" s="298" t="s">
        <v>29373</v>
      </c>
      <c r="J6722" s="297" t="s">
        <v>10019</v>
      </c>
    </row>
    <row r="6723" spans="1:10" ht="15" x14ac:dyDescent="0.25">
      <c r="A6723" s="297" t="s">
        <v>29374</v>
      </c>
      <c r="B6723" s="297" t="s">
        <v>28826</v>
      </c>
      <c r="C6723" s="297" t="s">
        <v>28827</v>
      </c>
      <c r="D6723" s="297" t="s">
        <v>28894</v>
      </c>
      <c r="E6723" s="297" t="s">
        <v>28895</v>
      </c>
      <c r="F6723" s="297" t="s">
        <v>29375</v>
      </c>
      <c r="G6723" s="297" t="s">
        <v>2011</v>
      </c>
      <c r="H6723" s="297" t="s">
        <v>10017</v>
      </c>
      <c r="I6723" s="298" t="s">
        <v>29376</v>
      </c>
      <c r="J6723" s="297" t="s">
        <v>10019</v>
      </c>
    </row>
    <row r="6724" spans="1:10" ht="15" x14ac:dyDescent="0.25">
      <c r="A6724" s="297" t="s">
        <v>29377</v>
      </c>
      <c r="B6724" s="297" t="s">
        <v>28826</v>
      </c>
      <c r="C6724" s="297" t="s">
        <v>28827</v>
      </c>
      <c r="D6724" s="297" t="s">
        <v>28894</v>
      </c>
      <c r="E6724" s="297" t="s">
        <v>28895</v>
      </c>
      <c r="F6724" s="297" t="s">
        <v>29378</v>
      </c>
      <c r="G6724" s="297" t="s">
        <v>2011</v>
      </c>
      <c r="H6724" s="297" t="s">
        <v>10017</v>
      </c>
      <c r="I6724" s="298" t="s">
        <v>29379</v>
      </c>
      <c r="J6724" s="297" t="s">
        <v>10019</v>
      </c>
    </row>
    <row r="6725" spans="1:10" ht="15" x14ac:dyDescent="0.25">
      <c r="A6725" s="297" t="s">
        <v>29380</v>
      </c>
      <c r="B6725" s="297" t="s">
        <v>28826</v>
      </c>
      <c r="C6725" s="297" t="s">
        <v>28827</v>
      </c>
      <c r="D6725" s="297" t="s">
        <v>28894</v>
      </c>
      <c r="E6725" s="297" t="s">
        <v>28895</v>
      </c>
      <c r="F6725" s="297" t="s">
        <v>29381</v>
      </c>
      <c r="G6725" s="297" t="s">
        <v>2011</v>
      </c>
      <c r="H6725" s="297" t="s">
        <v>10017</v>
      </c>
      <c r="I6725" s="298" t="s">
        <v>13960</v>
      </c>
      <c r="J6725" s="297" t="s">
        <v>10019</v>
      </c>
    </row>
    <row r="6726" spans="1:10" ht="15" x14ac:dyDescent="0.25">
      <c r="A6726" s="297" t="s">
        <v>29382</v>
      </c>
      <c r="B6726" s="297" t="s">
        <v>28826</v>
      </c>
      <c r="C6726" s="297" t="s">
        <v>28827</v>
      </c>
      <c r="D6726" s="297" t="s">
        <v>28894</v>
      </c>
      <c r="E6726" s="297" t="s">
        <v>28895</v>
      </c>
      <c r="F6726" s="297" t="s">
        <v>29383</v>
      </c>
      <c r="G6726" s="297" t="s">
        <v>2011</v>
      </c>
      <c r="H6726" s="297" t="s">
        <v>10017</v>
      </c>
      <c r="I6726" s="298" t="s">
        <v>19801</v>
      </c>
      <c r="J6726" s="297" t="s">
        <v>10019</v>
      </c>
    </row>
    <row r="6727" spans="1:10" ht="15" x14ac:dyDescent="0.25">
      <c r="A6727" s="297" t="s">
        <v>29384</v>
      </c>
      <c r="B6727" s="297" t="s">
        <v>28826</v>
      </c>
      <c r="C6727" s="297" t="s">
        <v>28827</v>
      </c>
      <c r="D6727" s="297" t="s">
        <v>28894</v>
      </c>
      <c r="E6727" s="297" t="s">
        <v>28895</v>
      </c>
      <c r="F6727" s="297" t="s">
        <v>29385</v>
      </c>
      <c r="G6727" s="297" t="s">
        <v>2011</v>
      </c>
      <c r="H6727" s="297" t="s">
        <v>10017</v>
      </c>
      <c r="I6727" s="298" t="s">
        <v>29386</v>
      </c>
      <c r="J6727" s="297" t="s">
        <v>10019</v>
      </c>
    </row>
    <row r="6728" spans="1:10" ht="15" x14ac:dyDescent="0.25">
      <c r="A6728" s="297" t="s">
        <v>29387</v>
      </c>
      <c r="B6728" s="297" t="s">
        <v>28826</v>
      </c>
      <c r="C6728" s="297" t="s">
        <v>28827</v>
      </c>
      <c r="D6728" s="297" t="s">
        <v>28894</v>
      </c>
      <c r="E6728" s="297" t="s">
        <v>28895</v>
      </c>
      <c r="F6728" s="297" t="s">
        <v>29388</v>
      </c>
      <c r="G6728" s="297" t="s">
        <v>2011</v>
      </c>
      <c r="H6728" s="297" t="s">
        <v>10017</v>
      </c>
      <c r="I6728" s="298" t="s">
        <v>29389</v>
      </c>
      <c r="J6728" s="297" t="s">
        <v>10019</v>
      </c>
    </row>
    <row r="6729" spans="1:10" ht="15" x14ac:dyDescent="0.25">
      <c r="A6729" s="297" t="s">
        <v>29390</v>
      </c>
      <c r="B6729" s="297" t="s">
        <v>28826</v>
      </c>
      <c r="C6729" s="297" t="s">
        <v>28827</v>
      </c>
      <c r="D6729" s="297" t="s">
        <v>28894</v>
      </c>
      <c r="E6729" s="297" t="s">
        <v>28895</v>
      </c>
      <c r="F6729" s="297" t="s">
        <v>29391</v>
      </c>
      <c r="G6729" s="297" t="s">
        <v>2011</v>
      </c>
      <c r="H6729" s="297" t="s">
        <v>10017</v>
      </c>
      <c r="I6729" s="298" t="s">
        <v>25835</v>
      </c>
      <c r="J6729" s="297" t="s">
        <v>10019</v>
      </c>
    </row>
    <row r="6730" spans="1:10" ht="15" x14ac:dyDescent="0.25">
      <c r="A6730" s="297" t="s">
        <v>29392</v>
      </c>
      <c r="B6730" s="297" t="s">
        <v>28826</v>
      </c>
      <c r="C6730" s="297" t="s">
        <v>28827</v>
      </c>
      <c r="D6730" s="297" t="s">
        <v>28894</v>
      </c>
      <c r="E6730" s="297" t="s">
        <v>28895</v>
      </c>
      <c r="F6730" s="297" t="s">
        <v>29393</v>
      </c>
      <c r="G6730" s="297" t="s">
        <v>2011</v>
      </c>
      <c r="H6730" s="297" t="s">
        <v>10017</v>
      </c>
      <c r="I6730" s="298" t="s">
        <v>10777</v>
      </c>
      <c r="J6730" s="297" t="s">
        <v>10019</v>
      </c>
    </row>
    <row r="6731" spans="1:10" ht="15" x14ac:dyDescent="0.25">
      <c r="A6731" s="297" t="s">
        <v>29394</v>
      </c>
      <c r="B6731" s="297" t="s">
        <v>28826</v>
      </c>
      <c r="C6731" s="297" t="s">
        <v>28827</v>
      </c>
      <c r="D6731" s="297" t="s">
        <v>28894</v>
      </c>
      <c r="E6731" s="297" t="s">
        <v>28895</v>
      </c>
      <c r="F6731" s="297" t="s">
        <v>29395</v>
      </c>
      <c r="G6731" s="297" t="s">
        <v>2011</v>
      </c>
      <c r="H6731" s="297" t="s">
        <v>10017</v>
      </c>
      <c r="I6731" s="298" t="s">
        <v>29396</v>
      </c>
      <c r="J6731" s="297" t="s">
        <v>10019</v>
      </c>
    </row>
    <row r="6732" spans="1:10" ht="15" x14ac:dyDescent="0.25">
      <c r="A6732" s="297" t="s">
        <v>29397</v>
      </c>
      <c r="B6732" s="297" t="s">
        <v>28826</v>
      </c>
      <c r="C6732" s="297" t="s">
        <v>28827</v>
      </c>
      <c r="D6732" s="297" t="s">
        <v>28894</v>
      </c>
      <c r="E6732" s="297" t="s">
        <v>28895</v>
      </c>
      <c r="F6732" s="297" t="s">
        <v>29398</v>
      </c>
      <c r="G6732" s="297" t="s">
        <v>2011</v>
      </c>
      <c r="H6732" s="297" t="s">
        <v>10017</v>
      </c>
      <c r="I6732" s="298" t="s">
        <v>29399</v>
      </c>
      <c r="J6732" s="297" t="s">
        <v>10019</v>
      </c>
    </row>
    <row r="6733" spans="1:10" ht="15" x14ac:dyDescent="0.25">
      <c r="A6733" s="297" t="s">
        <v>29400</v>
      </c>
      <c r="B6733" s="297" t="s">
        <v>28826</v>
      </c>
      <c r="C6733" s="297" t="s">
        <v>28827</v>
      </c>
      <c r="D6733" s="297" t="s">
        <v>28894</v>
      </c>
      <c r="E6733" s="297" t="s">
        <v>28895</v>
      </c>
      <c r="F6733" s="297" t="s">
        <v>29401</v>
      </c>
      <c r="G6733" s="297" t="s">
        <v>2011</v>
      </c>
      <c r="H6733" s="297" t="s">
        <v>10017</v>
      </c>
      <c r="I6733" s="298" t="s">
        <v>29402</v>
      </c>
      <c r="J6733" s="297" t="s">
        <v>10019</v>
      </c>
    </row>
    <row r="6734" spans="1:10" ht="15" x14ac:dyDescent="0.25">
      <c r="A6734" s="297" t="s">
        <v>29403</v>
      </c>
      <c r="B6734" s="297" t="s">
        <v>28826</v>
      </c>
      <c r="C6734" s="297" t="s">
        <v>28827</v>
      </c>
      <c r="D6734" s="297" t="s">
        <v>28894</v>
      </c>
      <c r="E6734" s="297" t="s">
        <v>28895</v>
      </c>
      <c r="F6734" s="297" t="s">
        <v>29404</v>
      </c>
      <c r="G6734" s="297" t="s">
        <v>2011</v>
      </c>
      <c r="H6734" s="297" t="s">
        <v>10017</v>
      </c>
      <c r="I6734" s="298" t="s">
        <v>18201</v>
      </c>
      <c r="J6734" s="297" t="s">
        <v>10019</v>
      </c>
    </row>
    <row r="6735" spans="1:10" ht="15" x14ac:dyDescent="0.25">
      <c r="A6735" s="297" t="s">
        <v>29405</v>
      </c>
      <c r="B6735" s="297" t="s">
        <v>28826</v>
      </c>
      <c r="C6735" s="297" t="s">
        <v>28827</v>
      </c>
      <c r="D6735" s="297" t="s">
        <v>28894</v>
      </c>
      <c r="E6735" s="297" t="s">
        <v>28895</v>
      </c>
      <c r="F6735" s="297" t="s">
        <v>29406</v>
      </c>
      <c r="G6735" s="297" t="s">
        <v>2011</v>
      </c>
      <c r="H6735" s="297" t="s">
        <v>10017</v>
      </c>
      <c r="I6735" s="298" t="s">
        <v>29407</v>
      </c>
      <c r="J6735" s="297" t="s">
        <v>10019</v>
      </c>
    </row>
    <row r="6736" spans="1:10" ht="15" x14ac:dyDescent="0.25">
      <c r="A6736" s="297" t="s">
        <v>29408</v>
      </c>
      <c r="B6736" s="297" t="s">
        <v>28826</v>
      </c>
      <c r="C6736" s="297" t="s">
        <v>28827</v>
      </c>
      <c r="D6736" s="297" t="s">
        <v>28894</v>
      </c>
      <c r="E6736" s="297" t="s">
        <v>28895</v>
      </c>
      <c r="F6736" s="297" t="s">
        <v>29409</v>
      </c>
      <c r="G6736" s="297" t="s">
        <v>2011</v>
      </c>
      <c r="H6736" s="297" t="s">
        <v>10017</v>
      </c>
      <c r="I6736" s="298" t="s">
        <v>29410</v>
      </c>
      <c r="J6736" s="297" t="s">
        <v>10019</v>
      </c>
    </row>
    <row r="6737" spans="1:10" ht="15" x14ac:dyDescent="0.25">
      <c r="A6737" s="297" t="s">
        <v>29411</v>
      </c>
      <c r="B6737" s="297" t="s">
        <v>28826</v>
      </c>
      <c r="C6737" s="297" t="s">
        <v>28827</v>
      </c>
      <c r="D6737" s="297" t="s">
        <v>28894</v>
      </c>
      <c r="E6737" s="297" t="s">
        <v>28895</v>
      </c>
      <c r="F6737" s="297" t="s">
        <v>29412</v>
      </c>
      <c r="G6737" s="297" t="s">
        <v>2011</v>
      </c>
      <c r="H6737" s="297" t="s">
        <v>10017</v>
      </c>
      <c r="I6737" s="298" t="s">
        <v>29413</v>
      </c>
      <c r="J6737" s="297" t="s">
        <v>10019</v>
      </c>
    </row>
    <row r="6738" spans="1:10" ht="15" x14ac:dyDescent="0.25">
      <c r="A6738" s="297" t="s">
        <v>29414</v>
      </c>
      <c r="B6738" s="297" t="s">
        <v>28826</v>
      </c>
      <c r="C6738" s="297" t="s">
        <v>28827</v>
      </c>
      <c r="D6738" s="297" t="s">
        <v>28894</v>
      </c>
      <c r="E6738" s="297" t="s">
        <v>28895</v>
      </c>
      <c r="F6738" s="297" t="s">
        <v>29415</v>
      </c>
      <c r="G6738" s="297" t="s">
        <v>2011</v>
      </c>
      <c r="H6738" s="297" t="s">
        <v>10017</v>
      </c>
      <c r="I6738" s="298" t="s">
        <v>19073</v>
      </c>
      <c r="J6738" s="297" t="s">
        <v>10019</v>
      </c>
    </row>
    <row r="6739" spans="1:10" ht="15" x14ac:dyDescent="0.25">
      <c r="A6739" s="297" t="s">
        <v>29416</v>
      </c>
      <c r="B6739" s="297" t="s">
        <v>28826</v>
      </c>
      <c r="C6739" s="297" t="s">
        <v>28827</v>
      </c>
      <c r="D6739" s="297" t="s">
        <v>28894</v>
      </c>
      <c r="E6739" s="297" t="s">
        <v>28895</v>
      </c>
      <c r="F6739" s="297" t="s">
        <v>29417</v>
      </c>
      <c r="G6739" s="297" t="s">
        <v>2011</v>
      </c>
      <c r="H6739" s="297" t="s">
        <v>10017</v>
      </c>
      <c r="I6739" s="298" t="s">
        <v>29418</v>
      </c>
      <c r="J6739" s="297" t="s">
        <v>10019</v>
      </c>
    </row>
    <row r="6740" spans="1:10" ht="15" x14ac:dyDescent="0.25">
      <c r="A6740" s="297" t="s">
        <v>29419</v>
      </c>
      <c r="B6740" s="297" t="s">
        <v>28826</v>
      </c>
      <c r="C6740" s="297" t="s">
        <v>28827</v>
      </c>
      <c r="D6740" s="297" t="s">
        <v>28894</v>
      </c>
      <c r="E6740" s="297" t="s">
        <v>28895</v>
      </c>
      <c r="F6740" s="297" t="s">
        <v>29420</v>
      </c>
      <c r="G6740" s="297" t="s">
        <v>2011</v>
      </c>
      <c r="H6740" s="297" t="s">
        <v>10017</v>
      </c>
      <c r="I6740" s="298" t="s">
        <v>29421</v>
      </c>
      <c r="J6740" s="297" t="s">
        <v>10019</v>
      </c>
    </row>
    <row r="6741" spans="1:10" ht="15" x14ac:dyDescent="0.25">
      <c r="A6741" s="297" t="s">
        <v>29422</v>
      </c>
      <c r="B6741" s="297" t="s">
        <v>28826</v>
      </c>
      <c r="C6741" s="297" t="s">
        <v>28827</v>
      </c>
      <c r="D6741" s="297" t="s">
        <v>28894</v>
      </c>
      <c r="E6741" s="297" t="s">
        <v>28895</v>
      </c>
      <c r="F6741" s="297" t="s">
        <v>29423</v>
      </c>
      <c r="G6741" s="297" t="s">
        <v>2011</v>
      </c>
      <c r="H6741" s="297" t="s">
        <v>10017</v>
      </c>
      <c r="I6741" s="298" t="s">
        <v>29424</v>
      </c>
      <c r="J6741" s="297" t="s">
        <v>10019</v>
      </c>
    </row>
    <row r="6742" spans="1:10" ht="15" x14ac:dyDescent="0.25">
      <c r="A6742" s="297" t="s">
        <v>29425</v>
      </c>
      <c r="B6742" s="297" t="s">
        <v>28826</v>
      </c>
      <c r="C6742" s="297" t="s">
        <v>28827</v>
      </c>
      <c r="D6742" s="297" t="s">
        <v>28894</v>
      </c>
      <c r="E6742" s="297" t="s">
        <v>28895</v>
      </c>
      <c r="F6742" s="297" t="s">
        <v>29426</v>
      </c>
      <c r="G6742" s="297" t="s">
        <v>2011</v>
      </c>
      <c r="H6742" s="297" t="s">
        <v>10017</v>
      </c>
      <c r="I6742" s="298" t="s">
        <v>29427</v>
      </c>
      <c r="J6742" s="297" t="s">
        <v>10019</v>
      </c>
    </row>
    <row r="6743" spans="1:10" ht="15" x14ac:dyDescent="0.25">
      <c r="A6743" s="297" t="s">
        <v>29430</v>
      </c>
      <c r="B6743" s="297" t="s">
        <v>28826</v>
      </c>
      <c r="C6743" s="297" t="s">
        <v>28827</v>
      </c>
      <c r="D6743" s="297" t="s">
        <v>29428</v>
      </c>
      <c r="E6743" s="297" t="s">
        <v>29429</v>
      </c>
      <c r="F6743" s="297" t="s">
        <v>29431</v>
      </c>
      <c r="G6743" s="297" t="s">
        <v>2011</v>
      </c>
      <c r="H6743" s="297" t="s">
        <v>10017</v>
      </c>
      <c r="I6743" s="298" t="s">
        <v>29432</v>
      </c>
      <c r="J6743" s="297" t="s">
        <v>10019</v>
      </c>
    </row>
    <row r="6744" spans="1:10" ht="15" x14ac:dyDescent="0.25">
      <c r="A6744" s="297" t="s">
        <v>29433</v>
      </c>
      <c r="B6744" s="297" t="s">
        <v>28826</v>
      </c>
      <c r="C6744" s="297" t="s">
        <v>28827</v>
      </c>
      <c r="D6744" s="297" t="s">
        <v>29428</v>
      </c>
      <c r="E6744" s="297" t="s">
        <v>29429</v>
      </c>
      <c r="F6744" s="297" t="s">
        <v>29434</v>
      </c>
      <c r="G6744" s="297" t="s">
        <v>2011</v>
      </c>
      <c r="H6744" s="297" t="s">
        <v>10017</v>
      </c>
      <c r="I6744" s="298" t="s">
        <v>29435</v>
      </c>
      <c r="J6744" s="297" t="s">
        <v>10019</v>
      </c>
    </row>
    <row r="6745" spans="1:10" ht="15" x14ac:dyDescent="0.25">
      <c r="A6745" s="297" t="s">
        <v>29436</v>
      </c>
      <c r="B6745" s="297" t="s">
        <v>28826</v>
      </c>
      <c r="C6745" s="297" t="s">
        <v>28827</v>
      </c>
      <c r="D6745" s="297" t="s">
        <v>29428</v>
      </c>
      <c r="E6745" s="297" t="s">
        <v>29429</v>
      </c>
      <c r="F6745" s="297" t="s">
        <v>29437</v>
      </c>
      <c r="G6745" s="297" t="s">
        <v>2011</v>
      </c>
      <c r="H6745" s="297" t="s">
        <v>10017</v>
      </c>
      <c r="I6745" s="298" t="s">
        <v>29438</v>
      </c>
      <c r="J6745" s="297" t="s">
        <v>10019</v>
      </c>
    </row>
    <row r="6746" spans="1:10" ht="15" x14ac:dyDescent="0.25">
      <c r="A6746" s="297" t="s">
        <v>29439</v>
      </c>
      <c r="B6746" s="297" t="s">
        <v>28826</v>
      </c>
      <c r="C6746" s="297" t="s">
        <v>28827</v>
      </c>
      <c r="D6746" s="297" t="s">
        <v>29428</v>
      </c>
      <c r="E6746" s="297" t="s">
        <v>29429</v>
      </c>
      <c r="F6746" s="297" t="s">
        <v>29440</v>
      </c>
      <c r="G6746" s="297" t="s">
        <v>2011</v>
      </c>
      <c r="H6746" s="297" t="s">
        <v>10017</v>
      </c>
      <c r="I6746" s="298" t="s">
        <v>29441</v>
      </c>
      <c r="J6746" s="297" t="s">
        <v>10019</v>
      </c>
    </row>
    <row r="6747" spans="1:10" ht="15" x14ac:dyDescent="0.25">
      <c r="A6747" s="297" t="s">
        <v>29442</v>
      </c>
      <c r="B6747" s="297" t="s">
        <v>28826</v>
      </c>
      <c r="C6747" s="297" t="s">
        <v>28827</v>
      </c>
      <c r="D6747" s="297" t="s">
        <v>29428</v>
      </c>
      <c r="E6747" s="297" t="s">
        <v>29429</v>
      </c>
      <c r="F6747" s="297" t="s">
        <v>29443</v>
      </c>
      <c r="G6747" s="297" t="s">
        <v>2011</v>
      </c>
      <c r="H6747" s="297" t="s">
        <v>10017</v>
      </c>
      <c r="I6747" s="298" t="s">
        <v>29444</v>
      </c>
      <c r="J6747" s="297" t="s">
        <v>10019</v>
      </c>
    </row>
    <row r="6748" spans="1:10" ht="15" x14ac:dyDescent="0.25">
      <c r="A6748" s="297" t="s">
        <v>29445</v>
      </c>
      <c r="B6748" s="297" t="s">
        <v>28826</v>
      </c>
      <c r="C6748" s="297" t="s">
        <v>28827</v>
      </c>
      <c r="D6748" s="297" t="s">
        <v>29428</v>
      </c>
      <c r="E6748" s="297" t="s">
        <v>29429</v>
      </c>
      <c r="F6748" s="297" t="s">
        <v>29446</v>
      </c>
      <c r="G6748" s="297" t="s">
        <v>2011</v>
      </c>
      <c r="H6748" s="297" t="s">
        <v>10017</v>
      </c>
      <c r="I6748" s="298" t="s">
        <v>29447</v>
      </c>
      <c r="J6748" s="297" t="s">
        <v>10019</v>
      </c>
    </row>
    <row r="6749" spans="1:10" ht="15" x14ac:dyDescent="0.25">
      <c r="A6749" s="297" t="s">
        <v>29448</v>
      </c>
      <c r="B6749" s="297" t="s">
        <v>28826</v>
      </c>
      <c r="C6749" s="297" t="s">
        <v>28827</v>
      </c>
      <c r="D6749" s="297" t="s">
        <v>29428</v>
      </c>
      <c r="E6749" s="297" t="s">
        <v>29429</v>
      </c>
      <c r="F6749" s="297" t="s">
        <v>29449</v>
      </c>
      <c r="G6749" s="297" t="s">
        <v>2011</v>
      </c>
      <c r="H6749" s="297" t="s">
        <v>10017</v>
      </c>
      <c r="I6749" s="298" t="s">
        <v>29450</v>
      </c>
      <c r="J6749" s="297" t="s">
        <v>10019</v>
      </c>
    </row>
    <row r="6750" spans="1:10" ht="15" x14ac:dyDescent="0.25">
      <c r="A6750" s="297" t="s">
        <v>29451</v>
      </c>
      <c r="B6750" s="297" t="s">
        <v>28826</v>
      </c>
      <c r="C6750" s="297" t="s">
        <v>28827</v>
      </c>
      <c r="D6750" s="297" t="s">
        <v>29428</v>
      </c>
      <c r="E6750" s="297" t="s">
        <v>29429</v>
      </c>
      <c r="F6750" s="297" t="s">
        <v>29452</v>
      </c>
      <c r="G6750" s="297" t="s">
        <v>2011</v>
      </c>
      <c r="H6750" s="297" t="s">
        <v>10017</v>
      </c>
      <c r="I6750" s="298" t="s">
        <v>29453</v>
      </c>
      <c r="J6750" s="297" t="s">
        <v>10019</v>
      </c>
    </row>
    <row r="6751" spans="1:10" ht="15" x14ac:dyDescent="0.25">
      <c r="A6751" s="297" t="s">
        <v>29454</v>
      </c>
      <c r="B6751" s="297" t="s">
        <v>28826</v>
      </c>
      <c r="C6751" s="297" t="s">
        <v>28827</v>
      </c>
      <c r="D6751" s="297" t="s">
        <v>29428</v>
      </c>
      <c r="E6751" s="297" t="s">
        <v>29429</v>
      </c>
      <c r="F6751" s="297" t="s">
        <v>29455</v>
      </c>
      <c r="G6751" s="297" t="s">
        <v>2011</v>
      </c>
      <c r="H6751" s="297" t="s">
        <v>10017</v>
      </c>
      <c r="I6751" s="298" t="s">
        <v>29456</v>
      </c>
      <c r="J6751" s="297" t="s">
        <v>10019</v>
      </c>
    </row>
    <row r="6752" spans="1:10" ht="15" x14ac:dyDescent="0.25">
      <c r="A6752" s="297" t="s">
        <v>29457</v>
      </c>
      <c r="B6752" s="297" t="s">
        <v>28826</v>
      </c>
      <c r="C6752" s="297" t="s">
        <v>28827</v>
      </c>
      <c r="D6752" s="297" t="s">
        <v>29428</v>
      </c>
      <c r="E6752" s="297" t="s">
        <v>29429</v>
      </c>
      <c r="F6752" s="297" t="s">
        <v>29458</v>
      </c>
      <c r="G6752" s="297" t="s">
        <v>2011</v>
      </c>
      <c r="H6752" s="297" t="s">
        <v>10017</v>
      </c>
      <c r="I6752" s="298" t="s">
        <v>29459</v>
      </c>
      <c r="J6752" s="297" t="s">
        <v>10019</v>
      </c>
    </row>
    <row r="6753" spans="1:10" ht="15" x14ac:dyDescent="0.25">
      <c r="A6753" s="297" t="s">
        <v>29460</v>
      </c>
      <c r="B6753" s="297" t="s">
        <v>28826</v>
      </c>
      <c r="C6753" s="297" t="s">
        <v>28827</v>
      </c>
      <c r="D6753" s="297" t="s">
        <v>29428</v>
      </c>
      <c r="E6753" s="297" t="s">
        <v>29429</v>
      </c>
      <c r="F6753" s="297" t="s">
        <v>29461</v>
      </c>
      <c r="G6753" s="297" t="s">
        <v>2011</v>
      </c>
      <c r="H6753" s="297" t="s">
        <v>10017</v>
      </c>
      <c r="I6753" s="298" t="s">
        <v>29462</v>
      </c>
      <c r="J6753" s="297" t="s">
        <v>10019</v>
      </c>
    </row>
    <row r="6754" spans="1:10" ht="15" x14ac:dyDescent="0.25">
      <c r="A6754" s="297" t="s">
        <v>29463</v>
      </c>
      <c r="B6754" s="297" t="s">
        <v>28826</v>
      </c>
      <c r="C6754" s="297" t="s">
        <v>28827</v>
      </c>
      <c r="D6754" s="297" t="s">
        <v>29428</v>
      </c>
      <c r="E6754" s="297" t="s">
        <v>29429</v>
      </c>
      <c r="F6754" s="297" t="s">
        <v>29464</v>
      </c>
      <c r="G6754" s="297" t="s">
        <v>2011</v>
      </c>
      <c r="H6754" s="297" t="s">
        <v>10017</v>
      </c>
      <c r="I6754" s="298" t="s">
        <v>29465</v>
      </c>
      <c r="J6754" s="297" t="s">
        <v>10019</v>
      </c>
    </row>
    <row r="6755" spans="1:10" ht="15" x14ac:dyDescent="0.25">
      <c r="A6755" s="297" t="s">
        <v>29466</v>
      </c>
      <c r="B6755" s="297" t="s">
        <v>28826</v>
      </c>
      <c r="C6755" s="297" t="s">
        <v>28827</v>
      </c>
      <c r="D6755" s="297" t="s">
        <v>29428</v>
      </c>
      <c r="E6755" s="297" t="s">
        <v>29429</v>
      </c>
      <c r="F6755" s="297" t="s">
        <v>29467</v>
      </c>
      <c r="G6755" s="297" t="s">
        <v>2011</v>
      </c>
      <c r="H6755" s="297" t="s">
        <v>10017</v>
      </c>
      <c r="I6755" s="298" t="s">
        <v>29468</v>
      </c>
      <c r="J6755" s="297" t="s">
        <v>10019</v>
      </c>
    </row>
    <row r="6756" spans="1:10" ht="15" x14ac:dyDescent="0.25">
      <c r="A6756" s="297" t="s">
        <v>29469</v>
      </c>
      <c r="B6756" s="297" t="s">
        <v>28826</v>
      </c>
      <c r="C6756" s="297" t="s">
        <v>28827</v>
      </c>
      <c r="D6756" s="297" t="s">
        <v>29428</v>
      </c>
      <c r="E6756" s="297" t="s">
        <v>29429</v>
      </c>
      <c r="F6756" s="297" t="s">
        <v>29470</v>
      </c>
      <c r="G6756" s="297" t="s">
        <v>2011</v>
      </c>
      <c r="H6756" s="297" t="s">
        <v>10017</v>
      </c>
      <c r="I6756" s="298" t="s">
        <v>29471</v>
      </c>
      <c r="J6756" s="297" t="s">
        <v>10019</v>
      </c>
    </row>
    <row r="6757" spans="1:10" ht="15" x14ac:dyDescent="0.25">
      <c r="A6757" s="297" t="s">
        <v>29472</v>
      </c>
      <c r="B6757" s="297" t="s">
        <v>28826</v>
      </c>
      <c r="C6757" s="297" t="s">
        <v>28827</v>
      </c>
      <c r="D6757" s="297" t="s">
        <v>29428</v>
      </c>
      <c r="E6757" s="297" t="s">
        <v>29429</v>
      </c>
      <c r="F6757" s="297" t="s">
        <v>29473</v>
      </c>
      <c r="G6757" s="297" t="s">
        <v>2011</v>
      </c>
      <c r="H6757" s="297" t="s">
        <v>10017</v>
      </c>
      <c r="I6757" s="298" t="s">
        <v>29474</v>
      </c>
      <c r="J6757" s="297" t="s">
        <v>10019</v>
      </c>
    </row>
    <row r="6758" spans="1:10" ht="15" x14ac:dyDescent="0.25">
      <c r="A6758" s="297" t="s">
        <v>29475</v>
      </c>
      <c r="B6758" s="297" t="s">
        <v>28826</v>
      </c>
      <c r="C6758" s="297" t="s">
        <v>28827</v>
      </c>
      <c r="D6758" s="297" t="s">
        <v>29428</v>
      </c>
      <c r="E6758" s="297" t="s">
        <v>29429</v>
      </c>
      <c r="F6758" s="297" t="s">
        <v>29476</v>
      </c>
      <c r="G6758" s="297" t="s">
        <v>2011</v>
      </c>
      <c r="H6758" s="297" t="s">
        <v>10017</v>
      </c>
      <c r="I6758" s="298" t="s">
        <v>29477</v>
      </c>
      <c r="J6758" s="297" t="s">
        <v>10019</v>
      </c>
    </row>
    <row r="6759" spans="1:10" ht="15" x14ac:dyDescent="0.25">
      <c r="A6759" s="297" t="s">
        <v>29478</v>
      </c>
      <c r="B6759" s="297" t="s">
        <v>28826</v>
      </c>
      <c r="C6759" s="297" t="s">
        <v>28827</v>
      </c>
      <c r="D6759" s="297" t="s">
        <v>29428</v>
      </c>
      <c r="E6759" s="297" t="s">
        <v>29429</v>
      </c>
      <c r="F6759" s="297" t="s">
        <v>29479</v>
      </c>
      <c r="G6759" s="297" t="s">
        <v>2011</v>
      </c>
      <c r="H6759" s="297" t="s">
        <v>10017</v>
      </c>
      <c r="I6759" s="298" t="s">
        <v>29480</v>
      </c>
      <c r="J6759" s="297" t="s">
        <v>10019</v>
      </c>
    </row>
    <row r="6760" spans="1:10" ht="15" x14ac:dyDescent="0.25">
      <c r="A6760" s="297" t="s">
        <v>29481</v>
      </c>
      <c r="B6760" s="297" t="s">
        <v>28826</v>
      </c>
      <c r="C6760" s="297" t="s">
        <v>28827</v>
      </c>
      <c r="D6760" s="297" t="s">
        <v>29428</v>
      </c>
      <c r="E6760" s="297" t="s">
        <v>29429</v>
      </c>
      <c r="F6760" s="297" t="s">
        <v>29482</v>
      </c>
      <c r="G6760" s="297" t="s">
        <v>2011</v>
      </c>
      <c r="H6760" s="297" t="s">
        <v>10017</v>
      </c>
      <c r="I6760" s="298" t="s">
        <v>29483</v>
      </c>
      <c r="J6760" s="297" t="s">
        <v>10019</v>
      </c>
    </row>
    <row r="6761" spans="1:10" ht="15" x14ac:dyDescent="0.25">
      <c r="A6761" s="297" t="s">
        <v>29484</v>
      </c>
      <c r="B6761" s="297" t="s">
        <v>28826</v>
      </c>
      <c r="C6761" s="297" t="s">
        <v>28827</v>
      </c>
      <c r="D6761" s="297" t="s">
        <v>29428</v>
      </c>
      <c r="E6761" s="297" t="s">
        <v>29429</v>
      </c>
      <c r="F6761" s="297" t="s">
        <v>29485</v>
      </c>
      <c r="G6761" s="297" t="s">
        <v>256</v>
      </c>
      <c r="H6761" s="297" t="s">
        <v>10017</v>
      </c>
      <c r="I6761" s="298" t="s">
        <v>11343</v>
      </c>
      <c r="J6761" s="297" t="s">
        <v>10019</v>
      </c>
    </row>
    <row r="6762" spans="1:10" ht="15" x14ac:dyDescent="0.25">
      <c r="A6762" s="297" t="s">
        <v>29488</v>
      </c>
      <c r="B6762" s="297" t="s">
        <v>28826</v>
      </c>
      <c r="C6762" s="297" t="s">
        <v>28827</v>
      </c>
      <c r="D6762" s="297" t="s">
        <v>29486</v>
      </c>
      <c r="E6762" s="297" t="s">
        <v>29487</v>
      </c>
      <c r="F6762" s="297" t="s">
        <v>29489</v>
      </c>
      <c r="G6762" s="297" t="s">
        <v>256</v>
      </c>
      <c r="H6762" s="297" t="s">
        <v>10017</v>
      </c>
      <c r="I6762" s="298" t="s">
        <v>22144</v>
      </c>
      <c r="J6762" s="297" t="s">
        <v>10019</v>
      </c>
    </row>
    <row r="6763" spans="1:10" ht="15" x14ac:dyDescent="0.25">
      <c r="A6763" s="297" t="s">
        <v>29492</v>
      </c>
      <c r="B6763" s="297" t="s">
        <v>28826</v>
      </c>
      <c r="C6763" s="297" t="s">
        <v>28827</v>
      </c>
      <c r="D6763" s="297" t="s">
        <v>29490</v>
      </c>
      <c r="E6763" s="297" t="s">
        <v>29491</v>
      </c>
      <c r="F6763" s="297" t="s">
        <v>29493</v>
      </c>
      <c r="G6763" s="297" t="s">
        <v>256</v>
      </c>
      <c r="H6763" s="297" t="s">
        <v>10017</v>
      </c>
      <c r="I6763" s="298" t="s">
        <v>29494</v>
      </c>
      <c r="J6763" s="297" t="s">
        <v>10019</v>
      </c>
    </row>
    <row r="6764" spans="1:10" ht="15" x14ac:dyDescent="0.25">
      <c r="A6764" s="297" t="s">
        <v>29495</v>
      </c>
      <c r="B6764" s="297" t="s">
        <v>28826</v>
      </c>
      <c r="C6764" s="297" t="s">
        <v>28827</v>
      </c>
      <c r="D6764" s="297" t="s">
        <v>29490</v>
      </c>
      <c r="E6764" s="297" t="s">
        <v>29491</v>
      </c>
      <c r="F6764" s="297" t="s">
        <v>29496</v>
      </c>
      <c r="G6764" s="297" t="s">
        <v>256</v>
      </c>
      <c r="H6764" s="297" t="s">
        <v>10017</v>
      </c>
      <c r="I6764" s="298" t="s">
        <v>29497</v>
      </c>
      <c r="J6764" s="297" t="s">
        <v>10019</v>
      </c>
    </row>
    <row r="6765" spans="1:10" ht="15" x14ac:dyDescent="0.25">
      <c r="A6765" s="297" t="s">
        <v>29500</v>
      </c>
      <c r="B6765" s="297" t="s">
        <v>28826</v>
      </c>
      <c r="C6765" s="297" t="s">
        <v>28827</v>
      </c>
      <c r="D6765" s="297" t="s">
        <v>29498</v>
      </c>
      <c r="E6765" s="297" t="s">
        <v>29499</v>
      </c>
      <c r="F6765" s="297" t="s">
        <v>29501</v>
      </c>
      <c r="G6765" s="297" t="s">
        <v>2011</v>
      </c>
      <c r="H6765" s="297" t="s">
        <v>10017</v>
      </c>
      <c r="I6765" s="298" t="s">
        <v>29502</v>
      </c>
      <c r="J6765" s="297" t="s">
        <v>10019</v>
      </c>
    </row>
    <row r="6766" spans="1:10" ht="15" x14ac:dyDescent="0.25">
      <c r="A6766" s="297" t="s">
        <v>29503</v>
      </c>
      <c r="B6766" s="297" t="s">
        <v>28826</v>
      </c>
      <c r="C6766" s="297" t="s">
        <v>28827</v>
      </c>
      <c r="D6766" s="297" t="s">
        <v>29498</v>
      </c>
      <c r="E6766" s="297" t="s">
        <v>29499</v>
      </c>
      <c r="F6766" s="297" t="s">
        <v>29504</v>
      </c>
      <c r="G6766" s="297" t="s">
        <v>256</v>
      </c>
      <c r="H6766" s="297" t="s">
        <v>10017</v>
      </c>
      <c r="I6766" s="298" t="s">
        <v>29505</v>
      </c>
      <c r="J6766" s="297" t="s">
        <v>10019</v>
      </c>
    </row>
    <row r="6767" spans="1:10" ht="15" x14ac:dyDescent="0.25">
      <c r="A6767" s="297" t="s">
        <v>29506</v>
      </c>
      <c r="B6767" s="297" t="s">
        <v>28826</v>
      </c>
      <c r="C6767" s="297" t="s">
        <v>28827</v>
      </c>
      <c r="D6767" s="297" t="s">
        <v>29498</v>
      </c>
      <c r="E6767" s="297" t="s">
        <v>29499</v>
      </c>
      <c r="F6767" s="297" t="s">
        <v>29507</v>
      </c>
      <c r="G6767" s="297" t="s">
        <v>2011</v>
      </c>
      <c r="H6767" s="297" t="s">
        <v>10017</v>
      </c>
      <c r="I6767" s="298" t="s">
        <v>29508</v>
      </c>
      <c r="J6767" s="297" t="s">
        <v>10019</v>
      </c>
    </row>
    <row r="6768" spans="1:10" ht="15" x14ac:dyDescent="0.25">
      <c r="A6768" s="297" t="s">
        <v>29511</v>
      </c>
      <c r="B6768" s="297" t="s">
        <v>28826</v>
      </c>
      <c r="C6768" s="297" t="s">
        <v>28827</v>
      </c>
      <c r="D6768" s="297" t="s">
        <v>29509</v>
      </c>
      <c r="E6768" s="297" t="s">
        <v>29510</v>
      </c>
      <c r="F6768" s="297" t="s">
        <v>29512</v>
      </c>
      <c r="G6768" s="297" t="s">
        <v>2011</v>
      </c>
      <c r="H6768" s="297" t="s">
        <v>10017</v>
      </c>
      <c r="I6768" s="298" t="s">
        <v>22618</v>
      </c>
      <c r="J6768" s="297" t="s">
        <v>10019</v>
      </c>
    </row>
    <row r="6769" spans="1:10" ht="15" x14ac:dyDescent="0.25">
      <c r="A6769" s="297" t="s">
        <v>29513</v>
      </c>
      <c r="B6769" s="297" t="s">
        <v>28826</v>
      </c>
      <c r="C6769" s="297" t="s">
        <v>28827</v>
      </c>
      <c r="D6769" s="297" t="s">
        <v>29509</v>
      </c>
      <c r="E6769" s="297" t="s">
        <v>29510</v>
      </c>
      <c r="F6769" s="297" t="s">
        <v>29514</v>
      </c>
      <c r="G6769" s="297" t="s">
        <v>2011</v>
      </c>
      <c r="H6769" s="297" t="s">
        <v>10017</v>
      </c>
      <c r="I6769" s="298" t="s">
        <v>29515</v>
      </c>
      <c r="J6769" s="297" t="s">
        <v>10019</v>
      </c>
    </row>
    <row r="6770" spans="1:10" ht="15" x14ac:dyDescent="0.25">
      <c r="A6770" s="297" t="s">
        <v>29516</v>
      </c>
      <c r="B6770" s="297" t="s">
        <v>28826</v>
      </c>
      <c r="C6770" s="297" t="s">
        <v>28827</v>
      </c>
      <c r="D6770" s="297" t="s">
        <v>29509</v>
      </c>
      <c r="E6770" s="297" t="s">
        <v>29510</v>
      </c>
      <c r="F6770" s="297" t="s">
        <v>29517</v>
      </c>
      <c r="G6770" s="297" t="s">
        <v>2011</v>
      </c>
      <c r="H6770" s="297" t="s">
        <v>10017</v>
      </c>
      <c r="I6770" s="298" t="s">
        <v>29518</v>
      </c>
      <c r="J6770" s="297" t="s">
        <v>10019</v>
      </c>
    </row>
    <row r="6771" spans="1:10" ht="15" x14ac:dyDescent="0.25">
      <c r="A6771" s="297" t="s">
        <v>29519</v>
      </c>
      <c r="B6771" s="297" t="s">
        <v>28826</v>
      </c>
      <c r="C6771" s="297" t="s">
        <v>28827</v>
      </c>
      <c r="D6771" s="297" t="s">
        <v>29509</v>
      </c>
      <c r="E6771" s="297" t="s">
        <v>29510</v>
      </c>
      <c r="F6771" s="297" t="s">
        <v>29520</v>
      </c>
      <c r="G6771" s="297" t="s">
        <v>2011</v>
      </c>
      <c r="H6771" s="297" t="s">
        <v>10017</v>
      </c>
      <c r="I6771" s="298" t="s">
        <v>29521</v>
      </c>
      <c r="J6771" s="297" t="s">
        <v>10019</v>
      </c>
    </row>
    <row r="6772" spans="1:10" ht="15" x14ac:dyDescent="0.25">
      <c r="A6772" s="297" t="s">
        <v>29522</v>
      </c>
      <c r="B6772" s="297" t="s">
        <v>28826</v>
      </c>
      <c r="C6772" s="297" t="s">
        <v>28827</v>
      </c>
      <c r="D6772" s="297" t="s">
        <v>29509</v>
      </c>
      <c r="E6772" s="297" t="s">
        <v>29510</v>
      </c>
      <c r="F6772" s="297" t="s">
        <v>29523</v>
      </c>
      <c r="G6772" s="297" t="s">
        <v>256</v>
      </c>
      <c r="H6772" s="297" t="s">
        <v>10017</v>
      </c>
      <c r="I6772" s="298" t="s">
        <v>12745</v>
      </c>
      <c r="J6772" s="297" t="s">
        <v>10019</v>
      </c>
    </row>
    <row r="6773" spans="1:10" ht="15" x14ac:dyDescent="0.25">
      <c r="A6773" s="297" t="s">
        <v>29524</v>
      </c>
      <c r="B6773" s="297" t="s">
        <v>28826</v>
      </c>
      <c r="C6773" s="297" t="s">
        <v>28827</v>
      </c>
      <c r="D6773" s="297" t="s">
        <v>29509</v>
      </c>
      <c r="E6773" s="297" t="s">
        <v>29510</v>
      </c>
      <c r="F6773" s="297" t="s">
        <v>29525</v>
      </c>
      <c r="G6773" s="297" t="s">
        <v>256</v>
      </c>
      <c r="H6773" s="297" t="s">
        <v>10017</v>
      </c>
      <c r="I6773" s="298" t="s">
        <v>29526</v>
      </c>
      <c r="J6773" s="297" t="s">
        <v>10019</v>
      </c>
    </row>
    <row r="6774" spans="1:10" ht="15" x14ac:dyDescent="0.25">
      <c r="A6774" s="297" t="s">
        <v>29527</v>
      </c>
      <c r="B6774" s="297" t="s">
        <v>28826</v>
      </c>
      <c r="C6774" s="297" t="s">
        <v>28827</v>
      </c>
      <c r="D6774" s="297" t="s">
        <v>29509</v>
      </c>
      <c r="E6774" s="297" t="s">
        <v>29510</v>
      </c>
      <c r="F6774" s="297" t="s">
        <v>29528</v>
      </c>
      <c r="G6774" s="297" t="s">
        <v>2011</v>
      </c>
      <c r="H6774" s="297" t="s">
        <v>10017</v>
      </c>
      <c r="I6774" s="298" t="s">
        <v>29529</v>
      </c>
      <c r="J6774" s="297" t="s">
        <v>10019</v>
      </c>
    </row>
    <row r="6775" spans="1:10" ht="15" x14ac:dyDescent="0.25">
      <c r="A6775" s="297" t="s">
        <v>29532</v>
      </c>
      <c r="B6775" s="297" t="s">
        <v>28826</v>
      </c>
      <c r="C6775" s="297" t="s">
        <v>28827</v>
      </c>
      <c r="D6775" s="297" t="s">
        <v>29530</v>
      </c>
      <c r="E6775" s="297" t="s">
        <v>29531</v>
      </c>
      <c r="F6775" s="297" t="s">
        <v>29533</v>
      </c>
      <c r="G6775" s="297" t="s">
        <v>2011</v>
      </c>
      <c r="H6775" s="297" t="s">
        <v>10017</v>
      </c>
      <c r="I6775" s="298" t="s">
        <v>29534</v>
      </c>
      <c r="J6775" s="297" t="s">
        <v>10019</v>
      </c>
    </row>
    <row r="6776" spans="1:10" ht="15" x14ac:dyDescent="0.25">
      <c r="A6776" s="297" t="s">
        <v>29535</v>
      </c>
      <c r="B6776" s="297" t="s">
        <v>28826</v>
      </c>
      <c r="C6776" s="297" t="s">
        <v>28827</v>
      </c>
      <c r="D6776" s="297" t="s">
        <v>29530</v>
      </c>
      <c r="E6776" s="297" t="s">
        <v>29531</v>
      </c>
      <c r="F6776" s="297" t="s">
        <v>29536</v>
      </c>
      <c r="G6776" s="297" t="s">
        <v>2011</v>
      </c>
      <c r="H6776" s="297" t="s">
        <v>10017</v>
      </c>
      <c r="I6776" s="298" t="s">
        <v>29537</v>
      </c>
      <c r="J6776" s="297" t="s">
        <v>10019</v>
      </c>
    </row>
    <row r="6777" spans="1:10" ht="15" x14ac:dyDescent="0.25">
      <c r="A6777" s="297" t="s">
        <v>29538</v>
      </c>
      <c r="B6777" s="297" t="s">
        <v>28826</v>
      </c>
      <c r="C6777" s="297" t="s">
        <v>28827</v>
      </c>
      <c r="D6777" s="297" t="s">
        <v>29530</v>
      </c>
      <c r="E6777" s="297" t="s">
        <v>29531</v>
      </c>
      <c r="F6777" s="297" t="s">
        <v>29539</v>
      </c>
      <c r="G6777" s="297" t="s">
        <v>256</v>
      </c>
      <c r="H6777" s="297" t="s">
        <v>10017</v>
      </c>
      <c r="I6777" s="298" t="s">
        <v>17612</v>
      </c>
      <c r="J6777" s="297" t="s">
        <v>10019</v>
      </c>
    </row>
    <row r="6778" spans="1:10" ht="15" x14ac:dyDescent="0.25">
      <c r="A6778" s="297" t="s">
        <v>29540</v>
      </c>
      <c r="B6778" s="297" t="s">
        <v>28826</v>
      </c>
      <c r="C6778" s="297" t="s">
        <v>28827</v>
      </c>
      <c r="D6778" s="297" t="s">
        <v>29530</v>
      </c>
      <c r="E6778" s="297" t="s">
        <v>29531</v>
      </c>
      <c r="F6778" s="297" t="s">
        <v>29541</v>
      </c>
      <c r="G6778" s="297" t="s">
        <v>2011</v>
      </c>
      <c r="H6778" s="297" t="s">
        <v>10017</v>
      </c>
      <c r="I6778" s="298" t="s">
        <v>29542</v>
      </c>
      <c r="J6778" s="297" t="s">
        <v>10019</v>
      </c>
    </row>
    <row r="6779" spans="1:10" ht="15" x14ac:dyDescent="0.25">
      <c r="A6779" s="297" t="s">
        <v>29543</v>
      </c>
      <c r="B6779" s="297" t="s">
        <v>28826</v>
      </c>
      <c r="C6779" s="297" t="s">
        <v>28827</v>
      </c>
      <c r="D6779" s="297" t="s">
        <v>29530</v>
      </c>
      <c r="E6779" s="297" t="s">
        <v>29531</v>
      </c>
      <c r="F6779" s="297" t="s">
        <v>29544</v>
      </c>
      <c r="G6779" s="297" t="s">
        <v>2011</v>
      </c>
      <c r="H6779" s="297" t="s">
        <v>10017</v>
      </c>
      <c r="I6779" s="298" t="s">
        <v>15004</v>
      </c>
      <c r="J6779" s="297" t="s">
        <v>10019</v>
      </c>
    </row>
    <row r="6780" spans="1:10" ht="15" x14ac:dyDescent="0.25">
      <c r="A6780" s="297" t="s">
        <v>29547</v>
      </c>
      <c r="B6780" s="297" t="s">
        <v>28826</v>
      </c>
      <c r="C6780" s="297" t="s">
        <v>28827</v>
      </c>
      <c r="D6780" s="297" t="s">
        <v>29545</v>
      </c>
      <c r="E6780" s="297" t="s">
        <v>29546</v>
      </c>
      <c r="F6780" s="297" t="s">
        <v>29548</v>
      </c>
      <c r="G6780" s="297" t="s">
        <v>2011</v>
      </c>
      <c r="H6780" s="297" t="s">
        <v>10017</v>
      </c>
      <c r="I6780" s="298" t="s">
        <v>18874</v>
      </c>
      <c r="J6780" s="297" t="s">
        <v>10019</v>
      </c>
    </row>
    <row r="6781" spans="1:10" ht="15" x14ac:dyDescent="0.25">
      <c r="A6781" s="297" t="s">
        <v>29549</v>
      </c>
      <c r="B6781" s="297" t="s">
        <v>28826</v>
      </c>
      <c r="C6781" s="297" t="s">
        <v>28827</v>
      </c>
      <c r="D6781" s="297" t="s">
        <v>29545</v>
      </c>
      <c r="E6781" s="297" t="s">
        <v>29546</v>
      </c>
      <c r="F6781" s="297" t="s">
        <v>29550</v>
      </c>
      <c r="G6781" s="297" t="s">
        <v>2011</v>
      </c>
      <c r="H6781" s="297" t="s">
        <v>10017</v>
      </c>
      <c r="I6781" s="298" t="s">
        <v>21328</v>
      </c>
      <c r="J6781" s="297" t="s">
        <v>10019</v>
      </c>
    </row>
    <row r="6782" spans="1:10" ht="15" x14ac:dyDescent="0.25">
      <c r="A6782" s="297" t="s">
        <v>29551</v>
      </c>
      <c r="B6782" s="297" t="s">
        <v>28826</v>
      </c>
      <c r="C6782" s="297" t="s">
        <v>28827</v>
      </c>
      <c r="D6782" s="297" t="s">
        <v>29545</v>
      </c>
      <c r="E6782" s="297" t="s">
        <v>29546</v>
      </c>
      <c r="F6782" s="297" t="s">
        <v>29552</v>
      </c>
      <c r="G6782" s="297" t="s">
        <v>2011</v>
      </c>
      <c r="H6782" s="297" t="s">
        <v>10017</v>
      </c>
      <c r="I6782" s="298" t="s">
        <v>29553</v>
      </c>
      <c r="J6782" s="297" t="s">
        <v>10019</v>
      </c>
    </row>
    <row r="6783" spans="1:10" ht="15" x14ac:dyDescent="0.25">
      <c r="A6783" s="297" t="s">
        <v>29554</v>
      </c>
      <c r="B6783" s="297" t="s">
        <v>28826</v>
      </c>
      <c r="C6783" s="297" t="s">
        <v>28827</v>
      </c>
      <c r="D6783" s="297" t="s">
        <v>29545</v>
      </c>
      <c r="E6783" s="297" t="s">
        <v>29546</v>
      </c>
      <c r="F6783" s="297" t="s">
        <v>29555</v>
      </c>
      <c r="G6783" s="297" t="s">
        <v>2011</v>
      </c>
      <c r="H6783" s="297" t="s">
        <v>10017</v>
      </c>
      <c r="I6783" s="298" t="s">
        <v>29556</v>
      </c>
      <c r="J6783" s="297" t="s">
        <v>10019</v>
      </c>
    </row>
    <row r="6784" spans="1:10" ht="15" x14ac:dyDescent="0.25">
      <c r="A6784" s="297" t="s">
        <v>29557</v>
      </c>
      <c r="B6784" s="297" t="s">
        <v>28826</v>
      </c>
      <c r="C6784" s="297" t="s">
        <v>28827</v>
      </c>
      <c r="D6784" s="297" t="s">
        <v>29545</v>
      </c>
      <c r="E6784" s="297" t="s">
        <v>29546</v>
      </c>
      <c r="F6784" s="297" t="s">
        <v>29558</v>
      </c>
      <c r="G6784" s="297" t="s">
        <v>2011</v>
      </c>
      <c r="H6784" s="297" t="s">
        <v>10017</v>
      </c>
      <c r="I6784" s="298" t="s">
        <v>26835</v>
      </c>
      <c r="J6784" s="297" t="s">
        <v>10019</v>
      </c>
    </row>
    <row r="6785" spans="1:10" ht="15" x14ac:dyDescent="0.25">
      <c r="A6785" s="297" t="s">
        <v>29559</v>
      </c>
      <c r="B6785" s="297" t="s">
        <v>28826</v>
      </c>
      <c r="C6785" s="297" t="s">
        <v>28827</v>
      </c>
      <c r="D6785" s="297" t="s">
        <v>29545</v>
      </c>
      <c r="E6785" s="297" t="s">
        <v>29546</v>
      </c>
      <c r="F6785" s="297" t="s">
        <v>29560</v>
      </c>
      <c r="G6785" s="297" t="s">
        <v>2011</v>
      </c>
      <c r="H6785" s="297" t="s">
        <v>10017</v>
      </c>
      <c r="I6785" s="298" t="s">
        <v>29561</v>
      </c>
      <c r="J6785" s="297" t="s">
        <v>10019</v>
      </c>
    </row>
    <row r="6786" spans="1:10" ht="15" x14ac:dyDescent="0.25">
      <c r="A6786" s="297" t="s">
        <v>29562</v>
      </c>
      <c r="B6786" s="297" t="s">
        <v>28826</v>
      </c>
      <c r="C6786" s="297" t="s">
        <v>28827</v>
      </c>
      <c r="D6786" s="297" t="s">
        <v>29545</v>
      </c>
      <c r="E6786" s="297" t="s">
        <v>29546</v>
      </c>
      <c r="F6786" s="297" t="s">
        <v>29563</v>
      </c>
      <c r="G6786" s="297" t="s">
        <v>2011</v>
      </c>
      <c r="H6786" s="297" t="s">
        <v>10017</v>
      </c>
      <c r="I6786" s="298" t="s">
        <v>29564</v>
      </c>
      <c r="J6786" s="297" t="s">
        <v>10019</v>
      </c>
    </row>
    <row r="6787" spans="1:10" ht="15" x14ac:dyDescent="0.25">
      <c r="A6787" s="297" t="s">
        <v>29565</v>
      </c>
      <c r="B6787" s="297" t="s">
        <v>28826</v>
      </c>
      <c r="C6787" s="297" t="s">
        <v>28827</v>
      </c>
      <c r="D6787" s="297" t="s">
        <v>29545</v>
      </c>
      <c r="E6787" s="297" t="s">
        <v>29546</v>
      </c>
      <c r="F6787" s="297" t="s">
        <v>29566</v>
      </c>
      <c r="G6787" s="297" t="s">
        <v>2011</v>
      </c>
      <c r="H6787" s="297" t="s">
        <v>10017</v>
      </c>
      <c r="I6787" s="298" t="s">
        <v>13418</v>
      </c>
      <c r="J6787" s="297" t="s">
        <v>10019</v>
      </c>
    </row>
    <row r="6788" spans="1:10" ht="15" x14ac:dyDescent="0.25">
      <c r="A6788" s="297" t="s">
        <v>29567</v>
      </c>
      <c r="B6788" s="297" t="s">
        <v>28826</v>
      </c>
      <c r="C6788" s="297" t="s">
        <v>28827</v>
      </c>
      <c r="D6788" s="297" t="s">
        <v>29545</v>
      </c>
      <c r="E6788" s="297" t="s">
        <v>29546</v>
      </c>
      <c r="F6788" s="297" t="s">
        <v>29568</v>
      </c>
      <c r="G6788" s="297" t="s">
        <v>2011</v>
      </c>
      <c r="H6788" s="297" t="s">
        <v>10017</v>
      </c>
      <c r="I6788" s="298" t="s">
        <v>29569</v>
      </c>
      <c r="J6788" s="297" t="s">
        <v>10019</v>
      </c>
    </row>
    <row r="6789" spans="1:10" ht="15" x14ac:dyDescent="0.25">
      <c r="A6789" s="297" t="s">
        <v>29570</v>
      </c>
      <c r="B6789" s="297" t="s">
        <v>28826</v>
      </c>
      <c r="C6789" s="297" t="s">
        <v>28827</v>
      </c>
      <c r="D6789" s="297" t="s">
        <v>29545</v>
      </c>
      <c r="E6789" s="297" t="s">
        <v>29546</v>
      </c>
      <c r="F6789" s="297" t="s">
        <v>29571</v>
      </c>
      <c r="G6789" s="297" t="s">
        <v>2011</v>
      </c>
      <c r="H6789" s="297" t="s">
        <v>10017</v>
      </c>
      <c r="I6789" s="298" t="s">
        <v>29572</v>
      </c>
      <c r="J6789" s="297" t="s">
        <v>10019</v>
      </c>
    </row>
    <row r="6790" spans="1:10" ht="15" x14ac:dyDescent="0.25">
      <c r="A6790" s="297" t="s">
        <v>29573</v>
      </c>
      <c r="B6790" s="297" t="s">
        <v>28826</v>
      </c>
      <c r="C6790" s="297" t="s">
        <v>28827</v>
      </c>
      <c r="D6790" s="297" t="s">
        <v>29545</v>
      </c>
      <c r="E6790" s="297" t="s">
        <v>29546</v>
      </c>
      <c r="F6790" s="297" t="s">
        <v>29574</v>
      </c>
      <c r="G6790" s="297" t="s">
        <v>2011</v>
      </c>
      <c r="H6790" s="297" t="s">
        <v>10017</v>
      </c>
      <c r="I6790" s="298" t="s">
        <v>29575</v>
      </c>
      <c r="J6790" s="297" t="s">
        <v>10019</v>
      </c>
    </row>
    <row r="6791" spans="1:10" ht="15" x14ac:dyDescent="0.25">
      <c r="A6791" s="297" t="s">
        <v>29576</v>
      </c>
      <c r="B6791" s="297" t="s">
        <v>28826</v>
      </c>
      <c r="C6791" s="297" t="s">
        <v>28827</v>
      </c>
      <c r="D6791" s="297" t="s">
        <v>29545</v>
      </c>
      <c r="E6791" s="297" t="s">
        <v>29546</v>
      </c>
      <c r="F6791" s="297" t="s">
        <v>29577</v>
      </c>
      <c r="G6791" s="297" t="s">
        <v>2011</v>
      </c>
      <c r="H6791" s="297" t="s">
        <v>10017</v>
      </c>
      <c r="I6791" s="298" t="s">
        <v>12710</v>
      </c>
      <c r="J6791" s="297" t="s">
        <v>10019</v>
      </c>
    </row>
    <row r="6792" spans="1:10" ht="15" x14ac:dyDescent="0.25">
      <c r="A6792" s="297" t="s">
        <v>29578</v>
      </c>
      <c r="B6792" s="297" t="s">
        <v>28826</v>
      </c>
      <c r="C6792" s="297" t="s">
        <v>28827</v>
      </c>
      <c r="D6792" s="297" t="s">
        <v>29545</v>
      </c>
      <c r="E6792" s="297" t="s">
        <v>29546</v>
      </c>
      <c r="F6792" s="297" t="s">
        <v>29579</v>
      </c>
      <c r="G6792" s="297" t="s">
        <v>2011</v>
      </c>
      <c r="H6792" s="297" t="s">
        <v>10017</v>
      </c>
      <c r="I6792" s="298" t="s">
        <v>11768</v>
      </c>
      <c r="J6792" s="297" t="s">
        <v>10019</v>
      </c>
    </row>
    <row r="6793" spans="1:10" ht="15" x14ac:dyDescent="0.25">
      <c r="A6793" s="297" t="s">
        <v>29580</v>
      </c>
      <c r="B6793" s="297" t="s">
        <v>28826</v>
      </c>
      <c r="C6793" s="297" t="s">
        <v>28827</v>
      </c>
      <c r="D6793" s="297" t="s">
        <v>29545</v>
      </c>
      <c r="E6793" s="297" t="s">
        <v>29546</v>
      </c>
      <c r="F6793" s="297" t="s">
        <v>29581</v>
      </c>
      <c r="G6793" s="297" t="s">
        <v>2011</v>
      </c>
      <c r="H6793" s="297" t="s">
        <v>10017</v>
      </c>
      <c r="I6793" s="298" t="s">
        <v>26102</v>
      </c>
      <c r="J6793" s="297" t="s">
        <v>10019</v>
      </c>
    </row>
    <row r="6794" spans="1:10" ht="15" x14ac:dyDescent="0.25">
      <c r="A6794" s="297" t="s">
        <v>29582</v>
      </c>
      <c r="B6794" s="297" t="s">
        <v>28826</v>
      </c>
      <c r="C6794" s="297" t="s">
        <v>28827</v>
      </c>
      <c r="D6794" s="297" t="s">
        <v>29545</v>
      </c>
      <c r="E6794" s="297" t="s">
        <v>29546</v>
      </c>
      <c r="F6794" s="297" t="s">
        <v>29583</v>
      </c>
      <c r="G6794" s="297" t="s">
        <v>2011</v>
      </c>
      <c r="H6794" s="297" t="s">
        <v>10017</v>
      </c>
      <c r="I6794" s="298" t="s">
        <v>10090</v>
      </c>
      <c r="J6794" s="297" t="s">
        <v>10019</v>
      </c>
    </row>
    <row r="6795" spans="1:10" ht="15" x14ac:dyDescent="0.25">
      <c r="A6795" s="297" t="s">
        <v>29584</v>
      </c>
      <c r="B6795" s="297" t="s">
        <v>28826</v>
      </c>
      <c r="C6795" s="297" t="s">
        <v>28827</v>
      </c>
      <c r="D6795" s="297" t="s">
        <v>29545</v>
      </c>
      <c r="E6795" s="297" t="s">
        <v>29546</v>
      </c>
      <c r="F6795" s="297" t="s">
        <v>29585</v>
      </c>
      <c r="G6795" s="297" t="s">
        <v>2011</v>
      </c>
      <c r="H6795" s="297" t="s">
        <v>10017</v>
      </c>
      <c r="I6795" s="298" t="s">
        <v>29586</v>
      </c>
      <c r="J6795" s="297" t="s">
        <v>10019</v>
      </c>
    </row>
    <row r="6796" spans="1:10" ht="15" x14ac:dyDescent="0.25">
      <c r="A6796" s="297" t="s">
        <v>29587</v>
      </c>
      <c r="B6796" s="297" t="s">
        <v>28826</v>
      </c>
      <c r="C6796" s="297" t="s">
        <v>28827</v>
      </c>
      <c r="D6796" s="297" t="s">
        <v>29545</v>
      </c>
      <c r="E6796" s="297" t="s">
        <v>29546</v>
      </c>
      <c r="F6796" s="297" t="s">
        <v>29588</v>
      </c>
      <c r="G6796" s="297" t="s">
        <v>2011</v>
      </c>
      <c r="H6796" s="297" t="s">
        <v>10017</v>
      </c>
      <c r="I6796" s="298" t="s">
        <v>29589</v>
      </c>
      <c r="J6796" s="297" t="s">
        <v>10019</v>
      </c>
    </row>
    <row r="6797" spans="1:10" ht="15" x14ac:dyDescent="0.25">
      <c r="A6797" s="297" t="s">
        <v>29590</v>
      </c>
      <c r="B6797" s="297" t="s">
        <v>28826</v>
      </c>
      <c r="C6797" s="297" t="s">
        <v>28827</v>
      </c>
      <c r="D6797" s="297" t="s">
        <v>29545</v>
      </c>
      <c r="E6797" s="297" t="s">
        <v>29546</v>
      </c>
      <c r="F6797" s="297" t="s">
        <v>29591</v>
      </c>
      <c r="G6797" s="297" t="s">
        <v>2011</v>
      </c>
      <c r="H6797" s="297" t="s">
        <v>10017</v>
      </c>
      <c r="I6797" s="298" t="s">
        <v>29592</v>
      </c>
      <c r="J6797" s="297" t="s">
        <v>10019</v>
      </c>
    </row>
    <row r="6798" spans="1:10" ht="15" x14ac:dyDescent="0.25">
      <c r="A6798" s="297" t="s">
        <v>29593</v>
      </c>
      <c r="B6798" s="297" t="s">
        <v>28826</v>
      </c>
      <c r="C6798" s="297" t="s">
        <v>28827</v>
      </c>
      <c r="D6798" s="297" t="s">
        <v>29545</v>
      </c>
      <c r="E6798" s="297" t="s">
        <v>29546</v>
      </c>
      <c r="F6798" s="297" t="s">
        <v>29594</v>
      </c>
      <c r="G6798" s="297" t="s">
        <v>2011</v>
      </c>
      <c r="H6798" s="297" t="s">
        <v>10017</v>
      </c>
      <c r="I6798" s="298" t="s">
        <v>29595</v>
      </c>
      <c r="J6798" s="297" t="s">
        <v>10019</v>
      </c>
    </row>
    <row r="6799" spans="1:10" ht="15" x14ac:dyDescent="0.25">
      <c r="A6799" s="297" t="s">
        <v>29599</v>
      </c>
      <c r="B6799" s="297" t="s">
        <v>20113</v>
      </c>
      <c r="C6799" s="297" t="s">
        <v>29596</v>
      </c>
      <c r="D6799" s="297" t="s">
        <v>29597</v>
      </c>
      <c r="E6799" s="297" t="s">
        <v>29598</v>
      </c>
      <c r="F6799" s="297" t="s">
        <v>29600</v>
      </c>
      <c r="G6799" s="297" t="s">
        <v>2089</v>
      </c>
      <c r="H6799" s="297" t="s">
        <v>10017</v>
      </c>
      <c r="I6799" s="298" t="s">
        <v>29601</v>
      </c>
      <c r="J6799" s="297" t="s">
        <v>10019</v>
      </c>
    </row>
    <row r="6800" spans="1:10" ht="15" x14ac:dyDescent="0.25">
      <c r="A6800" s="297" t="s">
        <v>29602</v>
      </c>
      <c r="B6800" s="297" t="s">
        <v>20113</v>
      </c>
      <c r="C6800" s="297" t="s">
        <v>29596</v>
      </c>
      <c r="D6800" s="297" t="s">
        <v>29597</v>
      </c>
      <c r="E6800" s="297" t="s">
        <v>29598</v>
      </c>
      <c r="F6800" s="297" t="s">
        <v>29603</v>
      </c>
      <c r="G6800" s="297" t="s">
        <v>2089</v>
      </c>
      <c r="H6800" s="297" t="s">
        <v>10017</v>
      </c>
      <c r="I6800" s="298" t="s">
        <v>29604</v>
      </c>
      <c r="J6800" s="297" t="s">
        <v>10019</v>
      </c>
    </row>
    <row r="6801" spans="1:10" ht="15" x14ac:dyDescent="0.25">
      <c r="A6801" s="297" t="s">
        <v>29605</v>
      </c>
      <c r="B6801" s="297" t="s">
        <v>20113</v>
      </c>
      <c r="C6801" s="297" t="s">
        <v>29596</v>
      </c>
      <c r="D6801" s="297" t="s">
        <v>29597</v>
      </c>
      <c r="E6801" s="297" t="s">
        <v>29598</v>
      </c>
      <c r="F6801" s="297" t="s">
        <v>29606</v>
      </c>
      <c r="G6801" s="297" t="s">
        <v>2089</v>
      </c>
      <c r="H6801" s="297" t="s">
        <v>10017</v>
      </c>
      <c r="I6801" s="298" t="s">
        <v>29607</v>
      </c>
      <c r="J6801" s="297" t="s">
        <v>10019</v>
      </c>
    </row>
    <row r="6802" spans="1:10" ht="15" x14ac:dyDescent="0.25">
      <c r="A6802" s="297" t="s">
        <v>29608</v>
      </c>
      <c r="B6802" s="297" t="s">
        <v>20113</v>
      </c>
      <c r="C6802" s="297" t="s">
        <v>29596</v>
      </c>
      <c r="D6802" s="297" t="s">
        <v>29597</v>
      </c>
      <c r="E6802" s="297" t="s">
        <v>29598</v>
      </c>
      <c r="F6802" s="297" t="s">
        <v>29609</v>
      </c>
      <c r="G6802" s="297" t="s">
        <v>2089</v>
      </c>
      <c r="H6802" s="297" t="s">
        <v>10017</v>
      </c>
      <c r="I6802" s="298" t="s">
        <v>29610</v>
      </c>
      <c r="J6802" s="297" t="s">
        <v>10019</v>
      </c>
    </row>
    <row r="6803" spans="1:10" ht="15" x14ac:dyDescent="0.25">
      <c r="A6803" s="297" t="s">
        <v>29611</v>
      </c>
      <c r="B6803" s="297" t="s">
        <v>20113</v>
      </c>
      <c r="C6803" s="297" t="s">
        <v>29596</v>
      </c>
      <c r="D6803" s="297" t="s">
        <v>29597</v>
      </c>
      <c r="E6803" s="297" t="s">
        <v>29598</v>
      </c>
      <c r="F6803" s="297" t="s">
        <v>29612</v>
      </c>
      <c r="G6803" s="297" t="s">
        <v>2089</v>
      </c>
      <c r="H6803" s="297" t="s">
        <v>10017</v>
      </c>
      <c r="I6803" s="298" t="s">
        <v>29613</v>
      </c>
      <c r="J6803" s="297" t="s">
        <v>10019</v>
      </c>
    </row>
    <row r="6804" spans="1:10" ht="15" x14ac:dyDescent="0.25">
      <c r="A6804" s="297" t="s">
        <v>29614</v>
      </c>
      <c r="B6804" s="297" t="s">
        <v>20113</v>
      </c>
      <c r="C6804" s="297" t="s">
        <v>29596</v>
      </c>
      <c r="D6804" s="297" t="s">
        <v>29597</v>
      </c>
      <c r="E6804" s="297" t="s">
        <v>29598</v>
      </c>
      <c r="F6804" s="297" t="s">
        <v>29615</v>
      </c>
      <c r="G6804" s="297" t="s">
        <v>2089</v>
      </c>
      <c r="H6804" s="297" t="s">
        <v>10017</v>
      </c>
      <c r="I6804" s="298" t="s">
        <v>29616</v>
      </c>
      <c r="J6804" s="297" t="s">
        <v>10019</v>
      </c>
    </row>
    <row r="6805" spans="1:10" ht="15" x14ac:dyDescent="0.25">
      <c r="A6805" s="297" t="s">
        <v>29617</v>
      </c>
      <c r="B6805" s="297" t="s">
        <v>20113</v>
      </c>
      <c r="C6805" s="297" t="s">
        <v>29596</v>
      </c>
      <c r="D6805" s="297" t="s">
        <v>29597</v>
      </c>
      <c r="E6805" s="297" t="s">
        <v>29598</v>
      </c>
      <c r="F6805" s="297" t="s">
        <v>29618</v>
      </c>
      <c r="G6805" s="297" t="s">
        <v>2089</v>
      </c>
      <c r="H6805" s="297" t="s">
        <v>10017</v>
      </c>
      <c r="I6805" s="298" t="s">
        <v>29619</v>
      </c>
      <c r="J6805" s="297" t="s">
        <v>10019</v>
      </c>
    </row>
    <row r="6806" spans="1:10" ht="15" x14ac:dyDescent="0.25">
      <c r="A6806" s="297" t="s">
        <v>29620</v>
      </c>
      <c r="B6806" s="297" t="s">
        <v>20113</v>
      </c>
      <c r="C6806" s="297" t="s">
        <v>29596</v>
      </c>
      <c r="D6806" s="297" t="s">
        <v>29597</v>
      </c>
      <c r="E6806" s="297" t="s">
        <v>29598</v>
      </c>
      <c r="F6806" s="297" t="s">
        <v>29621</v>
      </c>
      <c r="G6806" s="297" t="s">
        <v>2089</v>
      </c>
      <c r="H6806" s="297" t="s">
        <v>10017</v>
      </c>
      <c r="I6806" s="298" t="s">
        <v>29622</v>
      </c>
      <c r="J6806" s="297" t="s">
        <v>10019</v>
      </c>
    </row>
    <row r="6807" spans="1:10" ht="15" x14ac:dyDescent="0.25">
      <c r="A6807" s="297" t="s">
        <v>29623</v>
      </c>
      <c r="B6807" s="297" t="s">
        <v>20113</v>
      </c>
      <c r="C6807" s="297" t="s">
        <v>29596</v>
      </c>
      <c r="D6807" s="297" t="s">
        <v>29597</v>
      </c>
      <c r="E6807" s="297" t="s">
        <v>29598</v>
      </c>
      <c r="F6807" s="297" t="s">
        <v>29624</v>
      </c>
      <c r="G6807" s="297" t="s">
        <v>2089</v>
      </c>
      <c r="H6807" s="297" t="s">
        <v>10017</v>
      </c>
      <c r="I6807" s="298" t="s">
        <v>29625</v>
      </c>
      <c r="J6807" s="297" t="s">
        <v>10019</v>
      </c>
    </row>
    <row r="6808" spans="1:10" ht="15" x14ac:dyDescent="0.25">
      <c r="A6808" s="297" t="s">
        <v>29626</v>
      </c>
      <c r="B6808" s="297" t="s">
        <v>20113</v>
      </c>
      <c r="C6808" s="297" t="s">
        <v>29596</v>
      </c>
      <c r="D6808" s="297" t="s">
        <v>29597</v>
      </c>
      <c r="E6808" s="297" t="s">
        <v>29598</v>
      </c>
      <c r="F6808" s="297" t="s">
        <v>29627</v>
      </c>
      <c r="G6808" s="297" t="s">
        <v>2089</v>
      </c>
      <c r="H6808" s="297" t="s">
        <v>10017</v>
      </c>
      <c r="I6808" s="298" t="s">
        <v>29628</v>
      </c>
      <c r="J6808" s="297" t="s">
        <v>10019</v>
      </c>
    </row>
    <row r="6809" spans="1:10" ht="15" x14ac:dyDescent="0.25">
      <c r="A6809" s="297" t="s">
        <v>29629</v>
      </c>
      <c r="B6809" s="297" t="s">
        <v>20113</v>
      </c>
      <c r="C6809" s="297" t="s">
        <v>29596</v>
      </c>
      <c r="D6809" s="297" t="s">
        <v>29597</v>
      </c>
      <c r="E6809" s="297" t="s">
        <v>29598</v>
      </c>
      <c r="F6809" s="297" t="s">
        <v>29630</v>
      </c>
      <c r="G6809" s="297" t="s">
        <v>2089</v>
      </c>
      <c r="H6809" s="297" t="s">
        <v>10017</v>
      </c>
      <c r="I6809" s="298" t="s">
        <v>29631</v>
      </c>
      <c r="J6809" s="297" t="s">
        <v>10019</v>
      </c>
    </row>
    <row r="6810" spans="1:10" ht="15" x14ac:dyDescent="0.25">
      <c r="A6810" s="297" t="s">
        <v>29632</v>
      </c>
      <c r="B6810" s="297" t="s">
        <v>20113</v>
      </c>
      <c r="C6810" s="297" t="s">
        <v>29596</v>
      </c>
      <c r="D6810" s="297" t="s">
        <v>29597</v>
      </c>
      <c r="E6810" s="297" t="s">
        <v>29598</v>
      </c>
      <c r="F6810" s="297" t="s">
        <v>29633</v>
      </c>
      <c r="G6810" s="297" t="s">
        <v>2089</v>
      </c>
      <c r="H6810" s="297" t="s">
        <v>10017</v>
      </c>
      <c r="I6810" s="298" t="s">
        <v>29634</v>
      </c>
      <c r="J6810" s="297" t="s">
        <v>10019</v>
      </c>
    </row>
    <row r="6811" spans="1:10" ht="15" x14ac:dyDescent="0.25">
      <c r="A6811" s="297" t="s">
        <v>29635</v>
      </c>
      <c r="B6811" s="297" t="s">
        <v>20113</v>
      </c>
      <c r="C6811" s="297" t="s">
        <v>29596</v>
      </c>
      <c r="D6811" s="297" t="s">
        <v>29597</v>
      </c>
      <c r="E6811" s="297" t="s">
        <v>29598</v>
      </c>
      <c r="F6811" s="297" t="s">
        <v>29636</v>
      </c>
      <c r="G6811" s="297" t="s">
        <v>2089</v>
      </c>
      <c r="H6811" s="297" t="s">
        <v>10017</v>
      </c>
      <c r="I6811" s="298" t="s">
        <v>29637</v>
      </c>
      <c r="J6811" s="297" t="s">
        <v>10019</v>
      </c>
    </row>
    <row r="6812" spans="1:10" ht="15" x14ac:dyDescent="0.25">
      <c r="A6812" s="297" t="s">
        <v>29638</v>
      </c>
      <c r="B6812" s="297" t="s">
        <v>20113</v>
      </c>
      <c r="C6812" s="297" t="s">
        <v>29596</v>
      </c>
      <c r="D6812" s="297" t="s">
        <v>29597</v>
      </c>
      <c r="E6812" s="297" t="s">
        <v>29598</v>
      </c>
      <c r="F6812" s="297" t="s">
        <v>29639</v>
      </c>
      <c r="G6812" s="297" t="s">
        <v>2089</v>
      </c>
      <c r="H6812" s="297" t="s">
        <v>10017</v>
      </c>
      <c r="I6812" s="298" t="s">
        <v>29640</v>
      </c>
      <c r="J6812" s="297" t="s">
        <v>10019</v>
      </c>
    </row>
    <row r="6813" spans="1:10" ht="15" x14ac:dyDescent="0.25">
      <c r="A6813" s="297" t="s">
        <v>29641</v>
      </c>
      <c r="B6813" s="297" t="s">
        <v>20113</v>
      </c>
      <c r="C6813" s="297" t="s">
        <v>29596</v>
      </c>
      <c r="D6813" s="297" t="s">
        <v>29597</v>
      </c>
      <c r="E6813" s="297" t="s">
        <v>29598</v>
      </c>
      <c r="F6813" s="297" t="s">
        <v>29642</v>
      </c>
      <c r="G6813" s="297" t="s">
        <v>2089</v>
      </c>
      <c r="H6813" s="297" t="s">
        <v>10017</v>
      </c>
      <c r="I6813" s="298" t="s">
        <v>29643</v>
      </c>
      <c r="J6813" s="297" t="s">
        <v>10019</v>
      </c>
    </row>
    <row r="6814" spans="1:10" ht="15" x14ac:dyDescent="0.25">
      <c r="A6814" s="297" t="s">
        <v>29644</v>
      </c>
      <c r="B6814" s="297" t="s">
        <v>20113</v>
      </c>
      <c r="C6814" s="297" t="s">
        <v>29596</v>
      </c>
      <c r="D6814" s="297" t="s">
        <v>29597</v>
      </c>
      <c r="E6814" s="297" t="s">
        <v>29598</v>
      </c>
      <c r="F6814" s="297" t="s">
        <v>29645</v>
      </c>
      <c r="G6814" s="297" t="s">
        <v>2089</v>
      </c>
      <c r="H6814" s="297" t="s">
        <v>10017</v>
      </c>
      <c r="I6814" s="298" t="s">
        <v>29646</v>
      </c>
      <c r="J6814" s="297" t="s">
        <v>10019</v>
      </c>
    </row>
    <row r="6815" spans="1:10" ht="15" x14ac:dyDescent="0.25">
      <c r="A6815" s="297" t="s">
        <v>29647</v>
      </c>
      <c r="B6815" s="297" t="s">
        <v>20113</v>
      </c>
      <c r="C6815" s="297" t="s">
        <v>29596</v>
      </c>
      <c r="D6815" s="297" t="s">
        <v>29597</v>
      </c>
      <c r="E6815" s="297" t="s">
        <v>29598</v>
      </c>
      <c r="F6815" s="297" t="s">
        <v>29648</v>
      </c>
      <c r="G6815" s="297" t="s">
        <v>2089</v>
      </c>
      <c r="H6815" s="297" t="s">
        <v>10017</v>
      </c>
      <c r="I6815" s="298" t="s">
        <v>29649</v>
      </c>
      <c r="J6815" s="297" t="s">
        <v>10019</v>
      </c>
    </row>
    <row r="6816" spans="1:10" ht="15" x14ac:dyDescent="0.25">
      <c r="A6816" s="297" t="s">
        <v>29650</v>
      </c>
      <c r="B6816" s="297" t="s">
        <v>20113</v>
      </c>
      <c r="C6816" s="297" t="s">
        <v>29596</v>
      </c>
      <c r="D6816" s="297" t="s">
        <v>29597</v>
      </c>
      <c r="E6816" s="297" t="s">
        <v>29598</v>
      </c>
      <c r="F6816" s="297" t="s">
        <v>29651</v>
      </c>
      <c r="G6816" s="297" t="s">
        <v>2089</v>
      </c>
      <c r="H6816" s="297" t="s">
        <v>10017</v>
      </c>
      <c r="I6816" s="298" t="s">
        <v>29652</v>
      </c>
      <c r="J6816" s="297" t="s">
        <v>10019</v>
      </c>
    </row>
    <row r="6817" spans="1:10" ht="15" x14ac:dyDescent="0.25">
      <c r="A6817" s="297" t="s">
        <v>29653</v>
      </c>
      <c r="B6817" s="297" t="s">
        <v>20113</v>
      </c>
      <c r="C6817" s="297" t="s">
        <v>29596</v>
      </c>
      <c r="D6817" s="297" t="s">
        <v>29597</v>
      </c>
      <c r="E6817" s="297" t="s">
        <v>29598</v>
      </c>
      <c r="F6817" s="297" t="s">
        <v>29654</v>
      </c>
      <c r="G6817" s="297" t="s">
        <v>2089</v>
      </c>
      <c r="H6817" s="297" t="s">
        <v>10017</v>
      </c>
      <c r="I6817" s="298" t="s">
        <v>29655</v>
      </c>
      <c r="J6817" s="297" t="s">
        <v>10019</v>
      </c>
    </row>
    <row r="6818" spans="1:10" ht="15" x14ac:dyDescent="0.25">
      <c r="A6818" s="297" t="s">
        <v>29656</v>
      </c>
      <c r="B6818" s="297" t="s">
        <v>20113</v>
      </c>
      <c r="C6818" s="297" t="s">
        <v>29596</v>
      </c>
      <c r="D6818" s="297" t="s">
        <v>29597</v>
      </c>
      <c r="E6818" s="297" t="s">
        <v>29598</v>
      </c>
      <c r="F6818" s="297" t="s">
        <v>29657</v>
      </c>
      <c r="G6818" s="297" t="s">
        <v>2089</v>
      </c>
      <c r="H6818" s="297" t="s">
        <v>10017</v>
      </c>
      <c r="I6818" s="298" t="s">
        <v>29658</v>
      </c>
      <c r="J6818" s="297" t="s">
        <v>10019</v>
      </c>
    </row>
    <row r="6819" spans="1:10" ht="15" x14ac:dyDescent="0.25">
      <c r="A6819" s="297" t="s">
        <v>29659</v>
      </c>
      <c r="B6819" s="297" t="s">
        <v>20113</v>
      </c>
      <c r="C6819" s="297" t="s">
        <v>29596</v>
      </c>
      <c r="D6819" s="297" t="s">
        <v>29597</v>
      </c>
      <c r="E6819" s="297" t="s">
        <v>29598</v>
      </c>
      <c r="F6819" s="297" t="s">
        <v>29660</v>
      </c>
      <c r="G6819" s="297" t="s">
        <v>2089</v>
      </c>
      <c r="H6819" s="297" t="s">
        <v>10017</v>
      </c>
      <c r="I6819" s="298" t="s">
        <v>29661</v>
      </c>
      <c r="J6819" s="297" t="s">
        <v>10019</v>
      </c>
    </row>
    <row r="6820" spans="1:10" ht="15" x14ac:dyDescent="0.25">
      <c r="A6820" s="297" t="s">
        <v>29662</v>
      </c>
      <c r="B6820" s="297" t="s">
        <v>20113</v>
      </c>
      <c r="C6820" s="297" t="s">
        <v>29596</v>
      </c>
      <c r="D6820" s="297" t="s">
        <v>29597</v>
      </c>
      <c r="E6820" s="297" t="s">
        <v>29598</v>
      </c>
      <c r="F6820" s="297" t="s">
        <v>29663</v>
      </c>
      <c r="G6820" s="297" t="s">
        <v>2089</v>
      </c>
      <c r="H6820" s="297" t="s">
        <v>10017</v>
      </c>
      <c r="I6820" s="298" t="s">
        <v>29664</v>
      </c>
      <c r="J6820" s="297" t="s">
        <v>10019</v>
      </c>
    </row>
    <row r="6821" spans="1:10" ht="15" x14ac:dyDescent="0.25">
      <c r="A6821" s="297" t="s">
        <v>29665</v>
      </c>
      <c r="B6821" s="297" t="s">
        <v>20113</v>
      </c>
      <c r="C6821" s="297" t="s">
        <v>29596</v>
      </c>
      <c r="D6821" s="297" t="s">
        <v>29597</v>
      </c>
      <c r="E6821" s="297" t="s">
        <v>29598</v>
      </c>
      <c r="F6821" s="297" t="s">
        <v>29666</v>
      </c>
      <c r="G6821" s="297" t="s">
        <v>2089</v>
      </c>
      <c r="H6821" s="297" t="s">
        <v>10017</v>
      </c>
      <c r="I6821" s="298" t="s">
        <v>29667</v>
      </c>
      <c r="J6821" s="297" t="s">
        <v>10019</v>
      </c>
    </row>
    <row r="6822" spans="1:10" ht="15" x14ac:dyDescent="0.25">
      <c r="A6822" s="297" t="s">
        <v>29668</v>
      </c>
      <c r="B6822" s="297" t="s">
        <v>20113</v>
      </c>
      <c r="C6822" s="297" t="s">
        <v>29596</v>
      </c>
      <c r="D6822" s="297" t="s">
        <v>29597</v>
      </c>
      <c r="E6822" s="297" t="s">
        <v>29598</v>
      </c>
      <c r="F6822" s="297" t="s">
        <v>29669</v>
      </c>
      <c r="G6822" s="297" t="s">
        <v>2089</v>
      </c>
      <c r="H6822" s="297" t="s">
        <v>10017</v>
      </c>
      <c r="I6822" s="298" t="s">
        <v>29670</v>
      </c>
      <c r="J6822" s="297" t="s">
        <v>10019</v>
      </c>
    </row>
    <row r="6823" spans="1:10" ht="15" x14ac:dyDescent="0.25">
      <c r="A6823" s="297" t="s">
        <v>29671</v>
      </c>
      <c r="B6823" s="297" t="s">
        <v>20113</v>
      </c>
      <c r="C6823" s="297" t="s">
        <v>29596</v>
      </c>
      <c r="D6823" s="297" t="s">
        <v>29597</v>
      </c>
      <c r="E6823" s="297" t="s">
        <v>29598</v>
      </c>
      <c r="F6823" s="297" t="s">
        <v>29672</v>
      </c>
      <c r="G6823" s="297" t="s">
        <v>2089</v>
      </c>
      <c r="H6823" s="297" t="s">
        <v>10017</v>
      </c>
      <c r="I6823" s="298" t="s">
        <v>29673</v>
      </c>
      <c r="J6823" s="297" t="s">
        <v>10019</v>
      </c>
    </row>
    <row r="6824" spans="1:10" ht="15" x14ac:dyDescent="0.25">
      <c r="A6824" s="297" t="s">
        <v>29674</v>
      </c>
      <c r="B6824" s="297" t="s">
        <v>20113</v>
      </c>
      <c r="C6824" s="297" t="s">
        <v>29596</v>
      </c>
      <c r="D6824" s="297" t="s">
        <v>29597</v>
      </c>
      <c r="E6824" s="297" t="s">
        <v>29598</v>
      </c>
      <c r="F6824" s="297" t="s">
        <v>29675</v>
      </c>
      <c r="G6824" s="297" t="s">
        <v>2089</v>
      </c>
      <c r="H6824" s="297" t="s">
        <v>10017</v>
      </c>
      <c r="I6824" s="298" t="s">
        <v>29676</v>
      </c>
      <c r="J6824" s="297" t="s">
        <v>10019</v>
      </c>
    </row>
    <row r="6825" spans="1:10" ht="15" x14ac:dyDescent="0.25">
      <c r="A6825" s="297" t="s">
        <v>29677</v>
      </c>
      <c r="B6825" s="297" t="s">
        <v>20113</v>
      </c>
      <c r="C6825" s="297" t="s">
        <v>29596</v>
      </c>
      <c r="D6825" s="297" t="s">
        <v>29597</v>
      </c>
      <c r="E6825" s="297" t="s">
        <v>29598</v>
      </c>
      <c r="F6825" s="297" t="s">
        <v>29678</v>
      </c>
      <c r="G6825" s="297" t="s">
        <v>2089</v>
      </c>
      <c r="H6825" s="297" t="s">
        <v>10017</v>
      </c>
      <c r="I6825" s="298" t="s">
        <v>29679</v>
      </c>
      <c r="J6825" s="297" t="s">
        <v>10019</v>
      </c>
    </row>
    <row r="6826" spans="1:10" ht="15" x14ac:dyDescent="0.25">
      <c r="A6826" s="297" t="s">
        <v>29680</v>
      </c>
      <c r="B6826" s="297" t="s">
        <v>20113</v>
      </c>
      <c r="C6826" s="297" t="s">
        <v>29596</v>
      </c>
      <c r="D6826" s="297" t="s">
        <v>29597</v>
      </c>
      <c r="E6826" s="297" t="s">
        <v>29598</v>
      </c>
      <c r="F6826" s="297" t="s">
        <v>29681</v>
      </c>
      <c r="G6826" s="297" t="s">
        <v>2089</v>
      </c>
      <c r="H6826" s="297" t="s">
        <v>10017</v>
      </c>
      <c r="I6826" s="298" t="s">
        <v>29682</v>
      </c>
      <c r="J6826" s="297" t="s">
        <v>10019</v>
      </c>
    </row>
    <row r="6827" spans="1:10" ht="15" x14ac:dyDescent="0.25">
      <c r="A6827" s="297" t="s">
        <v>29683</v>
      </c>
      <c r="B6827" s="297" t="s">
        <v>20113</v>
      </c>
      <c r="C6827" s="297" t="s">
        <v>29596</v>
      </c>
      <c r="D6827" s="297" t="s">
        <v>29597</v>
      </c>
      <c r="E6827" s="297" t="s">
        <v>29598</v>
      </c>
      <c r="F6827" s="297" t="s">
        <v>29684</v>
      </c>
      <c r="G6827" s="297" t="s">
        <v>2089</v>
      </c>
      <c r="H6827" s="297" t="s">
        <v>10017</v>
      </c>
      <c r="I6827" s="298" t="s">
        <v>29685</v>
      </c>
      <c r="J6827" s="297" t="s">
        <v>10019</v>
      </c>
    </row>
    <row r="6828" spans="1:10" ht="15" x14ac:dyDescent="0.25">
      <c r="A6828" s="297" t="s">
        <v>29686</v>
      </c>
      <c r="B6828" s="297" t="s">
        <v>20113</v>
      </c>
      <c r="C6828" s="297" t="s">
        <v>29596</v>
      </c>
      <c r="D6828" s="297" t="s">
        <v>29597</v>
      </c>
      <c r="E6828" s="297" t="s">
        <v>29598</v>
      </c>
      <c r="F6828" s="297" t="s">
        <v>29687</v>
      </c>
      <c r="G6828" s="297" t="s">
        <v>2089</v>
      </c>
      <c r="H6828" s="297" t="s">
        <v>10017</v>
      </c>
      <c r="I6828" s="298" t="s">
        <v>29688</v>
      </c>
      <c r="J6828" s="297" t="s">
        <v>10019</v>
      </c>
    </row>
    <row r="6829" spans="1:10" ht="15" x14ac:dyDescent="0.25">
      <c r="A6829" s="297" t="s">
        <v>29689</v>
      </c>
      <c r="B6829" s="297" t="s">
        <v>20113</v>
      </c>
      <c r="C6829" s="297" t="s">
        <v>29596</v>
      </c>
      <c r="D6829" s="297" t="s">
        <v>29597</v>
      </c>
      <c r="E6829" s="297" t="s">
        <v>29598</v>
      </c>
      <c r="F6829" s="297" t="s">
        <v>29690</v>
      </c>
      <c r="G6829" s="297" t="s">
        <v>2089</v>
      </c>
      <c r="H6829" s="297" t="s">
        <v>10017</v>
      </c>
      <c r="I6829" s="298" t="s">
        <v>29691</v>
      </c>
      <c r="J6829" s="297" t="s">
        <v>10019</v>
      </c>
    </row>
    <row r="6830" spans="1:10" ht="15" x14ac:dyDescent="0.25">
      <c r="A6830" s="297" t="s">
        <v>29692</v>
      </c>
      <c r="B6830" s="297" t="s">
        <v>20113</v>
      </c>
      <c r="C6830" s="297" t="s">
        <v>29596</v>
      </c>
      <c r="D6830" s="297" t="s">
        <v>29597</v>
      </c>
      <c r="E6830" s="297" t="s">
        <v>29598</v>
      </c>
      <c r="F6830" s="297" t="s">
        <v>29693</v>
      </c>
      <c r="G6830" s="297" t="s">
        <v>2089</v>
      </c>
      <c r="H6830" s="297" t="s">
        <v>10017</v>
      </c>
      <c r="I6830" s="298" t="s">
        <v>29694</v>
      </c>
      <c r="J6830" s="297" t="s">
        <v>10019</v>
      </c>
    </row>
    <row r="6831" spans="1:10" ht="15" x14ac:dyDescent="0.25">
      <c r="A6831" s="297" t="s">
        <v>29695</v>
      </c>
      <c r="B6831" s="297" t="s">
        <v>20113</v>
      </c>
      <c r="C6831" s="297" t="s">
        <v>29596</v>
      </c>
      <c r="D6831" s="297" t="s">
        <v>29597</v>
      </c>
      <c r="E6831" s="297" t="s">
        <v>29598</v>
      </c>
      <c r="F6831" s="297" t="s">
        <v>29696</v>
      </c>
      <c r="G6831" s="297" t="s">
        <v>2089</v>
      </c>
      <c r="H6831" s="297" t="s">
        <v>10017</v>
      </c>
      <c r="I6831" s="298" t="s">
        <v>29697</v>
      </c>
      <c r="J6831" s="297" t="s">
        <v>10019</v>
      </c>
    </row>
    <row r="6832" spans="1:10" ht="15" x14ac:dyDescent="0.25">
      <c r="A6832" s="297" t="s">
        <v>29698</v>
      </c>
      <c r="B6832" s="297" t="s">
        <v>20113</v>
      </c>
      <c r="C6832" s="297" t="s">
        <v>29596</v>
      </c>
      <c r="D6832" s="297" t="s">
        <v>29597</v>
      </c>
      <c r="E6832" s="297" t="s">
        <v>29598</v>
      </c>
      <c r="F6832" s="297" t="s">
        <v>29699</v>
      </c>
      <c r="G6832" s="297" t="s">
        <v>2089</v>
      </c>
      <c r="H6832" s="297" t="s">
        <v>10017</v>
      </c>
      <c r="I6832" s="298" t="s">
        <v>29700</v>
      </c>
      <c r="J6832" s="297" t="s">
        <v>10019</v>
      </c>
    </row>
    <row r="6833" spans="1:10" ht="15" x14ac:dyDescent="0.25">
      <c r="A6833" s="297" t="s">
        <v>29701</v>
      </c>
      <c r="B6833" s="297" t="s">
        <v>20113</v>
      </c>
      <c r="C6833" s="297" t="s">
        <v>29596</v>
      </c>
      <c r="D6833" s="297" t="s">
        <v>29597</v>
      </c>
      <c r="E6833" s="297" t="s">
        <v>29598</v>
      </c>
      <c r="F6833" s="297" t="s">
        <v>29702</v>
      </c>
      <c r="G6833" s="297" t="s">
        <v>2089</v>
      </c>
      <c r="H6833" s="297" t="s">
        <v>10017</v>
      </c>
      <c r="I6833" s="298" t="s">
        <v>29703</v>
      </c>
      <c r="J6833" s="297" t="s">
        <v>10019</v>
      </c>
    </row>
    <row r="6834" spans="1:10" ht="15" x14ac:dyDescent="0.25">
      <c r="A6834" s="297" t="s">
        <v>29704</v>
      </c>
      <c r="B6834" s="297" t="s">
        <v>20113</v>
      </c>
      <c r="C6834" s="297" t="s">
        <v>29596</v>
      </c>
      <c r="D6834" s="297" t="s">
        <v>29597</v>
      </c>
      <c r="E6834" s="297" t="s">
        <v>29598</v>
      </c>
      <c r="F6834" s="297" t="s">
        <v>29705</v>
      </c>
      <c r="G6834" s="297" t="s">
        <v>2089</v>
      </c>
      <c r="H6834" s="297" t="s">
        <v>10017</v>
      </c>
      <c r="I6834" s="298" t="s">
        <v>29706</v>
      </c>
      <c r="J6834" s="297" t="s">
        <v>10019</v>
      </c>
    </row>
    <row r="6835" spans="1:10" ht="15" x14ac:dyDescent="0.25">
      <c r="A6835" s="297" t="s">
        <v>29707</v>
      </c>
      <c r="B6835" s="297" t="s">
        <v>20113</v>
      </c>
      <c r="C6835" s="297" t="s">
        <v>29596</v>
      </c>
      <c r="D6835" s="297" t="s">
        <v>29597</v>
      </c>
      <c r="E6835" s="297" t="s">
        <v>29598</v>
      </c>
      <c r="F6835" s="297" t="s">
        <v>29708</v>
      </c>
      <c r="G6835" s="297" t="s">
        <v>2089</v>
      </c>
      <c r="H6835" s="297" t="s">
        <v>10017</v>
      </c>
      <c r="I6835" s="298" t="s">
        <v>29709</v>
      </c>
      <c r="J6835" s="297" t="s">
        <v>10019</v>
      </c>
    </row>
    <row r="6836" spans="1:10" ht="15" x14ac:dyDescent="0.25">
      <c r="A6836" s="297" t="s">
        <v>29710</v>
      </c>
      <c r="B6836" s="297" t="s">
        <v>20113</v>
      </c>
      <c r="C6836" s="297" t="s">
        <v>29596</v>
      </c>
      <c r="D6836" s="297" t="s">
        <v>29597</v>
      </c>
      <c r="E6836" s="297" t="s">
        <v>29598</v>
      </c>
      <c r="F6836" s="297" t="s">
        <v>29711</v>
      </c>
      <c r="G6836" s="297" t="s">
        <v>2089</v>
      </c>
      <c r="H6836" s="297" t="s">
        <v>10017</v>
      </c>
      <c r="I6836" s="298" t="s">
        <v>29712</v>
      </c>
      <c r="J6836" s="297" t="s">
        <v>10019</v>
      </c>
    </row>
    <row r="6837" spans="1:10" ht="15" x14ac:dyDescent="0.25">
      <c r="A6837" s="297" t="s">
        <v>29713</v>
      </c>
      <c r="B6837" s="297" t="s">
        <v>20113</v>
      </c>
      <c r="C6837" s="297" t="s">
        <v>29596</v>
      </c>
      <c r="D6837" s="297" t="s">
        <v>29597</v>
      </c>
      <c r="E6837" s="297" t="s">
        <v>29598</v>
      </c>
      <c r="F6837" s="297" t="s">
        <v>29714</v>
      </c>
      <c r="G6837" s="297" t="s">
        <v>2089</v>
      </c>
      <c r="H6837" s="297" t="s">
        <v>10017</v>
      </c>
      <c r="I6837" s="298" t="s">
        <v>29715</v>
      </c>
      <c r="J6837" s="297" t="s">
        <v>10019</v>
      </c>
    </row>
    <row r="6838" spans="1:10" ht="15" x14ac:dyDescent="0.25">
      <c r="A6838" s="297" t="s">
        <v>29716</v>
      </c>
      <c r="B6838" s="297" t="s">
        <v>20113</v>
      </c>
      <c r="C6838" s="297" t="s">
        <v>29596</v>
      </c>
      <c r="D6838" s="297" t="s">
        <v>29597</v>
      </c>
      <c r="E6838" s="297" t="s">
        <v>29598</v>
      </c>
      <c r="F6838" s="297" t="s">
        <v>29717</v>
      </c>
      <c r="G6838" s="297" t="s">
        <v>2089</v>
      </c>
      <c r="H6838" s="297" t="s">
        <v>10017</v>
      </c>
      <c r="I6838" s="298" t="s">
        <v>29718</v>
      </c>
      <c r="J6838" s="297" t="s">
        <v>10019</v>
      </c>
    </row>
    <row r="6839" spans="1:10" ht="15" x14ac:dyDescent="0.25">
      <c r="A6839" s="297" t="s">
        <v>29719</v>
      </c>
      <c r="B6839" s="297" t="s">
        <v>20113</v>
      </c>
      <c r="C6839" s="297" t="s">
        <v>29596</v>
      </c>
      <c r="D6839" s="297" t="s">
        <v>29597</v>
      </c>
      <c r="E6839" s="297" t="s">
        <v>29598</v>
      </c>
      <c r="F6839" s="297" t="s">
        <v>29720</v>
      </c>
      <c r="G6839" s="297" t="s">
        <v>2089</v>
      </c>
      <c r="H6839" s="297" t="s">
        <v>10017</v>
      </c>
      <c r="I6839" s="298" t="s">
        <v>29721</v>
      </c>
      <c r="J6839" s="297" t="s">
        <v>10019</v>
      </c>
    </row>
    <row r="6840" spans="1:10" ht="15" x14ac:dyDescent="0.25">
      <c r="A6840" s="297" t="s">
        <v>29722</v>
      </c>
      <c r="B6840" s="297" t="s">
        <v>20113</v>
      </c>
      <c r="C6840" s="297" t="s">
        <v>29596</v>
      </c>
      <c r="D6840" s="297" t="s">
        <v>29597</v>
      </c>
      <c r="E6840" s="297" t="s">
        <v>29598</v>
      </c>
      <c r="F6840" s="297" t="s">
        <v>29723</v>
      </c>
      <c r="G6840" s="297" t="s">
        <v>2089</v>
      </c>
      <c r="H6840" s="297" t="s">
        <v>10017</v>
      </c>
      <c r="I6840" s="298" t="s">
        <v>29724</v>
      </c>
      <c r="J6840" s="297" t="s">
        <v>10019</v>
      </c>
    </row>
    <row r="6841" spans="1:10" ht="15" x14ac:dyDescent="0.25">
      <c r="A6841" s="297" t="s">
        <v>29725</v>
      </c>
      <c r="B6841" s="297" t="s">
        <v>20113</v>
      </c>
      <c r="C6841" s="297" t="s">
        <v>29596</v>
      </c>
      <c r="D6841" s="297" t="s">
        <v>29597</v>
      </c>
      <c r="E6841" s="297" t="s">
        <v>29598</v>
      </c>
      <c r="F6841" s="297" t="s">
        <v>29726</v>
      </c>
      <c r="G6841" s="297" t="s">
        <v>2089</v>
      </c>
      <c r="H6841" s="297" t="s">
        <v>10017</v>
      </c>
      <c r="I6841" s="298" t="s">
        <v>29727</v>
      </c>
      <c r="J6841" s="297" t="s">
        <v>10019</v>
      </c>
    </row>
    <row r="6842" spans="1:10" ht="15" x14ac:dyDescent="0.25">
      <c r="A6842" s="297" t="s">
        <v>29728</v>
      </c>
      <c r="B6842" s="297" t="s">
        <v>20113</v>
      </c>
      <c r="C6842" s="297" t="s">
        <v>29596</v>
      </c>
      <c r="D6842" s="297" t="s">
        <v>29597</v>
      </c>
      <c r="E6842" s="297" t="s">
        <v>29598</v>
      </c>
      <c r="F6842" s="297" t="s">
        <v>29729</v>
      </c>
      <c r="G6842" s="297" t="s">
        <v>2089</v>
      </c>
      <c r="H6842" s="297" t="s">
        <v>10017</v>
      </c>
      <c r="I6842" s="298" t="s">
        <v>29730</v>
      </c>
      <c r="J6842" s="297" t="s">
        <v>10019</v>
      </c>
    </row>
    <row r="6843" spans="1:10" ht="15" x14ac:dyDescent="0.25">
      <c r="A6843" s="297" t="s">
        <v>29731</v>
      </c>
      <c r="B6843" s="297" t="s">
        <v>20113</v>
      </c>
      <c r="C6843" s="297" t="s">
        <v>29596</v>
      </c>
      <c r="D6843" s="297" t="s">
        <v>29597</v>
      </c>
      <c r="E6843" s="297" t="s">
        <v>29598</v>
      </c>
      <c r="F6843" s="297" t="s">
        <v>29732</v>
      </c>
      <c r="G6843" s="297" t="s">
        <v>2089</v>
      </c>
      <c r="H6843" s="297" t="s">
        <v>10017</v>
      </c>
      <c r="I6843" s="298" t="s">
        <v>29733</v>
      </c>
      <c r="J6843" s="297" t="s">
        <v>10019</v>
      </c>
    </row>
    <row r="6844" spans="1:10" ht="15" x14ac:dyDescent="0.25">
      <c r="A6844" s="297" t="s">
        <v>29734</v>
      </c>
      <c r="B6844" s="297" t="s">
        <v>20113</v>
      </c>
      <c r="C6844" s="297" t="s">
        <v>29596</v>
      </c>
      <c r="D6844" s="297" t="s">
        <v>29597</v>
      </c>
      <c r="E6844" s="297" t="s">
        <v>29598</v>
      </c>
      <c r="F6844" s="297" t="s">
        <v>29735</v>
      </c>
      <c r="G6844" s="297" t="s">
        <v>2089</v>
      </c>
      <c r="H6844" s="297" t="s">
        <v>10017</v>
      </c>
      <c r="I6844" s="298" t="s">
        <v>29736</v>
      </c>
      <c r="J6844" s="297" t="s">
        <v>10019</v>
      </c>
    </row>
    <row r="6845" spans="1:10" ht="15" x14ac:dyDescent="0.25">
      <c r="A6845" s="297" t="s">
        <v>29737</v>
      </c>
      <c r="B6845" s="297" t="s">
        <v>20113</v>
      </c>
      <c r="C6845" s="297" t="s">
        <v>29596</v>
      </c>
      <c r="D6845" s="297" t="s">
        <v>29597</v>
      </c>
      <c r="E6845" s="297" t="s">
        <v>29598</v>
      </c>
      <c r="F6845" s="297" t="s">
        <v>29738</v>
      </c>
      <c r="G6845" s="297" t="s">
        <v>2089</v>
      </c>
      <c r="H6845" s="297" t="s">
        <v>10017</v>
      </c>
      <c r="I6845" s="298" t="s">
        <v>29739</v>
      </c>
      <c r="J6845" s="297" t="s">
        <v>10019</v>
      </c>
    </row>
    <row r="6846" spans="1:10" ht="15" x14ac:dyDescent="0.25">
      <c r="A6846" s="297" t="s">
        <v>29740</v>
      </c>
      <c r="B6846" s="297" t="s">
        <v>20113</v>
      </c>
      <c r="C6846" s="297" t="s">
        <v>29596</v>
      </c>
      <c r="D6846" s="297" t="s">
        <v>29597</v>
      </c>
      <c r="E6846" s="297" t="s">
        <v>29598</v>
      </c>
      <c r="F6846" s="297" t="s">
        <v>29741</v>
      </c>
      <c r="G6846" s="297" t="s">
        <v>2089</v>
      </c>
      <c r="H6846" s="297" t="s">
        <v>10017</v>
      </c>
      <c r="I6846" s="298" t="s">
        <v>17380</v>
      </c>
      <c r="J6846" s="297" t="s">
        <v>10019</v>
      </c>
    </row>
    <row r="6847" spans="1:10" ht="15" x14ac:dyDescent="0.25">
      <c r="A6847" s="297" t="s">
        <v>29742</v>
      </c>
      <c r="B6847" s="297" t="s">
        <v>20113</v>
      </c>
      <c r="C6847" s="297" t="s">
        <v>29596</v>
      </c>
      <c r="D6847" s="297" t="s">
        <v>29597</v>
      </c>
      <c r="E6847" s="297" t="s">
        <v>29598</v>
      </c>
      <c r="F6847" s="297" t="s">
        <v>29743</v>
      </c>
      <c r="G6847" s="297" t="s">
        <v>2089</v>
      </c>
      <c r="H6847" s="297" t="s">
        <v>10017</v>
      </c>
      <c r="I6847" s="298" t="s">
        <v>29744</v>
      </c>
      <c r="J6847" s="297" t="s">
        <v>10019</v>
      </c>
    </row>
    <row r="6848" spans="1:10" ht="15" x14ac:dyDescent="0.25">
      <c r="A6848" s="297" t="s">
        <v>29745</v>
      </c>
      <c r="B6848" s="297" t="s">
        <v>20113</v>
      </c>
      <c r="C6848" s="297" t="s">
        <v>29596</v>
      </c>
      <c r="D6848" s="297" t="s">
        <v>29597</v>
      </c>
      <c r="E6848" s="297" t="s">
        <v>29598</v>
      </c>
      <c r="F6848" s="297" t="s">
        <v>29746</v>
      </c>
      <c r="G6848" s="297" t="s">
        <v>2089</v>
      </c>
      <c r="H6848" s="297" t="s">
        <v>10017</v>
      </c>
      <c r="I6848" s="298" t="s">
        <v>29747</v>
      </c>
      <c r="J6848" s="297" t="s">
        <v>10019</v>
      </c>
    </row>
    <row r="6849" spans="1:10" ht="15" x14ac:dyDescent="0.25">
      <c r="A6849" s="297" t="s">
        <v>29748</v>
      </c>
      <c r="B6849" s="297" t="s">
        <v>20113</v>
      </c>
      <c r="C6849" s="297" t="s">
        <v>29596</v>
      </c>
      <c r="D6849" s="297" t="s">
        <v>29597</v>
      </c>
      <c r="E6849" s="297" t="s">
        <v>29598</v>
      </c>
      <c r="F6849" s="297" t="s">
        <v>29749</v>
      </c>
      <c r="G6849" s="297" t="s">
        <v>2089</v>
      </c>
      <c r="H6849" s="297" t="s">
        <v>10017</v>
      </c>
      <c r="I6849" s="298" t="s">
        <v>29750</v>
      </c>
      <c r="J6849" s="297" t="s">
        <v>10019</v>
      </c>
    </row>
    <row r="6850" spans="1:10" ht="15" x14ac:dyDescent="0.25">
      <c r="A6850" s="297" t="s">
        <v>29751</v>
      </c>
      <c r="B6850" s="297" t="s">
        <v>20113</v>
      </c>
      <c r="C6850" s="297" t="s">
        <v>29596</v>
      </c>
      <c r="D6850" s="297" t="s">
        <v>29597</v>
      </c>
      <c r="E6850" s="297" t="s">
        <v>29598</v>
      </c>
      <c r="F6850" s="297" t="s">
        <v>29752</v>
      </c>
      <c r="G6850" s="297" t="s">
        <v>2089</v>
      </c>
      <c r="H6850" s="297" t="s">
        <v>10017</v>
      </c>
      <c r="I6850" s="298" t="s">
        <v>29753</v>
      </c>
      <c r="J6850" s="297" t="s">
        <v>10019</v>
      </c>
    </row>
    <row r="6851" spans="1:10" ht="15" x14ac:dyDescent="0.25">
      <c r="A6851" s="297" t="s">
        <v>29754</v>
      </c>
      <c r="B6851" s="297" t="s">
        <v>20113</v>
      </c>
      <c r="C6851" s="297" t="s">
        <v>29596</v>
      </c>
      <c r="D6851" s="297" t="s">
        <v>29597</v>
      </c>
      <c r="E6851" s="297" t="s">
        <v>29598</v>
      </c>
      <c r="F6851" s="297" t="s">
        <v>29755</v>
      </c>
      <c r="G6851" s="297" t="s">
        <v>2089</v>
      </c>
      <c r="H6851" s="297" t="s">
        <v>10017</v>
      </c>
      <c r="I6851" s="298" t="s">
        <v>29756</v>
      </c>
      <c r="J6851" s="297" t="s">
        <v>10019</v>
      </c>
    </row>
    <row r="6852" spans="1:10" ht="15" x14ac:dyDescent="0.25">
      <c r="A6852" s="297" t="s">
        <v>29757</v>
      </c>
      <c r="B6852" s="297" t="s">
        <v>20113</v>
      </c>
      <c r="C6852" s="297" t="s">
        <v>29596</v>
      </c>
      <c r="D6852" s="297" t="s">
        <v>29597</v>
      </c>
      <c r="E6852" s="297" t="s">
        <v>29598</v>
      </c>
      <c r="F6852" s="297" t="s">
        <v>29758</v>
      </c>
      <c r="G6852" s="297" t="s">
        <v>2089</v>
      </c>
      <c r="H6852" s="297" t="s">
        <v>10017</v>
      </c>
      <c r="I6852" s="298" t="s">
        <v>29759</v>
      </c>
      <c r="J6852" s="297" t="s">
        <v>10019</v>
      </c>
    </row>
    <row r="6853" spans="1:10" ht="15" x14ac:dyDescent="0.25">
      <c r="A6853" s="297" t="s">
        <v>29760</v>
      </c>
      <c r="B6853" s="297" t="s">
        <v>20113</v>
      </c>
      <c r="C6853" s="297" t="s">
        <v>29596</v>
      </c>
      <c r="D6853" s="297" t="s">
        <v>29597</v>
      </c>
      <c r="E6853" s="297" t="s">
        <v>29598</v>
      </c>
      <c r="F6853" s="297" t="s">
        <v>29761</v>
      </c>
      <c r="G6853" s="297" t="s">
        <v>2089</v>
      </c>
      <c r="H6853" s="297" t="s">
        <v>10017</v>
      </c>
      <c r="I6853" s="298" t="s">
        <v>29762</v>
      </c>
      <c r="J6853" s="297" t="s">
        <v>10019</v>
      </c>
    </row>
    <row r="6854" spans="1:10" ht="15" x14ac:dyDescent="0.25">
      <c r="A6854" s="297" t="s">
        <v>29763</v>
      </c>
      <c r="B6854" s="297" t="s">
        <v>20113</v>
      </c>
      <c r="C6854" s="297" t="s">
        <v>29596</v>
      </c>
      <c r="D6854" s="297" t="s">
        <v>29597</v>
      </c>
      <c r="E6854" s="297" t="s">
        <v>29598</v>
      </c>
      <c r="F6854" s="297" t="s">
        <v>29764</v>
      </c>
      <c r="G6854" s="297" t="s">
        <v>2089</v>
      </c>
      <c r="H6854" s="297" t="s">
        <v>10017</v>
      </c>
      <c r="I6854" s="298" t="s">
        <v>29765</v>
      </c>
      <c r="J6854" s="297" t="s">
        <v>10019</v>
      </c>
    </row>
    <row r="6855" spans="1:10" ht="15" x14ac:dyDescent="0.25">
      <c r="A6855" s="297" t="s">
        <v>29766</v>
      </c>
      <c r="B6855" s="297" t="s">
        <v>20113</v>
      </c>
      <c r="C6855" s="297" t="s">
        <v>29596</v>
      </c>
      <c r="D6855" s="297" t="s">
        <v>29597</v>
      </c>
      <c r="E6855" s="297" t="s">
        <v>29598</v>
      </c>
      <c r="F6855" s="297" t="s">
        <v>29767</v>
      </c>
      <c r="G6855" s="297" t="s">
        <v>2089</v>
      </c>
      <c r="H6855" s="297" t="s">
        <v>10017</v>
      </c>
      <c r="I6855" s="298" t="s">
        <v>29768</v>
      </c>
      <c r="J6855" s="297" t="s">
        <v>10019</v>
      </c>
    </row>
    <row r="6856" spans="1:10" ht="15" x14ac:dyDescent="0.25">
      <c r="A6856" s="297" t="s">
        <v>29769</v>
      </c>
      <c r="B6856" s="297" t="s">
        <v>20113</v>
      </c>
      <c r="C6856" s="297" t="s">
        <v>29596</v>
      </c>
      <c r="D6856" s="297" t="s">
        <v>29597</v>
      </c>
      <c r="E6856" s="297" t="s">
        <v>29598</v>
      </c>
      <c r="F6856" s="297" t="s">
        <v>29770</v>
      </c>
      <c r="G6856" s="297" t="s">
        <v>2089</v>
      </c>
      <c r="H6856" s="297" t="s">
        <v>10017</v>
      </c>
      <c r="I6856" s="298" t="s">
        <v>29771</v>
      </c>
      <c r="J6856" s="297" t="s">
        <v>10019</v>
      </c>
    </row>
    <row r="6857" spans="1:10" ht="15" x14ac:dyDescent="0.25">
      <c r="A6857" s="297" t="s">
        <v>29772</v>
      </c>
      <c r="B6857" s="297" t="s">
        <v>20113</v>
      </c>
      <c r="C6857" s="297" t="s">
        <v>29596</v>
      </c>
      <c r="D6857" s="297" t="s">
        <v>29597</v>
      </c>
      <c r="E6857" s="297" t="s">
        <v>29598</v>
      </c>
      <c r="F6857" s="297" t="s">
        <v>29773</v>
      </c>
      <c r="G6857" s="297" t="s">
        <v>2089</v>
      </c>
      <c r="H6857" s="297" t="s">
        <v>10017</v>
      </c>
      <c r="I6857" s="298" t="s">
        <v>29774</v>
      </c>
      <c r="J6857" s="297" t="s">
        <v>10019</v>
      </c>
    </row>
    <row r="6858" spans="1:10" ht="15" x14ac:dyDescent="0.25">
      <c r="A6858" s="297" t="s">
        <v>29775</v>
      </c>
      <c r="B6858" s="297" t="s">
        <v>20113</v>
      </c>
      <c r="C6858" s="297" t="s">
        <v>29596</v>
      </c>
      <c r="D6858" s="297" t="s">
        <v>29597</v>
      </c>
      <c r="E6858" s="297" t="s">
        <v>29598</v>
      </c>
      <c r="F6858" s="297" t="s">
        <v>29776</v>
      </c>
      <c r="G6858" s="297" t="s">
        <v>2089</v>
      </c>
      <c r="H6858" s="297" t="s">
        <v>10017</v>
      </c>
      <c r="I6858" s="298" t="s">
        <v>29777</v>
      </c>
      <c r="J6858" s="297" t="s">
        <v>10019</v>
      </c>
    </row>
    <row r="6859" spans="1:10" ht="15" x14ac:dyDescent="0.25">
      <c r="A6859" s="297" t="s">
        <v>29778</v>
      </c>
      <c r="B6859" s="297" t="s">
        <v>20113</v>
      </c>
      <c r="C6859" s="297" t="s">
        <v>29596</v>
      </c>
      <c r="D6859" s="297" t="s">
        <v>29597</v>
      </c>
      <c r="E6859" s="297" t="s">
        <v>29598</v>
      </c>
      <c r="F6859" s="297" t="s">
        <v>29779</v>
      </c>
      <c r="G6859" s="297" t="s">
        <v>2089</v>
      </c>
      <c r="H6859" s="297" t="s">
        <v>10017</v>
      </c>
      <c r="I6859" s="298" t="s">
        <v>29780</v>
      </c>
      <c r="J6859" s="297" t="s">
        <v>10019</v>
      </c>
    </row>
    <row r="6860" spans="1:10" ht="15" x14ac:dyDescent="0.25">
      <c r="A6860" s="297" t="s">
        <v>29781</v>
      </c>
      <c r="B6860" s="297" t="s">
        <v>20113</v>
      </c>
      <c r="C6860" s="297" t="s">
        <v>29596</v>
      </c>
      <c r="D6860" s="297" t="s">
        <v>29597</v>
      </c>
      <c r="E6860" s="297" t="s">
        <v>29598</v>
      </c>
      <c r="F6860" s="297" t="s">
        <v>29782</v>
      </c>
      <c r="G6860" s="297" t="s">
        <v>2089</v>
      </c>
      <c r="H6860" s="297" t="s">
        <v>10017</v>
      </c>
      <c r="I6860" s="298" t="s">
        <v>29783</v>
      </c>
      <c r="J6860" s="297" t="s">
        <v>10019</v>
      </c>
    </row>
    <row r="6861" spans="1:10" ht="15" x14ac:dyDescent="0.25">
      <c r="A6861" s="297" t="s">
        <v>29784</v>
      </c>
      <c r="B6861" s="297" t="s">
        <v>20113</v>
      </c>
      <c r="C6861" s="297" t="s">
        <v>29596</v>
      </c>
      <c r="D6861" s="297" t="s">
        <v>29597</v>
      </c>
      <c r="E6861" s="297" t="s">
        <v>29598</v>
      </c>
      <c r="F6861" s="297" t="s">
        <v>29785</v>
      </c>
      <c r="G6861" s="297" t="s">
        <v>2089</v>
      </c>
      <c r="H6861" s="297" t="s">
        <v>10017</v>
      </c>
      <c r="I6861" s="298" t="s">
        <v>29786</v>
      </c>
      <c r="J6861" s="297" t="s">
        <v>10019</v>
      </c>
    </row>
    <row r="6862" spans="1:10" ht="15" x14ac:dyDescent="0.25">
      <c r="A6862" s="297" t="s">
        <v>29787</v>
      </c>
      <c r="B6862" s="297" t="s">
        <v>20113</v>
      </c>
      <c r="C6862" s="297" t="s">
        <v>29596</v>
      </c>
      <c r="D6862" s="297" t="s">
        <v>29597</v>
      </c>
      <c r="E6862" s="297" t="s">
        <v>29598</v>
      </c>
      <c r="F6862" s="297" t="s">
        <v>29788</v>
      </c>
      <c r="G6862" s="297" t="s">
        <v>2089</v>
      </c>
      <c r="H6862" s="297" t="s">
        <v>10017</v>
      </c>
      <c r="I6862" s="298" t="s">
        <v>29789</v>
      </c>
      <c r="J6862" s="297" t="s">
        <v>10019</v>
      </c>
    </row>
    <row r="6863" spans="1:10" ht="15" x14ac:dyDescent="0.25">
      <c r="A6863" s="297" t="s">
        <v>29790</v>
      </c>
      <c r="B6863" s="297" t="s">
        <v>20113</v>
      </c>
      <c r="C6863" s="297" t="s">
        <v>29596</v>
      </c>
      <c r="D6863" s="297" t="s">
        <v>29597</v>
      </c>
      <c r="E6863" s="297" t="s">
        <v>29598</v>
      </c>
      <c r="F6863" s="297" t="s">
        <v>29791</v>
      </c>
      <c r="G6863" s="297" t="s">
        <v>2089</v>
      </c>
      <c r="H6863" s="297" t="s">
        <v>10017</v>
      </c>
      <c r="I6863" s="298" t="s">
        <v>29792</v>
      </c>
      <c r="J6863" s="297" t="s">
        <v>10019</v>
      </c>
    </row>
    <row r="6864" spans="1:10" ht="15" x14ac:dyDescent="0.25">
      <c r="A6864" s="297" t="s">
        <v>29793</v>
      </c>
      <c r="B6864" s="297" t="s">
        <v>20113</v>
      </c>
      <c r="C6864" s="297" t="s">
        <v>29596</v>
      </c>
      <c r="D6864" s="297" t="s">
        <v>29597</v>
      </c>
      <c r="E6864" s="297" t="s">
        <v>29598</v>
      </c>
      <c r="F6864" s="297" t="s">
        <v>29794</v>
      </c>
      <c r="G6864" s="297" t="s">
        <v>2089</v>
      </c>
      <c r="H6864" s="297" t="s">
        <v>10017</v>
      </c>
      <c r="I6864" s="298" t="s">
        <v>29795</v>
      </c>
      <c r="J6864" s="297" t="s">
        <v>10019</v>
      </c>
    </row>
    <row r="6865" spans="1:10" ht="15" x14ac:dyDescent="0.25">
      <c r="A6865" s="297" t="s">
        <v>29796</v>
      </c>
      <c r="B6865" s="297" t="s">
        <v>20113</v>
      </c>
      <c r="C6865" s="297" t="s">
        <v>29596</v>
      </c>
      <c r="D6865" s="297" t="s">
        <v>29597</v>
      </c>
      <c r="E6865" s="297" t="s">
        <v>29598</v>
      </c>
      <c r="F6865" s="297" t="s">
        <v>29797</v>
      </c>
      <c r="G6865" s="297" t="s">
        <v>2089</v>
      </c>
      <c r="H6865" s="297" t="s">
        <v>10017</v>
      </c>
      <c r="I6865" s="298" t="s">
        <v>29798</v>
      </c>
      <c r="J6865" s="297" t="s">
        <v>10019</v>
      </c>
    </row>
    <row r="6866" spans="1:10" ht="15" x14ac:dyDescent="0.25">
      <c r="A6866" s="297" t="s">
        <v>29799</v>
      </c>
      <c r="B6866" s="297" t="s">
        <v>20113</v>
      </c>
      <c r="C6866" s="297" t="s">
        <v>29596</v>
      </c>
      <c r="D6866" s="297" t="s">
        <v>29597</v>
      </c>
      <c r="E6866" s="297" t="s">
        <v>29598</v>
      </c>
      <c r="F6866" s="297" t="s">
        <v>29800</v>
      </c>
      <c r="G6866" s="297" t="s">
        <v>2089</v>
      </c>
      <c r="H6866" s="297" t="s">
        <v>10017</v>
      </c>
      <c r="I6866" s="298" t="s">
        <v>29801</v>
      </c>
      <c r="J6866" s="297" t="s">
        <v>10019</v>
      </c>
    </row>
    <row r="6867" spans="1:10" ht="15" x14ac:dyDescent="0.25">
      <c r="A6867" s="297" t="s">
        <v>29802</v>
      </c>
      <c r="B6867" s="297" t="s">
        <v>20113</v>
      </c>
      <c r="C6867" s="297" t="s">
        <v>29596</v>
      </c>
      <c r="D6867" s="297" t="s">
        <v>29597</v>
      </c>
      <c r="E6867" s="297" t="s">
        <v>29598</v>
      </c>
      <c r="F6867" s="297" t="s">
        <v>29803</v>
      </c>
      <c r="G6867" s="297" t="s">
        <v>2089</v>
      </c>
      <c r="H6867" s="297" t="s">
        <v>10017</v>
      </c>
      <c r="I6867" s="298" t="s">
        <v>29804</v>
      </c>
      <c r="J6867" s="297" t="s">
        <v>10019</v>
      </c>
    </row>
    <row r="6868" spans="1:10" ht="15" x14ac:dyDescent="0.25">
      <c r="A6868" s="297" t="s">
        <v>29805</v>
      </c>
      <c r="B6868" s="297" t="s">
        <v>20113</v>
      </c>
      <c r="C6868" s="297" t="s">
        <v>29596</v>
      </c>
      <c r="D6868" s="297" t="s">
        <v>29597</v>
      </c>
      <c r="E6868" s="297" t="s">
        <v>29598</v>
      </c>
      <c r="F6868" s="297" t="s">
        <v>29806</v>
      </c>
      <c r="G6868" s="297" t="s">
        <v>2089</v>
      </c>
      <c r="H6868" s="297" t="s">
        <v>10017</v>
      </c>
      <c r="I6868" s="298" t="s">
        <v>29807</v>
      </c>
      <c r="J6868" s="297" t="s">
        <v>10019</v>
      </c>
    </row>
    <row r="6869" spans="1:10" ht="15" x14ac:dyDescent="0.25">
      <c r="A6869" s="297" t="s">
        <v>29808</v>
      </c>
      <c r="B6869" s="297" t="s">
        <v>20113</v>
      </c>
      <c r="C6869" s="297" t="s">
        <v>29596</v>
      </c>
      <c r="D6869" s="297" t="s">
        <v>29597</v>
      </c>
      <c r="E6869" s="297" t="s">
        <v>29598</v>
      </c>
      <c r="F6869" s="297" t="s">
        <v>29809</v>
      </c>
      <c r="G6869" s="297" t="s">
        <v>2089</v>
      </c>
      <c r="H6869" s="297" t="s">
        <v>10017</v>
      </c>
      <c r="I6869" s="298" t="s">
        <v>29810</v>
      </c>
      <c r="J6869" s="297" t="s">
        <v>10019</v>
      </c>
    </row>
    <row r="6870" spans="1:10" ht="15" x14ac:dyDescent="0.25">
      <c r="A6870" s="297" t="s">
        <v>29811</v>
      </c>
      <c r="B6870" s="297" t="s">
        <v>20113</v>
      </c>
      <c r="C6870" s="297" t="s">
        <v>29596</v>
      </c>
      <c r="D6870" s="297" t="s">
        <v>29597</v>
      </c>
      <c r="E6870" s="297" t="s">
        <v>29598</v>
      </c>
      <c r="F6870" s="297" t="s">
        <v>29812</v>
      </c>
      <c r="G6870" s="297" t="s">
        <v>2089</v>
      </c>
      <c r="H6870" s="297" t="s">
        <v>10017</v>
      </c>
      <c r="I6870" s="298" t="s">
        <v>29813</v>
      </c>
      <c r="J6870" s="297" t="s">
        <v>10019</v>
      </c>
    </row>
    <row r="6871" spans="1:10" ht="15" x14ac:dyDescent="0.25">
      <c r="A6871" s="297" t="s">
        <v>29814</v>
      </c>
      <c r="B6871" s="297" t="s">
        <v>20113</v>
      </c>
      <c r="C6871" s="297" t="s">
        <v>29596</v>
      </c>
      <c r="D6871" s="297" t="s">
        <v>29597</v>
      </c>
      <c r="E6871" s="297" t="s">
        <v>29598</v>
      </c>
      <c r="F6871" s="297" t="s">
        <v>29815</v>
      </c>
      <c r="G6871" s="297" t="s">
        <v>2089</v>
      </c>
      <c r="H6871" s="297" t="s">
        <v>10017</v>
      </c>
      <c r="I6871" s="298" t="s">
        <v>29816</v>
      </c>
      <c r="J6871" s="297" t="s">
        <v>10019</v>
      </c>
    </row>
    <row r="6872" spans="1:10" ht="15" x14ac:dyDescent="0.25">
      <c r="A6872" s="297" t="s">
        <v>29817</v>
      </c>
      <c r="B6872" s="297" t="s">
        <v>20113</v>
      </c>
      <c r="C6872" s="297" t="s">
        <v>29596</v>
      </c>
      <c r="D6872" s="297" t="s">
        <v>29597</v>
      </c>
      <c r="E6872" s="297" t="s">
        <v>29598</v>
      </c>
      <c r="F6872" s="297" t="s">
        <v>29818</v>
      </c>
      <c r="G6872" s="297" t="s">
        <v>2089</v>
      </c>
      <c r="H6872" s="297" t="s">
        <v>10017</v>
      </c>
      <c r="I6872" s="298" t="s">
        <v>29819</v>
      </c>
      <c r="J6872" s="297" t="s">
        <v>10019</v>
      </c>
    </row>
    <row r="6873" spans="1:10" ht="15" x14ac:dyDescent="0.25">
      <c r="A6873" s="297" t="s">
        <v>29820</v>
      </c>
      <c r="B6873" s="297" t="s">
        <v>20113</v>
      </c>
      <c r="C6873" s="297" t="s">
        <v>29596</v>
      </c>
      <c r="D6873" s="297" t="s">
        <v>29597</v>
      </c>
      <c r="E6873" s="297" t="s">
        <v>29598</v>
      </c>
      <c r="F6873" s="297" t="s">
        <v>29821</v>
      </c>
      <c r="G6873" s="297" t="s">
        <v>2089</v>
      </c>
      <c r="H6873" s="297" t="s">
        <v>10017</v>
      </c>
      <c r="I6873" s="298" t="s">
        <v>29822</v>
      </c>
      <c r="J6873" s="297" t="s">
        <v>10019</v>
      </c>
    </row>
    <row r="6874" spans="1:10" ht="15" x14ac:dyDescent="0.25">
      <c r="A6874" s="297" t="s">
        <v>29823</v>
      </c>
      <c r="B6874" s="297" t="s">
        <v>20113</v>
      </c>
      <c r="C6874" s="297" t="s">
        <v>29596</v>
      </c>
      <c r="D6874" s="297" t="s">
        <v>29597</v>
      </c>
      <c r="E6874" s="297" t="s">
        <v>29598</v>
      </c>
      <c r="F6874" s="297" t="s">
        <v>29824</v>
      </c>
      <c r="G6874" s="297" t="s">
        <v>2089</v>
      </c>
      <c r="H6874" s="297" t="s">
        <v>10017</v>
      </c>
      <c r="I6874" s="298" t="s">
        <v>29825</v>
      </c>
      <c r="J6874" s="297" t="s">
        <v>10019</v>
      </c>
    </row>
    <row r="6875" spans="1:10" ht="15" x14ac:dyDescent="0.25">
      <c r="A6875" s="297" t="s">
        <v>29826</v>
      </c>
      <c r="B6875" s="297" t="s">
        <v>20113</v>
      </c>
      <c r="C6875" s="297" t="s">
        <v>29596</v>
      </c>
      <c r="D6875" s="297" t="s">
        <v>29597</v>
      </c>
      <c r="E6875" s="297" t="s">
        <v>29598</v>
      </c>
      <c r="F6875" s="297" t="s">
        <v>29827</v>
      </c>
      <c r="G6875" s="297" t="s">
        <v>2089</v>
      </c>
      <c r="H6875" s="297" t="s">
        <v>10017</v>
      </c>
      <c r="I6875" s="298" t="s">
        <v>29828</v>
      </c>
      <c r="J6875" s="297" t="s">
        <v>10019</v>
      </c>
    </row>
    <row r="6876" spans="1:10" ht="15" x14ac:dyDescent="0.25">
      <c r="A6876" s="297" t="s">
        <v>29829</v>
      </c>
      <c r="B6876" s="297" t="s">
        <v>20113</v>
      </c>
      <c r="C6876" s="297" t="s">
        <v>29596</v>
      </c>
      <c r="D6876" s="297" t="s">
        <v>29597</v>
      </c>
      <c r="E6876" s="297" t="s">
        <v>29598</v>
      </c>
      <c r="F6876" s="297" t="s">
        <v>29830</v>
      </c>
      <c r="G6876" s="297" t="s">
        <v>2089</v>
      </c>
      <c r="H6876" s="297" t="s">
        <v>10017</v>
      </c>
      <c r="I6876" s="298" t="s">
        <v>29831</v>
      </c>
      <c r="J6876" s="297" t="s">
        <v>10019</v>
      </c>
    </row>
    <row r="6877" spans="1:10" ht="15" x14ac:dyDescent="0.25">
      <c r="A6877" s="297" t="s">
        <v>29832</v>
      </c>
      <c r="B6877" s="297" t="s">
        <v>20113</v>
      </c>
      <c r="C6877" s="297" t="s">
        <v>29596</v>
      </c>
      <c r="D6877" s="297" t="s">
        <v>29597</v>
      </c>
      <c r="E6877" s="297" t="s">
        <v>29598</v>
      </c>
      <c r="F6877" s="297" t="s">
        <v>29833</v>
      </c>
      <c r="G6877" s="297" t="s">
        <v>2089</v>
      </c>
      <c r="H6877" s="297" t="s">
        <v>10017</v>
      </c>
      <c r="I6877" s="298" t="s">
        <v>29834</v>
      </c>
      <c r="J6877" s="297" t="s">
        <v>10019</v>
      </c>
    </row>
    <row r="6878" spans="1:10" ht="15" x14ac:dyDescent="0.25">
      <c r="A6878" s="297" t="s">
        <v>29835</v>
      </c>
      <c r="B6878" s="297" t="s">
        <v>20113</v>
      </c>
      <c r="C6878" s="297" t="s">
        <v>29596</v>
      </c>
      <c r="D6878" s="297" t="s">
        <v>29597</v>
      </c>
      <c r="E6878" s="297" t="s">
        <v>29598</v>
      </c>
      <c r="F6878" s="297" t="s">
        <v>29836</v>
      </c>
      <c r="G6878" s="297" t="s">
        <v>2089</v>
      </c>
      <c r="H6878" s="297" t="s">
        <v>10017</v>
      </c>
      <c r="I6878" s="298" t="s">
        <v>29837</v>
      </c>
      <c r="J6878" s="297" t="s">
        <v>10019</v>
      </c>
    </row>
    <row r="6879" spans="1:10" ht="15" x14ac:dyDescent="0.25">
      <c r="A6879" s="297" t="s">
        <v>29838</v>
      </c>
      <c r="B6879" s="297" t="s">
        <v>20113</v>
      </c>
      <c r="C6879" s="297" t="s">
        <v>29596</v>
      </c>
      <c r="D6879" s="297" t="s">
        <v>29597</v>
      </c>
      <c r="E6879" s="297" t="s">
        <v>29598</v>
      </c>
      <c r="F6879" s="297" t="s">
        <v>29839</v>
      </c>
      <c r="G6879" s="297" t="s">
        <v>2089</v>
      </c>
      <c r="H6879" s="297" t="s">
        <v>10017</v>
      </c>
      <c r="I6879" s="298" t="s">
        <v>29840</v>
      </c>
      <c r="J6879" s="297" t="s">
        <v>10019</v>
      </c>
    </row>
    <row r="6880" spans="1:10" ht="15" x14ac:dyDescent="0.25">
      <c r="A6880" s="297" t="s">
        <v>29841</v>
      </c>
      <c r="B6880" s="297" t="s">
        <v>20113</v>
      </c>
      <c r="C6880" s="297" t="s">
        <v>29596</v>
      </c>
      <c r="D6880" s="297" t="s">
        <v>29597</v>
      </c>
      <c r="E6880" s="297" t="s">
        <v>29598</v>
      </c>
      <c r="F6880" s="297" t="s">
        <v>29842</v>
      </c>
      <c r="G6880" s="297" t="s">
        <v>2089</v>
      </c>
      <c r="H6880" s="297" t="s">
        <v>10017</v>
      </c>
      <c r="I6880" s="298" t="s">
        <v>29843</v>
      </c>
      <c r="J6880" s="297" t="s">
        <v>10019</v>
      </c>
    </row>
    <row r="6881" spans="1:10" ht="15" x14ac:dyDescent="0.25">
      <c r="A6881" s="297" t="s">
        <v>29844</v>
      </c>
      <c r="B6881" s="297" t="s">
        <v>20113</v>
      </c>
      <c r="C6881" s="297" t="s">
        <v>29596</v>
      </c>
      <c r="D6881" s="297" t="s">
        <v>29597</v>
      </c>
      <c r="E6881" s="297" t="s">
        <v>29598</v>
      </c>
      <c r="F6881" s="297" t="s">
        <v>29845</v>
      </c>
      <c r="G6881" s="297" t="s">
        <v>2089</v>
      </c>
      <c r="H6881" s="297" t="s">
        <v>10017</v>
      </c>
      <c r="I6881" s="298" t="s">
        <v>29846</v>
      </c>
      <c r="J6881" s="297" t="s">
        <v>10019</v>
      </c>
    </row>
    <row r="6882" spans="1:10" ht="15" x14ac:dyDescent="0.25">
      <c r="A6882" s="297" t="s">
        <v>29847</v>
      </c>
      <c r="B6882" s="297" t="s">
        <v>20113</v>
      </c>
      <c r="C6882" s="297" t="s">
        <v>29596</v>
      </c>
      <c r="D6882" s="297" t="s">
        <v>29597</v>
      </c>
      <c r="E6882" s="297" t="s">
        <v>29598</v>
      </c>
      <c r="F6882" s="297" t="s">
        <v>29848</v>
      </c>
      <c r="G6882" s="297" t="s">
        <v>2089</v>
      </c>
      <c r="H6882" s="297" t="s">
        <v>10017</v>
      </c>
      <c r="I6882" s="298" t="s">
        <v>29849</v>
      </c>
      <c r="J6882" s="297" t="s">
        <v>10019</v>
      </c>
    </row>
    <row r="6883" spans="1:10" ht="15" x14ac:dyDescent="0.25">
      <c r="A6883" s="297" t="s">
        <v>29850</v>
      </c>
      <c r="B6883" s="297" t="s">
        <v>20113</v>
      </c>
      <c r="C6883" s="297" t="s">
        <v>29596</v>
      </c>
      <c r="D6883" s="297" t="s">
        <v>29597</v>
      </c>
      <c r="E6883" s="297" t="s">
        <v>29598</v>
      </c>
      <c r="F6883" s="297" t="s">
        <v>29851</v>
      </c>
      <c r="G6883" s="297" t="s">
        <v>2089</v>
      </c>
      <c r="H6883" s="297" t="s">
        <v>10017</v>
      </c>
      <c r="I6883" s="298" t="s">
        <v>29852</v>
      </c>
      <c r="J6883" s="297" t="s">
        <v>10019</v>
      </c>
    </row>
    <row r="6884" spans="1:10" ht="15" x14ac:dyDescent="0.25">
      <c r="A6884" s="297" t="s">
        <v>29853</v>
      </c>
      <c r="B6884" s="297" t="s">
        <v>20113</v>
      </c>
      <c r="C6884" s="297" t="s">
        <v>29596</v>
      </c>
      <c r="D6884" s="297" t="s">
        <v>29597</v>
      </c>
      <c r="E6884" s="297" t="s">
        <v>29598</v>
      </c>
      <c r="F6884" s="297" t="s">
        <v>29854</v>
      </c>
      <c r="G6884" s="297" t="s">
        <v>2089</v>
      </c>
      <c r="H6884" s="297" t="s">
        <v>10017</v>
      </c>
      <c r="I6884" s="298" t="s">
        <v>29855</v>
      </c>
      <c r="J6884" s="297" t="s">
        <v>10019</v>
      </c>
    </row>
    <row r="6885" spans="1:10" ht="15" x14ac:dyDescent="0.25">
      <c r="A6885" s="297" t="s">
        <v>29856</v>
      </c>
      <c r="B6885" s="297" t="s">
        <v>20113</v>
      </c>
      <c r="C6885" s="297" t="s">
        <v>29596</v>
      </c>
      <c r="D6885" s="297" t="s">
        <v>29597</v>
      </c>
      <c r="E6885" s="297" t="s">
        <v>29598</v>
      </c>
      <c r="F6885" s="297" t="s">
        <v>29857</v>
      </c>
      <c r="G6885" s="297" t="s">
        <v>2089</v>
      </c>
      <c r="H6885" s="297" t="s">
        <v>10017</v>
      </c>
      <c r="I6885" s="298" t="s">
        <v>29858</v>
      </c>
      <c r="J6885" s="297" t="s">
        <v>10019</v>
      </c>
    </row>
    <row r="6886" spans="1:10" ht="15" x14ac:dyDescent="0.25">
      <c r="A6886" s="297" t="s">
        <v>29859</v>
      </c>
      <c r="B6886" s="297" t="s">
        <v>20113</v>
      </c>
      <c r="C6886" s="297" t="s">
        <v>29596</v>
      </c>
      <c r="D6886" s="297" t="s">
        <v>29597</v>
      </c>
      <c r="E6886" s="297" t="s">
        <v>29598</v>
      </c>
      <c r="F6886" s="297" t="s">
        <v>29860</v>
      </c>
      <c r="G6886" s="297" t="s">
        <v>2089</v>
      </c>
      <c r="H6886" s="297" t="s">
        <v>10017</v>
      </c>
      <c r="I6886" s="298" t="s">
        <v>29861</v>
      </c>
      <c r="J6886" s="297" t="s">
        <v>10019</v>
      </c>
    </row>
    <row r="6887" spans="1:10" ht="15" x14ac:dyDescent="0.25">
      <c r="A6887" s="297" t="s">
        <v>29862</v>
      </c>
      <c r="B6887" s="297" t="s">
        <v>20113</v>
      </c>
      <c r="C6887" s="297" t="s">
        <v>29596</v>
      </c>
      <c r="D6887" s="297" t="s">
        <v>29597</v>
      </c>
      <c r="E6887" s="297" t="s">
        <v>29598</v>
      </c>
      <c r="F6887" s="297" t="s">
        <v>29863</v>
      </c>
      <c r="G6887" s="297" t="s">
        <v>2089</v>
      </c>
      <c r="H6887" s="297" t="s">
        <v>10017</v>
      </c>
      <c r="I6887" s="298" t="s">
        <v>29864</v>
      </c>
      <c r="J6887" s="297" t="s">
        <v>10019</v>
      </c>
    </row>
    <row r="6888" spans="1:10" ht="15" x14ac:dyDescent="0.25">
      <c r="A6888" s="297" t="s">
        <v>29865</v>
      </c>
      <c r="B6888" s="297" t="s">
        <v>20113</v>
      </c>
      <c r="C6888" s="297" t="s">
        <v>29596</v>
      </c>
      <c r="D6888" s="297" t="s">
        <v>29597</v>
      </c>
      <c r="E6888" s="297" t="s">
        <v>29598</v>
      </c>
      <c r="F6888" s="297" t="s">
        <v>29866</v>
      </c>
      <c r="G6888" s="297" t="s">
        <v>2089</v>
      </c>
      <c r="H6888" s="297" t="s">
        <v>10017</v>
      </c>
      <c r="I6888" s="298" t="s">
        <v>29867</v>
      </c>
      <c r="J6888" s="297" t="s">
        <v>10019</v>
      </c>
    </row>
    <row r="6889" spans="1:10" ht="15" x14ac:dyDescent="0.25">
      <c r="A6889" s="297" t="s">
        <v>29868</v>
      </c>
      <c r="B6889" s="297" t="s">
        <v>20113</v>
      </c>
      <c r="C6889" s="297" t="s">
        <v>29596</v>
      </c>
      <c r="D6889" s="297" t="s">
        <v>29597</v>
      </c>
      <c r="E6889" s="297" t="s">
        <v>29598</v>
      </c>
      <c r="F6889" s="297" t="s">
        <v>29869</v>
      </c>
      <c r="G6889" s="297" t="s">
        <v>2089</v>
      </c>
      <c r="H6889" s="297" t="s">
        <v>10017</v>
      </c>
      <c r="I6889" s="298" t="s">
        <v>29870</v>
      </c>
      <c r="J6889" s="297" t="s">
        <v>10019</v>
      </c>
    </row>
    <row r="6890" spans="1:10" ht="15" x14ac:dyDescent="0.25">
      <c r="A6890" s="297" t="s">
        <v>29871</v>
      </c>
      <c r="B6890" s="297" t="s">
        <v>20113</v>
      </c>
      <c r="C6890" s="297" t="s">
        <v>29596</v>
      </c>
      <c r="D6890" s="297" t="s">
        <v>29597</v>
      </c>
      <c r="E6890" s="297" t="s">
        <v>29598</v>
      </c>
      <c r="F6890" s="297" t="s">
        <v>29872</v>
      </c>
      <c r="G6890" s="297" t="s">
        <v>2089</v>
      </c>
      <c r="H6890" s="297" t="s">
        <v>10017</v>
      </c>
      <c r="I6890" s="298" t="s">
        <v>29873</v>
      </c>
      <c r="J6890" s="297" t="s">
        <v>10019</v>
      </c>
    </row>
    <row r="6891" spans="1:10" ht="15" x14ac:dyDescent="0.25">
      <c r="A6891" s="297" t="s">
        <v>29874</v>
      </c>
      <c r="B6891" s="297" t="s">
        <v>20113</v>
      </c>
      <c r="C6891" s="297" t="s">
        <v>29596</v>
      </c>
      <c r="D6891" s="297" t="s">
        <v>29597</v>
      </c>
      <c r="E6891" s="297" t="s">
        <v>29598</v>
      </c>
      <c r="F6891" s="297" t="s">
        <v>29875</v>
      </c>
      <c r="G6891" s="297" t="s">
        <v>2089</v>
      </c>
      <c r="H6891" s="297" t="s">
        <v>10017</v>
      </c>
      <c r="I6891" s="298" t="s">
        <v>29876</v>
      </c>
      <c r="J6891" s="297" t="s">
        <v>10019</v>
      </c>
    </row>
    <row r="6892" spans="1:10" ht="15" x14ac:dyDescent="0.25">
      <c r="A6892" s="297" t="s">
        <v>29877</v>
      </c>
      <c r="B6892" s="297" t="s">
        <v>20113</v>
      </c>
      <c r="C6892" s="297" t="s">
        <v>29596</v>
      </c>
      <c r="D6892" s="297" t="s">
        <v>29597</v>
      </c>
      <c r="E6892" s="297" t="s">
        <v>29598</v>
      </c>
      <c r="F6892" s="297" t="s">
        <v>29878</v>
      </c>
      <c r="G6892" s="297" t="s">
        <v>2089</v>
      </c>
      <c r="H6892" s="297" t="s">
        <v>10017</v>
      </c>
      <c r="I6892" s="298" t="s">
        <v>29879</v>
      </c>
      <c r="J6892" s="297" t="s">
        <v>10019</v>
      </c>
    </row>
    <row r="6893" spans="1:10" ht="15" x14ac:dyDescent="0.25">
      <c r="A6893" s="297" t="s">
        <v>29880</v>
      </c>
      <c r="B6893" s="297" t="s">
        <v>20113</v>
      </c>
      <c r="C6893" s="297" t="s">
        <v>29596</v>
      </c>
      <c r="D6893" s="297" t="s">
        <v>29597</v>
      </c>
      <c r="E6893" s="297" t="s">
        <v>29598</v>
      </c>
      <c r="F6893" s="297" t="s">
        <v>29881</v>
      </c>
      <c r="G6893" s="297" t="s">
        <v>2089</v>
      </c>
      <c r="H6893" s="297" t="s">
        <v>10017</v>
      </c>
      <c r="I6893" s="298" t="s">
        <v>29882</v>
      </c>
      <c r="J6893" s="297" t="s">
        <v>10019</v>
      </c>
    </row>
    <row r="6894" spans="1:10" ht="15" x14ac:dyDescent="0.25">
      <c r="A6894" s="297" t="s">
        <v>29883</v>
      </c>
      <c r="B6894" s="297" t="s">
        <v>20113</v>
      </c>
      <c r="C6894" s="297" t="s">
        <v>29596</v>
      </c>
      <c r="D6894" s="297" t="s">
        <v>29597</v>
      </c>
      <c r="E6894" s="297" t="s">
        <v>29598</v>
      </c>
      <c r="F6894" s="297" t="s">
        <v>29884</v>
      </c>
      <c r="G6894" s="297" t="s">
        <v>2089</v>
      </c>
      <c r="H6894" s="297" t="s">
        <v>10017</v>
      </c>
      <c r="I6894" s="298" t="s">
        <v>29885</v>
      </c>
      <c r="J6894" s="297" t="s">
        <v>10019</v>
      </c>
    </row>
    <row r="6895" spans="1:10" ht="15" x14ac:dyDescent="0.25">
      <c r="A6895" s="297" t="s">
        <v>29886</v>
      </c>
      <c r="B6895" s="297" t="s">
        <v>20113</v>
      </c>
      <c r="C6895" s="297" t="s">
        <v>29596</v>
      </c>
      <c r="D6895" s="297" t="s">
        <v>29597</v>
      </c>
      <c r="E6895" s="297" t="s">
        <v>29598</v>
      </c>
      <c r="F6895" s="297" t="s">
        <v>29887</v>
      </c>
      <c r="G6895" s="297" t="s">
        <v>2089</v>
      </c>
      <c r="H6895" s="297" t="s">
        <v>10017</v>
      </c>
      <c r="I6895" s="298" t="s">
        <v>29888</v>
      </c>
      <c r="J6895" s="297" t="s">
        <v>10019</v>
      </c>
    </row>
    <row r="6896" spans="1:10" ht="15" x14ac:dyDescent="0.25">
      <c r="A6896" s="297" t="s">
        <v>29889</v>
      </c>
      <c r="B6896" s="297" t="s">
        <v>20113</v>
      </c>
      <c r="C6896" s="297" t="s">
        <v>29596</v>
      </c>
      <c r="D6896" s="297" t="s">
        <v>29597</v>
      </c>
      <c r="E6896" s="297" t="s">
        <v>29598</v>
      </c>
      <c r="F6896" s="297" t="s">
        <v>29890</v>
      </c>
      <c r="G6896" s="297" t="s">
        <v>2089</v>
      </c>
      <c r="H6896" s="297" t="s">
        <v>10017</v>
      </c>
      <c r="I6896" s="298" t="s">
        <v>29891</v>
      </c>
      <c r="J6896" s="297" t="s">
        <v>10019</v>
      </c>
    </row>
    <row r="6897" spans="1:10" ht="15" x14ac:dyDescent="0.25">
      <c r="A6897" s="297" t="s">
        <v>29892</v>
      </c>
      <c r="B6897" s="297" t="s">
        <v>20113</v>
      </c>
      <c r="C6897" s="297" t="s">
        <v>29596</v>
      </c>
      <c r="D6897" s="297" t="s">
        <v>29597</v>
      </c>
      <c r="E6897" s="297" t="s">
        <v>29598</v>
      </c>
      <c r="F6897" s="297" t="s">
        <v>29893</v>
      </c>
      <c r="G6897" s="297" t="s">
        <v>2089</v>
      </c>
      <c r="H6897" s="297" t="s">
        <v>10017</v>
      </c>
      <c r="I6897" s="298" t="s">
        <v>29894</v>
      </c>
      <c r="J6897" s="297" t="s">
        <v>10019</v>
      </c>
    </row>
    <row r="6898" spans="1:10" ht="15" x14ac:dyDescent="0.25">
      <c r="A6898" s="297" t="s">
        <v>29895</v>
      </c>
      <c r="B6898" s="297" t="s">
        <v>20113</v>
      </c>
      <c r="C6898" s="297" t="s">
        <v>29596</v>
      </c>
      <c r="D6898" s="297" t="s">
        <v>29597</v>
      </c>
      <c r="E6898" s="297" t="s">
        <v>29598</v>
      </c>
      <c r="F6898" s="297" t="s">
        <v>29896</v>
      </c>
      <c r="G6898" s="297" t="s">
        <v>2089</v>
      </c>
      <c r="H6898" s="297" t="s">
        <v>10017</v>
      </c>
      <c r="I6898" s="298" t="s">
        <v>29897</v>
      </c>
      <c r="J6898" s="297" t="s">
        <v>10019</v>
      </c>
    </row>
    <row r="6899" spans="1:10" ht="15" x14ac:dyDescent="0.25">
      <c r="A6899" s="297" t="s">
        <v>29898</v>
      </c>
      <c r="B6899" s="297" t="s">
        <v>20113</v>
      </c>
      <c r="C6899" s="297" t="s">
        <v>29596</v>
      </c>
      <c r="D6899" s="297" t="s">
        <v>29597</v>
      </c>
      <c r="E6899" s="297" t="s">
        <v>29598</v>
      </c>
      <c r="F6899" s="297" t="s">
        <v>29899</v>
      </c>
      <c r="G6899" s="297" t="s">
        <v>2089</v>
      </c>
      <c r="H6899" s="297" t="s">
        <v>10017</v>
      </c>
      <c r="I6899" s="298" t="s">
        <v>29900</v>
      </c>
      <c r="J6899" s="297" t="s">
        <v>10019</v>
      </c>
    </row>
    <row r="6900" spans="1:10" ht="15" x14ac:dyDescent="0.25">
      <c r="A6900" s="297" t="s">
        <v>29901</v>
      </c>
      <c r="B6900" s="297" t="s">
        <v>20113</v>
      </c>
      <c r="C6900" s="297" t="s">
        <v>29596</v>
      </c>
      <c r="D6900" s="297" t="s">
        <v>29597</v>
      </c>
      <c r="E6900" s="297" t="s">
        <v>29598</v>
      </c>
      <c r="F6900" s="297" t="s">
        <v>29902</v>
      </c>
      <c r="G6900" s="297" t="s">
        <v>2089</v>
      </c>
      <c r="H6900" s="297" t="s">
        <v>10017</v>
      </c>
      <c r="I6900" s="298" t="s">
        <v>29903</v>
      </c>
      <c r="J6900" s="297" t="s">
        <v>10019</v>
      </c>
    </row>
    <row r="6901" spans="1:10" ht="15" x14ac:dyDescent="0.25">
      <c r="A6901" s="297" t="s">
        <v>29904</v>
      </c>
      <c r="B6901" s="297" t="s">
        <v>20113</v>
      </c>
      <c r="C6901" s="297" t="s">
        <v>29596</v>
      </c>
      <c r="D6901" s="297" t="s">
        <v>29597</v>
      </c>
      <c r="E6901" s="297" t="s">
        <v>29598</v>
      </c>
      <c r="F6901" s="297" t="s">
        <v>29905</v>
      </c>
      <c r="G6901" s="297" t="s">
        <v>2089</v>
      </c>
      <c r="H6901" s="297" t="s">
        <v>10017</v>
      </c>
      <c r="I6901" s="298" t="s">
        <v>29906</v>
      </c>
      <c r="J6901" s="297" t="s">
        <v>10019</v>
      </c>
    </row>
    <row r="6902" spans="1:10" ht="15" x14ac:dyDescent="0.25">
      <c r="A6902" s="297" t="s">
        <v>29907</v>
      </c>
      <c r="B6902" s="297" t="s">
        <v>20113</v>
      </c>
      <c r="C6902" s="297" t="s">
        <v>29596</v>
      </c>
      <c r="D6902" s="297" t="s">
        <v>29597</v>
      </c>
      <c r="E6902" s="297" t="s">
        <v>29598</v>
      </c>
      <c r="F6902" s="297" t="s">
        <v>29908</v>
      </c>
      <c r="G6902" s="297" t="s">
        <v>2089</v>
      </c>
      <c r="H6902" s="297" t="s">
        <v>10017</v>
      </c>
      <c r="I6902" s="298" t="s">
        <v>29909</v>
      </c>
      <c r="J6902" s="297" t="s">
        <v>10019</v>
      </c>
    </row>
    <row r="6903" spans="1:10" ht="15" x14ac:dyDescent="0.25">
      <c r="A6903" s="297" t="s">
        <v>29910</v>
      </c>
      <c r="B6903" s="297" t="s">
        <v>20113</v>
      </c>
      <c r="C6903" s="297" t="s">
        <v>29596</v>
      </c>
      <c r="D6903" s="297" t="s">
        <v>29597</v>
      </c>
      <c r="E6903" s="297" t="s">
        <v>29598</v>
      </c>
      <c r="F6903" s="297" t="s">
        <v>29911</v>
      </c>
      <c r="G6903" s="297" t="s">
        <v>2089</v>
      </c>
      <c r="H6903" s="297" t="s">
        <v>10017</v>
      </c>
      <c r="I6903" s="298" t="s">
        <v>29912</v>
      </c>
      <c r="J6903" s="297" t="s">
        <v>10019</v>
      </c>
    </row>
    <row r="6904" spans="1:10" ht="15" x14ac:dyDescent="0.25">
      <c r="A6904" s="297" t="s">
        <v>29913</v>
      </c>
      <c r="B6904" s="297" t="s">
        <v>20113</v>
      </c>
      <c r="C6904" s="297" t="s">
        <v>29596</v>
      </c>
      <c r="D6904" s="297" t="s">
        <v>29597</v>
      </c>
      <c r="E6904" s="297" t="s">
        <v>29598</v>
      </c>
      <c r="F6904" s="297" t="s">
        <v>29914</v>
      </c>
      <c r="G6904" s="297" t="s">
        <v>2089</v>
      </c>
      <c r="H6904" s="297" t="s">
        <v>10017</v>
      </c>
      <c r="I6904" s="298" t="s">
        <v>29915</v>
      </c>
      <c r="J6904" s="297" t="s">
        <v>10019</v>
      </c>
    </row>
    <row r="6905" spans="1:10" ht="15" x14ac:dyDescent="0.25">
      <c r="A6905" s="297" t="s">
        <v>29916</v>
      </c>
      <c r="B6905" s="297" t="s">
        <v>20113</v>
      </c>
      <c r="C6905" s="297" t="s">
        <v>29596</v>
      </c>
      <c r="D6905" s="297" t="s">
        <v>29597</v>
      </c>
      <c r="E6905" s="297" t="s">
        <v>29598</v>
      </c>
      <c r="F6905" s="297" t="s">
        <v>29917</v>
      </c>
      <c r="G6905" s="297" t="s">
        <v>2089</v>
      </c>
      <c r="H6905" s="297" t="s">
        <v>10017</v>
      </c>
      <c r="I6905" s="298" t="s">
        <v>29918</v>
      </c>
      <c r="J6905" s="297" t="s">
        <v>10019</v>
      </c>
    </row>
    <row r="6906" spans="1:10" ht="15" x14ac:dyDescent="0.25">
      <c r="A6906" s="297" t="s">
        <v>29919</v>
      </c>
      <c r="B6906" s="297" t="s">
        <v>20113</v>
      </c>
      <c r="C6906" s="297" t="s">
        <v>29596</v>
      </c>
      <c r="D6906" s="297" t="s">
        <v>29597</v>
      </c>
      <c r="E6906" s="297" t="s">
        <v>29598</v>
      </c>
      <c r="F6906" s="297" t="s">
        <v>29920</v>
      </c>
      <c r="G6906" s="297" t="s">
        <v>2089</v>
      </c>
      <c r="H6906" s="297" t="s">
        <v>10017</v>
      </c>
      <c r="I6906" s="298" t="s">
        <v>29921</v>
      </c>
      <c r="J6906" s="297" t="s">
        <v>10019</v>
      </c>
    </row>
    <row r="6907" spans="1:10" ht="15" x14ac:dyDescent="0.25">
      <c r="A6907" s="297" t="s">
        <v>29922</v>
      </c>
      <c r="B6907" s="297" t="s">
        <v>20113</v>
      </c>
      <c r="C6907" s="297" t="s">
        <v>29596</v>
      </c>
      <c r="D6907" s="297" t="s">
        <v>29597</v>
      </c>
      <c r="E6907" s="297" t="s">
        <v>29598</v>
      </c>
      <c r="F6907" s="297" t="s">
        <v>29923</v>
      </c>
      <c r="G6907" s="297" t="s">
        <v>2089</v>
      </c>
      <c r="H6907" s="297" t="s">
        <v>10017</v>
      </c>
      <c r="I6907" s="298" t="s">
        <v>29924</v>
      </c>
      <c r="J6907" s="297" t="s">
        <v>10019</v>
      </c>
    </row>
    <row r="6908" spans="1:10" ht="15" x14ac:dyDescent="0.25">
      <c r="A6908" s="297" t="s">
        <v>29925</v>
      </c>
      <c r="B6908" s="297" t="s">
        <v>20113</v>
      </c>
      <c r="C6908" s="297" t="s">
        <v>29596</v>
      </c>
      <c r="D6908" s="297" t="s">
        <v>29597</v>
      </c>
      <c r="E6908" s="297" t="s">
        <v>29598</v>
      </c>
      <c r="F6908" s="297" t="s">
        <v>29926</v>
      </c>
      <c r="G6908" s="297" t="s">
        <v>2089</v>
      </c>
      <c r="H6908" s="297" t="s">
        <v>10017</v>
      </c>
      <c r="I6908" s="298" t="s">
        <v>29927</v>
      </c>
      <c r="J6908" s="297" t="s">
        <v>10019</v>
      </c>
    </row>
    <row r="6909" spans="1:10" ht="15" x14ac:dyDescent="0.25">
      <c r="A6909" s="297" t="s">
        <v>29928</v>
      </c>
      <c r="B6909" s="297" t="s">
        <v>20113</v>
      </c>
      <c r="C6909" s="297" t="s">
        <v>29596</v>
      </c>
      <c r="D6909" s="297" t="s">
        <v>29597</v>
      </c>
      <c r="E6909" s="297" t="s">
        <v>29598</v>
      </c>
      <c r="F6909" s="297" t="s">
        <v>29929</v>
      </c>
      <c r="G6909" s="297" t="s">
        <v>2089</v>
      </c>
      <c r="H6909" s="297" t="s">
        <v>10017</v>
      </c>
      <c r="I6909" s="298" t="s">
        <v>29930</v>
      </c>
      <c r="J6909" s="297" t="s">
        <v>10019</v>
      </c>
    </row>
    <row r="6910" spans="1:10" ht="15" x14ac:dyDescent="0.25">
      <c r="A6910" s="297" t="s">
        <v>29931</v>
      </c>
      <c r="B6910" s="297" t="s">
        <v>20113</v>
      </c>
      <c r="C6910" s="297" t="s">
        <v>29596</v>
      </c>
      <c r="D6910" s="297" t="s">
        <v>29597</v>
      </c>
      <c r="E6910" s="297" t="s">
        <v>29598</v>
      </c>
      <c r="F6910" s="297" t="s">
        <v>29932</v>
      </c>
      <c r="G6910" s="297" t="s">
        <v>2089</v>
      </c>
      <c r="H6910" s="297" t="s">
        <v>10017</v>
      </c>
      <c r="I6910" s="298" t="s">
        <v>29933</v>
      </c>
      <c r="J6910" s="297" t="s">
        <v>10019</v>
      </c>
    </row>
    <row r="6911" spans="1:10" ht="15" x14ac:dyDescent="0.25">
      <c r="A6911" s="297" t="s">
        <v>29934</v>
      </c>
      <c r="B6911" s="297" t="s">
        <v>20113</v>
      </c>
      <c r="C6911" s="297" t="s">
        <v>29596</v>
      </c>
      <c r="D6911" s="297" t="s">
        <v>29597</v>
      </c>
      <c r="E6911" s="297" t="s">
        <v>29598</v>
      </c>
      <c r="F6911" s="297" t="s">
        <v>29935</v>
      </c>
      <c r="G6911" s="297" t="s">
        <v>2089</v>
      </c>
      <c r="H6911" s="297" t="s">
        <v>10017</v>
      </c>
      <c r="I6911" s="298" t="s">
        <v>29936</v>
      </c>
      <c r="J6911" s="297" t="s">
        <v>10019</v>
      </c>
    </row>
    <row r="6912" spans="1:10" ht="15" x14ac:dyDescent="0.25">
      <c r="A6912" s="297" t="s">
        <v>29937</v>
      </c>
      <c r="B6912" s="297" t="s">
        <v>20113</v>
      </c>
      <c r="C6912" s="297" t="s">
        <v>29596</v>
      </c>
      <c r="D6912" s="297" t="s">
        <v>29597</v>
      </c>
      <c r="E6912" s="297" t="s">
        <v>29598</v>
      </c>
      <c r="F6912" s="297" t="s">
        <v>29938</v>
      </c>
      <c r="G6912" s="297" t="s">
        <v>2089</v>
      </c>
      <c r="H6912" s="297" t="s">
        <v>10017</v>
      </c>
      <c r="I6912" s="298" t="s">
        <v>29939</v>
      </c>
      <c r="J6912" s="297" t="s">
        <v>10019</v>
      </c>
    </row>
    <row r="6913" spans="1:10" ht="15" x14ac:dyDescent="0.25">
      <c r="A6913" s="297" t="s">
        <v>29940</v>
      </c>
      <c r="B6913" s="297" t="s">
        <v>20113</v>
      </c>
      <c r="C6913" s="297" t="s">
        <v>29596</v>
      </c>
      <c r="D6913" s="297" t="s">
        <v>29597</v>
      </c>
      <c r="E6913" s="297" t="s">
        <v>29598</v>
      </c>
      <c r="F6913" s="297" t="s">
        <v>29941</v>
      </c>
      <c r="G6913" s="297" t="s">
        <v>2089</v>
      </c>
      <c r="H6913" s="297" t="s">
        <v>10017</v>
      </c>
      <c r="I6913" s="298" t="s">
        <v>29942</v>
      </c>
      <c r="J6913" s="297" t="s">
        <v>10019</v>
      </c>
    </row>
    <row r="6914" spans="1:10" ht="15" x14ac:dyDescent="0.25">
      <c r="A6914" s="297" t="s">
        <v>29943</v>
      </c>
      <c r="B6914" s="297" t="s">
        <v>20113</v>
      </c>
      <c r="C6914" s="297" t="s">
        <v>29596</v>
      </c>
      <c r="D6914" s="297" t="s">
        <v>29597</v>
      </c>
      <c r="E6914" s="297" t="s">
        <v>29598</v>
      </c>
      <c r="F6914" s="297" t="s">
        <v>29944</v>
      </c>
      <c r="G6914" s="297" t="s">
        <v>2089</v>
      </c>
      <c r="H6914" s="297" t="s">
        <v>10017</v>
      </c>
      <c r="I6914" s="298" t="s">
        <v>29945</v>
      </c>
      <c r="J6914" s="297" t="s">
        <v>10019</v>
      </c>
    </row>
    <row r="6915" spans="1:10" ht="15" x14ac:dyDescent="0.25">
      <c r="A6915" s="297" t="s">
        <v>29946</v>
      </c>
      <c r="B6915" s="297" t="s">
        <v>20113</v>
      </c>
      <c r="C6915" s="297" t="s">
        <v>29596</v>
      </c>
      <c r="D6915" s="297" t="s">
        <v>29597</v>
      </c>
      <c r="E6915" s="297" t="s">
        <v>29598</v>
      </c>
      <c r="F6915" s="297" t="s">
        <v>29947</v>
      </c>
      <c r="G6915" s="297" t="s">
        <v>2089</v>
      </c>
      <c r="H6915" s="297" t="s">
        <v>10017</v>
      </c>
      <c r="I6915" s="298" t="s">
        <v>29948</v>
      </c>
      <c r="J6915" s="297" t="s">
        <v>10019</v>
      </c>
    </row>
    <row r="6916" spans="1:10" ht="15" x14ac:dyDescent="0.25">
      <c r="A6916" s="297" t="s">
        <v>29949</v>
      </c>
      <c r="B6916" s="297" t="s">
        <v>20113</v>
      </c>
      <c r="C6916" s="297" t="s">
        <v>29596</v>
      </c>
      <c r="D6916" s="297" t="s">
        <v>29597</v>
      </c>
      <c r="E6916" s="297" t="s">
        <v>29598</v>
      </c>
      <c r="F6916" s="297" t="s">
        <v>29950</v>
      </c>
      <c r="G6916" s="297" t="s">
        <v>2089</v>
      </c>
      <c r="H6916" s="297" t="s">
        <v>10017</v>
      </c>
      <c r="I6916" s="298" t="s">
        <v>29951</v>
      </c>
      <c r="J6916" s="297" t="s">
        <v>10019</v>
      </c>
    </row>
    <row r="6917" spans="1:10" ht="15" x14ac:dyDescent="0.25">
      <c r="A6917" s="297" t="s">
        <v>29952</v>
      </c>
      <c r="B6917" s="297" t="s">
        <v>20113</v>
      </c>
      <c r="C6917" s="297" t="s">
        <v>29596</v>
      </c>
      <c r="D6917" s="297" t="s">
        <v>29597</v>
      </c>
      <c r="E6917" s="297" t="s">
        <v>29598</v>
      </c>
      <c r="F6917" s="297" t="s">
        <v>29953</v>
      </c>
      <c r="G6917" s="297" t="s">
        <v>2089</v>
      </c>
      <c r="H6917" s="297" t="s">
        <v>10017</v>
      </c>
      <c r="I6917" s="298" t="s">
        <v>29954</v>
      </c>
      <c r="J6917" s="297" t="s">
        <v>10019</v>
      </c>
    </row>
    <row r="6918" spans="1:10" ht="15" x14ac:dyDescent="0.25">
      <c r="A6918" s="297" t="s">
        <v>29955</v>
      </c>
      <c r="B6918" s="297" t="s">
        <v>20113</v>
      </c>
      <c r="C6918" s="297" t="s">
        <v>29596</v>
      </c>
      <c r="D6918" s="297" t="s">
        <v>29597</v>
      </c>
      <c r="E6918" s="297" t="s">
        <v>29598</v>
      </c>
      <c r="F6918" s="297" t="s">
        <v>29956</v>
      </c>
      <c r="G6918" s="297" t="s">
        <v>2089</v>
      </c>
      <c r="H6918" s="297" t="s">
        <v>10017</v>
      </c>
      <c r="I6918" s="298" t="s">
        <v>29957</v>
      </c>
      <c r="J6918" s="297" t="s">
        <v>10019</v>
      </c>
    </row>
    <row r="6919" spans="1:10" ht="15" x14ac:dyDescent="0.25">
      <c r="A6919" s="297" t="s">
        <v>29958</v>
      </c>
      <c r="B6919" s="297" t="s">
        <v>20113</v>
      </c>
      <c r="C6919" s="297" t="s">
        <v>29596</v>
      </c>
      <c r="D6919" s="297" t="s">
        <v>29597</v>
      </c>
      <c r="E6919" s="297" t="s">
        <v>29598</v>
      </c>
      <c r="F6919" s="297" t="s">
        <v>29959</v>
      </c>
      <c r="G6919" s="297" t="s">
        <v>2089</v>
      </c>
      <c r="H6919" s="297" t="s">
        <v>10017</v>
      </c>
      <c r="I6919" s="298" t="s">
        <v>29960</v>
      </c>
      <c r="J6919" s="297" t="s">
        <v>10019</v>
      </c>
    </row>
    <row r="6920" spans="1:10" ht="15" x14ac:dyDescent="0.25">
      <c r="A6920" s="297" t="s">
        <v>29961</v>
      </c>
      <c r="B6920" s="297" t="s">
        <v>20113</v>
      </c>
      <c r="C6920" s="297" t="s">
        <v>29596</v>
      </c>
      <c r="D6920" s="297" t="s">
        <v>29597</v>
      </c>
      <c r="E6920" s="297" t="s">
        <v>29598</v>
      </c>
      <c r="F6920" s="297" t="s">
        <v>29962</v>
      </c>
      <c r="G6920" s="297" t="s">
        <v>2089</v>
      </c>
      <c r="H6920" s="297" t="s">
        <v>10017</v>
      </c>
      <c r="I6920" s="298" t="s">
        <v>29963</v>
      </c>
      <c r="J6920" s="297" t="s">
        <v>10019</v>
      </c>
    </row>
    <row r="6921" spans="1:10" ht="15" x14ac:dyDescent="0.25">
      <c r="A6921" s="297" t="s">
        <v>29964</v>
      </c>
      <c r="B6921" s="297" t="s">
        <v>20113</v>
      </c>
      <c r="C6921" s="297" t="s">
        <v>29596</v>
      </c>
      <c r="D6921" s="297" t="s">
        <v>29597</v>
      </c>
      <c r="E6921" s="297" t="s">
        <v>29598</v>
      </c>
      <c r="F6921" s="297" t="s">
        <v>29965</v>
      </c>
      <c r="G6921" s="297" t="s">
        <v>2089</v>
      </c>
      <c r="H6921" s="297" t="s">
        <v>10017</v>
      </c>
      <c r="I6921" s="298" t="s">
        <v>29966</v>
      </c>
      <c r="J6921" s="297" t="s">
        <v>10019</v>
      </c>
    </row>
    <row r="6922" spans="1:10" ht="15" x14ac:dyDescent="0.25">
      <c r="A6922" s="297" t="s">
        <v>29967</v>
      </c>
      <c r="B6922" s="297" t="s">
        <v>20113</v>
      </c>
      <c r="C6922" s="297" t="s">
        <v>29596</v>
      </c>
      <c r="D6922" s="297" t="s">
        <v>29597</v>
      </c>
      <c r="E6922" s="297" t="s">
        <v>29598</v>
      </c>
      <c r="F6922" s="297" t="s">
        <v>29968</v>
      </c>
      <c r="G6922" s="297" t="s">
        <v>2089</v>
      </c>
      <c r="H6922" s="297" t="s">
        <v>10017</v>
      </c>
      <c r="I6922" s="298" t="s">
        <v>29969</v>
      </c>
      <c r="J6922" s="297" t="s">
        <v>10019</v>
      </c>
    </row>
    <row r="6923" spans="1:10" ht="15" x14ac:dyDescent="0.25">
      <c r="A6923" s="297" t="s">
        <v>29970</v>
      </c>
      <c r="B6923" s="297" t="s">
        <v>20113</v>
      </c>
      <c r="C6923" s="297" t="s">
        <v>29596</v>
      </c>
      <c r="D6923" s="297" t="s">
        <v>29597</v>
      </c>
      <c r="E6923" s="297" t="s">
        <v>29598</v>
      </c>
      <c r="F6923" s="297" t="s">
        <v>29971</v>
      </c>
      <c r="G6923" s="297" t="s">
        <v>2089</v>
      </c>
      <c r="H6923" s="297" t="s">
        <v>10017</v>
      </c>
      <c r="I6923" s="298" t="s">
        <v>29972</v>
      </c>
      <c r="J6923" s="297" t="s">
        <v>10019</v>
      </c>
    </row>
    <row r="6924" spans="1:10" ht="15" x14ac:dyDescent="0.25">
      <c r="A6924" s="297" t="s">
        <v>29973</v>
      </c>
      <c r="B6924" s="297" t="s">
        <v>20113</v>
      </c>
      <c r="C6924" s="297" t="s">
        <v>29596</v>
      </c>
      <c r="D6924" s="297" t="s">
        <v>29597</v>
      </c>
      <c r="E6924" s="297" t="s">
        <v>29598</v>
      </c>
      <c r="F6924" s="297" t="s">
        <v>29974</v>
      </c>
      <c r="G6924" s="297" t="s">
        <v>2089</v>
      </c>
      <c r="H6924" s="297" t="s">
        <v>10017</v>
      </c>
      <c r="I6924" s="298" t="s">
        <v>29975</v>
      </c>
      <c r="J6924" s="297" t="s">
        <v>10019</v>
      </c>
    </row>
    <row r="6925" spans="1:10" ht="15" x14ac:dyDescent="0.25">
      <c r="A6925" s="297" t="s">
        <v>29976</v>
      </c>
      <c r="B6925" s="297" t="s">
        <v>20113</v>
      </c>
      <c r="C6925" s="297" t="s">
        <v>29596</v>
      </c>
      <c r="D6925" s="297" t="s">
        <v>29597</v>
      </c>
      <c r="E6925" s="297" t="s">
        <v>29598</v>
      </c>
      <c r="F6925" s="297" t="s">
        <v>29977</v>
      </c>
      <c r="G6925" s="297" t="s">
        <v>2089</v>
      </c>
      <c r="H6925" s="297" t="s">
        <v>10017</v>
      </c>
      <c r="I6925" s="298" t="s">
        <v>29978</v>
      </c>
      <c r="J6925" s="297" t="s">
        <v>10019</v>
      </c>
    </row>
    <row r="6926" spans="1:10" ht="15" x14ac:dyDescent="0.25">
      <c r="A6926" s="297" t="s">
        <v>29979</v>
      </c>
      <c r="B6926" s="297" t="s">
        <v>20113</v>
      </c>
      <c r="C6926" s="297" t="s">
        <v>29596</v>
      </c>
      <c r="D6926" s="297" t="s">
        <v>29597</v>
      </c>
      <c r="E6926" s="297" t="s">
        <v>29598</v>
      </c>
      <c r="F6926" s="297" t="s">
        <v>29980</v>
      </c>
      <c r="G6926" s="297" t="s">
        <v>2089</v>
      </c>
      <c r="H6926" s="297" t="s">
        <v>10017</v>
      </c>
      <c r="I6926" s="298" t="s">
        <v>29981</v>
      </c>
      <c r="J6926" s="297" t="s">
        <v>10019</v>
      </c>
    </row>
    <row r="6927" spans="1:10" ht="15" x14ac:dyDescent="0.25">
      <c r="A6927" s="297" t="s">
        <v>29982</v>
      </c>
      <c r="B6927" s="297" t="s">
        <v>20113</v>
      </c>
      <c r="C6927" s="297" t="s">
        <v>29596</v>
      </c>
      <c r="D6927" s="297" t="s">
        <v>29597</v>
      </c>
      <c r="E6927" s="297" t="s">
        <v>29598</v>
      </c>
      <c r="F6927" s="297" t="s">
        <v>29983</v>
      </c>
      <c r="G6927" s="297" t="s">
        <v>2089</v>
      </c>
      <c r="H6927" s="297" t="s">
        <v>10017</v>
      </c>
      <c r="I6927" s="298" t="s">
        <v>29984</v>
      </c>
      <c r="J6927" s="297" t="s">
        <v>10019</v>
      </c>
    </row>
    <row r="6928" spans="1:10" ht="15" x14ac:dyDescent="0.25">
      <c r="A6928" s="297" t="s">
        <v>29985</v>
      </c>
      <c r="B6928" s="297" t="s">
        <v>20113</v>
      </c>
      <c r="C6928" s="297" t="s">
        <v>29596</v>
      </c>
      <c r="D6928" s="297" t="s">
        <v>29597</v>
      </c>
      <c r="E6928" s="297" t="s">
        <v>29598</v>
      </c>
      <c r="F6928" s="297" t="s">
        <v>29986</v>
      </c>
      <c r="G6928" s="297" t="s">
        <v>2089</v>
      </c>
      <c r="H6928" s="297" t="s">
        <v>10017</v>
      </c>
      <c r="I6928" s="298" t="s">
        <v>29987</v>
      </c>
      <c r="J6928" s="297" t="s">
        <v>10019</v>
      </c>
    </row>
    <row r="6929" spans="1:10" ht="15" x14ac:dyDescent="0.25">
      <c r="A6929" s="297" t="s">
        <v>29988</v>
      </c>
      <c r="B6929" s="297" t="s">
        <v>20113</v>
      </c>
      <c r="C6929" s="297" t="s">
        <v>29596</v>
      </c>
      <c r="D6929" s="297" t="s">
        <v>29597</v>
      </c>
      <c r="E6929" s="297" t="s">
        <v>29598</v>
      </c>
      <c r="F6929" s="297" t="s">
        <v>29989</v>
      </c>
      <c r="G6929" s="297" t="s">
        <v>2089</v>
      </c>
      <c r="H6929" s="297" t="s">
        <v>10017</v>
      </c>
      <c r="I6929" s="298" t="s">
        <v>29990</v>
      </c>
      <c r="J6929" s="297" t="s">
        <v>10019</v>
      </c>
    </row>
    <row r="6930" spans="1:10" ht="15" x14ac:dyDescent="0.25">
      <c r="A6930" s="297" t="s">
        <v>29991</v>
      </c>
      <c r="B6930" s="297" t="s">
        <v>20113</v>
      </c>
      <c r="C6930" s="297" t="s">
        <v>29596</v>
      </c>
      <c r="D6930" s="297" t="s">
        <v>29597</v>
      </c>
      <c r="E6930" s="297" t="s">
        <v>29598</v>
      </c>
      <c r="F6930" s="297" t="s">
        <v>29992</v>
      </c>
      <c r="G6930" s="297" t="s">
        <v>2089</v>
      </c>
      <c r="H6930" s="297" t="s">
        <v>10017</v>
      </c>
      <c r="I6930" s="298" t="s">
        <v>29993</v>
      </c>
      <c r="J6930" s="297" t="s">
        <v>10019</v>
      </c>
    </row>
    <row r="6931" spans="1:10" ht="15" x14ac:dyDescent="0.25">
      <c r="A6931" s="297" t="s">
        <v>29994</v>
      </c>
      <c r="B6931" s="297" t="s">
        <v>20113</v>
      </c>
      <c r="C6931" s="297" t="s">
        <v>29596</v>
      </c>
      <c r="D6931" s="297" t="s">
        <v>29597</v>
      </c>
      <c r="E6931" s="297" t="s">
        <v>29598</v>
      </c>
      <c r="F6931" s="297" t="s">
        <v>29995</v>
      </c>
      <c r="G6931" s="297" t="s">
        <v>2089</v>
      </c>
      <c r="H6931" s="297" t="s">
        <v>10017</v>
      </c>
      <c r="I6931" s="298" t="s">
        <v>29996</v>
      </c>
      <c r="J6931" s="297" t="s">
        <v>10019</v>
      </c>
    </row>
    <row r="6932" spans="1:10" ht="15" x14ac:dyDescent="0.25">
      <c r="A6932" s="297" t="s">
        <v>29997</v>
      </c>
      <c r="B6932" s="297" t="s">
        <v>20113</v>
      </c>
      <c r="C6932" s="297" t="s">
        <v>29596</v>
      </c>
      <c r="D6932" s="297" t="s">
        <v>29597</v>
      </c>
      <c r="E6932" s="297" t="s">
        <v>29598</v>
      </c>
      <c r="F6932" s="297" t="s">
        <v>29998</v>
      </c>
      <c r="G6932" s="297" t="s">
        <v>2089</v>
      </c>
      <c r="H6932" s="297" t="s">
        <v>10017</v>
      </c>
      <c r="I6932" s="298" t="s">
        <v>29999</v>
      </c>
      <c r="J6932" s="297" t="s">
        <v>10019</v>
      </c>
    </row>
    <row r="6933" spans="1:10" ht="15" x14ac:dyDescent="0.25">
      <c r="A6933" s="297" t="s">
        <v>30000</v>
      </c>
      <c r="B6933" s="297" t="s">
        <v>20113</v>
      </c>
      <c r="C6933" s="297" t="s">
        <v>29596</v>
      </c>
      <c r="D6933" s="297" t="s">
        <v>29597</v>
      </c>
      <c r="E6933" s="297" t="s">
        <v>29598</v>
      </c>
      <c r="F6933" s="297" t="s">
        <v>30001</v>
      </c>
      <c r="G6933" s="297" t="s">
        <v>2089</v>
      </c>
      <c r="H6933" s="297" t="s">
        <v>10017</v>
      </c>
      <c r="I6933" s="298" t="s">
        <v>30002</v>
      </c>
      <c r="J6933" s="297" t="s">
        <v>10019</v>
      </c>
    </row>
    <row r="6934" spans="1:10" ht="15" x14ac:dyDescent="0.25">
      <c r="A6934" s="297" t="s">
        <v>30003</v>
      </c>
      <c r="B6934" s="297" t="s">
        <v>20113</v>
      </c>
      <c r="C6934" s="297" t="s">
        <v>29596</v>
      </c>
      <c r="D6934" s="297" t="s">
        <v>29597</v>
      </c>
      <c r="E6934" s="297" t="s">
        <v>29598</v>
      </c>
      <c r="F6934" s="297" t="s">
        <v>30004</v>
      </c>
      <c r="G6934" s="297" t="s">
        <v>2089</v>
      </c>
      <c r="H6934" s="297" t="s">
        <v>10017</v>
      </c>
      <c r="I6934" s="298" t="s">
        <v>30005</v>
      </c>
      <c r="J6934" s="297" t="s">
        <v>10019</v>
      </c>
    </row>
    <row r="6935" spans="1:10" ht="15" x14ac:dyDescent="0.25">
      <c r="A6935" s="297" t="s">
        <v>30006</v>
      </c>
      <c r="B6935" s="297" t="s">
        <v>20113</v>
      </c>
      <c r="C6935" s="297" t="s">
        <v>29596</v>
      </c>
      <c r="D6935" s="297" t="s">
        <v>29597</v>
      </c>
      <c r="E6935" s="297" t="s">
        <v>29598</v>
      </c>
      <c r="F6935" s="297" t="s">
        <v>30007</v>
      </c>
      <c r="G6935" s="297" t="s">
        <v>2089</v>
      </c>
      <c r="H6935" s="297" t="s">
        <v>10017</v>
      </c>
      <c r="I6935" s="298" t="s">
        <v>30008</v>
      </c>
      <c r="J6935" s="297" t="s">
        <v>10019</v>
      </c>
    </row>
    <row r="6936" spans="1:10" ht="15" x14ac:dyDescent="0.25">
      <c r="A6936" s="297" t="s">
        <v>30009</v>
      </c>
      <c r="B6936" s="297" t="s">
        <v>20113</v>
      </c>
      <c r="C6936" s="297" t="s">
        <v>29596</v>
      </c>
      <c r="D6936" s="297" t="s">
        <v>29597</v>
      </c>
      <c r="E6936" s="297" t="s">
        <v>29598</v>
      </c>
      <c r="F6936" s="297" t="s">
        <v>30010</v>
      </c>
      <c r="G6936" s="297" t="s">
        <v>2089</v>
      </c>
      <c r="H6936" s="297" t="s">
        <v>10017</v>
      </c>
      <c r="I6936" s="298" t="s">
        <v>30011</v>
      </c>
      <c r="J6936" s="297" t="s">
        <v>10019</v>
      </c>
    </row>
    <row r="6937" spans="1:10" ht="15" x14ac:dyDescent="0.25">
      <c r="A6937" s="297" t="s">
        <v>30012</v>
      </c>
      <c r="B6937" s="297" t="s">
        <v>20113</v>
      </c>
      <c r="C6937" s="297" t="s">
        <v>29596</v>
      </c>
      <c r="D6937" s="297" t="s">
        <v>29597</v>
      </c>
      <c r="E6937" s="297" t="s">
        <v>29598</v>
      </c>
      <c r="F6937" s="297" t="s">
        <v>30013</v>
      </c>
      <c r="G6937" s="297" t="s">
        <v>2089</v>
      </c>
      <c r="H6937" s="297" t="s">
        <v>10017</v>
      </c>
      <c r="I6937" s="298" t="s">
        <v>30014</v>
      </c>
      <c r="J6937" s="297" t="s">
        <v>10019</v>
      </c>
    </row>
    <row r="6938" spans="1:10" ht="15" x14ac:dyDescent="0.25">
      <c r="A6938" s="297" t="s">
        <v>30015</v>
      </c>
      <c r="B6938" s="297" t="s">
        <v>20113</v>
      </c>
      <c r="C6938" s="297" t="s">
        <v>29596</v>
      </c>
      <c r="D6938" s="297" t="s">
        <v>29597</v>
      </c>
      <c r="E6938" s="297" t="s">
        <v>29598</v>
      </c>
      <c r="F6938" s="297" t="s">
        <v>30016</v>
      </c>
      <c r="G6938" s="297" t="s">
        <v>2089</v>
      </c>
      <c r="H6938" s="297" t="s">
        <v>10017</v>
      </c>
      <c r="I6938" s="298" t="s">
        <v>30017</v>
      </c>
      <c r="J6938" s="297" t="s">
        <v>10019</v>
      </c>
    </row>
    <row r="6939" spans="1:10" ht="15" x14ac:dyDescent="0.25">
      <c r="A6939" s="297" t="s">
        <v>30018</v>
      </c>
      <c r="B6939" s="297" t="s">
        <v>20113</v>
      </c>
      <c r="C6939" s="297" t="s">
        <v>29596</v>
      </c>
      <c r="D6939" s="297" t="s">
        <v>29597</v>
      </c>
      <c r="E6939" s="297" t="s">
        <v>29598</v>
      </c>
      <c r="F6939" s="297" t="s">
        <v>30019</v>
      </c>
      <c r="G6939" s="297" t="s">
        <v>2089</v>
      </c>
      <c r="H6939" s="297" t="s">
        <v>10017</v>
      </c>
      <c r="I6939" s="298" t="s">
        <v>30020</v>
      </c>
      <c r="J6939" s="297" t="s">
        <v>10019</v>
      </c>
    </row>
    <row r="6940" spans="1:10" ht="15" x14ac:dyDescent="0.25">
      <c r="A6940" s="297" t="s">
        <v>30021</v>
      </c>
      <c r="B6940" s="297" t="s">
        <v>20113</v>
      </c>
      <c r="C6940" s="297" t="s">
        <v>29596</v>
      </c>
      <c r="D6940" s="297" t="s">
        <v>29597</v>
      </c>
      <c r="E6940" s="297" t="s">
        <v>29598</v>
      </c>
      <c r="F6940" s="297" t="s">
        <v>30022</v>
      </c>
      <c r="G6940" s="297" t="s">
        <v>2089</v>
      </c>
      <c r="H6940" s="297" t="s">
        <v>10017</v>
      </c>
      <c r="I6940" s="298" t="s">
        <v>30023</v>
      </c>
      <c r="J6940" s="297" t="s">
        <v>10019</v>
      </c>
    </row>
    <row r="6941" spans="1:10" ht="15" x14ac:dyDescent="0.25">
      <c r="A6941" s="297" t="s">
        <v>30024</v>
      </c>
      <c r="B6941" s="297" t="s">
        <v>20113</v>
      </c>
      <c r="C6941" s="297" t="s">
        <v>29596</v>
      </c>
      <c r="D6941" s="297" t="s">
        <v>29597</v>
      </c>
      <c r="E6941" s="297" t="s">
        <v>29598</v>
      </c>
      <c r="F6941" s="297" t="s">
        <v>30025</v>
      </c>
      <c r="G6941" s="297" t="s">
        <v>2089</v>
      </c>
      <c r="H6941" s="297" t="s">
        <v>10017</v>
      </c>
      <c r="I6941" s="298" t="s">
        <v>30026</v>
      </c>
      <c r="J6941" s="297" t="s">
        <v>10019</v>
      </c>
    </row>
    <row r="6942" spans="1:10" ht="15" x14ac:dyDescent="0.25">
      <c r="A6942" s="297" t="s">
        <v>30027</v>
      </c>
      <c r="B6942" s="297" t="s">
        <v>20113</v>
      </c>
      <c r="C6942" s="297" t="s">
        <v>29596</v>
      </c>
      <c r="D6942" s="297" t="s">
        <v>29597</v>
      </c>
      <c r="E6942" s="297" t="s">
        <v>29598</v>
      </c>
      <c r="F6942" s="297" t="s">
        <v>30028</v>
      </c>
      <c r="G6942" s="297" t="s">
        <v>2089</v>
      </c>
      <c r="H6942" s="297" t="s">
        <v>10017</v>
      </c>
      <c r="I6942" s="298" t="s">
        <v>30029</v>
      </c>
      <c r="J6942" s="297" t="s">
        <v>10019</v>
      </c>
    </row>
    <row r="6943" spans="1:10" ht="15" x14ac:dyDescent="0.25">
      <c r="A6943" s="297" t="s">
        <v>30032</v>
      </c>
      <c r="B6943" s="297" t="s">
        <v>20113</v>
      </c>
      <c r="C6943" s="297" t="s">
        <v>29596</v>
      </c>
      <c r="D6943" s="297" t="s">
        <v>30030</v>
      </c>
      <c r="E6943" s="297" t="s">
        <v>30031</v>
      </c>
      <c r="F6943" s="297" t="s">
        <v>30033</v>
      </c>
      <c r="G6943" s="297" t="s">
        <v>2089</v>
      </c>
      <c r="H6943" s="297" t="s">
        <v>10017</v>
      </c>
      <c r="I6943" s="298" t="s">
        <v>30034</v>
      </c>
      <c r="J6943" s="297" t="s">
        <v>10019</v>
      </c>
    </row>
    <row r="6944" spans="1:10" ht="15" x14ac:dyDescent="0.25">
      <c r="A6944" s="297" t="s">
        <v>30035</v>
      </c>
      <c r="B6944" s="297" t="s">
        <v>20113</v>
      </c>
      <c r="C6944" s="297" t="s">
        <v>29596</v>
      </c>
      <c r="D6944" s="297" t="s">
        <v>30030</v>
      </c>
      <c r="E6944" s="297" t="s">
        <v>30031</v>
      </c>
      <c r="F6944" s="297" t="s">
        <v>30036</v>
      </c>
      <c r="G6944" s="297" t="s">
        <v>2089</v>
      </c>
      <c r="H6944" s="297" t="s">
        <v>11552</v>
      </c>
      <c r="I6944" s="298" t="s">
        <v>30037</v>
      </c>
      <c r="J6944" s="297" t="s">
        <v>10019</v>
      </c>
    </row>
    <row r="6945" spans="1:10" ht="15" x14ac:dyDescent="0.25">
      <c r="A6945" s="297" t="s">
        <v>30038</v>
      </c>
      <c r="B6945" s="297" t="s">
        <v>20113</v>
      </c>
      <c r="C6945" s="297" t="s">
        <v>29596</v>
      </c>
      <c r="D6945" s="297" t="s">
        <v>30030</v>
      </c>
      <c r="E6945" s="297" t="s">
        <v>30031</v>
      </c>
      <c r="F6945" s="297" t="s">
        <v>30039</v>
      </c>
      <c r="G6945" s="297" t="s">
        <v>2089</v>
      </c>
      <c r="H6945" s="297" t="s">
        <v>10017</v>
      </c>
      <c r="I6945" s="298" t="s">
        <v>30040</v>
      </c>
      <c r="J6945" s="297" t="s">
        <v>10019</v>
      </c>
    </row>
    <row r="6946" spans="1:10" ht="15" x14ac:dyDescent="0.25">
      <c r="A6946" s="297" t="s">
        <v>30041</v>
      </c>
      <c r="B6946" s="297" t="s">
        <v>20113</v>
      </c>
      <c r="C6946" s="297" t="s">
        <v>29596</v>
      </c>
      <c r="D6946" s="297" t="s">
        <v>30030</v>
      </c>
      <c r="E6946" s="297" t="s">
        <v>30031</v>
      </c>
      <c r="F6946" s="297" t="s">
        <v>30042</v>
      </c>
      <c r="G6946" s="297" t="s">
        <v>30043</v>
      </c>
      <c r="H6946" s="297" t="s">
        <v>11552</v>
      </c>
      <c r="I6946" s="298" t="s">
        <v>30044</v>
      </c>
      <c r="J6946" s="297" t="s">
        <v>10019</v>
      </c>
    </row>
    <row r="6947" spans="1:10" ht="15" x14ac:dyDescent="0.25">
      <c r="A6947" s="297" t="s">
        <v>30045</v>
      </c>
      <c r="B6947" s="297" t="s">
        <v>20113</v>
      </c>
      <c r="C6947" s="297" t="s">
        <v>29596</v>
      </c>
      <c r="D6947" s="297" t="s">
        <v>30030</v>
      </c>
      <c r="E6947" s="297" t="s">
        <v>30031</v>
      </c>
      <c r="F6947" s="297" t="s">
        <v>30046</v>
      </c>
      <c r="G6947" s="297" t="s">
        <v>30043</v>
      </c>
      <c r="H6947" s="297" t="s">
        <v>11552</v>
      </c>
      <c r="I6947" s="298" t="s">
        <v>30047</v>
      </c>
      <c r="J6947" s="297" t="s">
        <v>10019</v>
      </c>
    </row>
    <row r="6948" spans="1:10" ht="15" x14ac:dyDescent="0.25">
      <c r="A6948" s="297" t="s">
        <v>30048</v>
      </c>
      <c r="B6948" s="297" t="s">
        <v>20113</v>
      </c>
      <c r="C6948" s="297" t="s">
        <v>29596</v>
      </c>
      <c r="D6948" s="297" t="s">
        <v>30030</v>
      </c>
      <c r="E6948" s="297" t="s">
        <v>30031</v>
      </c>
      <c r="F6948" s="297" t="s">
        <v>30049</v>
      </c>
      <c r="G6948" s="297" t="s">
        <v>30043</v>
      </c>
      <c r="H6948" s="297" t="s">
        <v>11552</v>
      </c>
      <c r="I6948" s="298" t="s">
        <v>30050</v>
      </c>
      <c r="J6948" s="297" t="s">
        <v>10019</v>
      </c>
    </row>
    <row r="6949" spans="1:10" ht="15" x14ac:dyDescent="0.25">
      <c r="A6949" s="297" t="s">
        <v>30051</v>
      </c>
      <c r="B6949" s="297" t="s">
        <v>20113</v>
      </c>
      <c r="C6949" s="297" t="s">
        <v>29596</v>
      </c>
      <c r="D6949" s="297" t="s">
        <v>30030</v>
      </c>
      <c r="E6949" s="297" t="s">
        <v>30031</v>
      </c>
      <c r="F6949" s="297" t="s">
        <v>30052</v>
      </c>
      <c r="G6949" s="297" t="s">
        <v>30043</v>
      </c>
      <c r="H6949" s="297" t="s">
        <v>11552</v>
      </c>
      <c r="I6949" s="298" t="s">
        <v>13090</v>
      </c>
      <c r="J6949" s="297" t="s">
        <v>10019</v>
      </c>
    </row>
    <row r="6950" spans="1:10" ht="15" x14ac:dyDescent="0.25">
      <c r="A6950" s="297" t="s">
        <v>30053</v>
      </c>
      <c r="B6950" s="297" t="s">
        <v>20113</v>
      </c>
      <c r="C6950" s="297" t="s">
        <v>29596</v>
      </c>
      <c r="D6950" s="297" t="s">
        <v>30030</v>
      </c>
      <c r="E6950" s="297" t="s">
        <v>30031</v>
      </c>
      <c r="F6950" s="297" t="s">
        <v>30054</v>
      </c>
      <c r="G6950" s="297" t="s">
        <v>30043</v>
      </c>
      <c r="H6950" s="297" t="s">
        <v>11552</v>
      </c>
      <c r="I6950" s="298" t="s">
        <v>13797</v>
      </c>
      <c r="J6950" s="297" t="s">
        <v>10019</v>
      </c>
    </row>
    <row r="6951" spans="1:10" ht="15" x14ac:dyDescent="0.25">
      <c r="A6951" s="297" t="s">
        <v>30055</v>
      </c>
      <c r="B6951" s="297" t="s">
        <v>20113</v>
      </c>
      <c r="C6951" s="297" t="s">
        <v>29596</v>
      </c>
      <c r="D6951" s="297" t="s">
        <v>30030</v>
      </c>
      <c r="E6951" s="297" t="s">
        <v>30031</v>
      </c>
      <c r="F6951" s="297" t="s">
        <v>30056</v>
      </c>
      <c r="G6951" s="297" t="s">
        <v>30043</v>
      </c>
      <c r="H6951" s="297" t="s">
        <v>11552</v>
      </c>
      <c r="I6951" s="298" t="s">
        <v>12332</v>
      </c>
      <c r="J6951" s="297" t="s">
        <v>10019</v>
      </c>
    </row>
    <row r="6952" spans="1:10" ht="15" x14ac:dyDescent="0.25">
      <c r="A6952" s="297" t="s">
        <v>30057</v>
      </c>
      <c r="B6952" s="297" t="s">
        <v>20113</v>
      </c>
      <c r="C6952" s="297" t="s">
        <v>29596</v>
      </c>
      <c r="D6952" s="297" t="s">
        <v>30030</v>
      </c>
      <c r="E6952" s="297" t="s">
        <v>30031</v>
      </c>
      <c r="F6952" s="297" t="s">
        <v>30058</v>
      </c>
      <c r="G6952" s="297" t="s">
        <v>30043</v>
      </c>
      <c r="H6952" s="297" t="s">
        <v>11552</v>
      </c>
      <c r="I6952" s="298" t="s">
        <v>30059</v>
      </c>
      <c r="J6952" s="297" t="s">
        <v>10019</v>
      </c>
    </row>
    <row r="6953" spans="1:10" ht="15" x14ac:dyDescent="0.25">
      <c r="A6953" s="297" t="s">
        <v>30060</v>
      </c>
      <c r="B6953" s="297" t="s">
        <v>20113</v>
      </c>
      <c r="C6953" s="297" t="s">
        <v>29596</v>
      </c>
      <c r="D6953" s="297" t="s">
        <v>30030</v>
      </c>
      <c r="E6953" s="297" t="s">
        <v>30031</v>
      </c>
      <c r="F6953" s="297" t="s">
        <v>30061</v>
      </c>
      <c r="G6953" s="297" t="s">
        <v>30043</v>
      </c>
      <c r="H6953" s="297" t="s">
        <v>11552</v>
      </c>
      <c r="I6953" s="298" t="s">
        <v>30062</v>
      </c>
      <c r="J6953" s="297" t="s">
        <v>10019</v>
      </c>
    </row>
    <row r="6954" spans="1:10" ht="15" x14ac:dyDescent="0.25">
      <c r="A6954" s="297" t="s">
        <v>30063</v>
      </c>
      <c r="B6954" s="297" t="s">
        <v>20113</v>
      </c>
      <c r="C6954" s="297" t="s">
        <v>29596</v>
      </c>
      <c r="D6954" s="297" t="s">
        <v>30030</v>
      </c>
      <c r="E6954" s="297" t="s">
        <v>30031</v>
      </c>
      <c r="F6954" s="297" t="s">
        <v>30064</v>
      </c>
      <c r="G6954" s="297" t="s">
        <v>30043</v>
      </c>
      <c r="H6954" s="297" t="s">
        <v>11552</v>
      </c>
      <c r="I6954" s="298" t="s">
        <v>30065</v>
      </c>
      <c r="J6954" s="297" t="s">
        <v>10019</v>
      </c>
    </row>
    <row r="6955" spans="1:10" ht="15" x14ac:dyDescent="0.25">
      <c r="A6955" s="297" t="s">
        <v>30066</v>
      </c>
      <c r="B6955" s="297" t="s">
        <v>20113</v>
      </c>
      <c r="C6955" s="297" t="s">
        <v>29596</v>
      </c>
      <c r="D6955" s="297" t="s">
        <v>30030</v>
      </c>
      <c r="E6955" s="297" t="s">
        <v>30031</v>
      </c>
      <c r="F6955" s="297" t="s">
        <v>30067</v>
      </c>
      <c r="G6955" s="297" t="s">
        <v>30043</v>
      </c>
      <c r="H6955" s="297" t="s">
        <v>10017</v>
      </c>
      <c r="I6955" s="298" t="s">
        <v>12403</v>
      </c>
      <c r="J6955" s="297" t="s">
        <v>10019</v>
      </c>
    </row>
    <row r="6956" spans="1:10" ht="15" x14ac:dyDescent="0.25">
      <c r="A6956" s="297" t="s">
        <v>30068</v>
      </c>
      <c r="B6956" s="297" t="s">
        <v>20113</v>
      </c>
      <c r="C6956" s="297" t="s">
        <v>29596</v>
      </c>
      <c r="D6956" s="297" t="s">
        <v>30030</v>
      </c>
      <c r="E6956" s="297" t="s">
        <v>30031</v>
      </c>
      <c r="F6956" s="297" t="s">
        <v>30069</v>
      </c>
      <c r="G6956" s="297" t="s">
        <v>2883</v>
      </c>
      <c r="H6956" s="297" t="s">
        <v>11552</v>
      </c>
      <c r="I6956" s="298" t="s">
        <v>30070</v>
      </c>
      <c r="J6956" s="297" t="s">
        <v>10019</v>
      </c>
    </row>
    <row r="6957" spans="1:10" ht="15" x14ac:dyDescent="0.25">
      <c r="A6957" s="297" t="s">
        <v>30071</v>
      </c>
      <c r="B6957" s="297" t="s">
        <v>20113</v>
      </c>
      <c r="C6957" s="297" t="s">
        <v>29596</v>
      </c>
      <c r="D6957" s="297" t="s">
        <v>30030</v>
      </c>
      <c r="E6957" s="297" t="s">
        <v>30031</v>
      </c>
      <c r="F6957" s="297" t="s">
        <v>30072</v>
      </c>
      <c r="G6957" s="297" t="s">
        <v>2883</v>
      </c>
      <c r="H6957" s="297" t="s">
        <v>11552</v>
      </c>
      <c r="I6957" s="298" t="s">
        <v>30073</v>
      </c>
      <c r="J6957" s="297" t="s">
        <v>10019</v>
      </c>
    </row>
    <row r="6958" spans="1:10" ht="15" x14ac:dyDescent="0.25">
      <c r="A6958" s="297" t="s">
        <v>30074</v>
      </c>
      <c r="B6958" s="297" t="s">
        <v>20113</v>
      </c>
      <c r="C6958" s="297" t="s">
        <v>29596</v>
      </c>
      <c r="D6958" s="297" t="s">
        <v>30030</v>
      </c>
      <c r="E6958" s="297" t="s">
        <v>30031</v>
      </c>
      <c r="F6958" s="297" t="s">
        <v>30075</v>
      </c>
      <c r="G6958" s="297" t="s">
        <v>2883</v>
      </c>
      <c r="H6958" s="297" t="s">
        <v>10017</v>
      </c>
      <c r="I6958" s="298" t="s">
        <v>30076</v>
      </c>
      <c r="J6958" s="297" t="s">
        <v>10019</v>
      </c>
    </row>
    <row r="6959" spans="1:10" ht="15" x14ac:dyDescent="0.25">
      <c r="A6959" s="297" t="s">
        <v>30077</v>
      </c>
      <c r="B6959" s="297" t="s">
        <v>20113</v>
      </c>
      <c r="C6959" s="297" t="s">
        <v>29596</v>
      </c>
      <c r="D6959" s="297" t="s">
        <v>30030</v>
      </c>
      <c r="E6959" s="297" t="s">
        <v>30031</v>
      </c>
      <c r="F6959" s="297" t="s">
        <v>30078</v>
      </c>
      <c r="G6959" s="297" t="s">
        <v>30079</v>
      </c>
      <c r="H6959" s="297" t="s">
        <v>11552</v>
      </c>
      <c r="I6959" s="298" t="s">
        <v>30080</v>
      </c>
      <c r="J6959" s="297" t="s">
        <v>10019</v>
      </c>
    </row>
    <row r="6960" spans="1:10" ht="15" x14ac:dyDescent="0.25">
      <c r="A6960" s="297" t="s">
        <v>30081</v>
      </c>
      <c r="B6960" s="297" t="s">
        <v>20113</v>
      </c>
      <c r="C6960" s="297" t="s">
        <v>29596</v>
      </c>
      <c r="D6960" s="297" t="s">
        <v>30030</v>
      </c>
      <c r="E6960" s="297" t="s">
        <v>30031</v>
      </c>
      <c r="F6960" s="297" t="s">
        <v>30082</v>
      </c>
      <c r="G6960" s="297" t="s">
        <v>30079</v>
      </c>
      <c r="H6960" s="297" t="s">
        <v>11552</v>
      </c>
      <c r="I6960" s="298" t="s">
        <v>10345</v>
      </c>
      <c r="J6960" s="297" t="s">
        <v>10019</v>
      </c>
    </row>
    <row r="6961" spans="1:10" ht="15" x14ac:dyDescent="0.25">
      <c r="A6961" s="297" t="s">
        <v>30083</v>
      </c>
      <c r="B6961" s="297" t="s">
        <v>20113</v>
      </c>
      <c r="C6961" s="297" t="s">
        <v>29596</v>
      </c>
      <c r="D6961" s="297" t="s">
        <v>30030</v>
      </c>
      <c r="E6961" s="297" t="s">
        <v>30031</v>
      </c>
      <c r="F6961" s="297" t="s">
        <v>30084</v>
      </c>
      <c r="G6961" s="297" t="s">
        <v>30079</v>
      </c>
      <c r="H6961" s="297" t="s">
        <v>11552</v>
      </c>
      <c r="I6961" s="298" t="s">
        <v>30085</v>
      </c>
      <c r="J6961" s="297" t="s">
        <v>10019</v>
      </c>
    </row>
    <row r="6962" spans="1:10" ht="15" x14ac:dyDescent="0.25">
      <c r="A6962" s="297" t="s">
        <v>30086</v>
      </c>
      <c r="B6962" s="297" t="s">
        <v>20113</v>
      </c>
      <c r="C6962" s="297" t="s">
        <v>29596</v>
      </c>
      <c r="D6962" s="297" t="s">
        <v>30030</v>
      </c>
      <c r="E6962" s="297" t="s">
        <v>30031</v>
      </c>
      <c r="F6962" s="297" t="s">
        <v>30087</v>
      </c>
      <c r="G6962" s="297" t="s">
        <v>30079</v>
      </c>
      <c r="H6962" s="297" t="s">
        <v>11552</v>
      </c>
      <c r="I6962" s="298" t="s">
        <v>30088</v>
      </c>
      <c r="J6962" s="297" t="s">
        <v>10019</v>
      </c>
    </row>
    <row r="6963" spans="1:10" ht="15" x14ac:dyDescent="0.25">
      <c r="A6963" s="297" t="s">
        <v>30089</v>
      </c>
      <c r="B6963" s="297" t="s">
        <v>20113</v>
      </c>
      <c r="C6963" s="297" t="s">
        <v>29596</v>
      </c>
      <c r="D6963" s="297" t="s">
        <v>30030</v>
      </c>
      <c r="E6963" s="297" t="s">
        <v>30031</v>
      </c>
      <c r="F6963" s="297" t="s">
        <v>30090</v>
      </c>
      <c r="G6963" s="297" t="s">
        <v>30079</v>
      </c>
      <c r="H6963" s="297" t="s">
        <v>11552</v>
      </c>
      <c r="I6963" s="298" t="s">
        <v>17795</v>
      </c>
      <c r="J6963" s="297" t="s">
        <v>10019</v>
      </c>
    </row>
    <row r="6964" spans="1:10" ht="15" x14ac:dyDescent="0.25">
      <c r="A6964" s="297" t="s">
        <v>30091</v>
      </c>
      <c r="B6964" s="297" t="s">
        <v>20113</v>
      </c>
      <c r="C6964" s="297" t="s">
        <v>29596</v>
      </c>
      <c r="D6964" s="297" t="s">
        <v>30030</v>
      </c>
      <c r="E6964" s="297" t="s">
        <v>30031</v>
      </c>
      <c r="F6964" s="297" t="s">
        <v>30092</v>
      </c>
      <c r="G6964" s="297" t="s">
        <v>30079</v>
      </c>
      <c r="H6964" s="297" t="s">
        <v>11552</v>
      </c>
      <c r="I6964" s="298" t="s">
        <v>30093</v>
      </c>
      <c r="J6964" s="297" t="s">
        <v>10019</v>
      </c>
    </row>
    <row r="6965" spans="1:10" ht="15" x14ac:dyDescent="0.25">
      <c r="A6965" s="297" t="s">
        <v>30094</v>
      </c>
      <c r="B6965" s="297" t="s">
        <v>20113</v>
      </c>
      <c r="C6965" s="297" t="s">
        <v>29596</v>
      </c>
      <c r="D6965" s="297" t="s">
        <v>30030</v>
      </c>
      <c r="E6965" s="297" t="s">
        <v>30031</v>
      </c>
      <c r="F6965" s="297" t="s">
        <v>30095</v>
      </c>
      <c r="G6965" s="297" t="s">
        <v>30079</v>
      </c>
      <c r="H6965" s="297" t="s">
        <v>11552</v>
      </c>
      <c r="I6965" s="298" t="s">
        <v>30096</v>
      </c>
      <c r="J6965" s="297" t="s">
        <v>10019</v>
      </c>
    </row>
    <row r="6966" spans="1:10" ht="15" x14ac:dyDescent="0.25">
      <c r="A6966" s="297" t="s">
        <v>30097</v>
      </c>
      <c r="B6966" s="297" t="s">
        <v>20113</v>
      </c>
      <c r="C6966" s="297" t="s">
        <v>29596</v>
      </c>
      <c r="D6966" s="297" t="s">
        <v>30030</v>
      </c>
      <c r="E6966" s="297" t="s">
        <v>30031</v>
      </c>
      <c r="F6966" s="297" t="s">
        <v>30098</v>
      </c>
      <c r="G6966" s="297" t="s">
        <v>30079</v>
      </c>
      <c r="H6966" s="297" t="s">
        <v>11552</v>
      </c>
      <c r="I6966" s="298" t="s">
        <v>11334</v>
      </c>
      <c r="J6966" s="297" t="s">
        <v>10019</v>
      </c>
    </row>
    <row r="6967" spans="1:10" ht="15" x14ac:dyDescent="0.25">
      <c r="A6967" s="297" t="s">
        <v>30099</v>
      </c>
      <c r="B6967" s="297" t="s">
        <v>20113</v>
      </c>
      <c r="C6967" s="297" t="s">
        <v>29596</v>
      </c>
      <c r="D6967" s="297" t="s">
        <v>30030</v>
      </c>
      <c r="E6967" s="297" t="s">
        <v>30031</v>
      </c>
      <c r="F6967" s="297" t="s">
        <v>30100</v>
      </c>
      <c r="G6967" s="297" t="s">
        <v>30079</v>
      </c>
      <c r="H6967" s="297" t="s">
        <v>11552</v>
      </c>
      <c r="I6967" s="298" t="s">
        <v>12887</v>
      </c>
      <c r="J6967" s="297" t="s">
        <v>10019</v>
      </c>
    </row>
    <row r="6968" spans="1:10" ht="15" x14ac:dyDescent="0.25">
      <c r="A6968" s="297" t="s">
        <v>30101</v>
      </c>
      <c r="B6968" s="297" t="s">
        <v>20113</v>
      </c>
      <c r="C6968" s="297" t="s">
        <v>29596</v>
      </c>
      <c r="D6968" s="297" t="s">
        <v>30030</v>
      </c>
      <c r="E6968" s="297" t="s">
        <v>30031</v>
      </c>
      <c r="F6968" s="297" t="s">
        <v>30102</v>
      </c>
      <c r="G6968" s="297" t="s">
        <v>30079</v>
      </c>
      <c r="H6968" s="297" t="s">
        <v>10017</v>
      </c>
      <c r="I6968" s="298" t="s">
        <v>30103</v>
      </c>
      <c r="J6968" s="297" t="s">
        <v>10019</v>
      </c>
    </row>
    <row r="6969" spans="1:10" ht="15" x14ac:dyDescent="0.25">
      <c r="A6969" s="297" t="s">
        <v>30104</v>
      </c>
      <c r="B6969" s="297" t="s">
        <v>20113</v>
      </c>
      <c r="C6969" s="297" t="s">
        <v>29596</v>
      </c>
      <c r="D6969" s="297" t="s">
        <v>30030</v>
      </c>
      <c r="E6969" s="297" t="s">
        <v>30031</v>
      </c>
      <c r="F6969" s="297" t="s">
        <v>30105</v>
      </c>
      <c r="G6969" s="297" t="s">
        <v>30079</v>
      </c>
      <c r="H6969" s="297" t="s">
        <v>10017</v>
      </c>
      <c r="I6969" s="298" t="s">
        <v>30106</v>
      </c>
      <c r="J6969" s="297" t="s">
        <v>10019</v>
      </c>
    </row>
    <row r="6970" spans="1:10" ht="15" x14ac:dyDescent="0.25">
      <c r="A6970" s="297" t="s">
        <v>30107</v>
      </c>
      <c r="B6970" s="297" t="s">
        <v>20113</v>
      </c>
      <c r="C6970" s="297" t="s">
        <v>29596</v>
      </c>
      <c r="D6970" s="297" t="s">
        <v>30030</v>
      </c>
      <c r="E6970" s="297" t="s">
        <v>30031</v>
      </c>
      <c r="F6970" s="297" t="s">
        <v>30108</v>
      </c>
      <c r="G6970" s="297" t="s">
        <v>30079</v>
      </c>
      <c r="H6970" s="297" t="s">
        <v>10017</v>
      </c>
      <c r="I6970" s="298" t="s">
        <v>13797</v>
      </c>
      <c r="J6970" s="297" t="s">
        <v>10019</v>
      </c>
    </row>
    <row r="6971" spans="1:10" ht="15" x14ac:dyDescent="0.25">
      <c r="A6971" s="297" t="s">
        <v>30109</v>
      </c>
      <c r="B6971" s="297" t="s">
        <v>20113</v>
      </c>
      <c r="C6971" s="297" t="s">
        <v>29596</v>
      </c>
      <c r="D6971" s="297" t="s">
        <v>30030</v>
      </c>
      <c r="E6971" s="297" t="s">
        <v>30031</v>
      </c>
      <c r="F6971" s="297" t="s">
        <v>30110</v>
      </c>
      <c r="G6971" s="297" t="s">
        <v>30111</v>
      </c>
      <c r="H6971" s="297" t="s">
        <v>11552</v>
      </c>
      <c r="I6971" s="298" t="s">
        <v>30112</v>
      </c>
      <c r="J6971" s="297" t="s">
        <v>10019</v>
      </c>
    </row>
    <row r="6972" spans="1:10" ht="15" x14ac:dyDescent="0.25">
      <c r="A6972" s="297" t="s">
        <v>30113</v>
      </c>
      <c r="B6972" s="297" t="s">
        <v>20113</v>
      </c>
      <c r="C6972" s="297" t="s">
        <v>29596</v>
      </c>
      <c r="D6972" s="297" t="s">
        <v>30030</v>
      </c>
      <c r="E6972" s="297" t="s">
        <v>30031</v>
      </c>
      <c r="F6972" s="297" t="s">
        <v>30114</v>
      </c>
      <c r="G6972" s="297" t="s">
        <v>30111</v>
      </c>
      <c r="H6972" s="297" t="s">
        <v>11552</v>
      </c>
      <c r="I6972" s="298" t="s">
        <v>30115</v>
      </c>
      <c r="J6972" s="297" t="s">
        <v>10019</v>
      </c>
    </row>
    <row r="6973" spans="1:10" ht="15" x14ac:dyDescent="0.25">
      <c r="A6973" s="297" t="s">
        <v>30116</v>
      </c>
      <c r="B6973" s="297" t="s">
        <v>20113</v>
      </c>
      <c r="C6973" s="297" t="s">
        <v>29596</v>
      </c>
      <c r="D6973" s="297" t="s">
        <v>30030</v>
      </c>
      <c r="E6973" s="297" t="s">
        <v>30031</v>
      </c>
      <c r="F6973" s="297" t="s">
        <v>30117</v>
      </c>
      <c r="G6973" s="297" t="s">
        <v>30111</v>
      </c>
      <c r="H6973" s="297" t="s">
        <v>11552</v>
      </c>
      <c r="I6973" s="298" t="s">
        <v>30118</v>
      </c>
      <c r="J6973" s="297" t="s">
        <v>10019</v>
      </c>
    </row>
    <row r="6974" spans="1:10" ht="15" x14ac:dyDescent="0.25">
      <c r="A6974" s="297" t="s">
        <v>30119</v>
      </c>
      <c r="B6974" s="297" t="s">
        <v>20113</v>
      </c>
      <c r="C6974" s="297" t="s">
        <v>29596</v>
      </c>
      <c r="D6974" s="297" t="s">
        <v>30030</v>
      </c>
      <c r="E6974" s="297" t="s">
        <v>30031</v>
      </c>
      <c r="F6974" s="297" t="s">
        <v>30120</v>
      </c>
      <c r="G6974" s="297" t="s">
        <v>30111</v>
      </c>
      <c r="H6974" s="297" t="s">
        <v>11552</v>
      </c>
      <c r="I6974" s="298" t="s">
        <v>26785</v>
      </c>
      <c r="J6974" s="297" t="s">
        <v>10019</v>
      </c>
    </row>
    <row r="6975" spans="1:10" ht="15" x14ac:dyDescent="0.25">
      <c r="A6975" s="297" t="s">
        <v>30121</v>
      </c>
      <c r="B6975" s="297" t="s">
        <v>20113</v>
      </c>
      <c r="C6975" s="297" t="s">
        <v>29596</v>
      </c>
      <c r="D6975" s="297" t="s">
        <v>30030</v>
      </c>
      <c r="E6975" s="297" t="s">
        <v>30031</v>
      </c>
      <c r="F6975" s="297" t="s">
        <v>30122</v>
      </c>
      <c r="G6975" s="297" t="s">
        <v>30111</v>
      </c>
      <c r="H6975" s="297" t="s">
        <v>10017</v>
      </c>
      <c r="I6975" s="298" t="s">
        <v>30103</v>
      </c>
      <c r="J6975" s="297" t="s">
        <v>10019</v>
      </c>
    </row>
    <row r="6976" spans="1:10" ht="15" x14ac:dyDescent="0.25">
      <c r="A6976" s="297" t="s">
        <v>30123</v>
      </c>
      <c r="B6976" s="297" t="s">
        <v>20113</v>
      </c>
      <c r="C6976" s="297" t="s">
        <v>29596</v>
      </c>
      <c r="D6976" s="297" t="s">
        <v>30030</v>
      </c>
      <c r="E6976" s="297" t="s">
        <v>30031</v>
      </c>
      <c r="F6976" s="297" t="s">
        <v>30124</v>
      </c>
      <c r="G6976" s="297" t="s">
        <v>30125</v>
      </c>
      <c r="H6976" s="297" t="s">
        <v>11552</v>
      </c>
      <c r="I6976" s="298" t="s">
        <v>10621</v>
      </c>
      <c r="J6976" s="297" t="s">
        <v>10019</v>
      </c>
    </row>
    <row r="6977" spans="1:10" ht="15" x14ac:dyDescent="0.25">
      <c r="A6977" s="297" t="s">
        <v>30126</v>
      </c>
      <c r="B6977" s="297" t="s">
        <v>20113</v>
      </c>
      <c r="C6977" s="297" t="s">
        <v>29596</v>
      </c>
      <c r="D6977" s="297" t="s">
        <v>30030</v>
      </c>
      <c r="E6977" s="297" t="s">
        <v>30031</v>
      </c>
      <c r="F6977" s="297" t="s">
        <v>30127</v>
      </c>
      <c r="G6977" s="297" t="s">
        <v>30125</v>
      </c>
      <c r="H6977" s="297" t="s">
        <v>11552</v>
      </c>
      <c r="I6977" s="298" t="s">
        <v>12101</v>
      </c>
      <c r="J6977" s="297" t="s">
        <v>10019</v>
      </c>
    </row>
    <row r="6978" spans="1:10" ht="15" x14ac:dyDescent="0.25">
      <c r="A6978" s="297" t="s">
        <v>30128</v>
      </c>
      <c r="B6978" s="297" t="s">
        <v>20113</v>
      </c>
      <c r="C6978" s="297" t="s">
        <v>29596</v>
      </c>
      <c r="D6978" s="297" t="s">
        <v>30030</v>
      </c>
      <c r="E6978" s="297" t="s">
        <v>30031</v>
      </c>
      <c r="F6978" s="297" t="s">
        <v>30129</v>
      </c>
      <c r="G6978" s="297" t="s">
        <v>30125</v>
      </c>
      <c r="H6978" s="297" t="s">
        <v>11552</v>
      </c>
      <c r="I6978" s="298" t="s">
        <v>30130</v>
      </c>
      <c r="J6978" s="297" t="s">
        <v>10019</v>
      </c>
    </row>
    <row r="6979" spans="1:10" ht="15" x14ac:dyDescent="0.25">
      <c r="A6979" s="297" t="s">
        <v>30131</v>
      </c>
      <c r="B6979" s="297" t="s">
        <v>20113</v>
      </c>
      <c r="C6979" s="297" t="s">
        <v>29596</v>
      </c>
      <c r="D6979" s="297" t="s">
        <v>30030</v>
      </c>
      <c r="E6979" s="297" t="s">
        <v>30031</v>
      </c>
      <c r="F6979" s="297" t="s">
        <v>30132</v>
      </c>
      <c r="G6979" s="297" t="s">
        <v>30125</v>
      </c>
      <c r="H6979" s="297" t="s">
        <v>10017</v>
      </c>
      <c r="I6979" s="298" t="s">
        <v>13606</v>
      </c>
      <c r="J6979" s="297" t="s">
        <v>10019</v>
      </c>
    </row>
    <row r="6980" spans="1:10" ht="15" x14ac:dyDescent="0.25">
      <c r="A6980" s="297" t="s">
        <v>30133</v>
      </c>
      <c r="B6980" s="297" t="s">
        <v>20113</v>
      </c>
      <c r="C6980" s="297" t="s">
        <v>29596</v>
      </c>
      <c r="D6980" s="297" t="s">
        <v>30030</v>
      </c>
      <c r="E6980" s="297" t="s">
        <v>30031</v>
      </c>
      <c r="F6980" s="297" t="s">
        <v>30134</v>
      </c>
      <c r="G6980" s="297" t="s">
        <v>342</v>
      </c>
      <c r="H6980" s="297" t="s">
        <v>11552</v>
      </c>
      <c r="I6980" s="298" t="s">
        <v>13445</v>
      </c>
      <c r="J6980" s="297" t="s">
        <v>10019</v>
      </c>
    </row>
    <row r="6981" spans="1:10" ht="15" x14ac:dyDescent="0.25">
      <c r="A6981" s="297" t="s">
        <v>30135</v>
      </c>
      <c r="B6981" s="297" t="s">
        <v>20113</v>
      </c>
      <c r="C6981" s="297" t="s">
        <v>29596</v>
      </c>
      <c r="D6981" s="297" t="s">
        <v>30030</v>
      </c>
      <c r="E6981" s="297" t="s">
        <v>30031</v>
      </c>
      <c r="F6981" s="297" t="s">
        <v>30136</v>
      </c>
      <c r="G6981" s="297" t="s">
        <v>342</v>
      </c>
      <c r="H6981" s="297" t="s">
        <v>11552</v>
      </c>
      <c r="I6981" s="298" t="s">
        <v>13536</v>
      </c>
      <c r="J6981" s="297" t="s">
        <v>10019</v>
      </c>
    </row>
    <row r="6982" spans="1:10" ht="15" x14ac:dyDescent="0.25">
      <c r="A6982" s="297" t="s">
        <v>30137</v>
      </c>
      <c r="B6982" s="297" t="s">
        <v>20113</v>
      </c>
      <c r="C6982" s="297" t="s">
        <v>29596</v>
      </c>
      <c r="D6982" s="297" t="s">
        <v>30030</v>
      </c>
      <c r="E6982" s="297" t="s">
        <v>30031</v>
      </c>
      <c r="F6982" s="297" t="s">
        <v>30138</v>
      </c>
      <c r="G6982" s="297" t="s">
        <v>342</v>
      </c>
      <c r="H6982" s="297" t="s">
        <v>11552</v>
      </c>
      <c r="I6982" s="298" t="s">
        <v>13974</v>
      </c>
      <c r="J6982" s="297" t="s">
        <v>10019</v>
      </c>
    </row>
    <row r="6983" spans="1:10" ht="15" x14ac:dyDescent="0.25">
      <c r="A6983" s="297" t="s">
        <v>30139</v>
      </c>
      <c r="B6983" s="297" t="s">
        <v>20113</v>
      </c>
      <c r="C6983" s="297" t="s">
        <v>29596</v>
      </c>
      <c r="D6983" s="297" t="s">
        <v>30030</v>
      </c>
      <c r="E6983" s="297" t="s">
        <v>30031</v>
      </c>
      <c r="F6983" s="297" t="s">
        <v>30140</v>
      </c>
      <c r="G6983" s="297" t="s">
        <v>223</v>
      </c>
      <c r="H6983" s="297" t="s">
        <v>11552</v>
      </c>
      <c r="I6983" s="298" t="s">
        <v>27478</v>
      </c>
      <c r="J6983" s="297" t="s">
        <v>10019</v>
      </c>
    </row>
    <row r="6984" spans="1:10" ht="15" x14ac:dyDescent="0.25">
      <c r="A6984" s="297" t="s">
        <v>30141</v>
      </c>
      <c r="B6984" s="297" t="s">
        <v>20113</v>
      </c>
      <c r="C6984" s="297" t="s">
        <v>29596</v>
      </c>
      <c r="D6984" s="297" t="s">
        <v>30030</v>
      </c>
      <c r="E6984" s="297" t="s">
        <v>30031</v>
      </c>
      <c r="F6984" s="297" t="s">
        <v>30142</v>
      </c>
      <c r="G6984" s="297" t="s">
        <v>223</v>
      </c>
      <c r="H6984" s="297" t="s">
        <v>11552</v>
      </c>
      <c r="I6984" s="298" t="s">
        <v>13141</v>
      </c>
      <c r="J6984" s="297" t="s">
        <v>10019</v>
      </c>
    </row>
    <row r="6985" spans="1:10" ht="15" x14ac:dyDescent="0.25">
      <c r="A6985" s="297" t="s">
        <v>30143</v>
      </c>
      <c r="B6985" s="297" t="s">
        <v>20113</v>
      </c>
      <c r="C6985" s="297" t="s">
        <v>29596</v>
      </c>
      <c r="D6985" s="297" t="s">
        <v>30030</v>
      </c>
      <c r="E6985" s="297" t="s">
        <v>30031</v>
      </c>
      <c r="F6985" s="297" t="s">
        <v>30144</v>
      </c>
      <c r="G6985" s="297" t="s">
        <v>2011</v>
      </c>
      <c r="H6985" s="297" t="s">
        <v>11552</v>
      </c>
      <c r="I6985" s="298" t="s">
        <v>30145</v>
      </c>
      <c r="J6985" s="297" t="s">
        <v>10019</v>
      </c>
    </row>
    <row r="6986" spans="1:10" ht="15" x14ac:dyDescent="0.25">
      <c r="A6986" s="297" t="s">
        <v>30146</v>
      </c>
      <c r="B6986" s="297" t="s">
        <v>20113</v>
      </c>
      <c r="C6986" s="297" t="s">
        <v>29596</v>
      </c>
      <c r="D6986" s="297" t="s">
        <v>30030</v>
      </c>
      <c r="E6986" s="297" t="s">
        <v>30031</v>
      </c>
      <c r="F6986" s="297" t="s">
        <v>30147</v>
      </c>
      <c r="G6986" s="297" t="s">
        <v>119</v>
      </c>
      <c r="H6986" s="297" t="s">
        <v>11552</v>
      </c>
      <c r="I6986" s="298" t="s">
        <v>13974</v>
      </c>
      <c r="J6986" s="297" t="s">
        <v>10019</v>
      </c>
    </row>
    <row r="6987" spans="1:10" ht="15" x14ac:dyDescent="0.25">
      <c r="A6987" s="297" t="s">
        <v>30148</v>
      </c>
      <c r="B6987" s="297" t="s">
        <v>20113</v>
      </c>
      <c r="C6987" s="297" t="s">
        <v>29596</v>
      </c>
      <c r="D6987" s="297" t="s">
        <v>30030</v>
      </c>
      <c r="E6987" s="297" t="s">
        <v>30031</v>
      </c>
      <c r="F6987" s="297" t="s">
        <v>30149</v>
      </c>
      <c r="G6987" s="297" t="s">
        <v>30150</v>
      </c>
      <c r="H6987" s="297" t="s">
        <v>11552</v>
      </c>
      <c r="I6987" s="298" t="s">
        <v>20251</v>
      </c>
      <c r="J6987" s="297" t="s">
        <v>10019</v>
      </c>
    </row>
    <row r="6988" spans="1:10" ht="15" x14ac:dyDescent="0.25">
      <c r="A6988" s="297" t="s">
        <v>30151</v>
      </c>
      <c r="B6988" s="297" t="s">
        <v>20113</v>
      </c>
      <c r="C6988" s="297" t="s">
        <v>29596</v>
      </c>
      <c r="D6988" s="297" t="s">
        <v>30030</v>
      </c>
      <c r="E6988" s="297" t="s">
        <v>30031</v>
      </c>
      <c r="F6988" s="297" t="s">
        <v>30152</v>
      </c>
      <c r="G6988" s="297" t="s">
        <v>30150</v>
      </c>
      <c r="H6988" s="297" t="s">
        <v>11552</v>
      </c>
      <c r="I6988" s="298" t="s">
        <v>13504</v>
      </c>
      <c r="J6988" s="297" t="s">
        <v>10019</v>
      </c>
    </row>
    <row r="6989" spans="1:10" ht="15" x14ac:dyDescent="0.25">
      <c r="A6989" s="297" t="s">
        <v>30153</v>
      </c>
      <c r="B6989" s="297" t="s">
        <v>20113</v>
      </c>
      <c r="C6989" s="297" t="s">
        <v>29596</v>
      </c>
      <c r="D6989" s="297" t="s">
        <v>30030</v>
      </c>
      <c r="E6989" s="297" t="s">
        <v>30031</v>
      </c>
      <c r="F6989" s="297" t="s">
        <v>30154</v>
      </c>
      <c r="G6989" s="297" t="s">
        <v>30150</v>
      </c>
      <c r="H6989" s="297" t="s">
        <v>11552</v>
      </c>
      <c r="I6989" s="298" t="s">
        <v>30155</v>
      </c>
      <c r="J6989" s="297" t="s">
        <v>10019</v>
      </c>
    </row>
    <row r="6990" spans="1:10" ht="15" x14ac:dyDescent="0.25">
      <c r="A6990" s="297" t="s">
        <v>30156</v>
      </c>
      <c r="B6990" s="297" t="s">
        <v>20113</v>
      </c>
      <c r="C6990" s="297" t="s">
        <v>29596</v>
      </c>
      <c r="D6990" s="297" t="s">
        <v>30030</v>
      </c>
      <c r="E6990" s="297" t="s">
        <v>30031</v>
      </c>
      <c r="F6990" s="297" t="s">
        <v>30157</v>
      </c>
      <c r="G6990" s="297" t="s">
        <v>30150</v>
      </c>
      <c r="H6990" s="297" t="s">
        <v>11552</v>
      </c>
      <c r="I6990" s="298" t="s">
        <v>30158</v>
      </c>
      <c r="J6990" s="297" t="s">
        <v>10019</v>
      </c>
    </row>
    <row r="6991" spans="1:10" ht="15" x14ac:dyDescent="0.25">
      <c r="A6991" s="297" t="s">
        <v>30159</v>
      </c>
      <c r="B6991" s="297" t="s">
        <v>20113</v>
      </c>
      <c r="C6991" s="297" t="s">
        <v>29596</v>
      </c>
      <c r="D6991" s="297" t="s">
        <v>30030</v>
      </c>
      <c r="E6991" s="297" t="s">
        <v>30031</v>
      </c>
      <c r="F6991" s="297" t="s">
        <v>30160</v>
      </c>
      <c r="G6991" s="297" t="s">
        <v>30150</v>
      </c>
      <c r="H6991" s="297" t="s">
        <v>11552</v>
      </c>
      <c r="I6991" s="298" t="s">
        <v>30161</v>
      </c>
      <c r="J6991" s="297" t="s">
        <v>10019</v>
      </c>
    </row>
    <row r="6992" spans="1:10" ht="15" x14ac:dyDescent="0.25">
      <c r="A6992" s="297" t="s">
        <v>30162</v>
      </c>
      <c r="B6992" s="297" t="s">
        <v>20113</v>
      </c>
      <c r="C6992" s="297" t="s">
        <v>29596</v>
      </c>
      <c r="D6992" s="297" t="s">
        <v>30030</v>
      </c>
      <c r="E6992" s="297" t="s">
        <v>30031</v>
      </c>
      <c r="F6992" s="297" t="s">
        <v>30163</v>
      </c>
      <c r="G6992" s="297" t="s">
        <v>30150</v>
      </c>
      <c r="H6992" s="297" t="s">
        <v>11552</v>
      </c>
      <c r="I6992" s="298" t="s">
        <v>30158</v>
      </c>
      <c r="J6992" s="297" t="s">
        <v>10019</v>
      </c>
    </row>
    <row r="6993" spans="1:10" ht="15" x14ac:dyDescent="0.25">
      <c r="A6993" s="297" t="s">
        <v>30164</v>
      </c>
      <c r="B6993" s="297" t="s">
        <v>20113</v>
      </c>
      <c r="C6993" s="297" t="s">
        <v>29596</v>
      </c>
      <c r="D6993" s="297" t="s">
        <v>30030</v>
      </c>
      <c r="E6993" s="297" t="s">
        <v>30031</v>
      </c>
      <c r="F6993" s="297" t="s">
        <v>30165</v>
      </c>
      <c r="G6993" s="297" t="s">
        <v>30150</v>
      </c>
      <c r="H6993" s="297" t="s">
        <v>11552</v>
      </c>
      <c r="I6993" s="298" t="s">
        <v>10835</v>
      </c>
      <c r="J6993" s="297" t="s">
        <v>10019</v>
      </c>
    </row>
    <row r="6994" spans="1:10" ht="15" x14ac:dyDescent="0.25">
      <c r="A6994" s="297" t="s">
        <v>30166</v>
      </c>
      <c r="B6994" s="297" t="s">
        <v>20113</v>
      </c>
      <c r="C6994" s="297" t="s">
        <v>29596</v>
      </c>
      <c r="D6994" s="297" t="s">
        <v>30030</v>
      </c>
      <c r="E6994" s="297" t="s">
        <v>30031</v>
      </c>
      <c r="F6994" s="297" t="s">
        <v>30167</v>
      </c>
      <c r="G6994" s="297" t="s">
        <v>30150</v>
      </c>
      <c r="H6994" s="297" t="s">
        <v>11552</v>
      </c>
      <c r="I6994" s="298" t="s">
        <v>30168</v>
      </c>
      <c r="J6994" s="297" t="s">
        <v>10019</v>
      </c>
    </row>
    <row r="6995" spans="1:10" ht="15" x14ac:dyDescent="0.25">
      <c r="A6995" s="297" t="s">
        <v>30169</v>
      </c>
      <c r="B6995" s="297" t="s">
        <v>20113</v>
      </c>
      <c r="C6995" s="297" t="s">
        <v>29596</v>
      </c>
      <c r="D6995" s="297" t="s">
        <v>30030</v>
      </c>
      <c r="E6995" s="297" t="s">
        <v>30031</v>
      </c>
      <c r="F6995" s="297" t="s">
        <v>30170</v>
      </c>
      <c r="G6995" s="297" t="s">
        <v>30150</v>
      </c>
      <c r="H6995" s="297" t="s">
        <v>11552</v>
      </c>
      <c r="I6995" s="298" t="s">
        <v>30161</v>
      </c>
      <c r="J6995" s="297" t="s">
        <v>10019</v>
      </c>
    </row>
    <row r="6996" spans="1:10" ht="15" x14ac:dyDescent="0.25">
      <c r="A6996" s="297" t="s">
        <v>30171</v>
      </c>
      <c r="B6996" s="297" t="s">
        <v>20113</v>
      </c>
      <c r="C6996" s="297" t="s">
        <v>29596</v>
      </c>
      <c r="D6996" s="297" t="s">
        <v>30030</v>
      </c>
      <c r="E6996" s="297" t="s">
        <v>30031</v>
      </c>
      <c r="F6996" s="297" t="s">
        <v>30172</v>
      </c>
      <c r="G6996" s="297" t="s">
        <v>30150</v>
      </c>
      <c r="H6996" s="297" t="s">
        <v>11552</v>
      </c>
      <c r="I6996" s="298" t="s">
        <v>21413</v>
      </c>
      <c r="J6996" s="297" t="s">
        <v>10019</v>
      </c>
    </row>
    <row r="6997" spans="1:10" ht="15" x14ac:dyDescent="0.25">
      <c r="A6997" s="297" t="s">
        <v>30173</v>
      </c>
      <c r="B6997" s="297" t="s">
        <v>20113</v>
      </c>
      <c r="C6997" s="297" t="s">
        <v>29596</v>
      </c>
      <c r="D6997" s="297" t="s">
        <v>30030</v>
      </c>
      <c r="E6997" s="297" t="s">
        <v>30031</v>
      </c>
      <c r="F6997" s="297" t="s">
        <v>30174</v>
      </c>
      <c r="G6997" s="297" t="s">
        <v>30150</v>
      </c>
      <c r="H6997" s="297" t="s">
        <v>11552</v>
      </c>
      <c r="I6997" s="298" t="s">
        <v>30175</v>
      </c>
      <c r="J6997" s="297" t="s">
        <v>10019</v>
      </c>
    </row>
    <row r="6998" spans="1:10" ht="15" x14ac:dyDescent="0.25">
      <c r="A6998" s="297" t="s">
        <v>30176</v>
      </c>
      <c r="B6998" s="297" t="s">
        <v>20113</v>
      </c>
      <c r="C6998" s="297" t="s">
        <v>29596</v>
      </c>
      <c r="D6998" s="297" t="s">
        <v>30030</v>
      </c>
      <c r="E6998" s="297" t="s">
        <v>30031</v>
      </c>
      <c r="F6998" s="297" t="s">
        <v>30177</v>
      </c>
      <c r="G6998" s="297" t="s">
        <v>30150</v>
      </c>
      <c r="H6998" s="297" t="s">
        <v>11552</v>
      </c>
      <c r="I6998" s="298" t="s">
        <v>13504</v>
      </c>
      <c r="J6998" s="297" t="s">
        <v>10019</v>
      </c>
    </row>
    <row r="6999" spans="1:10" ht="15" x14ac:dyDescent="0.25">
      <c r="A6999" s="297" t="s">
        <v>30178</v>
      </c>
      <c r="B6999" s="297" t="s">
        <v>20113</v>
      </c>
      <c r="C6999" s="297" t="s">
        <v>29596</v>
      </c>
      <c r="D6999" s="297" t="s">
        <v>30030</v>
      </c>
      <c r="E6999" s="297" t="s">
        <v>30031</v>
      </c>
      <c r="F6999" s="297" t="s">
        <v>30179</v>
      </c>
      <c r="G6999" s="297" t="s">
        <v>30150</v>
      </c>
      <c r="H6999" s="297" t="s">
        <v>11552</v>
      </c>
      <c r="I6999" s="298" t="s">
        <v>30180</v>
      </c>
      <c r="J6999" s="297" t="s">
        <v>10019</v>
      </c>
    </row>
    <row r="7000" spans="1:10" ht="15" x14ac:dyDescent="0.25">
      <c r="A7000" s="297" t="s">
        <v>30181</v>
      </c>
      <c r="B7000" s="297" t="s">
        <v>20113</v>
      </c>
      <c r="C7000" s="297" t="s">
        <v>29596</v>
      </c>
      <c r="D7000" s="297" t="s">
        <v>30030</v>
      </c>
      <c r="E7000" s="297" t="s">
        <v>30031</v>
      </c>
      <c r="F7000" s="297" t="s">
        <v>30182</v>
      </c>
      <c r="G7000" s="297" t="s">
        <v>30150</v>
      </c>
      <c r="H7000" s="297" t="s">
        <v>11552</v>
      </c>
      <c r="I7000" s="298" t="s">
        <v>30175</v>
      </c>
      <c r="J7000" s="297" t="s">
        <v>10019</v>
      </c>
    </row>
    <row r="7001" spans="1:10" ht="15" x14ac:dyDescent="0.25">
      <c r="A7001" s="297" t="s">
        <v>30183</v>
      </c>
      <c r="B7001" s="297" t="s">
        <v>20113</v>
      </c>
      <c r="C7001" s="297" t="s">
        <v>29596</v>
      </c>
      <c r="D7001" s="297" t="s">
        <v>30030</v>
      </c>
      <c r="E7001" s="297" t="s">
        <v>30031</v>
      </c>
      <c r="F7001" s="297" t="s">
        <v>30184</v>
      </c>
      <c r="G7001" s="297" t="s">
        <v>30150</v>
      </c>
      <c r="H7001" s="297" t="s">
        <v>11552</v>
      </c>
      <c r="I7001" s="298" t="s">
        <v>10705</v>
      </c>
      <c r="J7001" s="297" t="s">
        <v>10019</v>
      </c>
    </row>
    <row r="7002" spans="1:10" ht="15" x14ac:dyDescent="0.25">
      <c r="A7002" s="297" t="s">
        <v>30185</v>
      </c>
      <c r="B7002" s="297" t="s">
        <v>20113</v>
      </c>
      <c r="C7002" s="297" t="s">
        <v>29596</v>
      </c>
      <c r="D7002" s="297" t="s">
        <v>30030</v>
      </c>
      <c r="E7002" s="297" t="s">
        <v>30031</v>
      </c>
      <c r="F7002" s="297" t="s">
        <v>30186</v>
      </c>
      <c r="G7002" s="297" t="s">
        <v>30150</v>
      </c>
      <c r="H7002" s="297" t="s">
        <v>11552</v>
      </c>
      <c r="I7002" s="298" t="s">
        <v>30180</v>
      </c>
      <c r="J7002" s="297" t="s">
        <v>10019</v>
      </c>
    </row>
    <row r="7003" spans="1:10" ht="15" x14ac:dyDescent="0.25">
      <c r="A7003" s="297" t="s">
        <v>30187</v>
      </c>
      <c r="B7003" s="297" t="s">
        <v>20113</v>
      </c>
      <c r="C7003" s="297" t="s">
        <v>29596</v>
      </c>
      <c r="D7003" s="297" t="s">
        <v>30030</v>
      </c>
      <c r="E7003" s="297" t="s">
        <v>30031</v>
      </c>
      <c r="F7003" s="297" t="s">
        <v>30188</v>
      </c>
      <c r="G7003" s="297" t="s">
        <v>30150</v>
      </c>
      <c r="H7003" s="297" t="s">
        <v>11552</v>
      </c>
      <c r="I7003" s="298" t="s">
        <v>10835</v>
      </c>
      <c r="J7003" s="297" t="s">
        <v>10019</v>
      </c>
    </row>
    <row r="7004" spans="1:10" ht="15" x14ac:dyDescent="0.25">
      <c r="A7004" s="297" t="s">
        <v>30189</v>
      </c>
      <c r="B7004" s="297" t="s">
        <v>20113</v>
      </c>
      <c r="C7004" s="297" t="s">
        <v>29596</v>
      </c>
      <c r="D7004" s="297" t="s">
        <v>30030</v>
      </c>
      <c r="E7004" s="297" t="s">
        <v>30031</v>
      </c>
      <c r="F7004" s="297" t="s">
        <v>30190</v>
      </c>
      <c r="G7004" s="297" t="s">
        <v>30150</v>
      </c>
      <c r="H7004" s="297" t="s">
        <v>11552</v>
      </c>
      <c r="I7004" s="298" t="s">
        <v>30191</v>
      </c>
      <c r="J7004" s="297" t="s">
        <v>10019</v>
      </c>
    </row>
    <row r="7005" spans="1:10" ht="15" x14ac:dyDescent="0.25">
      <c r="A7005" s="297" t="s">
        <v>30192</v>
      </c>
      <c r="B7005" s="297" t="s">
        <v>20113</v>
      </c>
      <c r="C7005" s="297" t="s">
        <v>29596</v>
      </c>
      <c r="D7005" s="297" t="s">
        <v>30030</v>
      </c>
      <c r="E7005" s="297" t="s">
        <v>30031</v>
      </c>
      <c r="F7005" s="297" t="s">
        <v>30193</v>
      </c>
      <c r="G7005" s="297" t="s">
        <v>30150</v>
      </c>
      <c r="H7005" s="297" t="s">
        <v>11552</v>
      </c>
      <c r="I7005" s="298" t="s">
        <v>30194</v>
      </c>
      <c r="J7005" s="297" t="s">
        <v>10019</v>
      </c>
    </row>
    <row r="7006" spans="1:10" ht="15" x14ac:dyDescent="0.25">
      <c r="A7006" s="297" t="s">
        <v>30195</v>
      </c>
      <c r="B7006" s="297" t="s">
        <v>20113</v>
      </c>
      <c r="C7006" s="297" t="s">
        <v>29596</v>
      </c>
      <c r="D7006" s="297" t="s">
        <v>30030</v>
      </c>
      <c r="E7006" s="297" t="s">
        <v>30031</v>
      </c>
      <c r="F7006" s="297" t="s">
        <v>30196</v>
      </c>
      <c r="G7006" s="297" t="s">
        <v>30150</v>
      </c>
      <c r="H7006" s="297" t="s">
        <v>11552</v>
      </c>
      <c r="I7006" s="298" t="s">
        <v>30197</v>
      </c>
      <c r="J7006" s="297" t="s">
        <v>10019</v>
      </c>
    </row>
    <row r="7007" spans="1:10" ht="15" x14ac:dyDescent="0.25">
      <c r="A7007" s="297" t="s">
        <v>30198</v>
      </c>
      <c r="B7007" s="297" t="s">
        <v>20113</v>
      </c>
      <c r="C7007" s="297" t="s">
        <v>29596</v>
      </c>
      <c r="D7007" s="297" t="s">
        <v>30030</v>
      </c>
      <c r="E7007" s="297" t="s">
        <v>30031</v>
      </c>
      <c r="F7007" s="297" t="s">
        <v>30199</v>
      </c>
      <c r="G7007" s="297" t="s">
        <v>30150</v>
      </c>
      <c r="H7007" s="297" t="s">
        <v>11552</v>
      </c>
      <c r="I7007" s="298" t="s">
        <v>24392</v>
      </c>
      <c r="J7007" s="297" t="s">
        <v>10019</v>
      </c>
    </row>
    <row r="7008" spans="1:10" ht="15" x14ac:dyDescent="0.25">
      <c r="A7008" s="297" t="s">
        <v>30200</v>
      </c>
      <c r="B7008" s="297" t="s">
        <v>20113</v>
      </c>
      <c r="C7008" s="297" t="s">
        <v>29596</v>
      </c>
      <c r="D7008" s="297" t="s">
        <v>30030</v>
      </c>
      <c r="E7008" s="297" t="s">
        <v>30031</v>
      </c>
      <c r="F7008" s="297" t="s">
        <v>30201</v>
      </c>
      <c r="G7008" s="297" t="s">
        <v>30150</v>
      </c>
      <c r="H7008" s="297" t="s">
        <v>11552</v>
      </c>
      <c r="I7008" s="298" t="s">
        <v>30155</v>
      </c>
      <c r="J7008" s="297" t="s">
        <v>10019</v>
      </c>
    </row>
    <row r="7009" spans="1:10" ht="15" x14ac:dyDescent="0.25">
      <c r="A7009" s="297" t="s">
        <v>30202</v>
      </c>
      <c r="B7009" s="297" t="s">
        <v>20113</v>
      </c>
      <c r="C7009" s="297" t="s">
        <v>29596</v>
      </c>
      <c r="D7009" s="297" t="s">
        <v>30030</v>
      </c>
      <c r="E7009" s="297" t="s">
        <v>30031</v>
      </c>
      <c r="F7009" s="297" t="s">
        <v>30203</v>
      </c>
      <c r="G7009" s="297" t="s">
        <v>30150</v>
      </c>
      <c r="H7009" s="297" t="s">
        <v>11552</v>
      </c>
      <c r="I7009" s="298" t="s">
        <v>30197</v>
      </c>
      <c r="J7009" s="297" t="s">
        <v>10019</v>
      </c>
    </row>
    <row r="7010" spans="1:10" ht="15" x14ac:dyDescent="0.25">
      <c r="A7010" s="297" t="s">
        <v>30204</v>
      </c>
      <c r="B7010" s="297" t="s">
        <v>20113</v>
      </c>
      <c r="C7010" s="297" t="s">
        <v>29596</v>
      </c>
      <c r="D7010" s="297" t="s">
        <v>30030</v>
      </c>
      <c r="E7010" s="297" t="s">
        <v>30031</v>
      </c>
      <c r="F7010" s="297" t="s">
        <v>30205</v>
      </c>
      <c r="G7010" s="297" t="s">
        <v>30150</v>
      </c>
      <c r="H7010" s="297" t="s">
        <v>11552</v>
      </c>
      <c r="I7010" s="298" t="s">
        <v>30191</v>
      </c>
      <c r="J7010" s="297" t="s">
        <v>10019</v>
      </c>
    </row>
    <row r="7011" spans="1:10" ht="15" x14ac:dyDescent="0.25">
      <c r="A7011" s="297" t="s">
        <v>30206</v>
      </c>
      <c r="B7011" s="297" t="s">
        <v>20113</v>
      </c>
      <c r="C7011" s="297" t="s">
        <v>29596</v>
      </c>
      <c r="D7011" s="297" t="s">
        <v>30030</v>
      </c>
      <c r="E7011" s="297" t="s">
        <v>30031</v>
      </c>
      <c r="F7011" s="297" t="s">
        <v>30207</v>
      </c>
      <c r="G7011" s="297" t="s">
        <v>30043</v>
      </c>
      <c r="H7011" s="297" t="s">
        <v>11552</v>
      </c>
      <c r="I7011" s="298" t="s">
        <v>13592</v>
      </c>
      <c r="J7011" s="297" t="s">
        <v>10019</v>
      </c>
    </row>
    <row r="7012" spans="1:10" ht="15" x14ac:dyDescent="0.25">
      <c r="A7012" s="297" t="s">
        <v>30208</v>
      </c>
      <c r="B7012" s="297" t="s">
        <v>20113</v>
      </c>
      <c r="C7012" s="297" t="s">
        <v>29596</v>
      </c>
      <c r="D7012" s="297" t="s">
        <v>30030</v>
      </c>
      <c r="E7012" s="297" t="s">
        <v>30031</v>
      </c>
      <c r="F7012" s="297" t="s">
        <v>30209</v>
      </c>
      <c r="G7012" s="297" t="s">
        <v>30043</v>
      </c>
      <c r="H7012" s="297" t="s">
        <v>11552</v>
      </c>
      <c r="I7012" s="298" t="s">
        <v>26788</v>
      </c>
      <c r="J7012" s="297" t="s">
        <v>10019</v>
      </c>
    </row>
    <row r="7013" spans="1:10" ht="15" x14ac:dyDescent="0.25">
      <c r="A7013" s="297" t="s">
        <v>30210</v>
      </c>
      <c r="B7013" s="297" t="s">
        <v>20113</v>
      </c>
      <c r="C7013" s="297" t="s">
        <v>29596</v>
      </c>
      <c r="D7013" s="297" t="s">
        <v>30030</v>
      </c>
      <c r="E7013" s="297" t="s">
        <v>30031</v>
      </c>
      <c r="F7013" s="297" t="s">
        <v>30211</v>
      </c>
      <c r="G7013" s="297" t="s">
        <v>30043</v>
      </c>
      <c r="H7013" s="297" t="s">
        <v>11552</v>
      </c>
      <c r="I7013" s="298" t="s">
        <v>12184</v>
      </c>
      <c r="J7013" s="297" t="s">
        <v>10019</v>
      </c>
    </row>
    <row r="7014" spans="1:10" ht="15" x14ac:dyDescent="0.25">
      <c r="A7014" s="297" t="s">
        <v>30212</v>
      </c>
      <c r="B7014" s="297" t="s">
        <v>20113</v>
      </c>
      <c r="C7014" s="297" t="s">
        <v>29596</v>
      </c>
      <c r="D7014" s="297" t="s">
        <v>30030</v>
      </c>
      <c r="E7014" s="297" t="s">
        <v>30031</v>
      </c>
      <c r="F7014" s="297" t="s">
        <v>30213</v>
      </c>
      <c r="G7014" s="297" t="s">
        <v>30043</v>
      </c>
      <c r="H7014" s="297" t="s">
        <v>11552</v>
      </c>
      <c r="I7014" s="298" t="s">
        <v>14086</v>
      </c>
      <c r="J7014" s="297" t="s">
        <v>10019</v>
      </c>
    </row>
    <row r="7015" spans="1:10" ht="15" x14ac:dyDescent="0.25">
      <c r="A7015" s="297" t="s">
        <v>30214</v>
      </c>
      <c r="B7015" s="297" t="s">
        <v>20113</v>
      </c>
      <c r="C7015" s="297" t="s">
        <v>29596</v>
      </c>
      <c r="D7015" s="297" t="s">
        <v>30030</v>
      </c>
      <c r="E7015" s="297" t="s">
        <v>30031</v>
      </c>
      <c r="F7015" s="297" t="s">
        <v>30215</v>
      </c>
      <c r="G7015" s="297" t="s">
        <v>30111</v>
      </c>
      <c r="H7015" s="297" t="s">
        <v>11552</v>
      </c>
      <c r="I7015" s="298" t="s">
        <v>10216</v>
      </c>
      <c r="J7015" s="297" t="s">
        <v>10019</v>
      </c>
    </row>
    <row r="7016" spans="1:10" ht="15" x14ac:dyDescent="0.25">
      <c r="A7016" s="297" t="s">
        <v>30216</v>
      </c>
      <c r="B7016" s="297" t="s">
        <v>20113</v>
      </c>
      <c r="C7016" s="297" t="s">
        <v>29596</v>
      </c>
      <c r="D7016" s="297" t="s">
        <v>30030</v>
      </c>
      <c r="E7016" s="297" t="s">
        <v>30031</v>
      </c>
      <c r="F7016" s="297" t="s">
        <v>30217</v>
      </c>
      <c r="G7016" s="297" t="s">
        <v>2011</v>
      </c>
      <c r="H7016" s="297" t="s">
        <v>11552</v>
      </c>
      <c r="I7016" s="298" t="s">
        <v>12104</v>
      </c>
      <c r="J7016" s="297" t="s">
        <v>10019</v>
      </c>
    </row>
    <row r="7017" spans="1:10" ht="15" x14ac:dyDescent="0.25">
      <c r="A7017" s="297" t="s">
        <v>30218</v>
      </c>
      <c r="B7017" s="297" t="s">
        <v>20113</v>
      </c>
      <c r="C7017" s="297" t="s">
        <v>29596</v>
      </c>
      <c r="D7017" s="297" t="s">
        <v>30030</v>
      </c>
      <c r="E7017" s="297" t="s">
        <v>30031</v>
      </c>
      <c r="F7017" s="297" t="s">
        <v>30219</v>
      </c>
      <c r="G7017" s="297" t="s">
        <v>30079</v>
      </c>
      <c r="H7017" s="297" t="s">
        <v>11552</v>
      </c>
      <c r="I7017" s="298" t="s">
        <v>30220</v>
      </c>
      <c r="J7017" s="297" t="s">
        <v>10019</v>
      </c>
    </row>
    <row r="7018" spans="1:10" ht="15" x14ac:dyDescent="0.25">
      <c r="A7018" s="297" t="s">
        <v>30221</v>
      </c>
      <c r="B7018" s="297" t="s">
        <v>20113</v>
      </c>
      <c r="C7018" s="297" t="s">
        <v>29596</v>
      </c>
      <c r="D7018" s="297" t="s">
        <v>30030</v>
      </c>
      <c r="E7018" s="297" t="s">
        <v>30031</v>
      </c>
      <c r="F7018" s="297" t="s">
        <v>30222</v>
      </c>
      <c r="G7018" s="297" t="s">
        <v>223</v>
      </c>
      <c r="H7018" s="297" t="s">
        <v>11552</v>
      </c>
      <c r="I7018" s="298" t="s">
        <v>13560</v>
      </c>
      <c r="J7018" s="297" t="s">
        <v>10019</v>
      </c>
    </row>
    <row r="7019" spans="1:10" ht="15" x14ac:dyDescent="0.25">
      <c r="A7019" s="297" t="s">
        <v>30223</v>
      </c>
      <c r="B7019" s="297" t="s">
        <v>20113</v>
      </c>
      <c r="C7019" s="297" t="s">
        <v>29596</v>
      </c>
      <c r="D7019" s="297" t="s">
        <v>30030</v>
      </c>
      <c r="E7019" s="297" t="s">
        <v>30031</v>
      </c>
      <c r="F7019" s="297" t="s">
        <v>30224</v>
      </c>
      <c r="G7019" s="297" t="s">
        <v>30079</v>
      </c>
      <c r="H7019" s="297" t="s">
        <v>11552</v>
      </c>
      <c r="I7019" s="298" t="s">
        <v>30220</v>
      </c>
      <c r="J7019" s="297" t="s">
        <v>10019</v>
      </c>
    </row>
    <row r="7020" spans="1:10" ht="15" x14ac:dyDescent="0.25">
      <c r="A7020" s="297" t="s">
        <v>30225</v>
      </c>
      <c r="B7020" s="297" t="s">
        <v>20113</v>
      </c>
      <c r="C7020" s="297" t="s">
        <v>29596</v>
      </c>
      <c r="D7020" s="297" t="s">
        <v>30030</v>
      </c>
      <c r="E7020" s="297" t="s">
        <v>30031</v>
      </c>
      <c r="F7020" s="297" t="s">
        <v>30226</v>
      </c>
      <c r="G7020" s="297" t="s">
        <v>223</v>
      </c>
      <c r="H7020" s="297" t="s">
        <v>11552</v>
      </c>
      <c r="I7020" s="298" t="s">
        <v>13560</v>
      </c>
      <c r="J7020" s="297" t="s">
        <v>10019</v>
      </c>
    </row>
    <row r="7021" spans="1:10" ht="15" x14ac:dyDescent="0.25">
      <c r="A7021" s="297" t="s">
        <v>30227</v>
      </c>
      <c r="B7021" s="297" t="s">
        <v>20113</v>
      </c>
      <c r="C7021" s="297" t="s">
        <v>29596</v>
      </c>
      <c r="D7021" s="297" t="s">
        <v>30030</v>
      </c>
      <c r="E7021" s="297" t="s">
        <v>30031</v>
      </c>
      <c r="F7021" s="297" t="s">
        <v>30228</v>
      </c>
      <c r="G7021" s="297" t="s">
        <v>30079</v>
      </c>
      <c r="H7021" s="297" t="s">
        <v>11552</v>
      </c>
      <c r="I7021" s="298" t="s">
        <v>25347</v>
      </c>
      <c r="J7021" s="297" t="s">
        <v>10019</v>
      </c>
    </row>
    <row r="7022" spans="1:10" ht="15" x14ac:dyDescent="0.25">
      <c r="A7022" s="297" t="s">
        <v>30229</v>
      </c>
      <c r="B7022" s="297" t="s">
        <v>20113</v>
      </c>
      <c r="C7022" s="297" t="s">
        <v>29596</v>
      </c>
      <c r="D7022" s="297" t="s">
        <v>30030</v>
      </c>
      <c r="E7022" s="297" t="s">
        <v>30031</v>
      </c>
      <c r="F7022" s="297" t="s">
        <v>30230</v>
      </c>
      <c r="G7022" s="297" t="s">
        <v>30111</v>
      </c>
      <c r="H7022" s="297" t="s">
        <v>11552</v>
      </c>
      <c r="I7022" s="298" t="s">
        <v>30231</v>
      </c>
      <c r="J7022" s="297" t="s">
        <v>10019</v>
      </c>
    </row>
    <row r="7023" spans="1:10" ht="15" x14ac:dyDescent="0.25">
      <c r="A7023" s="297" t="s">
        <v>30232</v>
      </c>
      <c r="B7023" s="297" t="s">
        <v>20113</v>
      </c>
      <c r="C7023" s="297" t="s">
        <v>29596</v>
      </c>
      <c r="D7023" s="297" t="s">
        <v>30030</v>
      </c>
      <c r="E7023" s="297" t="s">
        <v>30031</v>
      </c>
      <c r="F7023" s="297" t="s">
        <v>30233</v>
      </c>
      <c r="G7023" s="297" t="s">
        <v>2011</v>
      </c>
      <c r="H7023" s="297" t="s">
        <v>11552</v>
      </c>
      <c r="I7023" s="298" t="s">
        <v>30234</v>
      </c>
      <c r="J7023" s="297" t="s">
        <v>10019</v>
      </c>
    </row>
    <row r="7024" spans="1:10" ht="15" x14ac:dyDescent="0.25">
      <c r="A7024" s="297" t="s">
        <v>30235</v>
      </c>
      <c r="B7024" s="297" t="s">
        <v>20113</v>
      </c>
      <c r="C7024" s="297" t="s">
        <v>29596</v>
      </c>
      <c r="D7024" s="297" t="s">
        <v>30030</v>
      </c>
      <c r="E7024" s="297" t="s">
        <v>30031</v>
      </c>
      <c r="F7024" s="297" t="s">
        <v>30236</v>
      </c>
      <c r="G7024" s="297" t="s">
        <v>30043</v>
      </c>
      <c r="H7024" s="297" t="s">
        <v>11552</v>
      </c>
      <c r="I7024" s="298" t="s">
        <v>28577</v>
      </c>
      <c r="J7024" s="297" t="s">
        <v>10019</v>
      </c>
    </row>
    <row r="7025" spans="1:10" ht="15" x14ac:dyDescent="0.25">
      <c r="A7025" s="297" t="s">
        <v>30237</v>
      </c>
      <c r="B7025" s="297" t="s">
        <v>20113</v>
      </c>
      <c r="C7025" s="297" t="s">
        <v>29596</v>
      </c>
      <c r="D7025" s="297" t="s">
        <v>30030</v>
      </c>
      <c r="E7025" s="297" t="s">
        <v>30031</v>
      </c>
      <c r="F7025" s="297" t="s">
        <v>30238</v>
      </c>
      <c r="G7025" s="297" t="s">
        <v>30111</v>
      </c>
      <c r="H7025" s="297" t="s">
        <v>11552</v>
      </c>
      <c r="I7025" s="298" t="s">
        <v>30239</v>
      </c>
      <c r="J7025" s="297" t="s">
        <v>10019</v>
      </c>
    </row>
    <row r="7026" spans="1:10" ht="15" x14ac:dyDescent="0.25">
      <c r="A7026" s="297" t="s">
        <v>30240</v>
      </c>
      <c r="B7026" s="297" t="s">
        <v>20113</v>
      </c>
      <c r="C7026" s="297" t="s">
        <v>29596</v>
      </c>
      <c r="D7026" s="297" t="s">
        <v>30030</v>
      </c>
      <c r="E7026" s="297" t="s">
        <v>30031</v>
      </c>
      <c r="F7026" s="297" t="s">
        <v>30241</v>
      </c>
      <c r="G7026" s="297" t="s">
        <v>30111</v>
      </c>
      <c r="H7026" s="297" t="s">
        <v>11552</v>
      </c>
      <c r="I7026" s="298" t="s">
        <v>22117</v>
      </c>
      <c r="J7026" s="297" t="s">
        <v>10019</v>
      </c>
    </row>
    <row r="7027" spans="1:10" ht="15" x14ac:dyDescent="0.25">
      <c r="A7027" s="297" t="s">
        <v>30242</v>
      </c>
      <c r="B7027" s="297" t="s">
        <v>20113</v>
      </c>
      <c r="C7027" s="297" t="s">
        <v>29596</v>
      </c>
      <c r="D7027" s="297" t="s">
        <v>30030</v>
      </c>
      <c r="E7027" s="297" t="s">
        <v>30031</v>
      </c>
      <c r="F7027" s="297" t="s">
        <v>30243</v>
      </c>
      <c r="G7027" s="297" t="s">
        <v>30111</v>
      </c>
      <c r="H7027" s="297" t="s">
        <v>11552</v>
      </c>
      <c r="I7027" s="298" t="s">
        <v>30244</v>
      </c>
      <c r="J7027" s="297" t="s">
        <v>10019</v>
      </c>
    </row>
    <row r="7028" spans="1:10" ht="15" x14ac:dyDescent="0.25">
      <c r="A7028" s="297" t="s">
        <v>30245</v>
      </c>
      <c r="B7028" s="297" t="s">
        <v>20113</v>
      </c>
      <c r="C7028" s="297" t="s">
        <v>29596</v>
      </c>
      <c r="D7028" s="297" t="s">
        <v>30030</v>
      </c>
      <c r="E7028" s="297" t="s">
        <v>30031</v>
      </c>
      <c r="F7028" s="297" t="s">
        <v>30246</v>
      </c>
      <c r="G7028" s="297" t="s">
        <v>30111</v>
      </c>
      <c r="H7028" s="297" t="s">
        <v>10017</v>
      </c>
      <c r="I7028" s="298" t="s">
        <v>30247</v>
      </c>
      <c r="J7028" s="297" t="s">
        <v>10019</v>
      </c>
    </row>
    <row r="7029" spans="1:10" ht="15" x14ac:dyDescent="0.25">
      <c r="A7029" s="297" t="s">
        <v>30248</v>
      </c>
      <c r="B7029" s="297" t="s">
        <v>20113</v>
      </c>
      <c r="C7029" s="297" t="s">
        <v>29596</v>
      </c>
      <c r="D7029" s="297" t="s">
        <v>30030</v>
      </c>
      <c r="E7029" s="297" t="s">
        <v>30031</v>
      </c>
      <c r="F7029" s="297" t="s">
        <v>30249</v>
      </c>
      <c r="G7029" s="297" t="s">
        <v>30079</v>
      </c>
      <c r="H7029" s="297" t="s">
        <v>11552</v>
      </c>
      <c r="I7029" s="298" t="s">
        <v>10240</v>
      </c>
      <c r="J7029" s="297" t="s">
        <v>10019</v>
      </c>
    </row>
    <row r="7030" spans="1:10" ht="15" x14ac:dyDescent="0.25">
      <c r="A7030" s="297" t="s">
        <v>30250</v>
      </c>
      <c r="B7030" s="297" t="s">
        <v>20113</v>
      </c>
      <c r="C7030" s="297" t="s">
        <v>29596</v>
      </c>
      <c r="D7030" s="297" t="s">
        <v>30030</v>
      </c>
      <c r="E7030" s="297" t="s">
        <v>30031</v>
      </c>
      <c r="F7030" s="297" t="s">
        <v>30251</v>
      </c>
      <c r="G7030" s="297" t="s">
        <v>223</v>
      </c>
      <c r="H7030" s="297" t="s">
        <v>11552</v>
      </c>
      <c r="I7030" s="298" t="s">
        <v>12742</v>
      </c>
      <c r="J7030" s="297" t="s">
        <v>10019</v>
      </c>
    </row>
    <row r="7031" spans="1:10" ht="15" x14ac:dyDescent="0.25">
      <c r="A7031" s="297" t="s">
        <v>30252</v>
      </c>
      <c r="B7031" s="297" t="s">
        <v>20113</v>
      </c>
      <c r="C7031" s="297" t="s">
        <v>29596</v>
      </c>
      <c r="D7031" s="297" t="s">
        <v>30030</v>
      </c>
      <c r="E7031" s="297" t="s">
        <v>30031</v>
      </c>
      <c r="F7031" s="297" t="s">
        <v>30253</v>
      </c>
      <c r="G7031" s="297" t="s">
        <v>30079</v>
      </c>
      <c r="H7031" s="297" t="s">
        <v>11552</v>
      </c>
      <c r="I7031" s="298" t="s">
        <v>26628</v>
      </c>
      <c r="J7031" s="297" t="s">
        <v>10019</v>
      </c>
    </row>
    <row r="7032" spans="1:10" ht="15" x14ac:dyDescent="0.25">
      <c r="A7032" s="297" t="s">
        <v>30254</v>
      </c>
      <c r="B7032" s="297" t="s">
        <v>20113</v>
      </c>
      <c r="C7032" s="297" t="s">
        <v>29596</v>
      </c>
      <c r="D7032" s="297" t="s">
        <v>30030</v>
      </c>
      <c r="E7032" s="297" t="s">
        <v>30031</v>
      </c>
      <c r="F7032" s="297" t="s">
        <v>30255</v>
      </c>
      <c r="G7032" s="297" t="s">
        <v>30079</v>
      </c>
      <c r="H7032" s="297" t="s">
        <v>10017</v>
      </c>
      <c r="I7032" s="298" t="s">
        <v>30256</v>
      </c>
      <c r="J7032" s="297" t="s">
        <v>10019</v>
      </c>
    </row>
    <row r="7033" spans="1:10" ht="15" x14ac:dyDescent="0.25">
      <c r="A7033" s="297" t="s">
        <v>30257</v>
      </c>
      <c r="B7033" s="297" t="s">
        <v>20113</v>
      </c>
      <c r="C7033" s="297" t="s">
        <v>29596</v>
      </c>
      <c r="D7033" s="297" t="s">
        <v>30030</v>
      </c>
      <c r="E7033" s="297" t="s">
        <v>30031</v>
      </c>
      <c r="F7033" s="297" t="s">
        <v>30258</v>
      </c>
      <c r="G7033" s="297" t="s">
        <v>30111</v>
      </c>
      <c r="H7033" s="297" t="s">
        <v>11552</v>
      </c>
      <c r="I7033" s="298" t="s">
        <v>30259</v>
      </c>
      <c r="J7033" s="297" t="s">
        <v>10019</v>
      </c>
    </row>
    <row r="7034" spans="1:10" ht="15" x14ac:dyDescent="0.25">
      <c r="A7034" s="297" t="s">
        <v>30260</v>
      </c>
      <c r="B7034" s="297" t="s">
        <v>20113</v>
      </c>
      <c r="C7034" s="297" t="s">
        <v>29596</v>
      </c>
      <c r="D7034" s="297" t="s">
        <v>30030</v>
      </c>
      <c r="E7034" s="297" t="s">
        <v>30031</v>
      </c>
      <c r="F7034" s="297" t="s">
        <v>30261</v>
      </c>
      <c r="G7034" s="297" t="s">
        <v>30111</v>
      </c>
      <c r="H7034" s="297" t="s">
        <v>11552</v>
      </c>
      <c r="I7034" s="298" t="s">
        <v>12049</v>
      </c>
      <c r="J7034" s="297" t="s">
        <v>10019</v>
      </c>
    </row>
    <row r="7035" spans="1:10" ht="15" x14ac:dyDescent="0.25">
      <c r="A7035" s="297" t="s">
        <v>30262</v>
      </c>
      <c r="B7035" s="297" t="s">
        <v>20113</v>
      </c>
      <c r="C7035" s="297" t="s">
        <v>29596</v>
      </c>
      <c r="D7035" s="297" t="s">
        <v>30030</v>
      </c>
      <c r="E7035" s="297" t="s">
        <v>30031</v>
      </c>
      <c r="F7035" s="297" t="s">
        <v>30263</v>
      </c>
      <c r="G7035" s="297" t="s">
        <v>30111</v>
      </c>
      <c r="H7035" s="297" t="s">
        <v>10017</v>
      </c>
      <c r="I7035" s="298" t="s">
        <v>18879</v>
      </c>
      <c r="J7035" s="297" t="s">
        <v>10019</v>
      </c>
    </row>
    <row r="7036" spans="1:10" ht="15" x14ac:dyDescent="0.25">
      <c r="A7036" s="297" t="s">
        <v>30264</v>
      </c>
      <c r="B7036" s="297" t="s">
        <v>20113</v>
      </c>
      <c r="C7036" s="297" t="s">
        <v>29596</v>
      </c>
      <c r="D7036" s="297" t="s">
        <v>30030</v>
      </c>
      <c r="E7036" s="297" t="s">
        <v>30031</v>
      </c>
      <c r="F7036" s="297" t="s">
        <v>30265</v>
      </c>
      <c r="G7036" s="297" t="s">
        <v>30150</v>
      </c>
      <c r="H7036" s="297" t="s">
        <v>11552</v>
      </c>
      <c r="I7036" s="298" t="s">
        <v>30266</v>
      </c>
      <c r="J7036" s="297" t="s">
        <v>10019</v>
      </c>
    </row>
    <row r="7037" spans="1:10" ht="15" x14ac:dyDescent="0.25">
      <c r="A7037" s="297" t="s">
        <v>30267</v>
      </c>
      <c r="B7037" s="297" t="s">
        <v>20113</v>
      </c>
      <c r="C7037" s="297" t="s">
        <v>29596</v>
      </c>
      <c r="D7037" s="297" t="s">
        <v>30030</v>
      </c>
      <c r="E7037" s="297" t="s">
        <v>30031</v>
      </c>
      <c r="F7037" s="297" t="s">
        <v>30268</v>
      </c>
      <c r="G7037" s="297" t="s">
        <v>30150</v>
      </c>
      <c r="H7037" s="297" t="s">
        <v>11552</v>
      </c>
      <c r="I7037" s="298" t="s">
        <v>21603</v>
      </c>
      <c r="J7037" s="297" t="s">
        <v>10019</v>
      </c>
    </row>
    <row r="7038" spans="1:10" ht="15" x14ac:dyDescent="0.25">
      <c r="A7038" s="297" t="s">
        <v>30269</v>
      </c>
      <c r="B7038" s="297" t="s">
        <v>20113</v>
      </c>
      <c r="C7038" s="297" t="s">
        <v>29596</v>
      </c>
      <c r="D7038" s="297" t="s">
        <v>30030</v>
      </c>
      <c r="E7038" s="297" t="s">
        <v>30031</v>
      </c>
      <c r="F7038" s="297" t="s">
        <v>30270</v>
      </c>
      <c r="G7038" s="297" t="s">
        <v>30150</v>
      </c>
      <c r="H7038" s="297" t="s">
        <v>11552</v>
      </c>
      <c r="I7038" s="298" t="s">
        <v>30180</v>
      </c>
      <c r="J7038" s="297" t="s">
        <v>10019</v>
      </c>
    </row>
    <row r="7039" spans="1:10" ht="15" x14ac:dyDescent="0.25">
      <c r="A7039" s="297" t="s">
        <v>30273</v>
      </c>
      <c r="B7039" s="297" t="s">
        <v>20113</v>
      </c>
      <c r="C7039" s="297" t="s">
        <v>29596</v>
      </c>
      <c r="D7039" s="297" t="s">
        <v>30271</v>
      </c>
      <c r="E7039" s="297" t="s">
        <v>30272</v>
      </c>
      <c r="F7039" s="297" t="s">
        <v>30274</v>
      </c>
      <c r="G7039" s="297" t="s">
        <v>2011</v>
      </c>
      <c r="H7039" s="297" t="s">
        <v>11552</v>
      </c>
      <c r="I7039" s="298" t="s">
        <v>30275</v>
      </c>
      <c r="J7039" s="297" t="s">
        <v>10019</v>
      </c>
    </row>
    <row r="7040" spans="1:10" ht="15" x14ac:dyDescent="0.25">
      <c r="A7040" s="297" t="s">
        <v>30276</v>
      </c>
      <c r="B7040" s="297" t="s">
        <v>20113</v>
      </c>
      <c r="C7040" s="297" t="s">
        <v>29596</v>
      </c>
      <c r="D7040" s="297" t="s">
        <v>30271</v>
      </c>
      <c r="E7040" s="297" t="s">
        <v>30272</v>
      </c>
      <c r="F7040" s="297" t="s">
        <v>30277</v>
      </c>
      <c r="G7040" s="297" t="s">
        <v>2011</v>
      </c>
      <c r="H7040" s="297" t="s">
        <v>11552</v>
      </c>
      <c r="I7040" s="298" t="s">
        <v>12521</v>
      </c>
      <c r="J7040" s="297" t="s">
        <v>10019</v>
      </c>
    </row>
    <row r="7041" spans="1:10" ht="15" x14ac:dyDescent="0.25">
      <c r="A7041" s="297" t="s">
        <v>30278</v>
      </c>
      <c r="B7041" s="297" t="s">
        <v>20113</v>
      </c>
      <c r="C7041" s="297" t="s">
        <v>29596</v>
      </c>
      <c r="D7041" s="297" t="s">
        <v>30271</v>
      </c>
      <c r="E7041" s="297" t="s">
        <v>30272</v>
      </c>
      <c r="F7041" s="297" t="s">
        <v>30279</v>
      </c>
      <c r="G7041" s="297" t="s">
        <v>2011</v>
      </c>
      <c r="H7041" s="297" t="s">
        <v>10017</v>
      </c>
      <c r="I7041" s="298" t="s">
        <v>15747</v>
      </c>
      <c r="J7041" s="297" t="s">
        <v>10019</v>
      </c>
    </row>
    <row r="7042" spans="1:10" ht="15" x14ac:dyDescent="0.25">
      <c r="A7042" s="297" t="s">
        <v>30280</v>
      </c>
      <c r="B7042" s="297" t="s">
        <v>20113</v>
      </c>
      <c r="C7042" s="297" t="s">
        <v>29596</v>
      </c>
      <c r="D7042" s="297" t="s">
        <v>30271</v>
      </c>
      <c r="E7042" s="297" t="s">
        <v>30272</v>
      </c>
      <c r="F7042" s="297" t="s">
        <v>30281</v>
      </c>
      <c r="G7042" s="297" t="s">
        <v>2011</v>
      </c>
      <c r="H7042" s="297" t="s">
        <v>10017</v>
      </c>
      <c r="I7042" s="298" t="s">
        <v>30282</v>
      </c>
      <c r="J7042" s="297" t="s">
        <v>10019</v>
      </c>
    </row>
    <row r="7043" spans="1:10" ht="15" x14ac:dyDescent="0.25">
      <c r="A7043" s="297" t="s">
        <v>30283</v>
      </c>
      <c r="B7043" s="297" t="s">
        <v>20113</v>
      </c>
      <c r="C7043" s="297" t="s">
        <v>29596</v>
      </c>
      <c r="D7043" s="297" t="s">
        <v>30271</v>
      </c>
      <c r="E7043" s="297" t="s">
        <v>30272</v>
      </c>
      <c r="F7043" s="297" t="s">
        <v>30284</v>
      </c>
      <c r="G7043" s="297" t="s">
        <v>2011</v>
      </c>
      <c r="H7043" s="297" t="s">
        <v>11552</v>
      </c>
      <c r="I7043" s="298" t="s">
        <v>12934</v>
      </c>
      <c r="J7043" s="297" t="s">
        <v>10019</v>
      </c>
    </row>
    <row r="7044" spans="1:10" ht="15" x14ac:dyDescent="0.25">
      <c r="A7044" s="297" t="s">
        <v>30285</v>
      </c>
      <c r="B7044" s="297" t="s">
        <v>20113</v>
      </c>
      <c r="C7044" s="297" t="s">
        <v>29596</v>
      </c>
      <c r="D7044" s="297" t="s">
        <v>30271</v>
      </c>
      <c r="E7044" s="297" t="s">
        <v>30272</v>
      </c>
      <c r="F7044" s="297" t="s">
        <v>30286</v>
      </c>
      <c r="G7044" s="297" t="s">
        <v>2011</v>
      </c>
      <c r="H7044" s="297" t="s">
        <v>10017</v>
      </c>
      <c r="I7044" s="298" t="s">
        <v>30287</v>
      </c>
      <c r="J7044" s="297" t="s">
        <v>10019</v>
      </c>
    </row>
    <row r="7045" spans="1:10" ht="15" x14ac:dyDescent="0.25">
      <c r="A7045" s="297" t="s">
        <v>30288</v>
      </c>
      <c r="B7045" s="297" t="s">
        <v>20113</v>
      </c>
      <c r="C7045" s="297" t="s">
        <v>29596</v>
      </c>
      <c r="D7045" s="297" t="s">
        <v>30271</v>
      </c>
      <c r="E7045" s="297" t="s">
        <v>30272</v>
      </c>
      <c r="F7045" s="297" t="s">
        <v>30289</v>
      </c>
      <c r="G7045" s="297" t="s">
        <v>2011</v>
      </c>
      <c r="H7045" s="297" t="s">
        <v>10017</v>
      </c>
      <c r="I7045" s="298" t="s">
        <v>10702</v>
      </c>
      <c r="J7045" s="297" t="s">
        <v>10019</v>
      </c>
    </row>
    <row r="7046" spans="1:10" ht="15" x14ac:dyDescent="0.25">
      <c r="A7046" s="297" t="s">
        <v>30290</v>
      </c>
      <c r="B7046" s="297" t="s">
        <v>20113</v>
      </c>
      <c r="C7046" s="297" t="s">
        <v>29596</v>
      </c>
      <c r="D7046" s="297" t="s">
        <v>30271</v>
      </c>
      <c r="E7046" s="297" t="s">
        <v>30272</v>
      </c>
      <c r="F7046" s="297" t="s">
        <v>30291</v>
      </c>
      <c r="G7046" s="297" t="s">
        <v>2011</v>
      </c>
      <c r="H7046" s="297" t="s">
        <v>11552</v>
      </c>
      <c r="I7046" s="298" t="s">
        <v>10546</v>
      </c>
      <c r="J7046" s="297" t="s">
        <v>10019</v>
      </c>
    </row>
    <row r="7047" spans="1:10" ht="15" x14ac:dyDescent="0.25">
      <c r="A7047" s="297" t="s">
        <v>30292</v>
      </c>
      <c r="B7047" s="297" t="s">
        <v>20113</v>
      </c>
      <c r="C7047" s="297" t="s">
        <v>29596</v>
      </c>
      <c r="D7047" s="297" t="s">
        <v>30271</v>
      </c>
      <c r="E7047" s="297" t="s">
        <v>30272</v>
      </c>
      <c r="F7047" s="297" t="s">
        <v>30293</v>
      </c>
      <c r="G7047" s="297" t="s">
        <v>2011</v>
      </c>
      <c r="H7047" s="297" t="s">
        <v>10017</v>
      </c>
      <c r="I7047" s="298" t="s">
        <v>13007</v>
      </c>
      <c r="J7047" s="297" t="s">
        <v>10019</v>
      </c>
    </row>
    <row r="7048" spans="1:10" ht="15" x14ac:dyDescent="0.25">
      <c r="A7048" s="297" t="s">
        <v>30294</v>
      </c>
      <c r="B7048" s="297" t="s">
        <v>20113</v>
      </c>
      <c r="C7048" s="297" t="s">
        <v>29596</v>
      </c>
      <c r="D7048" s="297" t="s">
        <v>30271</v>
      </c>
      <c r="E7048" s="297" t="s">
        <v>30272</v>
      </c>
      <c r="F7048" s="297" t="s">
        <v>30295</v>
      </c>
      <c r="G7048" s="297" t="s">
        <v>2011</v>
      </c>
      <c r="H7048" s="297" t="s">
        <v>11552</v>
      </c>
      <c r="I7048" s="298" t="s">
        <v>26054</v>
      </c>
      <c r="J7048" s="297" t="s">
        <v>10019</v>
      </c>
    </row>
    <row r="7049" spans="1:10" ht="15" x14ac:dyDescent="0.25">
      <c r="A7049" s="297" t="s">
        <v>30296</v>
      </c>
      <c r="B7049" s="297" t="s">
        <v>20113</v>
      </c>
      <c r="C7049" s="297" t="s">
        <v>29596</v>
      </c>
      <c r="D7049" s="297" t="s">
        <v>30271</v>
      </c>
      <c r="E7049" s="297" t="s">
        <v>30272</v>
      </c>
      <c r="F7049" s="297" t="s">
        <v>30297</v>
      </c>
      <c r="G7049" s="297" t="s">
        <v>2011</v>
      </c>
      <c r="H7049" s="297" t="s">
        <v>11552</v>
      </c>
      <c r="I7049" s="298" t="s">
        <v>13495</v>
      </c>
      <c r="J7049" s="297" t="s">
        <v>10019</v>
      </c>
    </row>
    <row r="7050" spans="1:10" ht="15" x14ac:dyDescent="0.25">
      <c r="A7050" s="297" t="s">
        <v>30298</v>
      </c>
      <c r="B7050" s="297" t="s">
        <v>20113</v>
      </c>
      <c r="C7050" s="297" t="s">
        <v>29596</v>
      </c>
      <c r="D7050" s="297" t="s">
        <v>30271</v>
      </c>
      <c r="E7050" s="297" t="s">
        <v>30272</v>
      </c>
      <c r="F7050" s="297" t="s">
        <v>30299</v>
      </c>
      <c r="G7050" s="297" t="s">
        <v>2011</v>
      </c>
      <c r="H7050" s="297" t="s">
        <v>10017</v>
      </c>
      <c r="I7050" s="298" t="s">
        <v>30300</v>
      </c>
      <c r="J7050" s="297" t="s">
        <v>10019</v>
      </c>
    </row>
    <row r="7051" spans="1:10" ht="15" x14ac:dyDescent="0.25">
      <c r="A7051" s="297" t="s">
        <v>30301</v>
      </c>
      <c r="B7051" s="297" t="s">
        <v>20113</v>
      </c>
      <c r="C7051" s="297" t="s">
        <v>29596</v>
      </c>
      <c r="D7051" s="297" t="s">
        <v>30271</v>
      </c>
      <c r="E7051" s="297" t="s">
        <v>30272</v>
      </c>
      <c r="F7051" s="297" t="s">
        <v>30302</v>
      </c>
      <c r="G7051" s="297" t="s">
        <v>2011</v>
      </c>
      <c r="H7051" s="297" t="s">
        <v>10017</v>
      </c>
      <c r="I7051" s="298" t="s">
        <v>27004</v>
      </c>
      <c r="J7051" s="297" t="s">
        <v>10019</v>
      </c>
    </row>
    <row r="7052" spans="1:10" ht="15" x14ac:dyDescent="0.25">
      <c r="A7052" s="297" t="s">
        <v>30303</v>
      </c>
      <c r="B7052" s="297" t="s">
        <v>20113</v>
      </c>
      <c r="C7052" s="297" t="s">
        <v>29596</v>
      </c>
      <c r="D7052" s="297" t="s">
        <v>30271</v>
      </c>
      <c r="E7052" s="297" t="s">
        <v>30272</v>
      </c>
      <c r="F7052" s="297" t="s">
        <v>30304</v>
      </c>
      <c r="G7052" s="297" t="s">
        <v>223</v>
      </c>
      <c r="H7052" s="297" t="s">
        <v>10017</v>
      </c>
      <c r="I7052" s="298" t="s">
        <v>28841</v>
      </c>
      <c r="J7052" s="297" t="s">
        <v>10019</v>
      </c>
    </row>
    <row r="7053" spans="1:10" ht="15" x14ac:dyDescent="0.25">
      <c r="A7053" s="297" t="s">
        <v>30305</v>
      </c>
      <c r="B7053" s="297" t="s">
        <v>20113</v>
      </c>
      <c r="C7053" s="297" t="s">
        <v>29596</v>
      </c>
      <c r="D7053" s="297" t="s">
        <v>30271</v>
      </c>
      <c r="E7053" s="297" t="s">
        <v>30272</v>
      </c>
      <c r="F7053" s="297" t="s">
        <v>30306</v>
      </c>
      <c r="G7053" s="297" t="s">
        <v>223</v>
      </c>
      <c r="H7053" s="297" t="s">
        <v>10017</v>
      </c>
      <c r="I7053" s="298" t="s">
        <v>24885</v>
      </c>
      <c r="J7053" s="297" t="s">
        <v>10019</v>
      </c>
    </row>
    <row r="7054" spans="1:10" ht="15" x14ac:dyDescent="0.25">
      <c r="A7054" s="297" t="s">
        <v>30307</v>
      </c>
      <c r="B7054" s="297" t="s">
        <v>20113</v>
      </c>
      <c r="C7054" s="297" t="s">
        <v>29596</v>
      </c>
      <c r="D7054" s="297" t="s">
        <v>30271</v>
      </c>
      <c r="E7054" s="297" t="s">
        <v>30272</v>
      </c>
      <c r="F7054" s="297" t="s">
        <v>30308</v>
      </c>
      <c r="G7054" s="297" t="s">
        <v>223</v>
      </c>
      <c r="H7054" s="297" t="s">
        <v>10017</v>
      </c>
      <c r="I7054" s="298" t="s">
        <v>26934</v>
      </c>
      <c r="J7054" s="297" t="s">
        <v>10019</v>
      </c>
    </row>
    <row r="7055" spans="1:10" ht="15" x14ac:dyDescent="0.25">
      <c r="A7055" s="297" t="s">
        <v>30309</v>
      </c>
      <c r="B7055" s="297" t="s">
        <v>20113</v>
      </c>
      <c r="C7055" s="297" t="s">
        <v>29596</v>
      </c>
      <c r="D7055" s="297" t="s">
        <v>30271</v>
      </c>
      <c r="E7055" s="297" t="s">
        <v>30272</v>
      </c>
      <c r="F7055" s="297" t="s">
        <v>30310</v>
      </c>
      <c r="G7055" s="297" t="s">
        <v>223</v>
      </c>
      <c r="H7055" s="297" t="s">
        <v>10017</v>
      </c>
      <c r="I7055" s="298" t="s">
        <v>26934</v>
      </c>
      <c r="J7055" s="297" t="s">
        <v>10019</v>
      </c>
    </row>
    <row r="7056" spans="1:10" ht="15" x14ac:dyDescent="0.25">
      <c r="A7056" s="297" t="s">
        <v>30311</v>
      </c>
      <c r="B7056" s="297" t="s">
        <v>20113</v>
      </c>
      <c r="C7056" s="297" t="s">
        <v>29596</v>
      </c>
      <c r="D7056" s="297" t="s">
        <v>30271</v>
      </c>
      <c r="E7056" s="297" t="s">
        <v>30272</v>
      </c>
      <c r="F7056" s="297" t="s">
        <v>30312</v>
      </c>
      <c r="G7056" s="297" t="s">
        <v>2011</v>
      </c>
      <c r="H7056" s="297" t="s">
        <v>10017</v>
      </c>
      <c r="I7056" s="298" t="s">
        <v>19409</v>
      </c>
      <c r="J7056" s="297" t="s">
        <v>10019</v>
      </c>
    </row>
    <row r="7057" spans="1:10" ht="15" x14ac:dyDescent="0.25">
      <c r="A7057" s="297" t="s">
        <v>30313</v>
      </c>
      <c r="B7057" s="297" t="s">
        <v>20113</v>
      </c>
      <c r="C7057" s="297" t="s">
        <v>29596</v>
      </c>
      <c r="D7057" s="297" t="s">
        <v>30271</v>
      </c>
      <c r="E7057" s="297" t="s">
        <v>30272</v>
      </c>
      <c r="F7057" s="297" t="s">
        <v>30314</v>
      </c>
      <c r="G7057" s="297" t="s">
        <v>2011</v>
      </c>
      <c r="H7057" s="297" t="s">
        <v>10017</v>
      </c>
      <c r="I7057" s="298" t="s">
        <v>30315</v>
      </c>
      <c r="J7057" s="297" t="s">
        <v>10019</v>
      </c>
    </row>
    <row r="7058" spans="1:10" ht="15" x14ac:dyDescent="0.25">
      <c r="A7058" s="297" t="s">
        <v>30316</v>
      </c>
      <c r="B7058" s="297" t="s">
        <v>20113</v>
      </c>
      <c r="C7058" s="297" t="s">
        <v>29596</v>
      </c>
      <c r="D7058" s="297" t="s">
        <v>30271</v>
      </c>
      <c r="E7058" s="297" t="s">
        <v>30272</v>
      </c>
      <c r="F7058" s="297" t="s">
        <v>30317</v>
      </c>
      <c r="G7058" s="297" t="s">
        <v>2011</v>
      </c>
      <c r="H7058" s="297" t="s">
        <v>10017</v>
      </c>
      <c r="I7058" s="298" t="s">
        <v>13150</v>
      </c>
      <c r="J7058" s="297" t="s">
        <v>10019</v>
      </c>
    </row>
    <row r="7059" spans="1:10" ht="15" x14ac:dyDescent="0.25">
      <c r="A7059" s="297" t="s">
        <v>30318</v>
      </c>
      <c r="B7059" s="297" t="s">
        <v>20113</v>
      </c>
      <c r="C7059" s="297" t="s">
        <v>29596</v>
      </c>
      <c r="D7059" s="297" t="s">
        <v>30271</v>
      </c>
      <c r="E7059" s="297" t="s">
        <v>30272</v>
      </c>
      <c r="F7059" s="297" t="s">
        <v>30319</v>
      </c>
      <c r="G7059" s="297" t="s">
        <v>2011</v>
      </c>
      <c r="H7059" s="297" t="s">
        <v>11552</v>
      </c>
      <c r="I7059" s="298" t="s">
        <v>12756</v>
      </c>
      <c r="J7059" s="297" t="s">
        <v>10019</v>
      </c>
    </row>
    <row r="7060" spans="1:10" ht="15" x14ac:dyDescent="0.25">
      <c r="A7060" s="297" t="s">
        <v>30320</v>
      </c>
      <c r="B7060" s="297" t="s">
        <v>20113</v>
      </c>
      <c r="C7060" s="297" t="s">
        <v>29596</v>
      </c>
      <c r="D7060" s="297" t="s">
        <v>30271</v>
      </c>
      <c r="E7060" s="297" t="s">
        <v>30272</v>
      </c>
      <c r="F7060" s="297" t="s">
        <v>30321</v>
      </c>
      <c r="G7060" s="297" t="s">
        <v>2011</v>
      </c>
      <c r="H7060" s="297" t="s">
        <v>10017</v>
      </c>
      <c r="I7060" s="298" t="s">
        <v>30322</v>
      </c>
      <c r="J7060" s="297" t="s">
        <v>10019</v>
      </c>
    </row>
    <row r="7061" spans="1:10" ht="15" x14ac:dyDescent="0.25">
      <c r="A7061" s="297" t="s">
        <v>30323</v>
      </c>
      <c r="B7061" s="297" t="s">
        <v>20113</v>
      </c>
      <c r="C7061" s="297" t="s">
        <v>29596</v>
      </c>
      <c r="D7061" s="297" t="s">
        <v>30271</v>
      </c>
      <c r="E7061" s="297" t="s">
        <v>30272</v>
      </c>
      <c r="F7061" s="297" t="s">
        <v>30324</v>
      </c>
      <c r="G7061" s="297" t="s">
        <v>2011</v>
      </c>
      <c r="H7061" s="297" t="s">
        <v>10017</v>
      </c>
      <c r="I7061" s="298" t="s">
        <v>13332</v>
      </c>
      <c r="J7061" s="297" t="s">
        <v>10019</v>
      </c>
    </row>
    <row r="7062" spans="1:10" ht="15" x14ac:dyDescent="0.25">
      <c r="A7062" s="297" t="s">
        <v>30325</v>
      </c>
      <c r="B7062" s="297" t="s">
        <v>20113</v>
      </c>
      <c r="C7062" s="297" t="s">
        <v>29596</v>
      </c>
      <c r="D7062" s="297" t="s">
        <v>30271</v>
      </c>
      <c r="E7062" s="297" t="s">
        <v>30272</v>
      </c>
      <c r="F7062" s="297" t="s">
        <v>30326</v>
      </c>
      <c r="G7062" s="297" t="s">
        <v>2011</v>
      </c>
      <c r="H7062" s="297" t="s">
        <v>10017</v>
      </c>
      <c r="I7062" s="298" t="s">
        <v>30327</v>
      </c>
      <c r="J7062" s="297" t="s">
        <v>10019</v>
      </c>
    </row>
    <row r="7063" spans="1:10" ht="15" x14ac:dyDescent="0.25">
      <c r="A7063" s="297" t="s">
        <v>30328</v>
      </c>
      <c r="B7063" s="297" t="s">
        <v>20113</v>
      </c>
      <c r="C7063" s="297" t="s">
        <v>29596</v>
      </c>
      <c r="D7063" s="297" t="s">
        <v>30271</v>
      </c>
      <c r="E7063" s="297" t="s">
        <v>30272</v>
      </c>
      <c r="F7063" s="297" t="s">
        <v>30329</v>
      </c>
      <c r="G7063" s="297" t="s">
        <v>2011</v>
      </c>
      <c r="H7063" s="297" t="s">
        <v>11552</v>
      </c>
      <c r="I7063" s="298" t="s">
        <v>30330</v>
      </c>
      <c r="J7063" s="297" t="s">
        <v>10019</v>
      </c>
    </row>
    <row r="7064" spans="1:10" ht="15" x14ac:dyDescent="0.25">
      <c r="A7064" s="297" t="s">
        <v>30333</v>
      </c>
      <c r="B7064" s="297" t="s">
        <v>20113</v>
      </c>
      <c r="C7064" s="297" t="s">
        <v>29596</v>
      </c>
      <c r="D7064" s="297" t="s">
        <v>30331</v>
      </c>
      <c r="E7064" s="297" t="s">
        <v>30332</v>
      </c>
      <c r="F7064" s="297" t="s">
        <v>30334</v>
      </c>
      <c r="G7064" s="297" t="s">
        <v>256</v>
      </c>
      <c r="H7064" s="297" t="s">
        <v>10017</v>
      </c>
      <c r="I7064" s="298" t="s">
        <v>30335</v>
      </c>
      <c r="J7064" s="297" t="s">
        <v>10019</v>
      </c>
    </row>
    <row r="7065" spans="1:10" ht="15" x14ac:dyDescent="0.25">
      <c r="A7065" s="297" t="s">
        <v>30336</v>
      </c>
      <c r="B7065" s="297" t="s">
        <v>20113</v>
      </c>
      <c r="C7065" s="297" t="s">
        <v>29596</v>
      </c>
      <c r="D7065" s="297" t="s">
        <v>30331</v>
      </c>
      <c r="E7065" s="297" t="s">
        <v>30332</v>
      </c>
      <c r="F7065" s="297" t="s">
        <v>30337</v>
      </c>
      <c r="G7065" s="297" t="s">
        <v>256</v>
      </c>
      <c r="H7065" s="297" t="s">
        <v>10017</v>
      </c>
      <c r="I7065" s="298" t="s">
        <v>30338</v>
      </c>
      <c r="J7065" s="297" t="s">
        <v>10019</v>
      </c>
    </row>
    <row r="7066" spans="1:10" ht="15" x14ac:dyDescent="0.25">
      <c r="A7066" s="297" t="s">
        <v>30339</v>
      </c>
      <c r="B7066" s="297" t="s">
        <v>20113</v>
      </c>
      <c r="C7066" s="297" t="s">
        <v>29596</v>
      </c>
      <c r="D7066" s="297" t="s">
        <v>30331</v>
      </c>
      <c r="E7066" s="297" t="s">
        <v>30332</v>
      </c>
      <c r="F7066" s="297" t="s">
        <v>30340</v>
      </c>
      <c r="G7066" s="297" t="s">
        <v>256</v>
      </c>
      <c r="H7066" s="297" t="s">
        <v>10017</v>
      </c>
      <c r="I7066" s="298" t="s">
        <v>30341</v>
      </c>
      <c r="J7066" s="297" t="s">
        <v>10019</v>
      </c>
    </row>
    <row r="7067" spans="1:10" ht="15" x14ac:dyDescent="0.25">
      <c r="A7067" s="297" t="s">
        <v>30342</v>
      </c>
      <c r="B7067" s="297" t="s">
        <v>20113</v>
      </c>
      <c r="C7067" s="297" t="s">
        <v>29596</v>
      </c>
      <c r="D7067" s="297" t="s">
        <v>30331</v>
      </c>
      <c r="E7067" s="297" t="s">
        <v>30332</v>
      </c>
      <c r="F7067" s="297" t="s">
        <v>30343</v>
      </c>
      <c r="G7067" s="297" t="s">
        <v>256</v>
      </c>
      <c r="H7067" s="297" t="s">
        <v>10017</v>
      </c>
      <c r="I7067" s="298" t="s">
        <v>30037</v>
      </c>
      <c r="J7067" s="297" t="s">
        <v>10019</v>
      </c>
    </row>
    <row r="7068" spans="1:10" ht="15" x14ac:dyDescent="0.25">
      <c r="A7068" s="297" t="s">
        <v>30344</v>
      </c>
      <c r="B7068" s="297" t="s">
        <v>20113</v>
      </c>
      <c r="C7068" s="297" t="s">
        <v>29596</v>
      </c>
      <c r="D7068" s="297" t="s">
        <v>30331</v>
      </c>
      <c r="E7068" s="297" t="s">
        <v>30332</v>
      </c>
      <c r="F7068" s="297" t="s">
        <v>30345</v>
      </c>
      <c r="G7068" s="297" t="s">
        <v>256</v>
      </c>
      <c r="H7068" s="297" t="s">
        <v>10017</v>
      </c>
      <c r="I7068" s="298" t="s">
        <v>30346</v>
      </c>
      <c r="J7068" s="297" t="s">
        <v>10019</v>
      </c>
    </row>
    <row r="7069" spans="1:10" ht="15" x14ac:dyDescent="0.25">
      <c r="A7069" s="297" t="s">
        <v>30347</v>
      </c>
      <c r="B7069" s="297" t="s">
        <v>20113</v>
      </c>
      <c r="C7069" s="297" t="s">
        <v>29596</v>
      </c>
      <c r="D7069" s="297" t="s">
        <v>30331</v>
      </c>
      <c r="E7069" s="297" t="s">
        <v>30332</v>
      </c>
      <c r="F7069" s="297" t="s">
        <v>30348</v>
      </c>
      <c r="G7069" s="297" t="s">
        <v>256</v>
      </c>
      <c r="H7069" s="297" t="s">
        <v>10017</v>
      </c>
      <c r="I7069" s="298" t="s">
        <v>30349</v>
      </c>
      <c r="J7069" s="297" t="s">
        <v>10019</v>
      </c>
    </row>
    <row r="7070" spans="1:10" ht="15" x14ac:dyDescent="0.25">
      <c r="A7070" s="297" t="s">
        <v>30350</v>
      </c>
      <c r="B7070" s="297" t="s">
        <v>20113</v>
      </c>
      <c r="C7070" s="297" t="s">
        <v>29596</v>
      </c>
      <c r="D7070" s="297" t="s">
        <v>30331</v>
      </c>
      <c r="E7070" s="297" t="s">
        <v>30332</v>
      </c>
      <c r="F7070" s="297" t="s">
        <v>30351</v>
      </c>
      <c r="G7070" s="297" t="s">
        <v>256</v>
      </c>
      <c r="H7070" s="297" t="s">
        <v>10017</v>
      </c>
      <c r="I7070" s="298" t="s">
        <v>30352</v>
      </c>
      <c r="J7070" s="297" t="s">
        <v>10019</v>
      </c>
    </row>
    <row r="7071" spans="1:10" ht="15" x14ac:dyDescent="0.25">
      <c r="A7071" s="297" t="s">
        <v>30353</v>
      </c>
      <c r="B7071" s="297" t="s">
        <v>20113</v>
      </c>
      <c r="C7071" s="297" t="s">
        <v>29596</v>
      </c>
      <c r="D7071" s="297" t="s">
        <v>30331</v>
      </c>
      <c r="E7071" s="297" t="s">
        <v>30332</v>
      </c>
      <c r="F7071" s="297" t="s">
        <v>30354</v>
      </c>
      <c r="G7071" s="297" t="s">
        <v>256</v>
      </c>
      <c r="H7071" s="297" t="s">
        <v>10017</v>
      </c>
      <c r="I7071" s="298" t="s">
        <v>30355</v>
      </c>
      <c r="J7071" s="297" t="s">
        <v>10019</v>
      </c>
    </row>
    <row r="7072" spans="1:10" ht="15" x14ac:dyDescent="0.25">
      <c r="A7072" s="297" t="s">
        <v>30356</v>
      </c>
      <c r="B7072" s="297" t="s">
        <v>20113</v>
      </c>
      <c r="C7072" s="297" t="s">
        <v>29596</v>
      </c>
      <c r="D7072" s="297" t="s">
        <v>30331</v>
      </c>
      <c r="E7072" s="297" t="s">
        <v>30332</v>
      </c>
      <c r="F7072" s="297" t="s">
        <v>30357</v>
      </c>
      <c r="G7072" s="297" t="s">
        <v>256</v>
      </c>
      <c r="H7072" s="297" t="s">
        <v>10017</v>
      </c>
      <c r="I7072" s="298" t="s">
        <v>20873</v>
      </c>
      <c r="J7072" s="297" t="s">
        <v>10019</v>
      </c>
    </row>
    <row r="7073" spans="1:10" ht="15" x14ac:dyDescent="0.25">
      <c r="A7073" s="297" t="s">
        <v>30358</v>
      </c>
      <c r="B7073" s="297" t="s">
        <v>20113</v>
      </c>
      <c r="C7073" s="297" t="s">
        <v>29596</v>
      </c>
      <c r="D7073" s="297" t="s">
        <v>30331</v>
      </c>
      <c r="E7073" s="297" t="s">
        <v>30332</v>
      </c>
      <c r="F7073" s="297" t="s">
        <v>30359</v>
      </c>
      <c r="G7073" s="297" t="s">
        <v>256</v>
      </c>
      <c r="H7073" s="297" t="s">
        <v>10017</v>
      </c>
      <c r="I7073" s="298" t="s">
        <v>30360</v>
      </c>
      <c r="J7073" s="297" t="s">
        <v>10019</v>
      </c>
    </row>
    <row r="7074" spans="1:10" ht="15" x14ac:dyDescent="0.25">
      <c r="A7074" s="297" t="s">
        <v>30361</v>
      </c>
      <c r="B7074" s="297" t="s">
        <v>20113</v>
      </c>
      <c r="C7074" s="297" t="s">
        <v>29596</v>
      </c>
      <c r="D7074" s="297" t="s">
        <v>30331</v>
      </c>
      <c r="E7074" s="297" t="s">
        <v>30332</v>
      </c>
      <c r="F7074" s="297" t="s">
        <v>30362</v>
      </c>
      <c r="G7074" s="297" t="s">
        <v>2011</v>
      </c>
      <c r="H7074" s="297" t="s">
        <v>10017</v>
      </c>
      <c r="I7074" s="298" t="s">
        <v>23213</v>
      </c>
      <c r="J7074" s="297" t="s">
        <v>10019</v>
      </c>
    </row>
    <row r="7075" spans="1:10" ht="15" x14ac:dyDescent="0.25">
      <c r="A7075" s="297" t="s">
        <v>30363</v>
      </c>
      <c r="B7075" s="297" t="s">
        <v>20113</v>
      </c>
      <c r="C7075" s="297" t="s">
        <v>29596</v>
      </c>
      <c r="D7075" s="297" t="s">
        <v>30331</v>
      </c>
      <c r="E7075" s="297" t="s">
        <v>30332</v>
      </c>
      <c r="F7075" s="297" t="s">
        <v>30364</v>
      </c>
      <c r="G7075" s="297" t="s">
        <v>2011</v>
      </c>
      <c r="H7075" s="297" t="s">
        <v>10017</v>
      </c>
      <c r="I7075" s="298" t="s">
        <v>30365</v>
      </c>
      <c r="J7075" s="297" t="s">
        <v>10019</v>
      </c>
    </row>
    <row r="7076" spans="1:10" ht="15" x14ac:dyDescent="0.25">
      <c r="A7076" s="297" t="s">
        <v>30366</v>
      </c>
      <c r="B7076" s="297" t="s">
        <v>20113</v>
      </c>
      <c r="C7076" s="297" t="s">
        <v>29596</v>
      </c>
      <c r="D7076" s="297" t="s">
        <v>30331</v>
      </c>
      <c r="E7076" s="297" t="s">
        <v>30332</v>
      </c>
      <c r="F7076" s="297" t="s">
        <v>30367</v>
      </c>
      <c r="G7076" s="297" t="s">
        <v>2011</v>
      </c>
      <c r="H7076" s="297" t="s">
        <v>10017</v>
      </c>
      <c r="I7076" s="298" t="s">
        <v>30368</v>
      </c>
      <c r="J7076" s="297" t="s">
        <v>10019</v>
      </c>
    </row>
    <row r="7077" spans="1:10" ht="15" x14ac:dyDescent="0.25">
      <c r="A7077" s="297" t="s">
        <v>30369</v>
      </c>
      <c r="B7077" s="297" t="s">
        <v>20113</v>
      </c>
      <c r="C7077" s="297" t="s">
        <v>29596</v>
      </c>
      <c r="D7077" s="297" t="s">
        <v>30331</v>
      </c>
      <c r="E7077" s="297" t="s">
        <v>30332</v>
      </c>
      <c r="F7077" s="297" t="s">
        <v>30370</v>
      </c>
      <c r="G7077" s="297" t="s">
        <v>2011</v>
      </c>
      <c r="H7077" s="297" t="s">
        <v>10017</v>
      </c>
      <c r="I7077" s="298" t="s">
        <v>13090</v>
      </c>
      <c r="J7077" s="297" t="s">
        <v>10019</v>
      </c>
    </row>
    <row r="7078" spans="1:10" ht="15" x14ac:dyDescent="0.25">
      <c r="A7078" s="297" t="s">
        <v>30371</v>
      </c>
      <c r="B7078" s="297" t="s">
        <v>20113</v>
      </c>
      <c r="C7078" s="297" t="s">
        <v>29596</v>
      </c>
      <c r="D7078" s="297" t="s">
        <v>30331</v>
      </c>
      <c r="E7078" s="297" t="s">
        <v>30332</v>
      </c>
      <c r="F7078" s="297" t="s">
        <v>30372</v>
      </c>
      <c r="G7078" s="297" t="s">
        <v>2011</v>
      </c>
      <c r="H7078" s="297" t="s">
        <v>10017</v>
      </c>
      <c r="I7078" s="298" t="s">
        <v>13533</v>
      </c>
      <c r="J7078" s="297" t="s">
        <v>10019</v>
      </c>
    </row>
    <row r="7079" spans="1:10" ht="15" x14ac:dyDescent="0.25">
      <c r="A7079" s="297" t="s">
        <v>30373</v>
      </c>
      <c r="B7079" s="297" t="s">
        <v>20113</v>
      </c>
      <c r="C7079" s="297" t="s">
        <v>29596</v>
      </c>
      <c r="D7079" s="297" t="s">
        <v>30331</v>
      </c>
      <c r="E7079" s="297" t="s">
        <v>30332</v>
      </c>
      <c r="F7079" s="297" t="s">
        <v>30374</v>
      </c>
      <c r="G7079" s="297" t="s">
        <v>2011</v>
      </c>
      <c r="H7079" s="297" t="s">
        <v>10017</v>
      </c>
      <c r="I7079" s="298" t="s">
        <v>13085</v>
      </c>
      <c r="J7079" s="297" t="s">
        <v>10019</v>
      </c>
    </row>
    <row r="7080" spans="1:10" ht="15" x14ac:dyDescent="0.25">
      <c r="A7080" s="297" t="s">
        <v>30375</v>
      </c>
      <c r="B7080" s="297" t="s">
        <v>20113</v>
      </c>
      <c r="C7080" s="297" t="s">
        <v>29596</v>
      </c>
      <c r="D7080" s="297" t="s">
        <v>30331</v>
      </c>
      <c r="E7080" s="297" t="s">
        <v>30332</v>
      </c>
      <c r="F7080" s="297" t="s">
        <v>30376</v>
      </c>
      <c r="G7080" s="297" t="s">
        <v>223</v>
      </c>
      <c r="H7080" s="297" t="s">
        <v>10017</v>
      </c>
      <c r="I7080" s="298" t="s">
        <v>30377</v>
      </c>
      <c r="J7080" s="297" t="s">
        <v>10019</v>
      </c>
    </row>
    <row r="7081" spans="1:10" ht="15" x14ac:dyDescent="0.25">
      <c r="A7081" s="297" t="s">
        <v>30378</v>
      </c>
      <c r="B7081" s="297" t="s">
        <v>20113</v>
      </c>
      <c r="C7081" s="297" t="s">
        <v>29596</v>
      </c>
      <c r="D7081" s="297" t="s">
        <v>30331</v>
      </c>
      <c r="E7081" s="297" t="s">
        <v>30332</v>
      </c>
      <c r="F7081" s="297" t="s">
        <v>30379</v>
      </c>
      <c r="G7081" s="297" t="s">
        <v>2011</v>
      </c>
      <c r="H7081" s="297" t="s">
        <v>10017</v>
      </c>
      <c r="I7081" s="298" t="s">
        <v>23578</v>
      </c>
      <c r="J7081" s="297" t="s">
        <v>10019</v>
      </c>
    </row>
    <row r="7082" spans="1:10" ht="15" x14ac:dyDescent="0.25">
      <c r="A7082" s="297" t="s">
        <v>30380</v>
      </c>
      <c r="B7082" s="297" t="s">
        <v>20113</v>
      </c>
      <c r="C7082" s="297" t="s">
        <v>29596</v>
      </c>
      <c r="D7082" s="297" t="s">
        <v>30331</v>
      </c>
      <c r="E7082" s="297" t="s">
        <v>30332</v>
      </c>
      <c r="F7082" s="297" t="s">
        <v>30381</v>
      </c>
      <c r="G7082" s="297" t="s">
        <v>2011</v>
      </c>
      <c r="H7082" s="297" t="s">
        <v>10017</v>
      </c>
      <c r="I7082" s="298" t="s">
        <v>30382</v>
      </c>
      <c r="J7082" s="297" t="s">
        <v>10019</v>
      </c>
    </row>
    <row r="7083" spans="1:10" ht="15" x14ac:dyDescent="0.25">
      <c r="A7083" s="297" t="s">
        <v>30383</v>
      </c>
      <c r="B7083" s="297" t="s">
        <v>20113</v>
      </c>
      <c r="C7083" s="297" t="s">
        <v>29596</v>
      </c>
      <c r="D7083" s="297" t="s">
        <v>30331</v>
      </c>
      <c r="E7083" s="297" t="s">
        <v>30332</v>
      </c>
      <c r="F7083" s="297" t="s">
        <v>30384</v>
      </c>
      <c r="G7083" s="297" t="s">
        <v>256</v>
      </c>
      <c r="H7083" s="297" t="s">
        <v>10017</v>
      </c>
      <c r="I7083" s="298" t="s">
        <v>30385</v>
      </c>
      <c r="J7083" s="297" t="s">
        <v>10019</v>
      </c>
    </row>
    <row r="7084" spans="1:10" ht="15" x14ac:dyDescent="0.25">
      <c r="A7084" s="297" t="s">
        <v>30386</v>
      </c>
      <c r="B7084" s="297" t="s">
        <v>20113</v>
      </c>
      <c r="C7084" s="297" t="s">
        <v>29596</v>
      </c>
      <c r="D7084" s="297" t="s">
        <v>30331</v>
      </c>
      <c r="E7084" s="297" t="s">
        <v>30332</v>
      </c>
      <c r="F7084" s="297" t="s">
        <v>30387</v>
      </c>
      <c r="G7084" s="297" t="s">
        <v>2089</v>
      </c>
      <c r="H7084" s="297" t="s">
        <v>10017</v>
      </c>
      <c r="I7084" s="298" t="s">
        <v>30388</v>
      </c>
      <c r="J7084" s="297" t="s">
        <v>10019</v>
      </c>
    </row>
    <row r="7085" spans="1:10" ht="15" x14ac:dyDescent="0.25">
      <c r="A7085" s="297" t="s">
        <v>30389</v>
      </c>
      <c r="B7085" s="297" t="s">
        <v>20113</v>
      </c>
      <c r="C7085" s="297" t="s">
        <v>29596</v>
      </c>
      <c r="D7085" s="297" t="s">
        <v>30331</v>
      </c>
      <c r="E7085" s="297" t="s">
        <v>30332</v>
      </c>
      <c r="F7085" s="297" t="s">
        <v>30390</v>
      </c>
      <c r="G7085" s="297" t="s">
        <v>2011</v>
      </c>
      <c r="H7085" s="297" t="s">
        <v>10017</v>
      </c>
      <c r="I7085" s="298" t="s">
        <v>30391</v>
      </c>
      <c r="J7085" s="297" t="s">
        <v>10019</v>
      </c>
    </row>
    <row r="7086" spans="1:10" ht="15" x14ac:dyDescent="0.25">
      <c r="A7086" s="297" t="s">
        <v>30392</v>
      </c>
      <c r="B7086" s="297" t="s">
        <v>20113</v>
      </c>
      <c r="C7086" s="297" t="s">
        <v>29596</v>
      </c>
      <c r="D7086" s="297" t="s">
        <v>30331</v>
      </c>
      <c r="E7086" s="297" t="s">
        <v>30332</v>
      </c>
      <c r="F7086" s="297" t="s">
        <v>30393</v>
      </c>
      <c r="G7086" s="297" t="s">
        <v>256</v>
      </c>
      <c r="H7086" s="297" t="s">
        <v>10017</v>
      </c>
      <c r="I7086" s="298" t="s">
        <v>30394</v>
      </c>
      <c r="J7086" s="297" t="s">
        <v>10019</v>
      </c>
    </row>
    <row r="7087" spans="1:10" ht="15" x14ac:dyDescent="0.25">
      <c r="A7087" s="297" t="s">
        <v>30395</v>
      </c>
      <c r="B7087" s="297" t="s">
        <v>20113</v>
      </c>
      <c r="C7087" s="297" t="s">
        <v>29596</v>
      </c>
      <c r="D7087" s="297" t="s">
        <v>30331</v>
      </c>
      <c r="E7087" s="297" t="s">
        <v>30332</v>
      </c>
      <c r="F7087" s="297" t="s">
        <v>30396</v>
      </c>
      <c r="G7087" s="297" t="s">
        <v>223</v>
      </c>
      <c r="H7087" s="297" t="s">
        <v>10017</v>
      </c>
      <c r="I7087" s="298" t="s">
        <v>30397</v>
      </c>
      <c r="J7087" s="297" t="s">
        <v>10019</v>
      </c>
    </row>
    <row r="7088" spans="1:10" ht="15" x14ac:dyDescent="0.25">
      <c r="A7088" s="297" t="s">
        <v>30398</v>
      </c>
      <c r="B7088" s="297" t="s">
        <v>20113</v>
      </c>
      <c r="C7088" s="297" t="s">
        <v>29596</v>
      </c>
      <c r="D7088" s="297" t="s">
        <v>30331</v>
      </c>
      <c r="E7088" s="297" t="s">
        <v>30332</v>
      </c>
      <c r="F7088" s="297" t="s">
        <v>30399</v>
      </c>
      <c r="G7088" s="297" t="s">
        <v>256</v>
      </c>
      <c r="H7088" s="297" t="s">
        <v>10017</v>
      </c>
      <c r="I7088" s="298" t="s">
        <v>30400</v>
      </c>
      <c r="J7088" s="297" t="s">
        <v>10019</v>
      </c>
    </row>
    <row r="7089" spans="1:10" ht="15" x14ac:dyDescent="0.25">
      <c r="A7089" s="297" t="s">
        <v>30401</v>
      </c>
      <c r="B7089" s="297" t="s">
        <v>20113</v>
      </c>
      <c r="C7089" s="297" t="s">
        <v>29596</v>
      </c>
      <c r="D7089" s="297" t="s">
        <v>30331</v>
      </c>
      <c r="E7089" s="297" t="s">
        <v>30332</v>
      </c>
      <c r="F7089" s="297" t="s">
        <v>30402</v>
      </c>
      <c r="G7089" s="297" t="s">
        <v>256</v>
      </c>
      <c r="H7089" s="297" t="s">
        <v>10017</v>
      </c>
      <c r="I7089" s="298" t="s">
        <v>30403</v>
      </c>
      <c r="J7089" s="297" t="s">
        <v>10019</v>
      </c>
    </row>
    <row r="7090" spans="1:10" ht="15" x14ac:dyDescent="0.25">
      <c r="A7090" s="297" t="s">
        <v>30404</v>
      </c>
      <c r="B7090" s="297" t="s">
        <v>20113</v>
      </c>
      <c r="C7090" s="297" t="s">
        <v>29596</v>
      </c>
      <c r="D7090" s="297" t="s">
        <v>30331</v>
      </c>
      <c r="E7090" s="297" t="s">
        <v>30332</v>
      </c>
      <c r="F7090" s="297" t="s">
        <v>30405</v>
      </c>
      <c r="G7090" s="297" t="s">
        <v>223</v>
      </c>
      <c r="H7090" s="297" t="s">
        <v>10017</v>
      </c>
      <c r="I7090" s="298" t="s">
        <v>30406</v>
      </c>
      <c r="J7090" s="297" t="s">
        <v>10019</v>
      </c>
    </row>
    <row r="7091" spans="1:10" ht="15" x14ac:dyDescent="0.25">
      <c r="A7091" s="297" t="s">
        <v>30407</v>
      </c>
      <c r="B7091" s="297" t="s">
        <v>20113</v>
      </c>
      <c r="C7091" s="297" t="s">
        <v>29596</v>
      </c>
      <c r="D7091" s="297" t="s">
        <v>30331</v>
      </c>
      <c r="E7091" s="297" t="s">
        <v>30332</v>
      </c>
      <c r="F7091" s="297" t="s">
        <v>30408</v>
      </c>
      <c r="G7091" s="297" t="s">
        <v>256</v>
      </c>
      <c r="H7091" s="297" t="s">
        <v>10017</v>
      </c>
      <c r="I7091" s="298" t="s">
        <v>30409</v>
      </c>
      <c r="J7091" s="297" t="s">
        <v>10019</v>
      </c>
    </row>
    <row r="7092" spans="1:10" ht="15" x14ac:dyDescent="0.25">
      <c r="A7092" s="297" t="s">
        <v>30410</v>
      </c>
      <c r="B7092" s="297" t="s">
        <v>20113</v>
      </c>
      <c r="C7092" s="297" t="s">
        <v>29596</v>
      </c>
      <c r="D7092" s="297" t="s">
        <v>30331</v>
      </c>
      <c r="E7092" s="297" t="s">
        <v>30332</v>
      </c>
      <c r="F7092" s="297" t="s">
        <v>30411</v>
      </c>
      <c r="G7092" s="297" t="s">
        <v>223</v>
      </c>
      <c r="H7092" s="297" t="s">
        <v>10017</v>
      </c>
      <c r="I7092" s="298" t="s">
        <v>30412</v>
      </c>
      <c r="J7092" s="297" t="s">
        <v>10019</v>
      </c>
    </row>
    <row r="7093" spans="1:10" ht="15" x14ac:dyDescent="0.25">
      <c r="A7093" s="297" t="s">
        <v>30413</v>
      </c>
      <c r="B7093" s="297" t="s">
        <v>20113</v>
      </c>
      <c r="C7093" s="297" t="s">
        <v>29596</v>
      </c>
      <c r="D7093" s="297" t="s">
        <v>30331</v>
      </c>
      <c r="E7093" s="297" t="s">
        <v>30332</v>
      </c>
      <c r="F7093" s="297" t="s">
        <v>30414</v>
      </c>
      <c r="G7093" s="297" t="s">
        <v>223</v>
      </c>
      <c r="H7093" s="297" t="s">
        <v>10017</v>
      </c>
      <c r="I7093" s="298" t="s">
        <v>30415</v>
      </c>
      <c r="J7093" s="297" t="s">
        <v>10019</v>
      </c>
    </row>
    <row r="7094" spans="1:10" ht="15" x14ac:dyDescent="0.25">
      <c r="A7094" s="297" t="s">
        <v>30416</v>
      </c>
      <c r="B7094" s="297" t="s">
        <v>20113</v>
      </c>
      <c r="C7094" s="297" t="s">
        <v>29596</v>
      </c>
      <c r="D7094" s="297" t="s">
        <v>30331</v>
      </c>
      <c r="E7094" s="297" t="s">
        <v>30332</v>
      </c>
      <c r="F7094" s="297" t="s">
        <v>30417</v>
      </c>
      <c r="G7094" s="297" t="s">
        <v>256</v>
      </c>
      <c r="H7094" s="297" t="s">
        <v>10017</v>
      </c>
      <c r="I7094" s="298" t="s">
        <v>30418</v>
      </c>
      <c r="J7094" s="297" t="s">
        <v>10019</v>
      </c>
    </row>
    <row r="7095" spans="1:10" ht="15" x14ac:dyDescent="0.25">
      <c r="A7095" s="297" t="s">
        <v>30419</v>
      </c>
      <c r="B7095" s="297" t="s">
        <v>20113</v>
      </c>
      <c r="C7095" s="297" t="s">
        <v>29596</v>
      </c>
      <c r="D7095" s="297" t="s">
        <v>30331</v>
      </c>
      <c r="E7095" s="297" t="s">
        <v>30332</v>
      </c>
      <c r="F7095" s="297" t="s">
        <v>30420</v>
      </c>
      <c r="G7095" s="297" t="s">
        <v>223</v>
      </c>
      <c r="H7095" s="297" t="s">
        <v>10017</v>
      </c>
      <c r="I7095" s="298" t="s">
        <v>30421</v>
      </c>
      <c r="J7095" s="297" t="s">
        <v>10019</v>
      </c>
    </row>
    <row r="7096" spans="1:10" ht="15" x14ac:dyDescent="0.25">
      <c r="A7096" s="297" t="s">
        <v>30422</v>
      </c>
      <c r="B7096" s="297" t="s">
        <v>20113</v>
      </c>
      <c r="C7096" s="297" t="s">
        <v>29596</v>
      </c>
      <c r="D7096" s="297" t="s">
        <v>30331</v>
      </c>
      <c r="E7096" s="297" t="s">
        <v>30332</v>
      </c>
      <c r="F7096" s="297" t="s">
        <v>30423</v>
      </c>
      <c r="G7096" s="297" t="s">
        <v>256</v>
      </c>
      <c r="H7096" s="297" t="s">
        <v>10017</v>
      </c>
      <c r="I7096" s="298" t="s">
        <v>30424</v>
      </c>
      <c r="J7096" s="297" t="s">
        <v>10019</v>
      </c>
    </row>
    <row r="7097" spans="1:10" ht="15" x14ac:dyDescent="0.25">
      <c r="A7097" s="297" t="s">
        <v>30429</v>
      </c>
      <c r="B7097" s="297" t="s">
        <v>30425</v>
      </c>
      <c r="C7097" s="297" t="s">
        <v>30426</v>
      </c>
      <c r="D7097" s="297" t="s">
        <v>30427</v>
      </c>
      <c r="E7097" s="297" t="s">
        <v>30428</v>
      </c>
      <c r="F7097" s="297" t="s">
        <v>30430</v>
      </c>
      <c r="G7097" s="297" t="s">
        <v>2089</v>
      </c>
      <c r="H7097" s="297" t="s">
        <v>11552</v>
      </c>
      <c r="I7097" s="298" t="s">
        <v>30431</v>
      </c>
      <c r="J7097" s="297" t="s">
        <v>10019</v>
      </c>
    </row>
    <row r="7098" spans="1:10" ht="15" x14ac:dyDescent="0.25">
      <c r="A7098" s="297" t="s">
        <v>30432</v>
      </c>
      <c r="B7098" s="297" t="s">
        <v>30425</v>
      </c>
      <c r="C7098" s="297" t="s">
        <v>30426</v>
      </c>
      <c r="D7098" s="297" t="s">
        <v>30427</v>
      </c>
      <c r="E7098" s="297" t="s">
        <v>30428</v>
      </c>
      <c r="F7098" s="297" t="s">
        <v>30433</v>
      </c>
      <c r="G7098" s="297" t="s">
        <v>2089</v>
      </c>
      <c r="H7098" s="297" t="s">
        <v>11552</v>
      </c>
      <c r="I7098" s="298" t="s">
        <v>21669</v>
      </c>
      <c r="J7098" s="297" t="s">
        <v>10019</v>
      </c>
    </row>
    <row r="7099" spans="1:10" ht="15" x14ac:dyDescent="0.25">
      <c r="A7099" s="297" t="s">
        <v>30434</v>
      </c>
      <c r="B7099" s="297" t="s">
        <v>30425</v>
      </c>
      <c r="C7099" s="297" t="s">
        <v>30426</v>
      </c>
      <c r="D7099" s="297" t="s">
        <v>30427</v>
      </c>
      <c r="E7099" s="297" t="s">
        <v>30428</v>
      </c>
      <c r="F7099" s="297" t="s">
        <v>30435</v>
      </c>
      <c r="G7099" s="297" t="s">
        <v>2089</v>
      </c>
      <c r="H7099" s="297" t="s">
        <v>11552</v>
      </c>
      <c r="I7099" s="298" t="s">
        <v>30436</v>
      </c>
      <c r="J7099" s="297" t="s">
        <v>10019</v>
      </c>
    </row>
    <row r="7100" spans="1:10" ht="15" x14ac:dyDescent="0.25">
      <c r="A7100" s="297" t="s">
        <v>30437</v>
      </c>
      <c r="B7100" s="297" t="s">
        <v>30425</v>
      </c>
      <c r="C7100" s="297" t="s">
        <v>30426</v>
      </c>
      <c r="D7100" s="297" t="s">
        <v>30427</v>
      </c>
      <c r="E7100" s="297" t="s">
        <v>30428</v>
      </c>
      <c r="F7100" s="297" t="s">
        <v>30438</v>
      </c>
      <c r="G7100" s="297" t="s">
        <v>2089</v>
      </c>
      <c r="H7100" s="297" t="s">
        <v>11552</v>
      </c>
      <c r="I7100" s="298" t="s">
        <v>30439</v>
      </c>
      <c r="J7100" s="297" t="s">
        <v>10019</v>
      </c>
    </row>
    <row r="7101" spans="1:10" ht="15" x14ac:dyDescent="0.25">
      <c r="A7101" s="297" t="s">
        <v>30440</v>
      </c>
      <c r="B7101" s="297" t="s">
        <v>30425</v>
      </c>
      <c r="C7101" s="297" t="s">
        <v>30426</v>
      </c>
      <c r="D7101" s="297" t="s">
        <v>30427</v>
      </c>
      <c r="E7101" s="297" t="s">
        <v>30428</v>
      </c>
      <c r="F7101" s="297" t="s">
        <v>30441</v>
      </c>
      <c r="G7101" s="297" t="s">
        <v>2089</v>
      </c>
      <c r="H7101" s="297" t="s">
        <v>10017</v>
      </c>
      <c r="I7101" s="298" t="s">
        <v>30442</v>
      </c>
      <c r="J7101" s="297" t="s">
        <v>10019</v>
      </c>
    </row>
    <row r="7102" spans="1:10" ht="15" x14ac:dyDescent="0.25">
      <c r="A7102" s="297" t="s">
        <v>30443</v>
      </c>
      <c r="B7102" s="297" t="s">
        <v>30425</v>
      </c>
      <c r="C7102" s="297" t="s">
        <v>30426</v>
      </c>
      <c r="D7102" s="297" t="s">
        <v>30427</v>
      </c>
      <c r="E7102" s="297" t="s">
        <v>30428</v>
      </c>
      <c r="F7102" s="297" t="s">
        <v>30444</v>
      </c>
      <c r="G7102" s="297" t="s">
        <v>2089</v>
      </c>
      <c r="H7102" s="297" t="s">
        <v>11552</v>
      </c>
      <c r="I7102" s="298" t="s">
        <v>30445</v>
      </c>
      <c r="J7102" s="297" t="s">
        <v>10019</v>
      </c>
    </row>
    <row r="7103" spans="1:10" ht="15" x14ac:dyDescent="0.25">
      <c r="A7103" s="297" t="s">
        <v>30446</v>
      </c>
      <c r="B7103" s="297" t="s">
        <v>30425</v>
      </c>
      <c r="C7103" s="297" t="s">
        <v>30426</v>
      </c>
      <c r="D7103" s="297" t="s">
        <v>30427</v>
      </c>
      <c r="E7103" s="297" t="s">
        <v>30428</v>
      </c>
      <c r="F7103" s="297" t="s">
        <v>30447</v>
      </c>
      <c r="G7103" s="297" t="s">
        <v>2089</v>
      </c>
      <c r="H7103" s="297" t="s">
        <v>10017</v>
      </c>
      <c r="I7103" s="298" t="s">
        <v>30448</v>
      </c>
      <c r="J7103" s="297" t="s">
        <v>10019</v>
      </c>
    </row>
    <row r="7104" spans="1:10" ht="15" x14ac:dyDescent="0.25">
      <c r="A7104" s="297" t="s">
        <v>30449</v>
      </c>
      <c r="B7104" s="297" t="s">
        <v>30425</v>
      </c>
      <c r="C7104" s="297" t="s">
        <v>30426</v>
      </c>
      <c r="D7104" s="297" t="s">
        <v>30427</v>
      </c>
      <c r="E7104" s="297" t="s">
        <v>30428</v>
      </c>
      <c r="F7104" s="297" t="s">
        <v>30450</v>
      </c>
      <c r="G7104" s="297" t="s">
        <v>2089</v>
      </c>
      <c r="H7104" s="297" t="s">
        <v>11552</v>
      </c>
      <c r="I7104" s="298" t="s">
        <v>30451</v>
      </c>
      <c r="J7104" s="297" t="s">
        <v>10019</v>
      </c>
    </row>
    <row r="7105" spans="1:10" ht="15" x14ac:dyDescent="0.25">
      <c r="A7105" s="297" t="s">
        <v>30452</v>
      </c>
      <c r="B7105" s="297" t="s">
        <v>30425</v>
      </c>
      <c r="C7105" s="297" t="s">
        <v>30426</v>
      </c>
      <c r="D7105" s="297" t="s">
        <v>30427</v>
      </c>
      <c r="E7105" s="297" t="s">
        <v>30428</v>
      </c>
      <c r="F7105" s="297" t="s">
        <v>30453</v>
      </c>
      <c r="G7105" s="297" t="s">
        <v>2089</v>
      </c>
      <c r="H7105" s="297" t="s">
        <v>10017</v>
      </c>
      <c r="I7105" s="298" t="s">
        <v>30454</v>
      </c>
      <c r="J7105" s="297" t="s">
        <v>10019</v>
      </c>
    </row>
    <row r="7106" spans="1:10" ht="15" x14ac:dyDescent="0.25">
      <c r="A7106" s="297" t="s">
        <v>30455</v>
      </c>
      <c r="B7106" s="297" t="s">
        <v>30425</v>
      </c>
      <c r="C7106" s="297" t="s">
        <v>30426</v>
      </c>
      <c r="D7106" s="297" t="s">
        <v>30427</v>
      </c>
      <c r="E7106" s="297" t="s">
        <v>30428</v>
      </c>
      <c r="F7106" s="297" t="s">
        <v>30456</v>
      </c>
      <c r="G7106" s="297" t="s">
        <v>2011</v>
      </c>
      <c r="H7106" s="297" t="s">
        <v>11552</v>
      </c>
      <c r="I7106" s="298" t="s">
        <v>30457</v>
      </c>
      <c r="J7106" s="297" t="s">
        <v>10019</v>
      </c>
    </row>
    <row r="7107" spans="1:10" ht="15" x14ac:dyDescent="0.25">
      <c r="A7107" s="297" t="s">
        <v>30458</v>
      </c>
      <c r="B7107" s="297" t="s">
        <v>30425</v>
      </c>
      <c r="C7107" s="297" t="s">
        <v>30426</v>
      </c>
      <c r="D7107" s="297" t="s">
        <v>30427</v>
      </c>
      <c r="E7107" s="297" t="s">
        <v>30428</v>
      </c>
      <c r="F7107" s="297" t="s">
        <v>30459</v>
      </c>
      <c r="G7107" s="297" t="s">
        <v>256</v>
      </c>
      <c r="H7107" s="297" t="s">
        <v>10017</v>
      </c>
      <c r="I7107" s="298" t="s">
        <v>11960</v>
      </c>
      <c r="J7107" s="297" t="s">
        <v>10019</v>
      </c>
    </row>
    <row r="7108" spans="1:10" ht="15" x14ac:dyDescent="0.25">
      <c r="A7108" s="297" t="s">
        <v>30460</v>
      </c>
      <c r="B7108" s="297" t="s">
        <v>30425</v>
      </c>
      <c r="C7108" s="297" t="s">
        <v>30426</v>
      </c>
      <c r="D7108" s="297" t="s">
        <v>30427</v>
      </c>
      <c r="E7108" s="297" t="s">
        <v>30428</v>
      </c>
      <c r="F7108" s="297" t="s">
        <v>30461</v>
      </c>
      <c r="G7108" s="297" t="s">
        <v>2011</v>
      </c>
      <c r="H7108" s="297" t="s">
        <v>10017</v>
      </c>
      <c r="I7108" s="298" t="s">
        <v>30462</v>
      </c>
      <c r="J7108" s="297" t="s">
        <v>10019</v>
      </c>
    </row>
    <row r="7109" spans="1:10" ht="15" x14ac:dyDescent="0.25">
      <c r="A7109" s="297" t="s">
        <v>30463</v>
      </c>
      <c r="B7109" s="297" t="s">
        <v>30425</v>
      </c>
      <c r="C7109" s="297" t="s">
        <v>30426</v>
      </c>
      <c r="D7109" s="297" t="s">
        <v>30427</v>
      </c>
      <c r="E7109" s="297" t="s">
        <v>30428</v>
      </c>
      <c r="F7109" s="297" t="s">
        <v>30464</v>
      </c>
      <c r="G7109" s="297" t="s">
        <v>2011</v>
      </c>
      <c r="H7109" s="297" t="s">
        <v>10017</v>
      </c>
      <c r="I7109" s="298" t="s">
        <v>24636</v>
      </c>
      <c r="J7109" s="297" t="s">
        <v>10019</v>
      </c>
    </row>
    <row r="7110" spans="1:10" ht="15" x14ac:dyDescent="0.25">
      <c r="A7110" s="297" t="s">
        <v>30465</v>
      </c>
      <c r="B7110" s="297" t="s">
        <v>30425</v>
      </c>
      <c r="C7110" s="297" t="s">
        <v>30426</v>
      </c>
      <c r="D7110" s="297" t="s">
        <v>30427</v>
      </c>
      <c r="E7110" s="297" t="s">
        <v>30428</v>
      </c>
      <c r="F7110" s="297" t="s">
        <v>30466</v>
      </c>
      <c r="G7110" s="297" t="s">
        <v>2011</v>
      </c>
      <c r="H7110" s="297" t="s">
        <v>10017</v>
      </c>
      <c r="I7110" s="298" t="s">
        <v>30467</v>
      </c>
      <c r="J7110" s="297" t="s">
        <v>10019</v>
      </c>
    </row>
    <row r="7111" spans="1:10" ht="15" x14ac:dyDescent="0.25">
      <c r="A7111" s="297" t="s">
        <v>30468</v>
      </c>
      <c r="B7111" s="297" t="s">
        <v>30425</v>
      </c>
      <c r="C7111" s="297" t="s">
        <v>30426</v>
      </c>
      <c r="D7111" s="297" t="s">
        <v>30427</v>
      </c>
      <c r="E7111" s="297" t="s">
        <v>30428</v>
      </c>
      <c r="F7111" s="297" t="s">
        <v>30469</v>
      </c>
      <c r="G7111" s="297" t="s">
        <v>2011</v>
      </c>
      <c r="H7111" s="297" t="s">
        <v>10017</v>
      </c>
      <c r="I7111" s="298" t="s">
        <v>30470</v>
      </c>
      <c r="J7111" s="297" t="s">
        <v>10019</v>
      </c>
    </row>
    <row r="7112" spans="1:10" ht="15" x14ac:dyDescent="0.25">
      <c r="A7112" s="297" t="s">
        <v>30471</v>
      </c>
      <c r="B7112" s="297" t="s">
        <v>30425</v>
      </c>
      <c r="C7112" s="297" t="s">
        <v>30426</v>
      </c>
      <c r="D7112" s="297" t="s">
        <v>30427</v>
      </c>
      <c r="E7112" s="297" t="s">
        <v>30428</v>
      </c>
      <c r="F7112" s="297" t="s">
        <v>30472</v>
      </c>
      <c r="G7112" s="297" t="s">
        <v>2011</v>
      </c>
      <c r="H7112" s="297" t="s">
        <v>10017</v>
      </c>
      <c r="I7112" s="298" t="s">
        <v>30473</v>
      </c>
      <c r="J7112" s="297" t="s">
        <v>10019</v>
      </c>
    </row>
    <row r="7113" spans="1:10" ht="15" x14ac:dyDescent="0.25">
      <c r="A7113" s="297" t="s">
        <v>30474</v>
      </c>
      <c r="B7113" s="297" t="s">
        <v>30425</v>
      </c>
      <c r="C7113" s="297" t="s">
        <v>30426</v>
      </c>
      <c r="D7113" s="297" t="s">
        <v>30427</v>
      </c>
      <c r="E7113" s="297" t="s">
        <v>30428</v>
      </c>
      <c r="F7113" s="297" t="s">
        <v>30475</v>
      </c>
      <c r="G7113" s="297" t="s">
        <v>2011</v>
      </c>
      <c r="H7113" s="297" t="s">
        <v>10017</v>
      </c>
      <c r="I7113" s="298" t="s">
        <v>21413</v>
      </c>
      <c r="J7113" s="297" t="s">
        <v>10019</v>
      </c>
    </row>
    <row r="7114" spans="1:10" ht="15" x14ac:dyDescent="0.25">
      <c r="A7114" s="297" t="s">
        <v>30476</v>
      </c>
      <c r="B7114" s="297" t="s">
        <v>30425</v>
      </c>
      <c r="C7114" s="297" t="s">
        <v>30426</v>
      </c>
      <c r="D7114" s="297" t="s">
        <v>30427</v>
      </c>
      <c r="E7114" s="297" t="s">
        <v>30428</v>
      </c>
      <c r="F7114" s="297" t="s">
        <v>30477</v>
      </c>
      <c r="G7114" s="297" t="s">
        <v>2011</v>
      </c>
      <c r="H7114" s="297" t="s">
        <v>11552</v>
      </c>
      <c r="I7114" s="298" t="s">
        <v>16011</v>
      </c>
      <c r="J7114" s="297" t="s">
        <v>10019</v>
      </c>
    </row>
    <row r="7115" spans="1:10" ht="15" x14ac:dyDescent="0.25">
      <c r="A7115" s="297" t="s">
        <v>30478</v>
      </c>
      <c r="B7115" s="297" t="s">
        <v>30425</v>
      </c>
      <c r="C7115" s="297" t="s">
        <v>30426</v>
      </c>
      <c r="D7115" s="297" t="s">
        <v>30427</v>
      </c>
      <c r="E7115" s="297" t="s">
        <v>30428</v>
      </c>
      <c r="F7115" s="297" t="s">
        <v>30479</v>
      </c>
      <c r="G7115" s="297" t="s">
        <v>2011</v>
      </c>
      <c r="H7115" s="297" t="s">
        <v>10017</v>
      </c>
      <c r="I7115" s="298" t="s">
        <v>30480</v>
      </c>
      <c r="J7115" s="297" t="s">
        <v>10019</v>
      </c>
    </row>
    <row r="7116" spans="1:10" ht="15" x14ac:dyDescent="0.25">
      <c r="A7116" s="297" t="s">
        <v>30481</v>
      </c>
      <c r="B7116" s="297" t="s">
        <v>30425</v>
      </c>
      <c r="C7116" s="297" t="s">
        <v>30426</v>
      </c>
      <c r="D7116" s="297" t="s">
        <v>30427</v>
      </c>
      <c r="E7116" s="297" t="s">
        <v>30428</v>
      </c>
      <c r="F7116" s="297" t="s">
        <v>30482</v>
      </c>
      <c r="G7116" s="297" t="s">
        <v>2011</v>
      </c>
      <c r="H7116" s="297" t="s">
        <v>10017</v>
      </c>
      <c r="I7116" s="298" t="s">
        <v>30483</v>
      </c>
      <c r="J7116" s="297" t="s">
        <v>10019</v>
      </c>
    </row>
    <row r="7117" spans="1:10" ht="15" x14ac:dyDescent="0.25">
      <c r="A7117" s="297" t="s">
        <v>30484</v>
      </c>
      <c r="B7117" s="297" t="s">
        <v>30425</v>
      </c>
      <c r="C7117" s="297" t="s">
        <v>30426</v>
      </c>
      <c r="D7117" s="297" t="s">
        <v>30427</v>
      </c>
      <c r="E7117" s="297" t="s">
        <v>30428</v>
      </c>
      <c r="F7117" s="297" t="s">
        <v>30485</v>
      </c>
      <c r="G7117" s="297" t="s">
        <v>2011</v>
      </c>
      <c r="H7117" s="297" t="s">
        <v>10017</v>
      </c>
      <c r="I7117" s="298" t="s">
        <v>30486</v>
      </c>
      <c r="J7117" s="297" t="s">
        <v>10019</v>
      </c>
    </row>
    <row r="7118" spans="1:10" ht="15" x14ac:dyDescent="0.25">
      <c r="A7118" s="297" t="s">
        <v>30487</v>
      </c>
      <c r="B7118" s="297" t="s">
        <v>30425</v>
      </c>
      <c r="C7118" s="297" t="s">
        <v>30426</v>
      </c>
      <c r="D7118" s="297" t="s">
        <v>30427</v>
      </c>
      <c r="E7118" s="297" t="s">
        <v>30428</v>
      </c>
      <c r="F7118" s="297" t="s">
        <v>30488</v>
      </c>
      <c r="G7118" s="297" t="s">
        <v>2011</v>
      </c>
      <c r="H7118" s="297" t="s">
        <v>11552</v>
      </c>
      <c r="I7118" s="298" t="s">
        <v>30489</v>
      </c>
      <c r="J7118" s="297" t="s">
        <v>10019</v>
      </c>
    </row>
    <row r="7119" spans="1:10" ht="15" x14ac:dyDescent="0.25">
      <c r="A7119" s="297" t="s">
        <v>30490</v>
      </c>
      <c r="B7119" s="297" t="s">
        <v>30425</v>
      </c>
      <c r="C7119" s="297" t="s">
        <v>30426</v>
      </c>
      <c r="D7119" s="297" t="s">
        <v>30427</v>
      </c>
      <c r="E7119" s="297" t="s">
        <v>30428</v>
      </c>
      <c r="F7119" s="297" t="s">
        <v>30491</v>
      </c>
      <c r="G7119" s="297" t="s">
        <v>2011</v>
      </c>
      <c r="H7119" s="297" t="s">
        <v>11552</v>
      </c>
      <c r="I7119" s="298" t="s">
        <v>18777</v>
      </c>
      <c r="J7119" s="297" t="s">
        <v>10019</v>
      </c>
    </row>
    <row r="7120" spans="1:10" ht="15" x14ac:dyDescent="0.25">
      <c r="A7120" s="297" t="s">
        <v>30492</v>
      </c>
      <c r="B7120" s="297" t="s">
        <v>30425</v>
      </c>
      <c r="C7120" s="297" t="s">
        <v>30426</v>
      </c>
      <c r="D7120" s="297" t="s">
        <v>30427</v>
      </c>
      <c r="E7120" s="297" t="s">
        <v>30428</v>
      </c>
      <c r="F7120" s="297" t="s">
        <v>30493</v>
      </c>
      <c r="G7120" s="297" t="s">
        <v>2011</v>
      </c>
      <c r="H7120" s="297" t="s">
        <v>11552</v>
      </c>
      <c r="I7120" s="298" t="s">
        <v>30494</v>
      </c>
      <c r="J7120" s="297" t="s">
        <v>10019</v>
      </c>
    </row>
    <row r="7121" spans="1:10" ht="15" x14ac:dyDescent="0.25">
      <c r="A7121" s="297" t="s">
        <v>30495</v>
      </c>
      <c r="B7121" s="297" t="s">
        <v>30425</v>
      </c>
      <c r="C7121" s="297" t="s">
        <v>30426</v>
      </c>
      <c r="D7121" s="297" t="s">
        <v>30427</v>
      </c>
      <c r="E7121" s="297" t="s">
        <v>30428</v>
      </c>
      <c r="F7121" s="297" t="s">
        <v>30496</v>
      </c>
      <c r="G7121" s="297" t="s">
        <v>2011</v>
      </c>
      <c r="H7121" s="297" t="s">
        <v>10017</v>
      </c>
      <c r="I7121" s="298" t="s">
        <v>30497</v>
      </c>
      <c r="J7121" s="297" t="s">
        <v>10019</v>
      </c>
    </row>
    <row r="7122" spans="1:10" ht="15" x14ac:dyDescent="0.25">
      <c r="A7122" s="297" t="s">
        <v>30498</v>
      </c>
      <c r="B7122" s="297" t="s">
        <v>30425</v>
      </c>
      <c r="C7122" s="297" t="s">
        <v>30426</v>
      </c>
      <c r="D7122" s="297" t="s">
        <v>30427</v>
      </c>
      <c r="E7122" s="297" t="s">
        <v>30428</v>
      </c>
      <c r="F7122" s="297" t="s">
        <v>30499</v>
      </c>
      <c r="G7122" s="297" t="s">
        <v>2011</v>
      </c>
      <c r="H7122" s="297" t="s">
        <v>10017</v>
      </c>
      <c r="I7122" s="298" t="s">
        <v>11912</v>
      </c>
      <c r="J7122" s="297" t="s">
        <v>10019</v>
      </c>
    </row>
    <row r="7123" spans="1:10" ht="15" x14ac:dyDescent="0.25">
      <c r="A7123" s="297" t="s">
        <v>30500</v>
      </c>
      <c r="B7123" s="297" t="s">
        <v>30425</v>
      </c>
      <c r="C7123" s="297" t="s">
        <v>30426</v>
      </c>
      <c r="D7123" s="297" t="s">
        <v>30427</v>
      </c>
      <c r="E7123" s="297" t="s">
        <v>30428</v>
      </c>
      <c r="F7123" s="297" t="s">
        <v>30501</v>
      </c>
      <c r="G7123" s="297" t="s">
        <v>2011</v>
      </c>
      <c r="H7123" s="297" t="s">
        <v>10017</v>
      </c>
      <c r="I7123" s="298" t="s">
        <v>28355</v>
      </c>
      <c r="J7123" s="297" t="s">
        <v>10019</v>
      </c>
    </row>
    <row r="7124" spans="1:10" ht="15" x14ac:dyDescent="0.25">
      <c r="A7124" s="297" t="s">
        <v>30502</v>
      </c>
      <c r="B7124" s="297" t="s">
        <v>30425</v>
      </c>
      <c r="C7124" s="297" t="s">
        <v>30426</v>
      </c>
      <c r="D7124" s="297" t="s">
        <v>30427</v>
      </c>
      <c r="E7124" s="297" t="s">
        <v>30428</v>
      </c>
      <c r="F7124" s="297" t="s">
        <v>30503</v>
      </c>
      <c r="G7124" s="297" t="s">
        <v>2011</v>
      </c>
      <c r="H7124" s="297" t="s">
        <v>10017</v>
      </c>
      <c r="I7124" s="298" t="s">
        <v>30504</v>
      </c>
      <c r="J7124" s="297" t="s">
        <v>10019</v>
      </c>
    </row>
    <row r="7125" spans="1:10" ht="15" x14ac:dyDescent="0.25">
      <c r="A7125" s="297" t="s">
        <v>30505</v>
      </c>
      <c r="B7125" s="297" t="s">
        <v>30425</v>
      </c>
      <c r="C7125" s="297" t="s">
        <v>30426</v>
      </c>
      <c r="D7125" s="297" t="s">
        <v>30427</v>
      </c>
      <c r="E7125" s="297" t="s">
        <v>30428</v>
      </c>
      <c r="F7125" s="297" t="s">
        <v>30506</v>
      </c>
      <c r="G7125" s="297" t="s">
        <v>223</v>
      </c>
      <c r="H7125" s="297" t="s">
        <v>10017</v>
      </c>
      <c r="I7125" s="298" t="s">
        <v>30507</v>
      </c>
      <c r="J7125" s="297" t="s">
        <v>10019</v>
      </c>
    </row>
    <row r="7126" spans="1:10" ht="15" x14ac:dyDescent="0.25">
      <c r="A7126" s="297" t="s">
        <v>30508</v>
      </c>
      <c r="B7126" s="297" t="s">
        <v>30425</v>
      </c>
      <c r="C7126" s="297" t="s">
        <v>30426</v>
      </c>
      <c r="D7126" s="297" t="s">
        <v>30427</v>
      </c>
      <c r="E7126" s="297" t="s">
        <v>30428</v>
      </c>
      <c r="F7126" s="297" t="s">
        <v>30509</v>
      </c>
      <c r="G7126" s="297" t="s">
        <v>223</v>
      </c>
      <c r="H7126" s="297" t="s">
        <v>10017</v>
      </c>
      <c r="I7126" s="298" t="s">
        <v>30510</v>
      </c>
      <c r="J7126" s="297" t="s">
        <v>10019</v>
      </c>
    </row>
    <row r="7127" spans="1:10" ht="15" x14ac:dyDescent="0.25">
      <c r="A7127" s="297" t="s">
        <v>30511</v>
      </c>
      <c r="B7127" s="297" t="s">
        <v>30425</v>
      </c>
      <c r="C7127" s="297" t="s">
        <v>30426</v>
      </c>
      <c r="D7127" s="297" t="s">
        <v>30427</v>
      </c>
      <c r="E7127" s="297" t="s">
        <v>30428</v>
      </c>
      <c r="F7127" s="297" t="s">
        <v>30512</v>
      </c>
      <c r="G7127" s="297" t="s">
        <v>223</v>
      </c>
      <c r="H7127" s="297" t="s">
        <v>10017</v>
      </c>
      <c r="I7127" s="298" t="s">
        <v>30513</v>
      </c>
      <c r="J7127" s="297" t="s">
        <v>10019</v>
      </c>
    </row>
    <row r="7128" spans="1:10" ht="15" x14ac:dyDescent="0.25">
      <c r="A7128" s="297" t="s">
        <v>30514</v>
      </c>
      <c r="B7128" s="297" t="s">
        <v>30425</v>
      </c>
      <c r="C7128" s="297" t="s">
        <v>30426</v>
      </c>
      <c r="D7128" s="297" t="s">
        <v>30427</v>
      </c>
      <c r="E7128" s="297" t="s">
        <v>30428</v>
      </c>
      <c r="F7128" s="297" t="s">
        <v>30515</v>
      </c>
      <c r="G7128" s="297" t="s">
        <v>223</v>
      </c>
      <c r="H7128" s="297" t="s">
        <v>10017</v>
      </c>
      <c r="I7128" s="298" t="s">
        <v>30516</v>
      </c>
      <c r="J7128" s="297" t="s">
        <v>10019</v>
      </c>
    </row>
    <row r="7129" spans="1:10" ht="15" x14ac:dyDescent="0.25">
      <c r="A7129" s="297" t="s">
        <v>30517</v>
      </c>
      <c r="B7129" s="297" t="s">
        <v>30425</v>
      </c>
      <c r="C7129" s="297" t="s">
        <v>30426</v>
      </c>
      <c r="D7129" s="297" t="s">
        <v>30427</v>
      </c>
      <c r="E7129" s="297" t="s">
        <v>30428</v>
      </c>
      <c r="F7129" s="297" t="s">
        <v>30518</v>
      </c>
      <c r="G7129" s="297" t="s">
        <v>2011</v>
      </c>
      <c r="H7129" s="297" t="s">
        <v>10017</v>
      </c>
      <c r="I7129" s="298" t="s">
        <v>30519</v>
      </c>
      <c r="J7129" s="297" t="s">
        <v>10019</v>
      </c>
    </row>
    <row r="7130" spans="1:10" ht="15" x14ac:dyDescent="0.25">
      <c r="A7130" s="297" t="s">
        <v>30520</v>
      </c>
      <c r="B7130" s="297" t="s">
        <v>30425</v>
      </c>
      <c r="C7130" s="297" t="s">
        <v>30426</v>
      </c>
      <c r="D7130" s="297" t="s">
        <v>30427</v>
      </c>
      <c r="E7130" s="297" t="s">
        <v>30428</v>
      </c>
      <c r="F7130" s="297" t="s">
        <v>30521</v>
      </c>
      <c r="G7130" s="297" t="s">
        <v>223</v>
      </c>
      <c r="H7130" s="297" t="s">
        <v>10017</v>
      </c>
      <c r="I7130" s="298" t="s">
        <v>30522</v>
      </c>
      <c r="J7130" s="297" t="s">
        <v>10019</v>
      </c>
    </row>
    <row r="7131" spans="1:10" ht="15" x14ac:dyDescent="0.25">
      <c r="A7131" s="297" t="s">
        <v>30523</v>
      </c>
      <c r="B7131" s="297" t="s">
        <v>30425</v>
      </c>
      <c r="C7131" s="297" t="s">
        <v>30426</v>
      </c>
      <c r="D7131" s="297" t="s">
        <v>30427</v>
      </c>
      <c r="E7131" s="297" t="s">
        <v>30428</v>
      </c>
      <c r="F7131" s="297" t="s">
        <v>30524</v>
      </c>
      <c r="G7131" s="297" t="s">
        <v>223</v>
      </c>
      <c r="H7131" s="297" t="s">
        <v>10017</v>
      </c>
      <c r="I7131" s="298" t="s">
        <v>30525</v>
      </c>
      <c r="J7131" s="297" t="s">
        <v>10019</v>
      </c>
    </row>
    <row r="7132" spans="1:10" ht="15" x14ac:dyDescent="0.25">
      <c r="A7132" s="297" t="s">
        <v>30526</v>
      </c>
      <c r="B7132" s="297" t="s">
        <v>30425</v>
      </c>
      <c r="C7132" s="297" t="s">
        <v>30426</v>
      </c>
      <c r="D7132" s="297" t="s">
        <v>30427</v>
      </c>
      <c r="E7132" s="297" t="s">
        <v>30428</v>
      </c>
      <c r="F7132" s="297" t="s">
        <v>30527</v>
      </c>
      <c r="G7132" s="297" t="s">
        <v>223</v>
      </c>
      <c r="H7132" s="297" t="s">
        <v>10017</v>
      </c>
      <c r="I7132" s="298" t="s">
        <v>10880</v>
      </c>
      <c r="J7132" s="297" t="s">
        <v>10019</v>
      </c>
    </row>
    <row r="7133" spans="1:10" ht="15" x14ac:dyDescent="0.25">
      <c r="A7133" s="297" t="s">
        <v>30528</v>
      </c>
      <c r="B7133" s="297" t="s">
        <v>30425</v>
      </c>
      <c r="C7133" s="297" t="s">
        <v>30426</v>
      </c>
      <c r="D7133" s="297" t="s">
        <v>30427</v>
      </c>
      <c r="E7133" s="297" t="s">
        <v>30428</v>
      </c>
      <c r="F7133" s="297" t="s">
        <v>30529</v>
      </c>
      <c r="G7133" s="297" t="s">
        <v>223</v>
      </c>
      <c r="H7133" s="297" t="s">
        <v>10017</v>
      </c>
      <c r="I7133" s="298" t="s">
        <v>30530</v>
      </c>
      <c r="J7133" s="297" t="s">
        <v>10019</v>
      </c>
    </row>
    <row r="7134" spans="1:10" ht="15" x14ac:dyDescent="0.25">
      <c r="A7134" s="297" t="s">
        <v>30531</v>
      </c>
      <c r="B7134" s="297" t="s">
        <v>30425</v>
      </c>
      <c r="C7134" s="297" t="s">
        <v>30426</v>
      </c>
      <c r="D7134" s="297" t="s">
        <v>30427</v>
      </c>
      <c r="E7134" s="297" t="s">
        <v>30428</v>
      </c>
      <c r="F7134" s="297" t="s">
        <v>30532</v>
      </c>
      <c r="G7134" s="297" t="s">
        <v>223</v>
      </c>
      <c r="H7134" s="297" t="s">
        <v>11552</v>
      </c>
      <c r="I7134" s="298" t="s">
        <v>30533</v>
      </c>
      <c r="J7134" s="297" t="s">
        <v>10019</v>
      </c>
    </row>
    <row r="7135" spans="1:10" ht="15" x14ac:dyDescent="0.25">
      <c r="A7135" s="297" t="s">
        <v>30534</v>
      </c>
      <c r="B7135" s="297" t="s">
        <v>30425</v>
      </c>
      <c r="C7135" s="297" t="s">
        <v>30426</v>
      </c>
      <c r="D7135" s="297" t="s">
        <v>30427</v>
      </c>
      <c r="E7135" s="297" t="s">
        <v>30428</v>
      </c>
      <c r="F7135" s="297" t="s">
        <v>30535</v>
      </c>
      <c r="G7135" s="297" t="s">
        <v>256</v>
      </c>
      <c r="H7135" s="297" t="s">
        <v>11552</v>
      </c>
      <c r="I7135" s="298" t="s">
        <v>30536</v>
      </c>
      <c r="J7135" s="297" t="s">
        <v>10019</v>
      </c>
    </row>
    <row r="7136" spans="1:10" ht="15" x14ac:dyDescent="0.25">
      <c r="A7136" s="297" t="s">
        <v>30537</v>
      </c>
      <c r="B7136" s="297" t="s">
        <v>30425</v>
      </c>
      <c r="C7136" s="297" t="s">
        <v>30426</v>
      </c>
      <c r="D7136" s="297" t="s">
        <v>30427</v>
      </c>
      <c r="E7136" s="297" t="s">
        <v>30428</v>
      </c>
      <c r="F7136" s="297" t="s">
        <v>30538</v>
      </c>
      <c r="G7136" s="297" t="s">
        <v>256</v>
      </c>
      <c r="H7136" s="297" t="s">
        <v>11552</v>
      </c>
      <c r="I7136" s="298" t="s">
        <v>13300</v>
      </c>
      <c r="J7136" s="297" t="s">
        <v>10019</v>
      </c>
    </row>
    <row r="7137" spans="1:10" ht="15" x14ac:dyDescent="0.25">
      <c r="A7137" s="297" t="s">
        <v>30539</v>
      </c>
      <c r="B7137" s="297" t="s">
        <v>30425</v>
      </c>
      <c r="C7137" s="297" t="s">
        <v>30426</v>
      </c>
      <c r="D7137" s="297" t="s">
        <v>30427</v>
      </c>
      <c r="E7137" s="297" t="s">
        <v>30428</v>
      </c>
      <c r="F7137" s="297" t="s">
        <v>30540</v>
      </c>
      <c r="G7137" s="297" t="s">
        <v>223</v>
      </c>
      <c r="H7137" s="297" t="s">
        <v>11552</v>
      </c>
      <c r="I7137" s="298" t="s">
        <v>30541</v>
      </c>
      <c r="J7137" s="297" t="s">
        <v>10019</v>
      </c>
    </row>
    <row r="7138" spans="1:10" ht="15" x14ac:dyDescent="0.25">
      <c r="A7138" s="297" t="s">
        <v>30542</v>
      </c>
      <c r="B7138" s="297" t="s">
        <v>30425</v>
      </c>
      <c r="C7138" s="297" t="s">
        <v>30426</v>
      </c>
      <c r="D7138" s="297" t="s">
        <v>30427</v>
      </c>
      <c r="E7138" s="297" t="s">
        <v>30428</v>
      </c>
      <c r="F7138" s="297" t="s">
        <v>30543</v>
      </c>
      <c r="G7138" s="297" t="s">
        <v>223</v>
      </c>
      <c r="H7138" s="297" t="s">
        <v>11552</v>
      </c>
      <c r="I7138" s="298" t="s">
        <v>14092</v>
      </c>
      <c r="J7138" s="297" t="s">
        <v>10019</v>
      </c>
    </row>
    <row r="7139" spans="1:10" ht="15" x14ac:dyDescent="0.25">
      <c r="A7139" s="297" t="s">
        <v>30544</v>
      </c>
      <c r="B7139" s="297" t="s">
        <v>30425</v>
      </c>
      <c r="C7139" s="297" t="s">
        <v>30426</v>
      </c>
      <c r="D7139" s="297" t="s">
        <v>30427</v>
      </c>
      <c r="E7139" s="297" t="s">
        <v>30428</v>
      </c>
      <c r="F7139" s="297" t="s">
        <v>30545</v>
      </c>
      <c r="G7139" s="297" t="s">
        <v>223</v>
      </c>
      <c r="H7139" s="297" t="s">
        <v>11552</v>
      </c>
      <c r="I7139" s="298" t="s">
        <v>20149</v>
      </c>
      <c r="J7139" s="297" t="s">
        <v>10019</v>
      </c>
    </row>
    <row r="7140" spans="1:10" ht="15" x14ac:dyDescent="0.25">
      <c r="A7140" s="297" t="s">
        <v>30546</v>
      </c>
      <c r="B7140" s="297" t="s">
        <v>30425</v>
      </c>
      <c r="C7140" s="297" t="s">
        <v>30426</v>
      </c>
      <c r="D7140" s="297" t="s">
        <v>30427</v>
      </c>
      <c r="E7140" s="297" t="s">
        <v>30428</v>
      </c>
      <c r="F7140" s="297" t="s">
        <v>30547</v>
      </c>
      <c r="G7140" s="297" t="s">
        <v>223</v>
      </c>
      <c r="H7140" s="297" t="s">
        <v>11552</v>
      </c>
      <c r="I7140" s="298" t="s">
        <v>30548</v>
      </c>
      <c r="J7140" s="297" t="s">
        <v>10019</v>
      </c>
    </row>
    <row r="7141" spans="1:10" ht="15" x14ac:dyDescent="0.25">
      <c r="A7141" s="297" t="s">
        <v>30549</v>
      </c>
      <c r="B7141" s="297" t="s">
        <v>30425</v>
      </c>
      <c r="C7141" s="297" t="s">
        <v>30426</v>
      </c>
      <c r="D7141" s="297" t="s">
        <v>30427</v>
      </c>
      <c r="E7141" s="297" t="s">
        <v>30428</v>
      </c>
      <c r="F7141" s="297" t="s">
        <v>30550</v>
      </c>
      <c r="G7141" s="297" t="s">
        <v>2089</v>
      </c>
      <c r="H7141" s="297" t="s">
        <v>11552</v>
      </c>
      <c r="I7141" s="298" t="s">
        <v>30551</v>
      </c>
      <c r="J7141" s="297" t="s">
        <v>10019</v>
      </c>
    </row>
    <row r="7142" spans="1:10" ht="15" x14ac:dyDescent="0.25">
      <c r="A7142" s="297" t="s">
        <v>30552</v>
      </c>
      <c r="B7142" s="297" t="s">
        <v>30425</v>
      </c>
      <c r="C7142" s="297" t="s">
        <v>30426</v>
      </c>
      <c r="D7142" s="297" t="s">
        <v>30427</v>
      </c>
      <c r="E7142" s="297" t="s">
        <v>30428</v>
      </c>
      <c r="F7142" s="297" t="s">
        <v>30553</v>
      </c>
      <c r="G7142" s="297" t="s">
        <v>2089</v>
      </c>
      <c r="H7142" s="297" t="s">
        <v>10017</v>
      </c>
      <c r="I7142" s="298" t="s">
        <v>30554</v>
      </c>
      <c r="J7142" s="297" t="s">
        <v>10019</v>
      </c>
    </row>
    <row r="7143" spans="1:10" ht="15" x14ac:dyDescent="0.25">
      <c r="A7143" s="297" t="s">
        <v>30555</v>
      </c>
      <c r="B7143" s="297" t="s">
        <v>30425</v>
      </c>
      <c r="C7143" s="297" t="s">
        <v>30426</v>
      </c>
      <c r="D7143" s="297" t="s">
        <v>30427</v>
      </c>
      <c r="E7143" s="297" t="s">
        <v>30428</v>
      </c>
      <c r="F7143" s="297" t="s">
        <v>30556</v>
      </c>
      <c r="G7143" s="297" t="s">
        <v>2011</v>
      </c>
      <c r="H7143" s="297" t="s">
        <v>10017</v>
      </c>
      <c r="I7143" s="298" t="s">
        <v>20474</v>
      </c>
      <c r="J7143" s="297" t="s">
        <v>10019</v>
      </c>
    </row>
    <row r="7144" spans="1:10" ht="15" x14ac:dyDescent="0.25">
      <c r="A7144" s="297" t="s">
        <v>30557</v>
      </c>
      <c r="B7144" s="297" t="s">
        <v>30425</v>
      </c>
      <c r="C7144" s="297" t="s">
        <v>30426</v>
      </c>
      <c r="D7144" s="297" t="s">
        <v>30427</v>
      </c>
      <c r="E7144" s="297" t="s">
        <v>30428</v>
      </c>
      <c r="F7144" s="297" t="s">
        <v>30558</v>
      </c>
      <c r="G7144" s="297" t="s">
        <v>256</v>
      </c>
      <c r="H7144" s="297" t="s">
        <v>11552</v>
      </c>
      <c r="I7144" s="298" t="s">
        <v>13294</v>
      </c>
      <c r="J7144" s="297" t="s">
        <v>10019</v>
      </c>
    </row>
    <row r="7145" spans="1:10" ht="15" x14ac:dyDescent="0.25">
      <c r="A7145" s="297" t="s">
        <v>30559</v>
      </c>
      <c r="B7145" s="297" t="s">
        <v>30425</v>
      </c>
      <c r="C7145" s="297" t="s">
        <v>30426</v>
      </c>
      <c r="D7145" s="297" t="s">
        <v>30427</v>
      </c>
      <c r="E7145" s="297" t="s">
        <v>30428</v>
      </c>
      <c r="F7145" s="297" t="s">
        <v>30560</v>
      </c>
      <c r="G7145" s="297" t="s">
        <v>256</v>
      </c>
      <c r="H7145" s="297" t="s">
        <v>11552</v>
      </c>
      <c r="I7145" s="298" t="s">
        <v>12767</v>
      </c>
      <c r="J7145" s="297" t="s">
        <v>10019</v>
      </c>
    </row>
    <row r="7146" spans="1:10" ht="15" x14ac:dyDescent="0.25">
      <c r="A7146" s="297" t="s">
        <v>30561</v>
      </c>
      <c r="B7146" s="297" t="s">
        <v>30425</v>
      </c>
      <c r="C7146" s="297" t="s">
        <v>30426</v>
      </c>
      <c r="D7146" s="297" t="s">
        <v>30427</v>
      </c>
      <c r="E7146" s="297" t="s">
        <v>30428</v>
      </c>
      <c r="F7146" s="297" t="s">
        <v>30562</v>
      </c>
      <c r="G7146" s="297" t="s">
        <v>256</v>
      </c>
      <c r="H7146" s="297" t="s">
        <v>11552</v>
      </c>
      <c r="I7146" s="298" t="s">
        <v>30130</v>
      </c>
      <c r="J7146" s="297" t="s">
        <v>10019</v>
      </c>
    </row>
    <row r="7147" spans="1:10" ht="15" x14ac:dyDescent="0.25">
      <c r="A7147" s="297" t="s">
        <v>30563</v>
      </c>
      <c r="B7147" s="297" t="s">
        <v>30425</v>
      </c>
      <c r="C7147" s="297" t="s">
        <v>30426</v>
      </c>
      <c r="D7147" s="297" t="s">
        <v>30427</v>
      </c>
      <c r="E7147" s="297" t="s">
        <v>30428</v>
      </c>
      <c r="F7147" s="297" t="s">
        <v>30564</v>
      </c>
      <c r="G7147" s="297" t="s">
        <v>256</v>
      </c>
      <c r="H7147" s="297" t="s">
        <v>11552</v>
      </c>
      <c r="I7147" s="298" t="s">
        <v>30247</v>
      </c>
      <c r="J7147" s="297" t="s">
        <v>10019</v>
      </c>
    </row>
    <row r="7148" spans="1:10" ht="15" x14ac:dyDescent="0.25">
      <c r="A7148" s="297" t="s">
        <v>30565</v>
      </c>
      <c r="B7148" s="297" t="s">
        <v>30425</v>
      </c>
      <c r="C7148" s="297" t="s">
        <v>30426</v>
      </c>
      <c r="D7148" s="297" t="s">
        <v>30427</v>
      </c>
      <c r="E7148" s="297" t="s">
        <v>30428</v>
      </c>
      <c r="F7148" s="297" t="s">
        <v>30566</v>
      </c>
      <c r="G7148" s="297" t="s">
        <v>256</v>
      </c>
      <c r="H7148" s="297" t="s">
        <v>10017</v>
      </c>
      <c r="I7148" s="298" t="s">
        <v>26584</v>
      </c>
      <c r="J7148" s="297" t="s">
        <v>10019</v>
      </c>
    </row>
    <row r="7149" spans="1:10" ht="15" x14ac:dyDescent="0.25">
      <c r="A7149" s="297" t="s">
        <v>30567</v>
      </c>
      <c r="B7149" s="297" t="s">
        <v>30425</v>
      </c>
      <c r="C7149" s="297" t="s">
        <v>30426</v>
      </c>
      <c r="D7149" s="297" t="s">
        <v>30427</v>
      </c>
      <c r="E7149" s="297" t="s">
        <v>30428</v>
      </c>
      <c r="F7149" s="297" t="s">
        <v>30568</v>
      </c>
      <c r="G7149" s="297" t="s">
        <v>256</v>
      </c>
      <c r="H7149" s="297" t="s">
        <v>10017</v>
      </c>
      <c r="I7149" s="298" t="s">
        <v>30569</v>
      </c>
      <c r="J7149" s="297" t="s">
        <v>10019</v>
      </c>
    </row>
    <row r="7150" spans="1:10" ht="15" x14ac:dyDescent="0.25">
      <c r="A7150" s="297" t="s">
        <v>30570</v>
      </c>
      <c r="B7150" s="297" t="s">
        <v>30425</v>
      </c>
      <c r="C7150" s="297" t="s">
        <v>30426</v>
      </c>
      <c r="D7150" s="297" t="s">
        <v>30427</v>
      </c>
      <c r="E7150" s="297" t="s">
        <v>30428</v>
      </c>
      <c r="F7150" s="297" t="s">
        <v>30571</v>
      </c>
      <c r="G7150" s="297" t="s">
        <v>223</v>
      </c>
      <c r="H7150" s="297" t="s">
        <v>10017</v>
      </c>
      <c r="I7150" s="298" t="s">
        <v>13903</v>
      </c>
      <c r="J7150" s="297" t="s">
        <v>10019</v>
      </c>
    </row>
    <row r="7151" spans="1:10" ht="15" x14ac:dyDescent="0.25">
      <c r="A7151" s="297" t="s">
        <v>30572</v>
      </c>
      <c r="B7151" s="297" t="s">
        <v>30425</v>
      </c>
      <c r="C7151" s="297" t="s">
        <v>30426</v>
      </c>
      <c r="D7151" s="297" t="s">
        <v>30427</v>
      </c>
      <c r="E7151" s="297" t="s">
        <v>30428</v>
      </c>
      <c r="F7151" s="297" t="s">
        <v>30573</v>
      </c>
      <c r="G7151" s="297" t="s">
        <v>2011</v>
      </c>
      <c r="H7151" s="297" t="s">
        <v>10017</v>
      </c>
      <c r="I7151" s="298" t="s">
        <v>14101</v>
      </c>
      <c r="J7151" s="297" t="s">
        <v>10019</v>
      </c>
    </row>
    <row r="7152" spans="1:10" ht="15" x14ac:dyDescent="0.25">
      <c r="A7152" s="297" t="s">
        <v>30574</v>
      </c>
      <c r="B7152" s="297" t="s">
        <v>30425</v>
      </c>
      <c r="C7152" s="297" t="s">
        <v>30426</v>
      </c>
      <c r="D7152" s="297" t="s">
        <v>30427</v>
      </c>
      <c r="E7152" s="297" t="s">
        <v>30428</v>
      </c>
      <c r="F7152" s="297" t="s">
        <v>30575</v>
      </c>
      <c r="G7152" s="297" t="s">
        <v>256</v>
      </c>
      <c r="H7152" s="297" t="s">
        <v>11552</v>
      </c>
      <c r="I7152" s="298" t="s">
        <v>30576</v>
      </c>
      <c r="J7152" s="297" t="s">
        <v>10019</v>
      </c>
    </row>
    <row r="7153" spans="1:10" ht="15" x14ac:dyDescent="0.25">
      <c r="A7153" s="297" t="s">
        <v>30577</v>
      </c>
      <c r="B7153" s="297" t="s">
        <v>30425</v>
      </c>
      <c r="C7153" s="297" t="s">
        <v>30426</v>
      </c>
      <c r="D7153" s="297" t="s">
        <v>30427</v>
      </c>
      <c r="E7153" s="297" t="s">
        <v>30428</v>
      </c>
      <c r="F7153" s="297" t="s">
        <v>30578</v>
      </c>
      <c r="G7153" s="297" t="s">
        <v>2011</v>
      </c>
      <c r="H7153" s="297" t="s">
        <v>10017</v>
      </c>
      <c r="I7153" s="298" t="s">
        <v>30579</v>
      </c>
      <c r="J7153" s="297" t="s">
        <v>10019</v>
      </c>
    </row>
    <row r="7154" spans="1:10" ht="15" x14ac:dyDescent="0.25">
      <c r="A7154" s="297" t="s">
        <v>30580</v>
      </c>
      <c r="B7154" s="297" t="s">
        <v>30425</v>
      </c>
      <c r="C7154" s="297" t="s">
        <v>30426</v>
      </c>
      <c r="D7154" s="297" t="s">
        <v>30427</v>
      </c>
      <c r="E7154" s="297" t="s">
        <v>30428</v>
      </c>
      <c r="F7154" s="297" t="s">
        <v>30581</v>
      </c>
      <c r="G7154" s="297" t="s">
        <v>2011</v>
      </c>
      <c r="H7154" s="297" t="s">
        <v>10017</v>
      </c>
      <c r="I7154" s="298" t="s">
        <v>17698</v>
      </c>
      <c r="J7154" s="297" t="s">
        <v>10019</v>
      </c>
    </row>
    <row r="7155" spans="1:10" ht="15" x14ac:dyDescent="0.25">
      <c r="A7155" s="297" t="s">
        <v>30582</v>
      </c>
      <c r="B7155" s="297" t="s">
        <v>30425</v>
      </c>
      <c r="C7155" s="297" t="s">
        <v>30426</v>
      </c>
      <c r="D7155" s="297" t="s">
        <v>30427</v>
      </c>
      <c r="E7155" s="297" t="s">
        <v>30428</v>
      </c>
      <c r="F7155" s="297" t="s">
        <v>30583</v>
      </c>
      <c r="G7155" s="297" t="s">
        <v>256</v>
      </c>
      <c r="H7155" s="297" t="s">
        <v>10017</v>
      </c>
      <c r="I7155" s="298" t="s">
        <v>30584</v>
      </c>
      <c r="J7155" s="297" t="s">
        <v>10019</v>
      </c>
    </row>
    <row r="7156" spans="1:10" ht="15" x14ac:dyDescent="0.25">
      <c r="A7156" s="297" t="s">
        <v>30589</v>
      </c>
      <c r="B7156" s="297" t="s">
        <v>30585</v>
      </c>
      <c r="C7156" s="297" t="s">
        <v>30586</v>
      </c>
      <c r="D7156" s="297" t="s">
        <v>30587</v>
      </c>
      <c r="E7156" s="297" t="s">
        <v>30588</v>
      </c>
      <c r="F7156" s="297" t="s">
        <v>30590</v>
      </c>
      <c r="G7156" s="297" t="s">
        <v>1790</v>
      </c>
      <c r="H7156" s="297" t="s">
        <v>10017</v>
      </c>
      <c r="I7156" s="298" t="s">
        <v>30591</v>
      </c>
      <c r="J7156" s="297" t="s">
        <v>10019</v>
      </c>
    </row>
    <row r="7157" spans="1:10" ht="15" x14ac:dyDescent="0.25">
      <c r="A7157" s="297" t="s">
        <v>30594</v>
      </c>
      <c r="B7157" s="297" t="s">
        <v>30585</v>
      </c>
      <c r="C7157" s="297" t="s">
        <v>30586</v>
      </c>
      <c r="D7157" s="297" t="s">
        <v>30592</v>
      </c>
      <c r="E7157" s="297" t="s">
        <v>30593</v>
      </c>
      <c r="F7157" s="297" t="s">
        <v>30595</v>
      </c>
      <c r="G7157" s="297" t="s">
        <v>256</v>
      </c>
      <c r="H7157" s="297" t="s">
        <v>10017</v>
      </c>
      <c r="I7157" s="298" t="s">
        <v>30596</v>
      </c>
      <c r="J7157" s="297" t="s">
        <v>10019</v>
      </c>
    </row>
    <row r="7158" spans="1:10" ht="15" x14ac:dyDescent="0.25">
      <c r="A7158" s="297" t="s">
        <v>30597</v>
      </c>
      <c r="B7158" s="297" t="s">
        <v>30585</v>
      </c>
      <c r="C7158" s="297" t="s">
        <v>30586</v>
      </c>
      <c r="D7158" s="297" t="s">
        <v>30592</v>
      </c>
      <c r="E7158" s="297" t="s">
        <v>30593</v>
      </c>
      <c r="F7158" s="297" t="s">
        <v>30598</v>
      </c>
      <c r="G7158" s="297" t="s">
        <v>223</v>
      </c>
      <c r="H7158" s="297" t="s">
        <v>10017</v>
      </c>
      <c r="I7158" s="298" t="s">
        <v>25300</v>
      </c>
      <c r="J7158" s="297" t="s">
        <v>10019</v>
      </c>
    </row>
    <row r="7159" spans="1:10" ht="15" x14ac:dyDescent="0.25">
      <c r="A7159" s="297" t="s">
        <v>30599</v>
      </c>
      <c r="B7159" s="297" t="s">
        <v>30585</v>
      </c>
      <c r="C7159" s="297" t="s">
        <v>30586</v>
      </c>
      <c r="D7159" s="297" t="s">
        <v>30592</v>
      </c>
      <c r="E7159" s="297" t="s">
        <v>30593</v>
      </c>
      <c r="F7159" s="297" t="s">
        <v>30600</v>
      </c>
      <c r="G7159" s="297" t="s">
        <v>223</v>
      </c>
      <c r="H7159" s="297" t="s">
        <v>10017</v>
      </c>
      <c r="I7159" s="298" t="s">
        <v>30601</v>
      </c>
      <c r="J7159" s="297" t="s">
        <v>10019</v>
      </c>
    </row>
    <row r="7160" spans="1:10" ht="15" x14ac:dyDescent="0.25">
      <c r="A7160" s="297" t="s">
        <v>30602</v>
      </c>
      <c r="B7160" s="297" t="s">
        <v>30585</v>
      </c>
      <c r="C7160" s="297" t="s">
        <v>30586</v>
      </c>
      <c r="D7160" s="297" t="s">
        <v>30592</v>
      </c>
      <c r="E7160" s="297" t="s">
        <v>30593</v>
      </c>
      <c r="F7160" s="297" t="s">
        <v>30603</v>
      </c>
      <c r="G7160" s="297" t="s">
        <v>223</v>
      </c>
      <c r="H7160" s="297" t="s">
        <v>10017</v>
      </c>
      <c r="I7160" s="298" t="s">
        <v>30604</v>
      </c>
      <c r="J7160" s="297" t="s">
        <v>10019</v>
      </c>
    </row>
    <row r="7161" spans="1:10" ht="15" x14ac:dyDescent="0.25">
      <c r="A7161" s="297" t="s">
        <v>30605</v>
      </c>
      <c r="B7161" s="297" t="s">
        <v>30585</v>
      </c>
      <c r="C7161" s="297" t="s">
        <v>30586</v>
      </c>
      <c r="D7161" s="297" t="s">
        <v>30592</v>
      </c>
      <c r="E7161" s="297" t="s">
        <v>30593</v>
      </c>
      <c r="F7161" s="297" t="s">
        <v>30606</v>
      </c>
      <c r="G7161" s="297" t="s">
        <v>256</v>
      </c>
      <c r="H7161" s="297" t="s">
        <v>10017</v>
      </c>
      <c r="I7161" s="298" t="s">
        <v>30607</v>
      </c>
      <c r="J7161" s="297" t="s">
        <v>10019</v>
      </c>
    </row>
    <row r="7162" spans="1:10" ht="15" x14ac:dyDescent="0.25">
      <c r="A7162" s="297" t="s">
        <v>30608</v>
      </c>
      <c r="B7162" s="297" t="s">
        <v>30585</v>
      </c>
      <c r="C7162" s="297" t="s">
        <v>30586</v>
      </c>
      <c r="D7162" s="297" t="s">
        <v>30592</v>
      </c>
      <c r="E7162" s="297" t="s">
        <v>30593</v>
      </c>
      <c r="F7162" s="297" t="s">
        <v>30609</v>
      </c>
      <c r="G7162" s="297" t="s">
        <v>223</v>
      </c>
      <c r="H7162" s="297" t="s">
        <v>10017</v>
      </c>
      <c r="I7162" s="298" t="s">
        <v>30610</v>
      </c>
      <c r="J7162" s="297" t="s">
        <v>10019</v>
      </c>
    </row>
    <row r="7163" spans="1:10" ht="15" x14ac:dyDescent="0.25">
      <c r="A7163" s="297" t="s">
        <v>30611</v>
      </c>
      <c r="B7163" s="297" t="s">
        <v>30585</v>
      </c>
      <c r="C7163" s="297" t="s">
        <v>30586</v>
      </c>
      <c r="D7163" s="297" t="s">
        <v>30592</v>
      </c>
      <c r="E7163" s="297" t="s">
        <v>30593</v>
      </c>
      <c r="F7163" s="297" t="s">
        <v>30612</v>
      </c>
      <c r="G7163" s="297" t="s">
        <v>256</v>
      </c>
      <c r="H7163" s="297" t="s">
        <v>10017</v>
      </c>
      <c r="I7163" s="298" t="s">
        <v>30613</v>
      </c>
      <c r="J7163" s="297" t="s">
        <v>10019</v>
      </c>
    </row>
    <row r="7164" spans="1:10" ht="15" x14ac:dyDescent="0.25">
      <c r="A7164" s="297" t="s">
        <v>30614</v>
      </c>
      <c r="B7164" s="297" t="s">
        <v>30585</v>
      </c>
      <c r="C7164" s="297" t="s">
        <v>30586</v>
      </c>
      <c r="D7164" s="297" t="s">
        <v>30592</v>
      </c>
      <c r="E7164" s="297" t="s">
        <v>30593</v>
      </c>
      <c r="F7164" s="297" t="s">
        <v>30615</v>
      </c>
      <c r="G7164" s="297" t="s">
        <v>256</v>
      </c>
      <c r="H7164" s="297" t="s">
        <v>10017</v>
      </c>
      <c r="I7164" s="298" t="s">
        <v>13783</v>
      </c>
      <c r="J7164" s="297" t="s">
        <v>10019</v>
      </c>
    </row>
    <row r="7165" spans="1:10" ht="15" x14ac:dyDescent="0.25">
      <c r="A7165" s="297" t="s">
        <v>30620</v>
      </c>
      <c r="B7165" s="297" t="s">
        <v>30616</v>
      </c>
      <c r="C7165" s="297" t="s">
        <v>30617</v>
      </c>
      <c r="D7165" s="297" t="s">
        <v>30618</v>
      </c>
      <c r="E7165" s="297" t="s">
        <v>30619</v>
      </c>
      <c r="F7165" s="297" t="s">
        <v>30621</v>
      </c>
      <c r="G7165" s="297" t="s">
        <v>2883</v>
      </c>
      <c r="H7165" s="297" t="s">
        <v>10017</v>
      </c>
      <c r="I7165" s="298" t="s">
        <v>30622</v>
      </c>
      <c r="J7165" s="297" t="s">
        <v>10019</v>
      </c>
    </row>
    <row r="7166" spans="1:10" ht="15" x14ac:dyDescent="0.25">
      <c r="A7166" s="297" t="s">
        <v>30623</v>
      </c>
      <c r="B7166" s="297" t="s">
        <v>30616</v>
      </c>
      <c r="C7166" s="297" t="s">
        <v>30617</v>
      </c>
      <c r="D7166" s="297" t="s">
        <v>30618</v>
      </c>
      <c r="E7166" s="297" t="s">
        <v>30619</v>
      </c>
      <c r="F7166" s="297" t="s">
        <v>30624</v>
      </c>
      <c r="G7166" s="297" t="s">
        <v>2883</v>
      </c>
      <c r="H7166" s="297" t="s">
        <v>10017</v>
      </c>
      <c r="I7166" s="298" t="s">
        <v>30625</v>
      </c>
      <c r="J7166" s="297" t="s">
        <v>10019</v>
      </c>
    </row>
    <row r="7167" spans="1:10" ht="15" x14ac:dyDescent="0.25">
      <c r="A7167" s="297" t="s">
        <v>30626</v>
      </c>
      <c r="B7167" s="297" t="s">
        <v>30616</v>
      </c>
      <c r="C7167" s="297" t="s">
        <v>30617</v>
      </c>
      <c r="D7167" s="297" t="s">
        <v>30618</v>
      </c>
      <c r="E7167" s="297" t="s">
        <v>30619</v>
      </c>
      <c r="F7167" s="297" t="s">
        <v>30627</v>
      </c>
      <c r="G7167" s="297" t="s">
        <v>2883</v>
      </c>
      <c r="H7167" s="297" t="s">
        <v>10017</v>
      </c>
      <c r="I7167" s="298" t="s">
        <v>30628</v>
      </c>
      <c r="J7167" s="297" t="s">
        <v>10019</v>
      </c>
    </row>
    <row r="7168" spans="1:10" ht="15" x14ac:dyDescent="0.25">
      <c r="A7168" s="297" t="s">
        <v>30629</v>
      </c>
      <c r="B7168" s="297" t="s">
        <v>30616</v>
      </c>
      <c r="C7168" s="297" t="s">
        <v>30617</v>
      </c>
      <c r="D7168" s="297" t="s">
        <v>30618</v>
      </c>
      <c r="E7168" s="297" t="s">
        <v>30619</v>
      </c>
      <c r="F7168" s="297" t="s">
        <v>30630</v>
      </c>
      <c r="G7168" s="297" t="s">
        <v>2883</v>
      </c>
      <c r="H7168" s="297" t="s">
        <v>10017</v>
      </c>
      <c r="I7168" s="298" t="s">
        <v>30631</v>
      </c>
      <c r="J7168" s="297" t="s">
        <v>10019</v>
      </c>
    </row>
    <row r="7169" spans="1:10" ht="15" x14ac:dyDescent="0.25">
      <c r="A7169" s="297" t="s">
        <v>30632</v>
      </c>
      <c r="B7169" s="297" t="s">
        <v>30616</v>
      </c>
      <c r="C7169" s="297" t="s">
        <v>30617</v>
      </c>
      <c r="D7169" s="297" t="s">
        <v>30618</v>
      </c>
      <c r="E7169" s="297" t="s">
        <v>30619</v>
      </c>
      <c r="F7169" s="297" t="s">
        <v>30633</v>
      </c>
      <c r="G7169" s="297" t="s">
        <v>2883</v>
      </c>
      <c r="H7169" s="297" t="s">
        <v>10017</v>
      </c>
      <c r="I7169" s="298" t="s">
        <v>30634</v>
      </c>
      <c r="J7169" s="297" t="s">
        <v>10019</v>
      </c>
    </row>
    <row r="7170" spans="1:10" ht="15" x14ac:dyDescent="0.25">
      <c r="A7170" s="297" t="s">
        <v>30635</v>
      </c>
      <c r="B7170" s="297" t="s">
        <v>30616</v>
      </c>
      <c r="C7170" s="297" t="s">
        <v>30617</v>
      </c>
      <c r="D7170" s="297" t="s">
        <v>30618</v>
      </c>
      <c r="E7170" s="297" t="s">
        <v>30619</v>
      </c>
      <c r="F7170" s="297" t="s">
        <v>30636</v>
      </c>
      <c r="G7170" s="297" t="s">
        <v>2883</v>
      </c>
      <c r="H7170" s="297" t="s">
        <v>10017</v>
      </c>
      <c r="I7170" s="298" t="s">
        <v>12736</v>
      </c>
      <c r="J7170" s="297" t="s">
        <v>10019</v>
      </c>
    </row>
    <row r="7171" spans="1:10" ht="15" x14ac:dyDescent="0.25">
      <c r="A7171" s="297" t="s">
        <v>30637</v>
      </c>
      <c r="B7171" s="297" t="s">
        <v>30616</v>
      </c>
      <c r="C7171" s="297" t="s">
        <v>30617</v>
      </c>
      <c r="D7171" s="297" t="s">
        <v>30618</v>
      </c>
      <c r="E7171" s="297" t="s">
        <v>30619</v>
      </c>
      <c r="F7171" s="297" t="s">
        <v>30638</v>
      </c>
      <c r="G7171" s="297" t="s">
        <v>27003</v>
      </c>
      <c r="H7171" s="297" t="s">
        <v>10017</v>
      </c>
      <c r="I7171" s="298" t="s">
        <v>30639</v>
      </c>
      <c r="J7171" s="297" t="s">
        <v>10019</v>
      </c>
    </row>
    <row r="7172" spans="1:10" ht="15" x14ac:dyDescent="0.25">
      <c r="A7172" s="297" t="s">
        <v>30640</v>
      </c>
      <c r="B7172" s="297" t="s">
        <v>30616</v>
      </c>
      <c r="C7172" s="297" t="s">
        <v>30617</v>
      </c>
      <c r="D7172" s="297" t="s">
        <v>30618</v>
      </c>
      <c r="E7172" s="297" t="s">
        <v>30619</v>
      </c>
      <c r="F7172" s="297" t="s">
        <v>30641</v>
      </c>
      <c r="G7172" s="297" t="s">
        <v>27003</v>
      </c>
      <c r="H7172" s="297" t="s">
        <v>10017</v>
      </c>
      <c r="I7172" s="298" t="s">
        <v>30642</v>
      </c>
      <c r="J7172" s="297" t="s">
        <v>10019</v>
      </c>
    </row>
    <row r="7173" spans="1:10" ht="15" x14ac:dyDescent="0.25">
      <c r="A7173" s="297" t="s">
        <v>30643</v>
      </c>
      <c r="B7173" s="297" t="s">
        <v>30616</v>
      </c>
      <c r="C7173" s="297" t="s">
        <v>30617</v>
      </c>
      <c r="D7173" s="297" t="s">
        <v>30618</v>
      </c>
      <c r="E7173" s="297" t="s">
        <v>30619</v>
      </c>
      <c r="F7173" s="297" t="s">
        <v>30644</v>
      </c>
      <c r="G7173" s="297" t="s">
        <v>27003</v>
      </c>
      <c r="H7173" s="297" t="s">
        <v>10017</v>
      </c>
      <c r="I7173" s="298" t="s">
        <v>14069</v>
      </c>
      <c r="J7173" s="297" t="s">
        <v>10019</v>
      </c>
    </row>
    <row r="7174" spans="1:10" ht="15" x14ac:dyDescent="0.25">
      <c r="A7174" s="297" t="s">
        <v>30645</v>
      </c>
      <c r="B7174" s="297" t="s">
        <v>30616</v>
      </c>
      <c r="C7174" s="297" t="s">
        <v>30617</v>
      </c>
      <c r="D7174" s="297" t="s">
        <v>30618</v>
      </c>
      <c r="E7174" s="297" t="s">
        <v>30619</v>
      </c>
      <c r="F7174" s="297" t="s">
        <v>30646</v>
      </c>
      <c r="G7174" s="297" t="s">
        <v>27003</v>
      </c>
      <c r="H7174" s="297" t="s">
        <v>10017</v>
      </c>
      <c r="I7174" s="298" t="s">
        <v>30642</v>
      </c>
      <c r="J7174" s="297" t="s">
        <v>10019</v>
      </c>
    </row>
    <row r="7175" spans="1:10" ht="15" x14ac:dyDescent="0.25">
      <c r="A7175" s="297" t="s">
        <v>30647</v>
      </c>
      <c r="B7175" s="297" t="s">
        <v>30616</v>
      </c>
      <c r="C7175" s="297" t="s">
        <v>30617</v>
      </c>
      <c r="D7175" s="297" t="s">
        <v>30618</v>
      </c>
      <c r="E7175" s="297" t="s">
        <v>30619</v>
      </c>
      <c r="F7175" s="297" t="s">
        <v>30648</v>
      </c>
      <c r="G7175" s="297" t="s">
        <v>27003</v>
      </c>
      <c r="H7175" s="297" t="s">
        <v>10017</v>
      </c>
      <c r="I7175" s="298" t="s">
        <v>12538</v>
      </c>
      <c r="J7175" s="297" t="s">
        <v>10019</v>
      </c>
    </row>
    <row r="7176" spans="1:10" ht="15" x14ac:dyDescent="0.25">
      <c r="A7176" s="297" t="s">
        <v>30649</v>
      </c>
      <c r="B7176" s="297" t="s">
        <v>30616</v>
      </c>
      <c r="C7176" s="297" t="s">
        <v>30617</v>
      </c>
      <c r="D7176" s="297" t="s">
        <v>30618</v>
      </c>
      <c r="E7176" s="297" t="s">
        <v>30619</v>
      </c>
      <c r="F7176" s="297" t="s">
        <v>30650</v>
      </c>
      <c r="G7176" s="297" t="s">
        <v>27003</v>
      </c>
      <c r="H7176" s="297" t="s">
        <v>10017</v>
      </c>
      <c r="I7176" s="298" t="s">
        <v>30651</v>
      </c>
      <c r="J7176" s="297" t="s">
        <v>10019</v>
      </c>
    </row>
    <row r="7177" spans="1:10" ht="15" x14ac:dyDescent="0.25">
      <c r="A7177" s="297" t="s">
        <v>30652</v>
      </c>
      <c r="B7177" s="297" t="s">
        <v>30616</v>
      </c>
      <c r="C7177" s="297" t="s">
        <v>30617</v>
      </c>
      <c r="D7177" s="297" t="s">
        <v>30618</v>
      </c>
      <c r="E7177" s="297" t="s">
        <v>30619</v>
      </c>
      <c r="F7177" s="297" t="s">
        <v>30653</v>
      </c>
      <c r="G7177" s="297" t="s">
        <v>2883</v>
      </c>
      <c r="H7177" s="297" t="s">
        <v>10017</v>
      </c>
      <c r="I7177" s="298" t="s">
        <v>26396</v>
      </c>
      <c r="J7177" s="297" t="s">
        <v>10019</v>
      </c>
    </row>
    <row r="7178" spans="1:10" ht="15" x14ac:dyDescent="0.25">
      <c r="A7178" s="297" t="s">
        <v>30654</v>
      </c>
      <c r="B7178" s="297" t="s">
        <v>30616</v>
      </c>
      <c r="C7178" s="297" t="s">
        <v>30617</v>
      </c>
      <c r="D7178" s="297" t="s">
        <v>30618</v>
      </c>
      <c r="E7178" s="297" t="s">
        <v>30619</v>
      </c>
      <c r="F7178" s="297" t="s">
        <v>30655</v>
      </c>
      <c r="G7178" s="297" t="s">
        <v>2883</v>
      </c>
      <c r="H7178" s="297" t="s">
        <v>10017</v>
      </c>
      <c r="I7178" s="298" t="s">
        <v>30106</v>
      </c>
      <c r="J7178" s="297" t="s">
        <v>10019</v>
      </c>
    </row>
    <row r="7179" spans="1:10" ht="15" x14ac:dyDescent="0.25">
      <c r="A7179" s="297" t="s">
        <v>30656</v>
      </c>
      <c r="B7179" s="297" t="s">
        <v>30616</v>
      </c>
      <c r="C7179" s="297" t="s">
        <v>30617</v>
      </c>
      <c r="D7179" s="297" t="s">
        <v>30618</v>
      </c>
      <c r="E7179" s="297" t="s">
        <v>30619</v>
      </c>
      <c r="F7179" s="297" t="s">
        <v>30657</v>
      </c>
      <c r="G7179" s="297" t="s">
        <v>2883</v>
      </c>
      <c r="H7179" s="297" t="s">
        <v>10017</v>
      </c>
      <c r="I7179" s="298" t="s">
        <v>12767</v>
      </c>
      <c r="J7179" s="297" t="s">
        <v>10019</v>
      </c>
    </row>
    <row r="7180" spans="1:10" ht="15" x14ac:dyDescent="0.25">
      <c r="A7180" s="297" t="s">
        <v>30658</v>
      </c>
      <c r="B7180" s="297" t="s">
        <v>30616</v>
      </c>
      <c r="C7180" s="297" t="s">
        <v>30617</v>
      </c>
      <c r="D7180" s="297" t="s">
        <v>30618</v>
      </c>
      <c r="E7180" s="297" t="s">
        <v>30619</v>
      </c>
      <c r="F7180" s="297" t="s">
        <v>30659</v>
      </c>
      <c r="G7180" s="297" t="s">
        <v>27003</v>
      </c>
      <c r="H7180" s="297" t="s">
        <v>10017</v>
      </c>
      <c r="I7180" s="298" t="s">
        <v>30660</v>
      </c>
      <c r="J7180" s="297" t="s">
        <v>10019</v>
      </c>
    </row>
    <row r="7181" spans="1:10" ht="15" x14ac:dyDescent="0.25">
      <c r="A7181" s="297" t="s">
        <v>30661</v>
      </c>
      <c r="B7181" s="297" t="s">
        <v>30616</v>
      </c>
      <c r="C7181" s="297" t="s">
        <v>30617</v>
      </c>
      <c r="D7181" s="297" t="s">
        <v>30618</v>
      </c>
      <c r="E7181" s="297" t="s">
        <v>30619</v>
      </c>
      <c r="F7181" s="297" t="s">
        <v>30662</v>
      </c>
      <c r="G7181" s="297" t="s">
        <v>27003</v>
      </c>
      <c r="H7181" s="297" t="s">
        <v>10017</v>
      </c>
      <c r="I7181" s="298" t="s">
        <v>13230</v>
      </c>
      <c r="J7181" s="297" t="s">
        <v>10019</v>
      </c>
    </row>
    <row r="7182" spans="1:10" ht="15" x14ac:dyDescent="0.25">
      <c r="A7182" s="297" t="s">
        <v>30663</v>
      </c>
      <c r="B7182" s="297" t="s">
        <v>30616</v>
      </c>
      <c r="C7182" s="297" t="s">
        <v>30617</v>
      </c>
      <c r="D7182" s="297" t="s">
        <v>30618</v>
      </c>
      <c r="E7182" s="297" t="s">
        <v>30619</v>
      </c>
      <c r="F7182" s="297" t="s">
        <v>30664</v>
      </c>
      <c r="G7182" s="297" t="s">
        <v>27003</v>
      </c>
      <c r="H7182" s="297" t="s">
        <v>10017</v>
      </c>
      <c r="I7182" s="298" t="s">
        <v>12084</v>
      </c>
      <c r="J7182" s="297" t="s">
        <v>10019</v>
      </c>
    </row>
    <row r="7183" spans="1:10" ht="15" x14ac:dyDescent="0.25">
      <c r="A7183" s="297" t="s">
        <v>30665</v>
      </c>
      <c r="B7183" s="297" t="s">
        <v>30616</v>
      </c>
      <c r="C7183" s="297" t="s">
        <v>30617</v>
      </c>
      <c r="D7183" s="297" t="s">
        <v>30618</v>
      </c>
      <c r="E7183" s="297" t="s">
        <v>30619</v>
      </c>
      <c r="F7183" s="297" t="s">
        <v>30666</v>
      </c>
      <c r="G7183" s="297" t="s">
        <v>2883</v>
      </c>
      <c r="H7183" s="297" t="s">
        <v>10017</v>
      </c>
      <c r="I7183" s="298" t="s">
        <v>30667</v>
      </c>
      <c r="J7183" s="297" t="s">
        <v>10019</v>
      </c>
    </row>
    <row r="7184" spans="1:10" ht="15" x14ac:dyDescent="0.25">
      <c r="A7184" s="297" t="s">
        <v>30668</v>
      </c>
      <c r="B7184" s="297" t="s">
        <v>30616</v>
      </c>
      <c r="C7184" s="297" t="s">
        <v>30617</v>
      </c>
      <c r="D7184" s="297" t="s">
        <v>30618</v>
      </c>
      <c r="E7184" s="297" t="s">
        <v>30619</v>
      </c>
      <c r="F7184" s="297" t="s">
        <v>30669</v>
      </c>
      <c r="G7184" s="297" t="s">
        <v>2883</v>
      </c>
      <c r="H7184" s="297" t="s">
        <v>10017</v>
      </c>
      <c r="I7184" s="298" t="s">
        <v>11705</v>
      </c>
      <c r="J7184" s="297" t="s">
        <v>10019</v>
      </c>
    </row>
    <row r="7185" spans="1:10" ht="15" x14ac:dyDescent="0.25">
      <c r="A7185" s="297" t="s">
        <v>30670</v>
      </c>
      <c r="B7185" s="297" t="s">
        <v>30616</v>
      </c>
      <c r="C7185" s="297" t="s">
        <v>30617</v>
      </c>
      <c r="D7185" s="297" t="s">
        <v>30618</v>
      </c>
      <c r="E7185" s="297" t="s">
        <v>30619</v>
      </c>
      <c r="F7185" s="297" t="s">
        <v>30671</v>
      </c>
      <c r="G7185" s="297" t="s">
        <v>2883</v>
      </c>
      <c r="H7185" s="297" t="s">
        <v>10017</v>
      </c>
      <c r="I7185" s="298" t="s">
        <v>30672</v>
      </c>
      <c r="J7185" s="297" t="s">
        <v>10019</v>
      </c>
    </row>
    <row r="7186" spans="1:10" ht="15" x14ac:dyDescent="0.25">
      <c r="A7186" s="297" t="s">
        <v>30673</v>
      </c>
      <c r="B7186" s="297" t="s">
        <v>30616</v>
      </c>
      <c r="C7186" s="297" t="s">
        <v>30617</v>
      </c>
      <c r="D7186" s="297" t="s">
        <v>30618</v>
      </c>
      <c r="E7186" s="297" t="s">
        <v>30619</v>
      </c>
      <c r="F7186" s="297" t="s">
        <v>30674</v>
      </c>
      <c r="G7186" s="297" t="s">
        <v>27003</v>
      </c>
      <c r="H7186" s="297" t="s">
        <v>10017</v>
      </c>
      <c r="I7186" s="298" t="s">
        <v>30675</v>
      </c>
      <c r="J7186" s="297" t="s">
        <v>10019</v>
      </c>
    </row>
    <row r="7187" spans="1:10" ht="15" x14ac:dyDescent="0.25">
      <c r="A7187" s="297" t="s">
        <v>30676</v>
      </c>
      <c r="B7187" s="297" t="s">
        <v>30616</v>
      </c>
      <c r="C7187" s="297" t="s">
        <v>30617</v>
      </c>
      <c r="D7187" s="297" t="s">
        <v>30618</v>
      </c>
      <c r="E7187" s="297" t="s">
        <v>30619</v>
      </c>
      <c r="F7187" s="297" t="s">
        <v>30677</v>
      </c>
      <c r="G7187" s="297" t="s">
        <v>27003</v>
      </c>
      <c r="H7187" s="297" t="s">
        <v>10017</v>
      </c>
      <c r="I7187" s="298" t="s">
        <v>30065</v>
      </c>
      <c r="J7187" s="297" t="s">
        <v>10019</v>
      </c>
    </row>
    <row r="7188" spans="1:10" ht="15" x14ac:dyDescent="0.25">
      <c r="A7188" s="297" t="s">
        <v>30678</v>
      </c>
      <c r="B7188" s="297" t="s">
        <v>30616</v>
      </c>
      <c r="C7188" s="297" t="s">
        <v>30617</v>
      </c>
      <c r="D7188" s="297" t="s">
        <v>30618</v>
      </c>
      <c r="E7188" s="297" t="s">
        <v>30619</v>
      </c>
      <c r="F7188" s="297" t="s">
        <v>30679</v>
      </c>
      <c r="G7188" s="297" t="s">
        <v>27003</v>
      </c>
      <c r="H7188" s="297" t="s">
        <v>10017</v>
      </c>
      <c r="I7188" s="298" t="s">
        <v>30062</v>
      </c>
      <c r="J7188" s="297" t="s">
        <v>10019</v>
      </c>
    </row>
    <row r="7189" spans="1:10" ht="15" x14ac:dyDescent="0.25">
      <c r="A7189" s="297" t="s">
        <v>30680</v>
      </c>
      <c r="B7189" s="297" t="s">
        <v>30616</v>
      </c>
      <c r="C7189" s="297" t="s">
        <v>30617</v>
      </c>
      <c r="D7189" s="297" t="s">
        <v>30618</v>
      </c>
      <c r="E7189" s="297" t="s">
        <v>30619</v>
      </c>
      <c r="F7189" s="297" t="s">
        <v>30681</v>
      </c>
      <c r="G7189" s="297" t="s">
        <v>2883</v>
      </c>
      <c r="H7189" s="297" t="s">
        <v>10017</v>
      </c>
      <c r="I7189" s="298" t="s">
        <v>12904</v>
      </c>
      <c r="J7189" s="297" t="s">
        <v>10019</v>
      </c>
    </row>
    <row r="7190" spans="1:10" ht="15" x14ac:dyDescent="0.25">
      <c r="A7190" s="297" t="s">
        <v>30682</v>
      </c>
      <c r="B7190" s="297" t="s">
        <v>30616</v>
      </c>
      <c r="C7190" s="297" t="s">
        <v>30617</v>
      </c>
      <c r="D7190" s="297" t="s">
        <v>30618</v>
      </c>
      <c r="E7190" s="297" t="s">
        <v>30619</v>
      </c>
      <c r="F7190" s="297" t="s">
        <v>30683</v>
      </c>
      <c r="G7190" s="297" t="s">
        <v>2883</v>
      </c>
      <c r="H7190" s="297" t="s">
        <v>10017</v>
      </c>
      <c r="I7190" s="298" t="s">
        <v>30684</v>
      </c>
      <c r="J7190" s="297" t="s">
        <v>10019</v>
      </c>
    </row>
    <row r="7191" spans="1:10" ht="15" x14ac:dyDescent="0.25">
      <c r="A7191" s="297" t="s">
        <v>30685</v>
      </c>
      <c r="B7191" s="297" t="s">
        <v>30616</v>
      </c>
      <c r="C7191" s="297" t="s">
        <v>30617</v>
      </c>
      <c r="D7191" s="297" t="s">
        <v>30618</v>
      </c>
      <c r="E7191" s="297" t="s">
        <v>30619</v>
      </c>
      <c r="F7191" s="297" t="s">
        <v>30686</v>
      </c>
      <c r="G7191" s="297" t="s">
        <v>2883</v>
      </c>
      <c r="H7191" s="297" t="s">
        <v>10017</v>
      </c>
      <c r="I7191" s="298" t="s">
        <v>20248</v>
      </c>
      <c r="J7191" s="297" t="s">
        <v>10019</v>
      </c>
    </row>
    <row r="7192" spans="1:10" ht="15" x14ac:dyDescent="0.25">
      <c r="A7192" s="297" t="s">
        <v>30687</v>
      </c>
      <c r="B7192" s="297" t="s">
        <v>30616</v>
      </c>
      <c r="C7192" s="297" t="s">
        <v>30617</v>
      </c>
      <c r="D7192" s="297" t="s">
        <v>30618</v>
      </c>
      <c r="E7192" s="297" t="s">
        <v>30619</v>
      </c>
      <c r="F7192" s="297" t="s">
        <v>30688</v>
      </c>
      <c r="G7192" s="297" t="s">
        <v>2883</v>
      </c>
      <c r="H7192" s="297" t="s">
        <v>10017</v>
      </c>
      <c r="I7192" s="298" t="s">
        <v>30689</v>
      </c>
      <c r="J7192" s="297" t="s">
        <v>10019</v>
      </c>
    </row>
    <row r="7193" spans="1:10" ht="15" x14ac:dyDescent="0.25">
      <c r="A7193" s="297" t="s">
        <v>30690</v>
      </c>
      <c r="B7193" s="297" t="s">
        <v>30616</v>
      </c>
      <c r="C7193" s="297" t="s">
        <v>30617</v>
      </c>
      <c r="D7193" s="297" t="s">
        <v>30618</v>
      </c>
      <c r="E7193" s="297" t="s">
        <v>30619</v>
      </c>
      <c r="F7193" s="297" t="s">
        <v>30691</v>
      </c>
      <c r="G7193" s="297" t="s">
        <v>2883</v>
      </c>
      <c r="H7193" s="297" t="s">
        <v>10017</v>
      </c>
      <c r="I7193" s="298" t="s">
        <v>30692</v>
      </c>
      <c r="J7193" s="297" t="s">
        <v>10019</v>
      </c>
    </row>
    <row r="7194" spans="1:10" ht="15" x14ac:dyDescent="0.25">
      <c r="A7194" s="297" t="s">
        <v>30693</v>
      </c>
      <c r="B7194" s="297" t="s">
        <v>30616</v>
      </c>
      <c r="C7194" s="297" t="s">
        <v>30617</v>
      </c>
      <c r="D7194" s="297" t="s">
        <v>30618</v>
      </c>
      <c r="E7194" s="297" t="s">
        <v>30619</v>
      </c>
      <c r="F7194" s="297" t="s">
        <v>30694</v>
      </c>
      <c r="G7194" s="297" t="s">
        <v>2883</v>
      </c>
      <c r="H7194" s="297" t="s">
        <v>10017</v>
      </c>
      <c r="I7194" s="298" t="s">
        <v>30695</v>
      </c>
      <c r="J7194" s="297" t="s">
        <v>10019</v>
      </c>
    </row>
    <row r="7195" spans="1:10" ht="15" x14ac:dyDescent="0.25">
      <c r="A7195" s="297" t="s">
        <v>30696</v>
      </c>
      <c r="B7195" s="297" t="s">
        <v>30616</v>
      </c>
      <c r="C7195" s="297" t="s">
        <v>30617</v>
      </c>
      <c r="D7195" s="297" t="s">
        <v>30618</v>
      </c>
      <c r="E7195" s="297" t="s">
        <v>30619</v>
      </c>
      <c r="F7195" s="297" t="s">
        <v>30697</v>
      </c>
      <c r="G7195" s="297" t="s">
        <v>2883</v>
      </c>
      <c r="H7195" s="297" t="s">
        <v>10017</v>
      </c>
      <c r="I7195" s="298" t="s">
        <v>21393</v>
      </c>
      <c r="J7195" s="297" t="s">
        <v>10019</v>
      </c>
    </row>
    <row r="7196" spans="1:10" ht="15" x14ac:dyDescent="0.25">
      <c r="A7196" s="297" t="s">
        <v>30698</v>
      </c>
      <c r="B7196" s="297" t="s">
        <v>30616</v>
      </c>
      <c r="C7196" s="297" t="s">
        <v>30617</v>
      </c>
      <c r="D7196" s="297" t="s">
        <v>30618</v>
      </c>
      <c r="E7196" s="297" t="s">
        <v>30619</v>
      </c>
      <c r="F7196" s="297" t="s">
        <v>30699</v>
      </c>
      <c r="G7196" s="297" t="s">
        <v>2883</v>
      </c>
      <c r="H7196" s="297" t="s">
        <v>10017</v>
      </c>
      <c r="I7196" s="298" t="s">
        <v>30700</v>
      </c>
      <c r="J7196" s="297" t="s">
        <v>10019</v>
      </c>
    </row>
    <row r="7197" spans="1:10" ht="15" x14ac:dyDescent="0.25">
      <c r="A7197" s="297" t="s">
        <v>30701</v>
      </c>
      <c r="B7197" s="297" t="s">
        <v>30616</v>
      </c>
      <c r="C7197" s="297" t="s">
        <v>30617</v>
      </c>
      <c r="D7197" s="297" t="s">
        <v>30618</v>
      </c>
      <c r="E7197" s="297" t="s">
        <v>30619</v>
      </c>
      <c r="F7197" s="297" t="s">
        <v>30702</v>
      </c>
      <c r="G7197" s="297" t="s">
        <v>27003</v>
      </c>
      <c r="H7197" s="297" t="s">
        <v>10017</v>
      </c>
      <c r="I7197" s="298" t="s">
        <v>30703</v>
      </c>
      <c r="J7197" s="297" t="s">
        <v>10019</v>
      </c>
    </row>
    <row r="7198" spans="1:10" ht="15" x14ac:dyDescent="0.25">
      <c r="A7198" s="297" t="s">
        <v>30704</v>
      </c>
      <c r="B7198" s="297" t="s">
        <v>30616</v>
      </c>
      <c r="C7198" s="297" t="s">
        <v>30617</v>
      </c>
      <c r="D7198" s="297" t="s">
        <v>30618</v>
      </c>
      <c r="E7198" s="297" t="s">
        <v>30619</v>
      </c>
      <c r="F7198" s="297" t="s">
        <v>30705</v>
      </c>
      <c r="G7198" s="297" t="s">
        <v>27003</v>
      </c>
      <c r="H7198" s="297" t="s">
        <v>10017</v>
      </c>
      <c r="I7198" s="298" t="s">
        <v>30706</v>
      </c>
      <c r="J7198" s="297" t="s">
        <v>10019</v>
      </c>
    </row>
    <row r="7199" spans="1:10" ht="15" x14ac:dyDescent="0.25">
      <c r="A7199" s="297" t="s">
        <v>30707</v>
      </c>
      <c r="B7199" s="297" t="s">
        <v>30616</v>
      </c>
      <c r="C7199" s="297" t="s">
        <v>30617</v>
      </c>
      <c r="D7199" s="297" t="s">
        <v>30618</v>
      </c>
      <c r="E7199" s="297" t="s">
        <v>30619</v>
      </c>
      <c r="F7199" s="297" t="s">
        <v>30708</v>
      </c>
      <c r="G7199" s="297" t="s">
        <v>27003</v>
      </c>
      <c r="H7199" s="297" t="s">
        <v>10017</v>
      </c>
      <c r="I7199" s="298" t="s">
        <v>30709</v>
      </c>
      <c r="J7199" s="297" t="s">
        <v>10019</v>
      </c>
    </row>
    <row r="7200" spans="1:10" ht="15" x14ac:dyDescent="0.25">
      <c r="A7200" s="297" t="s">
        <v>30710</v>
      </c>
      <c r="B7200" s="297" t="s">
        <v>30616</v>
      </c>
      <c r="C7200" s="297" t="s">
        <v>30617</v>
      </c>
      <c r="D7200" s="297" t="s">
        <v>30618</v>
      </c>
      <c r="E7200" s="297" t="s">
        <v>30619</v>
      </c>
      <c r="F7200" s="297" t="s">
        <v>30711</v>
      </c>
      <c r="G7200" s="297" t="s">
        <v>27003</v>
      </c>
      <c r="H7200" s="297" t="s">
        <v>10017</v>
      </c>
      <c r="I7200" s="298" t="s">
        <v>13116</v>
      </c>
      <c r="J7200" s="297" t="s">
        <v>10019</v>
      </c>
    </row>
    <row r="7201" spans="1:10" ht="15" x14ac:dyDescent="0.25">
      <c r="A7201" s="297" t="s">
        <v>30712</v>
      </c>
      <c r="B7201" s="297" t="s">
        <v>30616</v>
      </c>
      <c r="C7201" s="297" t="s">
        <v>30617</v>
      </c>
      <c r="D7201" s="297" t="s">
        <v>30618</v>
      </c>
      <c r="E7201" s="297" t="s">
        <v>30619</v>
      </c>
      <c r="F7201" s="297" t="s">
        <v>30713</v>
      </c>
      <c r="G7201" s="297" t="s">
        <v>27003</v>
      </c>
      <c r="H7201" s="297" t="s">
        <v>10017</v>
      </c>
      <c r="I7201" s="298" t="s">
        <v>30714</v>
      </c>
      <c r="J7201" s="297" t="s">
        <v>10019</v>
      </c>
    </row>
    <row r="7202" spans="1:10" ht="15" x14ac:dyDescent="0.25">
      <c r="A7202" s="297" t="s">
        <v>30715</v>
      </c>
      <c r="B7202" s="297" t="s">
        <v>30616</v>
      </c>
      <c r="C7202" s="297" t="s">
        <v>30617</v>
      </c>
      <c r="D7202" s="297" t="s">
        <v>30618</v>
      </c>
      <c r="E7202" s="297" t="s">
        <v>30619</v>
      </c>
      <c r="F7202" s="297" t="s">
        <v>30716</v>
      </c>
      <c r="G7202" s="297" t="s">
        <v>27003</v>
      </c>
      <c r="H7202" s="297" t="s">
        <v>10017</v>
      </c>
      <c r="I7202" s="298" t="s">
        <v>30717</v>
      </c>
      <c r="J7202" s="297" t="s">
        <v>10019</v>
      </c>
    </row>
    <row r="7203" spans="1:10" ht="15" x14ac:dyDescent="0.25">
      <c r="A7203" s="297" t="s">
        <v>30718</v>
      </c>
      <c r="B7203" s="297" t="s">
        <v>30616</v>
      </c>
      <c r="C7203" s="297" t="s">
        <v>30617</v>
      </c>
      <c r="D7203" s="297" t="s">
        <v>30618</v>
      </c>
      <c r="E7203" s="297" t="s">
        <v>30619</v>
      </c>
      <c r="F7203" s="297" t="s">
        <v>30719</v>
      </c>
      <c r="G7203" s="297" t="s">
        <v>27003</v>
      </c>
      <c r="H7203" s="297" t="s">
        <v>10017</v>
      </c>
      <c r="I7203" s="298" t="s">
        <v>30720</v>
      </c>
      <c r="J7203" s="297" t="s">
        <v>10019</v>
      </c>
    </row>
    <row r="7204" spans="1:10" ht="15" x14ac:dyDescent="0.25">
      <c r="A7204" s="297" t="s">
        <v>30721</v>
      </c>
      <c r="B7204" s="297" t="s">
        <v>30616</v>
      </c>
      <c r="C7204" s="297" t="s">
        <v>30617</v>
      </c>
      <c r="D7204" s="297" t="s">
        <v>30618</v>
      </c>
      <c r="E7204" s="297" t="s">
        <v>30619</v>
      </c>
      <c r="F7204" s="297" t="s">
        <v>30722</v>
      </c>
      <c r="G7204" s="297" t="s">
        <v>27003</v>
      </c>
      <c r="H7204" s="297" t="s">
        <v>10017</v>
      </c>
      <c r="I7204" s="298" t="s">
        <v>11978</v>
      </c>
      <c r="J7204" s="297" t="s">
        <v>10019</v>
      </c>
    </row>
    <row r="7205" spans="1:10" ht="15" x14ac:dyDescent="0.25">
      <c r="A7205" s="297" t="s">
        <v>30723</v>
      </c>
      <c r="B7205" s="297" t="s">
        <v>30616</v>
      </c>
      <c r="C7205" s="297" t="s">
        <v>30617</v>
      </c>
      <c r="D7205" s="297" t="s">
        <v>30618</v>
      </c>
      <c r="E7205" s="297" t="s">
        <v>30619</v>
      </c>
      <c r="F7205" s="297" t="s">
        <v>30724</v>
      </c>
      <c r="G7205" s="297" t="s">
        <v>27003</v>
      </c>
      <c r="H7205" s="297" t="s">
        <v>10017</v>
      </c>
      <c r="I7205" s="298" t="s">
        <v>13244</v>
      </c>
      <c r="J7205" s="297" t="s">
        <v>10019</v>
      </c>
    </row>
    <row r="7206" spans="1:10" ht="15" x14ac:dyDescent="0.25">
      <c r="A7206" s="297" t="s">
        <v>30725</v>
      </c>
      <c r="B7206" s="297" t="s">
        <v>30616</v>
      </c>
      <c r="C7206" s="297" t="s">
        <v>30617</v>
      </c>
      <c r="D7206" s="297" t="s">
        <v>30618</v>
      </c>
      <c r="E7206" s="297" t="s">
        <v>30619</v>
      </c>
      <c r="F7206" s="297" t="s">
        <v>30726</v>
      </c>
      <c r="G7206" s="297" t="s">
        <v>27003</v>
      </c>
      <c r="H7206" s="297" t="s">
        <v>10017</v>
      </c>
      <c r="I7206" s="298" t="s">
        <v>30727</v>
      </c>
      <c r="J7206" s="297" t="s">
        <v>10019</v>
      </c>
    </row>
    <row r="7207" spans="1:10" ht="15" x14ac:dyDescent="0.25">
      <c r="A7207" s="297" t="s">
        <v>30728</v>
      </c>
      <c r="B7207" s="297" t="s">
        <v>30616</v>
      </c>
      <c r="C7207" s="297" t="s">
        <v>30617</v>
      </c>
      <c r="D7207" s="297" t="s">
        <v>30618</v>
      </c>
      <c r="E7207" s="297" t="s">
        <v>30619</v>
      </c>
      <c r="F7207" s="297" t="s">
        <v>30729</v>
      </c>
      <c r="G7207" s="297" t="s">
        <v>27003</v>
      </c>
      <c r="H7207" s="297" t="s">
        <v>10017</v>
      </c>
      <c r="I7207" s="298" t="s">
        <v>12052</v>
      </c>
      <c r="J7207" s="297" t="s">
        <v>10019</v>
      </c>
    </row>
    <row r="7208" spans="1:10" ht="15" x14ac:dyDescent="0.25">
      <c r="A7208" s="297" t="s">
        <v>30730</v>
      </c>
      <c r="B7208" s="297" t="s">
        <v>30616</v>
      </c>
      <c r="C7208" s="297" t="s">
        <v>30617</v>
      </c>
      <c r="D7208" s="297" t="s">
        <v>30618</v>
      </c>
      <c r="E7208" s="297" t="s">
        <v>30619</v>
      </c>
      <c r="F7208" s="297" t="s">
        <v>30731</v>
      </c>
      <c r="G7208" s="297" t="s">
        <v>27003</v>
      </c>
      <c r="H7208" s="297" t="s">
        <v>10017</v>
      </c>
      <c r="I7208" s="298" t="s">
        <v>14086</v>
      </c>
      <c r="J7208" s="297" t="s">
        <v>10019</v>
      </c>
    </row>
    <row r="7209" spans="1:10" ht="15" x14ac:dyDescent="0.25">
      <c r="A7209" s="297" t="s">
        <v>30732</v>
      </c>
      <c r="B7209" s="297" t="s">
        <v>30616</v>
      </c>
      <c r="C7209" s="297" t="s">
        <v>30617</v>
      </c>
      <c r="D7209" s="297" t="s">
        <v>30618</v>
      </c>
      <c r="E7209" s="297" t="s">
        <v>30619</v>
      </c>
      <c r="F7209" s="297" t="s">
        <v>30733</v>
      </c>
      <c r="G7209" s="297" t="s">
        <v>27003</v>
      </c>
      <c r="H7209" s="297" t="s">
        <v>10017</v>
      </c>
      <c r="I7209" s="298" t="s">
        <v>13312</v>
      </c>
      <c r="J7209" s="297" t="s">
        <v>10019</v>
      </c>
    </row>
    <row r="7210" spans="1:10" ht="15" x14ac:dyDescent="0.25">
      <c r="A7210" s="297" t="s">
        <v>30734</v>
      </c>
      <c r="B7210" s="297" t="s">
        <v>30616</v>
      </c>
      <c r="C7210" s="297" t="s">
        <v>30617</v>
      </c>
      <c r="D7210" s="297" t="s">
        <v>30618</v>
      </c>
      <c r="E7210" s="297" t="s">
        <v>30619</v>
      </c>
      <c r="F7210" s="297" t="s">
        <v>30735</v>
      </c>
      <c r="G7210" s="297" t="s">
        <v>27003</v>
      </c>
      <c r="H7210" s="297" t="s">
        <v>10017</v>
      </c>
      <c r="I7210" s="298" t="s">
        <v>10789</v>
      </c>
      <c r="J7210" s="297" t="s">
        <v>10019</v>
      </c>
    </row>
    <row r="7211" spans="1:10" ht="15" x14ac:dyDescent="0.25">
      <c r="A7211" s="297" t="s">
        <v>30736</v>
      </c>
      <c r="B7211" s="297" t="s">
        <v>30616</v>
      </c>
      <c r="C7211" s="297" t="s">
        <v>30617</v>
      </c>
      <c r="D7211" s="297" t="s">
        <v>30618</v>
      </c>
      <c r="E7211" s="297" t="s">
        <v>30619</v>
      </c>
      <c r="F7211" s="297" t="s">
        <v>30737</v>
      </c>
      <c r="G7211" s="297" t="s">
        <v>2883</v>
      </c>
      <c r="H7211" s="297" t="s">
        <v>10017</v>
      </c>
      <c r="I7211" s="298" t="s">
        <v>30738</v>
      </c>
      <c r="J7211" s="297" t="s">
        <v>10019</v>
      </c>
    </row>
    <row r="7212" spans="1:10" ht="15" x14ac:dyDescent="0.25">
      <c r="A7212" s="297" t="s">
        <v>30739</v>
      </c>
      <c r="B7212" s="297" t="s">
        <v>30616</v>
      </c>
      <c r="C7212" s="297" t="s">
        <v>30617</v>
      </c>
      <c r="D7212" s="297" t="s">
        <v>30618</v>
      </c>
      <c r="E7212" s="297" t="s">
        <v>30619</v>
      </c>
      <c r="F7212" s="297" t="s">
        <v>30740</v>
      </c>
      <c r="G7212" s="297" t="s">
        <v>2883</v>
      </c>
      <c r="H7212" s="297" t="s">
        <v>10017</v>
      </c>
      <c r="I7212" s="298" t="s">
        <v>30741</v>
      </c>
      <c r="J7212" s="297" t="s">
        <v>10019</v>
      </c>
    </row>
    <row r="7213" spans="1:10" ht="15" x14ac:dyDescent="0.25">
      <c r="A7213" s="297" t="s">
        <v>30742</v>
      </c>
      <c r="B7213" s="297" t="s">
        <v>30616</v>
      </c>
      <c r="C7213" s="297" t="s">
        <v>30617</v>
      </c>
      <c r="D7213" s="297" t="s">
        <v>30618</v>
      </c>
      <c r="E7213" s="297" t="s">
        <v>30619</v>
      </c>
      <c r="F7213" s="297" t="s">
        <v>30743</v>
      </c>
      <c r="G7213" s="297" t="s">
        <v>2883</v>
      </c>
      <c r="H7213" s="297" t="s">
        <v>10017</v>
      </c>
      <c r="I7213" s="298" t="s">
        <v>29556</v>
      </c>
      <c r="J7213" s="297" t="s">
        <v>10019</v>
      </c>
    </row>
    <row r="7214" spans="1:10" ht="15" x14ac:dyDescent="0.25">
      <c r="A7214" s="297" t="s">
        <v>30744</v>
      </c>
      <c r="B7214" s="297" t="s">
        <v>30616</v>
      </c>
      <c r="C7214" s="297" t="s">
        <v>30617</v>
      </c>
      <c r="D7214" s="297" t="s">
        <v>30618</v>
      </c>
      <c r="E7214" s="297" t="s">
        <v>30619</v>
      </c>
      <c r="F7214" s="297" t="s">
        <v>30745</v>
      </c>
      <c r="G7214" s="297" t="s">
        <v>2883</v>
      </c>
      <c r="H7214" s="297" t="s">
        <v>10017</v>
      </c>
      <c r="I7214" s="298" t="s">
        <v>27925</v>
      </c>
      <c r="J7214" s="297" t="s">
        <v>10019</v>
      </c>
    </row>
    <row r="7215" spans="1:10" ht="15" x14ac:dyDescent="0.25">
      <c r="A7215" s="297" t="s">
        <v>30746</v>
      </c>
      <c r="B7215" s="297" t="s">
        <v>30616</v>
      </c>
      <c r="C7215" s="297" t="s">
        <v>30617</v>
      </c>
      <c r="D7215" s="297" t="s">
        <v>30618</v>
      </c>
      <c r="E7215" s="297" t="s">
        <v>30619</v>
      </c>
      <c r="F7215" s="297" t="s">
        <v>30747</v>
      </c>
      <c r="G7215" s="297" t="s">
        <v>2883</v>
      </c>
      <c r="H7215" s="297" t="s">
        <v>10017</v>
      </c>
      <c r="I7215" s="298" t="s">
        <v>30748</v>
      </c>
      <c r="J7215" s="297" t="s">
        <v>10019</v>
      </c>
    </row>
    <row r="7216" spans="1:10" ht="15" x14ac:dyDescent="0.25">
      <c r="A7216" s="297" t="s">
        <v>30749</v>
      </c>
      <c r="B7216" s="297" t="s">
        <v>30616</v>
      </c>
      <c r="C7216" s="297" t="s">
        <v>30617</v>
      </c>
      <c r="D7216" s="297" t="s">
        <v>30618</v>
      </c>
      <c r="E7216" s="297" t="s">
        <v>30619</v>
      </c>
      <c r="F7216" s="297" t="s">
        <v>30750</v>
      </c>
      <c r="G7216" s="297" t="s">
        <v>2883</v>
      </c>
      <c r="H7216" s="297" t="s">
        <v>10017</v>
      </c>
      <c r="I7216" s="298" t="s">
        <v>13150</v>
      </c>
      <c r="J7216" s="297" t="s">
        <v>10019</v>
      </c>
    </row>
    <row r="7217" spans="1:10" ht="15" x14ac:dyDescent="0.25">
      <c r="A7217" s="297" t="s">
        <v>30751</v>
      </c>
      <c r="B7217" s="297" t="s">
        <v>30616</v>
      </c>
      <c r="C7217" s="297" t="s">
        <v>30617</v>
      </c>
      <c r="D7217" s="297" t="s">
        <v>30618</v>
      </c>
      <c r="E7217" s="297" t="s">
        <v>30619</v>
      </c>
      <c r="F7217" s="297" t="s">
        <v>30752</v>
      </c>
      <c r="G7217" s="297" t="s">
        <v>2883</v>
      </c>
      <c r="H7217" s="297" t="s">
        <v>10017</v>
      </c>
      <c r="I7217" s="298" t="s">
        <v>13332</v>
      </c>
      <c r="J7217" s="297" t="s">
        <v>10019</v>
      </c>
    </row>
    <row r="7218" spans="1:10" ht="15" x14ac:dyDescent="0.25">
      <c r="A7218" s="297" t="s">
        <v>30753</v>
      </c>
      <c r="B7218" s="297" t="s">
        <v>30616</v>
      </c>
      <c r="C7218" s="297" t="s">
        <v>30617</v>
      </c>
      <c r="D7218" s="297" t="s">
        <v>30618</v>
      </c>
      <c r="E7218" s="297" t="s">
        <v>30619</v>
      </c>
      <c r="F7218" s="297" t="s">
        <v>30754</v>
      </c>
      <c r="G7218" s="297" t="s">
        <v>2883</v>
      </c>
      <c r="H7218" s="297" t="s">
        <v>10017</v>
      </c>
      <c r="I7218" s="298" t="s">
        <v>30755</v>
      </c>
      <c r="J7218" s="297" t="s">
        <v>10019</v>
      </c>
    </row>
    <row r="7219" spans="1:10" ht="15" x14ac:dyDescent="0.25">
      <c r="A7219" s="297" t="s">
        <v>30756</v>
      </c>
      <c r="B7219" s="297" t="s">
        <v>30616</v>
      </c>
      <c r="C7219" s="297" t="s">
        <v>30617</v>
      </c>
      <c r="D7219" s="297" t="s">
        <v>30618</v>
      </c>
      <c r="E7219" s="297" t="s">
        <v>30619</v>
      </c>
      <c r="F7219" s="297" t="s">
        <v>30757</v>
      </c>
      <c r="G7219" s="297" t="s">
        <v>2883</v>
      </c>
      <c r="H7219" s="297" t="s">
        <v>10017</v>
      </c>
      <c r="I7219" s="298" t="s">
        <v>12934</v>
      </c>
      <c r="J7219" s="297" t="s">
        <v>10019</v>
      </c>
    </row>
    <row r="7220" spans="1:10" ht="15" x14ac:dyDescent="0.25">
      <c r="A7220" s="297" t="s">
        <v>30758</v>
      </c>
      <c r="B7220" s="297" t="s">
        <v>30616</v>
      </c>
      <c r="C7220" s="297" t="s">
        <v>30617</v>
      </c>
      <c r="D7220" s="297" t="s">
        <v>30618</v>
      </c>
      <c r="E7220" s="297" t="s">
        <v>30619</v>
      </c>
      <c r="F7220" s="297" t="s">
        <v>30759</v>
      </c>
      <c r="G7220" s="297" t="s">
        <v>2883</v>
      </c>
      <c r="H7220" s="297" t="s">
        <v>10017</v>
      </c>
      <c r="I7220" s="298" t="s">
        <v>24626</v>
      </c>
      <c r="J7220" s="297" t="s">
        <v>10019</v>
      </c>
    </row>
    <row r="7221" spans="1:10" ht="15" x14ac:dyDescent="0.25">
      <c r="A7221" s="297" t="s">
        <v>30760</v>
      </c>
      <c r="B7221" s="297" t="s">
        <v>30616</v>
      </c>
      <c r="C7221" s="297" t="s">
        <v>30617</v>
      </c>
      <c r="D7221" s="297" t="s">
        <v>30618</v>
      </c>
      <c r="E7221" s="297" t="s">
        <v>30619</v>
      </c>
      <c r="F7221" s="297" t="s">
        <v>30761</v>
      </c>
      <c r="G7221" s="297" t="s">
        <v>2089</v>
      </c>
      <c r="H7221" s="297" t="s">
        <v>10017</v>
      </c>
      <c r="I7221" s="298" t="s">
        <v>20228</v>
      </c>
      <c r="J7221" s="297" t="s">
        <v>10019</v>
      </c>
    </row>
    <row r="7222" spans="1:10" ht="15" x14ac:dyDescent="0.25">
      <c r="A7222" s="297" t="s">
        <v>30762</v>
      </c>
      <c r="B7222" s="297" t="s">
        <v>30616</v>
      </c>
      <c r="C7222" s="297" t="s">
        <v>30617</v>
      </c>
      <c r="D7222" s="297" t="s">
        <v>30618</v>
      </c>
      <c r="E7222" s="297" t="s">
        <v>30619</v>
      </c>
      <c r="F7222" s="297" t="s">
        <v>30763</v>
      </c>
      <c r="G7222" s="297" t="s">
        <v>2089</v>
      </c>
      <c r="H7222" s="297" t="s">
        <v>10017</v>
      </c>
      <c r="I7222" s="298" t="s">
        <v>19773</v>
      </c>
      <c r="J7222" s="297" t="s">
        <v>10019</v>
      </c>
    </row>
    <row r="7223" spans="1:10" ht="15" x14ac:dyDescent="0.25">
      <c r="A7223" s="297" t="s">
        <v>30764</v>
      </c>
      <c r="B7223" s="297" t="s">
        <v>30616</v>
      </c>
      <c r="C7223" s="297" t="s">
        <v>30617</v>
      </c>
      <c r="D7223" s="297" t="s">
        <v>30618</v>
      </c>
      <c r="E7223" s="297" t="s">
        <v>30619</v>
      </c>
      <c r="F7223" s="297" t="s">
        <v>30765</v>
      </c>
      <c r="G7223" s="297" t="s">
        <v>2089</v>
      </c>
      <c r="H7223" s="297" t="s">
        <v>10017</v>
      </c>
      <c r="I7223" s="298" t="s">
        <v>12190</v>
      </c>
      <c r="J7223" s="297" t="s">
        <v>10019</v>
      </c>
    </row>
    <row r="7224" spans="1:10" ht="15" x14ac:dyDescent="0.25">
      <c r="A7224" s="297" t="s">
        <v>30768</v>
      </c>
      <c r="B7224" s="297" t="s">
        <v>30616</v>
      </c>
      <c r="C7224" s="297" t="s">
        <v>30617</v>
      </c>
      <c r="D7224" s="297" t="s">
        <v>30766</v>
      </c>
      <c r="E7224" s="297" t="s">
        <v>30767</v>
      </c>
      <c r="F7224" s="297" t="s">
        <v>30769</v>
      </c>
      <c r="G7224" s="297" t="s">
        <v>27003</v>
      </c>
      <c r="H7224" s="297" t="s">
        <v>10017</v>
      </c>
      <c r="I7224" s="298" t="s">
        <v>12942</v>
      </c>
      <c r="J7224" s="297" t="s">
        <v>10019</v>
      </c>
    </row>
    <row r="7225" spans="1:10" ht="15" x14ac:dyDescent="0.25">
      <c r="A7225" s="297" t="s">
        <v>30770</v>
      </c>
      <c r="B7225" s="297" t="s">
        <v>30616</v>
      </c>
      <c r="C7225" s="297" t="s">
        <v>30617</v>
      </c>
      <c r="D7225" s="297" t="s">
        <v>30766</v>
      </c>
      <c r="E7225" s="297" t="s">
        <v>30767</v>
      </c>
      <c r="F7225" s="297" t="s">
        <v>30771</v>
      </c>
      <c r="G7225" s="297" t="s">
        <v>27003</v>
      </c>
      <c r="H7225" s="297" t="s">
        <v>10017</v>
      </c>
      <c r="I7225" s="298" t="s">
        <v>13774</v>
      </c>
      <c r="J7225" s="297" t="s">
        <v>10019</v>
      </c>
    </row>
    <row r="7226" spans="1:10" ht="15" x14ac:dyDescent="0.25">
      <c r="A7226" s="297" t="s">
        <v>30772</v>
      </c>
      <c r="B7226" s="297" t="s">
        <v>30616</v>
      </c>
      <c r="C7226" s="297" t="s">
        <v>30617</v>
      </c>
      <c r="D7226" s="297" t="s">
        <v>30766</v>
      </c>
      <c r="E7226" s="297" t="s">
        <v>30767</v>
      </c>
      <c r="F7226" s="297" t="s">
        <v>30773</v>
      </c>
      <c r="G7226" s="297" t="s">
        <v>27003</v>
      </c>
      <c r="H7226" s="297" t="s">
        <v>10017</v>
      </c>
      <c r="I7226" s="298" t="s">
        <v>26396</v>
      </c>
      <c r="J7226" s="297" t="s">
        <v>10019</v>
      </c>
    </row>
    <row r="7227" spans="1:10" ht="15" x14ac:dyDescent="0.25">
      <c r="A7227" s="297" t="s">
        <v>30774</v>
      </c>
      <c r="B7227" s="297" t="s">
        <v>30616</v>
      </c>
      <c r="C7227" s="297" t="s">
        <v>30617</v>
      </c>
      <c r="D7227" s="297" t="s">
        <v>30766</v>
      </c>
      <c r="E7227" s="297" t="s">
        <v>30767</v>
      </c>
      <c r="F7227" s="297" t="s">
        <v>30775</v>
      </c>
      <c r="G7227" s="297" t="s">
        <v>27003</v>
      </c>
      <c r="H7227" s="297" t="s">
        <v>10017</v>
      </c>
      <c r="I7227" s="298" t="s">
        <v>30776</v>
      </c>
      <c r="J7227" s="297" t="s">
        <v>10019</v>
      </c>
    </row>
    <row r="7228" spans="1:10" ht="15" x14ac:dyDescent="0.25">
      <c r="A7228" s="297" t="s">
        <v>30777</v>
      </c>
      <c r="B7228" s="297" t="s">
        <v>30616</v>
      </c>
      <c r="C7228" s="297" t="s">
        <v>30617</v>
      </c>
      <c r="D7228" s="297" t="s">
        <v>30766</v>
      </c>
      <c r="E7228" s="297" t="s">
        <v>30767</v>
      </c>
      <c r="F7228" s="297" t="s">
        <v>30778</v>
      </c>
      <c r="G7228" s="297" t="s">
        <v>27003</v>
      </c>
      <c r="H7228" s="297" t="s">
        <v>10017</v>
      </c>
      <c r="I7228" s="298" t="s">
        <v>12139</v>
      </c>
      <c r="J7228" s="297" t="s">
        <v>10019</v>
      </c>
    </row>
    <row r="7229" spans="1:10" ht="15" x14ac:dyDescent="0.25">
      <c r="A7229" s="297" t="s">
        <v>30779</v>
      </c>
      <c r="B7229" s="297" t="s">
        <v>30616</v>
      </c>
      <c r="C7229" s="297" t="s">
        <v>30617</v>
      </c>
      <c r="D7229" s="297" t="s">
        <v>30766</v>
      </c>
      <c r="E7229" s="297" t="s">
        <v>30767</v>
      </c>
      <c r="F7229" s="297" t="s">
        <v>30780</v>
      </c>
      <c r="G7229" s="297" t="s">
        <v>27003</v>
      </c>
      <c r="H7229" s="297" t="s">
        <v>10017</v>
      </c>
      <c r="I7229" s="298" t="s">
        <v>30781</v>
      </c>
      <c r="J7229" s="297" t="s">
        <v>10019</v>
      </c>
    </row>
    <row r="7230" spans="1:10" ht="15" x14ac:dyDescent="0.25">
      <c r="A7230" s="297" t="s">
        <v>30782</v>
      </c>
      <c r="B7230" s="297" t="s">
        <v>30616</v>
      </c>
      <c r="C7230" s="297" t="s">
        <v>30617</v>
      </c>
      <c r="D7230" s="297" t="s">
        <v>30766</v>
      </c>
      <c r="E7230" s="297" t="s">
        <v>30767</v>
      </c>
      <c r="F7230" s="297" t="s">
        <v>30783</v>
      </c>
      <c r="G7230" s="297" t="s">
        <v>27003</v>
      </c>
      <c r="H7230" s="297" t="s">
        <v>10017</v>
      </c>
      <c r="I7230" s="298" t="s">
        <v>30672</v>
      </c>
      <c r="J7230" s="297" t="s">
        <v>10019</v>
      </c>
    </row>
    <row r="7231" spans="1:10" ht="15" x14ac:dyDescent="0.25">
      <c r="A7231" s="297" t="s">
        <v>30784</v>
      </c>
      <c r="B7231" s="297" t="s">
        <v>30616</v>
      </c>
      <c r="C7231" s="297" t="s">
        <v>30617</v>
      </c>
      <c r="D7231" s="297" t="s">
        <v>30766</v>
      </c>
      <c r="E7231" s="297" t="s">
        <v>30767</v>
      </c>
      <c r="F7231" s="297" t="s">
        <v>30785</v>
      </c>
      <c r="G7231" s="297" t="s">
        <v>27003</v>
      </c>
      <c r="H7231" s="297" t="s">
        <v>10017</v>
      </c>
      <c r="I7231" s="298" t="s">
        <v>12725</v>
      </c>
      <c r="J7231" s="297" t="s">
        <v>10019</v>
      </c>
    </row>
    <row r="7232" spans="1:10" ht="15" x14ac:dyDescent="0.25">
      <c r="A7232" s="297" t="s">
        <v>30788</v>
      </c>
      <c r="B7232" s="297" t="s">
        <v>30616</v>
      </c>
      <c r="C7232" s="297" t="s">
        <v>30617</v>
      </c>
      <c r="D7232" s="297" t="s">
        <v>30786</v>
      </c>
      <c r="E7232" s="297" t="s">
        <v>30787</v>
      </c>
      <c r="F7232" s="297" t="s">
        <v>30789</v>
      </c>
      <c r="G7232" s="297" t="s">
        <v>229</v>
      </c>
      <c r="H7232" s="297" t="s">
        <v>10017</v>
      </c>
      <c r="I7232" s="298" t="s">
        <v>30790</v>
      </c>
      <c r="J7232" s="297" t="s">
        <v>10019</v>
      </c>
    </row>
    <row r="7233" spans="1:10" ht="15" x14ac:dyDescent="0.25">
      <c r="A7233" s="297" t="s">
        <v>30791</v>
      </c>
      <c r="B7233" s="297" t="s">
        <v>30616</v>
      </c>
      <c r="C7233" s="297" t="s">
        <v>30617</v>
      </c>
      <c r="D7233" s="297" t="s">
        <v>30786</v>
      </c>
      <c r="E7233" s="297" t="s">
        <v>30787</v>
      </c>
      <c r="F7233" s="297" t="s">
        <v>30792</v>
      </c>
      <c r="G7233" s="297" t="s">
        <v>229</v>
      </c>
      <c r="H7233" s="297" t="s">
        <v>10017</v>
      </c>
      <c r="I7233" s="298" t="s">
        <v>30793</v>
      </c>
      <c r="J7233" s="297" t="s">
        <v>10019</v>
      </c>
    </row>
    <row r="7234" spans="1:10" ht="15" x14ac:dyDescent="0.25">
      <c r="A7234" s="297" t="s">
        <v>30794</v>
      </c>
      <c r="B7234" s="297" t="s">
        <v>30616</v>
      </c>
      <c r="C7234" s="297" t="s">
        <v>30617</v>
      </c>
      <c r="D7234" s="297" t="s">
        <v>30786</v>
      </c>
      <c r="E7234" s="297" t="s">
        <v>30787</v>
      </c>
      <c r="F7234" s="297" t="s">
        <v>30795</v>
      </c>
      <c r="G7234" s="297" t="s">
        <v>229</v>
      </c>
      <c r="H7234" s="297" t="s">
        <v>10017</v>
      </c>
      <c r="I7234" s="298" t="s">
        <v>30796</v>
      </c>
      <c r="J7234" s="297" t="s">
        <v>10019</v>
      </c>
    </row>
    <row r="7235" spans="1:10" ht="15" x14ac:dyDescent="0.25">
      <c r="A7235" s="297" t="s">
        <v>30799</v>
      </c>
      <c r="B7235" s="297" t="s">
        <v>30616</v>
      </c>
      <c r="C7235" s="297" t="s">
        <v>30617</v>
      </c>
      <c r="D7235" s="297" t="s">
        <v>30797</v>
      </c>
      <c r="E7235" s="297" t="s">
        <v>30798</v>
      </c>
      <c r="F7235" s="297" t="s">
        <v>30800</v>
      </c>
      <c r="G7235" s="297" t="s">
        <v>2089</v>
      </c>
      <c r="H7235" s="297" t="s">
        <v>10017</v>
      </c>
      <c r="I7235" s="298" t="s">
        <v>10564</v>
      </c>
      <c r="J7235" s="297" t="s">
        <v>10019</v>
      </c>
    </row>
    <row r="7236" spans="1:10" ht="15" x14ac:dyDescent="0.25">
      <c r="A7236" s="297" t="s">
        <v>30801</v>
      </c>
      <c r="B7236" s="297" t="s">
        <v>30616</v>
      </c>
      <c r="C7236" s="297" t="s">
        <v>30617</v>
      </c>
      <c r="D7236" s="297" t="s">
        <v>30797</v>
      </c>
      <c r="E7236" s="297" t="s">
        <v>30798</v>
      </c>
      <c r="F7236" s="297" t="s">
        <v>30802</v>
      </c>
      <c r="G7236" s="297" t="s">
        <v>2089</v>
      </c>
      <c r="H7236" s="297" t="s">
        <v>10017</v>
      </c>
      <c r="I7236" s="298" t="s">
        <v>30803</v>
      </c>
      <c r="J7236" s="297" t="s">
        <v>10019</v>
      </c>
    </row>
    <row r="7237" spans="1:10" ht="15" x14ac:dyDescent="0.25">
      <c r="A7237" s="297" t="s">
        <v>30804</v>
      </c>
      <c r="B7237" s="297" t="s">
        <v>30616</v>
      </c>
      <c r="C7237" s="297" t="s">
        <v>30617</v>
      </c>
      <c r="D7237" s="297" t="s">
        <v>30797</v>
      </c>
      <c r="E7237" s="297" t="s">
        <v>30798</v>
      </c>
      <c r="F7237" s="297" t="s">
        <v>30805</v>
      </c>
      <c r="G7237" s="297" t="s">
        <v>2089</v>
      </c>
      <c r="H7237" s="297" t="s">
        <v>10017</v>
      </c>
      <c r="I7237" s="298" t="s">
        <v>23581</v>
      </c>
      <c r="J7237" s="297" t="s">
        <v>10019</v>
      </c>
    </row>
    <row r="7238" spans="1:10" ht="15" x14ac:dyDescent="0.25">
      <c r="A7238" s="297" t="s">
        <v>30806</v>
      </c>
      <c r="B7238" s="297" t="s">
        <v>30616</v>
      </c>
      <c r="C7238" s="297" t="s">
        <v>30617</v>
      </c>
      <c r="D7238" s="297" t="s">
        <v>30797</v>
      </c>
      <c r="E7238" s="297" t="s">
        <v>30798</v>
      </c>
      <c r="F7238" s="297" t="s">
        <v>30807</v>
      </c>
      <c r="G7238" s="297" t="s">
        <v>2089</v>
      </c>
      <c r="H7238" s="297" t="s">
        <v>10017</v>
      </c>
      <c r="I7238" s="298" t="s">
        <v>23297</v>
      </c>
      <c r="J7238" s="297" t="s">
        <v>10019</v>
      </c>
    </row>
    <row r="7239" spans="1:10" ht="15" x14ac:dyDescent="0.25">
      <c r="A7239" s="297" t="s">
        <v>30808</v>
      </c>
      <c r="B7239" s="297" t="s">
        <v>30616</v>
      </c>
      <c r="C7239" s="297" t="s">
        <v>30617</v>
      </c>
      <c r="D7239" s="297" t="s">
        <v>30797</v>
      </c>
      <c r="E7239" s="297" t="s">
        <v>30798</v>
      </c>
      <c r="F7239" s="297" t="s">
        <v>30809</v>
      </c>
      <c r="G7239" s="297" t="s">
        <v>2089</v>
      </c>
      <c r="H7239" s="297" t="s">
        <v>10017</v>
      </c>
      <c r="I7239" s="298" t="s">
        <v>12530</v>
      </c>
      <c r="J7239" s="297" t="s">
        <v>10019</v>
      </c>
    </row>
    <row r="7240" spans="1:10" ht="15" x14ac:dyDescent="0.25">
      <c r="A7240" s="297" t="s">
        <v>30810</v>
      </c>
      <c r="B7240" s="297" t="s">
        <v>30616</v>
      </c>
      <c r="C7240" s="297" t="s">
        <v>30617</v>
      </c>
      <c r="D7240" s="297" t="s">
        <v>30797</v>
      </c>
      <c r="E7240" s="297" t="s">
        <v>30798</v>
      </c>
      <c r="F7240" s="297" t="s">
        <v>30811</v>
      </c>
      <c r="G7240" s="297" t="s">
        <v>2089</v>
      </c>
      <c r="H7240" s="297" t="s">
        <v>10017</v>
      </c>
      <c r="I7240" s="298" t="s">
        <v>29586</v>
      </c>
      <c r="J7240" s="297" t="s">
        <v>10019</v>
      </c>
    </row>
    <row r="7241" spans="1:10" ht="15" x14ac:dyDescent="0.25">
      <c r="A7241" s="297" t="s">
        <v>30812</v>
      </c>
      <c r="B7241" s="297" t="s">
        <v>30616</v>
      </c>
      <c r="C7241" s="297" t="s">
        <v>30617</v>
      </c>
      <c r="D7241" s="297" t="s">
        <v>30797</v>
      </c>
      <c r="E7241" s="297" t="s">
        <v>30798</v>
      </c>
      <c r="F7241" s="297" t="s">
        <v>30813</v>
      </c>
      <c r="G7241" s="297" t="s">
        <v>2089</v>
      </c>
      <c r="H7241" s="297" t="s">
        <v>10017</v>
      </c>
      <c r="I7241" s="298" t="s">
        <v>20482</v>
      </c>
      <c r="J7241" s="297" t="s">
        <v>10019</v>
      </c>
    </row>
    <row r="7242" spans="1:10" ht="15" x14ac:dyDescent="0.25">
      <c r="A7242" s="297" t="s">
        <v>30814</v>
      </c>
      <c r="B7242" s="297" t="s">
        <v>30616</v>
      </c>
      <c r="C7242" s="297" t="s">
        <v>30617</v>
      </c>
      <c r="D7242" s="297" t="s">
        <v>30797</v>
      </c>
      <c r="E7242" s="297" t="s">
        <v>30798</v>
      </c>
      <c r="F7242" s="297" t="s">
        <v>30815</v>
      </c>
      <c r="G7242" s="297" t="s">
        <v>2089</v>
      </c>
      <c r="H7242" s="297" t="s">
        <v>10017</v>
      </c>
      <c r="I7242" s="298" t="s">
        <v>17692</v>
      </c>
      <c r="J7242" s="297" t="s">
        <v>10019</v>
      </c>
    </row>
    <row r="7243" spans="1:10" ht="15" x14ac:dyDescent="0.25">
      <c r="A7243" s="297" t="s">
        <v>30816</v>
      </c>
      <c r="B7243" s="297" t="s">
        <v>30616</v>
      </c>
      <c r="C7243" s="297" t="s">
        <v>30617</v>
      </c>
      <c r="D7243" s="297" t="s">
        <v>30797</v>
      </c>
      <c r="E7243" s="297" t="s">
        <v>30798</v>
      </c>
      <c r="F7243" s="297" t="s">
        <v>30817</v>
      </c>
      <c r="G7243" s="297" t="s">
        <v>2089</v>
      </c>
      <c r="H7243" s="297" t="s">
        <v>10017</v>
      </c>
      <c r="I7243" s="298" t="s">
        <v>19787</v>
      </c>
      <c r="J7243" s="297" t="s">
        <v>10019</v>
      </c>
    </row>
    <row r="7244" spans="1:10" ht="15" x14ac:dyDescent="0.25">
      <c r="A7244" s="297" t="s">
        <v>30818</v>
      </c>
      <c r="B7244" s="297" t="s">
        <v>30616</v>
      </c>
      <c r="C7244" s="297" t="s">
        <v>30617</v>
      </c>
      <c r="D7244" s="297" t="s">
        <v>30797</v>
      </c>
      <c r="E7244" s="297" t="s">
        <v>30798</v>
      </c>
      <c r="F7244" s="297" t="s">
        <v>30819</v>
      </c>
      <c r="G7244" s="297" t="s">
        <v>2089</v>
      </c>
      <c r="H7244" s="297" t="s">
        <v>10017</v>
      </c>
      <c r="I7244" s="298" t="s">
        <v>21407</v>
      </c>
      <c r="J7244" s="297" t="s">
        <v>10019</v>
      </c>
    </row>
    <row r="7245" spans="1:10" ht="15" x14ac:dyDescent="0.25">
      <c r="A7245" s="297" t="s">
        <v>30820</v>
      </c>
      <c r="B7245" s="297" t="s">
        <v>30616</v>
      </c>
      <c r="C7245" s="297" t="s">
        <v>30617</v>
      </c>
      <c r="D7245" s="297" t="s">
        <v>30797</v>
      </c>
      <c r="E7245" s="297" t="s">
        <v>30798</v>
      </c>
      <c r="F7245" s="297" t="s">
        <v>30821</v>
      </c>
      <c r="G7245" s="297" t="s">
        <v>2089</v>
      </c>
      <c r="H7245" s="297" t="s">
        <v>10017</v>
      </c>
      <c r="I7245" s="298" t="s">
        <v>17755</v>
      </c>
      <c r="J7245" s="297" t="s">
        <v>10019</v>
      </c>
    </row>
    <row r="7246" spans="1:10" ht="15" x14ac:dyDescent="0.25">
      <c r="A7246" s="297" t="s">
        <v>30822</v>
      </c>
      <c r="B7246" s="297" t="s">
        <v>30616</v>
      </c>
      <c r="C7246" s="297" t="s">
        <v>30617</v>
      </c>
      <c r="D7246" s="297" t="s">
        <v>30797</v>
      </c>
      <c r="E7246" s="297" t="s">
        <v>30798</v>
      </c>
      <c r="F7246" s="297" t="s">
        <v>30823</v>
      </c>
      <c r="G7246" s="297" t="s">
        <v>2089</v>
      </c>
      <c r="H7246" s="297" t="s">
        <v>10017</v>
      </c>
      <c r="I7246" s="298" t="s">
        <v>30824</v>
      </c>
      <c r="J7246" s="297" t="s">
        <v>10019</v>
      </c>
    </row>
    <row r="7247" spans="1:10" ht="15" x14ac:dyDescent="0.25">
      <c r="A7247" s="297" t="s">
        <v>30825</v>
      </c>
      <c r="B7247" s="297" t="s">
        <v>30616</v>
      </c>
      <c r="C7247" s="297" t="s">
        <v>30617</v>
      </c>
      <c r="D7247" s="297" t="s">
        <v>30797</v>
      </c>
      <c r="E7247" s="297" t="s">
        <v>30798</v>
      </c>
      <c r="F7247" s="297" t="s">
        <v>30826</v>
      </c>
      <c r="G7247" s="297" t="s">
        <v>2089</v>
      </c>
      <c r="H7247" s="297" t="s">
        <v>10017</v>
      </c>
      <c r="I7247" s="298" t="s">
        <v>17704</v>
      </c>
      <c r="J7247" s="297" t="s">
        <v>10019</v>
      </c>
    </row>
    <row r="7248" spans="1:10" ht="15" x14ac:dyDescent="0.25">
      <c r="A7248" s="297" t="s">
        <v>30827</v>
      </c>
      <c r="B7248" s="297" t="s">
        <v>30616</v>
      </c>
      <c r="C7248" s="297" t="s">
        <v>30617</v>
      </c>
      <c r="D7248" s="297" t="s">
        <v>30797</v>
      </c>
      <c r="E7248" s="297" t="s">
        <v>30798</v>
      </c>
      <c r="F7248" s="297" t="s">
        <v>30828</v>
      </c>
      <c r="G7248" s="297" t="s">
        <v>229</v>
      </c>
      <c r="H7248" s="297" t="s">
        <v>10017</v>
      </c>
      <c r="I7248" s="298" t="s">
        <v>30829</v>
      </c>
      <c r="J7248" s="297" t="s">
        <v>10019</v>
      </c>
    </row>
    <row r="7249" spans="1:10" ht="15" x14ac:dyDescent="0.25">
      <c r="A7249" s="297" t="s">
        <v>30830</v>
      </c>
      <c r="B7249" s="297" t="s">
        <v>30616</v>
      </c>
      <c r="C7249" s="297" t="s">
        <v>30617</v>
      </c>
      <c r="D7249" s="297" t="s">
        <v>30797</v>
      </c>
      <c r="E7249" s="297" t="s">
        <v>30798</v>
      </c>
      <c r="F7249" s="297" t="s">
        <v>30831</v>
      </c>
      <c r="G7249" s="297" t="s">
        <v>229</v>
      </c>
      <c r="H7249" s="297" t="s">
        <v>10017</v>
      </c>
      <c r="I7249" s="298" t="s">
        <v>12541</v>
      </c>
      <c r="J7249" s="297" t="s">
        <v>10019</v>
      </c>
    </row>
    <row r="7250" spans="1:10" ht="15" x14ac:dyDescent="0.25">
      <c r="A7250" s="297" t="s">
        <v>30832</v>
      </c>
      <c r="B7250" s="297" t="s">
        <v>30616</v>
      </c>
      <c r="C7250" s="297" t="s">
        <v>30617</v>
      </c>
      <c r="D7250" s="297" t="s">
        <v>30797</v>
      </c>
      <c r="E7250" s="297" t="s">
        <v>30798</v>
      </c>
      <c r="F7250" s="297" t="s">
        <v>30833</v>
      </c>
      <c r="G7250" s="297" t="s">
        <v>229</v>
      </c>
      <c r="H7250" s="297" t="s">
        <v>10017</v>
      </c>
      <c r="I7250" s="298" t="s">
        <v>30834</v>
      </c>
      <c r="J7250" s="297" t="s">
        <v>10019</v>
      </c>
    </row>
    <row r="7251" spans="1:10" ht="15" x14ac:dyDescent="0.25">
      <c r="A7251" s="297" t="s">
        <v>30835</v>
      </c>
      <c r="B7251" s="297" t="s">
        <v>30616</v>
      </c>
      <c r="C7251" s="297" t="s">
        <v>30617</v>
      </c>
      <c r="D7251" s="297" t="s">
        <v>30797</v>
      </c>
      <c r="E7251" s="297" t="s">
        <v>30798</v>
      </c>
      <c r="F7251" s="297" t="s">
        <v>30836</v>
      </c>
      <c r="G7251" s="297" t="s">
        <v>229</v>
      </c>
      <c r="H7251" s="297" t="s">
        <v>10017</v>
      </c>
      <c r="I7251" s="298" t="s">
        <v>28355</v>
      </c>
      <c r="J7251" s="297" t="s">
        <v>10019</v>
      </c>
    </row>
    <row r="7252" spans="1:10" ht="15" x14ac:dyDescent="0.25">
      <c r="A7252" s="297" t="s">
        <v>30837</v>
      </c>
      <c r="B7252" s="297" t="s">
        <v>30616</v>
      </c>
      <c r="C7252" s="297" t="s">
        <v>30617</v>
      </c>
      <c r="D7252" s="297" t="s">
        <v>30797</v>
      </c>
      <c r="E7252" s="297" t="s">
        <v>30798</v>
      </c>
      <c r="F7252" s="297" t="s">
        <v>30838</v>
      </c>
      <c r="G7252" s="297" t="s">
        <v>229</v>
      </c>
      <c r="H7252" s="297" t="s">
        <v>10017</v>
      </c>
      <c r="I7252" s="298" t="s">
        <v>13458</v>
      </c>
      <c r="J7252" s="297" t="s">
        <v>10019</v>
      </c>
    </row>
    <row r="7253" spans="1:10" ht="15" x14ac:dyDescent="0.25">
      <c r="A7253" s="297" t="s">
        <v>30839</v>
      </c>
      <c r="B7253" s="297" t="s">
        <v>30616</v>
      </c>
      <c r="C7253" s="297" t="s">
        <v>30617</v>
      </c>
      <c r="D7253" s="297" t="s">
        <v>30797</v>
      </c>
      <c r="E7253" s="297" t="s">
        <v>30798</v>
      </c>
      <c r="F7253" s="297" t="s">
        <v>30840</v>
      </c>
      <c r="G7253" s="297" t="s">
        <v>229</v>
      </c>
      <c r="H7253" s="297" t="s">
        <v>10017</v>
      </c>
      <c r="I7253" s="298" t="s">
        <v>30841</v>
      </c>
      <c r="J7253" s="297" t="s">
        <v>10019</v>
      </c>
    </row>
    <row r="7254" spans="1:10" ht="15" x14ac:dyDescent="0.25">
      <c r="A7254" s="297" t="s">
        <v>30842</v>
      </c>
      <c r="B7254" s="297" t="s">
        <v>30616</v>
      </c>
      <c r="C7254" s="297" t="s">
        <v>30617</v>
      </c>
      <c r="D7254" s="297" t="s">
        <v>30797</v>
      </c>
      <c r="E7254" s="297" t="s">
        <v>30798</v>
      </c>
      <c r="F7254" s="297" t="s">
        <v>30843</v>
      </c>
      <c r="G7254" s="297" t="s">
        <v>229</v>
      </c>
      <c r="H7254" s="297" t="s">
        <v>10017</v>
      </c>
      <c r="I7254" s="298" t="s">
        <v>13790</v>
      </c>
      <c r="J7254" s="297" t="s">
        <v>10019</v>
      </c>
    </row>
    <row r="7255" spans="1:10" ht="15" x14ac:dyDescent="0.25">
      <c r="A7255" s="297" t="s">
        <v>30844</v>
      </c>
      <c r="B7255" s="297" t="s">
        <v>30616</v>
      </c>
      <c r="C7255" s="297" t="s">
        <v>30617</v>
      </c>
      <c r="D7255" s="297" t="s">
        <v>30797</v>
      </c>
      <c r="E7255" s="297" t="s">
        <v>30798</v>
      </c>
      <c r="F7255" s="297" t="s">
        <v>30845</v>
      </c>
      <c r="G7255" s="297" t="s">
        <v>229</v>
      </c>
      <c r="H7255" s="297" t="s">
        <v>10017</v>
      </c>
      <c r="I7255" s="298" t="s">
        <v>26038</v>
      </c>
      <c r="J7255" s="297" t="s">
        <v>10019</v>
      </c>
    </row>
    <row r="7256" spans="1:10" ht="15" x14ac:dyDescent="0.25">
      <c r="A7256" s="297" t="s">
        <v>30846</v>
      </c>
      <c r="B7256" s="297" t="s">
        <v>30616</v>
      </c>
      <c r="C7256" s="297" t="s">
        <v>30617</v>
      </c>
      <c r="D7256" s="297" t="s">
        <v>30797</v>
      </c>
      <c r="E7256" s="297" t="s">
        <v>30798</v>
      </c>
      <c r="F7256" s="297" t="s">
        <v>30847</v>
      </c>
      <c r="G7256" s="297" t="s">
        <v>229</v>
      </c>
      <c r="H7256" s="297" t="s">
        <v>10017</v>
      </c>
      <c r="I7256" s="298" t="s">
        <v>10073</v>
      </c>
      <c r="J7256" s="297" t="s">
        <v>10019</v>
      </c>
    </row>
    <row r="7257" spans="1:10" ht="15" x14ac:dyDescent="0.25">
      <c r="A7257" s="297" t="s">
        <v>30848</v>
      </c>
      <c r="B7257" s="297" t="s">
        <v>30616</v>
      </c>
      <c r="C7257" s="297" t="s">
        <v>30617</v>
      </c>
      <c r="D7257" s="297" t="s">
        <v>30797</v>
      </c>
      <c r="E7257" s="297" t="s">
        <v>30798</v>
      </c>
      <c r="F7257" s="297" t="s">
        <v>30849</v>
      </c>
      <c r="G7257" s="297" t="s">
        <v>229</v>
      </c>
      <c r="H7257" s="297" t="s">
        <v>10017</v>
      </c>
      <c r="I7257" s="298" t="s">
        <v>12860</v>
      </c>
      <c r="J7257" s="297" t="s">
        <v>10019</v>
      </c>
    </row>
    <row r="7258" spans="1:10" ht="15" x14ac:dyDescent="0.25">
      <c r="A7258" s="297" t="s">
        <v>30850</v>
      </c>
      <c r="B7258" s="297" t="s">
        <v>30616</v>
      </c>
      <c r="C7258" s="297" t="s">
        <v>30617</v>
      </c>
      <c r="D7258" s="297" t="s">
        <v>30797</v>
      </c>
      <c r="E7258" s="297" t="s">
        <v>30798</v>
      </c>
      <c r="F7258" s="297" t="s">
        <v>30851</v>
      </c>
      <c r="G7258" s="297" t="s">
        <v>229</v>
      </c>
      <c r="H7258" s="297" t="s">
        <v>10017</v>
      </c>
      <c r="I7258" s="298" t="s">
        <v>10690</v>
      </c>
      <c r="J7258" s="297" t="s">
        <v>10019</v>
      </c>
    </row>
    <row r="7259" spans="1:10" ht="15" x14ac:dyDescent="0.25">
      <c r="A7259" s="297" t="s">
        <v>30852</v>
      </c>
      <c r="B7259" s="297" t="s">
        <v>30616</v>
      </c>
      <c r="C7259" s="297" t="s">
        <v>30617</v>
      </c>
      <c r="D7259" s="297" t="s">
        <v>30797</v>
      </c>
      <c r="E7259" s="297" t="s">
        <v>30798</v>
      </c>
      <c r="F7259" s="297" t="s">
        <v>30853</v>
      </c>
      <c r="G7259" s="297" t="s">
        <v>229</v>
      </c>
      <c r="H7259" s="297" t="s">
        <v>10017</v>
      </c>
      <c r="I7259" s="298" t="s">
        <v>12302</v>
      </c>
      <c r="J7259" s="297" t="s">
        <v>10019</v>
      </c>
    </row>
    <row r="7260" spans="1:10" ht="15" x14ac:dyDescent="0.25">
      <c r="A7260" s="297" t="s">
        <v>30854</v>
      </c>
      <c r="B7260" s="297" t="s">
        <v>30616</v>
      </c>
      <c r="C7260" s="297" t="s">
        <v>30617</v>
      </c>
      <c r="D7260" s="297" t="s">
        <v>30797</v>
      </c>
      <c r="E7260" s="297" t="s">
        <v>30798</v>
      </c>
      <c r="F7260" s="297" t="s">
        <v>30855</v>
      </c>
      <c r="G7260" s="297" t="s">
        <v>229</v>
      </c>
      <c r="H7260" s="297" t="s">
        <v>10017</v>
      </c>
      <c r="I7260" s="298" t="s">
        <v>12271</v>
      </c>
      <c r="J7260" s="297" t="s">
        <v>10019</v>
      </c>
    </row>
    <row r="7261" spans="1:10" ht="15" x14ac:dyDescent="0.25">
      <c r="A7261" s="297" t="s">
        <v>30856</v>
      </c>
      <c r="B7261" s="297" t="s">
        <v>30616</v>
      </c>
      <c r="C7261" s="297" t="s">
        <v>30617</v>
      </c>
      <c r="D7261" s="297" t="s">
        <v>30797</v>
      </c>
      <c r="E7261" s="297" t="s">
        <v>30798</v>
      </c>
      <c r="F7261" s="297" t="s">
        <v>30857</v>
      </c>
      <c r="G7261" s="297" t="s">
        <v>229</v>
      </c>
      <c r="H7261" s="297" t="s">
        <v>10017</v>
      </c>
      <c r="I7261" s="298" t="s">
        <v>13895</v>
      </c>
      <c r="J7261" s="297" t="s">
        <v>10019</v>
      </c>
    </row>
    <row r="7262" spans="1:10" ht="15" x14ac:dyDescent="0.25">
      <c r="A7262" s="297" t="s">
        <v>30858</v>
      </c>
      <c r="B7262" s="297" t="s">
        <v>30616</v>
      </c>
      <c r="C7262" s="297" t="s">
        <v>30617</v>
      </c>
      <c r="D7262" s="297" t="s">
        <v>30797</v>
      </c>
      <c r="E7262" s="297" t="s">
        <v>30798</v>
      </c>
      <c r="F7262" s="297" t="s">
        <v>30859</v>
      </c>
      <c r="G7262" s="297" t="s">
        <v>229</v>
      </c>
      <c r="H7262" s="297" t="s">
        <v>10017</v>
      </c>
      <c r="I7262" s="298" t="s">
        <v>24385</v>
      </c>
      <c r="J7262" s="297" t="s">
        <v>10019</v>
      </c>
    </row>
    <row r="7263" spans="1:10" ht="15" x14ac:dyDescent="0.25">
      <c r="A7263" s="297" t="s">
        <v>30860</v>
      </c>
      <c r="B7263" s="297" t="s">
        <v>30616</v>
      </c>
      <c r="C7263" s="297" t="s">
        <v>30617</v>
      </c>
      <c r="D7263" s="297" t="s">
        <v>30797</v>
      </c>
      <c r="E7263" s="297" t="s">
        <v>30798</v>
      </c>
      <c r="F7263" s="297" t="s">
        <v>30861</v>
      </c>
      <c r="G7263" s="297" t="s">
        <v>229</v>
      </c>
      <c r="H7263" s="297" t="s">
        <v>10017</v>
      </c>
      <c r="I7263" s="298" t="s">
        <v>30862</v>
      </c>
      <c r="J7263" s="297" t="s">
        <v>10019</v>
      </c>
    </row>
    <row r="7264" spans="1:10" ht="15" x14ac:dyDescent="0.25">
      <c r="A7264" s="297" t="s">
        <v>30863</v>
      </c>
      <c r="B7264" s="297" t="s">
        <v>30616</v>
      </c>
      <c r="C7264" s="297" t="s">
        <v>30617</v>
      </c>
      <c r="D7264" s="297" t="s">
        <v>30797</v>
      </c>
      <c r="E7264" s="297" t="s">
        <v>30798</v>
      </c>
      <c r="F7264" s="297" t="s">
        <v>30864</v>
      </c>
      <c r="G7264" s="297" t="s">
        <v>2089</v>
      </c>
      <c r="H7264" s="297" t="s">
        <v>10017</v>
      </c>
      <c r="I7264" s="298" t="s">
        <v>17836</v>
      </c>
      <c r="J7264" s="297" t="s">
        <v>10019</v>
      </c>
    </row>
    <row r="7265" spans="1:10" ht="15" x14ac:dyDescent="0.25">
      <c r="A7265" s="297" t="s">
        <v>30865</v>
      </c>
      <c r="B7265" s="297" t="s">
        <v>30616</v>
      </c>
      <c r="C7265" s="297" t="s">
        <v>30617</v>
      </c>
      <c r="D7265" s="297" t="s">
        <v>30797</v>
      </c>
      <c r="E7265" s="297" t="s">
        <v>30798</v>
      </c>
      <c r="F7265" s="297" t="s">
        <v>30866</v>
      </c>
      <c r="G7265" s="297" t="s">
        <v>2089</v>
      </c>
      <c r="H7265" s="297" t="s">
        <v>10017</v>
      </c>
      <c r="I7265" s="298" t="s">
        <v>30867</v>
      </c>
      <c r="J7265" s="297" t="s">
        <v>10019</v>
      </c>
    </row>
    <row r="7266" spans="1:10" ht="15" x14ac:dyDescent="0.25">
      <c r="A7266" s="297" t="s">
        <v>30868</v>
      </c>
      <c r="B7266" s="297" t="s">
        <v>30616</v>
      </c>
      <c r="C7266" s="297" t="s">
        <v>30617</v>
      </c>
      <c r="D7266" s="297" t="s">
        <v>30797</v>
      </c>
      <c r="E7266" s="297" t="s">
        <v>30798</v>
      </c>
      <c r="F7266" s="297" t="s">
        <v>30869</v>
      </c>
      <c r="G7266" s="297" t="s">
        <v>2089</v>
      </c>
      <c r="H7266" s="297" t="s">
        <v>10017</v>
      </c>
      <c r="I7266" s="298" t="s">
        <v>11684</v>
      </c>
      <c r="J7266" s="297" t="s">
        <v>10019</v>
      </c>
    </row>
    <row r="7267" spans="1:10" ht="15" x14ac:dyDescent="0.25">
      <c r="A7267" s="297" t="s">
        <v>30870</v>
      </c>
      <c r="B7267" s="297" t="s">
        <v>30616</v>
      </c>
      <c r="C7267" s="297" t="s">
        <v>30617</v>
      </c>
      <c r="D7267" s="297" t="s">
        <v>30797</v>
      </c>
      <c r="E7267" s="297" t="s">
        <v>30798</v>
      </c>
      <c r="F7267" s="297" t="s">
        <v>30871</v>
      </c>
      <c r="G7267" s="297" t="s">
        <v>2089</v>
      </c>
      <c r="H7267" s="297" t="s">
        <v>10017</v>
      </c>
      <c r="I7267" s="298" t="s">
        <v>30872</v>
      </c>
      <c r="J7267" s="297" t="s">
        <v>10019</v>
      </c>
    </row>
    <row r="7268" spans="1:10" ht="15" x14ac:dyDescent="0.25">
      <c r="A7268" s="297" t="s">
        <v>30873</v>
      </c>
      <c r="B7268" s="297" t="s">
        <v>30616</v>
      </c>
      <c r="C7268" s="297" t="s">
        <v>30617</v>
      </c>
      <c r="D7268" s="297" t="s">
        <v>30797</v>
      </c>
      <c r="E7268" s="297" t="s">
        <v>30798</v>
      </c>
      <c r="F7268" s="297" t="s">
        <v>30874</v>
      </c>
      <c r="G7268" s="297" t="s">
        <v>229</v>
      </c>
      <c r="H7268" s="297" t="s">
        <v>10017</v>
      </c>
      <c r="I7268" s="298" t="s">
        <v>30875</v>
      </c>
      <c r="J7268" s="297" t="s">
        <v>10019</v>
      </c>
    </row>
    <row r="7269" spans="1:10" ht="15" x14ac:dyDescent="0.25">
      <c r="A7269" s="297" t="s">
        <v>30876</v>
      </c>
      <c r="B7269" s="297" t="s">
        <v>30616</v>
      </c>
      <c r="C7269" s="297" t="s">
        <v>30617</v>
      </c>
      <c r="D7269" s="297" t="s">
        <v>30797</v>
      </c>
      <c r="E7269" s="297" t="s">
        <v>30798</v>
      </c>
      <c r="F7269" s="297" t="s">
        <v>30877</v>
      </c>
      <c r="G7269" s="297" t="s">
        <v>229</v>
      </c>
      <c r="H7269" s="297" t="s">
        <v>10017</v>
      </c>
      <c r="I7269" s="298" t="s">
        <v>30878</v>
      </c>
      <c r="J7269" s="297" t="s">
        <v>10019</v>
      </c>
    </row>
    <row r="7270" spans="1:10" ht="15" x14ac:dyDescent="0.25">
      <c r="A7270" s="297" t="s">
        <v>30879</v>
      </c>
      <c r="B7270" s="297" t="s">
        <v>30616</v>
      </c>
      <c r="C7270" s="297" t="s">
        <v>30617</v>
      </c>
      <c r="D7270" s="297" t="s">
        <v>30797</v>
      </c>
      <c r="E7270" s="297" t="s">
        <v>30798</v>
      </c>
      <c r="F7270" s="297" t="s">
        <v>30880</v>
      </c>
      <c r="G7270" s="297" t="s">
        <v>229</v>
      </c>
      <c r="H7270" s="297" t="s">
        <v>10017</v>
      </c>
      <c r="I7270" s="298" t="s">
        <v>30881</v>
      </c>
      <c r="J7270" s="297" t="s">
        <v>10019</v>
      </c>
    </row>
    <row r="7271" spans="1:10" ht="15" x14ac:dyDescent="0.25">
      <c r="A7271" s="297" t="s">
        <v>30882</v>
      </c>
      <c r="B7271" s="297" t="s">
        <v>30616</v>
      </c>
      <c r="C7271" s="297" t="s">
        <v>30617</v>
      </c>
      <c r="D7271" s="297" t="s">
        <v>30797</v>
      </c>
      <c r="E7271" s="297" t="s">
        <v>30798</v>
      </c>
      <c r="F7271" s="297" t="s">
        <v>30883</v>
      </c>
      <c r="G7271" s="297" t="s">
        <v>229</v>
      </c>
      <c r="H7271" s="297" t="s">
        <v>10017</v>
      </c>
      <c r="I7271" s="298" t="s">
        <v>24651</v>
      </c>
      <c r="J7271" s="297" t="s">
        <v>10019</v>
      </c>
    </row>
    <row r="7272" spans="1:10" ht="15" x14ac:dyDescent="0.25">
      <c r="A7272" s="297" t="s">
        <v>30884</v>
      </c>
      <c r="B7272" s="297" t="s">
        <v>30616</v>
      </c>
      <c r="C7272" s="297" t="s">
        <v>30617</v>
      </c>
      <c r="D7272" s="297" t="s">
        <v>30797</v>
      </c>
      <c r="E7272" s="297" t="s">
        <v>30798</v>
      </c>
      <c r="F7272" s="297" t="s">
        <v>30885</v>
      </c>
      <c r="G7272" s="297" t="s">
        <v>229</v>
      </c>
      <c r="H7272" s="297" t="s">
        <v>10017</v>
      </c>
      <c r="I7272" s="298" t="s">
        <v>30886</v>
      </c>
      <c r="J7272" s="297" t="s">
        <v>10019</v>
      </c>
    </row>
    <row r="7273" spans="1:10" ht="15" x14ac:dyDescent="0.25">
      <c r="A7273" s="297" t="s">
        <v>30887</v>
      </c>
      <c r="B7273" s="297" t="s">
        <v>30616</v>
      </c>
      <c r="C7273" s="297" t="s">
        <v>30617</v>
      </c>
      <c r="D7273" s="297" t="s">
        <v>30797</v>
      </c>
      <c r="E7273" s="297" t="s">
        <v>30798</v>
      </c>
      <c r="F7273" s="297" t="s">
        <v>30888</v>
      </c>
      <c r="G7273" s="297" t="s">
        <v>229</v>
      </c>
      <c r="H7273" s="297" t="s">
        <v>10017</v>
      </c>
      <c r="I7273" s="298" t="s">
        <v>30889</v>
      </c>
      <c r="J7273" s="297" t="s">
        <v>10019</v>
      </c>
    </row>
    <row r="7274" spans="1:10" ht="15" x14ac:dyDescent="0.25">
      <c r="A7274" s="297" t="s">
        <v>30890</v>
      </c>
      <c r="B7274" s="297" t="s">
        <v>30616</v>
      </c>
      <c r="C7274" s="297" t="s">
        <v>30617</v>
      </c>
      <c r="D7274" s="297" t="s">
        <v>30797</v>
      </c>
      <c r="E7274" s="297" t="s">
        <v>30798</v>
      </c>
      <c r="F7274" s="297" t="s">
        <v>30891</v>
      </c>
      <c r="G7274" s="297" t="s">
        <v>229</v>
      </c>
      <c r="H7274" s="297" t="s">
        <v>10017</v>
      </c>
      <c r="I7274" s="298" t="s">
        <v>30892</v>
      </c>
      <c r="J7274" s="297" t="s">
        <v>10019</v>
      </c>
    </row>
    <row r="7275" spans="1:10" ht="15" x14ac:dyDescent="0.25">
      <c r="A7275" s="297" t="s">
        <v>30893</v>
      </c>
      <c r="B7275" s="297" t="s">
        <v>30616</v>
      </c>
      <c r="C7275" s="297" t="s">
        <v>30617</v>
      </c>
      <c r="D7275" s="297" t="s">
        <v>30797</v>
      </c>
      <c r="E7275" s="297" t="s">
        <v>30798</v>
      </c>
      <c r="F7275" s="297" t="s">
        <v>30894</v>
      </c>
      <c r="G7275" s="297" t="s">
        <v>229</v>
      </c>
      <c r="H7275" s="297" t="s">
        <v>10017</v>
      </c>
      <c r="I7275" s="298" t="s">
        <v>30895</v>
      </c>
      <c r="J7275" s="297" t="s">
        <v>10019</v>
      </c>
    </row>
    <row r="7276" spans="1:10" ht="15" x14ac:dyDescent="0.25">
      <c r="A7276" s="297" t="s">
        <v>30896</v>
      </c>
      <c r="B7276" s="297" t="s">
        <v>30616</v>
      </c>
      <c r="C7276" s="297" t="s">
        <v>30617</v>
      </c>
      <c r="D7276" s="297" t="s">
        <v>30797</v>
      </c>
      <c r="E7276" s="297" t="s">
        <v>30798</v>
      </c>
      <c r="F7276" s="297" t="s">
        <v>30897</v>
      </c>
      <c r="G7276" s="297" t="s">
        <v>229</v>
      </c>
      <c r="H7276" s="297" t="s">
        <v>10017</v>
      </c>
      <c r="I7276" s="298" t="s">
        <v>30898</v>
      </c>
      <c r="J7276" s="297" t="s">
        <v>10019</v>
      </c>
    </row>
    <row r="7277" spans="1:10" ht="15" x14ac:dyDescent="0.25">
      <c r="A7277" s="297" t="s">
        <v>30899</v>
      </c>
      <c r="B7277" s="297" t="s">
        <v>30616</v>
      </c>
      <c r="C7277" s="297" t="s">
        <v>30617</v>
      </c>
      <c r="D7277" s="297" t="s">
        <v>30797</v>
      </c>
      <c r="E7277" s="297" t="s">
        <v>30798</v>
      </c>
      <c r="F7277" s="297" t="s">
        <v>30900</v>
      </c>
      <c r="G7277" s="297" t="s">
        <v>229</v>
      </c>
      <c r="H7277" s="297" t="s">
        <v>10017</v>
      </c>
      <c r="I7277" s="298" t="s">
        <v>30901</v>
      </c>
      <c r="J7277" s="297" t="s">
        <v>10019</v>
      </c>
    </row>
    <row r="7278" spans="1:10" ht="15" x14ac:dyDescent="0.25">
      <c r="A7278" s="297" t="s">
        <v>30902</v>
      </c>
      <c r="B7278" s="297" t="s">
        <v>30616</v>
      </c>
      <c r="C7278" s="297" t="s">
        <v>30617</v>
      </c>
      <c r="D7278" s="297" t="s">
        <v>30797</v>
      </c>
      <c r="E7278" s="297" t="s">
        <v>30798</v>
      </c>
      <c r="F7278" s="297" t="s">
        <v>30903</v>
      </c>
      <c r="G7278" s="297" t="s">
        <v>229</v>
      </c>
      <c r="H7278" s="297" t="s">
        <v>10017</v>
      </c>
      <c r="I7278" s="298" t="s">
        <v>30904</v>
      </c>
      <c r="J7278" s="297" t="s">
        <v>10019</v>
      </c>
    </row>
    <row r="7279" spans="1:10" ht="15" x14ac:dyDescent="0.25">
      <c r="A7279" s="297" t="s">
        <v>30905</v>
      </c>
      <c r="B7279" s="297" t="s">
        <v>30616</v>
      </c>
      <c r="C7279" s="297" t="s">
        <v>30617</v>
      </c>
      <c r="D7279" s="297" t="s">
        <v>30797</v>
      </c>
      <c r="E7279" s="297" t="s">
        <v>30798</v>
      </c>
      <c r="F7279" s="297" t="s">
        <v>30906</v>
      </c>
      <c r="G7279" s="297" t="s">
        <v>229</v>
      </c>
      <c r="H7279" s="297" t="s">
        <v>10017</v>
      </c>
      <c r="I7279" s="298" t="s">
        <v>19796</v>
      </c>
      <c r="J7279" s="297" t="s">
        <v>10019</v>
      </c>
    </row>
    <row r="7280" spans="1:10" ht="15" x14ac:dyDescent="0.25">
      <c r="A7280" s="297" t="s">
        <v>30907</v>
      </c>
      <c r="B7280" s="297" t="s">
        <v>30616</v>
      </c>
      <c r="C7280" s="297" t="s">
        <v>30617</v>
      </c>
      <c r="D7280" s="297" t="s">
        <v>30797</v>
      </c>
      <c r="E7280" s="297" t="s">
        <v>30798</v>
      </c>
      <c r="F7280" s="297" t="s">
        <v>30908</v>
      </c>
      <c r="G7280" s="297" t="s">
        <v>229</v>
      </c>
      <c r="H7280" s="297" t="s">
        <v>10017</v>
      </c>
      <c r="I7280" s="298" t="s">
        <v>20565</v>
      </c>
      <c r="J7280" s="297" t="s">
        <v>10019</v>
      </c>
    </row>
    <row r="7281" spans="1:10" ht="15" x14ac:dyDescent="0.25">
      <c r="A7281" s="297" t="s">
        <v>30909</v>
      </c>
      <c r="B7281" s="297" t="s">
        <v>30616</v>
      </c>
      <c r="C7281" s="297" t="s">
        <v>30617</v>
      </c>
      <c r="D7281" s="297" t="s">
        <v>30797</v>
      </c>
      <c r="E7281" s="297" t="s">
        <v>30798</v>
      </c>
      <c r="F7281" s="297" t="s">
        <v>30910</v>
      </c>
      <c r="G7281" s="297" t="s">
        <v>229</v>
      </c>
      <c r="H7281" s="297" t="s">
        <v>10017</v>
      </c>
      <c r="I7281" s="298" t="s">
        <v>30911</v>
      </c>
      <c r="J7281" s="297" t="s">
        <v>10019</v>
      </c>
    </row>
    <row r="7282" spans="1:10" ht="15" x14ac:dyDescent="0.25">
      <c r="A7282" s="297" t="s">
        <v>30912</v>
      </c>
      <c r="B7282" s="297" t="s">
        <v>30616</v>
      </c>
      <c r="C7282" s="297" t="s">
        <v>30617</v>
      </c>
      <c r="D7282" s="297" t="s">
        <v>30797</v>
      </c>
      <c r="E7282" s="297" t="s">
        <v>30798</v>
      </c>
      <c r="F7282" s="297" t="s">
        <v>30913</v>
      </c>
      <c r="G7282" s="297" t="s">
        <v>229</v>
      </c>
      <c r="H7282" s="297" t="s">
        <v>10017</v>
      </c>
      <c r="I7282" s="298" t="s">
        <v>30914</v>
      </c>
      <c r="J7282" s="297" t="s">
        <v>10019</v>
      </c>
    </row>
    <row r="7283" spans="1:10" ht="15" x14ac:dyDescent="0.25">
      <c r="A7283" s="297" t="s">
        <v>30915</v>
      </c>
      <c r="B7283" s="297" t="s">
        <v>30616</v>
      </c>
      <c r="C7283" s="297" t="s">
        <v>30617</v>
      </c>
      <c r="D7283" s="297" t="s">
        <v>30797</v>
      </c>
      <c r="E7283" s="297" t="s">
        <v>30798</v>
      </c>
      <c r="F7283" s="297" t="s">
        <v>30916</v>
      </c>
      <c r="G7283" s="297" t="s">
        <v>229</v>
      </c>
      <c r="H7283" s="297" t="s">
        <v>10017</v>
      </c>
      <c r="I7283" s="298" t="s">
        <v>30917</v>
      </c>
      <c r="J7283" s="297" t="s">
        <v>10019</v>
      </c>
    </row>
    <row r="7284" spans="1:10" ht="15" x14ac:dyDescent="0.25">
      <c r="A7284" s="297" t="s">
        <v>30918</v>
      </c>
      <c r="B7284" s="297" t="s">
        <v>30616</v>
      </c>
      <c r="C7284" s="297" t="s">
        <v>30617</v>
      </c>
      <c r="D7284" s="297" t="s">
        <v>30797</v>
      </c>
      <c r="E7284" s="297" t="s">
        <v>30798</v>
      </c>
      <c r="F7284" s="297" t="s">
        <v>30919</v>
      </c>
      <c r="G7284" s="297" t="s">
        <v>229</v>
      </c>
      <c r="H7284" s="297" t="s">
        <v>10017</v>
      </c>
      <c r="I7284" s="298" t="s">
        <v>30920</v>
      </c>
      <c r="J7284" s="297" t="s">
        <v>10019</v>
      </c>
    </row>
    <row r="7285" spans="1:10" ht="15" x14ac:dyDescent="0.25">
      <c r="A7285" s="297" t="s">
        <v>30921</v>
      </c>
      <c r="B7285" s="297" t="s">
        <v>30616</v>
      </c>
      <c r="C7285" s="297" t="s">
        <v>30617</v>
      </c>
      <c r="D7285" s="297" t="s">
        <v>30797</v>
      </c>
      <c r="E7285" s="297" t="s">
        <v>30798</v>
      </c>
      <c r="F7285" s="297" t="s">
        <v>30922</v>
      </c>
      <c r="G7285" s="297" t="s">
        <v>229</v>
      </c>
      <c r="H7285" s="297" t="s">
        <v>10017</v>
      </c>
      <c r="I7285" s="298" t="s">
        <v>30923</v>
      </c>
      <c r="J7285" s="297" t="s">
        <v>10019</v>
      </c>
    </row>
    <row r="7286" spans="1:10" ht="15" x14ac:dyDescent="0.25">
      <c r="A7286" s="297" t="s">
        <v>30924</v>
      </c>
      <c r="B7286" s="297" t="s">
        <v>30616</v>
      </c>
      <c r="C7286" s="297" t="s">
        <v>30617</v>
      </c>
      <c r="D7286" s="297" t="s">
        <v>30797</v>
      </c>
      <c r="E7286" s="297" t="s">
        <v>30798</v>
      </c>
      <c r="F7286" s="297" t="s">
        <v>30925</v>
      </c>
      <c r="G7286" s="297" t="s">
        <v>229</v>
      </c>
      <c r="H7286" s="297" t="s">
        <v>10017</v>
      </c>
      <c r="I7286" s="298" t="s">
        <v>29407</v>
      </c>
      <c r="J7286" s="297" t="s">
        <v>10019</v>
      </c>
    </row>
    <row r="7287" spans="1:10" ht="15" x14ac:dyDescent="0.25">
      <c r="A7287" s="297" t="s">
        <v>30926</v>
      </c>
      <c r="B7287" s="297" t="s">
        <v>30616</v>
      </c>
      <c r="C7287" s="297" t="s">
        <v>30617</v>
      </c>
      <c r="D7287" s="297" t="s">
        <v>30797</v>
      </c>
      <c r="E7287" s="297" t="s">
        <v>30798</v>
      </c>
      <c r="F7287" s="297" t="s">
        <v>30927</v>
      </c>
      <c r="G7287" s="297" t="s">
        <v>229</v>
      </c>
      <c r="H7287" s="297" t="s">
        <v>10017</v>
      </c>
      <c r="I7287" s="298" t="s">
        <v>10651</v>
      </c>
      <c r="J7287" s="297" t="s">
        <v>10019</v>
      </c>
    </row>
    <row r="7288" spans="1:10" ht="15" x14ac:dyDescent="0.25">
      <c r="A7288" s="297" t="s">
        <v>30928</v>
      </c>
      <c r="B7288" s="297" t="s">
        <v>30616</v>
      </c>
      <c r="C7288" s="297" t="s">
        <v>30617</v>
      </c>
      <c r="D7288" s="297" t="s">
        <v>30797</v>
      </c>
      <c r="E7288" s="297" t="s">
        <v>30798</v>
      </c>
      <c r="F7288" s="297" t="s">
        <v>30929</v>
      </c>
      <c r="G7288" s="297" t="s">
        <v>229</v>
      </c>
      <c r="H7288" s="297" t="s">
        <v>10017</v>
      </c>
      <c r="I7288" s="298" t="s">
        <v>30930</v>
      </c>
      <c r="J7288" s="297" t="s">
        <v>10019</v>
      </c>
    </row>
    <row r="7289" spans="1:10" ht="15" x14ac:dyDescent="0.25">
      <c r="A7289" s="297" t="s">
        <v>30931</v>
      </c>
      <c r="B7289" s="297" t="s">
        <v>30616</v>
      </c>
      <c r="C7289" s="297" t="s">
        <v>30617</v>
      </c>
      <c r="D7289" s="297" t="s">
        <v>30797</v>
      </c>
      <c r="E7289" s="297" t="s">
        <v>30798</v>
      </c>
      <c r="F7289" s="297" t="s">
        <v>30932</v>
      </c>
      <c r="G7289" s="297" t="s">
        <v>229</v>
      </c>
      <c r="H7289" s="297" t="s">
        <v>10017</v>
      </c>
      <c r="I7289" s="298" t="s">
        <v>30933</v>
      </c>
      <c r="J7289" s="297" t="s">
        <v>10019</v>
      </c>
    </row>
    <row r="7290" spans="1:10" ht="15" x14ac:dyDescent="0.25">
      <c r="A7290" s="297" t="s">
        <v>30934</v>
      </c>
      <c r="B7290" s="297" t="s">
        <v>30616</v>
      </c>
      <c r="C7290" s="297" t="s">
        <v>30617</v>
      </c>
      <c r="D7290" s="297" t="s">
        <v>30797</v>
      </c>
      <c r="E7290" s="297" t="s">
        <v>30798</v>
      </c>
      <c r="F7290" s="297" t="s">
        <v>30935</v>
      </c>
      <c r="G7290" s="297" t="s">
        <v>229</v>
      </c>
      <c r="H7290" s="297" t="s">
        <v>10017</v>
      </c>
      <c r="I7290" s="298" t="s">
        <v>30936</v>
      </c>
      <c r="J7290" s="297" t="s">
        <v>10019</v>
      </c>
    </row>
    <row r="7291" spans="1:10" ht="15" x14ac:dyDescent="0.25">
      <c r="A7291" s="297" t="s">
        <v>30937</v>
      </c>
      <c r="B7291" s="297" t="s">
        <v>30616</v>
      </c>
      <c r="C7291" s="297" t="s">
        <v>30617</v>
      </c>
      <c r="D7291" s="297" t="s">
        <v>30797</v>
      </c>
      <c r="E7291" s="297" t="s">
        <v>30798</v>
      </c>
      <c r="F7291" s="297" t="s">
        <v>30938</v>
      </c>
      <c r="G7291" s="297" t="s">
        <v>229</v>
      </c>
      <c r="H7291" s="297" t="s">
        <v>10017</v>
      </c>
      <c r="I7291" s="298" t="s">
        <v>30939</v>
      </c>
      <c r="J7291" s="297" t="s">
        <v>10019</v>
      </c>
    </row>
    <row r="7292" spans="1:10" ht="15" x14ac:dyDescent="0.25">
      <c r="A7292" s="297" t="s">
        <v>30940</v>
      </c>
      <c r="B7292" s="297" t="s">
        <v>30616</v>
      </c>
      <c r="C7292" s="297" t="s">
        <v>30617</v>
      </c>
      <c r="D7292" s="297" t="s">
        <v>30797</v>
      </c>
      <c r="E7292" s="297" t="s">
        <v>30798</v>
      </c>
      <c r="F7292" s="297" t="s">
        <v>30941</v>
      </c>
      <c r="G7292" s="297" t="s">
        <v>229</v>
      </c>
      <c r="H7292" s="297" t="s">
        <v>10017</v>
      </c>
      <c r="I7292" s="298" t="s">
        <v>30942</v>
      </c>
      <c r="J7292" s="297" t="s">
        <v>10019</v>
      </c>
    </row>
    <row r="7293" spans="1:10" ht="15" x14ac:dyDescent="0.25">
      <c r="A7293" s="297" t="s">
        <v>30943</v>
      </c>
      <c r="B7293" s="297" t="s">
        <v>30616</v>
      </c>
      <c r="C7293" s="297" t="s">
        <v>30617</v>
      </c>
      <c r="D7293" s="297" t="s">
        <v>30797</v>
      </c>
      <c r="E7293" s="297" t="s">
        <v>30798</v>
      </c>
      <c r="F7293" s="297" t="s">
        <v>30944</v>
      </c>
      <c r="G7293" s="297" t="s">
        <v>229</v>
      </c>
      <c r="H7293" s="297" t="s">
        <v>10017</v>
      </c>
      <c r="I7293" s="298" t="s">
        <v>30945</v>
      </c>
      <c r="J7293" s="297" t="s">
        <v>10019</v>
      </c>
    </row>
    <row r="7294" spans="1:10" ht="15" x14ac:dyDescent="0.25">
      <c r="A7294" s="297" t="s">
        <v>30946</v>
      </c>
      <c r="B7294" s="297" t="s">
        <v>30616</v>
      </c>
      <c r="C7294" s="297" t="s">
        <v>30617</v>
      </c>
      <c r="D7294" s="297" t="s">
        <v>30797</v>
      </c>
      <c r="E7294" s="297" t="s">
        <v>30798</v>
      </c>
      <c r="F7294" s="297" t="s">
        <v>30947</v>
      </c>
      <c r="G7294" s="297" t="s">
        <v>229</v>
      </c>
      <c r="H7294" s="297" t="s">
        <v>10017</v>
      </c>
      <c r="I7294" s="298" t="s">
        <v>19145</v>
      </c>
      <c r="J7294" s="297" t="s">
        <v>10019</v>
      </c>
    </row>
    <row r="7295" spans="1:10" ht="15" x14ac:dyDescent="0.25">
      <c r="A7295" s="297" t="s">
        <v>30948</v>
      </c>
      <c r="B7295" s="297" t="s">
        <v>30616</v>
      </c>
      <c r="C7295" s="297" t="s">
        <v>30617</v>
      </c>
      <c r="D7295" s="297" t="s">
        <v>30797</v>
      </c>
      <c r="E7295" s="297" t="s">
        <v>30798</v>
      </c>
      <c r="F7295" s="297" t="s">
        <v>30949</v>
      </c>
      <c r="G7295" s="297" t="s">
        <v>229</v>
      </c>
      <c r="H7295" s="297" t="s">
        <v>10017</v>
      </c>
      <c r="I7295" s="298" t="s">
        <v>30950</v>
      </c>
      <c r="J7295" s="297" t="s">
        <v>10019</v>
      </c>
    </row>
    <row r="7296" spans="1:10" ht="15" x14ac:dyDescent="0.25">
      <c r="A7296" s="297" t="s">
        <v>30951</v>
      </c>
      <c r="B7296" s="297" t="s">
        <v>30616</v>
      </c>
      <c r="C7296" s="297" t="s">
        <v>30617</v>
      </c>
      <c r="D7296" s="297" t="s">
        <v>30797</v>
      </c>
      <c r="E7296" s="297" t="s">
        <v>30798</v>
      </c>
      <c r="F7296" s="297" t="s">
        <v>30952</v>
      </c>
      <c r="G7296" s="297" t="s">
        <v>229</v>
      </c>
      <c r="H7296" s="297" t="s">
        <v>10017</v>
      </c>
      <c r="I7296" s="298" t="s">
        <v>16534</v>
      </c>
      <c r="J7296" s="297" t="s">
        <v>10019</v>
      </c>
    </row>
    <row r="7297" spans="1:10" ht="15" x14ac:dyDescent="0.25">
      <c r="A7297" s="297" t="s">
        <v>30953</v>
      </c>
      <c r="B7297" s="297" t="s">
        <v>30616</v>
      </c>
      <c r="C7297" s="297" t="s">
        <v>30617</v>
      </c>
      <c r="D7297" s="297" t="s">
        <v>30797</v>
      </c>
      <c r="E7297" s="297" t="s">
        <v>30798</v>
      </c>
      <c r="F7297" s="297" t="s">
        <v>30954</v>
      </c>
      <c r="G7297" s="297" t="s">
        <v>229</v>
      </c>
      <c r="H7297" s="297" t="s">
        <v>10017</v>
      </c>
      <c r="I7297" s="298" t="s">
        <v>30955</v>
      </c>
      <c r="J7297" s="297" t="s">
        <v>10019</v>
      </c>
    </row>
    <row r="7298" spans="1:10" ht="15" x14ac:dyDescent="0.25">
      <c r="A7298" s="297" t="s">
        <v>30956</v>
      </c>
      <c r="B7298" s="297" t="s">
        <v>30616</v>
      </c>
      <c r="C7298" s="297" t="s">
        <v>30617</v>
      </c>
      <c r="D7298" s="297" t="s">
        <v>30797</v>
      </c>
      <c r="E7298" s="297" t="s">
        <v>30798</v>
      </c>
      <c r="F7298" s="297" t="s">
        <v>30957</v>
      </c>
      <c r="G7298" s="297" t="s">
        <v>229</v>
      </c>
      <c r="H7298" s="297" t="s">
        <v>10017</v>
      </c>
      <c r="I7298" s="298" t="s">
        <v>30958</v>
      </c>
      <c r="J7298" s="297" t="s">
        <v>10019</v>
      </c>
    </row>
    <row r="7299" spans="1:10" ht="15" x14ac:dyDescent="0.25">
      <c r="A7299" s="297" t="s">
        <v>30959</v>
      </c>
      <c r="B7299" s="297" t="s">
        <v>30616</v>
      </c>
      <c r="C7299" s="297" t="s">
        <v>30617</v>
      </c>
      <c r="D7299" s="297" t="s">
        <v>30797</v>
      </c>
      <c r="E7299" s="297" t="s">
        <v>30798</v>
      </c>
      <c r="F7299" s="297" t="s">
        <v>30960</v>
      </c>
      <c r="G7299" s="297" t="s">
        <v>229</v>
      </c>
      <c r="H7299" s="297" t="s">
        <v>10017</v>
      </c>
      <c r="I7299" s="298" t="s">
        <v>30961</v>
      </c>
      <c r="J7299" s="297" t="s">
        <v>10019</v>
      </c>
    </row>
    <row r="7300" spans="1:10" ht="15" x14ac:dyDescent="0.25">
      <c r="A7300" s="297" t="s">
        <v>30962</v>
      </c>
      <c r="B7300" s="297" t="s">
        <v>30616</v>
      </c>
      <c r="C7300" s="297" t="s">
        <v>30617</v>
      </c>
      <c r="D7300" s="297" t="s">
        <v>30797</v>
      </c>
      <c r="E7300" s="297" t="s">
        <v>30798</v>
      </c>
      <c r="F7300" s="297" t="s">
        <v>30963</v>
      </c>
      <c r="G7300" s="297" t="s">
        <v>229</v>
      </c>
      <c r="H7300" s="297" t="s">
        <v>10017</v>
      </c>
      <c r="I7300" s="298" t="s">
        <v>30964</v>
      </c>
      <c r="J7300" s="297" t="s">
        <v>10019</v>
      </c>
    </row>
    <row r="7301" spans="1:10" ht="15" x14ac:dyDescent="0.25">
      <c r="A7301" s="297" t="s">
        <v>30969</v>
      </c>
      <c r="B7301" s="297" t="s">
        <v>30965</v>
      </c>
      <c r="C7301" s="297" t="s">
        <v>30966</v>
      </c>
      <c r="D7301" s="297" t="s">
        <v>30967</v>
      </c>
      <c r="E7301" s="297" t="s">
        <v>30968</v>
      </c>
      <c r="F7301" s="297" t="s">
        <v>30970</v>
      </c>
      <c r="G7301" s="297" t="s">
        <v>256</v>
      </c>
      <c r="H7301" s="297" t="s">
        <v>10017</v>
      </c>
      <c r="I7301" s="298" t="s">
        <v>26752</v>
      </c>
      <c r="J7301" s="297" t="s">
        <v>10019</v>
      </c>
    </row>
    <row r="7302" spans="1:10" ht="15" x14ac:dyDescent="0.25">
      <c r="A7302" s="297" t="s">
        <v>30971</v>
      </c>
      <c r="B7302" s="297" t="s">
        <v>30965</v>
      </c>
      <c r="C7302" s="297" t="s">
        <v>30966</v>
      </c>
      <c r="D7302" s="297" t="s">
        <v>30967</v>
      </c>
      <c r="E7302" s="297" t="s">
        <v>30968</v>
      </c>
      <c r="F7302" s="297" t="s">
        <v>30972</v>
      </c>
      <c r="G7302" s="297" t="s">
        <v>256</v>
      </c>
      <c r="H7302" s="297" t="s">
        <v>10017</v>
      </c>
      <c r="I7302" s="298" t="s">
        <v>29265</v>
      </c>
      <c r="J7302" s="297" t="s">
        <v>10019</v>
      </c>
    </row>
    <row r="7303" spans="1:10" ht="15" x14ac:dyDescent="0.25">
      <c r="A7303" s="297" t="s">
        <v>30973</v>
      </c>
      <c r="B7303" s="297" t="s">
        <v>30965</v>
      </c>
      <c r="C7303" s="297" t="s">
        <v>30966</v>
      </c>
      <c r="D7303" s="297" t="s">
        <v>30967</v>
      </c>
      <c r="E7303" s="297" t="s">
        <v>30968</v>
      </c>
      <c r="F7303" s="297" t="s">
        <v>30974</v>
      </c>
      <c r="G7303" s="297" t="s">
        <v>256</v>
      </c>
      <c r="H7303" s="297" t="s">
        <v>10017</v>
      </c>
      <c r="I7303" s="298" t="s">
        <v>28993</v>
      </c>
      <c r="J7303" s="297" t="s">
        <v>10019</v>
      </c>
    </row>
    <row r="7304" spans="1:10" ht="15" x14ac:dyDescent="0.25">
      <c r="A7304" s="297" t="s">
        <v>30975</v>
      </c>
      <c r="B7304" s="297" t="s">
        <v>30965</v>
      </c>
      <c r="C7304" s="297" t="s">
        <v>30966</v>
      </c>
      <c r="D7304" s="297" t="s">
        <v>30967</v>
      </c>
      <c r="E7304" s="297" t="s">
        <v>30968</v>
      </c>
      <c r="F7304" s="297" t="s">
        <v>30976</v>
      </c>
      <c r="G7304" s="297" t="s">
        <v>256</v>
      </c>
      <c r="H7304" s="297" t="s">
        <v>10017</v>
      </c>
      <c r="I7304" s="298" t="s">
        <v>11010</v>
      </c>
      <c r="J7304" s="297" t="s">
        <v>10019</v>
      </c>
    </row>
    <row r="7305" spans="1:10" ht="15" x14ac:dyDescent="0.25">
      <c r="A7305" s="297" t="s">
        <v>30977</v>
      </c>
      <c r="B7305" s="297" t="s">
        <v>30965</v>
      </c>
      <c r="C7305" s="297" t="s">
        <v>30966</v>
      </c>
      <c r="D7305" s="297" t="s">
        <v>30967</v>
      </c>
      <c r="E7305" s="297" t="s">
        <v>30968</v>
      </c>
      <c r="F7305" s="297" t="s">
        <v>30978</v>
      </c>
      <c r="G7305" s="297" t="s">
        <v>256</v>
      </c>
      <c r="H7305" s="297" t="s">
        <v>10017</v>
      </c>
      <c r="I7305" s="298" t="s">
        <v>30979</v>
      </c>
      <c r="J7305" s="297" t="s">
        <v>10019</v>
      </c>
    </row>
    <row r="7306" spans="1:10" ht="15" x14ac:dyDescent="0.25">
      <c r="A7306" s="297" t="s">
        <v>30980</v>
      </c>
      <c r="B7306" s="297" t="s">
        <v>30965</v>
      </c>
      <c r="C7306" s="297" t="s">
        <v>30966</v>
      </c>
      <c r="D7306" s="297" t="s">
        <v>30967</v>
      </c>
      <c r="E7306" s="297" t="s">
        <v>30968</v>
      </c>
      <c r="F7306" s="297" t="s">
        <v>30981</v>
      </c>
      <c r="G7306" s="297" t="s">
        <v>256</v>
      </c>
      <c r="H7306" s="297" t="s">
        <v>10017</v>
      </c>
      <c r="I7306" s="298" t="s">
        <v>30982</v>
      </c>
      <c r="J7306" s="297" t="s">
        <v>10019</v>
      </c>
    </row>
    <row r="7307" spans="1:10" ht="15" x14ac:dyDescent="0.25">
      <c r="A7307" s="297" t="s">
        <v>30983</v>
      </c>
      <c r="B7307" s="297" t="s">
        <v>30965</v>
      </c>
      <c r="C7307" s="297" t="s">
        <v>30966</v>
      </c>
      <c r="D7307" s="297" t="s">
        <v>30967</v>
      </c>
      <c r="E7307" s="297" t="s">
        <v>30968</v>
      </c>
      <c r="F7307" s="297" t="s">
        <v>30984</v>
      </c>
      <c r="G7307" s="297" t="s">
        <v>256</v>
      </c>
      <c r="H7307" s="297" t="s">
        <v>10017</v>
      </c>
      <c r="I7307" s="298" t="s">
        <v>30985</v>
      </c>
      <c r="J7307" s="297" t="s">
        <v>10019</v>
      </c>
    </row>
    <row r="7308" spans="1:10" ht="15" x14ac:dyDescent="0.25">
      <c r="A7308" s="297" t="s">
        <v>30986</v>
      </c>
      <c r="B7308" s="297" t="s">
        <v>30965</v>
      </c>
      <c r="C7308" s="297" t="s">
        <v>30966</v>
      </c>
      <c r="D7308" s="297" t="s">
        <v>30967</v>
      </c>
      <c r="E7308" s="297" t="s">
        <v>30968</v>
      </c>
      <c r="F7308" s="297" t="s">
        <v>30987</v>
      </c>
      <c r="G7308" s="297" t="s">
        <v>256</v>
      </c>
      <c r="H7308" s="297" t="s">
        <v>10017</v>
      </c>
      <c r="I7308" s="298" t="s">
        <v>30988</v>
      </c>
      <c r="J7308" s="297" t="s">
        <v>10019</v>
      </c>
    </row>
    <row r="7309" spans="1:10" ht="15" x14ac:dyDescent="0.25">
      <c r="A7309" s="297" t="s">
        <v>30989</v>
      </c>
      <c r="B7309" s="297" t="s">
        <v>30965</v>
      </c>
      <c r="C7309" s="297" t="s">
        <v>30966</v>
      </c>
      <c r="D7309" s="297" t="s">
        <v>30967</v>
      </c>
      <c r="E7309" s="297" t="s">
        <v>30968</v>
      </c>
      <c r="F7309" s="297" t="s">
        <v>30990</v>
      </c>
      <c r="G7309" s="297" t="s">
        <v>256</v>
      </c>
      <c r="H7309" s="297" t="s">
        <v>10017</v>
      </c>
      <c r="I7309" s="298" t="s">
        <v>27161</v>
      </c>
      <c r="J7309" s="297" t="s">
        <v>10019</v>
      </c>
    </row>
    <row r="7310" spans="1:10" ht="15" x14ac:dyDescent="0.25">
      <c r="A7310" s="297" t="s">
        <v>30991</v>
      </c>
      <c r="B7310" s="297" t="s">
        <v>30965</v>
      </c>
      <c r="C7310" s="297" t="s">
        <v>30966</v>
      </c>
      <c r="D7310" s="297" t="s">
        <v>30967</v>
      </c>
      <c r="E7310" s="297" t="s">
        <v>30968</v>
      </c>
      <c r="F7310" s="297" t="s">
        <v>30992</v>
      </c>
      <c r="G7310" s="297" t="s">
        <v>256</v>
      </c>
      <c r="H7310" s="297" t="s">
        <v>10017</v>
      </c>
      <c r="I7310" s="298" t="s">
        <v>30993</v>
      </c>
      <c r="J7310" s="297" t="s">
        <v>10019</v>
      </c>
    </row>
    <row r="7311" spans="1:10" ht="15" x14ac:dyDescent="0.25">
      <c r="A7311" s="297" t="s">
        <v>30994</v>
      </c>
      <c r="B7311" s="297" t="s">
        <v>30965</v>
      </c>
      <c r="C7311" s="297" t="s">
        <v>30966</v>
      </c>
      <c r="D7311" s="297" t="s">
        <v>30967</v>
      </c>
      <c r="E7311" s="297" t="s">
        <v>30968</v>
      </c>
      <c r="F7311" s="297" t="s">
        <v>30995</v>
      </c>
      <c r="G7311" s="297" t="s">
        <v>256</v>
      </c>
      <c r="H7311" s="297" t="s">
        <v>10017</v>
      </c>
      <c r="I7311" s="298" t="s">
        <v>24741</v>
      </c>
      <c r="J7311" s="297" t="s">
        <v>10019</v>
      </c>
    </row>
    <row r="7312" spans="1:10" ht="15" x14ac:dyDescent="0.25">
      <c r="A7312" s="297" t="s">
        <v>30996</v>
      </c>
      <c r="B7312" s="297" t="s">
        <v>30965</v>
      </c>
      <c r="C7312" s="297" t="s">
        <v>30966</v>
      </c>
      <c r="D7312" s="297" t="s">
        <v>30967</v>
      </c>
      <c r="E7312" s="297" t="s">
        <v>30968</v>
      </c>
      <c r="F7312" s="297" t="s">
        <v>30997</v>
      </c>
      <c r="G7312" s="297" t="s">
        <v>256</v>
      </c>
      <c r="H7312" s="297" t="s">
        <v>10017</v>
      </c>
      <c r="I7312" s="298" t="s">
        <v>30998</v>
      </c>
      <c r="J7312" s="297" t="s">
        <v>10019</v>
      </c>
    </row>
    <row r="7313" spans="1:10" ht="15" x14ac:dyDescent="0.25">
      <c r="A7313" s="297" t="s">
        <v>30999</v>
      </c>
      <c r="B7313" s="297" t="s">
        <v>30965</v>
      </c>
      <c r="C7313" s="297" t="s">
        <v>30966</v>
      </c>
      <c r="D7313" s="297" t="s">
        <v>30967</v>
      </c>
      <c r="E7313" s="297" t="s">
        <v>30968</v>
      </c>
      <c r="F7313" s="297" t="s">
        <v>31000</v>
      </c>
      <c r="G7313" s="297" t="s">
        <v>256</v>
      </c>
      <c r="H7313" s="297" t="s">
        <v>10017</v>
      </c>
      <c r="I7313" s="298" t="s">
        <v>13960</v>
      </c>
      <c r="J7313" s="297" t="s">
        <v>10019</v>
      </c>
    </row>
    <row r="7314" spans="1:10" ht="15" x14ac:dyDescent="0.25">
      <c r="A7314" s="297" t="s">
        <v>31001</v>
      </c>
      <c r="B7314" s="297" t="s">
        <v>30965</v>
      </c>
      <c r="C7314" s="297" t="s">
        <v>30966</v>
      </c>
      <c r="D7314" s="297" t="s">
        <v>30967</v>
      </c>
      <c r="E7314" s="297" t="s">
        <v>30968</v>
      </c>
      <c r="F7314" s="297" t="s">
        <v>31002</v>
      </c>
      <c r="G7314" s="297" t="s">
        <v>256</v>
      </c>
      <c r="H7314" s="297" t="s">
        <v>10017</v>
      </c>
      <c r="I7314" s="298" t="s">
        <v>31003</v>
      </c>
      <c r="J7314" s="297" t="s">
        <v>10019</v>
      </c>
    </row>
    <row r="7315" spans="1:10" ht="15" x14ac:dyDescent="0.25">
      <c r="A7315" s="297" t="s">
        <v>31004</v>
      </c>
      <c r="B7315" s="297" t="s">
        <v>30965</v>
      </c>
      <c r="C7315" s="297" t="s">
        <v>30966</v>
      </c>
      <c r="D7315" s="297" t="s">
        <v>30967</v>
      </c>
      <c r="E7315" s="297" t="s">
        <v>30968</v>
      </c>
      <c r="F7315" s="297" t="s">
        <v>31005</v>
      </c>
      <c r="G7315" s="297" t="s">
        <v>256</v>
      </c>
      <c r="H7315" s="297" t="s">
        <v>10017</v>
      </c>
      <c r="I7315" s="298" t="s">
        <v>31006</v>
      </c>
      <c r="J7315" s="297" t="s">
        <v>10019</v>
      </c>
    </row>
    <row r="7316" spans="1:10" ht="15" x14ac:dyDescent="0.25">
      <c r="A7316" s="297" t="s">
        <v>31007</v>
      </c>
      <c r="B7316" s="297" t="s">
        <v>30965</v>
      </c>
      <c r="C7316" s="297" t="s">
        <v>30966</v>
      </c>
      <c r="D7316" s="297" t="s">
        <v>30967</v>
      </c>
      <c r="E7316" s="297" t="s">
        <v>30968</v>
      </c>
      <c r="F7316" s="297" t="s">
        <v>31008</v>
      </c>
      <c r="G7316" s="297" t="s">
        <v>256</v>
      </c>
      <c r="H7316" s="297" t="s">
        <v>10017</v>
      </c>
      <c r="I7316" s="298" t="s">
        <v>13960</v>
      </c>
      <c r="J7316" s="297" t="s">
        <v>10019</v>
      </c>
    </row>
    <row r="7317" spans="1:10" ht="15" x14ac:dyDescent="0.25">
      <c r="A7317" s="297" t="s">
        <v>31011</v>
      </c>
      <c r="B7317" s="297" t="s">
        <v>30965</v>
      </c>
      <c r="C7317" s="297" t="s">
        <v>30966</v>
      </c>
      <c r="D7317" s="297" t="s">
        <v>31009</v>
      </c>
      <c r="E7317" s="297" t="s">
        <v>31010</v>
      </c>
      <c r="F7317" s="297" t="s">
        <v>31012</v>
      </c>
      <c r="G7317" s="297" t="s">
        <v>2011</v>
      </c>
      <c r="H7317" s="297" t="s">
        <v>10017</v>
      </c>
      <c r="I7317" s="298" t="s">
        <v>31013</v>
      </c>
      <c r="J7317" s="297" t="s">
        <v>10019</v>
      </c>
    </row>
    <row r="7318" spans="1:10" ht="15" x14ac:dyDescent="0.25">
      <c r="A7318" s="297" t="s">
        <v>31014</v>
      </c>
      <c r="B7318" s="297" t="s">
        <v>30965</v>
      </c>
      <c r="C7318" s="297" t="s">
        <v>30966</v>
      </c>
      <c r="D7318" s="297" t="s">
        <v>31009</v>
      </c>
      <c r="E7318" s="297" t="s">
        <v>31010</v>
      </c>
      <c r="F7318" s="297" t="s">
        <v>31015</v>
      </c>
      <c r="G7318" s="297" t="s">
        <v>2011</v>
      </c>
      <c r="H7318" s="297" t="s">
        <v>10017</v>
      </c>
      <c r="I7318" s="298" t="s">
        <v>31016</v>
      </c>
      <c r="J7318" s="297" t="s">
        <v>10019</v>
      </c>
    </row>
    <row r="7319" spans="1:10" ht="15" x14ac:dyDescent="0.25">
      <c r="A7319" s="297" t="s">
        <v>31017</v>
      </c>
      <c r="B7319" s="297" t="s">
        <v>30965</v>
      </c>
      <c r="C7319" s="297" t="s">
        <v>30966</v>
      </c>
      <c r="D7319" s="297" t="s">
        <v>31009</v>
      </c>
      <c r="E7319" s="297" t="s">
        <v>31010</v>
      </c>
      <c r="F7319" s="297" t="s">
        <v>31018</v>
      </c>
      <c r="G7319" s="297" t="s">
        <v>2011</v>
      </c>
      <c r="H7319" s="297" t="s">
        <v>10017</v>
      </c>
      <c r="I7319" s="298" t="s">
        <v>31019</v>
      </c>
      <c r="J7319" s="297" t="s">
        <v>10019</v>
      </c>
    </row>
    <row r="7320" spans="1:10" ht="15" x14ac:dyDescent="0.25">
      <c r="A7320" s="297" t="s">
        <v>31022</v>
      </c>
      <c r="B7320" s="297" t="s">
        <v>30965</v>
      </c>
      <c r="C7320" s="297" t="s">
        <v>30966</v>
      </c>
      <c r="D7320" s="297" t="s">
        <v>31020</v>
      </c>
      <c r="E7320" s="297" t="s">
        <v>31021</v>
      </c>
      <c r="F7320" s="297" t="s">
        <v>31023</v>
      </c>
      <c r="G7320" s="297" t="s">
        <v>223</v>
      </c>
      <c r="H7320" s="297" t="s">
        <v>10017</v>
      </c>
      <c r="I7320" s="298" t="s">
        <v>14630</v>
      </c>
      <c r="J7320" s="297" t="s">
        <v>10019</v>
      </c>
    </row>
    <row r="7321" spans="1:10" ht="15" x14ac:dyDescent="0.25">
      <c r="A7321" s="297" t="s">
        <v>31024</v>
      </c>
      <c r="B7321" s="297" t="s">
        <v>30965</v>
      </c>
      <c r="C7321" s="297" t="s">
        <v>30966</v>
      </c>
      <c r="D7321" s="297" t="s">
        <v>31020</v>
      </c>
      <c r="E7321" s="297" t="s">
        <v>31021</v>
      </c>
      <c r="F7321" s="297" t="s">
        <v>31025</v>
      </c>
      <c r="G7321" s="297" t="s">
        <v>223</v>
      </c>
      <c r="H7321" s="297" t="s">
        <v>10017</v>
      </c>
      <c r="I7321" s="298" t="s">
        <v>22597</v>
      </c>
      <c r="J7321" s="297" t="s">
        <v>10019</v>
      </c>
    </row>
    <row r="7322" spans="1:10" ht="15" x14ac:dyDescent="0.25">
      <c r="A7322" s="297" t="s">
        <v>31026</v>
      </c>
      <c r="B7322" s="297" t="s">
        <v>30965</v>
      </c>
      <c r="C7322" s="297" t="s">
        <v>30966</v>
      </c>
      <c r="D7322" s="297" t="s">
        <v>31020</v>
      </c>
      <c r="E7322" s="297" t="s">
        <v>31021</v>
      </c>
      <c r="F7322" s="297" t="s">
        <v>31027</v>
      </c>
      <c r="G7322" s="297" t="s">
        <v>223</v>
      </c>
      <c r="H7322" s="297" t="s">
        <v>10017</v>
      </c>
      <c r="I7322" s="298" t="s">
        <v>31028</v>
      </c>
      <c r="J7322" s="297" t="s">
        <v>10019</v>
      </c>
    </row>
    <row r="7323" spans="1:10" ht="15" x14ac:dyDescent="0.25">
      <c r="A7323" s="297" t="s">
        <v>31029</v>
      </c>
      <c r="B7323" s="297" t="s">
        <v>30965</v>
      </c>
      <c r="C7323" s="297" t="s">
        <v>30966</v>
      </c>
      <c r="D7323" s="297" t="s">
        <v>31020</v>
      </c>
      <c r="E7323" s="297" t="s">
        <v>31021</v>
      </c>
      <c r="F7323" s="297" t="s">
        <v>31030</v>
      </c>
      <c r="G7323" s="297" t="s">
        <v>223</v>
      </c>
      <c r="H7323" s="297" t="s">
        <v>10017</v>
      </c>
      <c r="I7323" s="298" t="s">
        <v>31031</v>
      </c>
      <c r="J7323" s="297" t="s">
        <v>10019</v>
      </c>
    </row>
    <row r="7324" spans="1:10" ht="15" x14ac:dyDescent="0.25">
      <c r="A7324" s="297" t="s">
        <v>31032</v>
      </c>
      <c r="B7324" s="297" t="s">
        <v>30965</v>
      </c>
      <c r="C7324" s="297" t="s">
        <v>30966</v>
      </c>
      <c r="D7324" s="297" t="s">
        <v>31020</v>
      </c>
      <c r="E7324" s="297" t="s">
        <v>31021</v>
      </c>
      <c r="F7324" s="297" t="s">
        <v>31033</v>
      </c>
      <c r="G7324" s="297" t="s">
        <v>2011</v>
      </c>
      <c r="H7324" s="297" t="s">
        <v>10017</v>
      </c>
      <c r="I7324" s="298" t="s">
        <v>31034</v>
      </c>
      <c r="J7324" s="297" t="s">
        <v>10019</v>
      </c>
    </row>
    <row r="7325" spans="1:10" ht="15" x14ac:dyDescent="0.25">
      <c r="A7325" s="297" t="s">
        <v>31035</v>
      </c>
      <c r="B7325" s="297" t="s">
        <v>30965</v>
      </c>
      <c r="C7325" s="297" t="s">
        <v>30966</v>
      </c>
      <c r="D7325" s="297" t="s">
        <v>31020</v>
      </c>
      <c r="E7325" s="297" t="s">
        <v>31021</v>
      </c>
      <c r="F7325" s="297" t="s">
        <v>31036</v>
      </c>
      <c r="G7325" s="297" t="s">
        <v>2011</v>
      </c>
      <c r="H7325" s="297" t="s">
        <v>10017</v>
      </c>
      <c r="I7325" s="298" t="s">
        <v>13603</v>
      </c>
      <c r="J7325" s="297" t="s">
        <v>10019</v>
      </c>
    </row>
    <row r="7326" spans="1:10" ht="15" x14ac:dyDescent="0.25">
      <c r="A7326" s="297" t="s">
        <v>31037</v>
      </c>
      <c r="B7326" s="297" t="s">
        <v>30965</v>
      </c>
      <c r="C7326" s="297" t="s">
        <v>30966</v>
      </c>
      <c r="D7326" s="297" t="s">
        <v>31020</v>
      </c>
      <c r="E7326" s="297" t="s">
        <v>31021</v>
      </c>
      <c r="F7326" s="297" t="s">
        <v>31038</v>
      </c>
      <c r="G7326" s="297" t="s">
        <v>2011</v>
      </c>
      <c r="H7326" s="297" t="s">
        <v>10017</v>
      </c>
      <c r="I7326" s="298" t="s">
        <v>12125</v>
      </c>
      <c r="J7326" s="297" t="s">
        <v>10019</v>
      </c>
    </row>
    <row r="7327" spans="1:10" ht="15" x14ac:dyDescent="0.25">
      <c r="A7327" s="297" t="s">
        <v>31039</v>
      </c>
      <c r="B7327" s="297" t="s">
        <v>30965</v>
      </c>
      <c r="C7327" s="297" t="s">
        <v>30966</v>
      </c>
      <c r="D7327" s="297" t="s">
        <v>31020</v>
      </c>
      <c r="E7327" s="297" t="s">
        <v>31021</v>
      </c>
      <c r="F7327" s="297" t="s">
        <v>31040</v>
      </c>
      <c r="G7327" s="297" t="s">
        <v>256</v>
      </c>
      <c r="H7327" s="297" t="s">
        <v>10017</v>
      </c>
      <c r="I7327" s="298" t="s">
        <v>31041</v>
      </c>
      <c r="J7327" s="297" t="s">
        <v>10019</v>
      </c>
    </row>
    <row r="7328" spans="1:10" ht="15" x14ac:dyDescent="0.25">
      <c r="A7328" s="297" t="s">
        <v>31042</v>
      </c>
      <c r="B7328" s="297" t="s">
        <v>30965</v>
      </c>
      <c r="C7328" s="297" t="s">
        <v>30966</v>
      </c>
      <c r="D7328" s="297" t="s">
        <v>31020</v>
      </c>
      <c r="E7328" s="297" t="s">
        <v>31021</v>
      </c>
      <c r="F7328" s="297" t="s">
        <v>31043</v>
      </c>
      <c r="G7328" s="297" t="s">
        <v>2011</v>
      </c>
      <c r="H7328" s="297" t="s">
        <v>11552</v>
      </c>
      <c r="I7328" s="298" t="s">
        <v>13895</v>
      </c>
      <c r="J7328" s="297" t="s">
        <v>10019</v>
      </c>
    </row>
    <row r="7329" spans="1:10" ht="15" x14ac:dyDescent="0.25">
      <c r="A7329" s="297" t="s">
        <v>31044</v>
      </c>
      <c r="B7329" s="297" t="s">
        <v>30965</v>
      </c>
      <c r="C7329" s="297" t="s">
        <v>30966</v>
      </c>
      <c r="D7329" s="297" t="s">
        <v>31020</v>
      </c>
      <c r="E7329" s="297" t="s">
        <v>31021</v>
      </c>
      <c r="F7329" s="297" t="s">
        <v>31045</v>
      </c>
      <c r="G7329" s="297" t="s">
        <v>2011</v>
      </c>
      <c r="H7329" s="297" t="s">
        <v>10017</v>
      </c>
      <c r="I7329" s="298" t="s">
        <v>13158</v>
      </c>
      <c r="J7329" s="297" t="s">
        <v>10019</v>
      </c>
    </row>
    <row r="7330" spans="1:10" ht="15" x14ac:dyDescent="0.25">
      <c r="A7330" s="297" t="s">
        <v>31048</v>
      </c>
      <c r="B7330" s="297" t="s">
        <v>30965</v>
      </c>
      <c r="C7330" s="297" t="s">
        <v>30966</v>
      </c>
      <c r="D7330" s="297" t="s">
        <v>31046</v>
      </c>
      <c r="E7330" s="297" t="s">
        <v>31047</v>
      </c>
      <c r="F7330" s="297" t="s">
        <v>31049</v>
      </c>
      <c r="G7330" s="297" t="s">
        <v>2011</v>
      </c>
      <c r="H7330" s="297" t="s">
        <v>10017</v>
      </c>
      <c r="I7330" s="298" t="s">
        <v>22127</v>
      </c>
      <c r="J7330" s="297" t="s">
        <v>10019</v>
      </c>
    </row>
    <row r="7331" spans="1:10" ht="15" x14ac:dyDescent="0.25">
      <c r="A7331" s="297" t="s">
        <v>31050</v>
      </c>
      <c r="B7331" s="297" t="s">
        <v>30965</v>
      </c>
      <c r="C7331" s="297" t="s">
        <v>30966</v>
      </c>
      <c r="D7331" s="297" t="s">
        <v>31046</v>
      </c>
      <c r="E7331" s="297" t="s">
        <v>31047</v>
      </c>
      <c r="F7331" s="297" t="s">
        <v>31051</v>
      </c>
      <c r="G7331" s="297" t="s">
        <v>2011</v>
      </c>
      <c r="H7331" s="297" t="s">
        <v>10017</v>
      </c>
      <c r="I7331" s="298" t="s">
        <v>31052</v>
      </c>
      <c r="J7331" s="297" t="s">
        <v>10019</v>
      </c>
    </row>
    <row r="7332" spans="1:10" ht="15" x14ac:dyDescent="0.25">
      <c r="A7332" s="297" t="s">
        <v>31053</v>
      </c>
      <c r="B7332" s="297" t="s">
        <v>30965</v>
      </c>
      <c r="C7332" s="297" t="s">
        <v>30966</v>
      </c>
      <c r="D7332" s="297" t="s">
        <v>31046</v>
      </c>
      <c r="E7332" s="297" t="s">
        <v>31047</v>
      </c>
      <c r="F7332" s="297" t="s">
        <v>31054</v>
      </c>
      <c r="G7332" s="297" t="s">
        <v>2011</v>
      </c>
      <c r="H7332" s="297" t="s">
        <v>10017</v>
      </c>
      <c r="I7332" s="298" t="s">
        <v>31055</v>
      </c>
      <c r="J7332" s="297" t="s">
        <v>10019</v>
      </c>
    </row>
    <row r="7333" spans="1:10" ht="15" x14ac:dyDescent="0.25">
      <c r="A7333" s="297" t="s">
        <v>31056</v>
      </c>
      <c r="B7333" s="297" t="s">
        <v>30965</v>
      </c>
      <c r="C7333" s="297" t="s">
        <v>30966</v>
      </c>
      <c r="D7333" s="297" t="s">
        <v>31046</v>
      </c>
      <c r="E7333" s="297" t="s">
        <v>31047</v>
      </c>
      <c r="F7333" s="297" t="s">
        <v>31057</v>
      </c>
      <c r="G7333" s="297" t="s">
        <v>2011</v>
      </c>
      <c r="H7333" s="297" t="s">
        <v>10017</v>
      </c>
      <c r="I7333" s="298" t="s">
        <v>10711</v>
      </c>
      <c r="J7333" s="297" t="s">
        <v>10019</v>
      </c>
    </row>
    <row r="7334" spans="1:10" ht="15" x14ac:dyDescent="0.25">
      <c r="A7334" s="297" t="s">
        <v>31060</v>
      </c>
      <c r="B7334" s="297" t="s">
        <v>30965</v>
      </c>
      <c r="C7334" s="297" t="s">
        <v>30966</v>
      </c>
      <c r="D7334" s="297" t="s">
        <v>31058</v>
      </c>
      <c r="E7334" s="297" t="s">
        <v>31059</v>
      </c>
      <c r="F7334" s="297" t="s">
        <v>31061</v>
      </c>
      <c r="G7334" s="297" t="s">
        <v>256</v>
      </c>
      <c r="H7334" s="297" t="s">
        <v>10017</v>
      </c>
      <c r="I7334" s="298" t="s">
        <v>31062</v>
      </c>
      <c r="J7334" s="297" t="s">
        <v>10019</v>
      </c>
    </row>
    <row r="7335" spans="1:10" ht="15" x14ac:dyDescent="0.25">
      <c r="A7335" s="297" t="s">
        <v>31063</v>
      </c>
      <c r="B7335" s="297" t="s">
        <v>30965</v>
      </c>
      <c r="C7335" s="297" t="s">
        <v>30966</v>
      </c>
      <c r="D7335" s="297" t="s">
        <v>31058</v>
      </c>
      <c r="E7335" s="297" t="s">
        <v>31059</v>
      </c>
      <c r="F7335" s="297" t="s">
        <v>31064</v>
      </c>
      <c r="G7335" s="297" t="s">
        <v>256</v>
      </c>
      <c r="H7335" s="297" t="s">
        <v>10017</v>
      </c>
      <c r="I7335" s="298" t="s">
        <v>31065</v>
      </c>
      <c r="J7335" s="297" t="s">
        <v>10019</v>
      </c>
    </row>
    <row r="7336" spans="1:10" ht="15" x14ac:dyDescent="0.25">
      <c r="A7336" s="297" t="s">
        <v>31066</v>
      </c>
      <c r="B7336" s="297" t="s">
        <v>30965</v>
      </c>
      <c r="C7336" s="297" t="s">
        <v>30966</v>
      </c>
      <c r="D7336" s="297" t="s">
        <v>31058</v>
      </c>
      <c r="E7336" s="297" t="s">
        <v>31059</v>
      </c>
      <c r="F7336" s="297" t="s">
        <v>31067</v>
      </c>
      <c r="G7336" s="297" t="s">
        <v>223</v>
      </c>
      <c r="H7336" s="297" t="s">
        <v>10017</v>
      </c>
      <c r="I7336" s="298" t="s">
        <v>31068</v>
      </c>
      <c r="J7336" s="297" t="s">
        <v>10019</v>
      </c>
    </row>
    <row r="7337" spans="1:10" ht="15" x14ac:dyDescent="0.25">
      <c r="A7337" s="297" t="s">
        <v>31069</v>
      </c>
      <c r="B7337" s="297" t="s">
        <v>30965</v>
      </c>
      <c r="C7337" s="297" t="s">
        <v>30966</v>
      </c>
      <c r="D7337" s="297" t="s">
        <v>31058</v>
      </c>
      <c r="E7337" s="297" t="s">
        <v>31059</v>
      </c>
      <c r="F7337" s="297" t="s">
        <v>31070</v>
      </c>
      <c r="G7337" s="297" t="s">
        <v>223</v>
      </c>
      <c r="H7337" s="297" t="s">
        <v>10017</v>
      </c>
      <c r="I7337" s="298" t="s">
        <v>31071</v>
      </c>
      <c r="J7337" s="297" t="s">
        <v>10019</v>
      </c>
    </row>
    <row r="7338" spans="1:10" ht="15" x14ac:dyDescent="0.25">
      <c r="A7338" s="297" t="s">
        <v>31072</v>
      </c>
      <c r="B7338" s="297" t="s">
        <v>30965</v>
      </c>
      <c r="C7338" s="297" t="s">
        <v>30966</v>
      </c>
      <c r="D7338" s="297" t="s">
        <v>31058</v>
      </c>
      <c r="E7338" s="297" t="s">
        <v>31059</v>
      </c>
      <c r="F7338" s="297" t="s">
        <v>31073</v>
      </c>
      <c r="G7338" s="297" t="s">
        <v>2011</v>
      </c>
      <c r="H7338" s="297" t="s">
        <v>10017</v>
      </c>
      <c r="I7338" s="298" t="s">
        <v>27741</v>
      </c>
      <c r="J7338" s="297" t="s">
        <v>10019</v>
      </c>
    </row>
    <row r="7339" spans="1:10" ht="15" x14ac:dyDescent="0.25">
      <c r="A7339" s="297" t="s">
        <v>31074</v>
      </c>
      <c r="B7339" s="297" t="s">
        <v>30965</v>
      </c>
      <c r="C7339" s="297" t="s">
        <v>30966</v>
      </c>
      <c r="D7339" s="297" t="s">
        <v>31058</v>
      </c>
      <c r="E7339" s="297" t="s">
        <v>31059</v>
      </c>
      <c r="F7339" s="297" t="s">
        <v>31075</v>
      </c>
      <c r="G7339" s="297" t="s">
        <v>2011</v>
      </c>
      <c r="H7339" s="297" t="s">
        <v>10017</v>
      </c>
      <c r="I7339" s="298" t="s">
        <v>31076</v>
      </c>
      <c r="J7339" s="297" t="s">
        <v>10019</v>
      </c>
    </row>
    <row r="7340" spans="1:10" ht="15" x14ac:dyDescent="0.25">
      <c r="A7340" s="297" t="s">
        <v>31079</v>
      </c>
      <c r="B7340" s="297" t="s">
        <v>30965</v>
      </c>
      <c r="C7340" s="297" t="s">
        <v>30966</v>
      </c>
      <c r="D7340" s="297" t="s">
        <v>31077</v>
      </c>
      <c r="E7340" s="297" t="s">
        <v>31078</v>
      </c>
      <c r="F7340" s="297" t="s">
        <v>31080</v>
      </c>
      <c r="G7340" s="297" t="s">
        <v>223</v>
      </c>
      <c r="H7340" s="297" t="s">
        <v>10017</v>
      </c>
      <c r="I7340" s="298" t="s">
        <v>31081</v>
      </c>
      <c r="J7340" s="297" t="s">
        <v>10019</v>
      </c>
    </row>
    <row r="7341" spans="1:10" ht="15" x14ac:dyDescent="0.25">
      <c r="A7341" s="297" t="s">
        <v>31082</v>
      </c>
      <c r="B7341" s="297" t="s">
        <v>30965</v>
      </c>
      <c r="C7341" s="297" t="s">
        <v>30966</v>
      </c>
      <c r="D7341" s="297" t="s">
        <v>31077</v>
      </c>
      <c r="E7341" s="297" t="s">
        <v>31078</v>
      </c>
      <c r="F7341" s="297" t="s">
        <v>31083</v>
      </c>
      <c r="G7341" s="297" t="s">
        <v>223</v>
      </c>
      <c r="H7341" s="297" t="s">
        <v>10017</v>
      </c>
      <c r="I7341" s="298" t="s">
        <v>31084</v>
      </c>
      <c r="J7341" s="297" t="s">
        <v>10019</v>
      </c>
    </row>
    <row r="7342" spans="1:10" ht="15" x14ac:dyDescent="0.25">
      <c r="A7342" s="297" t="s">
        <v>31085</v>
      </c>
      <c r="B7342" s="297" t="s">
        <v>30965</v>
      </c>
      <c r="C7342" s="297" t="s">
        <v>30966</v>
      </c>
      <c r="D7342" s="297" t="s">
        <v>31077</v>
      </c>
      <c r="E7342" s="297" t="s">
        <v>31078</v>
      </c>
      <c r="F7342" s="297" t="s">
        <v>31086</v>
      </c>
      <c r="G7342" s="297" t="s">
        <v>223</v>
      </c>
      <c r="H7342" s="297" t="s">
        <v>10017</v>
      </c>
      <c r="I7342" s="298" t="s">
        <v>31087</v>
      </c>
      <c r="J7342" s="297" t="s">
        <v>10019</v>
      </c>
    </row>
    <row r="7343" spans="1:10" ht="15" x14ac:dyDescent="0.25">
      <c r="A7343" s="297" t="s">
        <v>31088</v>
      </c>
      <c r="B7343" s="297" t="s">
        <v>30965</v>
      </c>
      <c r="C7343" s="297" t="s">
        <v>30966</v>
      </c>
      <c r="D7343" s="297" t="s">
        <v>31077</v>
      </c>
      <c r="E7343" s="297" t="s">
        <v>31078</v>
      </c>
      <c r="F7343" s="297" t="s">
        <v>31089</v>
      </c>
      <c r="G7343" s="297" t="s">
        <v>223</v>
      </c>
      <c r="H7343" s="297" t="s">
        <v>10017</v>
      </c>
      <c r="I7343" s="298" t="s">
        <v>31090</v>
      </c>
      <c r="J7343" s="297" t="s">
        <v>10019</v>
      </c>
    </row>
    <row r="7344" spans="1:10" ht="15" x14ac:dyDescent="0.25">
      <c r="A7344" s="297" t="s">
        <v>31091</v>
      </c>
      <c r="B7344" s="297" t="s">
        <v>30965</v>
      </c>
      <c r="C7344" s="297" t="s">
        <v>30966</v>
      </c>
      <c r="D7344" s="297" t="s">
        <v>31077</v>
      </c>
      <c r="E7344" s="297" t="s">
        <v>31078</v>
      </c>
      <c r="F7344" s="297" t="s">
        <v>31092</v>
      </c>
      <c r="G7344" s="297" t="s">
        <v>223</v>
      </c>
      <c r="H7344" s="297" t="s">
        <v>10017</v>
      </c>
      <c r="I7344" s="298" t="s">
        <v>31093</v>
      </c>
      <c r="J7344" s="297" t="s">
        <v>10019</v>
      </c>
    </row>
    <row r="7345" spans="1:10" ht="15" x14ac:dyDescent="0.25">
      <c r="A7345" s="297" t="s">
        <v>31094</v>
      </c>
      <c r="B7345" s="297" t="s">
        <v>30965</v>
      </c>
      <c r="C7345" s="297" t="s">
        <v>30966</v>
      </c>
      <c r="D7345" s="297" t="s">
        <v>31077</v>
      </c>
      <c r="E7345" s="297" t="s">
        <v>31078</v>
      </c>
      <c r="F7345" s="297" t="s">
        <v>31095</v>
      </c>
      <c r="G7345" s="297" t="s">
        <v>223</v>
      </c>
      <c r="H7345" s="297" t="s">
        <v>10017</v>
      </c>
      <c r="I7345" s="298" t="s">
        <v>31096</v>
      </c>
      <c r="J7345" s="297" t="s">
        <v>10019</v>
      </c>
    </row>
    <row r="7346" spans="1:10" ht="15" x14ac:dyDescent="0.25">
      <c r="A7346" s="297" t="s">
        <v>31097</v>
      </c>
      <c r="B7346" s="297" t="s">
        <v>30965</v>
      </c>
      <c r="C7346" s="297" t="s">
        <v>30966</v>
      </c>
      <c r="D7346" s="297" t="s">
        <v>31077</v>
      </c>
      <c r="E7346" s="297" t="s">
        <v>31078</v>
      </c>
      <c r="F7346" s="297" t="s">
        <v>31098</v>
      </c>
      <c r="G7346" s="297" t="s">
        <v>223</v>
      </c>
      <c r="H7346" s="297" t="s">
        <v>10017</v>
      </c>
      <c r="I7346" s="298" t="s">
        <v>31099</v>
      </c>
      <c r="J7346" s="297" t="s">
        <v>10019</v>
      </c>
    </row>
    <row r="7347" spans="1:10" ht="15" x14ac:dyDescent="0.25">
      <c r="A7347" s="297" t="s">
        <v>31100</v>
      </c>
      <c r="B7347" s="297" t="s">
        <v>30965</v>
      </c>
      <c r="C7347" s="297" t="s">
        <v>30966</v>
      </c>
      <c r="D7347" s="297" t="s">
        <v>31077</v>
      </c>
      <c r="E7347" s="297" t="s">
        <v>31078</v>
      </c>
      <c r="F7347" s="297" t="s">
        <v>31101</v>
      </c>
      <c r="G7347" s="297" t="s">
        <v>223</v>
      </c>
      <c r="H7347" s="297" t="s">
        <v>10017</v>
      </c>
      <c r="I7347" s="298" t="s">
        <v>31102</v>
      </c>
      <c r="J7347" s="297" t="s">
        <v>10019</v>
      </c>
    </row>
    <row r="7348" spans="1:10" ht="15" x14ac:dyDescent="0.25">
      <c r="A7348" s="297" t="s">
        <v>31103</v>
      </c>
      <c r="B7348" s="297" t="s">
        <v>30965</v>
      </c>
      <c r="C7348" s="297" t="s">
        <v>30966</v>
      </c>
      <c r="D7348" s="297" t="s">
        <v>31077</v>
      </c>
      <c r="E7348" s="297" t="s">
        <v>31078</v>
      </c>
      <c r="F7348" s="297" t="s">
        <v>31104</v>
      </c>
      <c r="G7348" s="297" t="s">
        <v>223</v>
      </c>
      <c r="H7348" s="297" t="s">
        <v>10017</v>
      </c>
      <c r="I7348" s="298" t="s">
        <v>31105</v>
      </c>
      <c r="J7348" s="297" t="s">
        <v>10019</v>
      </c>
    </row>
    <row r="7349" spans="1:10" ht="15" x14ac:dyDescent="0.25">
      <c r="A7349" s="297" t="s">
        <v>31106</v>
      </c>
      <c r="B7349" s="297" t="s">
        <v>30965</v>
      </c>
      <c r="C7349" s="297" t="s">
        <v>30966</v>
      </c>
      <c r="D7349" s="297" t="s">
        <v>31077</v>
      </c>
      <c r="E7349" s="297" t="s">
        <v>31078</v>
      </c>
      <c r="F7349" s="297" t="s">
        <v>31107</v>
      </c>
      <c r="G7349" s="297" t="s">
        <v>223</v>
      </c>
      <c r="H7349" s="297" t="s">
        <v>10017</v>
      </c>
      <c r="I7349" s="298" t="s">
        <v>31108</v>
      </c>
      <c r="J7349" s="297" t="s">
        <v>10019</v>
      </c>
    </row>
    <row r="7350" spans="1:10" ht="15" x14ac:dyDescent="0.25">
      <c r="A7350" s="297" t="s">
        <v>31109</v>
      </c>
      <c r="B7350" s="297" t="s">
        <v>30965</v>
      </c>
      <c r="C7350" s="297" t="s">
        <v>30966</v>
      </c>
      <c r="D7350" s="297" t="s">
        <v>31077</v>
      </c>
      <c r="E7350" s="297" t="s">
        <v>31078</v>
      </c>
      <c r="F7350" s="297" t="s">
        <v>31110</v>
      </c>
      <c r="G7350" s="297" t="s">
        <v>223</v>
      </c>
      <c r="H7350" s="297" t="s">
        <v>10017</v>
      </c>
      <c r="I7350" s="298" t="s">
        <v>31111</v>
      </c>
      <c r="J7350" s="297" t="s">
        <v>10019</v>
      </c>
    </row>
    <row r="7351" spans="1:10" ht="15" x14ac:dyDescent="0.25">
      <c r="A7351" s="297" t="s">
        <v>31112</v>
      </c>
      <c r="B7351" s="297" t="s">
        <v>30965</v>
      </c>
      <c r="C7351" s="297" t="s">
        <v>30966</v>
      </c>
      <c r="D7351" s="297" t="s">
        <v>31077</v>
      </c>
      <c r="E7351" s="297" t="s">
        <v>31078</v>
      </c>
      <c r="F7351" s="297" t="s">
        <v>31113</v>
      </c>
      <c r="G7351" s="297" t="s">
        <v>223</v>
      </c>
      <c r="H7351" s="297" t="s">
        <v>10017</v>
      </c>
      <c r="I7351" s="298" t="s">
        <v>31114</v>
      </c>
      <c r="J7351" s="297" t="s">
        <v>10019</v>
      </c>
    </row>
    <row r="7352" spans="1:10" ht="15" x14ac:dyDescent="0.25">
      <c r="A7352" s="297" t="s">
        <v>31115</v>
      </c>
      <c r="B7352" s="297" t="s">
        <v>30965</v>
      </c>
      <c r="C7352" s="297" t="s">
        <v>30966</v>
      </c>
      <c r="D7352" s="297" t="s">
        <v>31077</v>
      </c>
      <c r="E7352" s="297" t="s">
        <v>31078</v>
      </c>
      <c r="F7352" s="297" t="s">
        <v>31116</v>
      </c>
      <c r="G7352" s="297" t="s">
        <v>223</v>
      </c>
      <c r="H7352" s="297" t="s">
        <v>10017</v>
      </c>
      <c r="I7352" s="298" t="s">
        <v>31117</v>
      </c>
      <c r="J7352" s="297" t="s">
        <v>10019</v>
      </c>
    </row>
    <row r="7353" spans="1:10" ht="15" x14ac:dyDescent="0.25">
      <c r="A7353" s="297" t="s">
        <v>31118</v>
      </c>
      <c r="B7353" s="297" t="s">
        <v>30965</v>
      </c>
      <c r="C7353" s="297" t="s">
        <v>30966</v>
      </c>
      <c r="D7353" s="297" t="s">
        <v>31077</v>
      </c>
      <c r="E7353" s="297" t="s">
        <v>31078</v>
      </c>
      <c r="F7353" s="297" t="s">
        <v>31119</v>
      </c>
      <c r="G7353" s="297" t="s">
        <v>223</v>
      </c>
      <c r="H7353" s="297" t="s">
        <v>10017</v>
      </c>
      <c r="I7353" s="298" t="s">
        <v>31120</v>
      </c>
      <c r="J7353" s="297" t="s">
        <v>10019</v>
      </c>
    </row>
    <row r="7354" spans="1:10" ht="15" x14ac:dyDescent="0.25">
      <c r="A7354" s="297" t="s">
        <v>31121</v>
      </c>
      <c r="B7354" s="297" t="s">
        <v>30965</v>
      </c>
      <c r="C7354" s="297" t="s">
        <v>30966</v>
      </c>
      <c r="D7354" s="297" t="s">
        <v>31077</v>
      </c>
      <c r="E7354" s="297" t="s">
        <v>31078</v>
      </c>
      <c r="F7354" s="297" t="s">
        <v>31122</v>
      </c>
      <c r="G7354" s="297" t="s">
        <v>223</v>
      </c>
      <c r="H7354" s="297" t="s">
        <v>10017</v>
      </c>
      <c r="I7354" s="298" t="s">
        <v>31123</v>
      </c>
      <c r="J7354" s="297" t="s">
        <v>10019</v>
      </c>
    </row>
    <row r="7355" spans="1:10" ht="15" x14ac:dyDescent="0.25">
      <c r="A7355" s="297" t="s">
        <v>31124</v>
      </c>
      <c r="B7355" s="297" t="s">
        <v>30965</v>
      </c>
      <c r="C7355" s="297" t="s">
        <v>30966</v>
      </c>
      <c r="D7355" s="297" t="s">
        <v>31077</v>
      </c>
      <c r="E7355" s="297" t="s">
        <v>31078</v>
      </c>
      <c r="F7355" s="297" t="s">
        <v>31125</v>
      </c>
      <c r="G7355" s="297" t="s">
        <v>223</v>
      </c>
      <c r="H7355" s="297" t="s">
        <v>10017</v>
      </c>
      <c r="I7355" s="298" t="s">
        <v>31126</v>
      </c>
      <c r="J7355" s="297" t="s">
        <v>10019</v>
      </c>
    </row>
    <row r="7356" spans="1:10" ht="15" x14ac:dyDescent="0.25">
      <c r="A7356" s="297" t="s">
        <v>31127</v>
      </c>
      <c r="B7356" s="297" t="s">
        <v>30965</v>
      </c>
      <c r="C7356" s="297" t="s">
        <v>30966</v>
      </c>
      <c r="D7356" s="297" t="s">
        <v>31077</v>
      </c>
      <c r="E7356" s="297" t="s">
        <v>31078</v>
      </c>
      <c r="F7356" s="297" t="s">
        <v>31128</v>
      </c>
      <c r="G7356" s="297" t="s">
        <v>223</v>
      </c>
      <c r="H7356" s="297" t="s">
        <v>10017</v>
      </c>
      <c r="I7356" s="298" t="s">
        <v>31129</v>
      </c>
      <c r="J7356" s="297" t="s">
        <v>10019</v>
      </c>
    </row>
    <row r="7357" spans="1:10" ht="15" x14ac:dyDescent="0.25">
      <c r="A7357" s="297" t="s">
        <v>31130</v>
      </c>
      <c r="B7357" s="297" t="s">
        <v>30965</v>
      </c>
      <c r="C7357" s="297" t="s">
        <v>30966</v>
      </c>
      <c r="D7357" s="297" t="s">
        <v>31077</v>
      </c>
      <c r="E7357" s="297" t="s">
        <v>31078</v>
      </c>
      <c r="F7357" s="297" t="s">
        <v>31131</v>
      </c>
      <c r="G7357" s="297" t="s">
        <v>223</v>
      </c>
      <c r="H7357" s="297" t="s">
        <v>10017</v>
      </c>
      <c r="I7357" s="298" t="s">
        <v>31132</v>
      </c>
      <c r="J7357" s="297" t="s">
        <v>10019</v>
      </c>
    </row>
    <row r="7358" spans="1:10" ht="15" x14ac:dyDescent="0.25">
      <c r="A7358" s="297" t="s">
        <v>31133</v>
      </c>
      <c r="B7358" s="297" t="s">
        <v>30965</v>
      </c>
      <c r="C7358" s="297" t="s">
        <v>30966</v>
      </c>
      <c r="D7358" s="297" t="s">
        <v>31077</v>
      </c>
      <c r="E7358" s="297" t="s">
        <v>31078</v>
      </c>
      <c r="F7358" s="297" t="s">
        <v>31134</v>
      </c>
      <c r="G7358" s="297" t="s">
        <v>223</v>
      </c>
      <c r="H7358" s="297" t="s">
        <v>10017</v>
      </c>
      <c r="I7358" s="298" t="s">
        <v>31135</v>
      </c>
      <c r="J7358" s="297" t="s">
        <v>10019</v>
      </c>
    </row>
    <row r="7359" spans="1:10" ht="15" x14ac:dyDescent="0.25">
      <c r="A7359" s="297" t="s">
        <v>31136</v>
      </c>
      <c r="B7359" s="297" t="s">
        <v>30965</v>
      </c>
      <c r="C7359" s="297" t="s">
        <v>30966</v>
      </c>
      <c r="D7359" s="297" t="s">
        <v>31077</v>
      </c>
      <c r="E7359" s="297" t="s">
        <v>31078</v>
      </c>
      <c r="F7359" s="297" t="s">
        <v>31137</v>
      </c>
      <c r="G7359" s="297" t="s">
        <v>223</v>
      </c>
      <c r="H7359" s="297" t="s">
        <v>10017</v>
      </c>
      <c r="I7359" s="298" t="s">
        <v>31138</v>
      </c>
      <c r="J7359" s="297" t="s">
        <v>10019</v>
      </c>
    </row>
    <row r="7360" spans="1:10" ht="15" x14ac:dyDescent="0.25">
      <c r="A7360" s="297" t="s">
        <v>31139</v>
      </c>
      <c r="B7360" s="297" t="s">
        <v>30965</v>
      </c>
      <c r="C7360" s="297" t="s">
        <v>30966</v>
      </c>
      <c r="D7360" s="297" t="s">
        <v>31077</v>
      </c>
      <c r="E7360" s="297" t="s">
        <v>31078</v>
      </c>
      <c r="F7360" s="297" t="s">
        <v>31140</v>
      </c>
      <c r="G7360" s="297" t="s">
        <v>2011</v>
      </c>
      <c r="H7360" s="297" t="s">
        <v>10017</v>
      </c>
      <c r="I7360" s="298" t="s">
        <v>31141</v>
      </c>
      <c r="J7360" s="297" t="s">
        <v>10019</v>
      </c>
    </row>
    <row r="7361" spans="1:10" ht="15" x14ac:dyDescent="0.25">
      <c r="A7361" s="297" t="s">
        <v>31142</v>
      </c>
      <c r="B7361" s="297" t="s">
        <v>30965</v>
      </c>
      <c r="C7361" s="297" t="s">
        <v>30966</v>
      </c>
      <c r="D7361" s="297" t="s">
        <v>31077</v>
      </c>
      <c r="E7361" s="297" t="s">
        <v>31078</v>
      </c>
      <c r="F7361" s="297" t="s">
        <v>31143</v>
      </c>
      <c r="G7361" s="297" t="s">
        <v>2011</v>
      </c>
      <c r="H7361" s="297" t="s">
        <v>10017</v>
      </c>
      <c r="I7361" s="298" t="s">
        <v>24062</v>
      </c>
      <c r="J7361" s="297" t="s">
        <v>10019</v>
      </c>
    </row>
    <row r="7362" spans="1:10" ht="15" x14ac:dyDescent="0.25">
      <c r="A7362" s="297">
        <v>103769</v>
      </c>
      <c r="B7362" s="297" t="s">
        <v>30965</v>
      </c>
      <c r="C7362" s="297" t="s">
        <v>30966</v>
      </c>
      <c r="D7362" s="297" t="s">
        <v>31077</v>
      </c>
      <c r="E7362" s="297" t="s">
        <v>31078</v>
      </c>
      <c r="F7362" s="297" t="s">
        <v>31144</v>
      </c>
      <c r="G7362" s="297" t="s">
        <v>223</v>
      </c>
      <c r="H7362" s="297" t="s">
        <v>10017</v>
      </c>
      <c r="I7362" s="298" t="s">
        <v>31145</v>
      </c>
      <c r="J7362" s="297" t="s">
        <v>10019</v>
      </c>
    </row>
    <row r="7363" spans="1:10" ht="15" x14ac:dyDescent="0.25">
      <c r="A7363" s="297" t="s">
        <v>31148</v>
      </c>
      <c r="B7363" s="297" t="s">
        <v>30965</v>
      </c>
      <c r="C7363" s="297" t="s">
        <v>30966</v>
      </c>
      <c r="D7363" s="297" t="s">
        <v>31146</v>
      </c>
      <c r="E7363" s="297" t="s">
        <v>31147</v>
      </c>
      <c r="F7363" s="297" t="s">
        <v>31149</v>
      </c>
      <c r="G7363" s="297" t="s">
        <v>2011</v>
      </c>
      <c r="H7363" s="297" t="s">
        <v>10017</v>
      </c>
      <c r="I7363" s="298" t="s">
        <v>12713</v>
      </c>
      <c r="J7363" s="297" t="s">
        <v>10019</v>
      </c>
    </row>
    <row r="7364" spans="1:10" ht="15" x14ac:dyDescent="0.25">
      <c r="A7364" s="297" t="s">
        <v>31150</v>
      </c>
      <c r="B7364" s="297" t="s">
        <v>30965</v>
      </c>
      <c r="C7364" s="297" t="s">
        <v>30966</v>
      </c>
      <c r="D7364" s="297" t="s">
        <v>31146</v>
      </c>
      <c r="E7364" s="297" t="s">
        <v>31147</v>
      </c>
      <c r="F7364" s="297" t="s">
        <v>31151</v>
      </c>
      <c r="G7364" s="297" t="s">
        <v>223</v>
      </c>
      <c r="H7364" s="297" t="s">
        <v>10017</v>
      </c>
      <c r="I7364" s="298" t="s">
        <v>31152</v>
      </c>
      <c r="J7364" s="297" t="s">
        <v>10019</v>
      </c>
    </row>
    <row r="7365" spans="1:10" ht="15" x14ac:dyDescent="0.25">
      <c r="A7365" s="297" t="s">
        <v>31153</v>
      </c>
      <c r="B7365" s="297" t="s">
        <v>30965</v>
      </c>
      <c r="C7365" s="297" t="s">
        <v>30966</v>
      </c>
      <c r="D7365" s="297" t="s">
        <v>31146</v>
      </c>
      <c r="E7365" s="297" t="s">
        <v>31147</v>
      </c>
      <c r="F7365" s="297" t="s">
        <v>31154</v>
      </c>
      <c r="G7365" s="297" t="s">
        <v>223</v>
      </c>
      <c r="H7365" s="297" t="s">
        <v>10017</v>
      </c>
      <c r="I7365" s="298" t="s">
        <v>31155</v>
      </c>
      <c r="J7365" s="297" t="s">
        <v>10019</v>
      </c>
    </row>
    <row r="7366" spans="1:10" ht="15" x14ac:dyDescent="0.25">
      <c r="A7366" s="297" t="s">
        <v>31156</v>
      </c>
      <c r="B7366" s="297" t="s">
        <v>30965</v>
      </c>
      <c r="C7366" s="297" t="s">
        <v>30966</v>
      </c>
      <c r="D7366" s="297" t="s">
        <v>31146</v>
      </c>
      <c r="E7366" s="297" t="s">
        <v>31147</v>
      </c>
      <c r="F7366" s="297" t="s">
        <v>31157</v>
      </c>
      <c r="G7366" s="297" t="s">
        <v>223</v>
      </c>
      <c r="H7366" s="297" t="s">
        <v>10017</v>
      </c>
      <c r="I7366" s="298" t="s">
        <v>31158</v>
      </c>
      <c r="J7366" s="297" t="s">
        <v>10019</v>
      </c>
    </row>
    <row r="7367" spans="1:10" ht="15" x14ac:dyDescent="0.25">
      <c r="A7367" s="297" t="s">
        <v>31159</v>
      </c>
      <c r="B7367" s="297" t="s">
        <v>30965</v>
      </c>
      <c r="C7367" s="297" t="s">
        <v>30966</v>
      </c>
      <c r="D7367" s="297" t="s">
        <v>31146</v>
      </c>
      <c r="E7367" s="297" t="s">
        <v>31147</v>
      </c>
      <c r="F7367" s="297" t="s">
        <v>31160</v>
      </c>
      <c r="G7367" s="297" t="s">
        <v>223</v>
      </c>
      <c r="H7367" s="297" t="s">
        <v>10017</v>
      </c>
      <c r="I7367" s="298" t="s">
        <v>10180</v>
      </c>
      <c r="J7367" s="297" t="s">
        <v>10019</v>
      </c>
    </row>
    <row r="7368" spans="1:10" ht="15" x14ac:dyDescent="0.25">
      <c r="A7368" s="297" t="s">
        <v>31161</v>
      </c>
      <c r="B7368" s="297" t="s">
        <v>30965</v>
      </c>
      <c r="C7368" s="297" t="s">
        <v>30966</v>
      </c>
      <c r="D7368" s="297" t="s">
        <v>31146</v>
      </c>
      <c r="E7368" s="297" t="s">
        <v>31147</v>
      </c>
      <c r="F7368" s="297" t="s">
        <v>31162</v>
      </c>
      <c r="G7368" s="297" t="s">
        <v>223</v>
      </c>
      <c r="H7368" s="297" t="s">
        <v>10017</v>
      </c>
      <c r="I7368" s="298" t="s">
        <v>27788</v>
      </c>
      <c r="J7368" s="297" t="s">
        <v>10019</v>
      </c>
    </row>
    <row r="7369" spans="1:10" ht="15" x14ac:dyDescent="0.25">
      <c r="A7369" s="297" t="s">
        <v>31163</v>
      </c>
      <c r="B7369" s="297" t="s">
        <v>30965</v>
      </c>
      <c r="C7369" s="297" t="s">
        <v>30966</v>
      </c>
      <c r="D7369" s="297" t="s">
        <v>31146</v>
      </c>
      <c r="E7369" s="297" t="s">
        <v>31147</v>
      </c>
      <c r="F7369" s="297" t="s">
        <v>31164</v>
      </c>
      <c r="G7369" s="297" t="s">
        <v>223</v>
      </c>
      <c r="H7369" s="297" t="s">
        <v>10017</v>
      </c>
      <c r="I7369" s="298" t="s">
        <v>31165</v>
      </c>
      <c r="J7369" s="297" t="s">
        <v>10019</v>
      </c>
    </row>
    <row r="7370" spans="1:10" ht="15" x14ac:dyDescent="0.25">
      <c r="A7370" s="297" t="s">
        <v>31166</v>
      </c>
      <c r="B7370" s="297" t="s">
        <v>30965</v>
      </c>
      <c r="C7370" s="297" t="s">
        <v>30966</v>
      </c>
      <c r="D7370" s="297" t="s">
        <v>31146</v>
      </c>
      <c r="E7370" s="297" t="s">
        <v>31147</v>
      </c>
      <c r="F7370" s="297" t="s">
        <v>31167</v>
      </c>
      <c r="G7370" s="297" t="s">
        <v>223</v>
      </c>
      <c r="H7370" s="297" t="s">
        <v>10017</v>
      </c>
      <c r="I7370" s="298" t="s">
        <v>15700</v>
      </c>
      <c r="J7370" s="297" t="s">
        <v>10019</v>
      </c>
    </row>
    <row r="7371" spans="1:10" ht="15" x14ac:dyDescent="0.25">
      <c r="A7371" s="297">
        <v>98533</v>
      </c>
      <c r="B7371" s="297" t="s">
        <v>30965</v>
      </c>
      <c r="C7371" s="297" t="s">
        <v>30966</v>
      </c>
      <c r="D7371" s="297" t="s">
        <v>31146</v>
      </c>
      <c r="E7371" s="297" t="s">
        <v>31147</v>
      </c>
      <c r="F7371" s="297" t="s">
        <v>31168</v>
      </c>
      <c r="G7371" s="297" t="s">
        <v>223</v>
      </c>
      <c r="H7371" s="297" t="s">
        <v>10017</v>
      </c>
      <c r="I7371" s="298" t="s">
        <v>31169</v>
      </c>
      <c r="J7371" s="297" t="s">
        <v>10019</v>
      </c>
    </row>
    <row r="7372" spans="1:10" ht="15" x14ac:dyDescent="0.25">
      <c r="A7372" s="297" t="s">
        <v>31170</v>
      </c>
      <c r="B7372" s="297" t="s">
        <v>30965</v>
      </c>
      <c r="C7372" s="297" t="s">
        <v>30966</v>
      </c>
      <c r="D7372" s="297" t="s">
        <v>31146</v>
      </c>
      <c r="E7372" s="297" t="s">
        <v>31147</v>
      </c>
      <c r="F7372" s="297" t="s">
        <v>31171</v>
      </c>
      <c r="G7372" s="297" t="s">
        <v>223</v>
      </c>
      <c r="H7372" s="297" t="s">
        <v>10017</v>
      </c>
      <c r="I7372" s="298" t="s">
        <v>31172</v>
      </c>
      <c r="J7372" s="297" t="s">
        <v>10019</v>
      </c>
    </row>
    <row r="7373" spans="1:10" ht="15" x14ac:dyDescent="0.25">
      <c r="A7373" s="297" t="s">
        <v>31173</v>
      </c>
      <c r="B7373" s="297" t="s">
        <v>30965</v>
      </c>
      <c r="C7373" s="297" t="s">
        <v>30966</v>
      </c>
      <c r="D7373" s="297" t="s">
        <v>31146</v>
      </c>
      <c r="E7373" s="297" t="s">
        <v>31147</v>
      </c>
      <c r="F7373" s="297" t="s">
        <v>31174</v>
      </c>
      <c r="G7373" s="297" t="s">
        <v>223</v>
      </c>
      <c r="H7373" s="297" t="s">
        <v>10017</v>
      </c>
      <c r="I7373" s="298" t="s">
        <v>31175</v>
      </c>
      <c r="J7373" s="297" t="s">
        <v>10019</v>
      </c>
    </row>
    <row r="7374" spans="1:10" ht="15" x14ac:dyDescent="0.25">
      <c r="A7374" s="297" t="s">
        <v>31176</v>
      </c>
      <c r="B7374" s="297" t="s">
        <v>20113</v>
      </c>
      <c r="C7374" s="297" t="s">
        <v>29596</v>
      </c>
      <c r="D7374" s="297" t="s">
        <v>30331</v>
      </c>
      <c r="E7374" s="297" t="s">
        <v>30332</v>
      </c>
      <c r="F7374" s="297" t="s">
        <v>31177</v>
      </c>
      <c r="G7374" s="297" t="s">
        <v>1790</v>
      </c>
      <c r="H7374" s="297" t="s">
        <v>10017</v>
      </c>
      <c r="I7374" s="298" t="s">
        <v>11544</v>
      </c>
      <c r="J7374" s="297" t="s">
        <v>31178</v>
      </c>
    </row>
    <row r="7375" spans="1:10" ht="15" x14ac:dyDescent="0.25">
      <c r="A7375" s="297" t="s">
        <v>31179</v>
      </c>
      <c r="B7375" s="297" t="s">
        <v>20113</v>
      </c>
      <c r="C7375" s="297" t="s">
        <v>29596</v>
      </c>
      <c r="D7375" s="297" t="s">
        <v>30331</v>
      </c>
      <c r="E7375" s="297" t="s">
        <v>30332</v>
      </c>
      <c r="F7375" s="297" t="s">
        <v>31180</v>
      </c>
      <c r="G7375" s="297" t="s">
        <v>1790</v>
      </c>
      <c r="H7375" s="297" t="s">
        <v>10017</v>
      </c>
      <c r="I7375" s="298" t="s">
        <v>21826</v>
      </c>
      <c r="J7375" s="297" t="s">
        <v>31178</v>
      </c>
    </row>
    <row r="7376" spans="1:10" ht="15" x14ac:dyDescent="0.25">
      <c r="A7376" s="297" t="s">
        <v>31181</v>
      </c>
      <c r="B7376" s="297" t="s">
        <v>20113</v>
      </c>
      <c r="C7376" s="297" t="s">
        <v>29596</v>
      </c>
      <c r="D7376" s="297" t="s">
        <v>30331</v>
      </c>
      <c r="E7376" s="297" t="s">
        <v>30332</v>
      </c>
      <c r="F7376" s="297" t="s">
        <v>31182</v>
      </c>
      <c r="G7376" s="297" t="s">
        <v>1790</v>
      </c>
      <c r="H7376" s="297" t="s">
        <v>10017</v>
      </c>
      <c r="I7376" s="298" t="s">
        <v>31183</v>
      </c>
      <c r="J7376" s="297" t="s">
        <v>31178</v>
      </c>
    </row>
    <row r="7377" spans="1:10" ht="15" x14ac:dyDescent="0.25">
      <c r="A7377" s="297" t="s">
        <v>31184</v>
      </c>
      <c r="B7377" s="297" t="s">
        <v>20113</v>
      </c>
      <c r="C7377" s="297" t="s">
        <v>29596</v>
      </c>
      <c r="D7377" s="297" t="s">
        <v>30331</v>
      </c>
      <c r="E7377" s="297" t="s">
        <v>30332</v>
      </c>
      <c r="F7377" s="297" t="s">
        <v>31185</v>
      </c>
      <c r="G7377" s="297" t="s">
        <v>1790</v>
      </c>
      <c r="H7377" s="297" t="s">
        <v>10017</v>
      </c>
      <c r="I7377" s="298" t="s">
        <v>28252</v>
      </c>
      <c r="J7377" s="297" t="s">
        <v>31178</v>
      </c>
    </row>
    <row r="7378" spans="1:10" ht="15" x14ac:dyDescent="0.25">
      <c r="A7378" s="297" t="s">
        <v>31186</v>
      </c>
      <c r="B7378" s="297" t="s">
        <v>20113</v>
      </c>
      <c r="C7378" s="297" t="s">
        <v>29596</v>
      </c>
      <c r="D7378" s="297" t="s">
        <v>30331</v>
      </c>
      <c r="E7378" s="297" t="s">
        <v>30332</v>
      </c>
      <c r="F7378" s="297" t="s">
        <v>31187</v>
      </c>
      <c r="G7378" s="297" t="s">
        <v>1790</v>
      </c>
      <c r="H7378" s="297" t="s">
        <v>10017</v>
      </c>
      <c r="I7378" s="298" t="s">
        <v>31188</v>
      </c>
      <c r="J7378" s="297" t="s">
        <v>31178</v>
      </c>
    </row>
    <row r="7379" spans="1:10" ht="15" x14ac:dyDescent="0.25">
      <c r="A7379" s="297" t="s">
        <v>31189</v>
      </c>
      <c r="B7379" s="297" t="s">
        <v>20113</v>
      </c>
      <c r="C7379" s="297" t="s">
        <v>29596</v>
      </c>
      <c r="D7379" s="297" t="s">
        <v>30331</v>
      </c>
      <c r="E7379" s="297" t="s">
        <v>30332</v>
      </c>
      <c r="F7379" s="297" t="s">
        <v>31190</v>
      </c>
      <c r="G7379" s="297" t="s">
        <v>1790</v>
      </c>
      <c r="H7379" s="297" t="s">
        <v>10017</v>
      </c>
      <c r="I7379" s="298" t="s">
        <v>20103</v>
      </c>
      <c r="J7379" s="297" t="s">
        <v>31178</v>
      </c>
    </row>
    <row r="7380" spans="1:10" ht="15" x14ac:dyDescent="0.25">
      <c r="A7380" s="297" t="s">
        <v>31191</v>
      </c>
      <c r="B7380" s="297" t="s">
        <v>20113</v>
      </c>
      <c r="C7380" s="297" t="s">
        <v>29596</v>
      </c>
      <c r="D7380" s="297" t="s">
        <v>30331</v>
      </c>
      <c r="E7380" s="297" t="s">
        <v>30332</v>
      </c>
      <c r="F7380" s="297" t="s">
        <v>31192</v>
      </c>
      <c r="G7380" s="297" t="s">
        <v>1790</v>
      </c>
      <c r="H7380" s="297" t="s">
        <v>10017</v>
      </c>
      <c r="I7380" s="298" t="s">
        <v>31193</v>
      </c>
      <c r="J7380" s="297" t="s">
        <v>31178</v>
      </c>
    </row>
    <row r="7381" spans="1:10" ht="15" x14ac:dyDescent="0.25">
      <c r="A7381" s="297" t="s">
        <v>31194</v>
      </c>
      <c r="B7381" s="297" t="s">
        <v>20113</v>
      </c>
      <c r="C7381" s="297" t="s">
        <v>29596</v>
      </c>
      <c r="D7381" s="297" t="s">
        <v>30331</v>
      </c>
      <c r="E7381" s="297" t="s">
        <v>30332</v>
      </c>
      <c r="F7381" s="297" t="s">
        <v>31195</v>
      </c>
      <c r="G7381" s="297" t="s">
        <v>1790</v>
      </c>
      <c r="H7381" s="297" t="s">
        <v>10017</v>
      </c>
      <c r="I7381" s="298" t="s">
        <v>10046</v>
      </c>
      <c r="J7381" s="297" t="s">
        <v>31178</v>
      </c>
    </row>
    <row r="7382" spans="1:10" ht="15" x14ac:dyDescent="0.25">
      <c r="A7382" s="297" t="s">
        <v>31196</v>
      </c>
      <c r="B7382" s="297" t="s">
        <v>20113</v>
      </c>
      <c r="C7382" s="297" t="s">
        <v>29596</v>
      </c>
      <c r="D7382" s="297" t="s">
        <v>30331</v>
      </c>
      <c r="E7382" s="297" t="s">
        <v>30332</v>
      </c>
      <c r="F7382" s="297" t="s">
        <v>31197</v>
      </c>
      <c r="G7382" s="297" t="s">
        <v>1790</v>
      </c>
      <c r="H7382" s="297" t="s">
        <v>10017</v>
      </c>
      <c r="I7382" s="298" t="s">
        <v>14790</v>
      </c>
      <c r="J7382" s="297" t="s">
        <v>31178</v>
      </c>
    </row>
    <row r="7383" spans="1:10" ht="15" x14ac:dyDescent="0.25">
      <c r="A7383" s="297" t="s">
        <v>31198</v>
      </c>
      <c r="B7383" s="297" t="s">
        <v>20113</v>
      </c>
      <c r="C7383" s="297" t="s">
        <v>29596</v>
      </c>
      <c r="D7383" s="297" t="s">
        <v>30331</v>
      </c>
      <c r="E7383" s="297" t="s">
        <v>30332</v>
      </c>
      <c r="F7383" s="297" t="s">
        <v>31199</v>
      </c>
      <c r="G7383" s="297" t="s">
        <v>1790</v>
      </c>
      <c r="H7383" s="297" t="s">
        <v>10017</v>
      </c>
      <c r="I7383" s="298" t="s">
        <v>31200</v>
      </c>
      <c r="J7383" s="297" t="s">
        <v>31178</v>
      </c>
    </row>
    <row r="7384" spans="1:10" ht="15" x14ac:dyDescent="0.25">
      <c r="A7384" s="297" t="s">
        <v>31201</v>
      </c>
      <c r="B7384" s="297" t="s">
        <v>20113</v>
      </c>
      <c r="C7384" s="297" t="s">
        <v>29596</v>
      </c>
      <c r="D7384" s="297" t="s">
        <v>30331</v>
      </c>
      <c r="E7384" s="297" t="s">
        <v>30332</v>
      </c>
      <c r="F7384" s="297" t="s">
        <v>31202</v>
      </c>
      <c r="G7384" s="297" t="s">
        <v>1790</v>
      </c>
      <c r="H7384" s="297" t="s">
        <v>10017</v>
      </c>
      <c r="I7384" s="298" t="s">
        <v>31203</v>
      </c>
      <c r="J7384" s="297" t="s">
        <v>31178</v>
      </c>
    </row>
    <row r="7385" spans="1:10" ht="15" x14ac:dyDescent="0.25">
      <c r="A7385" s="297" t="s">
        <v>31204</v>
      </c>
      <c r="B7385" s="297" t="s">
        <v>20113</v>
      </c>
      <c r="C7385" s="297" t="s">
        <v>29596</v>
      </c>
      <c r="D7385" s="297" t="s">
        <v>30331</v>
      </c>
      <c r="E7385" s="297" t="s">
        <v>30332</v>
      </c>
      <c r="F7385" s="297" t="s">
        <v>31205</v>
      </c>
      <c r="G7385" s="297" t="s">
        <v>1790</v>
      </c>
      <c r="H7385" s="297" t="s">
        <v>10017</v>
      </c>
      <c r="I7385" s="298" t="s">
        <v>31183</v>
      </c>
      <c r="J7385" s="297" t="s">
        <v>31178</v>
      </c>
    </row>
    <row r="7386" spans="1:10" ht="15" x14ac:dyDescent="0.25">
      <c r="A7386" s="297" t="s">
        <v>31206</v>
      </c>
      <c r="B7386" s="297" t="s">
        <v>20113</v>
      </c>
      <c r="C7386" s="297" t="s">
        <v>29596</v>
      </c>
      <c r="D7386" s="297" t="s">
        <v>30331</v>
      </c>
      <c r="E7386" s="297" t="s">
        <v>30332</v>
      </c>
      <c r="F7386" s="297" t="s">
        <v>31207</v>
      </c>
      <c r="G7386" s="297" t="s">
        <v>1790</v>
      </c>
      <c r="H7386" s="297" t="s">
        <v>10017</v>
      </c>
      <c r="I7386" s="298" t="s">
        <v>11544</v>
      </c>
      <c r="J7386" s="297" t="s">
        <v>31178</v>
      </c>
    </row>
    <row r="7387" spans="1:10" ht="15" x14ac:dyDescent="0.25">
      <c r="A7387" s="297" t="s">
        <v>31208</v>
      </c>
      <c r="B7387" s="297" t="s">
        <v>20113</v>
      </c>
      <c r="C7387" s="297" t="s">
        <v>29596</v>
      </c>
      <c r="D7387" s="297" t="s">
        <v>30331</v>
      </c>
      <c r="E7387" s="297" t="s">
        <v>30332</v>
      </c>
      <c r="F7387" s="297" t="s">
        <v>31209</v>
      </c>
      <c r="G7387" s="297" t="s">
        <v>1790</v>
      </c>
      <c r="H7387" s="297" t="s">
        <v>10017</v>
      </c>
      <c r="I7387" s="298" t="s">
        <v>30904</v>
      </c>
      <c r="J7387" s="297" t="s">
        <v>31178</v>
      </c>
    </row>
    <row r="7388" spans="1:10" ht="15" x14ac:dyDescent="0.25">
      <c r="A7388" s="297" t="s">
        <v>31210</v>
      </c>
      <c r="B7388" s="297" t="s">
        <v>20113</v>
      </c>
      <c r="C7388" s="297" t="s">
        <v>29596</v>
      </c>
      <c r="D7388" s="297" t="s">
        <v>30331</v>
      </c>
      <c r="E7388" s="297" t="s">
        <v>30332</v>
      </c>
      <c r="F7388" s="297" t="s">
        <v>31211</v>
      </c>
      <c r="G7388" s="297" t="s">
        <v>1790</v>
      </c>
      <c r="H7388" s="297" t="s">
        <v>10017</v>
      </c>
      <c r="I7388" s="298" t="s">
        <v>31212</v>
      </c>
      <c r="J7388" s="297" t="s">
        <v>31178</v>
      </c>
    </row>
    <row r="7389" spans="1:10" ht="15" x14ac:dyDescent="0.25">
      <c r="A7389" s="297" t="s">
        <v>31213</v>
      </c>
      <c r="B7389" s="297" t="s">
        <v>20113</v>
      </c>
      <c r="C7389" s="297" t="s">
        <v>29596</v>
      </c>
      <c r="D7389" s="297" t="s">
        <v>30331</v>
      </c>
      <c r="E7389" s="297" t="s">
        <v>30332</v>
      </c>
      <c r="F7389" s="297" t="s">
        <v>31214</v>
      </c>
      <c r="G7389" s="297" t="s">
        <v>1790</v>
      </c>
      <c r="H7389" s="297" t="s">
        <v>10017</v>
      </c>
      <c r="I7389" s="298" t="s">
        <v>31215</v>
      </c>
      <c r="J7389" s="297" t="s">
        <v>31178</v>
      </c>
    </row>
    <row r="7390" spans="1:10" ht="15" x14ac:dyDescent="0.25">
      <c r="A7390" s="297" t="s">
        <v>31216</v>
      </c>
      <c r="B7390" s="297" t="s">
        <v>20113</v>
      </c>
      <c r="C7390" s="297" t="s">
        <v>29596</v>
      </c>
      <c r="D7390" s="297" t="s">
        <v>30331</v>
      </c>
      <c r="E7390" s="297" t="s">
        <v>30332</v>
      </c>
      <c r="F7390" s="297" t="s">
        <v>31217</v>
      </c>
      <c r="G7390" s="297" t="s">
        <v>1790</v>
      </c>
      <c r="H7390" s="297" t="s">
        <v>10017</v>
      </c>
      <c r="I7390" s="298" t="s">
        <v>31218</v>
      </c>
      <c r="J7390" s="297" t="s">
        <v>31178</v>
      </c>
    </row>
    <row r="7391" spans="1:10" ht="15" x14ac:dyDescent="0.25">
      <c r="A7391" s="297" t="s">
        <v>31219</v>
      </c>
      <c r="B7391" s="297" t="s">
        <v>20113</v>
      </c>
      <c r="C7391" s="297" t="s">
        <v>29596</v>
      </c>
      <c r="D7391" s="297" t="s">
        <v>30331</v>
      </c>
      <c r="E7391" s="297" t="s">
        <v>30332</v>
      </c>
      <c r="F7391" s="297" t="s">
        <v>31220</v>
      </c>
      <c r="G7391" s="297" t="s">
        <v>1790</v>
      </c>
      <c r="H7391" s="297" t="s">
        <v>10017</v>
      </c>
      <c r="I7391" s="298" t="s">
        <v>31221</v>
      </c>
      <c r="J7391" s="297" t="s">
        <v>31178</v>
      </c>
    </row>
    <row r="7392" spans="1:10" ht="15" x14ac:dyDescent="0.25">
      <c r="A7392" s="297" t="s">
        <v>31222</v>
      </c>
      <c r="B7392" s="297" t="s">
        <v>20113</v>
      </c>
      <c r="C7392" s="297" t="s">
        <v>29596</v>
      </c>
      <c r="D7392" s="297" t="s">
        <v>30331</v>
      </c>
      <c r="E7392" s="297" t="s">
        <v>30332</v>
      </c>
      <c r="F7392" s="297" t="s">
        <v>31223</v>
      </c>
      <c r="G7392" s="297" t="s">
        <v>1790</v>
      </c>
      <c r="H7392" s="297" t="s">
        <v>10017</v>
      </c>
      <c r="I7392" s="298" t="s">
        <v>31224</v>
      </c>
      <c r="J7392" s="297" t="s">
        <v>31178</v>
      </c>
    </row>
    <row r="7393" spans="1:10" ht="15" x14ac:dyDescent="0.25">
      <c r="A7393" s="297" t="s">
        <v>31225</v>
      </c>
      <c r="B7393" s="297" t="s">
        <v>20113</v>
      </c>
      <c r="C7393" s="297" t="s">
        <v>29596</v>
      </c>
      <c r="D7393" s="297" t="s">
        <v>30331</v>
      </c>
      <c r="E7393" s="297" t="s">
        <v>30332</v>
      </c>
      <c r="F7393" s="297" t="s">
        <v>31226</v>
      </c>
      <c r="G7393" s="297" t="s">
        <v>1790</v>
      </c>
      <c r="H7393" s="297" t="s">
        <v>10017</v>
      </c>
      <c r="I7393" s="298" t="s">
        <v>31227</v>
      </c>
      <c r="J7393" s="297" t="s">
        <v>31178</v>
      </c>
    </row>
    <row r="7394" spans="1:10" ht="15" x14ac:dyDescent="0.25">
      <c r="A7394" s="297" t="s">
        <v>31228</v>
      </c>
      <c r="B7394" s="297" t="s">
        <v>20113</v>
      </c>
      <c r="C7394" s="297" t="s">
        <v>29596</v>
      </c>
      <c r="D7394" s="297" t="s">
        <v>30331</v>
      </c>
      <c r="E7394" s="297" t="s">
        <v>30332</v>
      </c>
      <c r="F7394" s="297" t="s">
        <v>31229</v>
      </c>
      <c r="G7394" s="297" t="s">
        <v>1790</v>
      </c>
      <c r="H7394" s="297" t="s">
        <v>11552</v>
      </c>
      <c r="I7394" s="298" t="s">
        <v>13913</v>
      </c>
      <c r="J7394" s="297" t="s">
        <v>31178</v>
      </c>
    </row>
    <row r="7395" spans="1:10" ht="15" x14ac:dyDescent="0.25">
      <c r="A7395" s="297" t="s">
        <v>31230</v>
      </c>
      <c r="B7395" s="297" t="s">
        <v>20113</v>
      </c>
      <c r="C7395" s="297" t="s">
        <v>29596</v>
      </c>
      <c r="D7395" s="297" t="s">
        <v>30331</v>
      </c>
      <c r="E7395" s="297" t="s">
        <v>30332</v>
      </c>
      <c r="F7395" s="297" t="s">
        <v>31231</v>
      </c>
      <c r="G7395" s="297" t="s">
        <v>1790</v>
      </c>
      <c r="H7395" s="297" t="s">
        <v>10017</v>
      </c>
      <c r="I7395" s="298" t="s">
        <v>31232</v>
      </c>
      <c r="J7395" s="297" t="s">
        <v>31178</v>
      </c>
    </row>
    <row r="7396" spans="1:10" ht="15" x14ac:dyDescent="0.25">
      <c r="A7396" s="297" t="s">
        <v>31233</v>
      </c>
      <c r="B7396" s="297" t="s">
        <v>20113</v>
      </c>
      <c r="C7396" s="297" t="s">
        <v>29596</v>
      </c>
      <c r="D7396" s="297" t="s">
        <v>30331</v>
      </c>
      <c r="E7396" s="297" t="s">
        <v>30332</v>
      </c>
      <c r="F7396" s="297" t="s">
        <v>31234</v>
      </c>
      <c r="G7396" s="297" t="s">
        <v>1790</v>
      </c>
      <c r="H7396" s="297" t="s">
        <v>11552</v>
      </c>
      <c r="I7396" s="298" t="s">
        <v>31235</v>
      </c>
      <c r="J7396" s="297" t="s">
        <v>31178</v>
      </c>
    </row>
    <row r="7397" spans="1:10" ht="15" x14ac:dyDescent="0.25">
      <c r="A7397" s="297" t="s">
        <v>31236</v>
      </c>
      <c r="B7397" s="297" t="s">
        <v>20113</v>
      </c>
      <c r="C7397" s="297" t="s">
        <v>29596</v>
      </c>
      <c r="D7397" s="297" t="s">
        <v>30331</v>
      </c>
      <c r="E7397" s="297" t="s">
        <v>30332</v>
      </c>
      <c r="F7397" s="297" t="s">
        <v>31237</v>
      </c>
      <c r="G7397" s="297" t="s">
        <v>1790</v>
      </c>
      <c r="H7397" s="297" t="s">
        <v>10017</v>
      </c>
      <c r="I7397" s="298" t="s">
        <v>31238</v>
      </c>
      <c r="J7397" s="297" t="s">
        <v>31178</v>
      </c>
    </row>
    <row r="7398" spans="1:10" ht="15" x14ac:dyDescent="0.25">
      <c r="A7398" s="297" t="s">
        <v>31239</v>
      </c>
      <c r="B7398" s="297" t="s">
        <v>20113</v>
      </c>
      <c r="C7398" s="297" t="s">
        <v>29596</v>
      </c>
      <c r="D7398" s="297" t="s">
        <v>30331</v>
      </c>
      <c r="E7398" s="297" t="s">
        <v>30332</v>
      </c>
      <c r="F7398" s="297" t="s">
        <v>31240</v>
      </c>
      <c r="G7398" s="297" t="s">
        <v>1790</v>
      </c>
      <c r="H7398" s="297" t="s">
        <v>11552</v>
      </c>
      <c r="I7398" s="298" t="s">
        <v>31241</v>
      </c>
      <c r="J7398" s="297" t="s">
        <v>31178</v>
      </c>
    </row>
    <row r="7399" spans="1:10" ht="15" x14ac:dyDescent="0.25">
      <c r="A7399" s="297" t="s">
        <v>31242</v>
      </c>
      <c r="B7399" s="297" t="s">
        <v>20113</v>
      </c>
      <c r="C7399" s="297" t="s">
        <v>29596</v>
      </c>
      <c r="D7399" s="297" t="s">
        <v>30331</v>
      </c>
      <c r="E7399" s="297" t="s">
        <v>30332</v>
      </c>
      <c r="F7399" s="297" t="s">
        <v>31243</v>
      </c>
      <c r="G7399" s="297" t="s">
        <v>1790</v>
      </c>
      <c r="H7399" s="297" t="s">
        <v>10017</v>
      </c>
      <c r="I7399" s="298" t="s">
        <v>31193</v>
      </c>
      <c r="J7399" s="297" t="s">
        <v>31178</v>
      </c>
    </row>
    <row r="7400" spans="1:10" ht="15" x14ac:dyDescent="0.25">
      <c r="A7400" s="297" t="s">
        <v>31244</v>
      </c>
      <c r="B7400" s="297" t="s">
        <v>20113</v>
      </c>
      <c r="C7400" s="297" t="s">
        <v>29596</v>
      </c>
      <c r="D7400" s="297" t="s">
        <v>30331</v>
      </c>
      <c r="E7400" s="297" t="s">
        <v>30332</v>
      </c>
      <c r="F7400" s="297" t="s">
        <v>31245</v>
      </c>
      <c r="G7400" s="297" t="s">
        <v>1790</v>
      </c>
      <c r="H7400" s="297" t="s">
        <v>10017</v>
      </c>
      <c r="I7400" s="298" t="s">
        <v>31246</v>
      </c>
      <c r="J7400" s="297" t="s">
        <v>31178</v>
      </c>
    </row>
    <row r="7401" spans="1:10" ht="15" x14ac:dyDescent="0.25">
      <c r="A7401" s="297" t="s">
        <v>31247</v>
      </c>
      <c r="B7401" s="297" t="s">
        <v>20113</v>
      </c>
      <c r="C7401" s="297" t="s">
        <v>29596</v>
      </c>
      <c r="D7401" s="297" t="s">
        <v>30331</v>
      </c>
      <c r="E7401" s="297" t="s">
        <v>30332</v>
      </c>
      <c r="F7401" s="297" t="s">
        <v>31248</v>
      </c>
      <c r="G7401" s="297" t="s">
        <v>1790</v>
      </c>
      <c r="H7401" s="297" t="s">
        <v>10017</v>
      </c>
      <c r="I7401" s="298" t="s">
        <v>23277</v>
      </c>
      <c r="J7401" s="297" t="s">
        <v>31178</v>
      </c>
    </row>
    <row r="7402" spans="1:10" ht="15" x14ac:dyDescent="0.25">
      <c r="A7402" s="297" t="s">
        <v>31249</v>
      </c>
      <c r="B7402" s="297" t="s">
        <v>20113</v>
      </c>
      <c r="C7402" s="297" t="s">
        <v>29596</v>
      </c>
      <c r="D7402" s="297" t="s">
        <v>30331</v>
      </c>
      <c r="E7402" s="297" t="s">
        <v>30332</v>
      </c>
      <c r="F7402" s="297" t="s">
        <v>31250</v>
      </c>
      <c r="G7402" s="297" t="s">
        <v>1790</v>
      </c>
      <c r="H7402" s="297" t="s">
        <v>10017</v>
      </c>
      <c r="I7402" s="298" t="s">
        <v>31227</v>
      </c>
      <c r="J7402" s="297" t="s">
        <v>31178</v>
      </c>
    </row>
    <row r="7403" spans="1:10" ht="15" x14ac:dyDescent="0.25">
      <c r="A7403" s="297" t="s">
        <v>31251</v>
      </c>
      <c r="B7403" s="297" t="s">
        <v>20113</v>
      </c>
      <c r="C7403" s="297" t="s">
        <v>29596</v>
      </c>
      <c r="D7403" s="297" t="s">
        <v>30331</v>
      </c>
      <c r="E7403" s="297" t="s">
        <v>30332</v>
      </c>
      <c r="F7403" s="297" t="s">
        <v>31252</v>
      </c>
      <c r="G7403" s="297" t="s">
        <v>1790</v>
      </c>
      <c r="H7403" s="297" t="s">
        <v>10017</v>
      </c>
      <c r="I7403" s="298" t="s">
        <v>26125</v>
      </c>
      <c r="J7403" s="297" t="s">
        <v>31178</v>
      </c>
    </row>
    <row r="7404" spans="1:10" ht="15" x14ac:dyDescent="0.25">
      <c r="A7404" s="297" t="s">
        <v>31253</v>
      </c>
      <c r="B7404" s="297" t="s">
        <v>20113</v>
      </c>
      <c r="C7404" s="297" t="s">
        <v>29596</v>
      </c>
      <c r="D7404" s="297" t="s">
        <v>30331</v>
      </c>
      <c r="E7404" s="297" t="s">
        <v>30332</v>
      </c>
      <c r="F7404" s="297" t="s">
        <v>31254</v>
      </c>
      <c r="G7404" s="297" t="s">
        <v>1790</v>
      </c>
      <c r="H7404" s="297" t="s">
        <v>10017</v>
      </c>
      <c r="I7404" s="298" t="s">
        <v>31255</v>
      </c>
      <c r="J7404" s="297" t="s">
        <v>31178</v>
      </c>
    </row>
    <row r="7405" spans="1:10" ht="15" x14ac:dyDescent="0.25">
      <c r="A7405" s="297" t="s">
        <v>31256</v>
      </c>
      <c r="B7405" s="297" t="s">
        <v>20113</v>
      </c>
      <c r="C7405" s="297" t="s">
        <v>29596</v>
      </c>
      <c r="D7405" s="297" t="s">
        <v>30331</v>
      </c>
      <c r="E7405" s="297" t="s">
        <v>30332</v>
      </c>
      <c r="F7405" s="297" t="s">
        <v>31257</v>
      </c>
      <c r="G7405" s="297" t="s">
        <v>1790</v>
      </c>
      <c r="H7405" s="297" t="s">
        <v>10017</v>
      </c>
      <c r="I7405" s="298" t="s">
        <v>31258</v>
      </c>
      <c r="J7405" s="297" t="s">
        <v>31178</v>
      </c>
    </row>
    <row r="7406" spans="1:10" ht="15" x14ac:dyDescent="0.25">
      <c r="A7406" s="297" t="s">
        <v>31259</v>
      </c>
      <c r="B7406" s="297" t="s">
        <v>20113</v>
      </c>
      <c r="C7406" s="297" t="s">
        <v>29596</v>
      </c>
      <c r="D7406" s="297" t="s">
        <v>30331</v>
      </c>
      <c r="E7406" s="297" t="s">
        <v>30332</v>
      </c>
      <c r="F7406" s="297" t="s">
        <v>31260</v>
      </c>
      <c r="G7406" s="297" t="s">
        <v>1790</v>
      </c>
      <c r="H7406" s="297" t="s">
        <v>10017</v>
      </c>
      <c r="I7406" s="298" t="s">
        <v>28157</v>
      </c>
      <c r="J7406" s="297" t="s">
        <v>31178</v>
      </c>
    </row>
    <row r="7407" spans="1:10" ht="15" x14ac:dyDescent="0.25">
      <c r="A7407" s="297" t="s">
        <v>31261</v>
      </c>
      <c r="B7407" s="297" t="s">
        <v>20113</v>
      </c>
      <c r="C7407" s="297" t="s">
        <v>29596</v>
      </c>
      <c r="D7407" s="297" t="s">
        <v>30331</v>
      </c>
      <c r="E7407" s="297" t="s">
        <v>30332</v>
      </c>
      <c r="F7407" s="297" t="s">
        <v>31262</v>
      </c>
      <c r="G7407" s="297" t="s">
        <v>1790</v>
      </c>
      <c r="H7407" s="297" t="s">
        <v>10017</v>
      </c>
      <c r="I7407" s="298" t="s">
        <v>16724</v>
      </c>
      <c r="J7407" s="297" t="s">
        <v>31178</v>
      </c>
    </row>
    <row r="7408" spans="1:10" ht="15" x14ac:dyDescent="0.25">
      <c r="A7408" s="297" t="s">
        <v>31263</v>
      </c>
      <c r="B7408" s="297" t="s">
        <v>20113</v>
      </c>
      <c r="C7408" s="297" t="s">
        <v>29596</v>
      </c>
      <c r="D7408" s="297" t="s">
        <v>30331</v>
      </c>
      <c r="E7408" s="297" t="s">
        <v>30332</v>
      </c>
      <c r="F7408" s="297" t="s">
        <v>31264</v>
      </c>
      <c r="G7408" s="297" t="s">
        <v>1790</v>
      </c>
      <c r="H7408" s="297" t="s">
        <v>10017</v>
      </c>
      <c r="I7408" s="298" t="s">
        <v>31265</v>
      </c>
      <c r="J7408" s="297" t="s">
        <v>31178</v>
      </c>
    </row>
    <row r="7409" spans="1:10" ht="15" x14ac:dyDescent="0.25">
      <c r="A7409" s="297" t="s">
        <v>31266</v>
      </c>
      <c r="B7409" s="297" t="s">
        <v>20113</v>
      </c>
      <c r="C7409" s="297" t="s">
        <v>29596</v>
      </c>
      <c r="D7409" s="297" t="s">
        <v>30331</v>
      </c>
      <c r="E7409" s="297" t="s">
        <v>30332</v>
      </c>
      <c r="F7409" s="297" t="s">
        <v>31267</v>
      </c>
      <c r="G7409" s="297" t="s">
        <v>1790</v>
      </c>
      <c r="H7409" s="297" t="s">
        <v>11552</v>
      </c>
      <c r="I7409" s="298" t="s">
        <v>31268</v>
      </c>
      <c r="J7409" s="297" t="s">
        <v>31178</v>
      </c>
    </row>
    <row r="7410" spans="1:10" ht="15" x14ac:dyDescent="0.25">
      <c r="A7410" s="297" t="s">
        <v>31269</v>
      </c>
      <c r="B7410" s="297" t="s">
        <v>20113</v>
      </c>
      <c r="C7410" s="297" t="s">
        <v>29596</v>
      </c>
      <c r="D7410" s="297" t="s">
        <v>30331</v>
      </c>
      <c r="E7410" s="297" t="s">
        <v>30332</v>
      </c>
      <c r="F7410" s="297" t="s">
        <v>31270</v>
      </c>
      <c r="G7410" s="297" t="s">
        <v>1790</v>
      </c>
      <c r="H7410" s="297" t="s">
        <v>10017</v>
      </c>
      <c r="I7410" s="298" t="s">
        <v>31271</v>
      </c>
      <c r="J7410" s="297" t="s">
        <v>31178</v>
      </c>
    </row>
    <row r="7411" spans="1:10" ht="15" x14ac:dyDescent="0.25">
      <c r="A7411" s="297" t="s">
        <v>31272</v>
      </c>
      <c r="B7411" s="297" t="s">
        <v>20113</v>
      </c>
      <c r="C7411" s="297" t="s">
        <v>29596</v>
      </c>
      <c r="D7411" s="297" t="s">
        <v>30331</v>
      </c>
      <c r="E7411" s="297" t="s">
        <v>30332</v>
      </c>
      <c r="F7411" s="297" t="s">
        <v>31273</v>
      </c>
      <c r="G7411" s="297" t="s">
        <v>1790</v>
      </c>
      <c r="H7411" s="297" t="s">
        <v>10017</v>
      </c>
      <c r="I7411" s="298" t="s">
        <v>19049</v>
      </c>
      <c r="J7411" s="297" t="s">
        <v>31178</v>
      </c>
    </row>
    <row r="7412" spans="1:10" ht="15" x14ac:dyDescent="0.25">
      <c r="A7412" s="297" t="s">
        <v>31274</v>
      </c>
      <c r="B7412" s="297" t="s">
        <v>20113</v>
      </c>
      <c r="C7412" s="297" t="s">
        <v>29596</v>
      </c>
      <c r="D7412" s="297" t="s">
        <v>30331</v>
      </c>
      <c r="E7412" s="297" t="s">
        <v>30332</v>
      </c>
      <c r="F7412" s="297" t="s">
        <v>31275</v>
      </c>
      <c r="G7412" s="297" t="s">
        <v>1790</v>
      </c>
      <c r="H7412" s="297" t="s">
        <v>10017</v>
      </c>
      <c r="I7412" s="298" t="s">
        <v>31276</v>
      </c>
      <c r="J7412" s="297" t="s">
        <v>31178</v>
      </c>
    </row>
    <row r="7413" spans="1:10" ht="15" x14ac:dyDescent="0.25">
      <c r="A7413" s="297" t="s">
        <v>31277</v>
      </c>
      <c r="B7413" s="297" t="s">
        <v>20113</v>
      </c>
      <c r="C7413" s="297" t="s">
        <v>29596</v>
      </c>
      <c r="D7413" s="297" t="s">
        <v>30331</v>
      </c>
      <c r="E7413" s="297" t="s">
        <v>30332</v>
      </c>
      <c r="F7413" s="297" t="s">
        <v>31278</v>
      </c>
      <c r="G7413" s="297" t="s">
        <v>1790</v>
      </c>
      <c r="H7413" s="297" t="s">
        <v>10017</v>
      </c>
      <c r="I7413" s="298" t="s">
        <v>31279</v>
      </c>
      <c r="J7413" s="297" t="s">
        <v>31178</v>
      </c>
    </row>
    <row r="7414" spans="1:10" ht="15" x14ac:dyDescent="0.25">
      <c r="A7414" s="297" t="s">
        <v>31280</v>
      </c>
      <c r="B7414" s="297" t="s">
        <v>20113</v>
      </c>
      <c r="C7414" s="297" t="s">
        <v>29596</v>
      </c>
      <c r="D7414" s="297" t="s">
        <v>30331</v>
      </c>
      <c r="E7414" s="297" t="s">
        <v>30332</v>
      </c>
      <c r="F7414" s="297" t="s">
        <v>31281</v>
      </c>
      <c r="G7414" s="297" t="s">
        <v>1790</v>
      </c>
      <c r="H7414" s="297" t="s">
        <v>10017</v>
      </c>
      <c r="I7414" s="298" t="s">
        <v>14271</v>
      </c>
      <c r="J7414" s="297" t="s">
        <v>31178</v>
      </c>
    </row>
    <row r="7415" spans="1:10" ht="15" x14ac:dyDescent="0.25">
      <c r="A7415" s="297" t="s">
        <v>31282</v>
      </c>
      <c r="B7415" s="297" t="s">
        <v>20113</v>
      </c>
      <c r="C7415" s="297" t="s">
        <v>29596</v>
      </c>
      <c r="D7415" s="297" t="s">
        <v>30331</v>
      </c>
      <c r="E7415" s="297" t="s">
        <v>30332</v>
      </c>
      <c r="F7415" s="297" t="s">
        <v>31283</v>
      </c>
      <c r="G7415" s="297" t="s">
        <v>1790</v>
      </c>
      <c r="H7415" s="297" t="s">
        <v>10017</v>
      </c>
      <c r="I7415" s="298" t="s">
        <v>10835</v>
      </c>
      <c r="J7415" s="297" t="s">
        <v>31178</v>
      </c>
    </row>
    <row r="7416" spans="1:10" ht="15" x14ac:dyDescent="0.25">
      <c r="A7416" s="297" t="s">
        <v>31284</v>
      </c>
      <c r="B7416" s="297" t="s">
        <v>20113</v>
      </c>
      <c r="C7416" s="297" t="s">
        <v>29596</v>
      </c>
      <c r="D7416" s="297" t="s">
        <v>30331</v>
      </c>
      <c r="E7416" s="297" t="s">
        <v>30332</v>
      </c>
      <c r="F7416" s="297" t="s">
        <v>31285</v>
      </c>
      <c r="G7416" s="297" t="s">
        <v>1790</v>
      </c>
      <c r="H7416" s="297" t="s">
        <v>10017</v>
      </c>
      <c r="I7416" s="298" t="s">
        <v>14271</v>
      </c>
      <c r="J7416" s="297" t="s">
        <v>31178</v>
      </c>
    </row>
    <row r="7417" spans="1:10" ht="15" x14ac:dyDescent="0.25">
      <c r="A7417" s="297" t="s">
        <v>31286</v>
      </c>
      <c r="B7417" s="297" t="s">
        <v>20113</v>
      </c>
      <c r="C7417" s="297" t="s">
        <v>29596</v>
      </c>
      <c r="D7417" s="297" t="s">
        <v>30331</v>
      </c>
      <c r="E7417" s="297" t="s">
        <v>30332</v>
      </c>
      <c r="F7417" s="297" t="s">
        <v>31287</v>
      </c>
      <c r="G7417" s="297" t="s">
        <v>1790</v>
      </c>
      <c r="H7417" s="297" t="s">
        <v>11552</v>
      </c>
      <c r="I7417" s="298" t="s">
        <v>31288</v>
      </c>
      <c r="J7417" s="297" t="s">
        <v>31178</v>
      </c>
    </row>
    <row r="7418" spans="1:10" ht="15" x14ac:dyDescent="0.25">
      <c r="A7418" s="297" t="s">
        <v>31289</v>
      </c>
      <c r="B7418" s="297" t="s">
        <v>20113</v>
      </c>
      <c r="C7418" s="297" t="s">
        <v>29596</v>
      </c>
      <c r="D7418" s="297" t="s">
        <v>30331</v>
      </c>
      <c r="E7418" s="297" t="s">
        <v>30332</v>
      </c>
      <c r="F7418" s="297" t="s">
        <v>31290</v>
      </c>
      <c r="G7418" s="297" t="s">
        <v>1790</v>
      </c>
      <c r="H7418" s="297" t="s">
        <v>10017</v>
      </c>
      <c r="I7418" s="298" t="s">
        <v>20311</v>
      </c>
      <c r="J7418" s="297" t="s">
        <v>31178</v>
      </c>
    </row>
    <row r="7419" spans="1:10" ht="15" x14ac:dyDescent="0.25">
      <c r="A7419" s="297" t="s">
        <v>31291</v>
      </c>
      <c r="B7419" s="297" t="s">
        <v>20113</v>
      </c>
      <c r="C7419" s="297" t="s">
        <v>29596</v>
      </c>
      <c r="D7419" s="297" t="s">
        <v>30331</v>
      </c>
      <c r="E7419" s="297" t="s">
        <v>30332</v>
      </c>
      <c r="F7419" s="297" t="s">
        <v>31292</v>
      </c>
      <c r="G7419" s="297" t="s">
        <v>1790</v>
      </c>
      <c r="H7419" s="297" t="s">
        <v>10017</v>
      </c>
      <c r="I7419" s="298" t="s">
        <v>12397</v>
      </c>
      <c r="J7419" s="297" t="s">
        <v>31178</v>
      </c>
    </row>
    <row r="7420" spans="1:10" ht="15" x14ac:dyDescent="0.25">
      <c r="A7420" s="297" t="s">
        <v>31293</v>
      </c>
      <c r="B7420" s="297" t="s">
        <v>20113</v>
      </c>
      <c r="C7420" s="297" t="s">
        <v>29596</v>
      </c>
      <c r="D7420" s="297" t="s">
        <v>30331</v>
      </c>
      <c r="E7420" s="297" t="s">
        <v>30332</v>
      </c>
      <c r="F7420" s="297" t="s">
        <v>31294</v>
      </c>
      <c r="G7420" s="297" t="s">
        <v>1790</v>
      </c>
      <c r="H7420" s="297" t="s">
        <v>10017</v>
      </c>
      <c r="I7420" s="298" t="s">
        <v>22977</v>
      </c>
      <c r="J7420" s="297" t="s">
        <v>31178</v>
      </c>
    </row>
    <row r="7421" spans="1:10" ht="15" x14ac:dyDescent="0.25">
      <c r="A7421" s="297" t="s">
        <v>31295</v>
      </c>
      <c r="B7421" s="297" t="s">
        <v>20113</v>
      </c>
      <c r="C7421" s="297" t="s">
        <v>29596</v>
      </c>
      <c r="D7421" s="297" t="s">
        <v>30331</v>
      </c>
      <c r="E7421" s="297" t="s">
        <v>30332</v>
      </c>
      <c r="F7421" s="297" t="s">
        <v>31296</v>
      </c>
      <c r="G7421" s="297" t="s">
        <v>1790</v>
      </c>
      <c r="H7421" s="297" t="s">
        <v>10017</v>
      </c>
      <c r="I7421" s="298" t="s">
        <v>31297</v>
      </c>
      <c r="J7421" s="297" t="s">
        <v>31178</v>
      </c>
    </row>
    <row r="7422" spans="1:10" ht="15" x14ac:dyDescent="0.25">
      <c r="A7422" s="297" t="s">
        <v>31298</v>
      </c>
      <c r="B7422" s="297" t="s">
        <v>20113</v>
      </c>
      <c r="C7422" s="297" t="s">
        <v>29596</v>
      </c>
      <c r="D7422" s="297" t="s">
        <v>30331</v>
      </c>
      <c r="E7422" s="297" t="s">
        <v>30332</v>
      </c>
      <c r="F7422" s="297" t="s">
        <v>31299</v>
      </c>
      <c r="G7422" s="297" t="s">
        <v>1790</v>
      </c>
      <c r="H7422" s="297" t="s">
        <v>10017</v>
      </c>
      <c r="I7422" s="298" t="s">
        <v>31300</v>
      </c>
      <c r="J7422" s="297" t="s">
        <v>31178</v>
      </c>
    </row>
    <row r="7423" spans="1:10" ht="15" x14ac:dyDescent="0.25">
      <c r="A7423" s="297" t="s">
        <v>31301</v>
      </c>
      <c r="B7423" s="297" t="s">
        <v>20113</v>
      </c>
      <c r="C7423" s="297" t="s">
        <v>29596</v>
      </c>
      <c r="D7423" s="297" t="s">
        <v>30331</v>
      </c>
      <c r="E7423" s="297" t="s">
        <v>30332</v>
      </c>
      <c r="F7423" s="297" t="s">
        <v>31302</v>
      </c>
      <c r="G7423" s="297" t="s">
        <v>1790</v>
      </c>
      <c r="H7423" s="297" t="s">
        <v>10017</v>
      </c>
      <c r="I7423" s="298" t="s">
        <v>31300</v>
      </c>
      <c r="J7423" s="297" t="s">
        <v>31178</v>
      </c>
    </row>
    <row r="7424" spans="1:10" ht="15" x14ac:dyDescent="0.25">
      <c r="A7424" s="297" t="s">
        <v>31303</v>
      </c>
      <c r="B7424" s="297" t="s">
        <v>20113</v>
      </c>
      <c r="C7424" s="297" t="s">
        <v>29596</v>
      </c>
      <c r="D7424" s="297" t="s">
        <v>30331</v>
      </c>
      <c r="E7424" s="297" t="s">
        <v>30332</v>
      </c>
      <c r="F7424" s="297" t="s">
        <v>31304</v>
      </c>
      <c r="G7424" s="297" t="s">
        <v>1790</v>
      </c>
      <c r="H7424" s="297" t="s">
        <v>10017</v>
      </c>
      <c r="I7424" s="298" t="s">
        <v>14271</v>
      </c>
      <c r="J7424" s="297" t="s">
        <v>31178</v>
      </c>
    </row>
    <row r="7425" spans="1:10" ht="15" x14ac:dyDescent="0.25">
      <c r="A7425" s="297" t="s">
        <v>31305</v>
      </c>
      <c r="B7425" s="297" t="s">
        <v>20113</v>
      </c>
      <c r="C7425" s="297" t="s">
        <v>29596</v>
      </c>
      <c r="D7425" s="297" t="s">
        <v>30331</v>
      </c>
      <c r="E7425" s="297" t="s">
        <v>30332</v>
      </c>
      <c r="F7425" s="297" t="s">
        <v>31306</v>
      </c>
      <c r="G7425" s="297" t="s">
        <v>1790</v>
      </c>
      <c r="H7425" s="297" t="s">
        <v>10017</v>
      </c>
      <c r="I7425" s="298" t="s">
        <v>14271</v>
      </c>
      <c r="J7425" s="297" t="s">
        <v>31178</v>
      </c>
    </row>
    <row r="7426" spans="1:10" ht="15" x14ac:dyDescent="0.25">
      <c r="A7426" s="297" t="s">
        <v>31307</v>
      </c>
      <c r="B7426" s="297" t="s">
        <v>20113</v>
      </c>
      <c r="C7426" s="297" t="s">
        <v>29596</v>
      </c>
      <c r="D7426" s="297" t="s">
        <v>30331</v>
      </c>
      <c r="E7426" s="297" t="s">
        <v>30332</v>
      </c>
      <c r="F7426" s="297" t="s">
        <v>31308</v>
      </c>
      <c r="G7426" s="297" t="s">
        <v>1790</v>
      </c>
      <c r="H7426" s="297" t="s">
        <v>10017</v>
      </c>
      <c r="I7426" s="298" t="s">
        <v>31309</v>
      </c>
      <c r="J7426" s="297" t="s">
        <v>31178</v>
      </c>
    </row>
    <row r="7427" spans="1:10" ht="15" x14ac:dyDescent="0.25">
      <c r="A7427" s="297" t="s">
        <v>31310</v>
      </c>
      <c r="B7427" s="297" t="s">
        <v>20113</v>
      </c>
      <c r="C7427" s="297" t="s">
        <v>29596</v>
      </c>
      <c r="D7427" s="297" t="s">
        <v>30331</v>
      </c>
      <c r="E7427" s="297" t="s">
        <v>30332</v>
      </c>
      <c r="F7427" s="297" t="s">
        <v>31311</v>
      </c>
      <c r="G7427" s="297" t="s">
        <v>1790</v>
      </c>
      <c r="H7427" s="297" t="s">
        <v>10017</v>
      </c>
      <c r="I7427" s="298" t="s">
        <v>31300</v>
      </c>
      <c r="J7427" s="297" t="s">
        <v>31178</v>
      </c>
    </row>
    <row r="7428" spans="1:10" ht="15" x14ac:dyDescent="0.25">
      <c r="A7428" s="297" t="s">
        <v>31312</v>
      </c>
      <c r="B7428" s="297" t="s">
        <v>20113</v>
      </c>
      <c r="C7428" s="297" t="s">
        <v>29596</v>
      </c>
      <c r="D7428" s="297" t="s">
        <v>30331</v>
      </c>
      <c r="E7428" s="297" t="s">
        <v>30332</v>
      </c>
      <c r="F7428" s="297" t="s">
        <v>31313</v>
      </c>
      <c r="G7428" s="297" t="s">
        <v>1790</v>
      </c>
      <c r="H7428" s="297" t="s">
        <v>10017</v>
      </c>
      <c r="I7428" s="298" t="s">
        <v>31314</v>
      </c>
      <c r="J7428" s="297" t="s">
        <v>31178</v>
      </c>
    </row>
    <row r="7429" spans="1:10" ht="15" x14ac:dyDescent="0.25">
      <c r="A7429" s="297" t="s">
        <v>31315</v>
      </c>
      <c r="B7429" s="297" t="s">
        <v>20113</v>
      </c>
      <c r="C7429" s="297" t="s">
        <v>29596</v>
      </c>
      <c r="D7429" s="297" t="s">
        <v>30331</v>
      </c>
      <c r="E7429" s="297" t="s">
        <v>30332</v>
      </c>
      <c r="F7429" s="297" t="s">
        <v>31316</v>
      </c>
      <c r="G7429" s="297" t="s">
        <v>1790</v>
      </c>
      <c r="H7429" s="297" t="s">
        <v>10017</v>
      </c>
      <c r="I7429" s="298" t="s">
        <v>13954</v>
      </c>
      <c r="J7429" s="297" t="s">
        <v>31178</v>
      </c>
    </row>
    <row r="7430" spans="1:10" ht="15" x14ac:dyDescent="0.25">
      <c r="A7430" s="297" t="s">
        <v>31317</v>
      </c>
      <c r="B7430" s="297" t="s">
        <v>20113</v>
      </c>
      <c r="C7430" s="297" t="s">
        <v>29596</v>
      </c>
      <c r="D7430" s="297" t="s">
        <v>30331</v>
      </c>
      <c r="E7430" s="297" t="s">
        <v>30332</v>
      </c>
      <c r="F7430" s="297" t="s">
        <v>31318</v>
      </c>
      <c r="G7430" s="297" t="s">
        <v>1790</v>
      </c>
      <c r="H7430" s="297" t="s">
        <v>10017</v>
      </c>
      <c r="I7430" s="298" t="s">
        <v>31218</v>
      </c>
      <c r="J7430" s="297" t="s">
        <v>31178</v>
      </c>
    </row>
    <row r="7431" spans="1:10" ht="15" x14ac:dyDescent="0.25">
      <c r="A7431" s="297" t="s">
        <v>31319</v>
      </c>
      <c r="B7431" s="297" t="s">
        <v>20113</v>
      </c>
      <c r="C7431" s="297" t="s">
        <v>29596</v>
      </c>
      <c r="D7431" s="297" t="s">
        <v>30331</v>
      </c>
      <c r="E7431" s="297" t="s">
        <v>30332</v>
      </c>
      <c r="F7431" s="297" t="s">
        <v>31320</v>
      </c>
      <c r="G7431" s="297" t="s">
        <v>1790</v>
      </c>
      <c r="H7431" s="297" t="s">
        <v>11552</v>
      </c>
      <c r="I7431" s="298" t="s">
        <v>31246</v>
      </c>
      <c r="J7431" s="297" t="s">
        <v>31178</v>
      </c>
    </row>
    <row r="7432" spans="1:10" ht="15" x14ac:dyDescent="0.25">
      <c r="A7432" s="297" t="s">
        <v>31321</v>
      </c>
      <c r="B7432" s="297" t="s">
        <v>20113</v>
      </c>
      <c r="C7432" s="297" t="s">
        <v>29596</v>
      </c>
      <c r="D7432" s="297" t="s">
        <v>30331</v>
      </c>
      <c r="E7432" s="297" t="s">
        <v>30332</v>
      </c>
      <c r="F7432" s="297" t="s">
        <v>31322</v>
      </c>
      <c r="G7432" s="297" t="s">
        <v>1790</v>
      </c>
      <c r="H7432" s="297" t="s">
        <v>11552</v>
      </c>
      <c r="I7432" s="298" t="s">
        <v>31323</v>
      </c>
      <c r="J7432" s="297" t="s">
        <v>31178</v>
      </c>
    </row>
    <row r="7433" spans="1:10" ht="15" x14ac:dyDescent="0.25">
      <c r="A7433" s="297" t="s">
        <v>31324</v>
      </c>
      <c r="B7433" s="297" t="s">
        <v>20113</v>
      </c>
      <c r="C7433" s="297" t="s">
        <v>29596</v>
      </c>
      <c r="D7433" s="297" t="s">
        <v>30331</v>
      </c>
      <c r="E7433" s="297" t="s">
        <v>30332</v>
      </c>
      <c r="F7433" s="297" t="s">
        <v>31325</v>
      </c>
      <c r="G7433" s="297" t="s">
        <v>1790</v>
      </c>
      <c r="H7433" s="297" t="s">
        <v>10017</v>
      </c>
      <c r="I7433" s="298" t="s">
        <v>31326</v>
      </c>
      <c r="J7433" s="297" t="s">
        <v>31178</v>
      </c>
    </row>
    <row r="7434" spans="1:10" ht="15" x14ac:dyDescent="0.25">
      <c r="A7434" s="297" t="s">
        <v>31327</v>
      </c>
      <c r="B7434" s="297" t="s">
        <v>20113</v>
      </c>
      <c r="C7434" s="297" t="s">
        <v>29596</v>
      </c>
      <c r="D7434" s="297" t="s">
        <v>30331</v>
      </c>
      <c r="E7434" s="297" t="s">
        <v>30332</v>
      </c>
      <c r="F7434" s="297" t="s">
        <v>31328</v>
      </c>
      <c r="G7434" s="297" t="s">
        <v>1790</v>
      </c>
      <c r="H7434" s="297" t="s">
        <v>10017</v>
      </c>
      <c r="I7434" s="298" t="s">
        <v>31323</v>
      </c>
      <c r="J7434" s="297" t="s">
        <v>31178</v>
      </c>
    </row>
    <row r="7435" spans="1:10" ht="15" x14ac:dyDescent="0.25">
      <c r="A7435" s="297" t="s">
        <v>31329</v>
      </c>
      <c r="B7435" s="297" t="s">
        <v>20113</v>
      </c>
      <c r="C7435" s="297" t="s">
        <v>29596</v>
      </c>
      <c r="D7435" s="297" t="s">
        <v>30331</v>
      </c>
      <c r="E7435" s="297" t="s">
        <v>30332</v>
      </c>
      <c r="F7435" s="297" t="s">
        <v>31330</v>
      </c>
      <c r="G7435" s="297" t="s">
        <v>1790</v>
      </c>
      <c r="H7435" s="297" t="s">
        <v>10017</v>
      </c>
      <c r="I7435" s="298" t="s">
        <v>31331</v>
      </c>
      <c r="J7435" s="297" t="s">
        <v>31178</v>
      </c>
    </row>
    <row r="7436" spans="1:10" ht="15" x14ac:dyDescent="0.25">
      <c r="A7436" s="297" t="s">
        <v>31332</v>
      </c>
      <c r="B7436" s="297" t="s">
        <v>20113</v>
      </c>
      <c r="C7436" s="297" t="s">
        <v>29596</v>
      </c>
      <c r="D7436" s="297" t="s">
        <v>30331</v>
      </c>
      <c r="E7436" s="297" t="s">
        <v>30332</v>
      </c>
      <c r="F7436" s="297" t="s">
        <v>31333</v>
      </c>
      <c r="G7436" s="297" t="s">
        <v>1790</v>
      </c>
      <c r="H7436" s="297" t="s">
        <v>10017</v>
      </c>
      <c r="I7436" s="298" t="s">
        <v>22193</v>
      </c>
      <c r="J7436" s="297" t="s">
        <v>31178</v>
      </c>
    </row>
    <row r="7437" spans="1:10" ht="15" x14ac:dyDescent="0.25">
      <c r="A7437" s="297" t="s">
        <v>31334</v>
      </c>
      <c r="B7437" s="297" t="s">
        <v>20113</v>
      </c>
      <c r="C7437" s="297" t="s">
        <v>29596</v>
      </c>
      <c r="D7437" s="297" t="s">
        <v>30331</v>
      </c>
      <c r="E7437" s="297" t="s">
        <v>30332</v>
      </c>
      <c r="F7437" s="297" t="s">
        <v>31335</v>
      </c>
      <c r="G7437" s="297" t="s">
        <v>1790</v>
      </c>
      <c r="H7437" s="297" t="s">
        <v>10017</v>
      </c>
      <c r="I7437" s="298" t="s">
        <v>16958</v>
      </c>
      <c r="J7437" s="297" t="s">
        <v>31178</v>
      </c>
    </row>
    <row r="7438" spans="1:10" ht="15" x14ac:dyDescent="0.25">
      <c r="A7438" s="297" t="s">
        <v>31336</v>
      </c>
      <c r="B7438" s="297" t="s">
        <v>20113</v>
      </c>
      <c r="C7438" s="297" t="s">
        <v>29596</v>
      </c>
      <c r="D7438" s="297" t="s">
        <v>30331</v>
      </c>
      <c r="E7438" s="297" t="s">
        <v>30332</v>
      </c>
      <c r="F7438" s="297" t="s">
        <v>31337</v>
      </c>
      <c r="G7438" s="297" t="s">
        <v>1790</v>
      </c>
      <c r="H7438" s="297" t="s">
        <v>11552</v>
      </c>
      <c r="I7438" s="298" t="s">
        <v>31338</v>
      </c>
      <c r="J7438" s="297" t="s">
        <v>31178</v>
      </c>
    </row>
    <row r="7439" spans="1:10" ht="15" x14ac:dyDescent="0.25">
      <c r="A7439" s="297" t="s">
        <v>31339</v>
      </c>
      <c r="B7439" s="297" t="s">
        <v>20113</v>
      </c>
      <c r="C7439" s="297" t="s">
        <v>29596</v>
      </c>
      <c r="D7439" s="297" t="s">
        <v>30331</v>
      </c>
      <c r="E7439" s="297" t="s">
        <v>30332</v>
      </c>
      <c r="F7439" s="297" t="s">
        <v>31340</v>
      </c>
      <c r="G7439" s="297" t="s">
        <v>1790</v>
      </c>
      <c r="H7439" s="297" t="s">
        <v>11552</v>
      </c>
      <c r="I7439" s="298" t="s">
        <v>31341</v>
      </c>
      <c r="J7439" s="297" t="s">
        <v>31178</v>
      </c>
    </row>
    <row r="7440" spans="1:10" ht="15" x14ac:dyDescent="0.25">
      <c r="A7440" s="297" t="s">
        <v>31342</v>
      </c>
      <c r="B7440" s="297" t="s">
        <v>20113</v>
      </c>
      <c r="C7440" s="297" t="s">
        <v>29596</v>
      </c>
      <c r="D7440" s="297" t="s">
        <v>30331</v>
      </c>
      <c r="E7440" s="297" t="s">
        <v>30332</v>
      </c>
      <c r="F7440" s="297" t="s">
        <v>31343</v>
      </c>
      <c r="G7440" s="297" t="s">
        <v>1790</v>
      </c>
      <c r="H7440" s="297" t="s">
        <v>10017</v>
      </c>
      <c r="I7440" s="298" t="s">
        <v>25790</v>
      </c>
      <c r="J7440" s="297" t="s">
        <v>31178</v>
      </c>
    </row>
    <row r="7441" spans="1:10" ht="15" x14ac:dyDescent="0.25">
      <c r="A7441" s="297" t="s">
        <v>31344</v>
      </c>
      <c r="B7441" s="297" t="s">
        <v>20113</v>
      </c>
      <c r="C7441" s="297" t="s">
        <v>29596</v>
      </c>
      <c r="D7441" s="297" t="s">
        <v>30331</v>
      </c>
      <c r="E7441" s="297" t="s">
        <v>30332</v>
      </c>
      <c r="F7441" s="297" t="s">
        <v>31345</v>
      </c>
      <c r="G7441" s="297" t="s">
        <v>1790</v>
      </c>
      <c r="H7441" s="297" t="s">
        <v>10017</v>
      </c>
      <c r="I7441" s="298" t="s">
        <v>31346</v>
      </c>
      <c r="J7441" s="297" t="s">
        <v>31178</v>
      </c>
    </row>
    <row r="7442" spans="1:10" ht="15" x14ac:dyDescent="0.25">
      <c r="A7442" s="297" t="s">
        <v>31347</v>
      </c>
      <c r="B7442" s="297" t="s">
        <v>20113</v>
      </c>
      <c r="C7442" s="297" t="s">
        <v>29596</v>
      </c>
      <c r="D7442" s="297" t="s">
        <v>30331</v>
      </c>
      <c r="E7442" s="297" t="s">
        <v>30332</v>
      </c>
      <c r="F7442" s="297" t="s">
        <v>31348</v>
      </c>
      <c r="G7442" s="297" t="s">
        <v>1790</v>
      </c>
      <c r="H7442" s="297" t="s">
        <v>10017</v>
      </c>
      <c r="I7442" s="298" t="s">
        <v>31349</v>
      </c>
      <c r="J7442" s="297" t="s">
        <v>31178</v>
      </c>
    </row>
    <row r="7443" spans="1:10" ht="15" x14ac:dyDescent="0.25">
      <c r="A7443" s="297" t="s">
        <v>31350</v>
      </c>
      <c r="B7443" s="297" t="s">
        <v>20113</v>
      </c>
      <c r="C7443" s="297" t="s">
        <v>29596</v>
      </c>
      <c r="D7443" s="297" t="s">
        <v>30331</v>
      </c>
      <c r="E7443" s="297" t="s">
        <v>30332</v>
      </c>
      <c r="F7443" s="297" t="s">
        <v>31351</v>
      </c>
      <c r="G7443" s="297" t="s">
        <v>1790</v>
      </c>
      <c r="H7443" s="297" t="s">
        <v>10017</v>
      </c>
      <c r="I7443" s="298" t="s">
        <v>13913</v>
      </c>
      <c r="J7443" s="297" t="s">
        <v>31178</v>
      </c>
    </row>
    <row r="7444" spans="1:10" ht="15" x14ac:dyDescent="0.25">
      <c r="A7444" s="297" t="s">
        <v>31352</v>
      </c>
      <c r="B7444" s="297" t="s">
        <v>20113</v>
      </c>
      <c r="C7444" s="297" t="s">
        <v>29596</v>
      </c>
      <c r="D7444" s="297" t="s">
        <v>30331</v>
      </c>
      <c r="E7444" s="297" t="s">
        <v>30332</v>
      </c>
      <c r="F7444" s="297" t="s">
        <v>31353</v>
      </c>
      <c r="G7444" s="297" t="s">
        <v>1790</v>
      </c>
      <c r="H7444" s="297" t="s">
        <v>10017</v>
      </c>
      <c r="I7444" s="298" t="s">
        <v>22977</v>
      </c>
      <c r="J7444" s="297" t="s">
        <v>31178</v>
      </c>
    </row>
    <row r="7445" spans="1:10" ht="15" x14ac:dyDescent="0.25">
      <c r="A7445" s="297" t="s">
        <v>31354</v>
      </c>
      <c r="B7445" s="297" t="s">
        <v>20113</v>
      </c>
      <c r="C7445" s="297" t="s">
        <v>29596</v>
      </c>
      <c r="D7445" s="297" t="s">
        <v>30331</v>
      </c>
      <c r="E7445" s="297" t="s">
        <v>30332</v>
      </c>
      <c r="F7445" s="297" t="s">
        <v>31355</v>
      </c>
      <c r="G7445" s="297" t="s">
        <v>1790</v>
      </c>
      <c r="H7445" s="297" t="s">
        <v>10017</v>
      </c>
      <c r="I7445" s="298" t="s">
        <v>31356</v>
      </c>
      <c r="J7445" s="297" t="s">
        <v>31178</v>
      </c>
    </row>
    <row r="7446" spans="1:10" ht="15" x14ac:dyDescent="0.25">
      <c r="A7446" s="297" t="s">
        <v>31357</v>
      </c>
      <c r="B7446" s="297" t="s">
        <v>20113</v>
      </c>
      <c r="C7446" s="297" t="s">
        <v>29596</v>
      </c>
      <c r="D7446" s="297" t="s">
        <v>30331</v>
      </c>
      <c r="E7446" s="297" t="s">
        <v>30332</v>
      </c>
      <c r="F7446" s="297" t="s">
        <v>31358</v>
      </c>
      <c r="G7446" s="297" t="s">
        <v>1790</v>
      </c>
      <c r="H7446" s="297" t="s">
        <v>10017</v>
      </c>
      <c r="I7446" s="298" t="s">
        <v>28969</v>
      </c>
      <c r="J7446" s="297" t="s">
        <v>31178</v>
      </c>
    </row>
    <row r="7447" spans="1:10" ht="15" x14ac:dyDescent="0.25">
      <c r="A7447" s="297" t="s">
        <v>31359</v>
      </c>
      <c r="B7447" s="297" t="s">
        <v>20113</v>
      </c>
      <c r="C7447" s="297" t="s">
        <v>29596</v>
      </c>
      <c r="D7447" s="297" t="s">
        <v>30331</v>
      </c>
      <c r="E7447" s="297" t="s">
        <v>30332</v>
      </c>
      <c r="F7447" s="297" t="s">
        <v>31360</v>
      </c>
      <c r="G7447" s="297" t="s">
        <v>1790</v>
      </c>
      <c r="H7447" s="297" t="s">
        <v>10017</v>
      </c>
      <c r="I7447" s="298" t="s">
        <v>31361</v>
      </c>
      <c r="J7447" s="297" t="s">
        <v>31178</v>
      </c>
    </row>
    <row r="7448" spans="1:10" ht="15" x14ac:dyDescent="0.25">
      <c r="A7448" s="297" t="s">
        <v>31362</v>
      </c>
      <c r="B7448" s="297" t="s">
        <v>20113</v>
      </c>
      <c r="C7448" s="297" t="s">
        <v>29596</v>
      </c>
      <c r="D7448" s="297" t="s">
        <v>30331</v>
      </c>
      <c r="E7448" s="297" t="s">
        <v>30332</v>
      </c>
      <c r="F7448" s="297" t="s">
        <v>31363</v>
      </c>
      <c r="G7448" s="297" t="s">
        <v>1790</v>
      </c>
      <c r="H7448" s="297" t="s">
        <v>11552</v>
      </c>
      <c r="I7448" s="298" t="s">
        <v>31364</v>
      </c>
      <c r="J7448" s="297" t="s">
        <v>31178</v>
      </c>
    </row>
    <row r="7449" spans="1:10" ht="15" x14ac:dyDescent="0.25">
      <c r="A7449" s="297" t="s">
        <v>31365</v>
      </c>
      <c r="B7449" s="297" t="s">
        <v>20113</v>
      </c>
      <c r="C7449" s="297" t="s">
        <v>29596</v>
      </c>
      <c r="D7449" s="297" t="s">
        <v>30331</v>
      </c>
      <c r="E7449" s="297" t="s">
        <v>30332</v>
      </c>
      <c r="F7449" s="297" t="s">
        <v>31366</v>
      </c>
      <c r="G7449" s="297" t="s">
        <v>1790</v>
      </c>
      <c r="H7449" s="297" t="s">
        <v>10017</v>
      </c>
      <c r="I7449" s="298" t="s">
        <v>30950</v>
      </c>
      <c r="J7449" s="297" t="s">
        <v>31178</v>
      </c>
    </row>
    <row r="7450" spans="1:10" ht="15" x14ac:dyDescent="0.25">
      <c r="A7450" s="297" t="s">
        <v>31367</v>
      </c>
      <c r="B7450" s="297" t="s">
        <v>20113</v>
      </c>
      <c r="C7450" s="297" t="s">
        <v>29596</v>
      </c>
      <c r="D7450" s="297" t="s">
        <v>30331</v>
      </c>
      <c r="E7450" s="297" t="s">
        <v>30332</v>
      </c>
      <c r="F7450" s="297" t="s">
        <v>31368</v>
      </c>
      <c r="G7450" s="297" t="s">
        <v>1790</v>
      </c>
      <c r="H7450" s="297" t="s">
        <v>10017</v>
      </c>
      <c r="I7450" s="298" t="s">
        <v>31369</v>
      </c>
      <c r="J7450" s="297" t="s">
        <v>31178</v>
      </c>
    </row>
    <row r="7451" spans="1:10" ht="15" x14ac:dyDescent="0.25">
      <c r="A7451" s="297" t="s">
        <v>31370</v>
      </c>
      <c r="B7451" s="297" t="s">
        <v>20113</v>
      </c>
      <c r="C7451" s="297" t="s">
        <v>29596</v>
      </c>
      <c r="D7451" s="297" t="s">
        <v>30331</v>
      </c>
      <c r="E7451" s="297" t="s">
        <v>30332</v>
      </c>
      <c r="F7451" s="297" t="s">
        <v>31371</v>
      </c>
      <c r="G7451" s="297" t="s">
        <v>1790</v>
      </c>
      <c r="H7451" s="297" t="s">
        <v>10017</v>
      </c>
      <c r="I7451" s="298" t="s">
        <v>31372</v>
      </c>
      <c r="J7451" s="297" t="s">
        <v>31178</v>
      </c>
    </row>
    <row r="7452" spans="1:10" ht="15" x14ac:dyDescent="0.25">
      <c r="A7452" s="297" t="s">
        <v>31373</v>
      </c>
      <c r="B7452" s="297" t="s">
        <v>20113</v>
      </c>
      <c r="C7452" s="297" t="s">
        <v>29596</v>
      </c>
      <c r="D7452" s="297" t="s">
        <v>30331</v>
      </c>
      <c r="E7452" s="297" t="s">
        <v>30332</v>
      </c>
      <c r="F7452" s="297" t="s">
        <v>31374</v>
      </c>
      <c r="G7452" s="297" t="s">
        <v>1790</v>
      </c>
      <c r="H7452" s="297" t="s">
        <v>10017</v>
      </c>
      <c r="I7452" s="298" t="s">
        <v>31375</v>
      </c>
      <c r="J7452" s="297" t="s">
        <v>31178</v>
      </c>
    </row>
    <row r="7453" spans="1:10" ht="15" x14ac:dyDescent="0.25">
      <c r="A7453" s="297" t="s">
        <v>31376</v>
      </c>
      <c r="B7453" s="297" t="s">
        <v>20113</v>
      </c>
      <c r="C7453" s="297" t="s">
        <v>29596</v>
      </c>
      <c r="D7453" s="297" t="s">
        <v>30331</v>
      </c>
      <c r="E7453" s="297" t="s">
        <v>30332</v>
      </c>
      <c r="F7453" s="297" t="s">
        <v>31377</v>
      </c>
      <c r="G7453" s="297" t="s">
        <v>1790</v>
      </c>
      <c r="H7453" s="297" t="s">
        <v>10017</v>
      </c>
      <c r="I7453" s="298" t="s">
        <v>31378</v>
      </c>
      <c r="J7453" s="297" t="s">
        <v>31178</v>
      </c>
    </row>
    <row r="7454" spans="1:10" ht="15" x14ac:dyDescent="0.25">
      <c r="A7454" s="297" t="s">
        <v>31379</v>
      </c>
      <c r="B7454" s="297" t="s">
        <v>20113</v>
      </c>
      <c r="C7454" s="297" t="s">
        <v>29596</v>
      </c>
      <c r="D7454" s="297" t="s">
        <v>30331</v>
      </c>
      <c r="E7454" s="297" t="s">
        <v>30332</v>
      </c>
      <c r="F7454" s="297" t="s">
        <v>31380</v>
      </c>
      <c r="G7454" s="297" t="s">
        <v>1790</v>
      </c>
      <c r="H7454" s="297" t="s">
        <v>10017</v>
      </c>
      <c r="I7454" s="298" t="s">
        <v>31381</v>
      </c>
      <c r="J7454" s="297" t="s">
        <v>31178</v>
      </c>
    </row>
    <row r="7455" spans="1:10" ht="15" x14ac:dyDescent="0.25">
      <c r="A7455" s="297" t="s">
        <v>31382</v>
      </c>
      <c r="B7455" s="297" t="s">
        <v>20113</v>
      </c>
      <c r="C7455" s="297" t="s">
        <v>29596</v>
      </c>
      <c r="D7455" s="297" t="s">
        <v>30331</v>
      </c>
      <c r="E7455" s="297" t="s">
        <v>30332</v>
      </c>
      <c r="F7455" s="297" t="s">
        <v>31383</v>
      </c>
      <c r="G7455" s="297" t="s">
        <v>1790</v>
      </c>
      <c r="H7455" s="297" t="s">
        <v>11552</v>
      </c>
      <c r="I7455" s="298" t="s">
        <v>31384</v>
      </c>
      <c r="J7455" s="297" t="s">
        <v>31178</v>
      </c>
    </row>
    <row r="7456" spans="1:10" ht="15" x14ac:dyDescent="0.25">
      <c r="A7456" s="297" t="s">
        <v>31385</v>
      </c>
      <c r="B7456" s="297" t="s">
        <v>20113</v>
      </c>
      <c r="C7456" s="297" t="s">
        <v>29596</v>
      </c>
      <c r="D7456" s="297" t="s">
        <v>30331</v>
      </c>
      <c r="E7456" s="297" t="s">
        <v>30332</v>
      </c>
      <c r="F7456" s="297" t="s">
        <v>31386</v>
      </c>
      <c r="G7456" s="297" t="s">
        <v>1790</v>
      </c>
      <c r="H7456" s="297" t="s">
        <v>11552</v>
      </c>
      <c r="I7456" s="298" t="s">
        <v>24562</v>
      </c>
      <c r="J7456" s="297" t="s">
        <v>31178</v>
      </c>
    </row>
    <row r="7457" spans="1:10" ht="15" x14ac:dyDescent="0.25">
      <c r="A7457" s="297" t="s">
        <v>31387</v>
      </c>
      <c r="B7457" s="297" t="s">
        <v>20113</v>
      </c>
      <c r="C7457" s="297" t="s">
        <v>29596</v>
      </c>
      <c r="D7457" s="297" t="s">
        <v>30331</v>
      </c>
      <c r="E7457" s="297" t="s">
        <v>30332</v>
      </c>
      <c r="F7457" s="297" t="s">
        <v>31388</v>
      </c>
      <c r="G7457" s="297" t="s">
        <v>1790</v>
      </c>
      <c r="H7457" s="297" t="s">
        <v>10017</v>
      </c>
      <c r="I7457" s="298" t="s">
        <v>31389</v>
      </c>
      <c r="J7457" s="297" t="s">
        <v>31178</v>
      </c>
    </row>
    <row r="7458" spans="1:10" ht="15" x14ac:dyDescent="0.25">
      <c r="A7458" s="297" t="s">
        <v>31390</v>
      </c>
      <c r="B7458" s="297" t="s">
        <v>20113</v>
      </c>
      <c r="C7458" s="297" t="s">
        <v>29596</v>
      </c>
      <c r="D7458" s="297" t="s">
        <v>30331</v>
      </c>
      <c r="E7458" s="297" t="s">
        <v>30332</v>
      </c>
      <c r="F7458" s="297" t="s">
        <v>31391</v>
      </c>
      <c r="G7458" s="297" t="s">
        <v>1790</v>
      </c>
      <c r="H7458" s="297" t="s">
        <v>10017</v>
      </c>
      <c r="I7458" s="298" t="s">
        <v>31392</v>
      </c>
      <c r="J7458" s="297" t="s">
        <v>31178</v>
      </c>
    </row>
    <row r="7459" spans="1:10" ht="15" x14ac:dyDescent="0.25">
      <c r="A7459" s="297" t="s">
        <v>31393</v>
      </c>
      <c r="B7459" s="297" t="s">
        <v>20113</v>
      </c>
      <c r="C7459" s="297" t="s">
        <v>29596</v>
      </c>
      <c r="D7459" s="297" t="s">
        <v>30331</v>
      </c>
      <c r="E7459" s="297" t="s">
        <v>30332</v>
      </c>
      <c r="F7459" s="297" t="s">
        <v>31394</v>
      </c>
      <c r="G7459" s="297" t="s">
        <v>1790</v>
      </c>
      <c r="H7459" s="297" t="s">
        <v>10017</v>
      </c>
      <c r="I7459" s="298" t="s">
        <v>31395</v>
      </c>
      <c r="J7459" s="297" t="s">
        <v>31178</v>
      </c>
    </row>
    <row r="7460" spans="1:10" ht="15" x14ac:dyDescent="0.25">
      <c r="A7460" s="297" t="s">
        <v>31396</v>
      </c>
      <c r="B7460" s="297" t="s">
        <v>20113</v>
      </c>
      <c r="C7460" s="297" t="s">
        <v>29596</v>
      </c>
      <c r="D7460" s="297" t="s">
        <v>30331</v>
      </c>
      <c r="E7460" s="297" t="s">
        <v>30332</v>
      </c>
      <c r="F7460" s="297" t="s">
        <v>31397</v>
      </c>
      <c r="G7460" s="297" t="s">
        <v>1790</v>
      </c>
      <c r="H7460" s="297" t="s">
        <v>11552</v>
      </c>
      <c r="I7460" s="298" t="s">
        <v>31398</v>
      </c>
      <c r="J7460" s="297" t="s">
        <v>31178</v>
      </c>
    </row>
    <row r="7461" spans="1:10" ht="15" x14ac:dyDescent="0.25">
      <c r="A7461" s="297" t="s">
        <v>31399</v>
      </c>
      <c r="B7461" s="297" t="s">
        <v>20113</v>
      </c>
      <c r="C7461" s="297" t="s">
        <v>29596</v>
      </c>
      <c r="D7461" s="297" t="s">
        <v>30331</v>
      </c>
      <c r="E7461" s="297" t="s">
        <v>30332</v>
      </c>
      <c r="F7461" s="297" t="s">
        <v>31400</v>
      </c>
      <c r="G7461" s="297" t="s">
        <v>31401</v>
      </c>
      <c r="H7461" s="297" t="s">
        <v>10017</v>
      </c>
      <c r="I7461" s="298" t="s">
        <v>31402</v>
      </c>
      <c r="J7461" s="297" t="s">
        <v>31178</v>
      </c>
    </row>
    <row r="7462" spans="1:10" ht="15" x14ac:dyDescent="0.25">
      <c r="A7462" s="297" t="s">
        <v>31403</v>
      </c>
      <c r="B7462" s="297" t="s">
        <v>20113</v>
      </c>
      <c r="C7462" s="297" t="s">
        <v>29596</v>
      </c>
      <c r="D7462" s="297" t="s">
        <v>30331</v>
      </c>
      <c r="E7462" s="297" t="s">
        <v>30332</v>
      </c>
      <c r="F7462" s="297" t="s">
        <v>31380</v>
      </c>
      <c r="G7462" s="297" t="s">
        <v>31401</v>
      </c>
      <c r="H7462" s="297" t="s">
        <v>10017</v>
      </c>
      <c r="I7462" s="298" t="s">
        <v>31404</v>
      </c>
      <c r="J7462" s="297" t="s">
        <v>31178</v>
      </c>
    </row>
    <row r="7463" spans="1:10" ht="15" x14ac:dyDescent="0.25">
      <c r="A7463" s="297" t="s">
        <v>31405</v>
      </c>
      <c r="B7463" s="297" t="s">
        <v>20113</v>
      </c>
      <c r="C7463" s="297" t="s">
        <v>29596</v>
      </c>
      <c r="D7463" s="297" t="s">
        <v>30331</v>
      </c>
      <c r="E7463" s="297" t="s">
        <v>30332</v>
      </c>
      <c r="F7463" s="297" t="s">
        <v>31363</v>
      </c>
      <c r="G7463" s="297" t="s">
        <v>31401</v>
      </c>
      <c r="H7463" s="297" t="s">
        <v>10017</v>
      </c>
      <c r="I7463" s="298" t="s">
        <v>31406</v>
      </c>
      <c r="J7463" s="297" t="s">
        <v>31178</v>
      </c>
    </row>
    <row r="7464" spans="1:10" ht="15" x14ac:dyDescent="0.25">
      <c r="A7464" s="297" t="s">
        <v>31407</v>
      </c>
      <c r="B7464" s="297" t="s">
        <v>20113</v>
      </c>
      <c r="C7464" s="297" t="s">
        <v>29596</v>
      </c>
      <c r="D7464" s="297" t="s">
        <v>30331</v>
      </c>
      <c r="E7464" s="297" t="s">
        <v>30332</v>
      </c>
      <c r="F7464" s="297" t="s">
        <v>31366</v>
      </c>
      <c r="G7464" s="297" t="s">
        <v>31401</v>
      </c>
      <c r="H7464" s="297" t="s">
        <v>10017</v>
      </c>
      <c r="I7464" s="298" t="s">
        <v>31408</v>
      </c>
      <c r="J7464" s="297" t="s">
        <v>31178</v>
      </c>
    </row>
    <row r="7465" spans="1:10" ht="15" x14ac:dyDescent="0.25">
      <c r="A7465" s="297" t="s">
        <v>31409</v>
      </c>
      <c r="B7465" s="297" t="s">
        <v>20113</v>
      </c>
      <c r="C7465" s="297" t="s">
        <v>29596</v>
      </c>
      <c r="D7465" s="297" t="s">
        <v>30331</v>
      </c>
      <c r="E7465" s="297" t="s">
        <v>30332</v>
      </c>
      <c r="F7465" s="297" t="s">
        <v>31386</v>
      </c>
      <c r="G7465" s="297" t="s">
        <v>31401</v>
      </c>
      <c r="H7465" s="297" t="s">
        <v>10017</v>
      </c>
      <c r="I7465" s="298" t="s">
        <v>31410</v>
      </c>
      <c r="J7465" s="297" t="s">
        <v>31178</v>
      </c>
    </row>
    <row r="7466" spans="1:10" ht="15" x14ac:dyDescent="0.25">
      <c r="A7466" s="297" t="s">
        <v>31411</v>
      </c>
      <c r="B7466" s="297" t="s">
        <v>20113</v>
      </c>
      <c r="C7466" s="297" t="s">
        <v>29596</v>
      </c>
      <c r="D7466" s="297" t="s">
        <v>30331</v>
      </c>
      <c r="E7466" s="297" t="s">
        <v>30332</v>
      </c>
      <c r="F7466" s="297" t="s">
        <v>31377</v>
      </c>
      <c r="G7466" s="297" t="s">
        <v>31401</v>
      </c>
      <c r="H7466" s="297" t="s">
        <v>10017</v>
      </c>
      <c r="I7466" s="298" t="s">
        <v>31412</v>
      </c>
      <c r="J7466" s="297" t="s">
        <v>31178</v>
      </c>
    </row>
    <row r="7467" spans="1:10" ht="15" x14ac:dyDescent="0.25">
      <c r="A7467" s="297" t="s">
        <v>31413</v>
      </c>
      <c r="B7467" s="297" t="s">
        <v>20113</v>
      </c>
      <c r="C7467" s="297" t="s">
        <v>29596</v>
      </c>
      <c r="D7467" s="297" t="s">
        <v>30331</v>
      </c>
      <c r="E7467" s="297" t="s">
        <v>30332</v>
      </c>
      <c r="F7467" s="297" t="s">
        <v>31388</v>
      </c>
      <c r="G7467" s="297" t="s">
        <v>31401</v>
      </c>
      <c r="H7467" s="297" t="s">
        <v>10017</v>
      </c>
      <c r="I7467" s="298" t="s">
        <v>31414</v>
      </c>
      <c r="J7467" s="297" t="s">
        <v>31178</v>
      </c>
    </row>
    <row r="7468" spans="1:10" ht="15" x14ac:dyDescent="0.25">
      <c r="A7468" s="297" t="s">
        <v>31415</v>
      </c>
      <c r="B7468" s="297" t="s">
        <v>20113</v>
      </c>
      <c r="C7468" s="297" t="s">
        <v>29596</v>
      </c>
      <c r="D7468" s="297" t="s">
        <v>30331</v>
      </c>
      <c r="E7468" s="297" t="s">
        <v>30332</v>
      </c>
      <c r="F7468" s="297" t="s">
        <v>31391</v>
      </c>
      <c r="G7468" s="297" t="s">
        <v>31401</v>
      </c>
      <c r="H7468" s="297" t="s">
        <v>10017</v>
      </c>
      <c r="I7468" s="298" t="s">
        <v>31416</v>
      </c>
      <c r="J7468" s="297" t="s">
        <v>31178</v>
      </c>
    </row>
    <row r="7469" spans="1:10" ht="15" x14ac:dyDescent="0.25">
      <c r="A7469" s="297" t="s">
        <v>31417</v>
      </c>
      <c r="B7469" s="297" t="s">
        <v>20113</v>
      </c>
      <c r="C7469" s="297" t="s">
        <v>29596</v>
      </c>
      <c r="D7469" s="297" t="s">
        <v>30331</v>
      </c>
      <c r="E7469" s="297" t="s">
        <v>30332</v>
      </c>
      <c r="F7469" s="297" t="s">
        <v>31418</v>
      </c>
      <c r="G7469" s="297" t="s">
        <v>31401</v>
      </c>
      <c r="H7469" s="297" t="s">
        <v>10017</v>
      </c>
      <c r="I7469" s="298" t="s">
        <v>31419</v>
      </c>
      <c r="J7469" s="297" t="s">
        <v>31178</v>
      </c>
    </row>
    <row r="7470" spans="1:10" ht="15" x14ac:dyDescent="0.25">
      <c r="A7470" s="297" t="s">
        <v>31420</v>
      </c>
      <c r="B7470" s="297" t="s">
        <v>20113</v>
      </c>
      <c r="C7470" s="297" t="s">
        <v>29596</v>
      </c>
      <c r="D7470" s="297" t="s">
        <v>30331</v>
      </c>
      <c r="E7470" s="297" t="s">
        <v>30332</v>
      </c>
      <c r="F7470" s="297" t="s">
        <v>31421</v>
      </c>
      <c r="G7470" s="297" t="s">
        <v>31401</v>
      </c>
      <c r="H7470" s="297" t="s">
        <v>10017</v>
      </c>
      <c r="I7470" s="298" t="s">
        <v>31422</v>
      </c>
      <c r="J7470" s="297" t="s">
        <v>31178</v>
      </c>
    </row>
    <row r="7471" spans="1:10" ht="15" x14ac:dyDescent="0.25">
      <c r="A7471" s="297" t="s">
        <v>31423</v>
      </c>
      <c r="B7471" s="297" t="s">
        <v>20113</v>
      </c>
      <c r="C7471" s="297" t="s">
        <v>29596</v>
      </c>
      <c r="D7471" s="297" t="s">
        <v>30331</v>
      </c>
      <c r="E7471" s="297" t="s">
        <v>30332</v>
      </c>
      <c r="F7471" s="297" t="s">
        <v>31424</v>
      </c>
      <c r="G7471" s="297" t="s">
        <v>31401</v>
      </c>
      <c r="H7471" s="297" t="s">
        <v>10017</v>
      </c>
      <c r="I7471" s="298" t="s">
        <v>31425</v>
      </c>
      <c r="J7471" s="297" t="s">
        <v>31178</v>
      </c>
    </row>
    <row r="7472" spans="1:10" ht="15" x14ac:dyDescent="0.25">
      <c r="A7472" s="297" t="s">
        <v>31426</v>
      </c>
      <c r="B7472" s="297" t="s">
        <v>20113</v>
      </c>
      <c r="C7472" s="297" t="s">
        <v>29596</v>
      </c>
      <c r="D7472" s="297" t="s">
        <v>30331</v>
      </c>
      <c r="E7472" s="297" t="s">
        <v>30332</v>
      </c>
      <c r="F7472" s="297" t="s">
        <v>31427</v>
      </c>
      <c r="G7472" s="297" t="s">
        <v>31401</v>
      </c>
      <c r="H7472" s="297" t="s">
        <v>10017</v>
      </c>
      <c r="I7472" s="298" t="s">
        <v>31428</v>
      </c>
      <c r="J7472" s="297" t="s">
        <v>31178</v>
      </c>
    </row>
    <row r="7473" spans="1:10" ht="15" x14ac:dyDescent="0.25">
      <c r="A7473" s="297" t="s">
        <v>31429</v>
      </c>
      <c r="B7473" s="297" t="s">
        <v>20113</v>
      </c>
      <c r="C7473" s="297" t="s">
        <v>29596</v>
      </c>
      <c r="D7473" s="297" t="s">
        <v>30331</v>
      </c>
      <c r="E7473" s="297" t="s">
        <v>30332</v>
      </c>
      <c r="F7473" s="297" t="s">
        <v>31394</v>
      </c>
      <c r="G7473" s="297" t="s">
        <v>31401</v>
      </c>
      <c r="H7473" s="297" t="s">
        <v>10017</v>
      </c>
      <c r="I7473" s="298" t="s">
        <v>31430</v>
      </c>
      <c r="J7473" s="297" t="s">
        <v>31178</v>
      </c>
    </row>
    <row r="7474" spans="1:10" ht="15" x14ac:dyDescent="0.25">
      <c r="A7474" s="297" t="s">
        <v>31431</v>
      </c>
      <c r="B7474" s="297" t="s">
        <v>20113</v>
      </c>
      <c r="C7474" s="297" t="s">
        <v>29596</v>
      </c>
      <c r="D7474" s="297" t="s">
        <v>30331</v>
      </c>
      <c r="E7474" s="297" t="s">
        <v>30332</v>
      </c>
      <c r="F7474" s="297" t="s">
        <v>31397</v>
      </c>
      <c r="G7474" s="297" t="s">
        <v>31401</v>
      </c>
      <c r="H7474" s="297" t="s">
        <v>10017</v>
      </c>
      <c r="I7474" s="298" t="s">
        <v>31432</v>
      </c>
      <c r="J7474" s="297" t="s">
        <v>31178</v>
      </c>
    </row>
    <row r="7475" spans="1:10" ht="15" x14ac:dyDescent="0.25">
      <c r="A7475" s="297" t="s">
        <v>31433</v>
      </c>
      <c r="B7475" s="297" t="s">
        <v>20113</v>
      </c>
      <c r="C7475" s="297" t="s">
        <v>29596</v>
      </c>
      <c r="D7475" s="297" t="s">
        <v>30331</v>
      </c>
      <c r="E7475" s="297" t="s">
        <v>30332</v>
      </c>
      <c r="F7475" s="297" t="s">
        <v>31434</v>
      </c>
      <c r="G7475" s="297" t="s">
        <v>1790</v>
      </c>
      <c r="H7475" s="297" t="s">
        <v>10017</v>
      </c>
      <c r="I7475" s="298" t="s">
        <v>13660</v>
      </c>
      <c r="J7475" s="297" t="s">
        <v>31178</v>
      </c>
    </row>
    <row r="7476" spans="1:10" ht="15" x14ac:dyDescent="0.25">
      <c r="A7476" s="297" t="s">
        <v>31435</v>
      </c>
      <c r="B7476" s="297" t="s">
        <v>20113</v>
      </c>
      <c r="C7476" s="297" t="s">
        <v>29596</v>
      </c>
      <c r="D7476" s="297" t="s">
        <v>30331</v>
      </c>
      <c r="E7476" s="297" t="s">
        <v>30332</v>
      </c>
      <c r="F7476" s="297" t="s">
        <v>31436</v>
      </c>
      <c r="G7476" s="297" t="s">
        <v>1790</v>
      </c>
      <c r="H7476" s="297" t="s">
        <v>10017</v>
      </c>
      <c r="I7476" s="298" t="s">
        <v>11999</v>
      </c>
      <c r="J7476" s="297" t="s">
        <v>31178</v>
      </c>
    </row>
    <row r="7477" spans="1:10" ht="15" x14ac:dyDescent="0.25">
      <c r="A7477" s="297" t="s">
        <v>31437</v>
      </c>
      <c r="B7477" s="297" t="s">
        <v>20113</v>
      </c>
      <c r="C7477" s="297" t="s">
        <v>29596</v>
      </c>
      <c r="D7477" s="297" t="s">
        <v>30331</v>
      </c>
      <c r="E7477" s="297" t="s">
        <v>30332</v>
      </c>
      <c r="F7477" s="297" t="s">
        <v>31438</v>
      </c>
      <c r="G7477" s="297" t="s">
        <v>1790</v>
      </c>
      <c r="H7477" s="297" t="s">
        <v>10017</v>
      </c>
      <c r="I7477" s="298" t="s">
        <v>13660</v>
      </c>
      <c r="J7477" s="297" t="s">
        <v>31178</v>
      </c>
    </row>
    <row r="7478" spans="1:10" ht="15" x14ac:dyDescent="0.25">
      <c r="A7478" s="297" t="s">
        <v>31439</v>
      </c>
      <c r="B7478" s="297" t="s">
        <v>20113</v>
      </c>
      <c r="C7478" s="297" t="s">
        <v>29596</v>
      </c>
      <c r="D7478" s="297" t="s">
        <v>30331</v>
      </c>
      <c r="E7478" s="297" t="s">
        <v>30332</v>
      </c>
      <c r="F7478" s="297" t="s">
        <v>31440</v>
      </c>
      <c r="G7478" s="297" t="s">
        <v>1790</v>
      </c>
      <c r="H7478" s="297" t="s">
        <v>10017</v>
      </c>
      <c r="I7478" s="298" t="s">
        <v>31441</v>
      </c>
      <c r="J7478" s="297" t="s">
        <v>31178</v>
      </c>
    </row>
    <row r="7479" spans="1:10" ht="15" x14ac:dyDescent="0.25">
      <c r="A7479" s="297" t="s">
        <v>31442</v>
      </c>
      <c r="B7479" s="297" t="s">
        <v>20113</v>
      </c>
      <c r="C7479" s="297" t="s">
        <v>29596</v>
      </c>
      <c r="D7479" s="297" t="s">
        <v>30331</v>
      </c>
      <c r="E7479" s="297" t="s">
        <v>30332</v>
      </c>
      <c r="F7479" s="297" t="s">
        <v>31443</v>
      </c>
      <c r="G7479" s="297" t="s">
        <v>1790</v>
      </c>
      <c r="H7479" s="297" t="s">
        <v>10017</v>
      </c>
      <c r="I7479" s="298" t="s">
        <v>11999</v>
      </c>
      <c r="J7479" s="297" t="s">
        <v>31178</v>
      </c>
    </row>
    <row r="7480" spans="1:10" ht="15" x14ac:dyDescent="0.25">
      <c r="A7480" s="297" t="s">
        <v>31444</v>
      </c>
      <c r="B7480" s="297" t="s">
        <v>20113</v>
      </c>
      <c r="C7480" s="297" t="s">
        <v>29596</v>
      </c>
      <c r="D7480" s="297" t="s">
        <v>30331</v>
      </c>
      <c r="E7480" s="297" t="s">
        <v>30332</v>
      </c>
      <c r="F7480" s="297" t="s">
        <v>31445</v>
      </c>
      <c r="G7480" s="297" t="s">
        <v>1790</v>
      </c>
      <c r="H7480" s="297" t="s">
        <v>10017</v>
      </c>
      <c r="I7480" s="298" t="s">
        <v>13606</v>
      </c>
      <c r="J7480" s="297" t="s">
        <v>31178</v>
      </c>
    </row>
    <row r="7481" spans="1:10" ht="15" x14ac:dyDescent="0.25">
      <c r="A7481" s="297" t="s">
        <v>31446</v>
      </c>
      <c r="B7481" s="297" t="s">
        <v>20113</v>
      </c>
      <c r="C7481" s="297" t="s">
        <v>29596</v>
      </c>
      <c r="D7481" s="297" t="s">
        <v>30331</v>
      </c>
      <c r="E7481" s="297" t="s">
        <v>30332</v>
      </c>
      <c r="F7481" s="297" t="s">
        <v>31447</v>
      </c>
      <c r="G7481" s="297" t="s">
        <v>1790</v>
      </c>
      <c r="H7481" s="297" t="s">
        <v>10017</v>
      </c>
      <c r="I7481" s="298" t="s">
        <v>31448</v>
      </c>
      <c r="J7481" s="297" t="s">
        <v>31178</v>
      </c>
    </row>
    <row r="7482" spans="1:10" ht="15" x14ac:dyDescent="0.25">
      <c r="A7482" s="297" t="s">
        <v>31449</v>
      </c>
      <c r="B7482" s="297" t="s">
        <v>20113</v>
      </c>
      <c r="C7482" s="297" t="s">
        <v>29596</v>
      </c>
      <c r="D7482" s="297" t="s">
        <v>30331</v>
      </c>
      <c r="E7482" s="297" t="s">
        <v>30332</v>
      </c>
      <c r="F7482" s="297" t="s">
        <v>31450</v>
      </c>
      <c r="G7482" s="297" t="s">
        <v>1790</v>
      </c>
      <c r="H7482" s="297" t="s">
        <v>10017</v>
      </c>
      <c r="I7482" s="298" t="s">
        <v>31448</v>
      </c>
      <c r="J7482" s="297" t="s">
        <v>31178</v>
      </c>
    </row>
    <row r="7483" spans="1:10" ht="15" x14ac:dyDescent="0.25">
      <c r="A7483" s="297" t="s">
        <v>31451</v>
      </c>
      <c r="B7483" s="297" t="s">
        <v>20113</v>
      </c>
      <c r="C7483" s="297" t="s">
        <v>29596</v>
      </c>
      <c r="D7483" s="297" t="s">
        <v>30331</v>
      </c>
      <c r="E7483" s="297" t="s">
        <v>30332</v>
      </c>
      <c r="F7483" s="297" t="s">
        <v>31452</v>
      </c>
      <c r="G7483" s="297" t="s">
        <v>1790</v>
      </c>
      <c r="H7483" s="297" t="s">
        <v>10017</v>
      </c>
      <c r="I7483" s="298" t="s">
        <v>12872</v>
      </c>
      <c r="J7483" s="297" t="s">
        <v>31178</v>
      </c>
    </row>
    <row r="7484" spans="1:10" ht="15" x14ac:dyDescent="0.25">
      <c r="A7484" s="297" t="s">
        <v>31453</v>
      </c>
      <c r="B7484" s="297" t="s">
        <v>20113</v>
      </c>
      <c r="C7484" s="297" t="s">
        <v>29596</v>
      </c>
      <c r="D7484" s="297" t="s">
        <v>30331</v>
      </c>
      <c r="E7484" s="297" t="s">
        <v>30332</v>
      </c>
      <c r="F7484" s="297" t="s">
        <v>31454</v>
      </c>
      <c r="G7484" s="297" t="s">
        <v>1790</v>
      </c>
      <c r="H7484" s="297" t="s">
        <v>10017</v>
      </c>
      <c r="I7484" s="298" t="s">
        <v>31455</v>
      </c>
      <c r="J7484" s="297" t="s">
        <v>31178</v>
      </c>
    </row>
    <row r="7485" spans="1:10" ht="15" x14ac:dyDescent="0.25">
      <c r="A7485" s="297" t="s">
        <v>31456</v>
      </c>
      <c r="B7485" s="297" t="s">
        <v>20113</v>
      </c>
      <c r="C7485" s="297" t="s">
        <v>29596</v>
      </c>
      <c r="D7485" s="297" t="s">
        <v>30331</v>
      </c>
      <c r="E7485" s="297" t="s">
        <v>30332</v>
      </c>
      <c r="F7485" s="297" t="s">
        <v>31457</v>
      </c>
      <c r="G7485" s="297" t="s">
        <v>1790</v>
      </c>
      <c r="H7485" s="297" t="s">
        <v>10017</v>
      </c>
      <c r="I7485" s="298" t="s">
        <v>13090</v>
      </c>
      <c r="J7485" s="297" t="s">
        <v>31178</v>
      </c>
    </row>
    <row r="7486" spans="1:10" ht="15" x14ac:dyDescent="0.25">
      <c r="A7486" s="297" t="s">
        <v>31458</v>
      </c>
      <c r="B7486" s="297" t="s">
        <v>20113</v>
      </c>
      <c r="C7486" s="297" t="s">
        <v>29596</v>
      </c>
      <c r="D7486" s="297" t="s">
        <v>30331</v>
      </c>
      <c r="E7486" s="297" t="s">
        <v>30332</v>
      </c>
      <c r="F7486" s="297" t="s">
        <v>31459</v>
      </c>
      <c r="G7486" s="297" t="s">
        <v>1790</v>
      </c>
      <c r="H7486" s="297" t="s">
        <v>10017</v>
      </c>
      <c r="I7486" s="298" t="s">
        <v>13660</v>
      </c>
      <c r="J7486" s="297" t="s">
        <v>31178</v>
      </c>
    </row>
    <row r="7487" spans="1:10" ht="15" x14ac:dyDescent="0.25">
      <c r="A7487" s="297" t="s">
        <v>31460</v>
      </c>
      <c r="B7487" s="297" t="s">
        <v>20113</v>
      </c>
      <c r="C7487" s="297" t="s">
        <v>29596</v>
      </c>
      <c r="D7487" s="297" t="s">
        <v>30331</v>
      </c>
      <c r="E7487" s="297" t="s">
        <v>30332</v>
      </c>
      <c r="F7487" s="297" t="s">
        <v>31461</v>
      </c>
      <c r="G7487" s="297" t="s">
        <v>1790</v>
      </c>
      <c r="H7487" s="297" t="s">
        <v>10017</v>
      </c>
      <c r="I7487" s="298" t="s">
        <v>13660</v>
      </c>
      <c r="J7487" s="297" t="s">
        <v>31178</v>
      </c>
    </row>
    <row r="7488" spans="1:10" ht="15" x14ac:dyDescent="0.25">
      <c r="A7488" s="297" t="s">
        <v>31462</v>
      </c>
      <c r="B7488" s="297" t="s">
        <v>20113</v>
      </c>
      <c r="C7488" s="297" t="s">
        <v>29596</v>
      </c>
      <c r="D7488" s="297" t="s">
        <v>30331</v>
      </c>
      <c r="E7488" s="297" t="s">
        <v>30332</v>
      </c>
      <c r="F7488" s="297" t="s">
        <v>31463</v>
      </c>
      <c r="G7488" s="297" t="s">
        <v>1790</v>
      </c>
      <c r="H7488" s="297" t="s">
        <v>10017</v>
      </c>
      <c r="I7488" s="298" t="s">
        <v>31441</v>
      </c>
      <c r="J7488" s="297" t="s">
        <v>31178</v>
      </c>
    </row>
    <row r="7489" spans="1:10" ht="15" x14ac:dyDescent="0.25">
      <c r="A7489" s="297" t="s">
        <v>31464</v>
      </c>
      <c r="B7489" s="297" t="s">
        <v>20113</v>
      </c>
      <c r="C7489" s="297" t="s">
        <v>29596</v>
      </c>
      <c r="D7489" s="297" t="s">
        <v>30331</v>
      </c>
      <c r="E7489" s="297" t="s">
        <v>30332</v>
      </c>
      <c r="F7489" s="297" t="s">
        <v>31465</v>
      </c>
      <c r="G7489" s="297" t="s">
        <v>1790</v>
      </c>
      <c r="H7489" s="297" t="s">
        <v>10017</v>
      </c>
      <c r="I7489" s="298" t="s">
        <v>12817</v>
      </c>
      <c r="J7489" s="297" t="s">
        <v>31178</v>
      </c>
    </row>
    <row r="7490" spans="1:10" ht="15" x14ac:dyDescent="0.25">
      <c r="A7490" s="297" t="s">
        <v>31466</v>
      </c>
      <c r="B7490" s="297" t="s">
        <v>20113</v>
      </c>
      <c r="C7490" s="297" t="s">
        <v>29596</v>
      </c>
      <c r="D7490" s="297" t="s">
        <v>30331</v>
      </c>
      <c r="E7490" s="297" t="s">
        <v>30332</v>
      </c>
      <c r="F7490" s="297" t="s">
        <v>31467</v>
      </c>
      <c r="G7490" s="297" t="s">
        <v>1790</v>
      </c>
      <c r="H7490" s="297" t="s">
        <v>10017</v>
      </c>
      <c r="I7490" s="298" t="s">
        <v>31448</v>
      </c>
      <c r="J7490" s="297" t="s">
        <v>31178</v>
      </c>
    </row>
    <row r="7491" spans="1:10" ht="15" x14ac:dyDescent="0.25">
      <c r="A7491" s="297" t="s">
        <v>31468</v>
      </c>
      <c r="B7491" s="297" t="s">
        <v>20113</v>
      </c>
      <c r="C7491" s="297" t="s">
        <v>29596</v>
      </c>
      <c r="D7491" s="297" t="s">
        <v>30331</v>
      </c>
      <c r="E7491" s="297" t="s">
        <v>30332</v>
      </c>
      <c r="F7491" s="297" t="s">
        <v>31469</v>
      </c>
      <c r="G7491" s="297" t="s">
        <v>1790</v>
      </c>
      <c r="H7491" s="297" t="s">
        <v>10017</v>
      </c>
      <c r="I7491" s="298" t="s">
        <v>11831</v>
      </c>
      <c r="J7491" s="297" t="s">
        <v>31178</v>
      </c>
    </row>
    <row r="7492" spans="1:10" ht="15" x14ac:dyDescent="0.25">
      <c r="A7492" s="297" t="s">
        <v>31470</v>
      </c>
      <c r="B7492" s="297" t="s">
        <v>20113</v>
      </c>
      <c r="C7492" s="297" t="s">
        <v>29596</v>
      </c>
      <c r="D7492" s="297" t="s">
        <v>30331</v>
      </c>
      <c r="E7492" s="297" t="s">
        <v>30332</v>
      </c>
      <c r="F7492" s="297" t="s">
        <v>31471</v>
      </c>
      <c r="G7492" s="297" t="s">
        <v>1790</v>
      </c>
      <c r="H7492" s="297" t="s">
        <v>10017</v>
      </c>
      <c r="I7492" s="298" t="s">
        <v>12166</v>
      </c>
      <c r="J7492" s="297" t="s">
        <v>31178</v>
      </c>
    </row>
    <row r="7493" spans="1:10" ht="15" x14ac:dyDescent="0.25">
      <c r="A7493" s="297" t="s">
        <v>31472</v>
      </c>
      <c r="B7493" s="297" t="s">
        <v>20113</v>
      </c>
      <c r="C7493" s="297" t="s">
        <v>29596</v>
      </c>
      <c r="D7493" s="297" t="s">
        <v>30331</v>
      </c>
      <c r="E7493" s="297" t="s">
        <v>30332</v>
      </c>
      <c r="F7493" s="297" t="s">
        <v>31473</v>
      </c>
      <c r="G7493" s="297" t="s">
        <v>1790</v>
      </c>
      <c r="H7493" s="297" t="s">
        <v>10017</v>
      </c>
      <c r="I7493" s="298" t="s">
        <v>31448</v>
      </c>
      <c r="J7493" s="297" t="s">
        <v>31178</v>
      </c>
    </row>
    <row r="7494" spans="1:10" ht="15" x14ac:dyDescent="0.25">
      <c r="A7494" s="297" t="s">
        <v>31474</v>
      </c>
      <c r="B7494" s="297" t="s">
        <v>20113</v>
      </c>
      <c r="C7494" s="297" t="s">
        <v>29596</v>
      </c>
      <c r="D7494" s="297" t="s">
        <v>30331</v>
      </c>
      <c r="E7494" s="297" t="s">
        <v>30332</v>
      </c>
      <c r="F7494" s="297" t="s">
        <v>31475</v>
      </c>
      <c r="G7494" s="297" t="s">
        <v>1790</v>
      </c>
      <c r="H7494" s="297" t="s">
        <v>10017</v>
      </c>
      <c r="I7494" s="298" t="s">
        <v>11831</v>
      </c>
      <c r="J7494" s="297" t="s">
        <v>31178</v>
      </c>
    </row>
    <row r="7495" spans="1:10" ht="15" x14ac:dyDescent="0.25">
      <c r="A7495" s="297" t="s">
        <v>31476</v>
      </c>
      <c r="B7495" s="297" t="s">
        <v>20113</v>
      </c>
      <c r="C7495" s="297" t="s">
        <v>29596</v>
      </c>
      <c r="D7495" s="297" t="s">
        <v>30331</v>
      </c>
      <c r="E7495" s="297" t="s">
        <v>30332</v>
      </c>
      <c r="F7495" s="297" t="s">
        <v>31477</v>
      </c>
      <c r="G7495" s="297" t="s">
        <v>1790</v>
      </c>
      <c r="H7495" s="297" t="s">
        <v>11552</v>
      </c>
      <c r="I7495" s="298" t="s">
        <v>31448</v>
      </c>
      <c r="J7495" s="297" t="s">
        <v>31178</v>
      </c>
    </row>
    <row r="7496" spans="1:10" ht="15" x14ac:dyDescent="0.25">
      <c r="A7496" s="297" t="s">
        <v>31478</v>
      </c>
      <c r="B7496" s="297" t="s">
        <v>20113</v>
      </c>
      <c r="C7496" s="297" t="s">
        <v>29596</v>
      </c>
      <c r="D7496" s="297" t="s">
        <v>30331</v>
      </c>
      <c r="E7496" s="297" t="s">
        <v>30332</v>
      </c>
      <c r="F7496" s="297" t="s">
        <v>31479</v>
      </c>
      <c r="G7496" s="297" t="s">
        <v>1790</v>
      </c>
      <c r="H7496" s="297" t="s">
        <v>10017</v>
      </c>
      <c r="I7496" s="298" t="s">
        <v>14047</v>
      </c>
      <c r="J7496" s="297" t="s">
        <v>31178</v>
      </c>
    </row>
    <row r="7497" spans="1:10" ht="15" x14ac:dyDescent="0.25">
      <c r="A7497" s="297" t="s">
        <v>31480</v>
      </c>
      <c r="B7497" s="297" t="s">
        <v>20113</v>
      </c>
      <c r="C7497" s="297" t="s">
        <v>29596</v>
      </c>
      <c r="D7497" s="297" t="s">
        <v>30331</v>
      </c>
      <c r="E7497" s="297" t="s">
        <v>30332</v>
      </c>
      <c r="F7497" s="297" t="s">
        <v>31481</v>
      </c>
      <c r="G7497" s="297" t="s">
        <v>1790</v>
      </c>
      <c r="H7497" s="297" t="s">
        <v>11552</v>
      </c>
      <c r="I7497" s="298" t="s">
        <v>31482</v>
      </c>
      <c r="J7497" s="297" t="s">
        <v>31178</v>
      </c>
    </row>
    <row r="7498" spans="1:10" ht="15" x14ac:dyDescent="0.25">
      <c r="A7498" s="297" t="s">
        <v>31483</v>
      </c>
      <c r="B7498" s="297" t="s">
        <v>20113</v>
      </c>
      <c r="C7498" s="297" t="s">
        <v>29596</v>
      </c>
      <c r="D7498" s="297" t="s">
        <v>30331</v>
      </c>
      <c r="E7498" s="297" t="s">
        <v>30332</v>
      </c>
      <c r="F7498" s="297" t="s">
        <v>31484</v>
      </c>
      <c r="G7498" s="297" t="s">
        <v>1790</v>
      </c>
      <c r="H7498" s="297" t="s">
        <v>10017</v>
      </c>
      <c r="I7498" s="298" t="s">
        <v>13230</v>
      </c>
      <c r="J7498" s="297" t="s">
        <v>31178</v>
      </c>
    </row>
    <row r="7499" spans="1:10" ht="15" x14ac:dyDescent="0.25">
      <c r="A7499" s="297" t="s">
        <v>31485</v>
      </c>
      <c r="B7499" s="297" t="s">
        <v>20113</v>
      </c>
      <c r="C7499" s="297" t="s">
        <v>29596</v>
      </c>
      <c r="D7499" s="297" t="s">
        <v>30331</v>
      </c>
      <c r="E7499" s="297" t="s">
        <v>30332</v>
      </c>
      <c r="F7499" s="297" t="s">
        <v>31486</v>
      </c>
      <c r="G7499" s="297" t="s">
        <v>1790</v>
      </c>
      <c r="H7499" s="297" t="s">
        <v>11552</v>
      </c>
      <c r="I7499" s="298" t="s">
        <v>30651</v>
      </c>
      <c r="J7499" s="297" t="s">
        <v>31178</v>
      </c>
    </row>
    <row r="7500" spans="1:10" ht="15" x14ac:dyDescent="0.25">
      <c r="A7500" s="297" t="s">
        <v>31487</v>
      </c>
      <c r="B7500" s="297" t="s">
        <v>20113</v>
      </c>
      <c r="C7500" s="297" t="s">
        <v>29596</v>
      </c>
      <c r="D7500" s="297" t="s">
        <v>30331</v>
      </c>
      <c r="E7500" s="297" t="s">
        <v>30332</v>
      </c>
      <c r="F7500" s="297" t="s">
        <v>31488</v>
      </c>
      <c r="G7500" s="297" t="s">
        <v>1790</v>
      </c>
      <c r="H7500" s="297" t="s">
        <v>10017</v>
      </c>
      <c r="I7500" s="298" t="s">
        <v>31448</v>
      </c>
      <c r="J7500" s="297" t="s">
        <v>31178</v>
      </c>
    </row>
    <row r="7501" spans="1:10" ht="15" x14ac:dyDescent="0.25">
      <c r="A7501" s="297" t="s">
        <v>31489</v>
      </c>
      <c r="B7501" s="297" t="s">
        <v>20113</v>
      </c>
      <c r="C7501" s="297" t="s">
        <v>29596</v>
      </c>
      <c r="D7501" s="297" t="s">
        <v>30331</v>
      </c>
      <c r="E7501" s="297" t="s">
        <v>30332</v>
      </c>
      <c r="F7501" s="297" t="s">
        <v>31490</v>
      </c>
      <c r="G7501" s="297" t="s">
        <v>1790</v>
      </c>
      <c r="H7501" s="297" t="s">
        <v>10017</v>
      </c>
      <c r="I7501" s="298" t="s">
        <v>30651</v>
      </c>
      <c r="J7501" s="297" t="s">
        <v>31178</v>
      </c>
    </row>
    <row r="7502" spans="1:10" ht="15" x14ac:dyDescent="0.25">
      <c r="A7502" s="297" t="s">
        <v>31491</v>
      </c>
      <c r="B7502" s="297" t="s">
        <v>20113</v>
      </c>
      <c r="C7502" s="297" t="s">
        <v>29596</v>
      </c>
      <c r="D7502" s="297" t="s">
        <v>30331</v>
      </c>
      <c r="E7502" s="297" t="s">
        <v>30332</v>
      </c>
      <c r="F7502" s="297" t="s">
        <v>31492</v>
      </c>
      <c r="G7502" s="297" t="s">
        <v>1790</v>
      </c>
      <c r="H7502" s="297" t="s">
        <v>10017</v>
      </c>
      <c r="I7502" s="298" t="s">
        <v>13294</v>
      </c>
      <c r="J7502" s="297" t="s">
        <v>31178</v>
      </c>
    </row>
    <row r="7503" spans="1:10" ht="15" x14ac:dyDescent="0.25">
      <c r="A7503" s="297" t="s">
        <v>31493</v>
      </c>
      <c r="B7503" s="297" t="s">
        <v>20113</v>
      </c>
      <c r="C7503" s="297" t="s">
        <v>29596</v>
      </c>
      <c r="D7503" s="297" t="s">
        <v>30331</v>
      </c>
      <c r="E7503" s="297" t="s">
        <v>30332</v>
      </c>
      <c r="F7503" s="297" t="s">
        <v>31494</v>
      </c>
      <c r="G7503" s="297" t="s">
        <v>1790</v>
      </c>
      <c r="H7503" s="297" t="s">
        <v>10017</v>
      </c>
      <c r="I7503" s="298" t="s">
        <v>11831</v>
      </c>
      <c r="J7503" s="297" t="s">
        <v>31178</v>
      </c>
    </row>
    <row r="7504" spans="1:10" ht="15" x14ac:dyDescent="0.25">
      <c r="A7504" s="297" t="s">
        <v>31495</v>
      </c>
      <c r="B7504" s="297" t="s">
        <v>20113</v>
      </c>
      <c r="C7504" s="297" t="s">
        <v>29596</v>
      </c>
      <c r="D7504" s="297" t="s">
        <v>30331</v>
      </c>
      <c r="E7504" s="297" t="s">
        <v>30332</v>
      </c>
      <c r="F7504" s="297" t="s">
        <v>31496</v>
      </c>
      <c r="G7504" s="297" t="s">
        <v>1790</v>
      </c>
      <c r="H7504" s="297" t="s">
        <v>10017</v>
      </c>
      <c r="I7504" s="298" t="s">
        <v>12125</v>
      </c>
      <c r="J7504" s="297" t="s">
        <v>31178</v>
      </c>
    </row>
    <row r="7505" spans="1:10" ht="15" x14ac:dyDescent="0.25">
      <c r="A7505" s="297" t="s">
        <v>31497</v>
      </c>
      <c r="B7505" s="297" t="s">
        <v>20113</v>
      </c>
      <c r="C7505" s="297" t="s">
        <v>29596</v>
      </c>
      <c r="D7505" s="297" t="s">
        <v>30331</v>
      </c>
      <c r="E7505" s="297" t="s">
        <v>30332</v>
      </c>
      <c r="F7505" s="297" t="s">
        <v>31498</v>
      </c>
      <c r="G7505" s="297" t="s">
        <v>1790</v>
      </c>
      <c r="H7505" s="297" t="s">
        <v>10017</v>
      </c>
      <c r="I7505" s="298" t="s">
        <v>12817</v>
      </c>
      <c r="J7505" s="297" t="s">
        <v>31178</v>
      </c>
    </row>
    <row r="7506" spans="1:10" ht="15" x14ac:dyDescent="0.25">
      <c r="A7506" s="297" t="s">
        <v>31499</v>
      </c>
      <c r="B7506" s="297" t="s">
        <v>20113</v>
      </c>
      <c r="C7506" s="297" t="s">
        <v>29596</v>
      </c>
      <c r="D7506" s="297" t="s">
        <v>30331</v>
      </c>
      <c r="E7506" s="297" t="s">
        <v>30332</v>
      </c>
      <c r="F7506" s="297" t="s">
        <v>31500</v>
      </c>
      <c r="G7506" s="297" t="s">
        <v>1790</v>
      </c>
      <c r="H7506" s="297" t="s">
        <v>10017</v>
      </c>
      <c r="I7506" s="298" t="s">
        <v>12279</v>
      </c>
      <c r="J7506" s="297" t="s">
        <v>31178</v>
      </c>
    </row>
    <row r="7507" spans="1:10" ht="15" x14ac:dyDescent="0.25">
      <c r="A7507" s="297" t="s">
        <v>31501</v>
      </c>
      <c r="B7507" s="297" t="s">
        <v>20113</v>
      </c>
      <c r="C7507" s="297" t="s">
        <v>29596</v>
      </c>
      <c r="D7507" s="297" t="s">
        <v>30331</v>
      </c>
      <c r="E7507" s="297" t="s">
        <v>30332</v>
      </c>
      <c r="F7507" s="297" t="s">
        <v>31502</v>
      </c>
      <c r="G7507" s="297" t="s">
        <v>1790</v>
      </c>
      <c r="H7507" s="297" t="s">
        <v>10017</v>
      </c>
      <c r="I7507" s="298" t="s">
        <v>12787</v>
      </c>
      <c r="J7507" s="297" t="s">
        <v>31178</v>
      </c>
    </row>
    <row r="7508" spans="1:10" ht="15" x14ac:dyDescent="0.25">
      <c r="A7508" s="297" t="s">
        <v>31503</v>
      </c>
      <c r="B7508" s="297" t="s">
        <v>20113</v>
      </c>
      <c r="C7508" s="297" t="s">
        <v>29596</v>
      </c>
      <c r="D7508" s="297" t="s">
        <v>30331</v>
      </c>
      <c r="E7508" s="297" t="s">
        <v>30332</v>
      </c>
      <c r="F7508" s="297" t="s">
        <v>31504</v>
      </c>
      <c r="G7508" s="297" t="s">
        <v>1790</v>
      </c>
      <c r="H7508" s="297" t="s">
        <v>10017</v>
      </c>
      <c r="I7508" s="298" t="s">
        <v>12736</v>
      </c>
      <c r="J7508" s="297" t="s">
        <v>31178</v>
      </c>
    </row>
    <row r="7509" spans="1:10" ht="15" x14ac:dyDescent="0.25">
      <c r="A7509" s="297" t="s">
        <v>31505</v>
      </c>
      <c r="B7509" s="297" t="s">
        <v>20113</v>
      </c>
      <c r="C7509" s="297" t="s">
        <v>29596</v>
      </c>
      <c r="D7509" s="297" t="s">
        <v>30331</v>
      </c>
      <c r="E7509" s="297" t="s">
        <v>30332</v>
      </c>
      <c r="F7509" s="297" t="s">
        <v>31506</v>
      </c>
      <c r="G7509" s="297" t="s">
        <v>1790</v>
      </c>
      <c r="H7509" s="297" t="s">
        <v>10017</v>
      </c>
      <c r="I7509" s="298" t="s">
        <v>12268</v>
      </c>
      <c r="J7509" s="297" t="s">
        <v>31178</v>
      </c>
    </row>
    <row r="7510" spans="1:10" ht="15" x14ac:dyDescent="0.25">
      <c r="A7510" s="297" t="s">
        <v>31507</v>
      </c>
      <c r="B7510" s="297" t="s">
        <v>20113</v>
      </c>
      <c r="C7510" s="297" t="s">
        <v>29596</v>
      </c>
      <c r="D7510" s="297" t="s">
        <v>30331</v>
      </c>
      <c r="E7510" s="297" t="s">
        <v>30332</v>
      </c>
      <c r="F7510" s="297" t="s">
        <v>31508</v>
      </c>
      <c r="G7510" s="297" t="s">
        <v>1790</v>
      </c>
      <c r="H7510" s="297" t="s">
        <v>11552</v>
      </c>
      <c r="I7510" s="298" t="s">
        <v>31509</v>
      </c>
      <c r="J7510" s="297" t="s">
        <v>31178</v>
      </c>
    </row>
    <row r="7511" spans="1:10" ht="15" x14ac:dyDescent="0.25">
      <c r="A7511" s="297" t="s">
        <v>31510</v>
      </c>
      <c r="B7511" s="297" t="s">
        <v>20113</v>
      </c>
      <c r="C7511" s="297" t="s">
        <v>29596</v>
      </c>
      <c r="D7511" s="297" t="s">
        <v>30331</v>
      </c>
      <c r="E7511" s="297" t="s">
        <v>30332</v>
      </c>
      <c r="F7511" s="297" t="s">
        <v>31511</v>
      </c>
      <c r="G7511" s="297" t="s">
        <v>1790</v>
      </c>
      <c r="H7511" s="297" t="s">
        <v>10017</v>
      </c>
      <c r="I7511" s="298" t="s">
        <v>13309</v>
      </c>
      <c r="J7511" s="297" t="s">
        <v>31178</v>
      </c>
    </row>
    <row r="7512" spans="1:10" ht="15" x14ac:dyDescent="0.25">
      <c r="A7512" s="297" t="s">
        <v>31512</v>
      </c>
      <c r="B7512" s="297" t="s">
        <v>20113</v>
      </c>
      <c r="C7512" s="297" t="s">
        <v>29596</v>
      </c>
      <c r="D7512" s="297" t="s">
        <v>30331</v>
      </c>
      <c r="E7512" s="297" t="s">
        <v>30332</v>
      </c>
      <c r="F7512" s="297" t="s">
        <v>31513</v>
      </c>
      <c r="G7512" s="297" t="s">
        <v>1790</v>
      </c>
      <c r="H7512" s="297" t="s">
        <v>10017</v>
      </c>
      <c r="I7512" s="298" t="s">
        <v>31514</v>
      </c>
      <c r="J7512" s="297" t="s">
        <v>31178</v>
      </c>
    </row>
    <row r="7513" spans="1:10" ht="15" x14ac:dyDescent="0.25">
      <c r="A7513" s="297" t="s">
        <v>31515</v>
      </c>
      <c r="B7513" s="297" t="s">
        <v>20113</v>
      </c>
      <c r="C7513" s="297" t="s">
        <v>29596</v>
      </c>
      <c r="D7513" s="297" t="s">
        <v>30331</v>
      </c>
      <c r="E7513" s="297" t="s">
        <v>30332</v>
      </c>
      <c r="F7513" s="297" t="s">
        <v>31516</v>
      </c>
      <c r="G7513" s="297" t="s">
        <v>1790</v>
      </c>
      <c r="H7513" s="297" t="s">
        <v>10017</v>
      </c>
      <c r="I7513" s="298" t="s">
        <v>31517</v>
      </c>
      <c r="J7513" s="297" t="s">
        <v>31178</v>
      </c>
    </row>
    <row r="7514" spans="1:10" ht="15" x14ac:dyDescent="0.25">
      <c r="A7514" s="297" t="s">
        <v>31518</v>
      </c>
      <c r="B7514" s="297" t="s">
        <v>20113</v>
      </c>
      <c r="C7514" s="297" t="s">
        <v>29596</v>
      </c>
      <c r="D7514" s="297" t="s">
        <v>30331</v>
      </c>
      <c r="E7514" s="297" t="s">
        <v>30332</v>
      </c>
      <c r="F7514" s="297" t="s">
        <v>31519</v>
      </c>
      <c r="G7514" s="297" t="s">
        <v>1790</v>
      </c>
      <c r="H7514" s="297" t="s">
        <v>10017</v>
      </c>
      <c r="I7514" s="298" t="s">
        <v>31520</v>
      </c>
      <c r="J7514" s="297" t="s">
        <v>31178</v>
      </c>
    </row>
    <row r="7515" spans="1:10" ht="15" x14ac:dyDescent="0.25">
      <c r="A7515" s="297" t="s">
        <v>31521</v>
      </c>
      <c r="B7515" s="297" t="s">
        <v>20113</v>
      </c>
      <c r="C7515" s="297" t="s">
        <v>29596</v>
      </c>
      <c r="D7515" s="297" t="s">
        <v>30331</v>
      </c>
      <c r="E7515" s="297" t="s">
        <v>30332</v>
      </c>
      <c r="F7515" s="297" t="s">
        <v>31522</v>
      </c>
      <c r="G7515" s="297" t="s">
        <v>1790</v>
      </c>
      <c r="H7515" s="297" t="s">
        <v>10017</v>
      </c>
      <c r="I7515" s="298" t="s">
        <v>31520</v>
      </c>
      <c r="J7515" s="297" t="s">
        <v>31178</v>
      </c>
    </row>
    <row r="7516" spans="1:10" ht="15" x14ac:dyDescent="0.25">
      <c r="A7516" s="297" t="s">
        <v>31523</v>
      </c>
      <c r="B7516" s="297" t="s">
        <v>20113</v>
      </c>
      <c r="C7516" s="297" t="s">
        <v>29596</v>
      </c>
      <c r="D7516" s="297" t="s">
        <v>30331</v>
      </c>
      <c r="E7516" s="297" t="s">
        <v>30332</v>
      </c>
      <c r="F7516" s="297" t="s">
        <v>31524</v>
      </c>
      <c r="G7516" s="297" t="s">
        <v>1790</v>
      </c>
      <c r="H7516" s="297" t="s">
        <v>10017</v>
      </c>
      <c r="I7516" s="298" t="s">
        <v>12728</v>
      </c>
      <c r="J7516" s="297" t="s">
        <v>31178</v>
      </c>
    </row>
    <row r="7517" spans="1:10" ht="15" x14ac:dyDescent="0.25">
      <c r="A7517" s="297" t="s">
        <v>31525</v>
      </c>
      <c r="B7517" s="297" t="s">
        <v>20113</v>
      </c>
      <c r="C7517" s="297" t="s">
        <v>29596</v>
      </c>
      <c r="D7517" s="297" t="s">
        <v>30331</v>
      </c>
      <c r="E7517" s="297" t="s">
        <v>30332</v>
      </c>
      <c r="F7517" s="297" t="s">
        <v>31526</v>
      </c>
      <c r="G7517" s="297" t="s">
        <v>1790</v>
      </c>
      <c r="H7517" s="297" t="s">
        <v>10017</v>
      </c>
      <c r="I7517" s="298" t="s">
        <v>31520</v>
      </c>
      <c r="J7517" s="297" t="s">
        <v>31178</v>
      </c>
    </row>
    <row r="7518" spans="1:10" ht="15" x14ac:dyDescent="0.25">
      <c r="A7518" s="297" t="s">
        <v>31527</v>
      </c>
      <c r="B7518" s="297" t="s">
        <v>20113</v>
      </c>
      <c r="C7518" s="297" t="s">
        <v>29596</v>
      </c>
      <c r="D7518" s="297" t="s">
        <v>30331</v>
      </c>
      <c r="E7518" s="297" t="s">
        <v>30332</v>
      </c>
      <c r="F7518" s="297" t="s">
        <v>31528</v>
      </c>
      <c r="G7518" s="297" t="s">
        <v>1790</v>
      </c>
      <c r="H7518" s="297" t="s">
        <v>11552</v>
      </c>
      <c r="I7518" s="298" t="s">
        <v>13713</v>
      </c>
      <c r="J7518" s="297" t="s">
        <v>31178</v>
      </c>
    </row>
    <row r="7519" spans="1:10" ht="15" x14ac:dyDescent="0.25">
      <c r="A7519" s="297" t="s">
        <v>31529</v>
      </c>
      <c r="B7519" s="297" t="s">
        <v>20113</v>
      </c>
      <c r="C7519" s="297" t="s">
        <v>29596</v>
      </c>
      <c r="D7519" s="297" t="s">
        <v>30331</v>
      </c>
      <c r="E7519" s="297" t="s">
        <v>30332</v>
      </c>
      <c r="F7519" s="297" t="s">
        <v>31530</v>
      </c>
      <c r="G7519" s="297" t="s">
        <v>1790</v>
      </c>
      <c r="H7519" s="297" t="s">
        <v>10017</v>
      </c>
      <c r="I7519" s="298" t="s">
        <v>13713</v>
      </c>
      <c r="J7519" s="297" t="s">
        <v>31178</v>
      </c>
    </row>
    <row r="7520" spans="1:10" ht="15" x14ac:dyDescent="0.25">
      <c r="A7520" s="297" t="s">
        <v>31531</v>
      </c>
      <c r="B7520" s="297" t="s">
        <v>20113</v>
      </c>
      <c r="C7520" s="297" t="s">
        <v>29596</v>
      </c>
      <c r="D7520" s="297" t="s">
        <v>30331</v>
      </c>
      <c r="E7520" s="297" t="s">
        <v>30332</v>
      </c>
      <c r="F7520" s="297" t="s">
        <v>31532</v>
      </c>
      <c r="G7520" s="297" t="s">
        <v>1790</v>
      </c>
      <c r="H7520" s="297" t="s">
        <v>10017</v>
      </c>
      <c r="I7520" s="298" t="s">
        <v>11831</v>
      </c>
      <c r="J7520" s="297" t="s">
        <v>31178</v>
      </c>
    </row>
    <row r="7521" spans="1:10" ht="15" x14ac:dyDescent="0.25">
      <c r="A7521" s="297" t="s">
        <v>31533</v>
      </c>
      <c r="B7521" s="297" t="s">
        <v>20113</v>
      </c>
      <c r="C7521" s="297" t="s">
        <v>29596</v>
      </c>
      <c r="D7521" s="297" t="s">
        <v>30331</v>
      </c>
      <c r="E7521" s="297" t="s">
        <v>30332</v>
      </c>
      <c r="F7521" s="297" t="s">
        <v>31534</v>
      </c>
      <c r="G7521" s="297" t="s">
        <v>1790</v>
      </c>
      <c r="H7521" s="297" t="s">
        <v>10017</v>
      </c>
      <c r="I7521" s="298" t="s">
        <v>31448</v>
      </c>
      <c r="J7521" s="297" t="s">
        <v>31178</v>
      </c>
    </row>
    <row r="7522" spans="1:10" ht="15" x14ac:dyDescent="0.25">
      <c r="A7522" s="297" t="s">
        <v>31535</v>
      </c>
      <c r="B7522" s="297" t="s">
        <v>20113</v>
      </c>
      <c r="C7522" s="297" t="s">
        <v>29596</v>
      </c>
      <c r="D7522" s="297" t="s">
        <v>30331</v>
      </c>
      <c r="E7522" s="297" t="s">
        <v>30332</v>
      </c>
      <c r="F7522" s="297" t="s">
        <v>31536</v>
      </c>
      <c r="G7522" s="297" t="s">
        <v>1790</v>
      </c>
      <c r="H7522" s="297" t="s">
        <v>10017</v>
      </c>
      <c r="I7522" s="298" t="s">
        <v>13309</v>
      </c>
      <c r="J7522" s="297" t="s">
        <v>31178</v>
      </c>
    </row>
    <row r="7523" spans="1:10" ht="15" x14ac:dyDescent="0.25">
      <c r="A7523" s="297" t="s">
        <v>31537</v>
      </c>
      <c r="B7523" s="297" t="s">
        <v>20113</v>
      </c>
      <c r="C7523" s="297" t="s">
        <v>29596</v>
      </c>
      <c r="D7523" s="297" t="s">
        <v>30331</v>
      </c>
      <c r="E7523" s="297" t="s">
        <v>30332</v>
      </c>
      <c r="F7523" s="297" t="s">
        <v>31538</v>
      </c>
      <c r="G7523" s="297" t="s">
        <v>1790</v>
      </c>
      <c r="H7523" s="297" t="s">
        <v>10017</v>
      </c>
      <c r="I7523" s="298" t="s">
        <v>13660</v>
      </c>
      <c r="J7523" s="297" t="s">
        <v>31178</v>
      </c>
    </row>
    <row r="7524" spans="1:10" ht="15" x14ac:dyDescent="0.25">
      <c r="A7524" s="297" t="s">
        <v>31539</v>
      </c>
      <c r="B7524" s="297" t="s">
        <v>20113</v>
      </c>
      <c r="C7524" s="297" t="s">
        <v>29596</v>
      </c>
      <c r="D7524" s="297" t="s">
        <v>30331</v>
      </c>
      <c r="E7524" s="297" t="s">
        <v>30332</v>
      </c>
      <c r="F7524" s="297" t="s">
        <v>31540</v>
      </c>
      <c r="G7524" s="297" t="s">
        <v>1790</v>
      </c>
      <c r="H7524" s="297" t="s">
        <v>10017</v>
      </c>
      <c r="I7524" s="298" t="s">
        <v>13660</v>
      </c>
      <c r="J7524" s="297" t="s">
        <v>31178</v>
      </c>
    </row>
    <row r="7525" spans="1:10" ht="15" x14ac:dyDescent="0.25">
      <c r="A7525" s="297" t="s">
        <v>31541</v>
      </c>
      <c r="B7525" s="297" t="s">
        <v>20113</v>
      </c>
      <c r="C7525" s="297" t="s">
        <v>29596</v>
      </c>
      <c r="D7525" s="297" t="s">
        <v>30331</v>
      </c>
      <c r="E7525" s="297" t="s">
        <v>30332</v>
      </c>
      <c r="F7525" s="297" t="s">
        <v>31542</v>
      </c>
      <c r="G7525" s="297" t="s">
        <v>1790</v>
      </c>
      <c r="H7525" s="297" t="s">
        <v>10017</v>
      </c>
      <c r="I7525" s="298" t="s">
        <v>31520</v>
      </c>
      <c r="J7525" s="297" t="s">
        <v>31178</v>
      </c>
    </row>
    <row r="7526" spans="1:10" ht="15" x14ac:dyDescent="0.25">
      <c r="A7526" s="297" t="s">
        <v>31543</v>
      </c>
      <c r="B7526" s="297" t="s">
        <v>20113</v>
      </c>
      <c r="C7526" s="297" t="s">
        <v>29596</v>
      </c>
      <c r="D7526" s="297" t="s">
        <v>30331</v>
      </c>
      <c r="E7526" s="297" t="s">
        <v>30332</v>
      </c>
      <c r="F7526" s="297" t="s">
        <v>31544</v>
      </c>
      <c r="G7526" s="297" t="s">
        <v>1790</v>
      </c>
      <c r="H7526" s="297" t="s">
        <v>10017</v>
      </c>
      <c r="I7526" s="298" t="s">
        <v>31520</v>
      </c>
      <c r="J7526" s="297" t="s">
        <v>31178</v>
      </c>
    </row>
    <row r="7527" spans="1:10" ht="15" x14ac:dyDescent="0.25">
      <c r="A7527" s="297" t="s">
        <v>31545</v>
      </c>
      <c r="B7527" s="297" t="s">
        <v>20113</v>
      </c>
      <c r="C7527" s="297" t="s">
        <v>29596</v>
      </c>
      <c r="D7527" s="297" t="s">
        <v>30331</v>
      </c>
      <c r="E7527" s="297" t="s">
        <v>30332</v>
      </c>
      <c r="F7527" s="297" t="s">
        <v>31546</v>
      </c>
      <c r="G7527" s="297" t="s">
        <v>1790</v>
      </c>
      <c r="H7527" s="297" t="s">
        <v>10017</v>
      </c>
      <c r="I7527" s="298" t="s">
        <v>12739</v>
      </c>
      <c r="J7527" s="297" t="s">
        <v>31178</v>
      </c>
    </row>
    <row r="7528" spans="1:10" ht="15" x14ac:dyDescent="0.25">
      <c r="A7528" s="297" t="s">
        <v>31547</v>
      </c>
      <c r="B7528" s="297" t="s">
        <v>20113</v>
      </c>
      <c r="C7528" s="297" t="s">
        <v>29596</v>
      </c>
      <c r="D7528" s="297" t="s">
        <v>30331</v>
      </c>
      <c r="E7528" s="297" t="s">
        <v>30332</v>
      </c>
      <c r="F7528" s="297" t="s">
        <v>31548</v>
      </c>
      <c r="G7528" s="297" t="s">
        <v>1790</v>
      </c>
      <c r="H7528" s="297" t="s">
        <v>10017</v>
      </c>
      <c r="I7528" s="298" t="s">
        <v>13660</v>
      </c>
      <c r="J7528" s="297" t="s">
        <v>31178</v>
      </c>
    </row>
    <row r="7529" spans="1:10" ht="15" x14ac:dyDescent="0.25">
      <c r="A7529" s="297" t="s">
        <v>31549</v>
      </c>
      <c r="B7529" s="297" t="s">
        <v>20113</v>
      </c>
      <c r="C7529" s="297" t="s">
        <v>29596</v>
      </c>
      <c r="D7529" s="297" t="s">
        <v>30331</v>
      </c>
      <c r="E7529" s="297" t="s">
        <v>30332</v>
      </c>
      <c r="F7529" s="297" t="s">
        <v>31550</v>
      </c>
      <c r="G7529" s="297" t="s">
        <v>1790</v>
      </c>
      <c r="H7529" s="297" t="s">
        <v>10017</v>
      </c>
      <c r="I7529" s="298" t="s">
        <v>12739</v>
      </c>
      <c r="J7529" s="297" t="s">
        <v>31178</v>
      </c>
    </row>
    <row r="7530" spans="1:10" ht="15" x14ac:dyDescent="0.25">
      <c r="A7530" s="297" t="s">
        <v>31551</v>
      </c>
      <c r="B7530" s="297" t="s">
        <v>20113</v>
      </c>
      <c r="C7530" s="297" t="s">
        <v>29596</v>
      </c>
      <c r="D7530" s="297" t="s">
        <v>30331</v>
      </c>
      <c r="E7530" s="297" t="s">
        <v>30332</v>
      </c>
      <c r="F7530" s="297" t="s">
        <v>31552</v>
      </c>
      <c r="G7530" s="297" t="s">
        <v>1790</v>
      </c>
      <c r="H7530" s="297" t="s">
        <v>10017</v>
      </c>
      <c r="I7530" s="298" t="s">
        <v>31553</v>
      </c>
      <c r="J7530" s="297" t="s">
        <v>31178</v>
      </c>
    </row>
    <row r="7531" spans="1:10" ht="15" x14ac:dyDescent="0.25">
      <c r="A7531" s="297" t="s">
        <v>31554</v>
      </c>
      <c r="B7531" s="297" t="s">
        <v>20113</v>
      </c>
      <c r="C7531" s="297" t="s">
        <v>29596</v>
      </c>
      <c r="D7531" s="297" t="s">
        <v>30331</v>
      </c>
      <c r="E7531" s="297" t="s">
        <v>30332</v>
      </c>
      <c r="F7531" s="297" t="s">
        <v>31555</v>
      </c>
      <c r="G7531" s="297" t="s">
        <v>1790</v>
      </c>
      <c r="H7531" s="297" t="s">
        <v>10017</v>
      </c>
      <c r="I7531" s="298" t="s">
        <v>11831</v>
      </c>
      <c r="J7531" s="297" t="s">
        <v>31178</v>
      </c>
    </row>
    <row r="7532" spans="1:10" ht="15" x14ac:dyDescent="0.25">
      <c r="A7532" s="297" t="s">
        <v>31556</v>
      </c>
      <c r="B7532" s="297" t="s">
        <v>20113</v>
      </c>
      <c r="C7532" s="297" t="s">
        <v>29596</v>
      </c>
      <c r="D7532" s="297" t="s">
        <v>30331</v>
      </c>
      <c r="E7532" s="297" t="s">
        <v>30332</v>
      </c>
      <c r="F7532" s="297" t="s">
        <v>31557</v>
      </c>
      <c r="G7532" s="297" t="s">
        <v>1790</v>
      </c>
      <c r="H7532" s="297" t="s">
        <v>11552</v>
      </c>
      <c r="I7532" s="298" t="s">
        <v>30651</v>
      </c>
      <c r="J7532" s="297" t="s">
        <v>31178</v>
      </c>
    </row>
    <row r="7533" spans="1:10" ht="15" x14ac:dyDescent="0.25">
      <c r="A7533" s="297" t="s">
        <v>31558</v>
      </c>
      <c r="B7533" s="297" t="s">
        <v>20113</v>
      </c>
      <c r="C7533" s="297" t="s">
        <v>29596</v>
      </c>
      <c r="D7533" s="297" t="s">
        <v>30331</v>
      </c>
      <c r="E7533" s="297" t="s">
        <v>30332</v>
      </c>
      <c r="F7533" s="297" t="s">
        <v>31559</v>
      </c>
      <c r="G7533" s="297" t="s">
        <v>1790</v>
      </c>
      <c r="H7533" s="297" t="s">
        <v>11552</v>
      </c>
      <c r="I7533" s="298" t="s">
        <v>12562</v>
      </c>
      <c r="J7533" s="297" t="s">
        <v>31178</v>
      </c>
    </row>
    <row r="7534" spans="1:10" ht="15" x14ac:dyDescent="0.25">
      <c r="A7534" s="297" t="s">
        <v>31560</v>
      </c>
      <c r="B7534" s="297" t="s">
        <v>20113</v>
      </c>
      <c r="C7534" s="297" t="s">
        <v>29596</v>
      </c>
      <c r="D7534" s="297" t="s">
        <v>30331</v>
      </c>
      <c r="E7534" s="297" t="s">
        <v>30332</v>
      </c>
      <c r="F7534" s="297" t="s">
        <v>31561</v>
      </c>
      <c r="G7534" s="297" t="s">
        <v>1790</v>
      </c>
      <c r="H7534" s="297" t="s">
        <v>10017</v>
      </c>
      <c r="I7534" s="298" t="s">
        <v>12556</v>
      </c>
      <c r="J7534" s="297" t="s">
        <v>31178</v>
      </c>
    </row>
    <row r="7535" spans="1:10" ht="15" x14ac:dyDescent="0.25">
      <c r="A7535" s="297" t="s">
        <v>31562</v>
      </c>
      <c r="B7535" s="297" t="s">
        <v>20113</v>
      </c>
      <c r="C7535" s="297" t="s">
        <v>29596</v>
      </c>
      <c r="D7535" s="297" t="s">
        <v>30331</v>
      </c>
      <c r="E7535" s="297" t="s">
        <v>30332</v>
      </c>
      <c r="F7535" s="297" t="s">
        <v>31563</v>
      </c>
      <c r="G7535" s="297" t="s">
        <v>1790</v>
      </c>
      <c r="H7535" s="297" t="s">
        <v>10017</v>
      </c>
      <c r="I7535" s="298" t="s">
        <v>12562</v>
      </c>
      <c r="J7535" s="297" t="s">
        <v>31178</v>
      </c>
    </row>
    <row r="7536" spans="1:10" ht="15" x14ac:dyDescent="0.25">
      <c r="A7536" s="297" t="s">
        <v>31564</v>
      </c>
      <c r="B7536" s="297" t="s">
        <v>20113</v>
      </c>
      <c r="C7536" s="297" t="s">
        <v>29596</v>
      </c>
      <c r="D7536" s="297" t="s">
        <v>30331</v>
      </c>
      <c r="E7536" s="297" t="s">
        <v>30332</v>
      </c>
      <c r="F7536" s="297" t="s">
        <v>31565</v>
      </c>
      <c r="G7536" s="297" t="s">
        <v>1790</v>
      </c>
      <c r="H7536" s="297" t="s">
        <v>10017</v>
      </c>
      <c r="I7536" s="298" t="s">
        <v>31566</v>
      </c>
      <c r="J7536" s="297" t="s">
        <v>31178</v>
      </c>
    </row>
    <row r="7537" spans="1:10" ht="15" x14ac:dyDescent="0.25">
      <c r="A7537" s="297" t="s">
        <v>31567</v>
      </c>
      <c r="B7537" s="297" t="s">
        <v>20113</v>
      </c>
      <c r="C7537" s="297" t="s">
        <v>29596</v>
      </c>
      <c r="D7537" s="297" t="s">
        <v>30331</v>
      </c>
      <c r="E7537" s="297" t="s">
        <v>30332</v>
      </c>
      <c r="F7537" s="297" t="s">
        <v>31568</v>
      </c>
      <c r="G7537" s="297" t="s">
        <v>1790</v>
      </c>
      <c r="H7537" s="297" t="s">
        <v>10017</v>
      </c>
      <c r="I7537" s="298" t="s">
        <v>13533</v>
      </c>
      <c r="J7537" s="297" t="s">
        <v>31178</v>
      </c>
    </row>
    <row r="7538" spans="1:10" ht="15" x14ac:dyDescent="0.25">
      <c r="A7538" s="297" t="s">
        <v>31569</v>
      </c>
      <c r="B7538" s="297" t="s">
        <v>20113</v>
      </c>
      <c r="C7538" s="297" t="s">
        <v>29596</v>
      </c>
      <c r="D7538" s="297" t="s">
        <v>30331</v>
      </c>
      <c r="E7538" s="297" t="s">
        <v>30332</v>
      </c>
      <c r="F7538" s="297" t="s">
        <v>31570</v>
      </c>
      <c r="G7538" s="297" t="s">
        <v>1790</v>
      </c>
      <c r="H7538" s="297" t="s">
        <v>10017</v>
      </c>
      <c r="I7538" s="298" t="s">
        <v>12793</v>
      </c>
      <c r="J7538" s="297" t="s">
        <v>31178</v>
      </c>
    </row>
    <row r="7539" spans="1:10" ht="15" x14ac:dyDescent="0.25">
      <c r="A7539" s="297" t="s">
        <v>31571</v>
      </c>
      <c r="B7539" s="297" t="s">
        <v>20113</v>
      </c>
      <c r="C7539" s="297" t="s">
        <v>29596</v>
      </c>
      <c r="D7539" s="297" t="s">
        <v>30331</v>
      </c>
      <c r="E7539" s="297" t="s">
        <v>30332</v>
      </c>
      <c r="F7539" s="297" t="s">
        <v>31572</v>
      </c>
      <c r="G7539" s="297" t="s">
        <v>1790</v>
      </c>
      <c r="H7539" s="297" t="s">
        <v>11552</v>
      </c>
      <c r="I7539" s="298" t="s">
        <v>27478</v>
      </c>
      <c r="J7539" s="297" t="s">
        <v>31178</v>
      </c>
    </row>
    <row r="7540" spans="1:10" ht="15" x14ac:dyDescent="0.25">
      <c r="A7540" s="297" t="s">
        <v>31573</v>
      </c>
      <c r="B7540" s="297" t="s">
        <v>20113</v>
      </c>
      <c r="C7540" s="297" t="s">
        <v>29596</v>
      </c>
      <c r="D7540" s="297" t="s">
        <v>30331</v>
      </c>
      <c r="E7540" s="297" t="s">
        <v>30332</v>
      </c>
      <c r="F7540" s="297" t="s">
        <v>31574</v>
      </c>
      <c r="G7540" s="297" t="s">
        <v>1790</v>
      </c>
      <c r="H7540" s="297" t="s">
        <v>11552</v>
      </c>
      <c r="I7540" s="298" t="s">
        <v>13777</v>
      </c>
      <c r="J7540" s="297" t="s">
        <v>31178</v>
      </c>
    </row>
    <row r="7541" spans="1:10" ht="15" x14ac:dyDescent="0.25">
      <c r="A7541" s="297" t="s">
        <v>31575</v>
      </c>
      <c r="B7541" s="297" t="s">
        <v>20113</v>
      </c>
      <c r="C7541" s="297" t="s">
        <v>29596</v>
      </c>
      <c r="D7541" s="297" t="s">
        <v>30331</v>
      </c>
      <c r="E7541" s="297" t="s">
        <v>30332</v>
      </c>
      <c r="F7541" s="297" t="s">
        <v>31576</v>
      </c>
      <c r="G7541" s="297" t="s">
        <v>1790</v>
      </c>
      <c r="H7541" s="297" t="s">
        <v>10017</v>
      </c>
      <c r="I7541" s="298" t="s">
        <v>12556</v>
      </c>
      <c r="J7541" s="297" t="s">
        <v>31178</v>
      </c>
    </row>
    <row r="7542" spans="1:10" ht="15" x14ac:dyDescent="0.25">
      <c r="A7542" s="297" t="s">
        <v>31577</v>
      </c>
      <c r="B7542" s="297" t="s">
        <v>20113</v>
      </c>
      <c r="C7542" s="297" t="s">
        <v>29596</v>
      </c>
      <c r="D7542" s="297" t="s">
        <v>30331</v>
      </c>
      <c r="E7542" s="297" t="s">
        <v>30332</v>
      </c>
      <c r="F7542" s="297" t="s">
        <v>31578</v>
      </c>
      <c r="G7542" s="297" t="s">
        <v>1790</v>
      </c>
      <c r="H7542" s="297" t="s">
        <v>10017</v>
      </c>
      <c r="I7542" s="298" t="s">
        <v>12332</v>
      </c>
      <c r="J7542" s="297" t="s">
        <v>31178</v>
      </c>
    </row>
    <row r="7543" spans="1:10" ht="15" x14ac:dyDescent="0.25">
      <c r="A7543" s="297" t="s">
        <v>31579</v>
      </c>
      <c r="B7543" s="297" t="s">
        <v>20113</v>
      </c>
      <c r="C7543" s="297" t="s">
        <v>29596</v>
      </c>
      <c r="D7543" s="297" t="s">
        <v>30331</v>
      </c>
      <c r="E7543" s="297" t="s">
        <v>30332</v>
      </c>
      <c r="F7543" s="297" t="s">
        <v>31580</v>
      </c>
      <c r="G7543" s="297" t="s">
        <v>1790</v>
      </c>
      <c r="H7543" s="297" t="s">
        <v>10017</v>
      </c>
      <c r="I7543" s="298" t="s">
        <v>12116</v>
      </c>
      <c r="J7543" s="297" t="s">
        <v>31178</v>
      </c>
    </row>
    <row r="7544" spans="1:10" ht="15" x14ac:dyDescent="0.25">
      <c r="A7544" s="297" t="s">
        <v>31581</v>
      </c>
      <c r="B7544" s="297" t="s">
        <v>20113</v>
      </c>
      <c r="C7544" s="297" t="s">
        <v>29596</v>
      </c>
      <c r="D7544" s="297" t="s">
        <v>30331</v>
      </c>
      <c r="E7544" s="297" t="s">
        <v>30332</v>
      </c>
      <c r="F7544" s="297" t="s">
        <v>31582</v>
      </c>
      <c r="G7544" s="297" t="s">
        <v>1790</v>
      </c>
      <c r="H7544" s="297" t="s">
        <v>10017</v>
      </c>
      <c r="I7544" s="298" t="s">
        <v>31448</v>
      </c>
      <c r="J7544" s="297" t="s">
        <v>31178</v>
      </c>
    </row>
    <row r="7545" spans="1:10" ht="15" x14ac:dyDescent="0.25">
      <c r="A7545" s="297" t="s">
        <v>31583</v>
      </c>
      <c r="B7545" s="297" t="s">
        <v>20113</v>
      </c>
      <c r="C7545" s="297" t="s">
        <v>29596</v>
      </c>
      <c r="D7545" s="297" t="s">
        <v>30331</v>
      </c>
      <c r="E7545" s="297" t="s">
        <v>30332</v>
      </c>
      <c r="F7545" s="297" t="s">
        <v>31584</v>
      </c>
      <c r="G7545" s="297" t="s">
        <v>1790</v>
      </c>
      <c r="H7545" s="297" t="s">
        <v>10017</v>
      </c>
      <c r="I7545" s="298" t="s">
        <v>31448</v>
      </c>
      <c r="J7545" s="297" t="s">
        <v>31178</v>
      </c>
    </row>
    <row r="7546" spans="1:10" ht="15" x14ac:dyDescent="0.25">
      <c r="A7546" s="297" t="s">
        <v>31585</v>
      </c>
      <c r="B7546" s="297" t="s">
        <v>20113</v>
      </c>
      <c r="C7546" s="297" t="s">
        <v>29596</v>
      </c>
      <c r="D7546" s="297" t="s">
        <v>30331</v>
      </c>
      <c r="E7546" s="297" t="s">
        <v>30332</v>
      </c>
      <c r="F7546" s="297" t="s">
        <v>31586</v>
      </c>
      <c r="G7546" s="297" t="s">
        <v>1790</v>
      </c>
      <c r="H7546" s="297" t="s">
        <v>10017</v>
      </c>
      <c r="I7546" s="298" t="s">
        <v>12438</v>
      </c>
      <c r="J7546" s="297" t="s">
        <v>31178</v>
      </c>
    </row>
    <row r="7547" spans="1:10" ht="15" x14ac:dyDescent="0.25">
      <c r="A7547" s="297" t="s">
        <v>31587</v>
      </c>
      <c r="B7547" s="297" t="s">
        <v>20113</v>
      </c>
      <c r="C7547" s="297" t="s">
        <v>29596</v>
      </c>
      <c r="D7547" s="297" t="s">
        <v>30331</v>
      </c>
      <c r="E7547" s="297" t="s">
        <v>30332</v>
      </c>
      <c r="F7547" s="297" t="s">
        <v>31588</v>
      </c>
      <c r="G7547" s="297" t="s">
        <v>1790</v>
      </c>
      <c r="H7547" s="297" t="s">
        <v>10017</v>
      </c>
      <c r="I7547" s="298" t="s">
        <v>31589</v>
      </c>
      <c r="J7547" s="297" t="s">
        <v>31178</v>
      </c>
    </row>
    <row r="7548" spans="1:10" ht="15" x14ac:dyDescent="0.25">
      <c r="A7548" s="297" t="s">
        <v>31590</v>
      </c>
      <c r="B7548" s="297" t="s">
        <v>20113</v>
      </c>
      <c r="C7548" s="297" t="s">
        <v>29596</v>
      </c>
      <c r="D7548" s="297" t="s">
        <v>30331</v>
      </c>
      <c r="E7548" s="297" t="s">
        <v>30332</v>
      </c>
      <c r="F7548" s="297" t="s">
        <v>31591</v>
      </c>
      <c r="G7548" s="297" t="s">
        <v>1790</v>
      </c>
      <c r="H7548" s="297" t="s">
        <v>10017</v>
      </c>
      <c r="I7548" s="298" t="s">
        <v>12403</v>
      </c>
      <c r="J7548" s="297" t="s">
        <v>31178</v>
      </c>
    </row>
    <row r="7549" spans="1:10" ht="15" x14ac:dyDescent="0.25">
      <c r="A7549" s="297" t="s">
        <v>31592</v>
      </c>
      <c r="B7549" s="297" t="s">
        <v>20113</v>
      </c>
      <c r="C7549" s="297" t="s">
        <v>29596</v>
      </c>
      <c r="D7549" s="297" t="s">
        <v>30331</v>
      </c>
      <c r="E7549" s="297" t="s">
        <v>30332</v>
      </c>
      <c r="F7549" s="297" t="s">
        <v>31593</v>
      </c>
      <c r="G7549" s="297" t="s">
        <v>1790</v>
      </c>
      <c r="H7549" s="297" t="s">
        <v>11552</v>
      </c>
      <c r="I7549" s="298" t="s">
        <v>31520</v>
      </c>
      <c r="J7549" s="297" t="s">
        <v>31178</v>
      </c>
    </row>
    <row r="7550" spans="1:10" ht="15" x14ac:dyDescent="0.25">
      <c r="A7550" s="297" t="s">
        <v>31594</v>
      </c>
      <c r="B7550" s="297" t="s">
        <v>20113</v>
      </c>
      <c r="C7550" s="297" t="s">
        <v>29596</v>
      </c>
      <c r="D7550" s="297" t="s">
        <v>30331</v>
      </c>
      <c r="E7550" s="297" t="s">
        <v>30332</v>
      </c>
      <c r="F7550" s="297" t="s">
        <v>31595</v>
      </c>
      <c r="G7550" s="297" t="s">
        <v>1790</v>
      </c>
      <c r="H7550" s="297" t="s">
        <v>10017</v>
      </c>
      <c r="I7550" s="298" t="s">
        <v>12796</v>
      </c>
      <c r="J7550" s="297" t="s">
        <v>31178</v>
      </c>
    </row>
    <row r="7551" spans="1:10" ht="15" x14ac:dyDescent="0.25">
      <c r="A7551" s="297" t="s">
        <v>31596</v>
      </c>
      <c r="B7551" s="297" t="s">
        <v>20113</v>
      </c>
      <c r="C7551" s="297" t="s">
        <v>29596</v>
      </c>
      <c r="D7551" s="297" t="s">
        <v>30331</v>
      </c>
      <c r="E7551" s="297" t="s">
        <v>30332</v>
      </c>
      <c r="F7551" s="297" t="s">
        <v>31597</v>
      </c>
      <c r="G7551" s="297" t="s">
        <v>1790</v>
      </c>
      <c r="H7551" s="297" t="s">
        <v>10017</v>
      </c>
      <c r="I7551" s="298" t="s">
        <v>13113</v>
      </c>
      <c r="J7551" s="297" t="s">
        <v>31178</v>
      </c>
    </row>
    <row r="7552" spans="1:10" ht="15" x14ac:dyDescent="0.25">
      <c r="A7552" s="297" t="s">
        <v>31598</v>
      </c>
      <c r="B7552" s="297" t="s">
        <v>20113</v>
      </c>
      <c r="C7552" s="297" t="s">
        <v>29596</v>
      </c>
      <c r="D7552" s="297" t="s">
        <v>30331</v>
      </c>
      <c r="E7552" s="297" t="s">
        <v>30332</v>
      </c>
      <c r="F7552" s="297" t="s">
        <v>31599</v>
      </c>
      <c r="G7552" s="297" t="s">
        <v>1790</v>
      </c>
      <c r="H7552" s="297" t="s">
        <v>10017</v>
      </c>
      <c r="I7552" s="298" t="s">
        <v>31600</v>
      </c>
      <c r="J7552" s="297" t="s">
        <v>31178</v>
      </c>
    </row>
    <row r="7553" spans="1:10" ht="15" x14ac:dyDescent="0.25">
      <c r="A7553" s="297" t="s">
        <v>31601</v>
      </c>
      <c r="B7553" s="297" t="s">
        <v>20113</v>
      </c>
      <c r="C7553" s="297" t="s">
        <v>29596</v>
      </c>
      <c r="D7553" s="297" t="s">
        <v>30331</v>
      </c>
      <c r="E7553" s="297" t="s">
        <v>30332</v>
      </c>
      <c r="F7553" s="297" t="s">
        <v>31602</v>
      </c>
      <c r="G7553" s="297" t="s">
        <v>1790</v>
      </c>
      <c r="H7553" s="297" t="s">
        <v>10017</v>
      </c>
      <c r="I7553" s="298" t="s">
        <v>31603</v>
      </c>
      <c r="J7553" s="297" t="s">
        <v>31178</v>
      </c>
    </row>
    <row r="7554" spans="1:10" ht="15" x14ac:dyDescent="0.25">
      <c r="A7554" s="297" t="s">
        <v>31604</v>
      </c>
      <c r="B7554" s="297" t="s">
        <v>20113</v>
      </c>
      <c r="C7554" s="297" t="s">
        <v>29596</v>
      </c>
      <c r="D7554" s="297" t="s">
        <v>30331</v>
      </c>
      <c r="E7554" s="297" t="s">
        <v>30332</v>
      </c>
      <c r="F7554" s="297" t="s">
        <v>31605</v>
      </c>
      <c r="G7554" s="297" t="s">
        <v>1790</v>
      </c>
      <c r="H7554" s="297" t="s">
        <v>10017</v>
      </c>
      <c r="I7554" s="298" t="s">
        <v>12728</v>
      </c>
      <c r="J7554" s="297" t="s">
        <v>31178</v>
      </c>
    </row>
    <row r="7555" spans="1:10" ht="15" x14ac:dyDescent="0.25">
      <c r="A7555" s="297" t="s">
        <v>31606</v>
      </c>
      <c r="B7555" s="297" t="s">
        <v>20113</v>
      </c>
      <c r="C7555" s="297" t="s">
        <v>29596</v>
      </c>
      <c r="D7555" s="297" t="s">
        <v>30331</v>
      </c>
      <c r="E7555" s="297" t="s">
        <v>30332</v>
      </c>
      <c r="F7555" s="297" t="s">
        <v>31607</v>
      </c>
      <c r="G7555" s="297" t="s">
        <v>1790</v>
      </c>
      <c r="H7555" s="297" t="s">
        <v>10017</v>
      </c>
      <c r="I7555" s="298" t="s">
        <v>12438</v>
      </c>
      <c r="J7555" s="297" t="s">
        <v>31178</v>
      </c>
    </row>
    <row r="7556" spans="1:10" ht="15" x14ac:dyDescent="0.25">
      <c r="A7556" s="297" t="s">
        <v>31608</v>
      </c>
      <c r="B7556" s="297" t="s">
        <v>20113</v>
      </c>
      <c r="C7556" s="297" t="s">
        <v>29596</v>
      </c>
      <c r="D7556" s="297" t="s">
        <v>30331</v>
      </c>
      <c r="E7556" s="297" t="s">
        <v>30332</v>
      </c>
      <c r="F7556" s="297" t="s">
        <v>31609</v>
      </c>
      <c r="G7556" s="297" t="s">
        <v>1790</v>
      </c>
      <c r="H7556" s="297" t="s">
        <v>11552</v>
      </c>
      <c r="I7556" s="298" t="s">
        <v>13138</v>
      </c>
      <c r="J7556" s="297" t="s">
        <v>31178</v>
      </c>
    </row>
    <row r="7557" spans="1:10" ht="15" x14ac:dyDescent="0.25">
      <c r="A7557" s="297" t="s">
        <v>31610</v>
      </c>
      <c r="B7557" s="297" t="s">
        <v>20113</v>
      </c>
      <c r="C7557" s="297" t="s">
        <v>29596</v>
      </c>
      <c r="D7557" s="297" t="s">
        <v>30331</v>
      </c>
      <c r="E7557" s="297" t="s">
        <v>30332</v>
      </c>
      <c r="F7557" s="297" t="s">
        <v>31611</v>
      </c>
      <c r="G7557" s="297" t="s">
        <v>1790</v>
      </c>
      <c r="H7557" s="297" t="s">
        <v>11552</v>
      </c>
      <c r="I7557" s="298" t="s">
        <v>31612</v>
      </c>
      <c r="J7557" s="297" t="s">
        <v>31178</v>
      </c>
    </row>
    <row r="7558" spans="1:10" ht="15" x14ac:dyDescent="0.25">
      <c r="A7558" s="297" t="s">
        <v>31613</v>
      </c>
      <c r="B7558" s="297" t="s">
        <v>20113</v>
      </c>
      <c r="C7558" s="297" t="s">
        <v>29596</v>
      </c>
      <c r="D7558" s="297" t="s">
        <v>30331</v>
      </c>
      <c r="E7558" s="297" t="s">
        <v>30332</v>
      </c>
      <c r="F7558" s="297" t="s">
        <v>31614</v>
      </c>
      <c r="G7558" s="297" t="s">
        <v>1790</v>
      </c>
      <c r="H7558" s="297" t="s">
        <v>10017</v>
      </c>
      <c r="I7558" s="298" t="s">
        <v>31615</v>
      </c>
      <c r="J7558" s="297" t="s">
        <v>31178</v>
      </c>
    </row>
    <row r="7559" spans="1:10" ht="15" x14ac:dyDescent="0.25">
      <c r="A7559" s="297" t="s">
        <v>31616</v>
      </c>
      <c r="B7559" s="297" t="s">
        <v>20113</v>
      </c>
      <c r="C7559" s="297" t="s">
        <v>29596</v>
      </c>
      <c r="D7559" s="297" t="s">
        <v>30331</v>
      </c>
      <c r="E7559" s="297" t="s">
        <v>30332</v>
      </c>
      <c r="F7559" s="297" t="s">
        <v>31617</v>
      </c>
      <c r="G7559" s="297" t="s">
        <v>1790</v>
      </c>
      <c r="H7559" s="297" t="s">
        <v>10017</v>
      </c>
      <c r="I7559" s="298" t="s">
        <v>12521</v>
      </c>
      <c r="J7559" s="297" t="s">
        <v>31178</v>
      </c>
    </row>
    <row r="7560" spans="1:10" ht="15" x14ac:dyDescent="0.25">
      <c r="A7560" s="297" t="s">
        <v>31618</v>
      </c>
      <c r="B7560" s="297" t="s">
        <v>20113</v>
      </c>
      <c r="C7560" s="297" t="s">
        <v>29596</v>
      </c>
      <c r="D7560" s="297" t="s">
        <v>30331</v>
      </c>
      <c r="E7560" s="297" t="s">
        <v>30332</v>
      </c>
      <c r="F7560" s="297" t="s">
        <v>31619</v>
      </c>
      <c r="G7560" s="297" t="s">
        <v>1790</v>
      </c>
      <c r="H7560" s="297" t="s">
        <v>10017</v>
      </c>
      <c r="I7560" s="298" t="s">
        <v>13555</v>
      </c>
      <c r="J7560" s="297" t="s">
        <v>31178</v>
      </c>
    </row>
    <row r="7561" spans="1:10" ht="15" x14ac:dyDescent="0.25">
      <c r="A7561" s="297" t="s">
        <v>31620</v>
      </c>
      <c r="B7561" s="297" t="s">
        <v>20113</v>
      </c>
      <c r="C7561" s="297" t="s">
        <v>29596</v>
      </c>
      <c r="D7561" s="297" t="s">
        <v>30331</v>
      </c>
      <c r="E7561" s="297" t="s">
        <v>30332</v>
      </c>
      <c r="F7561" s="297" t="s">
        <v>31621</v>
      </c>
      <c r="G7561" s="297" t="s">
        <v>1790</v>
      </c>
      <c r="H7561" s="297" t="s">
        <v>11552</v>
      </c>
      <c r="I7561" s="298" t="s">
        <v>13300</v>
      </c>
      <c r="J7561" s="297" t="s">
        <v>31178</v>
      </c>
    </row>
    <row r="7562" spans="1:10" ht="15" x14ac:dyDescent="0.25">
      <c r="A7562" s="297" t="s">
        <v>31622</v>
      </c>
      <c r="B7562" s="297" t="s">
        <v>20113</v>
      </c>
      <c r="C7562" s="297" t="s">
        <v>29596</v>
      </c>
      <c r="D7562" s="297" t="s">
        <v>30331</v>
      </c>
      <c r="E7562" s="297" t="s">
        <v>30332</v>
      </c>
      <c r="F7562" s="297" t="s">
        <v>31623</v>
      </c>
      <c r="G7562" s="297" t="s">
        <v>31401</v>
      </c>
      <c r="H7562" s="297" t="s">
        <v>10017</v>
      </c>
      <c r="I7562" s="298" t="s">
        <v>22914</v>
      </c>
      <c r="J7562" s="297" t="s">
        <v>31178</v>
      </c>
    </row>
    <row r="7563" spans="1:10" ht="15" x14ac:dyDescent="0.25">
      <c r="A7563" s="297" t="s">
        <v>31624</v>
      </c>
      <c r="B7563" s="297" t="s">
        <v>20113</v>
      </c>
      <c r="C7563" s="297" t="s">
        <v>29596</v>
      </c>
      <c r="D7563" s="297" t="s">
        <v>30331</v>
      </c>
      <c r="E7563" s="297" t="s">
        <v>30332</v>
      </c>
      <c r="F7563" s="297" t="s">
        <v>31625</v>
      </c>
      <c r="G7563" s="297" t="s">
        <v>31401</v>
      </c>
      <c r="H7563" s="297" t="s">
        <v>10017</v>
      </c>
      <c r="I7563" s="298" t="s">
        <v>31626</v>
      </c>
      <c r="J7563" s="297" t="s">
        <v>31178</v>
      </c>
    </row>
    <row r="7564" spans="1:10" ht="15" x14ac:dyDescent="0.25">
      <c r="A7564" s="297" t="s">
        <v>31627</v>
      </c>
      <c r="B7564" s="297" t="s">
        <v>20113</v>
      </c>
      <c r="C7564" s="297" t="s">
        <v>29596</v>
      </c>
      <c r="D7564" s="297" t="s">
        <v>30331</v>
      </c>
      <c r="E7564" s="297" t="s">
        <v>30332</v>
      </c>
      <c r="F7564" s="297" t="s">
        <v>31628</v>
      </c>
      <c r="G7564" s="297" t="s">
        <v>31401</v>
      </c>
      <c r="H7564" s="297" t="s">
        <v>10017</v>
      </c>
      <c r="I7564" s="298" t="s">
        <v>31629</v>
      </c>
      <c r="J7564" s="297" t="s">
        <v>31178</v>
      </c>
    </row>
    <row r="7565" spans="1:10" ht="15" x14ac:dyDescent="0.25">
      <c r="A7565" s="297" t="s">
        <v>31630</v>
      </c>
      <c r="B7565" s="297" t="s">
        <v>20113</v>
      </c>
      <c r="C7565" s="297" t="s">
        <v>29596</v>
      </c>
      <c r="D7565" s="297" t="s">
        <v>30331</v>
      </c>
      <c r="E7565" s="297" t="s">
        <v>30332</v>
      </c>
      <c r="F7565" s="297" t="s">
        <v>31631</v>
      </c>
      <c r="G7565" s="297" t="s">
        <v>31401</v>
      </c>
      <c r="H7565" s="297" t="s">
        <v>10017</v>
      </c>
      <c r="I7565" s="298" t="s">
        <v>19562</v>
      </c>
      <c r="J7565" s="297" t="s">
        <v>31178</v>
      </c>
    </row>
    <row r="7566" spans="1:10" ht="15" x14ac:dyDescent="0.25">
      <c r="A7566" s="297" t="s">
        <v>31632</v>
      </c>
      <c r="B7566" s="297" t="s">
        <v>20113</v>
      </c>
      <c r="C7566" s="297" t="s">
        <v>29596</v>
      </c>
      <c r="D7566" s="297" t="s">
        <v>30331</v>
      </c>
      <c r="E7566" s="297" t="s">
        <v>30332</v>
      </c>
      <c r="F7566" s="297" t="s">
        <v>31633</v>
      </c>
      <c r="G7566" s="297" t="s">
        <v>31401</v>
      </c>
      <c r="H7566" s="297" t="s">
        <v>10017</v>
      </c>
      <c r="I7566" s="298" t="s">
        <v>31634</v>
      </c>
      <c r="J7566" s="297" t="s">
        <v>31178</v>
      </c>
    </row>
    <row r="7567" spans="1:10" ht="15" x14ac:dyDescent="0.25">
      <c r="A7567" s="297" t="s">
        <v>31635</v>
      </c>
      <c r="B7567" s="297" t="s">
        <v>20113</v>
      </c>
      <c r="C7567" s="297" t="s">
        <v>29596</v>
      </c>
      <c r="D7567" s="297" t="s">
        <v>30331</v>
      </c>
      <c r="E7567" s="297" t="s">
        <v>30332</v>
      </c>
      <c r="F7567" s="297" t="s">
        <v>31636</v>
      </c>
      <c r="G7567" s="297" t="s">
        <v>31401</v>
      </c>
      <c r="H7567" s="297" t="s">
        <v>10017</v>
      </c>
      <c r="I7567" s="298" t="s">
        <v>31637</v>
      </c>
      <c r="J7567" s="297" t="s">
        <v>31178</v>
      </c>
    </row>
    <row r="7568" spans="1:10" ht="15" x14ac:dyDescent="0.25">
      <c r="A7568" s="297" t="s">
        <v>31638</v>
      </c>
      <c r="B7568" s="297" t="s">
        <v>20113</v>
      </c>
      <c r="C7568" s="297" t="s">
        <v>29596</v>
      </c>
      <c r="D7568" s="297" t="s">
        <v>30331</v>
      </c>
      <c r="E7568" s="297" t="s">
        <v>30332</v>
      </c>
      <c r="F7568" s="297" t="s">
        <v>31639</v>
      </c>
      <c r="G7568" s="297" t="s">
        <v>31401</v>
      </c>
      <c r="H7568" s="297" t="s">
        <v>10017</v>
      </c>
      <c r="I7568" s="298" t="s">
        <v>31640</v>
      </c>
      <c r="J7568" s="297" t="s">
        <v>31178</v>
      </c>
    </row>
    <row r="7569" spans="1:10" ht="15" x14ac:dyDescent="0.25">
      <c r="A7569" s="297" t="s">
        <v>31641</v>
      </c>
      <c r="B7569" s="297" t="s">
        <v>20113</v>
      </c>
      <c r="C7569" s="297" t="s">
        <v>29596</v>
      </c>
      <c r="D7569" s="297" t="s">
        <v>30331</v>
      </c>
      <c r="E7569" s="297" t="s">
        <v>30332</v>
      </c>
      <c r="F7569" s="297" t="s">
        <v>31642</v>
      </c>
      <c r="G7569" s="297" t="s">
        <v>31401</v>
      </c>
      <c r="H7569" s="297" t="s">
        <v>10017</v>
      </c>
      <c r="I7569" s="298" t="s">
        <v>31643</v>
      </c>
      <c r="J7569" s="297" t="s">
        <v>31178</v>
      </c>
    </row>
    <row r="7570" spans="1:10" ht="15" x14ac:dyDescent="0.25">
      <c r="A7570" s="297" t="s">
        <v>31644</v>
      </c>
      <c r="B7570" s="297" t="s">
        <v>20113</v>
      </c>
      <c r="C7570" s="297" t="s">
        <v>29596</v>
      </c>
      <c r="D7570" s="297" t="s">
        <v>30331</v>
      </c>
      <c r="E7570" s="297" t="s">
        <v>30332</v>
      </c>
      <c r="F7570" s="297" t="s">
        <v>31645</v>
      </c>
      <c r="G7570" s="297" t="s">
        <v>31401</v>
      </c>
      <c r="H7570" s="297" t="s">
        <v>10017</v>
      </c>
      <c r="I7570" s="298" t="s">
        <v>31646</v>
      </c>
      <c r="J7570" s="297" t="s">
        <v>31178</v>
      </c>
    </row>
    <row r="7571" spans="1:10" ht="15" x14ac:dyDescent="0.25">
      <c r="A7571" s="297" t="s">
        <v>31647</v>
      </c>
      <c r="B7571" s="297" t="s">
        <v>20113</v>
      </c>
      <c r="C7571" s="297" t="s">
        <v>29596</v>
      </c>
      <c r="D7571" s="297" t="s">
        <v>30331</v>
      </c>
      <c r="E7571" s="297" t="s">
        <v>30332</v>
      </c>
      <c r="F7571" s="297" t="s">
        <v>31648</v>
      </c>
      <c r="G7571" s="297" t="s">
        <v>31401</v>
      </c>
      <c r="H7571" s="297" t="s">
        <v>10017</v>
      </c>
      <c r="I7571" s="298" t="s">
        <v>31649</v>
      </c>
      <c r="J7571" s="297" t="s">
        <v>31178</v>
      </c>
    </row>
    <row r="7572" spans="1:10" ht="15" x14ac:dyDescent="0.25">
      <c r="A7572" s="297" t="s">
        <v>31650</v>
      </c>
      <c r="B7572" s="297" t="s">
        <v>20113</v>
      </c>
      <c r="C7572" s="297" t="s">
        <v>29596</v>
      </c>
      <c r="D7572" s="297" t="s">
        <v>30331</v>
      </c>
      <c r="E7572" s="297" t="s">
        <v>30332</v>
      </c>
      <c r="F7572" s="297" t="s">
        <v>31651</v>
      </c>
      <c r="G7572" s="297" t="s">
        <v>31401</v>
      </c>
      <c r="H7572" s="297" t="s">
        <v>10017</v>
      </c>
      <c r="I7572" s="298" t="s">
        <v>31652</v>
      </c>
      <c r="J7572" s="297" t="s">
        <v>31178</v>
      </c>
    </row>
    <row r="7573" spans="1:10" ht="15" x14ac:dyDescent="0.25">
      <c r="A7573" s="297" t="s">
        <v>31653</v>
      </c>
      <c r="B7573" s="297" t="s">
        <v>20113</v>
      </c>
      <c r="C7573" s="297" t="s">
        <v>29596</v>
      </c>
      <c r="D7573" s="297" t="s">
        <v>30331</v>
      </c>
      <c r="E7573" s="297" t="s">
        <v>30332</v>
      </c>
      <c r="F7573" s="297" t="s">
        <v>31654</v>
      </c>
      <c r="G7573" s="297" t="s">
        <v>31401</v>
      </c>
      <c r="H7573" s="297" t="s">
        <v>10017</v>
      </c>
      <c r="I7573" s="298" t="s">
        <v>31655</v>
      </c>
      <c r="J7573" s="297" t="s">
        <v>31178</v>
      </c>
    </row>
    <row r="7574" spans="1:10" ht="15" x14ac:dyDescent="0.25">
      <c r="A7574" s="297" t="s">
        <v>31656</v>
      </c>
      <c r="B7574" s="297" t="s">
        <v>20113</v>
      </c>
      <c r="C7574" s="297" t="s">
        <v>29596</v>
      </c>
      <c r="D7574" s="297" t="s">
        <v>30331</v>
      </c>
      <c r="E7574" s="297" t="s">
        <v>30332</v>
      </c>
      <c r="F7574" s="297" t="s">
        <v>31657</v>
      </c>
      <c r="G7574" s="297" t="s">
        <v>31401</v>
      </c>
      <c r="H7574" s="297" t="s">
        <v>10017</v>
      </c>
      <c r="I7574" s="298" t="s">
        <v>31658</v>
      </c>
      <c r="J7574" s="297" t="s">
        <v>31178</v>
      </c>
    </row>
    <row r="7575" spans="1:10" ht="15" x14ac:dyDescent="0.25">
      <c r="A7575" s="297" t="s">
        <v>31659</v>
      </c>
      <c r="B7575" s="297" t="s">
        <v>20113</v>
      </c>
      <c r="C7575" s="297" t="s">
        <v>29596</v>
      </c>
      <c r="D7575" s="297" t="s">
        <v>30331</v>
      </c>
      <c r="E7575" s="297" t="s">
        <v>30332</v>
      </c>
      <c r="F7575" s="297" t="s">
        <v>31660</v>
      </c>
      <c r="G7575" s="297" t="s">
        <v>31401</v>
      </c>
      <c r="H7575" s="297" t="s">
        <v>10017</v>
      </c>
      <c r="I7575" s="298" t="s">
        <v>30613</v>
      </c>
      <c r="J7575" s="297" t="s">
        <v>31178</v>
      </c>
    </row>
    <row r="7576" spans="1:10" ht="15" x14ac:dyDescent="0.25">
      <c r="A7576" s="297" t="s">
        <v>31661</v>
      </c>
      <c r="B7576" s="297" t="s">
        <v>20113</v>
      </c>
      <c r="C7576" s="297" t="s">
        <v>29596</v>
      </c>
      <c r="D7576" s="297" t="s">
        <v>30331</v>
      </c>
      <c r="E7576" s="297" t="s">
        <v>30332</v>
      </c>
      <c r="F7576" s="297" t="s">
        <v>31662</v>
      </c>
      <c r="G7576" s="297" t="s">
        <v>1790</v>
      </c>
      <c r="H7576" s="297" t="s">
        <v>10017</v>
      </c>
      <c r="I7576" s="298" t="s">
        <v>31514</v>
      </c>
      <c r="J7576" s="297" t="s">
        <v>31178</v>
      </c>
    </row>
    <row r="7577" spans="1:10" ht="15" x14ac:dyDescent="0.25">
      <c r="A7577" s="297" t="s">
        <v>31663</v>
      </c>
      <c r="B7577" s="297" t="s">
        <v>20113</v>
      </c>
      <c r="C7577" s="297" t="s">
        <v>29596</v>
      </c>
      <c r="D7577" s="297" t="s">
        <v>30331</v>
      </c>
      <c r="E7577" s="297" t="s">
        <v>30332</v>
      </c>
      <c r="F7577" s="297" t="s">
        <v>31664</v>
      </c>
      <c r="G7577" s="297" t="s">
        <v>1790</v>
      </c>
      <c r="H7577" s="297" t="s">
        <v>10017</v>
      </c>
      <c r="I7577" s="298" t="s">
        <v>31665</v>
      </c>
      <c r="J7577" s="297" t="s">
        <v>31178</v>
      </c>
    </row>
    <row r="7578" spans="1:10" ht="15" x14ac:dyDescent="0.25">
      <c r="A7578" s="297" t="s">
        <v>31666</v>
      </c>
      <c r="B7578" s="297" t="s">
        <v>20113</v>
      </c>
      <c r="C7578" s="297" t="s">
        <v>29596</v>
      </c>
      <c r="D7578" s="297" t="s">
        <v>30331</v>
      </c>
      <c r="E7578" s="297" t="s">
        <v>30332</v>
      </c>
      <c r="F7578" s="297" t="s">
        <v>31667</v>
      </c>
      <c r="G7578" s="297" t="s">
        <v>1790</v>
      </c>
      <c r="H7578" s="297" t="s">
        <v>10017</v>
      </c>
      <c r="I7578" s="298" t="s">
        <v>11999</v>
      </c>
      <c r="J7578" s="297" t="s">
        <v>31178</v>
      </c>
    </row>
    <row r="7579" spans="1:10" ht="15" x14ac:dyDescent="0.25">
      <c r="A7579" s="297" t="s">
        <v>31668</v>
      </c>
      <c r="B7579" s="297" t="s">
        <v>20113</v>
      </c>
      <c r="C7579" s="297" t="s">
        <v>29596</v>
      </c>
      <c r="D7579" s="297" t="s">
        <v>30331</v>
      </c>
      <c r="E7579" s="297" t="s">
        <v>30332</v>
      </c>
      <c r="F7579" s="297" t="s">
        <v>31669</v>
      </c>
      <c r="G7579" s="297" t="s">
        <v>1790</v>
      </c>
      <c r="H7579" s="297" t="s">
        <v>10017</v>
      </c>
      <c r="I7579" s="298" t="s">
        <v>12438</v>
      </c>
      <c r="J7579" s="297" t="s">
        <v>31178</v>
      </c>
    </row>
    <row r="7580" spans="1:10" ht="15" x14ac:dyDescent="0.25">
      <c r="A7580" s="297" t="s">
        <v>31670</v>
      </c>
      <c r="B7580" s="297" t="s">
        <v>20113</v>
      </c>
      <c r="C7580" s="297" t="s">
        <v>29596</v>
      </c>
      <c r="D7580" s="297" t="s">
        <v>30331</v>
      </c>
      <c r="E7580" s="297" t="s">
        <v>30332</v>
      </c>
      <c r="F7580" s="297" t="s">
        <v>31671</v>
      </c>
      <c r="G7580" s="297" t="s">
        <v>1790</v>
      </c>
      <c r="H7580" s="297" t="s">
        <v>10017</v>
      </c>
      <c r="I7580" s="298" t="s">
        <v>12934</v>
      </c>
      <c r="J7580" s="297" t="s">
        <v>31178</v>
      </c>
    </row>
    <row r="7581" spans="1:10" ht="15" x14ac:dyDescent="0.25">
      <c r="A7581" s="297" t="s">
        <v>31672</v>
      </c>
      <c r="B7581" s="297" t="s">
        <v>20113</v>
      </c>
      <c r="C7581" s="297" t="s">
        <v>29596</v>
      </c>
      <c r="D7581" s="297" t="s">
        <v>30331</v>
      </c>
      <c r="E7581" s="297" t="s">
        <v>30332</v>
      </c>
      <c r="F7581" s="297" t="s">
        <v>31673</v>
      </c>
      <c r="G7581" s="297" t="s">
        <v>1790</v>
      </c>
      <c r="H7581" s="297" t="s">
        <v>10017</v>
      </c>
      <c r="I7581" s="298" t="s">
        <v>31674</v>
      </c>
      <c r="J7581" s="297" t="s">
        <v>31178</v>
      </c>
    </row>
    <row r="7582" spans="1:10" ht="15" x14ac:dyDescent="0.25">
      <c r="A7582" s="297" t="s">
        <v>31675</v>
      </c>
      <c r="B7582" s="297" t="s">
        <v>20113</v>
      </c>
      <c r="C7582" s="297" t="s">
        <v>29596</v>
      </c>
      <c r="D7582" s="297" t="s">
        <v>30331</v>
      </c>
      <c r="E7582" s="297" t="s">
        <v>30332</v>
      </c>
      <c r="F7582" s="297" t="s">
        <v>31676</v>
      </c>
      <c r="G7582" s="297" t="s">
        <v>1790</v>
      </c>
      <c r="H7582" s="297" t="s">
        <v>10017</v>
      </c>
      <c r="I7582" s="298" t="s">
        <v>31677</v>
      </c>
      <c r="J7582" s="297" t="s">
        <v>31178</v>
      </c>
    </row>
    <row r="7583" spans="1:10" ht="15" x14ac:dyDescent="0.25">
      <c r="A7583" s="297" t="s">
        <v>31678</v>
      </c>
      <c r="B7583" s="297" t="s">
        <v>20113</v>
      </c>
      <c r="C7583" s="297" t="s">
        <v>29596</v>
      </c>
      <c r="D7583" s="297" t="s">
        <v>30331</v>
      </c>
      <c r="E7583" s="297" t="s">
        <v>30332</v>
      </c>
      <c r="F7583" s="297" t="s">
        <v>31679</v>
      </c>
      <c r="G7583" s="297" t="s">
        <v>1790</v>
      </c>
      <c r="H7583" s="297" t="s">
        <v>10017</v>
      </c>
      <c r="I7583" s="298" t="s">
        <v>24206</v>
      </c>
      <c r="J7583" s="297" t="s">
        <v>31178</v>
      </c>
    </row>
    <row r="7584" spans="1:10" ht="15" x14ac:dyDescent="0.25">
      <c r="A7584" s="297" t="s">
        <v>31680</v>
      </c>
      <c r="B7584" s="297" t="s">
        <v>20113</v>
      </c>
      <c r="C7584" s="297" t="s">
        <v>29596</v>
      </c>
      <c r="D7584" s="297" t="s">
        <v>30331</v>
      </c>
      <c r="E7584" s="297" t="s">
        <v>30332</v>
      </c>
      <c r="F7584" s="297" t="s">
        <v>31681</v>
      </c>
      <c r="G7584" s="297" t="s">
        <v>1790</v>
      </c>
      <c r="H7584" s="297" t="s">
        <v>10017</v>
      </c>
      <c r="I7584" s="298" t="s">
        <v>31356</v>
      </c>
      <c r="J7584" s="297" t="s">
        <v>31178</v>
      </c>
    </row>
    <row r="7585" spans="1:10" ht="15" x14ac:dyDescent="0.25">
      <c r="A7585" s="297" t="s">
        <v>31682</v>
      </c>
      <c r="B7585" s="297" t="s">
        <v>20113</v>
      </c>
      <c r="C7585" s="297" t="s">
        <v>29596</v>
      </c>
      <c r="D7585" s="297" t="s">
        <v>30331</v>
      </c>
      <c r="E7585" s="297" t="s">
        <v>30332</v>
      </c>
      <c r="F7585" s="297" t="s">
        <v>31683</v>
      </c>
      <c r="G7585" s="297" t="s">
        <v>1790</v>
      </c>
      <c r="H7585" s="297" t="s">
        <v>10017</v>
      </c>
      <c r="I7585" s="298" t="s">
        <v>24314</v>
      </c>
      <c r="J7585" s="297" t="s">
        <v>31178</v>
      </c>
    </row>
    <row r="7586" spans="1:10" ht="15" x14ac:dyDescent="0.25">
      <c r="A7586" s="297" t="s">
        <v>31684</v>
      </c>
      <c r="B7586" s="297" t="s">
        <v>20113</v>
      </c>
      <c r="C7586" s="297" t="s">
        <v>29596</v>
      </c>
      <c r="D7586" s="297" t="s">
        <v>30331</v>
      </c>
      <c r="E7586" s="297" t="s">
        <v>30332</v>
      </c>
      <c r="F7586" s="297" t="s">
        <v>31685</v>
      </c>
      <c r="G7586" s="297" t="s">
        <v>1790</v>
      </c>
      <c r="H7586" s="297" t="s">
        <v>10017</v>
      </c>
      <c r="I7586" s="298" t="s">
        <v>31686</v>
      </c>
      <c r="J7586" s="297" t="s">
        <v>31178</v>
      </c>
    </row>
    <row r="7587" spans="1:10" ht="15" x14ac:dyDescent="0.25">
      <c r="A7587" s="297" t="s">
        <v>31687</v>
      </c>
      <c r="B7587" s="297" t="s">
        <v>20113</v>
      </c>
      <c r="C7587" s="297" t="s">
        <v>29596</v>
      </c>
      <c r="D7587" s="297" t="s">
        <v>30331</v>
      </c>
      <c r="E7587" s="297" t="s">
        <v>30332</v>
      </c>
      <c r="F7587" s="297" t="s">
        <v>31688</v>
      </c>
      <c r="G7587" s="297" t="s">
        <v>1790</v>
      </c>
      <c r="H7587" s="297" t="s">
        <v>10017</v>
      </c>
      <c r="I7587" s="298" t="s">
        <v>29521</v>
      </c>
      <c r="J7587" s="297" t="s">
        <v>31178</v>
      </c>
    </row>
    <row r="7588" spans="1:10" ht="15" x14ac:dyDescent="0.25">
      <c r="A7588" s="297" t="s">
        <v>31689</v>
      </c>
      <c r="B7588" s="297" t="s">
        <v>20113</v>
      </c>
      <c r="C7588" s="297" t="s">
        <v>29596</v>
      </c>
      <c r="D7588" s="297" t="s">
        <v>30331</v>
      </c>
      <c r="E7588" s="297" t="s">
        <v>30332</v>
      </c>
      <c r="F7588" s="297" t="s">
        <v>31690</v>
      </c>
      <c r="G7588" s="297" t="s">
        <v>31401</v>
      </c>
      <c r="H7588" s="297" t="s">
        <v>10017</v>
      </c>
      <c r="I7588" s="298" t="s">
        <v>27712</v>
      </c>
      <c r="J7588" s="297" t="s">
        <v>31178</v>
      </c>
    </row>
    <row r="7589" spans="1:10" ht="15" x14ac:dyDescent="0.25">
      <c r="A7589" s="297" t="s">
        <v>31691</v>
      </c>
      <c r="B7589" s="297" t="s">
        <v>20113</v>
      </c>
      <c r="C7589" s="297" t="s">
        <v>29596</v>
      </c>
      <c r="D7589" s="297" t="s">
        <v>30331</v>
      </c>
      <c r="E7589" s="297" t="s">
        <v>30332</v>
      </c>
      <c r="F7589" s="297" t="s">
        <v>31688</v>
      </c>
      <c r="G7589" s="297" t="s">
        <v>31401</v>
      </c>
      <c r="H7589" s="297" t="s">
        <v>10017</v>
      </c>
      <c r="I7589" s="298" t="s">
        <v>31692</v>
      </c>
      <c r="J7589" s="297" t="s">
        <v>31178</v>
      </c>
    </row>
    <row r="7590" spans="1:10" ht="15" x14ac:dyDescent="0.25">
      <c r="A7590" s="297" t="s">
        <v>31693</v>
      </c>
      <c r="B7590" s="297" t="s">
        <v>20113</v>
      </c>
      <c r="C7590" s="297" t="s">
        <v>29596</v>
      </c>
      <c r="D7590" s="297" t="s">
        <v>30331</v>
      </c>
      <c r="E7590" s="297" t="s">
        <v>30332</v>
      </c>
      <c r="F7590" s="297" t="s">
        <v>31694</v>
      </c>
      <c r="G7590" s="297" t="s">
        <v>1790</v>
      </c>
      <c r="H7590" s="297" t="s">
        <v>10017</v>
      </c>
      <c r="I7590" s="298" t="s">
        <v>24292</v>
      </c>
      <c r="J7590" s="297" t="s">
        <v>31178</v>
      </c>
    </row>
    <row r="7591" spans="1:10" ht="15" x14ac:dyDescent="0.25">
      <c r="A7591" s="297" t="s">
        <v>31695</v>
      </c>
      <c r="B7591" s="297" t="s">
        <v>20113</v>
      </c>
      <c r="C7591" s="297" t="s">
        <v>29596</v>
      </c>
      <c r="D7591" s="297" t="s">
        <v>30331</v>
      </c>
      <c r="E7591" s="297" t="s">
        <v>30332</v>
      </c>
      <c r="F7591" s="297" t="s">
        <v>31694</v>
      </c>
      <c r="G7591" s="297" t="s">
        <v>31401</v>
      </c>
      <c r="H7591" s="297" t="s">
        <v>10017</v>
      </c>
      <c r="I7591" s="298" t="s">
        <v>31696</v>
      </c>
      <c r="J7591" s="297" t="s">
        <v>31178</v>
      </c>
    </row>
    <row r="7592" spans="1:10" ht="15" x14ac:dyDescent="0.25">
      <c r="A7592" s="297" t="s">
        <v>31697</v>
      </c>
      <c r="B7592" s="297" t="s">
        <v>20113</v>
      </c>
      <c r="C7592" s="297" t="s">
        <v>29596</v>
      </c>
      <c r="D7592" s="297" t="s">
        <v>30331</v>
      </c>
      <c r="E7592" s="297" t="s">
        <v>30332</v>
      </c>
      <c r="F7592" s="297" t="s">
        <v>31698</v>
      </c>
      <c r="G7592" s="297" t="s">
        <v>1790</v>
      </c>
      <c r="H7592" s="297" t="s">
        <v>10017</v>
      </c>
      <c r="I7592" s="298" t="s">
        <v>13840</v>
      </c>
      <c r="J7592" s="297" t="s">
        <v>31178</v>
      </c>
    </row>
    <row r="7593" spans="1:10" ht="15" x14ac:dyDescent="0.25">
      <c r="A7593" s="297" t="s">
        <v>31699</v>
      </c>
      <c r="B7593" s="297" t="s">
        <v>20113</v>
      </c>
      <c r="C7593" s="297" t="s">
        <v>29596</v>
      </c>
      <c r="D7593" s="297" t="s">
        <v>30331</v>
      </c>
      <c r="E7593" s="297" t="s">
        <v>30332</v>
      </c>
      <c r="F7593" s="297" t="s">
        <v>31700</v>
      </c>
      <c r="G7593" s="297" t="s">
        <v>31401</v>
      </c>
      <c r="H7593" s="297" t="s">
        <v>10017</v>
      </c>
      <c r="I7593" s="298" t="s">
        <v>31701</v>
      </c>
      <c r="J7593" s="297" t="s">
        <v>31178</v>
      </c>
    </row>
    <row r="7594" spans="1:10" ht="15" x14ac:dyDescent="0.25">
      <c r="A7594" s="297" t="s">
        <v>31702</v>
      </c>
      <c r="B7594" s="297" t="s">
        <v>20113</v>
      </c>
      <c r="C7594" s="297" t="s">
        <v>29596</v>
      </c>
      <c r="D7594" s="297" t="s">
        <v>30331</v>
      </c>
      <c r="E7594" s="297" t="s">
        <v>30332</v>
      </c>
      <c r="F7594" s="297" t="s">
        <v>31703</v>
      </c>
      <c r="G7594" s="297" t="s">
        <v>31401</v>
      </c>
      <c r="H7594" s="297" t="s">
        <v>10017</v>
      </c>
      <c r="I7594" s="298" t="s">
        <v>11422</v>
      </c>
      <c r="J7594" s="297" t="s">
        <v>31178</v>
      </c>
    </row>
    <row r="7595" spans="1:10" ht="15" x14ac:dyDescent="0.25">
      <c r="A7595" s="297" t="s">
        <v>31704</v>
      </c>
      <c r="B7595" s="297" t="s">
        <v>20113</v>
      </c>
      <c r="C7595" s="297" t="s">
        <v>29596</v>
      </c>
      <c r="D7595" s="297" t="s">
        <v>30331</v>
      </c>
      <c r="E7595" s="297" t="s">
        <v>30332</v>
      </c>
      <c r="F7595" s="297" t="s">
        <v>31705</v>
      </c>
      <c r="G7595" s="297" t="s">
        <v>31401</v>
      </c>
      <c r="H7595" s="297" t="s">
        <v>10017</v>
      </c>
      <c r="I7595" s="298" t="s">
        <v>31706</v>
      </c>
      <c r="J7595" s="297" t="s">
        <v>31178</v>
      </c>
    </row>
    <row r="7596" spans="1:10" ht="15" x14ac:dyDescent="0.25">
      <c r="A7596" s="297" t="s">
        <v>31707</v>
      </c>
      <c r="B7596" s="297" t="s">
        <v>20113</v>
      </c>
      <c r="C7596" s="297" t="s">
        <v>29596</v>
      </c>
      <c r="D7596" s="297" t="s">
        <v>30331</v>
      </c>
      <c r="E7596" s="297" t="s">
        <v>30332</v>
      </c>
      <c r="F7596" s="297" t="s">
        <v>31708</v>
      </c>
      <c r="G7596" s="297" t="s">
        <v>31401</v>
      </c>
      <c r="H7596" s="297" t="s">
        <v>10017</v>
      </c>
      <c r="I7596" s="298" t="s">
        <v>11422</v>
      </c>
      <c r="J7596" s="297" t="s">
        <v>31178</v>
      </c>
    </row>
    <row r="7597" spans="1:10" ht="15" x14ac:dyDescent="0.25">
      <c r="A7597" s="297" t="s">
        <v>31709</v>
      </c>
      <c r="B7597" s="297" t="s">
        <v>20113</v>
      </c>
      <c r="C7597" s="297" t="s">
        <v>29596</v>
      </c>
      <c r="D7597" s="297" t="s">
        <v>30331</v>
      </c>
      <c r="E7597" s="297" t="s">
        <v>30332</v>
      </c>
      <c r="F7597" s="297" t="s">
        <v>31710</v>
      </c>
      <c r="G7597" s="297" t="s">
        <v>31401</v>
      </c>
      <c r="H7597" s="297" t="s">
        <v>10017</v>
      </c>
      <c r="I7597" s="298" t="s">
        <v>31711</v>
      </c>
      <c r="J7597" s="297" t="s">
        <v>31178</v>
      </c>
    </row>
    <row r="7598" spans="1:10" ht="15" x14ac:dyDescent="0.25">
      <c r="A7598" s="297" t="s">
        <v>31712</v>
      </c>
      <c r="B7598" s="297" t="s">
        <v>20113</v>
      </c>
      <c r="C7598" s="297" t="s">
        <v>29596</v>
      </c>
      <c r="D7598" s="297" t="s">
        <v>30331</v>
      </c>
      <c r="E7598" s="297" t="s">
        <v>30332</v>
      </c>
      <c r="F7598" s="297" t="s">
        <v>31713</v>
      </c>
      <c r="G7598" s="297" t="s">
        <v>31401</v>
      </c>
      <c r="H7598" s="297" t="s">
        <v>10017</v>
      </c>
      <c r="I7598" s="298" t="s">
        <v>25344</v>
      </c>
      <c r="J7598" s="297" t="s">
        <v>31178</v>
      </c>
    </row>
    <row r="7599" spans="1:10" ht="15" x14ac:dyDescent="0.25">
      <c r="A7599" s="297" t="s">
        <v>31714</v>
      </c>
      <c r="B7599" s="297" t="s">
        <v>20113</v>
      </c>
      <c r="C7599" s="297" t="s">
        <v>29596</v>
      </c>
      <c r="D7599" s="297" t="s">
        <v>30331</v>
      </c>
      <c r="E7599" s="297" t="s">
        <v>30332</v>
      </c>
      <c r="F7599" s="297" t="s">
        <v>31715</v>
      </c>
      <c r="G7599" s="297" t="s">
        <v>31401</v>
      </c>
      <c r="H7599" s="297" t="s">
        <v>10017</v>
      </c>
      <c r="I7599" s="298" t="s">
        <v>11422</v>
      </c>
      <c r="J7599" s="297" t="s">
        <v>31178</v>
      </c>
    </row>
    <row r="7600" spans="1:10" ht="15" x14ac:dyDescent="0.25">
      <c r="A7600" s="297" t="s">
        <v>31716</v>
      </c>
      <c r="B7600" s="297" t="s">
        <v>20113</v>
      </c>
      <c r="C7600" s="297" t="s">
        <v>29596</v>
      </c>
      <c r="D7600" s="297" t="s">
        <v>30331</v>
      </c>
      <c r="E7600" s="297" t="s">
        <v>30332</v>
      </c>
      <c r="F7600" s="297" t="s">
        <v>31717</v>
      </c>
      <c r="G7600" s="297" t="s">
        <v>31401</v>
      </c>
      <c r="H7600" s="297" t="s">
        <v>10017</v>
      </c>
      <c r="I7600" s="298" t="s">
        <v>22231</v>
      </c>
      <c r="J7600" s="297" t="s">
        <v>31178</v>
      </c>
    </row>
    <row r="7601" spans="1:10" ht="15" x14ac:dyDescent="0.25">
      <c r="A7601" s="297" t="s">
        <v>31718</v>
      </c>
      <c r="B7601" s="297" t="s">
        <v>20113</v>
      </c>
      <c r="C7601" s="297" t="s">
        <v>29596</v>
      </c>
      <c r="D7601" s="297" t="s">
        <v>30331</v>
      </c>
      <c r="E7601" s="297" t="s">
        <v>30332</v>
      </c>
      <c r="F7601" s="297" t="s">
        <v>31719</v>
      </c>
      <c r="G7601" s="297" t="s">
        <v>31401</v>
      </c>
      <c r="H7601" s="297" t="s">
        <v>10017</v>
      </c>
      <c r="I7601" s="298" t="s">
        <v>28521</v>
      </c>
      <c r="J7601" s="297" t="s">
        <v>31178</v>
      </c>
    </row>
    <row r="7602" spans="1:10" ht="15" x14ac:dyDescent="0.25">
      <c r="A7602" s="297" t="s">
        <v>31720</v>
      </c>
      <c r="B7602" s="297" t="s">
        <v>20113</v>
      </c>
      <c r="C7602" s="297" t="s">
        <v>29596</v>
      </c>
      <c r="D7602" s="297" t="s">
        <v>30331</v>
      </c>
      <c r="E7602" s="297" t="s">
        <v>30332</v>
      </c>
      <c r="F7602" s="297" t="s">
        <v>31721</v>
      </c>
      <c r="G7602" s="297" t="s">
        <v>31401</v>
      </c>
      <c r="H7602" s="297" t="s">
        <v>10017</v>
      </c>
      <c r="I7602" s="298" t="s">
        <v>24150</v>
      </c>
      <c r="J7602" s="297" t="s">
        <v>31178</v>
      </c>
    </row>
    <row r="7603" spans="1:10" ht="15" x14ac:dyDescent="0.25">
      <c r="A7603" s="297" t="s">
        <v>31722</v>
      </c>
      <c r="B7603" s="297" t="s">
        <v>20113</v>
      </c>
      <c r="C7603" s="297" t="s">
        <v>29596</v>
      </c>
      <c r="D7603" s="297" t="s">
        <v>30331</v>
      </c>
      <c r="E7603" s="297" t="s">
        <v>30332</v>
      </c>
      <c r="F7603" s="297" t="s">
        <v>31723</v>
      </c>
      <c r="G7603" s="297" t="s">
        <v>31401</v>
      </c>
      <c r="H7603" s="297" t="s">
        <v>10017</v>
      </c>
      <c r="I7603" s="298" t="s">
        <v>31724</v>
      </c>
      <c r="J7603" s="297" t="s">
        <v>31178</v>
      </c>
    </row>
    <row r="7604" spans="1:10" ht="15" x14ac:dyDescent="0.25">
      <c r="A7604" s="297" t="s">
        <v>31725</v>
      </c>
      <c r="B7604" s="297" t="s">
        <v>20113</v>
      </c>
      <c r="C7604" s="297" t="s">
        <v>29596</v>
      </c>
      <c r="D7604" s="297" t="s">
        <v>30331</v>
      </c>
      <c r="E7604" s="297" t="s">
        <v>30332</v>
      </c>
      <c r="F7604" s="297" t="s">
        <v>31726</v>
      </c>
      <c r="G7604" s="297" t="s">
        <v>31401</v>
      </c>
      <c r="H7604" s="297" t="s">
        <v>10017</v>
      </c>
      <c r="I7604" s="298" t="s">
        <v>31727</v>
      </c>
      <c r="J7604" s="297" t="s">
        <v>31178</v>
      </c>
    </row>
    <row r="7605" spans="1:10" ht="15" x14ac:dyDescent="0.25">
      <c r="A7605" s="297" t="s">
        <v>31728</v>
      </c>
      <c r="B7605" s="297" t="s">
        <v>20113</v>
      </c>
      <c r="C7605" s="297" t="s">
        <v>29596</v>
      </c>
      <c r="D7605" s="297" t="s">
        <v>30331</v>
      </c>
      <c r="E7605" s="297" t="s">
        <v>30332</v>
      </c>
      <c r="F7605" s="297" t="s">
        <v>31729</v>
      </c>
      <c r="G7605" s="297" t="s">
        <v>31401</v>
      </c>
      <c r="H7605" s="297" t="s">
        <v>10017</v>
      </c>
      <c r="I7605" s="298" t="s">
        <v>31730</v>
      </c>
      <c r="J7605" s="297" t="s">
        <v>31178</v>
      </c>
    </row>
    <row r="7606" spans="1:10" ht="15" x14ac:dyDescent="0.25">
      <c r="A7606" s="297" t="s">
        <v>31731</v>
      </c>
      <c r="B7606" s="297" t="s">
        <v>20113</v>
      </c>
      <c r="C7606" s="297" t="s">
        <v>29596</v>
      </c>
      <c r="D7606" s="297" t="s">
        <v>30331</v>
      </c>
      <c r="E7606" s="297" t="s">
        <v>30332</v>
      </c>
      <c r="F7606" s="297" t="s">
        <v>31732</v>
      </c>
      <c r="G7606" s="297" t="s">
        <v>31401</v>
      </c>
      <c r="H7606" s="297" t="s">
        <v>10017</v>
      </c>
      <c r="I7606" s="298" t="s">
        <v>11422</v>
      </c>
      <c r="J7606" s="297" t="s">
        <v>31178</v>
      </c>
    </row>
    <row r="7607" spans="1:10" ht="15" x14ac:dyDescent="0.25">
      <c r="A7607" s="297" t="s">
        <v>31733</v>
      </c>
      <c r="B7607" s="297" t="s">
        <v>20113</v>
      </c>
      <c r="C7607" s="297" t="s">
        <v>29596</v>
      </c>
      <c r="D7607" s="297" t="s">
        <v>30331</v>
      </c>
      <c r="E7607" s="297" t="s">
        <v>30332</v>
      </c>
      <c r="F7607" s="297" t="s">
        <v>31734</v>
      </c>
      <c r="G7607" s="297" t="s">
        <v>31401</v>
      </c>
      <c r="H7607" s="297" t="s">
        <v>10017</v>
      </c>
      <c r="I7607" s="298" t="s">
        <v>25344</v>
      </c>
      <c r="J7607" s="297" t="s">
        <v>31178</v>
      </c>
    </row>
    <row r="7608" spans="1:10" ht="15" x14ac:dyDescent="0.25">
      <c r="A7608" s="297" t="s">
        <v>31735</v>
      </c>
      <c r="B7608" s="297" t="s">
        <v>20113</v>
      </c>
      <c r="C7608" s="297" t="s">
        <v>29596</v>
      </c>
      <c r="D7608" s="297" t="s">
        <v>30331</v>
      </c>
      <c r="E7608" s="297" t="s">
        <v>30332</v>
      </c>
      <c r="F7608" s="297" t="s">
        <v>31736</v>
      </c>
      <c r="G7608" s="297" t="s">
        <v>31401</v>
      </c>
      <c r="H7608" s="297" t="s">
        <v>10017</v>
      </c>
      <c r="I7608" s="298" t="s">
        <v>28318</v>
      </c>
      <c r="J7608" s="297" t="s">
        <v>31178</v>
      </c>
    </row>
    <row r="7609" spans="1:10" ht="15" x14ac:dyDescent="0.25">
      <c r="A7609" s="297" t="s">
        <v>31737</v>
      </c>
      <c r="B7609" s="297" t="s">
        <v>20113</v>
      </c>
      <c r="C7609" s="297" t="s">
        <v>29596</v>
      </c>
      <c r="D7609" s="297" t="s">
        <v>30331</v>
      </c>
      <c r="E7609" s="297" t="s">
        <v>30332</v>
      </c>
      <c r="F7609" s="297" t="s">
        <v>31738</v>
      </c>
      <c r="G7609" s="297" t="s">
        <v>31401</v>
      </c>
      <c r="H7609" s="297" t="s">
        <v>10017</v>
      </c>
      <c r="I7609" s="298" t="s">
        <v>15729</v>
      </c>
      <c r="J7609" s="297" t="s">
        <v>31178</v>
      </c>
    </row>
    <row r="7610" spans="1:10" ht="15" x14ac:dyDescent="0.25">
      <c r="A7610" s="297" t="s">
        <v>31739</v>
      </c>
      <c r="B7610" s="297" t="s">
        <v>20113</v>
      </c>
      <c r="C7610" s="297" t="s">
        <v>29596</v>
      </c>
      <c r="D7610" s="297" t="s">
        <v>30331</v>
      </c>
      <c r="E7610" s="297" t="s">
        <v>30332</v>
      </c>
      <c r="F7610" s="297" t="s">
        <v>31740</v>
      </c>
      <c r="G7610" s="297" t="s">
        <v>31401</v>
      </c>
      <c r="H7610" s="297" t="s">
        <v>10017</v>
      </c>
      <c r="I7610" s="298" t="s">
        <v>11253</v>
      </c>
      <c r="J7610" s="297" t="s">
        <v>31178</v>
      </c>
    </row>
    <row r="7611" spans="1:10" ht="15" x14ac:dyDescent="0.25">
      <c r="A7611" s="297" t="s">
        <v>31741</v>
      </c>
      <c r="B7611" s="297" t="s">
        <v>20113</v>
      </c>
      <c r="C7611" s="297" t="s">
        <v>29596</v>
      </c>
      <c r="D7611" s="297" t="s">
        <v>30331</v>
      </c>
      <c r="E7611" s="297" t="s">
        <v>30332</v>
      </c>
      <c r="F7611" s="297" t="s">
        <v>31742</v>
      </c>
      <c r="G7611" s="297" t="s">
        <v>31401</v>
      </c>
      <c r="H7611" s="297" t="s">
        <v>10017</v>
      </c>
      <c r="I7611" s="298" t="s">
        <v>31743</v>
      </c>
      <c r="J7611" s="297" t="s">
        <v>31178</v>
      </c>
    </row>
    <row r="7612" spans="1:10" ht="15" x14ac:dyDescent="0.25">
      <c r="A7612" s="297" t="s">
        <v>31744</v>
      </c>
      <c r="B7612" s="297" t="s">
        <v>20113</v>
      </c>
      <c r="C7612" s="297" t="s">
        <v>29596</v>
      </c>
      <c r="D7612" s="297" t="s">
        <v>30331</v>
      </c>
      <c r="E7612" s="297" t="s">
        <v>30332</v>
      </c>
      <c r="F7612" s="297" t="s">
        <v>31745</v>
      </c>
      <c r="G7612" s="297" t="s">
        <v>31401</v>
      </c>
      <c r="H7612" s="297" t="s">
        <v>10017</v>
      </c>
      <c r="I7612" s="298" t="s">
        <v>31746</v>
      </c>
      <c r="J7612" s="297" t="s">
        <v>31178</v>
      </c>
    </row>
    <row r="7613" spans="1:10" ht="15" x14ac:dyDescent="0.25">
      <c r="A7613" s="297" t="s">
        <v>31747</v>
      </c>
      <c r="B7613" s="297" t="s">
        <v>20113</v>
      </c>
      <c r="C7613" s="297" t="s">
        <v>29596</v>
      </c>
      <c r="D7613" s="297" t="s">
        <v>30331</v>
      </c>
      <c r="E7613" s="297" t="s">
        <v>30332</v>
      </c>
      <c r="F7613" s="297" t="s">
        <v>31748</v>
      </c>
      <c r="G7613" s="297" t="s">
        <v>31401</v>
      </c>
      <c r="H7613" s="297" t="s">
        <v>10017</v>
      </c>
      <c r="I7613" s="298" t="s">
        <v>31749</v>
      </c>
      <c r="J7613" s="297" t="s">
        <v>31178</v>
      </c>
    </row>
    <row r="7614" spans="1:10" ht="15" x14ac:dyDescent="0.25">
      <c r="A7614" s="297" t="s">
        <v>31750</v>
      </c>
      <c r="B7614" s="297" t="s">
        <v>20113</v>
      </c>
      <c r="C7614" s="297" t="s">
        <v>29596</v>
      </c>
      <c r="D7614" s="297" t="s">
        <v>30331</v>
      </c>
      <c r="E7614" s="297" t="s">
        <v>30332</v>
      </c>
      <c r="F7614" s="297" t="s">
        <v>31751</v>
      </c>
      <c r="G7614" s="297" t="s">
        <v>31401</v>
      </c>
      <c r="H7614" s="297" t="s">
        <v>10017</v>
      </c>
      <c r="I7614" s="298" t="s">
        <v>28521</v>
      </c>
      <c r="J7614" s="297" t="s">
        <v>31178</v>
      </c>
    </row>
    <row r="7615" spans="1:10" ht="15" x14ac:dyDescent="0.25">
      <c r="A7615" s="297" t="s">
        <v>31752</v>
      </c>
      <c r="B7615" s="297" t="s">
        <v>20113</v>
      </c>
      <c r="C7615" s="297" t="s">
        <v>29596</v>
      </c>
      <c r="D7615" s="297" t="s">
        <v>30331</v>
      </c>
      <c r="E7615" s="297" t="s">
        <v>30332</v>
      </c>
      <c r="F7615" s="297" t="s">
        <v>31753</v>
      </c>
      <c r="G7615" s="297" t="s">
        <v>31401</v>
      </c>
      <c r="H7615" s="297" t="s">
        <v>10017</v>
      </c>
      <c r="I7615" s="298" t="s">
        <v>31754</v>
      </c>
      <c r="J7615" s="297" t="s">
        <v>31178</v>
      </c>
    </row>
    <row r="7616" spans="1:10" ht="15" x14ac:dyDescent="0.25">
      <c r="A7616" s="297" t="s">
        <v>31755</v>
      </c>
      <c r="B7616" s="297" t="s">
        <v>20113</v>
      </c>
      <c r="C7616" s="297" t="s">
        <v>29596</v>
      </c>
      <c r="D7616" s="297" t="s">
        <v>30331</v>
      </c>
      <c r="E7616" s="297" t="s">
        <v>30332</v>
      </c>
      <c r="F7616" s="297" t="s">
        <v>31756</v>
      </c>
      <c r="G7616" s="297" t="s">
        <v>31401</v>
      </c>
      <c r="H7616" s="297" t="s">
        <v>10017</v>
      </c>
      <c r="I7616" s="298" t="s">
        <v>25344</v>
      </c>
      <c r="J7616" s="297" t="s">
        <v>31178</v>
      </c>
    </row>
    <row r="7617" spans="1:10" ht="15" x14ac:dyDescent="0.25">
      <c r="A7617" s="297" t="s">
        <v>31757</v>
      </c>
      <c r="B7617" s="297" t="s">
        <v>20113</v>
      </c>
      <c r="C7617" s="297" t="s">
        <v>29596</v>
      </c>
      <c r="D7617" s="297" t="s">
        <v>30331</v>
      </c>
      <c r="E7617" s="297" t="s">
        <v>30332</v>
      </c>
      <c r="F7617" s="297" t="s">
        <v>31758</v>
      </c>
      <c r="G7617" s="297" t="s">
        <v>31401</v>
      </c>
      <c r="H7617" s="297" t="s">
        <v>10017</v>
      </c>
      <c r="I7617" s="298" t="s">
        <v>31746</v>
      </c>
      <c r="J7617" s="297" t="s">
        <v>31178</v>
      </c>
    </row>
    <row r="7618" spans="1:10" ht="15" x14ac:dyDescent="0.25">
      <c r="A7618" s="297" t="s">
        <v>31759</v>
      </c>
      <c r="B7618" s="297" t="s">
        <v>20113</v>
      </c>
      <c r="C7618" s="297" t="s">
        <v>29596</v>
      </c>
      <c r="D7618" s="297" t="s">
        <v>30331</v>
      </c>
      <c r="E7618" s="297" t="s">
        <v>30332</v>
      </c>
      <c r="F7618" s="297" t="s">
        <v>31760</v>
      </c>
      <c r="G7618" s="297" t="s">
        <v>31401</v>
      </c>
      <c r="H7618" s="297" t="s">
        <v>10017</v>
      </c>
      <c r="I7618" s="298" t="s">
        <v>28521</v>
      </c>
      <c r="J7618" s="297" t="s">
        <v>31178</v>
      </c>
    </row>
    <row r="7619" spans="1:10" ht="15" x14ac:dyDescent="0.25">
      <c r="A7619" s="297" t="s">
        <v>31761</v>
      </c>
      <c r="B7619" s="297" t="s">
        <v>20113</v>
      </c>
      <c r="C7619" s="297" t="s">
        <v>29596</v>
      </c>
      <c r="D7619" s="297" t="s">
        <v>30331</v>
      </c>
      <c r="E7619" s="297" t="s">
        <v>30332</v>
      </c>
      <c r="F7619" s="297" t="s">
        <v>31762</v>
      </c>
      <c r="G7619" s="297" t="s">
        <v>31401</v>
      </c>
      <c r="H7619" s="297" t="s">
        <v>10017</v>
      </c>
      <c r="I7619" s="298" t="s">
        <v>31763</v>
      </c>
      <c r="J7619" s="297" t="s">
        <v>31178</v>
      </c>
    </row>
    <row r="7620" spans="1:10" ht="15" x14ac:dyDescent="0.25">
      <c r="A7620" s="297" t="s">
        <v>31764</v>
      </c>
      <c r="B7620" s="297" t="s">
        <v>20113</v>
      </c>
      <c r="C7620" s="297" t="s">
        <v>29596</v>
      </c>
      <c r="D7620" s="297" t="s">
        <v>30331</v>
      </c>
      <c r="E7620" s="297" t="s">
        <v>30332</v>
      </c>
      <c r="F7620" s="297" t="s">
        <v>31765</v>
      </c>
      <c r="G7620" s="297" t="s">
        <v>31401</v>
      </c>
      <c r="H7620" s="297" t="s">
        <v>10017</v>
      </c>
      <c r="I7620" s="298" t="s">
        <v>31766</v>
      </c>
      <c r="J7620" s="297" t="s">
        <v>31178</v>
      </c>
    </row>
    <row r="7621" spans="1:10" ht="15" x14ac:dyDescent="0.25">
      <c r="A7621" s="297" t="s">
        <v>31767</v>
      </c>
      <c r="B7621" s="297" t="s">
        <v>20113</v>
      </c>
      <c r="C7621" s="297" t="s">
        <v>29596</v>
      </c>
      <c r="D7621" s="297" t="s">
        <v>30331</v>
      </c>
      <c r="E7621" s="297" t="s">
        <v>30332</v>
      </c>
      <c r="F7621" s="297" t="s">
        <v>31768</v>
      </c>
      <c r="G7621" s="297" t="s">
        <v>31401</v>
      </c>
      <c r="H7621" s="297" t="s">
        <v>10017</v>
      </c>
      <c r="I7621" s="298" t="s">
        <v>31769</v>
      </c>
      <c r="J7621" s="297" t="s">
        <v>31178</v>
      </c>
    </row>
    <row r="7622" spans="1:10" ht="15" x14ac:dyDescent="0.25">
      <c r="A7622" s="297" t="s">
        <v>31770</v>
      </c>
      <c r="B7622" s="297" t="s">
        <v>20113</v>
      </c>
      <c r="C7622" s="297" t="s">
        <v>29596</v>
      </c>
      <c r="D7622" s="297" t="s">
        <v>30331</v>
      </c>
      <c r="E7622" s="297" t="s">
        <v>30332</v>
      </c>
      <c r="F7622" s="297" t="s">
        <v>31771</v>
      </c>
      <c r="G7622" s="297" t="s">
        <v>31401</v>
      </c>
      <c r="H7622" s="297" t="s">
        <v>10017</v>
      </c>
      <c r="I7622" s="298" t="s">
        <v>31772</v>
      </c>
      <c r="J7622" s="297" t="s">
        <v>31178</v>
      </c>
    </row>
    <row r="7623" spans="1:10" ht="15" x14ac:dyDescent="0.25">
      <c r="A7623" s="297" t="s">
        <v>31773</v>
      </c>
      <c r="B7623" s="297" t="s">
        <v>20113</v>
      </c>
      <c r="C7623" s="297" t="s">
        <v>29596</v>
      </c>
      <c r="D7623" s="297" t="s">
        <v>30331</v>
      </c>
      <c r="E7623" s="297" t="s">
        <v>30332</v>
      </c>
      <c r="F7623" s="297" t="s">
        <v>31774</v>
      </c>
      <c r="G7623" s="297" t="s">
        <v>31401</v>
      </c>
      <c r="H7623" s="297" t="s">
        <v>10017</v>
      </c>
      <c r="I7623" s="298" t="s">
        <v>27550</v>
      </c>
      <c r="J7623" s="297" t="s">
        <v>31178</v>
      </c>
    </row>
    <row r="7624" spans="1:10" ht="15" x14ac:dyDescent="0.25">
      <c r="A7624" s="297" t="s">
        <v>31775</v>
      </c>
      <c r="B7624" s="297" t="s">
        <v>20113</v>
      </c>
      <c r="C7624" s="297" t="s">
        <v>29596</v>
      </c>
      <c r="D7624" s="297" t="s">
        <v>30331</v>
      </c>
      <c r="E7624" s="297" t="s">
        <v>30332</v>
      </c>
      <c r="F7624" s="297" t="s">
        <v>31776</v>
      </c>
      <c r="G7624" s="297" t="s">
        <v>31401</v>
      </c>
      <c r="H7624" s="297" t="s">
        <v>10017</v>
      </c>
      <c r="I7624" s="298" t="s">
        <v>28521</v>
      </c>
      <c r="J7624" s="297" t="s">
        <v>31178</v>
      </c>
    </row>
    <row r="7625" spans="1:10" ht="15" x14ac:dyDescent="0.25">
      <c r="A7625" s="297" t="s">
        <v>31777</v>
      </c>
      <c r="B7625" s="297" t="s">
        <v>20113</v>
      </c>
      <c r="C7625" s="297" t="s">
        <v>29596</v>
      </c>
      <c r="D7625" s="297" t="s">
        <v>30331</v>
      </c>
      <c r="E7625" s="297" t="s">
        <v>30332</v>
      </c>
      <c r="F7625" s="297" t="s">
        <v>31778</v>
      </c>
      <c r="G7625" s="297" t="s">
        <v>31401</v>
      </c>
      <c r="H7625" s="297" t="s">
        <v>10017</v>
      </c>
      <c r="I7625" s="298" t="s">
        <v>31779</v>
      </c>
      <c r="J7625" s="297" t="s">
        <v>31178</v>
      </c>
    </row>
    <row r="7626" spans="1:10" ht="15" x14ac:dyDescent="0.25">
      <c r="A7626" s="297" t="s">
        <v>31780</v>
      </c>
      <c r="B7626" s="297" t="s">
        <v>20113</v>
      </c>
      <c r="C7626" s="297" t="s">
        <v>29596</v>
      </c>
      <c r="D7626" s="297" t="s">
        <v>30331</v>
      </c>
      <c r="E7626" s="297" t="s">
        <v>30332</v>
      </c>
      <c r="F7626" s="297" t="s">
        <v>31781</v>
      </c>
      <c r="G7626" s="297" t="s">
        <v>31401</v>
      </c>
      <c r="H7626" s="297" t="s">
        <v>10017</v>
      </c>
      <c r="I7626" s="298" t="s">
        <v>31782</v>
      </c>
      <c r="J7626" s="297" t="s">
        <v>31178</v>
      </c>
    </row>
    <row r="7627" spans="1:10" ht="15" x14ac:dyDescent="0.25">
      <c r="A7627" s="297" t="s">
        <v>31783</v>
      </c>
      <c r="B7627" s="297" t="s">
        <v>20113</v>
      </c>
      <c r="C7627" s="297" t="s">
        <v>29596</v>
      </c>
      <c r="D7627" s="297" t="s">
        <v>30331</v>
      </c>
      <c r="E7627" s="297" t="s">
        <v>30332</v>
      </c>
      <c r="F7627" s="297" t="s">
        <v>31784</v>
      </c>
      <c r="G7627" s="297" t="s">
        <v>31401</v>
      </c>
      <c r="H7627" s="297" t="s">
        <v>10017</v>
      </c>
      <c r="I7627" s="298" t="s">
        <v>31785</v>
      </c>
      <c r="J7627" s="297" t="s">
        <v>31178</v>
      </c>
    </row>
    <row r="7628" spans="1:10" ht="15" x14ac:dyDescent="0.25">
      <c r="A7628" s="297" t="s">
        <v>31786</v>
      </c>
      <c r="B7628" s="297" t="s">
        <v>20113</v>
      </c>
      <c r="C7628" s="297" t="s">
        <v>29596</v>
      </c>
      <c r="D7628" s="297" t="s">
        <v>30331</v>
      </c>
      <c r="E7628" s="297" t="s">
        <v>30332</v>
      </c>
      <c r="F7628" s="297" t="s">
        <v>31787</v>
      </c>
      <c r="G7628" s="297" t="s">
        <v>31401</v>
      </c>
      <c r="H7628" s="297" t="s">
        <v>10017</v>
      </c>
      <c r="I7628" s="298" t="s">
        <v>19165</v>
      </c>
      <c r="J7628" s="297" t="s">
        <v>31178</v>
      </c>
    </row>
    <row r="7629" spans="1:10" ht="15" x14ac:dyDescent="0.25">
      <c r="A7629" s="297" t="s">
        <v>31788</v>
      </c>
      <c r="B7629" s="297" t="s">
        <v>20113</v>
      </c>
      <c r="C7629" s="297" t="s">
        <v>29596</v>
      </c>
      <c r="D7629" s="297" t="s">
        <v>30331</v>
      </c>
      <c r="E7629" s="297" t="s">
        <v>30332</v>
      </c>
      <c r="F7629" s="297" t="s">
        <v>31789</v>
      </c>
      <c r="G7629" s="297" t="s">
        <v>31401</v>
      </c>
      <c r="H7629" s="297" t="s">
        <v>10017</v>
      </c>
      <c r="I7629" s="298" t="s">
        <v>20097</v>
      </c>
      <c r="J7629" s="297" t="s">
        <v>31178</v>
      </c>
    </row>
    <row r="7630" spans="1:10" ht="15" x14ac:dyDescent="0.25">
      <c r="A7630" s="297" t="s">
        <v>31790</v>
      </c>
      <c r="B7630" s="297" t="s">
        <v>20113</v>
      </c>
      <c r="C7630" s="297" t="s">
        <v>29596</v>
      </c>
      <c r="D7630" s="297" t="s">
        <v>30331</v>
      </c>
      <c r="E7630" s="297" t="s">
        <v>30332</v>
      </c>
      <c r="F7630" s="297" t="s">
        <v>31791</v>
      </c>
      <c r="G7630" s="297" t="s">
        <v>31401</v>
      </c>
      <c r="H7630" s="297" t="s">
        <v>10017</v>
      </c>
      <c r="I7630" s="298" t="s">
        <v>31792</v>
      </c>
      <c r="J7630" s="297" t="s">
        <v>31178</v>
      </c>
    </row>
    <row r="7631" spans="1:10" ht="15" x14ac:dyDescent="0.25">
      <c r="A7631" s="297" t="s">
        <v>31793</v>
      </c>
      <c r="B7631" s="297" t="s">
        <v>20113</v>
      </c>
      <c r="C7631" s="297" t="s">
        <v>29596</v>
      </c>
      <c r="D7631" s="297" t="s">
        <v>30331</v>
      </c>
      <c r="E7631" s="297" t="s">
        <v>30332</v>
      </c>
      <c r="F7631" s="297" t="s">
        <v>31794</v>
      </c>
      <c r="G7631" s="297" t="s">
        <v>31401</v>
      </c>
      <c r="H7631" s="297" t="s">
        <v>10017</v>
      </c>
      <c r="I7631" s="298" t="s">
        <v>31746</v>
      </c>
      <c r="J7631" s="297" t="s">
        <v>31178</v>
      </c>
    </row>
    <row r="7632" spans="1:10" ht="15" x14ac:dyDescent="0.25">
      <c r="A7632" s="297" t="s">
        <v>31795</v>
      </c>
      <c r="B7632" s="297" t="s">
        <v>20113</v>
      </c>
      <c r="C7632" s="297" t="s">
        <v>29596</v>
      </c>
      <c r="D7632" s="297" t="s">
        <v>30331</v>
      </c>
      <c r="E7632" s="297" t="s">
        <v>30332</v>
      </c>
      <c r="F7632" s="297" t="s">
        <v>31796</v>
      </c>
      <c r="G7632" s="297" t="s">
        <v>31401</v>
      </c>
      <c r="H7632" s="297" t="s">
        <v>10017</v>
      </c>
      <c r="I7632" s="298" t="s">
        <v>31797</v>
      </c>
      <c r="J7632" s="297" t="s">
        <v>31178</v>
      </c>
    </row>
    <row r="7633" spans="1:10" ht="15" x14ac:dyDescent="0.25">
      <c r="A7633" s="297" t="s">
        <v>31798</v>
      </c>
      <c r="B7633" s="297" t="s">
        <v>20113</v>
      </c>
      <c r="C7633" s="297" t="s">
        <v>29596</v>
      </c>
      <c r="D7633" s="297" t="s">
        <v>30331</v>
      </c>
      <c r="E7633" s="297" t="s">
        <v>30332</v>
      </c>
      <c r="F7633" s="297" t="s">
        <v>31799</v>
      </c>
      <c r="G7633" s="297" t="s">
        <v>31401</v>
      </c>
      <c r="H7633" s="297" t="s">
        <v>10017</v>
      </c>
      <c r="I7633" s="298" t="s">
        <v>18745</v>
      </c>
      <c r="J7633" s="297" t="s">
        <v>31178</v>
      </c>
    </row>
    <row r="7634" spans="1:10" ht="15" x14ac:dyDescent="0.25">
      <c r="A7634" s="297" t="s">
        <v>31800</v>
      </c>
      <c r="B7634" s="297" t="s">
        <v>20113</v>
      </c>
      <c r="C7634" s="297" t="s">
        <v>29596</v>
      </c>
      <c r="D7634" s="297" t="s">
        <v>30331</v>
      </c>
      <c r="E7634" s="297" t="s">
        <v>30332</v>
      </c>
      <c r="F7634" s="297" t="s">
        <v>31801</v>
      </c>
      <c r="G7634" s="297" t="s">
        <v>31401</v>
      </c>
      <c r="H7634" s="297" t="s">
        <v>10017</v>
      </c>
      <c r="I7634" s="298" t="s">
        <v>15732</v>
      </c>
      <c r="J7634" s="297" t="s">
        <v>31178</v>
      </c>
    </row>
    <row r="7635" spans="1:10" ht="15" x14ac:dyDescent="0.25">
      <c r="A7635" s="297" t="s">
        <v>31802</v>
      </c>
      <c r="B7635" s="297" t="s">
        <v>20113</v>
      </c>
      <c r="C7635" s="297" t="s">
        <v>29596</v>
      </c>
      <c r="D7635" s="297" t="s">
        <v>30331</v>
      </c>
      <c r="E7635" s="297" t="s">
        <v>30332</v>
      </c>
      <c r="F7635" s="297" t="s">
        <v>31803</v>
      </c>
      <c r="G7635" s="297" t="s">
        <v>31401</v>
      </c>
      <c r="H7635" s="297" t="s">
        <v>10017</v>
      </c>
      <c r="I7635" s="298" t="s">
        <v>31804</v>
      </c>
      <c r="J7635" s="297" t="s">
        <v>31178</v>
      </c>
    </row>
    <row r="7636" spans="1:10" ht="15" x14ac:dyDescent="0.25">
      <c r="A7636" s="297" t="s">
        <v>31805</v>
      </c>
      <c r="B7636" s="297" t="s">
        <v>20113</v>
      </c>
      <c r="C7636" s="297" t="s">
        <v>29596</v>
      </c>
      <c r="D7636" s="297" t="s">
        <v>30331</v>
      </c>
      <c r="E7636" s="297" t="s">
        <v>30332</v>
      </c>
      <c r="F7636" s="297" t="s">
        <v>31806</v>
      </c>
      <c r="G7636" s="297" t="s">
        <v>31401</v>
      </c>
      <c r="H7636" s="297" t="s">
        <v>10017</v>
      </c>
      <c r="I7636" s="298" t="s">
        <v>31807</v>
      </c>
      <c r="J7636" s="297" t="s">
        <v>31178</v>
      </c>
    </row>
    <row r="7637" spans="1:10" ht="15" x14ac:dyDescent="0.25">
      <c r="A7637" s="297" t="s">
        <v>31808</v>
      </c>
      <c r="B7637" s="297" t="s">
        <v>20113</v>
      </c>
      <c r="C7637" s="297" t="s">
        <v>29596</v>
      </c>
      <c r="D7637" s="297" t="s">
        <v>30331</v>
      </c>
      <c r="E7637" s="297" t="s">
        <v>30332</v>
      </c>
      <c r="F7637" s="297" t="s">
        <v>31809</v>
      </c>
      <c r="G7637" s="297" t="s">
        <v>31401</v>
      </c>
      <c r="H7637" s="297" t="s">
        <v>10017</v>
      </c>
      <c r="I7637" s="298" t="s">
        <v>15046</v>
      </c>
      <c r="J7637" s="297" t="s">
        <v>31178</v>
      </c>
    </row>
    <row r="7638" spans="1:10" ht="15" x14ac:dyDescent="0.25">
      <c r="A7638" s="297" t="s">
        <v>31810</v>
      </c>
      <c r="B7638" s="297" t="s">
        <v>20113</v>
      </c>
      <c r="C7638" s="297" t="s">
        <v>29596</v>
      </c>
      <c r="D7638" s="297" t="s">
        <v>30331</v>
      </c>
      <c r="E7638" s="297" t="s">
        <v>30332</v>
      </c>
      <c r="F7638" s="297" t="s">
        <v>31811</v>
      </c>
      <c r="G7638" s="297" t="s">
        <v>31401</v>
      </c>
      <c r="H7638" s="297" t="s">
        <v>10017</v>
      </c>
      <c r="I7638" s="298" t="s">
        <v>31812</v>
      </c>
      <c r="J7638" s="297" t="s">
        <v>31178</v>
      </c>
    </row>
    <row r="7639" spans="1:10" ht="15" x14ac:dyDescent="0.25">
      <c r="A7639" s="297" t="s">
        <v>31813</v>
      </c>
      <c r="B7639" s="297" t="s">
        <v>20113</v>
      </c>
      <c r="C7639" s="297" t="s">
        <v>29596</v>
      </c>
      <c r="D7639" s="297" t="s">
        <v>30331</v>
      </c>
      <c r="E7639" s="297" t="s">
        <v>30332</v>
      </c>
      <c r="F7639" s="297" t="s">
        <v>31814</v>
      </c>
      <c r="G7639" s="297" t="s">
        <v>31401</v>
      </c>
      <c r="H7639" s="297" t="s">
        <v>10017</v>
      </c>
      <c r="I7639" s="298" t="s">
        <v>22130</v>
      </c>
      <c r="J7639" s="297" t="s">
        <v>31178</v>
      </c>
    </row>
    <row r="7640" spans="1:10" ht="15" x14ac:dyDescent="0.25">
      <c r="A7640" s="297" t="s">
        <v>31815</v>
      </c>
      <c r="B7640" s="297" t="s">
        <v>20113</v>
      </c>
      <c r="C7640" s="297" t="s">
        <v>29596</v>
      </c>
      <c r="D7640" s="297" t="s">
        <v>30331</v>
      </c>
      <c r="E7640" s="297" t="s">
        <v>30332</v>
      </c>
      <c r="F7640" s="297" t="s">
        <v>31816</v>
      </c>
      <c r="G7640" s="297" t="s">
        <v>31401</v>
      </c>
      <c r="H7640" s="297" t="s">
        <v>10017</v>
      </c>
      <c r="I7640" s="298" t="s">
        <v>31817</v>
      </c>
      <c r="J7640" s="297" t="s">
        <v>31178</v>
      </c>
    </row>
    <row r="7641" spans="1:10" ht="15" x14ac:dyDescent="0.25">
      <c r="A7641" s="297" t="s">
        <v>31818</v>
      </c>
      <c r="B7641" s="297" t="s">
        <v>20113</v>
      </c>
      <c r="C7641" s="297" t="s">
        <v>29596</v>
      </c>
      <c r="D7641" s="297" t="s">
        <v>30331</v>
      </c>
      <c r="E7641" s="297" t="s">
        <v>30332</v>
      </c>
      <c r="F7641" s="297" t="s">
        <v>31819</v>
      </c>
      <c r="G7641" s="297" t="s">
        <v>31401</v>
      </c>
      <c r="H7641" s="297" t="s">
        <v>10017</v>
      </c>
      <c r="I7641" s="298" t="s">
        <v>13217</v>
      </c>
      <c r="J7641" s="297" t="s">
        <v>31178</v>
      </c>
    </row>
    <row r="7642" spans="1:10" ht="15" x14ac:dyDescent="0.25">
      <c r="A7642" s="297" t="s">
        <v>31820</v>
      </c>
      <c r="B7642" s="297" t="s">
        <v>20113</v>
      </c>
      <c r="C7642" s="297" t="s">
        <v>29596</v>
      </c>
      <c r="D7642" s="297" t="s">
        <v>30331</v>
      </c>
      <c r="E7642" s="297" t="s">
        <v>30332</v>
      </c>
      <c r="F7642" s="297" t="s">
        <v>31821</v>
      </c>
      <c r="G7642" s="297" t="s">
        <v>31401</v>
      </c>
      <c r="H7642" s="297" t="s">
        <v>10017</v>
      </c>
      <c r="I7642" s="298" t="s">
        <v>22130</v>
      </c>
      <c r="J7642" s="297" t="s">
        <v>31178</v>
      </c>
    </row>
    <row r="7643" spans="1:10" ht="15" x14ac:dyDescent="0.25">
      <c r="A7643" s="297" t="s">
        <v>31822</v>
      </c>
      <c r="B7643" s="297" t="s">
        <v>20113</v>
      </c>
      <c r="C7643" s="297" t="s">
        <v>29596</v>
      </c>
      <c r="D7643" s="297" t="s">
        <v>30331</v>
      </c>
      <c r="E7643" s="297" t="s">
        <v>30332</v>
      </c>
      <c r="F7643" s="297" t="s">
        <v>31823</v>
      </c>
      <c r="G7643" s="297" t="s">
        <v>31401</v>
      </c>
      <c r="H7643" s="297" t="s">
        <v>10017</v>
      </c>
      <c r="I7643" s="298" t="s">
        <v>13527</v>
      </c>
      <c r="J7643" s="297" t="s">
        <v>31178</v>
      </c>
    </row>
    <row r="7644" spans="1:10" ht="15" x14ac:dyDescent="0.25">
      <c r="A7644" s="297" t="s">
        <v>31824</v>
      </c>
      <c r="B7644" s="297" t="s">
        <v>20113</v>
      </c>
      <c r="C7644" s="297" t="s">
        <v>29596</v>
      </c>
      <c r="D7644" s="297" t="s">
        <v>30331</v>
      </c>
      <c r="E7644" s="297" t="s">
        <v>30332</v>
      </c>
      <c r="F7644" s="297" t="s">
        <v>31825</v>
      </c>
      <c r="G7644" s="297" t="s">
        <v>31401</v>
      </c>
      <c r="H7644" s="297" t="s">
        <v>10017</v>
      </c>
      <c r="I7644" s="298" t="s">
        <v>31826</v>
      </c>
      <c r="J7644" s="297" t="s">
        <v>31178</v>
      </c>
    </row>
    <row r="7645" spans="1:10" ht="15" x14ac:dyDescent="0.25">
      <c r="A7645" s="297" t="s">
        <v>31827</v>
      </c>
      <c r="B7645" s="297" t="s">
        <v>20113</v>
      </c>
      <c r="C7645" s="297" t="s">
        <v>29596</v>
      </c>
      <c r="D7645" s="297" t="s">
        <v>30331</v>
      </c>
      <c r="E7645" s="297" t="s">
        <v>30332</v>
      </c>
      <c r="F7645" s="297" t="s">
        <v>31828</v>
      </c>
      <c r="G7645" s="297" t="s">
        <v>31401</v>
      </c>
      <c r="H7645" s="297" t="s">
        <v>10017</v>
      </c>
      <c r="I7645" s="298" t="s">
        <v>31829</v>
      </c>
      <c r="J7645" s="297" t="s">
        <v>31178</v>
      </c>
    </row>
    <row r="7646" spans="1:10" ht="15" x14ac:dyDescent="0.25">
      <c r="A7646" s="297" t="s">
        <v>31830</v>
      </c>
      <c r="B7646" s="297" t="s">
        <v>20113</v>
      </c>
      <c r="C7646" s="297" t="s">
        <v>29596</v>
      </c>
      <c r="D7646" s="297" t="s">
        <v>30331</v>
      </c>
      <c r="E7646" s="297" t="s">
        <v>30332</v>
      </c>
      <c r="F7646" s="297" t="s">
        <v>31831</v>
      </c>
      <c r="G7646" s="297" t="s">
        <v>31401</v>
      </c>
      <c r="H7646" s="297" t="s">
        <v>10017</v>
      </c>
      <c r="I7646" s="298" t="s">
        <v>31832</v>
      </c>
      <c r="J7646" s="297" t="s">
        <v>31178</v>
      </c>
    </row>
    <row r="7647" spans="1:10" ht="15" x14ac:dyDescent="0.25">
      <c r="A7647" s="297" t="s">
        <v>31833</v>
      </c>
      <c r="B7647" s="297" t="s">
        <v>20113</v>
      </c>
      <c r="C7647" s="297" t="s">
        <v>29596</v>
      </c>
      <c r="D7647" s="297" t="s">
        <v>30331</v>
      </c>
      <c r="E7647" s="297" t="s">
        <v>30332</v>
      </c>
      <c r="F7647" s="297" t="s">
        <v>31834</v>
      </c>
      <c r="G7647" s="297" t="s">
        <v>31401</v>
      </c>
      <c r="H7647" s="297" t="s">
        <v>10017</v>
      </c>
      <c r="I7647" s="298" t="s">
        <v>31835</v>
      </c>
      <c r="J7647" s="297" t="s">
        <v>31178</v>
      </c>
    </row>
    <row r="7648" spans="1:10" ht="15" x14ac:dyDescent="0.25">
      <c r="A7648" s="297" t="s">
        <v>31836</v>
      </c>
      <c r="B7648" s="297" t="s">
        <v>20113</v>
      </c>
      <c r="C7648" s="297" t="s">
        <v>29596</v>
      </c>
      <c r="D7648" s="297" t="s">
        <v>30331</v>
      </c>
      <c r="E7648" s="297" t="s">
        <v>30332</v>
      </c>
      <c r="F7648" s="297" t="s">
        <v>31837</v>
      </c>
      <c r="G7648" s="297" t="s">
        <v>31401</v>
      </c>
      <c r="H7648" s="297" t="s">
        <v>10017</v>
      </c>
      <c r="I7648" s="298" t="s">
        <v>19125</v>
      </c>
      <c r="J7648" s="297" t="s">
        <v>31178</v>
      </c>
    </row>
    <row r="7649" spans="1:10" ht="15" x14ac:dyDescent="0.25">
      <c r="A7649" s="297" t="s">
        <v>31838</v>
      </c>
      <c r="B7649" s="297" t="s">
        <v>20113</v>
      </c>
      <c r="C7649" s="297" t="s">
        <v>29596</v>
      </c>
      <c r="D7649" s="297" t="s">
        <v>30331</v>
      </c>
      <c r="E7649" s="297" t="s">
        <v>30332</v>
      </c>
      <c r="F7649" s="297" t="s">
        <v>31839</v>
      </c>
      <c r="G7649" s="297" t="s">
        <v>31401</v>
      </c>
      <c r="H7649" s="297" t="s">
        <v>10017</v>
      </c>
      <c r="I7649" s="298" t="s">
        <v>23543</v>
      </c>
      <c r="J7649" s="297" t="s">
        <v>31178</v>
      </c>
    </row>
    <row r="7650" spans="1:10" ht="15" x14ac:dyDescent="0.25">
      <c r="A7650" s="297" t="s">
        <v>31840</v>
      </c>
      <c r="B7650" s="297" t="s">
        <v>20113</v>
      </c>
      <c r="C7650" s="297" t="s">
        <v>29596</v>
      </c>
      <c r="D7650" s="297" t="s">
        <v>30331</v>
      </c>
      <c r="E7650" s="297" t="s">
        <v>30332</v>
      </c>
      <c r="F7650" s="297" t="s">
        <v>31841</v>
      </c>
      <c r="G7650" s="297" t="s">
        <v>31401</v>
      </c>
      <c r="H7650" s="297" t="s">
        <v>10017</v>
      </c>
      <c r="I7650" s="298" t="s">
        <v>23543</v>
      </c>
      <c r="J7650" s="297" t="s">
        <v>31178</v>
      </c>
    </row>
    <row r="7651" spans="1:10" ht="15" x14ac:dyDescent="0.25">
      <c r="A7651" s="297" t="s">
        <v>31842</v>
      </c>
      <c r="B7651" s="297" t="s">
        <v>20113</v>
      </c>
      <c r="C7651" s="297" t="s">
        <v>29596</v>
      </c>
      <c r="D7651" s="297" t="s">
        <v>30331</v>
      </c>
      <c r="E7651" s="297" t="s">
        <v>30332</v>
      </c>
      <c r="F7651" s="297" t="s">
        <v>31843</v>
      </c>
      <c r="G7651" s="297" t="s">
        <v>31401</v>
      </c>
      <c r="H7651" s="297" t="s">
        <v>10017</v>
      </c>
      <c r="I7651" s="298" t="s">
        <v>22130</v>
      </c>
      <c r="J7651" s="297" t="s">
        <v>31178</v>
      </c>
    </row>
    <row r="7652" spans="1:10" ht="15" x14ac:dyDescent="0.25">
      <c r="A7652" s="297" t="s">
        <v>31844</v>
      </c>
      <c r="B7652" s="297" t="s">
        <v>20113</v>
      </c>
      <c r="C7652" s="297" t="s">
        <v>29596</v>
      </c>
      <c r="D7652" s="297" t="s">
        <v>30331</v>
      </c>
      <c r="E7652" s="297" t="s">
        <v>30332</v>
      </c>
      <c r="F7652" s="297" t="s">
        <v>31845</v>
      </c>
      <c r="G7652" s="297" t="s">
        <v>31401</v>
      </c>
      <c r="H7652" s="297" t="s">
        <v>10017</v>
      </c>
      <c r="I7652" s="298" t="s">
        <v>22130</v>
      </c>
      <c r="J7652" s="297" t="s">
        <v>31178</v>
      </c>
    </row>
    <row r="7653" spans="1:10" ht="15" x14ac:dyDescent="0.25">
      <c r="A7653" s="297" t="s">
        <v>31846</v>
      </c>
      <c r="B7653" s="297" t="s">
        <v>20113</v>
      </c>
      <c r="C7653" s="297" t="s">
        <v>29596</v>
      </c>
      <c r="D7653" s="297" t="s">
        <v>30331</v>
      </c>
      <c r="E7653" s="297" t="s">
        <v>30332</v>
      </c>
      <c r="F7653" s="297" t="s">
        <v>31847</v>
      </c>
      <c r="G7653" s="297" t="s">
        <v>31401</v>
      </c>
      <c r="H7653" s="297" t="s">
        <v>10017</v>
      </c>
      <c r="I7653" s="298" t="s">
        <v>31848</v>
      </c>
      <c r="J7653" s="297" t="s">
        <v>31178</v>
      </c>
    </row>
    <row r="7654" spans="1:10" ht="15" x14ac:dyDescent="0.25">
      <c r="A7654" s="297" t="s">
        <v>31849</v>
      </c>
      <c r="B7654" s="297" t="s">
        <v>20113</v>
      </c>
      <c r="C7654" s="297" t="s">
        <v>29596</v>
      </c>
      <c r="D7654" s="297" t="s">
        <v>30331</v>
      </c>
      <c r="E7654" s="297" t="s">
        <v>30332</v>
      </c>
      <c r="F7654" s="297" t="s">
        <v>31850</v>
      </c>
      <c r="G7654" s="297" t="s">
        <v>31401</v>
      </c>
      <c r="H7654" s="297" t="s">
        <v>10017</v>
      </c>
      <c r="I7654" s="298" t="s">
        <v>23543</v>
      </c>
      <c r="J7654" s="297" t="s">
        <v>31178</v>
      </c>
    </row>
    <row r="7655" spans="1:10" ht="15" x14ac:dyDescent="0.25">
      <c r="A7655" s="297" t="s">
        <v>31851</v>
      </c>
      <c r="B7655" s="297" t="s">
        <v>20113</v>
      </c>
      <c r="C7655" s="297" t="s">
        <v>29596</v>
      </c>
      <c r="D7655" s="297" t="s">
        <v>30331</v>
      </c>
      <c r="E7655" s="297" t="s">
        <v>30332</v>
      </c>
      <c r="F7655" s="297" t="s">
        <v>31852</v>
      </c>
      <c r="G7655" s="297" t="s">
        <v>31401</v>
      </c>
      <c r="H7655" s="297" t="s">
        <v>10017</v>
      </c>
      <c r="I7655" s="298" t="s">
        <v>31746</v>
      </c>
      <c r="J7655" s="297" t="s">
        <v>31178</v>
      </c>
    </row>
    <row r="7656" spans="1:10" ht="15" x14ac:dyDescent="0.25">
      <c r="A7656" s="297" t="s">
        <v>31853</v>
      </c>
      <c r="B7656" s="297" t="s">
        <v>20113</v>
      </c>
      <c r="C7656" s="297" t="s">
        <v>29596</v>
      </c>
      <c r="D7656" s="297" t="s">
        <v>30331</v>
      </c>
      <c r="E7656" s="297" t="s">
        <v>30332</v>
      </c>
      <c r="F7656" s="297" t="s">
        <v>31854</v>
      </c>
      <c r="G7656" s="297" t="s">
        <v>31401</v>
      </c>
      <c r="H7656" s="297" t="s">
        <v>10017</v>
      </c>
      <c r="I7656" s="298" t="s">
        <v>31779</v>
      </c>
      <c r="J7656" s="297" t="s">
        <v>31178</v>
      </c>
    </row>
    <row r="7657" spans="1:10" ht="15" x14ac:dyDescent="0.25">
      <c r="A7657" s="297" t="s">
        <v>31855</v>
      </c>
      <c r="B7657" s="297" t="s">
        <v>20113</v>
      </c>
      <c r="C7657" s="297" t="s">
        <v>29596</v>
      </c>
      <c r="D7657" s="297" t="s">
        <v>30331</v>
      </c>
      <c r="E7657" s="297" t="s">
        <v>30332</v>
      </c>
      <c r="F7657" s="297" t="s">
        <v>31856</v>
      </c>
      <c r="G7657" s="297" t="s">
        <v>31401</v>
      </c>
      <c r="H7657" s="297" t="s">
        <v>10017</v>
      </c>
      <c r="I7657" s="298" t="s">
        <v>31857</v>
      </c>
      <c r="J7657" s="297" t="s">
        <v>31178</v>
      </c>
    </row>
    <row r="7658" spans="1:10" ht="15" x14ac:dyDescent="0.25">
      <c r="A7658" s="297" t="s">
        <v>31858</v>
      </c>
      <c r="B7658" s="297" t="s">
        <v>20113</v>
      </c>
      <c r="C7658" s="297" t="s">
        <v>29596</v>
      </c>
      <c r="D7658" s="297" t="s">
        <v>30331</v>
      </c>
      <c r="E7658" s="297" t="s">
        <v>30332</v>
      </c>
      <c r="F7658" s="297" t="s">
        <v>31859</v>
      </c>
      <c r="G7658" s="297" t="s">
        <v>31401</v>
      </c>
      <c r="H7658" s="297" t="s">
        <v>10017</v>
      </c>
      <c r="I7658" s="298" t="s">
        <v>31860</v>
      </c>
      <c r="J7658" s="297" t="s">
        <v>31178</v>
      </c>
    </row>
    <row r="7659" spans="1:10" ht="15" x14ac:dyDescent="0.25">
      <c r="A7659" s="297" t="s">
        <v>31861</v>
      </c>
      <c r="B7659" s="297" t="s">
        <v>20113</v>
      </c>
      <c r="C7659" s="297" t="s">
        <v>29596</v>
      </c>
      <c r="D7659" s="297" t="s">
        <v>30331</v>
      </c>
      <c r="E7659" s="297" t="s">
        <v>30332</v>
      </c>
      <c r="F7659" s="297" t="s">
        <v>31862</v>
      </c>
      <c r="G7659" s="297" t="s">
        <v>31401</v>
      </c>
      <c r="H7659" s="297" t="s">
        <v>10017</v>
      </c>
      <c r="I7659" s="298" t="s">
        <v>31857</v>
      </c>
      <c r="J7659" s="297" t="s">
        <v>31178</v>
      </c>
    </row>
    <row r="7660" spans="1:10" ht="15" x14ac:dyDescent="0.25">
      <c r="A7660" s="297" t="s">
        <v>31863</v>
      </c>
      <c r="B7660" s="297" t="s">
        <v>20113</v>
      </c>
      <c r="C7660" s="297" t="s">
        <v>29596</v>
      </c>
      <c r="D7660" s="297" t="s">
        <v>30331</v>
      </c>
      <c r="E7660" s="297" t="s">
        <v>30332</v>
      </c>
      <c r="F7660" s="297" t="s">
        <v>31864</v>
      </c>
      <c r="G7660" s="297" t="s">
        <v>31401</v>
      </c>
      <c r="H7660" s="297" t="s">
        <v>10017</v>
      </c>
      <c r="I7660" s="298" t="s">
        <v>31865</v>
      </c>
      <c r="J7660" s="297" t="s">
        <v>31178</v>
      </c>
    </row>
    <row r="7661" spans="1:10" ht="15" x14ac:dyDescent="0.25">
      <c r="A7661" s="297" t="s">
        <v>31866</v>
      </c>
      <c r="B7661" s="297" t="s">
        <v>20113</v>
      </c>
      <c r="C7661" s="297" t="s">
        <v>29596</v>
      </c>
      <c r="D7661" s="297" t="s">
        <v>30331</v>
      </c>
      <c r="E7661" s="297" t="s">
        <v>30332</v>
      </c>
      <c r="F7661" s="297" t="s">
        <v>31867</v>
      </c>
      <c r="G7661" s="297" t="s">
        <v>31401</v>
      </c>
      <c r="H7661" s="297" t="s">
        <v>10017</v>
      </c>
      <c r="I7661" s="298" t="s">
        <v>31868</v>
      </c>
      <c r="J7661" s="297" t="s">
        <v>31178</v>
      </c>
    </row>
    <row r="7662" spans="1:10" ht="15" x14ac:dyDescent="0.25">
      <c r="A7662" s="297" t="s">
        <v>31869</v>
      </c>
      <c r="B7662" s="297" t="s">
        <v>20113</v>
      </c>
      <c r="C7662" s="297" t="s">
        <v>29596</v>
      </c>
      <c r="D7662" s="297" t="s">
        <v>30331</v>
      </c>
      <c r="E7662" s="297" t="s">
        <v>30332</v>
      </c>
      <c r="F7662" s="297" t="s">
        <v>31870</v>
      </c>
      <c r="G7662" s="297" t="s">
        <v>31401</v>
      </c>
      <c r="H7662" s="297" t="s">
        <v>10017</v>
      </c>
      <c r="I7662" s="298" t="s">
        <v>31871</v>
      </c>
      <c r="J7662" s="297" t="s">
        <v>31178</v>
      </c>
    </row>
    <row r="7663" spans="1:10" ht="15" x14ac:dyDescent="0.25">
      <c r="A7663" s="297" t="s">
        <v>31872</v>
      </c>
      <c r="B7663" s="297" t="s">
        <v>20113</v>
      </c>
      <c r="C7663" s="297" t="s">
        <v>29596</v>
      </c>
      <c r="D7663" s="297" t="s">
        <v>30331</v>
      </c>
      <c r="E7663" s="297" t="s">
        <v>30332</v>
      </c>
      <c r="F7663" s="297" t="s">
        <v>31873</v>
      </c>
      <c r="G7663" s="297" t="s">
        <v>31401</v>
      </c>
      <c r="H7663" s="297" t="s">
        <v>10017</v>
      </c>
      <c r="I7663" s="298" t="s">
        <v>31874</v>
      </c>
      <c r="J7663" s="297" t="s">
        <v>31178</v>
      </c>
    </row>
    <row r="7664" spans="1:10" ht="15" x14ac:dyDescent="0.25">
      <c r="A7664" s="297" t="s">
        <v>31875</v>
      </c>
      <c r="B7664" s="297" t="s">
        <v>20113</v>
      </c>
      <c r="C7664" s="297" t="s">
        <v>29596</v>
      </c>
      <c r="D7664" s="297" t="s">
        <v>30331</v>
      </c>
      <c r="E7664" s="297" t="s">
        <v>30332</v>
      </c>
      <c r="F7664" s="297" t="s">
        <v>31876</v>
      </c>
      <c r="G7664" s="297" t="s">
        <v>31401</v>
      </c>
      <c r="H7664" s="297" t="s">
        <v>10017</v>
      </c>
      <c r="I7664" s="298" t="s">
        <v>31877</v>
      </c>
      <c r="J7664" s="297" t="s">
        <v>31178</v>
      </c>
    </row>
    <row r="7665" spans="1:10" ht="15" x14ac:dyDescent="0.25">
      <c r="A7665" s="297" t="s">
        <v>31878</v>
      </c>
      <c r="B7665" s="297" t="s">
        <v>20113</v>
      </c>
      <c r="C7665" s="297" t="s">
        <v>29596</v>
      </c>
      <c r="D7665" s="297" t="s">
        <v>30331</v>
      </c>
      <c r="E7665" s="297" t="s">
        <v>30332</v>
      </c>
      <c r="F7665" s="297" t="s">
        <v>31879</v>
      </c>
      <c r="G7665" s="297" t="s">
        <v>31401</v>
      </c>
      <c r="H7665" s="297" t="s">
        <v>10017</v>
      </c>
      <c r="I7665" s="298" t="s">
        <v>31880</v>
      </c>
      <c r="J7665" s="297" t="s">
        <v>31178</v>
      </c>
    </row>
    <row r="7666" spans="1:10" ht="15" x14ac:dyDescent="0.25">
      <c r="A7666" s="297" t="s">
        <v>31881</v>
      </c>
      <c r="B7666" s="297" t="s">
        <v>20113</v>
      </c>
      <c r="C7666" s="297" t="s">
        <v>29596</v>
      </c>
      <c r="D7666" s="297" t="s">
        <v>30331</v>
      </c>
      <c r="E7666" s="297" t="s">
        <v>30332</v>
      </c>
      <c r="F7666" s="297" t="s">
        <v>31882</v>
      </c>
      <c r="G7666" s="297" t="s">
        <v>31401</v>
      </c>
      <c r="H7666" s="297" t="s">
        <v>10017</v>
      </c>
      <c r="I7666" s="298" t="s">
        <v>31883</v>
      </c>
      <c r="J7666" s="297" t="s">
        <v>31178</v>
      </c>
    </row>
    <row r="7667" spans="1:10" ht="15" x14ac:dyDescent="0.25">
      <c r="A7667" s="297" t="s">
        <v>31884</v>
      </c>
      <c r="B7667" s="297" t="s">
        <v>20113</v>
      </c>
      <c r="C7667" s="297" t="s">
        <v>29596</v>
      </c>
      <c r="D7667" s="297" t="s">
        <v>30331</v>
      </c>
      <c r="E7667" s="297" t="s">
        <v>30332</v>
      </c>
      <c r="F7667" s="297" t="s">
        <v>31885</v>
      </c>
      <c r="G7667" s="297" t="s">
        <v>31401</v>
      </c>
      <c r="H7667" s="297" t="s">
        <v>10017</v>
      </c>
      <c r="I7667" s="298" t="s">
        <v>28521</v>
      </c>
      <c r="J7667" s="297" t="s">
        <v>31178</v>
      </c>
    </row>
    <row r="7668" spans="1:10" ht="15" x14ac:dyDescent="0.25">
      <c r="A7668" s="297" t="s">
        <v>31886</v>
      </c>
      <c r="B7668" s="297" t="s">
        <v>20113</v>
      </c>
      <c r="C7668" s="297" t="s">
        <v>29596</v>
      </c>
      <c r="D7668" s="297" t="s">
        <v>30331</v>
      </c>
      <c r="E7668" s="297" t="s">
        <v>30332</v>
      </c>
      <c r="F7668" s="297" t="s">
        <v>31887</v>
      </c>
      <c r="G7668" s="297" t="s">
        <v>31401</v>
      </c>
      <c r="H7668" s="297" t="s">
        <v>10017</v>
      </c>
      <c r="I7668" s="298" t="s">
        <v>31888</v>
      </c>
      <c r="J7668" s="297" t="s">
        <v>31178</v>
      </c>
    </row>
    <row r="7669" spans="1:10" ht="15" x14ac:dyDescent="0.25">
      <c r="A7669" s="297" t="s">
        <v>31889</v>
      </c>
      <c r="B7669" s="297" t="s">
        <v>20113</v>
      </c>
      <c r="C7669" s="297" t="s">
        <v>29596</v>
      </c>
      <c r="D7669" s="297" t="s">
        <v>30331</v>
      </c>
      <c r="E7669" s="297" t="s">
        <v>30332</v>
      </c>
      <c r="F7669" s="297" t="s">
        <v>31890</v>
      </c>
      <c r="G7669" s="297" t="s">
        <v>31401</v>
      </c>
      <c r="H7669" s="297" t="s">
        <v>10017</v>
      </c>
      <c r="I7669" s="298" t="s">
        <v>31891</v>
      </c>
      <c r="J7669" s="297" t="s">
        <v>31178</v>
      </c>
    </row>
    <row r="7670" spans="1:10" ht="15" x14ac:dyDescent="0.25">
      <c r="A7670" s="297" t="s">
        <v>31892</v>
      </c>
      <c r="B7670" s="297" t="s">
        <v>20113</v>
      </c>
      <c r="C7670" s="297" t="s">
        <v>29596</v>
      </c>
      <c r="D7670" s="297" t="s">
        <v>30331</v>
      </c>
      <c r="E7670" s="297" t="s">
        <v>30332</v>
      </c>
      <c r="F7670" s="297" t="s">
        <v>31177</v>
      </c>
      <c r="G7670" s="297" t="s">
        <v>31401</v>
      </c>
      <c r="H7670" s="297" t="s">
        <v>10017</v>
      </c>
      <c r="I7670" s="298" t="s">
        <v>31893</v>
      </c>
      <c r="J7670" s="297" t="s">
        <v>31178</v>
      </c>
    </row>
    <row r="7671" spans="1:10" ht="15" x14ac:dyDescent="0.25">
      <c r="A7671" s="297" t="s">
        <v>31894</v>
      </c>
      <c r="B7671" s="297" t="s">
        <v>20113</v>
      </c>
      <c r="C7671" s="297" t="s">
        <v>29596</v>
      </c>
      <c r="D7671" s="297" t="s">
        <v>30331</v>
      </c>
      <c r="E7671" s="297" t="s">
        <v>30332</v>
      </c>
      <c r="F7671" s="297" t="s">
        <v>31895</v>
      </c>
      <c r="G7671" s="297" t="s">
        <v>31401</v>
      </c>
      <c r="H7671" s="297" t="s">
        <v>10017</v>
      </c>
      <c r="I7671" s="298" t="s">
        <v>31896</v>
      </c>
      <c r="J7671" s="297" t="s">
        <v>31178</v>
      </c>
    </row>
    <row r="7672" spans="1:10" ht="15" x14ac:dyDescent="0.25">
      <c r="A7672" s="297" t="s">
        <v>31897</v>
      </c>
      <c r="B7672" s="297" t="s">
        <v>20113</v>
      </c>
      <c r="C7672" s="297" t="s">
        <v>29596</v>
      </c>
      <c r="D7672" s="297" t="s">
        <v>30331</v>
      </c>
      <c r="E7672" s="297" t="s">
        <v>30332</v>
      </c>
      <c r="F7672" s="297" t="s">
        <v>31898</v>
      </c>
      <c r="G7672" s="297" t="s">
        <v>31401</v>
      </c>
      <c r="H7672" s="297" t="s">
        <v>10017</v>
      </c>
      <c r="I7672" s="298" t="s">
        <v>31899</v>
      </c>
      <c r="J7672" s="297" t="s">
        <v>31178</v>
      </c>
    </row>
    <row r="7673" spans="1:10" ht="15" x14ac:dyDescent="0.25">
      <c r="A7673" s="297" t="s">
        <v>31900</v>
      </c>
      <c r="B7673" s="297" t="s">
        <v>20113</v>
      </c>
      <c r="C7673" s="297" t="s">
        <v>29596</v>
      </c>
      <c r="D7673" s="297" t="s">
        <v>30331</v>
      </c>
      <c r="E7673" s="297" t="s">
        <v>30332</v>
      </c>
      <c r="F7673" s="297" t="s">
        <v>31185</v>
      </c>
      <c r="G7673" s="297" t="s">
        <v>31401</v>
      </c>
      <c r="H7673" s="297" t="s">
        <v>10017</v>
      </c>
      <c r="I7673" s="298" t="s">
        <v>31901</v>
      </c>
      <c r="J7673" s="297" t="s">
        <v>31178</v>
      </c>
    </row>
    <row r="7674" spans="1:10" ht="15" x14ac:dyDescent="0.25">
      <c r="A7674" s="297" t="s">
        <v>31902</v>
      </c>
      <c r="B7674" s="297" t="s">
        <v>20113</v>
      </c>
      <c r="C7674" s="297" t="s">
        <v>29596</v>
      </c>
      <c r="D7674" s="297" t="s">
        <v>30331</v>
      </c>
      <c r="E7674" s="297" t="s">
        <v>30332</v>
      </c>
      <c r="F7674" s="297" t="s">
        <v>31679</v>
      </c>
      <c r="G7674" s="297" t="s">
        <v>31401</v>
      </c>
      <c r="H7674" s="297" t="s">
        <v>10017</v>
      </c>
      <c r="I7674" s="298" t="s">
        <v>31903</v>
      </c>
      <c r="J7674" s="297" t="s">
        <v>31178</v>
      </c>
    </row>
    <row r="7675" spans="1:10" ht="15" x14ac:dyDescent="0.25">
      <c r="A7675" s="297" t="s">
        <v>31904</v>
      </c>
      <c r="B7675" s="297" t="s">
        <v>20113</v>
      </c>
      <c r="C7675" s="297" t="s">
        <v>29596</v>
      </c>
      <c r="D7675" s="297" t="s">
        <v>30331</v>
      </c>
      <c r="E7675" s="297" t="s">
        <v>30332</v>
      </c>
      <c r="F7675" s="297" t="s">
        <v>31905</v>
      </c>
      <c r="G7675" s="297" t="s">
        <v>31401</v>
      </c>
      <c r="H7675" s="297" t="s">
        <v>10017</v>
      </c>
      <c r="I7675" s="298" t="s">
        <v>31893</v>
      </c>
      <c r="J7675" s="297" t="s">
        <v>31178</v>
      </c>
    </row>
    <row r="7676" spans="1:10" ht="15" x14ac:dyDescent="0.25">
      <c r="A7676" s="297" t="s">
        <v>31906</v>
      </c>
      <c r="B7676" s="297" t="s">
        <v>20113</v>
      </c>
      <c r="C7676" s="297" t="s">
        <v>29596</v>
      </c>
      <c r="D7676" s="297" t="s">
        <v>30331</v>
      </c>
      <c r="E7676" s="297" t="s">
        <v>30332</v>
      </c>
      <c r="F7676" s="297" t="s">
        <v>31190</v>
      </c>
      <c r="G7676" s="297" t="s">
        <v>31401</v>
      </c>
      <c r="H7676" s="297" t="s">
        <v>10017</v>
      </c>
      <c r="I7676" s="298" t="s">
        <v>31907</v>
      </c>
      <c r="J7676" s="297" t="s">
        <v>31178</v>
      </c>
    </row>
    <row r="7677" spans="1:10" ht="15" x14ac:dyDescent="0.25">
      <c r="A7677" s="297" t="s">
        <v>31908</v>
      </c>
      <c r="B7677" s="297" t="s">
        <v>20113</v>
      </c>
      <c r="C7677" s="297" t="s">
        <v>29596</v>
      </c>
      <c r="D7677" s="297" t="s">
        <v>30331</v>
      </c>
      <c r="E7677" s="297" t="s">
        <v>30332</v>
      </c>
      <c r="F7677" s="297" t="s">
        <v>31192</v>
      </c>
      <c r="G7677" s="297" t="s">
        <v>31401</v>
      </c>
      <c r="H7677" s="297" t="s">
        <v>10017</v>
      </c>
      <c r="I7677" s="298" t="s">
        <v>31909</v>
      </c>
      <c r="J7677" s="297" t="s">
        <v>31178</v>
      </c>
    </row>
    <row r="7678" spans="1:10" ht="15" x14ac:dyDescent="0.25">
      <c r="A7678" s="297" t="s">
        <v>31910</v>
      </c>
      <c r="B7678" s="297" t="s">
        <v>20113</v>
      </c>
      <c r="C7678" s="297" t="s">
        <v>29596</v>
      </c>
      <c r="D7678" s="297" t="s">
        <v>30331</v>
      </c>
      <c r="E7678" s="297" t="s">
        <v>30332</v>
      </c>
      <c r="F7678" s="297" t="s">
        <v>31911</v>
      </c>
      <c r="G7678" s="297" t="s">
        <v>31401</v>
      </c>
      <c r="H7678" s="297" t="s">
        <v>10017</v>
      </c>
      <c r="I7678" s="298" t="s">
        <v>31912</v>
      </c>
      <c r="J7678" s="297" t="s">
        <v>31178</v>
      </c>
    </row>
    <row r="7679" spans="1:10" ht="15" x14ac:dyDescent="0.25">
      <c r="A7679" s="297" t="s">
        <v>31913</v>
      </c>
      <c r="B7679" s="297" t="s">
        <v>20113</v>
      </c>
      <c r="C7679" s="297" t="s">
        <v>29596</v>
      </c>
      <c r="D7679" s="297" t="s">
        <v>30331</v>
      </c>
      <c r="E7679" s="297" t="s">
        <v>30332</v>
      </c>
      <c r="F7679" s="297" t="s">
        <v>31681</v>
      </c>
      <c r="G7679" s="297" t="s">
        <v>31401</v>
      </c>
      <c r="H7679" s="297" t="s">
        <v>10017</v>
      </c>
      <c r="I7679" s="298" t="s">
        <v>31914</v>
      </c>
      <c r="J7679" s="297" t="s">
        <v>31178</v>
      </c>
    </row>
    <row r="7680" spans="1:10" ht="15" x14ac:dyDescent="0.25">
      <c r="A7680" s="297" t="s">
        <v>31915</v>
      </c>
      <c r="B7680" s="297" t="s">
        <v>20113</v>
      </c>
      <c r="C7680" s="297" t="s">
        <v>29596</v>
      </c>
      <c r="D7680" s="297" t="s">
        <v>30331</v>
      </c>
      <c r="E7680" s="297" t="s">
        <v>30332</v>
      </c>
      <c r="F7680" s="297" t="s">
        <v>31199</v>
      </c>
      <c r="G7680" s="297" t="s">
        <v>31401</v>
      </c>
      <c r="H7680" s="297" t="s">
        <v>10017</v>
      </c>
      <c r="I7680" s="298" t="s">
        <v>31916</v>
      </c>
      <c r="J7680" s="297" t="s">
        <v>31178</v>
      </c>
    </row>
    <row r="7681" spans="1:10" ht="15" x14ac:dyDescent="0.25">
      <c r="A7681" s="297" t="s">
        <v>31917</v>
      </c>
      <c r="B7681" s="297" t="s">
        <v>20113</v>
      </c>
      <c r="C7681" s="297" t="s">
        <v>29596</v>
      </c>
      <c r="D7681" s="297" t="s">
        <v>30331</v>
      </c>
      <c r="E7681" s="297" t="s">
        <v>30332</v>
      </c>
      <c r="F7681" s="297" t="s">
        <v>31918</v>
      </c>
      <c r="G7681" s="297" t="s">
        <v>31401</v>
      </c>
      <c r="H7681" s="297" t="s">
        <v>10017</v>
      </c>
      <c r="I7681" s="298" t="s">
        <v>31919</v>
      </c>
      <c r="J7681" s="297" t="s">
        <v>31178</v>
      </c>
    </row>
    <row r="7682" spans="1:10" ht="15" x14ac:dyDescent="0.25">
      <c r="A7682" s="297" t="s">
        <v>31920</v>
      </c>
      <c r="B7682" s="297" t="s">
        <v>20113</v>
      </c>
      <c r="C7682" s="297" t="s">
        <v>29596</v>
      </c>
      <c r="D7682" s="297" t="s">
        <v>30331</v>
      </c>
      <c r="E7682" s="297" t="s">
        <v>30332</v>
      </c>
      <c r="F7682" s="297" t="s">
        <v>31205</v>
      </c>
      <c r="G7682" s="297" t="s">
        <v>31401</v>
      </c>
      <c r="H7682" s="297" t="s">
        <v>10017</v>
      </c>
      <c r="I7682" s="298" t="s">
        <v>31899</v>
      </c>
      <c r="J7682" s="297" t="s">
        <v>31178</v>
      </c>
    </row>
    <row r="7683" spans="1:10" ht="15" x14ac:dyDescent="0.25">
      <c r="A7683" s="297" t="s">
        <v>31921</v>
      </c>
      <c r="B7683" s="297" t="s">
        <v>20113</v>
      </c>
      <c r="C7683" s="297" t="s">
        <v>29596</v>
      </c>
      <c r="D7683" s="297" t="s">
        <v>30331</v>
      </c>
      <c r="E7683" s="297" t="s">
        <v>30332</v>
      </c>
      <c r="F7683" s="297" t="s">
        <v>31922</v>
      </c>
      <c r="G7683" s="297" t="s">
        <v>31401</v>
      </c>
      <c r="H7683" s="297" t="s">
        <v>10017</v>
      </c>
      <c r="I7683" s="298" t="s">
        <v>31923</v>
      </c>
      <c r="J7683" s="297" t="s">
        <v>31178</v>
      </c>
    </row>
    <row r="7684" spans="1:10" ht="15" x14ac:dyDescent="0.25">
      <c r="A7684" s="297" t="s">
        <v>31924</v>
      </c>
      <c r="B7684" s="297" t="s">
        <v>20113</v>
      </c>
      <c r="C7684" s="297" t="s">
        <v>29596</v>
      </c>
      <c r="D7684" s="297" t="s">
        <v>30331</v>
      </c>
      <c r="E7684" s="297" t="s">
        <v>30332</v>
      </c>
      <c r="F7684" s="297" t="s">
        <v>31209</v>
      </c>
      <c r="G7684" s="297" t="s">
        <v>31401</v>
      </c>
      <c r="H7684" s="297" t="s">
        <v>10017</v>
      </c>
      <c r="I7684" s="298" t="s">
        <v>31925</v>
      </c>
      <c r="J7684" s="297" t="s">
        <v>31178</v>
      </c>
    </row>
    <row r="7685" spans="1:10" ht="15" x14ac:dyDescent="0.25">
      <c r="A7685" s="297" t="s">
        <v>31926</v>
      </c>
      <c r="B7685" s="297" t="s">
        <v>20113</v>
      </c>
      <c r="C7685" s="297" t="s">
        <v>29596</v>
      </c>
      <c r="D7685" s="297" t="s">
        <v>30331</v>
      </c>
      <c r="E7685" s="297" t="s">
        <v>30332</v>
      </c>
      <c r="F7685" s="297" t="s">
        <v>31211</v>
      </c>
      <c r="G7685" s="297" t="s">
        <v>31401</v>
      </c>
      <c r="H7685" s="297" t="s">
        <v>10017</v>
      </c>
      <c r="I7685" s="298" t="s">
        <v>31927</v>
      </c>
      <c r="J7685" s="297" t="s">
        <v>31178</v>
      </c>
    </row>
    <row r="7686" spans="1:10" ht="15" x14ac:dyDescent="0.25">
      <c r="A7686" s="297" t="s">
        <v>31928</v>
      </c>
      <c r="B7686" s="297" t="s">
        <v>20113</v>
      </c>
      <c r="C7686" s="297" t="s">
        <v>29596</v>
      </c>
      <c r="D7686" s="297" t="s">
        <v>30331</v>
      </c>
      <c r="E7686" s="297" t="s">
        <v>30332</v>
      </c>
      <c r="F7686" s="297" t="s">
        <v>31929</v>
      </c>
      <c r="G7686" s="297" t="s">
        <v>31401</v>
      </c>
      <c r="H7686" s="297" t="s">
        <v>10017</v>
      </c>
      <c r="I7686" s="298" t="s">
        <v>31930</v>
      </c>
      <c r="J7686" s="297" t="s">
        <v>31178</v>
      </c>
    </row>
    <row r="7687" spans="1:10" ht="15" x14ac:dyDescent="0.25">
      <c r="A7687" s="297" t="s">
        <v>31931</v>
      </c>
      <c r="B7687" s="297" t="s">
        <v>20113</v>
      </c>
      <c r="C7687" s="297" t="s">
        <v>29596</v>
      </c>
      <c r="D7687" s="297" t="s">
        <v>30331</v>
      </c>
      <c r="E7687" s="297" t="s">
        <v>30332</v>
      </c>
      <c r="F7687" s="297" t="s">
        <v>31932</v>
      </c>
      <c r="G7687" s="297" t="s">
        <v>31401</v>
      </c>
      <c r="H7687" s="297" t="s">
        <v>10017</v>
      </c>
      <c r="I7687" s="298" t="s">
        <v>31933</v>
      </c>
      <c r="J7687" s="297" t="s">
        <v>31178</v>
      </c>
    </row>
    <row r="7688" spans="1:10" ht="15" x14ac:dyDescent="0.25">
      <c r="A7688" s="297" t="s">
        <v>31934</v>
      </c>
      <c r="B7688" s="297" t="s">
        <v>20113</v>
      </c>
      <c r="C7688" s="297" t="s">
        <v>29596</v>
      </c>
      <c r="D7688" s="297" t="s">
        <v>30331</v>
      </c>
      <c r="E7688" s="297" t="s">
        <v>30332</v>
      </c>
      <c r="F7688" s="297" t="s">
        <v>31935</v>
      </c>
      <c r="G7688" s="297" t="s">
        <v>31401</v>
      </c>
      <c r="H7688" s="297" t="s">
        <v>10017</v>
      </c>
      <c r="I7688" s="298" t="s">
        <v>31936</v>
      </c>
      <c r="J7688" s="297" t="s">
        <v>31178</v>
      </c>
    </row>
    <row r="7689" spans="1:10" ht="15" x14ac:dyDescent="0.25">
      <c r="A7689" s="297" t="s">
        <v>31937</v>
      </c>
      <c r="B7689" s="297" t="s">
        <v>20113</v>
      </c>
      <c r="C7689" s="297" t="s">
        <v>29596</v>
      </c>
      <c r="D7689" s="297" t="s">
        <v>30331</v>
      </c>
      <c r="E7689" s="297" t="s">
        <v>30332</v>
      </c>
      <c r="F7689" s="297" t="s">
        <v>31223</v>
      </c>
      <c r="G7689" s="297" t="s">
        <v>31401</v>
      </c>
      <c r="H7689" s="297" t="s">
        <v>10017</v>
      </c>
      <c r="I7689" s="298" t="s">
        <v>31938</v>
      </c>
      <c r="J7689" s="297" t="s">
        <v>31178</v>
      </c>
    </row>
    <row r="7690" spans="1:10" ht="15" x14ac:dyDescent="0.25">
      <c r="A7690" s="297" t="s">
        <v>31939</v>
      </c>
      <c r="B7690" s="297" t="s">
        <v>20113</v>
      </c>
      <c r="C7690" s="297" t="s">
        <v>29596</v>
      </c>
      <c r="D7690" s="297" t="s">
        <v>30331</v>
      </c>
      <c r="E7690" s="297" t="s">
        <v>30332</v>
      </c>
      <c r="F7690" s="297" t="s">
        <v>31940</v>
      </c>
      <c r="G7690" s="297" t="s">
        <v>31401</v>
      </c>
      <c r="H7690" s="297" t="s">
        <v>10017</v>
      </c>
      <c r="I7690" s="298" t="s">
        <v>31941</v>
      </c>
      <c r="J7690" s="297" t="s">
        <v>31178</v>
      </c>
    </row>
    <row r="7691" spans="1:10" ht="15" x14ac:dyDescent="0.25">
      <c r="A7691" s="297" t="s">
        <v>31942</v>
      </c>
      <c r="B7691" s="297" t="s">
        <v>20113</v>
      </c>
      <c r="C7691" s="297" t="s">
        <v>29596</v>
      </c>
      <c r="D7691" s="297" t="s">
        <v>30331</v>
      </c>
      <c r="E7691" s="297" t="s">
        <v>30332</v>
      </c>
      <c r="F7691" s="297" t="s">
        <v>31943</v>
      </c>
      <c r="G7691" s="297" t="s">
        <v>31401</v>
      </c>
      <c r="H7691" s="297" t="s">
        <v>10017</v>
      </c>
      <c r="I7691" s="298" t="s">
        <v>31944</v>
      </c>
      <c r="J7691" s="297" t="s">
        <v>31178</v>
      </c>
    </row>
    <row r="7692" spans="1:10" ht="15" x14ac:dyDescent="0.25">
      <c r="A7692" s="297" t="s">
        <v>31945</v>
      </c>
      <c r="B7692" s="297" t="s">
        <v>20113</v>
      </c>
      <c r="C7692" s="297" t="s">
        <v>29596</v>
      </c>
      <c r="D7692" s="297" t="s">
        <v>30331</v>
      </c>
      <c r="E7692" s="297" t="s">
        <v>30332</v>
      </c>
      <c r="F7692" s="297" t="s">
        <v>31229</v>
      </c>
      <c r="G7692" s="297" t="s">
        <v>31401</v>
      </c>
      <c r="H7692" s="297" t="s">
        <v>10017</v>
      </c>
      <c r="I7692" s="298" t="s">
        <v>31946</v>
      </c>
      <c r="J7692" s="297" t="s">
        <v>31178</v>
      </c>
    </row>
    <row r="7693" spans="1:10" ht="15" x14ac:dyDescent="0.25">
      <c r="A7693" s="297" t="s">
        <v>31947</v>
      </c>
      <c r="B7693" s="297" t="s">
        <v>20113</v>
      </c>
      <c r="C7693" s="297" t="s">
        <v>29596</v>
      </c>
      <c r="D7693" s="297" t="s">
        <v>30331</v>
      </c>
      <c r="E7693" s="297" t="s">
        <v>30332</v>
      </c>
      <c r="F7693" s="297" t="s">
        <v>31948</v>
      </c>
      <c r="G7693" s="297" t="s">
        <v>31401</v>
      </c>
      <c r="H7693" s="297" t="s">
        <v>10017</v>
      </c>
      <c r="I7693" s="298" t="s">
        <v>31949</v>
      </c>
      <c r="J7693" s="297" t="s">
        <v>31178</v>
      </c>
    </row>
    <row r="7694" spans="1:10" ht="15" x14ac:dyDescent="0.25">
      <c r="A7694" s="297" t="s">
        <v>31950</v>
      </c>
      <c r="B7694" s="297" t="s">
        <v>20113</v>
      </c>
      <c r="C7694" s="297" t="s">
        <v>29596</v>
      </c>
      <c r="D7694" s="297" t="s">
        <v>30331</v>
      </c>
      <c r="E7694" s="297" t="s">
        <v>30332</v>
      </c>
      <c r="F7694" s="297" t="s">
        <v>31234</v>
      </c>
      <c r="G7694" s="297" t="s">
        <v>31401</v>
      </c>
      <c r="H7694" s="297" t="s">
        <v>10017</v>
      </c>
      <c r="I7694" s="298" t="s">
        <v>31951</v>
      </c>
      <c r="J7694" s="297" t="s">
        <v>31178</v>
      </c>
    </row>
    <row r="7695" spans="1:10" ht="15" x14ac:dyDescent="0.25">
      <c r="A7695" s="297" t="s">
        <v>31952</v>
      </c>
      <c r="B7695" s="297" t="s">
        <v>20113</v>
      </c>
      <c r="C7695" s="297" t="s">
        <v>29596</v>
      </c>
      <c r="D7695" s="297" t="s">
        <v>30331</v>
      </c>
      <c r="E7695" s="297" t="s">
        <v>30332</v>
      </c>
      <c r="F7695" s="297" t="s">
        <v>31237</v>
      </c>
      <c r="G7695" s="297" t="s">
        <v>31401</v>
      </c>
      <c r="H7695" s="297" t="s">
        <v>10017</v>
      </c>
      <c r="I7695" s="298" t="s">
        <v>31953</v>
      </c>
      <c r="J7695" s="297" t="s">
        <v>31178</v>
      </c>
    </row>
    <row r="7696" spans="1:10" ht="15" x14ac:dyDescent="0.25">
      <c r="A7696" s="297" t="s">
        <v>31954</v>
      </c>
      <c r="B7696" s="297" t="s">
        <v>20113</v>
      </c>
      <c r="C7696" s="297" t="s">
        <v>29596</v>
      </c>
      <c r="D7696" s="297" t="s">
        <v>30331</v>
      </c>
      <c r="E7696" s="297" t="s">
        <v>30332</v>
      </c>
      <c r="F7696" s="297" t="s">
        <v>31240</v>
      </c>
      <c r="G7696" s="297" t="s">
        <v>31401</v>
      </c>
      <c r="H7696" s="297" t="s">
        <v>10017</v>
      </c>
      <c r="I7696" s="298" t="s">
        <v>31955</v>
      </c>
      <c r="J7696" s="297" t="s">
        <v>31178</v>
      </c>
    </row>
    <row r="7697" spans="1:10" ht="15" x14ac:dyDescent="0.25">
      <c r="A7697" s="297" t="s">
        <v>31956</v>
      </c>
      <c r="B7697" s="297" t="s">
        <v>20113</v>
      </c>
      <c r="C7697" s="297" t="s">
        <v>29596</v>
      </c>
      <c r="D7697" s="297" t="s">
        <v>30331</v>
      </c>
      <c r="E7697" s="297" t="s">
        <v>30332</v>
      </c>
      <c r="F7697" s="297" t="s">
        <v>31243</v>
      </c>
      <c r="G7697" s="297" t="s">
        <v>31401</v>
      </c>
      <c r="H7697" s="297" t="s">
        <v>10017</v>
      </c>
      <c r="I7697" s="298" t="s">
        <v>31909</v>
      </c>
      <c r="J7697" s="297" t="s">
        <v>31178</v>
      </c>
    </row>
    <row r="7698" spans="1:10" ht="15" x14ac:dyDescent="0.25">
      <c r="A7698" s="297" t="s">
        <v>31957</v>
      </c>
      <c r="B7698" s="297" t="s">
        <v>20113</v>
      </c>
      <c r="C7698" s="297" t="s">
        <v>29596</v>
      </c>
      <c r="D7698" s="297" t="s">
        <v>30331</v>
      </c>
      <c r="E7698" s="297" t="s">
        <v>30332</v>
      </c>
      <c r="F7698" s="297" t="s">
        <v>31245</v>
      </c>
      <c r="G7698" s="297" t="s">
        <v>31401</v>
      </c>
      <c r="H7698" s="297" t="s">
        <v>10017</v>
      </c>
      <c r="I7698" s="298" t="s">
        <v>31958</v>
      </c>
      <c r="J7698" s="297" t="s">
        <v>31178</v>
      </c>
    </row>
    <row r="7699" spans="1:10" ht="15" x14ac:dyDescent="0.25">
      <c r="A7699" s="297" t="s">
        <v>31959</v>
      </c>
      <c r="B7699" s="297" t="s">
        <v>20113</v>
      </c>
      <c r="C7699" s="297" t="s">
        <v>29596</v>
      </c>
      <c r="D7699" s="297" t="s">
        <v>30331</v>
      </c>
      <c r="E7699" s="297" t="s">
        <v>30332</v>
      </c>
      <c r="F7699" s="297" t="s">
        <v>31960</v>
      </c>
      <c r="G7699" s="297" t="s">
        <v>31401</v>
      </c>
      <c r="H7699" s="297" t="s">
        <v>10017</v>
      </c>
      <c r="I7699" s="298" t="s">
        <v>31961</v>
      </c>
      <c r="J7699" s="297" t="s">
        <v>31178</v>
      </c>
    </row>
    <row r="7700" spans="1:10" ht="15" x14ac:dyDescent="0.25">
      <c r="A7700" s="297" t="s">
        <v>31962</v>
      </c>
      <c r="B7700" s="297" t="s">
        <v>20113</v>
      </c>
      <c r="C7700" s="297" t="s">
        <v>29596</v>
      </c>
      <c r="D7700" s="297" t="s">
        <v>30331</v>
      </c>
      <c r="E7700" s="297" t="s">
        <v>30332</v>
      </c>
      <c r="F7700" s="297" t="s">
        <v>31360</v>
      </c>
      <c r="G7700" s="297" t="s">
        <v>31401</v>
      </c>
      <c r="H7700" s="297" t="s">
        <v>10017</v>
      </c>
      <c r="I7700" s="298" t="s">
        <v>31963</v>
      </c>
      <c r="J7700" s="297" t="s">
        <v>31178</v>
      </c>
    </row>
    <row r="7701" spans="1:10" ht="15" x14ac:dyDescent="0.25">
      <c r="A7701" s="297" t="s">
        <v>31964</v>
      </c>
      <c r="B7701" s="297" t="s">
        <v>20113</v>
      </c>
      <c r="C7701" s="297" t="s">
        <v>29596</v>
      </c>
      <c r="D7701" s="297" t="s">
        <v>30331</v>
      </c>
      <c r="E7701" s="297" t="s">
        <v>30332</v>
      </c>
      <c r="F7701" s="297" t="s">
        <v>31965</v>
      </c>
      <c r="G7701" s="297" t="s">
        <v>31401</v>
      </c>
      <c r="H7701" s="297" t="s">
        <v>10017</v>
      </c>
      <c r="I7701" s="298" t="s">
        <v>31966</v>
      </c>
      <c r="J7701" s="297" t="s">
        <v>31178</v>
      </c>
    </row>
    <row r="7702" spans="1:10" ht="15" x14ac:dyDescent="0.25">
      <c r="A7702" s="297" t="s">
        <v>31967</v>
      </c>
      <c r="B7702" s="297" t="s">
        <v>20113</v>
      </c>
      <c r="C7702" s="297" t="s">
        <v>29596</v>
      </c>
      <c r="D7702" s="297" t="s">
        <v>30331</v>
      </c>
      <c r="E7702" s="297" t="s">
        <v>30332</v>
      </c>
      <c r="F7702" s="297" t="s">
        <v>31250</v>
      </c>
      <c r="G7702" s="297" t="s">
        <v>31401</v>
      </c>
      <c r="H7702" s="297" t="s">
        <v>10017</v>
      </c>
      <c r="I7702" s="298" t="s">
        <v>31944</v>
      </c>
      <c r="J7702" s="297" t="s">
        <v>31178</v>
      </c>
    </row>
    <row r="7703" spans="1:10" ht="15" x14ac:dyDescent="0.25">
      <c r="A7703" s="297" t="s">
        <v>31968</v>
      </c>
      <c r="B7703" s="297" t="s">
        <v>20113</v>
      </c>
      <c r="C7703" s="297" t="s">
        <v>29596</v>
      </c>
      <c r="D7703" s="297" t="s">
        <v>30331</v>
      </c>
      <c r="E7703" s="297" t="s">
        <v>30332</v>
      </c>
      <c r="F7703" s="297" t="s">
        <v>31969</v>
      </c>
      <c r="G7703" s="297" t="s">
        <v>31401</v>
      </c>
      <c r="H7703" s="297" t="s">
        <v>10017</v>
      </c>
      <c r="I7703" s="298" t="s">
        <v>31970</v>
      </c>
      <c r="J7703" s="297" t="s">
        <v>31178</v>
      </c>
    </row>
    <row r="7704" spans="1:10" ht="15" x14ac:dyDescent="0.25">
      <c r="A7704" s="297" t="s">
        <v>31971</v>
      </c>
      <c r="B7704" s="297" t="s">
        <v>20113</v>
      </c>
      <c r="C7704" s="297" t="s">
        <v>29596</v>
      </c>
      <c r="D7704" s="297" t="s">
        <v>30331</v>
      </c>
      <c r="E7704" s="297" t="s">
        <v>30332</v>
      </c>
      <c r="F7704" s="297" t="s">
        <v>31972</v>
      </c>
      <c r="G7704" s="297" t="s">
        <v>31401</v>
      </c>
      <c r="H7704" s="297" t="s">
        <v>10017</v>
      </c>
      <c r="I7704" s="298" t="s">
        <v>31973</v>
      </c>
      <c r="J7704" s="297" t="s">
        <v>31178</v>
      </c>
    </row>
    <row r="7705" spans="1:10" ht="15" x14ac:dyDescent="0.25">
      <c r="A7705" s="297" t="s">
        <v>31974</v>
      </c>
      <c r="B7705" s="297" t="s">
        <v>20113</v>
      </c>
      <c r="C7705" s="297" t="s">
        <v>29596</v>
      </c>
      <c r="D7705" s="297" t="s">
        <v>30331</v>
      </c>
      <c r="E7705" s="297" t="s">
        <v>30332</v>
      </c>
      <c r="F7705" s="297" t="s">
        <v>31685</v>
      </c>
      <c r="G7705" s="297" t="s">
        <v>31401</v>
      </c>
      <c r="H7705" s="297" t="s">
        <v>10017</v>
      </c>
      <c r="I7705" s="298" t="s">
        <v>31975</v>
      </c>
      <c r="J7705" s="297" t="s">
        <v>31178</v>
      </c>
    </row>
    <row r="7706" spans="1:10" ht="15" x14ac:dyDescent="0.25">
      <c r="A7706" s="297" t="s">
        <v>31976</v>
      </c>
      <c r="B7706" s="297" t="s">
        <v>20113</v>
      </c>
      <c r="C7706" s="297" t="s">
        <v>29596</v>
      </c>
      <c r="D7706" s="297" t="s">
        <v>30331</v>
      </c>
      <c r="E7706" s="297" t="s">
        <v>30332</v>
      </c>
      <c r="F7706" s="297" t="s">
        <v>31977</v>
      </c>
      <c r="G7706" s="297" t="s">
        <v>31401</v>
      </c>
      <c r="H7706" s="297" t="s">
        <v>10017</v>
      </c>
      <c r="I7706" s="298" t="s">
        <v>31978</v>
      </c>
      <c r="J7706" s="297" t="s">
        <v>31178</v>
      </c>
    </row>
    <row r="7707" spans="1:10" ht="15" x14ac:dyDescent="0.25">
      <c r="A7707" s="297" t="s">
        <v>31979</v>
      </c>
      <c r="B7707" s="297" t="s">
        <v>20113</v>
      </c>
      <c r="C7707" s="297" t="s">
        <v>29596</v>
      </c>
      <c r="D7707" s="297" t="s">
        <v>30331</v>
      </c>
      <c r="E7707" s="297" t="s">
        <v>30332</v>
      </c>
      <c r="F7707" s="297" t="s">
        <v>31980</v>
      </c>
      <c r="G7707" s="297" t="s">
        <v>31401</v>
      </c>
      <c r="H7707" s="297" t="s">
        <v>10017</v>
      </c>
      <c r="I7707" s="298" t="s">
        <v>31981</v>
      </c>
      <c r="J7707" s="297" t="s">
        <v>31178</v>
      </c>
    </row>
    <row r="7708" spans="1:10" ht="15" x14ac:dyDescent="0.25">
      <c r="A7708" s="297" t="s">
        <v>31982</v>
      </c>
      <c r="B7708" s="297" t="s">
        <v>20113</v>
      </c>
      <c r="C7708" s="297" t="s">
        <v>29596</v>
      </c>
      <c r="D7708" s="297" t="s">
        <v>30331</v>
      </c>
      <c r="E7708" s="297" t="s">
        <v>30332</v>
      </c>
      <c r="F7708" s="297" t="s">
        <v>31983</v>
      </c>
      <c r="G7708" s="297" t="s">
        <v>31401</v>
      </c>
      <c r="H7708" s="297" t="s">
        <v>10017</v>
      </c>
      <c r="I7708" s="298" t="s">
        <v>31984</v>
      </c>
      <c r="J7708" s="297" t="s">
        <v>31178</v>
      </c>
    </row>
    <row r="7709" spans="1:10" ht="15" x14ac:dyDescent="0.25">
      <c r="A7709" s="297" t="s">
        <v>31985</v>
      </c>
      <c r="B7709" s="297" t="s">
        <v>20113</v>
      </c>
      <c r="C7709" s="297" t="s">
        <v>29596</v>
      </c>
      <c r="D7709" s="297" t="s">
        <v>30331</v>
      </c>
      <c r="E7709" s="297" t="s">
        <v>30332</v>
      </c>
      <c r="F7709" s="297" t="s">
        <v>31986</v>
      </c>
      <c r="G7709" s="297" t="s">
        <v>31401</v>
      </c>
      <c r="H7709" s="297" t="s">
        <v>10017</v>
      </c>
      <c r="I7709" s="298" t="s">
        <v>31987</v>
      </c>
      <c r="J7709" s="297" t="s">
        <v>31178</v>
      </c>
    </row>
    <row r="7710" spans="1:10" ht="15" x14ac:dyDescent="0.25">
      <c r="A7710" s="297" t="s">
        <v>31988</v>
      </c>
      <c r="B7710" s="297" t="s">
        <v>20113</v>
      </c>
      <c r="C7710" s="297" t="s">
        <v>29596</v>
      </c>
      <c r="D7710" s="297" t="s">
        <v>30331</v>
      </c>
      <c r="E7710" s="297" t="s">
        <v>30332</v>
      </c>
      <c r="F7710" s="297" t="s">
        <v>31989</v>
      </c>
      <c r="G7710" s="297" t="s">
        <v>31401</v>
      </c>
      <c r="H7710" s="297" t="s">
        <v>10017</v>
      </c>
      <c r="I7710" s="298" t="s">
        <v>31990</v>
      </c>
      <c r="J7710" s="297" t="s">
        <v>31178</v>
      </c>
    </row>
    <row r="7711" spans="1:10" ht="15" x14ac:dyDescent="0.25">
      <c r="A7711" s="297" t="s">
        <v>31991</v>
      </c>
      <c r="B7711" s="297" t="s">
        <v>20113</v>
      </c>
      <c r="C7711" s="297" t="s">
        <v>29596</v>
      </c>
      <c r="D7711" s="297" t="s">
        <v>30331</v>
      </c>
      <c r="E7711" s="297" t="s">
        <v>30332</v>
      </c>
      <c r="F7711" s="297" t="s">
        <v>31992</v>
      </c>
      <c r="G7711" s="297" t="s">
        <v>31401</v>
      </c>
      <c r="H7711" s="297" t="s">
        <v>10017</v>
      </c>
      <c r="I7711" s="298" t="s">
        <v>31993</v>
      </c>
      <c r="J7711" s="297" t="s">
        <v>31178</v>
      </c>
    </row>
    <row r="7712" spans="1:10" ht="15" x14ac:dyDescent="0.25">
      <c r="A7712" s="297" t="s">
        <v>31994</v>
      </c>
      <c r="B7712" s="297" t="s">
        <v>20113</v>
      </c>
      <c r="C7712" s="297" t="s">
        <v>29596</v>
      </c>
      <c r="D7712" s="297" t="s">
        <v>30331</v>
      </c>
      <c r="E7712" s="297" t="s">
        <v>30332</v>
      </c>
      <c r="F7712" s="297" t="s">
        <v>31995</v>
      </c>
      <c r="G7712" s="297" t="s">
        <v>31401</v>
      </c>
      <c r="H7712" s="297" t="s">
        <v>10017</v>
      </c>
      <c r="I7712" s="298" t="s">
        <v>31996</v>
      </c>
      <c r="J7712" s="297" t="s">
        <v>31178</v>
      </c>
    </row>
    <row r="7713" spans="1:10" ht="15" x14ac:dyDescent="0.25">
      <c r="A7713" s="297" t="s">
        <v>31997</v>
      </c>
      <c r="B7713" s="297" t="s">
        <v>20113</v>
      </c>
      <c r="C7713" s="297" t="s">
        <v>29596</v>
      </c>
      <c r="D7713" s="297" t="s">
        <v>30331</v>
      </c>
      <c r="E7713" s="297" t="s">
        <v>30332</v>
      </c>
      <c r="F7713" s="297" t="s">
        <v>31998</v>
      </c>
      <c r="G7713" s="297" t="s">
        <v>31401</v>
      </c>
      <c r="H7713" s="297" t="s">
        <v>10017</v>
      </c>
      <c r="I7713" s="298" t="s">
        <v>31999</v>
      </c>
      <c r="J7713" s="297" t="s">
        <v>31178</v>
      </c>
    </row>
    <row r="7714" spans="1:10" ht="15" x14ac:dyDescent="0.25">
      <c r="A7714" s="297" t="s">
        <v>32000</v>
      </c>
      <c r="B7714" s="297" t="s">
        <v>20113</v>
      </c>
      <c r="C7714" s="297" t="s">
        <v>29596</v>
      </c>
      <c r="D7714" s="297" t="s">
        <v>30331</v>
      </c>
      <c r="E7714" s="297" t="s">
        <v>30332</v>
      </c>
      <c r="F7714" s="297" t="s">
        <v>32001</v>
      </c>
      <c r="G7714" s="297" t="s">
        <v>31401</v>
      </c>
      <c r="H7714" s="297" t="s">
        <v>10017</v>
      </c>
      <c r="I7714" s="298" t="s">
        <v>32002</v>
      </c>
      <c r="J7714" s="297" t="s">
        <v>31178</v>
      </c>
    </row>
    <row r="7715" spans="1:10" ht="15" x14ac:dyDescent="0.25">
      <c r="A7715" s="297" t="s">
        <v>32003</v>
      </c>
      <c r="B7715" s="297" t="s">
        <v>20113</v>
      </c>
      <c r="C7715" s="297" t="s">
        <v>29596</v>
      </c>
      <c r="D7715" s="297" t="s">
        <v>30331</v>
      </c>
      <c r="E7715" s="297" t="s">
        <v>30332</v>
      </c>
      <c r="F7715" s="297" t="s">
        <v>31281</v>
      </c>
      <c r="G7715" s="297" t="s">
        <v>31401</v>
      </c>
      <c r="H7715" s="297" t="s">
        <v>10017</v>
      </c>
      <c r="I7715" s="298" t="s">
        <v>32004</v>
      </c>
      <c r="J7715" s="297" t="s">
        <v>31178</v>
      </c>
    </row>
    <row r="7716" spans="1:10" ht="15" x14ac:dyDescent="0.25">
      <c r="A7716" s="297" t="s">
        <v>32005</v>
      </c>
      <c r="B7716" s="297" t="s">
        <v>20113</v>
      </c>
      <c r="C7716" s="297" t="s">
        <v>29596</v>
      </c>
      <c r="D7716" s="297" t="s">
        <v>30331</v>
      </c>
      <c r="E7716" s="297" t="s">
        <v>30332</v>
      </c>
      <c r="F7716" s="297" t="s">
        <v>32006</v>
      </c>
      <c r="G7716" s="297" t="s">
        <v>31401</v>
      </c>
      <c r="H7716" s="297" t="s">
        <v>10017</v>
      </c>
      <c r="I7716" s="298" t="s">
        <v>32007</v>
      </c>
      <c r="J7716" s="297" t="s">
        <v>31178</v>
      </c>
    </row>
    <row r="7717" spans="1:10" ht="15" x14ac:dyDescent="0.25">
      <c r="A7717" s="297" t="s">
        <v>32008</v>
      </c>
      <c r="B7717" s="297" t="s">
        <v>20113</v>
      </c>
      <c r="C7717" s="297" t="s">
        <v>29596</v>
      </c>
      <c r="D7717" s="297" t="s">
        <v>30331</v>
      </c>
      <c r="E7717" s="297" t="s">
        <v>30332</v>
      </c>
      <c r="F7717" s="297" t="s">
        <v>32009</v>
      </c>
      <c r="G7717" s="297" t="s">
        <v>31401</v>
      </c>
      <c r="H7717" s="297" t="s">
        <v>10017</v>
      </c>
      <c r="I7717" s="298" t="s">
        <v>32010</v>
      </c>
      <c r="J7717" s="297" t="s">
        <v>31178</v>
      </c>
    </row>
    <row r="7718" spans="1:10" ht="15" x14ac:dyDescent="0.25">
      <c r="A7718" s="297" t="s">
        <v>32011</v>
      </c>
      <c r="B7718" s="297" t="s">
        <v>20113</v>
      </c>
      <c r="C7718" s="297" t="s">
        <v>29596</v>
      </c>
      <c r="D7718" s="297" t="s">
        <v>30331</v>
      </c>
      <c r="E7718" s="297" t="s">
        <v>30332</v>
      </c>
      <c r="F7718" s="297" t="s">
        <v>32012</v>
      </c>
      <c r="G7718" s="297" t="s">
        <v>31401</v>
      </c>
      <c r="H7718" s="297" t="s">
        <v>10017</v>
      </c>
      <c r="I7718" s="298" t="s">
        <v>32004</v>
      </c>
      <c r="J7718" s="297" t="s">
        <v>31178</v>
      </c>
    </row>
    <row r="7719" spans="1:10" ht="15" x14ac:dyDescent="0.25">
      <c r="A7719" s="297" t="s">
        <v>32013</v>
      </c>
      <c r="B7719" s="297" t="s">
        <v>20113</v>
      </c>
      <c r="C7719" s="297" t="s">
        <v>29596</v>
      </c>
      <c r="D7719" s="297" t="s">
        <v>30331</v>
      </c>
      <c r="E7719" s="297" t="s">
        <v>30332</v>
      </c>
      <c r="F7719" s="297" t="s">
        <v>31287</v>
      </c>
      <c r="G7719" s="297" t="s">
        <v>31401</v>
      </c>
      <c r="H7719" s="297" t="s">
        <v>10017</v>
      </c>
      <c r="I7719" s="298" t="s">
        <v>32014</v>
      </c>
      <c r="J7719" s="297" t="s">
        <v>31178</v>
      </c>
    </row>
    <row r="7720" spans="1:10" ht="15" x14ac:dyDescent="0.25">
      <c r="A7720" s="297" t="s">
        <v>32015</v>
      </c>
      <c r="B7720" s="297" t="s">
        <v>20113</v>
      </c>
      <c r="C7720" s="297" t="s">
        <v>29596</v>
      </c>
      <c r="D7720" s="297" t="s">
        <v>30331</v>
      </c>
      <c r="E7720" s="297" t="s">
        <v>30332</v>
      </c>
      <c r="F7720" s="297" t="s">
        <v>32016</v>
      </c>
      <c r="G7720" s="297" t="s">
        <v>31401</v>
      </c>
      <c r="H7720" s="297" t="s">
        <v>10017</v>
      </c>
      <c r="I7720" s="298" t="s">
        <v>32017</v>
      </c>
      <c r="J7720" s="297" t="s">
        <v>31178</v>
      </c>
    </row>
    <row r="7721" spans="1:10" ht="15" x14ac:dyDescent="0.25">
      <c r="A7721" s="297" t="s">
        <v>32018</v>
      </c>
      <c r="B7721" s="297" t="s">
        <v>20113</v>
      </c>
      <c r="C7721" s="297" t="s">
        <v>29596</v>
      </c>
      <c r="D7721" s="297" t="s">
        <v>30331</v>
      </c>
      <c r="E7721" s="297" t="s">
        <v>30332</v>
      </c>
      <c r="F7721" s="297" t="s">
        <v>31292</v>
      </c>
      <c r="G7721" s="297" t="s">
        <v>31401</v>
      </c>
      <c r="H7721" s="297" t="s">
        <v>10017</v>
      </c>
      <c r="I7721" s="298" t="s">
        <v>32019</v>
      </c>
      <c r="J7721" s="297" t="s">
        <v>31178</v>
      </c>
    </row>
    <row r="7722" spans="1:10" ht="15" x14ac:dyDescent="0.25">
      <c r="A7722" s="297" t="s">
        <v>32020</v>
      </c>
      <c r="B7722" s="297" t="s">
        <v>20113</v>
      </c>
      <c r="C7722" s="297" t="s">
        <v>29596</v>
      </c>
      <c r="D7722" s="297" t="s">
        <v>30331</v>
      </c>
      <c r="E7722" s="297" t="s">
        <v>30332</v>
      </c>
      <c r="F7722" s="297" t="s">
        <v>32021</v>
      </c>
      <c r="G7722" s="297" t="s">
        <v>31401</v>
      </c>
      <c r="H7722" s="297" t="s">
        <v>10017</v>
      </c>
      <c r="I7722" s="298" t="s">
        <v>32022</v>
      </c>
      <c r="J7722" s="297" t="s">
        <v>31178</v>
      </c>
    </row>
    <row r="7723" spans="1:10" ht="15" x14ac:dyDescent="0.25">
      <c r="A7723" s="297" t="s">
        <v>32023</v>
      </c>
      <c r="B7723" s="297" t="s">
        <v>20113</v>
      </c>
      <c r="C7723" s="297" t="s">
        <v>29596</v>
      </c>
      <c r="D7723" s="297" t="s">
        <v>30331</v>
      </c>
      <c r="E7723" s="297" t="s">
        <v>30332</v>
      </c>
      <c r="F7723" s="297" t="s">
        <v>32024</v>
      </c>
      <c r="G7723" s="297" t="s">
        <v>31401</v>
      </c>
      <c r="H7723" s="297" t="s">
        <v>10017</v>
      </c>
      <c r="I7723" s="298" t="s">
        <v>32025</v>
      </c>
      <c r="J7723" s="297" t="s">
        <v>31178</v>
      </c>
    </row>
    <row r="7724" spans="1:10" ht="15" x14ac:dyDescent="0.25">
      <c r="A7724" s="297" t="s">
        <v>32026</v>
      </c>
      <c r="B7724" s="297" t="s">
        <v>20113</v>
      </c>
      <c r="C7724" s="297" t="s">
        <v>29596</v>
      </c>
      <c r="D7724" s="297" t="s">
        <v>30331</v>
      </c>
      <c r="E7724" s="297" t="s">
        <v>30332</v>
      </c>
      <c r="F7724" s="297" t="s">
        <v>31296</v>
      </c>
      <c r="G7724" s="297" t="s">
        <v>31401</v>
      </c>
      <c r="H7724" s="297" t="s">
        <v>10017</v>
      </c>
      <c r="I7724" s="298" t="s">
        <v>32027</v>
      </c>
      <c r="J7724" s="297" t="s">
        <v>31178</v>
      </c>
    </row>
    <row r="7725" spans="1:10" ht="15" x14ac:dyDescent="0.25">
      <c r="A7725" s="297" t="s">
        <v>32028</v>
      </c>
      <c r="B7725" s="297" t="s">
        <v>20113</v>
      </c>
      <c r="C7725" s="297" t="s">
        <v>29596</v>
      </c>
      <c r="D7725" s="297" t="s">
        <v>30331</v>
      </c>
      <c r="E7725" s="297" t="s">
        <v>30332</v>
      </c>
      <c r="F7725" s="297" t="s">
        <v>32029</v>
      </c>
      <c r="G7725" s="297" t="s">
        <v>31401</v>
      </c>
      <c r="H7725" s="297" t="s">
        <v>10017</v>
      </c>
      <c r="I7725" s="298" t="s">
        <v>32030</v>
      </c>
      <c r="J7725" s="297" t="s">
        <v>31178</v>
      </c>
    </row>
    <row r="7726" spans="1:10" ht="15" x14ac:dyDescent="0.25">
      <c r="A7726" s="297" t="s">
        <v>32031</v>
      </c>
      <c r="B7726" s="297" t="s">
        <v>20113</v>
      </c>
      <c r="C7726" s="297" t="s">
        <v>29596</v>
      </c>
      <c r="D7726" s="297" t="s">
        <v>30331</v>
      </c>
      <c r="E7726" s="297" t="s">
        <v>30332</v>
      </c>
      <c r="F7726" s="297" t="s">
        <v>31302</v>
      </c>
      <c r="G7726" s="297" t="s">
        <v>31401</v>
      </c>
      <c r="H7726" s="297" t="s">
        <v>10017</v>
      </c>
      <c r="I7726" s="298" t="s">
        <v>32030</v>
      </c>
      <c r="J7726" s="297" t="s">
        <v>31178</v>
      </c>
    </row>
    <row r="7727" spans="1:10" ht="15" x14ac:dyDescent="0.25">
      <c r="A7727" s="297" t="s">
        <v>32032</v>
      </c>
      <c r="B7727" s="297" t="s">
        <v>20113</v>
      </c>
      <c r="C7727" s="297" t="s">
        <v>29596</v>
      </c>
      <c r="D7727" s="297" t="s">
        <v>30331</v>
      </c>
      <c r="E7727" s="297" t="s">
        <v>30332</v>
      </c>
      <c r="F7727" s="297" t="s">
        <v>31304</v>
      </c>
      <c r="G7727" s="297" t="s">
        <v>31401</v>
      </c>
      <c r="H7727" s="297" t="s">
        <v>10017</v>
      </c>
      <c r="I7727" s="298" t="s">
        <v>32004</v>
      </c>
      <c r="J7727" s="297" t="s">
        <v>31178</v>
      </c>
    </row>
    <row r="7728" spans="1:10" ht="15" x14ac:dyDescent="0.25">
      <c r="A7728" s="297" t="s">
        <v>32033</v>
      </c>
      <c r="B7728" s="297" t="s">
        <v>20113</v>
      </c>
      <c r="C7728" s="297" t="s">
        <v>29596</v>
      </c>
      <c r="D7728" s="297" t="s">
        <v>30331</v>
      </c>
      <c r="E7728" s="297" t="s">
        <v>30332</v>
      </c>
      <c r="F7728" s="297" t="s">
        <v>32034</v>
      </c>
      <c r="G7728" s="297" t="s">
        <v>31401</v>
      </c>
      <c r="H7728" s="297" t="s">
        <v>10017</v>
      </c>
      <c r="I7728" s="298" t="s">
        <v>32004</v>
      </c>
      <c r="J7728" s="297" t="s">
        <v>31178</v>
      </c>
    </row>
    <row r="7729" spans="1:10" ht="15" x14ac:dyDescent="0.25">
      <c r="A7729" s="297" t="s">
        <v>32035</v>
      </c>
      <c r="B7729" s="297" t="s">
        <v>20113</v>
      </c>
      <c r="C7729" s="297" t="s">
        <v>29596</v>
      </c>
      <c r="D7729" s="297" t="s">
        <v>30331</v>
      </c>
      <c r="E7729" s="297" t="s">
        <v>30332</v>
      </c>
      <c r="F7729" s="297" t="s">
        <v>31308</v>
      </c>
      <c r="G7729" s="297" t="s">
        <v>31401</v>
      </c>
      <c r="H7729" s="297" t="s">
        <v>10017</v>
      </c>
      <c r="I7729" s="298" t="s">
        <v>32036</v>
      </c>
      <c r="J7729" s="297" t="s">
        <v>31178</v>
      </c>
    </row>
    <row r="7730" spans="1:10" ht="15" x14ac:dyDescent="0.25">
      <c r="A7730" s="297" t="s">
        <v>32037</v>
      </c>
      <c r="B7730" s="297" t="s">
        <v>20113</v>
      </c>
      <c r="C7730" s="297" t="s">
        <v>29596</v>
      </c>
      <c r="D7730" s="297" t="s">
        <v>30331</v>
      </c>
      <c r="E7730" s="297" t="s">
        <v>30332</v>
      </c>
      <c r="F7730" s="297" t="s">
        <v>31311</v>
      </c>
      <c r="G7730" s="297" t="s">
        <v>31401</v>
      </c>
      <c r="H7730" s="297" t="s">
        <v>10017</v>
      </c>
      <c r="I7730" s="298" t="s">
        <v>32030</v>
      </c>
      <c r="J7730" s="297" t="s">
        <v>31178</v>
      </c>
    </row>
    <row r="7731" spans="1:10" ht="15" x14ac:dyDescent="0.25">
      <c r="A7731" s="297" t="s">
        <v>32038</v>
      </c>
      <c r="B7731" s="297" t="s">
        <v>20113</v>
      </c>
      <c r="C7731" s="297" t="s">
        <v>29596</v>
      </c>
      <c r="D7731" s="297" t="s">
        <v>30331</v>
      </c>
      <c r="E7731" s="297" t="s">
        <v>30332</v>
      </c>
      <c r="F7731" s="297" t="s">
        <v>31318</v>
      </c>
      <c r="G7731" s="297" t="s">
        <v>31401</v>
      </c>
      <c r="H7731" s="297" t="s">
        <v>10017</v>
      </c>
      <c r="I7731" s="298" t="s">
        <v>31933</v>
      </c>
      <c r="J7731" s="297" t="s">
        <v>31178</v>
      </c>
    </row>
    <row r="7732" spans="1:10" ht="15" x14ac:dyDescent="0.25">
      <c r="A7732" s="297" t="s">
        <v>32039</v>
      </c>
      <c r="B7732" s="297" t="s">
        <v>20113</v>
      </c>
      <c r="C7732" s="297" t="s">
        <v>29596</v>
      </c>
      <c r="D7732" s="297" t="s">
        <v>30331</v>
      </c>
      <c r="E7732" s="297" t="s">
        <v>30332</v>
      </c>
      <c r="F7732" s="297" t="s">
        <v>31320</v>
      </c>
      <c r="G7732" s="297" t="s">
        <v>31401</v>
      </c>
      <c r="H7732" s="297" t="s">
        <v>10017</v>
      </c>
      <c r="I7732" s="298" t="s">
        <v>31958</v>
      </c>
      <c r="J7732" s="297" t="s">
        <v>31178</v>
      </c>
    </row>
    <row r="7733" spans="1:10" ht="15" x14ac:dyDescent="0.25">
      <c r="A7733" s="297" t="s">
        <v>32040</v>
      </c>
      <c r="B7733" s="297" t="s">
        <v>20113</v>
      </c>
      <c r="C7733" s="297" t="s">
        <v>29596</v>
      </c>
      <c r="D7733" s="297" t="s">
        <v>30331</v>
      </c>
      <c r="E7733" s="297" t="s">
        <v>30332</v>
      </c>
      <c r="F7733" s="297" t="s">
        <v>31322</v>
      </c>
      <c r="G7733" s="297" t="s">
        <v>31401</v>
      </c>
      <c r="H7733" s="297" t="s">
        <v>10017</v>
      </c>
      <c r="I7733" s="298" t="s">
        <v>32041</v>
      </c>
      <c r="J7733" s="297" t="s">
        <v>31178</v>
      </c>
    </row>
    <row r="7734" spans="1:10" ht="15" x14ac:dyDescent="0.25">
      <c r="A7734" s="297" t="s">
        <v>32042</v>
      </c>
      <c r="B7734" s="297" t="s">
        <v>20113</v>
      </c>
      <c r="C7734" s="297" t="s">
        <v>29596</v>
      </c>
      <c r="D7734" s="297" t="s">
        <v>30331</v>
      </c>
      <c r="E7734" s="297" t="s">
        <v>30332</v>
      </c>
      <c r="F7734" s="297" t="s">
        <v>31325</v>
      </c>
      <c r="G7734" s="297" t="s">
        <v>31401</v>
      </c>
      <c r="H7734" s="297" t="s">
        <v>10017</v>
      </c>
      <c r="I7734" s="298" t="s">
        <v>32043</v>
      </c>
      <c r="J7734" s="297" t="s">
        <v>31178</v>
      </c>
    </row>
    <row r="7735" spans="1:10" ht="15" x14ac:dyDescent="0.25">
      <c r="A7735" s="297" t="s">
        <v>32044</v>
      </c>
      <c r="B7735" s="297" t="s">
        <v>20113</v>
      </c>
      <c r="C7735" s="297" t="s">
        <v>29596</v>
      </c>
      <c r="D7735" s="297" t="s">
        <v>30331</v>
      </c>
      <c r="E7735" s="297" t="s">
        <v>30332</v>
      </c>
      <c r="F7735" s="297" t="s">
        <v>31328</v>
      </c>
      <c r="G7735" s="297" t="s">
        <v>31401</v>
      </c>
      <c r="H7735" s="297" t="s">
        <v>10017</v>
      </c>
      <c r="I7735" s="298" t="s">
        <v>32041</v>
      </c>
      <c r="J7735" s="297" t="s">
        <v>31178</v>
      </c>
    </row>
    <row r="7736" spans="1:10" ht="15" x14ac:dyDescent="0.25">
      <c r="A7736" s="297" t="s">
        <v>32045</v>
      </c>
      <c r="B7736" s="297" t="s">
        <v>20113</v>
      </c>
      <c r="C7736" s="297" t="s">
        <v>29596</v>
      </c>
      <c r="D7736" s="297" t="s">
        <v>30331</v>
      </c>
      <c r="E7736" s="297" t="s">
        <v>30332</v>
      </c>
      <c r="F7736" s="297" t="s">
        <v>32046</v>
      </c>
      <c r="G7736" s="297" t="s">
        <v>31401</v>
      </c>
      <c r="H7736" s="297" t="s">
        <v>10017</v>
      </c>
      <c r="I7736" s="298" t="s">
        <v>32047</v>
      </c>
      <c r="J7736" s="297" t="s">
        <v>31178</v>
      </c>
    </row>
    <row r="7737" spans="1:10" ht="15" x14ac:dyDescent="0.25">
      <c r="A7737" s="297" t="s">
        <v>32048</v>
      </c>
      <c r="B7737" s="297" t="s">
        <v>20113</v>
      </c>
      <c r="C7737" s="297" t="s">
        <v>29596</v>
      </c>
      <c r="D7737" s="297" t="s">
        <v>30331</v>
      </c>
      <c r="E7737" s="297" t="s">
        <v>30332</v>
      </c>
      <c r="F7737" s="297" t="s">
        <v>31335</v>
      </c>
      <c r="G7737" s="297" t="s">
        <v>31401</v>
      </c>
      <c r="H7737" s="297" t="s">
        <v>10017</v>
      </c>
      <c r="I7737" s="298" t="s">
        <v>32049</v>
      </c>
      <c r="J7737" s="297" t="s">
        <v>31178</v>
      </c>
    </row>
    <row r="7738" spans="1:10" ht="15" x14ac:dyDescent="0.25">
      <c r="A7738" s="297" t="s">
        <v>32050</v>
      </c>
      <c r="B7738" s="297" t="s">
        <v>20113</v>
      </c>
      <c r="C7738" s="297" t="s">
        <v>29596</v>
      </c>
      <c r="D7738" s="297" t="s">
        <v>30331</v>
      </c>
      <c r="E7738" s="297" t="s">
        <v>30332</v>
      </c>
      <c r="F7738" s="297" t="s">
        <v>32051</v>
      </c>
      <c r="G7738" s="297" t="s">
        <v>31401</v>
      </c>
      <c r="H7738" s="297" t="s">
        <v>10017</v>
      </c>
      <c r="I7738" s="298" t="s">
        <v>32052</v>
      </c>
      <c r="J7738" s="297" t="s">
        <v>31178</v>
      </c>
    </row>
    <row r="7739" spans="1:10" ht="15" x14ac:dyDescent="0.25">
      <c r="A7739" s="297" t="s">
        <v>32053</v>
      </c>
      <c r="B7739" s="297" t="s">
        <v>20113</v>
      </c>
      <c r="C7739" s="297" t="s">
        <v>29596</v>
      </c>
      <c r="D7739" s="297" t="s">
        <v>30331</v>
      </c>
      <c r="E7739" s="297" t="s">
        <v>30332</v>
      </c>
      <c r="F7739" s="297" t="s">
        <v>31340</v>
      </c>
      <c r="G7739" s="297" t="s">
        <v>31401</v>
      </c>
      <c r="H7739" s="297" t="s">
        <v>10017</v>
      </c>
      <c r="I7739" s="298" t="s">
        <v>32054</v>
      </c>
      <c r="J7739" s="297" t="s">
        <v>31178</v>
      </c>
    </row>
    <row r="7740" spans="1:10" ht="15" x14ac:dyDescent="0.25">
      <c r="A7740" s="297" t="s">
        <v>32055</v>
      </c>
      <c r="B7740" s="297" t="s">
        <v>20113</v>
      </c>
      <c r="C7740" s="297" t="s">
        <v>29596</v>
      </c>
      <c r="D7740" s="297" t="s">
        <v>30331</v>
      </c>
      <c r="E7740" s="297" t="s">
        <v>30332</v>
      </c>
      <c r="F7740" s="297" t="s">
        <v>32056</v>
      </c>
      <c r="G7740" s="297" t="s">
        <v>31401</v>
      </c>
      <c r="H7740" s="297" t="s">
        <v>10017</v>
      </c>
      <c r="I7740" s="298" t="s">
        <v>32057</v>
      </c>
      <c r="J7740" s="297" t="s">
        <v>31178</v>
      </c>
    </row>
    <row r="7741" spans="1:10" ht="15" x14ac:dyDescent="0.25">
      <c r="A7741" s="297" t="s">
        <v>32058</v>
      </c>
      <c r="B7741" s="297" t="s">
        <v>20113</v>
      </c>
      <c r="C7741" s="297" t="s">
        <v>29596</v>
      </c>
      <c r="D7741" s="297" t="s">
        <v>30331</v>
      </c>
      <c r="E7741" s="297" t="s">
        <v>30332</v>
      </c>
      <c r="F7741" s="297" t="s">
        <v>32059</v>
      </c>
      <c r="G7741" s="297" t="s">
        <v>31401</v>
      </c>
      <c r="H7741" s="297" t="s">
        <v>10017</v>
      </c>
      <c r="I7741" s="298" t="s">
        <v>32060</v>
      </c>
      <c r="J7741" s="297" t="s">
        <v>31178</v>
      </c>
    </row>
    <row r="7742" spans="1:10" ht="15" x14ac:dyDescent="0.25">
      <c r="A7742" s="297" t="s">
        <v>32061</v>
      </c>
      <c r="B7742" s="297" t="s">
        <v>20113</v>
      </c>
      <c r="C7742" s="297" t="s">
        <v>29596</v>
      </c>
      <c r="D7742" s="297" t="s">
        <v>30331</v>
      </c>
      <c r="E7742" s="297" t="s">
        <v>30332</v>
      </c>
      <c r="F7742" s="297" t="s">
        <v>32062</v>
      </c>
      <c r="G7742" s="297" t="s">
        <v>31401</v>
      </c>
      <c r="H7742" s="297" t="s">
        <v>10017</v>
      </c>
      <c r="I7742" s="298" t="s">
        <v>32063</v>
      </c>
      <c r="J7742" s="297" t="s">
        <v>31178</v>
      </c>
    </row>
    <row r="7743" spans="1:10" ht="15" x14ac:dyDescent="0.25">
      <c r="A7743" s="297" t="s">
        <v>32064</v>
      </c>
      <c r="B7743" s="297" t="s">
        <v>20113</v>
      </c>
      <c r="C7743" s="297" t="s">
        <v>29596</v>
      </c>
      <c r="D7743" s="297" t="s">
        <v>30331</v>
      </c>
      <c r="E7743" s="297" t="s">
        <v>30332</v>
      </c>
      <c r="F7743" s="297" t="s">
        <v>32065</v>
      </c>
      <c r="G7743" s="297" t="s">
        <v>31401</v>
      </c>
      <c r="H7743" s="297" t="s">
        <v>10017</v>
      </c>
      <c r="I7743" s="298" t="s">
        <v>31946</v>
      </c>
      <c r="J7743" s="297" t="s">
        <v>31178</v>
      </c>
    </row>
    <row r="7744" spans="1:10" ht="15" x14ac:dyDescent="0.25">
      <c r="A7744" s="297" t="s">
        <v>32066</v>
      </c>
      <c r="B7744" s="297" t="s">
        <v>20113</v>
      </c>
      <c r="C7744" s="297" t="s">
        <v>29596</v>
      </c>
      <c r="D7744" s="297" t="s">
        <v>30331</v>
      </c>
      <c r="E7744" s="297" t="s">
        <v>30332</v>
      </c>
      <c r="F7744" s="297" t="s">
        <v>31355</v>
      </c>
      <c r="G7744" s="297" t="s">
        <v>31401</v>
      </c>
      <c r="H7744" s="297" t="s">
        <v>10017</v>
      </c>
      <c r="I7744" s="298" t="s">
        <v>32067</v>
      </c>
      <c r="J7744" s="297" t="s">
        <v>31178</v>
      </c>
    </row>
    <row r="7745" spans="1:10" ht="15" x14ac:dyDescent="0.25">
      <c r="A7745" s="297" t="s">
        <v>32068</v>
      </c>
      <c r="B7745" s="297" t="s">
        <v>20113</v>
      </c>
      <c r="C7745" s="297" t="s">
        <v>29596</v>
      </c>
      <c r="D7745" s="297" t="s">
        <v>30331</v>
      </c>
      <c r="E7745" s="297" t="s">
        <v>30332</v>
      </c>
      <c r="F7745" s="297" t="s">
        <v>31664</v>
      </c>
      <c r="G7745" s="297" t="s">
        <v>31401</v>
      </c>
      <c r="H7745" s="297" t="s">
        <v>10017</v>
      </c>
      <c r="I7745" s="298" t="s">
        <v>32069</v>
      </c>
      <c r="J7745" s="297" t="s">
        <v>31178</v>
      </c>
    </row>
  </sheetData>
  <conditionalFormatting sqref="L1:L23">
    <cfRule type="expression" dxfId="75" priority="1">
      <formula>IF($L1="I",TRUE,FALSE)</formula>
    </cfRule>
    <cfRule type="expression" dxfId="74" priority="2">
      <formula>IF($L1="T",TRUE,FALSE)</formula>
    </cfRule>
  </conditionalFormatting>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D3261-A4DC-4D0E-8F0A-D7D4E0C69CDF}">
  <dimension ref="A1:J4107"/>
  <sheetViews>
    <sheetView topLeftCell="A1811" workbookViewId="0">
      <selection activeCell="B1828" sqref="B1828"/>
    </sheetView>
  </sheetViews>
  <sheetFormatPr defaultRowHeight="18" customHeight="1" x14ac:dyDescent="0.2"/>
  <cols>
    <col min="1" max="1" width="14.125" customWidth="1"/>
    <col min="2" max="2" width="110.875" customWidth="1"/>
    <col min="3" max="3" width="7.25" bestFit="1" customWidth="1"/>
    <col min="4" max="4" width="9.875" bestFit="1" customWidth="1"/>
    <col min="5" max="5" width="8.875" bestFit="1" customWidth="1"/>
    <col min="6" max="6" width="9.875" bestFit="1" customWidth="1"/>
    <col min="10" max="10" width="8.25" bestFit="1" customWidth="1"/>
  </cols>
  <sheetData>
    <row r="1" spans="1:10" ht="18" customHeight="1" x14ac:dyDescent="0.2">
      <c r="A1" s="285" t="s">
        <v>1960</v>
      </c>
      <c r="B1" s="286" t="s">
        <v>1961</v>
      </c>
      <c r="C1" s="287"/>
      <c r="D1" s="288"/>
      <c r="E1" s="288"/>
      <c r="F1" s="288"/>
      <c r="J1" s="294" t="s">
        <v>9976</v>
      </c>
    </row>
    <row r="2" spans="1:10" ht="18" customHeight="1" x14ac:dyDescent="0.2">
      <c r="A2" s="289" t="s">
        <v>1962</v>
      </c>
      <c r="B2" s="290" t="s">
        <v>1963</v>
      </c>
      <c r="C2" s="291"/>
      <c r="D2" s="292"/>
      <c r="E2" s="292"/>
      <c r="F2" s="292"/>
      <c r="J2" s="138"/>
    </row>
    <row r="3" spans="1:10" ht="18" customHeight="1" x14ac:dyDescent="0.2">
      <c r="A3" s="289" t="s">
        <v>1964</v>
      </c>
      <c r="B3" s="290" t="s">
        <v>1965</v>
      </c>
      <c r="C3" s="291" t="s">
        <v>223</v>
      </c>
      <c r="D3" s="292"/>
      <c r="E3" s="292">
        <v>6797.2</v>
      </c>
      <c r="F3" s="292">
        <v>6797.2</v>
      </c>
      <c r="J3" s="294" t="s">
        <v>2299</v>
      </c>
    </row>
    <row r="4" spans="1:10" ht="18" customHeight="1" x14ac:dyDescent="0.2">
      <c r="A4" s="289" t="s">
        <v>1966</v>
      </c>
      <c r="B4" s="290" t="s">
        <v>1967</v>
      </c>
      <c r="C4" s="291" t="s">
        <v>223</v>
      </c>
      <c r="D4" s="292"/>
      <c r="E4" s="292">
        <v>9038.9500000000007</v>
      </c>
      <c r="F4" s="292">
        <v>9038.9500000000007</v>
      </c>
      <c r="J4" s="138" t="s">
        <v>238</v>
      </c>
    </row>
    <row r="5" spans="1:10" ht="18" customHeight="1" x14ac:dyDescent="0.2">
      <c r="A5" s="289" t="s">
        <v>1968</v>
      </c>
      <c r="B5" s="290" t="s">
        <v>1969</v>
      </c>
      <c r="C5" s="291" t="s">
        <v>223</v>
      </c>
      <c r="D5" s="292"/>
      <c r="E5" s="292">
        <v>15440.54</v>
      </c>
      <c r="F5" s="292">
        <v>15440.54</v>
      </c>
      <c r="J5" s="138"/>
    </row>
    <row r="6" spans="1:10" ht="18" customHeight="1" x14ac:dyDescent="0.2">
      <c r="A6" s="289" t="s">
        <v>1970</v>
      </c>
      <c r="B6" s="290" t="s">
        <v>1971</v>
      </c>
      <c r="C6" s="291" t="s">
        <v>223</v>
      </c>
      <c r="D6" s="292"/>
      <c r="E6" s="292">
        <v>21170.81</v>
      </c>
      <c r="F6" s="292">
        <v>21170.81</v>
      </c>
      <c r="J6" s="138" t="s">
        <v>241</v>
      </c>
    </row>
    <row r="7" spans="1:10" ht="18" customHeight="1" x14ac:dyDescent="0.2">
      <c r="A7" s="289" t="s">
        <v>1972</v>
      </c>
      <c r="B7" s="290" t="s">
        <v>1973</v>
      </c>
      <c r="C7" s="291" t="s">
        <v>223</v>
      </c>
      <c r="D7" s="292"/>
      <c r="E7" s="292">
        <v>24671.3</v>
      </c>
      <c r="F7" s="292">
        <v>24671.3</v>
      </c>
      <c r="J7" s="138" t="s">
        <v>243</v>
      </c>
    </row>
    <row r="8" spans="1:10" ht="18" customHeight="1" x14ac:dyDescent="0.2">
      <c r="A8" s="289" t="s">
        <v>1974</v>
      </c>
      <c r="B8" s="290" t="s">
        <v>1975</v>
      </c>
      <c r="C8" s="291"/>
      <c r="D8" s="292"/>
      <c r="E8" s="292"/>
      <c r="F8" s="292"/>
      <c r="J8" s="138" t="s">
        <v>245</v>
      </c>
    </row>
    <row r="9" spans="1:10" ht="18" customHeight="1" x14ac:dyDescent="0.2">
      <c r="A9" s="289" t="s">
        <v>1976</v>
      </c>
      <c r="B9" s="290" t="s">
        <v>1977</v>
      </c>
      <c r="C9" s="291" t="s">
        <v>223</v>
      </c>
      <c r="D9" s="292"/>
      <c r="E9" s="292">
        <v>8682.2000000000007</v>
      </c>
      <c r="F9" s="292">
        <v>8682.2000000000007</v>
      </c>
      <c r="J9" s="138" t="s">
        <v>247</v>
      </c>
    </row>
    <row r="10" spans="1:10" ht="18" customHeight="1" x14ac:dyDescent="0.2">
      <c r="A10" s="289" t="s">
        <v>1978</v>
      </c>
      <c r="B10" s="290" t="s">
        <v>1979</v>
      </c>
      <c r="C10" s="291" t="s">
        <v>223</v>
      </c>
      <c r="D10" s="292"/>
      <c r="E10" s="292">
        <v>14706.14</v>
      </c>
      <c r="F10" s="292">
        <v>14706.14</v>
      </c>
      <c r="J10" s="138"/>
    </row>
    <row r="11" spans="1:10" ht="18" customHeight="1" x14ac:dyDescent="0.2">
      <c r="A11" s="289" t="s">
        <v>1980</v>
      </c>
      <c r="B11" s="290" t="s">
        <v>1981</v>
      </c>
      <c r="C11" s="291" t="s">
        <v>223</v>
      </c>
      <c r="D11" s="292"/>
      <c r="E11" s="292">
        <v>19900</v>
      </c>
      <c r="F11" s="292">
        <v>19900</v>
      </c>
      <c r="J11" s="138" t="s">
        <v>250</v>
      </c>
    </row>
    <row r="12" spans="1:10" ht="18" customHeight="1" x14ac:dyDescent="0.2">
      <c r="A12" s="289" t="s">
        <v>1982</v>
      </c>
      <c r="B12" s="290" t="s">
        <v>1983</v>
      </c>
      <c r="C12" s="291" t="s">
        <v>223</v>
      </c>
      <c r="D12" s="292"/>
      <c r="E12" s="292">
        <v>26469.200000000001</v>
      </c>
      <c r="F12" s="292">
        <v>26469.200000000001</v>
      </c>
      <c r="J12" s="138" t="s">
        <v>252</v>
      </c>
    </row>
    <row r="13" spans="1:10" ht="18" customHeight="1" x14ac:dyDescent="0.2">
      <c r="A13" s="289" t="s">
        <v>1984</v>
      </c>
      <c r="B13" s="290" t="s">
        <v>1985</v>
      </c>
      <c r="C13" s="291"/>
      <c r="D13" s="292"/>
      <c r="E13" s="292"/>
      <c r="F13" s="292"/>
      <c r="J13" s="138" t="s">
        <v>254</v>
      </c>
    </row>
    <row r="14" spans="1:10" ht="18" customHeight="1" x14ac:dyDescent="0.2">
      <c r="A14" s="289" t="s">
        <v>1986</v>
      </c>
      <c r="B14" s="290" t="s">
        <v>244</v>
      </c>
      <c r="C14" s="291" t="s">
        <v>223</v>
      </c>
      <c r="D14" s="292"/>
      <c r="E14" s="292">
        <v>3419.6</v>
      </c>
      <c r="F14" s="292">
        <v>3419.6</v>
      </c>
      <c r="J14" s="138"/>
    </row>
    <row r="15" spans="1:10" ht="18" customHeight="1" x14ac:dyDescent="0.2">
      <c r="A15" s="289" t="s">
        <v>1987</v>
      </c>
      <c r="B15" s="290" t="s">
        <v>1988</v>
      </c>
      <c r="C15" s="291" t="s">
        <v>223</v>
      </c>
      <c r="D15" s="292"/>
      <c r="E15" s="292">
        <v>4622.97</v>
      </c>
      <c r="F15" s="292">
        <v>4622.97</v>
      </c>
      <c r="J15" s="138" t="s">
        <v>258</v>
      </c>
    </row>
    <row r="16" spans="1:10" ht="18" customHeight="1" x14ac:dyDescent="0.2">
      <c r="A16" s="289" t="s">
        <v>1989</v>
      </c>
      <c r="B16" s="290" t="s">
        <v>242</v>
      </c>
      <c r="C16" s="291" t="s">
        <v>223</v>
      </c>
      <c r="D16" s="292"/>
      <c r="E16" s="292">
        <v>2507.91</v>
      </c>
      <c r="F16" s="292">
        <v>2507.91</v>
      </c>
      <c r="J16" s="138" t="s">
        <v>260</v>
      </c>
    </row>
    <row r="17" spans="1:10" ht="18" customHeight="1" x14ac:dyDescent="0.2">
      <c r="A17" s="289" t="s">
        <v>1990</v>
      </c>
      <c r="B17" s="290" t="s">
        <v>1991</v>
      </c>
      <c r="C17" s="291" t="s">
        <v>223</v>
      </c>
      <c r="D17" s="292"/>
      <c r="E17" s="292">
        <v>3431.33</v>
      </c>
      <c r="F17" s="292">
        <v>3431.33</v>
      </c>
      <c r="J17" s="138"/>
    </row>
    <row r="18" spans="1:10" ht="18" customHeight="1" x14ac:dyDescent="0.2">
      <c r="A18" s="289" t="s">
        <v>1992</v>
      </c>
      <c r="B18" s="290" t="s">
        <v>248</v>
      </c>
      <c r="C18" s="291" t="s">
        <v>223</v>
      </c>
      <c r="D18" s="292"/>
      <c r="E18" s="292">
        <v>1076.6600000000001</v>
      </c>
      <c r="F18" s="292">
        <v>1076.6600000000001</v>
      </c>
      <c r="J18" s="138" t="s">
        <v>264</v>
      </c>
    </row>
    <row r="19" spans="1:10" ht="18" customHeight="1" x14ac:dyDescent="0.2">
      <c r="A19" s="289" t="s">
        <v>1993</v>
      </c>
      <c r="B19" s="290" t="s">
        <v>1994</v>
      </c>
      <c r="C19" s="291" t="s">
        <v>223</v>
      </c>
      <c r="D19" s="292"/>
      <c r="E19" s="292">
        <v>1433.17</v>
      </c>
      <c r="F19" s="292">
        <v>1433.17</v>
      </c>
      <c r="J19" s="138" t="s">
        <v>267</v>
      </c>
    </row>
    <row r="20" spans="1:10" ht="18" customHeight="1" x14ac:dyDescent="0.2">
      <c r="A20" s="289" t="s">
        <v>1995</v>
      </c>
      <c r="B20" s="290" t="s">
        <v>246</v>
      </c>
      <c r="C20" s="291" t="s">
        <v>223</v>
      </c>
      <c r="D20" s="292"/>
      <c r="E20" s="292">
        <v>1195.58</v>
      </c>
      <c r="F20" s="292">
        <v>1195.58</v>
      </c>
      <c r="J20" s="138" t="s">
        <v>269</v>
      </c>
    </row>
    <row r="21" spans="1:10" ht="18" customHeight="1" x14ac:dyDescent="0.2">
      <c r="A21" s="289" t="s">
        <v>1996</v>
      </c>
      <c r="B21" s="290" t="s">
        <v>1997</v>
      </c>
      <c r="C21" s="291" t="s">
        <v>223</v>
      </c>
      <c r="D21" s="292"/>
      <c r="E21" s="292">
        <v>1657.76</v>
      </c>
      <c r="F21" s="292">
        <v>1657.76</v>
      </c>
      <c r="J21" s="138"/>
    </row>
    <row r="22" spans="1:10" ht="18" customHeight="1" x14ac:dyDescent="0.2">
      <c r="A22" s="289" t="s">
        <v>1998</v>
      </c>
      <c r="B22" s="290" t="s">
        <v>1999</v>
      </c>
      <c r="C22" s="291" t="s">
        <v>223</v>
      </c>
      <c r="D22" s="292"/>
      <c r="E22" s="292">
        <v>2301.27</v>
      </c>
      <c r="F22" s="292">
        <v>2301.27</v>
      </c>
      <c r="J22" s="138" t="s">
        <v>272</v>
      </c>
    </row>
    <row r="23" spans="1:10" ht="18" customHeight="1" x14ac:dyDescent="0.2">
      <c r="A23" s="289" t="s">
        <v>2000</v>
      </c>
      <c r="B23" s="290" t="s">
        <v>2001</v>
      </c>
      <c r="C23" s="291" t="s">
        <v>223</v>
      </c>
      <c r="D23" s="292"/>
      <c r="E23" s="292">
        <v>3136.88</v>
      </c>
      <c r="F23" s="292">
        <v>3136.88</v>
      </c>
      <c r="J23" s="138"/>
    </row>
    <row r="24" spans="1:10" ht="18" customHeight="1" x14ac:dyDescent="0.2">
      <c r="A24" s="289" t="s">
        <v>2002</v>
      </c>
      <c r="B24" s="290" t="s">
        <v>2003</v>
      </c>
      <c r="C24" s="291" t="s">
        <v>223</v>
      </c>
      <c r="D24" s="292"/>
      <c r="E24" s="292">
        <v>1986.79</v>
      </c>
      <c r="F24" s="292">
        <v>1986.79</v>
      </c>
      <c r="J24" s="138" t="s">
        <v>275</v>
      </c>
    </row>
    <row r="25" spans="1:10" ht="18" customHeight="1" x14ac:dyDescent="0.2">
      <c r="A25" s="289" t="s">
        <v>2004</v>
      </c>
      <c r="B25" s="290" t="s">
        <v>2005</v>
      </c>
      <c r="C25" s="291" t="s">
        <v>223</v>
      </c>
      <c r="D25" s="292"/>
      <c r="E25" s="292">
        <v>2568.0100000000002</v>
      </c>
      <c r="F25" s="292">
        <v>2568.0100000000002</v>
      </c>
      <c r="J25" s="138" t="s">
        <v>277</v>
      </c>
    </row>
    <row r="26" spans="1:10" ht="18" customHeight="1" x14ac:dyDescent="0.2">
      <c r="A26" s="289" t="s">
        <v>2006</v>
      </c>
      <c r="B26" s="290" t="s">
        <v>2007</v>
      </c>
      <c r="C26" s="291"/>
      <c r="D26" s="292"/>
      <c r="E26" s="292"/>
      <c r="F26" s="292"/>
      <c r="J26" s="138"/>
    </row>
    <row r="27" spans="1:10" ht="18" customHeight="1" x14ac:dyDescent="0.2">
      <c r="A27" s="289" t="s">
        <v>2008</v>
      </c>
      <c r="B27" s="290" t="s">
        <v>278</v>
      </c>
      <c r="C27" s="291" t="s">
        <v>262</v>
      </c>
      <c r="D27" s="292">
        <v>1215.76</v>
      </c>
      <c r="E27" s="292"/>
      <c r="F27" s="292">
        <v>1215.76</v>
      </c>
      <c r="J27" s="138" t="s">
        <v>282</v>
      </c>
    </row>
    <row r="28" spans="1:10" ht="18" customHeight="1" x14ac:dyDescent="0.2">
      <c r="A28" s="289" t="s">
        <v>2009</v>
      </c>
      <c r="B28" s="290" t="s">
        <v>2010</v>
      </c>
      <c r="C28" s="291" t="s">
        <v>2011</v>
      </c>
      <c r="D28" s="292">
        <v>0.05</v>
      </c>
      <c r="E28" s="292">
        <v>0.16</v>
      </c>
      <c r="F28" s="292">
        <v>0.21</v>
      </c>
      <c r="J28" s="138" t="s">
        <v>285</v>
      </c>
    </row>
    <row r="29" spans="1:10" ht="18" customHeight="1" x14ac:dyDescent="0.2">
      <c r="A29" s="289" t="s">
        <v>2012</v>
      </c>
      <c r="B29" s="290" t="s">
        <v>2013</v>
      </c>
      <c r="C29" s="291" t="s">
        <v>2011</v>
      </c>
      <c r="D29" s="292">
        <v>0.39</v>
      </c>
      <c r="E29" s="292">
        <v>0.56000000000000005</v>
      </c>
      <c r="F29" s="292">
        <v>0.95</v>
      </c>
      <c r="J29" s="138" t="s">
        <v>289</v>
      </c>
    </row>
    <row r="30" spans="1:10" ht="18" customHeight="1" x14ac:dyDescent="0.2">
      <c r="A30" s="289" t="s">
        <v>2014</v>
      </c>
      <c r="B30" s="290" t="s">
        <v>2015</v>
      </c>
      <c r="C30" s="291" t="s">
        <v>2011</v>
      </c>
      <c r="D30" s="292">
        <v>0.3</v>
      </c>
      <c r="E30" s="292">
        <v>0.42</v>
      </c>
      <c r="F30" s="292">
        <v>0.72</v>
      </c>
      <c r="J30" s="138" t="s">
        <v>291</v>
      </c>
    </row>
    <row r="31" spans="1:10" ht="18" customHeight="1" x14ac:dyDescent="0.2">
      <c r="A31" s="289" t="s">
        <v>2016</v>
      </c>
      <c r="B31" s="290" t="s">
        <v>2017</v>
      </c>
      <c r="C31" s="291" t="s">
        <v>2011</v>
      </c>
      <c r="D31" s="292">
        <v>0.26</v>
      </c>
      <c r="E31" s="292">
        <v>0.35</v>
      </c>
      <c r="F31" s="292">
        <v>0.61</v>
      </c>
      <c r="J31" s="138" t="s">
        <v>293</v>
      </c>
    </row>
    <row r="32" spans="1:10" ht="18" customHeight="1" x14ac:dyDescent="0.2">
      <c r="A32" s="289" t="s">
        <v>2018</v>
      </c>
      <c r="B32" s="290" t="s">
        <v>2019</v>
      </c>
      <c r="C32" s="291" t="s">
        <v>2011</v>
      </c>
      <c r="D32" s="292">
        <v>0.34</v>
      </c>
      <c r="E32" s="292">
        <v>0.48</v>
      </c>
      <c r="F32" s="292">
        <v>0.82</v>
      </c>
      <c r="J32" s="138" t="s">
        <v>295</v>
      </c>
    </row>
    <row r="33" spans="1:10" ht="18" customHeight="1" x14ac:dyDescent="0.2">
      <c r="A33" s="289" t="s">
        <v>2020</v>
      </c>
      <c r="B33" s="290" t="s">
        <v>2021</v>
      </c>
      <c r="C33" s="291" t="s">
        <v>2011</v>
      </c>
      <c r="D33" s="292">
        <v>0.16</v>
      </c>
      <c r="E33" s="292">
        <v>0.54</v>
      </c>
      <c r="F33" s="292">
        <v>0.7</v>
      </c>
      <c r="J33" s="138" t="s">
        <v>297</v>
      </c>
    </row>
    <row r="34" spans="1:10" ht="18" customHeight="1" x14ac:dyDescent="0.2">
      <c r="A34" s="289" t="s">
        <v>2022</v>
      </c>
      <c r="B34" s="290" t="s">
        <v>2023</v>
      </c>
      <c r="C34" s="291" t="s">
        <v>2011</v>
      </c>
      <c r="D34" s="292">
        <v>0.22</v>
      </c>
      <c r="E34" s="292">
        <v>0.31</v>
      </c>
      <c r="F34" s="292">
        <v>0.53</v>
      </c>
      <c r="J34" s="138" t="s">
        <v>299</v>
      </c>
    </row>
    <row r="35" spans="1:10" ht="18" customHeight="1" x14ac:dyDescent="0.2">
      <c r="A35" s="289" t="s">
        <v>2024</v>
      </c>
      <c r="B35" s="290" t="s">
        <v>2025</v>
      </c>
      <c r="C35" s="291" t="s">
        <v>2011</v>
      </c>
      <c r="D35" s="292">
        <v>0.28999999999999998</v>
      </c>
      <c r="E35" s="292">
        <v>0.42</v>
      </c>
      <c r="F35" s="292">
        <v>0.71</v>
      </c>
      <c r="J35" s="138" t="s">
        <v>301</v>
      </c>
    </row>
    <row r="36" spans="1:10" ht="18" customHeight="1" x14ac:dyDescent="0.2">
      <c r="A36" s="289" t="s">
        <v>2026</v>
      </c>
      <c r="B36" s="290" t="s">
        <v>2027</v>
      </c>
      <c r="C36" s="291" t="s">
        <v>2011</v>
      </c>
      <c r="D36" s="292">
        <v>0.26</v>
      </c>
      <c r="E36" s="292">
        <v>0.37</v>
      </c>
      <c r="F36" s="292">
        <v>0.63</v>
      </c>
      <c r="J36" s="138" t="s">
        <v>303</v>
      </c>
    </row>
    <row r="37" spans="1:10" ht="18" customHeight="1" x14ac:dyDescent="0.2">
      <c r="A37" s="289" t="s">
        <v>2028</v>
      </c>
      <c r="B37" s="290" t="s">
        <v>2029</v>
      </c>
      <c r="C37" s="291" t="s">
        <v>2011</v>
      </c>
      <c r="D37" s="292">
        <v>0.26</v>
      </c>
      <c r="E37" s="292">
        <v>0.36</v>
      </c>
      <c r="F37" s="292">
        <v>0.62</v>
      </c>
      <c r="J37" s="138"/>
    </row>
    <row r="38" spans="1:10" ht="18" customHeight="1" x14ac:dyDescent="0.2">
      <c r="A38" s="289" t="s">
        <v>2030</v>
      </c>
      <c r="B38" s="290" t="s">
        <v>2031</v>
      </c>
      <c r="C38" s="291" t="s">
        <v>2011</v>
      </c>
      <c r="D38" s="292">
        <v>0.41</v>
      </c>
      <c r="E38" s="292">
        <v>0.59</v>
      </c>
      <c r="F38" s="292">
        <v>1</v>
      </c>
      <c r="J38" s="138" t="s">
        <v>307</v>
      </c>
    </row>
    <row r="39" spans="1:10" ht="18" customHeight="1" x14ac:dyDescent="0.2">
      <c r="A39" s="289" t="s">
        <v>2032</v>
      </c>
      <c r="B39" s="290" t="s">
        <v>2033</v>
      </c>
      <c r="C39" s="291" t="s">
        <v>2011</v>
      </c>
      <c r="D39" s="292">
        <v>0.33</v>
      </c>
      <c r="E39" s="292">
        <v>0.47</v>
      </c>
      <c r="F39" s="292">
        <v>0.8</v>
      </c>
      <c r="J39" s="138" t="s">
        <v>309</v>
      </c>
    </row>
    <row r="40" spans="1:10" ht="18" customHeight="1" x14ac:dyDescent="0.2">
      <c r="A40" s="289" t="s">
        <v>2034</v>
      </c>
      <c r="B40" s="290" t="s">
        <v>2035</v>
      </c>
      <c r="C40" s="291" t="s">
        <v>2011</v>
      </c>
      <c r="D40" s="292">
        <v>0.26</v>
      </c>
      <c r="E40" s="292">
        <v>0.37</v>
      </c>
      <c r="F40" s="292">
        <v>0.63</v>
      </c>
      <c r="J40" s="138" t="s">
        <v>311</v>
      </c>
    </row>
    <row r="41" spans="1:10" ht="18" customHeight="1" x14ac:dyDescent="0.2">
      <c r="A41" s="289" t="s">
        <v>2036</v>
      </c>
      <c r="B41" s="290" t="s">
        <v>2037</v>
      </c>
      <c r="C41" s="291" t="s">
        <v>2011</v>
      </c>
      <c r="D41" s="292">
        <v>0.35</v>
      </c>
      <c r="E41" s="292">
        <v>0.51</v>
      </c>
      <c r="F41" s="292">
        <v>0.86</v>
      </c>
      <c r="J41" s="138"/>
    </row>
    <row r="42" spans="1:10" ht="18" customHeight="1" x14ac:dyDescent="0.2">
      <c r="A42" s="289" t="s">
        <v>2038</v>
      </c>
      <c r="B42" s="290" t="s">
        <v>276</v>
      </c>
      <c r="C42" s="291" t="s">
        <v>2011</v>
      </c>
      <c r="D42" s="292">
        <v>0.28999999999999998</v>
      </c>
      <c r="E42" s="292">
        <v>0.42</v>
      </c>
      <c r="F42" s="292">
        <v>0.71</v>
      </c>
      <c r="J42" s="138"/>
    </row>
    <row r="43" spans="1:10" ht="18" customHeight="1" x14ac:dyDescent="0.2">
      <c r="A43" s="289" t="s">
        <v>2039</v>
      </c>
      <c r="B43" s="290" t="s">
        <v>2040</v>
      </c>
      <c r="C43" s="291" t="s">
        <v>2011</v>
      </c>
      <c r="D43" s="292">
        <v>0.24</v>
      </c>
      <c r="E43" s="292">
        <v>0.35</v>
      </c>
      <c r="F43" s="292">
        <v>0.59</v>
      </c>
      <c r="J43" s="138" t="s">
        <v>318</v>
      </c>
    </row>
    <row r="44" spans="1:10" ht="18" customHeight="1" x14ac:dyDescent="0.2">
      <c r="A44" s="289" t="s">
        <v>2041</v>
      </c>
      <c r="B44" s="290" t="s">
        <v>2042</v>
      </c>
      <c r="C44" s="291" t="s">
        <v>2011</v>
      </c>
      <c r="D44" s="292">
        <v>0.4</v>
      </c>
      <c r="E44" s="292">
        <v>0.57999999999999996</v>
      </c>
      <c r="F44" s="292">
        <v>0.98</v>
      </c>
      <c r="J44" s="138" t="s">
        <v>321</v>
      </c>
    </row>
    <row r="45" spans="1:10" ht="18" customHeight="1" x14ac:dyDescent="0.2">
      <c r="A45" s="289" t="s">
        <v>2043</v>
      </c>
      <c r="B45" s="290" t="s">
        <v>2044</v>
      </c>
      <c r="C45" s="291" t="s">
        <v>2011</v>
      </c>
      <c r="D45" s="292">
        <v>0.27</v>
      </c>
      <c r="E45" s="292">
        <v>0.38</v>
      </c>
      <c r="F45" s="292">
        <v>0.65</v>
      </c>
      <c r="J45" s="138" t="s">
        <v>324</v>
      </c>
    </row>
    <row r="46" spans="1:10" ht="18" customHeight="1" x14ac:dyDescent="0.2">
      <c r="A46" s="289" t="s">
        <v>2045</v>
      </c>
      <c r="B46" s="290" t="s">
        <v>2046</v>
      </c>
      <c r="C46" s="291" t="s">
        <v>2011</v>
      </c>
      <c r="D46" s="292">
        <v>0.16</v>
      </c>
      <c r="E46" s="292">
        <v>0.4</v>
      </c>
      <c r="F46" s="292">
        <v>0.56000000000000005</v>
      </c>
      <c r="J46" s="138" t="s">
        <v>327</v>
      </c>
    </row>
    <row r="47" spans="1:10" ht="18" customHeight="1" x14ac:dyDescent="0.2">
      <c r="A47" s="289" t="s">
        <v>2047</v>
      </c>
      <c r="B47" s="290" t="s">
        <v>2048</v>
      </c>
      <c r="C47" s="291" t="s">
        <v>2011</v>
      </c>
      <c r="D47" s="292">
        <v>0.17</v>
      </c>
      <c r="E47" s="292">
        <v>0.24</v>
      </c>
      <c r="F47" s="292">
        <v>0.41</v>
      </c>
      <c r="J47" s="138" t="s">
        <v>330</v>
      </c>
    </row>
    <row r="48" spans="1:10" ht="18" customHeight="1" x14ac:dyDescent="0.2">
      <c r="A48" s="289" t="s">
        <v>2049</v>
      </c>
      <c r="B48" s="290" t="s">
        <v>2050</v>
      </c>
      <c r="C48" s="291" t="s">
        <v>2011</v>
      </c>
      <c r="D48" s="292">
        <v>0.12</v>
      </c>
      <c r="E48" s="292">
        <v>0.18</v>
      </c>
      <c r="F48" s="292">
        <v>0.3</v>
      </c>
      <c r="J48" s="138"/>
    </row>
    <row r="49" spans="1:10" ht="18" customHeight="1" x14ac:dyDescent="0.2">
      <c r="A49" s="289" t="s">
        <v>2051</v>
      </c>
      <c r="B49" s="290" t="s">
        <v>2052</v>
      </c>
      <c r="C49" s="291" t="s">
        <v>2011</v>
      </c>
      <c r="D49" s="292">
        <v>0.09</v>
      </c>
      <c r="E49" s="292">
        <v>0.14000000000000001</v>
      </c>
      <c r="F49" s="292">
        <v>0.23</v>
      </c>
      <c r="J49" s="138"/>
    </row>
    <row r="50" spans="1:10" ht="18" customHeight="1" x14ac:dyDescent="0.2">
      <c r="A50" s="289" t="s">
        <v>2053</v>
      </c>
      <c r="B50" s="290" t="s">
        <v>2054</v>
      </c>
      <c r="C50" s="291" t="s">
        <v>2011</v>
      </c>
      <c r="D50" s="292">
        <v>0.08</v>
      </c>
      <c r="E50" s="292">
        <v>0.12</v>
      </c>
      <c r="F50" s="292">
        <v>0.2</v>
      </c>
      <c r="J50" s="138" t="s">
        <v>337</v>
      </c>
    </row>
    <row r="51" spans="1:10" ht="18" customHeight="1" x14ac:dyDescent="0.2">
      <c r="A51" s="289" t="s">
        <v>2055</v>
      </c>
      <c r="B51" s="290" t="s">
        <v>2056</v>
      </c>
      <c r="C51" s="291" t="s">
        <v>1957</v>
      </c>
      <c r="D51" s="292">
        <v>570.75</v>
      </c>
      <c r="E51" s="292">
        <v>710.25</v>
      </c>
      <c r="F51" s="292">
        <v>1281</v>
      </c>
      <c r="J51" s="138" t="s">
        <v>340</v>
      </c>
    </row>
    <row r="52" spans="1:10" ht="18" customHeight="1" x14ac:dyDescent="0.2">
      <c r="A52" s="289" t="s">
        <v>2057</v>
      </c>
      <c r="B52" s="290" t="s">
        <v>2058</v>
      </c>
      <c r="C52" s="291" t="s">
        <v>223</v>
      </c>
      <c r="D52" s="292">
        <v>696.74</v>
      </c>
      <c r="E52" s="292">
        <v>485.33</v>
      </c>
      <c r="F52" s="292">
        <v>1182.07</v>
      </c>
      <c r="J52" s="138"/>
    </row>
    <row r="53" spans="1:10" ht="18" customHeight="1" x14ac:dyDescent="0.2">
      <c r="A53" s="289" t="s">
        <v>2059</v>
      </c>
      <c r="B53" s="290" t="s">
        <v>2060</v>
      </c>
      <c r="C53" s="291"/>
      <c r="D53" s="292"/>
      <c r="E53" s="292"/>
      <c r="F53" s="292"/>
      <c r="J53" s="138" t="s">
        <v>346</v>
      </c>
    </row>
    <row r="54" spans="1:10" ht="18" customHeight="1" x14ac:dyDescent="0.2">
      <c r="A54" s="289" t="s">
        <v>2061</v>
      </c>
      <c r="B54" s="290" t="s">
        <v>261</v>
      </c>
      <c r="C54" s="291" t="s">
        <v>262</v>
      </c>
      <c r="D54" s="292">
        <v>1281.25</v>
      </c>
      <c r="E54" s="292"/>
      <c r="F54" s="292">
        <v>1281.25</v>
      </c>
      <c r="J54" s="138" t="s">
        <v>349</v>
      </c>
    </row>
    <row r="55" spans="1:10" ht="18" customHeight="1" x14ac:dyDescent="0.2">
      <c r="A55" s="289" t="s">
        <v>2062</v>
      </c>
      <c r="B55" s="290" t="s">
        <v>2063</v>
      </c>
      <c r="C55" s="291" t="s">
        <v>262</v>
      </c>
      <c r="D55" s="292">
        <v>6509.59</v>
      </c>
      <c r="E55" s="292"/>
      <c r="F55" s="292">
        <v>6509.59</v>
      </c>
      <c r="J55" s="138" t="s">
        <v>340</v>
      </c>
    </row>
    <row r="56" spans="1:10" ht="18" customHeight="1" x14ac:dyDescent="0.2">
      <c r="A56" s="289" t="s">
        <v>2064</v>
      </c>
      <c r="B56" s="290" t="s">
        <v>2065</v>
      </c>
      <c r="C56" s="291" t="s">
        <v>256</v>
      </c>
      <c r="D56" s="292">
        <v>95.01</v>
      </c>
      <c r="E56" s="292"/>
      <c r="F56" s="292">
        <v>95.01</v>
      </c>
      <c r="J56" s="138" t="s">
        <v>353</v>
      </c>
    </row>
    <row r="57" spans="1:10" ht="18" customHeight="1" x14ac:dyDescent="0.2">
      <c r="A57" s="289" t="s">
        <v>2066</v>
      </c>
      <c r="B57" s="290" t="s">
        <v>259</v>
      </c>
      <c r="C57" s="291" t="s">
        <v>256</v>
      </c>
      <c r="D57" s="292">
        <v>86.73</v>
      </c>
      <c r="E57" s="292"/>
      <c r="F57" s="292">
        <v>86.73</v>
      </c>
      <c r="J57" s="138" t="s">
        <v>356</v>
      </c>
    </row>
    <row r="58" spans="1:10" ht="18" customHeight="1" x14ac:dyDescent="0.2">
      <c r="A58" s="289" t="s">
        <v>2067</v>
      </c>
      <c r="B58" s="290" t="s">
        <v>2068</v>
      </c>
      <c r="C58" s="291" t="s">
        <v>256</v>
      </c>
      <c r="D58" s="292">
        <v>386.06</v>
      </c>
      <c r="E58" s="292"/>
      <c r="F58" s="292">
        <v>386.06</v>
      </c>
      <c r="J58" s="138" t="s">
        <v>359</v>
      </c>
    </row>
    <row r="59" spans="1:10" ht="18" customHeight="1" x14ac:dyDescent="0.2">
      <c r="A59" s="289" t="s">
        <v>2069</v>
      </c>
      <c r="B59" s="290" t="s">
        <v>2070</v>
      </c>
      <c r="C59" s="291" t="s">
        <v>256</v>
      </c>
      <c r="D59" s="292">
        <v>620.21</v>
      </c>
      <c r="E59" s="292"/>
      <c r="F59" s="292">
        <v>620.21</v>
      </c>
      <c r="J59" s="138"/>
    </row>
    <row r="60" spans="1:10" ht="18" customHeight="1" x14ac:dyDescent="0.2">
      <c r="A60" s="289" t="s">
        <v>2071</v>
      </c>
      <c r="B60" s="290" t="s">
        <v>2072</v>
      </c>
      <c r="C60" s="291" t="s">
        <v>256</v>
      </c>
      <c r="D60" s="292">
        <v>91.59</v>
      </c>
      <c r="E60" s="292"/>
      <c r="F60" s="292">
        <v>91.59</v>
      </c>
      <c r="J60" s="138"/>
    </row>
    <row r="61" spans="1:10" ht="18" customHeight="1" x14ac:dyDescent="0.2">
      <c r="A61" s="289" t="s">
        <v>2073</v>
      </c>
      <c r="B61" s="290" t="s">
        <v>2074</v>
      </c>
      <c r="C61" s="291"/>
      <c r="D61" s="292"/>
      <c r="E61" s="292"/>
      <c r="F61" s="292"/>
      <c r="J61" s="138" t="s">
        <v>366</v>
      </c>
    </row>
    <row r="62" spans="1:10" ht="18" customHeight="1" x14ac:dyDescent="0.2">
      <c r="A62" s="289" t="s">
        <v>2075</v>
      </c>
      <c r="B62" s="290" t="s">
        <v>2076</v>
      </c>
      <c r="C62" s="291" t="s">
        <v>262</v>
      </c>
      <c r="D62" s="292">
        <v>376.29</v>
      </c>
      <c r="E62" s="292"/>
      <c r="F62" s="292">
        <v>376.29</v>
      </c>
      <c r="J62" s="138" t="s">
        <v>340</v>
      </c>
    </row>
    <row r="63" spans="1:10" ht="18" customHeight="1" x14ac:dyDescent="0.2">
      <c r="A63" s="289" t="s">
        <v>2077</v>
      </c>
      <c r="B63" s="290" t="s">
        <v>2078</v>
      </c>
      <c r="C63" s="291" t="s">
        <v>2011</v>
      </c>
      <c r="D63" s="292">
        <v>2.78</v>
      </c>
      <c r="E63" s="292">
        <v>6.43</v>
      </c>
      <c r="F63" s="292">
        <v>9.2100000000000009</v>
      </c>
      <c r="J63" s="138" t="s">
        <v>370</v>
      </c>
    </row>
    <row r="64" spans="1:10" ht="18" customHeight="1" x14ac:dyDescent="0.2">
      <c r="A64" s="289" t="s">
        <v>2079</v>
      </c>
      <c r="B64" s="290" t="s">
        <v>2080</v>
      </c>
      <c r="C64" s="291" t="s">
        <v>2011</v>
      </c>
      <c r="D64" s="292">
        <v>102.62</v>
      </c>
      <c r="E64" s="292">
        <v>47.52</v>
      </c>
      <c r="F64" s="292">
        <v>150.13999999999999</v>
      </c>
      <c r="J64" s="138" t="s">
        <v>353</v>
      </c>
    </row>
    <row r="65" spans="1:10" ht="18" customHeight="1" x14ac:dyDescent="0.2">
      <c r="A65" s="289" t="s">
        <v>2081</v>
      </c>
      <c r="B65" s="290" t="s">
        <v>2082</v>
      </c>
      <c r="C65" s="291" t="s">
        <v>2011</v>
      </c>
      <c r="D65" s="292">
        <v>25.54</v>
      </c>
      <c r="E65" s="292">
        <v>45.3</v>
      </c>
      <c r="F65" s="292">
        <v>70.84</v>
      </c>
      <c r="J65" s="138" t="s">
        <v>374</v>
      </c>
    </row>
    <row r="66" spans="1:10" ht="18" customHeight="1" x14ac:dyDescent="0.2">
      <c r="A66" s="289" t="s">
        <v>2083</v>
      </c>
      <c r="B66" s="290" t="s">
        <v>2084</v>
      </c>
      <c r="C66" s="291" t="s">
        <v>2011</v>
      </c>
      <c r="D66" s="292"/>
      <c r="E66" s="292">
        <v>32.15</v>
      </c>
      <c r="F66" s="292">
        <v>32.15</v>
      </c>
      <c r="J66" s="138"/>
    </row>
    <row r="67" spans="1:10" ht="18" customHeight="1" x14ac:dyDescent="0.2">
      <c r="A67" s="289" t="s">
        <v>2085</v>
      </c>
      <c r="B67" s="290" t="s">
        <v>2086</v>
      </c>
      <c r="C67" s="291" t="s">
        <v>256</v>
      </c>
      <c r="D67" s="292">
        <v>1.05</v>
      </c>
      <c r="E67" s="292">
        <v>4.75</v>
      </c>
      <c r="F67" s="292">
        <v>5.8</v>
      </c>
      <c r="J67" s="138" t="s">
        <v>366</v>
      </c>
    </row>
    <row r="68" spans="1:10" ht="18" customHeight="1" x14ac:dyDescent="0.2">
      <c r="A68" s="289" t="s">
        <v>2087</v>
      </c>
      <c r="B68" s="290" t="s">
        <v>2088</v>
      </c>
      <c r="C68" s="291" t="s">
        <v>2089</v>
      </c>
      <c r="D68" s="292"/>
      <c r="E68" s="292">
        <v>485.18</v>
      </c>
      <c r="F68" s="292">
        <v>485.18</v>
      </c>
      <c r="J68" s="138" t="s">
        <v>340</v>
      </c>
    </row>
    <row r="69" spans="1:10" ht="18" customHeight="1" x14ac:dyDescent="0.2">
      <c r="A69" s="289" t="s">
        <v>2090</v>
      </c>
      <c r="B69" s="290" t="s">
        <v>2091</v>
      </c>
      <c r="C69" s="291" t="s">
        <v>256</v>
      </c>
      <c r="D69" s="292">
        <v>236.35</v>
      </c>
      <c r="E69" s="292"/>
      <c r="F69" s="292">
        <v>236.35</v>
      </c>
      <c r="J69" s="138" t="s">
        <v>370</v>
      </c>
    </row>
    <row r="70" spans="1:10" ht="18" customHeight="1" x14ac:dyDescent="0.2">
      <c r="A70" s="289" t="s">
        <v>2092</v>
      </c>
      <c r="B70" s="290" t="s">
        <v>2093</v>
      </c>
      <c r="C70" s="291" t="s">
        <v>256</v>
      </c>
      <c r="D70" s="292">
        <v>269.57</v>
      </c>
      <c r="E70" s="292"/>
      <c r="F70" s="292">
        <v>269.57</v>
      </c>
      <c r="J70" s="138" t="s">
        <v>353</v>
      </c>
    </row>
    <row r="71" spans="1:10" ht="18" customHeight="1" x14ac:dyDescent="0.2">
      <c r="A71" s="289" t="s">
        <v>2094</v>
      </c>
      <c r="B71" s="290" t="s">
        <v>2095</v>
      </c>
      <c r="C71" s="291" t="s">
        <v>256</v>
      </c>
      <c r="D71" s="292">
        <v>346.07</v>
      </c>
      <c r="E71" s="292"/>
      <c r="F71" s="292">
        <v>346.07</v>
      </c>
      <c r="J71" s="138" t="s">
        <v>374</v>
      </c>
    </row>
    <row r="72" spans="1:10" ht="18" customHeight="1" x14ac:dyDescent="0.2">
      <c r="A72" s="289" t="s">
        <v>2096</v>
      </c>
      <c r="B72" s="290" t="s">
        <v>2097</v>
      </c>
      <c r="C72" s="291" t="s">
        <v>256</v>
      </c>
      <c r="D72" s="292">
        <v>354.18</v>
      </c>
      <c r="E72" s="292"/>
      <c r="F72" s="292">
        <v>354.18</v>
      </c>
      <c r="J72" s="138"/>
    </row>
    <row r="73" spans="1:10" ht="18" customHeight="1" x14ac:dyDescent="0.2">
      <c r="A73" s="289" t="s">
        <v>2098</v>
      </c>
      <c r="B73" s="290" t="s">
        <v>2099</v>
      </c>
      <c r="C73" s="291" t="s">
        <v>262</v>
      </c>
      <c r="D73" s="292">
        <v>243.79</v>
      </c>
      <c r="E73" s="292"/>
      <c r="F73" s="292">
        <v>243.79</v>
      </c>
      <c r="J73" s="138" t="s">
        <v>386</v>
      </c>
    </row>
    <row r="74" spans="1:10" ht="18" customHeight="1" x14ac:dyDescent="0.2">
      <c r="A74" s="289" t="s">
        <v>2100</v>
      </c>
      <c r="B74" s="290" t="s">
        <v>2101</v>
      </c>
      <c r="C74" s="291" t="s">
        <v>223</v>
      </c>
      <c r="D74" s="292">
        <v>13.35</v>
      </c>
      <c r="E74" s="292"/>
      <c r="F74" s="292">
        <v>13.35</v>
      </c>
      <c r="J74" s="138" t="s">
        <v>340</v>
      </c>
    </row>
    <row r="75" spans="1:10" ht="18" customHeight="1" x14ac:dyDescent="0.2">
      <c r="A75" s="289" t="s">
        <v>2102</v>
      </c>
      <c r="B75" s="290" t="s">
        <v>2103</v>
      </c>
      <c r="C75" s="291" t="s">
        <v>223</v>
      </c>
      <c r="D75" s="292">
        <v>14.61</v>
      </c>
      <c r="E75" s="292"/>
      <c r="F75" s="292">
        <v>14.61</v>
      </c>
      <c r="J75" s="138"/>
    </row>
    <row r="76" spans="1:10" ht="18" customHeight="1" x14ac:dyDescent="0.2">
      <c r="A76" s="289" t="s">
        <v>2104</v>
      </c>
      <c r="B76" s="290" t="s">
        <v>2105</v>
      </c>
      <c r="C76" s="291" t="s">
        <v>223</v>
      </c>
      <c r="D76" s="292">
        <v>16.39</v>
      </c>
      <c r="E76" s="292"/>
      <c r="F76" s="292">
        <v>16.39</v>
      </c>
      <c r="J76" s="138" t="s">
        <v>392</v>
      </c>
    </row>
    <row r="77" spans="1:10" ht="18" customHeight="1" x14ac:dyDescent="0.2">
      <c r="A77" s="289" t="s">
        <v>2106</v>
      </c>
      <c r="B77" s="290" t="s">
        <v>2107</v>
      </c>
      <c r="C77" s="291" t="s">
        <v>223</v>
      </c>
      <c r="D77" s="292">
        <v>20.02</v>
      </c>
      <c r="E77" s="292"/>
      <c r="F77" s="292">
        <v>20.02</v>
      </c>
      <c r="J77" s="138"/>
    </row>
    <row r="78" spans="1:10" ht="18" customHeight="1" x14ac:dyDescent="0.2">
      <c r="A78" s="289" t="s">
        <v>2108</v>
      </c>
      <c r="B78" s="290" t="s">
        <v>2109</v>
      </c>
      <c r="C78" s="291" t="s">
        <v>223</v>
      </c>
      <c r="D78" s="292">
        <v>21.54</v>
      </c>
      <c r="E78" s="292"/>
      <c r="F78" s="292">
        <v>21.54</v>
      </c>
      <c r="J78" s="138"/>
    </row>
    <row r="79" spans="1:10" ht="18" customHeight="1" x14ac:dyDescent="0.2">
      <c r="A79" s="289" t="s">
        <v>2110</v>
      </c>
      <c r="B79" s="290" t="s">
        <v>2111</v>
      </c>
      <c r="C79" s="291" t="s">
        <v>223</v>
      </c>
      <c r="D79" s="292">
        <v>24.17</v>
      </c>
      <c r="E79" s="292"/>
      <c r="F79" s="292">
        <v>24.17</v>
      </c>
      <c r="J79" s="138" t="s">
        <v>398</v>
      </c>
    </row>
    <row r="80" spans="1:10" ht="18" customHeight="1" x14ac:dyDescent="0.2">
      <c r="A80" s="289" t="s">
        <v>2112</v>
      </c>
      <c r="B80" s="290" t="s">
        <v>2113</v>
      </c>
      <c r="C80" s="291" t="s">
        <v>223</v>
      </c>
      <c r="D80" s="292">
        <v>26.1</v>
      </c>
      <c r="E80" s="292"/>
      <c r="F80" s="292">
        <v>26.1</v>
      </c>
      <c r="J80" s="138" t="s">
        <v>400</v>
      </c>
    </row>
    <row r="81" spans="1:10" ht="18" customHeight="1" x14ac:dyDescent="0.2">
      <c r="A81" s="289" t="s">
        <v>2114</v>
      </c>
      <c r="B81" s="290" t="s">
        <v>2115</v>
      </c>
      <c r="C81" s="291" t="s">
        <v>223</v>
      </c>
      <c r="D81" s="292">
        <v>26.7</v>
      </c>
      <c r="E81" s="292"/>
      <c r="F81" s="292">
        <v>26.7</v>
      </c>
      <c r="J81" s="138" t="s">
        <v>402</v>
      </c>
    </row>
    <row r="82" spans="1:10" ht="18" customHeight="1" x14ac:dyDescent="0.2">
      <c r="A82" s="289" t="s">
        <v>2116</v>
      </c>
      <c r="B82" s="290" t="s">
        <v>2117</v>
      </c>
      <c r="C82" s="291" t="s">
        <v>223</v>
      </c>
      <c r="D82" s="292">
        <v>28.72</v>
      </c>
      <c r="E82" s="292"/>
      <c r="F82" s="292">
        <v>28.72</v>
      </c>
      <c r="J82" s="138" t="s">
        <v>404</v>
      </c>
    </row>
    <row r="83" spans="1:10" ht="18" customHeight="1" x14ac:dyDescent="0.2">
      <c r="A83" s="289" t="s">
        <v>2118</v>
      </c>
      <c r="B83" s="290" t="s">
        <v>2119</v>
      </c>
      <c r="C83" s="291" t="s">
        <v>223</v>
      </c>
      <c r="D83" s="292">
        <v>32.22</v>
      </c>
      <c r="E83" s="292"/>
      <c r="F83" s="292">
        <v>32.22</v>
      </c>
      <c r="J83" s="138" t="s">
        <v>406</v>
      </c>
    </row>
    <row r="84" spans="1:10" ht="18" customHeight="1" x14ac:dyDescent="0.2">
      <c r="A84" s="289" t="s">
        <v>2120</v>
      </c>
      <c r="B84" s="290" t="s">
        <v>2121</v>
      </c>
      <c r="C84" s="291" t="s">
        <v>223</v>
      </c>
      <c r="D84" s="292">
        <v>34.799999999999997</v>
      </c>
      <c r="E84" s="292"/>
      <c r="F84" s="292">
        <v>34.799999999999997</v>
      </c>
      <c r="J84" s="138" t="s">
        <v>408</v>
      </c>
    </row>
    <row r="85" spans="1:10" ht="18" customHeight="1" x14ac:dyDescent="0.2">
      <c r="A85" s="289" t="s">
        <v>2122</v>
      </c>
      <c r="B85" s="290" t="s">
        <v>2123</v>
      </c>
      <c r="C85" s="291" t="s">
        <v>256</v>
      </c>
      <c r="D85" s="292">
        <v>248.56</v>
      </c>
      <c r="E85" s="292"/>
      <c r="F85" s="292">
        <v>248.56</v>
      </c>
      <c r="J85" s="138"/>
    </row>
    <row r="86" spans="1:10" ht="18" customHeight="1" x14ac:dyDescent="0.2">
      <c r="A86" s="289" t="s">
        <v>2124</v>
      </c>
      <c r="B86" s="290" t="s">
        <v>2125</v>
      </c>
      <c r="C86" s="291" t="s">
        <v>256</v>
      </c>
      <c r="D86" s="292">
        <v>374.85</v>
      </c>
      <c r="E86" s="292"/>
      <c r="F86" s="292">
        <v>374.85</v>
      </c>
      <c r="J86" s="138" t="s">
        <v>413</v>
      </c>
    </row>
    <row r="87" spans="1:10" ht="18" customHeight="1" x14ac:dyDescent="0.2">
      <c r="A87" s="289" t="s">
        <v>2126</v>
      </c>
      <c r="B87" s="290" t="s">
        <v>2127</v>
      </c>
      <c r="C87" s="291" t="s">
        <v>256</v>
      </c>
      <c r="D87" s="292">
        <v>390.04</v>
      </c>
      <c r="E87" s="292"/>
      <c r="F87" s="292">
        <v>390.04</v>
      </c>
      <c r="J87" s="138" t="s">
        <v>398</v>
      </c>
    </row>
    <row r="88" spans="1:10" ht="18" customHeight="1" x14ac:dyDescent="0.2">
      <c r="A88" s="289" t="s">
        <v>2128</v>
      </c>
      <c r="B88" s="290" t="s">
        <v>2129</v>
      </c>
      <c r="C88" s="291" t="s">
        <v>256</v>
      </c>
      <c r="D88" s="292">
        <v>420.72</v>
      </c>
      <c r="E88" s="292"/>
      <c r="F88" s="292">
        <v>420.72</v>
      </c>
      <c r="J88" s="138" t="s">
        <v>349</v>
      </c>
    </row>
    <row r="89" spans="1:10" ht="18" customHeight="1" x14ac:dyDescent="0.2">
      <c r="A89" s="289" t="s">
        <v>2130</v>
      </c>
      <c r="B89" s="290" t="s">
        <v>2131</v>
      </c>
      <c r="C89" s="291" t="s">
        <v>256</v>
      </c>
      <c r="D89" s="292">
        <v>450.63</v>
      </c>
      <c r="E89" s="292"/>
      <c r="F89" s="292">
        <v>450.63</v>
      </c>
      <c r="J89" s="138" t="s">
        <v>418</v>
      </c>
    </row>
    <row r="90" spans="1:10" ht="18" customHeight="1" x14ac:dyDescent="0.2">
      <c r="A90" s="289" t="s">
        <v>2132</v>
      </c>
      <c r="B90" s="290" t="s">
        <v>2133</v>
      </c>
      <c r="C90" s="291" t="s">
        <v>256</v>
      </c>
      <c r="D90" s="292">
        <v>501.7</v>
      </c>
      <c r="E90" s="292"/>
      <c r="F90" s="292">
        <v>501.7</v>
      </c>
      <c r="J90" s="138" t="s">
        <v>421</v>
      </c>
    </row>
    <row r="91" spans="1:10" ht="18" customHeight="1" x14ac:dyDescent="0.2">
      <c r="A91" s="289" t="s">
        <v>2134</v>
      </c>
      <c r="B91" s="290" t="s">
        <v>2135</v>
      </c>
      <c r="C91" s="291" t="s">
        <v>256</v>
      </c>
      <c r="D91" s="292">
        <v>209.8</v>
      </c>
      <c r="E91" s="292"/>
      <c r="F91" s="292">
        <v>209.8</v>
      </c>
      <c r="J91" s="138" t="s">
        <v>324</v>
      </c>
    </row>
    <row r="92" spans="1:10" ht="18" customHeight="1" x14ac:dyDescent="0.2">
      <c r="A92" s="289" t="s">
        <v>2136</v>
      </c>
      <c r="B92" s="290" t="s">
        <v>2137</v>
      </c>
      <c r="C92" s="291" t="s">
        <v>262</v>
      </c>
      <c r="D92" s="292">
        <v>1673.44</v>
      </c>
      <c r="E92" s="292">
        <v>4362.1499999999996</v>
      </c>
      <c r="F92" s="292">
        <v>6035.59</v>
      </c>
      <c r="J92" s="138" t="s">
        <v>327</v>
      </c>
    </row>
    <row r="93" spans="1:10" ht="18" customHeight="1" x14ac:dyDescent="0.2">
      <c r="A93" s="289" t="s">
        <v>2138</v>
      </c>
      <c r="B93" s="290" t="s">
        <v>2139</v>
      </c>
      <c r="C93" s="291" t="s">
        <v>2011</v>
      </c>
      <c r="D93" s="292">
        <v>6.95</v>
      </c>
      <c r="E93" s="292">
        <v>46.45</v>
      </c>
      <c r="F93" s="292">
        <v>53.4</v>
      </c>
      <c r="J93" s="138"/>
    </row>
    <row r="94" spans="1:10" ht="18" customHeight="1" x14ac:dyDescent="0.2">
      <c r="A94" s="289" t="s">
        <v>2140</v>
      </c>
      <c r="B94" s="290" t="s">
        <v>2141</v>
      </c>
      <c r="C94" s="291" t="s">
        <v>2011</v>
      </c>
      <c r="D94" s="292">
        <v>189.35</v>
      </c>
      <c r="E94" s="292">
        <v>330.4</v>
      </c>
      <c r="F94" s="292">
        <v>519.75</v>
      </c>
      <c r="J94" s="138" t="s">
        <v>398</v>
      </c>
    </row>
    <row r="95" spans="1:10" ht="18" customHeight="1" x14ac:dyDescent="0.2">
      <c r="A95" s="289" t="s">
        <v>2142</v>
      </c>
      <c r="B95" s="290" t="s">
        <v>2143</v>
      </c>
      <c r="C95" s="291"/>
      <c r="D95" s="292"/>
      <c r="E95" s="292"/>
      <c r="F95" s="292"/>
      <c r="J95" s="138" t="s">
        <v>349</v>
      </c>
    </row>
    <row r="96" spans="1:10" ht="18" customHeight="1" x14ac:dyDescent="0.2">
      <c r="A96" s="289" t="s">
        <v>2144</v>
      </c>
      <c r="B96" s="290" t="s">
        <v>2145</v>
      </c>
      <c r="C96" s="291" t="s">
        <v>223</v>
      </c>
      <c r="D96" s="292">
        <v>199.7</v>
      </c>
      <c r="E96" s="292">
        <v>9635.5499999999993</v>
      </c>
      <c r="F96" s="292">
        <v>9835.25</v>
      </c>
      <c r="J96" s="138" t="s">
        <v>421</v>
      </c>
    </row>
    <row r="97" spans="1:10" ht="18" customHeight="1" x14ac:dyDescent="0.2">
      <c r="A97" s="289" t="s">
        <v>2146</v>
      </c>
      <c r="B97" s="290" t="s">
        <v>2147</v>
      </c>
      <c r="C97" s="291" t="s">
        <v>223</v>
      </c>
      <c r="D97" s="292">
        <v>199.7</v>
      </c>
      <c r="E97" s="292">
        <v>12906.85</v>
      </c>
      <c r="F97" s="292">
        <v>13106.55</v>
      </c>
      <c r="J97" s="138" t="s">
        <v>427</v>
      </c>
    </row>
    <row r="98" spans="1:10" ht="18" customHeight="1" x14ac:dyDescent="0.2">
      <c r="A98" s="289" t="s">
        <v>2148</v>
      </c>
      <c r="B98" s="290" t="s">
        <v>2149</v>
      </c>
      <c r="C98" s="291" t="s">
        <v>223</v>
      </c>
      <c r="D98" s="292">
        <v>199.7</v>
      </c>
      <c r="E98" s="292">
        <v>11420.55</v>
      </c>
      <c r="F98" s="292">
        <v>11620.25</v>
      </c>
      <c r="J98" s="138" t="s">
        <v>429</v>
      </c>
    </row>
    <row r="99" spans="1:10" ht="18" customHeight="1" x14ac:dyDescent="0.2">
      <c r="A99" s="289" t="s">
        <v>2150</v>
      </c>
      <c r="B99" s="290" t="s">
        <v>2151</v>
      </c>
      <c r="C99" s="291" t="s">
        <v>223</v>
      </c>
      <c r="D99" s="292">
        <v>575.95000000000005</v>
      </c>
      <c r="E99" s="292">
        <v>26595.53</v>
      </c>
      <c r="F99" s="292">
        <v>27171.48</v>
      </c>
      <c r="J99" s="138"/>
    </row>
    <row r="100" spans="1:10" ht="18" customHeight="1" x14ac:dyDescent="0.2">
      <c r="A100" s="289" t="s">
        <v>2152</v>
      </c>
      <c r="B100" s="290" t="s">
        <v>2153</v>
      </c>
      <c r="C100" s="291" t="s">
        <v>223</v>
      </c>
      <c r="D100" s="292">
        <v>575.95000000000005</v>
      </c>
      <c r="E100" s="292">
        <v>40810.230000000003</v>
      </c>
      <c r="F100" s="292">
        <v>41386.18</v>
      </c>
      <c r="J100" s="138"/>
    </row>
    <row r="101" spans="1:10" ht="18" customHeight="1" x14ac:dyDescent="0.2">
      <c r="A101" s="289" t="s">
        <v>2154</v>
      </c>
      <c r="B101" s="290" t="s">
        <v>2155</v>
      </c>
      <c r="C101" s="291" t="s">
        <v>223</v>
      </c>
      <c r="D101" s="292">
        <v>575.95000000000005</v>
      </c>
      <c r="E101" s="292">
        <v>16178.25</v>
      </c>
      <c r="F101" s="292">
        <v>16754.2</v>
      </c>
      <c r="J101" s="138" t="s">
        <v>398</v>
      </c>
    </row>
    <row r="102" spans="1:10" ht="18" customHeight="1" x14ac:dyDescent="0.2">
      <c r="A102" s="289" t="s">
        <v>2156</v>
      </c>
      <c r="B102" s="290" t="s">
        <v>2157</v>
      </c>
      <c r="C102" s="291" t="s">
        <v>223</v>
      </c>
      <c r="D102" s="292">
        <v>468.45</v>
      </c>
      <c r="E102" s="292">
        <v>19417.650000000001</v>
      </c>
      <c r="F102" s="292">
        <v>19886.099999999999</v>
      </c>
      <c r="J102" s="138" t="s">
        <v>349</v>
      </c>
    </row>
    <row r="103" spans="1:10" ht="18" customHeight="1" x14ac:dyDescent="0.2">
      <c r="A103" s="289" t="s">
        <v>2158</v>
      </c>
      <c r="B103" s="290" t="s">
        <v>2159</v>
      </c>
      <c r="C103" s="291" t="s">
        <v>223</v>
      </c>
      <c r="D103" s="292">
        <v>285.7</v>
      </c>
      <c r="E103" s="292">
        <v>31450.799999999999</v>
      </c>
      <c r="F103" s="292">
        <v>31736.5</v>
      </c>
      <c r="J103" s="138" t="s">
        <v>421</v>
      </c>
    </row>
    <row r="104" spans="1:10" ht="18" customHeight="1" x14ac:dyDescent="0.2">
      <c r="A104" s="289" t="s">
        <v>2160</v>
      </c>
      <c r="B104" s="290" t="s">
        <v>2161</v>
      </c>
      <c r="C104" s="291"/>
      <c r="D104" s="292"/>
      <c r="E104" s="292"/>
      <c r="F104" s="292"/>
      <c r="J104" s="138" t="s">
        <v>427</v>
      </c>
    </row>
    <row r="105" spans="1:10" ht="18" customHeight="1" x14ac:dyDescent="0.2">
      <c r="A105" s="289" t="s">
        <v>2162</v>
      </c>
      <c r="B105" s="290" t="s">
        <v>2163</v>
      </c>
      <c r="C105" s="291" t="s">
        <v>262</v>
      </c>
      <c r="D105" s="292">
        <v>8405.0300000000007</v>
      </c>
      <c r="E105" s="292"/>
      <c r="F105" s="292">
        <v>8405.0300000000007</v>
      </c>
      <c r="J105" s="138" t="s">
        <v>429</v>
      </c>
    </row>
    <row r="106" spans="1:10" ht="18" customHeight="1" x14ac:dyDescent="0.2">
      <c r="A106" s="289" t="s">
        <v>2164</v>
      </c>
      <c r="B106" s="290" t="s">
        <v>2165</v>
      </c>
      <c r="C106" s="291" t="s">
        <v>262</v>
      </c>
      <c r="D106" s="292">
        <v>12742.62</v>
      </c>
      <c r="E106" s="292"/>
      <c r="F106" s="292">
        <v>12742.62</v>
      </c>
      <c r="J106" s="138"/>
    </row>
    <row r="107" spans="1:10" ht="18" customHeight="1" x14ac:dyDescent="0.2">
      <c r="A107" s="289" t="s">
        <v>2166</v>
      </c>
      <c r="B107" s="290" t="s">
        <v>2167</v>
      </c>
      <c r="C107" s="291" t="s">
        <v>262</v>
      </c>
      <c r="D107" s="292">
        <v>12947.7</v>
      </c>
      <c r="E107" s="292"/>
      <c r="F107" s="292">
        <v>12947.7</v>
      </c>
      <c r="J107" s="138" t="s">
        <v>413</v>
      </c>
    </row>
    <row r="108" spans="1:10" ht="18" customHeight="1" x14ac:dyDescent="0.2">
      <c r="A108" s="289" t="s">
        <v>2168</v>
      </c>
      <c r="B108" s="290" t="s">
        <v>2169</v>
      </c>
      <c r="C108" s="291" t="s">
        <v>256</v>
      </c>
      <c r="D108" s="292">
        <v>694.04</v>
      </c>
      <c r="E108" s="292"/>
      <c r="F108" s="292">
        <v>694.04</v>
      </c>
      <c r="J108" s="138" t="s">
        <v>398</v>
      </c>
    </row>
    <row r="109" spans="1:10" ht="18" customHeight="1" x14ac:dyDescent="0.2">
      <c r="A109" s="289" t="s">
        <v>2170</v>
      </c>
      <c r="B109" s="290" t="s">
        <v>2171</v>
      </c>
      <c r="C109" s="291" t="s">
        <v>256</v>
      </c>
      <c r="D109" s="292">
        <v>487.58</v>
      </c>
      <c r="E109" s="292"/>
      <c r="F109" s="292">
        <v>487.58</v>
      </c>
      <c r="J109" s="138" t="s">
        <v>349</v>
      </c>
    </row>
    <row r="110" spans="1:10" ht="18" customHeight="1" x14ac:dyDescent="0.2">
      <c r="A110" s="289" t="s">
        <v>2172</v>
      </c>
      <c r="B110" s="290" t="s">
        <v>2173</v>
      </c>
      <c r="C110" s="291" t="s">
        <v>256</v>
      </c>
      <c r="D110" s="292">
        <v>1257.76</v>
      </c>
      <c r="E110" s="292"/>
      <c r="F110" s="292">
        <v>1257.76</v>
      </c>
      <c r="J110" s="138" t="s">
        <v>418</v>
      </c>
    </row>
    <row r="111" spans="1:10" ht="18" customHeight="1" x14ac:dyDescent="0.2">
      <c r="A111" s="289" t="s">
        <v>2174</v>
      </c>
      <c r="B111" s="290" t="s">
        <v>2175</v>
      </c>
      <c r="C111" s="291" t="s">
        <v>256</v>
      </c>
      <c r="D111" s="292">
        <v>1276.19</v>
      </c>
      <c r="E111" s="292"/>
      <c r="F111" s="292">
        <v>1276.19</v>
      </c>
      <c r="J111" s="138" t="s">
        <v>421</v>
      </c>
    </row>
    <row r="112" spans="1:10" ht="18" customHeight="1" x14ac:dyDescent="0.2">
      <c r="A112" s="289" t="s">
        <v>2176</v>
      </c>
      <c r="B112" s="290" t="s">
        <v>2177</v>
      </c>
      <c r="C112" s="291" t="s">
        <v>256</v>
      </c>
      <c r="D112" s="292">
        <v>1594.19</v>
      </c>
      <c r="E112" s="292"/>
      <c r="F112" s="292">
        <v>1594.19</v>
      </c>
      <c r="J112" s="138" t="s">
        <v>324</v>
      </c>
    </row>
    <row r="113" spans="1:10" ht="18" customHeight="1" x14ac:dyDescent="0.2">
      <c r="A113" s="289" t="s">
        <v>2178</v>
      </c>
      <c r="B113" s="290" t="s">
        <v>2179</v>
      </c>
      <c r="C113" s="291" t="s">
        <v>256</v>
      </c>
      <c r="D113" s="292">
        <v>2057.25</v>
      </c>
      <c r="E113" s="292"/>
      <c r="F113" s="292">
        <v>2057.25</v>
      </c>
      <c r="J113" s="138" t="s">
        <v>327</v>
      </c>
    </row>
    <row r="114" spans="1:10" ht="18" customHeight="1" x14ac:dyDescent="0.2">
      <c r="A114" s="289" t="s">
        <v>2180</v>
      </c>
      <c r="B114" s="290" t="s">
        <v>2181</v>
      </c>
      <c r="C114" s="291" t="s">
        <v>256</v>
      </c>
      <c r="D114" s="292">
        <v>2328.29</v>
      </c>
      <c r="E114" s="292"/>
      <c r="F114" s="292">
        <v>2328.29</v>
      </c>
      <c r="J114" s="138"/>
    </row>
    <row r="115" spans="1:10" ht="18" customHeight="1" x14ac:dyDescent="0.2">
      <c r="A115" s="289" t="s">
        <v>2182</v>
      </c>
      <c r="B115" s="290" t="s">
        <v>2183</v>
      </c>
      <c r="C115" s="291" t="s">
        <v>256</v>
      </c>
      <c r="D115" s="292">
        <v>2551.86</v>
      </c>
      <c r="E115" s="292"/>
      <c r="F115" s="292">
        <v>2551.86</v>
      </c>
      <c r="J115" s="138"/>
    </row>
    <row r="116" spans="1:10" ht="18" customHeight="1" x14ac:dyDescent="0.2">
      <c r="A116" s="289" t="s">
        <v>2184</v>
      </c>
      <c r="B116" s="290" t="s">
        <v>2185</v>
      </c>
      <c r="C116" s="291" t="s">
        <v>256</v>
      </c>
      <c r="D116" s="292">
        <v>3105.3</v>
      </c>
      <c r="E116" s="292"/>
      <c r="F116" s="292">
        <v>3105.3</v>
      </c>
      <c r="J116" s="138" t="s">
        <v>453</v>
      </c>
    </row>
    <row r="117" spans="1:10" ht="18" customHeight="1" x14ac:dyDescent="0.2">
      <c r="A117" s="289" t="s">
        <v>2186</v>
      </c>
      <c r="B117" s="290" t="s">
        <v>2187</v>
      </c>
      <c r="C117" s="291" t="s">
        <v>256</v>
      </c>
      <c r="D117" s="292">
        <v>348.77</v>
      </c>
      <c r="E117" s="292"/>
      <c r="F117" s="292">
        <v>348.77</v>
      </c>
      <c r="J117" s="138" t="s">
        <v>349</v>
      </c>
    </row>
    <row r="118" spans="1:10" ht="18" customHeight="1" x14ac:dyDescent="0.2">
      <c r="A118" s="289" t="s">
        <v>2188</v>
      </c>
      <c r="B118" s="290" t="s">
        <v>2189</v>
      </c>
      <c r="C118" s="291" t="s">
        <v>256</v>
      </c>
      <c r="D118" s="292">
        <v>1676.36</v>
      </c>
      <c r="E118" s="292"/>
      <c r="F118" s="292">
        <v>1676.36</v>
      </c>
      <c r="J118" s="138" t="s">
        <v>456</v>
      </c>
    </row>
    <row r="119" spans="1:10" ht="18" customHeight="1" x14ac:dyDescent="0.2">
      <c r="A119" s="289" t="s">
        <v>2190</v>
      </c>
      <c r="B119" s="290" t="s">
        <v>2191</v>
      </c>
      <c r="C119" s="291" t="s">
        <v>256</v>
      </c>
      <c r="D119" s="292">
        <v>6860.53</v>
      </c>
      <c r="E119" s="292"/>
      <c r="F119" s="292">
        <v>6860.53</v>
      </c>
      <c r="J119" s="138" t="s">
        <v>460</v>
      </c>
    </row>
    <row r="120" spans="1:10" ht="18" customHeight="1" x14ac:dyDescent="0.2">
      <c r="A120" s="289" t="s">
        <v>2192</v>
      </c>
      <c r="B120" s="290" t="s">
        <v>2193</v>
      </c>
      <c r="C120" s="291" t="s">
        <v>256</v>
      </c>
      <c r="D120" s="292">
        <v>351.79</v>
      </c>
      <c r="E120" s="292"/>
      <c r="F120" s="292">
        <v>351.79</v>
      </c>
      <c r="J120" s="138" t="s">
        <v>408</v>
      </c>
    </row>
    <row r="121" spans="1:10" ht="18" customHeight="1" x14ac:dyDescent="0.2">
      <c r="A121" s="289" t="s">
        <v>2194</v>
      </c>
      <c r="B121" s="290" t="s">
        <v>2195</v>
      </c>
      <c r="C121" s="291" t="s">
        <v>256</v>
      </c>
      <c r="D121" s="292">
        <v>452.3</v>
      </c>
      <c r="E121" s="292"/>
      <c r="F121" s="292">
        <v>452.3</v>
      </c>
      <c r="J121" s="138"/>
    </row>
    <row r="122" spans="1:10" ht="18" customHeight="1" x14ac:dyDescent="0.2">
      <c r="A122" s="289" t="s">
        <v>2196</v>
      </c>
      <c r="B122" s="290" t="s">
        <v>2197</v>
      </c>
      <c r="C122" s="291" t="s">
        <v>256</v>
      </c>
      <c r="D122" s="292">
        <v>585.94000000000005</v>
      </c>
      <c r="E122" s="292"/>
      <c r="F122" s="292">
        <v>585.94000000000005</v>
      </c>
      <c r="J122" s="138" t="s">
        <v>349</v>
      </c>
    </row>
    <row r="123" spans="1:10" ht="18" customHeight="1" x14ac:dyDescent="0.2">
      <c r="A123" s="289" t="s">
        <v>2198</v>
      </c>
      <c r="B123" s="290" t="s">
        <v>2199</v>
      </c>
      <c r="C123" s="291" t="s">
        <v>256</v>
      </c>
      <c r="D123" s="292">
        <v>327.61</v>
      </c>
      <c r="E123" s="292"/>
      <c r="F123" s="292">
        <v>327.61</v>
      </c>
      <c r="J123" s="138" t="s">
        <v>466</v>
      </c>
    </row>
    <row r="124" spans="1:10" ht="18" customHeight="1" x14ac:dyDescent="0.2">
      <c r="A124" s="289" t="s">
        <v>2200</v>
      </c>
      <c r="B124" s="290" t="s">
        <v>2201</v>
      </c>
      <c r="C124" s="291" t="s">
        <v>256</v>
      </c>
      <c r="D124" s="292">
        <v>538.75</v>
      </c>
      <c r="E124" s="292"/>
      <c r="F124" s="292">
        <v>538.75</v>
      </c>
      <c r="J124" s="138" t="s">
        <v>418</v>
      </c>
    </row>
    <row r="125" spans="1:10" ht="18" customHeight="1" x14ac:dyDescent="0.2">
      <c r="A125" s="289" t="s">
        <v>2202</v>
      </c>
      <c r="B125" s="290" t="s">
        <v>2203</v>
      </c>
      <c r="C125" s="291" t="s">
        <v>256</v>
      </c>
      <c r="D125" s="292">
        <v>797.91</v>
      </c>
      <c r="E125" s="292"/>
      <c r="F125" s="292">
        <v>797.91</v>
      </c>
      <c r="J125" s="138" t="s">
        <v>470</v>
      </c>
    </row>
    <row r="126" spans="1:10" ht="18" customHeight="1" x14ac:dyDescent="0.2">
      <c r="A126" s="289" t="s">
        <v>2204</v>
      </c>
      <c r="B126" s="290" t="s">
        <v>2205</v>
      </c>
      <c r="C126" s="291" t="s">
        <v>256</v>
      </c>
      <c r="D126" s="292">
        <v>1901.18</v>
      </c>
      <c r="E126" s="292"/>
      <c r="F126" s="292">
        <v>1901.18</v>
      </c>
      <c r="J126" s="138" t="s">
        <v>473</v>
      </c>
    </row>
    <row r="127" spans="1:10" ht="18" customHeight="1" x14ac:dyDescent="0.2">
      <c r="A127" s="289" t="s">
        <v>2206</v>
      </c>
      <c r="B127" s="290" t="s">
        <v>2207</v>
      </c>
      <c r="C127" s="291" t="s">
        <v>256</v>
      </c>
      <c r="D127" s="292">
        <v>2509.73</v>
      </c>
      <c r="E127" s="292"/>
      <c r="F127" s="292">
        <v>2509.73</v>
      </c>
      <c r="J127" s="138"/>
    </row>
    <row r="128" spans="1:10" ht="18" customHeight="1" x14ac:dyDescent="0.2">
      <c r="A128" s="289" t="s">
        <v>2208</v>
      </c>
      <c r="B128" s="290" t="s">
        <v>2209</v>
      </c>
      <c r="C128" s="291" t="s">
        <v>256</v>
      </c>
      <c r="D128" s="292">
        <v>2933.87</v>
      </c>
      <c r="E128" s="292"/>
      <c r="F128" s="292">
        <v>2933.87</v>
      </c>
      <c r="J128" s="138"/>
    </row>
    <row r="129" spans="1:10" ht="18" customHeight="1" x14ac:dyDescent="0.2">
      <c r="A129" s="289" t="s">
        <v>2210</v>
      </c>
      <c r="B129" s="290" t="s">
        <v>2211</v>
      </c>
      <c r="C129" s="291" t="s">
        <v>256</v>
      </c>
      <c r="D129" s="292">
        <v>778.2</v>
      </c>
      <c r="E129" s="292"/>
      <c r="F129" s="292">
        <v>778.2</v>
      </c>
      <c r="J129" s="138" t="s">
        <v>477</v>
      </c>
    </row>
    <row r="130" spans="1:10" ht="18" customHeight="1" x14ac:dyDescent="0.2">
      <c r="A130" s="289" t="s">
        <v>2212</v>
      </c>
      <c r="B130" s="290" t="s">
        <v>2213</v>
      </c>
      <c r="C130" s="291" t="s">
        <v>256</v>
      </c>
      <c r="D130" s="292">
        <v>421.85</v>
      </c>
      <c r="E130" s="292"/>
      <c r="F130" s="292">
        <v>421.85</v>
      </c>
      <c r="J130" s="138" t="s">
        <v>321</v>
      </c>
    </row>
    <row r="131" spans="1:10" ht="18" customHeight="1" x14ac:dyDescent="0.2">
      <c r="A131" s="289" t="s">
        <v>2214</v>
      </c>
      <c r="B131" s="290" t="s">
        <v>2215</v>
      </c>
      <c r="C131" s="291" t="s">
        <v>256</v>
      </c>
      <c r="D131" s="292">
        <v>792.2</v>
      </c>
      <c r="E131" s="292"/>
      <c r="F131" s="292">
        <v>792.2</v>
      </c>
      <c r="J131" s="138" t="s">
        <v>324</v>
      </c>
    </row>
    <row r="132" spans="1:10" ht="18" customHeight="1" x14ac:dyDescent="0.2">
      <c r="A132" s="289" t="s">
        <v>2216</v>
      </c>
      <c r="B132" s="290" t="s">
        <v>2217</v>
      </c>
      <c r="C132" s="291" t="s">
        <v>256</v>
      </c>
      <c r="D132" s="292">
        <v>842.16</v>
      </c>
      <c r="E132" s="292"/>
      <c r="F132" s="292">
        <v>842.16</v>
      </c>
      <c r="J132" s="138" t="s">
        <v>327</v>
      </c>
    </row>
    <row r="133" spans="1:10" ht="18" customHeight="1" x14ac:dyDescent="0.2">
      <c r="A133" s="289" t="s">
        <v>2218</v>
      </c>
      <c r="B133" s="290" t="s">
        <v>2219</v>
      </c>
      <c r="C133" s="291" t="s">
        <v>256</v>
      </c>
      <c r="D133" s="292">
        <v>614.22</v>
      </c>
      <c r="E133" s="292"/>
      <c r="F133" s="292">
        <v>614.22</v>
      </c>
      <c r="J133" s="138" t="s">
        <v>330</v>
      </c>
    </row>
    <row r="134" spans="1:10" ht="18" customHeight="1" x14ac:dyDescent="0.2">
      <c r="A134" s="289" t="s">
        <v>2220</v>
      </c>
      <c r="B134" s="290" t="s">
        <v>2221</v>
      </c>
      <c r="C134" s="291" t="s">
        <v>256</v>
      </c>
      <c r="D134" s="292">
        <v>972.6</v>
      </c>
      <c r="E134" s="292"/>
      <c r="F134" s="292">
        <v>972.6</v>
      </c>
      <c r="J134" s="138"/>
    </row>
    <row r="135" spans="1:10" ht="18" customHeight="1" x14ac:dyDescent="0.2">
      <c r="A135" s="289" t="s">
        <v>2222</v>
      </c>
      <c r="B135" s="290" t="s">
        <v>2223</v>
      </c>
      <c r="C135" s="291" t="s">
        <v>256</v>
      </c>
      <c r="D135" s="292">
        <v>2730.32</v>
      </c>
      <c r="E135" s="292"/>
      <c r="F135" s="292">
        <v>2730.32</v>
      </c>
      <c r="J135" s="138"/>
    </row>
    <row r="136" spans="1:10" ht="18" customHeight="1" x14ac:dyDescent="0.2">
      <c r="A136" s="289" t="s">
        <v>2224</v>
      </c>
      <c r="B136" s="290" t="s">
        <v>2225</v>
      </c>
      <c r="C136" s="291" t="s">
        <v>256</v>
      </c>
      <c r="D136" s="292">
        <v>1748.59</v>
      </c>
      <c r="E136" s="292"/>
      <c r="F136" s="292">
        <v>1748.59</v>
      </c>
      <c r="J136" s="138" t="s">
        <v>480</v>
      </c>
    </row>
    <row r="137" spans="1:10" ht="18" customHeight="1" x14ac:dyDescent="0.2">
      <c r="A137" s="289" t="s">
        <v>2226</v>
      </c>
      <c r="B137" s="290" t="s">
        <v>2227</v>
      </c>
      <c r="C137" s="291" t="s">
        <v>256</v>
      </c>
      <c r="D137" s="292">
        <v>1970.32</v>
      </c>
      <c r="E137" s="292"/>
      <c r="F137" s="292">
        <v>1970.32</v>
      </c>
      <c r="J137" s="138"/>
    </row>
    <row r="138" spans="1:10" ht="18" customHeight="1" x14ac:dyDescent="0.2">
      <c r="A138" s="289" t="s">
        <v>2228</v>
      </c>
      <c r="B138" s="290" t="s">
        <v>2229</v>
      </c>
      <c r="C138" s="291" t="s">
        <v>256</v>
      </c>
      <c r="D138" s="292">
        <v>2497.6</v>
      </c>
      <c r="E138" s="292"/>
      <c r="F138" s="292">
        <v>2497.6</v>
      </c>
      <c r="J138" s="138" t="s">
        <v>346</v>
      </c>
    </row>
    <row r="139" spans="1:10" ht="18" customHeight="1" x14ac:dyDescent="0.2">
      <c r="A139" s="289" t="s">
        <v>2230</v>
      </c>
      <c r="B139" s="290" t="s">
        <v>2231</v>
      </c>
      <c r="C139" s="291" t="s">
        <v>256</v>
      </c>
      <c r="D139" s="292">
        <v>2627.48</v>
      </c>
      <c r="E139" s="292"/>
      <c r="F139" s="292">
        <v>2627.48</v>
      </c>
      <c r="J139" s="138" t="s">
        <v>349</v>
      </c>
    </row>
    <row r="140" spans="1:10" ht="18" customHeight="1" x14ac:dyDescent="0.2">
      <c r="A140" s="289" t="s">
        <v>2232</v>
      </c>
      <c r="B140" s="290" t="s">
        <v>2233</v>
      </c>
      <c r="C140" s="291" t="s">
        <v>256</v>
      </c>
      <c r="D140" s="292">
        <v>495.04</v>
      </c>
      <c r="E140" s="292"/>
      <c r="F140" s="292">
        <v>495.04</v>
      </c>
      <c r="J140" s="138" t="s">
        <v>340</v>
      </c>
    </row>
    <row r="141" spans="1:10" ht="18" customHeight="1" x14ac:dyDescent="0.2">
      <c r="A141" s="289" t="s">
        <v>2234</v>
      </c>
      <c r="B141" s="290" t="s">
        <v>2235</v>
      </c>
      <c r="C141" s="291" t="s">
        <v>256</v>
      </c>
      <c r="D141" s="292">
        <v>842.51</v>
      </c>
      <c r="E141" s="292"/>
      <c r="F141" s="292">
        <v>842.51</v>
      </c>
      <c r="J141" s="138" t="s">
        <v>353</v>
      </c>
    </row>
    <row r="142" spans="1:10" ht="18" customHeight="1" x14ac:dyDescent="0.2">
      <c r="A142" s="289" t="s">
        <v>2236</v>
      </c>
      <c r="B142" s="290" t="s">
        <v>2237</v>
      </c>
      <c r="C142" s="291" t="s">
        <v>256</v>
      </c>
      <c r="D142" s="292">
        <v>1311.4</v>
      </c>
      <c r="E142" s="292"/>
      <c r="F142" s="292">
        <v>1311.4</v>
      </c>
      <c r="J142" s="138" t="s">
        <v>356</v>
      </c>
    </row>
    <row r="143" spans="1:10" ht="18" customHeight="1" x14ac:dyDescent="0.2">
      <c r="A143" s="289" t="s">
        <v>2238</v>
      </c>
      <c r="B143" s="290" t="s">
        <v>2239</v>
      </c>
      <c r="C143" s="291" t="s">
        <v>256</v>
      </c>
      <c r="D143" s="292">
        <v>1496.07</v>
      </c>
      <c r="E143" s="292"/>
      <c r="F143" s="292">
        <v>1496.07</v>
      </c>
      <c r="J143" s="138" t="s">
        <v>359</v>
      </c>
    </row>
    <row r="144" spans="1:10" ht="18" customHeight="1" x14ac:dyDescent="0.2">
      <c r="A144" s="289" t="s">
        <v>2240</v>
      </c>
      <c r="B144" s="290" t="s">
        <v>2241</v>
      </c>
      <c r="C144" s="291" t="s">
        <v>256</v>
      </c>
      <c r="D144" s="292">
        <v>2648.36</v>
      </c>
      <c r="E144" s="292"/>
      <c r="F144" s="292">
        <v>2648.36</v>
      </c>
      <c r="J144" s="138"/>
    </row>
    <row r="145" spans="1:10" ht="18" customHeight="1" x14ac:dyDescent="0.2">
      <c r="A145" s="289" t="s">
        <v>2242</v>
      </c>
      <c r="B145" s="290" t="s">
        <v>2243</v>
      </c>
      <c r="C145" s="291" t="s">
        <v>256</v>
      </c>
      <c r="D145" s="292">
        <v>1099.54</v>
      </c>
      <c r="E145" s="292"/>
      <c r="F145" s="292">
        <v>1099.54</v>
      </c>
      <c r="J145" s="138" t="s">
        <v>346</v>
      </c>
    </row>
    <row r="146" spans="1:10" ht="18" customHeight="1" x14ac:dyDescent="0.2">
      <c r="A146" s="289" t="s">
        <v>2244</v>
      </c>
      <c r="B146" s="290" t="s">
        <v>2245</v>
      </c>
      <c r="C146" s="291" t="s">
        <v>2089</v>
      </c>
      <c r="D146" s="292">
        <v>1824.74</v>
      </c>
      <c r="E146" s="292"/>
      <c r="F146" s="292">
        <v>1824.74</v>
      </c>
      <c r="J146" s="138" t="s">
        <v>349</v>
      </c>
    </row>
    <row r="147" spans="1:10" ht="18" customHeight="1" x14ac:dyDescent="0.2">
      <c r="A147" s="289" t="s">
        <v>2246</v>
      </c>
      <c r="B147" s="290" t="s">
        <v>2247</v>
      </c>
      <c r="C147" s="291" t="s">
        <v>2089</v>
      </c>
      <c r="D147" s="292">
        <v>2278.98</v>
      </c>
      <c r="E147" s="292"/>
      <c r="F147" s="292">
        <v>2278.98</v>
      </c>
      <c r="J147" s="138" t="s">
        <v>340</v>
      </c>
    </row>
    <row r="148" spans="1:10" ht="18" customHeight="1" x14ac:dyDescent="0.2">
      <c r="A148" s="289" t="s">
        <v>2248</v>
      </c>
      <c r="B148" s="290" t="s">
        <v>2249</v>
      </c>
      <c r="C148" s="291" t="s">
        <v>256</v>
      </c>
      <c r="D148" s="292">
        <v>86.45</v>
      </c>
      <c r="E148" s="292"/>
      <c r="F148" s="292">
        <v>86.45</v>
      </c>
      <c r="J148" s="138" t="s">
        <v>370</v>
      </c>
    </row>
    <row r="149" spans="1:10" ht="18" customHeight="1" x14ac:dyDescent="0.2">
      <c r="A149" s="289" t="s">
        <v>2250</v>
      </c>
      <c r="B149" s="290" t="s">
        <v>2251</v>
      </c>
      <c r="C149" s="291" t="s">
        <v>256</v>
      </c>
      <c r="D149" s="292">
        <v>204.21</v>
      </c>
      <c r="E149" s="292"/>
      <c r="F149" s="292">
        <v>204.21</v>
      </c>
      <c r="J149" s="138" t="s">
        <v>353</v>
      </c>
    </row>
    <row r="150" spans="1:10" ht="18" customHeight="1" x14ac:dyDescent="0.2">
      <c r="A150" s="289" t="s">
        <v>2252</v>
      </c>
      <c r="B150" s="290" t="s">
        <v>2253</v>
      </c>
      <c r="C150" s="291" t="s">
        <v>262</v>
      </c>
      <c r="D150" s="292">
        <v>4020.78</v>
      </c>
      <c r="E150" s="292"/>
      <c r="F150" s="292">
        <v>4020.78</v>
      </c>
      <c r="J150" s="138" t="s">
        <v>356</v>
      </c>
    </row>
    <row r="151" spans="1:10" ht="18" customHeight="1" x14ac:dyDescent="0.2">
      <c r="A151" s="289" t="s">
        <v>2254</v>
      </c>
      <c r="B151" s="290" t="s">
        <v>2255</v>
      </c>
      <c r="C151" s="291" t="s">
        <v>1790</v>
      </c>
      <c r="D151" s="292">
        <v>514.42999999999995</v>
      </c>
      <c r="E151" s="292"/>
      <c r="F151" s="292">
        <v>514.42999999999995</v>
      </c>
      <c r="J151" s="138" t="s">
        <v>359</v>
      </c>
    </row>
    <row r="152" spans="1:10" ht="18" customHeight="1" x14ac:dyDescent="0.2">
      <c r="A152" s="289" t="s">
        <v>2256</v>
      </c>
      <c r="B152" s="290" t="s">
        <v>2257</v>
      </c>
      <c r="C152" s="291" t="s">
        <v>1790</v>
      </c>
      <c r="D152" s="292">
        <v>381.25</v>
      </c>
      <c r="E152" s="292"/>
      <c r="F152" s="292">
        <v>381.25</v>
      </c>
      <c r="J152" s="138"/>
    </row>
    <row r="153" spans="1:10" ht="18" customHeight="1" x14ac:dyDescent="0.2">
      <c r="A153" s="289" t="s">
        <v>2258</v>
      </c>
      <c r="B153" s="290" t="s">
        <v>2259</v>
      </c>
      <c r="C153" s="291" t="s">
        <v>1790</v>
      </c>
      <c r="D153" s="292">
        <v>349.33</v>
      </c>
      <c r="E153" s="292"/>
      <c r="F153" s="292">
        <v>349.33</v>
      </c>
      <c r="J153" s="138" t="s">
        <v>453</v>
      </c>
    </row>
    <row r="154" spans="1:10" ht="18" customHeight="1" x14ac:dyDescent="0.2">
      <c r="A154" s="289" t="s">
        <v>2260</v>
      </c>
      <c r="B154" s="290" t="s">
        <v>2261</v>
      </c>
      <c r="C154" s="291" t="s">
        <v>1790</v>
      </c>
      <c r="D154" s="292">
        <v>331.11</v>
      </c>
      <c r="E154" s="292"/>
      <c r="F154" s="292">
        <v>331.11</v>
      </c>
      <c r="J154" s="138" t="s">
        <v>349</v>
      </c>
    </row>
    <row r="155" spans="1:10" ht="18" customHeight="1" x14ac:dyDescent="0.2">
      <c r="A155" s="289" t="s">
        <v>2262</v>
      </c>
      <c r="B155" s="290" t="s">
        <v>2263</v>
      </c>
      <c r="C155" s="291" t="s">
        <v>223</v>
      </c>
      <c r="D155" s="292">
        <v>2977.27</v>
      </c>
      <c r="E155" s="292"/>
      <c r="F155" s="292">
        <v>2977.27</v>
      </c>
      <c r="J155" s="138" t="s">
        <v>418</v>
      </c>
    </row>
    <row r="156" spans="1:10" ht="18" customHeight="1" x14ac:dyDescent="0.2">
      <c r="A156" s="289" t="s">
        <v>2264</v>
      </c>
      <c r="B156" s="290" t="s">
        <v>2265</v>
      </c>
      <c r="C156" s="291" t="s">
        <v>590</v>
      </c>
      <c r="D156" s="292">
        <v>3330.51</v>
      </c>
      <c r="E156" s="292"/>
      <c r="F156" s="292">
        <v>3330.51</v>
      </c>
      <c r="J156" s="138" t="s">
        <v>493</v>
      </c>
    </row>
    <row r="157" spans="1:10" ht="18" customHeight="1" x14ac:dyDescent="0.2">
      <c r="A157" s="289" t="s">
        <v>2266</v>
      </c>
      <c r="B157" s="290" t="s">
        <v>2267</v>
      </c>
      <c r="C157" s="291" t="s">
        <v>223</v>
      </c>
      <c r="D157" s="292">
        <v>306.77999999999997</v>
      </c>
      <c r="E157" s="292"/>
      <c r="F157" s="292">
        <v>306.77999999999997</v>
      </c>
      <c r="J157" s="138" t="s">
        <v>495</v>
      </c>
    </row>
    <row r="158" spans="1:10" ht="18" customHeight="1" x14ac:dyDescent="0.2">
      <c r="A158" s="289" t="s">
        <v>2268</v>
      </c>
      <c r="B158" s="290" t="s">
        <v>2269</v>
      </c>
      <c r="C158" s="291" t="s">
        <v>2089</v>
      </c>
      <c r="D158" s="292">
        <v>2797.22</v>
      </c>
      <c r="E158" s="292"/>
      <c r="F158" s="292">
        <v>2797.22</v>
      </c>
      <c r="J158" s="138" t="s">
        <v>497</v>
      </c>
    </row>
    <row r="159" spans="1:10" ht="18" customHeight="1" x14ac:dyDescent="0.2">
      <c r="A159" s="289" t="s">
        <v>2270</v>
      </c>
      <c r="B159" s="290" t="s">
        <v>2271</v>
      </c>
      <c r="C159" s="291" t="s">
        <v>223</v>
      </c>
      <c r="D159" s="292">
        <v>1252.28</v>
      </c>
      <c r="E159" s="292">
        <v>558.01</v>
      </c>
      <c r="F159" s="292">
        <v>1810.29</v>
      </c>
      <c r="J159" s="138"/>
    </row>
    <row r="160" spans="1:10" ht="18" customHeight="1" x14ac:dyDescent="0.2">
      <c r="A160" s="289" t="s">
        <v>2272</v>
      </c>
      <c r="B160" s="290" t="s">
        <v>2273</v>
      </c>
      <c r="C160" s="291" t="s">
        <v>223</v>
      </c>
      <c r="D160" s="292">
        <v>1108.54</v>
      </c>
      <c r="E160" s="292"/>
      <c r="F160" s="292">
        <v>1108.54</v>
      </c>
      <c r="J160" s="138" t="s">
        <v>500</v>
      </c>
    </row>
    <row r="161" spans="1:10" ht="18" customHeight="1" x14ac:dyDescent="0.2">
      <c r="A161" s="289" t="s">
        <v>2274</v>
      </c>
      <c r="B161" s="290" t="s">
        <v>2275</v>
      </c>
      <c r="C161" s="291" t="s">
        <v>223</v>
      </c>
      <c r="D161" s="292">
        <v>4269.8500000000004</v>
      </c>
      <c r="E161" s="292"/>
      <c r="F161" s="292">
        <v>4269.8500000000004</v>
      </c>
      <c r="J161" s="138" t="s">
        <v>503</v>
      </c>
    </row>
    <row r="162" spans="1:10" ht="18" customHeight="1" x14ac:dyDescent="0.2">
      <c r="A162" s="289" t="s">
        <v>2276</v>
      </c>
      <c r="B162" s="290" t="s">
        <v>2277</v>
      </c>
      <c r="C162" s="291" t="s">
        <v>223</v>
      </c>
      <c r="D162" s="292">
        <v>4892.5</v>
      </c>
      <c r="E162" s="292"/>
      <c r="F162" s="292">
        <v>4892.5</v>
      </c>
      <c r="J162" s="138" t="s">
        <v>505</v>
      </c>
    </row>
    <row r="163" spans="1:10" ht="18" customHeight="1" x14ac:dyDescent="0.2">
      <c r="A163" s="289" t="s">
        <v>2278</v>
      </c>
      <c r="B163" s="290" t="s">
        <v>2279</v>
      </c>
      <c r="C163" s="291" t="s">
        <v>223</v>
      </c>
      <c r="D163" s="292">
        <v>5818.25</v>
      </c>
      <c r="E163" s="292"/>
      <c r="F163" s="292">
        <v>5818.25</v>
      </c>
      <c r="J163" s="138" t="s">
        <v>507</v>
      </c>
    </row>
    <row r="164" spans="1:10" ht="18" customHeight="1" x14ac:dyDescent="0.2">
      <c r="A164" s="289" t="s">
        <v>2280</v>
      </c>
      <c r="B164" s="290" t="s">
        <v>2281</v>
      </c>
      <c r="C164" s="291"/>
      <c r="D164" s="292"/>
      <c r="E164" s="292"/>
      <c r="F164" s="292"/>
      <c r="J164" s="138" t="s">
        <v>509</v>
      </c>
    </row>
    <row r="165" spans="1:10" ht="18" customHeight="1" x14ac:dyDescent="0.2">
      <c r="A165" s="289" t="s">
        <v>2282</v>
      </c>
      <c r="B165" s="290" t="s">
        <v>2283</v>
      </c>
      <c r="C165" s="291"/>
      <c r="D165" s="292"/>
      <c r="E165" s="292"/>
      <c r="F165" s="292"/>
      <c r="J165" s="138" t="s">
        <v>511</v>
      </c>
    </row>
    <row r="166" spans="1:10" ht="18" customHeight="1" x14ac:dyDescent="0.2">
      <c r="A166" s="289" t="s">
        <v>2284</v>
      </c>
      <c r="B166" s="290" t="s">
        <v>2285</v>
      </c>
      <c r="C166" s="291" t="s">
        <v>2011</v>
      </c>
      <c r="D166" s="292">
        <v>427.1</v>
      </c>
      <c r="E166" s="292">
        <v>137.29</v>
      </c>
      <c r="F166" s="292">
        <v>564.39</v>
      </c>
      <c r="J166" s="138"/>
    </row>
    <row r="167" spans="1:10" ht="18" customHeight="1" x14ac:dyDescent="0.2">
      <c r="A167" s="289" t="s">
        <v>2286</v>
      </c>
      <c r="B167" s="290" t="s">
        <v>2287</v>
      </c>
      <c r="C167" s="291" t="s">
        <v>2011</v>
      </c>
      <c r="D167" s="292">
        <v>691.41</v>
      </c>
      <c r="E167" s="292">
        <v>346.67</v>
      </c>
      <c r="F167" s="292">
        <v>1038.08</v>
      </c>
      <c r="J167" s="138"/>
    </row>
    <row r="168" spans="1:10" ht="18" customHeight="1" x14ac:dyDescent="0.2">
      <c r="A168" s="289" t="s">
        <v>2288</v>
      </c>
      <c r="B168" s="290" t="s">
        <v>2289</v>
      </c>
      <c r="C168" s="291" t="s">
        <v>237</v>
      </c>
      <c r="D168" s="292">
        <v>1161.8599999999999</v>
      </c>
      <c r="E168" s="292"/>
      <c r="F168" s="292">
        <v>1161.8599999999999</v>
      </c>
      <c r="J168" s="138" t="s">
        <v>366</v>
      </c>
    </row>
    <row r="169" spans="1:10" ht="18" customHeight="1" x14ac:dyDescent="0.2">
      <c r="A169" s="289" t="s">
        <v>2290</v>
      </c>
      <c r="B169" s="290" t="s">
        <v>2291</v>
      </c>
      <c r="C169" s="291" t="s">
        <v>2011</v>
      </c>
      <c r="D169" s="292">
        <v>15.95</v>
      </c>
      <c r="E169" s="292">
        <v>7.58</v>
      </c>
      <c r="F169" s="292">
        <v>23.53</v>
      </c>
      <c r="J169" s="138" t="s">
        <v>340</v>
      </c>
    </row>
    <row r="170" spans="1:10" ht="18" customHeight="1" x14ac:dyDescent="0.2">
      <c r="A170" s="289" t="s">
        <v>2292</v>
      </c>
      <c r="B170" s="290" t="s">
        <v>2293</v>
      </c>
      <c r="C170" s="291"/>
      <c r="D170" s="292"/>
      <c r="E170" s="292"/>
      <c r="F170" s="292"/>
      <c r="J170" s="138" t="s">
        <v>370</v>
      </c>
    </row>
    <row r="171" spans="1:10" ht="18" customHeight="1" x14ac:dyDescent="0.2">
      <c r="A171" s="289" t="s">
        <v>2294</v>
      </c>
      <c r="B171" s="290" t="s">
        <v>2295</v>
      </c>
      <c r="C171" s="291" t="s">
        <v>237</v>
      </c>
      <c r="D171" s="292">
        <v>816.51</v>
      </c>
      <c r="E171" s="292">
        <v>87.51</v>
      </c>
      <c r="F171" s="292">
        <v>904.02</v>
      </c>
      <c r="J171" s="138" t="s">
        <v>353</v>
      </c>
    </row>
    <row r="172" spans="1:10" ht="18" customHeight="1" x14ac:dyDescent="0.2">
      <c r="A172" s="289" t="s">
        <v>2296</v>
      </c>
      <c r="B172" s="290" t="s">
        <v>2297</v>
      </c>
      <c r="C172" s="291" t="s">
        <v>237</v>
      </c>
      <c r="D172" s="292">
        <v>1365.65</v>
      </c>
      <c r="E172" s="292">
        <v>146.72999999999999</v>
      </c>
      <c r="F172" s="292">
        <v>1512.38</v>
      </c>
      <c r="J172" s="138" t="s">
        <v>374</v>
      </c>
    </row>
    <row r="173" spans="1:10" ht="18" customHeight="1" x14ac:dyDescent="0.2">
      <c r="A173" s="289" t="s">
        <v>2298</v>
      </c>
      <c r="B173" s="290" t="s">
        <v>239</v>
      </c>
      <c r="C173" s="291" t="s">
        <v>237</v>
      </c>
      <c r="D173" s="292">
        <v>1249.3499999999999</v>
      </c>
      <c r="E173" s="292">
        <v>146.72999999999999</v>
      </c>
      <c r="F173" s="292">
        <v>1396.08</v>
      </c>
      <c r="J173" s="138"/>
    </row>
    <row r="174" spans="1:10" ht="18" customHeight="1" x14ac:dyDescent="0.2">
      <c r="A174" s="289" t="s">
        <v>2299</v>
      </c>
      <c r="B174" s="290" t="s">
        <v>236</v>
      </c>
      <c r="C174" s="291" t="s">
        <v>237</v>
      </c>
      <c r="D174" s="292">
        <v>843.99</v>
      </c>
      <c r="E174" s="292">
        <v>87.51</v>
      </c>
      <c r="F174" s="292">
        <v>931.5</v>
      </c>
      <c r="J174" s="138" t="s">
        <v>366</v>
      </c>
    </row>
    <row r="175" spans="1:10" ht="18" customHeight="1" x14ac:dyDescent="0.2">
      <c r="A175" s="289" t="s">
        <v>2300</v>
      </c>
      <c r="B175" s="290" t="s">
        <v>2301</v>
      </c>
      <c r="C175" s="291" t="s">
        <v>237</v>
      </c>
      <c r="D175" s="292">
        <v>872.87</v>
      </c>
      <c r="E175" s="292">
        <v>29.17</v>
      </c>
      <c r="F175" s="292">
        <v>902.04</v>
      </c>
      <c r="J175" s="138" t="s">
        <v>340</v>
      </c>
    </row>
    <row r="176" spans="1:10" ht="18" customHeight="1" x14ac:dyDescent="0.2">
      <c r="A176" s="289" t="s">
        <v>2302</v>
      </c>
      <c r="B176" s="290" t="s">
        <v>2303</v>
      </c>
      <c r="C176" s="291"/>
      <c r="D176" s="292"/>
      <c r="E176" s="292"/>
      <c r="F176" s="292"/>
      <c r="J176" s="138" t="s">
        <v>370</v>
      </c>
    </row>
    <row r="177" spans="1:10" ht="18" customHeight="1" x14ac:dyDescent="0.2">
      <c r="A177" s="289" t="s">
        <v>2304</v>
      </c>
      <c r="B177" s="290" t="s">
        <v>2305</v>
      </c>
      <c r="C177" s="291" t="s">
        <v>2011</v>
      </c>
      <c r="D177" s="292">
        <v>0.56999999999999995</v>
      </c>
      <c r="E177" s="292">
        <v>2.14</v>
      </c>
      <c r="F177" s="292">
        <v>2.71</v>
      </c>
      <c r="J177" s="138" t="s">
        <v>353</v>
      </c>
    </row>
    <row r="178" spans="1:10" ht="18" customHeight="1" x14ac:dyDescent="0.2">
      <c r="A178" s="289" t="s">
        <v>2306</v>
      </c>
      <c r="B178" s="290" t="s">
        <v>2307</v>
      </c>
      <c r="C178" s="291" t="s">
        <v>2011</v>
      </c>
      <c r="D178" s="292">
        <v>5.71</v>
      </c>
      <c r="E178" s="292">
        <v>21.16</v>
      </c>
      <c r="F178" s="292">
        <v>26.87</v>
      </c>
      <c r="J178" s="138" t="s">
        <v>374</v>
      </c>
    </row>
    <row r="179" spans="1:10" ht="18" customHeight="1" x14ac:dyDescent="0.2">
      <c r="A179" s="289" t="s">
        <v>2308</v>
      </c>
      <c r="B179" s="290" t="s">
        <v>2309</v>
      </c>
      <c r="C179" s="291" t="s">
        <v>2011</v>
      </c>
      <c r="D179" s="292">
        <v>16.399999999999999</v>
      </c>
      <c r="E179" s="292">
        <v>31.52</v>
      </c>
      <c r="F179" s="292">
        <v>47.92</v>
      </c>
      <c r="J179" s="138"/>
    </row>
    <row r="180" spans="1:10" ht="18" customHeight="1" x14ac:dyDescent="0.2">
      <c r="A180" s="289" t="s">
        <v>2310</v>
      </c>
      <c r="B180" s="290" t="s">
        <v>2311</v>
      </c>
      <c r="C180" s="291" t="s">
        <v>2011</v>
      </c>
      <c r="D180" s="292">
        <v>55.16</v>
      </c>
      <c r="E180" s="292">
        <v>57.15</v>
      </c>
      <c r="F180" s="292">
        <v>112.31</v>
      </c>
      <c r="J180" s="138" t="s">
        <v>516</v>
      </c>
    </row>
    <row r="181" spans="1:10" ht="18" customHeight="1" x14ac:dyDescent="0.2">
      <c r="A181" s="289" t="s">
        <v>2312</v>
      </c>
      <c r="B181" s="290" t="s">
        <v>273</v>
      </c>
      <c r="C181" s="291" t="s">
        <v>2011</v>
      </c>
      <c r="D181" s="292">
        <v>55.16</v>
      </c>
      <c r="E181" s="292">
        <v>56.77</v>
      </c>
      <c r="F181" s="292">
        <v>111.93</v>
      </c>
      <c r="J181" s="138" t="s">
        <v>340</v>
      </c>
    </row>
    <row r="182" spans="1:10" ht="18" customHeight="1" x14ac:dyDescent="0.2">
      <c r="A182" s="289" t="s">
        <v>2313</v>
      </c>
      <c r="B182" s="290" t="s">
        <v>2314</v>
      </c>
      <c r="C182" s="291" t="s">
        <v>2315</v>
      </c>
      <c r="D182" s="292">
        <v>44.29</v>
      </c>
      <c r="E182" s="292">
        <v>1.07</v>
      </c>
      <c r="F182" s="292">
        <v>45.36</v>
      </c>
      <c r="J182" s="138"/>
    </row>
    <row r="183" spans="1:10" ht="18" customHeight="1" x14ac:dyDescent="0.2">
      <c r="A183" s="289" t="s">
        <v>2316</v>
      </c>
      <c r="B183" s="290" t="s">
        <v>2317</v>
      </c>
      <c r="C183" s="291" t="s">
        <v>2011</v>
      </c>
      <c r="D183" s="292">
        <v>13.91</v>
      </c>
      <c r="E183" s="292">
        <v>4.29</v>
      </c>
      <c r="F183" s="292">
        <v>18.2</v>
      </c>
      <c r="J183" s="138"/>
    </row>
    <row r="184" spans="1:10" ht="18" customHeight="1" x14ac:dyDescent="0.2">
      <c r="A184" s="289" t="s">
        <v>2318</v>
      </c>
      <c r="B184" s="290" t="s">
        <v>2319</v>
      </c>
      <c r="C184" s="291" t="s">
        <v>2011</v>
      </c>
      <c r="D184" s="292">
        <v>93.83</v>
      </c>
      <c r="E184" s="292">
        <v>40.880000000000003</v>
      </c>
      <c r="F184" s="292">
        <v>134.71</v>
      </c>
      <c r="J184" s="138" t="s">
        <v>521</v>
      </c>
    </row>
    <row r="185" spans="1:10" ht="18" customHeight="1" x14ac:dyDescent="0.2">
      <c r="A185" s="289" t="s">
        <v>2320</v>
      </c>
      <c r="B185" s="290" t="s">
        <v>2321</v>
      </c>
      <c r="C185" s="291" t="s">
        <v>2011</v>
      </c>
      <c r="D185" s="292">
        <v>100.83</v>
      </c>
      <c r="E185" s="292">
        <v>40.880000000000003</v>
      </c>
      <c r="F185" s="292">
        <v>141.71</v>
      </c>
      <c r="J185" s="138" t="s">
        <v>523</v>
      </c>
    </row>
    <row r="186" spans="1:10" ht="18" customHeight="1" x14ac:dyDescent="0.2">
      <c r="A186" s="289" t="s">
        <v>2322</v>
      </c>
      <c r="B186" s="290" t="s">
        <v>2323</v>
      </c>
      <c r="C186" s="291" t="s">
        <v>2089</v>
      </c>
      <c r="D186" s="292">
        <v>53.19</v>
      </c>
      <c r="E186" s="292">
        <v>47.17</v>
      </c>
      <c r="F186" s="292">
        <v>100.36</v>
      </c>
      <c r="J186" s="138" t="s">
        <v>525</v>
      </c>
    </row>
    <row r="187" spans="1:10" ht="18" customHeight="1" x14ac:dyDescent="0.2">
      <c r="A187" s="289" t="s">
        <v>2324</v>
      </c>
      <c r="B187" s="290" t="s">
        <v>2325</v>
      </c>
      <c r="C187" s="291"/>
      <c r="D187" s="292"/>
      <c r="E187" s="292"/>
      <c r="F187" s="292"/>
      <c r="J187" s="138"/>
    </row>
    <row r="188" spans="1:10" ht="18" customHeight="1" x14ac:dyDescent="0.2">
      <c r="A188" s="289" t="s">
        <v>2326</v>
      </c>
      <c r="B188" s="290" t="s">
        <v>268</v>
      </c>
      <c r="C188" s="291" t="s">
        <v>256</v>
      </c>
      <c r="D188" s="292"/>
      <c r="E188" s="292">
        <v>13.04</v>
      </c>
      <c r="F188" s="292">
        <v>13.04</v>
      </c>
      <c r="J188" s="138" t="s">
        <v>528</v>
      </c>
    </row>
    <row r="189" spans="1:10" ht="18" customHeight="1" x14ac:dyDescent="0.2">
      <c r="A189" s="289" t="s">
        <v>2327</v>
      </c>
      <c r="B189" s="290" t="s">
        <v>2328</v>
      </c>
      <c r="C189" s="291" t="s">
        <v>256</v>
      </c>
      <c r="D189" s="292"/>
      <c r="E189" s="292">
        <v>32.93</v>
      </c>
      <c r="F189" s="292">
        <v>32.93</v>
      </c>
      <c r="J189" s="138" t="s">
        <v>530</v>
      </c>
    </row>
    <row r="190" spans="1:10" ht="18" customHeight="1" x14ac:dyDescent="0.2">
      <c r="A190" s="289" t="s">
        <v>2329</v>
      </c>
      <c r="B190" s="290" t="s">
        <v>2330</v>
      </c>
      <c r="C190" s="291" t="s">
        <v>2011</v>
      </c>
      <c r="D190" s="292"/>
      <c r="E190" s="292">
        <v>13.04</v>
      </c>
      <c r="F190" s="292">
        <v>13.04</v>
      </c>
      <c r="J190" s="138" t="s">
        <v>532</v>
      </c>
    </row>
    <row r="191" spans="1:10" ht="18" customHeight="1" x14ac:dyDescent="0.2">
      <c r="A191" s="289" t="s">
        <v>2331</v>
      </c>
      <c r="B191" s="290" t="s">
        <v>2332</v>
      </c>
      <c r="C191" s="291" t="s">
        <v>2011</v>
      </c>
      <c r="D191" s="292"/>
      <c r="E191" s="292">
        <v>32.93</v>
      </c>
      <c r="F191" s="292">
        <v>32.93</v>
      </c>
      <c r="J191" s="138" t="s">
        <v>534</v>
      </c>
    </row>
    <row r="192" spans="1:10" ht="18" customHeight="1" x14ac:dyDescent="0.2">
      <c r="A192" s="289" t="s">
        <v>2333</v>
      </c>
      <c r="B192" s="290" t="s">
        <v>2334</v>
      </c>
      <c r="C192" s="291" t="s">
        <v>237</v>
      </c>
      <c r="D192" s="292">
        <v>2296.3000000000002</v>
      </c>
      <c r="E192" s="292"/>
      <c r="F192" s="292">
        <v>2296.3000000000002</v>
      </c>
      <c r="J192" s="138" t="s">
        <v>536</v>
      </c>
    </row>
    <row r="193" spans="1:10" ht="18" customHeight="1" x14ac:dyDescent="0.2">
      <c r="A193" s="289" t="s">
        <v>2335</v>
      </c>
      <c r="B193" s="290" t="s">
        <v>265</v>
      </c>
      <c r="C193" s="291" t="s">
        <v>266</v>
      </c>
      <c r="D193" s="292">
        <v>23.86</v>
      </c>
      <c r="E193" s="292">
        <v>5.14</v>
      </c>
      <c r="F193" s="292">
        <v>29</v>
      </c>
      <c r="J193" s="138" t="s">
        <v>538</v>
      </c>
    </row>
    <row r="194" spans="1:10" ht="18" customHeight="1" x14ac:dyDescent="0.2">
      <c r="A194" s="289" t="s">
        <v>2336</v>
      </c>
      <c r="B194" s="290" t="s">
        <v>2337</v>
      </c>
      <c r="C194" s="291" t="s">
        <v>2315</v>
      </c>
      <c r="D194" s="292">
        <v>17.440000000000001</v>
      </c>
      <c r="E194" s="292">
        <v>5.14</v>
      </c>
      <c r="F194" s="292">
        <v>22.58</v>
      </c>
      <c r="J194" s="138"/>
    </row>
    <row r="195" spans="1:10" ht="18" customHeight="1" x14ac:dyDescent="0.2">
      <c r="A195" s="289" t="s">
        <v>2338</v>
      </c>
      <c r="B195" s="290" t="s">
        <v>2339</v>
      </c>
      <c r="C195" s="291"/>
      <c r="D195" s="292"/>
      <c r="E195" s="292"/>
      <c r="F195" s="292"/>
      <c r="J195" s="138" t="s">
        <v>521</v>
      </c>
    </row>
    <row r="196" spans="1:10" ht="18" customHeight="1" x14ac:dyDescent="0.2">
      <c r="A196" s="289" t="s">
        <v>2340</v>
      </c>
      <c r="B196" s="290" t="s">
        <v>2341</v>
      </c>
      <c r="C196" s="291" t="s">
        <v>237</v>
      </c>
      <c r="D196" s="292">
        <v>11490.89</v>
      </c>
      <c r="E196" s="292">
        <v>3644.1</v>
      </c>
      <c r="F196" s="292">
        <v>15134.99</v>
      </c>
      <c r="J196" s="138" t="s">
        <v>523</v>
      </c>
    </row>
    <row r="197" spans="1:10" ht="18" customHeight="1" x14ac:dyDescent="0.2">
      <c r="A197" s="289" t="s">
        <v>2342</v>
      </c>
      <c r="B197" s="290" t="s">
        <v>2343</v>
      </c>
      <c r="C197" s="291" t="s">
        <v>237</v>
      </c>
      <c r="D197" s="292">
        <v>20965.64</v>
      </c>
      <c r="E197" s="292">
        <v>3644.1</v>
      </c>
      <c r="F197" s="292">
        <v>24609.74</v>
      </c>
      <c r="J197" s="138"/>
    </row>
    <row r="198" spans="1:10" ht="18" customHeight="1" x14ac:dyDescent="0.2">
      <c r="A198" s="289" t="s">
        <v>2344</v>
      </c>
      <c r="B198" s="290" t="s">
        <v>2345</v>
      </c>
      <c r="C198" s="291"/>
      <c r="D198" s="292"/>
      <c r="E198" s="292"/>
      <c r="F198" s="292"/>
      <c r="J198" s="138"/>
    </row>
    <row r="199" spans="1:10" ht="18" customHeight="1" x14ac:dyDescent="0.2">
      <c r="A199" s="293" t="s">
        <v>2346</v>
      </c>
      <c r="B199" s="290" t="s">
        <v>233</v>
      </c>
      <c r="C199" s="291" t="s">
        <v>2011</v>
      </c>
      <c r="D199" s="292">
        <v>820.34</v>
      </c>
      <c r="E199" s="292">
        <v>98.48</v>
      </c>
      <c r="F199" s="292">
        <v>918.82</v>
      </c>
      <c r="J199" s="138" t="s">
        <v>544</v>
      </c>
    </row>
    <row r="200" spans="1:10" ht="18" customHeight="1" x14ac:dyDescent="0.2">
      <c r="A200" s="289" t="s">
        <v>2347</v>
      </c>
      <c r="B200" s="290" t="s">
        <v>2348</v>
      </c>
      <c r="C200" s="291" t="s">
        <v>2011</v>
      </c>
      <c r="D200" s="292">
        <v>319.16000000000003</v>
      </c>
      <c r="E200" s="292">
        <v>27.74</v>
      </c>
      <c r="F200" s="292">
        <v>346.9</v>
      </c>
      <c r="J200" s="138" t="s">
        <v>547</v>
      </c>
    </row>
    <row r="201" spans="1:10" ht="18" customHeight="1" x14ac:dyDescent="0.2">
      <c r="A201" s="289" t="s">
        <v>2349</v>
      </c>
      <c r="B201" s="290" t="s">
        <v>2350</v>
      </c>
      <c r="C201" s="291" t="s">
        <v>2011</v>
      </c>
      <c r="D201" s="292">
        <v>145.18</v>
      </c>
      <c r="E201" s="292">
        <v>56.21</v>
      </c>
      <c r="F201" s="292">
        <v>201.39</v>
      </c>
      <c r="J201" s="138"/>
    </row>
    <row r="202" spans="1:10" ht="18" customHeight="1" x14ac:dyDescent="0.2">
      <c r="A202" s="289" t="s">
        <v>2351</v>
      </c>
      <c r="B202" s="290" t="s">
        <v>2352</v>
      </c>
      <c r="C202" s="291"/>
      <c r="D202" s="292"/>
      <c r="E202" s="292"/>
      <c r="F202" s="292"/>
      <c r="J202" s="138" t="s">
        <v>550</v>
      </c>
    </row>
    <row r="203" spans="1:10" ht="18" customHeight="1" x14ac:dyDescent="0.2">
      <c r="A203" s="289" t="s">
        <v>2353</v>
      </c>
      <c r="B203" s="290" t="s">
        <v>2354</v>
      </c>
      <c r="C203" s="291" t="s">
        <v>2011</v>
      </c>
      <c r="D203" s="292">
        <v>2.76</v>
      </c>
      <c r="E203" s="292">
        <v>5.36</v>
      </c>
      <c r="F203" s="292">
        <v>8.1199999999999992</v>
      </c>
      <c r="J203" s="138" t="s">
        <v>553</v>
      </c>
    </row>
    <row r="204" spans="1:10" ht="18" customHeight="1" x14ac:dyDescent="0.2">
      <c r="A204" s="289" t="s">
        <v>2355</v>
      </c>
      <c r="B204" s="290" t="s">
        <v>292</v>
      </c>
      <c r="C204" s="291" t="s">
        <v>2011</v>
      </c>
      <c r="D204" s="292">
        <v>5.17</v>
      </c>
      <c r="E204" s="292">
        <v>0.17</v>
      </c>
      <c r="F204" s="292">
        <v>5.34</v>
      </c>
      <c r="J204" s="138"/>
    </row>
    <row r="205" spans="1:10" ht="18" customHeight="1" x14ac:dyDescent="0.2">
      <c r="A205" s="289" t="s">
        <v>2356</v>
      </c>
      <c r="B205" s="290" t="s">
        <v>2357</v>
      </c>
      <c r="C205" s="291" t="s">
        <v>2011</v>
      </c>
      <c r="D205" s="292">
        <v>5.67</v>
      </c>
      <c r="E205" s="292">
        <v>0.17</v>
      </c>
      <c r="F205" s="292">
        <v>5.84</v>
      </c>
      <c r="J205" s="138" t="s">
        <v>556</v>
      </c>
    </row>
    <row r="206" spans="1:10" ht="18" customHeight="1" x14ac:dyDescent="0.2">
      <c r="A206" s="289" t="s">
        <v>2358</v>
      </c>
      <c r="B206" s="290" t="s">
        <v>2359</v>
      </c>
      <c r="C206" s="291" t="s">
        <v>2089</v>
      </c>
      <c r="D206" s="292">
        <v>62.72</v>
      </c>
      <c r="E206" s="292">
        <v>9.64</v>
      </c>
      <c r="F206" s="292">
        <v>72.36</v>
      </c>
      <c r="J206" s="138" t="s">
        <v>558</v>
      </c>
    </row>
    <row r="207" spans="1:10" ht="18" customHeight="1" x14ac:dyDescent="0.2">
      <c r="A207" s="289" t="s">
        <v>2360</v>
      </c>
      <c r="B207" s="290" t="s">
        <v>2361</v>
      </c>
      <c r="C207" s="291" t="s">
        <v>2089</v>
      </c>
      <c r="D207" s="292">
        <v>73.87</v>
      </c>
      <c r="E207" s="292">
        <v>11.36</v>
      </c>
      <c r="F207" s="292">
        <v>85.23</v>
      </c>
      <c r="J207" s="138"/>
    </row>
    <row r="208" spans="1:10" ht="18" customHeight="1" x14ac:dyDescent="0.2">
      <c r="A208" s="289" t="s">
        <v>2362</v>
      </c>
      <c r="B208" s="290" t="s">
        <v>2363</v>
      </c>
      <c r="C208" s="291"/>
      <c r="D208" s="292"/>
      <c r="E208" s="292"/>
      <c r="F208" s="292"/>
      <c r="J208" s="138"/>
    </row>
    <row r="209" spans="1:10" ht="18" customHeight="1" x14ac:dyDescent="0.2">
      <c r="A209" s="289" t="s">
        <v>2364</v>
      </c>
      <c r="B209" s="290" t="s">
        <v>253</v>
      </c>
      <c r="C209" s="291" t="s">
        <v>2011</v>
      </c>
      <c r="D209" s="292">
        <v>11.57</v>
      </c>
      <c r="E209" s="292">
        <v>6.18</v>
      </c>
      <c r="F209" s="292">
        <v>17.75</v>
      </c>
      <c r="J209" s="138" t="s">
        <v>563</v>
      </c>
    </row>
    <row r="210" spans="1:10" ht="18" customHeight="1" x14ac:dyDescent="0.2">
      <c r="A210" s="289" t="s">
        <v>2365</v>
      </c>
      <c r="B210" s="290" t="s">
        <v>2366</v>
      </c>
      <c r="C210" s="291" t="s">
        <v>256</v>
      </c>
      <c r="D210" s="292">
        <v>1.05</v>
      </c>
      <c r="E210" s="292">
        <v>0.44</v>
      </c>
      <c r="F210" s="292">
        <v>1.49</v>
      </c>
      <c r="J210" s="138" t="s">
        <v>566</v>
      </c>
    </row>
    <row r="211" spans="1:10" ht="18" customHeight="1" x14ac:dyDescent="0.2">
      <c r="A211" s="289" t="s">
        <v>2367</v>
      </c>
      <c r="B211" s="290" t="s">
        <v>255</v>
      </c>
      <c r="C211" s="291" t="s">
        <v>256</v>
      </c>
      <c r="D211" s="292">
        <v>1.05</v>
      </c>
      <c r="E211" s="292">
        <v>0.44</v>
      </c>
      <c r="F211" s="292">
        <v>1.49</v>
      </c>
      <c r="J211" s="138" t="s">
        <v>569</v>
      </c>
    </row>
    <row r="212" spans="1:10" ht="18" customHeight="1" x14ac:dyDescent="0.2">
      <c r="A212" s="289" t="s">
        <v>2368</v>
      </c>
      <c r="B212" s="290" t="s">
        <v>251</v>
      </c>
      <c r="C212" s="291" t="s">
        <v>2011</v>
      </c>
      <c r="D212" s="292">
        <v>0.95</v>
      </c>
      <c r="E212" s="292">
        <v>0.87</v>
      </c>
      <c r="F212" s="292">
        <v>1.82</v>
      </c>
      <c r="J212" s="138" t="s">
        <v>571</v>
      </c>
    </row>
    <row r="213" spans="1:10" ht="18" customHeight="1" x14ac:dyDescent="0.2">
      <c r="A213" s="289" t="s">
        <v>2369</v>
      </c>
      <c r="B213" s="290" t="s">
        <v>2370</v>
      </c>
      <c r="C213" s="291"/>
      <c r="D213" s="292"/>
      <c r="E213" s="292"/>
      <c r="F213" s="292"/>
      <c r="J213" s="138" t="s">
        <v>573</v>
      </c>
    </row>
    <row r="214" spans="1:10" ht="18" customHeight="1" x14ac:dyDescent="0.2">
      <c r="A214" s="289" t="s">
        <v>2371</v>
      </c>
      <c r="B214" s="290" t="s">
        <v>2372</v>
      </c>
      <c r="C214" s="291"/>
      <c r="D214" s="292"/>
      <c r="E214" s="292"/>
      <c r="F214" s="292"/>
      <c r="J214" s="138" t="s">
        <v>575</v>
      </c>
    </row>
    <row r="215" spans="1:10" ht="18" customHeight="1" x14ac:dyDescent="0.2">
      <c r="A215" s="289" t="s">
        <v>2373</v>
      </c>
      <c r="B215" s="290" t="s">
        <v>290</v>
      </c>
      <c r="C215" s="291" t="s">
        <v>2089</v>
      </c>
      <c r="D215" s="292"/>
      <c r="E215" s="292">
        <v>235.73</v>
      </c>
      <c r="F215" s="292">
        <v>235.73</v>
      </c>
      <c r="J215" s="138" t="s">
        <v>577</v>
      </c>
    </row>
    <row r="216" spans="1:10" ht="18" customHeight="1" x14ac:dyDescent="0.2">
      <c r="A216" s="289" t="s">
        <v>2374</v>
      </c>
      <c r="B216" s="290" t="s">
        <v>2375</v>
      </c>
      <c r="C216" s="291" t="s">
        <v>2089</v>
      </c>
      <c r="D216" s="292"/>
      <c r="E216" s="292">
        <v>428.6</v>
      </c>
      <c r="F216" s="292">
        <v>428.6</v>
      </c>
      <c r="J216" s="138"/>
    </row>
    <row r="217" spans="1:10" ht="18" customHeight="1" x14ac:dyDescent="0.2">
      <c r="A217" s="289" t="s">
        <v>2376</v>
      </c>
      <c r="B217" s="290" t="s">
        <v>2377</v>
      </c>
      <c r="C217" s="291" t="s">
        <v>2011</v>
      </c>
      <c r="D217" s="292"/>
      <c r="E217" s="292">
        <v>32.15</v>
      </c>
      <c r="F217" s="292">
        <v>32.15</v>
      </c>
      <c r="J217" s="138" t="s">
        <v>582</v>
      </c>
    </row>
    <row r="218" spans="1:10" ht="18" customHeight="1" x14ac:dyDescent="0.2">
      <c r="A218" s="289" t="s">
        <v>2378</v>
      </c>
      <c r="B218" s="290" t="s">
        <v>2379</v>
      </c>
      <c r="C218" s="291" t="s">
        <v>2089</v>
      </c>
      <c r="D218" s="292">
        <v>453.97</v>
      </c>
      <c r="E218" s="292">
        <v>128.58000000000001</v>
      </c>
      <c r="F218" s="292">
        <v>582.54999999999995</v>
      </c>
      <c r="J218" s="138" t="s">
        <v>585</v>
      </c>
    </row>
    <row r="219" spans="1:10" ht="18" customHeight="1" x14ac:dyDescent="0.2">
      <c r="A219" s="289" t="s">
        <v>2380</v>
      </c>
      <c r="B219" s="290" t="s">
        <v>2381</v>
      </c>
      <c r="C219" s="291" t="s">
        <v>2089</v>
      </c>
      <c r="D219" s="292">
        <v>433.68</v>
      </c>
      <c r="E219" s="292">
        <v>128.58000000000001</v>
      </c>
      <c r="F219" s="292">
        <v>562.26</v>
      </c>
      <c r="J219" s="138"/>
    </row>
    <row r="220" spans="1:10" ht="18" customHeight="1" x14ac:dyDescent="0.2">
      <c r="A220" s="289" t="s">
        <v>2382</v>
      </c>
      <c r="B220" s="290" t="s">
        <v>2383</v>
      </c>
      <c r="C220" s="291" t="s">
        <v>2089</v>
      </c>
      <c r="D220" s="292">
        <v>237.13</v>
      </c>
      <c r="E220" s="292">
        <v>85.72</v>
      </c>
      <c r="F220" s="292">
        <v>322.85000000000002</v>
      </c>
      <c r="J220" s="138" t="s">
        <v>588</v>
      </c>
    </row>
    <row r="221" spans="1:10" ht="18" customHeight="1" x14ac:dyDescent="0.2">
      <c r="A221" s="289" t="s">
        <v>2384</v>
      </c>
      <c r="B221" s="290" t="s">
        <v>2385</v>
      </c>
      <c r="C221" s="291" t="s">
        <v>2089</v>
      </c>
      <c r="D221" s="292">
        <v>216.84</v>
      </c>
      <c r="E221" s="292">
        <v>85.72</v>
      </c>
      <c r="F221" s="292">
        <v>302.56</v>
      </c>
      <c r="J221" s="138" t="s">
        <v>591</v>
      </c>
    </row>
    <row r="222" spans="1:10" ht="18" customHeight="1" x14ac:dyDescent="0.2">
      <c r="A222" s="289" t="s">
        <v>2386</v>
      </c>
      <c r="B222" s="290" t="s">
        <v>2387</v>
      </c>
      <c r="C222" s="291" t="s">
        <v>2011</v>
      </c>
      <c r="D222" s="292">
        <v>23.28</v>
      </c>
      <c r="E222" s="292">
        <v>8.57</v>
      </c>
      <c r="F222" s="292">
        <v>31.85</v>
      </c>
      <c r="J222" s="138" t="s">
        <v>593</v>
      </c>
    </row>
    <row r="223" spans="1:10" ht="18" customHeight="1" x14ac:dyDescent="0.2">
      <c r="A223" s="289" t="s">
        <v>2388</v>
      </c>
      <c r="B223" s="290" t="s">
        <v>2389</v>
      </c>
      <c r="C223" s="291" t="s">
        <v>2011</v>
      </c>
      <c r="D223" s="292">
        <v>21.69</v>
      </c>
      <c r="E223" s="292">
        <v>8.57</v>
      </c>
      <c r="F223" s="292">
        <v>30.26</v>
      </c>
      <c r="J223" s="138" t="s">
        <v>595</v>
      </c>
    </row>
    <row r="224" spans="1:10" ht="18" customHeight="1" x14ac:dyDescent="0.2">
      <c r="A224" s="289" t="s">
        <v>2390</v>
      </c>
      <c r="B224" s="290" t="s">
        <v>2391</v>
      </c>
      <c r="C224" s="291" t="s">
        <v>2089</v>
      </c>
      <c r="D224" s="292">
        <v>232.74</v>
      </c>
      <c r="E224" s="292">
        <v>85.72</v>
      </c>
      <c r="F224" s="292">
        <v>318.45999999999998</v>
      </c>
      <c r="J224" s="138" t="s">
        <v>597</v>
      </c>
    </row>
    <row r="225" spans="1:10" ht="18" customHeight="1" x14ac:dyDescent="0.2">
      <c r="A225" s="289" t="s">
        <v>2392</v>
      </c>
      <c r="B225" s="290" t="s">
        <v>286</v>
      </c>
      <c r="C225" s="291" t="s">
        <v>2089</v>
      </c>
      <c r="D225" s="292">
        <v>216.84</v>
      </c>
      <c r="E225" s="292">
        <v>85.72</v>
      </c>
      <c r="F225" s="292">
        <v>302.56</v>
      </c>
      <c r="J225" s="138" t="s">
        <v>599</v>
      </c>
    </row>
    <row r="226" spans="1:10" ht="18" customHeight="1" x14ac:dyDescent="0.2">
      <c r="A226" s="289" t="s">
        <v>2393</v>
      </c>
      <c r="B226" s="290" t="s">
        <v>2394</v>
      </c>
      <c r="C226" s="291"/>
      <c r="D226" s="292"/>
      <c r="E226" s="292"/>
      <c r="F226" s="292"/>
      <c r="J226" s="138" t="s">
        <v>601</v>
      </c>
    </row>
    <row r="227" spans="1:10" ht="18" customHeight="1" x14ac:dyDescent="0.2">
      <c r="A227" s="289" t="s">
        <v>2395</v>
      </c>
      <c r="B227" s="290" t="s">
        <v>2396</v>
      </c>
      <c r="C227" s="291" t="s">
        <v>2089</v>
      </c>
      <c r="D227" s="292"/>
      <c r="E227" s="292">
        <v>128.58000000000001</v>
      </c>
      <c r="F227" s="292">
        <v>128.58000000000001</v>
      </c>
      <c r="J227" s="138" t="s">
        <v>603</v>
      </c>
    </row>
    <row r="228" spans="1:10" ht="18" customHeight="1" x14ac:dyDescent="0.2">
      <c r="A228" s="289" t="s">
        <v>2397</v>
      </c>
      <c r="B228" s="290" t="s">
        <v>2398</v>
      </c>
      <c r="C228" s="291" t="s">
        <v>2089</v>
      </c>
      <c r="D228" s="292"/>
      <c r="E228" s="292">
        <v>85.72</v>
      </c>
      <c r="F228" s="292">
        <v>85.72</v>
      </c>
      <c r="J228" s="138" t="s">
        <v>605</v>
      </c>
    </row>
    <row r="229" spans="1:10" ht="18" customHeight="1" x14ac:dyDescent="0.2">
      <c r="A229" s="289" t="s">
        <v>2399</v>
      </c>
      <c r="B229" s="290" t="s">
        <v>2400</v>
      </c>
      <c r="C229" s="291"/>
      <c r="D229" s="292"/>
      <c r="E229" s="292"/>
      <c r="F229" s="292"/>
      <c r="J229" s="138" t="s">
        <v>607</v>
      </c>
    </row>
    <row r="230" spans="1:10" ht="18" customHeight="1" x14ac:dyDescent="0.2">
      <c r="A230" s="289" t="s">
        <v>2401</v>
      </c>
      <c r="B230" s="290" t="s">
        <v>2402</v>
      </c>
      <c r="C230" s="291" t="s">
        <v>2011</v>
      </c>
      <c r="D230" s="292"/>
      <c r="E230" s="292">
        <v>3.21</v>
      </c>
      <c r="F230" s="292">
        <v>3.21</v>
      </c>
      <c r="J230" s="138" t="s">
        <v>609</v>
      </c>
    </row>
    <row r="231" spans="1:10" ht="18" customHeight="1" x14ac:dyDescent="0.2">
      <c r="A231" s="289" t="s">
        <v>2403</v>
      </c>
      <c r="B231" s="290" t="s">
        <v>2404</v>
      </c>
      <c r="C231" s="291" t="s">
        <v>2011</v>
      </c>
      <c r="D231" s="292"/>
      <c r="E231" s="292">
        <v>6.43</v>
      </c>
      <c r="F231" s="292">
        <v>6.43</v>
      </c>
      <c r="J231" s="138" t="s">
        <v>611</v>
      </c>
    </row>
    <row r="232" spans="1:10" ht="18" customHeight="1" x14ac:dyDescent="0.2">
      <c r="A232" s="289" t="s">
        <v>2405</v>
      </c>
      <c r="B232" s="290" t="s">
        <v>2406</v>
      </c>
      <c r="C232" s="291" t="s">
        <v>2011</v>
      </c>
      <c r="D232" s="292"/>
      <c r="E232" s="292">
        <v>10.72</v>
      </c>
      <c r="F232" s="292">
        <v>10.72</v>
      </c>
      <c r="J232" s="138" t="s">
        <v>613</v>
      </c>
    </row>
    <row r="233" spans="1:10" ht="18" customHeight="1" x14ac:dyDescent="0.2">
      <c r="A233" s="289" t="s">
        <v>2407</v>
      </c>
      <c r="B233" s="290" t="s">
        <v>2408</v>
      </c>
      <c r="C233" s="291"/>
      <c r="D233" s="292"/>
      <c r="E233" s="292"/>
      <c r="F233" s="292"/>
      <c r="J233" s="138" t="s">
        <v>615</v>
      </c>
    </row>
    <row r="234" spans="1:10" ht="18" customHeight="1" x14ac:dyDescent="0.2">
      <c r="A234" s="289" t="s">
        <v>2409</v>
      </c>
      <c r="B234" s="290" t="s">
        <v>2410</v>
      </c>
      <c r="C234" s="291" t="s">
        <v>2011</v>
      </c>
      <c r="D234" s="292"/>
      <c r="E234" s="292">
        <v>12.86</v>
      </c>
      <c r="F234" s="292">
        <v>12.86</v>
      </c>
      <c r="J234" s="138" t="s">
        <v>617</v>
      </c>
    </row>
    <row r="235" spans="1:10" ht="18" customHeight="1" x14ac:dyDescent="0.2">
      <c r="A235" s="289" t="s">
        <v>2411</v>
      </c>
      <c r="B235" s="290" t="s">
        <v>2412</v>
      </c>
      <c r="C235" s="291" t="s">
        <v>2011</v>
      </c>
      <c r="D235" s="292"/>
      <c r="E235" s="292">
        <v>10.72</v>
      </c>
      <c r="F235" s="292">
        <v>10.72</v>
      </c>
      <c r="J235" s="138" t="s">
        <v>619</v>
      </c>
    </row>
    <row r="236" spans="1:10" ht="18" customHeight="1" x14ac:dyDescent="0.2">
      <c r="A236" s="289" t="s">
        <v>2413</v>
      </c>
      <c r="B236" s="290" t="s">
        <v>2414</v>
      </c>
      <c r="C236" s="291" t="s">
        <v>256</v>
      </c>
      <c r="D236" s="292"/>
      <c r="E236" s="292">
        <v>3.21</v>
      </c>
      <c r="F236" s="292">
        <v>3.21</v>
      </c>
      <c r="J236" s="138"/>
    </row>
    <row r="237" spans="1:10" ht="18" customHeight="1" x14ac:dyDescent="0.2">
      <c r="A237" s="289" t="s">
        <v>2415</v>
      </c>
      <c r="B237" s="290" t="s">
        <v>2416</v>
      </c>
      <c r="C237" s="291"/>
      <c r="D237" s="292"/>
      <c r="E237" s="292"/>
      <c r="F237" s="292"/>
      <c r="J237" s="138" t="s">
        <v>622</v>
      </c>
    </row>
    <row r="238" spans="1:10" ht="18" customHeight="1" x14ac:dyDescent="0.2">
      <c r="A238" s="289" t="s">
        <v>2417</v>
      </c>
      <c r="B238" s="290" t="s">
        <v>2418</v>
      </c>
      <c r="C238" s="291" t="s">
        <v>2011</v>
      </c>
      <c r="D238" s="292"/>
      <c r="E238" s="292">
        <v>8.57</v>
      </c>
      <c r="F238" s="292">
        <v>8.57</v>
      </c>
      <c r="J238" s="138" t="s">
        <v>624</v>
      </c>
    </row>
    <row r="239" spans="1:10" ht="18" customHeight="1" x14ac:dyDescent="0.2">
      <c r="A239" s="289" t="s">
        <v>2419</v>
      </c>
      <c r="B239" s="290" t="s">
        <v>2420</v>
      </c>
      <c r="C239" s="291"/>
      <c r="D239" s="292"/>
      <c r="E239" s="292"/>
      <c r="F239" s="292"/>
      <c r="J239" s="138" t="s">
        <v>626</v>
      </c>
    </row>
    <row r="240" spans="1:10" ht="18" customHeight="1" x14ac:dyDescent="0.2">
      <c r="A240" s="289" t="s">
        <v>2421</v>
      </c>
      <c r="B240" s="290" t="s">
        <v>2422</v>
      </c>
      <c r="C240" s="291" t="s">
        <v>2011</v>
      </c>
      <c r="D240" s="292">
        <v>16.260000000000002</v>
      </c>
      <c r="E240" s="292">
        <v>10.72</v>
      </c>
      <c r="F240" s="292">
        <v>26.98</v>
      </c>
      <c r="J240" s="138" t="s">
        <v>628</v>
      </c>
    </row>
    <row r="241" spans="1:10" ht="18" customHeight="1" x14ac:dyDescent="0.2">
      <c r="A241" s="289" t="s">
        <v>2423</v>
      </c>
      <c r="B241" s="290" t="s">
        <v>2424</v>
      </c>
      <c r="C241" s="291" t="s">
        <v>2011</v>
      </c>
      <c r="D241" s="292">
        <v>1.52</v>
      </c>
      <c r="E241" s="292">
        <v>10.72</v>
      </c>
      <c r="F241" s="292">
        <v>12.24</v>
      </c>
      <c r="J241" s="138" t="s">
        <v>630</v>
      </c>
    </row>
    <row r="242" spans="1:10" ht="18" customHeight="1" x14ac:dyDescent="0.2">
      <c r="A242" s="289" t="s">
        <v>2425</v>
      </c>
      <c r="B242" s="290" t="s">
        <v>2426</v>
      </c>
      <c r="C242" s="291"/>
      <c r="D242" s="292"/>
      <c r="E242" s="292"/>
      <c r="F242" s="292"/>
      <c r="J242" s="138" t="s">
        <v>632</v>
      </c>
    </row>
    <row r="243" spans="1:10" ht="18" customHeight="1" x14ac:dyDescent="0.2">
      <c r="A243" s="289" t="s">
        <v>2427</v>
      </c>
      <c r="B243" s="290" t="s">
        <v>2428</v>
      </c>
      <c r="C243" s="291" t="s">
        <v>2011</v>
      </c>
      <c r="D243" s="292">
        <v>23.88</v>
      </c>
      <c r="E243" s="292">
        <v>4.29</v>
      </c>
      <c r="F243" s="292">
        <v>28.17</v>
      </c>
      <c r="J243" s="138" t="s">
        <v>634</v>
      </c>
    </row>
    <row r="244" spans="1:10" ht="18" customHeight="1" x14ac:dyDescent="0.2">
      <c r="A244" s="289" t="s">
        <v>2429</v>
      </c>
      <c r="B244" s="290" t="s">
        <v>2430</v>
      </c>
      <c r="C244" s="291" t="s">
        <v>2011</v>
      </c>
      <c r="D244" s="292">
        <v>21.69</v>
      </c>
      <c r="E244" s="292">
        <v>4.29</v>
      </c>
      <c r="F244" s="292">
        <v>25.98</v>
      </c>
      <c r="J244" s="138" t="s">
        <v>636</v>
      </c>
    </row>
    <row r="245" spans="1:10" ht="18" customHeight="1" x14ac:dyDescent="0.2">
      <c r="A245" s="289" t="s">
        <v>2431</v>
      </c>
      <c r="B245" s="290" t="s">
        <v>2432</v>
      </c>
      <c r="C245" s="291" t="s">
        <v>2011</v>
      </c>
      <c r="D245" s="292">
        <v>10.4</v>
      </c>
      <c r="E245" s="292">
        <v>1.5</v>
      </c>
      <c r="F245" s="292">
        <v>11.9</v>
      </c>
      <c r="J245" s="138"/>
    </row>
    <row r="246" spans="1:10" ht="18" customHeight="1" x14ac:dyDescent="0.2">
      <c r="A246" s="289" t="s">
        <v>2433</v>
      </c>
      <c r="B246" s="290" t="s">
        <v>2434</v>
      </c>
      <c r="C246" s="291" t="s">
        <v>2011</v>
      </c>
      <c r="D246" s="292">
        <v>7.94</v>
      </c>
      <c r="E246" s="292">
        <v>1.5</v>
      </c>
      <c r="F246" s="292">
        <v>9.44</v>
      </c>
      <c r="J246" s="138"/>
    </row>
    <row r="247" spans="1:10" ht="18" customHeight="1" x14ac:dyDescent="0.2">
      <c r="A247" s="289" t="s">
        <v>2435</v>
      </c>
      <c r="B247" s="290" t="s">
        <v>2436</v>
      </c>
      <c r="C247" s="291" t="s">
        <v>2011</v>
      </c>
      <c r="D247" s="292">
        <v>13.57</v>
      </c>
      <c r="E247" s="292">
        <v>0.64</v>
      </c>
      <c r="F247" s="292">
        <v>14.21</v>
      </c>
      <c r="J247" s="138" t="s">
        <v>500</v>
      </c>
    </row>
    <row r="248" spans="1:10" ht="18" customHeight="1" x14ac:dyDescent="0.2">
      <c r="A248" s="289" t="s">
        <v>2437</v>
      </c>
      <c r="B248" s="290" t="s">
        <v>2438</v>
      </c>
      <c r="C248" s="291"/>
      <c r="D248" s="292"/>
      <c r="E248" s="292"/>
      <c r="F248" s="292"/>
      <c r="J248" s="138" t="s">
        <v>521</v>
      </c>
    </row>
    <row r="249" spans="1:10" ht="18" customHeight="1" x14ac:dyDescent="0.2">
      <c r="A249" s="289" t="s">
        <v>2439</v>
      </c>
      <c r="B249" s="290" t="s">
        <v>2440</v>
      </c>
      <c r="C249" s="291" t="s">
        <v>2011</v>
      </c>
      <c r="D249" s="292"/>
      <c r="E249" s="292">
        <v>11.14</v>
      </c>
      <c r="F249" s="292">
        <v>11.14</v>
      </c>
      <c r="J249" s="138" t="s">
        <v>523</v>
      </c>
    </row>
    <row r="250" spans="1:10" ht="18" customHeight="1" x14ac:dyDescent="0.2">
      <c r="A250" s="289" t="s">
        <v>2441</v>
      </c>
      <c r="B250" s="290" t="s">
        <v>2442</v>
      </c>
      <c r="C250" s="291" t="s">
        <v>2011</v>
      </c>
      <c r="D250" s="292"/>
      <c r="E250" s="292">
        <v>6.43</v>
      </c>
      <c r="F250" s="292">
        <v>6.43</v>
      </c>
      <c r="J250" s="138" t="s">
        <v>640</v>
      </c>
    </row>
    <row r="251" spans="1:10" ht="18" customHeight="1" x14ac:dyDescent="0.2">
      <c r="A251" s="289" t="s">
        <v>2443</v>
      </c>
      <c r="B251" s="290" t="s">
        <v>2444</v>
      </c>
      <c r="C251" s="291" t="s">
        <v>2011</v>
      </c>
      <c r="D251" s="292"/>
      <c r="E251" s="292">
        <v>6.43</v>
      </c>
      <c r="F251" s="292">
        <v>6.43</v>
      </c>
      <c r="J251" s="138" t="s">
        <v>642</v>
      </c>
    </row>
    <row r="252" spans="1:10" ht="18" customHeight="1" x14ac:dyDescent="0.2">
      <c r="A252" s="289" t="s">
        <v>2445</v>
      </c>
      <c r="B252" s="290" t="s">
        <v>2446</v>
      </c>
      <c r="C252" s="291" t="s">
        <v>2011</v>
      </c>
      <c r="D252" s="292"/>
      <c r="E252" s="292">
        <v>7.07</v>
      </c>
      <c r="F252" s="292">
        <v>7.07</v>
      </c>
      <c r="J252" s="138"/>
    </row>
    <row r="253" spans="1:10" ht="18" customHeight="1" x14ac:dyDescent="0.2">
      <c r="A253" s="289" t="s">
        <v>2447</v>
      </c>
      <c r="B253" s="290" t="s">
        <v>2448</v>
      </c>
      <c r="C253" s="291"/>
      <c r="D253" s="292"/>
      <c r="E253" s="292"/>
      <c r="F253" s="292"/>
      <c r="J253" s="138" t="s">
        <v>645</v>
      </c>
    </row>
    <row r="254" spans="1:10" ht="18" customHeight="1" x14ac:dyDescent="0.2">
      <c r="A254" s="289" t="s">
        <v>2449</v>
      </c>
      <c r="B254" s="290" t="s">
        <v>2450</v>
      </c>
      <c r="C254" s="291" t="s">
        <v>2011</v>
      </c>
      <c r="D254" s="292"/>
      <c r="E254" s="292">
        <v>17.239999999999998</v>
      </c>
      <c r="F254" s="292">
        <v>17.239999999999998</v>
      </c>
      <c r="J254" s="138" t="s">
        <v>647</v>
      </c>
    </row>
    <row r="255" spans="1:10" ht="18" customHeight="1" x14ac:dyDescent="0.2">
      <c r="A255" s="289" t="s">
        <v>2451</v>
      </c>
      <c r="B255" s="290" t="s">
        <v>2452</v>
      </c>
      <c r="C255" s="291" t="s">
        <v>2011</v>
      </c>
      <c r="D255" s="292"/>
      <c r="E255" s="292">
        <v>20.69</v>
      </c>
      <c r="F255" s="292">
        <v>20.69</v>
      </c>
      <c r="J255" s="138" t="s">
        <v>649</v>
      </c>
    </row>
    <row r="256" spans="1:10" ht="18" customHeight="1" x14ac:dyDescent="0.2">
      <c r="A256" s="289" t="s">
        <v>2453</v>
      </c>
      <c r="B256" s="290" t="s">
        <v>2454</v>
      </c>
      <c r="C256" s="291" t="s">
        <v>256</v>
      </c>
      <c r="D256" s="292"/>
      <c r="E256" s="292">
        <v>6.9</v>
      </c>
      <c r="F256" s="292">
        <v>6.9</v>
      </c>
      <c r="J256" s="138" t="s">
        <v>651</v>
      </c>
    </row>
    <row r="257" spans="1:10" ht="18" customHeight="1" x14ac:dyDescent="0.2">
      <c r="A257" s="289" t="s">
        <v>2455</v>
      </c>
      <c r="B257" s="290" t="s">
        <v>2456</v>
      </c>
      <c r="C257" s="291"/>
      <c r="D257" s="292"/>
      <c r="E257" s="292"/>
      <c r="F257" s="292"/>
      <c r="J257" s="138"/>
    </row>
    <row r="258" spans="1:10" ht="18" customHeight="1" x14ac:dyDescent="0.2">
      <c r="A258" s="289" t="s">
        <v>2457</v>
      </c>
      <c r="B258" s="290" t="s">
        <v>2458</v>
      </c>
      <c r="C258" s="291" t="s">
        <v>256</v>
      </c>
      <c r="D258" s="292">
        <v>7.0000000000000007E-2</v>
      </c>
      <c r="E258" s="292">
        <v>1.56</v>
      </c>
      <c r="F258" s="292">
        <v>1.63</v>
      </c>
      <c r="J258" s="138"/>
    </row>
    <row r="259" spans="1:10" ht="18" customHeight="1" x14ac:dyDescent="0.2">
      <c r="A259" s="289" t="s">
        <v>2459</v>
      </c>
      <c r="B259" s="290" t="s">
        <v>2460</v>
      </c>
      <c r="C259" s="291" t="s">
        <v>256</v>
      </c>
      <c r="D259" s="292">
        <v>0.88</v>
      </c>
      <c r="E259" s="292">
        <v>1.56</v>
      </c>
      <c r="F259" s="292">
        <v>2.44</v>
      </c>
      <c r="J259" s="138" t="s">
        <v>655</v>
      </c>
    </row>
    <row r="260" spans="1:10" ht="18" customHeight="1" x14ac:dyDescent="0.2">
      <c r="A260" s="289" t="s">
        <v>2461</v>
      </c>
      <c r="B260" s="290" t="s">
        <v>2462</v>
      </c>
      <c r="C260" s="291" t="s">
        <v>2011</v>
      </c>
      <c r="D260" s="292">
        <v>4.4000000000000004</v>
      </c>
      <c r="E260" s="292">
        <v>12.5</v>
      </c>
      <c r="F260" s="292">
        <v>16.899999999999999</v>
      </c>
      <c r="J260" s="138" t="s">
        <v>657</v>
      </c>
    </row>
    <row r="261" spans="1:10" ht="18" customHeight="1" x14ac:dyDescent="0.2">
      <c r="A261" s="289" t="s">
        <v>2463</v>
      </c>
      <c r="B261" s="290" t="s">
        <v>2464</v>
      </c>
      <c r="C261" s="291" t="s">
        <v>2011</v>
      </c>
      <c r="D261" s="292">
        <v>0.36</v>
      </c>
      <c r="E261" s="292">
        <v>9.3699999999999992</v>
      </c>
      <c r="F261" s="292">
        <v>9.73</v>
      </c>
      <c r="J261" s="138" t="s">
        <v>659</v>
      </c>
    </row>
    <row r="262" spans="1:10" ht="18" customHeight="1" x14ac:dyDescent="0.2">
      <c r="A262" s="289" t="s">
        <v>2465</v>
      </c>
      <c r="B262" s="290" t="s">
        <v>2466</v>
      </c>
      <c r="C262" s="291" t="s">
        <v>2011</v>
      </c>
      <c r="D262" s="292">
        <v>4.4000000000000004</v>
      </c>
      <c r="E262" s="292">
        <v>9.3699999999999992</v>
      </c>
      <c r="F262" s="292">
        <v>13.77</v>
      </c>
      <c r="J262" s="138"/>
    </row>
    <row r="263" spans="1:10" ht="18" customHeight="1" x14ac:dyDescent="0.2">
      <c r="A263" s="289" t="s">
        <v>2467</v>
      </c>
      <c r="B263" s="290" t="s">
        <v>2468</v>
      </c>
      <c r="C263" s="291" t="s">
        <v>2011</v>
      </c>
      <c r="D263" s="292">
        <v>0.36</v>
      </c>
      <c r="E263" s="292">
        <v>6.25</v>
      </c>
      <c r="F263" s="292">
        <v>6.61</v>
      </c>
      <c r="J263" s="138" t="s">
        <v>662</v>
      </c>
    </row>
    <row r="264" spans="1:10" ht="18" customHeight="1" x14ac:dyDescent="0.2">
      <c r="A264" s="289" t="s">
        <v>2469</v>
      </c>
      <c r="B264" s="290" t="s">
        <v>2470</v>
      </c>
      <c r="C264" s="291"/>
      <c r="D264" s="292"/>
      <c r="E264" s="292"/>
      <c r="F264" s="292"/>
      <c r="J264" s="138" t="s">
        <v>664</v>
      </c>
    </row>
    <row r="265" spans="1:10" ht="18" customHeight="1" x14ac:dyDescent="0.2">
      <c r="A265" s="289" t="s">
        <v>2471</v>
      </c>
      <c r="B265" s="290" t="s">
        <v>2472</v>
      </c>
      <c r="C265" s="291" t="s">
        <v>2011</v>
      </c>
      <c r="D265" s="292">
        <v>93.88</v>
      </c>
      <c r="E265" s="292"/>
      <c r="F265" s="292">
        <v>93.88</v>
      </c>
      <c r="J265" s="138" t="s">
        <v>666</v>
      </c>
    </row>
    <row r="266" spans="1:10" ht="18" customHeight="1" x14ac:dyDescent="0.2">
      <c r="A266" s="289" t="s">
        <v>2473</v>
      </c>
      <c r="B266" s="290" t="s">
        <v>2474</v>
      </c>
      <c r="C266" s="291" t="s">
        <v>223</v>
      </c>
      <c r="D266" s="292">
        <v>3.73</v>
      </c>
      <c r="E266" s="292">
        <v>9.51</v>
      </c>
      <c r="F266" s="292">
        <v>13.24</v>
      </c>
      <c r="J266" s="138" t="s">
        <v>668</v>
      </c>
    </row>
    <row r="267" spans="1:10" ht="18" customHeight="1" x14ac:dyDescent="0.2">
      <c r="A267" s="289" t="s">
        <v>2475</v>
      </c>
      <c r="B267" s="290" t="s">
        <v>2476</v>
      </c>
      <c r="C267" s="291"/>
      <c r="D267" s="292"/>
      <c r="E267" s="292"/>
      <c r="F267" s="292"/>
      <c r="J267" s="138" t="s">
        <v>670</v>
      </c>
    </row>
    <row r="268" spans="1:10" ht="18" customHeight="1" x14ac:dyDescent="0.2">
      <c r="A268" s="289" t="s">
        <v>2477</v>
      </c>
      <c r="B268" s="290" t="s">
        <v>2478</v>
      </c>
      <c r="C268" s="291"/>
      <c r="D268" s="292"/>
      <c r="E268" s="292"/>
      <c r="F268" s="292"/>
      <c r="J268" s="138" t="s">
        <v>672</v>
      </c>
    </row>
    <row r="269" spans="1:10" ht="18" customHeight="1" x14ac:dyDescent="0.2">
      <c r="A269" s="289" t="s">
        <v>2479</v>
      </c>
      <c r="B269" s="290" t="s">
        <v>2480</v>
      </c>
      <c r="C269" s="291" t="s">
        <v>2011</v>
      </c>
      <c r="D269" s="292"/>
      <c r="E269" s="292">
        <v>39.14</v>
      </c>
      <c r="F269" s="292">
        <v>39.14</v>
      </c>
      <c r="J269" s="138" t="s">
        <v>674</v>
      </c>
    </row>
    <row r="270" spans="1:10" ht="18" customHeight="1" x14ac:dyDescent="0.2">
      <c r="A270" s="289" t="s">
        <v>2481</v>
      </c>
      <c r="B270" s="290" t="s">
        <v>2482</v>
      </c>
      <c r="C270" s="291" t="s">
        <v>2011</v>
      </c>
      <c r="D270" s="292"/>
      <c r="E270" s="292">
        <v>33.92</v>
      </c>
      <c r="F270" s="292">
        <v>33.92</v>
      </c>
      <c r="J270" s="138" t="s">
        <v>676</v>
      </c>
    </row>
    <row r="271" spans="1:10" ht="18" customHeight="1" x14ac:dyDescent="0.2">
      <c r="A271" s="289" t="s">
        <v>2483</v>
      </c>
      <c r="B271" s="290" t="s">
        <v>2484</v>
      </c>
      <c r="C271" s="291" t="s">
        <v>2011</v>
      </c>
      <c r="D271" s="292"/>
      <c r="E271" s="292">
        <v>20.87</v>
      </c>
      <c r="F271" s="292">
        <v>20.87</v>
      </c>
      <c r="J271" s="138"/>
    </row>
    <row r="272" spans="1:10" ht="18" customHeight="1" x14ac:dyDescent="0.2">
      <c r="A272" s="289" t="s">
        <v>2485</v>
      </c>
      <c r="B272" s="290" t="s">
        <v>2486</v>
      </c>
      <c r="C272" s="291" t="s">
        <v>2011</v>
      </c>
      <c r="D272" s="292">
        <v>2.58</v>
      </c>
      <c r="E272" s="292">
        <v>0.73</v>
      </c>
      <c r="F272" s="292">
        <v>3.31</v>
      </c>
      <c r="J272" s="138" t="s">
        <v>679</v>
      </c>
    </row>
    <row r="273" spans="1:10" ht="18" customHeight="1" x14ac:dyDescent="0.2">
      <c r="A273" s="289" t="s">
        <v>2487</v>
      </c>
      <c r="B273" s="290" t="s">
        <v>2488</v>
      </c>
      <c r="C273" s="291" t="s">
        <v>256</v>
      </c>
      <c r="D273" s="292"/>
      <c r="E273" s="292">
        <v>4.51</v>
      </c>
      <c r="F273" s="292">
        <v>4.51</v>
      </c>
      <c r="J273" s="138" t="s">
        <v>681</v>
      </c>
    </row>
    <row r="274" spans="1:10" ht="18" customHeight="1" x14ac:dyDescent="0.2">
      <c r="A274" s="289" t="s">
        <v>2489</v>
      </c>
      <c r="B274" s="290" t="s">
        <v>2490</v>
      </c>
      <c r="C274" s="291" t="s">
        <v>256</v>
      </c>
      <c r="D274" s="292"/>
      <c r="E274" s="292">
        <v>13.29</v>
      </c>
      <c r="F274" s="292">
        <v>13.29</v>
      </c>
      <c r="J274" s="138" t="s">
        <v>683</v>
      </c>
    </row>
    <row r="275" spans="1:10" ht="18" customHeight="1" x14ac:dyDescent="0.2">
      <c r="A275" s="289" t="s">
        <v>2491</v>
      </c>
      <c r="B275" s="290" t="s">
        <v>2492</v>
      </c>
      <c r="C275" s="291"/>
      <c r="D275" s="292"/>
      <c r="E275" s="292"/>
      <c r="F275" s="292"/>
      <c r="J275" s="138"/>
    </row>
    <row r="276" spans="1:10" ht="18" customHeight="1" x14ac:dyDescent="0.2">
      <c r="A276" s="289" t="s">
        <v>2493</v>
      </c>
      <c r="B276" s="290" t="s">
        <v>2494</v>
      </c>
      <c r="C276" s="291" t="s">
        <v>256</v>
      </c>
      <c r="D276" s="292"/>
      <c r="E276" s="292">
        <v>1.42</v>
      </c>
      <c r="F276" s="292">
        <v>1.42</v>
      </c>
      <c r="J276" s="138" t="s">
        <v>686</v>
      </c>
    </row>
    <row r="277" spans="1:10" ht="18" customHeight="1" x14ac:dyDescent="0.2">
      <c r="A277" s="289" t="s">
        <v>2495</v>
      </c>
      <c r="B277" s="290" t="s">
        <v>2496</v>
      </c>
      <c r="C277" s="291" t="s">
        <v>256</v>
      </c>
      <c r="D277" s="292"/>
      <c r="E277" s="292">
        <v>4.75</v>
      </c>
      <c r="F277" s="292">
        <v>4.75</v>
      </c>
      <c r="J277" s="138" t="s">
        <v>688</v>
      </c>
    </row>
    <row r="278" spans="1:10" ht="18" customHeight="1" x14ac:dyDescent="0.2">
      <c r="A278" s="289" t="s">
        <v>2497</v>
      </c>
      <c r="B278" s="290" t="s">
        <v>2498</v>
      </c>
      <c r="C278" s="291" t="s">
        <v>2011</v>
      </c>
      <c r="D278" s="292"/>
      <c r="E278" s="292">
        <v>26.14</v>
      </c>
      <c r="F278" s="292">
        <v>26.14</v>
      </c>
      <c r="J278" s="138" t="s">
        <v>690</v>
      </c>
    </row>
    <row r="279" spans="1:10" ht="18" customHeight="1" x14ac:dyDescent="0.2">
      <c r="A279" s="289" t="s">
        <v>2499</v>
      </c>
      <c r="B279" s="290" t="s">
        <v>2500</v>
      </c>
      <c r="C279" s="291" t="s">
        <v>2011</v>
      </c>
      <c r="D279" s="292"/>
      <c r="E279" s="292">
        <v>21.38</v>
      </c>
      <c r="F279" s="292">
        <v>21.38</v>
      </c>
      <c r="J279" s="138" t="s">
        <v>692</v>
      </c>
    </row>
    <row r="280" spans="1:10" ht="18" customHeight="1" x14ac:dyDescent="0.2">
      <c r="A280" s="289" t="s">
        <v>2501</v>
      </c>
      <c r="B280" s="290" t="s">
        <v>2502</v>
      </c>
      <c r="C280" s="291" t="s">
        <v>2011</v>
      </c>
      <c r="D280" s="292"/>
      <c r="E280" s="292">
        <v>19.010000000000002</v>
      </c>
      <c r="F280" s="292">
        <v>19.010000000000002</v>
      </c>
      <c r="J280" s="138" t="s">
        <v>694</v>
      </c>
    </row>
    <row r="281" spans="1:10" ht="18" customHeight="1" x14ac:dyDescent="0.2">
      <c r="A281" s="289" t="s">
        <v>2503</v>
      </c>
      <c r="B281" s="290" t="s">
        <v>2504</v>
      </c>
      <c r="C281" s="291" t="s">
        <v>2011</v>
      </c>
      <c r="D281" s="292"/>
      <c r="E281" s="292">
        <v>14.26</v>
      </c>
      <c r="F281" s="292">
        <v>14.26</v>
      </c>
      <c r="J281" s="138" t="s">
        <v>696</v>
      </c>
    </row>
    <row r="282" spans="1:10" ht="18" customHeight="1" x14ac:dyDescent="0.2">
      <c r="A282" s="289" t="s">
        <v>2505</v>
      </c>
      <c r="B282" s="290" t="s">
        <v>2506</v>
      </c>
      <c r="C282" s="291" t="s">
        <v>342</v>
      </c>
      <c r="D282" s="292">
        <v>2.31</v>
      </c>
      <c r="E282" s="292"/>
      <c r="F282" s="292">
        <v>2.31</v>
      </c>
      <c r="J282" s="138" t="s">
        <v>698</v>
      </c>
    </row>
    <row r="283" spans="1:10" ht="18" customHeight="1" x14ac:dyDescent="0.2">
      <c r="A283" s="289" t="s">
        <v>2507</v>
      </c>
      <c r="B283" s="290" t="s">
        <v>2508</v>
      </c>
      <c r="C283" s="291"/>
      <c r="D283" s="292"/>
      <c r="E283" s="292"/>
      <c r="F283" s="292"/>
      <c r="J283" s="138"/>
    </row>
    <row r="284" spans="1:10" ht="18" customHeight="1" x14ac:dyDescent="0.2">
      <c r="A284" s="289" t="s">
        <v>2509</v>
      </c>
      <c r="B284" s="290" t="s">
        <v>2510</v>
      </c>
      <c r="C284" s="291" t="s">
        <v>2011</v>
      </c>
      <c r="D284" s="292"/>
      <c r="E284" s="292">
        <v>17.14</v>
      </c>
      <c r="F284" s="292">
        <v>17.14</v>
      </c>
      <c r="J284" s="138" t="s">
        <v>701</v>
      </c>
    </row>
    <row r="285" spans="1:10" ht="18" customHeight="1" x14ac:dyDescent="0.2">
      <c r="A285" s="289" t="s">
        <v>2511</v>
      </c>
      <c r="B285" s="290" t="s">
        <v>2512</v>
      </c>
      <c r="C285" s="291" t="s">
        <v>2011</v>
      </c>
      <c r="D285" s="292"/>
      <c r="E285" s="292">
        <v>8.57</v>
      </c>
      <c r="F285" s="292">
        <v>8.57</v>
      </c>
      <c r="J285" s="138"/>
    </row>
    <row r="286" spans="1:10" ht="18" customHeight="1" x14ac:dyDescent="0.2">
      <c r="A286" s="289" t="s">
        <v>2513</v>
      </c>
      <c r="B286" s="290" t="s">
        <v>2514</v>
      </c>
      <c r="C286" s="291" t="s">
        <v>256</v>
      </c>
      <c r="D286" s="292"/>
      <c r="E286" s="292">
        <v>6.43</v>
      </c>
      <c r="F286" s="292">
        <v>6.43</v>
      </c>
      <c r="J286" s="138"/>
    </row>
    <row r="287" spans="1:10" ht="18" customHeight="1" x14ac:dyDescent="0.2">
      <c r="A287" s="289" t="s">
        <v>2515</v>
      </c>
      <c r="B287" s="290" t="s">
        <v>2516</v>
      </c>
      <c r="C287" s="291" t="s">
        <v>256</v>
      </c>
      <c r="D287" s="292"/>
      <c r="E287" s="292">
        <v>10.72</v>
      </c>
      <c r="F287" s="292">
        <v>10.72</v>
      </c>
      <c r="J287" s="138" t="s">
        <v>708</v>
      </c>
    </row>
    <row r="288" spans="1:10" ht="18" customHeight="1" x14ac:dyDescent="0.2">
      <c r="A288" s="289" t="s">
        <v>2517</v>
      </c>
      <c r="B288" s="290" t="s">
        <v>2518</v>
      </c>
      <c r="C288" s="291" t="s">
        <v>2011</v>
      </c>
      <c r="D288" s="292"/>
      <c r="E288" s="292">
        <v>13.05</v>
      </c>
      <c r="F288" s="292">
        <v>13.05</v>
      </c>
      <c r="J288" s="138" t="s">
        <v>711</v>
      </c>
    </row>
    <row r="289" spans="1:10" ht="18" customHeight="1" x14ac:dyDescent="0.2">
      <c r="A289" s="289" t="s">
        <v>2519</v>
      </c>
      <c r="B289" s="290" t="s">
        <v>2520</v>
      </c>
      <c r="C289" s="291"/>
      <c r="D289" s="292"/>
      <c r="E289" s="292"/>
      <c r="F289" s="292"/>
      <c r="J289" s="138"/>
    </row>
    <row r="290" spans="1:10" ht="18" customHeight="1" x14ac:dyDescent="0.2">
      <c r="A290" s="289" t="s">
        <v>2521</v>
      </c>
      <c r="B290" s="290" t="s">
        <v>2522</v>
      </c>
      <c r="C290" s="291" t="s">
        <v>2011</v>
      </c>
      <c r="D290" s="292"/>
      <c r="E290" s="292">
        <v>45.85</v>
      </c>
      <c r="F290" s="292">
        <v>45.85</v>
      </c>
      <c r="J290" s="138" t="s">
        <v>307</v>
      </c>
    </row>
    <row r="291" spans="1:10" ht="18" customHeight="1" x14ac:dyDescent="0.2">
      <c r="A291" s="289" t="s">
        <v>2523</v>
      </c>
      <c r="B291" s="290" t="s">
        <v>2524</v>
      </c>
      <c r="C291" s="291" t="s">
        <v>2011</v>
      </c>
      <c r="D291" s="292"/>
      <c r="E291" s="292">
        <v>27.86</v>
      </c>
      <c r="F291" s="292">
        <v>27.86</v>
      </c>
      <c r="J291" s="138" t="s">
        <v>717</v>
      </c>
    </row>
    <row r="292" spans="1:10" ht="18" customHeight="1" x14ac:dyDescent="0.2">
      <c r="A292" s="289" t="s">
        <v>2525</v>
      </c>
      <c r="B292" s="290" t="s">
        <v>2526</v>
      </c>
      <c r="C292" s="291" t="s">
        <v>256</v>
      </c>
      <c r="D292" s="292"/>
      <c r="E292" s="292">
        <v>19.29</v>
      </c>
      <c r="F292" s="292">
        <v>19.29</v>
      </c>
      <c r="J292" s="138"/>
    </row>
    <row r="293" spans="1:10" ht="18" customHeight="1" x14ac:dyDescent="0.2">
      <c r="A293" s="289" t="s">
        <v>2527</v>
      </c>
      <c r="B293" s="290" t="s">
        <v>2528</v>
      </c>
      <c r="C293" s="291" t="s">
        <v>256</v>
      </c>
      <c r="D293" s="292"/>
      <c r="E293" s="292">
        <v>21.43</v>
      </c>
      <c r="F293" s="292">
        <v>21.43</v>
      </c>
      <c r="J293" s="138" t="s">
        <v>722</v>
      </c>
    </row>
    <row r="294" spans="1:10" ht="18" customHeight="1" x14ac:dyDescent="0.2">
      <c r="A294" s="289" t="s">
        <v>2529</v>
      </c>
      <c r="B294" s="290" t="s">
        <v>2530</v>
      </c>
      <c r="C294" s="291" t="s">
        <v>256</v>
      </c>
      <c r="D294" s="292"/>
      <c r="E294" s="292">
        <v>17.14</v>
      </c>
      <c r="F294" s="292">
        <v>17.14</v>
      </c>
      <c r="J294" s="138" t="s">
        <v>327</v>
      </c>
    </row>
    <row r="295" spans="1:10" ht="18" customHeight="1" x14ac:dyDescent="0.2">
      <c r="A295" s="289" t="s">
        <v>2531</v>
      </c>
      <c r="B295" s="290" t="s">
        <v>2532</v>
      </c>
      <c r="C295" s="291"/>
      <c r="D295" s="292"/>
      <c r="E295" s="292"/>
      <c r="F295" s="292"/>
      <c r="J295" s="138"/>
    </row>
    <row r="296" spans="1:10" ht="18" customHeight="1" x14ac:dyDescent="0.2">
      <c r="A296" s="289" t="s">
        <v>2533</v>
      </c>
      <c r="B296" s="290" t="s">
        <v>2534</v>
      </c>
      <c r="C296" s="291" t="s">
        <v>2011</v>
      </c>
      <c r="D296" s="292"/>
      <c r="E296" s="292">
        <v>60.1</v>
      </c>
      <c r="F296" s="292">
        <v>60.1</v>
      </c>
      <c r="J296" s="138" t="s">
        <v>728</v>
      </c>
    </row>
    <row r="297" spans="1:10" ht="18" customHeight="1" x14ac:dyDescent="0.2">
      <c r="A297" s="289" t="s">
        <v>2535</v>
      </c>
      <c r="B297" s="290" t="s">
        <v>2536</v>
      </c>
      <c r="C297" s="291" t="s">
        <v>2011</v>
      </c>
      <c r="D297" s="292"/>
      <c r="E297" s="292">
        <v>12.86</v>
      </c>
      <c r="F297" s="292">
        <v>12.86</v>
      </c>
      <c r="J297" s="138" t="s">
        <v>731</v>
      </c>
    </row>
    <row r="298" spans="1:10" ht="18" customHeight="1" x14ac:dyDescent="0.2">
      <c r="A298" s="289" t="s">
        <v>2537</v>
      </c>
      <c r="B298" s="290" t="s">
        <v>2538</v>
      </c>
      <c r="C298" s="291" t="s">
        <v>2011</v>
      </c>
      <c r="D298" s="292"/>
      <c r="E298" s="292">
        <v>16.63</v>
      </c>
      <c r="F298" s="292">
        <v>16.63</v>
      </c>
      <c r="J298" s="138" t="s">
        <v>734</v>
      </c>
    </row>
    <row r="299" spans="1:10" ht="18" customHeight="1" x14ac:dyDescent="0.2">
      <c r="A299" s="289" t="s">
        <v>2539</v>
      </c>
      <c r="B299" s="290" t="s">
        <v>2540</v>
      </c>
      <c r="C299" s="291" t="s">
        <v>2011</v>
      </c>
      <c r="D299" s="292"/>
      <c r="E299" s="292">
        <v>28.51</v>
      </c>
      <c r="F299" s="292">
        <v>28.51</v>
      </c>
      <c r="J299" s="138" t="s">
        <v>737</v>
      </c>
    </row>
    <row r="300" spans="1:10" ht="18" customHeight="1" x14ac:dyDescent="0.2">
      <c r="A300" s="289" t="s">
        <v>2541</v>
      </c>
      <c r="B300" s="290" t="s">
        <v>2542</v>
      </c>
      <c r="C300" s="291" t="s">
        <v>256</v>
      </c>
      <c r="D300" s="292"/>
      <c r="E300" s="292">
        <v>14.26</v>
      </c>
      <c r="F300" s="292">
        <v>14.26</v>
      </c>
      <c r="J300" s="138"/>
    </row>
    <row r="301" spans="1:10" ht="18" customHeight="1" x14ac:dyDescent="0.2">
      <c r="A301" s="289" t="s">
        <v>2543</v>
      </c>
      <c r="B301" s="290" t="s">
        <v>2544</v>
      </c>
      <c r="C301" s="291" t="s">
        <v>256</v>
      </c>
      <c r="D301" s="292"/>
      <c r="E301" s="292">
        <v>3.21</v>
      </c>
      <c r="F301" s="292">
        <v>3.21</v>
      </c>
      <c r="J301" s="138" t="s">
        <v>734</v>
      </c>
    </row>
    <row r="302" spans="1:10" ht="18" customHeight="1" x14ac:dyDescent="0.2">
      <c r="A302" s="289" t="s">
        <v>2545</v>
      </c>
      <c r="B302" s="290" t="s">
        <v>2546</v>
      </c>
      <c r="C302" s="291"/>
      <c r="D302" s="292"/>
      <c r="E302" s="292"/>
      <c r="F302" s="292"/>
      <c r="J302" s="138" t="s">
        <v>743</v>
      </c>
    </row>
    <row r="303" spans="1:10" ht="18" customHeight="1" x14ac:dyDescent="0.2">
      <c r="A303" s="289" t="s">
        <v>2547</v>
      </c>
      <c r="B303" s="290" t="s">
        <v>2548</v>
      </c>
      <c r="C303" s="291" t="s">
        <v>2011</v>
      </c>
      <c r="D303" s="292"/>
      <c r="E303" s="292">
        <v>60.1</v>
      </c>
      <c r="F303" s="292">
        <v>60.1</v>
      </c>
      <c r="J303" s="138" t="s">
        <v>346</v>
      </c>
    </row>
    <row r="304" spans="1:10" ht="18" customHeight="1" x14ac:dyDescent="0.2">
      <c r="A304" s="289" t="s">
        <v>2549</v>
      </c>
      <c r="B304" s="290" t="s">
        <v>2550</v>
      </c>
      <c r="C304" s="291" t="s">
        <v>2011</v>
      </c>
      <c r="D304" s="292"/>
      <c r="E304" s="292">
        <v>4.75</v>
      </c>
      <c r="F304" s="292">
        <v>4.75</v>
      </c>
      <c r="J304" s="138" t="s">
        <v>340</v>
      </c>
    </row>
    <row r="305" spans="1:10" ht="18" customHeight="1" x14ac:dyDescent="0.2">
      <c r="A305" s="289" t="s">
        <v>2551</v>
      </c>
      <c r="B305" s="290" t="s">
        <v>2552</v>
      </c>
      <c r="C305" s="291" t="s">
        <v>256</v>
      </c>
      <c r="D305" s="292"/>
      <c r="E305" s="292">
        <v>4.42</v>
      </c>
      <c r="F305" s="292">
        <v>4.42</v>
      </c>
      <c r="J305" s="138" t="s">
        <v>495</v>
      </c>
    </row>
    <row r="306" spans="1:10" ht="18" customHeight="1" x14ac:dyDescent="0.2">
      <c r="A306" s="289" t="s">
        <v>2553</v>
      </c>
      <c r="B306" s="290" t="s">
        <v>2554</v>
      </c>
      <c r="C306" s="291" t="s">
        <v>256</v>
      </c>
      <c r="D306" s="292"/>
      <c r="E306" s="292">
        <v>1.07</v>
      </c>
      <c r="F306" s="292">
        <v>1.07</v>
      </c>
      <c r="J306" s="138" t="s">
        <v>497</v>
      </c>
    </row>
    <row r="307" spans="1:10" ht="18" customHeight="1" x14ac:dyDescent="0.2">
      <c r="A307" s="289" t="s">
        <v>2555</v>
      </c>
      <c r="B307" s="290" t="s">
        <v>2556</v>
      </c>
      <c r="C307" s="291" t="s">
        <v>2011</v>
      </c>
      <c r="D307" s="292"/>
      <c r="E307" s="292">
        <v>52.06</v>
      </c>
      <c r="F307" s="292">
        <v>52.06</v>
      </c>
      <c r="J307" s="138" t="s">
        <v>750</v>
      </c>
    </row>
    <row r="308" spans="1:10" ht="18" customHeight="1" x14ac:dyDescent="0.2">
      <c r="A308" s="289" t="s">
        <v>2557</v>
      </c>
      <c r="B308" s="290" t="s">
        <v>2558</v>
      </c>
      <c r="C308" s="291"/>
      <c r="D308" s="292"/>
      <c r="E308" s="292"/>
      <c r="F308" s="292"/>
      <c r="J308" s="138"/>
    </row>
    <row r="309" spans="1:10" ht="18" customHeight="1" x14ac:dyDescent="0.2">
      <c r="A309" s="289" t="s">
        <v>2559</v>
      </c>
      <c r="B309" s="290" t="s">
        <v>2560</v>
      </c>
      <c r="C309" s="291" t="s">
        <v>2011</v>
      </c>
      <c r="D309" s="292"/>
      <c r="E309" s="292">
        <v>13.31</v>
      </c>
      <c r="F309" s="292">
        <v>13.31</v>
      </c>
      <c r="J309" s="138" t="s">
        <v>755</v>
      </c>
    </row>
    <row r="310" spans="1:10" ht="18" customHeight="1" x14ac:dyDescent="0.2">
      <c r="A310" s="289" t="s">
        <v>2561</v>
      </c>
      <c r="B310" s="290" t="s">
        <v>2562</v>
      </c>
      <c r="C310" s="291" t="s">
        <v>2011</v>
      </c>
      <c r="D310" s="292"/>
      <c r="E310" s="292">
        <v>7.12</v>
      </c>
      <c r="F310" s="292">
        <v>7.12</v>
      </c>
      <c r="J310" s="138" t="s">
        <v>758</v>
      </c>
    </row>
    <row r="311" spans="1:10" ht="18" customHeight="1" x14ac:dyDescent="0.2">
      <c r="A311" s="289" t="s">
        <v>2563</v>
      </c>
      <c r="B311" s="290" t="s">
        <v>2564</v>
      </c>
      <c r="C311" s="291" t="s">
        <v>2011</v>
      </c>
      <c r="D311" s="292"/>
      <c r="E311" s="292">
        <v>5.36</v>
      </c>
      <c r="F311" s="292">
        <v>5.36</v>
      </c>
      <c r="J311" s="138" t="s">
        <v>340</v>
      </c>
    </row>
    <row r="312" spans="1:10" ht="18" customHeight="1" x14ac:dyDescent="0.2">
      <c r="A312" s="289" t="s">
        <v>2565</v>
      </c>
      <c r="B312" s="290" t="s">
        <v>2566</v>
      </c>
      <c r="C312" s="291"/>
      <c r="D312" s="292"/>
      <c r="E312" s="292"/>
      <c r="F312" s="292"/>
      <c r="J312" s="138" t="s">
        <v>359</v>
      </c>
    </row>
    <row r="313" spans="1:10" ht="18" customHeight="1" x14ac:dyDescent="0.2">
      <c r="A313" s="289" t="s">
        <v>2567</v>
      </c>
      <c r="B313" s="290" t="s">
        <v>2568</v>
      </c>
      <c r="C313" s="291" t="s">
        <v>223</v>
      </c>
      <c r="D313" s="292"/>
      <c r="E313" s="292">
        <v>23.77</v>
      </c>
      <c r="F313" s="292">
        <v>23.77</v>
      </c>
      <c r="J313" s="138" t="s">
        <v>763</v>
      </c>
    </row>
    <row r="314" spans="1:10" ht="18" customHeight="1" x14ac:dyDescent="0.2">
      <c r="A314" s="289" t="s">
        <v>2569</v>
      </c>
      <c r="B314" s="290" t="s">
        <v>2570</v>
      </c>
      <c r="C314" s="291" t="s">
        <v>256</v>
      </c>
      <c r="D314" s="292"/>
      <c r="E314" s="292">
        <v>1.83</v>
      </c>
      <c r="F314" s="292">
        <v>1.83</v>
      </c>
      <c r="J314" s="138" t="s">
        <v>743</v>
      </c>
    </row>
    <row r="315" spans="1:10" ht="18" customHeight="1" x14ac:dyDescent="0.2">
      <c r="A315" s="289" t="s">
        <v>2571</v>
      </c>
      <c r="B315" s="290" t="s">
        <v>2572</v>
      </c>
      <c r="C315" s="291" t="s">
        <v>256</v>
      </c>
      <c r="D315" s="292"/>
      <c r="E315" s="292">
        <v>14.26</v>
      </c>
      <c r="F315" s="292">
        <v>14.26</v>
      </c>
      <c r="J315" s="138" t="s">
        <v>346</v>
      </c>
    </row>
    <row r="316" spans="1:10" ht="18" customHeight="1" x14ac:dyDescent="0.2">
      <c r="A316" s="289" t="s">
        <v>2573</v>
      </c>
      <c r="B316" s="290" t="s">
        <v>2574</v>
      </c>
      <c r="C316" s="291" t="s">
        <v>2011</v>
      </c>
      <c r="D316" s="292"/>
      <c r="E316" s="292">
        <v>6.43</v>
      </c>
      <c r="F316" s="292">
        <v>6.43</v>
      </c>
      <c r="J316" s="138" t="s">
        <v>418</v>
      </c>
    </row>
    <row r="317" spans="1:10" ht="18" customHeight="1" x14ac:dyDescent="0.2">
      <c r="A317" s="289" t="s">
        <v>2575</v>
      </c>
      <c r="B317" s="290" t="s">
        <v>2576</v>
      </c>
      <c r="C317" s="291" t="s">
        <v>2011</v>
      </c>
      <c r="D317" s="292"/>
      <c r="E317" s="292">
        <v>21.38</v>
      </c>
      <c r="F317" s="292">
        <v>21.38</v>
      </c>
      <c r="J317" s="138" t="s">
        <v>769</v>
      </c>
    </row>
    <row r="318" spans="1:10" ht="18" customHeight="1" x14ac:dyDescent="0.2">
      <c r="A318" s="289" t="s">
        <v>2577</v>
      </c>
      <c r="B318" s="290" t="s">
        <v>2578</v>
      </c>
      <c r="C318" s="291"/>
      <c r="D318" s="292"/>
      <c r="E318" s="292"/>
      <c r="F318" s="292"/>
      <c r="J318" s="138"/>
    </row>
    <row r="319" spans="1:10" ht="18" customHeight="1" x14ac:dyDescent="0.2">
      <c r="A319" s="289" t="s">
        <v>2579</v>
      </c>
      <c r="B319" s="290" t="s">
        <v>2580</v>
      </c>
      <c r="C319" s="291" t="s">
        <v>2011</v>
      </c>
      <c r="D319" s="292"/>
      <c r="E319" s="292">
        <v>33.26</v>
      </c>
      <c r="F319" s="292">
        <v>33.26</v>
      </c>
      <c r="J319" s="138"/>
    </row>
    <row r="320" spans="1:10" ht="18" customHeight="1" x14ac:dyDescent="0.2">
      <c r="A320" s="289" t="s">
        <v>2581</v>
      </c>
      <c r="B320" s="290" t="s">
        <v>2582</v>
      </c>
      <c r="C320" s="291" t="s">
        <v>223</v>
      </c>
      <c r="D320" s="292"/>
      <c r="E320" s="292">
        <v>27.74</v>
      </c>
      <c r="F320" s="292">
        <v>27.74</v>
      </c>
      <c r="J320" s="138" t="s">
        <v>776</v>
      </c>
    </row>
    <row r="321" spans="1:10" ht="18" customHeight="1" x14ac:dyDescent="0.2">
      <c r="A321" s="289" t="s">
        <v>2583</v>
      </c>
      <c r="B321" s="290" t="s">
        <v>2584</v>
      </c>
      <c r="C321" s="291" t="s">
        <v>256</v>
      </c>
      <c r="D321" s="292"/>
      <c r="E321" s="292">
        <v>11.4</v>
      </c>
      <c r="F321" s="292">
        <v>11.4</v>
      </c>
      <c r="J321" s="138" t="s">
        <v>398</v>
      </c>
    </row>
    <row r="322" spans="1:10" ht="18" customHeight="1" x14ac:dyDescent="0.2">
      <c r="A322" s="289" t="s">
        <v>2585</v>
      </c>
      <c r="B322" s="290" t="s">
        <v>2586</v>
      </c>
      <c r="C322" s="291" t="s">
        <v>256</v>
      </c>
      <c r="D322" s="292"/>
      <c r="E322" s="292">
        <v>7.83</v>
      </c>
      <c r="F322" s="292">
        <v>7.83</v>
      </c>
      <c r="J322" s="138" t="s">
        <v>349</v>
      </c>
    </row>
    <row r="323" spans="1:10" ht="18" customHeight="1" x14ac:dyDescent="0.2">
      <c r="A323" s="289" t="s">
        <v>2587</v>
      </c>
      <c r="B323" s="290" t="s">
        <v>2588</v>
      </c>
      <c r="C323" s="291" t="s">
        <v>2011</v>
      </c>
      <c r="D323" s="292"/>
      <c r="E323" s="292">
        <v>33.26</v>
      </c>
      <c r="F323" s="292">
        <v>33.26</v>
      </c>
      <c r="J323" s="138" t="s">
        <v>421</v>
      </c>
    </row>
    <row r="324" spans="1:10" ht="18" customHeight="1" x14ac:dyDescent="0.2">
      <c r="A324" s="289" t="s">
        <v>2589</v>
      </c>
      <c r="B324" s="290" t="s">
        <v>2590</v>
      </c>
      <c r="C324" s="291" t="s">
        <v>256</v>
      </c>
      <c r="D324" s="292"/>
      <c r="E324" s="292">
        <v>38.01</v>
      </c>
      <c r="F324" s="292">
        <v>38.01</v>
      </c>
      <c r="J324" s="138" t="s">
        <v>782</v>
      </c>
    </row>
    <row r="325" spans="1:10" ht="18" customHeight="1" x14ac:dyDescent="0.2">
      <c r="A325" s="289" t="s">
        <v>2591</v>
      </c>
      <c r="B325" s="290" t="s">
        <v>2592</v>
      </c>
      <c r="C325" s="291" t="s">
        <v>223</v>
      </c>
      <c r="D325" s="292"/>
      <c r="E325" s="292">
        <v>27.86</v>
      </c>
      <c r="F325" s="292">
        <v>27.86</v>
      </c>
      <c r="J325" s="138" t="s">
        <v>418</v>
      </c>
    </row>
    <row r="326" spans="1:10" ht="18" customHeight="1" x14ac:dyDescent="0.2">
      <c r="A326" s="289" t="s">
        <v>2593</v>
      </c>
      <c r="B326" s="290" t="s">
        <v>2594</v>
      </c>
      <c r="C326" s="291" t="s">
        <v>2011</v>
      </c>
      <c r="D326" s="292"/>
      <c r="E326" s="292">
        <v>4.51</v>
      </c>
      <c r="F326" s="292">
        <v>4.51</v>
      </c>
      <c r="J326" s="138" t="s">
        <v>340</v>
      </c>
    </row>
    <row r="327" spans="1:10" ht="18" customHeight="1" x14ac:dyDescent="0.2">
      <c r="A327" s="289" t="s">
        <v>2595</v>
      </c>
      <c r="B327" s="290" t="s">
        <v>2596</v>
      </c>
      <c r="C327" s="291"/>
      <c r="D327" s="292"/>
      <c r="E327" s="292"/>
      <c r="F327" s="292"/>
      <c r="J327" s="138" t="s">
        <v>758</v>
      </c>
    </row>
    <row r="328" spans="1:10" ht="18" customHeight="1" x14ac:dyDescent="0.2">
      <c r="A328" s="289" t="s">
        <v>2597</v>
      </c>
      <c r="B328" s="290" t="s">
        <v>2598</v>
      </c>
      <c r="C328" s="291" t="s">
        <v>223</v>
      </c>
      <c r="D328" s="292"/>
      <c r="E328" s="292">
        <v>13.05</v>
      </c>
      <c r="F328" s="292">
        <v>13.05</v>
      </c>
      <c r="J328" s="138" t="s">
        <v>788</v>
      </c>
    </row>
    <row r="329" spans="1:10" ht="18" customHeight="1" x14ac:dyDescent="0.2">
      <c r="A329" s="289" t="s">
        <v>2599</v>
      </c>
      <c r="B329" s="290" t="s">
        <v>2600</v>
      </c>
      <c r="C329" s="291" t="s">
        <v>223</v>
      </c>
      <c r="D329" s="292"/>
      <c r="E329" s="292">
        <v>5.22</v>
      </c>
      <c r="F329" s="292">
        <v>5.22</v>
      </c>
      <c r="J329" s="138" t="s">
        <v>521</v>
      </c>
    </row>
    <row r="330" spans="1:10" ht="18" customHeight="1" x14ac:dyDescent="0.2">
      <c r="A330" s="289" t="s">
        <v>2601</v>
      </c>
      <c r="B330" s="290" t="s">
        <v>2602</v>
      </c>
      <c r="C330" s="291" t="s">
        <v>223</v>
      </c>
      <c r="D330" s="292"/>
      <c r="E330" s="292">
        <v>2.61</v>
      </c>
      <c r="F330" s="292">
        <v>2.61</v>
      </c>
      <c r="J330" s="138" t="s">
        <v>523</v>
      </c>
    </row>
    <row r="331" spans="1:10" ht="18" customHeight="1" x14ac:dyDescent="0.2">
      <c r="A331" s="289" t="s">
        <v>2603</v>
      </c>
      <c r="B331" s="290" t="s">
        <v>2604</v>
      </c>
      <c r="C331" s="291" t="s">
        <v>223</v>
      </c>
      <c r="D331" s="292"/>
      <c r="E331" s="292">
        <v>20.420000000000002</v>
      </c>
      <c r="F331" s="292">
        <v>20.420000000000002</v>
      </c>
      <c r="J331" s="138" t="s">
        <v>793</v>
      </c>
    </row>
    <row r="332" spans="1:10" ht="18" customHeight="1" x14ac:dyDescent="0.2">
      <c r="A332" s="289" t="s">
        <v>2605</v>
      </c>
      <c r="B332" s="290" t="s">
        <v>2606</v>
      </c>
      <c r="C332" s="291"/>
      <c r="D332" s="292"/>
      <c r="E332" s="292"/>
      <c r="F332" s="292"/>
      <c r="J332" s="138" t="s">
        <v>796</v>
      </c>
    </row>
    <row r="333" spans="1:10" ht="18" customHeight="1" x14ac:dyDescent="0.2">
      <c r="A333" s="289" t="s">
        <v>2607</v>
      </c>
      <c r="B333" s="290" t="s">
        <v>2608</v>
      </c>
      <c r="C333" s="291" t="s">
        <v>223</v>
      </c>
      <c r="D333" s="292"/>
      <c r="E333" s="292">
        <v>46.86</v>
      </c>
      <c r="F333" s="292">
        <v>46.86</v>
      </c>
      <c r="J333" s="138" t="s">
        <v>799</v>
      </c>
    </row>
    <row r="334" spans="1:10" ht="18" customHeight="1" x14ac:dyDescent="0.2">
      <c r="A334" s="289" t="s">
        <v>2609</v>
      </c>
      <c r="B334" s="290" t="s">
        <v>2610</v>
      </c>
      <c r="C334" s="291" t="s">
        <v>2011</v>
      </c>
      <c r="D334" s="292"/>
      <c r="E334" s="292">
        <v>66.53</v>
      </c>
      <c r="F334" s="292">
        <v>66.53</v>
      </c>
      <c r="J334" s="138" t="s">
        <v>802</v>
      </c>
    </row>
    <row r="335" spans="1:10" ht="18" customHeight="1" x14ac:dyDescent="0.2">
      <c r="A335" s="289" t="s">
        <v>2611</v>
      </c>
      <c r="B335" s="290" t="s">
        <v>2612</v>
      </c>
      <c r="C335" s="291" t="s">
        <v>223</v>
      </c>
      <c r="D335" s="292"/>
      <c r="E335" s="292">
        <v>15.65</v>
      </c>
      <c r="F335" s="292">
        <v>15.65</v>
      </c>
      <c r="J335" s="138"/>
    </row>
    <row r="336" spans="1:10" ht="18" customHeight="1" x14ac:dyDescent="0.2">
      <c r="A336" s="289" t="s">
        <v>2613</v>
      </c>
      <c r="B336" s="290" t="s">
        <v>2614</v>
      </c>
      <c r="C336" s="291" t="s">
        <v>223</v>
      </c>
      <c r="D336" s="292"/>
      <c r="E336" s="292">
        <v>6.52</v>
      </c>
      <c r="F336" s="292">
        <v>6.52</v>
      </c>
      <c r="J336" s="138" t="s">
        <v>477</v>
      </c>
    </row>
    <row r="337" spans="1:10" ht="18" customHeight="1" x14ac:dyDescent="0.2">
      <c r="A337" s="289" t="s">
        <v>2615</v>
      </c>
      <c r="B337" s="290" t="s">
        <v>2616</v>
      </c>
      <c r="C337" s="291" t="s">
        <v>223</v>
      </c>
      <c r="D337" s="292"/>
      <c r="E337" s="292">
        <v>59.91</v>
      </c>
      <c r="F337" s="292">
        <v>59.91</v>
      </c>
      <c r="J337" s="138" t="s">
        <v>808</v>
      </c>
    </row>
    <row r="338" spans="1:10" ht="18" customHeight="1" x14ac:dyDescent="0.2">
      <c r="A338" s="289" t="s">
        <v>2617</v>
      </c>
      <c r="B338" s="290" t="s">
        <v>2618</v>
      </c>
      <c r="C338" s="291" t="s">
        <v>223</v>
      </c>
      <c r="D338" s="292"/>
      <c r="E338" s="292">
        <v>34.36</v>
      </c>
      <c r="F338" s="292">
        <v>34.36</v>
      </c>
      <c r="J338" s="138" t="s">
        <v>324</v>
      </c>
    </row>
    <row r="339" spans="1:10" ht="18" customHeight="1" x14ac:dyDescent="0.2">
      <c r="A339" s="289" t="s">
        <v>2619</v>
      </c>
      <c r="B339" s="290" t="s">
        <v>2620</v>
      </c>
      <c r="C339" s="291" t="s">
        <v>223</v>
      </c>
      <c r="D339" s="292"/>
      <c r="E339" s="292">
        <v>34.36</v>
      </c>
      <c r="F339" s="292">
        <v>34.36</v>
      </c>
      <c r="J339" s="138" t="s">
        <v>327</v>
      </c>
    </row>
    <row r="340" spans="1:10" ht="18" customHeight="1" x14ac:dyDescent="0.2">
      <c r="A340" s="289" t="s">
        <v>2621</v>
      </c>
      <c r="B340" s="290" t="s">
        <v>2622</v>
      </c>
      <c r="C340" s="291" t="s">
        <v>223</v>
      </c>
      <c r="D340" s="292"/>
      <c r="E340" s="292">
        <v>8.1199999999999992</v>
      </c>
      <c r="F340" s="292">
        <v>8.1199999999999992</v>
      </c>
      <c r="J340" s="138"/>
    </row>
    <row r="341" spans="1:10" ht="18" customHeight="1" x14ac:dyDescent="0.2">
      <c r="A341" s="289" t="s">
        <v>2623</v>
      </c>
      <c r="B341" s="290" t="s">
        <v>2624</v>
      </c>
      <c r="C341" s="291" t="s">
        <v>223</v>
      </c>
      <c r="D341" s="292"/>
      <c r="E341" s="292">
        <v>12.5</v>
      </c>
      <c r="F341" s="292">
        <v>12.5</v>
      </c>
      <c r="J341" s="138" t="s">
        <v>815</v>
      </c>
    </row>
    <row r="342" spans="1:10" ht="18" customHeight="1" x14ac:dyDescent="0.2">
      <c r="A342" s="289" t="s">
        <v>2625</v>
      </c>
      <c r="B342" s="290" t="s">
        <v>2626</v>
      </c>
      <c r="C342" s="291" t="s">
        <v>223</v>
      </c>
      <c r="D342" s="292"/>
      <c r="E342" s="292">
        <v>23.74</v>
      </c>
      <c r="F342" s="292">
        <v>23.74</v>
      </c>
      <c r="J342" s="138" t="s">
        <v>818</v>
      </c>
    </row>
    <row r="343" spans="1:10" ht="18" customHeight="1" x14ac:dyDescent="0.2">
      <c r="A343" s="289" t="s">
        <v>2627</v>
      </c>
      <c r="B343" s="290" t="s">
        <v>2628</v>
      </c>
      <c r="C343" s="291"/>
      <c r="D343" s="292"/>
      <c r="E343" s="292"/>
      <c r="F343" s="292"/>
      <c r="J343" s="138" t="s">
        <v>821</v>
      </c>
    </row>
    <row r="344" spans="1:10" ht="18" customHeight="1" x14ac:dyDescent="0.2">
      <c r="A344" s="289" t="s">
        <v>2629</v>
      </c>
      <c r="B344" s="290" t="s">
        <v>2630</v>
      </c>
      <c r="C344" s="291" t="s">
        <v>223</v>
      </c>
      <c r="D344" s="292"/>
      <c r="E344" s="292">
        <v>99.53</v>
      </c>
      <c r="F344" s="292">
        <v>99.53</v>
      </c>
      <c r="J344" s="138" t="s">
        <v>824</v>
      </c>
    </row>
    <row r="345" spans="1:10" ht="18" customHeight="1" x14ac:dyDescent="0.2">
      <c r="A345" s="289" t="s">
        <v>2631</v>
      </c>
      <c r="B345" s="290" t="s">
        <v>2632</v>
      </c>
      <c r="C345" s="291" t="s">
        <v>223</v>
      </c>
      <c r="D345" s="292"/>
      <c r="E345" s="292">
        <v>79.010000000000005</v>
      </c>
      <c r="F345" s="292">
        <v>79.010000000000005</v>
      </c>
      <c r="J345" s="138"/>
    </row>
    <row r="346" spans="1:10" ht="18" customHeight="1" x14ac:dyDescent="0.2">
      <c r="A346" s="289" t="s">
        <v>2633</v>
      </c>
      <c r="B346" s="290" t="s">
        <v>2634</v>
      </c>
      <c r="C346" s="291"/>
      <c r="D346" s="292"/>
      <c r="E346" s="292"/>
      <c r="F346" s="292"/>
      <c r="J346" s="138" t="s">
        <v>829</v>
      </c>
    </row>
    <row r="347" spans="1:10" ht="18" customHeight="1" x14ac:dyDescent="0.2">
      <c r="A347" s="289" t="s">
        <v>2635</v>
      </c>
      <c r="B347" s="290" t="s">
        <v>2636</v>
      </c>
      <c r="C347" s="291" t="s">
        <v>2011</v>
      </c>
      <c r="D347" s="292"/>
      <c r="E347" s="292">
        <v>6.43</v>
      </c>
      <c r="F347" s="292">
        <v>6.43</v>
      </c>
      <c r="J347" s="138" t="s">
        <v>832</v>
      </c>
    </row>
    <row r="348" spans="1:10" ht="18" customHeight="1" x14ac:dyDescent="0.2">
      <c r="A348" s="289" t="s">
        <v>2637</v>
      </c>
      <c r="B348" s="290" t="s">
        <v>2638</v>
      </c>
      <c r="C348" s="291" t="s">
        <v>2011</v>
      </c>
      <c r="D348" s="292"/>
      <c r="E348" s="292">
        <v>1.07</v>
      </c>
      <c r="F348" s="292">
        <v>1.07</v>
      </c>
      <c r="J348" s="138" t="s">
        <v>835</v>
      </c>
    </row>
    <row r="349" spans="1:10" ht="18" customHeight="1" x14ac:dyDescent="0.2">
      <c r="A349" s="289" t="s">
        <v>2639</v>
      </c>
      <c r="B349" s="290" t="s">
        <v>2640</v>
      </c>
      <c r="C349" s="291"/>
      <c r="D349" s="292"/>
      <c r="E349" s="292"/>
      <c r="F349" s="292"/>
      <c r="J349" s="138" t="s">
        <v>838</v>
      </c>
    </row>
    <row r="350" spans="1:10" ht="18" customHeight="1" x14ac:dyDescent="0.2">
      <c r="A350" s="289" t="s">
        <v>2641</v>
      </c>
      <c r="B350" s="290" t="s">
        <v>2642</v>
      </c>
      <c r="C350" s="291" t="s">
        <v>2011</v>
      </c>
      <c r="D350" s="292"/>
      <c r="E350" s="292">
        <v>15.62</v>
      </c>
      <c r="F350" s="292">
        <v>15.62</v>
      </c>
      <c r="J350" s="138" t="s">
        <v>841</v>
      </c>
    </row>
    <row r="351" spans="1:10" ht="18" customHeight="1" x14ac:dyDescent="0.2">
      <c r="A351" s="289" t="s">
        <v>2643</v>
      </c>
      <c r="B351" s="290" t="s">
        <v>2644</v>
      </c>
      <c r="C351" s="291" t="s">
        <v>2011</v>
      </c>
      <c r="D351" s="292"/>
      <c r="E351" s="292">
        <v>47.52</v>
      </c>
      <c r="F351" s="292">
        <v>47.52</v>
      </c>
      <c r="J351" s="138" t="s">
        <v>844</v>
      </c>
    </row>
    <row r="352" spans="1:10" ht="18" customHeight="1" x14ac:dyDescent="0.2">
      <c r="A352" s="289" t="s">
        <v>2645</v>
      </c>
      <c r="B352" s="290" t="s">
        <v>2646</v>
      </c>
      <c r="C352" s="291"/>
      <c r="D352" s="292"/>
      <c r="E352" s="292"/>
      <c r="F352" s="292"/>
      <c r="J352" s="138" t="s">
        <v>847</v>
      </c>
    </row>
    <row r="353" spans="1:10" ht="18" customHeight="1" x14ac:dyDescent="0.2">
      <c r="A353" s="289" t="s">
        <v>2647</v>
      </c>
      <c r="B353" s="290" t="s">
        <v>2648</v>
      </c>
      <c r="C353" s="291" t="s">
        <v>223</v>
      </c>
      <c r="D353" s="292"/>
      <c r="E353" s="292">
        <v>21.07</v>
      </c>
      <c r="F353" s="292">
        <v>21.07</v>
      </c>
      <c r="J353" s="138" t="s">
        <v>850</v>
      </c>
    </row>
    <row r="354" spans="1:10" ht="18" customHeight="1" x14ac:dyDescent="0.2">
      <c r="A354" s="289" t="s">
        <v>2649</v>
      </c>
      <c r="B354" s="290" t="s">
        <v>296</v>
      </c>
      <c r="C354" s="291" t="s">
        <v>223</v>
      </c>
      <c r="D354" s="292"/>
      <c r="E354" s="292">
        <v>79.010000000000005</v>
      </c>
      <c r="F354" s="292">
        <v>79.010000000000005</v>
      </c>
      <c r="J354" s="138" t="s">
        <v>853</v>
      </c>
    </row>
    <row r="355" spans="1:10" ht="18" customHeight="1" x14ac:dyDescent="0.2">
      <c r="A355" s="289" t="s">
        <v>2650</v>
      </c>
      <c r="B355" s="290" t="s">
        <v>2651</v>
      </c>
      <c r="C355" s="291" t="s">
        <v>223</v>
      </c>
      <c r="D355" s="292"/>
      <c r="E355" s="292">
        <v>26.34</v>
      </c>
      <c r="F355" s="292">
        <v>26.34</v>
      </c>
      <c r="J355" s="138" t="s">
        <v>856</v>
      </c>
    </row>
    <row r="356" spans="1:10" ht="18" customHeight="1" x14ac:dyDescent="0.2">
      <c r="A356" s="289" t="s">
        <v>2652</v>
      </c>
      <c r="B356" s="290" t="s">
        <v>2653</v>
      </c>
      <c r="C356" s="291" t="s">
        <v>256</v>
      </c>
      <c r="D356" s="292"/>
      <c r="E356" s="292">
        <v>21.07</v>
      </c>
      <c r="F356" s="292">
        <v>21.07</v>
      </c>
      <c r="J356" s="138" t="s">
        <v>859</v>
      </c>
    </row>
    <row r="357" spans="1:10" ht="18" customHeight="1" x14ac:dyDescent="0.2">
      <c r="A357" s="289" t="s">
        <v>2654</v>
      </c>
      <c r="B357" s="290" t="s">
        <v>2655</v>
      </c>
      <c r="C357" s="291" t="s">
        <v>223</v>
      </c>
      <c r="D357" s="292"/>
      <c r="E357" s="292">
        <v>7.9</v>
      </c>
      <c r="F357" s="292">
        <v>7.9</v>
      </c>
      <c r="J357" s="138" t="s">
        <v>862</v>
      </c>
    </row>
    <row r="358" spans="1:10" ht="18" customHeight="1" x14ac:dyDescent="0.2">
      <c r="A358" s="289" t="s">
        <v>2656</v>
      </c>
      <c r="B358" s="290" t="s">
        <v>2657</v>
      </c>
      <c r="C358" s="291" t="s">
        <v>223</v>
      </c>
      <c r="D358" s="292"/>
      <c r="E358" s="292">
        <v>7.9</v>
      </c>
      <c r="F358" s="292">
        <v>7.9</v>
      </c>
      <c r="J358" s="138" t="s">
        <v>865</v>
      </c>
    </row>
    <row r="359" spans="1:10" ht="18" customHeight="1" x14ac:dyDescent="0.2">
      <c r="A359" s="289" t="s">
        <v>2658</v>
      </c>
      <c r="B359" s="290" t="s">
        <v>2659</v>
      </c>
      <c r="C359" s="291" t="s">
        <v>223</v>
      </c>
      <c r="D359" s="292"/>
      <c r="E359" s="292">
        <v>52.67</v>
      </c>
      <c r="F359" s="292">
        <v>52.67</v>
      </c>
      <c r="J359" s="138" t="s">
        <v>868</v>
      </c>
    </row>
    <row r="360" spans="1:10" ht="18" customHeight="1" x14ac:dyDescent="0.2">
      <c r="A360" s="289" t="s">
        <v>2660</v>
      </c>
      <c r="B360" s="290" t="s">
        <v>2661</v>
      </c>
      <c r="C360" s="291" t="s">
        <v>223</v>
      </c>
      <c r="D360" s="292"/>
      <c r="E360" s="292">
        <v>26.34</v>
      </c>
      <c r="F360" s="292">
        <v>26.34</v>
      </c>
      <c r="J360" s="138" t="s">
        <v>871</v>
      </c>
    </row>
    <row r="361" spans="1:10" ht="18" customHeight="1" x14ac:dyDescent="0.2">
      <c r="A361" s="289" t="s">
        <v>2662</v>
      </c>
      <c r="B361" s="290" t="s">
        <v>2663</v>
      </c>
      <c r="C361" s="291" t="s">
        <v>223</v>
      </c>
      <c r="D361" s="292"/>
      <c r="E361" s="292">
        <v>23.7</v>
      </c>
      <c r="F361" s="292">
        <v>23.7</v>
      </c>
      <c r="J361" s="138"/>
    </row>
    <row r="362" spans="1:10" ht="18" customHeight="1" x14ac:dyDescent="0.2">
      <c r="A362" s="289" t="s">
        <v>2664</v>
      </c>
      <c r="B362" s="290" t="s">
        <v>2665</v>
      </c>
      <c r="C362" s="291" t="s">
        <v>223</v>
      </c>
      <c r="D362" s="292"/>
      <c r="E362" s="292">
        <v>21.07</v>
      </c>
      <c r="F362" s="292">
        <v>21.07</v>
      </c>
      <c r="J362" s="138" t="s">
        <v>876</v>
      </c>
    </row>
    <row r="363" spans="1:10" ht="18" customHeight="1" x14ac:dyDescent="0.2">
      <c r="A363" s="289" t="s">
        <v>2666</v>
      </c>
      <c r="B363" s="290" t="s">
        <v>2667</v>
      </c>
      <c r="C363" s="291" t="s">
        <v>223</v>
      </c>
      <c r="D363" s="292"/>
      <c r="E363" s="292">
        <v>21.07</v>
      </c>
      <c r="F363" s="292">
        <v>21.07</v>
      </c>
      <c r="J363" s="138" t="s">
        <v>879</v>
      </c>
    </row>
    <row r="364" spans="1:10" ht="18" customHeight="1" x14ac:dyDescent="0.2">
      <c r="A364" s="289" t="s">
        <v>2668</v>
      </c>
      <c r="B364" s="290" t="s">
        <v>2669</v>
      </c>
      <c r="C364" s="291" t="s">
        <v>223</v>
      </c>
      <c r="D364" s="292"/>
      <c r="E364" s="292">
        <v>15.8</v>
      </c>
      <c r="F364" s="292">
        <v>15.8</v>
      </c>
      <c r="J364" s="138" t="s">
        <v>882</v>
      </c>
    </row>
    <row r="365" spans="1:10" ht="18" customHeight="1" x14ac:dyDescent="0.2">
      <c r="A365" s="289" t="s">
        <v>2670</v>
      </c>
      <c r="B365" s="290" t="s">
        <v>2671</v>
      </c>
      <c r="C365" s="291"/>
      <c r="D365" s="292"/>
      <c r="E365" s="292"/>
      <c r="F365" s="292"/>
      <c r="J365" s="138" t="s">
        <v>884</v>
      </c>
    </row>
    <row r="366" spans="1:10" ht="18" customHeight="1" x14ac:dyDescent="0.2">
      <c r="A366" s="289" t="s">
        <v>2672</v>
      </c>
      <c r="B366" s="290" t="s">
        <v>2673</v>
      </c>
      <c r="C366" s="291" t="s">
        <v>223</v>
      </c>
      <c r="D366" s="292"/>
      <c r="E366" s="292">
        <v>13.17</v>
      </c>
      <c r="F366" s="292">
        <v>13.17</v>
      </c>
      <c r="J366" s="138"/>
    </row>
    <row r="367" spans="1:10" ht="18" customHeight="1" x14ac:dyDescent="0.2">
      <c r="A367" s="289" t="s">
        <v>2674</v>
      </c>
      <c r="B367" s="290" t="s">
        <v>2675</v>
      </c>
      <c r="C367" s="291" t="s">
        <v>256</v>
      </c>
      <c r="D367" s="292"/>
      <c r="E367" s="292">
        <v>18.43</v>
      </c>
      <c r="F367" s="292">
        <v>18.43</v>
      </c>
      <c r="J367" s="138" t="s">
        <v>889</v>
      </c>
    </row>
    <row r="368" spans="1:10" ht="18" customHeight="1" x14ac:dyDescent="0.2">
      <c r="A368" s="289" t="s">
        <v>2676</v>
      </c>
      <c r="B368" s="290" t="s">
        <v>2677</v>
      </c>
      <c r="C368" s="291" t="s">
        <v>223</v>
      </c>
      <c r="D368" s="292"/>
      <c r="E368" s="292">
        <v>263.35000000000002</v>
      </c>
      <c r="F368" s="292">
        <v>263.35000000000002</v>
      </c>
      <c r="J368" s="138" t="s">
        <v>892</v>
      </c>
    </row>
    <row r="369" spans="1:10" ht="18" customHeight="1" x14ac:dyDescent="0.2">
      <c r="A369" s="289" t="s">
        <v>2678</v>
      </c>
      <c r="B369" s="290" t="s">
        <v>2679</v>
      </c>
      <c r="C369" s="291" t="s">
        <v>223</v>
      </c>
      <c r="D369" s="292"/>
      <c r="E369" s="292">
        <v>210.68</v>
      </c>
      <c r="F369" s="292">
        <v>210.68</v>
      </c>
      <c r="J369" s="138" t="s">
        <v>895</v>
      </c>
    </row>
    <row r="370" spans="1:10" ht="18" customHeight="1" x14ac:dyDescent="0.2">
      <c r="A370" s="289" t="s">
        <v>2680</v>
      </c>
      <c r="B370" s="290" t="s">
        <v>2681</v>
      </c>
      <c r="C370" s="291" t="s">
        <v>223</v>
      </c>
      <c r="D370" s="292"/>
      <c r="E370" s="292">
        <v>105.34</v>
      </c>
      <c r="F370" s="292">
        <v>105.34</v>
      </c>
      <c r="J370" s="138" t="s">
        <v>898</v>
      </c>
    </row>
    <row r="371" spans="1:10" ht="18" customHeight="1" x14ac:dyDescent="0.2">
      <c r="A371" s="289" t="s">
        <v>2682</v>
      </c>
      <c r="B371" s="290" t="s">
        <v>2683</v>
      </c>
      <c r="C371" s="291" t="s">
        <v>223</v>
      </c>
      <c r="D371" s="292"/>
      <c r="E371" s="292">
        <v>58.48</v>
      </c>
      <c r="F371" s="292">
        <v>58.48</v>
      </c>
      <c r="J371" s="138" t="s">
        <v>901</v>
      </c>
    </row>
    <row r="372" spans="1:10" ht="18" customHeight="1" x14ac:dyDescent="0.2">
      <c r="A372" s="289" t="s">
        <v>2684</v>
      </c>
      <c r="B372" s="290" t="s">
        <v>2685</v>
      </c>
      <c r="C372" s="291" t="s">
        <v>223</v>
      </c>
      <c r="D372" s="292"/>
      <c r="E372" s="292">
        <v>7.81</v>
      </c>
      <c r="F372" s="292">
        <v>7.81</v>
      </c>
      <c r="J372" s="138" t="s">
        <v>904</v>
      </c>
    </row>
    <row r="373" spans="1:10" ht="18" customHeight="1" x14ac:dyDescent="0.2">
      <c r="A373" s="289" t="s">
        <v>2686</v>
      </c>
      <c r="B373" s="290" t="s">
        <v>2687</v>
      </c>
      <c r="C373" s="291" t="s">
        <v>223</v>
      </c>
      <c r="D373" s="292"/>
      <c r="E373" s="292">
        <v>9.3699999999999992</v>
      </c>
      <c r="F373" s="292">
        <v>9.3699999999999992</v>
      </c>
      <c r="J373" s="138" t="s">
        <v>907</v>
      </c>
    </row>
    <row r="374" spans="1:10" ht="18" customHeight="1" x14ac:dyDescent="0.2">
      <c r="A374" s="289" t="s">
        <v>2688</v>
      </c>
      <c r="B374" s="290" t="s">
        <v>2689</v>
      </c>
      <c r="C374" s="291" t="s">
        <v>223</v>
      </c>
      <c r="D374" s="292"/>
      <c r="E374" s="292">
        <v>58.48</v>
      </c>
      <c r="F374" s="292">
        <v>58.48</v>
      </c>
      <c r="J374" s="138" t="s">
        <v>910</v>
      </c>
    </row>
    <row r="375" spans="1:10" ht="18" customHeight="1" x14ac:dyDescent="0.2">
      <c r="A375" s="289" t="s">
        <v>2690</v>
      </c>
      <c r="B375" s="290" t="s">
        <v>2691</v>
      </c>
      <c r="C375" s="291" t="s">
        <v>256</v>
      </c>
      <c r="D375" s="292"/>
      <c r="E375" s="292">
        <v>13.17</v>
      </c>
      <c r="F375" s="292">
        <v>13.17</v>
      </c>
      <c r="J375" s="138" t="s">
        <v>913</v>
      </c>
    </row>
    <row r="376" spans="1:10" ht="18" customHeight="1" x14ac:dyDescent="0.2">
      <c r="A376" s="289" t="s">
        <v>2692</v>
      </c>
      <c r="B376" s="290" t="s">
        <v>2693</v>
      </c>
      <c r="C376" s="291" t="s">
        <v>223</v>
      </c>
      <c r="D376" s="292"/>
      <c r="E376" s="292">
        <v>26.34</v>
      </c>
      <c r="F376" s="292">
        <v>26.34</v>
      </c>
      <c r="J376" s="138" t="s">
        <v>916</v>
      </c>
    </row>
    <row r="377" spans="1:10" ht="18" customHeight="1" x14ac:dyDescent="0.2">
      <c r="A377" s="289" t="s">
        <v>2694</v>
      </c>
      <c r="B377" s="290" t="s">
        <v>2695</v>
      </c>
      <c r="C377" s="291" t="s">
        <v>223</v>
      </c>
      <c r="D377" s="292"/>
      <c r="E377" s="292">
        <v>21.07</v>
      </c>
      <c r="F377" s="292">
        <v>21.07</v>
      </c>
      <c r="J377" s="138" t="s">
        <v>919</v>
      </c>
    </row>
    <row r="378" spans="1:10" ht="18" customHeight="1" x14ac:dyDescent="0.2">
      <c r="A378" s="289" t="s">
        <v>2696</v>
      </c>
      <c r="B378" s="290" t="s">
        <v>2697</v>
      </c>
      <c r="C378" s="291" t="s">
        <v>223</v>
      </c>
      <c r="D378" s="292"/>
      <c r="E378" s="292">
        <v>31.6</v>
      </c>
      <c r="F378" s="292">
        <v>31.6</v>
      </c>
      <c r="J378" s="138" t="s">
        <v>922</v>
      </c>
    </row>
    <row r="379" spans="1:10" ht="18" customHeight="1" x14ac:dyDescent="0.2">
      <c r="A379" s="289" t="s">
        <v>2698</v>
      </c>
      <c r="B379" s="290" t="s">
        <v>2699</v>
      </c>
      <c r="C379" s="291" t="s">
        <v>223</v>
      </c>
      <c r="D379" s="292"/>
      <c r="E379" s="292">
        <v>26.34</v>
      </c>
      <c r="F379" s="292">
        <v>26.34</v>
      </c>
      <c r="J379" s="138"/>
    </row>
    <row r="380" spans="1:10" ht="18" customHeight="1" x14ac:dyDescent="0.2">
      <c r="A380" s="289" t="s">
        <v>2700</v>
      </c>
      <c r="B380" s="290" t="s">
        <v>2701</v>
      </c>
      <c r="C380" s="291" t="s">
        <v>223</v>
      </c>
      <c r="D380" s="292"/>
      <c r="E380" s="292">
        <v>52.67</v>
      </c>
      <c r="F380" s="292">
        <v>52.67</v>
      </c>
      <c r="J380" s="138" t="s">
        <v>927</v>
      </c>
    </row>
    <row r="381" spans="1:10" ht="18" customHeight="1" x14ac:dyDescent="0.2">
      <c r="A381" s="289" t="s">
        <v>2702</v>
      </c>
      <c r="B381" s="290" t="s">
        <v>2703</v>
      </c>
      <c r="C381" s="291" t="s">
        <v>223</v>
      </c>
      <c r="D381" s="292"/>
      <c r="E381" s="292">
        <v>79.010000000000005</v>
      </c>
      <c r="F381" s="292">
        <v>79.010000000000005</v>
      </c>
      <c r="J381" s="138" t="s">
        <v>930</v>
      </c>
    </row>
    <row r="382" spans="1:10" ht="18" customHeight="1" x14ac:dyDescent="0.2">
      <c r="A382" s="289" t="s">
        <v>2704</v>
      </c>
      <c r="B382" s="290" t="s">
        <v>2705</v>
      </c>
      <c r="C382" s="291" t="s">
        <v>223</v>
      </c>
      <c r="D382" s="292"/>
      <c r="E382" s="292">
        <v>148.19999999999999</v>
      </c>
      <c r="F382" s="292">
        <v>148.19999999999999</v>
      </c>
      <c r="J382" s="138" t="s">
        <v>933</v>
      </c>
    </row>
    <row r="383" spans="1:10" ht="18" customHeight="1" x14ac:dyDescent="0.2">
      <c r="A383" s="289" t="s">
        <v>2706</v>
      </c>
      <c r="B383" s="290" t="s">
        <v>2707</v>
      </c>
      <c r="C383" s="291" t="s">
        <v>223</v>
      </c>
      <c r="D383" s="292"/>
      <c r="E383" s="292">
        <v>39.5</v>
      </c>
      <c r="F383" s="292">
        <v>39.5</v>
      </c>
      <c r="J383" s="138" t="s">
        <v>936</v>
      </c>
    </row>
    <row r="384" spans="1:10" ht="18" customHeight="1" x14ac:dyDescent="0.2">
      <c r="A384" s="289" t="s">
        <v>2708</v>
      </c>
      <c r="B384" s="290" t="s">
        <v>2709</v>
      </c>
      <c r="C384" s="291" t="s">
        <v>223</v>
      </c>
      <c r="D384" s="292"/>
      <c r="E384" s="292">
        <v>10.72</v>
      </c>
      <c r="F384" s="292">
        <v>10.72</v>
      </c>
      <c r="J384" s="138" t="s">
        <v>939</v>
      </c>
    </row>
    <row r="385" spans="1:10" ht="18" customHeight="1" x14ac:dyDescent="0.2">
      <c r="A385" s="289" t="s">
        <v>2710</v>
      </c>
      <c r="B385" s="290" t="s">
        <v>2711</v>
      </c>
      <c r="C385" s="291" t="s">
        <v>223</v>
      </c>
      <c r="D385" s="292"/>
      <c r="E385" s="292">
        <v>20.98</v>
      </c>
      <c r="F385" s="292">
        <v>20.98</v>
      </c>
      <c r="J385" s="138" t="s">
        <v>942</v>
      </c>
    </row>
    <row r="386" spans="1:10" ht="18" customHeight="1" x14ac:dyDescent="0.2">
      <c r="A386" s="289" t="s">
        <v>2712</v>
      </c>
      <c r="B386" s="290" t="s">
        <v>2713</v>
      </c>
      <c r="C386" s="291" t="s">
        <v>256</v>
      </c>
      <c r="D386" s="292"/>
      <c r="E386" s="292">
        <v>6.32</v>
      </c>
      <c r="F386" s="292">
        <v>6.32</v>
      </c>
      <c r="J386" s="138"/>
    </row>
    <row r="387" spans="1:10" ht="18" customHeight="1" x14ac:dyDescent="0.2">
      <c r="A387" s="289" t="s">
        <v>2714</v>
      </c>
      <c r="B387" s="290" t="s">
        <v>2715</v>
      </c>
      <c r="C387" s="291" t="s">
        <v>256</v>
      </c>
      <c r="D387" s="292"/>
      <c r="E387" s="292">
        <v>3.16</v>
      </c>
      <c r="F387" s="292">
        <v>3.16</v>
      </c>
      <c r="J387" s="138" t="s">
        <v>946</v>
      </c>
    </row>
    <row r="388" spans="1:10" ht="18" customHeight="1" x14ac:dyDescent="0.2">
      <c r="A388" s="289" t="s">
        <v>2716</v>
      </c>
      <c r="B388" s="290" t="s">
        <v>2717</v>
      </c>
      <c r="C388" s="291" t="s">
        <v>256</v>
      </c>
      <c r="D388" s="292"/>
      <c r="E388" s="292">
        <v>5.26</v>
      </c>
      <c r="F388" s="292">
        <v>5.26</v>
      </c>
      <c r="J388" s="138" t="s">
        <v>948</v>
      </c>
    </row>
    <row r="389" spans="1:10" ht="18" customHeight="1" x14ac:dyDescent="0.2">
      <c r="A389" s="289" t="s">
        <v>2718</v>
      </c>
      <c r="B389" s="290" t="s">
        <v>2719</v>
      </c>
      <c r="C389" s="291" t="s">
        <v>256</v>
      </c>
      <c r="D389" s="292"/>
      <c r="E389" s="292">
        <v>2.63</v>
      </c>
      <c r="F389" s="292">
        <v>2.63</v>
      </c>
      <c r="J389" s="138" t="s">
        <v>951</v>
      </c>
    </row>
    <row r="390" spans="1:10" ht="18" customHeight="1" x14ac:dyDescent="0.2">
      <c r="A390" s="289" t="s">
        <v>2720</v>
      </c>
      <c r="B390" s="290" t="s">
        <v>2721</v>
      </c>
      <c r="C390" s="291" t="s">
        <v>256</v>
      </c>
      <c r="D390" s="292"/>
      <c r="E390" s="292">
        <v>37.049999999999997</v>
      </c>
      <c r="F390" s="292">
        <v>37.049999999999997</v>
      </c>
      <c r="J390" s="138" t="s">
        <v>953</v>
      </c>
    </row>
    <row r="391" spans="1:10" ht="18" customHeight="1" x14ac:dyDescent="0.2">
      <c r="A391" s="289" t="s">
        <v>2722</v>
      </c>
      <c r="B391" s="290" t="s">
        <v>2723</v>
      </c>
      <c r="C391" s="291" t="s">
        <v>256</v>
      </c>
      <c r="D391" s="292"/>
      <c r="E391" s="292">
        <v>10.54</v>
      </c>
      <c r="F391" s="292">
        <v>10.54</v>
      </c>
      <c r="J391" s="138"/>
    </row>
    <row r="392" spans="1:10" ht="18" customHeight="1" x14ac:dyDescent="0.2">
      <c r="A392" s="289" t="s">
        <v>2724</v>
      </c>
      <c r="B392" s="290" t="s">
        <v>2725</v>
      </c>
      <c r="C392" s="291" t="s">
        <v>223</v>
      </c>
      <c r="D392" s="292"/>
      <c r="E392" s="292">
        <v>52.67</v>
      </c>
      <c r="F392" s="292">
        <v>52.67</v>
      </c>
      <c r="J392" s="138"/>
    </row>
    <row r="393" spans="1:10" ht="18" customHeight="1" x14ac:dyDescent="0.2">
      <c r="A393" s="289" t="s">
        <v>2726</v>
      </c>
      <c r="B393" s="290" t="s">
        <v>2727</v>
      </c>
      <c r="C393" s="291" t="s">
        <v>223</v>
      </c>
      <c r="D393" s="292"/>
      <c r="E393" s="292">
        <v>10.54</v>
      </c>
      <c r="F393" s="292">
        <v>10.54</v>
      </c>
      <c r="J393" s="138"/>
    </row>
    <row r="394" spans="1:10" ht="18" customHeight="1" x14ac:dyDescent="0.2">
      <c r="A394" s="289" t="s">
        <v>2728</v>
      </c>
      <c r="B394" s="290" t="s">
        <v>2729</v>
      </c>
      <c r="C394" s="291" t="s">
        <v>223</v>
      </c>
      <c r="D394" s="292"/>
      <c r="E394" s="292">
        <v>79.010000000000005</v>
      </c>
      <c r="F394" s="292">
        <v>79.010000000000005</v>
      </c>
      <c r="J394" s="138" t="s">
        <v>398</v>
      </c>
    </row>
    <row r="395" spans="1:10" ht="18" customHeight="1" x14ac:dyDescent="0.2">
      <c r="A395" s="289" t="s">
        <v>2730</v>
      </c>
      <c r="B395" s="290" t="s">
        <v>2731</v>
      </c>
      <c r="C395" s="291" t="s">
        <v>223</v>
      </c>
      <c r="D395" s="292"/>
      <c r="E395" s="292">
        <v>111.15</v>
      </c>
      <c r="F395" s="292">
        <v>111.15</v>
      </c>
      <c r="J395" s="138" t="s">
        <v>349</v>
      </c>
    </row>
    <row r="396" spans="1:10" ht="18" customHeight="1" x14ac:dyDescent="0.2">
      <c r="A396" s="289" t="s">
        <v>2732</v>
      </c>
      <c r="B396" s="290" t="s">
        <v>2733</v>
      </c>
      <c r="C396" s="291"/>
      <c r="D396" s="292"/>
      <c r="E396" s="292"/>
      <c r="F396" s="292"/>
      <c r="J396" s="138" t="s">
        <v>421</v>
      </c>
    </row>
    <row r="397" spans="1:10" ht="18" customHeight="1" x14ac:dyDescent="0.2">
      <c r="A397" s="289" t="s">
        <v>2734</v>
      </c>
      <c r="B397" s="290" t="s">
        <v>2735</v>
      </c>
      <c r="C397" s="291" t="s">
        <v>223</v>
      </c>
      <c r="D397" s="292"/>
      <c r="E397" s="292">
        <v>216.37</v>
      </c>
      <c r="F397" s="292">
        <v>216.37</v>
      </c>
      <c r="J397" s="138"/>
    </row>
    <row r="398" spans="1:10" ht="18" customHeight="1" x14ac:dyDescent="0.2">
      <c r="A398" s="289" t="s">
        <v>2736</v>
      </c>
      <c r="B398" s="290" t="s">
        <v>2737</v>
      </c>
      <c r="C398" s="291" t="s">
        <v>223</v>
      </c>
      <c r="D398" s="292"/>
      <c r="E398" s="292">
        <v>52.67</v>
      </c>
      <c r="F398" s="292">
        <v>52.67</v>
      </c>
      <c r="J398" s="138" t="s">
        <v>966</v>
      </c>
    </row>
    <row r="399" spans="1:10" ht="18" customHeight="1" x14ac:dyDescent="0.2">
      <c r="A399" s="289" t="s">
        <v>2738</v>
      </c>
      <c r="B399" s="290" t="s">
        <v>2739</v>
      </c>
      <c r="C399" s="291" t="s">
        <v>223</v>
      </c>
      <c r="D399" s="292"/>
      <c r="E399" s="292">
        <v>13.17</v>
      </c>
      <c r="F399" s="292">
        <v>13.17</v>
      </c>
      <c r="J399" s="138"/>
    </row>
    <row r="400" spans="1:10" ht="18" customHeight="1" x14ac:dyDescent="0.2">
      <c r="A400" s="289" t="s">
        <v>2740</v>
      </c>
      <c r="B400" s="290" t="s">
        <v>2741</v>
      </c>
      <c r="C400" s="291" t="s">
        <v>2011</v>
      </c>
      <c r="D400" s="292"/>
      <c r="E400" s="292">
        <v>52.67</v>
      </c>
      <c r="F400" s="292">
        <v>52.67</v>
      </c>
      <c r="J400" s="138"/>
    </row>
    <row r="401" spans="1:10" ht="18" customHeight="1" x14ac:dyDescent="0.2">
      <c r="A401" s="289" t="s">
        <v>2742</v>
      </c>
      <c r="B401" s="290" t="s">
        <v>2743</v>
      </c>
      <c r="C401" s="291" t="s">
        <v>223</v>
      </c>
      <c r="D401" s="292"/>
      <c r="E401" s="292">
        <v>10.54</v>
      </c>
      <c r="F401" s="292">
        <v>10.54</v>
      </c>
      <c r="J401" s="138" t="s">
        <v>972</v>
      </c>
    </row>
    <row r="402" spans="1:10" ht="18" customHeight="1" x14ac:dyDescent="0.2">
      <c r="A402" s="289" t="s">
        <v>2744</v>
      </c>
      <c r="B402" s="290" t="s">
        <v>2745</v>
      </c>
      <c r="C402" s="291" t="s">
        <v>223</v>
      </c>
      <c r="D402" s="292"/>
      <c r="E402" s="292">
        <v>21.07</v>
      </c>
      <c r="F402" s="292">
        <v>21.07</v>
      </c>
      <c r="J402" s="138"/>
    </row>
    <row r="403" spans="1:10" ht="18" customHeight="1" x14ac:dyDescent="0.2">
      <c r="A403" s="289" t="s">
        <v>2746</v>
      </c>
      <c r="B403" s="290" t="s">
        <v>2747</v>
      </c>
      <c r="C403" s="291" t="s">
        <v>223</v>
      </c>
      <c r="D403" s="292"/>
      <c r="E403" s="292">
        <v>5.26</v>
      </c>
      <c r="F403" s="292">
        <v>5.26</v>
      </c>
      <c r="J403" s="138" t="s">
        <v>346</v>
      </c>
    </row>
    <row r="404" spans="1:10" ht="18" customHeight="1" x14ac:dyDescent="0.2">
      <c r="A404" s="289" t="s">
        <v>2748</v>
      </c>
      <c r="B404" s="290" t="s">
        <v>2749</v>
      </c>
      <c r="C404" s="291" t="s">
        <v>223</v>
      </c>
      <c r="D404" s="292"/>
      <c r="E404" s="292">
        <v>7.9</v>
      </c>
      <c r="F404" s="292">
        <v>7.9</v>
      </c>
      <c r="J404" s="138" t="s">
        <v>349</v>
      </c>
    </row>
    <row r="405" spans="1:10" ht="18" customHeight="1" x14ac:dyDescent="0.2">
      <c r="A405" s="289" t="s">
        <v>2750</v>
      </c>
      <c r="B405" s="290" t="s">
        <v>2751</v>
      </c>
      <c r="C405" s="291" t="s">
        <v>223</v>
      </c>
      <c r="D405" s="292"/>
      <c r="E405" s="292">
        <v>13.17</v>
      </c>
      <c r="F405" s="292">
        <v>13.17</v>
      </c>
      <c r="J405" s="138" t="s">
        <v>418</v>
      </c>
    </row>
    <row r="406" spans="1:10" ht="18" customHeight="1" x14ac:dyDescent="0.2">
      <c r="A406" s="289" t="s">
        <v>2752</v>
      </c>
      <c r="B406" s="290" t="s">
        <v>2753</v>
      </c>
      <c r="C406" s="291" t="s">
        <v>223</v>
      </c>
      <c r="D406" s="292"/>
      <c r="E406" s="292">
        <v>13.17</v>
      </c>
      <c r="F406" s="292">
        <v>13.17</v>
      </c>
      <c r="J406" s="138" t="s">
        <v>340</v>
      </c>
    </row>
    <row r="407" spans="1:10" ht="18" customHeight="1" x14ac:dyDescent="0.2">
      <c r="A407" s="289" t="s">
        <v>2754</v>
      </c>
      <c r="B407" s="290" t="s">
        <v>2755</v>
      </c>
      <c r="C407" s="291"/>
      <c r="D407" s="292"/>
      <c r="E407" s="292"/>
      <c r="F407" s="292"/>
      <c r="J407" s="138" t="s">
        <v>981</v>
      </c>
    </row>
    <row r="408" spans="1:10" ht="18" customHeight="1" x14ac:dyDescent="0.2">
      <c r="A408" s="289" t="s">
        <v>2756</v>
      </c>
      <c r="B408" s="290" t="s">
        <v>2757</v>
      </c>
      <c r="C408" s="291" t="s">
        <v>223</v>
      </c>
      <c r="D408" s="292"/>
      <c r="E408" s="292">
        <v>37.049999999999997</v>
      </c>
      <c r="F408" s="292">
        <v>37.049999999999997</v>
      </c>
      <c r="J408" s="138" t="s">
        <v>497</v>
      </c>
    </row>
    <row r="409" spans="1:10" ht="18" customHeight="1" x14ac:dyDescent="0.2">
      <c r="A409" s="289" t="s">
        <v>2758</v>
      </c>
      <c r="B409" s="290" t="s">
        <v>2759</v>
      </c>
      <c r="C409" s="291" t="s">
        <v>223</v>
      </c>
      <c r="D409" s="292"/>
      <c r="E409" s="292">
        <v>4.29</v>
      </c>
      <c r="F409" s="292">
        <v>4.29</v>
      </c>
      <c r="J409" s="138" t="s">
        <v>359</v>
      </c>
    </row>
    <row r="410" spans="1:10" ht="18" customHeight="1" x14ac:dyDescent="0.2">
      <c r="A410" s="289" t="s">
        <v>2760</v>
      </c>
      <c r="B410" s="290" t="s">
        <v>2761</v>
      </c>
      <c r="C410" s="291" t="s">
        <v>223</v>
      </c>
      <c r="D410" s="292"/>
      <c r="E410" s="292">
        <v>52.67</v>
      </c>
      <c r="F410" s="292">
        <v>52.67</v>
      </c>
      <c r="J410" s="138"/>
    </row>
    <row r="411" spans="1:10" ht="18" customHeight="1" x14ac:dyDescent="0.2">
      <c r="A411" s="289" t="s">
        <v>2762</v>
      </c>
      <c r="B411" s="290" t="s">
        <v>2763</v>
      </c>
      <c r="C411" s="291" t="s">
        <v>223</v>
      </c>
      <c r="D411" s="292"/>
      <c r="E411" s="292">
        <v>26.34</v>
      </c>
      <c r="F411" s="292">
        <v>26.34</v>
      </c>
      <c r="J411" s="138" t="s">
        <v>988</v>
      </c>
    </row>
    <row r="412" spans="1:10" ht="18" customHeight="1" x14ac:dyDescent="0.2">
      <c r="A412" s="289" t="s">
        <v>2764</v>
      </c>
      <c r="B412" s="290" t="s">
        <v>2765</v>
      </c>
      <c r="C412" s="291" t="s">
        <v>223</v>
      </c>
      <c r="D412" s="292"/>
      <c r="E412" s="292">
        <v>21.43</v>
      </c>
      <c r="F412" s="292">
        <v>21.43</v>
      </c>
      <c r="J412" s="138" t="s">
        <v>991</v>
      </c>
    </row>
    <row r="413" spans="1:10" ht="18" customHeight="1" x14ac:dyDescent="0.2">
      <c r="A413" s="289" t="s">
        <v>2766</v>
      </c>
      <c r="B413" s="290" t="s">
        <v>2767</v>
      </c>
      <c r="C413" s="291" t="s">
        <v>223</v>
      </c>
      <c r="D413" s="292"/>
      <c r="E413" s="292">
        <v>74.099999999999994</v>
      </c>
      <c r="F413" s="292">
        <v>74.099999999999994</v>
      </c>
      <c r="J413" s="138"/>
    </row>
    <row r="414" spans="1:10" ht="18" customHeight="1" x14ac:dyDescent="0.2">
      <c r="A414" s="289" t="s">
        <v>2768</v>
      </c>
      <c r="B414" s="290" t="s">
        <v>2769</v>
      </c>
      <c r="C414" s="291"/>
      <c r="D414" s="292"/>
      <c r="E414" s="292"/>
      <c r="F414" s="292"/>
      <c r="J414" s="138" t="s">
        <v>995</v>
      </c>
    </row>
    <row r="415" spans="1:10" ht="18" customHeight="1" x14ac:dyDescent="0.2">
      <c r="A415" s="289" t="s">
        <v>2770</v>
      </c>
      <c r="B415" s="290" t="s">
        <v>2771</v>
      </c>
      <c r="C415" s="291" t="s">
        <v>119</v>
      </c>
      <c r="D415" s="292"/>
      <c r="E415" s="292">
        <v>0.86</v>
      </c>
      <c r="F415" s="292">
        <v>0.86</v>
      </c>
      <c r="J415" s="138" t="s">
        <v>999</v>
      </c>
    </row>
    <row r="416" spans="1:10" ht="18" customHeight="1" x14ac:dyDescent="0.2">
      <c r="A416" s="289" t="s">
        <v>2772</v>
      </c>
      <c r="B416" s="290" t="s">
        <v>2773</v>
      </c>
      <c r="C416" s="291" t="s">
        <v>223</v>
      </c>
      <c r="D416" s="292"/>
      <c r="E416" s="292">
        <v>79.010000000000005</v>
      </c>
      <c r="F416" s="292">
        <v>79.010000000000005</v>
      </c>
      <c r="J416" s="138"/>
    </row>
    <row r="417" spans="1:10" ht="18" customHeight="1" x14ac:dyDescent="0.2">
      <c r="A417" s="289" t="s">
        <v>2774</v>
      </c>
      <c r="B417" s="290" t="s">
        <v>2775</v>
      </c>
      <c r="C417" s="291" t="s">
        <v>223</v>
      </c>
      <c r="D417" s="292"/>
      <c r="E417" s="292">
        <v>105.34</v>
      </c>
      <c r="F417" s="292">
        <v>105.34</v>
      </c>
      <c r="J417" s="138" t="s">
        <v>659</v>
      </c>
    </row>
    <row r="418" spans="1:10" ht="18" customHeight="1" x14ac:dyDescent="0.2">
      <c r="A418" s="289" t="s">
        <v>2776</v>
      </c>
      <c r="B418" s="290" t="s">
        <v>2777</v>
      </c>
      <c r="C418" s="291" t="s">
        <v>256</v>
      </c>
      <c r="D418" s="292"/>
      <c r="E418" s="292">
        <v>21.07</v>
      </c>
      <c r="F418" s="292">
        <v>21.07</v>
      </c>
      <c r="J418" s="138" t="s">
        <v>1005</v>
      </c>
    </row>
    <row r="419" spans="1:10" ht="18" customHeight="1" x14ac:dyDescent="0.2">
      <c r="A419" s="289" t="s">
        <v>2778</v>
      </c>
      <c r="B419" s="290" t="s">
        <v>2779</v>
      </c>
      <c r="C419" s="291" t="s">
        <v>2011</v>
      </c>
      <c r="D419" s="292"/>
      <c r="E419" s="292">
        <v>52.67</v>
      </c>
      <c r="F419" s="292">
        <v>52.67</v>
      </c>
      <c r="J419" s="138"/>
    </row>
    <row r="420" spans="1:10" ht="18" customHeight="1" x14ac:dyDescent="0.2">
      <c r="A420" s="289" t="s">
        <v>2780</v>
      </c>
      <c r="B420" s="290" t="s">
        <v>2781</v>
      </c>
      <c r="C420" s="291" t="s">
        <v>223</v>
      </c>
      <c r="D420" s="292">
        <v>122.72</v>
      </c>
      <c r="E420" s="292">
        <v>148.19999999999999</v>
      </c>
      <c r="F420" s="292">
        <v>270.92</v>
      </c>
      <c r="J420" s="138" t="s">
        <v>1010</v>
      </c>
    </row>
    <row r="421" spans="1:10" ht="18" customHeight="1" x14ac:dyDescent="0.2">
      <c r="A421" s="289" t="s">
        <v>2782</v>
      </c>
      <c r="B421" s="290" t="s">
        <v>294</v>
      </c>
      <c r="C421" s="291" t="s">
        <v>223</v>
      </c>
      <c r="D421" s="292">
        <v>122.72</v>
      </c>
      <c r="E421" s="292">
        <v>148.19999999999999</v>
      </c>
      <c r="F421" s="292">
        <v>270.92</v>
      </c>
      <c r="J421" s="138" t="s">
        <v>1013</v>
      </c>
    </row>
    <row r="422" spans="1:10" ht="18" customHeight="1" x14ac:dyDescent="0.2">
      <c r="A422" s="289" t="s">
        <v>2783</v>
      </c>
      <c r="B422" s="290" t="s">
        <v>2784</v>
      </c>
      <c r="C422" s="291" t="s">
        <v>223</v>
      </c>
      <c r="D422" s="292"/>
      <c r="E422" s="292">
        <v>165.96</v>
      </c>
      <c r="F422" s="292">
        <v>165.96</v>
      </c>
      <c r="J422" s="138"/>
    </row>
    <row r="423" spans="1:10" ht="18" customHeight="1" x14ac:dyDescent="0.2">
      <c r="A423" s="289" t="s">
        <v>2785</v>
      </c>
      <c r="B423" s="290" t="s">
        <v>2786</v>
      </c>
      <c r="C423" s="291" t="s">
        <v>2011</v>
      </c>
      <c r="D423" s="292"/>
      <c r="E423" s="292">
        <v>105.34</v>
      </c>
      <c r="F423" s="292">
        <v>105.34</v>
      </c>
      <c r="J423" s="138"/>
    </row>
    <row r="424" spans="1:10" ht="18" customHeight="1" x14ac:dyDescent="0.2">
      <c r="A424" s="289" t="s">
        <v>2787</v>
      </c>
      <c r="B424" s="290" t="s">
        <v>2788</v>
      </c>
      <c r="C424" s="291" t="s">
        <v>223</v>
      </c>
      <c r="D424" s="292"/>
      <c r="E424" s="292">
        <v>18.53</v>
      </c>
      <c r="F424" s="292">
        <v>18.53</v>
      </c>
      <c r="J424" s="138" t="s">
        <v>477</v>
      </c>
    </row>
    <row r="425" spans="1:10" ht="18" customHeight="1" x14ac:dyDescent="0.2">
      <c r="A425" s="289" t="s">
        <v>2789</v>
      </c>
      <c r="B425" s="290" t="s">
        <v>2790</v>
      </c>
      <c r="C425" s="291" t="s">
        <v>223</v>
      </c>
      <c r="D425" s="292"/>
      <c r="E425" s="292">
        <v>105.34</v>
      </c>
      <c r="F425" s="292">
        <v>105.34</v>
      </c>
      <c r="J425" s="138" t="s">
        <v>1017</v>
      </c>
    </row>
    <row r="426" spans="1:10" ht="18" customHeight="1" x14ac:dyDescent="0.2">
      <c r="A426" s="289" t="s">
        <v>2791</v>
      </c>
      <c r="B426" s="290" t="s">
        <v>2792</v>
      </c>
      <c r="C426" s="291" t="s">
        <v>223</v>
      </c>
      <c r="D426" s="292"/>
      <c r="E426" s="292">
        <v>24.99</v>
      </c>
      <c r="F426" s="292">
        <v>24.99</v>
      </c>
      <c r="J426" s="138" t="s">
        <v>808</v>
      </c>
    </row>
    <row r="427" spans="1:10" ht="18" customHeight="1" x14ac:dyDescent="0.2">
      <c r="A427" s="289" t="s">
        <v>2793</v>
      </c>
      <c r="B427" s="290" t="s">
        <v>2794</v>
      </c>
      <c r="C427" s="291" t="s">
        <v>223</v>
      </c>
      <c r="D427" s="292"/>
      <c r="E427" s="292">
        <v>4.29</v>
      </c>
      <c r="F427" s="292">
        <v>4.29</v>
      </c>
      <c r="J427" s="138" t="s">
        <v>324</v>
      </c>
    </row>
    <row r="428" spans="1:10" ht="18" customHeight="1" x14ac:dyDescent="0.2">
      <c r="A428" s="289" t="s">
        <v>2795</v>
      </c>
      <c r="B428" s="290" t="s">
        <v>2796</v>
      </c>
      <c r="C428" s="291" t="s">
        <v>223</v>
      </c>
      <c r="D428" s="292"/>
      <c r="E428" s="292">
        <v>4.29</v>
      </c>
      <c r="F428" s="292">
        <v>4.29</v>
      </c>
      <c r="J428" s="138" t="s">
        <v>327</v>
      </c>
    </row>
    <row r="429" spans="1:10" ht="18" customHeight="1" x14ac:dyDescent="0.2">
      <c r="A429" s="289" t="s">
        <v>2797</v>
      </c>
      <c r="B429" s="290" t="s">
        <v>2798</v>
      </c>
      <c r="C429" s="291" t="s">
        <v>223</v>
      </c>
      <c r="D429" s="292"/>
      <c r="E429" s="292">
        <v>34.29</v>
      </c>
      <c r="F429" s="292">
        <v>34.29</v>
      </c>
      <c r="J429" s="138" t="s">
        <v>330</v>
      </c>
    </row>
    <row r="430" spans="1:10" ht="18" customHeight="1" x14ac:dyDescent="0.2">
      <c r="A430" s="289" t="s">
        <v>2799</v>
      </c>
      <c r="B430" s="290" t="s">
        <v>2800</v>
      </c>
      <c r="C430" s="291"/>
      <c r="D430" s="292"/>
      <c r="E430" s="292"/>
      <c r="F430" s="292"/>
      <c r="J430" s="138"/>
    </row>
    <row r="431" spans="1:10" ht="18" customHeight="1" x14ac:dyDescent="0.2">
      <c r="A431" s="289" t="s">
        <v>2801</v>
      </c>
      <c r="B431" s="290" t="s">
        <v>2802</v>
      </c>
      <c r="C431" s="291" t="s">
        <v>223</v>
      </c>
      <c r="D431" s="292"/>
      <c r="E431" s="292">
        <v>5.36</v>
      </c>
      <c r="F431" s="292">
        <v>5.36</v>
      </c>
      <c r="J431" s="138" t="s">
        <v>972</v>
      </c>
    </row>
    <row r="432" spans="1:10" ht="18" customHeight="1" x14ac:dyDescent="0.2">
      <c r="A432" s="289" t="s">
        <v>2803</v>
      </c>
      <c r="B432" s="290" t="s">
        <v>2804</v>
      </c>
      <c r="C432" s="291" t="s">
        <v>223</v>
      </c>
      <c r="D432" s="292"/>
      <c r="E432" s="292">
        <v>364.57</v>
      </c>
      <c r="F432" s="292">
        <v>364.57</v>
      </c>
      <c r="J432" s="138" t="s">
        <v>349</v>
      </c>
    </row>
    <row r="433" spans="1:10" ht="18" customHeight="1" x14ac:dyDescent="0.2">
      <c r="A433" s="289" t="s">
        <v>2805</v>
      </c>
      <c r="B433" s="290" t="s">
        <v>2806</v>
      </c>
      <c r="C433" s="291" t="s">
        <v>223</v>
      </c>
      <c r="D433" s="292"/>
      <c r="E433" s="292">
        <v>34.24</v>
      </c>
      <c r="F433" s="292">
        <v>34.24</v>
      </c>
      <c r="J433" s="138" t="s">
        <v>346</v>
      </c>
    </row>
    <row r="434" spans="1:10" ht="18" customHeight="1" x14ac:dyDescent="0.2">
      <c r="A434" s="289" t="s">
        <v>2807</v>
      </c>
      <c r="B434" s="290" t="s">
        <v>2808</v>
      </c>
      <c r="C434" s="291" t="s">
        <v>223</v>
      </c>
      <c r="D434" s="292">
        <v>245.44</v>
      </c>
      <c r="E434" s="292">
        <v>421.36</v>
      </c>
      <c r="F434" s="292">
        <v>666.8</v>
      </c>
      <c r="J434" s="138" t="s">
        <v>340</v>
      </c>
    </row>
    <row r="435" spans="1:10" ht="18" customHeight="1" x14ac:dyDescent="0.2">
      <c r="A435" s="289" t="s">
        <v>2809</v>
      </c>
      <c r="B435" s="290" t="s">
        <v>2810</v>
      </c>
      <c r="C435" s="291" t="s">
        <v>256</v>
      </c>
      <c r="D435" s="292"/>
      <c r="E435" s="292">
        <v>26.34</v>
      </c>
      <c r="F435" s="292">
        <v>26.34</v>
      </c>
      <c r="J435" s="138" t="s">
        <v>370</v>
      </c>
    </row>
    <row r="436" spans="1:10" ht="18" customHeight="1" x14ac:dyDescent="0.2">
      <c r="A436" s="289" t="s">
        <v>2811</v>
      </c>
      <c r="B436" s="290" t="s">
        <v>2812</v>
      </c>
      <c r="C436" s="291" t="s">
        <v>256</v>
      </c>
      <c r="D436" s="292"/>
      <c r="E436" s="292">
        <v>13.17</v>
      </c>
      <c r="F436" s="292">
        <v>13.17</v>
      </c>
      <c r="J436" s="138" t="s">
        <v>763</v>
      </c>
    </row>
    <row r="437" spans="1:10" ht="18" customHeight="1" x14ac:dyDescent="0.2">
      <c r="A437" s="289" t="s">
        <v>2813</v>
      </c>
      <c r="B437" s="290" t="s">
        <v>2814</v>
      </c>
      <c r="C437" s="291" t="s">
        <v>256</v>
      </c>
      <c r="D437" s="292"/>
      <c r="E437" s="292">
        <v>52.67</v>
      </c>
      <c r="F437" s="292">
        <v>52.67</v>
      </c>
      <c r="J437" s="138" t="s">
        <v>497</v>
      </c>
    </row>
    <row r="438" spans="1:10" ht="18" customHeight="1" x14ac:dyDescent="0.2">
      <c r="A438" s="289" t="s">
        <v>2815</v>
      </c>
      <c r="B438" s="290" t="s">
        <v>2816</v>
      </c>
      <c r="C438" s="291" t="s">
        <v>256</v>
      </c>
      <c r="D438" s="292"/>
      <c r="E438" s="292">
        <v>26.34</v>
      </c>
      <c r="F438" s="292">
        <v>26.34</v>
      </c>
      <c r="J438" s="138" t="s">
        <v>359</v>
      </c>
    </row>
    <row r="439" spans="1:10" ht="18" customHeight="1" x14ac:dyDescent="0.2">
      <c r="A439" s="289" t="s">
        <v>2817</v>
      </c>
      <c r="B439" s="290" t="s">
        <v>2818</v>
      </c>
      <c r="C439" s="291" t="s">
        <v>256</v>
      </c>
      <c r="D439" s="292"/>
      <c r="E439" s="292">
        <v>10.54</v>
      </c>
      <c r="F439" s="292">
        <v>10.54</v>
      </c>
      <c r="J439" s="138"/>
    </row>
    <row r="440" spans="1:10" ht="18" customHeight="1" x14ac:dyDescent="0.2">
      <c r="A440" s="289" t="s">
        <v>2819</v>
      </c>
      <c r="B440" s="290" t="s">
        <v>2820</v>
      </c>
      <c r="C440" s="291"/>
      <c r="D440" s="292"/>
      <c r="E440" s="292"/>
      <c r="F440" s="292"/>
      <c r="J440" s="138" t="s">
        <v>1023</v>
      </c>
    </row>
    <row r="441" spans="1:10" ht="18" customHeight="1" x14ac:dyDescent="0.2">
      <c r="A441" s="289" t="s">
        <v>2821</v>
      </c>
      <c r="B441" s="290" t="s">
        <v>2822</v>
      </c>
      <c r="C441" s="291" t="s">
        <v>256</v>
      </c>
      <c r="D441" s="292"/>
      <c r="E441" s="292">
        <v>4.93</v>
      </c>
      <c r="F441" s="292">
        <v>4.93</v>
      </c>
      <c r="J441" s="138" t="s">
        <v>758</v>
      </c>
    </row>
    <row r="442" spans="1:10" ht="18" customHeight="1" x14ac:dyDescent="0.2">
      <c r="A442" s="289" t="s">
        <v>2823</v>
      </c>
      <c r="B442" s="290" t="s">
        <v>2824</v>
      </c>
      <c r="C442" s="291" t="s">
        <v>256</v>
      </c>
      <c r="D442" s="292"/>
      <c r="E442" s="292">
        <v>3.21</v>
      </c>
      <c r="F442" s="292">
        <v>3.21</v>
      </c>
      <c r="J442" s="138" t="s">
        <v>340</v>
      </c>
    </row>
    <row r="443" spans="1:10" ht="18" customHeight="1" x14ac:dyDescent="0.2">
      <c r="A443" s="289" t="s">
        <v>2825</v>
      </c>
      <c r="B443" s="290" t="s">
        <v>2826</v>
      </c>
      <c r="C443" s="291" t="s">
        <v>256</v>
      </c>
      <c r="D443" s="292"/>
      <c r="E443" s="292">
        <v>8.57</v>
      </c>
      <c r="F443" s="292">
        <v>8.57</v>
      </c>
      <c r="J443" s="138" t="s">
        <v>521</v>
      </c>
    </row>
    <row r="444" spans="1:10" ht="18" customHeight="1" x14ac:dyDescent="0.2">
      <c r="A444" s="289" t="s">
        <v>2827</v>
      </c>
      <c r="B444" s="290" t="s">
        <v>2828</v>
      </c>
      <c r="C444" s="291" t="s">
        <v>223</v>
      </c>
      <c r="D444" s="292"/>
      <c r="E444" s="292">
        <v>93.72</v>
      </c>
      <c r="F444" s="292">
        <v>93.72</v>
      </c>
      <c r="J444" s="138" t="s">
        <v>523</v>
      </c>
    </row>
    <row r="445" spans="1:10" ht="18" customHeight="1" x14ac:dyDescent="0.2">
      <c r="A445" s="289" t="s">
        <v>2829</v>
      </c>
      <c r="B445" s="290" t="s">
        <v>2830</v>
      </c>
      <c r="C445" s="291" t="s">
        <v>223</v>
      </c>
      <c r="D445" s="292"/>
      <c r="E445" s="292">
        <v>158.01</v>
      </c>
      <c r="F445" s="292">
        <v>158.01</v>
      </c>
      <c r="J445" s="138" t="s">
        <v>640</v>
      </c>
    </row>
    <row r="446" spans="1:10" ht="18" customHeight="1" x14ac:dyDescent="0.2">
      <c r="A446" s="289" t="s">
        <v>2831</v>
      </c>
      <c r="B446" s="290" t="s">
        <v>2832</v>
      </c>
      <c r="C446" s="291"/>
      <c r="D446" s="292"/>
      <c r="E446" s="292"/>
      <c r="F446" s="292"/>
      <c r="J446" s="138" t="s">
        <v>1025</v>
      </c>
    </row>
    <row r="447" spans="1:10" ht="18" customHeight="1" x14ac:dyDescent="0.2">
      <c r="A447" s="289" t="s">
        <v>2833</v>
      </c>
      <c r="B447" s="290" t="s">
        <v>2834</v>
      </c>
      <c r="C447" s="291" t="s">
        <v>223</v>
      </c>
      <c r="D447" s="292"/>
      <c r="E447" s="292">
        <v>14.82</v>
      </c>
      <c r="F447" s="292">
        <v>14.82</v>
      </c>
      <c r="J447" s="138" t="s">
        <v>1027</v>
      </c>
    </row>
    <row r="448" spans="1:10" ht="18" customHeight="1" x14ac:dyDescent="0.2">
      <c r="A448" s="289" t="s">
        <v>2835</v>
      </c>
      <c r="B448" s="290" t="s">
        <v>2836</v>
      </c>
      <c r="C448" s="291"/>
      <c r="D448" s="292"/>
      <c r="E448" s="292"/>
      <c r="F448" s="292"/>
      <c r="J448" s="138"/>
    </row>
    <row r="449" spans="1:10" ht="18" customHeight="1" x14ac:dyDescent="0.2">
      <c r="A449" s="289" t="s">
        <v>2837</v>
      </c>
      <c r="B449" s="290" t="s">
        <v>2838</v>
      </c>
      <c r="C449" s="291" t="s">
        <v>223</v>
      </c>
      <c r="D449" s="292"/>
      <c r="E449" s="292">
        <v>23.88</v>
      </c>
      <c r="F449" s="292">
        <v>23.88</v>
      </c>
      <c r="J449" s="138" t="s">
        <v>1029</v>
      </c>
    </row>
    <row r="450" spans="1:10" ht="18" customHeight="1" x14ac:dyDescent="0.2">
      <c r="A450" s="289" t="s">
        <v>2839</v>
      </c>
      <c r="B450" s="290" t="s">
        <v>2840</v>
      </c>
      <c r="C450" s="291"/>
      <c r="D450" s="292"/>
      <c r="E450" s="292"/>
      <c r="F450" s="292"/>
      <c r="J450" s="138" t="s">
        <v>1031</v>
      </c>
    </row>
    <row r="451" spans="1:10" ht="18" customHeight="1" x14ac:dyDescent="0.2">
      <c r="A451" s="289" t="s">
        <v>2841</v>
      </c>
      <c r="B451" s="290" t="s">
        <v>2842</v>
      </c>
      <c r="C451" s="291" t="s">
        <v>256</v>
      </c>
      <c r="D451" s="292">
        <v>0.89</v>
      </c>
      <c r="E451" s="292">
        <v>8.57</v>
      </c>
      <c r="F451" s="292">
        <v>9.4600000000000009</v>
      </c>
      <c r="J451" s="138" t="s">
        <v>1033</v>
      </c>
    </row>
    <row r="452" spans="1:10" ht="18" customHeight="1" x14ac:dyDescent="0.2">
      <c r="A452" s="289" t="s">
        <v>2843</v>
      </c>
      <c r="B452" s="290" t="s">
        <v>2844</v>
      </c>
      <c r="C452" s="291" t="s">
        <v>256</v>
      </c>
      <c r="D452" s="292"/>
      <c r="E452" s="292">
        <v>4.29</v>
      </c>
      <c r="F452" s="292">
        <v>4.29</v>
      </c>
      <c r="J452" s="138" t="s">
        <v>1035</v>
      </c>
    </row>
    <row r="453" spans="1:10" ht="18" customHeight="1" x14ac:dyDescent="0.2">
      <c r="A453" s="289" t="s">
        <v>2845</v>
      </c>
      <c r="B453" s="290" t="s">
        <v>283</v>
      </c>
      <c r="C453" s="291" t="s">
        <v>256</v>
      </c>
      <c r="D453" s="292"/>
      <c r="E453" s="292">
        <v>8.57</v>
      </c>
      <c r="F453" s="292">
        <v>8.57</v>
      </c>
      <c r="J453" s="138" t="s">
        <v>1037</v>
      </c>
    </row>
    <row r="454" spans="1:10" ht="18" customHeight="1" x14ac:dyDescent="0.2">
      <c r="A454" s="289" t="s">
        <v>2846</v>
      </c>
      <c r="B454" s="290" t="s">
        <v>2847</v>
      </c>
      <c r="C454" s="291" t="s">
        <v>2011</v>
      </c>
      <c r="D454" s="292">
        <v>7.1</v>
      </c>
      <c r="E454" s="292">
        <v>12.86</v>
      </c>
      <c r="F454" s="292">
        <v>19.96</v>
      </c>
      <c r="J454" s="138"/>
    </row>
    <row r="455" spans="1:10" ht="18" customHeight="1" x14ac:dyDescent="0.2">
      <c r="A455" s="289" t="s">
        <v>2848</v>
      </c>
      <c r="B455" s="290" t="s">
        <v>2849</v>
      </c>
      <c r="C455" s="291" t="s">
        <v>2011</v>
      </c>
      <c r="D455" s="292"/>
      <c r="E455" s="292">
        <v>12.86</v>
      </c>
      <c r="F455" s="292">
        <v>12.86</v>
      </c>
      <c r="J455" s="138" t="s">
        <v>1040</v>
      </c>
    </row>
    <row r="456" spans="1:10" ht="18" customHeight="1" x14ac:dyDescent="0.2">
      <c r="A456" s="289" t="s">
        <v>2850</v>
      </c>
      <c r="B456" s="290" t="s">
        <v>2851</v>
      </c>
      <c r="C456" s="291"/>
      <c r="D456" s="292"/>
      <c r="E456" s="292"/>
      <c r="F456" s="292"/>
      <c r="J456" s="138"/>
    </row>
    <row r="457" spans="1:10" ht="18" customHeight="1" x14ac:dyDescent="0.2">
      <c r="A457" s="289" t="s">
        <v>2852</v>
      </c>
      <c r="B457" s="290" t="s">
        <v>2853</v>
      </c>
      <c r="C457" s="291" t="s">
        <v>2011</v>
      </c>
      <c r="D457" s="292">
        <v>40.99</v>
      </c>
      <c r="E457" s="292">
        <v>19.010000000000002</v>
      </c>
      <c r="F457" s="292">
        <v>60</v>
      </c>
      <c r="J457" s="138" t="s">
        <v>398</v>
      </c>
    </row>
    <row r="458" spans="1:10" ht="18" customHeight="1" x14ac:dyDescent="0.2">
      <c r="A458" s="289" t="s">
        <v>2854</v>
      </c>
      <c r="B458" s="290" t="s">
        <v>2855</v>
      </c>
      <c r="C458" s="291"/>
      <c r="D458" s="292"/>
      <c r="E458" s="292"/>
      <c r="F458" s="292"/>
      <c r="J458" s="138" t="s">
        <v>311</v>
      </c>
    </row>
    <row r="459" spans="1:10" ht="18" customHeight="1" x14ac:dyDescent="0.2">
      <c r="A459" s="289" t="s">
        <v>2856</v>
      </c>
      <c r="B459" s="290" t="s">
        <v>2857</v>
      </c>
      <c r="C459" s="291"/>
      <c r="D459" s="292"/>
      <c r="E459" s="292"/>
      <c r="F459" s="292"/>
      <c r="J459" s="138" t="s">
        <v>1043</v>
      </c>
    </row>
    <row r="460" spans="1:10" ht="18" customHeight="1" x14ac:dyDescent="0.2">
      <c r="A460" s="289" t="s">
        <v>2858</v>
      </c>
      <c r="B460" s="290" t="s">
        <v>2859</v>
      </c>
      <c r="C460" s="291" t="s">
        <v>2089</v>
      </c>
      <c r="D460" s="292">
        <v>27.99</v>
      </c>
      <c r="E460" s="292">
        <v>115.72</v>
      </c>
      <c r="F460" s="292">
        <v>143.71</v>
      </c>
      <c r="J460" s="138" t="s">
        <v>408</v>
      </c>
    </row>
    <row r="461" spans="1:10" ht="18" customHeight="1" x14ac:dyDescent="0.2">
      <c r="A461" s="289" t="s">
        <v>2860</v>
      </c>
      <c r="B461" s="290" t="s">
        <v>2861</v>
      </c>
      <c r="C461" s="291"/>
      <c r="D461" s="292"/>
      <c r="E461" s="292"/>
      <c r="F461" s="292"/>
      <c r="J461" s="138"/>
    </row>
    <row r="462" spans="1:10" ht="18" customHeight="1" x14ac:dyDescent="0.2">
      <c r="A462" s="289" t="s">
        <v>2862</v>
      </c>
      <c r="B462" s="290" t="s">
        <v>2863</v>
      </c>
      <c r="C462" s="291" t="s">
        <v>2089</v>
      </c>
      <c r="D462" s="292">
        <v>97.41</v>
      </c>
      <c r="E462" s="292">
        <v>12.86</v>
      </c>
      <c r="F462" s="292">
        <v>110.27</v>
      </c>
      <c r="J462" s="138"/>
    </row>
    <row r="463" spans="1:10" ht="18" customHeight="1" x14ac:dyDescent="0.2">
      <c r="A463" s="289" t="s">
        <v>2864</v>
      </c>
      <c r="B463" s="290" t="s">
        <v>2865</v>
      </c>
      <c r="C463" s="291" t="s">
        <v>2089</v>
      </c>
      <c r="D463" s="292">
        <v>110.27</v>
      </c>
      <c r="E463" s="292">
        <v>12.86</v>
      </c>
      <c r="F463" s="292">
        <v>123.13</v>
      </c>
      <c r="J463" s="138" t="s">
        <v>453</v>
      </c>
    </row>
    <row r="464" spans="1:10" ht="18" customHeight="1" x14ac:dyDescent="0.2">
      <c r="A464" s="289" t="s">
        <v>2866</v>
      </c>
      <c r="B464" s="290" t="s">
        <v>2867</v>
      </c>
      <c r="C464" s="291" t="s">
        <v>2089</v>
      </c>
      <c r="D464" s="292">
        <v>113.74</v>
      </c>
      <c r="E464" s="292">
        <v>12.86</v>
      </c>
      <c r="F464" s="292">
        <v>126.6</v>
      </c>
      <c r="J464" s="138" t="s">
        <v>349</v>
      </c>
    </row>
    <row r="465" spans="1:10" ht="18" customHeight="1" x14ac:dyDescent="0.2">
      <c r="A465" s="289" t="s">
        <v>2868</v>
      </c>
      <c r="B465" s="290" t="s">
        <v>2869</v>
      </c>
      <c r="C465" s="291" t="s">
        <v>2089</v>
      </c>
      <c r="D465" s="292">
        <v>109.66</v>
      </c>
      <c r="E465" s="292">
        <v>12.86</v>
      </c>
      <c r="F465" s="292">
        <v>122.52</v>
      </c>
      <c r="J465" s="138" t="s">
        <v>493</v>
      </c>
    </row>
    <row r="466" spans="1:10" ht="18" customHeight="1" x14ac:dyDescent="0.2">
      <c r="A466" s="289" t="s">
        <v>2870</v>
      </c>
      <c r="B466" s="290" t="s">
        <v>2871</v>
      </c>
      <c r="C466" s="291" t="s">
        <v>229</v>
      </c>
      <c r="D466" s="292">
        <v>263.83</v>
      </c>
      <c r="E466" s="292">
        <v>1.07</v>
      </c>
      <c r="F466" s="292">
        <v>264.89999999999998</v>
      </c>
      <c r="J466" s="138" t="s">
        <v>418</v>
      </c>
    </row>
    <row r="467" spans="1:10" ht="18" customHeight="1" x14ac:dyDescent="0.2">
      <c r="A467" s="289" t="s">
        <v>2872</v>
      </c>
      <c r="B467" s="290" t="s">
        <v>2873</v>
      </c>
      <c r="C467" s="291"/>
      <c r="D467" s="292"/>
      <c r="E467" s="292"/>
      <c r="F467" s="292"/>
      <c r="J467" s="138" t="s">
        <v>421</v>
      </c>
    </row>
    <row r="468" spans="1:10" ht="18" customHeight="1" x14ac:dyDescent="0.2">
      <c r="A468" s="289" t="s">
        <v>2874</v>
      </c>
      <c r="B468" s="290" t="s">
        <v>2875</v>
      </c>
      <c r="C468" s="291" t="s">
        <v>2089</v>
      </c>
      <c r="D468" s="292">
        <v>20.22</v>
      </c>
      <c r="E468" s="292"/>
      <c r="F468" s="292">
        <v>20.22</v>
      </c>
      <c r="J468" s="138" t="s">
        <v>427</v>
      </c>
    </row>
    <row r="469" spans="1:10" ht="18" customHeight="1" x14ac:dyDescent="0.2">
      <c r="A469" s="289" t="s">
        <v>2876</v>
      </c>
      <c r="B469" s="290" t="s">
        <v>2877</v>
      </c>
      <c r="C469" s="291" t="s">
        <v>2089</v>
      </c>
      <c r="D469" s="292">
        <v>37.909999999999997</v>
      </c>
      <c r="E469" s="292"/>
      <c r="F469" s="292">
        <v>37.909999999999997</v>
      </c>
      <c r="J469" s="138" t="s">
        <v>429</v>
      </c>
    </row>
    <row r="470" spans="1:10" ht="18" customHeight="1" x14ac:dyDescent="0.2">
      <c r="A470" s="289" t="s">
        <v>2878</v>
      </c>
      <c r="B470" s="290" t="s">
        <v>304</v>
      </c>
      <c r="C470" s="291" t="s">
        <v>2089</v>
      </c>
      <c r="D470" s="292">
        <v>47.08</v>
      </c>
      <c r="E470" s="292"/>
      <c r="F470" s="292">
        <v>47.08</v>
      </c>
      <c r="J470" s="138" t="s">
        <v>1048</v>
      </c>
    </row>
    <row r="471" spans="1:10" ht="18" customHeight="1" x14ac:dyDescent="0.2">
      <c r="A471" s="289" t="s">
        <v>2879</v>
      </c>
      <c r="B471" s="290" t="s">
        <v>2880</v>
      </c>
      <c r="C471" s="291" t="s">
        <v>2089</v>
      </c>
      <c r="D471" s="292">
        <v>53.54</v>
      </c>
      <c r="E471" s="292"/>
      <c r="F471" s="292">
        <v>53.54</v>
      </c>
      <c r="J471" s="138" t="s">
        <v>1050</v>
      </c>
    </row>
    <row r="472" spans="1:10" ht="18" customHeight="1" x14ac:dyDescent="0.2">
      <c r="A472" s="289" t="s">
        <v>2881</v>
      </c>
      <c r="B472" s="290" t="s">
        <v>2882</v>
      </c>
      <c r="C472" s="291" t="s">
        <v>2883</v>
      </c>
      <c r="D472" s="292">
        <v>2.68</v>
      </c>
      <c r="E472" s="292"/>
      <c r="F472" s="292">
        <v>2.68</v>
      </c>
      <c r="J472" s="138"/>
    </row>
    <row r="473" spans="1:10" ht="18" customHeight="1" x14ac:dyDescent="0.2">
      <c r="A473" s="289" t="s">
        <v>2884</v>
      </c>
      <c r="B473" s="290" t="s">
        <v>302</v>
      </c>
      <c r="C473" s="291" t="s">
        <v>2089</v>
      </c>
      <c r="D473" s="292">
        <v>17.3</v>
      </c>
      <c r="E473" s="292"/>
      <c r="F473" s="292">
        <v>17.3</v>
      </c>
      <c r="J473" s="138" t="s">
        <v>1054</v>
      </c>
    </row>
    <row r="474" spans="1:10" ht="18" customHeight="1" x14ac:dyDescent="0.2">
      <c r="A474" s="289" t="s">
        <v>2885</v>
      </c>
      <c r="B474" s="290" t="s">
        <v>2886</v>
      </c>
      <c r="C474" s="291"/>
      <c r="D474" s="292"/>
      <c r="E474" s="292"/>
      <c r="F474" s="292"/>
      <c r="J474" s="138"/>
    </row>
    <row r="475" spans="1:10" ht="18" customHeight="1" x14ac:dyDescent="0.2">
      <c r="A475" s="289" t="s">
        <v>2887</v>
      </c>
      <c r="B475" s="290" t="s">
        <v>2888</v>
      </c>
      <c r="C475" s="291" t="s">
        <v>229</v>
      </c>
      <c r="D475" s="292">
        <v>39.9</v>
      </c>
      <c r="E475" s="292"/>
      <c r="F475" s="292">
        <v>39.9</v>
      </c>
      <c r="J475" s="138"/>
    </row>
    <row r="476" spans="1:10" ht="18" customHeight="1" x14ac:dyDescent="0.2">
      <c r="A476" s="289" t="s">
        <v>2889</v>
      </c>
      <c r="B476" s="290" t="s">
        <v>2890</v>
      </c>
      <c r="C476" s="291" t="s">
        <v>2089</v>
      </c>
      <c r="D476" s="292">
        <v>30.55</v>
      </c>
      <c r="E476" s="292"/>
      <c r="F476" s="292">
        <v>30.55</v>
      </c>
      <c r="J476" s="138" t="s">
        <v>453</v>
      </c>
    </row>
    <row r="477" spans="1:10" ht="18" customHeight="1" x14ac:dyDescent="0.2">
      <c r="A477" s="289" t="s">
        <v>2891</v>
      </c>
      <c r="B477" s="290" t="s">
        <v>2892</v>
      </c>
      <c r="C477" s="291" t="s">
        <v>229</v>
      </c>
      <c r="D477" s="292">
        <v>780.7</v>
      </c>
      <c r="E477" s="292"/>
      <c r="F477" s="292">
        <v>780.7</v>
      </c>
      <c r="J477" s="138" t="s">
        <v>346</v>
      </c>
    </row>
    <row r="478" spans="1:10" ht="18" customHeight="1" x14ac:dyDescent="0.2">
      <c r="A478" s="289" t="s">
        <v>2893</v>
      </c>
      <c r="B478" s="290" t="s">
        <v>2894</v>
      </c>
      <c r="C478" s="291"/>
      <c r="D478" s="292"/>
      <c r="E478" s="292"/>
      <c r="F478" s="292"/>
      <c r="J478" s="138" t="s">
        <v>493</v>
      </c>
    </row>
    <row r="479" spans="1:10" ht="18" customHeight="1" x14ac:dyDescent="0.2">
      <c r="A479" s="289" t="s">
        <v>2895</v>
      </c>
      <c r="B479" s="290" t="s">
        <v>723</v>
      </c>
      <c r="C479" s="291" t="s">
        <v>2089</v>
      </c>
      <c r="D479" s="292">
        <v>6.37</v>
      </c>
      <c r="E479" s="292"/>
      <c r="F479" s="292">
        <v>6.37</v>
      </c>
      <c r="J479" s="138" t="s">
        <v>734</v>
      </c>
    </row>
    <row r="480" spans="1:10" ht="18" customHeight="1" x14ac:dyDescent="0.2">
      <c r="A480" s="289" t="s">
        <v>2896</v>
      </c>
      <c r="B480" s="290" t="s">
        <v>2897</v>
      </c>
      <c r="C480" s="291" t="s">
        <v>2089</v>
      </c>
      <c r="D480" s="292">
        <v>8.43</v>
      </c>
      <c r="E480" s="292"/>
      <c r="F480" s="292">
        <v>8.43</v>
      </c>
      <c r="J480" s="138" t="s">
        <v>418</v>
      </c>
    </row>
    <row r="481" spans="1:10" ht="18" customHeight="1" x14ac:dyDescent="0.2">
      <c r="A481" s="289" t="s">
        <v>2898</v>
      </c>
      <c r="B481" s="290" t="s">
        <v>2899</v>
      </c>
      <c r="C481" s="291" t="s">
        <v>2089</v>
      </c>
      <c r="D481" s="292">
        <v>12.58</v>
      </c>
      <c r="E481" s="292"/>
      <c r="F481" s="292">
        <v>12.58</v>
      </c>
      <c r="J481" s="138" t="s">
        <v>495</v>
      </c>
    </row>
    <row r="482" spans="1:10" ht="18" customHeight="1" x14ac:dyDescent="0.2">
      <c r="A482" s="289" t="s">
        <v>2900</v>
      </c>
      <c r="B482" s="290" t="s">
        <v>2901</v>
      </c>
      <c r="C482" s="291" t="s">
        <v>2089</v>
      </c>
      <c r="D482" s="292">
        <v>13.91</v>
      </c>
      <c r="E482" s="292"/>
      <c r="F482" s="292">
        <v>13.91</v>
      </c>
      <c r="J482" s="138" t="s">
        <v>497</v>
      </c>
    </row>
    <row r="483" spans="1:10" ht="18" customHeight="1" x14ac:dyDescent="0.2">
      <c r="A483" s="289" t="s">
        <v>2902</v>
      </c>
      <c r="B483" s="290" t="s">
        <v>2903</v>
      </c>
      <c r="C483" s="291" t="s">
        <v>2089</v>
      </c>
      <c r="D483" s="292">
        <v>18.59</v>
      </c>
      <c r="E483" s="292"/>
      <c r="F483" s="292">
        <v>18.59</v>
      </c>
      <c r="J483" s="138"/>
    </row>
    <row r="484" spans="1:10" ht="18" customHeight="1" x14ac:dyDescent="0.2">
      <c r="A484" s="289" t="s">
        <v>2904</v>
      </c>
      <c r="B484" s="290" t="s">
        <v>328</v>
      </c>
      <c r="C484" s="291" t="s">
        <v>2089</v>
      </c>
      <c r="D484" s="292">
        <v>27.85</v>
      </c>
      <c r="E484" s="292"/>
      <c r="F484" s="292">
        <v>27.85</v>
      </c>
      <c r="J484" s="138" t="s">
        <v>782</v>
      </c>
    </row>
    <row r="485" spans="1:10" ht="18" customHeight="1" x14ac:dyDescent="0.2">
      <c r="A485" s="289" t="s">
        <v>2905</v>
      </c>
      <c r="B485" s="290" t="s">
        <v>2906</v>
      </c>
      <c r="C485" s="291" t="s">
        <v>2089</v>
      </c>
      <c r="D485" s="292">
        <v>37.090000000000003</v>
      </c>
      <c r="E485" s="292"/>
      <c r="F485" s="292">
        <v>37.090000000000003</v>
      </c>
      <c r="J485" s="138" t="s">
        <v>758</v>
      </c>
    </row>
    <row r="486" spans="1:10" ht="18" customHeight="1" x14ac:dyDescent="0.2">
      <c r="A486" s="289" t="s">
        <v>2907</v>
      </c>
      <c r="B486" s="290" t="s">
        <v>2908</v>
      </c>
      <c r="C486" s="291" t="s">
        <v>2883</v>
      </c>
      <c r="D486" s="292">
        <v>1.79</v>
      </c>
      <c r="E486" s="292"/>
      <c r="F486" s="292">
        <v>1.79</v>
      </c>
      <c r="J486" s="138" t="s">
        <v>340</v>
      </c>
    </row>
    <row r="487" spans="1:10" ht="18" customHeight="1" x14ac:dyDescent="0.2">
      <c r="A487" s="289" t="s">
        <v>2909</v>
      </c>
      <c r="B487" s="290" t="s">
        <v>2910</v>
      </c>
      <c r="C487" s="291" t="s">
        <v>2089</v>
      </c>
      <c r="D487" s="292">
        <v>14.5</v>
      </c>
      <c r="E487" s="292"/>
      <c r="F487" s="292">
        <v>14.5</v>
      </c>
      <c r="J487" s="138" t="s">
        <v>349</v>
      </c>
    </row>
    <row r="488" spans="1:10" ht="18" customHeight="1" x14ac:dyDescent="0.2">
      <c r="A488" s="289" t="s">
        <v>2911</v>
      </c>
      <c r="B488" s="290" t="s">
        <v>2912</v>
      </c>
      <c r="C488" s="291" t="s">
        <v>2089</v>
      </c>
      <c r="D488" s="292">
        <v>19.989999999999998</v>
      </c>
      <c r="E488" s="292"/>
      <c r="F488" s="292">
        <v>19.989999999999998</v>
      </c>
      <c r="J488" s="138" t="s">
        <v>421</v>
      </c>
    </row>
    <row r="489" spans="1:10" ht="18" customHeight="1" x14ac:dyDescent="0.2">
      <c r="A489" s="289" t="s">
        <v>2913</v>
      </c>
      <c r="B489" s="290" t="s">
        <v>2914</v>
      </c>
      <c r="C489" s="291" t="s">
        <v>2089</v>
      </c>
      <c r="D489" s="292">
        <v>20.87</v>
      </c>
      <c r="E489" s="292"/>
      <c r="F489" s="292">
        <v>20.87</v>
      </c>
      <c r="J489" s="138" t="s">
        <v>418</v>
      </c>
    </row>
    <row r="490" spans="1:10" ht="18" customHeight="1" x14ac:dyDescent="0.2">
      <c r="A490" s="289" t="s">
        <v>2915</v>
      </c>
      <c r="B490" s="290" t="s">
        <v>2916</v>
      </c>
      <c r="C490" s="291" t="s">
        <v>2089</v>
      </c>
      <c r="D490" s="292">
        <v>26.67</v>
      </c>
      <c r="E490" s="292"/>
      <c r="F490" s="292">
        <v>26.67</v>
      </c>
      <c r="J490" s="138" t="s">
        <v>1073</v>
      </c>
    </row>
    <row r="491" spans="1:10" ht="18" customHeight="1" x14ac:dyDescent="0.2">
      <c r="A491" s="289" t="s">
        <v>2917</v>
      </c>
      <c r="B491" s="290" t="s">
        <v>2918</v>
      </c>
      <c r="C491" s="291" t="s">
        <v>2089</v>
      </c>
      <c r="D491" s="292">
        <v>39.99</v>
      </c>
      <c r="E491" s="292"/>
      <c r="F491" s="292">
        <v>39.99</v>
      </c>
      <c r="J491" s="138" t="s">
        <v>1076</v>
      </c>
    </row>
    <row r="492" spans="1:10" ht="18" customHeight="1" x14ac:dyDescent="0.2">
      <c r="A492" s="289" t="s">
        <v>2919</v>
      </c>
      <c r="B492" s="290" t="s">
        <v>2920</v>
      </c>
      <c r="C492" s="291" t="s">
        <v>2089</v>
      </c>
      <c r="D492" s="292">
        <v>53.3</v>
      </c>
      <c r="E492" s="292"/>
      <c r="F492" s="292">
        <v>53.3</v>
      </c>
      <c r="J492" s="138" t="s">
        <v>521</v>
      </c>
    </row>
    <row r="493" spans="1:10" ht="18" customHeight="1" x14ac:dyDescent="0.2">
      <c r="A493" s="289" t="s">
        <v>2921</v>
      </c>
      <c r="B493" s="290" t="s">
        <v>2922</v>
      </c>
      <c r="C493" s="291" t="s">
        <v>2883</v>
      </c>
      <c r="D493" s="292">
        <v>2.59</v>
      </c>
      <c r="E493" s="292"/>
      <c r="F493" s="292">
        <v>2.59</v>
      </c>
      <c r="J493" s="138" t="s">
        <v>523</v>
      </c>
    </row>
    <row r="494" spans="1:10" ht="18" customHeight="1" x14ac:dyDescent="0.2">
      <c r="A494" s="289" t="s">
        <v>2923</v>
      </c>
      <c r="B494" s="290" t="s">
        <v>2924</v>
      </c>
      <c r="C494" s="291"/>
      <c r="D494" s="292"/>
      <c r="E494" s="292"/>
      <c r="F494" s="292"/>
      <c r="J494" s="138" t="s">
        <v>640</v>
      </c>
    </row>
    <row r="495" spans="1:10" ht="18" customHeight="1" x14ac:dyDescent="0.2">
      <c r="A495" s="289" t="s">
        <v>2925</v>
      </c>
      <c r="B495" s="290" t="s">
        <v>2926</v>
      </c>
      <c r="C495" s="291"/>
      <c r="D495" s="292"/>
      <c r="E495" s="292"/>
      <c r="F495" s="292"/>
      <c r="J495" s="138" t="s">
        <v>1079</v>
      </c>
    </row>
    <row r="496" spans="1:10" ht="18" customHeight="1" x14ac:dyDescent="0.2">
      <c r="A496" s="289" t="s">
        <v>2927</v>
      </c>
      <c r="B496" s="290" t="s">
        <v>414</v>
      </c>
      <c r="C496" s="291" t="s">
        <v>2089</v>
      </c>
      <c r="D496" s="292"/>
      <c r="E496" s="292">
        <v>53.58</v>
      </c>
      <c r="F496" s="292">
        <v>53.58</v>
      </c>
      <c r="J496" s="138"/>
    </row>
    <row r="497" spans="1:10" ht="18" customHeight="1" x14ac:dyDescent="0.2">
      <c r="A497" s="289" t="s">
        <v>2928</v>
      </c>
      <c r="B497" s="290" t="s">
        <v>2929</v>
      </c>
      <c r="C497" s="291" t="s">
        <v>2089</v>
      </c>
      <c r="D497" s="292"/>
      <c r="E497" s="292">
        <v>66.86</v>
      </c>
      <c r="F497" s="292">
        <v>66.86</v>
      </c>
      <c r="J497" s="138" t="s">
        <v>1023</v>
      </c>
    </row>
    <row r="498" spans="1:10" ht="18" customHeight="1" x14ac:dyDescent="0.2">
      <c r="A498" s="289" t="s">
        <v>2930</v>
      </c>
      <c r="B498" s="290" t="s">
        <v>2931</v>
      </c>
      <c r="C498" s="291"/>
      <c r="D498" s="292"/>
      <c r="E498" s="292"/>
      <c r="F498" s="292"/>
      <c r="J498" s="138" t="s">
        <v>758</v>
      </c>
    </row>
    <row r="499" spans="1:10" ht="18" customHeight="1" x14ac:dyDescent="0.2">
      <c r="A499" s="289" t="s">
        <v>2932</v>
      </c>
      <c r="B499" s="290" t="s">
        <v>319</v>
      </c>
      <c r="C499" s="291" t="s">
        <v>2089</v>
      </c>
      <c r="D499" s="292"/>
      <c r="E499" s="292">
        <v>64.290000000000006</v>
      </c>
      <c r="F499" s="292">
        <v>64.290000000000006</v>
      </c>
      <c r="J499" s="138" t="s">
        <v>340</v>
      </c>
    </row>
    <row r="500" spans="1:10" ht="18" customHeight="1" x14ac:dyDescent="0.2">
      <c r="A500" s="289" t="s">
        <v>2933</v>
      </c>
      <c r="B500" s="290" t="s">
        <v>2934</v>
      </c>
      <c r="C500" s="291" t="s">
        <v>2089</v>
      </c>
      <c r="D500" s="292"/>
      <c r="E500" s="292">
        <v>83.15</v>
      </c>
      <c r="F500" s="292">
        <v>83.15</v>
      </c>
      <c r="J500" s="138" t="s">
        <v>1073</v>
      </c>
    </row>
    <row r="501" spans="1:10" ht="18" customHeight="1" x14ac:dyDescent="0.2">
      <c r="A501" s="289" t="s">
        <v>2935</v>
      </c>
      <c r="B501" s="290" t="s">
        <v>2936</v>
      </c>
      <c r="C501" s="291"/>
      <c r="D501" s="292"/>
      <c r="E501" s="292"/>
      <c r="F501" s="292"/>
      <c r="J501" s="138" t="s">
        <v>521</v>
      </c>
    </row>
    <row r="502" spans="1:10" ht="18" customHeight="1" x14ac:dyDescent="0.2">
      <c r="A502" s="289" t="s">
        <v>2937</v>
      </c>
      <c r="B502" s="290" t="s">
        <v>2938</v>
      </c>
      <c r="C502" s="291" t="s">
        <v>2089</v>
      </c>
      <c r="D502" s="292"/>
      <c r="E502" s="292">
        <v>9.2100000000000009</v>
      </c>
      <c r="F502" s="292">
        <v>9.2100000000000009</v>
      </c>
      <c r="J502" s="138" t="s">
        <v>523</v>
      </c>
    </row>
    <row r="503" spans="1:10" ht="18" customHeight="1" x14ac:dyDescent="0.2">
      <c r="A503" s="289" t="s">
        <v>2939</v>
      </c>
      <c r="B503" s="290" t="s">
        <v>322</v>
      </c>
      <c r="C503" s="291" t="s">
        <v>2089</v>
      </c>
      <c r="D503" s="292"/>
      <c r="E503" s="292">
        <v>19.989999999999998</v>
      </c>
      <c r="F503" s="292">
        <v>19.989999999999998</v>
      </c>
      <c r="J503" s="138" t="s">
        <v>640</v>
      </c>
    </row>
    <row r="504" spans="1:10" ht="18" customHeight="1" x14ac:dyDescent="0.2">
      <c r="A504" s="289" t="s">
        <v>2940</v>
      </c>
      <c r="B504" s="290" t="s">
        <v>2941</v>
      </c>
      <c r="C504" s="291" t="s">
        <v>2089</v>
      </c>
      <c r="D504" s="292">
        <v>17.61</v>
      </c>
      <c r="E504" s="292">
        <v>72</v>
      </c>
      <c r="F504" s="292">
        <v>89.61</v>
      </c>
      <c r="J504" s="138" t="s">
        <v>349</v>
      </c>
    </row>
    <row r="505" spans="1:10" ht="18" customHeight="1" x14ac:dyDescent="0.2">
      <c r="A505" s="289" t="s">
        <v>2942</v>
      </c>
      <c r="B505" s="290" t="s">
        <v>2943</v>
      </c>
      <c r="C505" s="291"/>
      <c r="D505" s="292"/>
      <c r="E505" s="292"/>
      <c r="F505" s="292"/>
      <c r="J505" s="138" t="s">
        <v>421</v>
      </c>
    </row>
    <row r="506" spans="1:10" ht="18" customHeight="1" x14ac:dyDescent="0.2">
      <c r="A506" s="289" t="s">
        <v>2944</v>
      </c>
      <c r="B506" s="290" t="s">
        <v>2945</v>
      </c>
      <c r="C506" s="291" t="s">
        <v>2089</v>
      </c>
      <c r="D506" s="292"/>
      <c r="E506" s="292">
        <v>66.19</v>
      </c>
      <c r="F506" s="292">
        <v>66.19</v>
      </c>
      <c r="J506" s="138"/>
    </row>
    <row r="507" spans="1:10" ht="18" customHeight="1" x14ac:dyDescent="0.2">
      <c r="A507" s="289" t="s">
        <v>2946</v>
      </c>
      <c r="B507" s="290" t="s">
        <v>2947</v>
      </c>
      <c r="C507" s="291"/>
      <c r="D507" s="292"/>
      <c r="E507" s="292"/>
      <c r="F507" s="292"/>
      <c r="J507" s="138"/>
    </row>
    <row r="508" spans="1:10" ht="18" customHeight="1" x14ac:dyDescent="0.2">
      <c r="A508" s="289" t="s">
        <v>2948</v>
      </c>
      <c r="B508" s="290" t="s">
        <v>325</v>
      </c>
      <c r="C508" s="291" t="s">
        <v>2089</v>
      </c>
      <c r="D508" s="292"/>
      <c r="E508" s="292">
        <v>12.86</v>
      </c>
      <c r="F508" s="292">
        <v>12.86</v>
      </c>
      <c r="J508" s="138" t="s">
        <v>318</v>
      </c>
    </row>
    <row r="509" spans="1:10" ht="18" customHeight="1" x14ac:dyDescent="0.2">
      <c r="A509" s="289" t="s">
        <v>2949</v>
      </c>
      <c r="B509" s="290" t="s">
        <v>2950</v>
      </c>
      <c r="C509" s="291"/>
      <c r="D509" s="292"/>
      <c r="E509" s="292"/>
      <c r="F509" s="292"/>
      <c r="J509" s="138" t="s">
        <v>321</v>
      </c>
    </row>
    <row r="510" spans="1:10" ht="18" customHeight="1" x14ac:dyDescent="0.2">
      <c r="A510" s="289" t="s">
        <v>2951</v>
      </c>
      <c r="B510" s="290" t="s">
        <v>2952</v>
      </c>
      <c r="C510" s="291"/>
      <c r="D510" s="292"/>
      <c r="E510" s="292"/>
      <c r="F510" s="292"/>
      <c r="J510" s="138" t="s">
        <v>324</v>
      </c>
    </row>
    <row r="511" spans="1:10" ht="18" customHeight="1" x14ac:dyDescent="0.2">
      <c r="A511" s="289" t="s">
        <v>2953</v>
      </c>
      <c r="B511" s="290" t="s">
        <v>308</v>
      </c>
      <c r="C511" s="291" t="s">
        <v>2089</v>
      </c>
      <c r="D511" s="292">
        <v>15.54</v>
      </c>
      <c r="E511" s="292">
        <v>0.3</v>
      </c>
      <c r="F511" s="292">
        <v>15.84</v>
      </c>
      <c r="J511" s="138" t="s">
        <v>327</v>
      </c>
    </row>
    <row r="512" spans="1:10" ht="18" customHeight="1" x14ac:dyDescent="0.2">
      <c r="A512" s="289" t="s">
        <v>2954</v>
      </c>
      <c r="B512" s="290" t="s">
        <v>1018</v>
      </c>
      <c r="C512" s="291" t="s">
        <v>2089</v>
      </c>
      <c r="D512" s="292">
        <v>15.96</v>
      </c>
      <c r="E512" s="292">
        <v>0.3</v>
      </c>
      <c r="F512" s="292">
        <v>16.260000000000002</v>
      </c>
      <c r="J512" s="138" t="s">
        <v>346</v>
      </c>
    </row>
    <row r="513" spans="1:10" ht="18" customHeight="1" x14ac:dyDescent="0.2">
      <c r="A513" s="289" t="s">
        <v>2955</v>
      </c>
      <c r="B513" s="290" t="s">
        <v>2956</v>
      </c>
      <c r="C513" s="291" t="s">
        <v>2089</v>
      </c>
      <c r="D513" s="292">
        <v>32.92</v>
      </c>
      <c r="E513" s="292">
        <v>1</v>
      </c>
      <c r="F513" s="292">
        <v>33.92</v>
      </c>
      <c r="J513" s="138" t="s">
        <v>340</v>
      </c>
    </row>
    <row r="514" spans="1:10" ht="18" customHeight="1" x14ac:dyDescent="0.2">
      <c r="A514" s="289" t="s">
        <v>2957</v>
      </c>
      <c r="B514" s="290" t="s">
        <v>2958</v>
      </c>
      <c r="C514" s="291" t="s">
        <v>2089</v>
      </c>
      <c r="D514" s="292">
        <v>15.46</v>
      </c>
      <c r="E514" s="292"/>
      <c r="F514" s="292">
        <v>15.46</v>
      </c>
      <c r="J514" s="138" t="s">
        <v>349</v>
      </c>
    </row>
    <row r="515" spans="1:10" ht="18" customHeight="1" x14ac:dyDescent="0.2">
      <c r="A515" s="289" t="s">
        <v>2959</v>
      </c>
      <c r="B515" s="290" t="s">
        <v>2960</v>
      </c>
      <c r="C515" s="291"/>
      <c r="D515" s="292"/>
      <c r="E515" s="292"/>
      <c r="F515" s="292"/>
      <c r="J515" s="138" t="s">
        <v>495</v>
      </c>
    </row>
    <row r="516" spans="1:10" ht="18" customHeight="1" x14ac:dyDescent="0.2">
      <c r="A516" s="289" t="s">
        <v>2961</v>
      </c>
      <c r="B516" s="290" t="s">
        <v>478</v>
      </c>
      <c r="C516" s="291" t="s">
        <v>2089</v>
      </c>
      <c r="D516" s="292">
        <v>9.77</v>
      </c>
      <c r="E516" s="292">
        <v>1.38</v>
      </c>
      <c r="F516" s="292">
        <v>11.15</v>
      </c>
      <c r="J516" s="138" t="s">
        <v>497</v>
      </c>
    </row>
    <row r="517" spans="1:10" ht="18" customHeight="1" x14ac:dyDescent="0.2">
      <c r="A517" s="289" t="s">
        <v>2962</v>
      </c>
      <c r="B517" s="290" t="s">
        <v>709</v>
      </c>
      <c r="C517" s="291" t="s">
        <v>2089</v>
      </c>
      <c r="D517" s="292">
        <v>11.02</v>
      </c>
      <c r="E517" s="292">
        <v>1.56</v>
      </c>
      <c r="F517" s="292">
        <v>12.58</v>
      </c>
      <c r="J517" s="138" t="s">
        <v>359</v>
      </c>
    </row>
    <row r="518" spans="1:10" ht="18" customHeight="1" x14ac:dyDescent="0.2">
      <c r="A518" s="289" t="s">
        <v>2963</v>
      </c>
      <c r="B518" s="290" t="s">
        <v>2964</v>
      </c>
      <c r="C518" s="291" t="s">
        <v>2089</v>
      </c>
      <c r="D518" s="292">
        <v>19.66</v>
      </c>
      <c r="E518" s="292">
        <v>0.89</v>
      </c>
      <c r="F518" s="292">
        <v>20.55</v>
      </c>
      <c r="J518" s="138"/>
    </row>
    <row r="519" spans="1:10" ht="18" customHeight="1" x14ac:dyDescent="0.2">
      <c r="A519" s="289" t="s">
        <v>2965</v>
      </c>
      <c r="B519" s="290" t="s">
        <v>2966</v>
      </c>
      <c r="C519" s="291" t="s">
        <v>2089</v>
      </c>
      <c r="D519" s="292">
        <v>20.84</v>
      </c>
      <c r="E519" s="292">
        <v>0.85</v>
      </c>
      <c r="F519" s="292">
        <v>21.69</v>
      </c>
      <c r="J519" s="138" t="s">
        <v>1090</v>
      </c>
    </row>
    <row r="520" spans="1:10" ht="18" customHeight="1" x14ac:dyDescent="0.2">
      <c r="A520" s="289" t="s">
        <v>2967</v>
      </c>
      <c r="B520" s="290" t="s">
        <v>2968</v>
      </c>
      <c r="C520" s="291"/>
      <c r="D520" s="292"/>
      <c r="E520" s="292"/>
      <c r="F520" s="292"/>
      <c r="J520" s="138" t="s">
        <v>1093</v>
      </c>
    </row>
    <row r="521" spans="1:10" ht="18" customHeight="1" x14ac:dyDescent="0.2">
      <c r="A521" s="289" t="s">
        <v>2969</v>
      </c>
      <c r="B521" s="290" t="s">
        <v>2970</v>
      </c>
      <c r="C521" s="291" t="s">
        <v>2089</v>
      </c>
      <c r="D521" s="292">
        <v>36.26</v>
      </c>
      <c r="E521" s="292">
        <v>2</v>
      </c>
      <c r="F521" s="292">
        <v>38.26</v>
      </c>
      <c r="J521" s="138" t="s">
        <v>1096</v>
      </c>
    </row>
    <row r="522" spans="1:10" ht="18" customHeight="1" x14ac:dyDescent="0.2">
      <c r="A522" s="289" t="s">
        <v>2971</v>
      </c>
      <c r="B522" s="290" t="s">
        <v>2972</v>
      </c>
      <c r="C522" s="291" t="s">
        <v>2089</v>
      </c>
      <c r="D522" s="292">
        <v>31.11</v>
      </c>
      <c r="E522" s="292">
        <v>1.61</v>
      </c>
      <c r="F522" s="292">
        <v>32.72</v>
      </c>
      <c r="J522" s="138"/>
    </row>
    <row r="523" spans="1:10" ht="18" customHeight="1" x14ac:dyDescent="0.2">
      <c r="A523" s="289" t="s">
        <v>2973</v>
      </c>
      <c r="B523" s="290" t="s">
        <v>2974</v>
      </c>
      <c r="C523" s="291"/>
      <c r="D523" s="292"/>
      <c r="E523" s="292"/>
      <c r="F523" s="292"/>
      <c r="J523" s="138" t="s">
        <v>311</v>
      </c>
    </row>
    <row r="524" spans="1:10" ht="18" customHeight="1" x14ac:dyDescent="0.2">
      <c r="A524" s="289" t="s">
        <v>2975</v>
      </c>
      <c r="B524" s="290" t="s">
        <v>2976</v>
      </c>
      <c r="C524" s="291" t="s">
        <v>2089</v>
      </c>
      <c r="D524" s="292">
        <v>285.58999999999997</v>
      </c>
      <c r="E524" s="292"/>
      <c r="F524" s="292">
        <v>285.58999999999997</v>
      </c>
      <c r="J524" s="138"/>
    </row>
    <row r="525" spans="1:10" ht="18" customHeight="1" x14ac:dyDescent="0.2">
      <c r="A525" s="289" t="s">
        <v>2977</v>
      </c>
      <c r="B525" s="290" t="s">
        <v>2978</v>
      </c>
      <c r="C525" s="291"/>
      <c r="D525" s="292"/>
      <c r="E525" s="292"/>
      <c r="F525" s="292"/>
      <c r="J525" s="138" t="s">
        <v>1025</v>
      </c>
    </row>
    <row r="526" spans="1:10" ht="18" customHeight="1" x14ac:dyDescent="0.2">
      <c r="A526" s="289" t="s">
        <v>2979</v>
      </c>
      <c r="B526" s="290" t="s">
        <v>331</v>
      </c>
      <c r="C526" s="291" t="s">
        <v>2089</v>
      </c>
      <c r="D526" s="292">
        <v>5.32</v>
      </c>
      <c r="E526" s="292">
        <v>0.12</v>
      </c>
      <c r="F526" s="292">
        <v>5.44</v>
      </c>
      <c r="J526" s="138" t="s">
        <v>1027</v>
      </c>
    </row>
    <row r="527" spans="1:10" ht="18" customHeight="1" x14ac:dyDescent="0.2">
      <c r="A527" s="289" t="s">
        <v>2980</v>
      </c>
      <c r="B527" s="290" t="s">
        <v>2981</v>
      </c>
      <c r="C527" s="291"/>
      <c r="D527" s="292"/>
      <c r="E527" s="292"/>
      <c r="F527" s="292"/>
      <c r="J527" s="138"/>
    </row>
    <row r="528" spans="1:10" ht="18" customHeight="1" x14ac:dyDescent="0.2">
      <c r="A528" s="289" t="s">
        <v>2982</v>
      </c>
      <c r="B528" s="290" t="s">
        <v>809</v>
      </c>
      <c r="C528" s="291" t="s">
        <v>2089</v>
      </c>
      <c r="D528" s="292">
        <v>4.05</v>
      </c>
      <c r="E528" s="292">
        <v>2.99</v>
      </c>
      <c r="F528" s="292">
        <v>7.04</v>
      </c>
      <c r="J528" s="138"/>
    </row>
    <row r="529" spans="1:10" ht="18" customHeight="1" x14ac:dyDescent="0.2">
      <c r="A529" s="289" t="s">
        <v>2983</v>
      </c>
      <c r="B529" s="290" t="s">
        <v>712</v>
      </c>
      <c r="C529" s="291" t="s">
        <v>2089</v>
      </c>
      <c r="D529" s="292">
        <v>20.79</v>
      </c>
      <c r="E529" s="292">
        <v>2.75</v>
      </c>
      <c r="F529" s="292">
        <v>23.54</v>
      </c>
      <c r="J529" s="138" t="s">
        <v>398</v>
      </c>
    </row>
    <row r="530" spans="1:10" ht="18" customHeight="1" x14ac:dyDescent="0.2">
      <c r="A530" s="289" t="s">
        <v>2984</v>
      </c>
      <c r="B530" s="290" t="s">
        <v>2985</v>
      </c>
      <c r="C530" s="291"/>
      <c r="D530" s="292"/>
      <c r="E530" s="292"/>
      <c r="F530" s="292"/>
      <c r="J530" s="138" t="s">
        <v>349</v>
      </c>
    </row>
    <row r="531" spans="1:10" ht="18" customHeight="1" x14ac:dyDescent="0.2">
      <c r="A531" s="289" t="s">
        <v>2986</v>
      </c>
      <c r="B531" s="290" t="s">
        <v>2987</v>
      </c>
      <c r="C531" s="291" t="s">
        <v>2089</v>
      </c>
      <c r="D531" s="292">
        <v>16.52</v>
      </c>
      <c r="E531" s="292">
        <v>0.45</v>
      </c>
      <c r="F531" s="292">
        <v>16.97</v>
      </c>
      <c r="J531" s="138" t="s">
        <v>418</v>
      </c>
    </row>
    <row r="532" spans="1:10" ht="18" customHeight="1" x14ac:dyDescent="0.2">
      <c r="A532" s="289" t="s">
        <v>2988</v>
      </c>
      <c r="B532" s="290" t="s">
        <v>2989</v>
      </c>
      <c r="C532" s="291" t="s">
        <v>2089</v>
      </c>
      <c r="D532" s="292">
        <v>11.75</v>
      </c>
      <c r="E532" s="292">
        <v>0.32</v>
      </c>
      <c r="F532" s="292">
        <v>12.07</v>
      </c>
      <c r="J532" s="138" t="s">
        <v>421</v>
      </c>
    </row>
    <row r="533" spans="1:10" ht="18" customHeight="1" x14ac:dyDescent="0.2">
      <c r="A533" s="289" t="s">
        <v>2990</v>
      </c>
      <c r="B533" s="290" t="s">
        <v>310</v>
      </c>
      <c r="C533" s="291" t="s">
        <v>2089</v>
      </c>
      <c r="D533" s="292">
        <v>11.94</v>
      </c>
      <c r="E533" s="292">
        <v>0.14000000000000001</v>
      </c>
      <c r="F533" s="292">
        <v>12.08</v>
      </c>
      <c r="J533" s="138"/>
    </row>
    <row r="534" spans="1:10" ht="18" customHeight="1" x14ac:dyDescent="0.2">
      <c r="A534" s="289" t="s">
        <v>2991</v>
      </c>
      <c r="B534" s="290" t="s">
        <v>2992</v>
      </c>
      <c r="C534" s="291" t="s">
        <v>2089</v>
      </c>
      <c r="D534" s="292">
        <v>19.989999999999998</v>
      </c>
      <c r="E534" s="292">
        <v>0.43</v>
      </c>
      <c r="F534" s="292">
        <v>20.420000000000002</v>
      </c>
      <c r="J534" s="138" t="s">
        <v>318</v>
      </c>
    </row>
    <row r="535" spans="1:10" ht="18" customHeight="1" x14ac:dyDescent="0.2">
      <c r="A535" s="289" t="s">
        <v>2993</v>
      </c>
      <c r="B535" s="290" t="s">
        <v>2994</v>
      </c>
      <c r="C535" s="291"/>
      <c r="D535" s="292"/>
      <c r="E535" s="292"/>
      <c r="F535" s="292"/>
      <c r="J535" s="138" t="s">
        <v>321</v>
      </c>
    </row>
    <row r="536" spans="1:10" ht="18" customHeight="1" x14ac:dyDescent="0.2">
      <c r="A536" s="289" t="s">
        <v>2995</v>
      </c>
      <c r="B536" s="290" t="s">
        <v>2996</v>
      </c>
      <c r="C536" s="291"/>
      <c r="D536" s="292"/>
      <c r="E536" s="292"/>
      <c r="F536" s="292"/>
      <c r="J536" s="138" t="s">
        <v>324</v>
      </c>
    </row>
    <row r="537" spans="1:10" ht="18" customHeight="1" x14ac:dyDescent="0.2">
      <c r="A537" s="289" t="s">
        <v>2997</v>
      </c>
      <c r="B537" s="290" t="s">
        <v>2998</v>
      </c>
      <c r="C537" s="291" t="s">
        <v>2011</v>
      </c>
      <c r="D537" s="292">
        <v>35.69</v>
      </c>
      <c r="E537" s="292">
        <v>63.2</v>
      </c>
      <c r="F537" s="292">
        <v>98.89</v>
      </c>
      <c r="J537" s="138" t="s">
        <v>327</v>
      </c>
    </row>
    <row r="538" spans="1:10" ht="18" customHeight="1" x14ac:dyDescent="0.2">
      <c r="A538" s="289" t="s">
        <v>2999</v>
      </c>
      <c r="B538" s="290" t="s">
        <v>3000</v>
      </c>
      <c r="C538" s="291" t="s">
        <v>2011</v>
      </c>
      <c r="D538" s="292">
        <v>19.579999999999998</v>
      </c>
      <c r="E538" s="292">
        <v>38.01</v>
      </c>
      <c r="F538" s="292">
        <v>57.59</v>
      </c>
      <c r="J538" s="138" t="s">
        <v>346</v>
      </c>
    </row>
    <row r="539" spans="1:10" ht="18" customHeight="1" x14ac:dyDescent="0.2">
      <c r="A539" s="289" t="s">
        <v>3001</v>
      </c>
      <c r="B539" s="290" t="s">
        <v>3002</v>
      </c>
      <c r="C539" s="291" t="s">
        <v>2011</v>
      </c>
      <c r="D539" s="292">
        <v>13.19</v>
      </c>
      <c r="E539" s="292">
        <v>9.19</v>
      </c>
      <c r="F539" s="292">
        <v>22.38</v>
      </c>
      <c r="J539" s="138" t="s">
        <v>340</v>
      </c>
    </row>
    <row r="540" spans="1:10" ht="18" customHeight="1" x14ac:dyDescent="0.2">
      <c r="A540" s="289" t="s">
        <v>3003</v>
      </c>
      <c r="B540" s="290" t="s">
        <v>3004</v>
      </c>
      <c r="C540" s="291" t="s">
        <v>2011</v>
      </c>
      <c r="D540" s="292">
        <v>45.88</v>
      </c>
      <c r="E540" s="292">
        <v>73.55</v>
      </c>
      <c r="F540" s="292">
        <v>119.43</v>
      </c>
      <c r="J540" s="138" t="s">
        <v>349</v>
      </c>
    </row>
    <row r="541" spans="1:10" ht="18" customHeight="1" x14ac:dyDescent="0.2">
      <c r="A541" s="289" t="s">
        <v>3005</v>
      </c>
      <c r="B541" s="290" t="s">
        <v>3006</v>
      </c>
      <c r="C541" s="291" t="s">
        <v>2011</v>
      </c>
      <c r="D541" s="292">
        <v>383.59</v>
      </c>
      <c r="E541" s="292"/>
      <c r="F541" s="292">
        <v>383.59</v>
      </c>
      <c r="J541" s="138" t="s">
        <v>495</v>
      </c>
    </row>
    <row r="542" spans="1:10" ht="18" customHeight="1" x14ac:dyDescent="0.2">
      <c r="A542" s="289" t="s">
        <v>3007</v>
      </c>
      <c r="B542" s="290" t="s">
        <v>3008</v>
      </c>
      <c r="C542" s="291" t="s">
        <v>2011</v>
      </c>
      <c r="D542" s="292">
        <v>419.04</v>
      </c>
      <c r="E542" s="292"/>
      <c r="F542" s="292">
        <v>419.04</v>
      </c>
      <c r="J542" s="138" t="s">
        <v>497</v>
      </c>
    </row>
    <row r="543" spans="1:10" ht="18" customHeight="1" x14ac:dyDescent="0.2">
      <c r="A543" s="289" t="s">
        <v>3009</v>
      </c>
      <c r="B543" s="290" t="s">
        <v>3010</v>
      </c>
      <c r="C543" s="291" t="s">
        <v>2011</v>
      </c>
      <c r="D543" s="292">
        <v>463.69</v>
      </c>
      <c r="E543" s="292"/>
      <c r="F543" s="292">
        <v>463.69</v>
      </c>
      <c r="J543" s="138" t="s">
        <v>359</v>
      </c>
    </row>
    <row r="544" spans="1:10" ht="18" customHeight="1" x14ac:dyDescent="0.2">
      <c r="A544" s="289" t="s">
        <v>3011</v>
      </c>
      <c r="B544" s="290" t="s">
        <v>3012</v>
      </c>
      <c r="C544" s="291"/>
      <c r="D544" s="292"/>
      <c r="E544" s="292"/>
      <c r="F544" s="292"/>
      <c r="J544" s="138"/>
    </row>
    <row r="545" spans="1:10" ht="18" customHeight="1" x14ac:dyDescent="0.2">
      <c r="A545" s="289" t="s">
        <v>3013</v>
      </c>
      <c r="B545" s="290" t="s">
        <v>3014</v>
      </c>
      <c r="C545" s="291" t="s">
        <v>2089</v>
      </c>
      <c r="D545" s="292">
        <v>19.920000000000002</v>
      </c>
      <c r="E545" s="292">
        <v>34.479999999999997</v>
      </c>
      <c r="F545" s="292">
        <v>54.4</v>
      </c>
      <c r="J545" s="138" t="s">
        <v>1122</v>
      </c>
    </row>
    <row r="546" spans="1:10" ht="18" customHeight="1" x14ac:dyDescent="0.2">
      <c r="A546" s="289" t="s">
        <v>3015</v>
      </c>
      <c r="B546" s="290" t="s">
        <v>3016</v>
      </c>
      <c r="C546" s="291" t="s">
        <v>342</v>
      </c>
      <c r="D546" s="292">
        <v>9.4600000000000009</v>
      </c>
      <c r="E546" s="292">
        <v>2.37</v>
      </c>
      <c r="F546" s="292">
        <v>11.83</v>
      </c>
      <c r="J546" s="138" t="s">
        <v>1125</v>
      </c>
    </row>
    <row r="547" spans="1:10" ht="18" customHeight="1" x14ac:dyDescent="0.2">
      <c r="A547" s="289" t="s">
        <v>3017</v>
      </c>
      <c r="B547" s="290" t="s">
        <v>3018</v>
      </c>
      <c r="C547" s="291" t="s">
        <v>3019</v>
      </c>
      <c r="D547" s="292">
        <v>9.5399999999999991</v>
      </c>
      <c r="E547" s="292">
        <v>2.14</v>
      </c>
      <c r="F547" s="292">
        <v>11.68</v>
      </c>
      <c r="J547" s="138" t="s">
        <v>1128</v>
      </c>
    </row>
    <row r="548" spans="1:10" ht="18" customHeight="1" x14ac:dyDescent="0.2">
      <c r="A548" s="289" t="s">
        <v>3020</v>
      </c>
      <c r="B548" s="290" t="s">
        <v>3021</v>
      </c>
      <c r="C548" s="291" t="s">
        <v>2089</v>
      </c>
      <c r="D548" s="292"/>
      <c r="E548" s="292">
        <v>16.3</v>
      </c>
      <c r="F548" s="292">
        <v>16.3</v>
      </c>
      <c r="J548" s="138" t="s">
        <v>1131</v>
      </c>
    </row>
    <row r="549" spans="1:10" ht="18" customHeight="1" x14ac:dyDescent="0.2">
      <c r="A549" s="289" t="s">
        <v>3022</v>
      </c>
      <c r="B549" s="290" t="s">
        <v>3023</v>
      </c>
      <c r="C549" s="291"/>
      <c r="D549" s="292"/>
      <c r="E549" s="292"/>
      <c r="F549" s="292"/>
      <c r="J549" s="138"/>
    </row>
    <row r="550" spans="1:10" ht="18" customHeight="1" x14ac:dyDescent="0.2">
      <c r="A550" s="289" t="s">
        <v>3024</v>
      </c>
      <c r="B550" s="290" t="s">
        <v>3025</v>
      </c>
      <c r="C550" s="291" t="s">
        <v>2089</v>
      </c>
      <c r="D550" s="292"/>
      <c r="E550" s="292">
        <v>9.51</v>
      </c>
      <c r="F550" s="292">
        <v>9.51</v>
      </c>
      <c r="J550" s="138"/>
    </row>
    <row r="551" spans="1:10" ht="18" customHeight="1" x14ac:dyDescent="0.2">
      <c r="A551" s="289" t="s">
        <v>3026</v>
      </c>
      <c r="B551" s="290" t="s">
        <v>3027</v>
      </c>
      <c r="C551" s="291"/>
      <c r="D551" s="292"/>
      <c r="E551" s="292"/>
      <c r="F551" s="292"/>
      <c r="J551" s="138" t="s">
        <v>318</v>
      </c>
    </row>
    <row r="552" spans="1:10" ht="18" customHeight="1" x14ac:dyDescent="0.2">
      <c r="A552" s="289" t="s">
        <v>3028</v>
      </c>
      <c r="B552" s="290" t="s">
        <v>3029</v>
      </c>
      <c r="C552" s="291" t="s">
        <v>2011</v>
      </c>
      <c r="D552" s="292">
        <v>30.29</v>
      </c>
      <c r="E552" s="292">
        <v>0.81</v>
      </c>
      <c r="F552" s="292">
        <v>31.1</v>
      </c>
      <c r="J552" s="138" t="s">
        <v>321</v>
      </c>
    </row>
    <row r="553" spans="1:10" ht="18" customHeight="1" x14ac:dyDescent="0.2">
      <c r="A553" s="289" t="s">
        <v>3030</v>
      </c>
      <c r="B553" s="290" t="s">
        <v>1034</v>
      </c>
      <c r="C553" s="291" t="s">
        <v>2089</v>
      </c>
      <c r="D553" s="292">
        <v>150.62</v>
      </c>
      <c r="E553" s="292">
        <v>23.77</v>
      </c>
      <c r="F553" s="292">
        <v>174.39</v>
      </c>
      <c r="J553" s="138" t="s">
        <v>324</v>
      </c>
    </row>
    <row r="554" spans="1:10" ht="18" customHeight="1" x14ac:dyDescent="0.2">
      <c r="A554" s="289" t="s">
        <v>3031</v>
      </c>
      <c r="B554" s="290" t="s">
        <v>3032</v>
      </c>
      <c r="C554" s="291" t="s">
        <v>2089</v>
      </c>
      <c r="D554" s="292">
        <v>173.98</v>
      </c>
      <c r="E554" s="292">
        <v>14.26</v>
      </c>
      <c r="F554" s="292">
        <v>188.24</v>
      </c>
      <c r="J554" s="138" t="s">
        <v>327</v>
      </c>
    </row>
    <row r="555" spans="1:10" ht="18" customHeight="1" x14ac:dyDescent="0.2">
      <c r="A555" s="289" t="s">
        <v>3033</v>
      </c>
      <c r="B555" s="290" t="s">
        <v>3034</v>
      </c>
      <c r="C555" s="291" t="s">
        <v>2011</v>
      </c>
      <c r="D555" s="292">
        <v>6.3</v>
      </c>
      <c r="E555" s="292">
        <v>14.26</v>
      </c>
      <c r="F555" s="292">
        <v>20.56</v>
      </c>
      <c r="J555" s="138" t="s">
        <v>346</v>
      </c>
    </row>
    <row r="556" spans="1:10" ht="18" customHeight="1" x14ac:dyDescent="0.2">
      <c r="A556" s="289" t="s">
        <v>3035</v>
      </c>
      <c r="B556" s="290" t="s">
        <v>1036</v>
      </c>
      <c r="C556" s="291" t="s">
        <v>2011</v>
      </c>
      <c r="D556" s="292">
        <v>8.8699999999999992</v>
      </c>
      <c r="E556" s="292">
        <v>14.26</v>
      </c>
      <c r="F556" s="292">
        <v>23.13</v>
      </c>
      <c r="J556" s="138" t="s">
        <v>340</v>
      </c>
    </row>
    <row r="557" spans="1:10" ht="18" customHeight="1" x14ac:dyDescent="0.2">
      <c r="A557" s="289" t="s">
        <v>3036</v>
      </c>
      <c r="B557" s="290" t="s">
        <v>3037</v>
      </c>
      <c r="C557" s="291" t="s">
        <v>2011</v>
      </c>
      <c r="D557" s="292">
        <v>17.399999999999999</v>
      </c>
      <c r="E557" s="292">
        <v>14.26</v>
      </c>
      <c r="F557" s="292">
        <v>31.66</v>
      </c>
      <c r="J557" s="138" t="s">
        <v>349</v>
      </c>
    </row>
    <row r="558" spans="1:10" ht="18" customHeight="1" x14ac:dyDescent="0.2">
      <c r="A558" s="289" t="s">
        <v>3038</v>
      </c>
      <c r="B558" s="290" t="s">
        <v>3039</v>
      </c>
      <c r="C558" s="291"/>
      <c r="D558" s="292"/>
      <c r="E558" s="292"/>
      <c r="F558" s="292"/>
      <c r="J558" s="138" t="s">
        <v>495</v>
      </c>
    </row>
    <row r="559" spans="1:10" ht="18" customHeight="1" x14ac:dyDescent="0.2">
      <c r="A559" s="289" t="s">
        <v>3040</v>
      </c>
      <c r="B559" s="290" t="s">
        <v>3041</v>
      </c>
      <c r="C559" s="291" t="s">
        <v>256</v>
      </c>
      <c r="D559" s="292">
        <v>12.33</v>
      </c>
      <c r="E559" s="292">
        <v>16.63</v>
      </c>
      <c r="F559" s="292">
        <v>28.96</v>
      </c>
      <c r="J559" s="138" t="s">
        <v>497</v>
      </c>
    </row>
    <row r="560" spans="1:10" ht="18" customHeight="1" x14ac:dyDescent="0.2">
      <c r="A560" s="289" t="s">
        <v>3042</v>
      </c>
      <c r="B560" s="290" t="s">
        <v>3043</v>
      </c>
      <c r="C560" s="291" t="s">
        <v>256</v>
      </c>
      <c r="D560" s="292">
        <v>17.39</v>
      </c>
      <c r="E560" s="292">
        <v>19.010000000000002</v>
      </c>
      <c r="F560" s="292">
        <v>36.4</v>
      </c>
      <c r="J560" s="138" t="s">
        <v>359</v>
      </c>
    </row>
    <row r="561" spans="1:10" ht="18" customHeight="1" x14ac:dyDescent="0.2">
      <c r="A561" s="289" t="s">
        <v>3044</v>
      </c>
      <c r="B561" s="290" t="s">
        <v>3045</v>
      </c>
      <c r="C561" s="291" t="s">
        <v>256</v>
      </c>
      <c r="D561" s="292">
        <v>16.91</v>
      </c>
      <c r="E561" s="292">
        <v>23.77</v>
      </c>
      <c r="F561" s="292">
        <v>40.68</v>
      </c>
      <c r="J561" s="138"/>
    </row>
    <row r="562" spans="1:10" ht="18" customHeight="1" x14ac:dyDescent="0.2">
      <c r="A562" s="289" t="s">
        <v>3046</v>
      </c>
      <c r="B562" s="290" t="s">
        <v>3047</v>
      </c>
      <c r="C562" s="291"/>
      <c r="D562" s="292"/>
      <c r="E562" s="292"/>
      <c r="F562" s="292"/>
      <c r="J562" s="138" t="s">
        <v>1149</v>
      </c>
    </row>
    <row r="563" spans="1:10" ht="18" customHeight="1" x14ac:dyDescent="0.2">
      <c r="A563" s="289" t="s">
        <v>3048</v>
      </c>
      <c r="B563" s="290" t="s">
        <v>3049</v>
      </c>
      <c r="C563" s="291" t="s">
        <v>262</v>
      </c>
      <c r="D563" s="292">
        <v>11427.79</v>
      </c>
      <c r="E563" s="292"/>
      <c r="F563" s="292">
        <v>11427.79</v>
      </c>
      <c r="J563" s="138"/>
    </row>
    <row r="564" spans="1:10" ht="18" customHeight="1" x14ac:dyDescent="0.2">
      <c r="A564" s="289" t="s">
        <v>3050</v>
      </c>
      <c r="B564" s="290" t="s">
        <v>3051</v>
      </c>
      <c r="C564" s="291" t="s">
        <v>3052</v>
      </c>
      <c r="D564" s="292">
        <v>780.06</v>
      </c>
      <c r="E564" s="292"/>
      <c r="F564" s="292">
        <v>780.06</v>
      </c>
      <c r="J564" s="138"/>
    </row>
    <row r="565" spans="1:10" ht="18" customHeight="1" x14ac:dyDescent="0.2">
      <c r="A565" s="289" t="s">
        <v>3053</v>
      </c>
      <c r="B565" s="290" t="s">
        <v>3054</v>
      </c>
      <c r="C565" s="291" t="s">
        <v>223</v>
      </c>
      <c r="D565" s="292">
        <v>473.86</v>
      </c>
      <c r="E565" s="292"/>
      <c r="F565" s="292">
        <v>473.86</v>
      </c>
      <c r="J565" s="138" t="s">
        <v>398</v>
      </c>
    </row>
    <row r="566" spans="1:10" ht="18" customHeight="1" x14ac:dyDescent="0.2">
      <c r="A566" s="289" t="s">
        <v>3055</v>
      </c>
      <c r="B566" s="290" t="s">
        <v>3056</v>
      </c>
      <c r="C566" s="291" t="s">
        <v>3057</v>
      </c>
      <c r="D566" s="292">
        <v>2.68</v>
      </c>
      <c r="E566" s="292">
        <v>4.29</v>
      </c>
      <c r="F566" s="292">
        <v>6.97</v>
      </c>
      <c r="J566" s="138" t="s">
        <v>349</v>
      </c>
    </row>
    <row r="567" spans="1:10" ht="18" customHeight="1" x14ac:dyDescent="0.2">
      <c r="A567" s="289" t="s">
        <v>3058</v>
      </c>
      <c r="B567" s="290" t="s">
        <v>3059</v>
      </c>
      <c r="C567" s="291"/>
      <c r="D567" s="292"/>
      <c r="E567" s="292"/>
      <c r="F567" s="292"/>
      <c r="J567" s="138" t="s">
        <v>418</v>
      </c>
    </row>
    <row r="568" spans="1:10" ht="18" customHeight="1" x14ac:dyDescent="0.2">
      <c r="A568" s="289" t="s">
        <v>3060</v>
      </c>
      <c r="B568" s="290" t="s">
        <v>3061</v>
      </c>
      <c r="C568" s="291" t="s">
        <v>2089</v>
      </c>
      <c r="D568" s="292">
        <v>186.48</v>
      </c>
      <c r="E568" s="292">
        <v>142.56</v>
      </c>
      <c r="F568" s="292">
        <v>329.04</v>
      </c>
      <c r="J568" s="138" t="s">
        <v>421</v>
      </c>
    </row>
    <row r="569" spans="1:10" ht="18" customHeight="1" x14ac:dyDescent="0.2">
      <c r="A569" s="289" t="s">
        <v>3062</v>
      </c>
      <c r="B569" s="290" t="s">
        <v>751</v>
      </c>
      <c r="C569" s="291" t="s">
        <v>2089</v>
      </c>
      <c r="D569" s="292">
        <v>323.20999999999998</v>
      </c>
      <c r="E569" s="292">
        <v>275.8</v>
      </c>
      <c r="F569" s="292">
        <v>599.01</v>
      </c>
      <c r="J569" s="138" t="s">
        <v>427</v>
      </c>
    </row>
    <row r="570" spans="1:10" ht="18" customHeight="1" x14ac:dyDescent="0.2">
      <c r="A570" s="289" t="s">
        <v>3063</v>
      </c>
      <c r="B570" s="290" t="s">
        <v>3064</v>
      </c>
      <c r="C570" s="291" t="s">
        <v>2089</v>
      </c>
      <c r="D570" s="292">
        <v>805.11</v>
      </c>
      <c r="E570" s="292">
        <v>128.25</v>
      </c>
      <c r="F570" s="292">
        <v>933.36</v>
      </c>
      <c r="J570" s="138" t="s">
        <v>429</v>
      </c>
    </row>
    <row r="571" spans="1:10" ht="18" customHeight="1" x14ac:dyDescent="0.2">
      <c r="A571" s="289" t="s">
        <v>3065</v>
      </c>
      <c r="B571" s="290" t="s">
        <v>3066</v>
      </c>
      <c r="C571" s="291" t="s">
        <v>2089</v>
      </c>
      <c r="D571" s="292">
        <v>630.1</v>
      </c>
      <c r="E571" s="292">
        <v>157.5</v>
      </c>
      <c r="F571" s="292">
        <v>787.6</v>
      </c>
      <c r="J571" s="138"/>
    </row>
    <row r="572" spans="1:10" ht="18" customHeight="1" x14ac:dyDescent="0.2">
      <c r="A572" s="289" t="s">
        <v>3067</v>
      </c>
      <c r="B572" s="290" t="s">
        <v>3068</v>
      </c>
      <c r="C572" s="291"/>
      <c r="D572" s="292"/>
      <c r="E572" s="292"/>
      <c r="F572" s="292"/>
      <c r="J572" s="138" t="s">
        <v>1163</v>
      </c>
    </row>
    <row r="573" spans="1:10" ht="18" customHeight="1" x14ac:dyDescent="0.2">
      <c r="A573" s="289" t="s">
        <v>3069</v>
      </c>
      <c r="B573" s="290" t="s">
        <v>3070</v>
      </c>
      <c r="C573" s="291"/>
      <c r="D573" s="292"/>
      <c r="E573" s="292"/>
      <c r="F573" s="292"/>
      <c r="J573" s="138"/>
    </row>
    <row r="574" spans="1:10" ht="18" customHeight="1" x14ac:dyDescent="0.2">
      <c r="A574" s="289" t="s">
        <v>3071</v>
      </c>
      <c r="B574" s="290" t="s">
        <v>347</v>
      </c>
      <c r="C574" s="291" t="s">
        <v>2011</v>
      </c>
      <c r="D574" s="292">
        <v>44.09</v>
      </c>
      <c r="E574" s="292">
        <v>61.78</v>
      </c>
      <c r="F574" s="292">
        <v>105.87</v>
      </c>
      <c r="J574" s="138"/>
    </row>
    <row r="575" spans="1:10" ht="18" customHeight="1" x14ac:dyDescent="0.2">
      <c r="A575" s="289" t="s">
        <v>3072</v>
      </c>
      <c r="B575" s="290" t="s">
        <v>367</v>
      </c>
      <c r="C575" s="291" t="s">
        <v>2011</v>
      </c>
      <c r="D575" s="292">
        <v>189.11</v>
      </c>
      <c r="E575" s="292">
        <v>71.290000000000006</v>
      </c>
      <c r="F575" s="292">
        <v>260.39999999999998</v>
      </c>
      <c r="J575" s="138" t="s">
        <v>477</v>
      </c>
    </row>
    <row r="576" spans="1:10" ht="18" customHeight="1" x14ac:dyDescent="0.2">
      <c r="A576" s="289" t="s">
        <v>3073</v>
      </c>
      <c r="B576" s="290" t="s">
        <v>3074</v>
      </c>
      <c r="C576" s="291" t="s">
        <v>2011</v>
      </c>
      <c r="D576" s="292">
        <v>64.89</v>
      </c>
      <c r="E576" s="292">
        <v>57.03</v>
      </c>
      <c r="F576" s="292">
        <v>121.92</v>
      </c>
      <c r="J576" s="138" t="s">
        <v>321</v>
      </c>
    </row>
    <row r="577" spans="1:10" ht="18" customHeight="1" x14ac:dyDescent="0.2">
      <c r="A577" s="289" t="s">
        <v>3075</v>
      </c>
      <c r="B577" s="290" t="s">
        <v>3076</v>
      </c>
      <c r="C577" s="291" t="s">
        <v>2011</v>
      </c>
      <c r="D577" s="292"/>
      <c r="E577" s="292">
        <v>7.32</v>
      </c>
      <c r="F577" s="292">
        <v>7.32</v>
      </c>
      <c r="J577" s="138" t="s">
        <v>324</v>
      </c>
    </row>
    <row r="578" spans="1:10" ht="18" customHeight="1" x14ac:dyDescent="0.2">
      <c r="A578" s="289" t="s">
        <v>3077</v>
      </c>
      <c r="B578" s="290" t="s">
        <v>3078</v>
      </c>
      <c r="C578" s="291" t="s">
        <v>2011</v>
      </c>
      <c r="D578" s="292"/>
      <c r="E578" s="292">
        <v>8.7100000000000009</v>
      </c>
      <c r="F578" s="292">
        <v>8.7100000000000009</v>
      </c>
      <c r="J578" s="138" t="s">
        <v>327</v>
      </c>
    </row>
    <row r="579" spans="1:10" ht="18" customHeight="1" x14ac:dyDescent="0.2">
      <c r="A579" s="289" t="s">
        <v>3079</v>
      </c>
      <c r="B579" s="290" t="s">
        <v>3080</v>
      </c>
      <c r="C579" s="291"/>
      <c r="D579" s="292"/>
      <c r="E579" s="292"/>
      <c r="F579" s="292"/>
      <c r="J579" s="138" t="s">
        <v>330</v>
      </c>
    </row>
    <row r="580" spans="1:10" ht="18" customHeight="1" x14ac:dyDescent="0.2">
      <c r="A580" s="289" t="s">
        <v>3081</v>
      </c>
      <c r="B580" s="290" t="s">
        <v>3082</v>
      </c>
      <c r="C580" s="291" t="s">
        <v>2011</v>
      </c>
      <c r="D580" s="292">
        <v>132.1</v>
      </c>
      <c r="E580" s="292">
        <v>66.53</v>
      </c>
      <c r="F580" s="292">
        <v>198.63</v>
      </c>
      <c r="J580" s="138"/>
    </row>
    <row r="581" spans="1:10" ht="18" customHeight="1" x14ac:dyDescent="0.2">
      <c r="A581" s="289" t="s">
        <v>3083</v>
      </c>
      <c r="B581" s="290" t="s">
        <v>3084</v>
      </c>
      <c r="C581" s="291" t="s">
        <v>2011</v>
      </c>
      <c r="D581" s="292">
        <v>137.97999999999999</v>
      </c>
      <c r="E581" s="292">
        <v>66.53</v>
      </c>
      <c r="F581" s="292">
        <v>204.51</v>
      </c>
      <c r="J581" s="138"/>
    </row>
    <row r="582" spans="1:10" ht="18" customHeight="1" x14ac:dyDescent="0.2">
      <c r="A582" s="289" t="s">
        <v>3085</v>
      </c>
      <c r="B582" s="290" t="s">
        <v>3086</v>
      </c>
      <c r="C582" s="291" t="s">
        <v>2011</v>
      </c>
      <c r="D582" s="292">
        <v>126.8</v>
      </c>
      <c r="E582" s="292">
        <v>118.81</v>
      </c>
      <c r="F582" s="292">
        <v>245.61</v>
      </c>
      <c r="J582" s="138" t="s">
        <v>480</v>
      </c>
    </row>
    <row r="583" spans="1:10" ht="18" customHeight="1" x14ac:dyDescent="0.2">
      <c r="A583" s="289" t="s">
        <v>3087</v>
      </c>
      <c r="B583" s="290" t="s">
        <v>3088</v>
      </c>
      <c r="C583" s="291" t="s">
        <v>2011</v>
      </c>
      <c r="D583" s="292">
        <v>80.459999999999994</v>
      </c>
      <c r="E583" s="292">
        <v>64.150000000000006</v>
      </c>
      <c r="F583" s="292">
        <v>144.61000000000001</v>
      </c>
      <c r="J583" s="138"/>
    </row>
    <row r="584" spans="1:10" ht="18" customHeight="1" x14ac:dyDescent="0.2">
      <c r="A584" s="289" t="s">
        <v>3089</v>
      </c>
      <c r="B584" s="290" t="s">
        <v>3090</v>
      </c>
      <c r="C584" s="291" t="s">
        <v>2011</v>
      </c>
      <c r="D584" s="292">
        <v>42.38</v>
      </c>
      <c r="E584" s="292">
        <v>52.27</v>
      </c>
      <c r="F584" s="292">
        <v>94.65</v>
      </c>
      <c r="J584" s="138" t="s">
        <v>346</v>
      </c>
    </row>
    <row r="585" spans="1:10" ht="18" customHeight="1" x14ac:dyDescent="0.2">
      <c r="A585" s="289" t="s">
        <v>3091</v>
      </c>
      <c r="B585" s="290" t="s">
        <v>3092</v>
      </c>
      <c r="C585" s="291" t="s">
        <v>2011</v>
      </c>
      <c r="D585" s="292">
        <v>99.78</v>
      </c>
      <c r="E585" s="292">
        <v>103.99</v>
      </c>
      <c r="F585" s="292">
        <v>203.77</v>
      </c>
      <c r="J585" s="138" t="s">
        <v>349</v>
      </c>
    </row>
    <row r="586" spans="1:10" ht="18" customHeight="1" x14ac:dyDescent="0.2">
      <c r="A586" s="289" t="s">
        <v>3093</v>
      </c>
      <c r="B586" s="290" t="s">
        <v>3094</v>
      </c>
      <c r="C586" s="291" t="s">
        <v>2011</v>
      </c>
      <c r="D586" s="292">
        <v>108.92</v>
      </c>
      <c r="E586" s="292">
        <v>40.909999999999997</v>
      </c>
      <c r="F586" s="292">
        <v>149.83000000000001</v>
      </c>
      <c r="J586" s="138" t="s">
        <v>340</v>
      </c>
    </row>
    <row r="587" spans="1:10" ht="18" customHeight="1" x14ac:dyDescent="0.2">
      <c r="A587" s="289" t="s">
        <v>3095</v>
      </c>
      <c r="B587" s="290" t="s">
        <v>3096</v>
      </c>
      <c r="C587" s="291" t="s">
        <v>2011</v>
      </c>
      <c r="D587" s="292">
        <v>108.92</v>
      </c>
      <c r="E587" s="292">
        <v>72.959999999999994</v>
      </c>
      <c r="F587" s="292">
        <v>181.88</v>
      </c>
      <c r="J587" s="138" t="s">
        <v>1181</v>
      </c>
    </row>
    <row r="588" spans="1:10" ht="18" customHeight="1" x14ac:dyDescent="0.2">
      <c r="A588" s="289" t="s">
        <v>3097</v>
      </c>
      <c r="B588" s="290" t="s">
        <v>3098</v>
      </c>
      <c r="C588" s="291" t="s">
        <v>2011</v>
      </c>
      <c r="D588" s="292">
        <v>71.709999999999994</v>
      </c>
      <c r="E588" s="292">
        <v>125.24</v>
      </c>
      <c r="F588" s="292">
        <v>196.95</v>
      </c>
      <c r="J588" s="138" t="s">
        <v>356</v>
      </c>
    </row>
    <row r="589" spans="1:10" ht="18" customHeight="1" x14ac:dyDescent="0.2">
      <c r="A589" s="289" t="s">
        <v>3099</v>
      </c>
      <c r="B589" s="290" t="s">
        <v>3100</v>
      </c>
      <c r="C589" s="291"/>
      <c r="D589" s="292"/>
      <c r="E589" s="292"/>
      <c r="F589" s="292"/>
      <c r="J589" s="138" t="s">
        <v>359</v>
      </c>
    </row>
    <row r="590" spans="1:10" ht="18" customHeight="1" x14ac:dyDescent="0.2">
      <c r="A590" s="289" t="s">
        <v>3101</v>
      </c>
      <c r="B590" s="290" t="s">
        <v>3102</v>
      </c>
      <c r="C590" s="291" t="s">
        <v>256</v>
      </c>
      <c r="D590" s="292">
        <v>99.42</v>
      </c>
      <c r="E590" s="292">
        <v>11.28</v>
      </c>
      <c r="F590" s="292">
        <v>110.7</v>
      </c>
      <c r="J590" s="138"/>
    </row>
    <row r="591" spans="1:10" ht="18" customHeight="1" x14ac:dyDescent="0.2">
      <c r="A591" s="289" t="s">
        <v>3103</v>
      </c>
      <c r="B591" s="290" t="s">
        <v>3104</v>
      </c>
      <c r="C591" s="291" t="s">
        <v>256</v>
      </c>
      <c r="D591" s="292">
        <v>157.5</v>
      </c>
      <c r="E591" s="292">
        <v>11.28</v>
      </c>
      <c r="F591" s="292">
        <v>168.78</v>
      </c>
      <c r="J591" s="138" t="s">
        <v>346</v>
      </c>
    </row>
    <row r="592" spans="1:10" ht="18" customHeight="1" x14ac:dyDescent="0.2">
      <c r="A592" s="289" t="s">
        <v>3105</v>
      </c>
      <c r="B592" s="290" t="s">
        <v>3106</v>
      </c>
      <c r="C592" s="291" t="s">
        <v>256</v>
      </c>
      <c r="D592" s="292">
        <v>189.62</v>
      </c>
      <c r="E592" s="292">
        <v>11.28</v>
      </c>
      <c r="F592" s="292">
        <v>200.9</v>
      </c>
      <c r="J592" s="138" t="s">
        <v>349</v>
      </c>
    </row>
    <row r="593" spans="1:10" ht="18" customHeight="1" x14ac:dyDescent="0.2">
      <c r="A593" s="289" t="s">
        <v>3107</v>
      </c>
      <c r="B593" s="290" t="s">
        <v>3108</v>
      </c>
      <c r="C593" s="291" t="s">
        <v>256</v>
      </c>
      <c r="D593" s="292">
        <v>221.12</v>
      </c>
      <c r="E593" s="292">
        <v>11.28</v>
      </c>
      <c r="F593" s="292">
        <v>232.4</v>
      </c>
      <c r="J593" s="138" t="s">
        <v>340</v>
      </c>
    </row>
    <row r="594" spans="1:10" ht="18" customHeight="1" x14ac:dyDescent="0.2">
      <c r="A594" s="289" t="s">
        <v>3109</v>
      </c>
      <c r="B594" s="290" t="s">
        <v>3110</v>
      </c>
      <c r="C594" s="291" t="s">
        <v>256</v>
      </c>
      <c r="D594" s="292">
        <v>246.71</v>
      </c>
      <c r="E594" s="292">
        <v>11.28</v>
      </c>
      <c r="F594" s="292">
        <v>257.99</v>
      </c>
      <c r="J594" s="138" t="s">
        <v>1181</v>
      </c>
    </row>
    <row r="595" spans="1:10" ht="18" customHeight="1" x14ac:dyDescent="0.2">
      <c r="A595" s="289" t="s">
        <v>3111</v>
      </c>
      <c r="B595" s="290" t="s">
        <v>3112</v>
      </c>
      <c r="C595" s="291" t="s">
        <v>256</v>
      </c>
      <c r="D595" s="292">
        <v>221.29</v>
      </c>
      <c r="E595" s="292">
        <v>11.28</v>
      </c>
      <c r="F595" s="292">
        <v>232.57</v>
      </c>
      <c r="J595" s="138" t="s">
        <v>356</v>
      </c>
    </row>
    <row r="596" spans="1:10" ht="18" customHeight="1" x14ac:dyDescent="0.2">
      <c r="A596" s="289" t="s">
        <v>3113</v>
      </c>
      <c r="B596" s="290" t="s">
        <v>3114</v>
      </c>
      <c r="C596" s="291"/>
      <c r="D596" s="292"/>
      <c r="E596" s="292"/>
      <c r="F596" s="292"/>
      <c r="J596" s="138" t="s">
        <v>359</v>
      </c>
    </row>
    <row r="597" spans="1:10" ht="18" customHeight="1" x14ac:dyDescent="0.2">
      <c r="A597" s="289" t="s">
        <v>3115</v>
      </c>
      <c r="B597" s="290" t="s">
        <v>3116</v>
      </c>
      <c r="C597" s="291" t="s">
        <v>2089</v>
      </c>
      <c r="D597" s="292">
        <v>416.55</v>
      </c>
      <c r="E597" s="292">
        <v>83.17</v>
      </c>
      <c r="F597" s="292">
        <v>499.72</v>
      </c>
      <c r="J597" s="138"/>
    </row>
    <row r="598" spans="1:10" ht="18" customHeight="1" x14ac:dyDescent="0.2">
      <c r="A598" s="289" t="s">
        <v>3117</v>
      </c>
      <c r="B598" s="290" t="s">
        <v>3118</v>
      </c>
      <c r="C598" s="291"/>
      <c r="D598" s="292"/>
      <c r="E598" s="292"/>
      <c r="F598" s="292"/>
      <c r="J598" s="138" t="s">
        <v>366</v>
      </c>
    </row>
    <row r="599" spans="1:10" ht="18" customHeight="1" x14ac:dyDescent="0.2">
      <c r="A599" s="289" t="s">
        <v>3119</v>
      </c>
      <c r="B599" s="290" t="s">
        <v>3120</v>
      </c>
      <c r="C599" s="291"/>
      <c r="D599" s="292"/>
      <c r="E599" s="292"/>
      <c r="F599" s="292"/>
      <c r="J599" s="138" t="s">
        <v>340</v>
      </c>
    </row>
    <row r="600" spans="1:10" ht="18" customHeight="1" x14ac:dyDescent="0.2">
      <c r="A600" s="289" t="s">
        <v>3121</v>
      </c>
      <c r="B600" s="290" t="s">
        <v>3122</v>
      </c>
      <c r="C600" s="291" t="s">
        <v>342</v>
      </c>
      <c r="D600" s="292">
        <v>8.99</v>
      </c>
      <c r="E600" s="292">
        <v>2.75</v>
      </c>
      <c r="F600" s="292">
        <v>11.74</v>
      </c>
      <c r="J600" s="138" t="s">
        <v>353</v>
      </c>
    </row>
    <row r="601" spans="1:10" ht="18" customHeight="1" x14ac:dyDescent="0.2">
      <c r="A601" s="289" t="s">
        <v>3123</v>
      </c>
      <c r="B601" s="290" t="s">
        <v>341</v>
      </c>
      <c r="C601" s="291" t="s">
        <v>342</v>
      </c>
      <c r="D601" s="292">
        <v>8.1199999999999992</v>
      </c>
      <c r="E601" s="292">
        <v>2.75</v>
      </c>
      <c r="F601" s="292">
        <v>10.87</v>
      </c>
      <c r="J601" s="138" t="s">
        <v>374</v>
      </c>
    </row>
    <row r="602" spans="1:10" ht="18" customHeight="1" x14ac:dyDescent="0.2">
      <c r="A602" s="289" t="s">
        <v>3124</v>
      </c>
      <c r="B602" s="290" t="s">
        <v>371</v>
      </c>
      <c r="C602" s="291" t="s">
        <v>342</v>
      </c>
      <c r="D602" s="292">
        <v>8.48</v>
      </c>
      <c r="E602" s="292">
        <v>2.75</v>
      </c>
      <c r="F602" s="292">
        <v>11.23</v>
      </c>
      <c r="J602" s="138"/>
    </row>
    <row r="603" spans="1:10" ht="18" customHeight="1" x14ac:dyDescent="0.2">
      <c r="A603" s="289" t="s">
        <v>3125</v>
      </c>
      <c r="B603" s="290" t="s">
        <v>3126</v>
      </c>
      <c r="C603" s="291"/>
      <c r="D603" s="292"/>
      <c r="E603" s="292"/>
      <c r="F603" s="292"/>
      <c r="J603" s="138" t="s">
        <v>1023</v>
      </c>
    </row>
    <row r="604" spans="1:10" ht="18" customHeight="1" x14ac:dyDescent="0.2">
      <c r="A604" s="289" t="s">
        <v>3127</v>
      </c>
      <c r="B604" s="290" t="s">
        <v>419</v>
      </c>
      <c r="C604" s="291" t="s">
        <v>342</v>
      </c>
      <c r="D604" s="292">
        <v>8.89</v>
      </c>
      <c r="E604" s="292">
        <v>1.38</v>
      </c>
      <c r="F604" s="292">
        <v>10.27</v>
      </c>
      <c r="J604" s="138" t="s">
        <v>758</v>
      </c>
    </row>
    <row r="605" spans="1:10" ht="18" customHeight="1" x14ac:dyDescent="0.2">
      <c r="A605" s="289" t="s">
        <v>3128</v>
      </c>
      <c r="B605" s="290" t="s">
        <v>3129</v>
      </c>
      <c r="C605" s="291"/>
      <c r="D605" s="292"/>
      <c r="E605" s="292"/>
      <c r="F605" s="292"/>
      <c r="J605" s="138" t="s">
        <v>340</v>
      </c>
    </row>
    <row r="606" spans="1:10" ht="18" customHeight="1" x14ac:dyDescent="0.2">
      <c r="A606" s="289" t="s">
        <v>3130</v>
      </c>
      <c r="B606" s="290" t="s">
        <v>3131</v>
      </c>
      <c r="C606" s="291" t="s">
        <v>342</v>
      </c>
      <c r="D606" s="292">
        <v>61.73</v>
      </c>
      <c r="E606" s="292">
        <v>13.85</v>
      </c>
      <c r="F606" s="292">
        <v>75.58</v>
      </c>
      <c r="J606" s="138" t="s">
        <v>521</v>
      </c>
    </row>
    <row r="607" spans="1:10" ht="18" customHeight="1" x14ac:dyDescent="0.2">
      <c r="A607" s="289" t="s">
        <v>3132</v>
      </c>
      <c r="B607" s="290" t="s">
        <v>3133</v>
      </c>
      <c r="C607" s="291"/>
      <c r="D607" s="292"/>
      <c r="E607" s="292"/>
      <c r="F607" s="292"/>
      <c r="J607" s="138" t="s">
        <v>523</v>
      </c>
    </row>
    <row r="608" spans="1:10" ht="18" customHeight="1" x14ac:dyDescent="0.2">
      <c r="A608" s="289" t="s">
        <v>3134</v>
      </c>
      <c r="B608" s="290" t="s">
        <v>3135</v>
      </c>
      <c r="C608" s="291"/>
      <c r="D608" s="292"/>
      <c r="E608" s="292"/>
      <c r="F608" s="292"/>
      <c r="J608" s="138" t="s">
        <v>640</v>
      </c>
    </row>
    <row r="609" spans="1:10" ht="18" customHeight="1" x14ac:dyDescent="0.2">
      <c r="A609" s="289" t="s">
        <v>3136</v>
      </c>
      <c r="B609" s="290" t="s">
        <v>1182</v>
      </c>
      <c r="C609" s="291" t="s">
        <v>2089</v>
      </c>
      <c r="D609" s="292">
        <v>479.85</v>
      </c>
      <c r="E609" s="292"/>
      <c r="F609" s="292">
        <v>479.85</v>
      </c>
      <c r="J609" s="138" t="s">
        <v>359</v>
      </c>
    </row>
    <row r="610" spans="1:10" ht="18" customHeight="1" x14ac:dyDescent="0.2">
      <c r="A610" s="289" t="s">
        <v>3137</v>
      </c>
      <c r="B610" s="290" t="s">
        <v>764</v>
      </c>
      <c r="C610" s="291" t="s">
        <v>2089</v>
      </c>
      <c r="D610" s="292">
        <v>503.12</v>
      </c>
      <c r="E610" s="292"/>
      <c r="F610" s="292">
        <v>503.12</v>
      </c>
      <c r="J610" s="138"/>
    </row>
    <row r="611" spans="1:10" ht="18" customHeight="1" x14ac:dyDescent="0.2">
      <c r="A611" s="289" t="s">
        <v>3138</v>
      </c>
      <c r="B611" s="290" t="s">
        <v>354</v>
      </c>
      <c r="C611" s="291" t="s">
        <v>2089</v>
      </c>
      <c r="D611" s="292">
        <v>527.5</v>
      </c>
      <c r="E611" s="292"/>
      <c r="F611" s="292">
        <v>527.5</v>
      </c>
      <c r="J611" s="138" t="s">
        <v>694</v>
      </c>
    </row>
    <row r="612" spans="1:10" ht="18" customHeight="1" x14ac:dyDescent="0.2">
      <c r="A612" s="289" t="s">
        <v>3139</v>
      </c>
      <c r="B612" s="290" t="s">
        <v>3140</v>
      </c>
      <c r="C612" s="291" t="s">
        <v>2089</v>
      </c>
      <c r="D612" s="292">
        <v>553.08000000000004</v>
      </c>
      <c r="E612" s="292"/>
      <c r="F612" s="292">
        <v>553.08000000000004</v>
      </c>
      <c r="J612" s="138" t="s">
        <v>1033</v>
      </c>
    </row>
    <row r="613" spans="1:10" ht="18" customHeight="1" x14ac:dyDescent="0.2">
      <c r="A613" s="289" t="s">
        <v>3141</v>
      </c>
      <c r="B613" s="290" t="s">
        <v>3142</v>
      </c>
      <c r="C613" s="291" t="s">
        <v>2089</v>
      </c>
      <c r="D613" s="292">
        <v>579.88</v>
      </c>
      <c r="E613" s="292"/>
      <c r="F613" s="292">
        <v>579.88</v>
      </c>
      <c r="J613" s="138"/>
    </row>
    <row r="614" spans="1:10" ht="18" customHeight="1" x14ac:dyDescent="0.2">
      <c r="A614" s="289" t="s">
        <v>3143</v>
      </c>
      <c r="B614" s="290" t="s">
        <v>3144</v>
      </c>
      <c r="C614" s="291" t="s">
        <v>2089</v>
      </c>
      <c r="D614" s="292">
        <v>538.53</v>
      </c>
      <c r="E614" s="292"/>
      <c r="F614" s="292">
        <v>538.53</v>
      </c>
      <c r="J614" s="138" t="s">
        <v>1214</v>
      </c>
    </row>
    <row r="615" spans="1:10" ht="18" customHeight="1" x14ac:dyDescent="0.2">
      <c r="A615" s="289" t="s">
        <v>3145</v>
      </c>
      <c r="B615" s="290" t="s">
        <v>982</v>
      </c>
      <c r="C615" s="291" t="s">
        <v>2089</v>
      </c>
      <c r="D615" s="292">
        <v>559.78</v>
      </c>
      <c r="E615" s="292"/>
      <c r="F615" s="292">
        <v>559.78</v>
      </c>
      <c r="J615" s="138" t="s">
        <v>1217</v>
      </c>
    </row>
    <row r="616" spans="1:10" ht="18" customHeight="1" x14ac:dyDescent="0.2">
      <c r="A616" s="289" t="s">
        <v>3146</v>
      </c>
      <c r="B616" s="290" t="s">
        <v>496</v>
      </c>
      <c r="C616" s="291" t="s">
        <v>2089</v>
      </c>
      <c r="D616" s="292">
        <v>583.88</v>
      </c>
      <c r="E616" s="292"/>
      <c r="F616" s="292">
        <v>583.88</v>
      </c>
      <c r="J616" s="138" t="s">
        <v>1220</v>
      </c>
    </row>
    <row r="617" spans="1:10" ht="18" customHeight="1" x14ac:dyDescent="0.2">
      <c r="A617" s="289" t="s">
        <v>3147</v>
      </c>
      <c r="B617" s="290" t="s">
        <v>3148</v>
      </c>
      <c r="C617" s="291" t="s">
        <v>2089</v>
      </c>
      <c r="D617" s="292">
        <v>609.14</v>
      </c>
      <c r="E617" s="292"/>
      <c r="F617" s="292">
        <v>609.14</v>
      </c>
      <c r="J617" s="138" t="s">
        <v>1223</v>
      </c>
    </row>
    <row r="618" spans="1:10" ht="18" customHeight="1" x14ac:dyDescent="0.2">
      <c r="A618" s="289" t="s">
        <v>3149</v>
      </c>
      <c r="B618" s="290" t="s">
        <v>3150</v>
      </c>
      <c r="C618" s="291" t="s">
        <v>2089</v>
      </c>
      <c r="D618" s="292">
        <v>637.72</v>
      </c>
      <c r="E618" s="292"/>
      <c r="F618" s="292">
        <v>637.72</v>
      </c>
      <c r="J618" s="138" t="s">
        <v>311</v>
      </c>
    </row>
    <row r="619" spans="1:10" ht="18" customHeight="1" x14ac:dyDescent="0.2">
      <c r="A619" s="289" t="s">
        <v>3151</v>
      </c>
      <c r="B619" s="290" t="s">
        <v>3152</v>
      </c>
      <c r="C619" s="291" t="s">
        <v>2089</v>
      </c>
      <c r="D619" s="292">
        <v>620.16999999999996</v>
      </c>
      <c r="E619" s="292"/>
      <c r="F619" s="292">
        <v>620.16999999999996</v>
      </c>
      <c r="J619" s="138" t="s">
        <v>1227</v>
      </c>
    </row>
    <row r="620" spans="1:10" ht="18" customHeight="1" x14ac:dyDescent="0.2">
      <c r="A620" s="289" t="s">
        <v>3153</v>
      </c>
      <c r="B620" s="290" t="s">
        <v>3154</v>
      </c>
      <c r="C620" s="291" t="s">
        <v>2089</v>
      </c>
      <c r="D620" s="292">
        <v>498.83</v>
      </c>
      <c r="E620" s="292"/>
      <c r="F620" s="292">
        <v>498.83</v>
      </c>
      <c r="J620" s="138" t="s">
        <v>1230</v>
      </c>
    </row>
    <row r="621" spans="1:10" ht="18" customHeight="1" x14ac:dyDescent="0.2">
      <c r="A621" s="289" t="s">
        <v>3155</v>
      </c>
      <c r="B621" s="290" t="s">
        <v>474</v>
      </c>
      <c r="C621" s="291" t="s">
        <v>2089</v>
      </c>
      <c r="D621" s="292">
        <v>595.28</v>
      </c>
      <c r="E621" s="292"/>
      <c r="F621" s="292">
        <v>595.28</v>
      </c>
      <c r="J621" s="138" t="s">
        <v>1233</v>
      </c>
    </row>
    <row r="622" spans="1:10" ht="18" customHeight="1" x14ac:dyDescent="0.2">
      <c r="A622" s="289" t="s">
        <v>3156</v>
      </c>
      <c r="B622" s="290" t="s">
        <v>3157</v>
      </c>
      <c r="C622" s="291"/>
      <c r="D622" s="292"/>
      <c r="E622" s="292"/>
      <c r="F622" s="292"/>
      <c r="J622" s="138" t="s">
        <v>1237</v>
      </c>
    </row>
    <row r="623" spans="1:10" ht="18" customHeight="1" x14ac:dyDescent="0.2">
      <c r="A623" s="289" t="s">
        <v>3158</v>
      </c>
      <c r="B623" s="290" t="s">
        <v>3159</v>
      </c>
      <c r="C623" s="291" t="s">
        <v>2089</v>
      </c>
      <c r="D623" s="292">
        <v>638.4</v>
      </c>
      <c r="E623" s="292"/>
      <c r="F623" s="292">
        <v>638.4</v>
      </c>
      <c r="J623" s="138" t="s">
        <v>1240</v>
      </c>
    </row>
    <row r="624" spans="1:10" ht="18" customHeight="1" x14ac:dyDescent="0.2">
      <c r="A624" s="289" t="s">
        <v>3160</v>
      </c>
      <c r="B624" s="290" t="s">
        <v>3161</v>
      </c>
      <c r="C624" s="291" t="s">
        <v>2089</v>
      </c>
      <c r="D624" s="292">
        <v>662.55</v>
      </c>
      <c r="E624" s="292"/>
      <c r="F624" s="292">
        <v>662.55</v>
      </c>
      <c r="J624" s="138" t="s">
        <v>1243</v>
      </c>
    </row>
    <row r="625" spans="1:10" ht="18" customHeight="1" x14ac:dyDescent="0.2">
      <c r="A625" s="289" t="s">
        <v>3162</v>
      </c>
      <c r="B625" s="290" t="s">
        <v>3163</v>
      </c>
      <c r="C625" s="291" t="s">
        <v>2089</v>
      </c>
      <c r="D625" s="292">
        <v>583.47</v>
      </c>
      <c r="E625" s="292"/>
      <c r="F625" s="292">
        <v>583.47</v>
      </c>
      <c r="J625" s="138" t="s">
        <v>1246</v>
      </c>
    </row>
    <row r="626" spans="1:10" ht="18" customHeight="1" x14ac:dyDescent="0.2">
      <c r="A626" s="289" t="s">
        <v>3164</v>
      </c>
      <c r="B626" s="290" t="s">
        <v>3165</v>
      </c>
      <c r="C626" s="291"/>
      <c r="D626" s="292"/>
      <c r="E626" s="292"/>
      <c r="F626" s="292"/>
      <c r="J626" s="138" t="s">
        <v>1249</v>
      </c>
    </row>
    <row r="627" spans="1:10" ht="18" customHeight="1" x14ac:dyDescent="0.2">
      <c r="A627" s="289" t="s">
        <v>3166</v>
      </c>
      <c r="B627" s="290" t="s">
        <v>3167</v>
      </c>
      <c r="C627" s="291" t="s">
        <v>2089</v>
      </c>
      <c r="D627" s="292">
        <v>408.26</v>
      </c>
      <c r="E627" s="292">
        <v>128.58000000000001</v>
      </c>
      <c r="F627" s="292">
        <v>536.84</v>
      </c>
      <c r="J627" s="138" t="s">
        <v>1252</v>
      </c>
    </row>
    <row r="628" spans="1:10" ht="18" customHeight="1" x14ac:dyDescent="0.2">
      <c r="A628" s="289" t="s">
        <v>3168</v>
      </c>
      <c r="B628" s="290" t="s">
        <v>3169</v>
      </c>
      <c r="C628" s="291"/>
      <c r="D628" s="292"/>
      <c r="E628" s="292"/>
      <c r="F628" s="292"/>
    </row>
    <row r="629" spans="1:10" ht="18" customHeight="1" x14ac:dyDescent="0.2">
      <c r="A629" s="289" t="s">
        <v>3170</v>
      </c>
      <c r="B629" s="290" t="s">
        <v>3171</v>
      </c>
      <c r="C629" s="291" t="s">
        <v>2089</v>
      </c>
      <c r="D629" s="292">
        <v>338.58</v>
      </c>
      <c r="E629" s="292">
        <v>53.58</v>
      </c>
      <c r="F629" s="292">
        <v>392.16</v>
      </c>
    </row>
    <row r="630" spans="1:10" ht="18" customHeight="1" x14ac:dyDescent="0.2">
      <c r="A630" s="289" t="s">
        <v>3172</v>
      </c>
      <c r="B630" s="290" t="s">
        <v>3173</v>
      </c>
      <c r="C630" s="291" t="s">
        <v>2089</v>
      </c>
      <c r="D630" s="292">
        <v>369.58</v>
      </c>
      <c r="E630" s="292">
        <v>53.58</v>
      </c>
      <c r="F630" s="292">
        <v>423.16</v>
      </c>
    </row>
    <row r="631" spans="1:10" ht="18" customHeight="1" x14ac:dyDescent="0.2">
      <c r="A631" s="289" t="s">
        <v>3174</v>
      </c>
      <c r="B631" s="290" t="s">
        <v>3175</v>
      </c>
      <c r="C631" s="291" t="s">
        <v>2089</v>
      </c>
      <c r="D631" s="292">
        <v>435.56</v>
      </c>
      <c r="E631" s="292">
        <v>53.58</v>
      </c>
      <c r="F631" s="292">
        <v>489.14</v>
      </c>
    </row>
    <row r="632" spans="1:10" ht="18" customHeight="1" x14ac:dyDescent="0.2">
      <c r="A632" s="289" t="s">
        <v>3176</v>
      </c>
      <c r="B632" s="290" t="s">
        <v>3177</v>
      </c>
      <c r="C632" s="291"/>
      <c r="D632" s="292"/>
      <c r="E632" s="292"/>
      <c r="F632" s="292"/>
    </row>
    <row r="633" spans="1:10" ht="18" customHeight="1" x14ac:dyDescent="0.2">
      <c r="A633" s="289" t="s">
        <v>3178</v>
      </c>
      <c r="B633" s="290" t="s">
        <v>3179</v>
      </c>
      <c r="C633" s="291" t="s">
        <v>2089</v>
      </c>
      <c r="D633" s="292">
        <v>76.88</v>
      </c>
      <c r="E633" s="292">
        <v>53.58</v>
      </c>
      <c r="F633" s="292">
        <v>130.46</v>
      </c>
    </row>
    <row r="634" spans="1:10" ht="18" customHeight="1" x14ac:dyDescent="0.2">
      <c r="A634" s="289" t="s">
        <v>3180</v>
      </c>
      <c r="B634" s="290" t="s">
        <v>3181</v>
      </c>
      <c r="C634" s="291" t="s">
        <v>2089</v>
      </c>
      <c r="D634" s="292">
        <v>3665.78</v>
      </c>
      <c r="E634" s="292">
        <v>60.1</v>
      </c>
      <c r="F634" s="292">
        <v>3725.88</v>
      </c>
    </row>
    <row r="635" spans="1:10" ht="18" customHeight="1" x14ac:dyDescent="0.2">
      <c r="A635" s="289" t="s">
        <v>3182</v>
      </c>
      <c r="B635" s="290" t="s">
        <v>759</v>
      </c>
      <c r="C635" s="291" t="s">
        <v>2089</v>
      </c>
      <c r="D635" s="292">
        <v>375.82</v>
      </c>
      <c r="E635" s="292">
        <v>60.1</v>
      </c>
      <c r="F635" s="292">
        <v>435.92</v>
      </c>
    </row>
    <row r="636" spans="1:10" ht="18" customHeight="1" x14ac:dyDescent="0.2">
      <c r="A636" s="289" t="s">
        <v>3183</v>
      </c>
      <c r="B636" s="290" t="s">
        <v>3184</v>
      </c>
      <c r="C636" s="291" t="s">
        <v>2089</v>
      </c>
      <c r="D636" s="292">
        <v>393.98</v>
      </c>
      <c r="E636" s="292">
        <v>395.06</v>
      </c>
      <c r="F636" s="292">
        <v>789.04</v>
      </c>
    </row>
    <row r="637" spans="1:10" ht="18" customHeight="1" x14ac:dyDescent="0.2">
      <c r="A637" s="289" t="s">
        <v>3185</v>
      </c>
      <c r="B637" s="290" t="s">
        <v>3186</v>
      </c>
      <c r="C637" s="291" t="s">
        <v>2089</v>
      </c>
      <c r="D637" s="292">
        <v>2337.63</v>
      </c>
      <c r="E637" s="292">
        <v>723.04</v>
      </c>
      <c r="F637" s="292">
        <v>3060.67</v>
      </c>
    </row>
    <row r="638" spans="1:10" ht="18" customHeight="1" x14ac:dyDescent="0.2">
      <c r="A638" s="289" t="s">
        <v>3187</v>
      </c>
      <c r="B638" s="290" t="s">
        <v>3188</v>
      </c>
      <c r="C638" s="291"/>
      <c r="D638" s="292"/>
      <c r="E638" s="292"/>
      <c r="F638" s="292"/>
    </row>
    <row r="639" spans="1:10" ht="18" customHeight="1" x14ac:dyDescent="0.2">
      <c r="A639" s="289" t="s">
        <v>3189</v>
      </c>
      <c r="B639" s="290" t="s">
        <v>3190</v>
      </c>
      <c r="C639" s="291" t="s">
        <v>2089</v>
      </c>
      <c r="D639" s="292">
        <v>519.48</v>
      </c>
      <c r="E639" s="292">
        <v>53.58</v>
      </c>
      <c r="F639" s="292">
        <v>573.05999999999995</v>
      </c>
    </row>
    <row r="640" spans="1:10" ht="18" customHeight="1" x14ac:dyDescent="0.2">
      <c r="A640" s="289" t="s">
        <v>3191</v>
      </c>
      <c r="B640" s="290" t="s">
        <v>3192</v>
      </c>
      <c r="C640" s="291"/>
      <c r="D640" s="292"/>
      <c r="E640" s="292"/>
      <c r="F640" s="292"/>
    </row>
    <row r="641" spans="1:6" ht="18" customHeight="1" x14ac:dyDescent="0.2">
      <c r="A641" s="289" t="s">
        <v>3193</v>
      </c>
      <c r="B641" s="290" t="s">
        <v>744</v>
      </c>
      <c r="C641" s="291" t="s">
        <v>2089</v>
      </c>
      <c r="D641" s="292"/>
      <c r="E641" s="292">
        <v>90.38</v>
      </c>
      <c r="F641" s="292">
        <v>90.38</v>
      </c>
    </row>
    <row r="642" spans="1:6" ht="18" customHeight="1" x14ac:dyDescent="0.2">
      <c r="A642" s="289" t="s">
        <v>3194</v>
      </c>
      <c r="B642" s="290" t="s">
        <v>357</v>
      </c>
      <c r="C642" s="291" t="s">
        <v>2089</v>
      </c>
      <c r="D642" s="292"/>
      <c r="E642" s="292">
        <v>180.76</v>
      </c>
      <c r="F642" s="292">
        <v>180.76</v>
      </c>
    </row>
    <row r="643" spans="1:6" ht="18" customHeight="1" x14ac:dyDescent="0.2">
      <c r="A643" s="289" t="s">
        <v>3195</v>
      </c>
      <c r="B643" s="290" t="s">
        <v>375</v>
      </c>
      <c r="C643" s="291" t="s">
        <v>2089</v>
      </c>
      <c r="D643" s="292"/>
      <c r="E643" s="292">
        <v>124.86</v>
      </c>
      <c r="F643" s="292">
        <v>124.86</v>
      </c>
    </row>
    <row r="644" spans="1:6" ht="18" customHeight="1" x14ac:dyDescent="0.2">
      <c r="A644" s="289" t="s">
        <v>3196</v>
      </c>
      <c r="B644" s="290" t="s">
        <v>498</v>
      </c>
      <c r="C644" s="291" t="s">
        <v>2089</v>
      </c>
      <c r="D644" s="292">
        <v>60.88</v>
      </c>
      <c r="E644" s="292">
        <v>68.95</v>
      </c>
      <c r="F644" s="292">
        <v>129.83000000000001</v>
      </c>
    </row>
    <row r="645" spans="1:6" ht="18" customHeight="1" x14ac:dyDescent="0.2">
      <c r="A645" s="289" t="s">
        <v>3197</v>
      </c>
      <c r="B645" s="290" t="s">
        <v>3198</v>
      </c>
      <c r="C645" s="291" t="s">
        <v>2011</v>
      </c>
      <c r="D645" s="292">
        <v>16.47</v>
      </c>
      <c r="E645" s="292"/>
      <c r="F645" s="292">
        <v>16.47</v>
      </c>
    </row>
    <row r="646" spans="1:6" ht="18" customHeight="1" x14ac:dyDescent="0.2">
      <c r="A646" s="289" t="s">
        <v>3199</v>
      </c>
      <c r="B646" s="290" t="s">
        <v>3200</v>
      </c>
      <c r="C646" s="291"/>
      <c r="D646" s="292"/>
      <c r="E646" s="292"/>
      <c r="F646" s="292"/>
    </row>
    <row r="647" spans="1:6" ht="18" customHeight="1" x14ac:dyDescent="0.2">
      <c r="A647" s="289" t="s">
        <v>3201</v>
      </c>
      <c r="B647" s="290" t="s">
        <v>3202</v>
      </c>
      <c r="C647" s="291" t="s">
        <v>2089</v>
      </c>
      <c r="D647" s="292">
        <v>194.66</v>
      </c>
      <c r="E647" s="292">
        <v>75.010000000000005</v>
      </c>
      <c r="F647" s="292">
        <v>269.67</v>
      </c>
    </row>
    <row r="648" spans="1:6" ht="18" customHeight="1" x14ac:dyDescent="0.2">
      <c r="A648" s="289" t="s">
        <v>3203</v>
      </c>
      <c r="B648" s="290" t="s">
        <v>350</v>
      </c>
      <c r="C648" s="291" t="s">
        <v>2089</v>
      </c>
      <c r="D648" s="292">
        <v>180.74</v>
      </c>
      <c r="E648" s="292">
        <v>32.15</v>
      </c>
      <c r="F648" s="292">
        <v>212.89</v>
      </c>
    </row>
    <row r="649" spans="1:6" ht="18" customHeight="1" x14ac:dyDescent="0.2">
      <c r="A649" s="289" t="s">
        <v>3204</v>
      </c>
      <c r="B649" s="290" t="s">
        <v>3205</v>
      </c>
      <c r="C649" s="291" t="s">
        <v>2011</v>
      </c>
      <c r="D649" s="292">
        <v>0.85</v>
      </c>
      <c r="E649" s="292">
        <v>0.64</v>
      </c>
      <c r="F649" s="292">
        <v>1.49</v>
      </c>
    </row>
    <row r="650" spans="1:6" ht="18" customHeight="1" x14ac:dyDescent="0.2">
      <c r="A650" s="289" t="s">
        <v>3206</v>
      </c>
      <c r="B650" s="290" t="s">
        <v>3207</v>
      </c>
      <c r="C650" s="291" t="s">
        <v>2089</v>
      </c>
      <c r="D650" s="292">
        <v>1061.76</v>
      </c>
      <c r="E650" s="292">
        <v>98.77</v>
      </c>
      <c r="F650" s="292">
        <v>1160.53</v>
      </c>
    </row>
    <row r="651" spans="1:6" ht="18" customHeight="1" x14ac:dyDescent="0.2">
      <c r="A651" s="289" t="s">
        <v>3208</v>
      </c>
      <c r="B651" s="290" t="s">
        <v>3209</v>
      </c>
      <c r="C651" s="291" t="s">
        <v>2089</v>
      </c>
      <c r="D651" s="292">
        <v>330.75</v>
      </c>
      <c r="E651" s="292">
        <v>42.86</v>
      </c>
      <c r="F651" s="292">
        <v>373.61</v>
      </c>
    </row>
    <row r="652" spans="1:6" ht="18" customHeight="1" x14ac:dyDescent="0.2">
      <c r="A652" s="289" t="s">
        <v>3210</v>
      </c>
      <c r="B652" s="290" t="s">
        <v>3211</v>
      </c>
      <c r="C652" s="291" t="s">
        <v>2089</v>
      </c>
      <c r="D652" s="292"/>
      <c r="E652" s="292">
        <v>42.86</v>
      </c>
      <c r="F652" s="292">
        <v>42.86</v>
      </c>
    </row>
    <row r="653" spans="1:6" ht="18" customHeight="1" x14ac:dyDescent="0.2">
      <c r="A653" s="289" t="s">
        <v>3212</v>
      </c>
      <c r="B653" s="290" t="s">
        <v>729</v>
      </c>
      <c r="C653" s="291" t="s">
        <v>2089</v>
      </c>
      <c r="D653" s="292">
        <v>234.02</v>
      </c>
      <c r="E653" s="292">
        <v>21.43</v>
      </c>
      <c r="F653" s="292">
        <v>255.45</v>
      </c>
    </row>
    <row r="654" spans="1:6" ht="18" customHeight="1" x14ac:dyDescent="0.2">
      <c r="A654" s="289" t="s">
        <v>3213</v>
      </c>
      <c r="B654" s="290" t="s">
        <v>3214</v>
      </c>
      <c r="C654" s="291" t="s">
        <v>2089</v>
      </c>
      <c r="D654" s="292">
        <v>200.58</v>
      </c>
      <c r="E654" s="292">
        <v>64.290000000000006</v>
      </c>
      <c r="F654" s="292">
        <v>264.87</v>
      </c>
    </row>
    <row r="655" spans="1:6" ht="18" customHeight="1" x14ac:dyDescent="0.2">
      <c r="A655" s="289" t="s">
        <v>3215</v>
      </c>
      <c r="B655" s="290" t="s">
        <v>3216</v>
      </c>
      <c r="C655" s="291" t="s">
        <v>2089</v>
      </c>
      <c r="D655" s="292">
        <v>194.66</v>
      </c>
      <c r="E655" s="292">
        <v>101.1</v>
      </c>
      <c r="F655" s="292">
        <v>295.76</v>
      </c>
    </row>
    <row r="656" spans="1:6" ht="18" customHeight="1" x14ac:dyDescent="0.2">
      <c r="A656" s="289" t="s">
        <v>3217</v>
      </c>
      <c r="B656" s="290" t="s">
        <v>3218</v>
      </c>
      <c r="C656" s="291" t="s">
        <v>2089</v>
      </c>
      <c r="D656" s="292">
        <v>213.67</v>
      </c>
      <c r="E656" s="292">
        <v>0.21</v>
      </c>
      <c r="F656" s="292">
        <v>213.88</v>
      </c>
    </row>
    <row r="657" spans="1:6" ht="18" customHeight="1" x14ac:dyDescent="0.2">
      <c r="A657" s="289" t="s">
        <v>3219</v>
      </c>
      <c r="B657" s="290" t="s">
        <v>3220</v>
      </c>
      <c r="C657" s="291" t="s">
        <v>2089</v>
      </c>
      <c r="D657" s="292">
        <v>311.17</v>
      </c>
      <c r="E657" s="292">
        <v>17.14</v>
      </c>
      <c r="F657" s="292">
        <v>328.31</v>
      </c>
    </row>
    <row r="658" spans="1:6" ht="18" customHeight="1" x14ac:dyDescent="0.2">
      <c r="A658" s="289" t="s">
        <v>3221</v>
      </c>
      <c r="B658" s="290" t="s">
        <v>3222</v>
      </c>
      <c r="C658" s="291" t="s">
        <v>2089</v>
      </c>
      <c r="D658" s="292">
        <v>1222.97</v>
      </c>
      <c r="E658" s="292">
        <v>17.14</v>
      </c>
      <c r="F658" s="292">
        <v>1240.1099999999999</v>
      </c>
    </row>
    <row r="659" spans="1:6" ht="18" customHeight="1" x14ac:dyDescent="0.2">
      <c r="A659" s="289" t="s">
        <v>3223</v>
      </c>
      <c r="B659" s="290" t="s">
        <v>3224</v>
      </c>
      <c r="C659" s="291"/>
      <c r="D659" s="292"/>
      <c r="E659" s="292"/>
      <c r="F659" s="292"/>
    </row>
    <row r="660" spans="1:6" ht="18" customHeight="1" x14ac:dyDescent="0.2">
      <c r="A660" s="289" t="s">
        <v>3225</v>
      </c>
      <c r="B660" s="290" t="s">
        <v>3226</v>
      </c>
      <c r="C660" s="291" t="s">
        <v>2011</v>
      </c>
      <c r="D660" s="292">
        <v>2.66</v>
      </c>
      <c r="E660" s="292">
        <v>5.36</v>
      </c>
      <c r="F660" s="292">
        <v>8.02</v>
      </c>
    </row>
    <row r="661" spans="1:6" ht="18" customHeight="1" x14ac:dyDescent="0.2">
      <c r="A661" s="289" t="s">
        <v>3227</v>
      </c>
      <c r="B661" s="290" t="s">
        <v>428</v>
      </c>
      <c r="C661" s="291" t="s">
        <v>256</v>
      </c>
      <c r="D661" s="292">
        <v>11.9</v>
      </c>
      <c r="E661" s="292"/>
      <c r="F661" s="292">
        <v>11.9</v>
      </c>
    </row>
    <row r="662" spans="1:6" ht="18" customHeight="1" x14ac:dyDescent="0.2">
      <c r="A662" s="289" t="s">
        <v>3228</v>
      </c>
      <c r="B662" s="290" t="s">
        <v>3229</v>
      </c>
      <c r="C662" s="291" t="s">
        <v>2011</v>
      </c>
      <c r="D662" s="292">
        <v>3.77</v>
      </c>
      <c r="E662" s="292">
        <v>5.36</v>
      </c>
      <c r="F662" s="292">
        <v>9.1300000000000008</v>
      </c>
    </row>
    <row r="663" spans="1:6" ht="18" customHeight="1" x14ac:dyDescent="0.2">
      <c r="A663" s="289" t="s">
        <v>3230</v>
      </c>
      <c r="B663" s="290" t="s">
        <v>3231</v>
      </c>
      <c r="C663" s="291" t="s">
        <v>2089</v>
      </c>
      <c r="D663" s="292">
        <v>9660.9599999999991</v>
      </c>
      <c r="E663" s="292">
        <v>1861.68</v>
      </c>
      <c r="F663" s="292">
        <v>11522.64</v>
      </c>
    </row>
    <row r="664" spans="1:6" ht="18" customHeight="1" x14ac:dyDescent="0.2">
      <c r="A664" s="289" t="s">
        <v>3232</v>
      </c>
      <c r="B664" s="290" t="s">
        <v>3233</v>
      </c>
      <c r="C664" s="291" t="s">
        <v>256</v>
      </c>
      <c r="D664" s="292">
        <v>193.65</v>
      </c>
      <c r="E664" s="292">
        <v>142.56</v>
      </c>
      <c r="F664" s="292">
        <v>336.21</v>
      </c>
    </row>
    <row r="665" spans="1:6" ht="18" customHeight="1" x14ac:dyDescent="0.2">
      <c r="A665" s="289" t="s">
        <v>3234</v>
      </c>
      <c r="B665" s="290" t="s">
        <v>3235</v>
      </c>
      <c r="C665" s="291" t="s">
        <v>342</v>
      </c>
      <c r="D665" s="292">
        <v>5.52</v>
      </c>
      <c r="E665" s="292">
        <v>0.36</v>
      </c>
      <c r="F665" s="292">
        <v>5.88</v>
      </c>
    </row>
    <row r="666" spans="1:6" ht="18" customHeight="1" x14ac:dyDescent="0.2">
      <c r="A666" s="289" t="s">
        <v>3236</v>
      </c>
      <c r="B666" s="290" t="s">
        <v>3237</v>
      </c>
      <c r="C666" s="291"/>
      <c r="D666" s="292"/>
      <c r="E666" s="292"/>
      <c r="F666" s="292"/>
    </row>
    <row r="667" spans="1:6" ht="18" customHeight="1" x14ac:dyDescent="0.2">
      <c r="A667" s="289" t="s">
        <v>3238</v>
      </c>
      <c r="B667" s="290" t="s">
        <v>3239</v>
      </c>
      <c r="C667" s="291"/>
      <c r="D667" s="292"/>
      <c r="E667" s="292"/>
      <c r="F667" s="292"/>
    </row>
    <row r="668" spans="1:6" ht="18" customHeight="1" x14ac:dyDescent="0.2">
      <c r="A668" s="289" t="s">
        <v>3240</v>
      </c>
      <c r="B668" s="290" t="s">
        <v>973</v>
      </c>
      <c r="C668" s="291" t="s">
        <v>256</v>
      </c>
      <c r="D668" s="292">
        <v>18.91</v>
      </c>
      <c r="E668" s="292">
        <v>50.01</v>
      </c>
      <c r="F668" s="292">
        <v>68.92</v>
      </c>
    </row>
    <row r="669" spans="1:6" ht="18" customHeight="1" x14ac:dyDescent="0.2">
      <c r="A669" s="289" t="s">
        <v>3241</v>
      </c>
      <c r="B669" s="290" t="s">
        <v>3242</v>
      </c>
      <c r="C669" s="291" t="s">
        <v>256</v>
      </c>
      <c r="D669" s="292">
        <v>30.56</v>
      </c>
      <c r="E669" s="292">
        <v>52.03</v>
      </c>
      <c r="F669" s="292">
        <v>82.59</v>
      </c>
    </row>
    <row r="670" spans="1:6" ht="18" customHeight="1" x14ac:dyDescent="0.2">
      <c r="A670" s="289" t="s">
        <v>3243</v>
      </c>
      <c r="B670" s="290" t="s">
        <v>481</v>
      </c>
      <c r="C670" s="291" t="s">
        <v>256</v>
      </c>
      <c r="D670" s="292">
        <v>45.75</v>
      </c>
      <c r="E670" s="292">
        <v>82.81</v>
      </c>
      <c r="F670" s="292">
        <v>128.56</v>
      </c>
    </row>
    <row r="671" spans="1:6" ht="18" customHeight="1" x14ac:dyDescent="0.2">
      <c r="A671" s="289" t="s">
        <v>3244</v>
      </c>
      <c r="B671" s="290" t="s">
        <v>3245</v>
      </c>
      <c r="C671" s="291"/>
      <c r="D671" s="292"/>
      <c r="E671" s="292"/>
      <c r="F671" s="292"/>
    </row>
    <row r="672" spans="1:6" ht="18" customHeight="1" x14ac:dyDescent="0.2">
      <c r="A672" s="289" t="s">
        <v>3246</v>
      </c>
      <c r="B672" s="290" t="s">
        <v>3247</v>
      </c>
      <c r="C672" s="291" t="s">
        <v>262</v>
      </c>
      <c r="D672" s="292">
        <v>29200.67</v>
      </c>
      <c r="E672" s="292"/>
      <c r="F672" s="292">
        <v>29200.67</v>
      </c>
    </row>
    <row r="673" spans="1:6" ht="18" customHeight="1" x14ac:dyDescent="0.2">
      <c r="A673" s="289" t="s">
        <v>3248</v>
      </c>
      <c r="B673" s="290" t="s">
        <v>3249</v>
      </c>
      <c r="C673" s="291" t="s">
        <v>256</v>
      </c>
      <c r="D673" s="292">
        <v>182.46</v>
      </c>
      <c r="E673" s="292">
        <v>2.14</v>
      </c>
      <c r="F673" s="292">
        <v>184.6</v>
      </c>
    </row>
    <row r="674" spans="1:6" ht="18" customHeight="1" x14ac:dyDescent="0.2">
      <c r="A674" s="289" t="s">
        <v>3250</v>
      </c>
      <c r="B674" s="290" t="s">
        <v>3251</v>
      </c>
      <c r="C674" s="291" t="s">
        <v>256</v>
      </c>
      <c r="D674" s="292">
        <v>200.12</v>
      </c>
      <c r="E674" s="292">
        <v>2.14</v>
      </c>
      <c r="F674" s="292">
        <v>202.26</v>
      </c>
    </row>
    <row r="675" spans="1:6" ht="18" customHeight="1" x14ac:dyDescent="0.2">
      <c r="A675" s="289" t="s">
        <v>3252</v>
      </c>
      <c r="B675" s="290" t="s">
        <v>3253</v>
      </c>
      <c r="C675" s="291" t="s">
        <v>256</v>
      </c>
      <c r="D675" s="292">
        <v>206.3</v>
      </c>
      <c r="E675" s="292">
        <v>2.14</v>
      </c>
      <c r="F675" s="292">
        <v>208.44</v>
      </c>
    </row>
    <row r="676" spans="1:6" ht="18" customHeight="1" x14ac:dyDescent="0.2">
      <c r="A676" s="289" t="s">
        <v>3254</v>
      </c>
      <c r="B676" s="290" t="s">
        <v>3255</v>
      </c>
      <c r="C676" s="291" t="s">
        <v>256</v>
      </c>
      <c r="D676" s="292">
        <v>217.61</v>
      </c>
      <c r="E676" s="292">
        <v>2.14</v>
      </c>
      <c r="F676" s="292">
        <v>219.75</v>
      </c>
    </row>
    <row r="677" spans="1:6" ht="18" customHeight="1" x14ac:dyDescent="0.2">
      <c r="A677" s="289" t="s">
        <v>3256</v>
      </c>
      <c r="B677" s="290" t="s">
        <v>3257</v>
      </c>
      <c r="C677" s="291" t="s">
        <v>256</v>
      </c>
      <c r="D677" s="292">
        <v>247.74</v>
      </c>
      <c r="E677" s="292">
        <v>2.14</v>
      </c>
      <c r="F677" s="292">
        <v>249.88</v>
      </c>
    </row>
    <row r="678" spans="1:6" ht="18" customHeight="1" x14ac:dyDescent="0.2">
      <c r="A678" s="289" t="s">
        <v>3258</v>
      </c>
      <c r="B678" s="290" t="s">
        <v>3259</v>
      </c>
      <c r="C678" s="291"/>
      <c r="D678" s="292"/>
      <c r="E678" s="292"/>
      <c r="F678" s="292"/>
    </row>
    <row r="679" spans="1:6" ht="18" customHeight="1" x14ac:dyDescent="0.2">
      <c r="A679" s="289" t="s">
        <v>3260</v>
      </c>
      <c r="B679" s="290" t="s">
        <v>3261</v>
      </c>
      <c r="C679" s="291" t="s">
        <v>262</v>
      </c>
      <c r="D679" s="292">
        <v>2409.98</v>
      </c>
      <c r="E679" s="292"/>
      <c r="F679" s="292">
        <v>2409.98</v>
      </c>
    </row>
    <row r="680" spans="1:6" ht="18" customHeight="1" x14ac:dyDescent="0.2">
      <c r="A680" s="289" t="s">
        <v>3262</v>
      </c>
      <c r="B680" s="290" t="s">
        <v>3263</v>
      </c>
      <c r="C680" s="291" t="s">
        <v>256</v>
      </c>
      <c r="D680" s="292">
        <v>42.15</v>
      </c>
      <c r="E680" s="292">
        <v>15.85</v>
      </c>
      <c r="F680" s="292">
        <v>58</v>
      </c>
    </row>
    <row r="681" spans="1:6" ht="18" customHeight="1" x14ac:dyDescent="0.2">
      <c r="A681" s="289" t="s">
        <v>3264</v>
      </c>
      <c r="B681" s="290" t="s">
        <v>3265</v>
      </c>
      <c r="C681" s="291" t="s">
        <v>256</v>
      </c>
      <c r="D681" s="292">
        <v>57.09</v>
      </c>
      <c r="E681" s="292">
        <v>22.89</v>
      </c>
      <c r="F681" s="292">
        <v>79.98</v>
      </c>
    </row>
    <row r="682" spans="1:6" ht="18" customHeight="1" x14ac:dyDescent="0.2">
      <c r="A682" s="289" t="s">
        <v>3266</v>
      </c>
      <c r="B682" s="290" t="s">
        <v>3267</v>
      </c>
      <c r="C682" s="291" t="s">
        <v>256</v>
      </c>
      <c r="D682" s="292">
        <v>75.56</v>
      </c>
      <c r="E682" s="292">
        <v>31.36</v>
      </c>
      <c r="F682" s="292">
        <v>106.92</v>
      </c>
    </row>
    <row r="683" spans="1:6" ht="18" customHeight="1" x14ac:dyDescent="0.2">
      <c r="A683" s="289" t="s">
        <v>3268</v>
      </c>
      <c r="B683" s="290" t="s">
        <v>3269</v>
      </c>
      <c r="C683" s="291" t="s">
        <v>256</v>
      </c>
      <c r="D683" s="292">
        <v>98.08</v>
      </c>
      <c r="E683" s="292">
        <v>41.49</v>
      </c>
      <c r="F683" s="292">
        <v>139.57</v>
      </c>
    </row>
    <row r="684" spans="1:6" ht="18" customHeight="1" x14ac:dyDescent="0.2">
      <c r="A684" s="289" t="s">
        <v>3270</v>
      </c>
      <c r="B684" s="290" t="s">
        <v>3271</v>
      </c>
      <c r="C684" s="291"/>
      <c r="D684" s="292"/>
      <c r="E684" s="292"/>
      <c r="F684" s="292"/>
    </row>
    <row r="685" spans="1:6" ht="18" customHeight="1" x14ac:dyDescent="0.2">
      <c r="A685" s="289" t="s">
        <v>3272</v>
      </c>
      <c r="B685" s="290" t="s">
        <v>270</v>
      </c>
      <c r="C685" s="291" t="s">
        <v>262</v>
      </c>
      <c r="D685" s="292">
        <v>3032.88</v>
      </c>
      <c r="E685" s="292"/>
      <c r="F685" s="292">
        <v>3032.88</v>
      </c>
    </row>
    <row r="686" spans="1:6" ht="18" customHeight="1" x14ac:dyDescent="0.2">
      <c r="A686" s="289" t="s">
        <v>3273</v>
      </c>
      <c r="B686" s="290" t="s">
        <v>3274</v>
      </c>
      <c r="C686" s="291" t="s">
        <v>256</v>
      </c>
      <c r="D686" s="292">
        <v>67.38</v>
      </c>
      <c r="E686" s="292">
        <v>13.33</v>
      </c>
      <c r="F686" s="292">
        <v>80.709999999999994</v>
      </c>
    </row>
    <row r="687" spans="1:6" ht="18" customHeight="1" x14ac:dyDescent="0.2">
      <c r="A687" s="289" t="s">
        <v>3275</v>
      </c>
      <c r="B687" s="290" t="s">
        <v>3276</v>
      </c>
      <c r="C687" s="291" t="s">
        <v>256</v>
      </c>
      <c r="D687" s="292">
        <v>85.88</v>
      </c>
      <c r="E687" s="292">
        <v>19.25</v>
      </c>
      <c r="F687" s="292">
        <v>105.13</v>
      </c>
    </row>
    <row r="688" spans="1:6" ht="18" customHeight="1" x14ac:dyDescent="0.2">
      <c r="A688" s="289" t="s">
        <v>3277</v>
      </c>
      <c r="B688" s="290" t="s">
        <v>3278</v>
      </c>
      <c r="C688" s="291" t="s">
        <v>256</v>
      </c>
      <c r="D688" s="292">
        <v>106.65</v>
      </c>
      <c r="E688" s="292">
        <v>26.23</v>
      </c>
      <c r="F688" s="292">
        <v>132.88</v>
      </c>
    </row>
    <row r="689" spans="1:6" ht="18" customHeight="1" x14ac:dyDescent="0.2">
      <c r="A689" s="289" t="s">
        <v>3279</v>
      </c>
      <c r="B689" s="290" t="s">
        <v>338</v>
      </c>
      <c r="C689" s="291" t="s">
        <v>256</v>
      </c>
      <c r="D689" s="292">
        <v>160.63999999999999</v>
      </c>
      <c r="E689" s="292">
        <v>34.22</v>
      </c>
      <c r="F689" s="292">
        <v>194.86</v>
      </c>
    </row>
    <row r="690" spans="1:6" ht="18" customHeight="1" x14ac:dyDescent="0.2">
      <c r="A690" s="289" t="s">
        <v>3280</v>
      </c>
      <c r="B690" s="290" t="s">
        <v>3281</v>
      </c>
      <c r="C690" s="291"/>
      <c r="D690" s="292"/>
      <c r="E690" s="292"/>
      <c r="F690" s="292"/>
    </row>
    <row r="691" spans="1:6" ht="18" customHeight="1" x14ac:dyDescent="0.2">
      <c r="A691" s="289" t="s">
        <v>3282</v>
      </c>
      <c r="B691" s="290" t="s">
        <v>3283</v>
      </c>
      <c r="C691" s="291" t="s">
        <v>262</v>
      </c>
      <c r="D691" s="292">
        <v>26526.799999999999</v>
      </c>
      <c r="E691" s="292"/>
      <c r="F691" s="292">
        <v>26526.799999999999</v>
      </c>
    </row>
    <row r="692" spans="1:6" ht="18" customHeight="1" x14ac:dyDescent="0.2">
      <c r="A692" s="289" t="s">
        <v>3284</v>
      </c>
      <c r="B692" s="290" t="s">
        <v>3285</v>
      </c>
      <c r="C692" s="291" t="s">
        <v>256</v>
      </c>
      <c r="D692" s="292">
        <v>227.47</v>
      </c>
      <c r="E692" s="292">
        <v>9.6999999999999993</v>
      </c>
      <c r="F692" s="292">
        <v>237.17</v>
      </c>
    </row>
    <row r="693" spans="1:6" ht="18" customHeight="1" x14ac:dyDescent="0.2">
      <c r="A693" s="289" t="s">
        <v>3286</v>
      </c>
      <c r="B693" s="290" t="s">
        <v>3287</v>
      </c>
      <c r="C693" s="291" t="s">
        <v>256</v>
      </c>
      <c r="D693" s="292">
        <v>271.54000000000002</v>
      </c>
      <c r="E693" s="292">
        <v>12.16</v>
      </c>
      <c r="F693" s="292">
        <v>283.7</v>
      </c>
    </row>
    <row r="694" spans="1:6" ht="18" customHeight="1" x14ac:dyDescent="0.2">
      <c r="A694" s="289" t="s">
        <v>3288</v>
      </c>
      <c r="B694" s="290" t="s">
        <v>3289</v>
      </c>
      <c r="C694" s="291" t="s">
        <v>256</v>
      </c>
      <c r="D694" s="292">
        <v>293.25</v>
      </c>
      <c r="E694" s="292">
        <v>18.41</v>
      </c>
      <c r="F694" s="292">
        <v>311.66000000000003</v>
      </c>
    </row>
    <row r="695" spans="1:6" ht="18" customHeight="1" x14ac:dyDescent="0.2">
      <c r="A695" s="289" t="s">
        <v>3290</v>
      </c>
      <c r="B695" s="290" t="s">
        <v>3291</v>
      </c>
      <c r="C695" s="291" t="s">
        <v>256</v>
      </c>
      <c r="D695" s="292">
        <v>325.35000000000002</v>
      </c>
      <c r="E695" s="292">
        <v>25.76</v>
      </c>
      <c r="F695" s="292">
        <v>351.11</v>
      </c>
    </row>
    <row r="696" spans="1:6" ht="18" customHeight="1" x14ac:dyDescent="0.2">
      <c r="A696" s="289" t="s">
        <v>3292</v>
      </c>
      <c r="B696" s="290" t="s">
        <v>3293</v>
      </c>
      <c r="C696" s="291" t="s">
        <v>256</v>
      </c>
      <c r="D696" s="292">
        <v>397.59</v>
      </c>
      <c r="E696" s="292">
        <v>39.35</v>
      </c>
      <c r="F696" s="292">
        <v>436.94</v>
      </c>
    </row>
    <row r="697" spans="1:6" ht="18" customHeight="1" x14ac:dyDescent="0.2">
      <c r="A697" s="289" t="s">
        <v>3294</v>
      </c>
      <c r="B697" s="290" t="s">
        <v>3295</v>
      </c>
      <c r="C697" s="291" t="s">
        <v>256</v>
      </c>
      <c r="D697" s="292">
        <v>456.45</v>
      </c>
      <c r="E697" s="292">
        <v>46.16</v>
      </c>
      <c r="F697" s="292">
        <v>502.61</v>
      </c>
    </row>
    <row r="698" spans="1:6" ht="18" customHeight="1" x14ac:dyDescent="0.2">
      <c r="A698" s="289" t="s">
        <v>3296</v>
      </c>
      <c r="B698" s="290" t="s">
        <v>3297</v>
      </c>
      <c r="C698" s="291" t="s">
        <v>256</v>
      </c>
      <c r="D698" s="292">
        <v>557.64</v>
      </c>
      <c r="E698" s="292">
        <v>54.59</v>
      </c>
      <c r="F698" s="292">
        <v>612.23</v>
      </c>
    </row>
    <row r="699" spans="1:6" ht="18" customHeight="1" x14ac:dyDescent="0.2">
      <c r="A699" s="289" t="s">
        <v>3298</v>
      </c>
      <c r="B699" s="290" t="s">
        <v>3299</v>
      </c>
      <c r="C699" s="291" t="s">
        <v>256</v>
      </c>
      <c r="D699" s="292">
        <v>654.53</v>
      </c>
      <c r="E699" s="292">
        <v>46.16</v>
      </c>
      <c r="F699" s="292">
        <v>700.69</v>
      </c>
    </row>
    <row r="700" spans="1:6" ht="18" customHeight="1" x14ac:dyDescent="0.2">
      <c r="A700" s="289" t="s">
        <v>3300</v>
      </c>
      <c r="B700" s="290" t="s">
        <v>3301</v>
      </c>
      <c r="C700" s="291" t="s">
        <v>256</v>
      </c>
      <c r="D700" s="292">
        <v>349.42</v>
      </c>
      <c r="E700" s="292"/>
      <c r="F700" s="292">
        <v>349.42</v>
      </c>
    </row>
    <row r="701" spans="1:6" ht="18" customHeight="1" x14ac:dyDescent="0.2">
      <c r="A701" s="289" t="s">
        <v>3302</v>
      </c>
      <c r="B701" s="290" t="s">
        <v>3303</v>
      </c>
      <c r="C701" s="291" t="s">
        <v>256</v>
      </c>
      <c r="D701" s="292">
        <v>511.06</v>
      </c>
      <c r="E701" s="292"/>
      <c r="F701" s="292">
        <v>511.06</v>
      </c>
    </row>
    <row r="702" spans="1:6" ht="18" customHeight="1" x14ac:dyDescent="0.2">
      <c r="A702" s="289" t="s">
        <v>3304</v>
      </c>
      <c r="B702" s="290" t="s">
        <v>3305</v>
      </c>
      <c r="C702" s="291" t="s">
        <v>262</v>
      </c>
      <c r="D702" s="292">
        <v>26526.799999999999</v>
      </c>
      <c r="E702" s="292"/>
      <c r="F702" s="292">
        <v>26526.799999999999</v>
      </c>
    </row>
    <row r="703" spans="1:6" ht="18" customHeight="1" x14ac:dyDescent="0.2">
      <c r="A703" s="289" t="s">
        <v>3306</v>
      </c>
      <c r="B703" s="290" t="s">
        <v>3307</v>
      </c>
      <c r="C703" s="291" t="s">
        <v>256</v>
      </c>
      <c r="D703" s="292">
        <v>1084.58</v>
      </c>
      <c r="E703" s="292"/>
      <c r="F703" s="292">
        <v>1084.58</v>
      </c>
    </row>
    <row r="704" spans="1:6" ht="18" customHeight="1" x14ac:dyDescent="0.2">
      <c r="A704" s="289" t="s">
        <v>3308</v>
      </c>
      <c r="B704" s="290" t="s">
        <v>3309</v>
      </c>
      <c r="C704" s="291" t="s">
        <v>256</v>
      </c>
      <c r="D704" s="292">
        <v>1270.42</v>
      </c>
      <c r="E704" s="292"/>
      <c r="F704" s="292">
        <v>1270.42</v>
      </c>
    </row>
    <row r="705" spans="1:6" ht="18" customHeight="1" x14ac:dyDescent="0.2">
      <c r="A705" s="289" t="s">
        <v>3310</v>
      </c>
      <c r="B705" s="290" t="s">
        <v>3311</v>
      </c>
      <c r="C705" s="291" t="s">
        <v>256</v>
      </c>
      <c r="D705" s="292">
        <v>1534.57</v>
      </c>
      <c r="E705" s="292"/>
      <c r="F705" s="292">
        <v>1534.57</v>
      </c>
    </row>
    <row r="706" spans="1:6" ht="18" customHeight="1" x14ac:dyDescent="0.2">
      <c r="A706" s="289" t="s">
        <v>3312</v>
      </c>
      <c r="B706" s="290" t="s">
        <v>3313</v>
      </c>
      <c r="C706" s="291" t="s">
        <v>256</v>
      </c>
      <c r="D706" s="292">
        <v>691.19</v>
      </c>
      <c r="E706" s="292"/>
      <c r="F706" s="292">
        <v>691.19</v>
      </c>
    </row>
    <row r="707" spans="1:6" ht="18" customHeight="1" x14ac:dyDescent="0.2">
      <c r="A707" s="289" t="s">
        <v>3314</v>
      </c>
      <c r="B707" s="290" t="s">
        <v>3315</v>
      </c>
      <c r="C707" s="291" t="s">
        <v>256</v>
      </c>
      <c r="D707" s="292">
        <v>809.56</v>
      </c>
      <c r="E707" s="292"/>
      <c r="F707" s="292">
        <v>809.56</v>
      </c>
    </row>
    <row r="708" spans="1:6" ht="18" customHeight="1" x14ac:dyDescent="0.2">
      <c r="A708" s="289" t="s">
        <v>3316</v>
      </c>
      <c r="B708" s="290" t="s">
        <v>3317</v>
      </c>
      <c r="C708" s="291" t="s">
        <v>2089</v>
      </c>
      <c r="D708" s="292">
        <v>699.85</v>
      </c>
      <c r="E708" s="292"/>
      <c r="F708" s="292">
        <v>699.85</v>
      </c>
    </row>
    <row r="709" spans="1:6" ht="18" customHeight="1" x14ac:dyDescent="0.2">
      <c r="A709" s="289" t="s">
        <v>3318</v>
      </c>
      <c r="B709" s="290" t="s">
        <v>3319</v>
      </c>
      <c r="C709" s="291"/>
      <c r="D709" s="292"/>
      <c r="E709" s="292"/>
      <c r="F709" s="292"/>
    </row>
    <row r="710" spans="1:6" ht="18" customHeight="1" x14ac:dyDescent="0.2">
      <c r="A710" s="289" t="s">
        <v>3320</v>
      </c>
      <c r="B710" s="290" t="s">
        <v>3321</v>
      </c>
      <c r="C710" s="291" t="s">
        <v>262</v>
      </c>
      <c r="D710" s="292">
        <v>2034.57</v>
      </c>
      <c r="E710" s="292"/>
      <c r="F710" s="292">
        <v>2034.57</v>
      </c>
    </row>
    <row r="711" spans="1:6" ht="18" customHeight="1" x14ac:dyDescent="0.2">
      <c r="A711" s="289" t="s">
        <v>3322</v>
      </c>
      <c r="B711" s="290" t="s">
        <v>3323</v>
      </c>
      <c r="C711" s="291" t="s">
        <v>256</v>
      </c>
      <c r="D711" s="292">
        <v>38.15</v>
      </c>
      <c r="E711" s="292"/>
      <c r="F711" s="292">
        <v>38.15</v>
      </c>
    </row>
    <row r="712" spans="1:6" ht="18" customHeight="1" x14ac:dyDescent="0.2">
      <c r="A712" s="289" t="s">
        <v>3324</v>
      </c>
      <c r="B712" s="290" t="s">
        <v>3325</v>
      </c>
      <c r="C712" s="291" t="s">
        <v>256</v>
      </c>
      <c r="D712" s="292">
        <v>45.23</v>
      </c>
      <c r="E712" s="292"/>
      <c r="F712" s="292">
        <v>45.23</v>
      </c>
    </row>
    <row r="713" spans="1:6" ht="18" customHeight="1" x14ac:dyDescent="0.2">
      <c r="A713" s="289" t="s">
        <v>3326</v>
      </c>
      <c r="B713" s="290" t="s">
        <v>3327</v>
      </c>
      <c r="C713" s="291" t="s">
        <v>256</v>
      </c>
      <c r="D713" s="292">
        <v>67</v>
      </c>
      <c r="E713" s="292"/>
      <c r="F713" s="292">
        <v>67</v>
      </c>
    </row>
    <row r="714" spans="1:6" ht="18" customHeight="1" x14ac:dyDescent="0.2">
      <c r="A714" s="289" t="s">
        <v>3328</v>
      </c>
      <c r="B714" s="290" t="s">
        <v>3329</v>
      </c>
      <c r="C714" s="291" t="s">
        <v>2089</v>
      </c>
      <c r="D714" s="292"/>
      <c r="E714" s="292">
        <v>526.70000000000005</v>
      </c>
      <c r="F714" s="292">
        <v>526.70000000000005</v>
      </c>
    </row>
    <row r="715" spans="1:6" ht="18" customHeight="1" x14ac:dyDescent="0.2">
      <c r="A715" s="289" t="s">
        <v>3330</v>
      </c>
      <c r="B715" s="290" t="s">
        <v>3331</v>
      </c>
      <c r="C715" s="291"/>
      <c r="D715" s="292"/>
      <c r="E715" s="292"/>
      <c r="F715" s="292"/>
    </row>
    <row r="716" spans="1:6" ht="18" customHeight="1" x14ac:dyDescent="0.2">
      <c r="A716" s="289" t="s">
        <v>3332</v>
      </c>
      <c r="B716" s="290" t="s">
        <v>3333</v>
      </c>
      <c r="C716" s="291" t="s">
        <v>262</v>
      </c>
      <c r="D716" s="292">
        <v>38747.15</v>
      </c>
      <c r="E716" s="292"/>
      <c r="F716" s="292">
        <v>38747.15</v>
      </c>
    </row>
    <row r="717" spans="1:6" ht="18" customHeight="1" x14ac:dyDescent="0.2">
      <c r="A717" s="289" t="s">
        <v>3334</v>
      </c>
      <c r="B717" s="290" t="s">
        <v>3335</v>
      </c>
      <c r="C717" s="291" t="s">
        <v>256</v>
      </c>
      <c r="D717" s="292">
        <v>42.07</v>
      </c>
      <c r="E717" s="292">
        <v>5.72</v>
      </c>
      <c r="F717" s="292">
        <v>47.79</v>
      </c>
    </row>
    <row r="718" spans="1:6" ht="18" customHeight="1" x14ac:dyDescent="0.2">
      <c r="A718" s="289" t="s">
        <v>3336</v>
      </c>
      <c r="B718" s="290" t="s">
        <v>3337</v>
      </c>
      <c r="C718" s="291" t="s">
        <v>256</v>
      </c>
      <c r="D718" s="292">
        <v>52.45</v>
      </c>
      <c r="E718" s="292">
        <v>5.72</v>
      </c>
      <c r="F718" s="292">
        <v>58.17</v>
      </c>
    </row>
    <row r="719" spans="1:6" ht="18" customHeight="1" x14ac:dyDescent="0.2">
      <c r="A719" s="289" t="s">
        <v>3338</v>
      </c>
      <c r="B719" s="290" t="s">
        <v>3339</v>
      </c>
      <c r="C719" s="291" t="s">
        <v>256</v>
      </c>
      <c r="D719" s="292">
        <v>63.04</v>
      </c>
      <c r="E719" s="292">
        <v>5.72</v>
      </c>
      <c r="F719" s="292">
        <v>68.760000000000005</v>
      </c>
    </row>
    <row r="720" spans="1:6" ht="18" customHeight="1" x14ac:dyDescent="0.2">
      <c r="A720" s="289" t="s">
        <v>3340</v>
      </c>
      <c r="B720" s="290" t="s">
        <v>3341</v>
      </c>
      <c r="C720" s="291" t="s">
        <v>256</v>
      </c>
      <c r="D720" s="292">
        <v>73.47</v>
      </c>
      <c r="E720" s="292">
        <v>5.72</v>
      </c>
      <c r="F720" s="292">
        <v>79.19</v>
      </c>
    </row>
    <row r="721" spans="1:6" ht="18" customHeight="1" x14ac:dyDescent="0.2">
      <c r="A721" s="289" t="s">
        <v>3342</v>
      </c>
      <c r="B721" s="290" t="s">
        <v>3343</v>
      </c>
      <c r="C721" s="291" t="s">
        <v>256</v>
      </c>
      <c r="D721" s="292">
        <v>91.34</v>
      </c>
      <c r="E721" s="292">
        <v>5.72</v>
      </c>
      <c r="F721" s="292">
        <v>97.06</v>
      </c>
    </row>
    <row r="722" spans="1:6" ht="18" customHeight="1" x14ac:dyDescent="0.2">
      <c r="A722" s="289" t="s">
        <v>3344</v>
      </c>
      <c r="B722" s="290" t="s">
        <v>3345</v>
      </c>
      <c r="C722" s="291" t="s">
        <v>256</v>
      </c>
      <c r="D722" s="292">
        <v>114.04</v>
      </c>
      <c r="E722" s="292">
        <v>5.72</v>
      </c>
      <c r="F722" s="292">
        <v>119.76</v>
      </c>
    </row>
    <row r="723" spans="1:6" ht="18" customHeight="1" x14ac:dyDescent="0.2">
      <c r="A723" s="289" t="s">
        <v>3346</v>
      </c>
      <c r="B723" s="290" t="s">
        <v>3347</v>
      </c>
      <c r="C723" s="291" t="s">
        <v>256</v>
      </c>
      <c r="D723" s="292">
        <v>141.44999999999999</v>
      </c>
      <c r="E723" s="292">
        <v>5.72</v>
      </c>
      <c r="F723" s="292">
        <v>147.16999999999999</v>
      </c>
    </row>
    <row r="724" spans="1:6" ht="18" customHeight="1" x14ac:dyDescent="0.2">
      <c r="A724" s="289" t="s">
        <v>3348</v>
      </c>
      <c r="B724" s="290" t="s">
        <v>3349</v>
      </c>
      <c r="C724" s="291" t="s">
        <v>256</v>
      </c>
      <c r="D724" s="292">
        <v>174.84</v>
      </c>
      <c r="E724" s="292">
        <v>5.72</v>
      </c>
      <c r="F724" s="292">
        <v>180.56</v>
      </c>
    </row>
    <row r="725" spans="1:6" ht="18" customHeight="1" x14ac:dyDescent="0.2">
      <c r="A725" s="289" t="s">
        <v>3350</v>
      </c>
      <c r="B725" s="290" t="s">
        <v>3351</v>
      </c>
      <c r="C725" s="291"/>
      <c r="D725" s="292"/>
      <c r="E725" s="292"/>
      <c r="F725" s="292"/>
    </row>
    <row r="726" spans="1:6" ht="18" customHeight="1" x14ac:dyDescent="0.2">
      <c r="A726" s="289" t="s">
        <v>3352</v>
      </c>
      <c r="B726" s="290" t="s">
        <v>3353</v>
      </c>
      <c r="C726" s="291" t="s">
        <v>262</v>
      </c>
      <c r="D726" s="292">
        <v>24767.07</v>
      </c>
      <c r="E726" s="292"/>
      <c r="F726" s="292">
        <v>24767.07</v>
      </c>
    </row>
    <row r="727" spans="1:6" ht="18" customHeight="1" x14ac:dyDescent="0.2">
      <c r="A727" s="289" t="s">
        <v>3354</v>
      </c>
      <c r="B727" s="290" t="s">
        <v>3355</v>
      </c>
      <c r="C727" s="291" t="s">
        <v>256</v>
      </c>
      <c r="D727" s="292">
        <v>315.43</v>
      </c>
      <c r="E727" s="292">
        <v>25.76</v>
      </c>
      <c r="F727" s="292">
        <v>341.19</v>
      </c>
    </row>
    <row r="728" spans="1:6" ht="18" customHeight="1" x14ac:dyDescent="0.2">
      <c r="A728" s="289" t="s">
        <v>3356</v>
      </c>
      <c r="B728" s="290" t="s">
        <v>3357</v>
      </c>
      <c r="C728" s="291" t="s">
        <v>256</v>
      </c>
      <c r="D728" s="292">
        <v>406.07</v>
      </c>
      <c r="E728" s="292">
        <v>39.35</v>
      </c>
      <c r="F728" s="292">
        <v>445.42</v>
      </c>
    </row>
    <row r="729" spans="1:6" ht="18" customHeight="1" x14ac:dyDescent="0.2">
      <c r="A729" s="289" t="s">
        <v>3358</v>
      </c>
      <c r="B729" s="290" t="s">
        <v>3359</v>
      </c>
      <c r="C729" s="291" t="s">
        <v>256</v>
      </c>
      <c r="D729" s="292">
        <v>481.26</v>
      </c>
      <c r="E729" s="292">
        <v>46.16</v>
      </c>
      <c r="F729" s="292">
        <v>527.41999999999996</v>
      </c>
    </row>
    <row r="730" spans="1:6" ht="18" customHeight="1" x14ac:dyDescent="0.2">
      <c r="A730" s="289" t="s">
        <v>3360</v>
      </c>
      <c r="B730" s="290" t="s">
        <v>3361</v>
      </c>
      <c r="C730" s="291"/>
      <c r="D730" s="292"/>
      <c r="E730" s="292"/>
      <c r="F730" s="292"/>
    </row>
    <row r="731" spans="1:6" ht="18" customHeight="1" x14ac:dyDescent="0.2">
      <c r="A731" s="289" t="s">
        <v>3362</v>
      </c>
      <c r="B731" s="290" t="s">
        <v>3363</v>
      </c>
      <c r="C731" s="291"/>
      <c r="D731" s="292"/>
      <c r="E731" s="292"/>
      <c r="F731" s="292"/>
    </row>
    <row r="732" spans="1:6" ht="18" customHeight="1" x14ac:dyDescent="0.2">
      <c r="A732" s="289" t="s">
        <v>3364</v>
      </c>
      <c r="B732" s="290" t="s">
        <v>789</v>
      </c>
      <c r="C732" s="291" t="s">
        <v>2011</v>
      </c>
      <c r="D732" s="292">
        <v>124.34</v>
      </c>
      <c r="E732" s="292">
        <v>34.58</v>
      </c>
      <c r="F732" s="292">
        <v>158.91999999999999</v>
      </c>
    </row>
    <row r="733" spans="1:6" ht="18" customHeight="1" x14ac:dyDescent="0.2">
      <c r="A733" s="289" t="s">
        <v>3365</v>
      </c>
      <c r="B733" s="290" t="s">
        <v>3366</v>
      </c>
      <c r="C733" s="291" t="s">
        <v>2011</v>
      </c>
      <c r="D733" s="292">
        <v>128.57</v>
      </c>
      <c r="E733" s="292">
        <v>38.03</v>
      </c>
      <c r="F733" s="292">
        <v>166.6</v>
      </c>
    </row>
    <row r="734" spans="1:6" ht="18" customHeight="1" x14ac:dyDescent="0.2">
      <c r="A734" s="289" t="s">
        <v>3367</v>
      </c>
      <c r="B734" s="290" t="s">
        <v>517</v>
      </c>
      <c r="C734" s="291" t="s">
        <v>2011</v>
      </c>
      <c r="D734" s="292">
        <v>160.61000000000001</v>
      </c>
      <c r="E734" s="292">
        <v>41.48</v>
      </c>
      <c r="F734" s="292">
        <v>202.09</v>
      </c>
    </row>
    <row r="735" spans="1:6" ht="18" customHeight="1" x14ac:dyDescent="0.2">
      <c r="A735" s="289" t="s">
        <v>3368</v>
      </c>
      <c r="B735" s="290" t="s">
        <v>3369</v>
      </c>
      <c r="C735" s="291" t="s">
        <v>2011</v>
      </c>
      <c r="D735" s="292">
        <v>165.4</v>
      </c>
      <c r="E735" s="292">
        <v>44.93</v>
      </c>
      <c r="F735" s="292">
        <v>210.33</v>
      </c>
    </row>
    <row r="736" spans="1:6" ht="18" customHeight="1" x14ac:dyDescent="0.2">
      <c r="A736" s="289" t="s">
        <v>3370</v>
      </c>
      <c r="B736" s="290" t="s">
        <v>387</v>
      </c>
      <c r="C736" s="291" t="s">
        <v>2011</v>
      </c>
      <c r="D736" s="292">
        <v>209.34</v>
      </c>
      <c r="E736" s="292">
        <v>49.32</v>
      </c>
      <c r="F736" s="292">
        <v>258.66000000000003</v>
      </c>
    </row>
    <row r="737" spans="1:6" ht="18" customHeight="1" x14ac:dyDescent="0.2">
      <c r="A737" s="289" t="s">
        <v>3371</v>
      </c>
      <c r="B737" s="290" t="s">
        <v>3372</v>
      </c>
      <c r="C737" s="291" t="s">
        <v>2011</v>
      </c>
      <c r="D737" s="292">
        <v>141.84</v>
      </c>
      <c r="E737" s="292">
        <v>38.03</v>
      </c>
      <c r="F737" s="292">
        <v>179.87</v>
      </c>
    </row>
    <row r="738" spans="1:6" ht="18" customHeight="1" x14ac:dyDescent="0.2">
      <c r="A738" s="289" t="s">
        <v>3373</v>
      </c>
      <c r="B738" s="290" t="s">
        <v>3374</v>
      </c>
      <c r="C738" s="291" t="s">
        <v>2011</v>
      </c>
      <c r="D738" s="292">
        <v>162.76</v>
      </c>
      <c r="E738" s="292">
        <v>38.03</v>
      </c>
      <c r="F738" s="292">
        <v>200.79</v>
      </c>
    </row>
    <row r="739" spans="1:6" ht="18" customHeight="1" x14ac:dyDescent="0.2">
      <c r="A739" s="289" t="s">
        <v>3375</v>
      </c>
      <c r="B739" s="290" t="s">
        <v>3376</v>
      </c>
      <c r="C739" s="291" t="s">
        <v>2011</v>
      </c>
      <c r="D739" s="292">
        <v>201.26</v>
      </c>
      <c r="E739" s="292">
        <v>41.48</v>
      </c>
      <c r="F739" s="292">
        <v>242.74</v>
      </c>
    </row>
    <row r="740" spans="1:6" ht="18" customHeight="1" x14ac:dyDescent="0.2">
      <c r="A740" s="289" t="s">
        <v>3377</v>
      </c>
      <c r="B740" s="290" t="s">
        <v>3378</v>
      </c>
      <c r="C740" s="291" t="s">
        <v>2011</v>
      </c>
      <c r="D740" s="292">
        <v>221.3</v>
      </c>
      <c r="E740" s="292">
        <v>44.93</v>
      </c>
      <c r="F740" s="292">
        <v>266.23</v>
      </c>
    </row>
    <row r="741" spans="1:6" ht="18" customHeight="1" x14ac:dyDescent="0.2">
      <c r="A741" s="289" t="s">
        <v>3379</v>
      </c>
      <c r="B741" s="290" t="s">
        <v>3380</v>
      </c>
      <c r="C741" s="291" t="s">
        <v>2011</v>
      </c>
      <c r="D741" s="292">
        <v>252.29</v>
      </c>
      <c r="E741" s="292">
        <v>49.32</v>
      </c>
      <c r="F741" s="292">
        <v>301.61</v>
      </c>
    </row>
    <row r="742" spans="1:6" ht="18" customHeight="1" x14ac:dyDescent="0.2">
      <c r="A742" s="289" t="s">
        <v>3381</v>
      </c>
      <c r="B742" s="290" t="s">
        <v>3382</v>
      </c>
      <c r="C742" s="291"/>
      <c r="D742" s="292"/>
      <c r="E742" s="292"/>
      <c r="F742" s="292"/>
    </row>
    <row r="743" spans="1:6" ht="18" customHeight="1" x14ac:dyDescent="0.2">
      <c r="A743" s="289" t="s">
        <v>3383</v>
      </c>
      <c r="B743" s="290" t="s">
        <v>3384</v>
      </c>
      <c r="C743" s="291" t="s">
        <v>2011</v>
      </c>
      <c r="D743" s="292">
        <v>165.8</v>
      </c>
      <c r="E743" s="292">
        <v>38.03</v>
      </c>
      <c r="F743" s="292">
        <v>203.83</v>
      </c>
    </row>
    <row r="744" spans="1:6" ht="18" customHeight="1" x14ac:dyDescent="0.2">
      <c r="A744" s="289" t="s">
        <v>3385</v>
      </c>
      <c r="B744" s="290" t="s">
        <v>3386</v>
      </c>
      <c r="C744" s="291" t="s">
        <v>2011</v>
      </c>
      <c r="D744" s="292">
        <v>184.76</v>
      </c>
      <c r="E744" s="292">
        <v>41.48</v>
      </c>
      <c r="F744" s="292">
        <v>226.24</v>
      </c>
    </row>
    <row r="745" spans="1:6" ht="18" customHeight="1" x14ac:dyDescent="0.2">
      <c r="A745" s="289" t="s">
        <v>3387</v>
      </c>
      <c r="B745" s="290" t="s">
        <v>3388</v>
      </c>
      <c r="C745" s="291" t="s">
        <v>2011</v>
      </c>
      <c r="D745" s="292">
        <v>199.21</v>
      </c>
      <c r="E745" s="292">
        <v>44.93</v>
      </c>
      <c r="F745" s="292">
        <v>244.14</v>
      </c>
    </row>
    <row r="746" spans="1:6" ht="18" customHeight="1" x14ac:dyDescent="0.2">
      <c r="A746" s="289" t="s">
        <v>3389</v>
      </c>
      <c r="B746" s="290" t="s">
        <v>3390</v>
      </c>
      <c r="C746" s="291" t="s">
        <v>2011</v>
      </c>
      <c r="D746" s="292">
        <v>210.09</v>
      </c>
      <c r="E746" s="292">
        <v>49.32</v>
      </c>
      <c r="F746" s="292">
        <v>259.41000000000003</v>
      </c>
    </row>
    <row r="747" spans="1:6" ht="18" customHeight="1" x14ac:dyDescent="0.2">
      <c r="A747" s="289" t="s">
        <v>3391</v>
      </c>
      <c r="B747" s="290" t="s">
        <v>3392</v>
      </c>
      <c r="C747" s="291"/>
      <c r="D747" s="292"/>
      <c r="E747" s="292"/>
      <c r="F747" s="292"/>
    </row>
    <row r="748" spans="1:6" ht="18" customHeight="1" x14ac:dyDescent="0.2">
      <c r="A748" s="289" t="s">
        <v>3393</v>
      </c>
      <c r="B748" s="290" t="s">
        <v>3394</v>
      </c>
      <c r="C748" s="291" t="s">
        <v>2011</v>
      </c>
      <c r="D748" s="292">
        <v>158.03</v>
      </c>
      <c r="E748" s="292">
        <v>11.59</v>
      </c>
      <c r="F748" s="292">
        <v>169.62</v>
      </c>
    </row>
    <row r="749" spans="1:6" ht="18" customHeight="1" x14ac:dyDescent="0.2">
      <c r="A749" s="289" t="s">
        <v>3395</v>
      </c>
      <c r="B749" s="290" t="s">
        <v>3396</v>
      </c>
      <c r="C749" s="291" t="s">
        <v>2011</v>
      </c>
      <c r="D749" s="292">
        <v>179.93</v>
      </c>
      <c r="E749" s="292">
        <v>12.19</v>
      </c>
      <c r="F749" s="292">
        <v>192.12</v>
      </c>
    </row>
    <row r="750" spans="1:6" ht="18" customHeight="1" x14ac:dyDescent="0.2">
      <c r="A750" s="289" t="s">
        <v>3397</v>
      </c>
      <c r="B750" s="290" t="s">
        <v>3398</v>
      </c>
      <c r="C750" s="291" t="s">
        <v>2011</v>
      </c>
      <c r="D750" s="292">
        <v>197.36</v>
      </c>
      <c r="E750" s="292">
        <v>12.78</v>
      </c>
      <c r="F750" s="292">
        <v>210.14</v>
      </c>
    </row>
    <row r="751" spans="1:6" ht="18" customHeight="1" x14ac:dyDescent="0.2">
      <c r="A751" s="289" t="s">
        <v>3399</v>
      </c>
      <c r="B751" s="290" t="s">
        <v>3400</v>
      </c>
      <c r="C751" s="291" t="s">
        <v>2011</v>
      </c>
      <c r="D751" s="292">
        <v>268.07</v>
      </c>
      <c r="E751" s="292">
        <v>13.02</v>
      </c>
      <c r="F751" s="292">
        <v>281.08999999999997</v>
      </c>
    </row>
    <row r="752" spans="1:6" ht="18" customHeight="1" x14ac:dyDescent="0.2">
      <c r="A752" s="289" t="s">
        <v>3401</v>
      </c>
      <c r="B752" s="290" t="s">
        <v>3402</v>
      </c>
      <c r="C752" s="291" t="s">
        <v>2011</v>
      </c>
      <c r="D752" s="292">
        <v>155.30000000000001</v>
      </c>
      <c r="E752" s="292">
        <v>11.59</v>
      </c>
      <c r="F752" s="292">
        <v>166.89</v>
      </c>
    </row>
    <row r="753" spans="1:6" ht="18" customHeight="1" x14ac:dyDescent="0.2">
      <c r="A753" s="289" t="s">
        <v>3403</v>
      </c>
      <c r="B753" s="290" t="s">
        <v>3404</v>
      </c>
      <c r="C753" s="291" t="s">
        <v>2011</v>
      </c>
      <c r="D753" s="292">
        <v>168.17</v>
      </c>
      <c r="E753" s="292">
        <v>12.18</v>
      </c>
      <c r="F753" s="292">
        <v>180.35</v>
      </c>
    </row>
    <row r="754" spans="1:6" ht="18" customHeight="1" x14ac:dyDescent="0.2">
      <c r="A754" s="289" t="s">
        <v>3405</v>
      </c>
      <c r="B754" s="290" t="s">
        <v>3406</v>
      </c>
      <c r="C754" s="291"/>
      <c r="D754" s="292"/>
      <c r="E754" s="292"/>
      <c r="F754" s="292"/>
    </row>
    <row r="755" spans="1:6" ht="18" customHeight="1" x14ac:dyDescent="0.2">
      <c r="A755" s="289" t="s">
        <v>3407</v>
      </c>
      <c r="B755" s="290" t="s">
        <v>3408</v>
      </c>
      <c r="C755" s="291"/>
      <c r="D755" s="292"/>
      <c r="E755" s="292"/>
      <c r="F755" s="292"/>
    </row>
    <row r="756" spans="1:6" ht="18" customHeight="1" x14ac:dyDescent="0.2">
      <c r="A756" s="289" t="s">
        <v>3409</v>
      </c>
      <c r="B756" s="290" t="s">
        <v>3410</v>
      </c>
      <c r="C756" s="291" t="s">
        <v>2089</v>
      </c>
      <c r="D756" s="292">
        <v>629.42999999999995</v>
      </c>
      <c r="E756" s="292">
        <v>393.72</v>
      </c>
      <c r="F756" s="292">
        <v>1023.15</v>
      </c>
    </row>
    <row r="757" spans="1:6" ht="18" customHeight="1" x14ac:dyDescent="0.2">
      <c r="A757" s="289" t="s">
        <v>3411</v>
      </c>
      <c r="B757" s="290" t="s">
        <v>3412</v>
      </c>
      <c r="C757" s="291" t="s">
        <v>2011</v>
      </c>
      <c r="D757" s="292">
        <v>71.67</v>
      </c>
      <c r="E757" s="292">
        <v>37.79</v>
      </c>
      <c r="F757" s="292">
        <v>109.46</v>
      </c>
    </row>
    <row r="758" spans="1:6" ht="18" customHeight="1" x14ac:dyDescent="0.2">
      <c r="A758" s="289" t="s">
        <v>3413</v>
      </c>
      <c r="B758" s="290" t="s">
        <v>3414</v>
      </c>
      <c r="C758" s="291" t="s">
        <v>2011</v>
      </c>
      <c r="D758" s="292">
        <v>94.21</v>
      </c>
      <c r="E758" s="292">
        <v>38.64</v>
      </c>
      <c r="F758" s="292">
        <v>132.85</v>
      </c>
    </row>
    <row r="759" spans="1:6" ht="18" customHeight="1" x14ac:dyDescent="0.2">
      <c r="A759" s="289" t="s">
        <v>3415</v>
      </c>
      <c r="B759" s="290" t="s">
        <v>3416</v>
      </c>
      <c r="C759" s="291"/>
      <c r="D759" s="292"/>
      <c r="E759" s="292"/>
      <c r="F759" s="292"/>
    </row>
    <row r="760" spans="1:6" ht="18" customHeight="1" x14ac:dyDescent="0.2">
      <c r="A760" s="289" t="s">
        <v>3417</v>
      </c>
      <c r="B760" s="290" t="s">
        <v>3418</v>
      </c>
      <c r="C760" s="291" t="s">
        <v>2011</v>
      </c>
      <c r="D760" s="292">
        <v>38.89</v>
      </c>
      <c r="E760" s="292">
        <v>48.62</v>
      </c>
      <c r="F760" s="292">
        <v>87.51</v>
      </c>
    </row>
    <row r="761" spans="1:6" ht="18" customHeight="1" x14ac:dyDescent="0.2">
      <c r="A761" s="289" t="s">
        <v>3419</v>
      </c>
      <c r="B761" s="290" t="s">
        <v>3420</v>
      </c>
      <c r="C761" s="291" t="s">
        <v>2011</v>
      </c>
      <c r="D761" s="292">
        <v>53.48</v>
      </c>
      <c r="E761" s="292">
        <v>76.95</v>
      </c>
      <c r="F761" s="292">
        <v>130.43</v>
      </c>
    </row>
    <row r="762" spans="1:6" ht="18" customHeight="1" x14ac:dyDescent="0.2">
      <c r="A762" s="289" t="s">
        <v>3421</v>
      </c>
      <c r="B762" s="290" t="s">
        <v>3422</v>
      </c>
      <c r="C762" s="291" t="s">
        <v>2011</v>
      </c>
      <c r="D762" s="292">
        <v>118.21</v>
      </c>
      <c r="E762" s="292">
        <v>124.86</v>
      </c>
      <c r="F762" s="292">
        <v>243.07</v>
      </c>
    </row>
    <row r="763" spans="1:6" ht="18" customHeight="1" x14ac:dyDescent="0.2">
      <c r="A763" s="289" t="s">
        <v>3423</v>
      </c>
      <c r="B763" s="290" t="s">
        <v>3424</v>
      </c>
      <c r="C763" s="291" t="s">
        <v>2011</v>
      </c>
      <c r="D763" s="292">
        <v>170.8</v>
      </c>
      <c r="E763" s="292">
        <v>153.97</v>
      </c>
      <c r="F763" s="292">
        <v>324.77</v>
      </c>
    </row>
    <row r="764" spans="1:6" ht="18" customHeight="1" x14ac:dyDescent="0.2">
      <c r="A764" s="289" t="s">
        <v>3425</v>
      </c>
      <c r="B764" s="290" t="s">
        <v>3426</v>
      </c>
      <c r="C764" s="291" t="s">
        <v>2011</v>
      </c>
      <c r="D764" s="292">
        <v>145.27000000000001</v>
      </c>
      <c r="E764" s="292">
        <v>76.95</v>
      </c>
      <c r="F764" s="292">
        <v>222.22</v>
      </c>
    </row>
    <row r="765" spans="1:6" ht="18" customHeight="1" x14ac:dyDescent="0.2">
      <c r="A765" s="289" t="s">
        <v>3427</v>
      </c>
      <c r="B765" s="290" t="s">
        <v>3428</v>
      </c>
      <c r="C765" s="291" t="s">
        <v>2011</v>
      </c>
      <c r="D765" s="292">
        <v>329.19</v>
      </c>
      <c r="E765" s="292">
        <v>124.86</v>
      </c>
      <c r="F765" s="292">
        <v>454.05</v>
      </c>
    </row>
    <row r="766" spans="1:6" ht="18" customHeight="1" x14ac:dyDescent="0.2">
      <c r="A766" s="289" t="s">
        <v>3429</v>
      </c>
      <c r="B766" s="290" t="s">
        <v>3430</v>
      </c>
      <c r="C766" s="291"/>
      <c r="D766" s="292"/>
      <c r="E766" s="292"/>
      <c r="F766" s="292"/>
    </row>
    <row r="767" spans="1:6" ht="18" customHeight="1" x14ac:dyDescent="0.2">
      <c r="A767" s="289" t="s">
        <v>3431</v>
      </c>
      <c r="B767" s="290" t="s">
        <v>3432</v>
      </c>
      <c r="C767" s="291" t="s">
        <v>2011</v>
      </c>
      <c r="D767" s="292">
        <v>133.24</v>
      </c>
      <c r="E767" s="292">
        <v>68.569999999999993</v>
      </c>
      <c r="F767" s="292">
        <v>201.81</v>
      </c>
    </row>
    <row r="768" spans="1:6" ht="18" customHeight="1" x14ac:dyDescent="0.2">
      <c r="A768" s="289" t="s">
        <v>3433</v>
      </c>
      <c r="B768" s="290" t="s">
        <v>3434</v>
      </c>
      <c r="C768" s="291" t="s">
        <v>2011</v>
      </c>
      <c r="D768" s="292">
        <v>251.41</v>
      </c>
      <c r="E768" s="292">
        <v>129.33000000000001</v>
      </c>
      <c r="F768" s="292">
        <v>380.74</v>
      </c>
    </row>
    <row r="769" spans="1:6" ht="18" customHeight="1" x14ac:dyDescent="0.2">
      <c r="A769" s="289" t="s">
        <v>3435</v>
      </c>
      <c r="B769" s="290" t="s">
        <v>3436</v>
      </c>
      <c r="C769" s="291" t="s">
        <v>2011</v>
      </c>
      <c r="D769" s="292">
        <v>520.34</v>
      </c>
      <c r="E769" s="292">
        <v>180.9</v>
      </c>
      <c r="F769" s="292">
        <v>701.24</v>
      </c>
    </row>
    <row r="770" spans="1:6" ht="18" customHeight="1" x14ac:dyDescent="0.2">
      <c r="A770" s="289" t="s">
        <v>3437</v>
      </c>
      <c r="B770" s="290" t="s">
        <v>3438</v>
      </c>
      <c r="C770" s="291"/>
      <c r="D770" s="292"/>
      <c r="E770" s="292"/>
      <c r="F770" s="292"/>
    </row>
    <row r="771" spans="1:6" ht="18" customHeight="1" x14ac:dyDescent="0.2">
      <c r="A771" s="289" t="s">
        <v>3439</v>
      </c>
      <c r="B771" s="290" t="s">
        <v>3440</v>
      </c>
      <c r="C771" s="291" t="s">
        <v>2011</v>
      </c>
      <c r="D771" s="292">
        <v>37.82</v>
      </c>
      <c r="E771" s="292">
        <v>34.81</v>
      </c>
      <c r="F771" s="292">
        <v>72.63</v>
      </c>
    </row>
    <row r="772" spans="1:6" ht="18" customHeight="1" x14ac:dyDescent="0.2">
      <c r="A772" s="289" t="s">
        <v>3441</v>
      </c>
      <c r="B772" s="290" t="s">
        <v>3442</v>
      </c>
      <c r="C772" s="291" t="s">
        <v>2011</v>
      </c>
      <c r="D772" s="292">
        <v>46.32</v>
      </c>
      <c r="E772" s="292">
        <v>37.79</v>
      </c>
      <c r="F772" s="292">
        <v>84.11</v>
      </c>
    </row>
    <row r="773" spans="1:6" ht="18" customHeight="1" x14ac:dyDescent="0.2">
      <c r="A773" s="289" t="s">
        <v>3443</v>
      </c>
      <c r="B773" s="290" t="s">
        <v>3444</v>
      </c>
      <c r="C773" s="291" t="s">
        <v>2011</v>
      </c>
      <c r="D773" s="292">
        <v>55.86</v>
      </c>
      <c r="E773" s="292">
        <v>40.54</v>
      </c>
      <c r="F773" s="292">
        <v>96.4</v>
      </c>
    </row>
    <row r="774" spans="1:6" ht="18" customHeight="1" x14ac:dyDescent="0.2">
      <c r="A774" s="289" t="s">
        <v>3445</v>
      </c>
      <c r="B774" s="290" t="s">
        <v>3446</v>
      </c>
      <c r="C774" s="291"/>
      <c r="D774" s="292"/>
      <c r="E774" s="292"/>
      <c r="F774" s="292"/>
    </row>
    <row r="775" spans="1:6" ht="18" customHeight="1" x14ac:dyDescent="0.2">
      <c r="A775" s="289" t="s">
        <v>3447</v>
      </c>
      <c r="B775" s="290" t="s">
        <v>3448</v>
      </c>
      <c r="C775" s="291" t="s">
        <v>2011</v>
      </c>
      <c r="D775" s="292">
        <v>44.1</v>
      </c>
      <c r="E775" s="292">
        <v>37.79</v>
      </c>
      <c r="F775" s="292">
        <v>81.89</v>
      </c>
    </row>
    <row r="776" spans="1:6" ht="18" customHeight="1" x14ac:dyDescent="0.2">
      <c r="A776" s="289" t="s">
        <v>3449</v>
      </c>
      <c r="B776" s="290" t="s">
        <v>3450</v>
      </c>
      <c r="C776" s="291" t="s">
        <v>2011</v>
      </c>
      <c r="D776" s="292">
        <v>57.83</v>
      </c>
      <c r="E776" s="292">
        <v>40.54</v>
      </c>
      <c r="F776" s="292">
        <v>98.37</v>
      </c>
    </row>
    <row r="777" spans="1:6" ht="18" customHeight="1" x14ac:dyDescent="0.2">
      <c r="A777" s="289" t="s">
        <v>3451</v>
      </c>
      <c r="B777" s="290" t="s">
        <v>3452</v>
      </c>
      <c r="C777" s="291"/>
      <c r="D777" s="292"/>
      <c r="E777" s="292"/>
      <c r="F777" s="292"/>
    </row>
    <row r="778" spans="1:6" ht="18" customHeight="1" x14ac:dyDescent="0.2">
      <c r="A778" s="289" t="s">
        <v>3453</v>
      </c>
      <c r="B778" s="290" t="s">
        <v>3454</v>
      </c>
      <c r="C778" s="291" t="s">
        <v>2011</v>
      </c>
      <c r="D778" s="292">
        <v>44.03</v>
      </c>
      <c r="E778" s="292">
        <v>34.81</v>
      </c>
      <c r="F778" s="292">
        <v>78.84</v>
      </c>
    </row>
    <row r="779" spans="1:6" ht="18" customHeight="1" x14ac:dyDescent="0.2">
      <c r="A779" s="289" t="s">
        <v>3455</v>
      </c>
      <c r="B779" s="290" t="s">
        <v>3456</v>
      </c>
      <c r="C779" s="291" t="s">
        <v>2011</v>
      </c>
      <c r="D779" s="292">
        <v>56.71</v>
      </c>
      <c r="E779" s="292">
        <v>37.79</v>
      </c>
      <c r="F779" s="292">
        <v>94.5</v>
      </c>
    </row>
    <row r="780" spans="1:6" ht="18" customHeight="1" x14ac:dyDescent="0.2">
      <c r="A780" s="289" t="s">
        <v>3457</v>
      </c>
      <c r="B780" s="290" t="s">
        <v>3458</v>
      </c>
      <c r="C780" s="291" t="s">
        <v>2011</v>
      </c>
      <c r="D780" s="292">
        <v>74.47</v>
      </c>
      <c r="E780" s="292">
        <v>38.64</v>
      </c>
      <c r="F780" s="292">
        <v>113.11</v>
      </c>
    </row>
    <row r="781" spans="1:6" ht="18" customHeight="1" x14ac:dyDescent="0.2">
      <c r="A781" s="289" t="s">
        <v>3459</v>
      </c>
      <c r="B781" s="290" t="s">
        <v>3460</v>
      </c>
      <c r="C781" s="291"/>
      <c r="D781" s="292"/>
      <c r="E781" s="292"/>
      <c r="F781" s="292"/>
    </row>
    <row r="782" spans="1:6" ht="18" customHeight="1" x14ac:dyDescent="0.2">
      <c r="A782" s="289" t="s">
        <v>3461</v>
      </c>
      <c r="B782" s="290" t="s">
        <v>3462</v>
      </c>
      <c r="C782" s="291" t="s">
        <v>2011</v>
      </c>
      <c r="D782" s="292">
        <v>64.94</v>
      </c>
      <c r="E782" s="292">
        <v>42.54</v>
      </c>
      <c r="F782" s="292">
        <v>107.48</v>
      </c>
    </row>
    <row r="783" spans="1:6" ht="18" customHeight="1" x14ac:dyDescent="0.2">
      <c r="A783" s="289" t="s">
        <v>3463</v>
      </c>
      <c r="B783" s="290" t="s">
        <v>3464</v>
      </c>
      <c r="C783" s="291" t="s">
        <v>2011</v>
      </c>
      <c r="D783" s="292">
        <v>78.900000000000006</v>
      </c>
      <c r="E783" s="292">
        <v>43.61</v>
      </c>
      <c r="F783" s="292">
        <v>122.51</v>
      </c>
    </row>
    <row r="784" spans="1:6" ht="18" customHeight="1" x14ac:dyDescent="0.2">
      <c r="A784" s="289" t="s">
        <v>3465</v>
      </c>
      <c r="B784" s="290" t="s">
        <v>3466</v>
      </c>
      <c r="C784" s="291" t="s">
        <v>2011</v>
      </c>
      <c r="D784" s="292">
        <v>72.48</v>
      </c>
      <c r="E784" s="292">
        <v>56.31</v>
      </c>
      <c r="F784" s="292">
        <v>128.79</v>
      </c>
    </row>
    <row r="785" spans="1:6" ht="18" customHeight="1" x14ac:dyDescent="0.2">
      <c r="A785" s="289" t="s">
        <v>3467</v>
      </c>
      <c r="B785" s="290" t="s">
        <v>3468</v>
      </c>
      <c r="C785" s="291" t="s">
        <v>2011</v>
      </c>
      <c r="D785" s="292">
        <v>95.41</v>
      </c>
      <c r="E785" s="292">
        <v>60.03</v>
      </c>
      <c r="F785" s="292">
        <v>155.44</v>
      </c>
    </row>
    <row r="786" spans="1:6" ht="18" customHeight="1" x14ac:dyDescent="0.2">
      <c r="A786" s="289" t="s">
        <v>3469</v>
      </c>
      <c r="B786" s="290" t="s">
        <v>3470</v>
      </c>
      <c r="C786" s="291"/>
      <c r="D786" s="292"/>
      <c r="E786" s="292"/>
      <c r="F786" s="292"/>
    </row>
    <row r="787" spans="1:6" ht="18" customHeight="1" x14ac:dyDescent="0.2">
      <c r="A787" s="289" t="s">
        <v>3471</v>
      </c>
      <c r="B787" s="290" t="s">
        <v>3472</v>
      </c>
      <c r="C787" s="291" t="s">
        <v>2011</v>
      </c>
      <c r="D787" s="292">
        <v>96.03</v>
      </c>
      <c r="E787" s="292">
        <v>16.489999999999998</v>
      </c>
      <c r="F787" s="292">
        <v>112.52</v>
      </c>
    </row>
    <row r="788" spans="1:6" ht="18" customHeight="1" x14ac:dyDescent="0.2">
      <c r="A788" s="289" t="s">
        <v>3473</v>
      </c>
      <c r="B788" s="290" t="s">
        <v>3474</v>
      </c>
      <c r="C788" s="291" t="s">
        <v>2011</v>
      </c>
      <c r="D788" s="292">
        <v>113.23</v>
      </c>
      <c r="E788" s="292">
        <v>16.920000000000002</v>
      </c>
      <c r="F788" s="292">
        <v>130.15</v>
      </c>
    </row>
    <row r="789" spans="1:6" ht="18" customHeight="1" x14ac:dyDescent="0.2">
      <c r="A789" s="289" t="s">
        <v>3475</v>
      </c>
      <c r="B789" s="290" t="s">
        <v>3476</v>
      </c>
      <c r="C789" s="291" t="s">
        <v>2011</v>
      </c>
      <c r="D789" s="292">
        <v>138.36000000000001</v>
      </c>
      <c r="E789" s="292">
        <v>17.14</v>
      </c>
      <c r="F789" s="292">
        <v>155.5</v>
      </c>
    </row>
    <row r="790" spans="1:6" ht="18" customHeight="1" x14ac:dyDescent="0.2">
      <c r="A790" s="289" t="s">
        <v>3477</v>
      </c>
      <c r="B790" s="290" t="s">
        <v>3478</v>
      </c>
      <c r="C790" s="291" t="s">
        <v>2011</v>
      </c>
      <c r="D790" s="292">
        <v>178.61</v>
      </c>
      <c r="E790" s="292">
        <v>17.78</v>
      </c>
      <c r="F790" s="292">
        <v>196.39</v>
      </c>
    </row>
    <row r="791" spans="1:6" ht="18" customHeight="1" x14ac:dyDescent="0.2">
      <c r="A791" s="289" t="s">
        <v>3479</v>
      </c>
      <c r="B791" s="290" t="s">
        <v>3480</v>
      </c>
      <c r="C791" s="291"/>
      <c r="D791" s="292"/>
      <c r="E791" s="292"/>
      <c r="F791" s="292"/>
    </row>
    <row r="792" spans="1:6" ht="18" customHeight="1" x14ac:dyDescent="0.2">
      <c r="A792" s="289" t="s">
        <v>3481</v>
      </c>
      <c r="B792" s="290" t="s">
        <v>506</v>
      </c>
      <c r="C792" s="291" t="s">
        <v>2089</v>
      </c>
      <c r="D792" s="292">
        <v>982.59</v>
      </c>
      <c r="E792" s="292">
        <v>898.59</v>
      </c>
      <c r="F792" s="292">
        <v>1881.18</v>
      </c>
    </row>
    <row r="793" spans="1:6" ht="18" customHeight="1" x14ac:dyDescent="0.2">
      <c r="A793" s="289" t="s">
        <v>3482</v>
      </c>
      <c r="B793" s="290" t="s">
        <v>3483</v>
      </c>
      <c r="C793" s="291" t="s">
        <v>256</v>
      </c>
      <c r="D793" s="292">
        <v>4.13</v>
      </c>
      <c r="E793" s="292">
        <v>8.1300000000000008</v>
      </c>
      <c r="F793" s="292">
        <v>12.26</v>
      </c>
    </row>
    <row r="794" spans="1:6" ht="18" customHeight="1" x14ac:dyDescent="0.2">
      <c r="A794" s="289" t="s">
        <v>3484</v>
      </c>
      <c r="B794" s="290" t="s">
        <v>3485</v>
      </c>
      <c r="C794" s="291"/>
      <c r="D794" s="292"/>
      <c r="E794" s="292"/>
      <c r="F794" s="292"/>
    </row>
    <row r="795" spans="1:6" ht="18" customHeight="1" x14ac:dyDescent="0.2">
      <c r="A795" s="289" t="s">
        <v>3486</v>
      </c>
      <c r="B795" s="290" t="s">
        <v>3487</v>
      </c>
      <c r="C795" s="291" t="s">
        <v>2011</v>
      </c>
      <c r="D795" s="292">
        <v>172.8</v>
      </c>
      <c r="E795" s="292">
        <v>85.49</v>
      </c>
      <c r="F795" s="292">
        <v>258.29000000000002</v>
      </c>
    </row>
    <row r="796" spans="1:6" ht="18" customHeight="1" x14ac:dyDescent="0.2">
      <c r="A796" s="289" t="s">
        <v>3488</v>
      </c>
      <c r="B796" s="290" t="s">
        <v>3489</v>
      </c>
      <c r="C796" s="291" t="s">
        <v>2011</v>
      </c>
      <c r="D796" s="292">
        <v>146.03</v>
      </c>
      <c r="E796" s="292">
        <v>70.95</v>
      </c>
      <c r="F796" s="292">
        <v>216.98</v>
      </c>
    </row>
    <row r="797" spans="1:6" ht="18" customHeight="1" x14ac:dyDescent="0.2">
      <c r="A797" s="289" t="s">
        <v>3490</v>
      </c>
      <c r="B797" s="290" t="s">
        <v>3491</v>
      </c>
      <c r="C797" s="291" t="s">
        <v>2011</v>
      </c>
      <c r="D797" s="292">
        <v>145.49</v>
      </c>
      <c r="E797" s="292">
        <v>70.95</v>
      </c>
      <c r="F797" s="292">
        <v>216.44</v>
      </c>
    </row>
    <row r="798" spans="1:6" ht="18" customHeight="1" x14ac:dyDescent="0.2">
      <c r="A798" s="289" t="s">
        <v>3492</v>
      </c>
      <c r="B798" s="290" t="s">
        <v>3493</v>
      </c>
      <c r="C798" s="291" t="s">
        <v>2011</v>
      </c>
      <c r="D798" s="292">
        <v>1927.15</v>
      </c>
      <c r="E798" s="292">
        <v>192.46</v>
      </c>
      <c r="F798" s="292">
        <v>2119.61</v>
      </c>
    </row>
    <row r="799" spans="1:6" ht="18" customHeight="1" x14ac:dyDescent="0.2">
      <c r="A799" s="289" t="s">
        <v>3494</v>
      </c>
      <c r="B799" s="290" t="s">
        <v>3495</v>
      </c>
      <c r="C799" s="291" t="s">
        <v>2011</v>
      </c>
      <c r="D799" s="292">
        <v>1029.06</v>
      </c>
      <c r="E799" s="292">
        <v>127.79</v>
      </c>
      <c r="F799" s="292">
        <v>1156.8499999999999</v>
      </c>
    </row>
    <row r="800" spans="1:6" ht="18" customHeight="1" x14ac:dyDescent="0.2">
      <c r="A800" s="289" t="s">
        <v>3496</v>
      </c>
      <c r="B800" s="290" t="s">
        <v>3497</v>
      </c>
      <c r="C800" s="291"/>
      <c r="D800" s="292"/>
      <c r="E800" s="292"/>
      <c r="F800" s="292"/>
    </row>
    <row r="801" spans="1:6" ht="18" customHeight="1" x14ac:dyDescent="0.2">
      <c r="A801" s="289" t="s">
        <v>3498</v>
      </c>
      <c r="B801" s="290" t="s">
        <v>508</v>
      </c>
      <c r="C801" s="291" t="s">
        <v>2011</v>
      </c>
      <c r="D801" s="292">
        <v>1096.3</v>
      </c>
      <c r="E801" s="292">
        <v>82.74</v>
      </c>
      <c r="F801" s="292">
        <v>1179.04</v>
      </c>
    </row>
    <row r="802" spans="1:6" ht="18" customHeight="1" x14ac:dyDescent="0.2">
      <c r="A802" s="289" t="s">
        <v>3499</v>
      </c>
      <c r="B802" s="290" t="s">
        <v>3500</v>
      </c>
      <c r="C802" s="291" t="s">
        <v>2011</v>
      </c>
      <c r="D802" s="292">
        <v>275.39</v>
      </c>
      <c r="E802" s="292"/>
      <c r="F802" s="292">
        <v>275.39</v>
      </c>
    </row>
    <row r="803" spans="1:6" ht="18" customHeight="1" x14ac:dyDescent="0.2">
      <c r="A803" s="289" t="s">
        <v>3501</v>
      </c>
      <c r="B803" s="290" t="s">
        <v>3502</v>
      </c>
      <c r="C803" s="291" t="s">
        <v>2011</v>
      </c>
      <c r="D803" s="292">
        <v>813.42</v>
      </c>
      <c r="E803" s="292"/>
      <c r="F803" s="292">
        <v>813.42</v>
      </c>
    </row>
    <row r="804" spans="1:6" ht="18" customHeight="1" x14ac:dyDescent="0.2">
      <c r="A804" s="289" t="s">
        <v>3503</v>
      </c>
      <c r="B804" s="290" t="s">
        <v>3504</v>
      </c>
      <c r="C804" s="291" t="s">
        <v>2011</v>
      </c>
      <c r="D804" s="292">
        <v>1129.81</v>
      </c>
      <c r="E804" s="292">
        <v>82.74</v>
      </c>
      <c r="F804" s="292">
        <v>1212.55</v>
      </c>
    </row>
    <row r="805" spans="1:6" ht="18" customHeight="1" x14ac:dyDescent="0.2">
      <c r="A805" s="289" t="s">
        <v>3505</v>
      </c>
      <c r="B805" s="290" t="s">
        <v>3506</v>
      </c>
      <c r="C805" s="291" t="s">
        <v>2011</v>
      </c>
      <c r="D805" s="292">
        <v>155.19</v>
      </c>
      <c r="E805" s="292"/>
      <c r="F805" s="292">
        <v>155.19</v>
      </c>
    </row>
    <row r="806" spans="1:6" ht="18" customHeight="1" x14ac:dyDescent="0.2">
      <c r="A806" s="289" t="s">
        <v>3507</v>
      </c>
      <c r="B806" s="290" t="s">
        <v>3508</v>
      </c>
      <c r="C806" s="291" t="s">
        <v>2011</v>
      </c>
      <c r="D806" s="292">
        <v>200.65</v>
      </c>
      <c r="E806" s="292"/>
      <c r="F806" s="292">
        <v>200.65</v>
      </c>
    </row>
    <row r="807" spans="1:6" ht="18" customHeight="1" x14ac:dyDescent="0.2">
      <c r="A807" s="289" t="s">
        <v>3509</v>
      </c>
      <c r="B807" s="290" t="s">
        <v>3510</v>
      </c>
      <c r="C807" s="291" t="s">
        <v>2011</v>
      </c>
      <c r="D807" s="292">
        <v>195.57</v>
      </c>
      <c r="E807" s="292"/>
      <c r="F807" s="292">
        <v>195.57</v>
      </c>
    </row>
    <row r="808" spans="1:6" ht="18" customHeight="1" x14ac:dyDescent="0.2">
      <c r="A808" s="289" t="s">
        <v>3511</v>
      </c>
      <c r="B808" s="290" t="s">
        <v>3512</v>
      </c>
      <c r="C808" s="291" t="s">
        <v>2011</v>
      </c>
      <c r="D808" s="292">
        <v>194.26</v>
      </c>
      <c r="E808" s="292"/>
      <c r="F808" s="292">
        <v>194.26</v>
      </c>
    </row>
    <row r="809" spans="1:6" ht="18" customHeight="1" x14ac:dyDescent="0.2">
      <c r="A809" s="289" t="s">
        <v>3513</v>
      </c>
      <c r="B809" s="290" t="s">
        <v>3514</v>
      </c>
      <c r="C809" s="291" t="s">
        <v>2011</v>
      </c>
      <c r="D809" s="292">
        <v>164.22</v>
      </c>
      <c r="E809" s="292"/>
      <c r="F809" s="292">
        <v>164.22</v>
      </c>
    </row>
    <row r="810" spans="1:6" ht="18" customHeight="1" x14ac:dyDescent="0.2">
      <c r="A810" s="289" t="s">
        <v>3515</v>
      </c>
      <c r="B810" s="290" t="s">
        <v>3516</v>
      </c>
      <c r="C810" s="291" t="s">
        <v>2011</v>
      </c>
      <c r="D810" s="292">
        <v>164.91</v>
      </c>
      <c r="E810" s="292"/>
      <c r="F810" s="292">
        <v>164.91</v>
      </c>
    </row>
    <row r="811" spans="1:6" ht="18" customHeight="1" x14ac:dyDescent="0.2">
      <c r="A811" s="289" t="s">
        <v>3517</v>
      </c>
      <c r="B811" s="290" t="s">
        <v>3518</v>
      </c>
      <c r="C811" s="291" t="s">
        <v>2011</v>
      </c>
      <c r="D811" s="292">
        <v>204.25</v>
      </c>
      <c r="E811" s="292"/>
      <c r="F811" s="292">
        <v>204.25</v>
      </c>
    </row>
    <row r="812" spans="1:6" ht="18" customHeight="1" x14ac:dyDescent="0.2">
      <c r="A812" s="289" t="s">
        <v>3519</v>
      </c>
      <c r="B812" s="290" t="s">
        <v>3520</v>
      </c>
      <c r="C812" s="291" t="s">
        <v>2011</v>
      </c>
      <c r="D812" s="292">
        <v>154.33000000000001</v>
      </c>
      <c r="E812" s="292"/>
      <c r="F812" s="292">
        <v>154.33000000000001</v>
      </c>
    </row>
    <row r="813" spans="1:6" ht="18" customHeight="1" x14ac:dyDescent="0.2">
      <c r="A813" s="289" t="s">
        <v>3521</v>
      </c>
      <c r="B813" s="290" t="s">
        <v>3522</v>
      </c>
      <c r="C813" s="291" t="s">
        <v>2011</v>
      </c>
      <c r="D813" s="292">
        <v>222.17</v>
      </c>
      <c r="E813" s="292"/>
      <c r="F813" s="292">
        <v>222.17</v>
      </c>
    </row>
    <row r="814" spans="1:6" ht="18" customHeight="1" x14ac:dyDescent="0.2">
      <c r="A814" s="289" t="s">
        <v>3523</v>
      </c>
      <c r="B814" s="290" t="s">
        <v>3524</v>
      </c>
      <c r="C814" s="291" t="s">
        <v>2011</v>
      </c>
      <c r="D814" s="292">
        <v>250.18</v>
      </c>
      <c r="E814" s="292"/>
      <c r="F814" s="292">
        <v>250.18</v>
      </c>
    </row>
    <row r="815" spans="1:6" ht="18" customHeight="1" x14ac:dyDescent="0.2">
      <c r="A815" s="289" t="s">
        <v>3525</v>
      </c>
      <c r="B815" s="290" t="s">
        <v>3526</v>
      </c>
      <c r="C815" s="291" t="s">
        <v>2011</v>
      </c>
      <c r="D815" s="292">
        <v>1453.8</v>
      </c>
      <c r="E815" s="292"/>
      <c r="F815" s="292">
        <v>1453.8</v>
      </c>
    </row>
    <row r="816" spans="1:6" ht="18" customHeight="1" x14ac:dyDescent="0.2">
      <c r="A816" s="289" t="s">
        <v>3527</v>
      </c>
      <c r="B816" s="290" t="s">
        <v>3528</v>
      </c>
      <c r="C816" s="291" t="s">
        <v>2011</v>
      </c>
      <c r="D816" s="292">
        <v>930.07</v>
      </c>
      <c r="E816" s="292"/>
      <c r="F816" s="292">
        <v>930.07</v>
      </c>
    </row>
    <row r="817" spans="1:6" ht="18" customHeight="1" x14ac:dyDescent="0.2">
      <c r="A817" s="289" t="s">
        <v>3529</v>
      </c>
      <c r="B817" s="290" t="s">
        <v>3530</v>
      </c>
      <c r="C817" s="291" t="s">
        <v>2011</v>
      </c>
      <c r="D817" s="292">
        <v>1505.16</v>
      </c>
      <c r="E817" s="292"/>
      <c r="F817" s="292">
        <v>1505.16</v>
      </c>
    </row>
    <row r="818" spans="1:6" ht="18" customHeight="1" x14ac:dyDescent="0.2">
      <c r="A818" s="289" t="s">
        <v>3531</v>
      </c>
      <c r="B818" s="290" t="s">
        <v>3532</v>
      </c>
      <c r="C818" s="291" t="s">
        <v>2011</v>
      </c>
      <c r="D818" s="292">
        <v>299.18</v>
      </c>
      <c r="E818" s="292">
        <v>76.78</v>
      </c>
      <c r="F818" s="292">
        <v>375.96</v>
      </c>
    </row>
    <row r="819" spans="1:6" ht="18" customHeight="1" x14ac:dyDescent="0.2">
      <c r="A819" s="289" t="s">
        <v>3533</v>
      </c>
      <c r="B819" s="290" t="s">
        <v>3534</v>
      </c>
      <c r="C819" s="291" t="s">
        <v>2011</v>
      </c>
      <c r="D819" s="292">
        <v>245.13</v>
      </c>
      <c r="E819" s="292"/>
      <c r="F819" s="292">
        <v>245.13</v>
      </c>
    </row>
    <row r="820" spans="1:6" ht="18" customHeight="1" x14ac:dyDescent="0.2">
      <c r="A820" s="289" t="s">
        <v>3535</v>
      </c>
      <c r="B820" s="290" t="s">
        <v>3536</v>
      </c>
      <c r="C820" s="291" t="s">
        <v>2011</v>
      </c>
      <c r="D820" s="292">
        <v>283.31</v>
      </c>
      <c r="E820" s="292"/>
      <c r="F820" s="292">
        <v>283.31</v>
      </c>
    </row>
    <row r="821" spans="1:6" ht="18" customHeight="1" x14ac:dyDescent="0.2">
      <c r="A821" s="289" t="s">
        <v>3537</v>
      </c>
      <c r="B821" s="290" t="s">
        <v>3538</v>
      </c>
      <c r="C821" s="291" t="s">
        <v>2011</v>
      </c>
      <c r="D821" s="292">
        <v>285.89999999999998</v>
      </c>
      <c r="E821" s="292"/>
      <c r="F821" s="292">
        <v>285.89999999999998</v>
      </c>
    </row>
    <row r="822" spans="1:6" ht="18" customHeight="1" x14ac:dyDescent="0.2">
      <c r="A822" s="289" t="s">
        <v>3539</v>
      </c>
      <c r="B822" s="290" t="s">
        <v>3540</v>
      </c>
      <c r="C822" s="291" t="s">
        <v>2011</v>
      </c>
      <c r="D822" s="292">
        <v>238.64</v>
      </c>
      <c r="E822" s="292"/>
      <c r="F822" s="292">
        <v>238.64</v>
      </c>
    </row>
    <row r="823" spans="1:6" ht="18" customHeight="1" x14ac:dyDescent="0.2">
      <c r="A823" s="289" t="s">
        <v>3541</v>
      </c>
      <c r="B823" s="290" t="s">
        <v>3542</v>
      </c>
      <c r="C823" s="291" t="s">
        <v>2011</v>
      </c>
      <c r="D823" s="292">
        <v>272.89</v>
      </c>
      <c r="E823" s="292"/>
      <c r="F823" s="292">
        <v>272.89</v>
      </c>
    </row>
    <row r="824" spans="1:6" ht="18" customHeight="1" x14ac:dyDescent="0.2">
      <c r="A824" s="289" t="s">
        <v>3543</v>
      </c>
      <c r="B824" s="290" t="s">
        <v>3544</v>
      </c>
      <c r="C824" s="291" t="s">
        <v>2011</v>
      </c>
      <c r="D824" s="292">
        <v>272.89</v>
      </c>
      <c r="E824" s="292"/>
      <c r="F824" s="292">
        <v>272.89</v>
      </c>
    </row>
    <row r="825" spans="1:6" ht="18" customHeight="1" x14ac:dyDescent="0.2">
      <c r="A825" s="289" t="s">
        <v>3545</v>
      </c>
      <c r="B825" s="290" t="s">
        <v>3546</v>
      </c>
      <c r="C825" s="291"/>
      <c r="D825" s="292"/>
      <c r="E825" s="292"/>
      <c r="F825" s="292"/>
    </row>
    <row r="826" spans="1:6" ht="18" customHeight="1" x14ac:dyDescent="0.2">
      <c r="A826" s="289" t="s">
        <v>3547</v>
      </c>
      <c r="B826" s="290" t="s">
        <v>3548</v>
      </c>
      <c r="C826" s="291" t="s">
        <v>2011</v>
      </c>
      <c r="D826" s="292">
        <v>99.33</v>
      </c>
      <c r="E826" s="292">
        <v>137.01</v>
      </c>
      <c r="F826" s="292">
        <v>236.34</v>
      </c>
    </row>
    <row r="827" spans="1:6" ht="18" customHeight="1" x14ac:dyDescent="0.2">
      <c r="A827" s="289" t="s">
        <v>3549</v>
      </c>
      <c r="B827" s="290" t="s">
        <v>3550</v>
      </c>
      <c r="C827" s="291"/>
      <c r="D827" s="292"/>
      <c r="E827" s="292"/>
      <c r="F827" s="292"/>
    </row>
    <row r="828" spans="1:6" ht="18" customHeight="1" x14ac:dyDescent="0.2">
      <c r="A828" s="289" t="s">
        <v>3551</v>
      </c>
      <c r="B828" s="290" t="s">
        <v>3552</v>
      </c>
      <c r="C828" s="291" t="s">
        <v>2011</v>
      </c>
      <c r="D828" s="292"/>
      <c r="E828" s="292">
        <v>47.52</v>
      </c>
      <c r="F828" s="292">
        <v>47.52</v>
      </c>
    </row>
    <row r="829" spans="1:6" ht="18" customHeight="1" x14ac:dyDescent="0.2">
      <c r="A829" s="289" t="s">
        <v>3553</v>
      </c>
      <c r="B829" s="290" t="s">
        <v>3554</v>
      </c>
      <c r="C829" s="291" t="s">
        <v>223</v>
      </c>
      <c r="D829" s="292">
        <v>2.0099999999999998</v>
      </c>
      <c r="E829" s="292">
        <v>6.52</v>
      </c>
      <c r="F829" s="292">
        <v>8.5299999999999994</v>
      </c>
    </row>
    <row r="830" spans="1:6" ht="18" customHeight="1" x14ac:dyDescent="0.2">
      <c r="A830" s="289" t="s">
        <v>3555</v>
      </c>
      <c r="B830" s="290" t="s">
        <v>3556</v>
      </c>
      <c r="C830" s="291" t="s">
        <v>223</v>
      </c>
      <c r="D830" s="292">
        <v>2.31</v>
      </c>
      <c r="E830" s="292">
        <v>6.52</v>
      </c>
      <c r="F830" s="292">
        <v>8.83</v>
      </c>
    </row>
    <row r="831" spans="1:6" ht="18" customHeight="1" x14ac:dyDescent="0.2">
      <c r="A831" s="289" t="s">
        <v>3557</v>
      </c>
      <c r="B831" s="290" t="s">
        <v>3558</v>
      </c>
      <c r="C831" s="291" t="s">
        <v>223</v>
      </c>
      <c r="D831" s="292">
        <v>2.79</v>
      </c>
      <c r="E831" s="292">
        <v>6.52</v>
      </c>
      <c r="F831" s="292">
        <v>9.31</v>
      </c>
    </row>
    <row r="832" spans="1:6" ht="18" customHeight="1" x14ac:dyDescent="0.2">
      <c r="A832" s="289" t="s">
        <v>3559</v>
      </c>
      <c r="B832" s="290" t="s">
        <v>3560</v>
      </c>
      <c r="C832" s="291" t="s">
        <v>223</v>
      </c>
      <c r="D832" s="292">
        <v>2.99</v>
      </c>
      <c r="E832" s="292">
        <v>6.52</v>
      </c>
      <c r="F832" s="292">
        <v>9.51</v>
      </c>
    </row>
    <row r="833" spans="1:6" ht="18" customHeight="1" x14ac:dyDescent="0.2">
      <c r="A833" s="289" t="s">
        <v>3561</v>
      </c>
      <c r="B833" s="290" t="s">
        <v>3562</v>
      </c>
      <c r="C833" s="291" t="s">
        <v>223</v>
      </c>
      <c r="D833" s="292">
        <v>4.2</v>
      </c>
      <c r="E833" s="292">
        <v>6.52</v>
      </c>
      <c r="F833" s="292">
        <v>10.72</v>
      </c>
    </row>
    <row r="834" spans="1:6" ht="18" customHeight="1" x14ac:dyDescent="0.2">
      <c r="A834" s="289" t="s">
        <v>3563</v>
      </c>
      <c r="B834" s="290" t="s">
        <v>3564</v>
      </c>
      <c r="C834" s="291"/>
      <c r="D834" s="292"/>
      <c r="E834" s="292"/>
      <c r="F834" s="292"/>
    </row>
    <row r="835" spans="1:6" ht="18" customHeight="1" x14ac:dyDescent="0.2">
      <c r="A835" s="289" t="s">
        <v>3565</v>
      </c>
      <c r="B835" s="290" t="s">
        <v>3566</v>
      </c>
      <c r="C835" s="291"/>
      <c r="D835" s="292"/>
      <c r="E835" s="292"/>
      <c r="F835" s="292"/>
    </row>
    <row r="836" spans="1:6" ht="18" customHeight="1" x14ac:dyDescent="0.2">
      <c r="A836" s="289" t="s">
        <v>3567</v>
      </c>
      <c r="B836" s="290" t="s">
        <v>3568</v>
      </c>
      <c r="C836" s="291" t="s">
        <v>2011</v>
      </c>
      <c r="D836" s="292">
        <v>121.56</v>
      </c>
      <c r="E836" s="292">
        <v>59.4</v>
      </c>
      <c r="F836" s="292">
        <v>180.96</v>
      </c>
    </row>
    <row r="837" spans="1:6" ht="18" customHeight="1" x14ac:dyDescent="0.2">
      <c r="A837" s="289" t="s">
        <v>3569</v>
      </c>
      <c r="B837" s="290" t="s">
        <v>3570</v>
      </c>
      <c r="C837" s="291" t="s">
        <v>2011</v>
      </c>
      <c r="D837" s="292">
        <v>130.41</v>
      </c>
      <c r="E837" s="292">
        <v>61.78</v>
      </c>
      <c r="F837" s="292">
        <v>192.19</v>
      </c>
    </row>
    <row r="838" spans="1:6" ht="18" customHeight="1" x14ac:dyDescent="0.2">
      <c r="A838" s="289" t="s">
        <v>3571</v>
      </c>
      <c r="B838" s="290" t="s">
        <v>3572</v>
      </c>
      <c r="C838" s="291" t="s">
        <v>2011</v>
      </c>
      <c r="D838" s="292">
        <v>139.27000000000001</v>
      </c>
      <c r="E838" s="292">
        <v>64.150000000000006</v>
      </c>
      <c r="F838" s="292">
        <v>203.42</v>
      </c>
    </row>
    <row r="839" spans="1:6" ht="18" customHeight="1" x14ac:dyDescent="0.2">
      <c r="A839" s="289" t="s">
        <v>3573</v>
      </c>
      <c r="B839" s="290" t="s">
        <v>3574</v>
      </c>
      <c r="C839" s="291" t="s">
        <v>2011</v>
      </c>
      <c r="D839" s="292">
        <v>152.74</v>
      </c>
      <c r="E839" s="292">
        <v>68.900000000000006</v>
      </c>
      <c r="F839" s="292">
        <v>221.64</v>
      </c>
    </row>
    <row r="840" spans="1:6" ht="18" customHeight="1" x14ac:dyDescent="0.2">
      <c r="A840" s="289" t="s">
        <v>3575</v>
      </c>
      <c r="B840" s="290" t="s">
        <v>3576</v>
      </c>
      <c r="C840" s="291" t="s">
        <v>2011</v>
      </c>
      <c r="D840" s="292">
        <v>83.2</v>
      </c>
      <c r="E840" s="292">
        <v>45.15</v>
      </c>
      <c r="F840" s="292">
        <v>128.35</v>
      </c>
    </row>
    <row r="841" spans="1:6" ht="18" customHeight="1" x14ac:dyDescent="0.2">
      <c r="A841" s="289" t="s">
        <v>3577</v>
      </c>
      <c r="B841" s="290" t="s">
        <v>3578</v>
      </c>
      <c r="C841" s="291" t="s">
        <v>2011</v>
      </c>
      <c r="D841" s="292">
        <v>92.05</v>
      </c>
      <c r="E841" s="292">
        <v>47.52</v>
      </c>
      <c r="F841" s="292">
        <v>139.57</v>
      </c>
    </row>
    <row r="842" spans="1:6" ht="18" customHeight="1" x14ac:dyDescent="0.2">
      <c r="A842" s="289" t="s">
        <v>3579</v>
      </c>
      <c r="B842" s="290" t="s">
        <v>3580</v>
      </c>
      <c r="C842" s="291" t="s">
        <v>2011</v>
      </c>
      <c r="D842" s="292">
        <v>100.91</v>
      </c>
      <c r="E842" s="292">
        <v>49.89</v>
      </c>
      <c r="F842" s="292">
        <v>150.80000000000001</v>
      </c>
    </row>
    <row r="843" spans="1:6" ht="18" customHeight="1" x14ac:dyDescent="0.2">
      <c r="A843" s="289" t="s">
        <v>3581</v>
      </c>
      <c r="B843" s="290" t="s">
        <v>3582</v>
      </c>
      <c r="C843" s="291" t="s">
        <v>2011</v>
      </c>
      <c r="D843" s="292">
        <v>110.15</v>
      </c>
      <c r="E843" s="292">
        <v>54.64</v>
      </c>
      <c r="F843" s="292">
        <v>164.79</v>
      </c>
    </row>
    <row r="844" spans="1:6" ht="18" customHeight="1" x14ac:dyDescent="0.2">
      <c r="A844" s="289" t="s">
        <v>3583</v>
      </c>
      <c r="B844" s="290" t="s">
        <v>3584</v>
      </c>
      <c r="C844" s="291" t="s">
        <v>2011</v>
      </c>
      <c r="D844" s="292">
        <v>91.71</v>
      </c>
      <c r="E844" s="292">
        <v>57.03</v>
      </c>
      <c r="F844" s="292">
        <v>148.74</v>
      </c>
    </row>
    <row r="845" spans="1:6" ht="18" customHeight="1" x14ac:dyDescent="0.2">
      <c r="A845" s="289" t="s">
        <v>3585</v>
      </c>
      <c r="B845" s="290" t="s">
        <v>646</v>
      </c>
      <c r="C845" s="291" t="s">
        <v>2011</v>
      </c>
      <c r="D845" s="292">
        <v>69.16</v>
      </c>
      <c r="E845" s="292">
        <v>42.77</v>
      </c>
      <c r="F845" s="292">
        <v>111.93</v>
      </c>
    </row>
    <row r="846" spans="1:6" ht="18" customHeight="1" x14ac:dyDescent="0.2">
      <c r="A846" s="289" t="s">
        <v>3586</v>
      </c>
      <c r="B846" s="290" t="s">
        <v>3587</v>
      </c>
      <c r="C846" s="291" t="s">
        <v>2011</v>
      </c>
      <c r="D846" s="292">
        <v>85.42</v>
      </c>
      <c r="E846" s="292">
        <v>30.89</v>
      </c>
      <c r="F846" s="292">
        <v>116.31</v>
      </c>
    </row>
    <row r="847" spans="1:6" ht="18" customHeight="1" x14ac:dyDescent="0.2">
      <c r="A847" s="289" t="s">
        <v>3588</v>
      </c>
      <c r="B847" s="290" t="s">
        <v>3589</v>
      </c>
      <c r="C847" s="291" t="s">
        <v>2011</v>
      </c>
      <c r="D847" s="292">
        <v>25.99</v>
      </c>
      <c r="E847" s="292">
        <v>6.05</v>
      </c>
      <c r="F847" s="292">
        <v>32.04</v>
      </c>
    </row>
    <row r="848" spans="1:6" ht="18" customHeight="1" x14ac:dyDescent="0.2">
      <c r="A848" s="289" t="s">
        <v>3590</v>
      </c>
      <c r="B848" s="290" t="s">
        <v>3591</v>
      </c>
      <c r="C848" s="291" t="s">
        <v>2011</v>
      </c>
      <c r="D848" s="292">
        <v>16.25</v>
      </c>
      <c r="E848" s="292">
        <v>6.05</v>
      </c>
      <c r="F848" s="292">
        <v>22.3</v>
      </c>
    </row>
    <row r="849" spans="1:6" ht="18" customHeight="1" x14ac:dyDescent="0.2">
      <c r="A849" s="289" t="s">
        <v>3592</v>
      </c>
      <c r="B849" s="290" t="s">
        <v>3593</v>
      </c>
      <c r="C849" s="291"/>
      <c r="D849" s="292"/>
      <c r="E849" s="292"/>
      <c r="F849" s="292"/>
    </row>
    <row r="850" spans="1:6" ht="18" customHeight="1" x14ac:dyDescent="0.2">
      <c r="A850" s="289" t="s">
        <v>3594</v>
      </c>
      <c r="B850" s="290" t="s">
        <v>989</v>
      </c>
      <c r="C850" s="291" t="s">
        <v>342</v>
      </c>
      <c r="D850" s="292">
        <v>26.85</v>
      </c>
      <c r="E850" s="292"/>
      <c r="F850" s="292">
        <v>26.85</v>
      </c>
    </row>
    <row r="851" spans="1:6" ht="18" customHeight="1" x14ac:dyDescent="0.2">
      <c r="A851" s="289" t="s">
        <v>3595</v>
      </c>
      <c r="B851" s="290" t="s">
        <v>3596</v>
      </c>
      <c r="C851" s="291" t="s">
        <v>342</v>
      </c>
      <c r="D851" s="292"/>
      <c r="E851" s="292">
        <v>6.1</v>
      </c>
      <c r="F851" s="292">
        <v>6.1</v>
      </c>
    </row>
    <row r="852" spans="1:6" ht="18" customHeight="1" x14ac:dyDescent="0.2">
      <c r="A852" s="289" t="s">
        <v>3597</v>
      </c>
      <c r="B852" s="290" t="s">
        <v>3598</v>
      </c>
      <c r="C852" s="291" t="s">
        <v>342</v>
      </c>
      <c r="D852" s="292">
        <v>27.3</v>
      </c>
      <c r="E852" s="292"/>
      <c r="F852" s="292">
        <v>27.3</v>
      </c>
    </row>
    <row r="853" spans="1:6" ht="18" customHeight="1" x14ac:dyDescent="0.2">
      <c r="A853" s="289" t="s">
        <v>3599</v>
      </c>
      <c r="B853" s="290" t="s">
        <v>3600</v>
      </c>
      <c r="C853" s="291" t="s">
        <v>342</v>
      </c>
      <c r="D853" s="292">
        <v>29.87</v>
      </c>
      <c r="E853" s="292"/>
      <c r="F853" s="292">
        <v>29.87</v>
      </c>
    </row>
    <row r="854" spans="1:6" ht="18" customHeight="1" x14ac:dyDescent="0.2">
      <c r="A854" s="289" t="s">
        <v>3601</v>
      </c>
      <c r="B854" s="290" t="s">
        <v>3602</v>
      </c>
      <c r="C854" s="291" t="s">
        <v>342</v>
      </c>
      <c r="D854" s="292">
        <v>32.130000000000003</v>
      </c>
      <c r="E854" s="292"/>
      <c r="F854" s="292">
        <v>32.130000000000003</v>
      </c>
    </row>
    <row r="855" spans="1:6" ht="18" customHeight="1" x14ac:dyDescent="0.2">
      <c r="A855" s="289" t="s">
        <v>3603</v>
      </c>
      <c r="B855" s="290" t="s">
        <v>3604</v>
      </c>
      <c r="C855" s="291" t="s">
        <v>342</v>
      </c>
      <c r="D855" s="292">
        <v>10.94</v>
      </c>
      <c r="E855" s="292">
        <v>6.1</v>
      </c>
      <c r="F855" s="292">
        <v>17.04</v>
      </c>
    </row>
    <row r="856" spans="1:6" ht="18" customHeight="1" x14ac:dyDescent="0.2">
      <c r="A856" s="289" t="s">
        <v>3605</v>
      </c>
      <c r="B856" s="290" t="s">
        <v>3606</v>
      </c>
      <c r="C856" s="291"/>
      <c r="D856" s="292"/>
      <c r="E856" s="292"/>
      <c r="F856" s="292"/>
    </row>
    <row r="857" spans="1:6" ht="18" customHeight="1" x14ac:dyDescent="0.2">
      <c r="A857" s="289" t="s">
        <v>3607</v>
      </c>
      <c r="B857" s="290" t="s">
        <v>3608</v>
      </c>
      <c r="C857" s="291" t="s">
        <v>2089</v>
      </c>
      <c r="D857" s="292">
        <v>2559.6799999999998</v>
      </c>
      <c r="E857" s="292">
        <v>914.38</v>
      </c>
      <c r="F857" s="292">
        <v>3474.06</v>
      </c>
    </row>
    <row r="858" spans="1:6" ht="18" customHeight="1" x14ac:dyDescent="0.2">
      <c r="A858" s="289" t="s">
        <v>3609</v>
      </c>
      <c r="B858" s="290" t="s">
        <v>3610</v>
      </c>
      <c r="C858" s="291" t="s">
        <v>2089</v>
      </c>
      <c r="D858" s="292">
        <v>2477.64</v>
      </c>
      <c r="E858" s="292">
        <v>1008.85</v>
      </c>
      <c r="F858" s="292">
        <v>3486.49</v>
      </c>
    </row>
    <row r="859" spans="1:6" ht="18" customHeight="1" x14ac:dyDescent="0.2">
      <c r="A859" s="289" t="s">
        <v>3611</v>
      </c>
      <c r="B859" s="290" t="s">
        <v>3612</v>
      </c>
      <c r="C859" s="291" t="s">
        <v>2089</v>
      </c>
      <c r="D859" s="292">
        <v>2293.33</v>
      </c>
      <c r="E859" s="292">
        <v>869.34</v>
      </c>
      <c r="F859" s="292">
        <v>3162.67</v>
      </c>
    </row>
    <row r="860" spans="1:6" ht="18" customHeight="1" x14ac:dyDescent="0.2">
      <c r="A860" s="289" t="s">
        <v>3613</v>
      </c>
      <c r="B860" s="290" t="s">
        <v>3614</v>
      </c>
      <c r="C860" s="291" t="s">
        <v>2089</v>
      </c>
      <c r="D860" s="292">
        <v>2015.12</v>
      </c>
      <c r="E860" s="292">
        <v>860.56</v>
      </c>
      <c r="F860" s="292">
        <v>2875.68</v>
      </c>
    </row>
    <row r="861" spans="1:6" ht="18" customHeight="1" x14ac:dyDescent="0.2">
      <c r="A861" s="289" t="s">
        <v>3615</v>
      </c>
      <c r="B861" s="290" t="s">
        <v>3616</v>
      </c>
      <c r="C861" s="291" t="s">
        <v>2089</v>
      </c>
      <c r="D861" s="292">
        <v>2251.2399999999998</v>
      </c>
      <c r="E861" s="292">
        <v>922.06</v>
      </c>
      <c r="F861" s="292">
        <v>3173.3</v>
      </c>
    </row>
    <row r="862" spans="1:6" ht="18" customHeight="1" x14ac:dyDescent="0.2">
      <c r="A862" s="289" t="s">
        <v>3617</v>
      </c>
      <c r="B862" s="290" t="s">
        <v>3618</v>
      </c>
      <c r="C862" s="291"/>
      <c r="D862" s="292"/>
      <c r="E862" s="292"/>
      <c r="F862" s="292"/>
    </row>
    <row r="863" spans="1:6" ht="18" customHeight="1" x14ac:dyDescent="0.2">
      <c r="A863" s="289" t="s">
        <v>3619</v>
      </c>
      <c r="B863" s="290" t="s">
        <v>3620</v>
      </c>
      <c r="C863" s="291" t="s">
        <v>2089</v>
      </c>
      <c r="D863" s="292">
        <v>4270.9399999999996</v>
      </c>
      <c r="E863" s="292">
        <v>1425.6</v>
      </c>
      <c r="F863" s="292">
        <v>5696.54</v>
      </c>
    </row>
    <row r="864" spans="1:6" ht="18" customHeight="1" x14ac:dyDescent="0.2">
      <c r="A864" s="289" t="s">
        <v>3621</v>
      </c>
      <c r="B864" s="290" t="s">
        <v>3622</v>
      </c>
      <c r="C864" s="291" t="s">
        <v>256</v>
      </c>
      <c r="D864" s="292">
        <v>0.11</v>
      </c>
      <c r="E864" s="292">
        <v>6.65</v>
      </c>
      <c r="F864" s="292">
        <v>6.76</v>
      </c>
    </row>
    <row r="865" spans="1:6" ht="18" customHeight="1" x14ac:dyDescent="0.2">
      <c r="A865" s="289" t="s">
        <v>3623</v>
      </c>
      <c r="B865" s="290" t="s">
        <v>3624</v>
      </c>
      <c r="C865" s="291" t="s">
        <v>256</v>
      </c>
      <c r="D865" s="292">
        <v>0.28999999999999998</v>
      </c>
      <c r="E865" s="292">
        <v>17.579999999999998</v>
      </c>
      <c r="F865" s="292">
        <v>17.87</v>
      </c>
    </row>
    <row r="866" spans="1:6" ht="18" customHeight="1" x14ac:dyDescent="0.2">
      <c r="A866" s="289" t="s">
        <v>3625</v>
      </c>
      <c r="B866" s="290" t="s">
        <v>3626</v>
      </c>
      <c r="C866" s="291"/>
      <c r="D866" s="292"/>
      <c r="E866" s="292"/>
      <c r="F866" s="292"/>
    </row>
    <row r="867" spans="1:6" ht="18" customHeight="1" x14ac:dyDescent="0.2">
      <c r="A867" s="289" t="s">
        <v>3627</v>
      </c>
      <c r="B867" s="290" t="s">
        <v>3628</v>
      </c>
      <c r="C867" s="291"/>
      <c r="D867" s="292"/>
      <c r="E867" s="292"/>
      <c r="F867" s="292"/>
    </row>
    <row r="868" spans="1:6" ht="18" customHeight="1" x14ac:dyDescent="0.2">
      <c r="A868" s="289" t="s">
        <v>3629</v>
      </c>
      <c r="B868" s="290" t="s">
        <v>3630</v>
      </c>
      <c r="C868" s="291" t="s">
        <v>2011</v>
      </c>
      <c r="D868" s="292">
        <v>44.32</v>
      </c>
      <c r="E868" s="292">
        <v>34.479999999999997</v>
      </c>
      <c r="F868" s="292">
        <v>78.8</v>
      </c>
    </row>
    <row r="869" spans="1:6" ht="18" customHeight="1" x14ac:dyDescent="0.2">
      <c r="A869" s="289" t="s">
        <v>3631</v>
      </c>
      <c r="B869" s="290" t="s">
        <v>3632</v>
      </c>
      <c r="C869" s="291" t="s">
        <v>2011</v>
      </c>
      <c r="D869" s="292">
        <v>60.64</v>
      </c>
      <c r="E869" s="292">
        <v>34.479999999999997</v>
      </c>
      <c r="F869" s="292">
        <v>95.12</v>
      </c>
    </row>
    <row r="870" spans="1:6" ht="18" customHeight="1" x14ac:dyDescent="0.2">
      <c r="A870" s="289" t="s">
        <v>3633</v>
      </c>
      <c r="B870" s="290" t="s">
        <v>3634</v>
      </c>
      <c r="C870" s="291" t="s">
        <v>2011</v>
      </c>
      <c r="D870" s="292">
        <v>36.159999999999997</v>
      </c>
      <c r="E870" s="292">
        <v>34.479999999999997</v>
      </c>
      <c r="F870" s="292">
        <v>70.64</v>
      </c>
    </row>
    <row r="871" spans="1:6" ht="18" customHeight="1" x14ac:dyDescent="0.2">
      <c r="A871" s="289" t="s">
        <v>3635</v>
      </c>
      <c r="B871" s="290" t="s">
        <v>3636</v>
      </c>
      <c r="C871" s="291" t="s">
        <v>2011</v>
      </c>
      <c r="D871" s="292">
        <v>85.32</v>
      </c>
      <c r="E871" s="292">
        <v>51.72</v>
      </c>
      <c r="F871" s="292">
        <v>137.04</v>
      </c>
    </row>
    <row r="872" spans="1:6" ht="18" customHeight="1" x14ac:dyDescent="0.2">
      <c r="A872" s="289" t="s">
        <v>3637</v>
      </c>
      <c r="B872" s="290" t="s">
        <v>3638</v>
      </c>
      <c r="C872" s="291" t="s">
        <v>2011</v>
      </c>
      <c r="D872" s="292">
        <v>100.17</v>
      </c>
      <c r="E872" s="292">
        <v>51.72</v>
      </c>
      <c r="F872" s="292">
        <v>151.88999999999999</v>
      </c>
    </row>
    <row r="873" spans="1:6" ht="18" customHeight="1" x14ac:dyDescent="0.2">
      <c r="A873" s="289" t="s">
        <v>3639</v>
      </c>
      <c r="B873" s="290" t="s">
        <v>3640</v>
      </c>
      <c r="C873" s="291" t="s">
        <v>256</v>
      </c>
      <c r="D873" s="292">
        <v>0.98</v>
      </c>
      <c r="E873" s="292">
        <v>15.21</v>
      </c>
      <c r="F873" s="292">
        <v>16.190000000000001</v>
      </c>
    </row>
    <row r="874" spans="1:6" ht="18" customHeight="1" x14ac:dyDescent="0.2">
      <c r="A874" s="289" t="s">
        <v>3641</v>
      </c>
      <c r="B874" s="290" t="s">
        <v>3642</v>
      </c>
      <c r="C874" s="291" t="s">
        <v>256</v>
      </c>
      <c r="D874" s="292">
        <v>13.45</v>
      </c>
      <c r="E874" s="292">
        <v>19.010000000000002</v>
      </c>
      <c r="F874" s="292">
        <v>32.46</v>
      </c>
    </row>
    <row r="875" spans="1:6" ht="18" customHeight="1" x14ac:dyDescent="0.2">
      <c r="A875" s="289" t="s">
        <v>3643</v>
      </c>
      <c r="B875" s="290" t="s">
        <v>3644</v>
      </c>
      <c r="C875" s="291" t="s">
        <v>256</v>
      </c>
      <c r="D875" s="292">
        <v>21.08</v>
      </c>
      <c r="E875" s="292">
        <v>19.010000000000002</v>
      </c>
      <c r="F875" s="292">
        <v>40.090000000000003</v>
      </c>
    </row>
    <row r="876" spans="1:6" ht="18" customHeight="1" x14ac:dyDescent="0.2">
      <c r="A876" s="289" t="s">
        <v>3645</v>
      </c>
      <c r="B876" s="290" t="s">
        <v>3646</v>
      </c>
      <c r="C876" s="291"/>
      <c r="D876" s="292"/>
      <c r="E876" s="292"/>
      <c r="F876" s="292"/>
    </row>
    <row r="877" spans="1:6" ht="18" customHeight="1" x14ac:dyDescent="0.2">
      <c r="A877" s="289" t="s">
        <v>3647</v>
      </c>
      <c r="B877" s="290" t="s">
        <v>3648</v>
      </c>
      <c r="C877" s="291" t="s">
        <v>2011</v>
      </c>
      <c r="D877" s="292">
        <v>40.24</v>
      </c>
      <c r="E877" s="292">
        <v>19.010000000000002</v>
      </c>
      <c r="F877" s="292">
        <v>59.25</v>
      </c>
    </row>
    <row r="878" spans="1:6" ht="18" customHeight="1" x14ac:dyDescent="0.2">
      <c r="A878" s="289" t="s">
        <v>3649</v>
      </c>
      <c r="B878" s="290" t="s">
        <v>3650</v>
      </c>
      <c r="C878" s="291" t="s">
        <v>2011</v>
      </c>
      <c r="D878" s="292">
        <v>62.5</v>
      </c>
      <c r="E878" s="292">
        <v>19.010000000000002</v>
      </c>
      <c r="F878" s="292">
        <v>81.510000000000005</v>
      </c>
    </row>
    <row r="879" spans="1:6" ht="18" customHeight="1" x14ac:dyDescent="0.2">
      <c r="A879" s="289" t="s">
        <v>3651</v>
      </c>
      <c r="B879" s="290" t="s">
        <v>3652</v>
      </c>
      <c r="C879" s="291" t="s">
        <v>2011</v>
      </c>
      <c r="D879" s="292">
        <v>150.29</v>
      </c>
      <c r="E879" s="292">
        <v>19.010000000000002</v>
      </c>
      <c r="F879" s="292">
        <v>169.3</v>
      </c>
    </row>
    <row r="880" spans="1:6" ht="18" customHeight="1" x14ac:dyDescent="0.2">
      <c r="A880" s="289" t="s">
        <v>3653</v>
      </c>
      <c r="B880" s="290" t="s">
        <v>3654</v>
      </c>
      <c r="C880" s="291" t="s">
        <v>2011</v>
      </c>
      <c r="D880" s="292">
        <v>162.02000000000001</v>
      </c>
      <c r="E880" s="292">
        <v>19.010000000000002</v>
      </c>
      <c r="F880" s="292">
        <v>181.03</v>
      </c>
    </row>
    <row r="881" spans="1:6" ht="18" customHeight="1" x14ac:dyDescent="0.2">
      <c r="A881" s="289" t="s">
        <v>3655</v>
      </c>
      <c r="B881" s="290" t="s">
        <v>3656</v>
      </c>
      <c r="C881" s="291" t="s">
        <v>256</v>
      </c>
      <c r="D881" s="292">
        <v>84.49</v>
      </c>
      <c r="E881" s="292">
        <v>9.51</v>
      </c>
      <c r="F881" s="292">
        <v>94</v>
      </c>
    </row>
    <row r="882" spans="1:6" ht="18" customHeight="1" x14ac:dyDescent="0.2">
      <c r="A882" s="289" t="s">
        <v>3657</v>
      </c>
      <c r="B882" s="290" t="s">
        <v>3658</v>
      </c>
      <c r="C882" s="291" t="s">
        <v>256</v>
      </c>
      <c r="D882" s="292">
        <v>78.790000000000006</v>
      </c>
      <c r="E882" s="292">
        <v>9.51</v>
      </c>
      <c r="F882" s="292">
        <v>88.3</v>
      </c>
    </row>
    <row r="883" spans="1:6" ht="18" customHeight="1" x14ac:dyDescent="0.2">
      <c r="A883" s="289" t="s">
        <v>3659</v>
      </c>
      <c r="B883" s="290" t="s">
        <v>3660</v>
      </c>
      <c r="C883" s="291" t="s">
        <v>256</v>
      </c>
      <c r="D883" s="292">
        <v>109.25</v>
      </c>
      <c r="E883" s="292">
        <v>9.51</v>
      </c>
      <c r="F883" s="292">
        <v>118.76</v>
      </c>
    </row>
    <row r="884" spans="1:6" ht="18" customHeight="1" x14ac:dyDescent="0.2">
      <c r="A884" s="289" t="s">
        <v>3661</v>
      </c>
      <c r="B884" s="290" t="s">
        <v>3662</v>
      </c>
      <c r="C884" s="291" t="s">
        <v>256</v>
      </c>
      <c r="D884" s="292">
        <v>169.47</v>
      </c>
      <c r="E884" s="292">
        <v>9.51</v>
      </c>
      <c r="F884" s="292">
        <v>178.98</v>
      </c>
    </row>
    <row r="885" spans="1:6" ht="18" customHeight="1" x14ac:dyDescent="0.2">
      <c r="A885" s="289" t="s">
        <v>3663</v>
      </c>
      <c r="B885" s="290" t="s">
        <v>3664</v>
      </c>
      <c r="C885" s="291" t="s">
        <v>256</v>
      </c>
      <c r="D885" s="292">
        <v>55.09</v>
      </c>
      <c r="E885" s="292">
        <v>9.51</v>
      </c>
      <c r="F885" s="292">
        <v>64.599999999999994</v>
      </c>
    </row>
    <row r="886" spans="1:6" ht="18" customHeight="1" x14ac:dyDescent="0.2">
      <c r="A886" s="289" t="s">
        <v>3665</v>
      </c>
      <c r="B886" s="290" t="s">
        <v>3666</v>
      </c>
      <c r="C886" s="291" t="s">
        <v>256</v>
      </c>
      <c r="D886" s="292">
        <v>105.34</v>
      </c>
      <c r="E886" s="292">
        <v>9.51</v>
      </c>
      <c r="F886" s="292">
        <v>114.85</v>
      </c>
    </row>
    <row r="887" spans="1:6" ht="18" customHeight="1" x14ac:dyDescent="0.2">
      <c r="A887" s="289" t="s">
        <v>3667</v>
      </c>
      <c r="B887" s="290" t="s">
        <v>3668</v>
      </c>
      <c r="C887" s="291" t="s">
        <v>256</v>
      </c>
      <c r="D887" s="292">
        <v>70.69</v>
      </c>
      <c r="E887" s="292">
        <v>9.51</v>
      </c>
      <c r="F887" s="292">
        <v>80.2</v>
      </c>
    </row>
    <row r="888" spans="1:6" ht="18" customHeight="1" x14ac:dyDescent="0.2">
      <c r="A888" s="289" t="s">
        <v>3669</v>
      </c>
      <c r="B888" s="290" t="s">
        <v>3670</v>
      </c>
      <c r="C888" s="291"/>
      <c r="D888" s="292"/>
      <c r="E888" s="292"/>
      <c r="F888" s="292"/>
    </row>
    <row r="889" spans="1:6" ht="18" customHeight="1" x14ac:dyDescent="0.2">
      <c r="A889" s="289" t="s">
        <v>3671</v>
      </c>
      <c r="B889" s="290" t="s">
        <v>3672</v>
      </c>
      <c r="C889" s="291" t="s">
        <v>2011</v>
      </c>
      <c r="D889" s="292">
        <v>80.08</v>
      </c>
      <c r="E889" s="292">
        <v>30.89</v>
      </c>
      <c r="F889" s="292">
        <v>110.97</v>
      </c>
    </row>
    <row r="890" spans="1:6" ht="18" customHeight="1" x14ac:dyDescent="0.2">
      <c r="A890" s="289" t="s">
        <v>3673</v>
      </c>
      <c r="B890" s="290" t="s">
        <v>3674</v>
      </c>
      <c r="C890" s="291" t="s">
        <v>256</v>
      </c>
      <c r="D890" s="292">
        <v>105.26</v>
      </c>
      <c r="E890" s="292">
        <v>10.45</v>
      </c>
      <c r="F890" s="292">
        <v>115.71</v>
      </c>
    </row>
    <row r="891" spans="1:6" ht="18" customHeight="1" x14ac:dyDescent="0.2">
      <c r="A891" s="289" t="s">
        <v>3675</v>
      </c>
      <c r="B891" s="290" t="s">
        <v>3676</v>
      </c>
      <c r="C891" s="291"/>
      <c r="D891" s="292"/>
      <c r="E891" s="292"/>
      <c r="F891" s="292"/>
    </row>
    <row r="892" spans="1:6" ht="18" customHeight="1" x14ac:dyDescent="0.2">
      <c r="A892" s="289" t="s">
        <v>3677</v>
      </c>
      <c r="B892" s="290" t="s">
        <v>648</v>
      </c>
      <c r="C892" s="291" t="s">
        <v>2011</v>
      </c>
      <c r="D892" s="292">
        <v>85.28</v>
      </c>
      <c r="E892" s="292">
        <v>19.010000000000002</v>
      </c>
      <c r="F892" s="292">
        <v>104.29</v>
      </c>
    </row>
    <row r="893" spans="1:6" ht="18" customHeight="1" x14ac:dyDescent="0.2">
      <c r="A893" s="289" t="s">
        <v>3678</v>
      </c>
      <c r="B893" s="290" t="s">
        <v>3679</v>
      </c>
      <c r="C893" s="291" t="s">
        <v>2011</v>
      </c>
      <c r="D893" s="292">
        <v>154.57</v>
      </c>
      <c r="E893" s="292">
        <v>19.010000000000002</v>
      </c>
      <c r="F893" s="292">
        <v>173.58</v>
      </c>
    </row>
    <row r="894" spans="1:6" ht="18" customHeight="1" x14ac:dyDescent="0.2">
      <c r="A894" s="289" t="s">
        <v>3680</v>
      </c>
      <c r="B894" s="290" t="s">
        <v>3681</v>
      </c>
      <c r="C894" s="291" t="s">
        <v>2011</v>
      </c>
      <c r="D894" s="292">
        <v>160.47999999999999</v>
      </c>
      <c r="E894" s="292">
        <v>19.010000000000002</v>
      </c>
      <c r="F894" s="292">
        <v>179.49</v>
      </c>
    </row>
    <row r="895" spans="1:6" ht="18" customHeight="1" x14ac:dyDescent="0.2">
      <c r="A895" s="289" t="s">
        <v>3682</v>
      </c>
      <c r="B895" s="290" t="s">
        <v>3683</v>
      </c>
      <c r="C895" s="291" t="s">
        <v>2011</v>
      </c>
      <c r="D895" s="292">
        <v>81.849999999999994</v>
      </c>
      <c r="E895" s="292">
        <v>19.010000000000002</v>
      </c>
      <c r="F895" s="292">
        <v>100.86</v>
      </c>
    </row>
    <row r="896" spans="1:6" ht="18" customHeight="1" x14ac:dyDescent="0.2">
      <c r="A896" s="289" t="s">
        <v>3684</v>
      </c>
      <c r="B896" s="290" t="s">
        <v>3685</v>
      </c>
      <c r="C896" s="291" t="s">
        <v>256</v>
      </c>
      <c r="D896" s="292">
        <v>66.709999999999994</v>
      </c>
      <c r="E896" s="292">
        <v>9.51</v>
      </c>
      <c r="F896" s="292">
        <v>76.22</v>
      </c>
    </row>
    <row r="897" spans="1:6" ht="18" customHeight="1" x14ac:dyDescent="0.2">
      <c r="A897" s="289" t="s">
        <v>3686</v>
      </c>
      <c r="B897" s="290" t="s">
        <v>652</v>
      </c>
      <c r="C897" s="291" t="s">
        <v>256</v>
      </c>
      <c r="D897" s="292">
        <v>79.650000000000006</v>
      </c>
      <c r="E897" s="292">
        <v>9.51</v>
      </c>
      <c r="F897" s="292">
        <v>89.16</v>
      </c>
    </row>
    <row r="898" spans="1:6" ht="18" customHeight="1" x14ac:dyDescent="0.2">
      <c r="A898" s="289" t="s">
        <v>3687</v>
      </c>
      <c r="B898" s="290" t="s">
        <v>3688</v>
      </c>
      <c r="C898" s="291"/>
      <c r="D898" s="292"/>
      <c r="E898" s="292"/>
      <c r="F898" s="292"/>
    </row>
    <row r="899" spans="1:6" ht="18" customHeight="1" x14ac:dyDescent="0.2">
      <c r="A899" s="289" t="s">
        <v>3689</v>
      </c>
      <c r="B899" s="290" t="s">
        <v>3690</v>
      </c>
      <c r="C899" s="291" t="s">
        <v>2011</v>
      </c>
      <c r="D899" s="292">
        <v>236.51</v>
      </c>
      <c r="E899" s="292">
        <v>47.8</v>
      </c>
      <c r="F899" s="292">
        <v>284.31</v>
      </c>
    </row>
    <row r="900" spans="1:6" ht="18" customHeight="1" x14ac:dyDescent="0.2">
      <c r="A900" s="289" t="s">
        <v>3691</v>
      </c>
      <c r="B900" s="290" t="s">
        <v>3692</v>
      </c>
      <c r="C900" s="291" t="s">
        <v>2011</v>
      </c>
      <c r="D900" s="292">
        <v>161.69999999999999</v>
      </c>
      <c r="E900" s="292">
        <v>20.69</v>
      </c>
      <c r="F900" s="292">
        <v>182.39</v>
      </c>
    </row>
    <row r="901" spans="1:6" ht="18" customHeight="1" x14ac:dyDescent="0.2">
      <c r="A901" s="289" t="s">
        <v>3693</v>
      </c>
      <c r="B901" s="290" t="s">
        <v>3694</v>
      </c>
      <c r="C901" s="291" t="s">
        <v>2011</v>
      </c>
      <c r="D901" s="292">
        <v>133.1</v>
      </c>
      <c r="E901" s="292">
        <v>20.69</v>
      </c>
      <c r="F901" s="292">
        <v>153.79</v>
      </c>
    </row>
    <row r="902" spans="1:6" ht="18" customHeight="1" x14ac:dyDescent="0.2">
      <c r="A902" s="289" t="s">
        <v>3695</v>
      </c>
      <c r="B902" s="290" t="s">
        <v>3696</v>
      </c>
      <c r="C902" s="291" t="s">
        <v>2011</v>
      </c>
      <c r="D902" s="292">
        <v>125.16</v>
      </c>
      <c r="E902" s="292">
        <v>19.010000000000002</v>
      </c>
      <c r="F902" s="292">
        <v>144.16999999999999</v>
      </c>
    </row>
    <row r="903" spans="1:6" ht="18" customHeight="1" x14ac:dyDescent="0.2">
      <c r="A903" s="289" t="s">
        <v>3697</v>
      </c>
      <c r="B903" s="290" t="s">
        <v>3698</v>
      </c>
      <c r="C903" s="291"/>
      <c r="D903" s="292"/>
      <c r="E903" s="292"/>
      <c r="F903" s="292"/>
    </row>
    <row r="904" spans="1:6" ht="18" customHeight="1" x14ac:dyDescent="0.2">
      <c r="A904" s="289" t="s">
        <v>3699</v>
      </c>
      <c r="B904" s="290" t="s">
        <v>3700</v>
      </c>
      <c r="C904" s="291" t="s">
        <v>2011</v>
      </c>
      <c r="D904" s="292">
        <v>72.75</v>
      </c>
      <c r="E904" s="292">
        <v>19.010000000000002</v>
      </c>
      <c r="F904" s="292">
        <v>91.76</v>
      </c>
    </row>
    <row r="905" spans="1:6" ht="18" customHeight="1" x14ac:dyDescent="0.2">
      <c r="A905" s="289" t="s">
        <v>3701</v>
      </c>
      <c r="B905" s="290" t="s">
        <v>3702</v>
      </c>
      <c r="C905" s="291" t="s">
        <v>2011</v>
      </c>
      <c r="D905" s="292">
        <v>122.47</v>
      </c>
      <c r="E905" s="292">
        <v>19.010000000000002</v>
      </c>
      <c r="F905" s="292">
        <v>141.47999999999999</v>
      </c>
    </row>
    <row r="906" spans="1:6" ht="18" customHeight="1" x14ac:dyDescent="0.2">
      <c r="A906" s="289" t="s">
        <v>3703</v>
      </c>
      <c r="B906" s="290" t="s">
        <v>3704</v>
      </c>
      <c r="C906" s="291" t="s">
        <v>256</v>
      </c>
      <c r="D906" s="292">
        <v>159.71</v>
      </c>
      <c r="E906" s="292">
        <v>9.51</v>
      </c>
      <c r="F906" s="292">
        <v>169.22</v>
      </c>
    </row>
    <row r="907" spans="1:6" ht="18" customHeight="1" x14ac:dyDescent="0.2">
      <c r="A907" s="289" t="s">
        <v>3705</v>
      </c>
      <c r="B907" s="290" t="s">
        <v>3706</v>
      </c>
      <c r="C907" s="291"/>
      <c r="D907" s="292"/>
      <c r="E907" s="292"/>
      <c r="F907" s="292"/>
    </row>
    <row r="908" spans="1:6" ht="18" customHeight="1" x14ac:dyDescent="0.2">
      <c r="A908" s="289" t="s">
        <v>3707</v>
      </c>
      <c r="B908" s="290" t="s">
        <v>3708</v>
      </c>
      <c r="C908" s="291" t="s">
        <v>223</v>
      </c>
      <c r="D908" s="292">
        <v>68.97</v>
      </c>
      <c r="E908" s="292">
        <v>4.75</v>
      </c>
      <c r="F908" s="292">
        <v>73.72</v>
      </c>
    </row>
    <row r="909" spans="1:6" ht="18" customHeight="1" x14ac:dyDescent="0.2">
      <c r="A909" s="289" t="s">
        <v>3709</v>
      </c>
      <c r="B909" s="290" t="s">
        <v>3710</v>
      </c>
      <c r="C909" s="291" t="s">
        <v>223</v>
      </c>
      <c r="D909" s="292">
        <v>68.97</v>
      </c>
      <c r="E909" s="292">
        <v>4.75</v>
      </c>
      <c r="F909" s="292">
        <v>73.72</v>
      </c>
    </row>
    <row r="910" spans="1:6" ht="18" customHeight="1" x14ac:dyDescent="0.2">
      <c r="A910" s="289" t="s">
        <v>3711</v>
      </c>
      <c r="B910" s="290" t="s">
        <v>3712</v>
      </c>
      <c r="C910" s="291"/>
      <c r="D910" s="292"/>
      <c r="E910" s="292"/>
      <c r="F910" s="292"/>
    </row>
    <row r="911" spans="1:6" ht="18" customHeight="1" x14ac:dyDescent="0.2">
      <c r="A911" s="289" t="s">
        <v>3713</v>
      </c>
      <c r="B911" s="290" t="s">
        <v>3714</v>
      </c>
      <c r="C911" s="291" t="s">
        <v>2011</v>
      </c>
      <c r="D911" s="292">
        <v>748.72</v>
      </c>
      <c r="E911" s="292"/>
      <c r="F911" s="292">
        <v>748.72</v>
      </c>
    </row>
    <row r="912" spans="1:6" ht="18" customHeight="1" x14ac:dyDescent="0.2">
      <c r="A912" s="289" t="s">
        <v>3715</v>
      </c>
      <c r="B912" s="290" t="s">
        <v>3716</v>
      </c>
      <c r="C912" s="291"/>
      <c r="D912" s="292"/>
      <c r="E912" s="292"/>
      <c r="F912" s="292"/>
    </row>
    <row r="913" spans="1:6" ht="18" customHeight="1" x14ac:dyDescent="0.2">
      <c r="A913" s="289" t="s">
        <v>3717</v>
      </c>
      <c r="B913" s="290" t="s">
        <v>3718</v>
      </c>
      <c r="C913" s="291" t="s">
        <v>2011</v>
      </c>
      <c r="D913" s="292">
        <v>128.34</v>
      </c>
      <c r="E913" s="292">
        <v>96.93</v>
      </c>
      <c r="F913" s="292">
        <v>225.27</v>
      </c>
    </row>
    <row r="914" spans="1:6" ht="18" customHeight="1" x14ac:dyDescent="0.2">
      <c r="A914" s="289" t="s">
        <v>3719</v>
      </c>
      <c r="B914" s="290" t="s">
        <v>3720</v>
      </c>
      <c r="C914" s="291" t="s">
        <v>2011</v>
      </c>
      <c r="D914" s="292">
        <v>164.92</v>
      </c>
      <c r="E914" s="292">
        <v>87.24</v>
      </c>
      <c r="F914" s="292">
        <v>252.16</v>
      </c>
    </row>
    <row r="915" spans="1:6" ht="18" customHeight="1" x14ac:dyDescent="0.2">
      <c r="A915" s="289" t="s">
        <v>3721</v>
      </c>
      <c r="B915" s="290" t="s">
        <v>3722</v>
      </c>
      <c r="C915" s="291" t="s">
        <v>2011</v>
      </c>
      <c r="D915" s="292">
        <v>188.11</v>
      </c>
      <c r="E915" s="292">
        <v>96.93</v>
      </c>
      <c r="F915" s="292">
        <v>285.04000000000002</v>
      </c>
    </row>
    <row r="916" spans="1:6" ht="18" customHeight="1" x14ac:dyDescent="0.2">
      <c r="A916" s="289" t="s">
        <v>3723</v>
      </c>
      <c r="B916" s="290" t="s">
        <v>3724</v>
      </c>
      <c r="C916" s="291"/>
      <c r="D916" s="292"/>
      <c r="E916" s="292"/>
      <c r="F916" s="292"/>
    </row>
    <row r="917" spans="1:6" ht="18" customHeight="1" x14ac:dyDescent="0.2">
      <c r="A917" s="289" t="s">
        <v>3725</v>
      </c>
      <c r="B917" s="290" t="s">
        <v>797</v>
      </c>
      <c r="C917" s="291" t="s">
        <v>256</v>
      </c>
      <c r="D917" s="292">
        <v>57.49</v>
      </c>
      <c r="E917" s="292">
        <v>57.93</v>
      </c>
      <c r="F917" s="292">
        <v>115.42</v>
      </c>
    </row>
    <row r="918" spans="1:6" ht="18" customHeight="1" x14ac:dyDescent="0.2">
      <c r="A918" s="289" t="s">
        <v>3726</v>
      </c>
      <c r="B918" s="290" t="s">
        <v>650</v>
      </c>
      <c r="C918" s="291" t="s">
        <v>256</v>
      </c>
      <c r="D918" s="292">
        <v>89.02</v>
      </c>
      <c r="E918" s="292">
        <v>68.47</v>
      </c>
      <c r="F918" s="292">
        <v>157.49</v>
      </c>
    </row>
    <row r="919" spans="1:6" ht="18" customHeight="1" x14ac:dyDescent="0.2">
      <c r="A919" s="289" t="s">
        <v>3727</v>
      </c>
      <c r="B919" s="290" t="s">
        <v>3728</v>
      </c>
      <c r="C919" s="291" t="s">
        <v>256</v>
      </c>
      <c r="D919" s="292">
        <v>164.56</v>
      </c>
      <c r="E919" s="292">
        <v>73.739999999999995</v>
      </c>
      <c r="F919" s="292">
        <v>238.3</v>
      </c>
    </row>
    <row r="920" spans="1:6" ht="18" customHeight="1" x14ac:dyDescent="0.2">
      <c r="A920" s="289" t="s">
        <v>3729</v>
      </c>
      <c r="B920" s="290" t="s">
        <v>3730</v>
      </c>
      <c r="C920" s="291" t="s">
        <v>256</v>
      </c>
      <c r="D920" s="292">
        <v>43.73</v>
      </c>
      <c r="E920" s="292">
        <v>57.93</v>
      </c>
      <c r="F920" s="292">
        <v>101.66</v>
      </c>
    </row>
    <row r="921" spans="1:6" ht="18" customHeight="1" x14ac:dyDescent="0.2">
      <c r="A921" s="289" t="s">
        <v>3731</v>
      </c>
      <c r="B921" s="290" t="s">
        <v>3732</v>
      </c>
      <c r="C921" s="291" t="s">
        <v>256</v>
      </c>
      <c r="D921" s="292">
        <v>66.89</v>
      </c>
      <c r="E921" s="292">
        <v>68.47</v>
      </c>
      <c r="F921" s="292">
        <v>135.36000000000001</v>
      </c>
    </row>
    <row r="922" spans="1:6" ht="18" customHeight="1" x14ac:dyDescent="0.2">
      <c r="A922" s="289" t="s">
        <v>3733</v>
      </c>
      <c r="B922" s="290" t="s">
        <v>3734</v>
      </c>
      <c r="C922" s="291" t="s">
        <v>256</v>
      </c>
      <c r="D922" s="292">
        <v>83.94</v>
      </c>
      <c r="E922" s="292">
        <v>50.04</v>
      </c>
      <c r="F922" s="292">
        <v>133.97999999999999</v>
      </c>
    </row>
    <row r="923" spans="1:6" ht="18" customHeight="1" x14ac:dyDescent="0.2">
      <c r="A923" s="289" t="s">
        <v>3735</v>
      </c>
      <c r="B923" s="290" t="s">
        <v>3736</v>
      </c>
      <c r="C923" s="291" t="s">
        <v>223</v>
      </c>
      <c r="D923" s="292">
        <v>15.18</v>
      </c>
      <c r="E923" s="292">
        <v>1.5</v>
      </c>
      <c r="F923" s="292">
        <v>16.68</v>
      </c>
    </row>
    <row r="924" spans="1:6" ht="18" customHeight="1" x14ac:dyDescent="0.2">
      <c r="A924" s="289" t="s">
        <v>3737</v>
      </c>
      <c r="B924" s="290" t="s">
        <v>3738</v>
      </c>
      <c r="C924" s="291" t="s">
        <v>223</v>
      </c>
      <c r="D924" s="292">
        <v>18.04</v>
      </c>
      <c r="E924" s="292">
        <v>2.14</v>
      </c>
      <c r="F924" s="292">
        <v>20.18</v>
      </c>
    </row>
    <row r="925" spans="1:6" ht="18" customHeight="1" x14ac:dyDescent="0.2">
      <c r="A925" s="289" t="s">
        <v>3739</v>
      </c>
      <c r="B925" s="290" t="s">
        <v>3740</v>
      </c>
      <c r="C925" s="291" t="s">
        <v>223</v>
      </c>
      <c r="D925" s="292">
        <v>19.2</v>
      </c>
      <c r="E925" s="292">
        <v>3</v>
      </c>
      <c r="F925" s="292">
        <v>22.2</v>
      </c>
    </row>
    <row r="926" spans="1:6" ht="18" customHeight="1" x14ac:dyDescent="0.2">
      <c r="A926" s="289" t="s">
        <v>3741</v>
      </c>
      <c r="B926" s="290" t="s">
        <v>3742</v>
      </c>
      <c r="C926" s="291"/>
      <c r="D926" s="292"/>
      <c r="E926" s="292"/>
      <c r="F926" s="292"/>
    </row>
    <row r="927" spans="1:6" ht="18" customHeight="1" x14ac:dyDescent="0.2">
      <c r="A927" s="289" t="s">
        <v>3743</v>
      </c>
      <c r="B927" s="290" t="s">
        <v>3744</v>
      </c>
      <c r="C927" s="291" t="s">
        <v>256</v>
      </c>
      <c r="D927" s="292">
        <v>2.5299999999999998</v>
      </c>
      <c r="E927" s="292">
        <v>19.010000000000002</v>
      </c>
      <c r="F927" s="292">
        <v>21.54</v>
      </c>
    </row>
    <row r="928" spans="1:6" ht="18" customHeight="1" x14ac:dyDescent="0.2">
      <c r="A928" s="289" t="s">
        <v>3745</v>
      </c>
      <c r="B928" s="290" t="s">
        <v>3746</v>
      </c>
      <c r="C928" s="291" t="s">
        <v>2011</v>
      </c>
      <c r="D928" s="292"/>
      <c r="E928" s="292">
        <v>51.72</v>
      </c>
      <c r="F928" s="292">
        <v>51.72</v>
      </c>
    </row>
    <row r="929" spans="1:6" ht="18" customHeight="1" x14ac:dyDescent="0.2">
      <c r="A929" s="289" t="s">
        <v>3747</v>
      </c>
      <c r="B929" s="290" t="s">
        <v>3748</v>
      </c>
      <c r="C929" s="291" t="s">
        <v>2011</v>
      </c>
      <c r="D929" s="292"/>
      <c r="E929" s="292">
        <v>51.72</v>
      </c>
      <c r="F929" s="292">
        <v>51.72</v>
      </c>
    </row>
    <row r="930" spans="1:6" ht="18" customHeight="1" x14ac:dyDescent="0.2">
      <c r="A930" s="289" t="s">
        <v>3749</v>
      </c>
      <c r="B930" s="290" t="s">
        <v>3750</v>
      </c>
      <c r="C930" s="291" t="s">
        <v>2011</v>
      </c>
      <c r="D930" s="292"/>
      <c r="E930" s="292">
        <v>23.77</v>
      </c>
      <c r="F930" s="292">
        <v>23.77</v>
      </c>
    </row>
    <row r="931" spans="1:6" ht="18" customHeight="1" x14ac:dyDescent="0.2">
      <c r="A931" s="289" t="s">
        <v>3751</v>
      </c>
      <c r="B931" s="290" t="s">
        <v>3752</v>
      </c>
      <c r="C931" s="291" t="s">
        <v>2011</v>
      </c>
      <c r="D931" s="292"/>
      <c r="E931" s="292">
        <v>34.479999999999997</v>
      </c>
      <c r="F931" s="292">
        <v>34.479999999999997</v>
      </c>
    </row>
    <row r="932" spans="1:6" ht="18" customHeight="1" x14ac:dyDescent="0.2">
      <c r="A932" s="289" t="s">
        <v>3753</v>
      </c>
      <c r="B932" s="290" t="s">
        <v>3754</v>
      </c>
      <c r="C932" s="291" t="s">
        <v>2011</v>
      </c>
      <c r="D932" s="292">
        <v>3.27</v>
      </c>
      <c r="E932" s="292">
        <v>19.010000000000002</v>
      </c>
      <c r="F932" s="292">
        <v>22.28</v>
      </c>
    </row>
    <row r="933" spans="1:6" ht="18" customHeight="1" x14ac:dyDescent="0.2">
      <c r="A933" s="289" t="s">
        <v>3755</v>
      </c>
      <c r="B933" s="290" t="s">
        <v>3756</v>
      </c>
      <c r="C933" s="291" t="s">
        <v>2011</v>
      </c>
      <c r="D933" s="292">
        <v>9.81</v>
      </c>
      <c r="E933" s="292">
        <v>19.010000000000002</v>
      </c>
      <c r="F933" s="292">
        <v>28.82</v>
      </c>
    </row>
    <row r="934" spans="1:6" ht="18" customHeight="1" x14ac:dyDescent="0.2">
      <c r="A934" s="289" t="s">
        <v>3757</v>
      </c>
      <c r="B934" s="290" t="s">
        <v>3758</v>
      </c>
      <c r="C934" s="291"/>
      <c r="D934" s="292"/>
      <c r="E934" s="292"/>
      <c r="F934" s="292"/>
    </row>
    <row r="935" spans="1:6" ht="18" customHeight="1" x14ac:dyDescent="0.2">
      <c r="A935" s="289" t="s">
        <v>3759</v>
      </c>
      <c r="B935" s="290" t="s">
        <v>3760</v>
      </c>
      <c r="C935" s="291"/>
      <c r="D935" s="292"/>
      <c r="E935" s="292"/>
      <c r="F935" s="292"/>
    </row>
    <row r="936" spans="1:6" ht="18" customHeight="1" x14ac:dyDescent="0.2">
      <c r="A936" s="289" t="s">
        <v>3761</v>
      </c>
      <c r="B936" s="290" t="s">
        <v>3762</v>
      </c>
      <c r="C936" s="291" t="s">
        <v>2089</v>
      </c>
      <c r="D936" s="292">
        <v>1006.01</v>
      </c>
      <c r="E936" s="292">
        <v>338.7</v>
      </c>
      <c r="F936" s="292">
        <v>1344.71</v>
      </c>
    </row>
    <row r="937" spans="1:6" ht="18" customHeight="1" x14ac:dyDescent="0.2">
      <c r="A937" s="289" t="s">
        <v>3763</v>
      </c>
      <c r="B937" s="290" t="s">
        <v>529</v>
      </c>
      <c r="C937" s="291" t="s">
        <v>2089</v>
      </c>
      <c r="D937" s="292">
        <v>469.53</v>
      </c>
      <c r="E937" s="292">
        <v>338.7</v>
      </c>
      <c r="F937" s="292">
        <v>808.23</v>
      </c>
    </row>
    <row r="938" spans="1:6" ht="18" customHeight="1" x14ac:dyDescent="0.2">
      <c r="A938" s="289" t="s">
        <v>3764</v>
      </c>
      <c r="B938" s="290" t="s">
        <v>735</v>
      </c>
      <c r="C938" s="291" t="s">
        <v>2089</v>
      </c>
      <c r="D938" s="292">
        <v>423.13</v>
      </c>
      <c r="E938" s="292">
        <v>338.7</v>
      </c>
      <c r="F938" s="292">
        <v>761.83</v>
      </c>
    </row>
    <row r="939" spans="1:6" ht="18" customHeight="1" x14ac:dyDescent="0.2">
      <c r="A939" s="289" t="s">
        <v>3765</v>
      </c>
      <c r="B939" s="290" t="s">
        <v>3766</v>
      </c>
      <c r="C939" s="291" t="s">
        <v>2011</v>
      </c>
      <c r="D939" s="292">
        <v>4.01</v>
      </c>
      <c r="E939" s="292">
        <v>26.37</v>
      </c>
      <c r="F939" s="292">
        <v>30.38</v>
      </c>
    </row>
    <row r="940" spans="1:6" ht="18" customHeight="1" x14ac:dyDescent="0.2">
      <c r="A940" s="289" t="s">
        <v>3767</v>
      </c>
      <c r="B940" s="290" t="s">
        <v>3768</v>
      </c>
      <c r="C940" s="291" t="s">
        <v>2011</v>
      </c>
      <c r="D940" s="292">
        <v>9.0500000000000007</v>
      </c>
      <c r="E940" s="292">
        <v>25.91</v>
      </c>
      <c r="F940" s="292">
        <v>34.96</v>
      </c>
    </row>
    <row r="941" spans="1:6" ht="18" customHeight="1" x14ac:dyDescent="0.2">
      <c r="A941" s="289" t="s">
        <v>3769</v>
      </c>
      <c r="B941" s="290" t="s">
        <v>3770</v>
      </c>
      <c r="C941" s="291" t="s">
        <v>2089</v>
      </c>
      <c r="D941" s="292">
        <v>1156.24</v>
      </c>
      <c r="E941" s="292">
        <v>338.7</v>
      </c>
      <c r="F941" s="292">
        <v>1494.94</v>
      </c>
    </row>
    <row r="942" spans="1:6" ht="18" customHeight="1" x14ac:dyDescent="0.2">
      <c r="A942" s="289" t="s">
        <v>3771</v>
      </c>
      <c r="B942" s="290" t="s">
        <v>3772</v>
      </c>
      <c r="C942" s="291"/>
      <c r="D942" s="292"/>
      <c r="E942" s="292"/>
      <c r="F942" s="292"/>
    </row>
    <row r="943" spans="1:6" ht="18" customHeight="1" x14ac:dyDescent="0.2">
      <c r="A943" s="289" t="s">
        <v>3773</v>
      </c>
      <c r="B943" s="290" t="s">
        <v>522</v>
      </c>
      <c r="C943" s="291" t="s">
        <v>2011</v>
      </c>
      <c r="D943" s="292">
        <v>2.34</v>
      </c>
      <c r="E943" s="292">
        <v>5.0199999999999996</v>
      </c>
      <c r="F943" s="292">
        <v>7.36</v>
      </c>
    </row>
    <row r="944" spans="1:6" ht="18" customHeight="1" x14ac:dyDescent="0.2">
      <c r="A944" s="289" t="s">
        <v>3774</v>
      </c>
      <c r="B944" s="290" t="s">
        <v>3775</v>
      </c>
      <c r="C944" s="291" t="s">
        <v>2011</v>
      </c>
      <c r="D944" s="292">
        <v>1.5</v>
      </c>
      <c r="E944" s="292">
        <v>5.0199999999999996</v>
      </c>
      <c r="F944" s="292">
        <v>6.52</v>
      </c>
    </row>
    <row r="945" spans="1:6" ht="18" customHeight="1" x14ac:dyDescent="0.2">
      <c r="A945" s="289" t="s">
        <v>3776</v>
      </c>
      <c r="B945" s="290" t="s">
        <v>3777</v>
      </c>
      <c r="C945" s="291" t="s">
        <v>2011</v>
      </c>
      <c r="D945" s="292">
        <v>7.3</v>
      </c>
      <c r="E945" s="292">
        <v>5.0199999999999996</v>
      </c>
      <c r="F945" s="292">
        <v>12.32</v>
      </c>
    </row>
    <row r="946" spans="1:6" ht="18" customHeight="1" x14ac:dyDescent="0.2">
      <c r="A946" s="289" t="s">
        <v>3778</v>
      </c>
      <c r="B946" s="290" t="s">
        <v>3779</v>
      </c>
      <c r="C946" s="291" t="s">
        <v>2011</v>
      </c>
      <c r="D946" s="292">
        <v>2.39</v>
      </c>
      <c r="E946" s="292">
        <v>7.32</v>
      </c>
      <c r="F946" s="292">
        <v>9.7100000000000009</v>
      </c>
    </row>
    <row r="947" spans="1:6" ht="18" customHeight="1" x14ac:dyDescent="0.2">
      <c r="A947" s="289" t="s">
        <v>3780</v>
      </c>
      <c r="B947" s="290" t="s">
        <v>3781</v>
      </c>
      <c r="C947" s="291" t="s">
        <v>2011</v>
      </c>
      <c r="D947" s="292">
        <v>4.1900000000000004</v>
      </c>
      <c r="E947" s="292">
        <v>7.77</v>
      </c>
      <c r="F947" s="292">
        <v>11.96</v>
      </c>
    </row>
    <row r="948" spans="1:6" ht="18" customHeight="1" x14ac:dyDescent="0.2">
      <c r="A948" s="289" t="s">
        <v>3782</v>
      </c>
      <c r="B948" s="290" t="s">
        <v>3783</v>
      </c>
      <c r="C948" s="291" t="s">
        <v>2011</v>
      </c>
      <c r="D948" s="292">
        <v>9.92</v>
      </c>
      <c r="E948" s="292">
        <v>13.79</v>
      </c>
      <c r="F948" s="292">
        <v>23.71</v>
      </c>
    </row>
    <row r="949" spans="1:6" ht="18" customHeight="1" x14ac:dyDescent="0.2">
      <c r="A949" s="289" t="s">
        <v>3784</v>
      </c>
      <c r="B949" s="290" t="s">
        <v>524</v>
      </c>
      <c r="C949" s="291" t="s">
        <v>2011</v>
      </c>
      <c r="D949" s="292">
        <v>9.92</v>
      </c>
      <c r="E949" s="292">
        <v>19.010000000000002</v>
      </c>
      <c r="F949" s="292">
        <v>28.93</v>
      </c>
    </row>
    <row r="950" spans="1:6" ht="18" customHeight="1" x14ac:dyDescent="0.2">
      <c r="A950" s="289" t="s">
        <v>3785</v>
      </c>
      <c r="B950" s="290" t="s">
        <v>3786</v>
      </c>
      <c r="C950" s="291" t="s">
        <v>2011</v>
      </c>
      <c r="D950" s="292">
        <v>44.2</v>
      </c>
      <c r="E950" s="292">
        <v>11.88</v>
      </c>
      <c r="F950" s="292">
        <v>56.08</v>
      </c>
    </row>
    <row r="951" spans="1:6" ht="18" customHeight="1" x14ac:dyDescent="0.2">
      <c r="A951" s="289" t="s">
        <v>3787</v>
      </c>
      <c r="B951" s="290" t="s">
        <v>3788</v>
      </c>
      <c r="C951" s="291" t="s">
        <v>2011</v>
      </c>
      <c r="D951" s="292">
        <v>1.97</v>
      </c>
      <c r="E951" s="292">
        <v>11.88</v>
      </c>
      <c r="F951" s="292">
        <v>13.85</v>
      </c>
    </row>
    <row r="952" spans="1:6" ht="18" customHeight="1" x14ac:dyDescent="0.2">
      <c r="A952" s="289" t="s">
        <v>3789</v>
      </c>
      <c r="B952" s="290" t="s">
        <v>3790</v>
      </c>
      <c r="C952" s="291" t="s">
        <v>2011</v>
      </c>
      <c r="D952" s="292">
        <v>9.66</v>
      </c>
      <c r="E952" s="292">
        <v>30.89</v>
      </c>
      <c r="F952" s="292">
        <v>40.549999999999997</v>
      </c>
    </row>
    <row r="953" spans="1:6" ht="18" customHeight="1" x14ac:dyDescent="0.2">
      <c r="A953" s="289" t="s">
        <v>3791</v>
      </c>
      <c r="B953" s="290" t="s">
        <v>3792</v>
      </c>
      <c r="C953" s="291"/>
      <c r="D953" s="292"/>
      <c r="E953" s="292"/>
      <c r="F953" s="292"/>
    </row>
    <row r="954" spans="1:6" ht="18" customHeight="1" x14ac:dyDescent="0.2">
      <c r="A954" s="289" t="s">
        <v>3793</v>
      </c>
      <c r="B954" s="290" t="s">
        <v>3794</v>
      </c>
      <c r="C954" s="291" t="s">
        <v>2011</v>
      </c>
      <c r="D954" s="292">
        <v>9.4</v>
      </c>
      <c r="E954" s="292">
        <v>26.14</v>
      </c>
      <c r="F954" s="292">
        <v>35.54</v>
      </c>
    </row>
    <row r="955" spans="1:6" ht="18" customHeight="1" x14ac:dyDescent="0.2">
      <c r="A955" s="289" t="s">
        <v>3795</v>
      </c>
      <c r="B955" s="290" t="s">
        <v>3796</v>
      </c>
      <c r="C955" s="291" t="s">
        <v>2011</v>
      </c>
      <c r="D955" s="292">
        <v>10.02</v>
      </c>
      <c r="E955" s="292">
        <v>30.89</v>
      </c>
      <c r="F955" s="292">
        <v>40.909999999999997</v>
      </c>
    </row>
    <row r="956" spans="1:6" ht="18" customHeight="1" x14ac:dyDescent="0.2">
      <c r="A956" s="289" t="s">
        <v>3797</v>
      </c>
      <c r="B956" s="290" t="s">
        <v>3798</v>
      </c>
      <c r="C956" s="291" t="s">
        <v>2011</v>
      </c>
      <c r="D956" s="292">
        <v>29</v>
      </c>
      <c r="E956" s="292">
        <v>30.89</v>
      </c>
      <c r="F956" s="292">
        <v>59.89</v>
      </c>
    </row>
    <row r="957" spans="1:6" ht="18" customHeight="1" x14ac:dyDescent="0.2">
      <c r="A957" s="289" t="s">
        <v>3799</v>
      </c>
      <c r="B957" s="290" t="s">
        <v>3800</v>
      </c>
      <c r="C957" s="291" t="s">
        <v>2011</v>
      </c>
      <c r="D957" s="292">
        <v>9.4</v>
      </c>
      <c r="E957" s="292">
        <v>19.010000000000002</v>
      </c>
      <c r="F957" s="292">
        <v>28.41</v>
      </c>
    </row>
    <row r="958" spans="1:6" ht="18" customHeight="1" x14ac:dyDescent="0.2">
      <c r="A958" s="289" t="s">
        <v>3801</v>
      </c>
      <c r="B958" s="290" t="s">
        <v>3802</v>
      </c>
      <c r="C958" s="291" t="s">
        <v>2011</v>
      </c>
      <c r="D958" s="292">
        <v>9.4</v>
      </c>
      <c r="E958" s="292">
        <v>33.26</v>
      </c>
      <c r="F958" s="292">
        <v>42.66</v>
      </c>
    </row>
    <row r="959" spans="1:6" ht="18" customHeight="1" x14ac:dyDescent="0.2">
      <c r="A959" s="289" t="s">
        <v>3803</v>
      </c>
      <c r="B959" s="290" t="s">
        <v>3804</v>
      </c>
      <c r="C959" s="291" t="s">
        <v>256</v>
      </c>
      <c r="D959" s="292">
        <v>6.75</v>
      </c>
      <c r="E959" s="292">
        <v>53.81</v>
      </c>
      <c r="F959" s="292">
        <v>60.56</v>
      </c>
    </row>
    <row r="960" spans="1:6" ht="18" customHeight="1" x14ac:dyDescent="0.2">
      <c r="A960" s="289" t="s">
        <v>3805</v>
      </c>
      <c r="B960" s="290" t="s">
        <v>3806</v>
      </c>
      <c r="C960" s="291" t="s">
        <v>256</v>
      </c>
      <c r="D960" s="292">
        <v>1.22</v>
      </c>
      <c r="E960" s="292">
        <v>25.05</v>
      </c>
      <c r="F960" s="292">
        <v>26.27</v>
      </c>
    </row>
    <row r="961" spans="1:6" ht="18" customHeight="1" x14ac:dyDescent="0.2">
      <c r="A961" s="289" t="s">
        <v>3807</v>
      </c>
      <c r="B961" s="290" t="s">
        <v>3808</v>
      </c>
      <c r="C961" s="291" t="s">
        <v>256</v>
      </c>
      <c r="D961" s="292">
        <v>1.4</v>
      </c>
      <c r="E961" s="292">
        <v>25.05</v>
      </c>
      <c r="F961" s="292">
        <v>26.45</v>
      </c>
    </row>
    <row r="962" spans="1:6" ht="18" customHeight="1" x14ac:dyDescent="0.2">
      <c r="A962" s="289" t="s">
        <v>3809</v>
      </c>
      <c r="B962" s="290" t="s">
        <v>3810</v>
      </c>
      <c r="C962" s="291" t="s">
        <v>256</v>
      </c>
      <c r="D962" s="292">
        <v>1.65</v>
      </c>
      <c r="E962" s="292">
        <v>25.05</v>
      </c>
      <c r="F962" s="292">
        <v>26.7</v>
      </c>
    </row>
    <row r="963" spans="1:6" ht="18" customHeight="1" x14ac:dyDescent="0.2">
      <c r="A963" s="289" t="s">
        <v>3811</v>
      </c>
      <c r="B963" s="290" t="s">
        <v>3812</v>
      </c>
      <c r="C963" s="291" t="s">
        <v>256</v>
      </c>
      <c r="D963" s="292">
        <v>2.11</v>
      </c>
      <c r="E963" s="292">
        <v>25.05</v>
      </c>
      <c r="F963" s="292">
        <v>27.16</v>
      </c>
    </row>
    <row r="964" spans="1:6" ht="18" customHeight="1" x14ac:dyDescent="0.2">
      <c r="A964" s="289" t="s">
        <v>3813</v>
      </c>
      <c r="B964" s="290" t="s">
        <v>3814</v>
      </c>
      <c r="C964" s="291"/>
      <c r="D964" s="292"/>
      <c r="E964" s="292"/>
      <c r="F964" s="292"/>
    </row>
    <row r="965" spans="1:6" ht="18" customHeight="1" x14ac:dyDescent="0.2">
      <c r="A965" s="289" t="s">
        <v>3815</v>
      </c>
      <c r="B965" s="290" t="s">
        <v>3816</v>
      </c>
      <c r="C965" s="291" t="s">
        <v>2011</v>
      </c>
      <c r="D965" s="292">
        <v>4.95</v>
      </c>
      <c r="E965" s="292">
        <v>15.8</v>
      </c>
      <c r="F965" s="292">
        <v>20.75</v>
      </c>
    </row>
    <row r="966" spans="1:6" ht="18" customHeight="1" x14ac:dyDescent="0.2">
      <c r="A966" s="289" t="s">
        <v>3817</v>
      </c>
      <c r="B966" s="290" t="s">
        <v>3818</v>
      </c>
      <c r="C966" s="291" t="s">
        <v>2011</v>
      </c>
      <c r="D966" s="292">
        <v>6.93</v>
      </c>
      <c r="E966" s="292">
        <v>15.8</v>
      </c>
      <c r="F966" s="292">
        <v>22.73</v>
      </c>
    </row>
    <row r="967" spans="1:6" ht="18" customHeight="1" x14ac:dyDescent="0.2">
      <c r="A967" s="289" t="s">
        <v>3819</v>
      </c>
      <c r="B967" s="290" t="s">
        <v>3820</v>
      </c>
      <c r="C967" s="291"/>
      <c r="D967" s="292"/>
      <c r="E967" s="292"/>
      <c r="F967" s="292"/>
    </row>
    <row r="968" spans="1:6" ht="18" customHeight="1" x14ac:dyDescent="0.2">
      <c r="A968" s="289" t="s">
        <v>3821</v>
      </c>
      <c r="B968" s="290" t="s">
        <v>3822</v>
      </c>
      <c r="C968" s="291" t="s">
        <v>2089</v>
      </c>
      <c r="D968" s="292">
        <v>477.53</v>
      </c>
      <c r="E968" s="292">
        <v>456.11</v>
      </c>
      <c r="F968" s="292">
        <v>933.64</v>
      </c>
    </row>
    <row r="969" spans="1:6" ht="18" customHeight="1" x14ac:dyDescent="0.2">
      <c r="A969" s="289" t="s">
        <v>3823</v>
      </c>
      <c r="B969" s="290" t="s">
        <v>422</v>
      </c>
      <c r="C969" s="291" t="s">
        <v>2089</v>
      </c>
      <c r="D969" s="292">
        <v>549.66999999999996</v>
      </c>
      <c r="E969" s="292">
        <v>456.11</v>
      </c>
      <c r="F969" s="292">
        <v>1005.78</v>
      </c>
    </row>
    <row r="970" spans="1:6" ht="18" customHeight="1" x14ac:dyDescent="0.2">
      <c r="A970" s="289" t="s">
        <v>3824</v>
      </c>
      <c r="B970" s="290" t="s">
        <v>3825</v>
      </c>
      <c r="C970" s="291" t="s">
        <v>2089</v>
      </c>
      <c r="D970" s="292">
        <v>588.96</v>
      </c>
      <c r="E970" s="292">
        <v>456.11</v>
      </c>
      <c r="F970" s="292">
        <v>1045.07</v>
      </c>
    </row>
    <row r="971" spans="1:6" ht="18" customHeight="1" x14ac:dyDescent="0.2">
      <c r="A971" s="289" t="s">
        <v>3826</v>
      </c>
      <c r="B971" s="290" t="s">
        <v>3827</v>
      </c>
      <c r="C971" s="291" t="s">
        <v>256</v>
      </c>
      <c r="D971" s="292">
        <v>26.49</v>
      </c>
      <c r="E971" s="292">
        <v>53</v>
      </c>
      <c r="F971" s="292">
        <v>79.489999999999995</v>
      </c>
    </row>
    <row r="972" spans="1:6" ht="18" customHeight="1" x14ac:dyDescent="0.2">
      <c r="A972" s="289" t="s">
        <v>3828</v>
      </c>
      <c r="B972" s="290" t="s">
        <v>3829</v>
      </c>
      <c r="C972" s="291" t="s">
        <v>256</v>
      </c>
      <c r="D972" s="292">
        <v>14.23</v>
      </c>
      <c r="E972" s="292">
        <v>72.150000000000006</v>
      </c>
      <c r="F972" s="292">
        <v>86.38</v>
      </c>
    </row>
    <row r="973" spans="1:6" ht="18" customHeight="1" x14ac:dyDescent="0.2">
      <c r="A973" s="289" t="s">
        <v>3830</v>
      </c>
      <c r="B973" s="290" t="s">
        <v>3831</v>
      </c>
      <c r="C973" s="291"/>
      <c r="D973" s="292"/>
      <c r="E973" s="292"/>
      <c r="F973" s="292"/>
    </row>
    <row r="974" spans="1:6" ht="18" customHeight="1" x14ac:dyDescent="0.2">
      <c r="A974" s="289" t="s">
        <v>3832</v>
      </c>
      <c r="B974" s="290" t="s">
        <v>3833</v>
      </c>
      <c r="C974" s="291" t="s">
        <v>2011</v>
      </c>
      <c r="D974" s="292">
        <v>88.94</v>
      </c>
      <c r="E974" s="292">
        <v>8.57</v>
      </c>
      <c r="F974" s="292">
        <v>97.51</v>
      </c>
    </row>
    <row r="975" spans="1:6" ht="18" customHeight="1" x14ac:dyDescent="0.2">
      <c r="A975" s="289" t="s">
        <v>3834</v>
      </c>
      <c r="B975" s="290" t="s">
        <v>3835</v>
      </c>
      <c r="C975" s="291" t="s">
        <v>256</v>
      </c>
      <c r="D975" s="292">
        <v>52.6</v>
      </c>
      <c r="E975" s="292">
        <v>2.14</v>
      </c>
      <c r="F975" s="292">
        <v>54.74</v>
      </c>
    </row>
    <row r="976" spans="1:6" ht="18" customHeight="1" x14ac:dyDescent="0.2">
      <c r="A976" s="289" t="s">
        <v>3836</v>
      </c>
      <c r="B976" s="290" t="s">
        <v>3837</v>
      </c>
      <c r="C976" s="291" t="s">
        <v>256</v>
      </c>
      <c r="D976" s="292">
        <v>88.29</v>
      </c>
      <c r="E976" s="292">
        <v>2.57</v>
      </c>
      <c r="F976" s="292">
        <v>90.86</v>
      </c>
    </row>
    <row r="977" spans="1:6" ht="18" customHeight="1" x14ac:dyDescent="0.2">
      <c r="A977" s="289" t="s">
        <v>3838</v>
      </c>
      <c r="B977" s="290" t="s">
        <v>3839</v>
      </c>
      <c r="C977" s="291" t="s">
        <v>256</v>
      </c>
      <c r="D977" s="292">
        <v>48.19</v>
      </c>
      <c r="E977" s="292">
        <v>4.29</v>
      </c>
      <c r="F977" s="292">
        <v>52.48</v>
      </c>
    </row>
    <row r="978" spans="1:6" ht="18" customHeight="1" x14ac:dyDescent="0.2">
      <c r="A978" s="289" t="s">
        <v>3840</v>
      </c>
      <c r="B978" s="290" t="s">
        <v>3841</v>
      </c>
      <c r="C978" s="291" t="s">
        <v>256</v>
      </c>
      <c r="D978" s="292">
        <v>124.37</v>
      </c>
      <c r="E978" s="292">
        <v>0.51</v>
      </c>
      <c r="F978" s="292">
        <v>124.88</v>
      </c>
    </row>
    <row r="979" spans="1:6" ht="18" customHeight="1" x14ac:dyDescent="0.2">
      <c r="A979" s="289" t="s">
        <v>3842</v>
      </c>
      <c r="B979" s="290" t="s">
        <v>3843</v>
      </c>
      <c r="C979" s="291" t="s">
        <v>2011</v>
      </c>
      <c r="D979" s="292">
        <v>259.98</v>
      </c>
      <c r="E979" s="292">
        <v>5.14</v>
      </c>
      <c r="F979" s="292">
        <v>265.12</v>
      </c>
    </row>
    <row r="980" spans="1:6" ht="18" customHeight="1" x14ac:dyDescent="0.2">
      <c r="A980" s="289" t="s">
        <v>3844</v>
      </c>
      <c r="B980" s="290" t="s">
        <v>3845</v>
      </c>
      <c r="C980" s="291"/>
      <c r="D980" s="292"/>
      <c r="E980" s="292"/>
      <c r="F980" s="292"/>
    </row>
    <row r="981" spans="1:6" ht="18" customHeight="1" x14ac:dyDescent="0.2">
      <c r="A981" s="289" t="s">
        <v>3846</v>
      </c>
      <c r="B981" s="290" t="s">
        <v>3847</v>
      </c>
      <c r="C981" s="291" t="s">
        <v>2011</v>
      </c>
      <c r="D981" s="292">
        <v>89.32</v>
      </c>
      <c r="E981" s="292">
        <v>8.57</v>
      </c>
      <c r="F981" s="292">
        <v>97.89</v>
      </c>
    </row>
    <row r="982" spans="1:6" ht="18" customHeight="1" x14ac:dyDescent="0.2">
      <c r="A982" s="289" t="s">
        <v>3848</v>
      </c>
      <c r="B982" s="290" t="s">
        <v>3849</v>
      </c>
      <c r="C982" s="291" t="s">
        <v>256</v>
      </c>
      <c r="D982" s="292">
        <v>40.21</v>
      </c>
      <c r="E982" s="292">
        <v>2.14</v>
      </c>
      <c r="F982" s="292">
        <v>42.35</v>
      </c>
    </row>
    <row r="983" spans="1:6" ht="18" customHeight="1" x14ac:dyDescent="0.2">
      <c r="A983" s="289" t="s">
        <v>3850</v>
      </c>
      <c r="B983" s="290" t="s">
        <v>3851</v>
      </c>
      <c r="C983" s="291" t="s">
        <v>256</v>
      </c>
      <c r="D983" s="292">
        <v>79.66</v>
      </c>
      <c r="E983" s="292">
        <v>2.57</v>
      </c>
      <c r="F983" s="292">
        <v>82.23</v>
      </c>
    </row>
    <row r="984" spans="1:6" ht="18" customHeight="1" x14ac:dyDescent="0.2">
      <c r="A984" s="289" t="s">
        <v>3852</v>
      </c>
      <c r="B984" s="290" t="s">
        <v>3853</v>
      </c>
      <c r="C984" s="291" t="s">
        <v>256</v>
      </c>
      <c r="D984" s="292">
        <v>84.84</v>
      </c>
      <c r="E984" s="292">
        <v>2.57</v>
      </c>
      <c r="F984" s="292">
        <v>87.41</v>
      </c>
    </row>
    <row r="985" spans="1:6" ht="18" customHeight="1" x14ac:dyDescent="0.2">
      <c r="A985" s="289" t="s">
        <v>3854</v>
      </c>
      <c r="B985" s="290" t="s">
        <v>3855</v>
      </c>
      <c r="C985" s="291" t="s">
        <v>256</v>
      </c>
      <c r="D985" s="292">
        <v>41.47</v>
      </c>
      <c r="E985" s="292">
        <v>4.29</v>
      </c>
      <c r="F985" s="292">
        <v>45.76</v>
      </c>
    </row>
    <row r="986" spans="1:6" ht="18" customHeight="1" x14ac:dyDescent="0.2">
      <c r="A986" s="289" t="s">
        <v>3856</v>
      </c>
      <c r="B986" s="290" t="s">
        <v>3857</v>
      </c>
      <c r="C986" s="291" t="s">
        <v>256</v>
      </c>
      <c r="D986" s="292">
        <v>88.25</v>
      </c>
      <c r="E986" s="292"/>
      <c r="F986" s="292">
        <v>88.25</v>
      </c>
    </row>
    <row r="987" spans="1:6" ht="18" customHeight="1" x14ac:dyDescent="0.2">
      <c r="A987" s="289" t="s">
        <v>3858</v>
      </c>
      <c r="B987" s="290" t="s">
        <v>3859</v>
      </c>
      <c r="C987" s="291" t="s">
        <v>2011</v>
      </c>
      <c r="D987" s="292">
        <v>161.33000000000001</v>
      </c>
      <c r="E987" s="292"/>
      <c r="F987" s="292">
        <v>161.33000000000001</v>
      </c>
    </row>
    <row r="988" spans="1:6" ht="18" customHeight="1" x14ac:dyDescent="0.2">
      <c r="A988" s="289" t="s">
        <v>3860</v>
      </c>
      <c r="B988" s="290" t="s">
        <v>3861</v>
      </c>
      <c r="C988" s="291" t="s">
        <v>262</v>
      </c>
      <c r="D988" s="292">
        <v>2138.63</v>
      </c>
      <c r="E988" s="292"/>
      <c r="F988" s="292">
        <v>2138.63</v>
      </c>
    </row>
    <row r="989" spans="1:6" ht="18" customHeight="1" x14ac:dyDescent="0.2">
      <c r="A989" s="289" t="s">
        <v>3862</v>
      </c>
      <c r="B989" s="290" t="s">
        <v>3863</v>
      </c>
      <c r="C989" s="291"/>
      <c r="D989" s="292"/>
      <c r="E989" s="292"/>
      <c r="F989" s="292"/>
    </row>
    <row r="990" spans="1:6" ht="18" customHeight="1" x14ac:dyDescent="0.2">
      <c r="A990" s="289" t="s">
        <v>3864</v>
      </c>
      <c r="B990" s="290" t="s">
        <v>3865</v>
      </c>
      <c r="C990" s="291" t="s">
        <v>2011</v>
      </c>
      <c r="D990" s="292">
        <v>31.36</v>
      </c>
      <c r="E990" s="292">
        <v>60.24</v>
      </c>
      <c r="F990" s="292">
        <v>91.6</v>
      </c>
    </row>
    <row r="991" spans="1:6" ht="18" customHeight="1" x14ac:dyDescent="0.2">
      <c r="A991" s="289" t="s">
        <v>3866</v>
      </c>
      <c r="B991" s="290" t="s">
        <v>3867</v>
      </c>
      <c r="C991" s="291" t="s">
        <v>256</v>
      </c>
      <c r="D991" s="292">
        <v>81.8</v>
      </c>
      <c r="E991" s="292">
        <v>21.43</v>
      </c>
      <c r="F991" s="292">
        <v>103.23</v>
      </c>
    </row>
    <row r="992" spans="1:6" ht="18" customHeight="1" x14ac:dyDescent="0.2">
      <c r="A992" s="289" t="s">
        <v>3868</v>
      </c>
      <c r="B992" s="290" t="s">
        <v>3869</v>
      </c>
      <c r="C992" s="291" t="s">
        <v>256</v>
      </c>
      <c r="D992" s="292">
        <v>11.08</v>
      </c>
      <c r="E992" s="292"/>
      <c r="F992" s="292">
        <v>11.08</v>
      </c>
    </row>
    <row r="993" spans="1:6" ht="18" customHeight="1" x14ac:dyDescent="0.2">
      <c r="A993" s="289" t="s">
        <v>3870</v>
      </c>
      <c r="B993" s="290" t="s">
        <v>3871</v>
      </c>
      <c r="C993" s="291" t="s">
        <v>2011</v>
      </c>
      <c r="D993" s="292">
        <v>141.1</v>
      </c>
      <c r="E993" s="292">
        <v>21.43</v>
      </c>
      <c r="F993" s="292">
        <v>162.53</v>
      </c>
    </row>
    <row r="994" spans="1:6" ht="18" customHeight="1" x14ac:dyDescent="0.2">
      <c r="A994" s="289" t="s">
        <v>3872</v>
      </c>
      <c r="B994" s="290" t="s">
        <v>3873</v>
      </c>
      <c r="C994" s="291" t="s">
        <v>2011</v>
      </c>
      <c r="D994" s="292">
        <v>13.98</v>
      </c>
      <c r="E994" s="292">
        <v>23.61</v>
      </c>
      <c r="F994" s="292">
        <v>37.590000000000003</v>
      </c>
    </row>
    <row r="995" spans="1:6" ht="18" customHeight="1" x14ac:dyDescent="0.2">
      <c r="A995" s="289" t="s">
        <v>3874</v>
      </c>
      <c r="B995" s="290" t="s">
        <v>3875</v>
      </c>
      <c r="C995" s="291"/>
      <c r="D995" s="292"/>
      <c r="E995" s="292"/>
      <c r="F995" s="292"/>
    </row>
    <row r="996" spans="1:6" ht="18" customHeight="1" x14ac:dyDescent="0.2">
      <c r="A996" s="289" t="s">
        <v>3876</v>
      </c>
      <c r="B996" s="290" t="s">
        <v>3877</v>
      </c>
      <c r="C996" s="291" t="s">
        <v>2011</v>
      </c>
      <c r="D996" s="292">
        <v>48.14</v>
      </c>
      <c r="E996" s="292"/>
      <c r="F996" s="292">
        <v>48.14</v>
      </c>
    </row>
    <row r="997" spans="1:6" ht="18" customHeight="1" x14ac:dyDescent="0.2">
      <c r="A997" s="289" t="s">
        <v>3878</v>
      </c>
      <c r="B997" s="290" t="s">
        <v>3879</v>
      </c>
      <c r="C997" s="291" t="s">
        <v>2011</v>
      </c>
      <c r="D997" s="292">
        <v>43.8</v>
      </c>
      <c r="E997" s="292"/>
      <c r="F997" s="292">
        <v>43.8</v>
      </c>
    </row>
    <row r="998" spans="1:6" ht="18" customHeight="1" x14ac:dyDescent="0.2">
      <c r="A998" s="289" t="s">
        <v>3880</v>
      </c>
      <c r="B998" s="290" t="s">
        <v>3881</v>
      </c>
      <c r="C998" s="291" t="s">
        <v>256</v>
      </c>
      <c r="D998" s="292">
        <v>51.69</v>
      </c>
      <c r="E998" s="292"/>
      <c r="F998" s="292">
        <v>51.69</v>
      </c>
    </row>
    <row r="999" spans="1:6" ht="18" customHeight="1" x14ac:dyDescent="0.2">
      <c r="A999" s="289" t="s">
        <v>3882</v>
      </c>
      <c r="B999" s="290" t="s">
        <v>3883</v>
      </c>
      <c r="C999" s="291" t="s">
        <v>256</v>
      </c>
      <c r="D999" s="292">
        <v>49.12</v>
      </c>
      <c r="E999" s="292"/>
      <c r="F999" s="292">
        <v>49.12</v>
      </c>
    </row>
    <row r="1000" spans="1:6" ht="18" customHeight="1" x14ac:dyDescent="0.2">
      <c r="A1000" s="289" t="s">
        <v>3884</v>
      </c>
      <c r="B1000" s="290" t="s">
        <v>3885</v>
      </c>
      <c r="C1000" s="291" t="s">
        <v>256</v>
      </c>
      <c r="D1000" s="292"/>
      <c r="E1000" s="292">
        <v>47.52</v>
      </c>
      <c r="F1000" s="292">
        <v>47.52</v>
      </c>
    </row>
    <row r="1001" spans="1:6" ht="18" customHeight="1" x14ac:dyDescent="0.2">
      <c r="A1001" s="289" t="s">
        <v>3886</v>
      </c>
      <c r="B1001" s="290" t="s">
        <v>3887</v>
      </c>
      <c r="C1001" s="291" t="s">
        <v>2011</v>
      </c>
      <c r="D1001" s="292">
        <v>11.57</v>
      </c>
      <c r="E1001" s="292">
        <v>24.19</v>
      </c>
      <c r="F1001" s="292">
        <v>35.76</v>
      </c>
    </row>
    <row r="1002" spans="1:6" ht="18" customHeight="1" x14ac:dyDescent="0.2">
      <c r="A1002" s="289" t="s">
        <v>3888</v>
      </c>
      <c r="B1002" s="290" t="s">
        <v>3889</v>
      </c>
      <c r="C1002" s="291" t="s">
        <v>2011</v>
      </c>
      <c r="D1002" s="292">
        <v>26.18</v>
      </c>
      <c r="E1002" s="292">
        <v>24.19</v>
      </c>
      <c r="F1002" s="292">
        <v>50.37</v>
      </c>
    </row>
    <row r="1003" spans="1:6" ht="18" customHeight="1" x14ac:dyDescent="0.2">
      <c r="A1003" s="289" t="s">
        <v>3890</v>
      </c>
      <c r="B1003" s="290" t="s">
        <v>3891</v>
      </c>
      <c r="C1003" s="291" t="s">
        <v>256</v>
      </c>
      <c r="D1003" s="292">
        <v>6.17</v>
      </c>
      <c r="E1003" s="292">
        <v>12.62</v>
      </c>
      <c r="F1003" s="292">
        <v>18.79</v>
      </c>
    </row>
    <row r="1004" spans="1:6" ht="18" customHeight="1" x14ac:dyDescent="0.2">
      <c r="A1004" s="289" t="s">
        <v>3892</v>
      </c>
      <c r="B1004" s="290" t="s">
        <v>3893</v>
      </c>
      <c r="C1004" s="291" t="s">
        <v>256</v>
      </c>
      <c r="D1004" s="292">
        <v>13.96</v>
      </c>
      <c r="E1004" s="292">
        <v>12.62</v>
      </c>
      <c r="F1004" s="292">
        <v>26.58</v>
      </c>
    </row>
    <row r="1005" spans="1:6" ht="18" customHeight="1" x14ac:dyDescent="0.2">
      <c r="A1005" s="289" t="s">
        <v>3894</v>
      </c>
      <c r="B1005" s="290" t="s">
        <v>3895</v>
      </c>
      <c r="C1005" s="291"/>
      <c r="D1005" s="292"/>
      <c r="E1005" s="292"/>
      <c r="F1005" s="292"/>
    </row>
    <row r="1006" spans="1:6" ht="18" customHeight="1" x14ac:dyDescent="0.2">
      <c r="A1006" s="289" t="s">
        <v>3896</v>
      </c>
      <c r="B1006" s="290" t="s">
        <v>3897</v>
      </c>
      <c r="C1006" s="291"/>
      <c r="D1006" s="292"/>
      <c r="E1006" s="292"/>
      <c r="F1006" s="292"/>
    </row>
    <row r="1007" spans="1:6" ht="18" customHeight="1" x14ac:dyDescent="0.2">
      <c r="A1007" s="289" t="s">
        <v>3898</v>
      </c>
      <c r="B1007" s="290" t="s">
        <v>3899</v>
      </c>
      <c r="C1007" s="291" t="s">
        <v>2011</v>
      </c>
      <c r="D1007" s="292">
        <v>49.5</v>
      </c>
      <c r="E1007" s="292">
        <v>13.68</v>
      </c>
      <c r="F1007" s="292">
        <v>63.18</v>
      </c>
    </row>
    <row r="1008" spans="1:6" ht="18" customHeight="1" x14ac:dyDescent="0.2">
      <c r="A1008" s="289" t="s">
        <v>3900</v>
      </c>
      <c r="B1008" s="290" t="s">
        <v>3901</v>
      </c>
      <c r="C1008" s="291"/>
      <c r="D1008" s="292"/>
      <c r="E1008" s="292"/>
      <c r="F1008" s="292"/>
    </row>
    <row r="1009" spans="1:6" ht="18" customHeight="1" x14ac:dyDescent="0.2">
      <c r="A1009" s="289" t="s">
        <v>3902</v>
      </c>
      <c r="B1009" s="290" t="s">
        <v>531</v>
      </c>
      <c r="C1009" s="291" t="s">
        <v>2011</v>
      </c>
      <c r="D1009" s="292">
        <v>28.99</v>
      </c>
      <c r="E1009" s="292">
        <v>16.190000000000001</v>
      </c>
      <c r="F1009" s="292">
        <v>45.18</v>
      </c>
    </row>
    <row r="1010" spans="1:6" ht="18" customHeight="1" x14ac:dyDescent="0.2">
      <c r="A1010" s="289" t="s">
        <v>3903</v>
      </c>
      <c r="B1010" s="290" t="s">
        <v>3904</v>
      </c>
      <c r="C1010" s="291" t="s">
        <v>256</v>
      </c>
      <c r="D1010" s="292">
        <v>4.75</v>
      </c>
      <c r="E1010" s="292">
        <v>1.3</v>
      </c>
      <c r="F1010" s="292">
        <v>6.05</v>
      </c>
    </row>
    <row r="1011" spans="1:6" ht="18" customHeight="1" x14ac:dyDescent="0.2">
      <c r="A1011" s="289" t="s">
        <v>3905</v>
      </c>
      <c r="B1011" s="290" t="s">
        <v>3906</v>
      </c>
      <c r="C1011" s="291" t="s">
        <v>2011</v>
      </c>
      <c r="D1011" s="292">
        <v>98.24</v>
      </c>
      <c r="E1011" s="292">
        <v>16.190000000000001</v>
      </c>
      <c r="F1011" s="292">
        <v>114.43</v>
      </c>
    </row>
    <row r="1012" spans="1:6" ht="18" customHeight="1" x14ac:dyDescent="0.2">
      <c r="A1012" s="289" t="s">
        <v>3907</v>
      </c>
      <c r="B1012" s="290" t="s">
        <v>3908</v>
      </c>
      <c r="C1012" s="291" t="s">
        <v>256</v>
      </c>
      <c r="D1012" s="292">
        <v>16.37</v>
      </c>
      <c r="E1012" s="292">
        <v>1.3</v>
      </c>
      <c r="F1012" s="292">
        <v>17.670000000000002</v>
      </c>
    </row>
    <row r="1013" spans="1:6" ht="18" customHeight="1" x14ac:dyDescent="0.2">
      <c r="A1013" s="289" t="s">
        <v>3909</v>
      </c>
      <c r="B1013" s="290" t="s">
        <v>3910</v>
      </c>
      <c r="C1013" s="291" t="s">
        <v>2011</v>
      </c>
      <c r="D1013" s="292">
        <v>40.42</v>
      </c>
      <c r="E1013" s="292">
        <v>16.190000000000001</v>
      </c>
      <c r="F1013" s="292">
        <v>56.61</v>
      </c>
    </row>
    <row r="1014" spans="1:6" ht="18" customHeight="1" x14ac:dyDescent="0.2">
      <c r="A1014" s="289" t="s">
        <v>3911</v>
      </c>
      <c r="B1014" s="290" t="s">
        <v>3912</v>
      </c>
      <c r="C1014" s="291" t="s">
        <v>256</v>
      </c>
      <c r="D1014" s="292">
        <v>6.49</v>
      </c>
      <c r="E1014" s="292">
        <v>1.3</v>
      </c>
      <c r="F1014" s="292">
        <v>7.79</v>
      </c>
    </row>
    <row r="1015" spans="1:6" ht="18" customHeight="1" x14ac:dyDescent="0.2">
      <c r="A1015" s="289" t="s">
        <v>3913</v>
      </c>
      <c r="B1015" s="290" t="s">
        <v>3914</v>
      </c>
      <c r="C1015" s="291" t="s">
        <v>2011</v>
      </c>
      <c r="D1015" s="292">
        <v>33.94</v>
      </c>
      <c r="E1015" s="292">
        <v>16.190000000000001</v>
      </c>
      <c r="F1015" s="292">
        <v>50.13</v>
      </c>
    </row>
    <row r="1016" spans="1:6" ht="18" customHeight="1" x14ac:dyDescent="0.2">
      <c r="A1016" s="289" t="s">
        <v>3915</v>
      </c>
      <c r="B1016" s="290" t="s">
        <v>3916</v>
      </c>
      <c r="C1016" s="291" t="s">
        <v>256</v>
      </c>
      <c r="D1016" s="292">
        <v>5.38</v>
      </c>
      <c r="E1016" s="292">
        <v>1.3</v>
      </c>
      <c r="F1016" s="292">
        <v>6.68</v>
      </c>
    </row>
    <row r="1017" spans="1:6" ht="18" customHeight="1" x14ac:dyDescent="0.2">
      <c r="A1017" s="289" t="s">
        <v>3917</v>
      </c>
      <c r="B1017" s="290" t="s">
        <v>3918</v>
      </c>
      <c r="C1017" s="291" t="s">
        <v>2011</v>
      </c>
      <c r="D1017" s="292">
        <v>12.07</v>
      </c>
      <c r="E1017" s="292">
        <v>68.069999999999993</v>
      </c>
      <c r="F1017" s="292">
        <v>80.14</v>
      </c>
    </row>
    <row r="1018" spans="1:6" ht="18" customHeight="1" x14ac:dyDescent="0.2">
      <c r="A1018" s="289" t="s">
        <v>3919</v>
      </c>
      <c r="B1018" s="290" t="s">
        <v>3920</v>
      </c>
      <c r="C1018" s="291" t="s">
        <v>2011</v>
      </c>
      <c r="D1018" s="292">
        <v>1.1599999999999999</v>
      </c>
      <c r="E1018" s="292">
        <v>10.81</v>
      </c>
      <c r="F1018" s="292">
        <v>11.97</v>
      </c>
    </row>
    <row r="1019" spans="1:6" ht="18" customHeight="1" x14ac:dyDescent="0.2">
      <c r="A1019" s="289" t="s">
        <v>3921</v>
      </c>
      <c r="B1019" s="290" t="s">
        <v>533</v>
      </c>
      <c r="C1019" s="291" t="s">
        <v>2011</v>
      </c>
      <c r="D1019" s="292">
        <v>2.92</v>
      </c>
      <c r="E1019" s="292">
        <v>10.81</v>
      </c>
      <c r="F1019" s="292">
        <v>13.73</v>
      </c>
    </row>
    <row r="1020" spans="1:6" ht="18" customHeight="1" x14ac:dyDescent="0.2">
      <c r="A1020" s="289" t="s">
        <v>3922</v>
      </c>
      <c r="B1020" s="290" t="s">
        <v>3923</v>
      </c>
      <c r="C1020" s="291" t="s">
        <v>2011</v>
      </c>
      <c r="D1020" s="292">
        <v>2.33</v>
      </c>
      <c r="E1020" s="292">
        <v>10.81</v>
      </c>
      <c r="F1020" s="292">
        <v>13.14</v>
      </c>
    </row>
    <row r="1021" spans="1:6" ht="18" customHeight="1" x14ac:dyDescent="0.2">
      <c r="A1021" s="289" t="s">
        <v>3924</v>
      </c>
      <c r="B1021" s="290" t="s">
        <v>3925</v>
      </c>
      <c r="C1021" s="291" t="s">
        <v>2011</v>
      </c>
      <c r="D1021" s="292">
        <v>7.3</v>
      </c>
      <c r="E1021" s="292">
        <v>10.81</v>
      </c>
      <c r="F1021" s="292">
        <v>18.11</v>
      </c>
    </row>
    <row r="1022" spans="1:6" ht="18" customHeight="1" x14ac:dyDescent="0.2">
      <c r="A1022" s="289" t="s">
        <v>3926</v>
      </c>
      <c r="B1022" s="290" t="s">
        <v>3927</v>
      </c>
      <c r="C1022" s="291" t="s">
        <v>256</v>
      </c>
      <c r="D1022" s="292">
        <v>0.12</v>
      </c>
      <c r="E1022" s="292">
        <v>1.21</v>
      </c>
      <c r="F1022" s="292">
        <v>1.33</v>
      </c>
    </row>
    <row r="1023" spans="1:6" ht="18" customHeight="1" x14ac:dyDescent="0.2">
      <c r="A1023" s="289" t="s">
        <v>3928</v>
      </c>
      <c r="B1023" s="290" t="s">
        <v>3929</v>
      </c>
      <c r="C1023" s="291" t="s">
        <v>256</v>
      </c>
      <c r="D1023" s="292">
        <v>0.28999999999999998</v>
      </c>
      <c r="E1023" s="292">
        <v>1.21</v>
      </c>
      <c r="F1023" s="292">
        <v>1.5</v>
      </c>
    </row>
    <row r="1024" spans="1:6" ht="18" customHeight="1" x14ac:dyDescent="0.2">
      <c r="A1024" s="289" t="s">
        <v>3930</v>
      </c>
      <c r="B1024" s="290" t="s">
        <v>3931</v>
      </c>
      <c r="C1024" s="291" t="s">
        <v>256</v>
      </c>
      <c r="D1024" s="292">
        <v>0.23</v>
      </c>
      <c r="E1024" s="292">
        <v>1.21</v>
      </c>
      <c r="F1024" s="292">
        <v>1.44</v>
      </c>
    </row>
    <row r="1025" spans="1:6" ht="18" customHeight="1" x14ac:dyDescent="0.2">
      <c r="A1025" s="289" t="s">
        <v>3932</v>
      </c>
      <c r="B1025" s="290" t="s">
        <v>3933</v>
      </c>
      <c r="C1025" s="291" t="s">
        <v>256</v>
      </c>
      <c r="D1025" s="292">
        <v>0.73</v>
      </c>
      <c r="E1025" s="292">
        <v>1.21</v>
      </c>
      <c r="F1025" s="292">
        <v>1.94</v>
      </c>
    </row>
    <row r="1026" spans="1:6" ht="18" customHeight="1" x14ac:dyDescent="0.2">
      <c r="A1026" s="289" t="s">
        <v>3934</v>
      </c>
      <c r="B1026" s="290" t="s">
        <v>3935</v>
      </c>
      <c r="C1026" s="291"/>
      <c r="D1026" s="292"/>
      <c r="E1026" s="292"/>
      <c r="F1026" s="292"/>
    </row>
    <row r="1027" spans="1:6" ht="18" customHeight="1" x14ac:dyDescent="0.2">
      <c r="A1027" s="289" t="s">
        <v>3936</v>
      </c>
      <c r="B1027" s="290" t="s">
        <v>3937</v>
      </c>
      <c r="C1027" s="291" t="s">
        <v>2011</v>
      </c>
      <c r="D1027" s="292">
        <v>132.13</v>
      </c>
      <c r="E1027" s="292">
        <v>16.190000000000001</v>
      </c>
      <c r="F1027" s="292">
        <v>148.32</v>
      </c>
    </row>
    <row r="1028" spans="1:6" ht="18" customHeight="1" x14ac:dyDescent="0.2">
      <c r="A1028" s="289" t="s">
        <v>3938</v>
      </c>
      <c r="B1028" s="290" t="s">
        <v>3939</v>
      </c>
      <c r="C1028" s="291" t="s">
        <v>2011</v>
      </c>
      <c r="D1028" s="292">
        <v>201.66</v>
      </c>
      <c r="E1028" s="292">
        <v>16.190000000000001</v>
      </c>
      <c r="F1028" s="292">
        <v>217.85</v>
      </c>
    </row>
    <row r="1029" spans="1:6" ht="18" customHeight="1" x14ac:dyDescent="0.2">
      <c r="A1029" s="289" t="s">
        <v>3940</v>
      </c>
      <c r="B1029" s="290" t="s">
        <v>3941</v>
      </c>
      <c r="C1029" s="291" t="s">
        <v>2011</v>
      </c>
      <c r="D1029" s="292">
        <v>144.87</v>
      </c>
      <c r="E1029" s="292">
        <v>16.190000000000001</v>
      </c>
      <c r="F1029" s="292">
        <v>161.06</v>
      </c>
    </row>
    <row r="1030" spans="1:6" ht="18" customHeight="1" x14ac:dyDescent="0.2">
      <c r="A1030" s="289" t="s">
        <v>3942</v>
      </c>
      <c r="B1030" s="290" t="s">
        <v>3943</v>
      </c>
      <c r="C1030" s="291" t="s">
        <v>256</v>
      </c>
      <c r="D1030" s="292">
        <v>38.21</v>
      </c>
      <c r="E1030" s="292">
        <v>1.62</v>
      </c>
      <c r="F1030" s="292">
        <v>39.83</v>
      </c>
    </row>
    <row r="1031" spans="1:6" ht="18" customHeight="1" x14ac:dyDescent="0.2">
      <c r="A1031" s="289" t="s">
        <v>3944</v>
      </c>
      <c r="B1031" s="290" t="s">
        <v>3945</v>
      </c>
      <c r="C1031" s="291" t="s">
        <v>2011</v>
      </c>
      <c r="D1031" s="292">
        <v>241.19</v>
      </c>
      <c r="E1031" s="292">
        <v>16.190000000000001</v>
      </c>
      <c r="F1031" s="292">
        <v>257.38</v>
      </c>
    </row>
    <row r="1032" spans="1:6" ht="18" customHeight="1" x14ac:dyDescent="0.2">
      <c r="A1032" s="289" t="s">
        <v>3946</v>
      </c>
      <c r="B1032" s="290" t="s">
        <v>3947</v>
      </c>
      <c r="C1032" s="291" t="s">
        <v>256</v>
      </c>
      <c r="D1032" s="292">
        <v>51.13</v>
      </c>
      <c r="E1032" s="292">
        <v>1.62</v>
      </c>
      <c r="F1032" s="292">
        <v>52.75</v>
      </c>
    </row>
    <row r="1033" spans="1:6" ht="18" customHeight="1" x14ac:dyDescent="0.2">
      <c r="A1033" s="289" t="s">
        <v>3948</v>
      </c>
      <c r="B1033" s="290" t="s">
        <v>3949</v>
      </c>
      <c r="C1033" s="291" t="s">
        <v>2011</v>
      </c>
      <c r="D1033" s="292">
        <v>32.39</v>
      </c>
      <c r="E1033" s="292">
        <v>10.81</v>
      </c>
      <c r="F1033" s="292">
        <v>43.2</v>
      </c>
    </row>
    <row r="1034" spans="1:6" ht="18" customHeight="1" x14ac:dyDescent="0.2">
      <c r="A1034" s="289" t="s">
        <v>3950</v>
      </c>
      <c r="B1034" s="290" t="s">
        <v>3951</v>
      </c>
      <c r="C1034" s="291" t="s">
        <v>2011</v>
      </c>
      <c r="D1034" s="292">
        <v>34.18</v>
      </c>
      <c r="E1034" s="292">
        <v>10.81</v>
      </c>
      <c r="F1034" s="292">
        <v>44.99</v>
      </c>
    </row>
    <row r="1035" spans="1:6" ht="18" customHeight="1" x14ac:dyDescent="0.2">
      <c r="A1035" s="289" t="s">
        <v>3952</v>
      </c>
      <c r="B1035" s="290" t="s">
        <v>3953</v>
      </c>
      <c r="C1035" s="291" t="s">
        <v>2011</v>
      </c>
      <c r="D1035" s="292">
        <v>53.98</v>
      </c>
      <c r="E1035" s="292">
        <v>10.81</v>
      </c>
      <c r="F1035" s="292">
        <v>64.790000000000006</v>
      </c>
    </row>
    <row r="1036" spans="1:6" ht="18" customHeight="1" x14ac:dyDescent="0.2">
      <c r="A1036" s="289" t="s">
        <v>3954</v>
      </c>
      <c r="B1036" s="290" t="s">
        <v>3955</v>
      </c>
      <c r="C1036" s="291" t="s">
        <v>2011</v>
      </c>
      <c r="D1036" s="292">
        <v>56.96</v>
      </c>
      <c r="E1036" s="292">
        <v>10.81</v>
      </c>
      <c r="F1036" s="292">
        <v>67.77</v>
      </c>
    </row>
    <row r="1037" spans="1:6" ht="18" customHeight="1" x14ac:dyDescent="0.2">
      <c r="A1037" s="289" t="s">
        <v>3956</v>
      </c>
      <c r="B1037" s="290" t="s">
        <v>3957</v>
      </c>
      <c r="C1037" s="291" t="s">
        <v>2011</v>
      </c>
      <c r="D1037" s="292">
        <v>49.86</v>
      </c>
      <c r="E1037" s="292">
        <v>10.81</v>
      </c>
      <c r="F1037" s="292">
        <v>60.67</v>
      </c>
    </row>
    <row r="1038" spans="1:6" ht="18" customHeight="1" x14ac:dyDescent="0.2">
      <c r="A1038" s="289" t="s">
        <v>3958</v>
      </c>
      <c r="B1038" s="290" t="s">
        <v>3959</v>
      </c>
      <c r="C1038" s="291" t="s">
        <v>256</v>
      </c>
      <c r="D1038" s="292">
        <v>3.24</v>
      </c>
      <c r="E1038" s="292">
        <v>1.08</v>
      </c>
      <c r="F1038" s="292">
        <v>4.32</v>
      </c>
    </row>
    <row r="1039" spans="1:6" ht="18" customHeight="1" x14ac:dyDescent="0.2">
      <c r="A1039" s="289" t="s">
        <v>3960</v>
      </c>
      <c r="B1039" s="290" t="s">
        <v>3961</v>
      </c>
      <c r="C1039" s="291" t="s">
        <v>256</v>
      </c>
      <c r="D1039" s="292">
        <v>3.42</v>
      </c>
      <c r="E1039" s="292">
        <v>1.08</v>
      </c>
      <c r="F1039" s="292">
        <v>4.5</v>
      </c>
    </row>
    <row r="1040" spans="1:6" ht="18" customHeight="1" x14ac:dyDescent="0.2">
      <c r="A1040" s="289" t="s">
        <v>3962</v>
      </c>
      <c r="B1040" s="290" t="s">
        <v>3963</v>
      </c>
      <c r="C1040" s="291"/>
      <c r="D1040" s="292"/>
      <c r="E1040" s="292"/>
      <c r="F1040" s="292"/>
    </row>
    <row r="1041" spans="1:6" ht="18" customHeight="1" x14ac:dyDescent="0.2">
      <c r="A1041" s="289" t="s">
        <v>3964</v>
      </c>
      <c r="B1041" s="290" t="s">
        <v>3965</v>
      </c>
      <c r="C1041" s="291" t="s">
        <v>2011</v>
      </c>
      <c r="D1041" s="292">
        <v>93.5</v>
      </c>
      <c r="E1041" s="292">
        <v>42.77</v>
      </c>
      <c r="F1041" s="292">
        <v>136.27000000000001</v>
      </c>
    </row>
    <row r="1042" spans="1:6" ht="18" customHeight="1" x14ac:dyDescent="0.2">
      <c r="A1042" s="289" t="s">
        <v>3966</v>
      </c>
      <c r="B1042" s="290" t="s">
        <v>3967</v>
      </c>
      <c r="C1042" s="291" t="s">
        <v>256</v>
      </c>
      <c r="D1042" s="292">
        <v>16.760000000000002</v>
      </c>
      <c r="E1042" s="292">
        <v>11.88</v>
      </c>
      <c r="F1042" s="292">
        <v>28.64</v>
      </c>
    </row>
    <row r="1043" spans="1:6" ht="18" customHeight="1" x14ac:dyDescent="0.2">
      <c r="A1043" s="289" t="s">
        <v>3968</v>
      </c>
      <c r="B1043" s="290" t="s">
        <v>3969</v>
      </c>
      <c r="C1043" s="291" t="s">
        <v>2011</v>
      </c>
      <c r="D1043" s="292">
        <v>165.62</v>
      </c>
      <c r="E1043" s="292">
        <v>42.77</v>
      </c>
      <c r="F1043" s="292">
        <v>208.39</v>
      </c>
    </row>
    <row r="1044" spans="1:6" ht="18" customHeight="1" x14ac:dyDescent="0.2">
      <c r="A1044" s="289" t="s">
        <v>3970</v>
      </c>
      <c r="B1044" s="290" t="s">
        <v>3971</v>
      </c>
      <c r="C1044" s="291" t="s">
        <v>256</v>
      </c>
      <c r="D1044" s="292">
        <v>29.32</v>
      </c>
      <c r="E1044" s="292">
        <v>11.88</v>
      </c>
      <c r="F1044" s="292">
        <v>41.2</v>
      </c>
    </row>
    <row r="1045" spans="1:6" ht="18" customHeight="1" x14ac:dyDescent="0.2">
      <c r="A1045" s="289" t="s">
        <v>3972</v>
      </c>
      <c r="B1045" s="290" t="s">
        <v>3973</v>
      </c>
      <c r="C1045" s="291" t="s">
        <v>2011</v>
      </c>
      <c r="D1045" s="292">
        <v>104.11</v>
      </c>
      <c r="E1045" s="292">
        <v>42.77</v>
      </c>
      <c r="F1045" s="292">
        <v>146.88</v>
      </c>
    </row>
    <row r="1046" spans="1:6" ht="18" customHeight="1" x14ac:dyDescent="0.2">
      <c r="A1046" s="289" t="s">
        <v>3974</v>
      </c>
      <c r="B1046" s="290" t="s">
        <v>3975</v>
      </c>
      <c r="C1046" s="291" t="s">
        <v>256</v>
      </c>
      <c r="D1046" s="292">
        <v>18.61</v>
      </c>
      <c r="E1046" s="292">
        <v>11.88</v>
      </c>
      <c r="F1046" s="292">
        <v>30.49</v>
      </c>
    </row>
    <row r="1047" spans="1:6" ht="18" customHeight="1" x14ac:dyDescent="0.2">
      <c r="A1047" s="289" t="s">
        <v>3976</v>
      </c>
      <c r="B1047" s="290" t="s">
        <v>3977</v>
      </c>
      <c r="C1047" s="291" t="s">
        <v>2011</v>
      </c>
      <c r="D1047" s="292">
        <v>149.22999999999999</v>
      </c>
      <c r="E1047" s="292">
        <v>42.77</v>
      </c>
      <c r="F1047" s="292">
        <v>192</v>
      </c>
    </row>
    <row r="1048" spans="1:6" ht="18" customHeight="1" x14ac:dyDescent="0.2">
      <c r="A1048" s="289" t="s">
        <v>3978</v>
      </c>
      <c r="B1048" s="290" t="s">
        <v>3979</v>
      </c>
      <c r="C1048" s="291" t="s">
        <v>256</v>
      </c>
      <c r="D1048" s="292">
        <v>26.72</v>
      </c>
      <c r="E1048" s="292">
        <v>11.88</v>
      </c>
      <c r="F1048" s="292">
        <v>38.6</v>
      </c>
    </row>
    <row r="1049" spans="1:6" ht="18" customHeight="1" x14ac:dyDescent="0.2">
      <c r="A1049" s="289" t="s">
        <v>3980</v>
      </c>
      <c r="B1049" s="290" t="s">
        <v>3981</v>
      </c>
      <c r="C1049" s="291" t="s">
        <v>2011</v>
      </c>
      <c r="D1049" s="292">
        <v>153.99</v>
      </c>
      <c r="E1049" s="292">
        <v>42.77</v>
      </c>
      <c r="F1049" s="292">
        <v>196.76</v>
      </c>
    </row>
    <row r="1050" spans="1:6" ht="18" customHeight="1" x14ac:dyDescent="0.2">
      <c r="A1050" s="289" t="s">
        <v>3982</v>
      </c>
      <c r="B1050" s="290" t="s">
        <v>3983</v>
      </c>
      <c r="C1050" s="291" t="s">
        <v>256</v>
      </c>
      <c r="D1050" s="292">
        <v>27.55</v>
      </c>
      <c r="E1050" s="292">
        <v>11.88</v>
      </c>
      <c r="F1050" s="292">
        <v>39.43</v>
      </c>
    </row>
    <row r="1051" spans="1:6" ht="18" customHeight="1" x14ac:dyDescent="0.2">
      <c r="A1051" s="289" t="s">
        <v>3984</v>
      </c>
      <c r="B1051" s="290" t="s">
        <v>3985</v>
      </c>
      <c r="C1051" s="291" t="s">
        <v>2011</v>
      </c>
      <c r="D1051" s="292">
        <v>197.12</v>
      </c>
      <c r="E1051" s="292">
        <v>42.77</v>
      </c>
      <c r="F1051" s="292">
        <v>239.89</v>
      </c>
    </row>
    <row r="1052" spans="1:6" ht="18" customHeight="1" x14ac:dyDescent="0.2">
      <c r="A1052" s="289" t="s">
        <v>3986</v>
      </c>
      <c r="B1052" s="290" t="s">
        <v>3987</v>
      </c>
      <c r="C1052" s="291" t="s">
        <v>256</v>
      </c>
      <c r="D1052" s="292">
        <v>35.06</v>
      </c>
      <c r="E1052" s="292">
        <v>11.88</v>
      </c>
      <c r="F1052" s="292">
        <v>46.94</v>
      </c>
    </row>
    <row r="1053" spans="1:6" ht="18" customHeight="1" x14ac:dyDescent="0.2">
      <c r="A1053" s="289" t="s">
        <v>3988</v>
      </c>
      <c r="B1053" s="290" t="s">
        <v>3989</v>
      </c>
      <c r="C1053" s="291"/>
      <c r="D1053" s="292"/>
      <c r="E1053" s="292"/>
      <c r="F1053" s="292"/>
    </row>
    <row r="1054" spans="1:6" ht="18" customHeight="1" x14ac:dyDescent="0.2">
      <c r="A1054" s="289" t="s">
        <v>3990</v>
      </c>
      <c r="B1054" s="290" t="s">
        <v>3991</v>
      </c>
      <c r="C1054" s="291" t="s">
        <v>2011</v>
      </c>
      <c r="D1054" s="292">
        <v>143.24</v>
      </c>
      <c r="E1054" s="292">
        <v>24.22</v>
      </c>
      <c r="F1054" s="292">
        <v>167.46</v>
      </c>
    </row>
    <row r="1055" spans="1:6" ht="18" customHeight="1" x14ac:dyDescent="0.2">
      <c r="A1055" s="289" t="s">
        <v>3992</v>
      </c>
      <c r="B1055" s="290" t="s">
        <v>3993</v>
      </c>
      <c r="C1055" s="291" t="s">
        <v>2011</v>
      </c>
      <c r="D1055" s="292">
        <v>86.57</v>
      </c>
      <c r="E1055" s="292">
        <v>24.22</v>
      </c>
      <c r="F1055" s="292">
        <v>110.79</v>
      </c>
    </row>
    <row r="1056" spans="1:6" ht="18" customHeight="1" x14ac:dyDescent="0.2">
      <c r="A1056" s="289" t="s">
        <v>3994</v>
      </c>
      <c r="B1056" s="290" t="s">
        <v>3995</v>
      </c>
      <c r="C1056" s="291" t="s">
        <v>2011</v>
      </c>
      <c r="D1056" s="292">
        <v>72.790000000000006</v>
      </c>
      <c r="E1056" s="292">
        <v>24.22</v>
      </c>
      <c r="F1056" s="292">
        <v>97.01</v>
      </c>
    </row>
    <row r="1057" spans="1:6" ht="18" customHeight="1" x14ac:dyDescent="0.2">
      <c r="A1057" s="289" t="s">
        <v>3996</v>
      </c>
      <c r="B1057" s="290" t="s">
        <v>526</v>
      </c>
      <c r="C1057" s="291" t="s">
        <v>2011</v>
      </c>
      <c r="D1057" s="292">
        <v>70.150000000000006</v>
      </c>
      <c r="E1057" s="292">
        <v>24.22</v>
      </c>
      <c r="F1057" s="292">
        <v>94.37</v>
      </c>
    </row>
    <row r="1058" spans="1:6" ht="18" customHeight="1" x14ac:dyDescent="0.2">
      <c r="A1058" s="289" t="s">
        <v>3997</v>
      </c>
      <c r="B1058" s="290" t="s">
        <v>3998</v>
      </c>
      <c r="C1058" s="291" t="s">
        <v>2011</v>
      </c>
      <c r="D1058" s="292">
        <v>61.69</v>
      </c>
      <c r="E1058" s="292">
        <v>24.22</v>
      </c>
      <c r="F1058" s="292">
        <v>85.91</v>
      </c>
    </row>
    <row r="1059" spans="1:6" ht="18" customHeight="1" x14ac:dyDescent="0.2">
      <c r="A1059" s="289" t="s">
        <v>3999</v>
      </c>
      <c r="B1059" s="290" t="s">
        <v>4000</v>
      </c>
      <c r="C1059" s="291"/>
      <c r="D1059" s="292"/>
      <c r="E1059" s="292"/>
      <c r="F1059" s="292"/>
    </row>
    <row r="1060" spans="1:6" ht="18" customHeight="1" x14ac:dyDescent="0.2">
      <c r="A1060" s="289" t="s">
        <v>4001</v>
      </c>
      <c r="B1060" s="290" t="s">
        <v>4002</v>
      </c>
      <c r="C1060" s="291" t="s">
        <v>2011</v>
      </c>
      <c r="D1060" s="292">
        <v>156.62</v>
      </c>
      <c r="E1060" s="292">
        <v>30.65</v>
      </c>
      <c r="F1060" s="292">
        <v>187.27</v>
      </c>
    </row>
    <row r="1061" spans="1:6" ht="18" customHeight="1" x14ac:dyDescent="0.2">
      <c r="A1061" s="289" t="s">
        <v>4003</v>
      </c>
      <c r="B1061" s="290" t="s">
        <v>4004</v>
      </c>
      <c r="C1061" s="291" t="s">
        <v>2011</v>
      </c>
      <c r="D1061" s="292">
        <v>348.96</v>
      </c>
      <c r="E1061" s="292">
        <v>30.65</v>
      </c>
      <c r="F1061" s="292">
        <v>379.61</v>
      </c>
    </row>
    <row r="1062" spans="1:6" ht="18" customHeight="1" x14ac:dyDescent="0.2">
      <c r="A1062" s="289" t="s">
        <v>4005</v>
      </c>
      <c r="B1062" s="290" t="s">
        <v>4006</v>
      </c>
      <c r="C1062" s="291" t="s">
        <v>2011</v>
      </c>
      <c r="D1062" s="292">
        <v>348.02</v>
      </c>
      <c r="E1062" s="292">
        <v>30.65</v>
      </c>
      <c r="F1062" s="292">
        <v>378.67</v>
      </c>
    </row>
    <row r="1063" spans="1:6" ht="18" customHeight="1" x14ac:dyDescent="0.2">
      <c r="A1063" s="289" t="s">
        <v>4007</v>
      </c>
      <c r="B1063" s="290" t="s">
        <v>4008</v>
      </c>
      <c r="C1063" s="291"/>
      <c r="D1063" s="292"/>
      <c r="E1063" s="292"/>
      <c r="F1063" s="292"/>
    </row>
    <row r="1064" spans="1:6" ht="18" customHeight="1" x14ac:dyDescent="0.2">
      <c r="A1064" s="289" t="s">
        <v>4009</v>
      </c>
      <c r="B1064" s="290" t="s">
        <v>4010</v>
      </c>
      <c r="C1064" s="291" t="s">
        <v>2011</v>
      </c>
      <c r="D1064" s="292">
        <v>116.09</v>
      </c>
      <c r="E1064" s="292">
        <v>19.62</v>
      </c>
      <c r="F1064" s="292">
        <v>135.71</v>
      </c>
    </row>
    <row r="1065" spans="1:6" ht="18" customHeight="1" x14ac:dyDescent="0.2">
      <c r="A1065" s="289" t="s">
        <v>4011</v>
      </c>
      <c r="B1065" s="290" t="s">
        <v>4012</v>
      </c>
      <c r="C1065" s="291" t="s">
        <v>2011</v>
      </c>
      <c r="D1065" s="292">
        <v>129.56</v>
      </c>
      <c r="E1065" s="292">
        <v>19.62</v>
      </c>
      <c r="F1065" s="292">
        <v>149.18</v>
      </c>
    </row>
    <row r="1066" spans="1:6" ht="18" customHeight="1" x14ac:dyDescent="0.2">
      <c r="A1066" s="289" t="s">
        <v>4013</v>
      </c>
      <c r="B1066" s="290" t="s">
        <v>4014</v>
      </c>
      <c r="C1066" s="291" t="s">
        <v>2011</v>
      </c>
      <c r="D1066" s="292">
        <v>49.84</v>
      </c>
      <c r="E1066" s="292">
        <v>10.81</v>
      </c>
      <c r="F1066" s="292">
        <v>60.65</v>
      </c>
    </row>
    <row r="1067" spans="1:6" ht="18" customHeight="1" x14ac:dyDescent="0.2">
      <c r="A1067" s="289" t="s">
        <v>4015</v>
      </c>
      <c r="B1067" s="290" t="s">
        <v>4016</v>
      </c>
      <c r="C1067" s="291"/>
      <c r="D1067" s="292"/>
      <c r="E1067" s="292"/>
      <c r="F1067" s="292"/>
    </row>
    <row r="1068" spans="1:6" ht="18" customHeight="1" x14ac:dyDescent="0.2">
      <c r="A1068" s="289" t="s">
        <v>4017</v>
      </c>
      <c r="B1068" s="290" t="s">
        <v>4018</v>
      </c>
      <c r="C1068" s="291"/>
      <c r="D1068" s="292"/>
      <c r="E1068" s="292"/>
      <c r="F1068" s="292"/>
    </row>
    <row r="1069" spans="1:6" ht="18" customHeight="1" x14ac:dyDescent="0.2">
      <c r="A1069" s="289" t="s">
        <v>4019</v>
      </c>
      <c r="B1069" s="290" t="s">
        <v>4020</v>
      </c>
      <c r="C1069" s="291" t="s">
        <v>2011</v>
      </c>
      <c r="D1069" s="292">
        <v>411.26</v>
      </c>
      <c r="E1069" s="292">
        <v>47.41</v>
      </c>
      <c r="F1069" s="292">
        <v>458.67</v>
      </c>
    </row>
    <row r="1070" spans="1:6" ht="18" customHeight="1" x14ac:dyDescent="0.2">
      <c r="A1070" s="289" t="s">
        <v>4021</v>
      </c>
      <c r="B1070" s="290" t="s">
        <v>535</v>
      </c>
      <c r="C1070" s="291" t="s">
        <v>256</v>
      </c>
      <c r="D1070" s="292">
        <v>154.63999999999999</v>
      </c>
      <c r="E1070" s="292">
        <v>14.22</v>
      </c>
      <c r="F1070" s="292">
        <v>168.86</v>
      </c>
    </row>
    <row r="1071" spans="1:6" ht="18" customHeight="1" x14ac:dyDescent="0.2">
      <c r="A1071" s="289" t="s">
        <v>4022</v>
      </c>
      <c r="B1071" s="290" t="s">
        <v>4023</v>
      </c>
      <c r="C1071" s="291" t="s">
        <v>256</v>
      </c>
      <c r="D1071" s="292">
        <v>176.31</v>
      </c>
      <c r="E1071" s="292">
        <v>21.33</v>
      </c>
      <c r="F1071" s="292">
        <v>197.64</v>
      </c>
    </row>
    <row r="1072" spans="1:6" ht="18" customHeight="1" x14ac:dyDescent="0.2">
      <c r="A1072" s="289" t="s">
        <v>4024</v>
      </c>
      <c r="B1072" s="290" t="s">
        <v>4025</v>
      </c>
      <c r="C1072" s="291" t="s">
        <v>256</v>
      </c>
      <c r="D1072" s="292">
        <v>385.36</v>
      </c>
      <c r="E1072" s="292">
        <v>35.56</v>
      </c>
      <c r="F1072" s="292">
        <v>420.92</v>
      </c>
    </row>
    <row r="1073" spans="1:6" ht="18" customHeight="1" x14ac:dyDescent="0.2">
      <c r="A1073" s="289" t="s">
        <v>4026</v>
      </c>
      <c r="B1073" s="290" t="s">
        <v>4027</v>
      </c>
      <c r="C1073" s="291" t="s">
        <v>256</v>
      </c>
      <c r="D1073" s="292">
        <v>77.400000000000006</v>
      </c>
      <c r="E1073" s="292">
        <v>7.11</v>
      </c>
      <c r="F1073" s="292">
        <v>84.51</v>
      </c>
    </row>
    <row r="1074" spans="1:6" ht="18" customHeight="1" x14ac:dyDescent="0.2">
      <c r="A1074" s="289" t="s">
        <v>4028</v>
      </c>
      <c r="B1074" s="290" t="s">
        <v>4029</v>
      </c>
      <c r="C1074" s="291" t="s">
        <v>256</v>
      </c>
      <c r="D1074" s="292">
        <v>86.72</v>
      </c>
      <c r="E1074" s="292">
        <v>7.11</v>
      </c>
      <c r="F1074" s="292">
        <v>93.83</v>
      </c>
    </row>
    <row r="1075" spans="1:6" ht="18" customHeight="1" x14ac:dyDescent="0.2">
      <c r="A1075" s="289" t="s">
        <v>4030</v>
      </c>
      <c r="B1075" s="290" t="s">
        <v>4031</v>
      </c>
      <c r="C1075" s="291"/>
      <c r="D1075" s="292"/>
      <c r="E1075" s="292"/>
      <c r="F1075" s="292"/>
    </row>
    <row r="1076" spans="1:6" ht="18" customHeight="1" x14ac:dyDescent="0.2">
      <c r="A1076" s="289" t="s">
        <v>4032</v>
      </c>
      <c r="B1076" s="290" t="s">
        <v>4033</v>
      </c>
      <c r="C1076" s="291" t="s">
        <v>2011</v>
      </c>
      <c r="D1076" s="292">
        <v>873.27</v>
      </c>
      <c r="E1076" s="292">
        <v>47.41</v>
      </c>
      <c r="F1076" s="292">
        <v>920.68</v>
      </c>
    </row>
    <row r="1077" spans="1:6" ht="18" customHeight="1" x14ac:dyDescent="0.2">
      <c r="A1077" s="289" t="s">
        <v>4034</v>
      </c>
      <c r="B1077" s="290" t="s">
        <v>4035</v>
      </c>
      <c r="C1077" s="291" t="s">
        <v>2011</v>
      </c>
      <c r="D1077" s="292">
        <v>881.28</v>
      </c>
      <c r="E1077" s="292">
        <v>47.41</v>
      </c>
      <c r="F1077" s="292">
        <v>928.69</v>
      </c>
    </row>
    <row r="1078" spans="1:6" ht="18" customHeight="1" x14ac:dyDescent="0.2">
      <c r="A1078" s="289" t="s">
        <v>4036</v>
      </c>
      <c r="B1078" s="290" t="s">
        <v>4037</v>
      </c>
      <c r="C1078" s="291" t="s">
        <v>2011</v>
      </c>
      <c r="D1078" s="292">
        <v>1002.68</v>
      </c>
      <c r="E1078" s="292">
        <v>47.41</v>
      </c>
      <c r="F1078" s="292">
        <v>1050.0899999999999</v>
      </c>
    </row>
    <row r="1079" spans="1:6" ht="18" customHeight="1" x14ac:dyDescent="0.2">
      <c r="A1079" s="289" t="s">
        <v>4038</v>
      </c>
      <c r="B1079" s="290" t="s">
        <v>4039</v>
      </c>
      <c r="C1079" s="291" t="s">
        <v>2011</v>
      </c>
      <c r="D1079" s="292">
        <v>1003.84</v>
      </c>
      <c r="E1079" s="292">
        <v>47.41</v>
      </c>
      <c r="F1079" s="292">
        <v>1051.25</v>
      </c>
    </row>
    <row r="1080" spans="1:6" ht="18" customHeight="1" x14ac:dyDescent="0.2">
      <c r="A1080" s="289" t="s">
        <v>4040</v>
      </c>
      <c r="B1080" s="290" t="s">
        <v>4041</v>
      </c>
      <c r="C1080" s="291" t="s">
        <v>256</v>
      </c>
      <c r="D1080" s="292">
        <v>432.22</v>
      </c>
      <c r="E1080" s="292">
        <v>35.56</v>
      </c>
      <c r="F1080" s="292">
        <v>467.78</v>
      </c>
    </row>
    <row r="1081" spans="1:6" ht="18" customHeight="1" x14ac:dyDescent="0.2">
      <c r="A1081" s="289" t="s">
        <v>4042</v>
      </c>
      <c r="B1081" s="290" t="s">
        <v>4043</v>
      </c>
      <c r="C1081" s="291" t="s">
        <v>256</v>
      </c>
      <c r="D1081" s="292">
        <v>439.14</v>
      </c>
      <c r="E1081" s="292">
        <v>35.56</v>
      </c>
      <c r="F1081" s="292">
        <v>474.7</v>
      </c>
    </row>
    <row r="1082" spans="1:6" ht="18" customHeight="1" x14ac:dyDescent="0.2">
      <c r="A1082" s="289" t="s">
        <v>4044</v>
      </c>
      <c r="B1082" s="290" t="s">
        <v>4045</v>
      </c>
      <c r="C1082" s="291" t="s">
        <v>256</v>
      </c>
      <c r="D1082" s="292">
        <v>62.73</v>
      </c>
      <c r="E1082" s="292">
        <v>9.48</v>
      </c>
      <c r="F1082" s="292">
        <v>72.209999999999994</v>
      </c>
    </row>
    <row r="1083" spans="1:6" ht="18" customHeight="1" x14ac:dyDescent="0.2">
      <c r="A1083" s="289" t="s">
        <v>4046</v>
      </c>
      <c r="B1083" s="290" t="s">
        <v>4047</v>
      </c>
      <c r="C1083" s="291"/>
      <c r="D1083" s="292"/>
      <c r="E1083" s="292"/>
      <c r="F1083" s="292"/>
    </row>
    <row r="1084" spans="1:6" ht="18" customHeight="1" x14ac:dyDescent="0.2">
      <c r="A1084" s="289" t="s">
        <v>4048</v>
      </c>
      <c r="B1084" s="290" t="s">
        <v>4049</v>
      </c>
      <c r="C1084" s="291" t="s">
        <v>2011</v>
      </c>
      <c r="D1084" s="292">
        <v>250.03</v>
      </c>
      <c r="E1084" s="292">
        <v>42.77</v>
      </c>
      <c r="F1084" s="292">
        <v>292.8</v>
      </c>
    </row>
    <row r="1085" spans="1:6" ht="18" customHeight="1" x14ac:dyDescent="0.2">
      <c r="A1085" s="289" t="s">
        <v>4050</v>
      </c>
      <c r="B1085" s="290" t="s">
        <v>4051</v>
      </c>
      <c r="C1085" s="291" t="s">
        <v>2011</v>
      </c>
      <c r="D1085" s="292">
        <v>61.44</v>
      </c>
      <c r="E1085" s="292">
        <v>42.77</v>
      </c>
      <c r="F1085" s="292">
        <v>104.21</v>
      </c>
    </row>
    <row r="1086" spans="1:6" ht="18" customHeight="1" x14ac:dyDescent="0.2">
      <c r="A1086" s="289" t="s">
        <v>4052</v>
      </c>
      <c r="B1086" s="290" t="s">
        <v>4053</v>
      </c>
      <c r="C1086" s="291" t="s">
        <v>256</v>
      </c>
      <c r="D1086" s="292">
        <v>8.39</v>
      </c>
      <c r="E1086" s="292">
        <v>12.83</v>
      </c>
      <c r="F1086" s="292">
        <v>21.22</v>
      </c>
    </row>
    <row r="1087" spans="1:6" ht="18" customHeight="1" x14ac:dyDescent="0.2">
      <c r="A1087" s="289" t="s">
        <v>4054</v>
      </c>
      <c r="B1087" s="290" t="s">
        <v>4055</v>
      </c>
      <c r="C1087" s="291" t="s">
        <v>256</v>
      </c>
      <c r="D1087" s="292">
        <v>53.45</v>
      </c>
      <c r="E1087" s="292">
        <v>6.41</v>
      </c>
      <c r="F1087" s="292">
        <v>59.86</v>
      </c>
    </row>
    <row r="1088" spans="1:6" ht="18" customHeight="1" x14ac:dyDescent="0.2">
      <c r="A1088" s="289" t="s">
        <v>4056</v>
      </c>
      <c r="B1088" s="290" t="s">
        <v>4057</v>
      </c>
      <c r="C1088" s="291" t="s">
        <v>2011</v>
      </c>
      <c r="D1088" s="292">
        <v>272.68</v>
      </c>
      <c r="E1088" s="292">
        <v>19.010000000000002</v>
      </c>
      <c r="F1088" s="292">
        <v>291.69</v>
      </c>
    </row>
    <row r="1089" spans="1:6" ht="18" customHeight="1" x14ac:dyDescent="0.2">
      <c r="A1089" s="289" t="s">
        <v>4058</v>
      </c>
      <c r="B1089" s="290" t="s">
        <v>4059</v>
      </c>
      <c r="C1089" s="291" t="s">
        <v>256</v>
      </c>
      <c r="D1089" s="292">
        <v>36.01</v>
      </c>
      <c r="E1089" s="292">
        <v>6.41</v>
      </c>
      <c r="F1089" s="292">
        <v>42.42</v>
      </c>
    </row>
    <row r="1090" spans="1:6" ht="18" customHeight="1" x14ac:dyDescent="0.2">
      <c r="A1090" s="289" t="s">
        <v>4060</v>
      </c>
      <c r="B1090" s="290" t="s">
        <v>4061</v>
      </c>
      <c r="C1090" s="291" t="s">
        <v>256</v>
      </c>
      <c r="D1090" s="292">
        <v>127.33</v>
      </c>
      <c r="E1090" s="292">
        <v>12.83</v>
      </c>
      <c r="F1090" s="292">
        <v>140.16</v>
      </c>
    </row>
    <row r="1091" spans="1:6" ht="18" customHeight="1" x14ac:dyDescent="0.2">
      <c r="A1091" s="289" t="s">
        <v>4062</v>
      </c>
      <c r="B1091" s="290" t="s">
        <v>4063</v>
      </c>
      <c r="C1091" s="291"/>
      <c r="D1091" s="292"/>
      <c r="E1091" s="292"/>
      <c r="F1091" s="292"/>
    </row>
    <row r="1092" spans="1:6" ht="18" customHeight="1" x14ac:dyDescent="0.2">
      <c r="A1092" s="289" t="s">
        <v>4064</v>
      </c>
      <c r="B1092" s="290" t="s">
        <v>4065</v>
      </c>
      <c r="C1092" s="291" t="s">
        <v>2011</v>
      </c>
      <c r="D1092" s="292">
        <v>24.26</v>
      </c>
      <c r="E1092" s="292">
        <v>42.77</v>
      </c>
      <c r="F1092" s="292">
        <v>67.03</v>
      </c>
    </row>
    <row r="1093" spans="1:6" ht="18" customHeight="1" x14ac:dyDescent="0.2">
      <c r="A1093" s="289" t="s">
        <v>4066</v>
      </c>
      <c r="B1093" s="290" t="s">
        <v>4067</v>
      </c>
      <c r="C1093" s="291"/>
      <c r="D1093" s="292"/>
      <c r="E1093" s="292"/>
      <c r="F1093" s="292"/>
    </row>
    <row r="1094" spans="1:6" ht="18" customHeight="1" x14ac:dyDescent="0.2">
      <c r="A1094" s="289" t="s">
        <v>4068</v>
      </c>
      <c r="B1094" s="290" t="s">
        <v>4069</v>
      </c>
      <c r="C1094" s="291"/>
      <c r="D1094" s="292"/>
      <c r="E1094" s="292"/>
      <c r="F1094" s="292"/>
    </row>
    <row r="1095" spans="1:6" ht="18" customHeight="1" x14ac:dyDescent="0.2">
      <c r="A1095" s="289" t="s">
        <v>4070</v>
      </c>
      <c r="B1095" s="290" t="s">
        <v>4071</v>
      </c>
      <c r="C1095" s="291" t="s">
        <v>2011</v>
      </c>
      <c r="D1095" s="292">
        <v>104.16</v>
      </c>
      <c r="E1095" s="292">
        <v>73.430000000000007</v>
      </c>
      <c r="F1095" s="292">
        <v>177.59</v>
      </c>
    </row>
    <row r="1096" spans="1:6" ht="18" customHeight="1" x14ac:dyDescent="0.2">
      <c r="A1096" s="289" t="s">
        <v>4072</v>
      </c>
      <c r="B1096" s="290" t="s">
        <v>4073</v>
      </c>
      <c r="C1096" s="291"/>
      <c r="D1096" s="292"/>
      <c r="E1096" s="292"/>
      <c r="F1096" s="292"/>
    </row>
    <row r="1097" spans="1:6" ht="18" customHeight="1" x14ac:dyDescent="0.2">
      <c r="A1097" s="289" t="s">
        <v>4074</v>
      </c>
      <c r="B1097" s="290" t="s">
        <v>4075</v>
      </c>
      <c r="C1097" s="291" t="s">
        <v>2011</v>
      </c>
      <c r="D1097" s="292">
        <v>744.19</v>
      </c>
      <c r="E1097" s="292"/>
      <c r="F1097" s="292">
        <v>744.19</v>
      </c>
    </row>
    <row r="1098" spans="1:6" ht="18" customHeight="1" x14ac:dyDescent="0.2">
      <c r="A1098" s="289" t="s">
        <v>4076</v>
      </c>
      <c r="B1098" s="290" t="s">
        <v>4077</v>
      </c>
      <c r="C1098" s="291"/>
      <c r="D1098" s="292"/>
      <c r="E1098" s="292"/>
      <c r="F1098" s="292"/>
    </row>
    <row r="1099" spans="1:6" ht="18" customHeight="1" x14ac:dyDescent="0.2">
      <c r="A1099" s="289" t="s">
        <v>4078</v>
      </c>
      <c r="B1099" s="290" t="s">
        <v>4079</v>
      </c>
      <c r="C1099" s="291" t="s">
        <v>2011</v>
      </c>
      <c r="D1099" s="292">
        <v>361.27</v>
      </c>
      <c r="E1099" s="292">
        <v>24.13</v>
      </c>
      <c r="F1099" s="292">
        <v>385.4</v>
      </c>
    </row>
    <row r="1100" spans="1:6" ht="18" customHeight="1" x14ac:dyDescent="0.2">
      <c r="A1100" s="289" t="s">
        <v>4080</v>
      </c>
      <c r="B1100" s="290" t="s">
        <v>4081</v>
      </c>
      <c r="C1100" s="291"/>
      <c r="D1100" s="292"/>
      <c r="E1100" s="292"/>
      <c r="F1100" s="292"/>
    </row>
    <row r="1101" spans="1:6" ht="18" customHeight="1" x14ac:dyDescent="0.2">
      <c r="A1101" s="289" t="s">
        <v>4082</v>
      </c>
      <c r="B1101" s="290" t="s">
        <v>4083</v>
      </c>
      <c r="C1101" s="291" t="s">
        <v>256</v>
      </c>
      <c r="D1101" s="292">
        <v>23.3</v>
      </c>
      <c r="E1101" s="292">
        <v>16.03</v>
      </c>
      <c r="F1101" s="292">
        <v>39.33</v>
      </c>
    </row>
    <row r="1102" spans="1:6" ht="18" customHeight="1" x14ac:dyDescent="0.2">
      <c r="A1102" s="289" t="s">
        <v>4084</v>
      </c>
      <c r="B1102" s="290" t="s">
        <v>4085</v>
      </c>
      <c r="C1102" s="291" t="s">
        <v>256</v>
      </c>
      <c r="D1102" s="292">
        <v>3.92</v>
      </c>
      <c r="E1102" s="292">
        <v>3.91</v>
      </c>
      <c r="F1102" s="292">
        <v>7.83</v>
      </c>
    </row>
    <row r="1103" spans="1:6" ht="18" customHeight="1" x14ac:dyDescent="0.2">
      <c r="A1103" s="289" t="s">
        <v>4086</v>
      </c>
      <c r="B1103" s="290" t="s">
        <v>4087</v>
      </c>
      <c r="C1103" s="291"/>
      <c r="D1103" s="292"/>
      <c r="E1103" s="292"/>
      <c r="F1103" s="292"/>
    </row>
    <row r="1104" spans="1:6" ht="18" customHeight="1" x14ac:dyDescent="0.2">
      <c r="A1104" s="289" t="s">
        <v>4088</v>
      </c>
      <c r="B1104" s="290" t="s">
        <v>4089</v>
      </c>
      <c r="C1104" s="291" t="s">
        <v>2011</v>
      </c>
      <c r="D1104" s="292">
        <v>0.46</v>
      </c>
      <c r="E1104" s="292">
        <v>9.51</v>
      </c>
      <c r="F1104" s="292">
        <v>9.9700000000000006</v>
      </c>
    </row>
    <row r="1105" spans="1:6" ht="18" customHeight="1" x14ac:dyDescent="0.2">
      <c r="A1105" s="289" t="s">
        <v>4090</v>
      </c>
      <c r="B1105" s="290" t="s">
        <v>4091</v>
      </c>
      <c r="C1105" s="291" t="s">
        <v>2011</v>
      </c>
      <c r="D1105" s="292">
        <v>27.86</v>
      </c>
      <c r="E1105" s="292">
        <v>24.13</v>
      </c>
      <c r="F1105" s="292">
        <v>51.99</v>
      </c>
    </row>
    <row r="1106" spans="1:6" ht="18" customHeight="1" x14ac:dyDescent="0.2">
      <c r="A1106" s="289" t="s">
        <v>4092</v>
      </c>
      <c r="B1106" s="290" t="s">
        <v>4093</v>
      </c>
      <c r="C1106" s="291" t="s">
        <v>256</v>
      </c>
      <c r="D1106" s="292">
        <v>0.46</v>
      </c>
      <c r="E1106" s="292">
        <v>12.12</v>
      </c>
      <c r="F1106" s="292">
        <v>12.58</v>
      </c>
    </row>
    <row r="1107" spans="1:6" ht="18" customHeight="1" x14ac:dyDescent="0.2">
      <c r="A1107" s="289" t="s">
        <v>4094</v>
      </c>
      <c r="B1107" s="290" t="s">
        <v>4095</v>
      </c>
      <c r="C1107" s="291" t="s">
        <v>2011</v>
      </c>
      <c r="D1107" s="292">
        <v>147.09</v>
      </c>
      <c r="E1107" s="292"/>
      <c r="F1107" s="292">
        <v>147.09</v>
      </c>
    </row>
    <row r="1108" spans="1:6" ht="18" customHeight="1" x14ac:dyDescent="0.2">
      <c r="A1108" s="289" t="s">
        <v>4096</v>
      </c>
      <c r="B1108" s="290" t="s">
        <v>4097</v>
      </c>
      <c r="C1108" s="291"/>
      <c r="D1108" s="292"/>
      <c r="E1108" s="292"/>
      <c r="F1108" s="292"/>
    </row>
    <row r="1109" spans="1:6" ht="18" customHeight="1" x14ac:dyDescent="0.2">
      <c r="A1109" s="289" t="s">
        <v>4098</v>
      </c>
      <c r="B1109" s="290" t="s">
        <v>4099</v>
      </c>
      <c r="C1109" s="291"/>
      <c r="D1109" s="292"/>
      <c r="E1109" s="292"/>
      <c r="F1109" s="292"/>
    </row>
    <row r="1110" spans="1:6" ht="18" customHeight="1" x14ac:dyDescent="0.2">
      <c r="A1110" s="289" t="s">
        <v>4100</v>
      </c>
      <c r="B1110" s="290" t="s">
        <v>4101</v>
      </c>
      <c r="C1110" s="291" t="s">
        <v>2011</v>
      </c>
      <c r="D1110" s="292">
        <v>113.45</v>
      </c>
      <c r="E1110" s="292">
        <v>10.93</v>
      </c>
      <c r="F1110" s="292">
        <v>124.38</v>
      </c>
    </row>
    <row r="1111" spans="1:6" ht="18" customHeight="1" x14ac:dyDescent="0.2">
      <c r="A1111" s="289" t="s">
        <v>4102</v>
      </c>
      <c r="B1111" s="290" t="s">
        <v>4103</v>
      </c>
      <c r="C1111" s="291" t="s">
        <v>2011</v>
      </c>
      <c r="D1111" s="292">
        <v>69.39</v>
      </c>
      <c r="E1111" s="292"/>
      <c r="F1111" s="292">
        <v>69.39</v>
      </c>
    </row>
    <row r="1112" spans="1:6" ht="18" customHeight="1" x14ac:dyDescent="0.2">
      <c r="A1112" s="289" t="s">
        <v>4104</v>
      </c>
      <c r="B1112" s="290" t="s">
        <v>4105</v>
      </c>
      <c r="C1112" s="291"/>
      <c r="D1112" s="292"/>
      <c r="E1112" s="292"/>
      <c r="F1112" s="292"/>
    </row>
    <row r="1113" spans="1:6" ht="18" customHeight="1" x14ac:dyDescent="0.2">
      <c r="A1113" s="289" t="s">
        <v>4106</v>
      </c>
      <c r="B1113" s="290" t="s">
        <v>4107</v>
      </c>
      <c r="C1113" s="291" t="s">
        <v>2011</v>
      </c>
      <c r="D1113" s="292">
        <v>151.81</v>
      </c>
      <c r="E1113" s="292">
        <v>24.25</v>
      </c>
      <c r="F1113" s="292">
        <v>176.06</v>
      </c>
    </row>
    <row r="1114" spans="1:6" ht="18" customHeight="1" x14ac:dyDescent="0.2">
      <c r="A1114" s="289" t="s">
        <v>4108</v>
      </c>
      <c r="B1114" s="290" t="s">
        <v>4109</v>
      </c>
      <c r="C1114" s="291" t="s">
        <v>2011</v>
      </c>
      <c r="D1114" s="292">
        <v>238.67</v>
      </c>
      <c r="E1114" s="292">
        <v>24.25</v>
      </c>
      <c r="F1114" s="292">
        <v>262.92</v>
      </c>
    </row>
    <row r="1115" spans="1:6" ht="18" customHeight="1" x14ac:dyDescent="0.2">
      <c r="A1115" s="289" t="s">
        <v>4110</v>
      </c>
      <c r="B1115" s="290" t="s">
        <v>4111</v>
      </c>
      <c r="C1115" s="291" t="s">
        <v>2011</v>
      </c>
      <c r="D1115" s="292">
        <v>218.18</v>
      </c>
      <c r="E1115" s="292"/>
      <c r="F1115" s="292">
        <v>218.18</v>
      </c>
    </row>
    <row r="1116" spans="1:6" ht="18" customHeight="1" x14ac:dyDescent="0.2">
      <c r="A1116" s="289" t="s">
        <v>4112</v>
      </c>
      <c r="B1116" s="290" t="s">
        <v>4113</v>
      </c>
      <c r="C1116" s="291" t="s">
        <v>2011</v>
      </c>
      <c r="D1116" s="292">
        <v>256.5</v>
      </c>
      <c r="E1116" s="292">
        <v>24.25</v>
      </c>
      <c r="F1116" s="292">
        <v>280.75</v>
      </c>
    </row>
    <row r="1117" spans="1:6" ht="18" customHeight="1" x14ac:dyDescent="0.2">
      <c r="A1117" s="289" t="s">
        <v>4114</v>
      </c>
      <c r="B1117" s="290" t="s">
        <v>4115</v>
      </c>
      <c r="C1117" s="291" t="s">
        <v>2011</v>
      </c>
      <c r="D1117" s="292">
        <v>392.4</v>
      </c>
      <c r="E1117" s="292">
        <v>24.25</v>
      </c>
      <c r="F1117" s="292">
        <v>416.65</v>
      </c>
    </row>
    <row r="1118" spans="1:6" ht="18" customHeight="1" x14ac:dyDescent="0.2">
      <c r="A1118" s="289" t="s">
        <v>4116</v>
      </c>
      <c r="B1118" s="290" t="s">
        <v>4117</v>
      </c>
      <c r="C1118" s="291" t="s">
        <v>2011</v>
      </c>
      <c r="D1118" s="292">
        <v>242.31</v>
      </c>
      <c r="E1118" s="292">
        <v>24.25</v>
      </c>
      <c r="F1118" s="292">
        <v>266.56</v>
      </c>
    </row>
    <row r="1119" spans="1:6" ht="18" customHeight="1" x14ac:dyDescent="0.2">
      <c r="A1119" s="289" t="s">
        <v>4118</v>
      </c>
      <c r="B1119" s="290" t="s">
        <v>4119</v>
      </c>
      <c r="C1119" s="291" t="s">
        <v>2011</v>
      </c>
      <c r="D1119" s="292">
        <v>518.65</v>
      </c>
      <c r="E1119" s="292">
        <v>24.25</v>
      </c>
      <c r="F1119" s="292">
        <v>542.9</v>
      </c>
    </row>
    <row r="1120" spans="1:6" ht="18" customHeight="1" x14ac:dyDescent="0.2">
      <c r="A1120" s="289" t="s">
        <v>4120</v>
      </c>
      <c r="B1120" s="290" t="s">
        <v>4121</v>
      </c>
      <c r="C1120" s="291" t="s">
        <v>2011</v>
      </c>
      <c r="D1120" s="292">
        <v>403.68</v>
      </c>
      <c r="E1120" s="292">
        <v>24.25</v>
      </c>
      <c r="F1120" s="292">
        <v>427.93</v>
      </c>
    </row>
    <row r="1121" spans="1:6" ht="18" customHeight="1" x14ac:dyDescent="0.2">
      <c r="A1121" s="289" t="s">
        <v>4122</v>
      </c>
      <c r="B1121" s="290" t="s">
        <v>4123</v>
      </c>
      <c r="C1121" s="291" t="s">
        <v>2011</v>
      </c>
      <c r="D1121" s="292">
        <v>263.14</v>
      </c>
      <c r="E1121" s="292">
        <v>49.24</v>
      </c>
      <c r="F1121" s="292">
        <v>312.38</v>
      </c>
    </row>
    <row r="1122" spans="1:6" ht="18" customHeight="1" x14ac:dyDescent="0.2">
      <c r="A1122" s="289" t="s">
        <v>4124</v>
      </c>
      <c r="B1122" s="290" t="s">
        <v>4125</v>
      </c>
      <c r="C1122" s="291"/>
      <c r="D1122" s="292"/>
      <c r="E1122" s="292"/>
      <c r="F1122" s="292"/>
    </row>
    <row r="1123" spans="1:6" ht="18" customHeight="1" x14ac:dyDescent="0.2">
      <c r="A1123" s="289" t="s">
        <v>4126</v>
      </c>
      <c r="B1123" s="290" t="s">
        <v>4127</v>
      </c>
      <c r="C1123" s="291" t="s">
        <v>2011</v>
      </c>
      <c r="D1123" s="292">
        <v>1160.79</v>
      </c>
      <c r="E1123" s="292"/>
      <c r="F1123" s="292">
        <v>1160.79</v>
      </c>
    </row>
    <row r="1124" spans="1:6" ht="18" customHeight="1" x14ac:dyDescent="0.2">
      <c r="A1124" s="289" t="s">
        <v>4128</v>
      </c>
      <c r="B1124" s="290" t="s">
        <v>4129</v>
      </c>
      <c r="C1124" s="291" t="s">
        <v>2011</v>
      </c>
      <c r="D1124" s="292">
        <v>382.42</v>
      </c>
      <c r="E1124" s="292"/>
      <c r="F1124" s="292">
        <v>382.42</v>
      </c>
    </row>
    <row r="1125" spans="1:6" ht="18" customHeight="1" x14ac:dyDescent="0.2">
      <c r="A1125" s="289" t="s">
        <v>4130</v>
      </c>
      <c r="B1125" s="290" t="s">
        <v>4131</v>
      </c>
      <c r="C1125" s="291" t="s">
        <v>2011</v>
      </c>
      <c r="D1125" s="292">
        <v>488.14</v>
      </c>
      <c r="E1125" s="292">
        <v>301.47000000000003</v>
      </c>
      <c r="F1125" s="292">
        <v>789.61</v>
      </c>
    </row>
    <row r="1126" spans="1:6" ht="18" customHeight="1" x14ac:dyDescent="0.2">
      <c r="A1126" s="289" t="s">
        <v>4132</v>
      </c>
      <c r="B1126" s="290" t="s">
        <v>4133</v>
      </c>
      <c r="C1126" s="291" t="s">
        <v>2011</v>
      </c>
      <c r="D1126" s="292">
        <v>375.63</v>
      </c>
      <c r="E1126" s="292">
        <v>301.47000000000003</v>
      </c>
      <c r="F1126" s="292">
        <v>677.1</v>
      </c>
    </row>
    <row r="1127" spans="1:6" ht="18" customHeight="1" x14ac:dyDescent="0.2">
      <c r="A1127" s="289" t="s">
        <v>4134</v>
      </c>
      <c r="B1127" s="290" t="s">
        <v>4135</v>
      </c>
      <c r="C1127" s="291"/>
      <c r="D1127" s="292"/>
      <c r="E1127" s="292"/>
      <c r="F1127" s="292"/>
    </row>
    <row r="1128" spans="1:6" ht="18" customHeight="1" x14ac:dyDescent="0.2">
      <c r="A1128" s="289" t="s">
        <v>4136</v>
      </c>
      <c r="B1128" s="290" t="s">
        <v>4137</v>
      </c>
      <c r="C1128" s="291" t="s">
        <v>2011</v>
      </c>
      <c r="D1128" s="292">
        <v>146.37</v>
      </c>
      <c r="E1128" s="292"/>
      <c r="F1128" s="292">
        <v>146.37</v>
      </c>
    </row>
    <row r="1129" spans="1:6" ht="18" customHeight="1" x14ac:dyDescent="0.2">
      <c r="A1129" s="289" t="s">
        <v>4138</v>
      </c>
      <c r="B1129" s="290" t="s">
        <v>4139</v>
      </c>
      <c r="C1129" s="291" t="s">
        <v>2011</v>
      </c>
      <c r="D1129" s="292">
        <v>187.47</v>
      </c>
      <c r="E1129" s="292"/>
      <c r="F1129" s="292">
        <v>187.47</v>
      </c>
    </row>
    <row r="1130" spans="1:6" ht="18" customHeight="1" x14ac:dyDescent="0.2">
      <c r="A1130" s="289" t="s">
        <v>4140</v>
      </c>
      <c r="B1130" s="290" t="s">
        <v>4141</v>
      </c>
      <c r="C1130" s="291"/>
      <c r="D1130" s="292"/>
      <c r="E1130" s="292"/>
      <c r="F1130" s="292"/>
    </row>
    <row r="1131" spans="1:6" ht="18" customHeight="1" x14ac:dyDescent="0.2">
      <c r="A1131" s="289" t="s">
        <v>4142</v>
      </c>
      <c r="B1131" s="290" t="s">
        <v>4143</v>
      </c>
      <c r="C1131" s="291" t="s">
        <v>2011</v>
      </c>
      <c r="D1131" s="292">
        <v>156.53</v>
      </c>
      <c r="E1131" s="292">
        <v>103.43</v>
      </c>
      <c r="F1131" s="292">
        <v>259.95999999999998</v>
      </c>
    </row>
    <row r="1132" spans="1:6" ht="18" customHeight="1" x14ac:dyDescent="0.2">
      <c r="A1132" s="289" t="s">
        <v>4144</v>
      </c>
      <c r="B1132" s="290" t="s">
        <v>4145</v>
      </c>
      <c r="C1132" s="291" t="s">
        <v>2011</v>
      </c>
      <c r="D1132" s="292">
        <v>443.37</v>
      </c>
      <c r="E1132" s="292"/>
      <c r="F1132" s="292">
        <v>443.37</v>
      </c>
    </row>
    <row r="1133" spans="1:6" ht="18" customHeight="1" x14ac:dyDescent="0.2">
      <c r="A1133" s="289" t="s">
        <v>4146</v>
      </c>
      <c r="B1133" s="290" t="s">
        <v>4147</v>
      </c>
      <c r="C1133" s="291"/>
      <c r="D1133" s="292"/>
      <c r="E1133" s="292"/>
      <c r="F1133" s="292"/>
    </row>
    <row r="1134" spans="1:6" ht="18" customHeight="1" x14ac:dyDescent="0.2">
      <c r="A1134" s="289" t="s">
        <v>4148</v>
      </c>
      <c r="B1134" s="290" t="s">
        <v>4149</v>
      </c>
      <c r="C1134" s="291" t="s">
        <v>2011</v>
      </c>
      <c r="D1134" s="292">
        <v>795.56</v>
      </c>
      <c r="E1134" s="292"/>
      <c r="F1134" s="292">
        <v>795.56</v>
      </c>
    </row>
    <row r="1135" spans="1:6" ht="18" customHeight="1" x14ac:dyDescent="0.2">
      <c r="A1135" s="289" t="s">
        <v>4150</v>
      </c>
      <c r="B1135" s="290" t="s">
        <v>4151</v>
      </c>
      <c r="C1135" s="291"/>
      <c r="D1135" s="292"/>
      <c r="E1135" s="292"/>
      <c r="F1135" s="292"/>
    </row>
    <row r="1136" spans="1:6" ht="18" customHeight="1" x14ac:dyDescent="0.2">
      <c r="A1136" s="289" t="s">
        <v>4152</v>
      </c>
      <c r="B1136" s="290" t="s">
        <v>4153</v>
      </c>
      <c r="C1136" s="291" t="s">
        <v>256</v>
      </c>
      <c r="D1136" s="292">
        <v>47.06</v>
      </c>
      <c r="E1136" s="292">
        <v>8.3800000000000008</v>
      </c>
      <c r="F1136" s="292">
        <v>55.44</v>
      </c>
    </row>
    <row r="1137" spans="1:6" ht="18" customHeight="1" x14ac:dyDescent="0.2">
      <c r="A1137" s="289" t="s">
        <v>4154</v>
      </c>
      <c r="B1137" s="290" t="s">
        <v>4155</v>
      </c>
      <c r="C1137" s="291" t="s">
        <v>256</v>
      </c>
      <c r="D1137" s="292">
        <v>62.08</v>
      </c>
      <c r="E1137" s="292">
        <v>8.3800000000000008</v>
      </c>
      <c r="F1137" s="292">
        <v>70.459999999999994</v>
      </c>
    </row>
    <row r="1138" spans="1:6" ht="18" customHeight="1" x14ac:dyDescent="0.2">
      <c r="A1138" s="289" t="s">
        <v>4156</v>
      </c>
      <c r="B1138" s="290" t="s">
        <v>4157</v>
      </c>
      <c r="C1138" s="291" t="s">
        <v>256</v>
      </c>
      <c r="D1138" s="292">
        <v>29.56</v>
      </c>
      <c r="E1138" s="292">
        <v>10.95</v>
      </c>
      <c r="F1138" s="292">
        <v>40.51</v>
      </c>
    </row>
    <row r="1139" spans="1:6" ht="18" customHeight="1" x14ac:dyDescent="0.2">
      <c r="A1139" s="289" t="s">
        <v>4158</v>
      </c>
      <c r="B1139" s="290" t="s">
        <v>4159</v>
      </c>
      <c r="C1139" s="291" t="s">
        <v>256</v>
      </c>
      <c r="D1139" s="292">
        <v>35.700000000000003</v>
      </c>
      <c r="E1139" s="292">
        <v>10.95</v>
      </c>
      <c r="F1139" s="292">
        <v>46.65</v>
      </c>
    </row>
    <row r="1140" spans="1:6" ht="18" customHeight="1" x14ac:dyDescent="0.2">
      <c r="A1140" s="289" t="s">
        <v>4160</v>
      </c>
      <c r="B1140" s="290" t="s">
        <v>4161</v>
      </c>
      <c r="C1140" s="291" t="s">
        <v>256</v>
      </c>
      <c r="D1140" s="292">
        <v>49.96</v>
      </c>
      <c r="E1140" s="292">
        <v>8.3800000000000008</v>
      </c>
      <c r="F1140" s="292">
        <v>58.34</v>
      </c>
    </row>
    <row r="1141" spans="1:6" ht="18" customHeight="1" x14ac:dyDescent="0.2">
      <c r="A1141" s="289" t="s">
        <v>4162</v>
      </c>
      <c r="B1141" s="290" t="s">
        <v>4163</v>
      </c>
      <c r="C1141" s="291" t="s">
        <v>256</v>
      </c>
      <c r="D1141" s="292">
        <v>22.17</v>
      </c>
      <c r="E1141" s="292">
        <v>3.33</v>
      </c>
      <c r="F1141" s="292">
        <v>25.5</v>
      </c>
    </row>
    <row r="1142" spans="1:6" ht="18" customHeight="1" x14ac:dyDescent="0.2">
      <c r="A1142" s="289" t="s">
        <v>4164</v>
      </c>
      <c r="B1142" s="290" t="s">
        <v>4165</v>
      </c>
      <c r="C1142" s="291" t="s">
        <v>256</v>
      </c>
      <c r="D1142" s="292">
        <v>9.76</v>
      </c>
      <c r="E1142" s="292"/>
      <c r="F1142" s="292">
        <v>9.76</v>
      </c>
    </row>
    <row r="1143" spans="1:6" ht="18" customHeight="1" x14ac:dyDescent="0.2">
      <c r="A1143" s="289" t="s">
        <v>4166</v>
      </c>
      <c r="B1143" s="290" t="s">
        <v>4167</v>
      </c>
      <c r="C1143" s="291" t="s">
        <v>256</v>
      </c>
      <c r="D1143" s="292">
        <v>83.34</v>
      </c>
      <c r="E1143" s="292"/>
      <c r="F1143" s="292">
        <v>83.34</v>
      </c>
    </row>
    <row r="1144" spans="1:6" ht="18" customHeight="1" x14ac:dyDescent="0.2">
      <c r="A1144" s="289" t="s">
        <v>4168</v>
      </c>
      <c r="B1144" s="290" t="s">
        <v>4169</v>
      </c>
      <c r="C1144" s="291"/>
      <c r="D1144" s="292"/>
      <c r="E1144" s="292"/>
      <c r="F1144" s="292"/>
    </row>
    <row r="1145" spans="1:6" ht="18" customHeight="1" x14ac:dyDescent="0.2">
      <c r="A1145" s="289" t="s">
        <v>4170</v>
      </c>
      <c r="B1145" s="290" t="s">
        <v>4171</v>
      </c>
      <c r="C1145" s="291" t="s">
        <v>256</v>
      </c>
      <c r="D1145" s="292">
        <v>206.86</v>
      </c>
      <c r="E1145" s="292">
        <v>9.0299999999999994</v>
      </c>
      <c r="F1145" s="292">
        <v>215.89</v>
      </c>
    </row>
    <row r="1146" spans="1:6" ht="18" customHeight="1" x14ac:dyDescent="0.2">
      <c r="A1146" s="289" t="s">
        <v>4172</v>
      </c>
      <c r="B1146" s="290" t="s">
        <v>4173</v>
      </c>
      <c r="C1146" s="291" t="s">
        <v>256</v>
      </c>
      <c r="D1146" s="292">
        <v>51.66</v>
      </c>
      <c r="E1146" s="292">
        <v>8.3800000000000008</v>
      </c>
      <c r="F1146" s="292">
        <v>60.04</v>
      </c>
    </row>
    <row r="1147" spans="1:6" ht="18" customHeight="1" x14ac:dyDescent="0.2">
      <c r="A1147" s="289" t="s">
        <v>4174</v>
      </c>
      <c r="B1147" s="290" t="s">
        <v>4175</v>
      </c>
      <c r="C1147" s="291"/>
      <c r="D1147" s="292"/>
      <c r="E1147" s="292"/>
      <c r="F1147" s="292"/>
    </row>
    <row r="1148" spans="1:6" ht="18" customHeight="1" x14ac:dyDescent="0.2">
      <c r="A1148" s="289" t="s">
        <v>4176</v>
      </c>
      <c r="B1148" s="290" t="s">
        <v>4177</v>
      </c>
      <c r="C1148" s="291" t="s">
        <v>2011</v>
      </c>
      <c r="D1148" s="292">
        <v>12.09</v>
      </c>
      <c r="E1148" s="292">
        <v>9.51</v>
      </c>
      <c r="F1148" s="292">
        <v>21.6</v>
      </c>
    </row>
    <row r="1149" spans="1:6" ht="18" customHeight="1" x14ac:dyDescent="0.2">
      <c r="A1149" s="289" t="s">
        <v>4178</v>
      </c>
      <c r="B1149" s="290" t="s">
        <v>4179</v>
      </c>
      <c r="C1149" s="291" t="s">
        <v>2011</v>
      </c>
      <c r="D1149" s="292">
        <v>3.95</v>
      </c>
      <c r="E1149" s="292">
        <v>33.26</v>
      </c>
      <c r="F1149" s="292">
        <v>37.21</v>
      </c>
    </row>
    <row r="1150" spans="1:6" ht="18" customHeight="1" x14ac:dyDescent="0.2">
      <c r="A1150" s="289" t="s">
        <v>4180</v>
      </c>
      <c r="B1150" s="290" t="s">
        <v>4181</v>
      </c>
      <c r="C1150" s="291" t="s">
        <v>2011</v>
      </c>
      <c r="D1150" s="292"/>
      <c r="E1150" s="292">
        <v>72.48</v>
      </c>
      <c r="F1150" s="292">
        <v>72.48</v>
      </c>
    </row>
    <row r="1151" spans="1:6" ht="18" customHeight="1" x14ac:dyDescent="0.2">
      <c r="A1151" s="289" t="s">
        <v>4182</v>
      </c>
      <c r="B1151" s="290" t="s">
        <v>4183</v>
      </c>
      <c r="C1151" s="291" t="s">
        <v>223</v>
      </c>
      <c r="D1151" s="292">
        <v>54.64</v>
      </c>
      <c r="E1151" s="292"/>
      <c r="F1151" s="292">
        <v>54.64</v>
      </c>
    </row>
    <row r="1152" spans="1:6" ht="18" customHeight="1" x14ac:dyDescent="0.2">
      <c r="A1152" s="289" t="s">
        <v>4184</v>
      </c>
      <c r="B1152" s="290" t="s">
        <v>4185</v>
      </c>
      <c r="C1152" s="291" t="s">
        <v>256</v>
      </c>
      <c r="D1152" s="292"/>
      <c r="E1152" s="292">
        <v>12.12</v>
      </c>
      <c r="F1152" s="292">
        <v>12.12</v>
      </c>
    </row>
    <row r="1153" spans="1:6" ht="18" customHeight="1" x14ac:dyDescent="0.2">
      <c r="A1153" s="289" t="s">
        <v>4186</v>
      </c>
      <c r="B1153" s="290" t="s">
        <v>4187</v>
      </c>
      <c r="C1153" s="291" t="s">
        <v>256</v>
      </c>
      <c r="D1153" s="292">
        <v>16.239999999999998</v>
      </c>
      <c r="E1153" s="292">
        <v>13.05</v>
      </c>
      <c r="F1153" s="292">
        <v>29.29</v>
      </c>
    </row>
    <row r="1154" spans="1:6" ht="18" customHeight="1" x14ac:dyDescent="0.2">
      <c r="A1154" s="289" t="s">
        <v>4188</v>
      </c>
      <c r="B1154" s="290" t="s">
        <v>4189</v>
      </c>
      <c r="C1154" s="291" t="s">
        <v>256</v>
      </c>
      <c r="D1154" s="292">
        <v>15.61</v>
      </c>
      <c r="E1154" s="292">
        <v>13.05</v>
      </c>
      <c r="F1154" s="292">
        <v>28.66</v>
      </c>
    </row>
    <row r="1155" spans="1:6" ht="18" customHeight="1" x14ac:dyDescent="0.2">
      <c r="A1155" s="289" t="s">
        <v>4190</v>
      </c>
      <c r="B1155" s="290" t="s">
        <v>4191</v>
      </c>
      <c r="C1155" s="291" t="s">
        <v>256</v>
      </c>
      <c r="D1155" s="292">
        <v>57.6</v>
      </c>
      <c r="E1155" s="292">
        <v>3.33</v>
      </c>
      <c r="F1155" s="292">
        <v>60.93</v>
      </c>
    </row>
    <row r="1156" spans="1:6" ht="18" customHeight="1" x14ac:dyDescent="0.2">
      <c r="A1156" s="289" t="s">
        <v>4192</v>
      </c>
      <c r="B1156" s="290" t="s">
        <v>4193</v>
      </c>
      <c r="C1156" s="291" t="s">
        <v>256</v>
      </c>
      <c r="D1156" s="292">
        <v>11.68</v>
      </c>
      <c r="E1156" s="292">
        <v>1.66</v>
      </c>
      <c r="F1156" s="292">
        <v>13.34</v>
      </c>
    </row>
    <row r="1157" spans="1:6" ht="18" customHeight="1" x14ac:dyDescent="0.2">
      <c r="A1157" s="289" t="s">
        <v>4194</v>
      </c>
      <c r="B1157" s="290" t="s">
        <v>4195</v>
      </c>
      <c r="C1157" s="291" t="s">
        <v>256</v>
      </c>
      <c r="D1157" s="292">
        <v>38.75</v>
      </c>
      <c r="E1157" s="292">
        <v>7.12</v>
      </c>
      <c r="F1157" s="292">
        <v>45.87</v>
      </c>
    </row>
    <row r="1158" spans="1:6" ht="18" customHeight="1" x14ac:dyDescent="0.2">
      <c r="A1158" s="289" t="s">
        <v>4196</v>
      </c>
      <c r="B1158" s="290" t="s">
        <v>4197</v>
      </c>
      <c r="C1158" s="291"/>
      <c r="D1158" s="292"/>
      <c r="E1158" s="292"/>
      <c r="F1158" s="292"/>
    </row>
    <row r="1159" spans="1:6" ht="18" customHeight="1" x14ac:dyDescent="0.2">
      <c r="A1159" s="289" t="s">
        <v>4198</v>
      </c>
      <c r="B1159" s="290" t="s">
        <v>4199</v>
      </c>
      <c r="C1159" s="291"/>
      <c r="D1159" s="292"/>
      <c r="E1159" s="292"/>
      <c r="F1159" s="292"/>
    </row>
    <row r="1160" spans="1:6" ht="18" customHeight="1" x14ac:dyDescent="0.2">
      <c r="A1160" s="289" t="s">
        <v>4200</v>
      </c>
      <c r="B1160" s="290" t="s">
        <v>4201</v>
      </c>
      <c r="C1160" s="291" t="s">
        <v>2011</v>
      </c>
      <c r="D1160" s="292">
        <v>57.92</v>
      </c>
      <c r="E1160" s="292">
        <v>28.51</v>
      </c>
      <c r="F1160" s="292">
        <v>86.43</v>
      </c>
    </row>
    <row r="1161" spans="1:6" ht="18" customHeight="1" x14ac:dyDescent="0.2">
      <c r="A1161" s="289" t="s">
        <v>4202</v>
      </c>
      <c r="B1161" s="290" t="s">
        <v>4203</v>
      </c>
      <c r="C1161" s="291" t="s">
        <v>2011</v>
      </c>
      <c r="D1161" s="292">
        <v>77.849999999999994</v>
      </c>
      <c r="E1161" s="292">
        <v>57.03</v>
      </c>
      <c r="F1161" s="292">
        <v>134.88</v>
      </c>
    </row>
    <row r="1162" spans="1:6" ht="18" customHeight="1" x14ac:dyDescent="0.2">
      <c r="A1162" s="289" t="s">
        <v>4204</v>
      </c>
      <c r="B1162" s="290" t="s">
        <v>4205</v>
      </c>
      <c r="C1162" s="291" t="s">
        <v>2011</v>
      </c>
      <c r="D1162" s="292">
        <v>105.74</v>
      </c>
      <c r="E1162" s="292">
        <v>61.78</v>
      </c>
      <c r="F1162" s="292">
        <v>167.52</v>
      </c>
    </row>
    <row r="1163" spans="1:6" ht="18" customHeight="1" x14ac:dyDescent="0.2">
      <c r="A1163" s="289" t="s">
        <v>4206</v>
      </c>
      <c r="B1163" s="290" t="s">
        <v>4207</v>
      </c>
      <c r="C1163" s="291" t="s">
        <v>256</v>
      </c>
      <c r="D1163" s="292">
        <v>23.13</v>
      </c>
      <c r="E1163" s="292">
        <v>19.010000000000002</v>
      </c>
      <c r="F1163" s="292">
        <v>42.14</v>
      </c>
    </row>
    <row r="1164" spans="1:6" ht="18" customHeight="1" x14ac:dyDescent="0.2">
      <c r="A1164" s="289" t="s">
        <v>4208</v>
      </c>
      <c r="B1164" s="290" t="s">
        <v>4209</v>
      </c>
      <c r="C1164" s="291" t="s">
        <v>2011</v>
      </c>
      <c r="D1164" s="292">
        <v>131.82</v>
      </c>
      <c r="E1164" s="292">
        <v>57.03</v>
      </c>
      <c r="F1164" s="292">
        <v>188.85</v>
      </c>
    </row>
    <row r="1165" spans="1:6" ht="18" customHeight="1" x14ac:dyDescent="0.2">
      <c r="A1165" s="289" t="s">
        <v>4210</v>
      </c>
      <c r="B1165" s="290" t="s">
        <v>4211</v>
      </c>
      <c r="C1165" s="291" t="s">
        <v>2011</v>
      </c>
      <c r="D1165" s="292">
        <v>100.22</v>
      </c>
      <c r="E1165" s="292">
        <v>28.51</v>
      </c>
      <c r="F1165" s="292">
        <v>128.72999999999999</v>
      </c>
    </row>
    <row r="1166" spans="1:6" ht="18" customHeight="1" x14ac:dyDescent="0.2">
      <c r="A1166" s="289" t="s">
        <v>4212</v>
      </c>
      <c r="B1166" s="290" t="s">
        <v>4213</v>
      </c>
      <c r="C1166" s="291"/>
      <c r="D1166" s="292"/>
      <c r="E1166" s="292"/>
      <c r="F1166" s="292"/>
    </row>
    <row r="1167" spans="1:6" ht="18" customHeight="1" x14ac:dyDescent="0.2">
      <c r="A1167" s="289" t="s">
        <v>4214</v>
      </c>
      <c r="B1167" s="290" t="s">
        <v>4215</v>
      </c>
      <c r="C1167" s="291" t="s">
        <v>2011</v>
      </c>
      <c r="D1167" s="292">
        <v>89.54</v>
      </c>
      <c r="E1167" s="292"/>
      <c r="F1167" s="292">
        <v>89.54</v>
      </c>
    </row>
    <row r="1168" spans="1:6" ht="18" customHeight="1" x14ac:dyDescent="0.2">
      <c r="A1168" s="289" t="s">
        <v>4216</v>
      </c>
      <c r="B1168" s="290" t="s">
        <v>4217</v>
      </c>
      <c r="C1168" s="291" t="s">
        <v>2011</v>
      </c>
      <c r="D1168" s="292">
        <v>105.06</v>
      </c>
      <c r="E1168" s="292"/>
      <c r="F1168" s="292">
        <v>105.06</v>
      </c>
    </row>
    <row r="1169" spans="1:6" ht="18" customHeight="1" x14ac:dyDescent="0.2">
      <c r="A1169" s="289" t="s">
        <v>4218</v>
      </c>
      <c r="B1169" s="290" t="s">
        <v>4219</v>
      </c>
      <c r="C1169" s="291" t="s">
        <v>2011</v>
      </c>
      <c r="D1169" s="292">
        <v>93.34</v>
      </c>
      <c r="E1169" s="292"/>
      <c r="F1169" s="292">
        <v>93.34</v>
      </c>
    </row>
    <row r="1170" spans="1:6" ht="18" customHeight="1" x14ac:dyDescent="0.2">
      <c r="A1170" s="289" t="s">
        <v>4220</v>
      </c>
      <c r="B1170" s="290" t="s">
        <v>4221</v>
      </c>
      <c r="C1170" s="291"/>
      <c r="D1170" s="292"/>
      <c r="E1170" s="292"/>
      <c r="F1170" s="292"/>
    </row>
    <row r="1171" spans="1:6" ht="18" customHeight="1" x14ac:dyDescent="0.2">
      <c r="A1171" s="289" t="s">
        <v>4222</v>
      </c>
      <c r="B1171" s="290" t="s">
        <v>4223</v>
      </c>
      <c r="C1171" s="291" t="s">
        <v>2011</v>
      </c>
      <c r="D1171" s="292">
        <v>77.67</v>
      </c>
      <c r="E1171" s="292"/>
      <c r="F1171" s="292">
        <v>77.67</v>
      </c>
    </row>
    <row r="1172" spans="1:6" ht="18" customHeight="1" x14ac:dyDescent="0.2">
      <c r="A1172" s="289" t="s">
        <v>4224</v>
      </c>
      <c r="B1172" s="290" t="s">
        <v>4225</v>
      </c>
      <c r="C1172" s="291" t="s">
        <v>2011</v>
      </c>
      <c r="D1172" s="292">
        <v>164.36</v>
      </c>
      <c r="E1172" s="292"/>
      <c r="F1172" s="292">
        <v>164.36</v>
      </c>
    </row>
    <row r="1173" spans="1:6" ht="18" customHeight="1" x14ac:dyDescent="0.2">
      <c r="A1173" s="289" t="s">
        <v>4226</v>
      </c>
      <c r="B1173" s="290" t="s">
        <v>4227</v>
      </c>
      <c r="C1173" s="291" t="s">
        <v>2011</v>
      </c>
      <c r="D1173" s="292">
        <v>116</v>
      </c>
      <c r="E1173" s="292"/>
      <c r="F1173" s="292">
        <v>116</v>
      </c>
    </row>
    <row r="1174" spans="1:6" ht="18" customHeight="1" x14ac:dyDescent="0.2">
      <c r="A1174" s="289" t="s">
        <v>4228</v>
      </c>
      <c r="B1174" s="290" t="s">
        <v>4229</v>
      </c>
      <c r="C1174" s="291" t="s">
        <v>2011</v>
      </c>
      <c r="D1174" s="292">
        <v>165.64</v>
      </c>
      <c r="E1174" s="292"/>
      <c r="F1174" s="292">
        <v>165.64</v>
      </c>
    </row>
    <row r="1175" spans="1:6" ht="18" customHeight="1" x14ac:dyDescent="0.2">
      <c r="A1175" s="289" t="s">
        <v>4230</v>
      </c>
      <c r="B1175" s="290" t="s">
        <v>4231</v>
      </c>
      <c r="C1175" s="291" t="s">
        <v>2011</v>
      </c>
      <c r="D1175" s="292">
        <v>93.44</v>
      </c>
      <c r="E1175" s="292"/>
      <c r="F1175" s="292">
        <v>93.44</v>
      </c>
    </row>
    <row r="1176" spans="1:6" ht="18" customHeight="1" x14ac:dyDescent="0.2">
      <c r="A1176" s="289" t="s">
        <v>4232</v>
      </c>
      <c r="B1176" s="290" t="s">
        <v>4233</v>
      </c>
      <c r="C1176" s="291" t="s">
        <v>2011</v>
      </c>
      <c r="D1176" s="292">
        <v>315.61</v>
      </c>
      <c r="E1176" s="292"/>
      <c r="F1176" s="292">
        <v>315.61</v>
      </c>
    </row>
    <row r="1177" spans="1:6" ht="18" customHeight="1" x14ac:dyDescent="0.2">
      <c r="A1177" s="289" t="s">
        <v>4234</v>
      </c>
      <c r="B1177" s="290" t="s">
        <v>4235</v>
      </c>
      <c r="C1177" s="291" t="s">
        <v>2011</v>
      </c>
      <c r="D1177" s="292">
        <v>213.52</v>
      </c>
      <c r="E1177" s="292"/>
      <c r="F1177" s="292">
        <v>213.52</v>
      </c>
    </row>
    <row r="1178" spans="1:6" ht="18" customHeight="1" x14ac:dyDescent="0.2">
      <c r="A1178" s="289" t="s">
        <v>4236</v>
      </c>
      <c r="B1178" s="290" t="s">
        <v>4237</v>
      </c>
      <c r="C1178" s="291" t="s">
        <v>2011</v>
      </c>
      <c r="D1178" s="292">
        <v>320.11</v>
      </c>
      <c r="E1178" s="292"/>
      <c r="F1178" s="292">
        <v>320.11</v>
      </c>
    </row>
    <row r="1179" spans="1:6" ht="18" customHeight="1" x14ac:dyDescent="0.2">
      <c r="A1179" s="289" t="s">
        <v>4238</v>
      </c>
      <c r="B1179" s="290" t="s">
        <v>4239</v>
      </c>
      <c r="C1179" s="291"/>
      <c r="D1179" s="292"/>
      <c r="E1179" s="292"/>
      <c r="F1179" s="292"/>
    </row>
    <row r="1180" spans="1:6" ht="18" customHeight="1" x14ac:dyDescent="0.2">
      <c r="A1180" s="289" t="s">
        <v>4240</v>
      </c>
      <c r="B1180" s="290" t="s">
        <v>4241</v>
      </c>
      <c r="C1180" s="291" t="s">
        <v>2011</v>
      </c>
      <c r="D1180" s="292">
        <v>852.25</v>
      </c>
      <c r="E1180" s="292"/>
      <c r="F1180" s="292">
        <v>852.25</v>
      </c>
    </row>
    <row r="1181" spans="1:6" ht="18" customHeight="1" x14ac:dyDescent="0.2">
      <c r="A1181" s="289" t="s">
        <v>4242</v>
      </c>
      <c r="B1181" s="290" t="s">
        <v>4243</v>
      </c>
      <c r="C1181" s="291" t="s">
        <v>2011</v>
      </c>
      <c r="D1181" s="292">
        <v>401.75</v>
      </c>
      <c r="E1181" s="292"/>
      <c r="F1181" s="292">
        <v>401.75</v>
      </c>
    </row>
    <row r="1182" spans="1:6" ht="18" customHeight="1" x14ac:dyDescent="0.2">
      <c r="A1182" s="289" t="s">
        <v>4244</v>
      </c>
      <c r="B1182" s="290" t="s">
        <v>4245</v>
      </c>
      <c r="C1182" s="291"/>
      <c r="D1182" s="292"/>
      <c r="E1182" s="292"/>
      <c r="F1182" s="292"/>
    </row>
    <row r="1183" spans="1:6" ht="18" customHeight="1" x14ac:dyDescent="0.2">
      <c r="A1183" s="289" t="s">
        <v>4246</v>
      </c>
      <c r="B1183" s="290" t="s">
        <v>4247</v>
      </c>
      <c r="C1183" s="291" t="s">
        <v>2011</v>
      </c>
      <c r="D1183" s="292">
        <v>256.86</v>
      </c>
      <c r="E1183" s="292">
        <v>137.01</v>
      </c>
      <c r="F1183" s="292">
        <v>393.87</v>
      </c>
    </row>
    <row r="1184" spans="1:6" ht="18" customHeight="1" x14ac:dyDescent="0.2">
      <c r="A1184" s="289" t="s">
        <v>4248</v>
      </c>
      <c r="B1184" s="290" t="s">
        <v>4249</v>
      </c>
      <c r="C1184" s="291" t="s">
        <v>2011</v>
      </c>
      <c r="D1184" s="292">
        <v>868.7</v>
      </c>
      <c r="E1184" s="292"/>
      <c r="F1184" s="292">
        <v>868.7</v>
      </c>
    </row>
    <row r="1185" spans="1:6" ht="18" customHeight="1" x14ac:dyDescent="0.2">
      <c r="A1185" s="289" t="s">
        <v>4250</v>
      </c>
      <c r="B1185" s="290" t="s">
        <v>4251</v>
      </c>
      <c r="C1185" s="291" t="s">
        <v>2011</v>
      </c>
      <c r="D1185" s="292">
        <v>643.76</v>
      </c>
      <c r="E1185" s="292"/>
      <c r="F1185" s="292">
        <v>643.76</v>
      </c>
    </row>
    <row r="1186" spans="1:6" ht="18" customHeight="1" x14ac:dyDescent="0.2">
      <c r="A1186" s="289" t="s">
        <v>4252</v>
      </c>
      <c r="B1186" s="290" t="s">
        <v>4253</v>
      </c>
      <c r="C1186" s="291" t="s">
        <v>2011</v>
      </c>
      <c r="D1186" s="292">
        <v>1072.94</v>
      </c>
      <c r="E1186" s="292"/>
      <c r="F1186" s="292">
        <v>1072.94</v>
      </c>
    </row>
    <row r="1187" spans="1:6" ht="18" customHeight="1" x14ac:dyDescent="0.2">
      <c r="A1187" s="289" t="s">
        <v>4254</v>
      </c>
      <c r="B1187" s="290" t="s">
        <v>4255</v>
      </c>
      <c r="C1187" s="291"/>
      <c r="D1187" s="292"/>
      <c r="E1187" s="292"/>
      <c r="F1187" s="292"/>
    </row>
    <row r="1188" spans="1:6" ht="18" customHeight="1" x14ac:dyDescent="0.2">
      <c r="A1188" s="289" t="s">
        <v>4256</v>
      </c>
      <c r="B1188" s="290" t="s">
        <v>4257</v>
      </c>
      <c r="C1188" s="291" t="s">
        <v>2011</v>
      </c>
      <c r="D1188" s="292">
        <v>59.93</v>
      </c>
      <c r="E1188" s="292"/>
      <c r="F1188" s="292">
        <v>59.93</v>
      </c>
    </row>
    <row r="1189" spans="1:6" ht="18" customHeight="1" x14ac:dyDescent="0.2">
      <c r="A1189" s="289" t="s">
        <v>4258</v>
      </c>
      <c r="B1189" s="290" t="s">
        <v>4259</v>
      </c>
      <c r="C1189" s="291" t="s">
        <v>2011</v>
      </c>
      <c r="D1189" s="292">
        <v>0.91</v>
      </c>
      <c r="E1189" s="292">
        <v>14.26</v>
      </c>
      <c r="F1189" s="292">
        <v>15.17</v>
      </c>
    </row>
    <row r="1190" spans="1:6" ht="18" customHeight="1" x14ac:dyDescent="0.2">
      <c r="A1190" s="289" t="s">
        <v>4260</v>
      </c>
      <c r="B1190" s="290" t="s">
        <v>4261</v>
      </c>
      <c r="C1190" s="291" t="s">
        <v>2011</v>
      </c>
      <c r="D1190" s="292"/>
      <c r="E1190" s="292">
        <v>7.12</v>
      </c>
      <c r="F1190" s="292">
        <v>7.12</v>
      </c>
    </row>
    <row r="1191" spans="1:6" ht="18" customHeight="1" x14ac:dyDescent="0.2">
      <c r="A1191" s="289" t="s">
        <v>4262</v>
      </c>
      <c r="B1191" s="290" t="s">
        <v>4263</v>
      </c>
      <c r="C1191" s="291" t="s">
        <v>256</v>
      </c>
      <c r="D1191" s="292">
        <v>21.6</v>
      </c>
      <c r="E1191" s="292"/>
      <c r="F1191" s="292">
        <v>21.6</v>
      </c>
    </row>
    <row r="1192" spans="1:6" ht="18" customHeight="1" x14ac:dyDescent="0.2">
      <c r="A1192" s="289" t="s">
        <v>4264</v>
      </c>
      <c r="B1192" s="290" t="s">
        <v>4265</v>
      </c>
      <c r="C1192" s="291" t="s">
        <v>223</v>
      </c>
      <c r="D1192" s="292">
        <v>27.74</v>
      </c>
      <c r="E1192" s="292"/>
      <c r="F1192" s="292">
        <v>27.74</v>
      </c>
    </row>
    <row r="1193" spans="1:6" ht="18" customHeight="1" x14ac:dyDescent="0.2">
      <c r="A1193" s="289" t="s">
        <v>4266</v>
      </c>
      <c r="B1193" s="290" t="s">
        <v>4267</v>
      </c>
      <c r="C1193" s="291"/>
      <c r="D1193" s="292"/>
      <c r="E1193" s="292"/>
      <c r="F1193" s="292"/>
    </row>
    <row r="1194" spans="1:6" ht="18" customHeight="1" x14ac:dyDescent="0.2">
      <c r="A1194" s="289" t="s">
        <v>4268</v>
      </c>
      <c r="B1194" s="290" t="s">
        <v>4269</v>
      </c>
      <c r="C1194" s="291"/>
      <c r="D1194" s="292"/>
      <c r="E1194" s="292"/>
      <c r="F1194" s="292"/>
    </row>
    <row r="1195" spans="1:6" ht="18" customHeight="1" x14ac:dyDescent="0.2">
      <c r="A1195" s="289" t="s">
        <v>4270</v>
      </c>
      <c r="B1195" s="290" t="s">
        <v>4271</v>
      </c>
      <c r="C1195" s="291" t="s">
        <v>2011</v>
      </c>
      <c r="D1195" s="292">
        <v>934.9</v>
      </c>
      <c r="E1195" s="292">
        <v>62.25</v>
      </c>
      <c r="F1195" s="292">
        <v>997.15</v>
      </c>
    </row>
    <row r="1196" spans="1:6" ht="18" customHeight="1" x14ac:dyDescent="0.2">
      <c r="A1196" s="289" t="s">
        <v>4272</v>
      </c>
      <c r="B1196" s="290" t="s">
        <v>4273</v>
      </c>
      <c r="C1196" s="291" t="s">
        <v>2011</v>
      </c>
      <c r="D1196" s="292">
        <v>841.24</v>
      </c>
      <c r="E1196" s="292">
        <v>62.25</v>
      </c>
      <c r="F1196" s="292">
        <v>903.49</v>
      </c>
    </row>
    <row r="1197" spans="1:6" ht="18" customHeight="1" x14ac:dyDescent="0.2">
      <c r="A1197" s="289" t="s">
        <v>4274</v>
      </c>
      <c r="B1197" s="290" t="s">
        <v>4275</v>
      </c>
      <c r="C1197" s="291"/>
      <c r="D1197" s="292"/>
      <c r="E1197" s="292"/>
      <c r="F1197" s="292"/>
    </row>
    <row r="1198" spans="1:6" ht="18" customHeight="1" x14ac:dyDescent="0.2">
      <c r="A1198" s="289" t="s">
        <v>4276</v>
      </c>
      <c r="B1198" s="290" t="s">
        <v>4277</v>
      </c>
      <c r="C1198" s="291" t="s">
        <v>2011</v>
      </c>
      <c r="D1198" s="292">
        <v>663.2</v>
      </c>
      <c r="E1198" s="292">
        <v>65.569999999999993</v>
      </c>
      <c r="F1198" s="292">
        <v>728.77</v>
      </c>
    </row>
    <row r="1199" spans="1:6" ht="18" customHeight="1" x14ac:dyDescent="0.2">
      <c r="A1199" s="289" t="s">
        <v>4278</v>
      </c>
      <c r="B1199" s="290" t="s">
        <v>4279</v>
      </c>
      <c r="C1199" s="291" t="s">
        <v>223</v>
      </c>
      <c r="D1199" s="292">
        <v>1125.2</v>
      </c>
      <c r="E1199" s="292">
        <v>133.07</v>
      </c>
      <c r="F1199" s="292">
        <v>1258.27</v>
      </c>
    </row>
    <row r="1200" spans="1:6" ht="18" customHeight="1" x14ac:dyDescent="0.2">
      <c r="A1200" s="289" t="s">
        <v>4280</v>
      </c>
      <c r="B1200" s="290" t="s">
        <v>4281</v>
      </c>
      <c r="C1200" s="291" t="s">
        <v>223</v>
      </c>
      <c r="D1200" s="292">
        <v>1130.79</v>
      </c>
      <c r="E1200" s="292">
        <v>133.07</v>
      </c>
      <c r="F1200" s="292">
        <v>1263.8599999999999</v>
      </c>
    </row>
    <row r="1201" spans="1:6" ht="18" customHeight="1" x14ac:dyDescent="0.2">
      <c r="A1201" s="289" t="s">
        <v>4282</v>
      </c>
      <c r="B1201" s="290" t="s">
        <v>4283</v>
      </c>
      <c r="C1201" s="291" t="s">
        <v>223</v>
      </c>
      <c r="D1201" s="292">
        <v>1213.6600000000001</v>
      </c>
      <c r="E1201" s="292">
        <v>133.07</v>
      </c>
      <c r="F1201" s="292">
        <v>1346.73</v>
      </c>
    </row>
    <row r="1202" spans="1:6" ht="18" customHeight="1" x14ac:dyDescent="0.2">
      <c r="A1202" s="289" t="s">
        <v>4284</v>
      </c>
      <c r="B1202" s="290" t="s">
        <v>4285</v>
      </c>
      <c r="C1202" s="291" t="s">
        <v>223</v>
      </c>
      <c r="D1202" s="292">
        <v>2127.5700000000002</v>
      </c>
      <c r="E1202" s="292">
        <v>166.33</v>
      </c>
      <c r="F1202" s="292">
        <v>2293.9</v>
      </c>
    </row>
    <row r="1203" spans="1:6" ht="18" customHeight="1" x14ac:dyDescent="0.2">
      <c r="A1203" s="289" t="s">
        <v>4286</v>
      </c>
      <c r="B1203" s="290" t="s">
        <v>4287</v>
      </c>
      <c r="C1203" s="291"/>
      <c r="D1203" s="292"/>
      <c r="E1203" s="292"/>
      <c r="F1203" s="292"/>
    </row>
    <row r="1204" spans="1:6" ht="18" customHeight="1" x14ac:dyDescent="0.2">
      <c r="A1204" s="289" t="s">
        <v>4288</v>
      </c>
      <c r="B1204" s="290" t="s">
        <v>4289</v>
      </c>
      <c r="C1204" s="291" t="s">
        <v>223</v>
      </c>
      <c r="D1204" s="292">
        <v>1287.1099999999999</v>
      </c>
      <c r="E1204" s="292">
        <v>66.53</v>
      </c>
      <c r="F1204" s="292">
        <v>1353.64</v>
      </c>
    </row>
    <row r="1205" spans="1:6" ht="18" customHeight="1" x14ac:dyDescent="0.2">
      <c r="A1205" s="289" t="s">
        <v>4290</v>
      </c>
      <c r="B1205" s="290" t="s">
        <v>4291</v>
      </c>
      <c r="C1205" s="291" t="s">
        <v>223</v>
      </c>
      <c r="D1205" s="292">
        <v>1095.8699999999999</v>
      </c>
      <c r="E1205" s="292">
        <v>66.53</v>
      </c>
      <c r="F1205" s="292">
        <v>1162.4000000000001</v>
      </c>
    </row>
    <row r="1206" spans="1:6" ht="18" customHeight="1" x14ac:dyDescent="0.2">
      <c r="A1206" s="289" t="s">
        <v>4292</v>
      </c>
      <c r="B1206" s="290" t="s">
        <v>4293</v>
      </c>
      <c r="C1206" s="291" t="s">
        <v>223</v>
      </c>
      <c r="D1206" s="292">
        <v>1254.8499999999999</v>
      </c>
      <c r="E1206" s="292">
        <v>133.07</v>
      </c>
      <c r="F1206" s="292">
        <v>1387.92</v>
      </c>
    </row>
    <row r="1207" spans="1:6" ht="18" customHeight="1" x14ac:dyDescent="0.2">
      <c r="A1207" s="289" t="s">
        <v>4294</v>
      </c>
      <c r="B1207" s="290" t="s">
        <v>4295</v>
      </c>
      <c r="C1207" s="291" t="s">
        <v>223</v>
      </c>
      <c r="D1207" s="292">
        <v>1364.07</v>
      </c>
      <c r="E1207" s="292">
        <v>133.07</v>
      </c>
      <c r="F1207" s="292">
        <v>1497.14</v>
      </c>
    </row>
    <row r="1208" spans="1:6" ht="18" customHeight="1" x14ac:dyDescent="0.2">
      <c r="A1208" s="289" t="s">
        <v>4296</v>
      </c>
      <c r="B1208" s="290" t="s">
        <v>4297</v>
      </c>
      <c r="C1208" s="291" t="s">
        <v>223</v>
      </c>
      <c r="D1208" s="292">
        <v>1375.75</v>
      </c>
      <c r="E1208" s="292">
        <v>133.07</v>
      </c>
      <c r="F1208" s="292">
        <v>1508.82</v>
      </c>
    </row>
    <row r="1209" spans="1:6" ht="18" customHeight="1" x14ac:dyDescent="0.2">
      <c r="A1209" s="289" t="s">
        <v>4298</v>
      </c>
      <c r="B1209" s="290" t="s">
        <v>4299</v>
      </c>
      <c r="C1209" s="291" t="s">
        <v>223</v>
      </c>
      <c r="D1209" s="292">
        <v>2242.0300000000002</v>
      </c>
      <c r="E1209" s="292">
        <v>166.33</v>
      </c>
      <c r="F1209" s="292">
        <v>2408.36</v>
      </c>
    </row>
    <row r="1210" spans="1:6" ht="18" customHeight="1" x14ac:dyDescent="0.2">
      <c r="A1210" s="289" t="s">
        <v>4300</v>
      </c>
      <c r="B1210" s="290" t="s">
        <v>4301</v>
      </c>
      <c r="C1210" s="291" t="s">
        <v>223</v>
      </c>
      <c r="D1210" s="292">
        <v>2371.19</v>
      </c>
      <c r="E1210" s="292">
        <v>166.33</v>
      </c>
      <c r="F1210" s="292">
        <v>2537.52</v>
      </c>
    </row>
    <row r="1211" spans="1:6" ht="18" customHeight="1" x14ac:dyDescent="0.2">
      <c r="A1211" s="289" t="s">
        <v>4302</v>
      </c>
      <c r="B1211" s="290" t="s">
        <v>4303</v>
      </c>
      <c r="C1211" s="291" t="s">
        <v>223</v>
      </c>
      <c r="D1211" s="292">
        <v>4303.68</v>
      </c>
      <c r="E1211" s="292">
        <v>190.1</v>
      </c>
      <c r="F1211" s="292">
        <v>4493.78</v>
      </c>
    </row>
    <row r="1212" spans="1:6" ht="18" customHeight="1" x14ac:dyDescent="0.2">
      <c r="A1212" s="289" t="s">
        <v>4304</v>
      </c>
      <c r="B1212" s="290" t="s">
        <v>4305</v>
      </c>
      <c r="C1212" s="291" t="s">
        <v>223</v>
      </c>
      <c r="D1212" s="292">
        <v>996.09</v>
      </c>
      <c r="E1212" s="292">
        <v>16.63</v>
      </c>
      <c r="F1212" s="292">
        <v>1012.72</v>
      </c>
    </row>
    <row r="1213" spans="1:6" ht="18" customHeight="1" x14ac:dyDescent="0.2">
      <c r="A1213" s="289" t="s">
        <v>4306</v>
      </c>
      <c r="B1213" s="290" t="s">
        <v>4307</v>
      </c>
      <c r="C1213" s="291" t="s">
        <v>223</v>
      </c>
      <c r="D1213" s="292">
        <v>2096.41</v>
      </c>
      <c r="E1213" s="292">
        <v>128.31</v>
      </c>
      <c r="F1213" s="292">
        <v>2224.7199999999998</v>
      </c>
    </row>
    <row r="1214" spans="1:6" ht="18" customHeight="1" x14ac:dyDescent="0.2">
      <c r="A1214" s="289" t="s">
        <v>4308</v>
      </c>
      <c r="B1214" s="290" t="s">
        <v>4309</v>
      </c>
      <c r="C1214" s="291" t="s">
        <v>223</v>
      </c>
      <c r="D1214" s="292">
        <v>2183.5</v>
      </c>
      <c r="E1214" s="292">
        <v>123.56</v>
      </c>
      <c r="F1214" s="292">
        <v>2307.06</v>
      </c>
    </row>
    <row r="1215" spans="1:6" ht="18" customHeight="1" x14ac:dyDescent="0.2">
      <c r="A1215" s="289" t="s">
        <v>4310</v>
      </c>
      <c r="B1215" s="290" t="s">
        <v>4311</v>
      </c>
      <c r="C1215" s="291" t="s">
        <v>223</v>
      </c>
      <c r="D1215" s="292">
        <v>2340.2399999999998</v>
      </c>
      <c r="E1215" s="292">
        <v>123.56</v>
      </c>
      <c r="F1215" s="292">
        <v>2463.8000000000002</v>
      </c>
    </row>
    <row r="1216" spans="1:6" ht="18" customHeight="1" x14ac:dyDescent="0.2">
      <c r="A1216" s="289" t="s">
        <v>4312</v>
      </c>
      <c r="B1216" s="290" t="s">
        <v>4313</v>
      </c>
      <c r="C1216" s="291" t="s">
        <v>223</v>
      </c>
      <c r="D1216" s="292">
        <v>2351.92</v>
      </c>
      <c r="E1216" s="292">
        <v>123.56</v>
      </c>
      <c r="F1216" s="292">
        <v>2475.48</v>
      </c>
    </row>
    <row r="1217" spans="1:6" ht="18" customHeight="1" x14ac:dyDescent="0.2">
      <c r="A1217" s="289" t="s">
        <v>4314</v>
      </c>
      <c r="B1217" s="290" t="s">
        <v>4315</v>
      </c>
      <c r="C1217" s="291" t="s">
        <v>223</v>
      </c>
      <c r="D1217" s="292">
        <v>3166.37</v>
      </c>
      <c r="E1217" s="292">
        <v>161.56</v>
      </c>
      <c r="F1217" s="292">
        <v>3327.93</v>
      </c>
    </row>
    <row r="1218" spans="1:6" ht="18" customHeight="1" x14ac:dyDescent="0.2">
      <c r="A1218" s="289" t="s">
        <v>4316</v>
      </c>
      <c r="B1218" s="290" t="s">
        <v>4317</v>
      </c>
      <c r="C1218" s="291"/>
      <c r="D1218" s="292"/>
      <c r="E1218" s="292"/>
      <c r="F1218" s="292"/>
    </row>
    <row r="1219" spans="1:6" ht="18" customHeight="1" x14ac:dyDescent="0.2">
      <c r="A1219" s="289" t="s">
        <v>4318</v>
      </c>
      <c r="B1219" s="290" t="s">
        <v>4319</v>
      </c>
      <c r="C1219" s="291" t="s">
        <v>2011</v>
      </c>
      <c r="D1219" s="292">
        <v>104.81</v>
      </c>
      <c r="E1219" s="292">
        <v>47.52</v>
      </c>
      <c r="F1219" s="292">
        <v>152.33000000000001</v>
      </c>
    </row>
    <row r="1220" spans="1:6" ht="18" customHeight="1" x14ac:dyDescent="0.2">
      <c r="A1220" s="289" t="s">
        <v>4320</v>
      </c>
      <c r="B1220" s="290" t="s">
        <v>4321</v>
      </c>
      <c r="C1220" s="291" t="s">
        <v>256</v>
      </c>
      <c r="D1220" s="292">
        <v>8.6999999999999993</v>
      </c>
      <c r="E1220" s="292">
        <v>9.51</v>
      </c>
      <c r="F1220" s="292">
        <v>18.21</v>
      </c>
    </row>
    <row r="1221" spans="1:6" ht="18" customHeight="1" x14ac:dyDescent="0.2">
      <c r="A1221" s="289" t="s">
        <v>4322</v>
      </c>
      <c r="B1221" s="290" t="s">
        <v>4323</v>
      </c>
      <c r="C1221" s="291" t="s">
        <v>256</v>
      </c>
      <c r="D1221" s="292">
        <v>100.26</v>
      </c>
      <c r="E1221" s="292">
        <v>95.04</v>
      </c>
      <c r="F1221" s="292">
        <v>195.3</v>
      </c>
    </row>
    <row r="1222" spans="1:6" ht="18" customHeight="1" x14ac:dyDescent="0.2">
      <c r="A1222" s="289" t="s">
        <v>4324</v>
      </c>
      <c r="B1222" s="290" t="s">
        <v>4325</v>
      </c>
      <c r="C1222" s="291" t="s">
        <v>2011</v>
      </c>
      <c r="D1222" s="292">
        <v>2372.65</v>
      </c>
      <c r="E1222" s="292"/>
      <c r="F1222" s="292">
        <v>2372.65</v>
      </c>
    </row>
    <row r="1223" spans="1:6" ht="18" customHeight="1" x14ac:dyDescent="0.2">
      <c r="A1223" s="289" t="s">
        <v>4326</v>
      </c>
      <c r="B1223" s="290" t="s">
        <v>4327</v>
      </c>
      <c r="C1223" s="291" t="s">
        <v>2011</v>
      </c>
      <c r="D1223" s="292">
        <v>836.84</v>
      </c>
      <c r="E1223" s="292"/>
      <c r="F1223" s="292">
        <v>836.84</v>
      </c>
    </row>
    <row r="1224" spans="1:6" ht="18" customHeight="1" x14ac:dyDescent="0.2">
      <c r="A1224" s="289" t="s">
        <v>4328</v>
      </c>
      <c r="B1224" s="290" t="s">
        <v>4329</v>
      </c>
      <c r="C1224" s="291" t="s">
        <v>2011</v>
      </c>
      <c r="D1224" s="292">
        <v>643.9</v>
      </c>
      <c r="E1224" s="292">
        <v>19.010000000000002</v>
      </c>
      <c r="F1224" s="292">
        <v>662.91</v>
      </c>
    </row>
    <row r="1225" spans="1:6" ht="18" customHeight="1" x14ac:dyDescent="0.2">
      <c r="A1225" s="289" t="s">
        <v>4330</v>
      </c>
      <c r="B1225" s="290" t="s">
        <v>4331</v>
      </c>
      <c r="C1225" s="291" t="s">
        <v>2011</v>
      </c>
      <c r="D1225" s="292">
        <v>2110.46</v>
      </c>
      <c r="E1225" s="292"/>
      <c r="F1225" s="292">
        <v>2110.46</v>
      </c>
    </row>
    <row r="1226" spans="1:6" ht="18" customHeight="1" x14ac:dyDescent="0.2">
      <c r="A1226" s="289" t="s">
        <v>4332</v>
      </c>
      <c r="B1226" s="290" t="s">
        <v>4333</v>
      </c>
      <c r="C1226" s="291" t="s">
        <v>2011</v>
      </c>
      <c r="D1226" s="292">
        <v>181.11</v>
      </c>
      <c r="E1226" s="292">
        <v>47.52</v>
      </c>
      <c r="F1226" s="292">
        <v>228.63</v>
      </c>
    </row>
    <row r="1227" spans="1:6" ht="18" customHeight="1" x14ac:dyDescent="0.2">
      <c r="A1227" s="289" t="s">
        <v>4334</v>
      </c>
      <c r="B1227" s="290" t="s">
        <v>4335</v>
      </c>
      <c r="C1227" s="291" t="s">
        <v>590</v>
      </c>
      <c r="D1227" s="292">
        <v>1154.42</v>
      </c>
      <c r="E1227" s="292">
        <v>204.34</v>
      </c>
      <c r="F1227" s="292">
        <v>1358.76</v>
      </c>
    </row>
    <row r="1228" spans="1:6" ht="18" customHeight="1" x14ac:dyDescent="0.2">
      <c r="A1228" s="289" t="s">
        <v>4336</v>
      </c>
      <c r="B1228" s="290" t="s">
        <v>4337</v>
      </c>
      <c r="C1228" s="291" t="s">
        <v>2011</v>
      </c>
      <c r="D1228" s="292">
        <v>261.45999999999998</v>
      </c>
      <c r="E1228" s="292">
        <v>9.31</v>
      </c>
      <c r="F1228" s="292">
        <v>270.77</v>
      </c>
    </row>
    <row r="1229" spans="1:6" ht="18" customHeight="1" x14ac:dyDescent="0.2">
      <c r="A1229" s="289" t="s">
        <v>4338</v>
      </c>
      <c r="B1229" s="290" t="s">
        <v>4339</v>
      </c>
      <c r="C1229" s="291" t="s">
        <v>2011</v>
      </c>
      <c r="D1229" s="292">
        <v>2122.98</v>
      </c>
      <c r="E1229" s="292"/>
      <c r="F1229" s="292">
        <v>2122.98</v>
      </c>
    </row>
    <row r="1230" spans="1:6" ht="18" customHeight="1" x14ac:dyDescent="0.2">
      <c r="A1230" s="289" t="s">
        <v>4340</v>
      </c>
      <c r="B1230" s="290" t="s">
        <v>4341</v>
      </c>
      <c r="C1230" s="291" t="s">
        <v>2011</v>
      </c>
      <c r="D1230" s="292">
        <v>1913.67</v>
      </c>
      <c r="E1230" s="292"/>
      <c r="F1230" s="292">
        <v>1913.67</v>
      </c>
    </row>
    <row r="1231" spans="1:6" ht="18" customHeight="1" x14ac:dyDescent="0.2">
      <c r="A1231" s="289" t="s">
        <v>4342</v>
      </c>
      <c r="B1231" s="290" t="s">
        <v>4343</v>
      </c>
      <c r="C1231" s="291" t="s">
        <v>2011</v>
      </c>
      <c r="D1231" s="292">
        <v>510.77</v>
      </c>
      <c r="E1231" s="292">
        <v>39.14</v>
      </c>
      <c r="F1231" s="292">
        <v>549.91</v>
      </c>
    </row>
    <row r="1232" spans="1:6" ht="18" customHeight="1" x14ac:dyDescent="0.2">
      <c r="A1232" s="289" t="s">
        <v>4344</v>
      </c>
      <c r="B1232" s="290" t="s">
        <v>4345</v>
      </c>
      <c r="C1232" s="291" t="s">
        <v>2011</v>
      </c>
      <c r="D1232" s="292">
        <v>798.29</v>
      </c>
      <c r="E1232" s="292">
        <v>190.08</v>
      </c>
      <c r="F1232" s="292">
        <v>988.37</v>
      </c>
    </row>
    <row r="1233" spans="1:6" ht="18" customHeight="1" x14ac:dyDescent="0.2">
      <c r="A1233" s="289" t="s">
        <v>4346</v>
      </c>
      <c r="B1233" s="290" t="s">
        <v>4347</v>
      </c>
      <c r="C1233" s="291" t="s">
        <v>2011</v>
      </c>
      <c r="D1233" s="292">
        <v>483.44</v>
      </c>
      <c r="E1233" s="292">
        <v>94.75</v>
      </c>
      <c r="F1233" s="292">
        <v>578.19000000000005</v>
      </c>
    </row>
    <row r="1234" spans="1:6" ht="18" customHeight="1" x14ac:dyDescent="0.2">
      <c r="A1234" s="289" t="s">
        <v>4348</v>
      </c>
      <c r="B1234" s="290" t="s">
        <v>4349</v>
      </c>
      <c r="C1234" s="291" t="s">
        <v>256</v>
      </c>
      <c r="D1234" s="292">
        <v>264.36</v>
      </c>
      <c r="E1234" s="292">
        <v>9.51</v>
      </c>
      <c r="F1234" s="292">
        <v>273.87</v>
      </c>
    </row>
    <row r="1235" spans="1:6" ht="18" customHeight="1" x14ac:dyDescent="0.2">
      <c r="A1235" s="289" t="s">
        <v>4350</v>
      </c>
      <c r="B1235" s="290" t="s">
        <v>4351</v>
      </c>
      <c r="C1235" s="291"/>
      <c r="D1235" s="292"/>
      <c r="E1235" s="292"/>
      <c r="F1235" s="292"/>
    </row>
    <row r="1236" spans="1:6" ht="18" customHeight="1" x14ac:dyDescent="0.2">
      <c r="A1236" s="289" t="s">
        <v>4352</v>
      </c>
      <c r="B1236" s="290" t="s">
        <v>4353</v>
      </c>
      <c r="C1236" s="291" t="s">
        <v>2011</v>
      </c>
      <c r="D1236" s="292">
        <v>241.18</v>
      </c>
      <c r="E1236" s="292">
        <v>65.569999999999993</v>
      </c>
      <c r="F1236" s="292">
        <v>306.75</v>
      </c>
    </row>
    <row r="1237" spans="1:6" ht="18" customHeight="1" x14ac:dyDescent="0.2">
      <c r="A1237" s="289" t="s">
        <v>4354</v>
      </c>
      <c r="B1237" s="290" t="s">
        <v>4355</v>
      </c>
      <c r="C1237" s="291" t="s">
        <v>223</v>
      </c>
      <c r="D1237" s="292">
        <v>488.67</v>
      </c>
      <c r="E1237" s="292">
        <v>133.07</v>
      </c>
      <c r="F1237" s="292">
        <v>621.74</v>
      </c>
    </row>
    <row r="1238" spans="1:6" ht="18" customHeight="1" x14ac:dyDescent="0.2">
      <c r="A1238" s="289" t="s">
        <v>4356</v>
      </c>
      <c r="B1238" s="290" t="s">
        <v>4357</v>
      </c>
      <c r="C1238" s="291" t="s">
        <v>223</v>
      </c>
      <c r="D1238" s="292">
        <v>487.59</v>
      </c>
      <c r="E1238" s="292">
        <v>133.07</v>
      </c>
      <c r="F1238" s="292">
        <v>620.66</v>
      </c>
    </row>
    <row r="1239" spans="1:6" ht="18" customHeight="1" x14ac:dyDescent="0.2">
      <c r="A1239" s="289" t="s">
        <v>4358</v>
      </c>
      <c r="B1239" s="290" t="s">
        <v>4359</v>
      </c>
      <c r="C1239" s="291" t="s">
        <v>223</v>
      </c>
      <c r="D1239" s="292">
        <v>494.26</v>
      </c>
      <c r="E1239" s="292">
        <v>133.07</v>
      </c>
      <c r="F1239" s="292">
        <v>627.33000000000004</v>
      </c>
    </row>
    <row r="1240" spans="1:6" ht="18" customHeight="1" x14ac:dyDescent="0.2">
      <c r="A1240" s="289" t="s">
        <v>4360</v>
      </c>
      <c r="B1240" s="290" t="s">
        <v>4361</v>
      </c>
      <c r="C1240" s="291" t="s">
        <v>223</v>
      </c>
      <c r="D1240" s="292">
        <v>511.66</v>
      </c>
      <c r="E1240" s="292">
        <v>133.07</v>
      </c>
      <c r="F1240" s="292">
        <v>644.73</v>
      </c>
    </row>
    <row r="1241" spans="1:6" ht="18" customHeight="1" x14ac:dyDescent="0.2">
      <c r="A1241" s="289" t="s">
        <v>4362</v>
      </c>
      <c r="B1241" s="290" t="s">
        <v>4363</v>
      </c>
      <c r="C1241" s="291" t="s">
        <v>223</v>
      </c>
      <c r="D1241" s="292">
        <v>680.28</v>
      </c>
      <c r="E1241" s="292">
        <v>133.07</v>
      </c>
      <c r="F1241" s="292">
        <v>813.35</v>
      </c>
    </row>
    <row r="1242" spans="1:6" ht="18" customHeight="1" x14ac:dyDescent="0.2">
      <c r="A1242" s="289" t="s">
        <v>4364</v>
      </c>
      <c r="B1242" s="290" t="s">
        <v>4365</v>
      </c>
      <c r="C1242" s="291" t="s">
        <v>223</v>
      </c>
      <c r="D1242" s="292">
        <v>838.35</v>
      </c>
      <c r="E1242" s="292">
        <v>166.33</v>
      </c>
      <c r="F1242" s="292">
        <v>1004.68</v>
      </c>
    </row>
    <row r="1243" spans="1:6" ht="18" customHeight="1" x14ac:dyDescent="0.2">
      <c r="A1243" s="289" t="s">
        <v>4366</v>
      </c>
      <c r="B1243" s="290" t="s">
        <v>4367</v>
      </c>
      <c r="C1243" s="291" t="s">
        <v>223</v>
      </c>
      <c r="D1243" s="292">
        <v>875.52</v>
      </c>
      <c r="E1243" s="292">
        <v>192.46</v>
      </c>
      <c r="F1243" s="292">
        <v>1067.98</v>
      </c>
    </row>
    <row r="1244" spans="1:6" ht="18" customHeight="1" x14ac:dyDescent="0.2">
      <c r="A1244" s="289" t="s">
        <v>4368</v>
      </c>
      <c r="B1244" s="290" t="s">
        <v>4369</v>
      </c>
      <c r="C1244" s="291" t="s">
        <v>223</v>
      </c>
      <c r="D1244" s="292">
        <v>333.24</v>
      </c>
      <c r="E1244" s="292">
        <v>66.53</v>
      </c>
      <c r="F1244" s="292">
        <v>399.77</v>
      </c>
    </row>
    <row r="1245" spans="1:6" ht="18" customHeight="1" x14ac:dyDescent="0.2">
      <c r="A1245" s="289" t="s">
        <v>4370</v>
      </c>
      <c r="B1245" s="290" t="s">
        <v>4371</v>
      </c>
      <c r="C1245" s="291" t="s">
        <v>223</v>
      </c>
      <c r="D1245" s="292">
        <v>338.83</v>
      </c>
      <c r="E1245" s="292">
        <v>66.53</v>
      </c>
      <c r="F1245" s="292">
        <v>405.36</v>
      </c>
    </row>
    <row r="1246" spans="1:6" ht="18" customHeight="1" x14ac:dyDescent="0.2">
      <c r="A1246" s="289" t="s">
        <v>4372</v>
      </c>
      <c r="B1246" s="290" t="s">
        <v>4373</v>
      </c>
      <c r="C1246" s="291" t="s">
        <v>223</v>
      </c>
      <c r="D1246" s="292">
        <v>356.23</v>
      </c>
      <c r="E1246" s="292">
        <v>66.53</v>
      </c>
      <c r="F1246" s="292">
        <v>422.76</v>
      </c>
    </row>
    <row r="1247" spans="1:6" ht="18" customHeight="1" x14ac:dyDescent="0.2">
      <c r="A1247" s="289" t="s">
        <v>4374</v>
      </c>
      <c r="B1247" s="290" t="s">
        <v>4375</v>
      </c>
      <c r="C1247" s="291" t="s">
        <v>223</v>
      </c>
      <c r="D1247" s="292">
        <v>989.71</v>
      </c>
      <c r="E1247" s="292">
        <v>66.53</v>
      </c>
      <c r="F1247" s="292">
        <v>1056.24</v>
      </c>
    </row>
    <row r="1248" spans="1:6" ht="18" customHeight="1" x14ac:dyDescent="0.2">
      <c r="A1248" s="289" t="s">
        <v>4376</v>
      </c>
      <c r="B1248" s="290" t="s">
        <v>4377</v>
      </c>
      <c r="C1248" s="291" t="s">
        <v>223</v>
      </c>
      <c r="D1248" s="292">
        <v>995.3</v>
      </c>
      <c r="E1248" s="292">
        <v>66.53</v>
      </c>
      <c r="F1248" s="292">
        <v>1061.83</v>
      </c>
    </row>
    <row r="1249" spans="1:6" ht="18" customHeight="1" x14ac:dyDescent="0.2">
      <c r="A1249" s="289" t="s">
        <v>4378</v>
      </c>
      <c r="B1249" s="290" t="s">
        <v>4379</v>
      </c>
      <c r="C1249" s="291" t="s">
        <v>223</v>
      </c>
      <c r="D1249" s="292">
        <v>1416.24</v>
      </c>
      <c r="E1249" s="292">
        <v>123.56</v>
      </c>
      <c r="F1249" s="292">
        <v>1539.8</v>
      </c>
    </row>
    <row r="1250" spans="1:6" ht="18" customHeight="1" x14ac:dyDescent="0.2">
      <c r="A1250" s="289" t="s">
        <v>4380</v>
      </c>
      <c r="B1250" s="290" t="s">
        <v>4381</v>
      </c>
      <c r="C1250" s="291" t="s">
        <v>223</v>
      </c>
      <c r="D1250" s="292">
        <v>1446.67</v>
      </c>
      <c r="E1250" s="292">
        <v>123.56</v>
      </c>
      <c r="F1250" s="292">
        <v>1570.23</v>
      </c>
    </row>
    <row r="1251" spans="1:6" ht="18" customHeight="1" x14ac:dyDescent="0.2">
      <c r="A1251" s="289" t="s">
        <v>4382</v>
      </c>
      <c r="B1251" s="290" t="s">
        <v>4383</v>
      </c>
      <c r="C1251" s="291" t="s">
        <v>223</v>
      </c>
      <c r="D1251" s="292">
        <v>1487.83</v>
      </c>
      <c r="E1251" s="292">
        <v>123.56</v>
      </c>
      <c r="F1251" s="292">
        <v>1611.39</v>
      </c>
    </row>
    <row r="1252" spans="1:6" ht="18" customHeight="1" x14ac:dyDescent="0.2">
      <c r="A1252" s="289" t="s">
        <v>4384</v>
      </c>
      <c r="B1252" s="290" t="s">
        <v>4385</v>
      </c>
      <c r="C1252" s="291" t="s">
        <v>223</v>
      </c>
      <c r="D1252" s="292">
        <v>1762.69</v>
      </c>
      <c r="E1252" s="292">
        <v>161.56</v>
      </c>
      <c r="F1252" s="292">
        <v>1924.25</v>
      </c>
    </row>
    <row r="1253" spans="1:6" ht="18" customHeight="1" x14ac:dyDescent="0.2">
      <c r="A1253" s="289" t="s">
        <v>4386</v>
      </c>
      <c r="B1253" s="290" t="s">
        <v>4387</v>
      </c>
      <c r="C1253" s="291" t="s">
        <v>223</v>
      </c>
      <c r="D1253" s="292">
        <v>1868.91</v>
      </c>
      <c r="E1253" s="292">
        <v>161.56</v>
      </c>
      <c r="F1253" s="292">
        <v>2030.47</v>
      </c>
    </row>
    <row r="1254" spans="1:6" ht="18" customHeight="1" x14ac:dyDescent="0.2">
      <c r="A1254" s="289" t="s">
        <v>4388</v>
      </c>
      <c r="B1254" s="290" t="s">
        <v>4389</v>
      </c>
      <c r="C1254" s="291" t="s">
        <v>223</v>
      </c>
      <c r="D1254" s="292">
        <v>1180.73</v>
      </c>
      <c r="E1254" s="292">
        <v>66.53</v>
      </c>
      <c r="F1254" s="292">
        <v>1247.26</v>
      </c>
    </row>
    <row r="1255" spans="1:6" ht="18" customHeight="1" x14ac:dyDescent="0.2">
      <c r="A1255" s="289" t="s">
        <v>4390</v>
      </c>
      <c r="B1255" s="290" t="s">
        <v>4391</v>
      </c>
      <c r="C1255" s="291" t="s">
        <v>223</v>
      </c>
      <c r="D1255" s="292">
        <v>1393.56</v>
      </c>
      <c r="E1255" s="292">
        <v>66.53</v>
      </c>
      <c r="F1255" s="292">
        <v>1460.09</v>
      </c>
    </row>
    <row r="1256" spans="1:6" ht="18" customHeight="1" x14ac:dyDescent="0.2">
      <c r="A1256" s="289" t="s">
        <v>4392</v>
      </c>
      <c r="B1256" s="290" t="s">
        <v>4393</v>
      </c>
      <c r="C1256" s="291" t="s">
        <v>223</v>
      </c>
      <c r="D1256" s="292">
        <v>758.22</v>
      </c>
      <c r="E1256" s="292">
        <v>166.33</v>
      </c>
      <c r="F1256" s="292">
        <v>924.55</v>
      </c>
    </row>
    <row r="1257" spans="1:6" ht="18" customHeight="1" x14ac:dyDescent="0.2">
      <c r="A1257" s="289" t="s">
        <v>4394</v>
      </c>
      <c r="B1257" s="290" t="s">
        <v>4395</v>
      </c>
      <c r="C1257" s="291"/>
      <c r="D1257" s="292"/>
      <c r="E1257" s="292"/>
      <c r="F1257" s="292"/>
    </row>
    <row r="1258" spans="1:6" ht="18" customHeight="1" x14ac:dyDescent="0.2">
      <c r="A1258" s="289" t="s">
        <v>4396</v>
      </c>
      <c r="B1258" s="290" t="s">
        <v>4397</v>
      </c>
      <c r="C1258" s="291" t="s">
        <v>2011</v>
      </c>
      <c r="D1258" s="292">
        <v>254.05</v>
      </c>
      <c r="E1258" s="292">
        <v>65.569999999999993</v>
      </c>
      <c r="F1258" s="292">
        <v>319.62</v>
      </c>
    </row>
    <row r="1259" spans="1:6" ht="18" customHeight="1" x14ac:dyDescent="0.2">
      <c r="A1259" s="289" t="s">
        <v>4398</v>
      </c>
      <c r="B1259" s="290" t="s">
        <v>4399</v>
      </c>
      <c r="C1259" s="291" t="s">
        <v>223</v>
      </c>
      <c r="D1259" s="292">
        <v>495.3</v>
      </c>
      <c r="E1259" s="292">
        <v>133.07</v>
      </c>
      <c r="F1259" s="292">
        <v>628.37</v>
      </c>
    </row>
    <row r="1260" spans="1:6" ht="18" customHeight="1" x14ac:dyDescent="0.2">
      <c r="A1260" s="289" t="s">
        <v>4400</v>
      </c>
      <c r="B1260" s="290" t="s">
        <v>4401</v>
      </c>
      <c r="C1260" s="291" t="s">
        <v>223</v>
      </c>
      <c r="D1260" s="292">
        <v>503.97</v>
      </c>
      <c r="E1260" s="292">
        <v>133.07</v>
      </c>
      <c r="F1260" s="292">
        <v>637.04</v>
      </c>
    </row>
    <row r="1261" spans="1:6" ht="18" customHeight="1" x14ac:dyDescent="0.2">
      <c r="A1261" s="289" t="s">
        <v>4402</v>
      </c>
      <c r="B1261" s="290" t="s">
        <v>4403</v>
      </c>
      <c r="C1261" s="291" t="s">
        <v>223</v>
      </c>
      <c r="D1261" s="292">
        <v>533.29</v>
      </c>
      <c r="E1261" s="292">
        <v>133.07</v>
      </c>
      <c r="F1261" s="292">
        <v>666.36</v>
      </c>
    </row>
    <row r="1262" spans="1:6" ht="18" customHeight="1" x14ac:dyDescent="0.2">
      <c r="A1262" s="289" t="s">
        <v>4404</v>
      </c>
      <c r="B1262" s="290" t="s">
        <v>4405</v>
      </c>
      <c r="C1262" s="291"/>
      <c r="D1262" s="292"/>
      <c r="E1262" s="292"/>
      <c r="F1262" s="292"/>
    </row>
    <row r="1263" spans="1:6" ht="18" customHeight="1" x14ac:dyDescent="0.2">
      <c r="A1263" s="289" t="s">
        <v>4406</v>
      </c>
      <c r="B1263" s="290" t="s">
        <v>4407</v>
      </c>
      <c r="C1263" s="291" t="s">
        <v>223</v>
      </c>
      <c r="D1263" s="292">
        <v>617.28</v>
      </c>
      <c r="E1263" s="292"/>
      <c r="F1263" s="292">
        <v>617.28</v>
      </c>
    </row>
    <row r="1264" spans="1:6" ht="18" customHeight="1" x14ac:dyDescent="0.2">
      <c r="A1264" s="289" t="s">
        <v>4408</v>
      </c>
      <c r="B1264" s="290" t="s">
        <v>4409</v>
      </c>
      <c r="C1264" s="291"/>
      <c r="D1264" s="292"/>
      <c r="E1264" s="292"/>
      <c r="F1264" s="292"/>
    </row>
    <row r="1265" spans="1:6" ht="18" customHeight="1" x14ac:dyDescent="0.2">
      <c r="A1265" s="289" t="s">
        <v>4410</v>
      </c>
      <c r="B1265" s="290" t="s">
        <v>564</v>
      </c>
      <c r="C1265" s="291" t="s">
        <v>223</v>
      </c>
      <c r="D1265" s="292">
        <v>617.28</v>
      </c>
      <c r="E1265" s="292"/>
      <c r="F1265" s="292">
        <v>617.28</v>
      </c>
    </row>
    <row r="1266" spans="1:6" ht="18" customHeight="1" x14ac:dyDescent="0.2">
      <c r="A1266" s="289" t="s">
        <v>4411</v>
      </c>
      <c r="B1266" s="290" t="s">
        <v>567</v>
      </c>
      <c r="C1266" s="291" t="s">
        <v>223</v>
      </c>
      <c r="D1266" s="292">
        <v>634.63</v>
      </c>
      <c r="E1266" s="292"/>
      <c r="F1266" s="292">
        <v>634.63</v>
      </c>
    </row>
    <row r="1267" spans="1:6" ht="18" customHeight="1" x14ac:dyDescent="0.2">
      <c r="A1267" s="289" t="s">
        <v>4412</v>
      </c>
      <c r="B1267" s="290" t="s">
        <v>4413</v>
      </c>
      <c r="C1267" s="291" t="s">
        <v>223</v>
      </c>
      <c r="D1267" s="292">
        <v>617.28</v>
      </c>
      <c r="E1267" s="292"/>
      <c r="F1267" s="292">
        <v>617.28</v>
      </c>
    </row>
    <row r="1268" spans="1:6" ht="18" customHeight="1" x14ac:dyDescent="0.2">
      <c r="A1268" s="289" t="s">
        <v>4414</v>
      </c>
      <c r="B1268" s="290" t="s">
        <v>4415</v>
      </c>
      <c r="C1268" s="291" t="s">
        <v>223</v>
      </c>
      <c r="D1268" s="292">
        <v>766.82</v>
      </c>
      <c r="E1268" s="292"/>
      <c r="F1268" s="292">
        <v>766.82</v>
      </c>
    </row>
    <row r="1269" spans="1:6" ht="18" customHeight="1" x14ac:dyDescent="0.2">
      <c r="A1269" s="289" t="s">
        <v>4416</v>
      </c>
      <c r="B1269" s="290" t="s">
        <v>4417</v>
      </c>
      <c r="C1269" s="291" t="s">
        <v>223</v>
      </c>
      <c r="D1269" s="292">
        <v>803.64</v>
      </c>
      <c r="E1269" s="292"/>
      <c r="F1269" s="292">
        <v>803.64</v>
      </c>
    </row>
    <row r="1270" spans="1:6" ht="18" customHeight="1" x14ac:dyDescent="0.2">
      <c r="A1270" s="289" t="s">
        <v>4418</v>
      </c>
      <c r="B1270" s="290" t="s">
        <v>4419</v>
      </c>
      <c r="C1270" s="291" t="s">
        <v>223</v>
      </c>
      <c r="D1270" s="292">
        <v>898.29</v>
      </c>
      <c r="E1270" s="292"/>
      <c r="F1270" s="292">
        <v>898.29</v>
      </c>
    </row>
    <row r="1271" spans="1:6" ht="18" customHeight="1" x14ac:dyDescent="0.2">
      <c r="A1271" s="289" t="s">
        <v>4420</v>
      </c>
      <c r="B1271" s="290" t="s">
        <v>4421</v>
      </c>
      <c r="C1271" s="291"/>
      <c r="D1271" s="292"/>
      <c r="E1271" s="292"/>
      <c r="F1271" s="292"/>
    </row>
    <row r="1272" spans="1:6" ht="18" customHeight="1" x14ac:dyDescent="0.2">
      <c r="A1272" s="289" t="s">
        <v>4422</v>
      </c>
      <c r="B1272" s="290" t="s">
        <v>4423</v>
      </c>
      <c r="C1272" s="291" t="s">
        <v>223</v>
      </c>
      <c r="D1272" s="292"/>
      <c r="E1272" s="292">
        <v>61.78</v>
      </c>
      <c r="F1272" s="292">
        <v>61.78</v>
      </c>
    </row>
    <row r="1273" spans="1:6" ht="18" customHeight="1" x14ac:dyDescent="0.2">
      <c r="A1273" s="289" t="s">
        <v>4424</v>
      </c>
      <c r="B1273" s="290" t="s">
        <v>4425</v>
      </c>
      <c r="C1273" s="291" t="s">
        <v>223</v>
      </c>
      <c r="D1273" s="292"/>
      <c r="E1273" s="292">
        <v>76.03</v>
      </c>
      <c r="F1273" s="292">
        <v>76.03</v>
      </c>
    </row>
    <row r="1274" spans="1:6" ht="18" customHeight="1" x14ac:dyDescent="0.2">
      <c r="A1274" s="289" t="s">
        <v>4426</v>
      </c>
      <c r="B1274" s="290" t="s">
        <v>4427</v>
      </c>
      <c r="C1274" s="291" t="s">
        <v>256</v>
      </c>
      <c r="D1274" s="292"/>
      <c r="E1274" s="292">
        <v>2.37</v>
      </c>
      <c r="F1274" s="292">
        <v>2.37</v>
      </c>
    </row>
    <row r="1275" spans="1:6" ht="18" customHeight="1" x14ac:dyDescent="0.2">
      <c r="A1275" s="289" t="s">
        <v>4428</v>
      </c>
      <c r="B1275" s="290" t="s">
        <v>4429</v>
      </c>
      <c r="C1275" s="291" t="s">
        <v>256</v>
      </c>
      <c r="D1275" s="292">
        <v>40.9</v>
      </c>
      <c r="E1275" s="292">
        <v>14.26</v>
      </c>
      <c r="F1275" s="292">
        <v>55.16</v>
      </c>
    </row>
    <row r="1276" spans="1:6" ht="18" customHeight="1" x14ac:dyDescent="0.2">
      <c r="A1276" s="289" t="s">
        <v>4430</v>
      </c>
      <c r="B1276" s="290" t="s">
        <v>4431</v>
      </c>
      <c r="C1276" s="291" t="s">
        <v>2011</v>
      </c>
      <c r="D1276" s="292">
        <v>1608.43</v>
      </c>
      <c r="E1276" s="292">
        <v>190.08</v>
      </c>
      <c r="F1276" s="292">
        <v>1798.51</v>
      </c>
    </row>
    <row r="1277" spans="1:6" ht="18" customHeight="1" x14ac:dyDescent="0.2">
      <c r="A1277" s="289" t="s">
        <v>4432</v>
      </c>
      <c r="B1277" s="290" t="s">
        <v>4433</v>
      </c>
      <c r="C1277" s="291" t="s">
        <v>256</v>
      </c>
      <c r="D1277" s="292">
        <v>6.69</v>
      </c>
      <c r="E1277" s="292">
        <v>2.37</v>
      </c>
      <c r="F1277" s="292">
        <v>9.06</v>
      </c>
    </row>
    <row r="1278" spans="1:6" ht="18" customHeight="1" x14ac:dyDescent="0.2">
      <c r="A1278" s="289" t="s">
        <v>4434</v>
      </c>
      <c r="B1278" s="290" t="s">
        <v>4435</v>
      </c>
      <c r="C1278" s="291" t="s">
        <v>223</v>
      </c>
      <c r="D1278" s="292">
        <v>303.20999999999998</v>
      </c>
      <c r="E1278" s="292"/>
      <c r="F1278" s="292">
        <v>303.20999999999998</v>
      </c>
    </row>
    <row r="1279" spans="1:6" ht="18" customHeight="1" x14ac:dyDescent="0.2">
      <c r="A1279" s="289" t="s">
        <v>4436</v>
      </c>
      <c r="B1279" s="290" t="s">
        <v>4437</v>
      </c>
      <c r="C1279" s="291" t="s">
        <v>2011</v>
      </c>
      <c r="D1279" s="292">
        <v>1158.02</v>
      </c>
      <c r="E1279" s="292">
        <v>23.77</v>
      </c>
      <c r="F1279" s="292">
        <v>1181.79</v>
      </c>
    </row>
    <row r="1280" spans="1:6" ht="18" customHeight="1" x14ac:dyDescent="0.2">
      <c r="A1280" s="289" t="s">
        <v>4438</v>
      </c>
      <c r="B1280" s="290" t="s">
        <v>4439</v>
      </c>
      <c r="C1280" s="291" t="s">
        <v>2011</v>
      </c>
      <c r="D1280" s="292">
        <v>126.71</v>
      </c>
      <c r="E1280" s="292">
        <v>23.77</v>
      </c>
      <c r="F1280" s="292">
        <v>150.47999999999999</v>
      </c>
    </row>
    <row r="1281" spans="1:6" ht="18" customHeight="1" x14ac:dyDescent="0.2">
      <c r="A1281" s="289" t="s">
        <v>4440</v>
      </c>
      <c r="B1281" s="290" t="s">
        <v>4441</v>
      </c>
      <c r="C1281" s="291" t="s">
        <v>2011</v>
      </c>
      <c r="D1281" s="292">
        <v>460</v>
      </c>
      <c r="E1281" s="292">
        <v>23.77</v>
      </c>
      <c r="F1281" s="292">
        <v>483.77</v>
      </c>
    </row>
    <row r="1282" spans="1:6" ht="18" customHeight="1" x14ac:dyDescent="0.2">
      <c r="A1282" s="289" t="s">
        <v>4442</v>
      </c>
      <c r="B1282" s="290" t="s">
        <v>4443</v>
      </c>
      <c r="C1282" s="291" t="s">
        <v>223</v>
      </c>
      <c r="D1282" s="292">
        <v>226.57</v>
      </c>
      <c r="E1282" s="292">
        <v>71.290000000000006</v>
      </c>
      <c r="F1282" s="292">
        <v>297.86</v>
      </c>
    </row>
    <row r="1283" spans="1:6" ht="18" customHeight="1" x14ac:dyDescent="0.2">
      <c r="A1283" s="289" t="s">
        <v>4444</v>
      </c>
      <c r="B1283" s="290" t="s">
        <v>4445</v>
      </c>
      <c r="C1283" s="291" t="s">
        <v>223</v>
      </c>
      <c r="D1283" s="292">
        <v>225.49</v>
      </c>
      <c r="E1283" s="292">
        <v>71.290000000000006</v>
      </c>
      <c r="F1283" s="292">
        <v>296.77999999999997</v>
      </c>
    </row>
    <row r="1284" spans="1:6" ht="18" customHeight="1" x14ac:dyDescent="0.2">
      <c r="A1284" s="289" t="s">
        <v>4446</v>
      </c>
      <c r="B1284" s="290" t="s">
        <v>4447</v>
      </c>
      <c r="C1284" s="291" t="s">
        <v>223</v>
      </c>
      <c r="D1284" s="292">
        <v>232.16</v>
      </c>
      <c r="E1284" s="292">
        <v>71.290000000000006</v>
      </c>
      <c r="F1284" s="292">
        <v>303.45</v>
      </c>
    </row>
    <row r="1285" spans="1:6" ht="18" customHeight="1" x14ac:dyDescent="0.2">
      <c r="A1285" s="289" t="s">
        <v>4448</v>
      </c>
      <c r="B1285" s="290" t="s">
        <v>4449</v>
      </c>
      <c r="C1285" s="291" t="s">
        <v>223</v>
      </c>
      <c r="D1285" s="292">
        <v>249.56</v>
      </c>
      <c r="E1285" s="292">
        <v>71.290000000000006</v>
      </c>
      <c r="F1285" s="292">
        <v>320.85000000000002</v>
      </c>
    </row>
    <row r="1286" spans="1:6" ht="18" customHeight="1" x14ac:dyDescent="0.2">
      <c r="A1286" s="289" t="s">
        <v>4450</v>
      </c>
      <c r="B1286" s="290" t="s">
        <v>4451</v>
      </c>
      <c r="C1286" s="291" t="s">
        <v>223</v>
      </c>
      <c r="D1286" s="292">
        <v>992.75</v>
      </c>
      <c r="E1286" s="292">
        <v>71.290000000000006</v>
      </c>
      <c r="F1286" s="292">
        <v>1064.04</v>
      </c>
    </row>
    <row r="1287" spans="1:6" ht="18" customHeight="1" x14ac:dyDescent="0.2">
      <c r="A1287" s="289" t="s">
        <v>4452</v>
      </c>
      <c r="B1287" s="290" t="s">
        <v>4453</v>
      </c>
      <c r="C1287" s="291" t="s">
        <v>223</v>
      </c>
      <c r="D1287" s="292">
        <v>1113.6500000000001</v>
      </c>
      <c r="E1287" s="292">
        <v>71.290000000000006</v>
      </c>
      <c r="F1287" s="292">
        <v>1184.94</v>
      </c>
    </row>
    <row r="1288" spans="1:6" ht="18" customHeight="1" x14ac:dyDescent="0.2">
      <c r="A1288" s="289" t="s">
        <v>4454</v>
      </c>
      <c r="B1288" s="290" t="s">
        <v>4455</v>
      </c>
      <c r="C1288" s="291" t="s">
        <v>223</v>
      </c>
      <c r="D1288" s="292">
        <v>1101.97</v>
      </c>
      <c r="E1288" s="292">
        <v>71.290000000000006</v>
      </c>
      <c r="F1288" s="292">
        <v>1173.26</v>
      </c>
    </row>
    <row r="1289" spans="1:6" ht="18" customHeight="1" x14ac:dyDescent="0.2">
      <c r="A1289" s="289" t="s">
        <v>4456</v>
      </c>
      <c r="B1289" s="290" t="s">
        <v>4457</v>
      </c>
      <c r="C1289" s="291" t="s">
        <v>2011</v>
      </c>
      <c r="D1289" s="292">
        <v>589.23</v>
      </c>
      <c r="E1289" s="292">
        <v>38.58</v>
      </c>
      <c r="F1289" s="292">
        <v>627.80999999999995</v>
      </c>
    </row>
    <row r="1290" spans="1:6" ht="18" customHeight="1" x14ac:dyDescent="0.2">
      <c r="A1290" s="289" t="s">
        <v>4458</v>
      </c>
      <c r="B1290" s="290" t="s">
        <v>4459</v>
      </c>
      <c r="C1290" s="291" t="s">
        <v>2011</v>
      </c>
      <c r="D1290" s="292">
        <v>1198.0999999999999</v>
      </c>
      <c r="E1290" s="292">
        <v>71.290000000000006</v>
      </c>
      <c r="F1290" s="292">
        <v>1269.3900000000001</v>
      </c>
    </row>
    <row r="1291" spans="1:6" ht="18" customHeight="1" x14ac:dyDescent="0.2">
      <c r="A1291" s="289" t="s">
        <v>4460</v>
      </c>
      <c r="B1291" s="290" t="s">
        <v>4461</v>
      </c>
      <c r="C1291" s="291"/>
      <c r="D1291" s="292"/>
      <c r="E1291" s="292"/>
      <c r="F1291" s="292"/>
    </row>
    <row r="1292" spans="1:6" ht="18" customHeight="1" x14ac:dyDescent="0.2">
      <c r="A1292" s="289" t="s">
        <v>4462</v>
      </c>
      <c r="B1292" s="290" t="s">
        <v>4463</v>
      </c>
      <c r="C1292" s="291"/>
      <c r="D1292" s="292"/>
      <c r="E1292" s="292"/>
      <c r="F1292" s="292"/>
    </row>
    <row r="1293" spans="1:6" ht="18" customHeight="1" x14ac:dyDescent="0.2">
      <c r="A1293" s="289" t="s">
        <v>4464</v>
      </c>
      <c r="B1293" s="290" t="s">
        <v>4465</v>
      </c>
      <c r="C1293" s="291" t="s">
        <v>2011</v>
      </c>
      <c r="D1293" s="292">
        <v>445.54</v>
      </c>
      <c r="E1293" s="292">
        <v>30.16</v>
      </c>
      <c r="F1293" s="292">
        <v>475.7</v>
      </c>
    </row>
    <row r="1294" spans="1:6" ht="18" customHeight="1" x14ac:dyDescent="0.2">
      <c r="A1294" s="289" t="s">
        <v>4466</v>
      </c>
      <c r="B1294" s="290" t="s">
        <v>4467</v>
      </c>
      <c r="C1294" s="291" t="s">
        <v>2011</v>
      </c>
      <c r="D1294" s="292">
        <v>1393.48</v>
      </c>
      <c r="E1294" s="292">
        <v>30.16</v>
      </c>
      <c r="F1294" s="292">
        <v>1423.64</v>
      </c>
    </row>
    <row r="1295" spans="1:6" ht="18" customHeight="1" x14ac:dyDescent="0.2">
      <c r="A1295" s="289" t="s">
        <v>4468</v>
      </c>
      <c r="B1295" s="290" t="s">
        <v>4469</v>
      </c>
      <c r="C1295" s="291" t="s">
        <v>2011</v>
      </c>
      <c r="D1295" s="292">
        <v>852.72</v>
      </c>
      <c r="E1295" s="292">
        <v>30.16</v>
      </c>
      <c r="F1295" s="292">
        <v>882.88</v>
      </c>
    </row>
    <row r="1296" spans="1:6" ht="18" customHeight="1" x14ac:dyDescent="0.2">
      <c r="A1296" s="289" t="s">
        <v>4470</v>
      </c>
      <c r="B1296" s="290" t="s">
        <v>4471</v>
      </c>
      <c r="C1296" s="291" t="s">
        <v>2011</v>
      </c>
      <c r="D1296" s="292">
        <v>760.24</v>
      </c>
      <c r="E1296" s="292">
        <v>30.16</v>
      </c>
      <c r="F1296" s="292">
        <v>790.4</v>
      </c>
    </row>
    <row r="1297" spans="1:6" ht="18" customHeight="1" x14ac:dyDescent="0.2">
      <c r="A1297" s="289" t="s">
        <v>4472</v>
      </c>
      <c r="B1297" s="290" t="s">
        <v>4473</v>
      </c>
      <c r="C1297" s="291" t="s">
        <v>2011</v>
      </c>
      <c r="D1297" s="292">
        <v>399.18</v>
      </c>
      <c r="E1297" s="292">
        <v>30.16</v>
      </c>
      <c r="F1297" s="292">
        <v>429.34</v>
      </c>
    </row>
    <row r="1298" spans="1:6" ht="18" customHeight="1" x14ac:dyDescent="0.2">
      <c r="A1298" s="289" t="s">
        <v>4474</v>
      </c>
      <c r="B1298" s="290" t="s">
        <v>4475</v>
      </c>
      <c r="C1298" s="291" t="s">
        <v>2011</v>
      </c>
      <c r="D1298" s="292">
        <v>803.93</v>
      </c>
      <c r="E1298" s="292">
        <v>30.16</v>
      </c>
      <c r="F1298" s="292">
        <v>834.09</v>
      </c>
    </row>
    <row r="1299" spans="1:6" ht="18" customHeight="1" x14ac:dyDescent="0.2">
      <c r="A1299" s="289" t="s">
        <v>4476</v>
      </c>
      <c r="B1299" s="290" t="s">
        <v>4477</v>
      </c>
      <c r="C1299" s="291" t="s">
        <v>2011</v>
      </c>
      <c r="D1299" s="292">
        <v>280.11</v>
      </c>
      <c r="E1299" s="292"/>
      <c r="F1299" s="292">
        <v>280.11</v>
      </c>
    </row>
    <row r="1300" spans="1:6" ht="18" customHeight="1" x14ac:dyDescent="0.2">
      <c r="A1300" s="289" t="s">
        <v>4478</v>
      </c>
      <c r="B1300" s="290" t="s">
        <v>4479</v>
      </c>
      <c r="C1300" s="291" t="s">
        <v>2011</v>
      </c>
      <c r="D1300" s="292">
        <v>847.18</v>
      </c>
      <c r="E1300" s="292">
        <v>28.96</v>
      </c>
      <c r="F1300" s="292">
        <v>876.14</v>
      </c>
    </row>
    <row r="1301" spans="1:6" ht="18" customHeight="1" x14ac:dyDescent="0.2">
      <c r="A1301" s="289" t="s">
        <v>4480</v>
      </c>
      <c r="B1301" s="290" t="s">
        <v>4481</v>
      </c>
      <c r="C1301" s="291" t="s">
        <v>2011</v>
      </c>
      <c r="D1301" s="292">
        <v>745.2</v>
      </c>
      <c r="E1301" s="292">
        <v>28.96</v>
      </c>
      <c r="F1301" s="292">
        <v>774.16</v>
      </c>
    </row>
    <row r="1302" spans="1:6" ht="18" customHeight="1" x14ac:dyDescent="0.2">
      <c r="A1302" s="289" t="s">
        <v>4482</v>
      </c>
      <c r="B1302" s="290" t="s">
        <v>4483</v>
      </c>
      <c r="C1302" s="291" t="s">
        <v>2011</v>
      </c>
      <c r="D1302" s="292">
        <v>1951</v>
      </c>
      <c r="E1302" s="292">
        <v>76.64</v>
      </c>
      <c r="F1302" s="292">
        <v>2027.64</v>
      </c>
    </row>
    <row r="1303" spans="1:6" ht="18" customHeight="1" x14ac:dyDescent="0.2">
      <c r="A1303" s="289" t="s">
        <v>4484</v>
      </c>
      <c r="B1303" s="290" t="s">
        <v>4485</v>
      </c>
      <c r="C1303" s="291" t="s">
        <v>2011</v>
      </c>
      <c r="D1303" s="292">
        <v>1117.4100000000001</v>
      </c>
      <c r="E1303" s="292">
        <v>90.38</v>
      </c>
      <c r="F1303" s="292">
        <v>1207.79</v>
      </c>
    </row>
    <row r="1304" spans="1:6" ht="18" customHeight="1" x14ac:dyDescent="0.2">
      <c r="A1304" s="289" t="s">
        <v>4486</v>
      </c>
      <c r="B1304" s="290" t="s">
        <v>4487</v>
      </c>
      <c r="C1304" s="291"/>
      <c r="D1304" s="292"/>
      <c r="E1304" s="292"/>
      <c r="F1304" s="292"/>
    </row>
    <row r="1305" spans="1:6" ht="18" customHeight="1" x14ac:dyDescent="0.2">
      <c r="A1305" s="289" t="s">
        <v>4488</v>
      </c>
      <c r="B1305" s="290" t="s">
        <v>4489</v>
      </c>
      <c r="C1305" s="291" t="s">
        <v>2011</v>
      </c>
      <c r="D1305" s="292">
        <v>986.08</v>
      </c>
      <c r="E1305" s="292">
        <v>90.38</v>
      </c>
      <c r="F1305" s="292">
        <v>1076.46</v>
      </c>
    </row>
    <row r="1306" spans="1:6" ht="18" customHeight="1" x14ac:dyDescent="0.2">
      <c r="A1306" s="289" t="s">
        <v>4490</v>
      </c>
      <c r="B1306" s="290" t="s">
        <v>578</v>
      </c>
      <c r="C1306" s="291" t="s">
        <v>2011</v>
      </c>
      <c r="D1306" s="292">
        <v>849.84</v>
      </c>
      <c r="E1306" s="292">
        <v>90.38</v>
      </c>
      <c r="F1306" s="292">
        <v>940.22</v>
      </c>
    </row>
    <row r="1307" spans="1:6" ht="18" customHeight="1" x14ac:dyDescent="0.2">
      <c r="A1307" s="289" t="s">
        <v>4491</v>
      </c>
      <c r="B1307" s="290" t="s">
        <v>4492</v>
      </c>
      <c r="C1307" s="291" t="s">
        <v>223</v>
      </c>
      <c r="D1307" s="292">
        <v>1442.36</v>
      </c>
      <c r="E1307" s="292">
        <v>159.33000000000001</v>
      </c>
      <c r="F1307" s="292">
        <v>1601.69</v>
      </c>
    </row>
    <row r="1308" spans="1:6" ht="18" customHeight="1" x14ac:dyDescent="0.2">
      <c r="A1308" s="289" t="s">
        <v>4493</v>
      </c>
      <c r="B1308" s="290" t="s">
        <v>4494</v>
      </c>
      <c r="C1308" s="291" t="s">
        <v>223</v>
      </c>
      <c r="D1308" s="292">
        <v>1298.74</v>
      </c>
      <c r="E1308" s="292">
        <v>159.33000000000001</v>
      </c>
      <c r="F1308" s="292">
        <v>1458.07</v>
      </c>
    </row>
    <row r="1309" spans="1:6" ht="18" customHeight="1" x14ac:dyDescent="0.2">
      <c r="A1309" s="289" t="s">
        <v>4495</v>
      </c>
      <c r="B1309" s="290" t="s">
        <v>4496</v>
      </c>
      <c r="C1309" s="291" t="s">
        <v>2011</v>
      </c>
      <c r="D1309" s="292">
        <v>900.98</v>
      </c>
      <c r="E1309" s="292">
        <v>90.38</v>
      </c>
      <c r="F1309" s="292">
        <v>991.36</v>
      </c>
    </row>
    <row r="1310" spans="1:6" ht="18" customHeight="1" x14ac:dyDescent="0.2">
      <c r="A1310" s="289" t="s">
        <v>4497</v>
      </c>
      <c r="B1310" s="290" t="s">
        <v>4498</v>
      </c>
      <c r="C1310" s="291" t="s">
        <v>223</v>
      </c>
      <c r="D1310" s="292">
        <v>2096.38</v>
      </c>
      <c r="E1310" s="292">
        <v>159.33000000000001</v>
      </c>
      <c r="F1310" s="292">
        <v>2255.71</v>
      </c>
    </row>
    <row r="1311" spans="1:6" ht="18" customHeight="1" x14ac:dyDescent="0.2">
      <c r="A1311" s="289" t="s">
        <v>4499</v>
      </c>
      <c r="B1311" s="290" t="s">
        <v>4500</v>
      </c>
      <c r="C1311" s="291" t="s">
        <v>223</v>
      </c>
      <c r="D1311" s="292">
        <v>2325.58</v>
      </c>
      <c r="E1311" s="292">
        <v>159.33000000000001</v>
      </c>
      <c r="F1311" s="292">
        <v>2484.91</v>
      </c>
    </row>
    <row r="1312" spans="1:6" ht="18" customHeight="1" x14ac:dyDescent="0.2">
      <c r="A1312" s="289" t="s">
        <v>4501</v>
      </c>
      <c r="B1312" s="290" t="s">
        <v>4502</v>
      </c>
      <c r="C1312" s="291" t="s">
        <v>2011</v>
      </c>
      <c r="D1312" s="292">
        <v>895.55</v>
      </c>
      <c r="E1312" s="292">
        <v>90.38</v>
      </c>
      <c r="F1312" s="292">
        <v>985.93</v>
      </c>
    </row>
    <row r="1313" spans="1:6" ht="18" customHeight="1" x14ac:dyDescent="0.2">
      <c r="A1313" s="289" t="s">
        <v>4503</v>
      </c>
      <c r="B1313" s="290" t="s">
        <v>4504</v>
      </c>
      <c r="C1313" s="291" t="s">
        <v>2011</v>
      </c>
      <c r="D1313" s="292">
        <v>425.81</v>
      </c>
      <c r="E1313" s="292">
        <v>90.38</v>
      </c>
      <c r="F1313" s="292">
        <v>516.19000000000005</v>
      </c>
    </row>
    <row r="1314" spans="1:6" ht="18" customHeight="1" x14ac:dyDescent="0.2">
      <c r="A1314" s="289" t="s">
        <v>4505</v>
      </c>
      <c r="B1314" s="290" t="s">
        <v>4506</v>
      </c>
      <c r="C1314" s="291" t="s">
        <v>2011</v>
      </c>
      <c r="D1314" s="292">
        <v>1496.45</v>
      </c>
      <c r="E1314" s="292">
        <v>90.38</v>
      </c>
      <c r="F1314" s="292">
        <v>1586.83</v>
      </c>
    </row>
    <row r="1315" spans="1:6" ht="18" customHeight="1" x14ac:dyDescent="0.2">
      <c r="A1315" s="289" t="s">
        <v>4507</v>
      </c>
      <c r="B1315" s="290" t="s">
        <v>4508</v>
      </c>
      <c r="C1315" s="291" t="s">
        <v>2011</v>
      </c>
      <c r="D1315" s="292">
        <v>943.05</v>
      </c>
      <c r="E1315" s="292">
        <v>68.95</v>
      </c>
      <c r="F1315" s="292">
        <v>1012</v>
      </c>
    </row>
    <row r="1316" spans="1:6" ht="18" customHeight="1" x14ac:dyDescent="0.2">
      <c r="A1316" s="289" t="s">
        <v>4509</v>
      </c>
      <c r="B1316" s="290" t="s">
        <v>4510</v>
      </c>
      <c r="C1316" s="291" t="s">
        <v>2011</v>
      </c>
      <c r="D1316" s="292">
        <v>794.69</v>
      </c>
      <c r="E1316" s="292">
        <v>90.38</v>
      </c>
      <c r="F1316" s="292">
        <v>885.07</v>
      </c>
    </row>
    <row r="1317" spans="1:6" ht="18" customHeight="1" x14ac:dyDescent="0.2">
      <c r="A1317" s="289" t="s">
        <v>4511</v>
      </c>
      <c r="B1317" s="290" t="s">
        <v>4512</v>
      </c>
      <c r="C1317" s="291" t="s">
        <v>2011</v>
      </c>
      <c r="D1317" s="292">
        <v>686.03</v>
      </c>
      <c r="E1317" s="292">
        <v>90.38</v>
      </c>
      <c r="F1317" s="292">
        <v>776.41</v>
      </c>
    </row>
    <row r="1318" spans="1:6" ht="18" customHeight="1" x14ac:dyDescent="0.2">
      <c r="A1318" s="289" t="s">
        <v>4513</v>
      </c>
      <c r="B1318" s="290" t="s">
        <v>4514</v>
      </c>
      <c r="C1318" s="291" t="s">
        <v>2011</v>
      </c>
      <c r="D1318" s="292">
        <v>1216.8599999999999</v>
      </c>
      <c r="E1318" s="292">
        <v>90.38</v>
      </c>
      <c r="F1318" s="292">
        <v>1307.24</v>
      </c>
    </row>
    <row r="1319" spans="1:6" ht="18" customHeight="1" x14ac:dyDescent="0.2">
      <c r="A1319" s="289" t="s">
        <v>4515</v>
      </c>
      <c r="B1319" s="290" t="s">
        <v>4516</v>
      </c>
      <c r="C1319" s="291" t="s">
        <v>2011</v>
      </c>
      <c r="D1319" s="292">
        <v>1526</v>
      </c>
      <c r="E1319" s="292">
        <v>90.38</v>
      </c>
      <c r="F1319" s="292">
        <v>1616.38</v>
      </c>
    </row>
    <row r="1320" spans="1:6" ht="18" customHeight="1" x14ac:dyDescent="0.2">
      <c r="A1320" s="289" t="s">
        <v>4517</v>
      </c>
      <c r="B1320" s="290" t="s">
        <v>4518</v>
      </c>
      <c r="C1320" s="291" t="s">
        <v>2011</v>
      </c>
      <c r="D1320" s="292">
        <v>1147.56</v>
      </c>
      <c r="E1320" s="292">
        <v>90.38</v>
      </c>
      <c r="F1320" s="292">
        <v>1237.94</v>
      </c>
    </row>
    <row r="1321" spans="1:6" ht="18" customHeight="1" x14ac:dyDescent="0.2">
      <c r="A1321" s="289" t="s">
        <v>4519</v>
      </c>
      <c r="B1321" s="290" t="s">
        <v>4520</v>
      </c>
      <c r="C1321" s="291" t="s">
        <v>2011</v>
      </c>
      <c r="D1321" s="292">
        <v>1052.79</v>
      </c>
      <c r="E1321" s="292">
        <v>60.07</v>
      </c>
      <c r="F1321" s="292">
        <v>1112.8599999999999</v>
      </c>
    </row>
    <row r="1322" spans="1:6" ht="18" customHeight="1" x14ac:dyDescent="0.2">
      <c r="A1322" s="289" t="s">
        <v>4521</v>
      </c>
      <c r="B1322" s="290" t="s">
        <v>4522</v>
      </c>
      <c r="C1322" s="291" t="s">
        <v>2011</v>
      </c>
      <c r="D1322" s="292">
        <v>1146.9000000000001</v>
      </c>
      <c r="E1322" s="292">
        <v>68.95</v>
      </c>
      <c r="F1322" s="292">
        <v>1215.8499999999999</v>
      </c>
    </row>
    <row r="1323" spans="1:6" ht="18" customHeight="1" x14ac:dyDescent="0.2">
      <c r="A1323" s="289" t="s">
        <v>4523</v>
      </c>
      <c r="B1323" s="290" t="s">
        <v>4524</v>
      </c>
      <c r="C1323" s="291" t="s">
        <v>2011</v>
      </c>
      <c r="D1323" s="292">
        <v>2031.85</v>
      </c>
      <c r="E1323" s="292">
        <v>60.07</v>
      </c>
      <c r="F1323" s="292">
        <v>2091.92</v>
      </c>
    </row>
    <row r="1324" spans="1:6" ht="18" customHeight="1" x14ac:dyDescent="0.2">
      <c r="A1324" s="289" t="s">
        <v>4525</v>
      </c>
      <c r="B1324" s="290" t="s">
        <v>4526</v>
      </c>
      <c r="C1324" s="291" t="s">
        <v>2011</v>
      </c>
      <c r="D1324" s="292">
        <v>1375.75</v>
      </c>
      <c r="E1324" s="292">
        <v>60.07</v>
      </c>
      <c r="F1324" s="292">
        <v>1435.82</v>
      </c>
    </row>
    <row r="1325" spans="1:6" ht="18" customHeight="1" x14ac:dyDescent="0.2">
      <c r="A1325" s="289" t="s">
        <v>4527</v>
      </c>
      <c r="B1325" s="290" t="s">
        <v>4528</v>
      </c>
      <c r="C1325" s="291" t="s">
        <v>2011</v>
      </c>
      <c r="D1325" s="292">
        <v>1540.76</v>
      </c>
      <c r="E1325" s="292">
        <v>30.16</v>
      </c>
      <c r="F1325" s="292">
        <v>1570.92</v>
      </c>
    </row>
    <row r="1326" spans="1:6" ht="18" customHeight="1" x14ac:dyDescent="0.2">
      <c r="A1326" s="289" t="s">
        <v>4529</v>
      </c>
      <c r="B1326" s="290" t="s">
        <v>4530</v>
      </c>
      <c r="C1326" s="291" t="s">
        <v>2011</v>
      </c>
      <c r="D1326" s="292">
        <v>288.42</v>
      </c>
      <c r="E1326" s="292">
        <v>47.52</v>
      </c>
      <c r="F1326" s="292">
        <v>335.94</v>
      </c>
    </row>
    <row r="1327" spans="1:6" ht="18" customHeight="1" x14ac:dyDescent="0.2">
      <c r="A1327" s="289" t="s">
        <v>4531</v>
      </c>
      <c r="B1327" s="290" t="s">
        <v>4532</v>
      </c>
      <c r="C1327" s="291" t="s">
        <v>2011</v>
      </c>
      <c r="D1327" s="292">
        <v>800.91</v>
      </c>
      <c r="E1327" s="292">
        <v>90.38</v>
      </c>
      <c r="F1327" s="292">
        <v>891.29</v>
      </c>
    </row>
    <row r="1328" spans="1:6" ht="18" customHeight="1" x14ac:dyDescent="0.2">
      <c r="A1328" s="289" t="s">
        <v>4533</v>
      </c>
      <c r="B1328" s="290" t="s">
        <v>4534</v>
      </c>
      <c r="C1328" s="291" t="s">
        <v>2011</v>
      </c>
      <c r="D1328" s="292">
        <v>1171.3800000000001</v>
      </c>
      <c r="E1328" s="292">
        <v>143.41999999999999</v>
      </c>
      <c r="F1328" s="292">
        <v>1314.8</v>
      </c>
    </row>
    <row r="1329" spans="1:6" ht="18" customHeight="1" x14ac:dyDescent="0.2">
      <c r="A1329" s="289" t="s">
        <v>4535</v>
      </c>
      <c r="B1329" s="290" t="s">
        <v>4536</v>
      </c>
      <c r="C1329" s="291" t="s">
        <v>2011</v>
      </c>
      <c r="D1329" s="292">
        <v>6698.8</v>
      </c>
      <c r="E1329" s="292">
        <v>177.04</v>
      </c>
      <c r="F1329" s="292">
        <v>6875.84</v>
      </c>
    </row>
    <row r="1330" spans="1:6" ht="18" customHeight="1" x14ac:dyDescent="0.2">
      <c r="A1330" s="289" t="s">
        <v>4537</v>
      </c>
      <c r="B1330" s="290" t="s">
        <v>4538</v>
      </c>
      <c r="C1330" s="291" t="s">
        <v>2011</v>
      </c>
      <c r="D1330" s="292">
        <v>1008.44</v>
      </c>
      <c r="E1330" s="292">
        <v>60.07</v>
      </c>
      <c r="F1330" s="292">
        <v>1068.51</v>
      </c>
    </row>
    <row r="1331" spans="1:6" ht="18" customHeight="1" x14ac:dyDescent="0.2">
      <c r="A1331" s="289" t="s">
        <v>4539</v>
      </c>
      <c r="B1331" s="290" t="s">
        <v>4540</v>
      </c>
      <c r="C1331" s="291" t="s">
        <v>2011</v>
      </c>
      <c r="D1331" s="292">
        <v>1580.06</v>
      </c>
      <c r="E1331" s="292">
        <v>68.64</v>
      </c>
      <c r="F1331" s="292">
        <v>1648.7</v>
      </c>
    </row>
    <row r="1332" spans="1:6" ht="18" customHeight="1" x14ac:dyDescent="0.2">
      <c r="A1332" s="289" t="s">
        <v>4541</v>
      </c>
      <c r="B1332" s="290" t="s">
        <v>1028</v>
      </c>
      <c r="C1332" s="291" t="s">
        <v>2011</v>
      </c>
      <c r="D1332" s="292">
        <v>1346.68</v>
      </c>
      <c r="E1332" s="292">
        <v>90.38</v>
      </c>
      <c r="F1332" s="292">
        <v>1437.06</v>
      </c>
    </row>
    <row r="1333" spans="1:6" ht="18" customHeight="1" x14ac:dyDescent="0.2">
      <c r="A1333" s="289" t="s">
        <v>4542</v>
      </c>
      <c r="B1333" s="290" t="s">
        <v>4543</v>
      </c>
      <c r="C1333" s="291"/>
      <c r="D1333" s="292"/>
      <c r="E1333" s="292"/>
      <c r="F1333" s="292"/>
    </row>
    <row r="1334" spans="1:6" ht="18" customHeight="1" x14ac:dyDescent="0.2">
      <c r="A1334" s="289" t="s">
        <v>4544</v>
      </c>
      <c r="B1334" s="290" t="s">
        <v>393</v>
      </c>
      <c r="C1334" s="291" t="s">
        <v>256</v>
      </c>
      <c r="D1334" s="292">
        <v>862.03</v>
      </c>
      <c r="E1334" s="292">
        <v>47.52</v>
      </c>
      <c r="F1334" s="292">
        <v>909.55</v>
      </c>
    </row>
    <row r="1335" spans="1:6" ht="18" customHeight="1" x14ac:dyDescent="0.2">
      <c r="A1335" s="289" t="s">
        <v>4545</v>
      </c>
      <c r="B1335" s="290" t="s">
        <v>4546</v>
      </c>
      <c r="C1335" s="291" t="s">
        <v>256</v>
      </c>
      <c r="D1335" s="292">
        <v>824.95</v>
      </c>
      <c r="E1335" s="292">
        <v>19.010000000000002</v>
      </c>
      <c r="F1335" s="292">
        <v>843.96</v>
      </c>
    </row>
    <row r="1336" spans="1:6" ht="18" customHeight="1" x14ac:dyDescent="0.2">
      <c r="A1336" s="289" t="s">
        <v>4547</v>
      </c>
      <c r="B1336" s="290" t="s">
        <v>4548</v>
      </c>
      <c r="C1336" s="291" t="s">
        <v>256</v>
      </c>
      <c r="D1336" s="292">
        <v>1317.74</v>
      </c>
      <c r="E1336" s="292">
        <v>47.52</v>
      </c>
      <c r="F1336" s="292">
        <v>1365.26</v>
      </c>
    </row>
    <row r="1337" spans="1:6" ht="18" customHeight="1" x14ac:dyDescent="0.2">
      <c r="A1337" s="289" t="s">
        <v>4549</v>
      </c>
      <c r="B1337" s="290" t="s">
        <v>576</v>
      </c>
      <c r="C1337" s="291" t="s">
        <v>2011</v>
      </c>
      <c r="D1337" s="292">
        <v>1315.84</v>
      </c>
      <c r="E1337" s="292">
        <v>95.04</v>
      </c>
      <c r="F1337" s="292">
        <v>1410.88</v>
      </c>
    </row>
    <row r="1338" spans="1:6" ht="18" customHeight="1" x14ac:dyDescent="0.2">
      <c r="A1338" s="289" t="s">
        <v>4550</v>
      </c>
      <c r="B1338" s="290" t="s">
        <v>4551</v>
      </c>
      <c r="C1338" s="291" t="s">
        <v>2011</v>
      </c>
      <c r="D1338" s="292">
        <v>1060.24</v>
      </c>
      <c r="E1338" s="292">
        <v>15.68</v>
      </c>
      <c r="F1338" s="292">
        <v>1075.92</v>
      </c>
    </row>
    <row r="1339" spans="1:6" ht="18" customHeight="1" x14ac:dyDescent="0.2">
      <c r="A1339" s="289" t="s">
        <v>4552</v>
      </c>
      <c r="B1339" s="290" t="s">
        <v>4553</v>
      </c>
      <c r="C1339" s="291" t="s">
        <v>2011</v>
      </c>
      <c r="D1339" s="292">
        <v>383.48</v>
      </c>
      <c r="E1339" s="292">
        <v>206.79</v>
      </c>
      <c r="F1339" s="292">
        <v>590.27</v>
      </c>
    </row>
    <row r="1340" spans="1:6" ht="18" customHeight="1" x14ac:dyDescent="0.2">
      <c r="A1340" s="289" t="s">
        <v>4554</v>
      </c>
      <c r="B1340" s="290" t="s">
        <v>4555</v>
      </c>
      <c r="C1340" s="291" t="s">
        <v>2011</v>
      </c>
      <c r="D1340" s="292">
        <v>1030.06</v>
      </c>
      <c r="E1340" s="292">
        <v>30.16</v>
      </c>
      <c r="F1340" s="292">
        <v>1060.22</v>
      </c>
    </row>
    <row r="1341" spans="1:6" ht="18" customHeight="1" x14ac:dyDescent="0.2">
      <c r="A1341" s="289" t="s">
        <v>4556</v>
      </c>
      <c r="B1341" s="290" t="s">
        <v>4557</v>
      </c>
      <c r="C1341" s="291" t="s">
        <v>2011</v>
      </c>
      <c r="D1341" s="292">
        <v>696.84</v>
      </c>
      <c r="E1341" s="292">
        <v>60.07</v>
      </c>
      <c r="F1341" s="292">
        <v>756.91</v>
      </c>
    </row>
    <row r="1342" spans="1:6" ht="18" customHeight="1" x14ac:dyDescent="0.2">
      <c r="A1342" s="289" t="s">
        <v>4558</v>
      </c>
      <c r="B1342" s="290" t="s">
        <v>4559</v>
      </c>
      <c r="C1342" s="291" t="s">
        <v>256</v>
      </c>
      <c r="D1342" s="292">
        <v>200.18</v>
      </c>
      <c r="E1342" s="292">
        <v>23.77</v>
      </c>
      <c r="F1342" s="292">
        <v>223.95</v>
      </c>
    </row>
    <row r="1343" spans="1:6" ht="18" customHeight="1" x14ac:dyDescent="0.2">
      <c r="A1343" s="289" t="s">
        <v>4560</v>
      </c>
      <c r="B1343" s="290" t="s">
        <v>4561</v>
      </c>
      <c r="C1343" s="291" t="s">
        <v>256</v>
      </c>
      <c r="D1343" s="292">
        <v>230.72</v>
      </c>
      <c r="E1343" s="292">
        <v>23.77</v>
      </c>
      <c r="F1343" s="292">
        <v>254.49</v>
      </c>
    </row>
    <row r="1344" spans="1:6" ht="18" customHeight="1" x14ac:dyDescent="0.2">
      <c r="A1344" s="289" t="s">
        <v>4562</v>
      </c>
      <c r="B1344" s="290" t="s">
        <v>4563</v>
      </c>
      <c r="C1344" s="291" t="s">
        <v>2011</v>
      </c>
      <c r="D1344" s="292">
        <v>1357.69</v>
      </c>
      <c r="E1344" s="292">
        <v>68.95</v>
      </c>
      <c r="F1344" s="292">
        <v>1426.64</v>
      </c>
    </row>
    <row r="1345" spans="1:6" ht="18" customHeight="1" x14ac:dyDescent="0.2">
      <c r="A1345" s="289" t="s">
        <v>4564</v>
      </c>
      <c r="B1345" s="290" t="s">
        <v>4565</v>
      </c>
      <c r="C1345" s="291" t="s">
        <v>2011</v>
      </c>
      <c r="D1345" s="292">
        <v>1227.3900000000001</v>
      </c>
      <c r="E1345" s="292">
        <v>30.16</v>
      </c>
      <c r="F1345" s="292">
        <v>1257.55</v>
      </c>
    </row>
    <row r="1346" spans="1:6" ht="18" customHeight="1" x14ac:dyDescent="0.2">
      <c r="A1346" s="289" t="s">
        <v>4566</v>
      </c>
      <c r="B1346" s="290" t="s">
        <v>4567</v>
      </c>
      <c r="C1346" s="291" t="s">
        <v>2011</v>
      </c>
      <c r="D1346" s="292">
        <v>1137.8699999999999</v>
      </c>
      <c r="E1346" s="292">
        <v>60.07</v>
      </c>
      <c r="F1346" s="292">
        <v>1197.94</v>
      </c>
    </row>
    <row r="1347" spans="1:6" ht="18" customHeight="1" x14ac:dyDescent="0.2">
      <c r="A1347" s="289" t="s">
        <v>4568</v>
      </c>
      <c r="B1347" s="290" t="s">
        <v>4569</v>
      </c>
      <c r="C1347" s="291" t="s">
        <v>2011</v>
      </c>
      <c r="D1347" s="292">
        <v>708.54</v>
      </c>
      <c r="E1347" s="292">
        <v>19.010000000000002</v>
      </c>
      <c r="F1347" s="292">
        <v>727.55</v>
      </c>
    </row>
    <row r="1348" spans="1:6" ht="18" customHeight="1" x14ac:dyDescent="0.2">
      <c r="A1348" s="289" t="s">
        <v>4570</v>
      </c>
      <c r="B1348" s="290" t="s">
        <v>4571</v>
      </c>
      <c r="C1348" s="291" t="s">
        <v>2011</v>
      </c>
      <c r="D1348" s="292">
        <v>616.55999999999995</v>
      </c>
      <c r="E1348" s="292"/>
      <c r="F1348" s="292">
        <v>616.55999999999995</v>
      </c>
    </row>
    <row r="1349" spans="1:6" ht="18" customHeight="1" x14ac:dyDescent="0.2">
      <c r="A1349" s="289" t="s">
        <v>4572</v>
      </c>
      <c r="B1349" s="290" t="s">
        <v>4573</v>
      </c>
      <c r="C1349" s="291"/>
      <c r="D1349" s="292"/>
      <c r="E1349" s="292"/>
      <c r="F1349" s="292"/>
    </row>
    <row r="1350" spans="1:6" ht="18" customHeight="1" x14ac:dyDescent="0.2">
      <c r="A1350" s="289" t="s">
        <v>4574</v>
      </c>
      <c r="B1350" s="290" t="s">
        <v>4575</v>
      </c>
      <c r="C1350" s="291" t="s">
        <v>2011</v>
      </c>
      <c r="D1350" s="292">
        <v>3177.54</v>
      </c>
      <c r="E1350" s="292">
        <v>66.739999999999995</v>
      </c>
      <c r="F1350" s="292">
        <v>3244.28</v>
      </c>
    </row>
    <row r="1351" spans="1:6" ht="18" customHeight="1" x14ac:dyDescent="0.2">
      <c r="A1351" s="289" t="s">
        <v>4576</v>
      </c>
      <c r="B1351" s="290" t="s">
        <v>4577</v>
      </c>
      <c r="C1351" s="291" t="s">
        <v>2011</v>
      </c>
      <c r="D1351" s="292">
        <v>1870.7</v>
      </c>
      <c r="E1351" s="292">
        <v>66.739999999999995</v>
      </c>
      <c r="F1351" s="292">
        <v>1937.44</v>
      </c>
    </row>
    <row r="1352" spans="1:6" ht="18" customHeight="1" x14ac:dyDescent="0.2">
      <c r="A1352" s="289" t="s">
        <v>4578</v>
      </c>
      <c r="B1352" s="290" t="s">
        <v>4579</v>
      </c>
      <c r="C1352" s="291" t="s">
        <v>2011</v>
      </c>
      <c r="D1352" s="292">
        <v>2006.45</v>
      </c>
      <c r="E1352" s="292">
        <v>66.739999999999995</v>
      </c>
      <c r="F1352" s="292">
        <v>2073.19</v>
      </c>
    </row>
    <row r="1353" spans="1:6" ht="18" customHeight="1" x14ac:dyDescent="0.2">
      <c r="A1353" s="289" t="s">
        <v>4580</v>
      </c>
      <c r="B1353" s="290" t="s">
        <v>4581</v>
      </c>
      <c r="C1353" s="291" t="s">
        <v>2011</v>
      </c>
      <c r="D1353" s="292">
        <v>3039.36</v>
      </c>
      <c r="E1353" s="292">
        <v>66.739999999999995</v>
      </c>
      <c r="F1353" s="292">
        <v>3106.1</v>
      </c>
    </row>
    <row r="1354" spans="1:6" ht="18" customHeight="1" x14ac:dyDescent="0.2">
      <c r="A1354" s="289" t="s">
        <v>4582</v>
      </c>
      <c r="B1354" s="290" t="s">
        <v>4583</v>
      </c>
      <c r="C1354" s="291" t="s">
        <v>2011</v>
      </c>
      <c r="D1354" s="292">
        <v>2450.1</v>
      </c>
      <c r="E1354" s="292">
        <v>122.2</v>
      </c>
      <c r="F1354" s="292">
        <v>2572.3000000000002</v>
      </c>
    </row>
    <row r="1355" spans="1:6" ht="18" customHeight="1" x14ac:dyDescent="0.2">
      <c r="A1355" s="289" t="s">
        <v>4584</v>
      </c>
      <c r="B1355" s="290" t="s">
        <v>4585</v>
      </c>
      <c r="C1355" s="291" t="s">
        <v>2011</v>
      </c>
      <c r="D1355" s="292">
        <v>3691.57</v>
      </c>
      <c r="E1355" s="292">
        <v>122.2</v>
      </c>
      <c r="F1355" s="292">
        <v>3813.77</v>
      </c>
    </row>
    <row r="1356" spans="1:6" ht="18" customHeight="1" x14ac:dyDescent="0.2">
      <c r="A1356" s="289" t="s">
        <v>4586</v>
      </c>
      <c r="B1356" s="290" t="s">
        <v>4587</v>
      </c>
      <c r="C1356" s="291" t="s">
        <v>2011</v>
      </c>
      <c r="D1356" s="292">
        <v>2952.58</v>
      </c>
      <c r="E1356" s="292">
        <v>122.2</v>
      </c>
      <c r="F1356" s="292">
        <v>3074.78</v>
      </c>
    </row>
    <row r="1357" spans="1:6" ht="18" customHeight="1" x14ac:dyDescent="0.2">
      <c r="A1357" s="289" t="s">
        <v>4588</v>
      </c>
      <c r="B1357" s="290" t="s">
        <v>4589</v>
      </c>
      <c r="C1357" s="291" t="s">
        <v>2011</v>
      </c>
      <c r="D1357" s="292">
        <v>3736.95</v>
      </c>
      <c r="E1357" s="292">
        <v>122.2</v>
      </c>
      <c r="F1357" s="292">
        <v>3859.15</v>
      </c>
    </row>
    <row r="1358" spans="1:6" ht="18" customHeight="1" x14ac:dyDescent="0.2">
      <c r="A1358" s="289" t="s">
        <v>4590</v>
      </c>
      <c r="B1358" s="290" t="s">
        <v>800</v>
      </c>
      <c r="C1358" s="291" t="s">
        <v>2011</v>
      </c>
      <c r="D1358" s="292">
        <v>2426.8200000000002</v>
      </c>
      <c r="E1358" s="292">
        <v>66.739999999999995</v>
      </c>
      <c r="F1358" s="292">
        <v>2493.56</v>
      </c>
    </row>
    <row r="1359" spans="1:6" ht="18" customHeight="1" x14ac:dyDescent="0.2">
      <c r="A1359" s="289" t="s">
        <v>4591</v>
      </c>
      <c r="B1359" s="290" t="s">
        <v>4592</v>
      </c>
      <c r="C1359" s="291" t="s">
        <v>2011</v>
      </c>
      <c r="D1359" s="292">
        <v>2449.17</v>
      </c>
      <c r="E1359" s="292">
        <v>66.739999999999995</v>
      </c>
      <c r="F1359" s="292">
        <v>2515.91</v>
      </c>
    </row>
    <row r="1360" spans="1:6" ht="18" customHeight="1" x14ac:dyDescent="0.2">
      <c r="A1360" s="289" t="s">
        <v>4593</v>
      </c>
      <c r="B1360" s="290" t="s">
        <v>4594</v>
      </c>
      <c r="C1360" s="291" t="s">
        <v>2011</v>
      </c>
      <c r="D1360" s="292">
        <v>3634.31</v>
      </c>
      <c r="E1360" s="292">
        <v>66.739999999999995</v>
      </c>
      <c r="F1360" s="292">
        <v>3701.05</v>
      </c>
    </row>
    <row r="1361" spans="1:6" ht="18" customHeight="1" x14ac:dyDescent="0.2">
      <c r="A1361" s="289" t="s">
        <v>4595</v>
      </c>
      <c r="B1361" s="290" t="s">
        <v>4596</v>
      </c>
      <c r="C1361" s="291" t="s">
        <v>2011</v>
      </c>
      <c r="D1361" s="292">
        <v>3022.93</v>
      </c>
      <c r="E1361" s="292">
        <v>122.2</v>
      </c>
      <c r="F1361" s="292">
        <v>3145.13</v>
      </c>
    </row>
    <row r="1362" spans="1:6" ht="18" customHeight="1" x14ac:dyDescent="0.2">
      <c r="A1362" s="289" t="s">
        <v>4597</v>
      </c>
      <c r="B1362" s="290" t="s">
        <v>4598</v>
      </c>
      <c r="C1362" s="291" t="s">
        <v>2011</v>
      </c>
      <c r="D1362" s="292">
        <v>4278.54</v>
      </c>
      <c r="E1362" s="292">
        <v>122.2</v>
      </c>
      <c r="F1362" s="292">
        <v>4400.74</v>
      </c>
    </row>
    <row r="1363" spans="1:6" ht="18" customHeight="1" x14ac:dyDescent="0.2">
      <c r="A1363" s="289" t="s">
        <v>4599</v>
      </c>
      <c r="B1363" s="290" t="s">
        <v>4600</v>
      </c>
      <c r="C1363" s="291" t="s">
        <v>2011</v>
      </c>
      <c r="D1363" s="292">
        <v>3274.87</v>
      </c>
      <c r="E1363" s="292">
        <v>122.2</v>
      </c>
      <c r="F1363" s="292">
        <v>3397.07</v>
      </c>
    </row>
    <row r="1364" spans="1:6" ht="18" customHeight="1" x14ac:dyDescent="0.2">
      <c r="A1364" s="289" t="s">
        <v>4601</v>
      </c>
      <c r="B1364" s="290" t="s">
        <v>4602</v>
      </c>
      <c r="C1364" s="291" t="s">
        <v>2011</v>
      </c>
      <c r="D1364" s="292">
        <v>4311.54</v>
      </c>
      <c r="E1364" s="292">
        <v>122.2</v>
      </c>
      <c r="F1364" s="292">
        <v>4433.74</v>
      </c>
    </row>
    <row r="1365" spans="1:6" ht="18" customHeight="1" x14ac:dyDescent="0.2">
      <c r="A1365" s="289" t="s">
        <v>4603</v>
      </c>
      <c r="B1365" s="290" t="s">
        <v>4604</v>
      </c>
      <c r="C1365" s="291" t="s">
        <v>2011</v>
      </c>
      <c r="D1365" s="292">
        <v>4378.62</v>
      </c>
      <c r="E1365" s="292">
        <v>122.2</v>
      </c>
      <c r="F1365" s="292">
        <v>4500.82</v>
      </c>
    </row>
    <row r="1366" spans="1:6" ht="18" customHeight="1" x14ac:dyDescent="0.2">
      <c r="A1366" s="289" t="s">
        <v>4605</v>
      </c>
      <c r="B1366" s="290" t="s">
        <v>4606</v>
      </c>
      <c r="C1366" s="291" t="s">
        <v>2011</v>
      </c>
      <c r="D1366" s="292">
        <v>4202.09</v>
      </c>
      <c r="E1366" s="292">
        <v>66.739999999999995</v>
      </c>
      <c r="F1366" s="292">
        <v>4268.83</v>
      </c>
    </row>
    <row r="1367" spans="1:6" ht="18" customHeight="1" x14ac:dyDescent="0.2">
      <c r="A1367" s="289" t="s">
        <v>4607</v>
      </c>
      <c r="B1367" s="290" t="s">
        <v>4608</v>
      </c>
      <c r="C1367" s="291" t="s">
        <v>2011</v>
      </c>
      <c r="D1367" s="292">
        <v>2660.85</v>
      </c>
      <c r="E1367" s="292">
        <v>66.739999999999995</v>
      </c>
      <c r="F1367" s="292">
        <v>2727.59</v>
      </c>
    </row>
    <row r="1368" spans="1:6" ht="18" customHeight="1" x14ac:dyDescent="0.2">
      <c r="A1368" s="289" t="s">
        <v>4609</v>
      </c>
      <c r="B1368" s="290" t="s">
        <v>4610</v>
      </c>
      <c r="C1368" s="291" t="s">
        <v>2011</v>
      </c>
      <c r="D1368" s="292">
        <v>4512.83</v>
      </c>
      <c r="E1368" s="292">
        <v>66.739999999999995</v>
      </c>
      <c r="F1368" s="292">
        <v>4579.57</v>
      </c>
    </row>
    <row r="1369" spans="1:6" ht="18" customHeight="1" x14ac:dyDescent="0.2">
      <c r="A1369" s="289" t="s">
        <v>4611</v>
      </c>
      <c r="B1369" s="290" t="s">
        <v>4612</v>
      </c>
      <c r="C1369" s="291" t="s">
        <v>2011</v>
      </c>
      <c r="D1369" s="292">
        <v>3917.55</v>
      </c>
      <c r="E1369" s="292">
        <v>267.69</v>
      </c>
      <c r="F1369" s="292">
        <v>4185.24</v>
      </c>
    </row>
    <row r="1370" spans="1:6" ht="18" customHeight="1" x14ac:dyDescent="0.2">
      <c r="A1370" s="289" t="s">
        <v>4613</v>
      </c>
      <c r="B1370" s="290" t="s">
        <v>4614</v>
      </c>
      <c r="C1370" s="291" t="s">
        <v>2011</v>
      </c>
      <c r="D1370" s="292">
        <v>3497.32</v>
      </c>
      <c r="E1370" s="292">
        <v>66.739999999999995</v>
      </c>
      <c r="F1370" s="292">
        <v>3564.06</v>
      </c>
    </row>
    <row r="1371" spans="1:6" ht="18" customHeight="1" x14ac:dyDescent="0.2">
      <c r="A1371" s="289" t="s">
        <v>4615</v>
      </c>
      <c r="B1371" s="290" t="s">
        <v>4616</v>
      </c>
      <c r="C1371" s="291" t="s">
        <v>2011</v>
      </c>
      <c r="D1371" s="292">
        <v>1715.58</v>
      </c>
      <c r="E1371" s="292">
        <v>66.739999999999995</v>
      </c>
      <c r="F1371" s="292">
        <v>1782.32</v>
      </c>
    </row>
    <row r="1372" spans="1:6" ht="18" customHeight="1" x14ac:dyDescent="0.2">
      <c r="A1372" s="289" t="s">
        <v>4617</v>
      </c>
      <c r="B1372" s="290" t="s">
        <v>4618</v>
      </c>
      <c r="C1372" s="291" t="s">
        <v>2011</v>
      </c>
      <c r="D1372" s="292">
        <v>2783.83</v>
      </c>
      <c r="E1372" s="292">
        <v>66.739999999999995</v>
      </c>
      <c r="F1372" s="292">
        <v>2850.57</v>
      </c>
    </row>
    <row r="1373" spans="1:6" ht="18" customHeight="1" x14ac:dyDescent="0.2">
      <c r="A1373" s="289" t="s">
        <v>4619</v>
      </c>
      <c r="B1373" s="290" t="s">
        <v>4620</v>
      </c>
      <c r="C1373" s="291" t="s">
        <v>2011</v>
      </c>
      <c r="D1373" s="292">
        <v>2280.7199999999998</v>
      </c>
      <c r="E1373" s="292">
        <v>66.739999999999995</v>
      </c>
      <c r="F1373" s="292">
        <v>2347.46</v>
      </c>
    </row>
    <row r="1374" spans="1:6" ht="18" customHeight="1" x14ac:dyDescent="0.2">
      <c r="A1374" s="289" t="s">
        <v>4621</v>
      </c>
      <c r="B1374" s="290" t="s">
        <v>4622</v>
      </c>
      <c r="C1374" s="291"/>
      <c r="D1374" s="292"/>
      <c r="E1374" s="292"/>
      <c r="F1374" s="292"/>
    </row>
    <row r="1375" spans="1:6" ht="18" customHeight="1" x14ac:dyDescent="0.2">
      <c r="A1375" s="289" t="s">
        <v>4623</v>
      </c>
      <c r="B1375" s="290" t="s">
        <v>4624</v>
      </c>
      <c r="C1375" s="291" t="s">
        <v>256</v>
      </c>
      <c r="D1375" s="292">
        <v>904.73</v>
      </c>
      <c r="E1375" s="292">
        <v>55.46</v>
      </c>
      <c r="F1375" s="292">
        <v>960.19</v>
      </c>
    </row>
    <row r="1376" spans="1:6" ht="18" customHeight="1" x14ac:dyDescent="0.2">
      <c r="A1376" s="289" t="s">
        <v>4625</v>
      </c>
      <c r="B1376" s="290" t="s">
        <v>4626</v>
      </c>
      <c r="C1376" s="291"/>
      <c r="D1376" s="292"/>
      <c r="E1376" s="292"/>
      <c r="F1376" s="292"/>
    </row>
    <row r="1377" spans="1:6" ht="18" customHeight="1" x14ac:dyDescent="0.2">
      <c r="A1377" s="289" t="s">
        <v>4627</v>
      </c>
      <c r="B1377" s="290" t="s">
        <v>4628</v>
      </c>
      <c r="C1377" s="291" t="s">
        <v>2011</v>
      </c>
      <c r="D1377" s="292">
        <v>677.57</v>
      </c>
      <c r="E1377" s="292">
        <v>47.52</v>
      </c>
      <c r="F1377" s="292">
        <v>725.09</v>
      </c>
    </row>
    <row r="1378" spans="1:6" ht="18" customHeight="1" x14ac:dyDescent="0.2">
      <c r="A1378" s="289" t="s">
        <v>4629</v>
      </c>
      <c r="B1378" s="290" t="s">
        <v>4630</v>
      </c>
      <c r="C1378" s="291" t="s">
        <v>2011</v>
      </c>
      <c r="D1378" s="292">
        <v>916.16</v>
      </c>
      <c r="E1378" s="292">
        <v>133.30000000000001</v>
      </c>
      <c r="F1378" s="292">
        <v>1049.46</v>
      </c>
    </row>
    <row r="1379" spans="1:6" ht="18" customHeight="1" x14ac:dyDescent="0.2">
      <c r="A1379" s="289" t="s">
        <v>4631</v>
      </c>
      <c r="B1379" s="290" t="s">
        <v>4632</v>
      </c>
      <c r="C1379" s="291"/>
      <c r="D1379" s="292"/>
      <c r="E1379" s="292"/>
      <c r="F1379" s="292"/>
    </row>
    <row r="1380" spans="1:6" ht="18" customHeight="1" x14ac:dyDescent="0.2">
      <c r="A1380" s="289" t="s">
        <v>4633</v>
      </c>
      <c r="B1380" s="290" t="s">
        <v>4634</v>
      </c>
      <c r="C1380" s="291" t="s">
        <v>256</v>
      </c>
      <c r="D1380" s="292">
        <v>708.91</v>
      </c>
      <c r="E1380" s="292">
        <v>57.03</v>
      </c>
      <c r="F1380" s="292">
        <v>765.94</v>
      </c>
    </row>
    <row r="1381" spans="1:6" ht="18" customHeight="1" x14ac:dyDescent="0.2">
      <c r="A1381" s="289" t="s">
        <v>4635</v>
      </c>
      <c r="B1381" s="290" t="s">
        <v>1080</v>
      </c>
      <c r="C1381" s="291" t="s">
        <v>256</v>
      </c>
      <c r="D1381" s="292">
        <v>539.99</v>
      </c>
      <c r="E1381" s="292">
        <v>23.77</v>
      </c>
      <c r="F1381" s="292">
        <v>563.76</v>
      </c>
    </row>
    <row r="1382" spans="1:6" ht="18" customHeight="1" x14ac:dyDescent="0.2">
      <c r="A1382" s="289" t="s">
        <v>4636</v>
      </c>
      <c r="B1382" s="290" t="s">
        <v>4637</v>
      </c>
      <c r="C1382" s="291" t="s">
        <v>256</v>
      </c>
      <c r="D1382" s="292">
        <v>645.16</v>
      </c>
      <c r="E1382" s="292">
        <v>47.52</v>
      </c>
      <c r="F1382" s="292">
        <v>692.68</v>
      </c>
    </row>
    <row r="1383" spans="1:6" ht="18" customHeight="1" x14ac:dyDescent="0.2">
      <c r="A1383" s="289" t="s">
        <v>4638</v>
      </c>
      <c r="B1383" s="290" t="s">
        <v>4639</v>
      </c>
      <c r="C1383" s="291"/>
      <c r="D1383" s="292"/>
      <c r="E1383" s="292"/>
      <c r="F1383" s="292"/>
    </row>
    <row r="1384" spans="1:6" ht="18" customHeight="1" x14ac:dyDescent="0.2">
      <c r="A1384" s="289" t="s">
        <v>4640</v>
      </c>
      <c r="B1384" s="290" t="s">
        <v>4641</v>
      </c>
      <c r="C1384" s="291" t="s">
        <v>2011</v>
      </c>
      <c r="D1384" s="292"/>
      <c r="E1384" s="292">
        <v>47.52</v>
      </c>
      <c r="F1384" s="292">
        <v>47.52</v>
      </c>
    </row>
    <row r="1385" spans="1:6" ht="18" customHeight="1" x14ac:dyDescent="0.2">
      <c r="A1385" s="289" t="s">
        <v>4642</v>
      </c>
      <c r="B1385" s="290" t="s">
        <v>4643</v>
      </c>
      <c r="C1385" s="291" t="s">
        <v>256</v>
      </c>
      <c r="D1385" s="292">
        <v>2.02</v>
      </c>
      <c r="E1385" s="292">
        <v>12.35</v>
      </c>
      <c r="F1385" s="292">
        <v>14.37</v>
      </c>
    </row>
    <row r="1386" spans="1:6" ht="18" customHeight="1" x14ac:dyDescent="0.2">
      <c r="A1386" s="289" t="s">
        <v>4644</v>
      </c>
      <c r="B1386" s="290" t="s">
        <v>4645</v>
      </c>
      <c r="C1386" s="291" t="s">
        <v>256</v>
      </c>
      <c r="D1386" s="292"/>
      <c r="E1386" s="292">
        <v>28.51</v>
      </c>
      <c r="F1386" s="292">
        <v>28.51</v>
      </c>
    </row>
    <row r="1387" spans="1:6" ht="18" customHeight="1" x14ac:dyDescent="0.2">
      <c r="A1387" s="289" t="s">
        <v>4646</v>
      </c>
      <c r="B1387" s="290" t="s">
        <v>4647</v>
      </c>
      <c r="C1387" s="291" t="s">
        <v>256</v>
      </c>
      <c r="D1387" s="292">
        <v>25.69</v>
      </c>
      <c r="E1387" s="292">
        <v>29.68</v>
      </c>
      <c r="F1387" s="292">
        <v>55.37</v>
      </c>
    </row>
    <row r="1388" spans="1:6" ht="18" customHeight="1" x14ac:dyDescent="0.2">
      <c r="A1388" s="289" t="s">
        <v>4648</v>
      </c>
      <c r="B1388" s="290" t="s">
        <v>4649</v>
      </c>
      <c r="C1388" s="291" t="s">
        <v>590</v>
      </c>
      <c r="D1388" s="292">
        <v>3948.42</v>
      </c>
      <c r="E1388" s="292">
        <v>110.92</v>
      </c>
      <c r="F1388" s="292">
        <v>4059.34</v>
      </c>
    </row>
    <row r="1389" spans="1:6" ht="18" customHeight="1" x14ac:dyDescent="0.2">
      <c r="A1389" s="289" t="s">
        <v>4650</v>
      </c>
      <c r="B1389" s="290" t="s">
        <v>4651</v>
      </c>
      <c r="C1389" s="291" t="s">
        <v>256</v>
      </c>
      <c r="D1389" s="292">
        <v>240.51</v>
      </c>
      <c r="E1389" s="292">
        <v>12.35</v>
      </c>
      <c r="F1389" s="292">
        <v>252.86</v>
      </c>
    </row>
    <row r="1390" spans="1:6" ht="18" customHeight="1" x14ac:dyDescent="0.2">
      <c r="A1390" s="289" t="s">
        <v>4652</v>
      </c>
      <c r="B1390" s="290" t="s">
        <v>4653</v>
      </c>
      <c r="C1390" s="291" t="s">
        <v>256</v>
      </c>
      <c r="D1390" s="292">
        <v>323.37</v>
      </c>
      <c r="E1390" s="292">
        <v>12.35</v>
      </c>
      <c r="F1390" s="292">
        <v>335.72</v>
      </c>
    </row>
    <row r="1391" spans="1:6" ht="18" customHeight="1" x14ac:dyDescent="0.2">
      <c r="A1391" s="289" t="s">
        <v>4654</v>
      </c>
      <c r="B1391" s="290" t="s">
        <v>4655</v>
      </c>
      <c r="C1391" s="291" t="s">
        <v>2011</v>
      </c>
      <c r="D1391" s="292">
        <v>259.33</v>
      </c>
      <c r="E1391" s="292">
        <v>57.03</v>
      </c>
      <c r="F1391" s="292">
        <v>316.36</v>
      </c>
    </row>
    <row r="1392" spans="1:6" ht="18" customHeight="1" x14ac:dyDescent="0.2">
      <c r="A1392" s="289" t="s">
        <v>4656</v>
      </c>
      <c r="B1392" s="290" t="s">
        <v>4657</v>
      </c>
      <c r="C1392" s="291" t="s">
        <v>2011</v>
      </c>
      <c r="D1392" s="292">
        <v>103.98</v>
      </c>
      <c r="E1392" s="292">
        <v>10.34</v>
      </c>
      <c r="F1392" s="292">
        <v>114.32</v>
      </c>
    </row>
    <row r="1393" spans="1:6" ht="18" customHeight="1" x14ac:dyDescent="0.2">
      <c r="A1393" s="289" t="s">
        <v>4658</v>
      </c>
      <c r="B1393" s="290" t="s">
        <v>4659</v>
      </c>
      <c r="C1393" s="291" t="s">
        <v>2011</v>
      </c>
      <c r="D1393" s="292">
        <v>37.49</v>
      </c>
      <c r="E1393" s="292">
        <v>10.34</v>
      </c>
      <c r="F1393" s="292">
        <v>47.83</v>
      </c>
    </row>
    <row r="1394" spans="1:6" ht="18" customHeight="1" x14ac:dyDescent="0.2">
      <c r="A1394" s="289" t="s">
        <v>4660</v>
      </c>
      <c r="B1394" s="290" t="s">
        <v>4661</v>
      </c>
      <c r="C1394" s="291" t="s">
        <v>2011</v>
      </c>
      <c r="D1394" s="292">
        <v>517.22</v>
      </c>
      <c r="E1394" s="292">
        <v>101.77</v>
      </c>
      <c r="F1394" s="292">
        <v>618.99</v>
      </c>
    </row>
    <row r="1395" spans="1:6" ht="18" customHeight="1" x14ac:dyDescent="0.2">
      <c r="A1395" s="289" t="s">
        <v>4662</v>
      </c>
      <c r="B1395" s="290" t="s">
        <v>4663</v>
      </c>
      <c r="C1395" s="291" t="s">
        <v>2011</v>
      </c>
      <c r="D1395" s="292">
        <v>896.86</v>
      </c>
      <c r="E1395" s="292">
        <v>101.77</v>
      </c>
      <c r="F1395" s="292">
        <v>998.63</v>
      </c>
    </row>
    <row r="1396" spans="1:6" ht="18" customHeight="1" x14ac:dyDescent="0.2">
      <c r="A1396" s="289" t="s">
        <v>4664</v>
      </c>
      <c r="B1396" s="290" t="s">
        <v>4665</v>
      </c>
      <c r="C1396" s="291"/>
      <c r="D1396" s="292"/>
      <c r="E1396" s="292"/>
      <c r="F1396" s="292"/>
    </row>
    <row r="1397" spans="1:6" ht="18" customHeight="1" x14ac:dyDescent="0.2">
      <c r="A1397" s="289" t="s">
        <v>4666</v>
      </c>
      <c r="B1397" s="290" t="s">
        <v>4667</v>
      </c>
      <c r="C1397" s="291"/>
      <c r="D1397" s="292"/>
      <c r="E1397" s="292"/>
      <c r="F1397" s="292"/>
    </row>
    <row r="1398" spans="1:6" ht="18" customHeight="1" x14ac:dyDescent="0.2">
      <c r="A1398" s="289" t="s">
        <v>4668</v>
      </c>
      <c r="B1398" s="290" t="s">
        <v>4669</v>
      </c>
      <c r="C1398" s="291" t="s">
        <v>2011</v>
      </c>
      <c r="D1398" s="292">
        <v>806.82</v>
      </c>
      <c r="E1398" s="292">
        <v>71.290000000000006</v>
      </c>
      <c r="F1398" s="292">
        <v>878.11</v>
      </c>
    </row>
    <row r="1399" spans="1:6" ht="18" customHeight="1" x14ac:dyDescent="0.2">
      <c r="A1399" s="289" t="s">
        <v>4670</v>
      </c>
      <c r="B1399" s="290" t="s">
        <v>4671</v>
      </c>
      <c r="C1399" s="291" t="s">
        <v>2011</v>
      </c>
      <c r="D1399" s="292">
        <v>336.34</v>
      </c>
      <c r="E1399" s="292">
        <v>71.290000000000006</v>
      </c>
      <c r="F1399" s="292">
        <v>407.63</v>
      </c>
    </row>
    <row r="1400" spans="1:6" ht="18" customHeight="1" x14ac:dyDescent="0.2">
      <c r="A1400" s="289" t="s">
        <v>4672</v>
      </c>
      <c r="B1400" s="290" t="s">
        <v>4673</v>
      </c>
      <c r="C1400" s="291" t="s">
        <v>2011</v>
      </c>
      <c r="D1400" s="292">
        <v>1149.4000000000001</v>
      </c>
      <c r="E1400" s="292">
        <v>71.290000000000006</v>
      </c>
      <c r="F1400" s="292">
        <v>1220.69</v>
      </c>
    </row>
    <row r="1401" spans="1:6" ht="18" customHeight="1" x14ac:dyDescent="0.2">
      <c r="A1401" s="289" t="s">
        <v>4674</v>
      </c>
      <c r="B1401" s="290" t="s">
        <v>583</v>
      </c>
      <c r="C1401" s="291" t="s">
        <v>2011</v>
      </c>
      <c r="D1401" s="292">
        <v>402.76</v>
      </c>
      <c r="E1401" s="292">
        <v>71.290000000000006</v>
      </c>
      <c r="F1401" s="292">
        <v>474.05</v>
      </c>
    </row>
    <row r="1402" spans="1:6" ht="18" customHeight="1" x14ac:dyDescent="0.2">
      <c r="A1402" s="289" t="s">
        <v>4675</v>
      </c>
      <c r="B1402" s="290" t="s">
        <v>4676</v>
      </c>
      <c r="C1402" s="291" t="s">
        <v>2011</v>
      </c>
      <c r="D1402" s="292">
        <v>893.55</v>
      </c>
      <c r="E1402" s="292">
        <v>71.290000000000006</v>
      </c>
      <c r="F1402" s="292">
        <v>964.84</v>
      </c>
    </row>
    <row r="1403" spans="1:6" ht="18" customHeight="1" x14ac:dyDescent="0.2">
      <c r="A1403" s="289" t="s">
        <v>4677</v>
      </c>
      <c r="B1403" s="290" t="s">
        <v>4678</v>
      </c>
      <c r="C1403" s="291" t="s">
        <v>2011</v>
      </c>
      <c r="D1403" s="292">
        <v>257.58999999999997</v>
      </c>
      <c r="E1403" s="292">
        <v>71.290000000000006</v>
      </c>
      <c r="F1403" s="292">
        <v>328.88</v>
      </c>
    </row>
    <row r="1404" spans="1:6" ht="18" customHeight="1" x14ac:dyDescent="0.2">
      <c r="A1404" s="289" t="s">
        <v>4679</v>
      </c>
      <c r="B1404" s="290" t="s">
        <v>4680</v>
      </c>
      <c r="C1404" s="291" t="s">
        <v>2011</v>
      </c>
      <c r="D1404" s="292">
        <v>757.38</v>
      </c>
      <c r="E1404" s="292">
        <v>71.290000000000006</v>
      </c>
      <c r="F1404" s="292">
        <v>828.67</v>
      </c>
    </row>
    <row r="1405" spans="1:6" ht="18" customHeight="1" x14ac:dyDescent="0.2">
      <c r="A1405" s="289" t="s">
        <v>4681</v>
      </c>
      <c r="B1405" s="290" t="s">
        <v>4682</v>
      </c>
      <c r="C1405" s="291" t="s">
        <v>2011</v>
      </c>
      <c r="D1405" s="292">
        <v>330.39</v>
      </c>
      <c r="E1405" s="292">
        <v>71.290000000000006</v>
      </c>
      <c r="F1405" s="292">
        <v>401.68</v>
      </c>
    </row>
    <row r="1406" spans="1:6" ht="18" customHeight="1" x14ac:dyDescent="0.2">
      <c r="A1406" s="289" t="s">
        <v>4683</v>
      </c>
      <c r="B1406" s="290" t="s">
        <v>4684</v>
      </c>
      <c r="C1406" s="291" t="s">
        <v>2011</v>
      </c>
      <c r="D1406" s="292">
        <v>1237.1500000000001</v>
      </c>
      <c r="E1406" s="292">
        <v>71.290000000000006</v>
      </c>
      <c r="F1406" s="292">
        <v>1308.44</v>
      </c>
    </row>
    <row r="1407" spans="1:6" ht="18" customHeight="1" x14ac:dyDescent="0.2">
      <c r="A1407" s="289" t="s">
        <v>4685</v>
      </c>
      <c r="B1407" s="290" t="s">
        <v>4686</v>
      </c>
      <c r="C1407" s="291" t="s">
        <v>2011</v>
      </c>
      <c r="D1407" s="292">
        <v>1081.4000000000001</v>
      </c>
      <c r="E1407" s="292">
        <v>71.290000000000006</v>
      </c>
      <c r="F1407" s="292">
        <v>1152.69</v>
      </c>
    </row>
    <row r="1408" spans="1:6" ht="18" customHeight="1" x14ac:dyDescent="0.2">
      <c r="A1408" s="289" t="s">
        <v>4687</v>
      </c>
      <c r="B1408" s="290" t="s">
        <v>4688</v>
      </c>
      <c r="C1408" s="291" t="s">
        <v>2011</v>
      </c>
      <c r="D1408" s="292">
        <v>487.85</v>
      </c>
      <c r="E1408" s="292"/>
      <c r="F1408" s="292">
        <v>487.85</v>
      </c>
    </row>
    <row r="1409" spans="1:6" ht="18" customHeight="1" x14ac:dyDescent="0.2">
      <c r="A1409" s="289" t="s">
        <v>4689</v>
      </c>
      <c r="B1409" s="290" t="s">
        <v>4690</v>
      </c>
      <c r="C1409" s="291" t="s">
        <v>2011</v>
      </c>
      <c r="D1409" s="292">
        <v>1081.67</v>
      </c>
      <c r="E1409" s="292">
        <v>54.78</v>
      </c>
      <c r="F1409" s="292">
        <v>1136.45</v>
      </c>
    </row>
    <row r="1410" spans="1:6" ht="18" customHeight="1" x14ac:dyDescent="0.2">
      <c r="A1410" s="289" t="s">
        <v>4691</v>
      </c>
      <c r="B1410" s="290" t="s">
        <v>4692</v>
      </c>
      <c r="C1410" s="291" t="s">
        <v>2011</v>
      </c>
      <c r="D1410" s="292">
        <v>1425.74</v>
      </c>
      <c r="E1410" s="292">
        <v>71.290000000000006</v>
      </c>
      <c r="F1410" s="292">
        <v>1497.03</v>
      </c>
    </row>
    <row r="1411" spans="1:6" ht="18" customHeight="1" x14ac:dyDescent="0.2">
      <c r="A1411" s="289" t="s">
        <v>4693</v>
      </c>
      <c r="B1411" s="290" t="s">
        <v>4694</v>
      </c>
      <c r="C1411" s="291" t="s">
        <v>2011</v>
      </c>
      <c r="D1411" s="292">
        <v>849.57</v>
      </c>
      <c r="E1411" s="292">
        <v>71.290000000000006</v>
      </c>
      <c r="F1411" s="292">
        <v>920.86</v>
      </c>
    </row>
    <row r="1412" spans="1:6" ht="18" customHeight="1" x14ac:dyDescent="0.2">
      <c r="A1412" s="289" t="s">
        <v>4695</v>
      </c>
      <c r="B1412" s="290" t="s">
        <v>4696</v>
      </c>
      <c r="C1412" s="291" t="s">
        <v>2011</v>
      </c>
      <c r="D1412" s="292">
        <v>684.86</v>
      </c>
      <c r="E1412" s="292">
        <v>71.290000000000006</v>
      </c>
      <c r="F1412" s="292">
        <v>756.15</v>
      </c>
    </row>
    <row r="1413" spans="1:6" ht="18" customHeight="1" x14ac:dyDescent="0.2">
      <c r="A1413" s="289" t="s">
        <v>4697</v>
      </c>
      <c r="B1413" s="290" t="s">
        <v>4698</v>
      </c>
      <c r="C1413" s="291" t="s">
        <v>2011</v>
      </c>
      <c r="D1413" s="292">
        <v>582.62</v>
      </c>
      <c r="E1413" s="292">
        <v>54.78</v>
      </c>
      <c r="F1413" s="292">
        <v>637.4</v>
      </c>
    </row>
    <row r="1414" spans="1:6" ht="18" customHeight="1" x14ac:dyDescent="0.2">
      <c r="A1414" s="289" t="s">
        <v>4699</v>
      </c>
      <c r="B1414" s="290" t="s">
        <v>4700</v>
      </c>
      <c r="C1414" s="291" t="s">
        <v>2011</v>
      </c>
      <c r="D1414" s="292">
        <v>919.9</v>
      </c>
      <c r="E1414" s="292">
        <v>54.78</v>
      </c>
      <c r="F1414" s="292">
        <v>974.68</v>
      </c>
    </row>
    <row r="1415" spans="1:6" ht="18" customHeight="1" x14ac:dyDescent="0.2">
      <c r="A1415" s="289" t="s">
        <v>4701</v>
      </c>
      <c r="B1415" s="290" t="s">
        <v>4702</v>
      </c>
      <c r="C1415" s="291" t="s">
        <v>2011</v>
      </c>
      <c r="D1415" s="292">
        <v>891.47</v>
      </c>
      <c r="E1415" s="292">
        <v>41.09</v>
      </c>
      <c r="F1415" s="292">
        <v>932.56</v>
      </c>
    </row>
    <row r="1416" spans="1:6" ht="18" customHeight="1" x14ac:dyDescent="0.2">
      <c r="A1416" s="289" t="s">
        <v>4703</v>
      </c>
      <c r="B1416" s="290" t="s">
        <v>4704</v>
      </c>
      <c r="C1416" s="291" t="s">
        <v>2011</v>
      </c>
      <c r="D1416" s="292">
        <v>884.42</v>
      </c>
      <c r="E1416" s="292">
        <v>41.09</v>
      </c>
      <c r="F1416" s="292">
        <v>925.51</v>
      </c>
    </row>
    <row r="1417" spans="1:6" ht="18" customHeight="1" x14ac:dyDescent="0.2">
      <c r="A1417" s="289" t="s">
        <v>4705</v>
      </c>
      <c r="B1417" s="290" t="s">
        <v>4706</v>
      </c>
      <c r="C1417" s="291" t="s">
        <v>2011</v>
      </c>
      <c r="D1417" s="292">
        <v>1273.57</v>
      </c>
      <c r="E1417" s="292">
        <v>41.09</v>
      </c>
      <c r="F1417" s="292">
        <v>1314.66</v>
      </c>
    </row>
    <row r="1418" spans="1:6" ht="18" customHeight="1" x14ac:dyDescent="0.2">
      <c r="A1418" s="289" t="s">
        <v>4707</v>
      </c>
      <c r="B1418" s="290" t="s">
        <v>4708</v>
      </c>
      <c r="C1418" s="291" t="s">
        <v>2011</v>
      </c>
      <c r="D1418" s="292">
        <v>693.55</v>
      </c>
      <c r="E1418" s="292"/>
      <c r="F1418" s="292">
        <v>693.55</v>
      </c>
    </row>
    <row r="1419" spans="1:6" ht="18" customHeight="1" x14ac:dyDescent="0.2">
      <c r="A1419" s="289" t="s">
        <v>4709</v>
      </c>
      <c r="B1419" s="290" t="s">
        <v>4710</v>
      </c>
      <c r="C1419" s="291" t="s">
        <v>2011</v>
      </c>
      <c r="D1419" s="292">
        <v>1398.85</v>
      </c>
      <c r="E1419" s="292"/>
      <c r="F1419" s="292">
        <v>1398.85</v>
      </c>
    </row>
    <row r="1420" spans="1:6" ht="18" customHeight="1" x14ac:dyDescent="0.2">
      <c r="A1420" s="289" t="s">
        <v>4711</v>
      </c>
      <c r="B1420" s="290" t="s">
        <v>4712</v>
      </c>
      <c r="C1420" s="291" t="s">
        <v>2011</v>
      </c>
      <c r="D1420" s="292">
        <v>856.75</v>
      </c>
      <c r="E1420" s="292"/>
      <c r="F1420" s="292">
        <v>856.75</v>
      </c>
    </row>
    <row r="1421" spans="1:6" ht="18" customHeight="1" x14ac:dyDescent="0.2">
      <c r="A1421" s="289" t="s">
        <v>4713</v>
      </c>
      <c r="B1421" s="290" t="s">
        <v>4714</v>
      </c>
      <c r="C1421" s="291" t="s">
        <v>2011</v>
      </c>
      <c r="D1421" s="292">
        <v>881.38</v>
      </c>
      <c r="E1421" s="292"/>
      <c r="F1421" s="292">
        <v>881.38</v>
      </c>
    </row>
    <row r="1422" spans="1:6" ht="18" customHeight="1" x14ac:dyDescent="0.2">
      <c r="A1422" s="289" t="s">
        <v>4715</v>
      </c>
      <c r="B1422" s="290" t="s">
        <v>4716</v>
      </c>
      <c r="C1422" s="291" t="s">
        <v>2011</v>
      </c>
      <c r="D1422" s="292">
        <v>1025.6099999999999</v>
      </c>
      <c r="E1422" s="292">
        <v>71.290000000000006</v>
      </c>
      <c r="F1422" s="292">
        <v>1096.9000000000001</v>
      </c>
    </row>
    <row r="1423" spans="1:6" ht="18" customHeight="1" x14ac:dyDescent="0.2">
      <c r="A1423" s="289" t="s">
        <v>4717</v>
      </c>
      <c r="B1423" s="290" t="s">
        <v>4718</v>
      </c>
      <c r="C1423" s="291" t="s">
        <v>2011</v>
      </c>
      <c r="D1423" s="292">
        <v>1122.1099999999999</v>
      </c>
      <c r="E1423" s="292">
        <v>71.290000000000006</v>
      </c>
      <c r="F1423" s="292">
        <v>1193.4000000000001</v>
      </c>
    </row>
    <row r="1424" spans="1:6" ht="18" customHeight="1" x14ac:dyDescent="0.2">
      <c r="A1424" s="289" t="s">
        <v>4719</v>
      </c>
      <c r="B1424" s="290" t="s">
        <v>4720</v>
      </c>
      <c r="C1424" s="291" t="s">
        <v>2011</v>
      </c>
      <c r="D1424" s="292">
        <v>1126.9000000000001</v>
      </c>
      <c r="E1424" s="292">
        <v>71.290000000000006</v>
      </c>
      <c r="F1424" s="292">
        <v>1198.19</v>
      </c>
    </row>
    <row r="1425" spans="1:6" ht="18" customHeight="1" x14ac:dyDescent="0.2">
      <c r="A1425" s="289" t="s">
        <v>4721</v>
      </c>
      <c r="B1425" s="290" t="s">
        <v>4722</v>
      </c>
      <c r="C1425" s="291" t="s">
        <v>2011</v>
      </c>
      <c r="D1425" s="292">
        <v>1099.3699999999999</v>
      </c>
      <c r="E1425" s="292">
        <v>71.290000000000006</v>
      </c>
      <c r="F1425" s="292">
        <v>1170.6600000000001</v>
      </c>
    </row>
    <row r="1426" spans="1:6" ht="18" customHeight="1" x14ac:dyDescent="0.2">
      <c r="A1426" s="289" t="s">
        <v>4723</v>
      </c>
      <c r="B1426" s="290" t="s">
        <v>4724</v>
      </c>
      <c r="C1426" s="291"/>
      <c r="D1426" s="292"/>
      <c r="E1426" s="292"/>
      <c r="F1426" s="292"/>
    </row>
    <row r="1427" spans="1:6" ht="18" customHeight="1" x14ac:dyDescent="0.2">
      <c r="A1427" s="289" t="s">
        <v>4725</v>
      </c>
      <c r="B1427" s="290" t="s">
        <v>4726</v>
      </c>
      <c r="C1427" s="291" t="s">
        <v>2011</v>
      </c>
      <c r="D1427" s="292">
        <v>363.18</v>
      </c>
      <c r="E1427" s="292">
        <v>142.56</v>
      </c>
      <c r="F1427" s="292">
        <v>505.74</v>
      </c>
    </row>
    <row r="1428" spans="1:6" ht="18" customHeight="1" x14ac:dyDescent="0.2">
      <c r="A1428" s="289" t="s">
        <v>4727</v>
      </c>
      <c r="B1428" s="290" t="s">
        <v>4728</v>
      </c>
      <c r="C1428" s="291" t="s">
        <v>2011</v>
      </c>
      <c r="D1428" s="292">
        <v>879.14</v>
      </c>
      <c r="E1428" s="292">
        <v>142.56</v>
      </c>
      <c r="F1428" s="292">
        <v>1021.7</v>
      </c>
    </row>
    <row r="1429" spans="1:6" ht="18" customHeight="1" x14ac:dyDescent="0.2">
      <c r="A1429" s="289" t="s">
        <v>4729</v>
      </c>
      <c r="B1429" s="290" t="s">
        <v>4730</v>
      </c>
      <c r="C1429" s="291" t="s">
        <v>2011</v>
      </c>
      <c r="D1429" s="292">
        <v>997.6</v>
      </c>
      <c r="E1429" s="292">
        <v>142.56</v>
      </c>
      <c r="F1429" s="292">
        <v>1140.1600000000001</v>
      </c>
    </row>
    <row r="1430" spans="1:6" ht="18" customHeight="1" x14ac:dyDescent="0.2">
      <c r="A1430" s="289" t="s">
        <v>4731</v>
      </c>
      <c r="B1430" s="290" t="s">
        <v>4732</v>
      </c>
      <c r="C1430" s="291" t="s">
        <v>2011</v>
      </c>
      <c r="D1430" s="292">
        <v>861.39</v>
      </c>
      <c r="E1430" s="292">
        <v>71.290000000000006</v>
      </c>
      <c r="F1430" s="292">
        <v>932.68</v>
      </c>
    </row>
    <row r="1431" spans="1:6" ht="18" customHeight="1" x14ac:dyDescent="0.2">
      <c r="A1431" s="289" t="s">
        <v>4733</v>
      </c>
      <c r="B1431" s="290" t="s">
        <v>570</v>
      </c>
      <c r="C1431" s="291" t="s">
        <v>2011</v>
      </c>
      <c r="D1431" s="292">
        <v>364.12</v>
      </c>
      <c r="E1431" s="292">
        <v>142.56</v>
      </c>
      <c r="F1431" s="292">
        <v>506.68</v>
      </c>
    </row>
    <row r="1432" spans="1:6" ht="18" customHeight="1" x14ac:dyDescent="0.2">
      <c r="A1432" s="289" t="s">
        <v>4734</v>
      </c>
      <c r="B1432" s="290" t="s">
        <v>4735</v>
      </c>
      <c r="C1432" s="291" t="s">
        <v>2011</v>
      </c>
      <c r="D1432" s="292">
        <v>716.27</v>
      </c>
      <c r="E1432" s="292">
        <v>142.56</v>
      </c>
      <c r="F1432" s="292">
        <v>858.83</v>
      </c>
    </row>
    <row r="1433" spans="1:6" ht="18" customHeight="1" x14ac:dyDescent="0.2">
      <c r="A1433" s="289" t="s">
        <v>4736</v>
      </c>
      <c r="B1433" s="290" t="s">
        <v>4737</v>
      </c>
      <c r="C1433" s="291" t="s">
        <v>2011</v>
      </c>
      <c r="D1433" s="292">
        <v>500.84</v>
      </c>
      <c r="E1433" s="292">
        <v>142.56</v>
      </c>
      <c r="F1433" s="292">
        <v>643.4</v>
      </c>
    </row>
    <row r="1434" spans="1:6" ht="18" customHeight="1" x14ac:dyDescent="0.2">
      <c r="A1434" s="289" t="s">
        <v>4738</v>
      </c>
      <c r="B1434" s="290" t="s">
        <v>4739</v>
      </c>
      <c r="C1434" s="291" t="s">
        <v>2011</v>
      </c>
      <c r="D1434" s="292">
        <v>982.89</v>
      </c>
      <c r="E1434" s="292">
        <v>142.56</v>
      </c>
      <c r="F1434" s="292">
        <v>1125.45</v>
      </c>
    </row>
    <row r="1435" spans="1:6" ht="18" customHeight="1" x14ac:dyDescent="0.2">
      <c r="A1435" s="289" t="s">
        <v>4740</v>
      </c>
      <c r="B1435" s="290" t="s">
        <v>4741</v>
      </c>
      <c r="C1435" s="291" t="s">
        <v>2011</v>
      </c>
      <c r="D1435" s="292">
        <v>537.14</v>
      </c>
      <c r="E1435" s="292">
        <v>142.56</v>
      </c>
      <c r="F1435" s="292">
        <v>679.7</v>
      </c>
    </row>
    <row r="1436" spans="1:6" ht="18" customHeight="1" x14ac:dyDescent="0.2">
      <c r="A1436" s="289" t="s">
        <v>4742</v>
      </c>
      <c r="B1436" s="290" t="s">
        <v>4743</v>
      </c>
      <c r="C1436" s="291" t="s">
        <v>2011</v>
      </c>
      <c r="D1436" s="292">
        <v>622.20000000000005</v>
      </c>
      <c r="E1436" s="292">
        <v>142.56</v>
      </c>
      <c r="F1436" s="292">
        <v>764.76</v>
      </c>
    </row>
    <row r="1437" spans="1:6" ht="18" customHeight="1" x14ac:dyDescent="0.2">
      <c r="A1437" s="289" t="s">
        <v>4744</v>
      </c>
      <c r="B1437" s="290" t="s">
        <v>4745</v>
      </c>
      <c r="C1437" s="291" t="s">
        <v>2011</v>
      </c>
      <c r="D1437" s="292">
        <v>979.76</v>
      </c>
      <c r="E1437" s="292">
        <v>71.290000000000006</v>
      </c>
      <c r="F1437" s="292">
        <v>1051.05</v>
      </c>
    </row>
    <row r="1438" spans="1:6" ht="18" customHeight="1" x14ac:dyDescent="0.2">
      <c r="A1438" s="289" t="s">
        <v>4746</v>
      </c>
      <c r="B1438" s="290" t="s">
        <v>4747</v>
      </c>
      <c r="C1438" s="291" t="s">
        <v>2011</v>
      </c>
      <c r="D1438" s="292">
        <v>930.37</v>
      </c>
      <c r="E1438" s="292">
        <v>71.290000000000006</v>
      </c>
      <c r="F1438" s="292">
        <v>1001.66</v>
      </c>
    </row>
    <row r="1439" spans="1:6" ht="18" customHeight="1" x14ac:dyDescent="0.2">
      <c r="A1439" s="289" t="s">
        <v>4748</v>
      </c>
      <c r="B1439" s="290" t="s">
        <v>4749</v>
      </c>
      <c r="C1439" s="291" t="s">
        <v>2011</v>
      </c>
      <c r="D1439" s="292">
        <v>891.99</v>
      </c>
      <c r="E1439" s="292">
        <v>71.290000000000006</v>
      </c>
      <c r="F1439" s="292">
        <v>963.28</v>
      </c>
    </row>
    <row r="1440" spans="1:6" ht="18" customHeight="1" x14ac:dyDescent="0.2">
      <c r="A1440" s="289" t="s">
        <v>4750</v>
      </c>
      <c r="B1440" s="290" t="s">
        <v>4751</v>
      </c>
      <c r="C1440" s="291" t="s">
        <v>2011</v>
      </c>
      <c r="D1440" s="292">
        <v>1252.95</v>
      </c>
      <c r="E1440" s="292">
        <v>71.290000000000006</v>
      </c>
      <c r="F1440" s="292">
        <v>1324.24</v>
      </c>
    </row>
    <row r="1441" spans="1:6" ht="18" customHeight="1" x14ac:dyDescent="0.2">
      <c r="A1441" s="289" t="s">
        <v>4752</v>
      </c>
      <c r="B1441" s="290" t="s">
        <v>4753</v>
      </c>
      <c r="C1441" s="291" t="s">
        <v>2011</v>
      </c>
      <c r="D1441" s="292">
        <v>1330.93</v>
      </c>
      <c r="E1441" s="292">
        <v>142.56</v>
      </c>
      <c r="F1441" s="292">
        <v>1473.49</v>
      </c>
    </row>
    <row r="1442" spans="1:6" ht="18" customHeight="1" x14ac:dyDescent="0.2">
      <c r="A1442" s="289" t="s">
        <v>4754</v>
      </c>
      <c r="B1442" s="290" t="s">
        <v>4755</v>
      </c>
      <c r="C1442" s="291" t="s">
        <v>2011</v>
      </c>
      <c r="D1442" s="292">
        <v>1149.4000000000001</v>
      </c>
      <c r="E1442" s="292">
        <v>142.56</v>
      </c>
      <c r="F1442" s="292">
        <v>1291.96</v>
      </c>
    </row>
    <row r="1443" spans="1:6" ht="18" customHeight="1" x14ac:dyDescent="0.2">
      <c r="A1443" s="289" t="s">
        <v>4756</v>
      </c>
      <c r="B1443" s="290" t="s">
        <v>4757</v>
      </c>
      <c r="C1443" s="291"/>
      <c r="D1443" s="292"/>
      <c r="E1443" s="292"/>
      <c r="F1443" s="292"/>
    </row>
    <row r="1444" spans="1:6" ht="18" customHeight="1" x14ac:dyDescent="0.2">
      <c r="A1444" s="289" t="s">
        <v>4758</v>
      </c>
      <c r="B1444" s="290" t="s">
        <v>4759</v>
      </c>
      <c r="C1444" s="291" t="s">
        <v>2011</v>
      </c>
      <c r="D1444" s="292">
        <v>218.61</v>
      </c>
      <c r="E1444" s="292">
        <v>15.83</v>
      </c>
      <c r="F1444" s="292">
        <v>234.44</v>
      </c>
    </row>
    <row r="1445" spans="1:6" ht="18" customHeight="1" x14ac:dyDescent="0.2">
      <c r="A1445" s="289" t="s">
        <v>4760</v>
      </c>
      <c r="B1445" s="290" t="s">
        <v>4761</v>
      </c>
      <c r="C1445" s="291"/>
      <c r="D1445" s="292"/>
      <c r="E1445" s="292"/>
      <c r="F1445" s="292"/>
    </row>
    <row r="1446" spans="1:6" ht="18" customHeight="1" x14ac:dyDescent="0.2">
      <c r="A1446" s="289" t="s">
        <v>4762</v>
      </c>
      <c r="B1446" s="290" t="s">
        <v>4763</v>
      </c>
      <c r="C1446" s="291"/>
      <c r="D1446" s="292"/>
      <c r="E1446" s="292"/>
      <c r="F1446" s="292"/>
    </row>
    <row r="1447" spans="1:6" ht="18" customHeight="1" x14ac:dyDescent="0.2">
      <c r="A1447" s="289" t="s">
        <v>4764</v>
      </c>
      <c r="B1447" s="290" t="s">
        <v>4765</v>
      </c>
      <c r="C1447" s="291" t="s">
        <v>2011</v>
      </c>
      <c r="D1447" s="292">
        <v>100.3</v>
      </c>
      <c r="E1447" s="292">
        <v>22.76</v>
      </c>
      <c r="F1447" s="292">
        <v>123.06</v>
      </c>
    </row>
    <row r="1448" spans="1:6" ht="18" customHeight="1" x14ac:dyDescent="0.2">
      <c r="A1448" s="289" t="s">
        <v>4766</v>
      </c>
      <c r="B1448" s="290" t="s">
        <v>4767</v>
      </c>
      <c r="C1448" s="291" t="s">
        <v>2011</v>
      </c>
      <c r="D1448" s="292">
        <v>141.97</v>
      </c>
      <c r="E1448" s="292">
        <v>22.76</v>
      </c>
      <c r="F1448" s="292">
        <v>164.73</v>
      </c>
    </row>
    <row r="1449" spans="1:6" ht="18" customHeight="1" x14ac:dyDescent="0.2">
      <c r="A1449" s="289" t="s">
        <v>4768</v>
      </c>
      <c r="B1449" s="290" t="s">
        <v>4769</v>
      </c>
      <c r="C1449" s="291" t="s">
        <v>2011</v>
      </c>
      <c r="D1449" s="292">
        <v>146.88999999999999</v>
      </c>
      <c r="E1449" s="292">
        <v>22.76</v>
      </c>
      <c r="F1449" s="292">
        <v>169.65</v>
      </c>
    </row>
    <row r="1450" spans="1:6" ht="18" customHeight="1" x14ac:dyDescent="0.2">
      <c r="A1450" s="289" t="s">
        <v>4770</v>
      </c>
      <c r="B1450" s="290" t="s">
        <v>4771</v>
      </c>
      <c r="C1450" s="291" t="s">
        <v>2011</v>
      </c>
      <c r="D1450" s="292">
        <v>169.7</v>
      </c>
      <c r="E1450" s="292">
        <v>29.78</v>
      </c>
      <c r="F1450" s="292">
        <v>199.48</v>
      </c>
    </row>
    <row r="1451" spans="1:6" ht="18" customHeight="1" x14ac:dyDescent="0.2">
      <c r="A1451" s="289" t="s">
        <v>4772</v>
      </c>
      <c r="B1451" s="290" t="s">
        <v>4773</v>
      </c>
      <c r="C1451" s="291" t="s">
        <v>2011</v>
      </c>
      <c r="D1451" s="292">
        <v>419.05</v>
      </c>
      <c r="E1451" s="292">
        <v>29.78</v>
      </c>
      <c r="F1451" s="292">
        <v>448.83</v>
      </c>
    </row>
    <row r="1452" spans="1:6" ht="18" customHeight="1" x14ac:dyDescent="0.2">
      <c r="A1452" s="289" t="s">
        <v>4774</v>
      </c>
      <c r="B1452" s="290" t="s">
        <v>4775</v>
      </c>
      <c r="C1452" s="291" t="s">
        <v>2011</v>
      </c>
      <c r="D1452" s="292">
        <v>412.37</v>
      </c>
      <c r="E1452" s="292">
        <v>34.15</v>
      </c>
      <c r="F1452" s="292">
        <v>446.52</v>
      </c>
    </row>
    <row r="1453" spans="1:6" ht="18" customHeight="1" x14ac:dyDescent="0.2">
      <c r="A1453" s="289" t="s">
        <v>4776</v>
      </c>
      <c r="B1453" s="290" t="s">
        <v>4777</v>
      </c>
      <c r="C1453" s="291" t="s">
        <v>2011</v>
      </c>
      <c r="D1453" s="292">
        <v>484.33</v>
      </c>
      <c r="E1453" s="292">
        <v>35.93</v>
      </c>
      <c r="F1453" s="292">
        <v>520.26</v>
      </c>
    </row>
    <row r="1454" spans="1:6" ht="18" customHeight="1" x14ac:dyDescent="0.2">
      <c r="A1454" s="289" t="s">
        <v>4778</v>
      </c>
      <c r="B1454" s="290" t="s">
        <v>4779</v>
      </c>
      <c r="C1454" s="291" t="s">
        <v>2011</v>
      </c>
      <c r="D1454" s="292">
        <v>421.78</v>
      </c>
      <c r="E1454" s="292">
        <v>29.78</v>
      </c>
      <c r="F1454" s="292">
        <v>451.56</v>
      </c>
    </row>
    <row r="1455" spans="1:6" ht="18" customHeight="1" x14ac:dyDescent="0.2">
      <c r="A1455" s="289" t="s">
        <v>4780</v>
      </c>
      <c r="B1455" s="290" t="s">
        <v>4781</v>
      </c>
      <c r="C1455" s="291" t="s">
        <v>2011</v>
      </c>
      <c r="D1455" s="292">
        <v>250.74</v>
      </c>
      <c r="E1455" s="292">
        <v>29.78</v>
      </c>
      <c r="F1455" s="292">
        <v>280.52</v>
      </c>
    </row>
    <row r="1456" spans="1:6" ht="18" customHeight="1" x14ac:dyDescent="0.2">
      <c r="A1456" s="289" t="s">
        <v>4782</v>
      </c>
      <c r="B1456" s="290" t="s">
        <v>4783</v>
      </c>
      <c r="C1456" s="291" t="s">
        <v>2011</v>
      </c>
      <c r="D1456" s="292">
        <v>284.83999999999997</v>
      </c>
      <c r="E1456" s="292">
        <v>34.15</v>
      </c>
      <c r="F1456" s="292">
        <v>318.99</v>
      </c>
    </row>
    <row r="1457" spans="1:6" ht="18" customHeight="1" x14ac:dyDescent="0.2">
      <c r="A1457" s="289" t="s">
        <v>4784</v>
      </c>
      <c r="B1457" s="290" t="s">
        <v>4785</v>
      </c>
      <c r="C1457" s="291" t="s">
        <v>2011</v>
      </c>
      <c r="D1457" s="292">
        <v>360.12</v>
      </c>
      <c r="E1457" s="292">
        <v>35.92</v>
      </c>
      <c r="F1457" s="292">
        <v>396.04</v>
      </c>
    </row>
    <row r="1458" spans="1:6" ht="18" customHeight="1" x14ac:dyDescent="0.2">
      <c r="A1458" s="289" t="s">
        <v>4786</v>
      </c>
      <c r="B1458" s="290" t="s">
        <v>4787</v>
      </c>
      <c r="C1458" s="291" t="s">
        <v>2011</v>
      </c>
      <c r="D1458" s="292">
        <v>194.72</v>
      </c>
      <c r="E1458" s="292">
        <v>22.76</v>
      </c>
      <c r="F1458" s="292">
        <v>217.48</v>
      </c>
    </row>
    <row r="1459" spans="1:6" ht="18" customHeight="1" x14ac:dyDescent="0.2">
      <c r="A1459" s="289" t="s">
        <v>4788</v>
      </c>
      <c r="B1459" s="290" t="s">
        <v>4789</v>
      </c>
      <c r="C1459" s="291" t="s">
        <v>2011</v>
      </c>
      <c r="D1459" s="292">
        <v>3986.73</v>
      </c>
      <c r="E1459" s="292"/>
      <c r="F1459" s="292">
        <v>3986.73</v>
      </c>
    </row>
    <row r="1460" spans="1:6" ht="18" customHeight="1" x14ac:dyDescent="0.2">
      <c r="A1460" s="289" t="s">
        <v>4790</v>
      </c>
      <c r="B1460" s="290" t="s">
        <v>4791</v>
      </c>
      <c r="C1460" s="291" t="s">
        <v>2011</v>
      </c>
      <c r="D1460" s="292">
        <v>6019.91</v>
      </c>
      <c r="E1460" s="292">
        <v>89.64</v>
      </c>
      <c r="F1460" s="292">
        <v>6109.55</v>
      </c>
    </row>
    <row r="1461" spans="1:6" ht="18" customHeight="1" x14ac:dyDescent="0.2">
      <c r="A1461" s="289" t="s">
        <v>4792</v>
      </c>
      <c r="B1461" s="290" t="s">
        <v>4793</v>
      </c>
      <c r="C1461" s="291" t="s">
        <v>2011</v>
      </c>
      <c r="D1461" s="292">
        <v>205</v>
      </c>
      <c r="E1461" s="292">
        <v>29.78</v>
      </c>
      <c r="F1461" s="292">
        <v>234.78</v>
      </c>
    </row>
    <row r="1462" spans="1:6" ht="18" customHeight="1" x14ac:dyDescent="0.2">
      <c r="A1462" s="289" t="s">
        <v>4794</v>
      </c>
      <c r="B1462" s="290" t="s">
        <v>4795</v>
      </c>
      <c r="C1462" s="291"/>
      <c r="D1462" s="292"/>
      <c r="E1462" s="292"/>
      <c r="F1462" s="292"/>
    </row>
    <row r="1463" spans="1:6" ht="18" customHeight="1" x14ac:dyDescent="0.2">
      <c r="A1463" s="289" t="s">
        <v>4796</v>
      </c>
      <c r="B1463" s="290" t="s">
        <v>4797</v>
      </c>
      <c r="C1463" s="291" t="s">
        <v>2011</v>
      </c>
      <c r="D1463" s="292">
        <v>212.47</v>
      </c>
      <c r="E1463" s="292">
        <v>29.78</v>
      </c>
      <c r="F1463" s="292">
        <v>242.25</v>
      </c>
    </row>
    <row r="1464" spans="1:6" ht="18" customHeight="1" x14ac:dyDescent="0.2">
      <c r="A1464" s="289" t="s">
        <v>4798</v>
      </c>
      <c r="B1464" s="290" t="s">
        <v>4799</v>
      </c>
      <c r="C1464" s="291" t="s">
        <v>2011</v>
      </c>
      <c r="D1464" s="292">
        <v>222.62</v>
      </c>
      <c r="E1464" s="292">
        <v>34.15</v>
      </c>
      <c r="F1464" s="292">
        <v>256.77</v>
      </c>
    </row>
    <row r="1465" spans="1:6" ht="18" customHeight="1" x14ac:dyDescent="0.2">
      <c r="A1465" s="289" t="s">
        <v>4800</v>
      </c>
      <c r="B1465" s="290" t="s">
        <v>4801</v>
      </c>
      <c r="C1465" s="291" t="s">
        <v>2011</v>
      </c>
      <c r="D1465" s="292">
        <v>246.76</v>
      </c>
      <c r="E1465" s="292">
        <v>35.92</v>
      </c>
      <c r="F1465" s="292">
        <v>282.68</v>
      </c>
    </row>
    <row r="1466" spans="1:6" ht="18" customHeight="1" x14ac:dyDescent="0.2">
      <c r="A1466" s="289" t="s">
        <v>4802</v>
      </c>
      <c r="B1466" s="290" t="s">
        <v>4803</v>
      </c>
      <c r="C1466" s="291" t="s">
        <v>2011</v>
      </c>
      <c r="D1466" s="292">
        <v>262.33</v>
      </c>
      <c r="E1466" s="292">
        <v>29.76</v>
      </c>
      <c r="F1466" s="292">
        <v>292.08999999999997</v>
      </c>
    </row>
    <row r="1467" spans="1:6" ht="18" customHeight="1" x14ac:dyDescent="0.2">
      <c r="A1467" s="289" t="s">
        <v>4804</v>
      </c>
      <c r="B1467" s="290" t="s">
        <v>4805</v>
      </c>
      <c r="C1467" s="291" t="s">
        <v>2011</v>
      </c>
      <c r="D1467" s="292">
        <v>302.19</v>
      </c>
      <c r="E1467" s="292">
        <v>34.15</v>
      </c>
      <c r="F1467" s="292">
        <v>336.34</v>
      </c>
    </row>
    <row r="1468" spans="1:6" ht="18" customHeight="1" x14ac:dyDescent="0.2">
      <c r="A1468" s="289" t="s">
        <v>4806</v>
      </c>
      <c r="B1468" s="290" t="s">
        <v>4807</v>
      </c>
      <c r="C1468" s="291" t="s">
        <v>2011</v>
      </c>
      <c r="D1468" s="292">
        <v>437.04</v>
      </c>
      <c r="E1468" s="292">
        <v>35.92</v>
      </c>
      <c r="F1468" s="292">
        <v>472.96</v>
      </c>
    </row>
    <row r="1469" spans="1:6" ht="18" customHeight="1" x14ac:dyDescent="0.2">
      <c r="A1469" s="289" t="s">
        <v>4808</v>
      </c>
      <c r="B1469" s="290" t="s">
        <v>4809</v>
      </c>
      <c r="C1469" s="291" t="s">
        <v>2011</v>
      </c>
      <c r="D1469" s="292">
        <v>547.04</v>
      </c>
      <c r="E1469" s="292">
        <v>34.15</v>
      </c>
      <c r="F1469" s="292">
        <v>581.19000000000005</v>
      </c>
    </row>
    <row r="1470" spans="1:6" ht="18" customHeight="1" x14ac:dyDescent="0.2">
      <c r="A1470" s="289" t="s">
        <v>4810</v>
      </c>
      <c r="B1470" s="290" t="s">
        <v>4811</v>
      </c>
      <c r="C1470" s="291" t="s">
        <v>2011</v>
      </c>
      <c r="D1470" s="292">
        <v>499.45</v>
      </c>
      <c r="E1470" s="292">
        <v>35.92</v>
      </c>
      <c r="F1470" s="292">
        <v>535.37</v>
      </c>
    </row>
    <row r="1471" spans="1:6" ht="18" customHeight="1" x14ac:dyDescent="0.2">
      <c r="A1471" s="289" t="s">
        <v>4812</v>
      </c>
      <c r="B1471" s="290" t="s">
        <v>4813</v>
      </c>
      <c r="C1471" s="291"/>
      <c r="D1471" s="292"/>
      <c r="E1471" s="292"/>
      <c r="F1471" s="292"/>
    </row>
    <row r="1472" spans="1:6" ht="18" customHeight="1" x14ac:dyDescent="0.2">
      <c r="A1472" s="289" t="s">
        <v>4814</v>
      </c>
      <c r="B1472" s="290" t="s">
        <v>4815</v>
      </c>
      <c r="C1472" s="291" t="s">
        <v>2011</v>
      </c>
      <c r="D1472" s="292">
        <v>330.87</v>
      </c>
      <c r="E1472" s="292">
        <v>34.15</v>
      </c>
      <c r="F1472" s="292">
        <v>365.02</v>
      </c>
    </row>
    <row r="1473" spans="1:6" ht="18" customHeight="1" x14ac:dyDescent="0.2">
      <c r="A1473" s="289" t="s">
        <v>4816</v>
      </c>
      <c r="B1473" s="290" t="s">
        <v>4817</v>
      </c>
      <c r="C1473" s="291" t="s">
        <v>2011</v>
      </c>
      <c r="D1473" s="292">
        <v>1016.81</v>
      </c>
      <c r="E1473" s="292">
        <v>45.53</v>
      </c>
      <c r="F1473" s="292">
        <v>1062.3399999999999</v>
      </c>
    </row>
    <row r="1474" spans="1:6" ht="18" customHeight="1" x14ac:dyDescent="0.2">
      <c r="A1474" s="289" t="s">
        <v>4818</v>
      </c>
      <c r="B1474" s="290" t="s">
        <v>4819</v>
      </c>
      <c r="C1474" s="291"/>
      <c r="D1474" s="292"/>
      <c r="E1474" s="292"/>
      <c r="F1474" s="292"/>
    </row>
    <row r="1475" spans="1:6" ht="18" customHeight="1" x14ac:dyDescent="0.2">
      <c r="A1475" s="289" t="s">
        <v>4820</v>
      </c>
      <c r="B1475" s="290" t="s">
        <v>631</v>
      </c>
      <c r="C1475" s="291" t="s">
        <v>2011</v>
      </c>
      <c r="D1475" s="292">
        <v>590.34</v>
      </c>
      <c r="E1475" s="292"/>
      <c r="F1475" s="292">
        <v>590.34</v>
      </c>
    </row>
    <row r="1476" spans="1:6" ht="18" customHeight="1" x14ac:dyDescent="0.2">
      <c r="A1476" s="289" t="s">
        <v>4821</v>
      </c>
      <c r="B1476" s="290" t="s">
        <v>4822</v>
      </c>
      <c r="C1476" s="291" t="s">
        <v>2011</v>
      </c>
      <c r="D1476" s="292">
        <v>879.87</v>
      </c>
      <c r="E1476" s="292">
        <v>23.77</v>
      </c>
      <c r="F1476" s="292">
        <v>903.64</v>
      </c>
    </row>
    <row r="1477" spans="1:6" ht="18" customHeight="1" x14ac:dyDescent="0.2">
      <c r="A1477" s="289" t="s">
        <v>4823</v>
      </c>
      <c r="B1477" s="290" t="s">
        <v>4824</v>
      </c>
      <c r="C1477" s="291"/>
      <c r="D1477" s="292"/>
      <c r="E1477" s="292"/>
      <c r="F1477" s="292"/>
    </row>
    <row r="1478" spans="1:6" ht="18" customHeight="1" x14ac:dyDescent="0.2">
      <c r="A1478" s="289" t="s">
        <v>4825</v>
      </c>
      <c r="B1478" s="290" t="s">
        <v>4826</v>
      </c>
      <c r="C1478" s="291" t="s">
        <v>256</v>
      </c>
      <c r="D1478" s="292">
        <v>2.58</v>
      </c>
      <c r="E1478" s="292">
        <v>4.6900000000000004</v>
      </c>
      <c r="F1478" s="292">
        <v>7.27</v>
      </c>
    </row>
    <row r="1479" spans="1:6" ht="18" customHeight="1" x14ac:dyDescent="0.2">
      <c r="A1479" s="289" t="s">
        <v>4827</v>
      </c>
      <c r="B1479" s="290" t="s">
        <v>4828</v>
      </c>
      <c r="C1479" s="291" t="s">
        <v>2011</v>
      </c>
      <c r="D1479" s="292">
        <v>12.9</v>
      </c>
      <c r="E1479" s="292">
        <v>62.48</v>
      </c>
      <c r="F1479" s="292">
        <v>75.38</v>
      </c>
    </row>
    <row r="1480" spans="1:6" ht="18" customHeight="1" x14ac:dyDescent="0.2">
      <c r="A1480" s="289" t="s">
        <v>4829</v>
      </c>
      <c r="B1480" s="290" t="s">
        <v>4830</v>
      </c>
      <c r="C1480" s="291"/>
      <c r="D1480" s="292"/>
      <c r="E1480" s="292"/>
      <c r="F1480" s="292"/>
    </row>
    <row r="1481" spans="1:6" ht="18" customHeight="1" x14ac:dyDescent="0.2">
      <c r="A1481" s="289" t="s">
        <v>4831</v>
      </c>
      <c r="B1481" s="290" t="s">
        <v>4832</v>
      </c>
      <c r="C1481" s="291"/>
      <c r="D1481" s="292"/>
      <c r="E1481" s="292"/>
      <c r="F1481" s="292"/>
    </row>
    <row r="1482" spans="1:6" ht="18" customHeight="1" x14ac:dyDescent="0.2">
      <c r="A1482" s="289" t="s">
        <v>4833</v>
      </c>
      <c r="B1482" s="290" t="s">
        <v>4834</v>
      </c>
      <c r="C1482" s="291" t="s">
        <v>2011</v>
      </c>
      <c r="D1482" s="292">
        <v>432.74</v>
      </c>
      <c r="E1482" s="292">
        <v>109.26</v>
      </c>
      <c r="F1482" s="292">
        <v>542</v>
      </c>
    </row>
    <row r="1483" spans="1:6" ht="18" customHeight="1" x14ac:dyDescent="0.2">
      <c r="A1483" s="289" t="s">
        <v>4835</v>
      </c>
      <c r="B1483" s="290" t="s">
        <v>4836</v>
      </c>
      <c r="C1483" s="291" t="s">
        <v>2011</v>
      </c>
      <c r="D1483" s="292">
        <v>420.1</v>
      </c>
      <c r="E1483" s="292">
        <v>109.26</v>
      </c>
      <c r="F1483" s="292">
        <v>529.36</v>
      </c>
    </row>
    <row r="1484" spans="1:6" ht="18" customHeight="1" x14ac:dyDescent="0.2">
      <c r="A1484" s="289" t="s">
        <v>4837</v>
      </c>
      <c r="B1484" s="290" t="s">
        <v>4838</v>
      </c>
      <c r="C1484" s="291" t="s">
        <v>2011</v>
      </c>
      <c r="D1484" s="292">
        <v>585.45000000000005</v>
      </c>
      <c r="E1484" s="292">
        <v>109.26</v>
      </c>
      <c r="F1484" s="292">
        <v>694.71</v>
      </c>
    </row>
    <row r="1485" spans="1:6" ht="18" customHeight="1" x14ac:dyDescent="0.2">
      <c r="A1485" s="289" t="s">
        <v>4839</v>
      </c>
      <c r="B1485" s="290" t="s">
        <v>4840</v>
      </c>
      <c r="C1485" s="291" t="s">
        <v>2011</v>
      </c>
      <c r="D1485" s="292">
        <v>67.23</v>
      </c>
      <c r="E1485" s="292">
        <v>109.26</v>
      </c>
      <c r="F1485" s="292">
        <v>176.49</v>
      </c>
    </row>
    <row r="1486" spans="1:6" ht="18" customHeight="1" x14ac:dyDescent="0.2">
      <c r="A1486" s="289" t="s">
        <v>4841</v>
      </c>
      <c r="B1486" s="290" t="s">
        <v>4842</v>
      </c>
      <c r="C1486" s="291"/>
      <c r="D1486" s="292"/>
      <c r="E1486" s="292"/>
      <c r="F1486" s="292"/>
    </row>
    <row r="1487" spans="1:6" ht="18" customHeight="1" x14ac:dyDescent="0.2">
      <c r="A1487" s="289" t="s">
        <v>4843</v>
      </c>
      <c r="B1487" s="290" t="s">
        <v>4844</v>
      </c>
      <c r="C1487" s="291" t="s">
        <v>2011</v>
      </c>
      <c r="D1487" s="292">
        <v>127.47</v>
      </c>
      <c r="E1487" s="292">
        <v>62.48</v>
      </c>
      <c r="F1487" s="292">
        <v>189.95</v>
      </c>
    </row>
    <row r="1488" spans="1:6" ht="18" customHeight="1" x14ac:dyDescent="0.2">
      <c r="A1488" s="289" t="s">
        <v>4845</v>
      </c>
      <c r="B1488" s="290" t="s">
        <v>4846</v>
      </c>
      <c r="C1488" s="291"/>
      <c r="D1488" s="292"/>
      <c r="E1488" s="292"/>
      <c r="F1488" s="292"/>
    </row>
    <row r="1489" spans="1:6" ht="18" customHeight="1" x14ac:dyDescent="0.2">
      <c r="A1489" s="289" t="s">
        <v>4847</v>
      </c>
      <c r="B1489" s="290" t="s">
        <v>4848</v>
      </c>
      <c r="C1489" s="291" t="s">
        <v>2011</v>
      </c>
      <c r="D1489" s="292">
        <v>2599.83</v>
      </c>
      <c r="E1489" s="292">
        <v>107.89</v>
      </c>
      <c r="F1489" s="292">
        <v>2707.72</v>
      </c>
    </row>
    <row r="1490" spans="1:6" ht="18" customHeight="1" x14ac:dyDescent="0.2">
      <c r="A1490" s="289" t="s">
        <v>4849</v>
      </c>
      <c r="B1490" s="290" t="s">
        <v>4850</v>
      </c>
      <c r="C1490" s="291" t="s">
        <v>256</v>
      </c>
      <c r="D1490" s="292">
        <v>241.96</v>
      </c>
      <c r="E1490" s="292">
        <v>87.68</v>
      </c>
      <c r="F1490" s="292">
        <v>329.64</v>
      </c>
    </row>
    <row r="1491" spans="1:6" ht="18" customHeight="1" x14ac:dyDescent="0.2">
      <c r="A1491" s="289" t="s">
        <v>4851</v>
      </c>
      <c r="B1491" s="290" t="s">
        <v>4852</v>
      </c>
      <c r="C1491" s="291" t="s">
        <v>256</v>
      </c>
      <c r="D1491" s="292">
        <v>110.4</v>
      </c>
      <c r="E1491" s="292">
        <v>28.51</v>
      </c>
      <c r="F1491" s="292">
        <v>138.91</v>
      </c>
    </row>
    <row r="1492" spans="1:6" ht="18" customHeight="1" x14ac:dyDescent="0.2">
      <c r="A1492" s="289" t="s">
        <v>4853</v>
      </c>
      <c r="B1492" s="290" t="s">
        <v>4854</v>
      </c>
      <c r="C1492" s="291" t="s">
        <v>256</v>
      </c>
      <c r="D1492" s="292">
        <v>61.13</v>
      </c>
      <c r="E1492" s="292">
        <v>13.05</v>
      </c>
      <c r="F1492" s="292">
        <v>74.180000000000007</v>
      </c>
    </row>
    <row r="1493" spans="1:6" ht="18" customHeight="1" x14ac:dyDescent="0.2">
      <c r="A1493" s="289" t="s">
        <v>4855</v>
      </c>
      <c r="B1493" s="290" t="s">
        <v>4856</v>
      </c>
      <c r="C1493" s="291" t="s">
        <v>256</v>
      </c>
      <c r="D1493" s="292">
        <v>69.099999999999994</v>
      </c>
      <c r="E1493" s="292">
        <v>7.12</v>
      </c>
      <c r="F1493" s="292">
        <v>76.22</v>
      </c>
    </row>
    <row r="1494" spans="1:6" ht="18" customHeight="1" x14ac:dyDescent="0.2">
      <c r="A1494" s="289" t="s">
        <v>4857</v>
      </c>
      <c r="B1494" s="290" t="s">
        <v>4858</v>
      </c>
      <c r="C1494" s="291" t="s">
        <v>256</v>
      </c>
      <c r="D1494" s="292">
        <v>93.26</v>
      </c>
      <c r="E1494" s="292">
        <v>77.709999999999994</v>
      </c>
      <c r="F1494" s="292">
        <v>170.97</v>
      </c>
    </row>
    <row r="1495" spans="1:6" ht="18" customHeight="1" x14ac:dyDescent="0.2">
      <c r="A1495" s="289" t="s">
        <v>4859</v>
      </c>
      <c r="B1495" s="290" t="s">
        <v>4860</v>
      </c>
      <c r="C1495" s="291" t="s">
        <v>256</v>
      </c>
      <c r="D1495" s="292">
        <v>113.4</v>
      </c>
      <c r="E1495" s="292">
        <v>39.69</v>
      </c>
      <c r="F1495" s="292">
        <v>153.09</v>
      </c>
    </row>
    <row r="1496" spans="1:6" ht="18" customHeight="1" x14ac:dyDescent="0.2">
      <c r="A1496" s="289" t="s">
        <v>4861</v>
      </c>
      <c r="B1496" s="290" t="s">
        <v>4862</v>
      </c>
      <c r="C1496" s="291"/>
      <c r="D1496" s="292"/>
      <c r="E1496" s="292"/>
      <c r="F1496" s="292"/>
    </row>
    <row r="1497" spans="1:6" ht="18" customHeight="1" x14ac:dyDescent="0.2">
      <c r="A1497" s="289" t="s">
        <v>4863</v>
      </c>
      <c r="B1497" s="290" t="s">
        <v>4864</v>
      </c>
      <c r="C1497" s="291"/>
      <c r="D1497" s="292"/>
      <c r="E1497" s="292"/>
      <c r="F1497" s="292"/>
    </row>
    <row r="1498" spans="1:6" ht="18" customHeight="1" x14ac:dyDescent="0.2">
      <c r="A1498" s="289" t="s">
        <v>4865</v>
      </c>
      <c r="B1498" s="290" t="s">
        <v>4866</v>
      </c>
      <c r="C1498" s="291" t="s">
        <v>590</v>
      </c>
      <c r="D1498" s="292">
        <v>418.46</v>
      </c>
      <c r="E1498" s="292">
        <v>71.290000000000006</v>
      </c>
      <c r="F1498" s="292">
        <v>489.75</v>
      </c>
    </row>
    <row r="1499" spans="1:6" ht="18" customHeight="1" x14ac:dyDescent="0.2">
      <c r="A1499" s="289" t="s">
        <v>4867</v>
      </c>
      <c r="B1499" s="290" t="s">
        <v>4868</v>
      </c>
      <c r="C1499" s="291" t="s">
        <v>590</v>
      </c>
      <c r="D1499" s="292">
        <v>784.21</v>
      </c>
      <c r="E1499" s="292">
        <v>95.04</v>
      </c>
      <c r="F1499" s="292">
        <v>879.25</v>
      </c>
    </row>
    <row r="1500" spans="1:6" ht="18" customHeight="1" x14ac:dyDescent="0.2">
      <c r="A1500" s="289" t="s">
        <v>4869</v>
      </c>
      <c r="B1500" s="290" t="s">
        <v>4870</v>
      </c>
      <c r="C1500" s="291" t="s">
        <v>590</v>
      </c>
      <c r="D1500" s="292">
        <v>336.64</v>
      </c>
      <c r="E1500" s="292">
        <v>71.290000000000006</v>
      </c>
      <c r="F1500" s="292">
        <v>407.93</v>
      </c>
    </row>
    <row r="1501" spans="1:6" ht="18" customHeight="1" x14ac:dyDescent="0.2">
      <c r="A1501" s="289" t="s">
        <v>4871</v>
      </c>
      <c r="B1501" s="290" t="s">
        <v>4872</v>
      </c>
      <c r="C1501" s="291" t="s">
        <v>590</v>
      </c>
      <c r="D1501" s="292">
        <v>658.32</v>
      </c>
      <c r="E1501" s="292">
        <v>95.04</v>
      </c>
      <c r="F1501" s="292">
        <v>753.36</v>
      </c>
    </row>
    <row r="1502" spans="1:6" ht="18" customHeight="1" x14ac:dyDescent="0.2">
      <c r="A1502" s="289" t="s">
        <v>4873</v>
      </c>
      <c r="B1502" s="290" t="s">
        <v>4874</v>
      </c>
      <c r="C1502" s="291" t="s">
        <v>590</v>
      </c>
      <c r="D1502" s="292">
        <v>265.13</v>
      </c>
      <c r="E1502" s="292">
        <v>71.290000000000006</v>
      </c>
      <c r="F1502" s="292">
        <v>336.42</v>
      </c>
    </row>
    <row r="1503" spans="1:6" ht="18" customHeight="1" x14ac:dyDescent="0.2">
      <c r="A1503" s="289" t="s">
        <v>4875</v>
      </c>
      <c r="B1503" s="290" t="s">
        <v>4876</v>
      </c>
      <c r="C1503" s="291" t="s">
        <v>590</v>
      </c>
      <c r="D1503" s="292">
        <v>283.14</v>
      </c>
      <c r="E1503" s="292"/>
      <c r="F1503" s="292">
        <v>283.14</v>
      </c>
    </row>
    <row r="1504" spans="1:6" ht="18" customHeight="1" x14ac:dyDescent="0.2">
      <c r="A1504" s="289" t="s">
        <v>4877</v>
      </c>
      <c r="B1504" s="290" t="s">
        <v>4878</v>
      </c>
      <c r="C1504" s="291" t="s">
        <v>590</v>
      </c>
      <c r="D1504" s="292">
        <v>381.11</v>
      </c>
      <c r="E1504" s="292"/>
      <c r="F1504" s="292">
        <v>381.11</v>
      </c>
    </row>
    <row r="1505" spans="1:6" ht="18" customHeight="1" x14ac:dyDescent="0.2">
      <c r="A1505" s="289" t="s">
        <v>4879</v>
      </c>
      <c r="B1505" s="290" t="s">
        <v>4880</v>
      </c>
      <c r="C1505" s="291" t="s">
        <v>223</v>
      </c>
      <c r="D1505" s="292">
        <v>279.52999999999997</v>
      </c>
      <c r="E1505" s="292">
        <v>79.010000000000005</v>
      </c>
      <c r="F1505" s="292">
        <v>358.54</v>
      </c>
    </row>
    <row r="1506" spans="1:6" ht="18" customHeight="1" x14ac:dyDescent="0.2">
      <c r="A1506" s="289" t="s">
        <v>4881</v>
      </c>
      <c r="B1506" s="290" t="s">
        <v>4882</v>
      </c>
      <c r="C1506" s="291" t="s">
        <v>590</v>
      </c>
      <c r="D1506" s="292">
        <v>470.17</v>
      </c>
      <c r="E1506" s="292">
        <v>79.010000000000005</v>
      </c>
      <c r="F1506" s="292">
        <v>549.17999999999995</v>
      </c>
    </row>
    <row r="1507" spans="1:6" ht="18" customHeight="1" x14ac:dyDescent="0.2">
      <c r="A1507" s="289" t="s">
        <v>4883</v>
      </c>
      <c r="B1507" s="290" t="s">
        <v>4884</v>
      </c>
      <c r="C1507" s="291" t="s">
        <v>223</v>
      </c>
      <c r="D1507" s="292">
        <v>285.99</v>
      </c>
      <c r="E1507" s="292">
        <v>22.18</v>
      </c>
      <c r="F1507" s="292">
        <v>308.17</v>
      </c>
    </row>
    <row r="1508" spans="1:6" ht="18" customHeight="1" x14ac:dyDescent="0.2">
      <c r="A1508" s="289" t="s">
        <v>4885</v>
      </c>
      <c r="B1508" s="290" t="s">
        <v>4886</v>
      </c>
      <c r="C1508" s="291" t="s">
        <v>223</v>
      </c>
      <c r="D1508" s="292">
        <v>322.55</v>
      </c>
      <c r="E1508" s="292">
        <v>22.18</v>
      </c>
      <c r="F1508" s="292">
        <v>344.73</v>
      </c>
    </row>
    <row r="1509" spans="1:6" ht="18" customHeight="1" x14ac:dyDescent="0.2">
      <c r="A1509" s="289" t="s">
        <v>4887</v>
      </c>
      <c r="B1509" s="290" t="s">
        <v>4888</v>
      </c>
      <c r="C1509" s="291" t="s">
        <v>223</v>
      </c>
      <c r="D1509" s="292">
        <v>2839.79</v>
      </c>
      <c r="E1509" s="292">
        <v>55.46</v>
      </c>
      <c r="F1509" s="292">
        <v>2895.25</v>
      </c>
    </row>
    <row r="1510" spans="1:6" ht="18" customHeight="1" x14ac:dyDescent="0.2">
      <c r="A1510" s="289" t="s">
        <v>4889</v>
      </c>
      <c r="B1510" s="290" t="s">
        <v>4890</v>
      </c>
      <c r="C1510" s="291" t="s">
        <v>223</v>
      </c>
      <c r="D1510" s="292">
        <v>501.52</v>
      </c>
      <c r="E1510" s="292">
        <v>41.59</v>
      </c>
      <c r="F1510" s="292">
        <v>543.11</v>
      </c>
    </row>
    <row r="1511" spans="1:6" ht="18" customHeight="1" x14ac:dyDescent="0.2">
      <c r="A1511" s="289" t="s">
        <v>4891</v>
      </c>
      <c r="B1511" s="290" t="s">
        <v>4892</v>
      </c>
      <c r="C1511" s="291" t="s">
        <v>223</v>
      </c>
      <c r="D1511" s="292">
        <v>28.11</v>
      </c>
      <c r="E1511" s="292">
        <v>14.26</v>
      </c>
      <c r="F1511" s="292">
        <v>42.37</v>
      </c>
    </row>
    <row r="1512" spans="1:6" ht="18" customHeight="1" x14ac:dyDescent="0.2">
      <c r="A1512" s="289" t="s">
        <v>4893</v>
      </c>
      <c r="B1512" s="290" t="s">
        <v>4894</v>
      </c>
      <c r="C1512" s="291" t="s">
        <v>223</v>
      </c>
      <c r="D1512" s="292">
        <v>952.25</v>
      </c>
      <c r="E1512" s="292">
        <v>55.46</v>
      </c>
      <c r="F1512" s="292">
        <v>1007.71</v>
      </c>
    </row>
    <row r="1513" spans="1:6" ht="18" customHeight="1" x14ac:dyDescent="0.2">
      <c r="A1513" s="289" t="s">
        <v>4895</v>
      </c>
      <c r="B1513" s="290" t="s">
        <v>4896</v>
      </c>
      <c r="C1513" s="291" t="s">
        <v>223</v>
      </c>
      <c r="D1513" s="292">
        <v>1044.23</v>
      </c>
      <c r="E1513" s="292">
        <v>110.92</v>
      </c>
      <c r="F1513" s="292">
        <v>1155.1500000000001</v>
      </c>
    </row>
    <row r="1514" spans="1:6" ht="18" customHeight="1" x14ac:dyDescent="0.2">
      <c r="A1514" s="289" t="s">
        <v>4897</v>
      </c>
      <c r="B1514" s="290" t="s">
        <v>4898</v>
      </c>
      <c r="C1514" s="291" t="s">
        <v>223</v>
      </c>
      <c r="D1514" s="292">
        <v>256.77</v>
      </c>
      <c r="E1514" s="292">
        <v>71.290000000000006</v>
      </c>
      <c r="F1514" s="292">
        <v>328.06</v>
      </c>
    </row>
    <row r="1515" spans="1:6" ht="18" customHeight="1" x14ac:dyDescent="0.2">
      <c r="A1515" s="289" t="s">
        <v>4899</v>
      </c>
      <c r="B1515" s="290" t="s">
        <v>4900</v>
      </c>
      <c r="C1515" s="291"/>
      <c r="D1515" s="292"/>
      <c r="E1515" s="292"/>
      <c r="F1515" s="292"/>
    </row>
    <row r="1516" spans="1:6" ht="18" customHeight="1" x14ac:dyDescent="0.2">
      <c r="A1516" s="289" t="s">
        <v>4901</v>
      </c>
      <c r="B1516" s="290" t="s">
        <v>4902</v>
      </c>
      <c r="C1516" s="291" t="s">
        <v>223</v>
      </c>
      <c r="D1516" s="292">
        <v>19.11</v>
      </c>
      <c r="E1516" s="292"/>
      <c r="F1516" s="292">
        <v>19.11</v>
      </c>
    </row>
    <row r="1517" spans="1:6" ht="18" customHeight="1" x14ac:dyDescent="0.2">
      <c r="A1517" s="289" t="s">
        <v>4903</v>
      </c>
      <c r="B1517" s="290" t="s">
        <v>4904</v>
      </c>
      <c r="C1517" s="291" t="s">
        <v>223</v>
      </c>
      <c r="D1517" s="292">
        <v>29.36</v>
      </c>
      <c r="E1517" s="292"/>
      <c r="F1517" s="292">
        <v>29.36</v>
      </c>
    </row>
    <row r="1518" spans="1:6" ht="18" customHeight="1" x14ac:dyDescent="0.2">
      <c r="A1518" s="289" t="s">
        <v>4905</v>
      </c>
      <c r="B1518" s="290" t="s">
        <v>4906</v>
      </c>
      <c r="C1518" s="291" t="s">
        <v>223</v>
      </c>
      <c r="D1518" s="292">
        <v>47.87</v>
      </c>
      <c r="E1518" s="292"/>
      <c r="F1518" s="292">
        <v>47.87</v>
      </c>
    </row>
    <row r="1519" spans="1:6" ht="18" customHeight="1" x14ac:dyDescent="0.2">
      <c r="A1519" s="289" t="s">
        <v>4907</v>
      </c>
      <c r="B1519" s="290" t="s">
        <v>803</v>
      </c>
      <c r="C1519" s="291" t="s">
        <v>223</v>
      </c>
      <c r="D1519" s="292">
        <v>196.01</v>
      </c>
      <c r="E1519" s="292"/>
      <c r="F1519" s="292">
        <v>196.01</v>
      </c>
    </row>
    <row r="1520" spans="1:6" ht="18" customHeight="1" x14ac:dyDescent="0.2">
      <c r="A1520" s="289" t="s">
        <v>4908</v>
      </c>
      <c r="B1520" s="290" t="s">
        <v>4909</v>
      </c>
      <c r="C1520" s="291" t="s">
        <v>223</v>
      </c>
      <c r="D1520" s="292">
        <v>82.26</v>
      </c>
      <c r="E1520" s="292"/>
      <c r="F1520" s="292">
        <v>82.26</v>
      </c>
    </row>
    <row r="1521" spans="1:6" ht="18" customHeight="1" x14ac:dyDescent="0.2">
      <c r="A1521" s="289" t="s">
        <v>4910</v>
      </c>
      <c r="B1521" s="290" t="s">
        <v>4911</v>
      </c>
      <c r="C1521" s="291"/>
      <c r="D1521" s="292"/>
      <c r="E1521" s="292"/>
      <c r="F1521" s="292"/>
    </row>
    <row r="1522" spans="1:6" ht="18" customHeight="1" x14ac:dyDescent="0.2">
      <c r="A1522" s="289" t="s">
        <v>4912</v>
      </c>
      <c r="B1522" s="290" t="s">
        <v>4913</v>
      </c>
      <c r="C1522" s="291" t="s">
        <v>223</v>
      </c>
      <c r="D1522" s="292"/>
      <c r="E1522" s="292">
        <v>71.290000000000006</v>
      </c>
      <c r="F1522" s="292">
        <v>71.290000000000006</v>
      </c>
    </row>
    <row r="1523" spans="1:6" ht="18" customHeight="1" x14ac:dyDescent="0.2">
      <c r="A1523" s="289" t="s">
        <v>4914</v>
      </c>
      <c r="B1523" s="290" t="s">
        <v>4915</v>
      </c>
      <c r="C1523" s="291" t="s">
        <v>223</v>
      </c>
      <c r="D1523" s="292">
        <v>1140.5999999999999</v>
      </c>
      <c r="E1523" s="292">
        <v>55.46</v>
      </c>
      <c r="F1523" s="292">
        <v>1196.06</v>
      </c>
    </row>
    <row r="1524" spans="1:6" ht="18" customHeight="1" x14ac:dyDescent="0.2">
      <c r="A1524" s="289" t="s">
        <v>4916</v>
      </c>
      <c r="B1524" s="290" t="s">
        <v>4917</v>
      </c>
      <c r="C1524" s="291" t="s">
        <v>223</v>
      </c>
      <c r="D1524" s="292"/>
      <c r="E1524" s="292">
        <v>61.3</v>
      </c>
      <c r="F1524" s="292">
        <v>61.3</v>
      </c>
    </row>
    <row r="1525" spans="1:6" ht="18" customHeight="1" x14ac:dyDescent="0.2">
      <c r="A1525" s="289" t="s">
        <v>4918</v>
      </c>
      <c r="B1525" s="290" t="s">
        <v>4919</v>
      </c>
      <c r="C1525" s="291" t="s">
        <v>590</v>
      </c>
      <c r="D1525" s="292">
        <v>1031.9000000000001</v>
      </c>
      <c r="E1525" s="292">
        <v>72.099999999999994</v>
      </c>
      <c r="F1525" s="292">
        <v>1104</v>
      </c>
    </row>
    <row r="1526" spans="1:6" ht="18" customHeight="1" x14ac:dyDescent="0.2">
      <c r="A1526" s="289" t="s">
        <v>4920</v>
      </c>
      <c r="B1526" s="290" t="s">
        <v>4921</v>
      </c>
      <c r="C1526" s="291" t="s">
        <v>223</v>
      </c>
      <c r="D1526" s="292"/>
      <c r="E1526" s="292">
        <v>8.08</v>
      </c>
      <c r="F1526" s="292">
        <v>8.08</v>
      </c>
    </row>
    <row r="1527" spans="1:6" ht="18" customHeight="1" x14ac:dyDescent="0.2">
      <c r="A1527" s="289" t="s">
        <v>4922</v>
      </c>
      <c r="B1527" s="290" t="s">
        <v>4923</v>
      </c>
      <c r="C1527" s="291" t="s">
        <v>590</v>
      </c>
      <c r="D1527" s="292">
        <v>633.38</v>
      </c>
      <c r="E1527" s="292">
        <v>142.56</v>
      </c>
      <c r="F1527" s="292">
        <v>775.94</v>
      </c>
    </row>
    <row r="1528" spans="1:6" ht="18" customHeight="1" x14ac:dyDescent="0.2">
      <c r="A1528" s="289" t="s">
        <v>4924</v>
      </c>
      <c r="B1528" s="290" t="s">
        <v>4925</v>
      </c>
      <c r="C1528" s="291" t="s">
        <v>223</v>
      </c>
      <c r="D1528" s="292">
        <v>160.6</v>
      </c>
      <c r="E1528" s="292">
        <v>26.91</v>
      </c>
      <c r="F1528" s="292">
        <v>187.51</v>
      </c>
    </row>
    <row r="1529" spans="1:6" ht="18" customHeight="1" x14ac:dyDescent="0.2">
      <c r="A1529" s="289" t="s">
        <v>4926</v>
      </c>
      <c r="B1529" s="290" t="s">
        <v>4927</v>
      </c>
      <c r="C1529" s="291" t="s">
        <v>590</v>
      </c>
      <c r="D1529" s="292">
        <v>4324.72</v>
      </c>
      <c r="E1529" s="292">
        <v>166.38</v>
      </c>
      <c r="F1529" s="292">
        <v>4491.1000000000004</v>
      </c>
    </row>
    <row r="1530" spans="1:6" ht="18" customHeight="1" x14ac:dyDescent="0.2">
      <c r="A1530" s="289" t="s">
        <v>4928</v>
      </c>
      <c r="B1530" s="290" t="s">
        <v>4929</v>
      </c>
      <c r="C1530" s="291" t="s">
        <v>223</v>
      </c>
      <c r="D1530" s="292">
        <v>420.82</v>
      </c>
      <c r="E1530" s="292">
        <v>55.46</v>
      </c>
      <c r="F1530" s="292">
        <v>476.28</v>
      </c>
    </row>
    <row r="1531" spans="1:6" ht="18" customHeight="1" x14ac:dyDescent="0.2">
      <c r="A1531" s="289" t="s">
        <v>4930</v>
      </c>
      <c r="B1531" s="290" t="s">
        <v>4931</v>
      </c>
      <c r="C1531" s="291" t="s">
        <v>223</v>
      </c>
      <c r="D1531" s="292">
        <v>179.18</v>
      </c>
      <c r="E1531" s="292">
        <v>41.59</v>
      </c>
      <c r="F1531" s="292">
        <v>220.77</v>
      </c>
    </row>
    <row r="1532" spans="1:6" ht="18" customHeight="1" x14ac:dyDescent="0.2">
      <c r="A1532" s="289" t="s">
        <v>4932</v>
      </c>
      <c r="B1532" s="290" t="s">
        <v>4933</v>
      </c>
      <c r="C1532" s="291" t="s">
        <v>223</v>
      </c>
      <c r="D1532" s="292">
        <v>105.08</v>
      </c>
      <c r="E1532" s="292">
        <v>9.43</v>
      </c>
      <c r="F1532" s="292">
        <v>114.51</v>
      </c>
    </row>
    <row r="1533" spans="1:6" ht="18" customHeight="1" x14ac:dyDescent="0.2">
      <c r="A1533" s="289" t="s">
        <v>4934</v>
      </c>
      <c r="B1533" s="290" t="s">
        <v>4935</v>
      </c>
      <c r="C1533" s="291" t="s">
        <v>223</v>
      </c>
      <c r="D1533" s="292">
        <v>70.319999999999993</v>
      </c>
      <c r="E1533" s="292">
        <v>9.43</v>
      </c>
      <c r="F1533" s="292">
        <v>79.75</v>
      </c>
    </row>
    <row r="1534" spans="1:6" ht="18" customHeight="1" x14ac:dyDescent="0.2">
      <c r="A1534" s="289" t="s">
        <v>4936</v>
      </c>
      <c r="B1534" s="290" t="s">
        <v>4937</v>
      </c>
      <c r="C1534" s="291" t="s">
        <v>223</v>
      </c>
      <c r="D1534" s="292">
        <v>174.52</v>
      </c>
      <c r="E1534" s="292">
        <v>9.43</v>
      </c>
      <c r="F1534" s="292">
        <v>183.95</v>
      </c>
    </row>
    <row r="1535" spans="1:6" ht="18" customHeight="1" x14ac:dyDescent="0.2">
      <c r="A1535" s="289" t="s">
        <v>4938</v>
      </c>
      <c r="B1535" s="290" t="s">
        <v>4939</v>
      </c>
      <c r="C1535" s="291" t="s">
        <v>590</v>
      </c>
      <c r="D1535" s="292">
        <v>27.5</v>
      </c>
      <c r="E1535" s="292">
        <v>8.08</v>
      </c>
      <c r="F1535" s="292">
        <v>35.58</v>
      </c>
    </row>
    <row r="1536" spans="1:6" ht="18" customHeight="1" x14ac:dyDescent="0.2">
      <c r="A1536" s="289" t="s">
        <v>4940</v>
      </c>
      <c r="B1536" s="290" t="s">
        <v>4941</v>
      </c>
      <c r="C1536" s="291" t="s">
        <v>223</v>
      </c>
      <c r="D1536" s="292">
        <v>57.21</v>
      </c>
      <c r="E1536" s="292">
        <v>8.08</v>
      </c>
      <c r="F1536" s="292">
        <v>65.290000000000006</v>
      </c>
    </row>
    <row r="1537" spans="1:6" ht="18" customHeight="1" x14ac:dyDescent="0.2">
      <c r="A1537" s="289" t="s">
        <v>4942</v>
      </c>
      <c r="B1537" s="290" t="s">
        <v>4943</v>
      </c>
      <c r="C1537" s="291" t="s">
        <v>223</v>
      </c>
      <c r="D1537" s="292">
        <v>90.38</v>
      </c>
      <c r="E1537" s="292">
        <v>8.08</v>
      </c>
      <c r="F1537" s="292">
        <v>98.46</v>
      </c>
    </row>
    <row r="1538" spans="1:6" ht="18" customHeight="1" x14ac:dyDescent="0.2">
      <c r="A1538" s="289" t="s">
        <v>4944</v>
      </c>
      <c r="B1538" s="290" t="s">
        <v>4945</v>
      </c>
      <c r="C1538" s="291" t="s">
        <v>590</v>
      </c>
      <c r="D1538" s="292">
        <v>182.61</v>
      </c>
      <c r="E1538" s="292">
        <v>17.100000000000001</v>
      </c>
      <c r="F1538" s="292">
        <v>199.71</v>
      </c>
    </row>
    <row r="1539" spans="1:6" ht="18" customHeight="1" x14ac:dyDescent="0.2">
      <c r="A1539" s="289" t="s">
        <v>4946</v>
      </c>
      <c r="B1539" s="290" t="s">
        <v>4947</v>
      </c>
      <c r="C1539" s="291" t="s">
        <v>223</v>
      </c>
      <c r="D1539" s="292">
        <v>72.69</v>
      </c>
      <c r="E1539" s="292">
        <v>9.43</v>
      </c>
      <c r="F1539" s="292">
        <v>82.12</v>
      </c>
    </row>
    <row r="1540" spans="1:6" ht="18" customHeight="1" x14ac:dyDescent="0.2">
      <c r="A1540" s="289" t="s">
        <v>4948</v>
      </c>
      <c r="B1540" s="290" t="s">
        <v>4949</v>
      </c>
      <c r="C1540" s="291" t="s">
        <v>223</v>
      </c>
      <c r="D1540" s="292">
        <v>89.42</v>
      </c>
      <c r="E1540" s="292">
        <v>9.43</v>
      </c>
      <c r="F1540" s="292">
        <v>98.85</v>
      </c>
    </row>
    <row r="1541" spans="1:6" ht="18" customHeight="1" x14ac:dyDescent="0.2">
      <c r="A1541" s="289" t="s">
        <v>4950</v>
      </c>
      <c r="B1541" s="290" t="s">
        <v>4951</v>
      </c>
      <c r="C1541" s="291" t="s">
        <v>223</v>
      </c>
      <c r="D1541" s="292">
        <v>190.87</v>
      </c>
      <c r="E1541" s="292">
        <v>6.81</v>
      </c>
      <c r="F1541" s="292">
        <v>197.68</v>
      </c>
    </row>
    <row r="1542" spans="1:6" ht="18" customHeight="1" x14ac:dyDescent="0.2">
      <c r="A1542" s="289" t="s">
        <v>4952</v>
      </c>
      <c r="B1542" s="290" t="s">
        <v>4953</v>
      </c>
      <c r="C1542" s="291" t="s">
        <v>223</v>
      </c>
      <c r="D1542" s="292">
        <v>217.04</v>
      </c>
      <c r="E1542" s="292">
        <v>9.43</v>
      </c>
      <c r="F1542" s="292">
        <v>226.47</v>
      </c>
    </row>
    <row r="1543" spans="1:6" ht="18" customHeight="1" x14ac:dyDescent="0.2">
      <c r="A1543" s="289" t="s">
        <v>4954</v>
      </c>
      <c r="B1543" s="290" t="s">
        <v>4955</v>
      </c>
      <c r="C1543" s="291" t="s">
        <v>223</v>
      </c>
      <c r="D1543" s="292">
        <v>391.07</v>
      </c>
      <c r="E1543" s="292">
        <v>83.2</v>
      </c>
      <c r="F1543" s="292">
        <v>474.27</v>
      </c>
    </row>
    <row r="1544" spans="1:6" ht="18" customHeight="1" x14ac:dyDescent="0.2">
      <c r="A1544" s="289" t="s">
        <v>4956</v>
      </c>
      <c r="B1544" s="290" t="s">
        <v>4957</v>
      </c>
      <c r="C1544" s="291" t="s">
        <v>223</v>
      </c>
      <c r="D1544" s="292">
        <v>139.11000000000001</v>
      </c>
      <c r="E1544" s="292">
        <v>83.2</v>
      </c>
      <c r="F1544" s="292">
        <v>222.31</v>
      </c>
    </row>
    <row r="1545" spans="1:6" ht="18" customHeight="1" x14ac:dyDescent="0.2">
      <c r="A1545" s="289" t="s">
        <v>4958</v>
      </c>
      <c r="B1545" s="290" t="s">
        <v>4959</v>
      </c>
      <c r="C1545" s="291" t="s">
        <v>223</v>
      </c>
      <c r="D1545" s="292">
        <v>21.86</v>
      </c>
      <c r="E1545" s="292">
        <v>53.82</v>
      </c>
      <c r="F1545" s="292">
        <v>75.680000000000007</v>
      </c>
    </row>
    <row r="1546" spans="1:6" ht="18" customHeight="1" x14ac:dyDescent="0.2">
      <c r="A1546" s="289" t="s">
        <v>4960</v>
      </c>
      <c r="B1546" s="290" t="s">
        <v>4961</v>
      </c>
      <c r="C1546" s="291" t="s">
        <v>223</v>
      </c>
      <c r="D1546" s="292">
        <v>177.99</v>
      </c>
      <c r="E1546" s="292">
        <v>9.43</v>
      </c>
      <c r="F1546" s="292">
        <v>187.42</v>
      </c>
    </row>
    <row r="1547" spans="1:6" ht="18" customHeight="1" x14ac:dyDescent="0.2">
      <c r="A1547" s="289" t="s">
        <v>4962</v>
      </c>
      <c r="B1547" s="290" t="s">
        <v>4963</v>
      </c>
      <c r="C1547" s="291" t="s">
        <v>223</v>
      </c>
      <c r="D1547" s="292">
        <v>12571.41</v>
      </c>
      <c r="E1547" s="292"/>
      <c r="F1547" s="292">
        <v>12571.41</v>
      </c>
    </row>
    <row r="1548" spans="1:6" ht="18" customHeight="1" x14ac:dyDescent="0.2">
      <c r="A1548" s="289" t="s">
        <v>4964</v>
      </c>
      <c r="B1548" s="290" t="s">
        <v>4965</v>
      </c>
      <c r="C1548" s="291" t="s">
        <v>223</v>
      </c>
      <c r="D1548" s="292">
        <v>15979.71</v>
      </c>
      <c r="E1548" s="292"/>
      <c r="F1548" s="292">
        <v>15979.71</v>
      </c>
    </row>
    <row r="1549" spans="1:6" ht="18" customHeight="1" x14ac:dyDescent="0.2">
      <c r="A1549" s="289" t="s">
        <v>4966</v>
      </c>
      <c r="B1549" s="290" t="s">
        <v>4967</v>
      </c>
      <c r="C1549" s="291" t="s">
        <v>590</v>
      </c>
      <c r="D1549" s="292">
        <v>451.89</v>
      </c>
      <c r="E1549" s="292">
        <v>110.92</v>
      </c>
      <c r="F1549" s="292">
        <v>562.80999999999995</v>
      </c>
    </row>
    <row r="1550" spans="1:6" ht="18" customHeight="1" x14ac:dyDescent="0.2">
      <c r="A1550" s="289" t="s">
        <v>4968</v>
      </c>
      <c r="B1550" s="290" t="s">
        <v>4969</v>
      </c>
      <c r="C1550" s="291" t="s">
        <v>590</v>
      </c>
      <c r="D1550" s="292">
        <v>1134.5899999999999</v>
      </c>
      <c r="E1550" s="292">
        <v>221.84</v>
      </c>
      <c r="F1550" s="292">
        <v>1356.43</v>
      </c>
    </row>
    <row r="1551" spans="1:6" ht="18" customHeight="1" x14ac:dyDescent="0.2">
      <c r="A1551" s="289" t="s">
        <v>4970</v>
      </c>
      <c r="B1551" s="290" t="s">
        <v>4971</v>
      </c>
      <c r="C1551" s="291" t="s">
        <v>590</v>
      </c>
      <c r="D1551" s="292">
        <v>1129.6500000000001</v>
      </c>
      <c r="E1551" s="292">
        <v>221.84</v>
      </c>
      <c r="F1551" s="292">
        <v>1351.49</v>
      </c>
    </row>
    <row r="1552" spans="1:6" ht="18" customHeight="1" x14ac:dyDescent="0.2">
      <c r="A1552" s="289" t="s">
        <v>4972</v>
      </c>
      <c r="B1552" s="290" t="s">
        <v>4973</v>
      </c>
      <c r="C1552" s="291" t="s">
        <v>590</v>
      </c>
      <c r="D1552" s="292">
        <v>1187.69</v>
      </c>
      <c r="E1552" s="292">
        <v>221.84</v>
      </c>
      <c r="F1552" s="292">
        <v>1409.53</v>
      </c>
    </row>
    <row r="1553" spans="1:6" ht="18" customHeight="1" x14ac:dyDescent="0.2">
      <c r="A1553" s="289" t="s">
        <v>4974</v>
      </c>
      <c r="B1553" s="290" t="s">
        <v>4975</v>
      </c>
      <c r="C1553" s="291" t="s">
        <v>256</v>
      </c>
      <c r="D1553" s="292">
        <v>50.13</v>
      </c>
      <c r="E1553" s="292">
        <v>13.05</v>
      </c>
      <c r="F1553" s="292">
        <v>63.18</v>
      </c>
    </row>
    <row r="1554" spans="1:6" ht="18" customHeight="1" x14ac:dyDescent="0.2">
      <c r="A1554" s="289" t="s">
        <v>4976</v>
      </c>
      <c r="B1554" s="290" t="s">
        <v>4977</v>
      </c>
      <c r="C1554" s="291"/>
      <c r="D1554" s="292"/>
      <c r="E1554" s="292"/>
      <c r="F1554" s="292"/>
    </row>
    <row r="1555" spans="1:6" ht="18" customHeight="1" x14ac:dyDescent="0.2">
      <c r="A1555" s="289" t="s">
        <v>4978</v>
      </c>
      <c r="B1555" s="290" t="s">
        <v>4979</v>
      </c>
      <c r="C1555" s="291"/>
      <c r="D1555" s="292"/>
      <c r="E1555" s="292"/>
      <c r="F1555" s="292"/>
    </row>
    <row r="1556" spans="1:6" ht="18" customHeight="1" x14ac:dyDescent="0.2">
      <c r="A1556" s="289" t="s">
        <v>4980</v>
      </c>
      <c r="B1556" s="290" t="s">
        <v>4981</v>
      </c>
      <c r="C1556" s="291" t="s">
        <v>256</v>
      </c>
      <c r="D1556" s="292">
        <v>7.18</v>
      </c>
      <c r="E1556" s="292">
        <v>16.87</v>
      </c>
      <c r="F1556" s="292">
        <v>24.05</v>
      </c>
    </row>
    <row r="1557" spans="1:6" ht="18" customHeight="1" x14ac:dyDescent="0.2">
      <c r="A1557" s="289" t="s">
        <v>4982</v>
      </c>
      <c r="B1557" s="290" t="s">
        <v>4983</v>
      </c>
      <c r="C1557" s="291" t="s">
        <v>342</v>
      </c>
      <c r="D1557" s="292">
        <v>35.89</v>
      </c>
      <c r="E1557" s="292">
        <v>75.430000000000007</v>
      </c>
      <c r="F1557" s="292">
        <v>111.32</v>
      </c>
    </row>
    <row r="1558" spans="1:6" ht="18" customHeight="1" x14ac:dyDescent="0.2">
      <c r="A1558" s="289" t="s">
        <v>4984</v>
      </c>
      <c r="B1558" s="290" t="s">
        <v>4985</v>
      </c>
      <c r="C1558" s="291" t="s">
        <v>256</v>
      </c>
      <c r="D1558" s="292">
        <v>7.82</v>
      </c>
      <c r="E1558" s="292">
        <v>16.87</v>
      </c>
      <c r="F1558" s="292">
        <v>24.69</v>
      </c>
    </row>
    <row r="1559" spans="1:6" ht="18" customHeight="1" x14ac:dyDescent="0.2">
      <c r="A1559" s="289" t="s">
        <v>4986</v>
      </c>
      <c r="B1559" s="290" t="s">
        <v>4987</v>
      </c>
      <c r="C1559" s="291" t="s">
        <v>342</v>
      </c>
      <c r="D1559" s="292">
        <v>14.65</v>
      </c>
      <c r="E1559" s="292">
        <v>16.87</v>
      </c>
      <c r="F1559" s="292">
        <v>31.52</v>
      </c>
    </row>
    <row r="1560" spans="1:6" ht="18" customHeight="1" x14ac:dyDescent="0.2">
      <c r="A1560" s="289" t="s">
        <v>4988</v>
      </c>
      <c r="B1560" s="290" t="s">
        <v>4989</v>
      </c>
      <c r="C1560" s="291" t="s">
        <v>342</v>
      </c>
      <c r="D1560" s="292">
        <v>9.3000000000000007</v>
      </c>
      <c r="E1560" s="292">
        <v>16.87</v>
      </c>
      <c r="F1560" s="292">
        <v>26.17</v>
      </c>
    </row>
    <row r="1561" spans="1:6" ht="18" customHeight="1" x14ac:dyDescent="0.2">
      <c r="A1561" s="289" t="s">
        <v>4990</v>
      </c>
      <c r="B1561" s="290" t="s">
        <v>4991</v>
      </c>
      <c r="C1561" s="291"/>
      <c r="D1561" s="292"/>
      <c r="E1561" s="292"/>
      <c r="F1561" s="292"/>
    </row>
    <row r="1562" spans="1:6" ht="18" customHeight="1" x14ac:dyDescent="0.2">
      <c r="A1562" s="289" t="s">
        <v>4992</v>
      </c>
      <c r="B1562" s="290" t="s">
        <v>4993</v>
      </c>
      <c r="C1562" s="291" t="s">
        <v>256</v>
      </c>
      <c r="D1562" s="292">
        <v>8.67</v>
      </c>
      <c r="E1562" s="292">
        <v>14.26</v>
      </c>
      <c r="F1562" s="292">
        <v>22.93</v>
      </c>
    </row>
    <row r="1563" spans="1:6" ht="18" customHeight="1" x14ac:dyDescent="0.2">
      <c r="A1563" s="289" t="s">
        <v>4994</v>
      </c>
      <c r="B1563" s="290" t="s">
        <v>4995</v>
      </c>
      <c r="C1563" s="291" t="s">
        <v>256</v>
      </c>
      <c r="D1563" s="292">
        <v>13.64</v>
      </c>
      <c r="E1563" s="292">
        <v>14.26</v>
      </c>
      <c r="F1563" s="292">
        <v>27.9</v>
      </c>
    </row>
    <row r="1564" spans="1:6" ht="18" customHeight="1" x14ac:dyDescent="0.2">
      <c r="A1564" s="289" t="s">
        <v>4996</v>
      </c>
      <c r="B1564" s="290" t="s">
        <v>4997</v>
      </c>
      <c r="C1564" s="291" t="s">
        <v>256</v>
      </c>
      <c r="D1564" s="292">
        <v>9.64</v>
      </c>
      <c r="E1564" s="292">
        <v>14.26</v>
      </c>
      <c r="F1564" s="292">
        <v>23.9</v>
      </c>
    </row>
    <row r="1565" spans="1:6" ht="18" customHeight="1" x14ac:dyDescent="0.2">
      <c r="A1565" s="289" t="s">
        <v>4998</v>
      </c>
      <c r="B1565" s="290" t="s">
        <v>4999</v>
      </c>
      <c r="C1565" s="291" t="s">
        <v>256</v>
      </c>
      <c r="D1565" s="292">
        <v>17.72</v>
      </c>
      <c r="E1565" s="292">
        <v>14.26</v>
      </c>
      <c r="F1565" s="292">
        <v>31.98</v>
      </c>
    </row>
    <row r="1566" spans="1:6" ht="18" customHeight="1" x14ac:dyDescent="0.2">
      <c r="A1566" s="289" t="s">
        <v>5000</v>
      </c>
      <c r="B1566" s="290" t="s">
        <v>5001</v>
      </c>
      <c r="C1566" s="291"/>
      <c r="D1566" s="292"/>
      <c r="E1566" s="292"/>
      <c r="F1566" s="292"/>
    </row>
    <row r="1567" spans="1:6" ht="18" customHeight="1" x14ac:dyDescent="0.2">
      <c r="A1567" s="289" t="s">
        <v>5002</v>
      </c>
      <c r="B1567" s="290" t="s">
        <v>5003</v>
      </c>
      <c r="C1567" s="291" t="s">
        <v>342</v>
      </c>
      <c r="D1567" s="292">
        <v>51.11</v>
      </c>
      <c r="E1567" s="292">
        <v>17.27</v>
      </c>
      <c r="F1567" s="292">
        <v>68.38</v>
      </c>
    </row>
    <row r="1568" spans="1:6" ht="18" customHeight="1" x14ac:dyDescent="0.2">
      <c r="A1568" s="289" t="s">
        <v>5004</v>
      </c>
      <c r="B1568" s="290" t="s">
        <v>5005</v>
      </c>
      <c r="C1568" s="291"/>
      <c r="D1568" s="292"/>
      <c r="E1568" s="292"/>
      <c r="F1568" s="292"/>
    </row>
    <row r="1569" spans="1:6" ht="18" customHeight="1" x14ac:dyDescent="0.2">
      <c r="A1569" s="289" t="s">
        <v>5006</v>
      </c>
      <c r="B1569" s="290" t="s">
        <v>5007</v>
      </c>
      <c r="C1569" s="291"/>
      <c r="D1569" s="292"/>
      <c r="E1569" s="292"/>
      <c r="F1569" s="292"/>
    </row>
    <row r="1570" spans="1:6" ht="18" customHeight="1" x14ac:dyDescent="0.2">
      <c r="A1570" s="289" t="s">
        <v>5008</v>
      </c>
      <c r="B1570" s="290" t="s">
        <v>5009</v>
      </c>
      <c r="C1570" s="291" t="s">
        <v>256</v>
      </c>
      <c r="D1570" s="292">
        <v>180.01</v>
      </c>
      <c r="E1570" s="292">
        <v>14.26</v>
      </c>
      <c r="F1570" s="292">
        <v>194.27</v>
      </c>
    </row>
    <row r="1571" spans="1:6" ht="18" customHeight="1" x14ac:dyDescent="0.2">
      <c r="A1571" s="289" t="s">
        <v>5010</v>
      </c>
      <c r="B1571" s="290" t="s">
        <v>5011</v>
      </c>
      <c r="C1571" s="291" t="s">
        <v>223</v>
      </c>
      <c r="D1571" s="292">
        <v>120.96</v>
      </c>
      <c r="E1571" s="292">
        <v>14.26</v>
      </c>
      <c r="F1571" s="292">
        <v>135.22</v>
      </c>
    </row>
    <row r="1572" spans="1:6" ht="18" customHeight="1" x14ac:dyDescent="0.2">
      <c r="A1572" s="289" t="s">
        <v>5012</v>
      </c>
      <c r="B1572" s="290" t="s">
        <v>625</v>
      </c>
      <c r="C1572" s="291" t="s">
        <v>223</v>
      </c>
      <c r="D1572" s="292">
        <v>150.01</v>
      </c>
      <c r="E1572" s="292">
        <v>14.26</v>
      </c>
      <c r="F1572" s="292">
        <v>164.27</v>
      </c>
    </row>
    <row r="1573" spans="1:6" ht="18" customHeight="1" x14ac:dyDescent="0.2">
      <c r="A1573" s="289" t="s">
        <v>5013</v>
      </c>
      <c r="B1573" s="290" t="s">
        <v>5014</v>
      </c>
      <c r="C1573" s="291" t="s">
        <v>223</v>
      </c>
      <c r="D1573" s="292">
        <v>338.46</v>
      </c>
      <c r="E1573" s="292">
        <v>14.26</v>
      </c>
      <c r="F1573" s="292">
        <v>352.72</v>
      </c>
    </row>
    <row r="1574" spans="1:6" ht="18" customHeight="1" x14ac:dyDescent="0.2">
      <c r="A1574" s="289" t="s">
        <v>5015</v>
      </c>
      <c r="B1574" s="290" t="s">
        <v>623</v>
      </c>
      <c r="C1574" s="291" t="s">
        <v>223</v>
      </c>
      <c r="D1574" s="292">
        <v>158.08000000000001</v>
      </c>
      <c r="E1574" s="292">
        <v>14.26</v>
      </c>
      <c r="F1574" s="292">
        <v>172.34</v>
      </c>
    </row>
    <row r="1575" spans="1:6" ht="18" customHeight="1" x14ac:dyDescent="0.2">
      <c r="A1575" s="289" t="s">
        <v>5016</v>
      </c>
      <c r="B1575" s="290" t="s">
        <v>5017</v>
      </c>
      <c r="C1575" s="291" t="s">
        <v>223</v>
      </c>
      <c r="D1575" s="292">
        <v>119.99</v>
      </c>
      <c r="E1575" s="292">
        <v>14.26</v>
      </c>
      <c r="F1575" s="292">
        <v>134.25</v>
      </c>
    </row>
    <row r="1576" spans="1:6" ht="18" customHeight="1" x14ac:dyDescent="0.2">
      <c r="A1576" s="289" t="s">
        <v>5018</v>
      </c>
      <c r="B1576" s="290" t="s">
        <v>5019</v>
      </c>
      <c r="C1576" s="291" t="s">
        <v>223</v>
      </c>
      <c r="D1576" s="292">
        <v>293.51</v>
      </c>
      <c r="E1576" s="292">
        <v>14.26</v>
      </c>
      <c r="F1576" s="292">
        <v>307.77</v>
      </c>
    </row>
    <row r="1577" spans="1:6" ht="18" customHeight="1" x14ac:dyDescent="0.2">
      <c r="A1577" s="289" t="s">
        <v>5020</v>
      </c>
      <c r="B1577" s="290" t="s">
        <v>5021</v>
      </c>
      <c r="C1577" s="291" t="s">
        <v>223</v>
      </c>
      <c r="D1577" s="292">
        <v>243.73</v>
      </c>
      <c r="E1577" s="292">
        <v>14.26</v>
      </c>
      <c r="F1577" s="292">
        <v>257.99</v>
      </c>
    </row>
    <row r="1578" spans="1:6" ht="18" customHeight="1" x14ac:dyDescent="0.2">
      <c r="A1578" s="289" t="s">
        <v>5022</v>
      </c>
      <c r="B1578" s="290" t="s">
        <v>5023</v>
      </c>
      <c r="C1578" s="291" t="s">
        <v>223</v>
      </c>
      <c r="D1578" s="292">
        <v>137.19</v>
      </c>
      <c r="E1578" s="292">
        <v>14.26</v>
      </c>
      <c r="F1578" s="292">
        <v>151.44999999999999</v>
      </c>
    </row>
    <row r="1579" spans="1:6" ht="18" customHeight="1" x14ac:dyDescent="0.2">
      <c r="A1579" s="289" t="s">
        <v>5024</v>
      </c>
      <c r="B1579" s="290" t="s">
        <v>5025</v>
      </c>
      <c r="C1579" s="291" t="s">
        <v>223</v>
      </c>
      <c r="D1579" s="292">
        <v>370.73</v>
      </c>
      <c r="E1579" s="292">
        <v>23.77</v>
      </c>
      <c r="F1579" s="292">
        <v>394.5</v>
      </c>
    </row>
    <row r="1580" spans="1:6" ht="18" customHeight="1" x14ac:dyDescent="0.2">
      <c r="A1580" s="289" t="s">
        <v>5026</v>
      </c>
      <c r="B1580" s="290" t="s">
        <v>5027</v>
      </c>
      <c r="C1580" s="291"/>
      <c r="D1580" s="292"/>
      <c r="E1580" s="292"/>
      <c r="F1580" s="292"/>
    </row>
    <row r="1581" spans="1:6" ht="18" customHeight="1" x14ac:dyDescent="0.2">
      <c r="A1581" s="289" t="s">
        <v>5028</v>
      </c>
      <c r="B1581" s="290" t="s">
        <v>5029</v>
      </c>
      <c r="C1581" s="291" t="s">
        <v>223</v>
      </c>
      <c r="D1581" s="292">
        <v>2879.81</v>
      </c>
      <c r="E1581" s="292">
        <v>74.099999999999994</v>
      </c>
      <c r="F1581" s="292">
        <v>2953.91</v>
      </c>
    </row>
    <row r="1582" spans="1:6" ht="18" customHeight="1" x14ac:dyDescent="0.2">
      <c r="A1582" s="289" t="s">
        <v>5030</v>
      </c>
      <c r="B1582" s="290" t="s">
        <v>5031</v>
      </c>
      <c r="C1582" s="291" t="s">
        <v>223</v>
      </c>
      <c r="D1582" s="292">
        <v>3633.85</v>
      </c>
      <c r="E1582" s="292">
        <v>74.099999999999994</v>
      </c>
      <c r="F1582" s="292">
        <v>3707.95</v>
      </c>
    </row>
    <row r="1583" spans="1:6" ht="18" customHeight="1" x14ac:dyDescent="0.2">
      <c r="A1583" s="289" t="s">
        <v>5032</v>
      </c>
      <c r="B1583" s="290" t="s">
        <v>5033</v>
      </c>
      <c r="C1583" s="291"/>
      <c r="D1583" s="292"/>
      <c r="E1583" s="292"/>
      <c r="F1583" s="292"/>
    </row>
    <row r="1584" spans="1:6" ht="18" customHeight="1" x14ac:dyDescent="0.2">
      <c r="A1584" s="289" t="s">
        <v>5034</v>
      </c>
      <c r="B1584" s="290" t="s">
        <v>5035</v>
      </c>
      <c r="C1584" s="291" t="s">
        <v>2011</v>
      </c>
      <c r="D1584" s="292">
        <v>392.89</v>
      </c>
      <c r="E1584" s="292">
        <v>26.12</v>
      </c>
      <c r="F1584" s="292">
        <v>419.01</v>
      </c>
    </row>
    <row r="1585" spans="1:6" ht="18" customHeight="1" x14ac:dyDescent="0.2">
      <c r="A1585" s="289" t="s">
        <v>5036</v>
      </c>
      <c r="B1585" s="290" t="s">
        <v>5037</v>
      </c>
      <c r="C1585" s="291" t="s">
        <v>2011</v>
      </c>
      <c r="D1585" s="292">
        <v>186.75</v>
      </c>
      <c r="E1585" s="292">
        <v>10.93</v>
      </c>
      <c r="F1585" s="292">
        <v>197.68</v>
      </c>
    </row>
    <row r="1586" spans="1:6" ht="18" customHeight="1" x14ac:dyDescent="0.2">
      <c r="A1586" s="289" t="s">
        <v>5038</v>
      </c>
      <c r="B1586" s="290" t="s">
        <v>5039</v>
      </c>
      <c r="C1586" s="291" t="s">
        <v>2011</v>
      </c>
      <c r="D1586" s="292">
        <v>103.56</v>
      </c>
      <c r="E1586" s="292">
        <v>30.65</v>
      </c>
      <c r="F1586" s="292">
        <v>134.21</v>
      </c>
    </row>
    <row r="1587" spans="1:6" ht="18" customHeight="1" x14ac:dyDescent="0.2">
      <c r="A1587" s="289" t="s">
        <v>5040</v>
      </c>
      <c r="B1587" s="290" t="s">
        <v>5041</v>
      </c>
      <c r="C1587" s="291" t="s">
        <v>2011</v>
      </c>
      <c r="D1587" s="292">
        <v>139.79</v>
      </c>
      <c r="E1587" s="292">
        <v>30.65</v>
      </c>
      <c r="F1587" s="292">
        <v>170.44</v>
      </c>
    </row>
    <row r="1588" spans="1:6" ht="18" customHeight="1" x14ac:dyDescent="0.2">
      <c r="A1588" s="289" t="s">
        <v>5042</v>
      </c>
      <c r="B1588" s="290" t="s">
        <v>5043</v>
      </c>
      <c r="C1588" s="291" t="s">
        <v>223</v>
      </c>
      <c r="D1588" s="292">
        <v>4.4400000000000004</v>
      </c>
      <c r="E1588" s="292">
        <v>1.66</v>
      </c>
      <c r="F1588" s="292">
        <v>6.1</v>
      </c>
    </row>
    <row r="1589" spans="1:6" ht="18" customHeight="1" x14ac:dyDescent="0.2">
      <c r="A1589" s="289" t="s">
        <v>5044</v>
      </c>
      <c r="B1589" s="290" t="s">
        <v>572</v>
      </c>
      <c r="C1589" s="291" t="s">
        <v>256</v>
      </c>
      <c r="D1589" s="292">
        <v>464.32</v>
      </c>
      <c r="E1589" s="292"/>
      <c r="F1589" s="292">
        <v>464.32</v>
      </c>
    </row>
    <row r="1590" spans="1:6" ht="18" customHeight="1" x14ac:dyDescent="0.2">
      <c r="A1590" s="289" t="s">
        <v>5045</v>
      </c>
      <c r="B1590" s="290" t="s">
        <v>5046</v>
      </c>
      <c r="C1590" s="291" t="s">
        <v>2011</v>
      </c>
      <c r="D1590" s="292">
        <v>6.39</v>
      </c>
      <c r="E1590" s="292">
        <v>10.81</v>
      </c>
      <c r="F1590" s="292">
        <v>17.2</v>
      </c>
    </row>
    <row r="1591" spans="1:6" ht="18" customHeight="1" x14ac:dyDescent="0.2">
      <c r="A1591" s="289" t="s">
        <v>5047</v>
      </c>
      <c r="B1591" s="290" t="s">
        <v>5048</v>
      </c>
      <c r="C1591" s="291" t="s">
        <v>223</v>
      </c>
      <c r="D1591" s="292">
        <v>0.57999999999999996</v>
      </c>
      <c r="E1591" s="292">
        <v>17.38</v>
      </c>
      <c r="F1591" s="292">
        <v>17.96</v>
      </c>
    </row>
    <row r="1592" spans="1:6" ht="18" customHeight="1" x14ac:dyDescent="0.2">
      <c r="A1592" s="289" t="s">
        <v>5049</v>
      </c>
      <c r="B1592" s="290" t="s">
        <v>5050</v>
      </c>
      <c r="C1592" s="291" t="s">
        <v>2011</v>
      </c>
      <c r="D1592" s="292">
        <v>115.74</v>
      </c>
      <c r="E1592" s="292">
        <v>16.93</v>
      </c>
      <c r="F1592" s="292">
        <v>132.66999999999999</v>
      </c>
    </row>
    <row r="1593" spans="1:6" ht="18" customHeight="1" x14ac:dyDescent="0.2">
      <c r="A1593" s="289" t="s">
        <v>5051</v>
      </c>
      <c r="B1593" s="290" t="s">
        <v>5052</v>
      </c>
      <c r="C1593" s="291"/>
      <c r="D1593" s="292"/>
      <c r="E1593" s="292"/>
      <c r="F1593" s="292"/>
    </row>
    <row r="1594" spans="1:6" ht="18" customHeight="1" x14ac:dyDescent="0.2">
      <c r="A1594" s="289" t="s">
        <v>5053</v>
      </c>
      <c r="B1594" s="290" t="s">
        <v>5054</v>
      </c>
      <c r="C1594" s="291" t="s">
        <v>223</v>
      </c>
      <c r="D1594" s="292">
        <v>10.73</v>
      </c>
      <c r="E1594" s="292">
        <v>1.66</v>
      </c>
      <c r="F1594" s="292">
        <v>12.39</v>
      </c>
    </row>
    <row r="1595" spans="1:6" ht="18" customHeight="1" x14ac:dyDescent="0.2">
      <c r="A1595" s="289" t="s">
        <v>5055</v>
      </c>
      <c r="B1595" s="290" t="s">
        <v>5056</v>
      </c>
      <c r="C1595" s="291" t="s">
        <v>223</v>
      </c>
      <c r="D1595" s="292">
        <v>10.72</v>
      </c>
      <c r="E1595" s="292">
        <v>1.66</v>
      </c>
      <c r="F1595" s="292">
        <v>12.38</v>
      </c>
    </row>
    <row r="1596" spans="1:6" ht="18" customHeight="1" x14ac:dyDescent="0.2">
      <c r="A1596" s="289" t="s">
        <v>5057</v>
      </c>
      <c r="B1596" s="290" t="s">
        <v>5058</v>
      </c>
      <c r="C1596" s="291" t="s">
        <v>256</v>
      </c>
      <c r="D1596" s="292">
        <v>42.12</v>
      </c>
      <c r="E1596" s="292">
        <v>26.34</v>
      </c>
      <c r="F1596" s="292">
        <v>68.459999999999994</v>
      </c>
    </row>
    <row r="1597" spans="1:6" ht="18" customHeight="1" x14ac:dyDescent="0.2">
      <c r="A1597" s="289" t="s">
        <v>5059</v>
      </c>
      <c r="B1597" s="290" t="s">
        <v>5060</v>
      </c>
      <c r="C1597" s="291" t="s">
        <v>590</v>
      </c>
      <c r="D1597" s="292">
        <v>254.93</v>
      </c>
      <c r="E1597" s="292">
        <v>26.34</v>
      </c>
      <c r="F1597" s="292">
        <v>281.27</v>
      </c>
    </row>
    <row r="1598" spans="1:6" ht="18" customHeight="1" x14ac:dyDescent="0.2">
      <c r="A1598" s="289" t="s">
        <v>5061</v>
      </c>
      <c r="B1598" s="290" t="s">
        <v>629</v>
      </c>
      <c r="C1598" s="291" t="s">
        <v>590</v>
      </c>
      <c r="D1598" s="292">
        <v>657.45</v>
      </c>
      <c r="E1598" s="292">
        <v>26.34</v>
      </c>
      <c r="F1598" s="292">
        <v>683.79</v>
      </c>
    </row>
    <row r="1599" spans="1:6" ht="18" customHeight="1" x14ac:dyDescent="0.2">
      <c r="A1599" s="289" t="s">
        <v>5062</v>
      </c>
      <c r="B1599" s="290" t="s">
        <v>5063</v>
      </c>
      <c r="C1599" s="291" t="s">
        <v>223</v>
      </c>
      <c r="D1599" s="292">
        <v>30.5</v>
      </c>
      <c r="E1599" s="292">
        <v>4.29</v>
      </c>
      <c r="F1599" s="292">
        <v>34.79</v>
      </c>
    </row>
    <row r="1600" spans="1:6" ht="18" customHeight="1" x14ac:dyDescent="0.2">
      <c r="A1600" s="289" t="s">
        <v>5064</v>
      </c>
      <c r="B1600" s="290" t="s">
        <v>5065</v>
      </c>
      <c r="C1600" s="291" t="s">
        <v>223</v>
      </c>
      <c r="D1600" s="292">
        <v>834.88</v>
      </c>
      <c r="E1600" s="292">
        <v>5.36</v>
      </c>
      <c r="F1600" s="292">
        <v>840.24</v>
      </c>
    </row>
    <row r="1601" spans="1:6" ht="18" customHeight="1" x14ac:dyDescent="0.2">
      <c r="A1601" s="289" t="s">
        <v>5066</v>
      </c>
      <c r="B1601" s="290" t="s">
        <v>5067</v>
      </c>
      <c r="C1601" s="291" t="s">
        <v>223</v>
      </c>
      <c r="D1601" s="292">
        <v>144.09</v>
      </c>
      <c r="E1601" s="292">
        <v>92.17</v>
      </c>
      <c r="F1601" s="292">
        <v>236.26</v>
      </c>
    </row>
    <row r="1602" spans="1:6" ht="18" customHeight="1" x14ac:dyDescent="0.2">
      <c r="A1602" s="289" t="s">
        <v>5068</v>
      </c>
      <c r="B1602" s="290" t="s">
        <v>5069</v>
      </c>
      <c r="C1602" s="291" t="s">
        <v>223</v>
      </c>
      <c r="D1602" s="292">
        <v>298.45999999999998</v>
      </c>
      <c r="E1602" s="292">
        <v>210.68</v>
      </c>
      <c r="F1602" s="292">
        <v>509.14</v>
      </c>
    </row>
    <row r="1603" spans="1:6" ht="18" customHeight="1" x14ac:dyDescent="0.2">
      <c r="A1603" s="289" t="s">
        <v>5070</v>
      </c>
      <c r="B1603" s="290" t="s">
        <v>5071</v>
      </c>
      <c r="C1603" s="291" t="s">
        <v>223</v>
      </c>
      <c r="D1603" s="292">
        <v>202.7</v>
      </c>
      <c r="E1603" s="292">
        <v>23.77</v>
      </c>
      <c r="F1603" s="292">
        <v>226.47</v>
      </c>
    </row>
    <row r="1604" spans="1:6" ht="18" customHeight="1" x14ac:dyDescent="0.2">
      <c r="A1604" s="289" t="s">
        <v>5072</v>
      </c>
      <c r="B1604" s="290" t="s">
        <v>5073</v>
      </c>
      <c r="C1604" s="291" t="s">
        <v>223</v>
      </c>
      <c r="D1604" s="292">
        <v>23.88</v>
      </c>
      <c r="E1604" s="292">
        <v>4.29</v>
      </c>
      <c r="F1604" s="292">
        <v>28.17</v>
      </c>
    </row>
    <row r="1605" spans="1:6" ht="18" customHeight="1" x14ac:dyDescent="0.2">
      <c r="A1605" s="289" t="s">
        <v>5074</v>
      </c>
      <c r="B1605" s="290" t="s">
        <v>5075</v>
      </c>
      <c r="C1605" s="291"/>
      <c r="D1605" s="292"/>
      <c r="E1605" s="292"/>
      <c r="F1605" s="292"/>
    </row>
    <row r="1606" spans="1:6" ht="18" customHeight="1" x14ac:dyDescent="0.2">
      <c r="A1606" s="289" t="s">
        <v>5076</v>
      </c>
      <c r="B1606" s="290" t="s">
        <v>5077</v>
      </c>
      <c r="C1606" s="291" t="s">
        <v>223</v>
      </c>
      <c r="D1606" s="292">
        <v>715.23</v>
      </c>
      <c r="E1606" s="292">
        <v>5.36</v>
      </c>
      <c r="F1606" s="292">
        <v>720.59</v>
      </c>
    </row>
    <row r="1607" spans="1:6" ht="18" customHeight="1" x14ac:dyDescent="0.2">
      <c r="A1607" s="289" t="s">
        <v>5078</v>
      </c>
      <c r="B1607" s="290" t="s">
        <v>5079</v>
      </c>
      <c r="C1607" s="291" t="s">
        <v>223</v>
      </c>
      <c r="D1607" s="292">
        <v>1731.19</v>
      </c>
      <c r="E1607" s="292">
        <v>74.099999999999994</v>
      </c>
      <c r="F1607" s="292">
        <v>1805.29</v>
      </c>
    </row>
    <row r="1608" spans="1:6" ht="18" customHeight="1" x14ac:dyDescent="0.2">
      <c r="A1608" s="289" t="s">
        <v>5080</v>
      </c>
      <c r="B1608" s="290" t="s">
        <v>5081</v>
      </c>
      <c r="C1608" s="291" t="s">
        <v>223</v>
      </c>
      <c r="D1608" s="292">
        <v>2567.42</v>
      </c>
      <c r="E1608" s="292">
        <v>386.52</v>
      </c>
      <c r="F1608" s="292">
        <v>2953.94</v>
      </c>
    </row>
    <row r="1609" spans="1:6" ht="18" customHeight="1" x14ac:dyDescent="0.2">
      <c r="A1609" s="289" t="s">
        <v>5082</v>
      </c>
      <c r="B1609" s="290" t="s">
        <v>592</v>
      </c>
      <c r="C1609" s="291" t="s">
        <v>223</v>
      </c>
      <c r="D1609" s="292">
        <v>1028.71</v>
      </c>
      <c r="E1609" s="292">
        <v>63.39</v>
      </c>
      <c r="F1609" s="292">
        <v>1092.0999999999999</v>
      </c>
    </row>
    <row r="1610" spans="1:6" ht="18" customHeight="1" x14ac:dyDescent="0.2">
      <c r="A1610" s="289" t="s">
        <v>5083</v>
      </c>
      <c r="B1610" s="290" t="s">
        <v>5084</v>
      </c>
      <c r="C1610" s="291"/>
      <c r="D1610" s="292"/>
      <c r="E1610" s="292"/>
      <c r="F1610" s="292"/>
    </row>
    <row r="1611" spans="1:6" ht="18" customHeight="1" x14ac:dyDescent="0.2">
      <c r="A1611" s="289" t="s">
        <v>5085</v>
      </c>
      <c r="B1611" s="290" t="s">
        <v>5086</v>
      </c>
      <c r="C1611" s="291" t="s">
        <v>590</v>
      </c>
      <c r="D1611" s="292">
        <v>134808.06</v>
      </c>
      <c r="E1611" s="292"/>
      <c r="F1611" s="292">
        <v>134808.06</v>
      </c>
    </row>
    <row r="1612" spans="1:6" ht="18" customHeight="1" x14ac:dyDescent="0.2">
      <c r="A1612" s="289" t="s">
        <v>5087</v>
      </c>
      <c r="B1612" s="290" t="s">
        <v>5088</v>
      </c>
      <c r="C1612" s="291" t="s">
        <v>590</v>
      </c>
      <c r="D1612" s="292">
        <v>124112.72</v>
      </c>
      <c r="E1612" s="292"/>
      <c r="F1612" s="292">
        <v>124112.72</v>
      </c>
    </row>
    <row r="1613" spans="1:6" ht="18" customHeight="1" x14ac:dyDescent="0.2">
      <c r="A1613" s="289" t="s">
        <v>5089</v>
      </c>
      <c r="B1613" s="290" t="s">
        <v>5090</v>
      </c>
      <c r="C1613" s="291" t="s">
        <v>590</v>
      </c>
      <c r="D1613" s="292">
        <v>28732.09</v>
      </c>
      <c r="E1613" s="292"/>
      <c r="F1613" s="292">
        <v>28732.09</v>
      </c>
    </row>
    <row r="1614" spans="1:6" ht="18" customHeight="1" x14ac:dyDescent="0.2">
      <c r="A1614" s="289" t="s">
        <v>5091</v>
      </c>
      <c r="B1614" s="290" t="s">
        <v>5092</v>
      </c>
      <c r="C1614" s="291" t="s">
        <v>590</v>
      </c>
      <c r="D1614" s="292">
        <v>29434.41</v>
      </c>
      <c r="E1614" s="292"/>
      <c r="F1614" s="292">
        <v>29434.41</v>
      </c>
    </row>
    <row r="1615" spans="1:6" ht="18" customHeight="1" x14ac:dyDescent="0.2">
      <c r="A1615" s="289" t="s">
        <v>5093</v>
      </c>
      <c r="B1615" s="290" t="s">
        <v>5094</v>
      </c>
      <c r="C1615" s="291"/>
      <c r="D1615" s="292"/>
      <c r="E1615" s="292"/>
      <c r="F1615" s="292"/>
    </row>
    <row r="1616" spans="1:6" ht="18" customHeight="1" x14ac:dyDescent="0.2">
      <c r="A1616" s="289" t="s">
        <v>5095</v>
      </c>
      <c r="B1616" s="290" t="s">
        <v>5096</v>
      </c>
      <c r="C1616" s="291"/>
      <c r="D1616" s="292"/>
      <c r="E1616" s="292"/>
      <c r="F1616" s="292"/>
    </row>
    <row r="1617" spans="1:6" ht="18" customHeight="1" x14ac:dyDescent="0.2">
      <c r="A1617" s="289" t="s">
        <v>5097</v>
      </c>
      <c r="B1617" s="290" t="s">
        <v>5098</v>
      </c>
      <c r="C1617" s="291" t="s">
        <v>2011</v>
      </c>
      <c r="D1617" s="292">
        <v>16.5</v>
      </c>
      <c r="E1617" s="292">
        <v>4.29</v>
      </c>
      <c r="F1617" s="292">
        <v>20.79</v>
      </c>
    </row>
    <row r="1618" spans="1:6" ht="18" customHeight="1" x14ac:dyDescent="0.2">
      <c r="A1618" s="289" t="s">
        <v>5099</v>
      </c>
      <c r="B1618" s="290" t="s">
        <v>5100</v>
      </c>
      <c r="C1618" s="291" t="s">
        <v>2011</v>
      </c>
      <c r="D1618" s="292">
        <v>30.07</v>
      </c>
      <c r="E1618" s="292">
        <v>4.29</v>
      </c>
      <c r="F1618" s="292">
        <v>34.36</v>
      </c>
    </row>
    <row r="1619" spans="1:6" ht="18" customHeight="1" x14ac:dyDescent="0.2">
      <c r="A1619" s="289" t="s">
        <v>5101</v>
      </c>
      <c r="B1619" s="290" t="s">
        <v>5102</v>
      </c>
      <c r="C1619" s="291" t="s">
        <v>2089</v>
      </c>
      <c r="D1619" s="292">
        <v>616</v>
      </c>
      <c r="E1619" s="292">
        <v>60</v>
      </c>
      <c r="F1619" s="292">
        <v>676</v>
      </c>
    </row>
    <row r="1620" spans="1:6" ht="18" customHeight="1" x14ac:dyDescent="0.2">
      <c r="A1620" s="289" t="s">
        <v>5103</v>
      </c>
      <c r="B1620" s="290" t="s">
        <v>5104</v>
      </c>
      <c r="C1620" s="291" t="s">
        <v>2011</v>
      </c>
      <c r="D1620" s="292">
        <v>172.86</v>
      </c>
      <c r="E1620" s="292">
        <v>7.89</v>
      </c>
      <c r="F1620" s="292">
        <v>180.75</v>
      </c>
    </row>
    <row r="1621" spans="1:6" ht="18" customHeight="1" x14ac:dyDescent="0.2">
      <c r="A1621" s="289" t="s">
        <v>5105</v>
      </c>
      <c r="B1621" s="290" t="s">
        <v>5106</v>
      </c>
      <c r="C1621" s="291" t="s">
        <v>2011</v>
      </c>
      <c r="D1621" s="292">
        <v>18.77</v>
      </c>
      <c r="E1621" s="292">
        <v>11.65</v>
      </c>
      <c r="F1621" s="292">
        <v>30.42</v>
      </c>
    </row>
    <row r="1622" spans="1:6" ht="18" customHeight="1" x14ac:dyDescent="0.2">
      <c r="A1622" s="289" t="s">
        <v>5107</v>
      </c>
      <c r="B1622" s="290" t="s">
        <v>5108</v>
      </c>
      <c r="C1622" s="291" t="s">
        <v>2011</v>
      </c>
      <c r="D1622" s="292">
        <v>81.150000000000006</v>
      </c>
      <c r="E1622" s="292"/>
      <c r="F1622" s="292">
        <v>81.150000000000006</v>
      </c>
    </row>
    <row r="1623" spans="1:6" ht="18" customHeight="1" x14ac:dyDescent="0.2">
      <c r="A1623" s="289" t="s">
        <v>5109</v>
      </c>
      <c r="B1623" s="290" t="s">
        <v>5110</v>
      </c>
      <c r="C1623" s="291" t="s">
        <v>2011</v>
      </c>
      <c r="D1623" s="292">
        <v>43.23</v>
      </c>
      <c r="E1623" s="292">
        <v>36.869999999999997</v>
      </c>
      <c r="F1623" s="292">
        <v>80.099999999999994</v>
      </c>
    </row>
    <row r="1624" spans="1:6" ht="18" customHeight="1" x14ac:dyDescent="0.2">
      <c r="A1624" s="289" t="s">
        <v>5111</v>
      </c>
      <c r="B1624" s="290" t="s">
        <v>5112</v>
      </c>
      <c r="C1624" s="291" t="s">
        <v>2011</v>
      </c>
      <c r="D1624" s="292">
        <v>1372.84</v>
      </c>
      <c r="E1624" s="292"/>
      <c r="F1624" s="292">
        <v>1372.84</v>
      </c>
    </row>
    <row r="1625" spans="1:6" ht="18" customHeight="1" x14ac:dyDescent="0.2">
      <c r="A1625" s="289" t="s">
        <v>5113</v>
      </c>
      <c r="B1625" s="290" t="s">
        <v>5114</v>
      </c>
      <c r="C1625" s="291" t="s">
        <v>2011</v>
      </c>
      <c r="D1625" s="292">
        <v>83.67</v>
      </c>
      <c r="E1625" s="292">
        <v>31.6</v>
      </c>
      <c r="F1625" s="292">
        <v>115.27</v>
      </c>
    </row>
    <row r="1626" spans="1:6" ht="18" customHeight="1" x14ac:dyDescent="0.2">
      <c r="A1626" s="289" t="s">
        <v>5115</v>
      </c>
      <c r="B1626" s="290" t="s">
        <v>5116</v>
      </c>
      <c r="C1626" s="291" t="s">
        <v>2011</v>
      </c>
      <c r="D1626" s="292">
        <v>545.62</v>
      </c>
      <c r="E1626" s="292"/>
      <c r="F1626" s="292">
        <v>545.62</v>
      </c>
    </row>
    <row r="1627" spans="1:6" ht="18" customHeight="1" x14ac:dyDescent="0.2">
      <c r="A1627" s="289" t="s">
        <v>5117</v>
      </c>
      <c r="B1627" s="290" t="s">
        <v>5118</v>
      </c>
      <c r="C1627" s="291"/>
      <c r="D1627" s="292"/>
      <c r="E1627" s="292"/>
      <c r="F1627" s="292"/>
    </row>
    <row r="1628" spans="1:6" ht="18" customHeight="1" x14ac:dyDescent="0.2">
      <c r="A1628" s="289" t="s">
        <v>5119</v>
      </c>
      <c r="B1628" s="290" t="s">
        <v>5120</v>
      </c>
      <c r="C1628" s="291" t="s">
        <v>256</v>
      </c>
      <c r="D1628" s="292">
        <v>1.38</v>
      </c>
      <c r="E1628" s="292">
        <v>7.81</v>
      </c>
      <c r="F1628" s="292">
        <v>9.19</v>
      </c>
    </row>
    <row r="1629" spans="1:6" ht="18" customHeight="1" x14ac:dyDescent="0.2">
      <c r="A1629" s="289" t="s">
        <v>5121</v>
      </c>
      <c r="B1629" s="290" t="s">
        <v>5122</v>
      </c>
      <c r="C1629" s="291" t="s">
        <v>256</v>
      </c>
      <c r="D1629" s="292">
        <v>78.459999999999994</v>
      </c>
      <c r="E1629" s="292">
        <v>7.81</v>
      </c>
      <c r="F1629" s="292">
        <v>86.27</v>
      </c>
    </row>
    <row r="1630" spans="1:6" ht="18" customHeight="1" x14ac:dyDescent="0.2">
      <c r="A1630" s="289" t="s">
        <v>5123</v>
      </c>
      <c r="B1630" s="290" t="s">
        <v>430</v>
      </c>
      <c r="C1630" s="291" t="s">
        <v>256</v>
      </c>
      <c r="D1630" s="292">
        <v>9.02</v>
      </c>
      <c r="E1630" s="292">
        <v>3.26</v>
      </c>
      <c r="F1630" s="292">
        <v>12.28</v>
      </c>
    </row>
    <row r="1631" spans="1:6" ht="18" customHeight="1" x14ac:dyDescent="0.2">
      <c r="A1631" s="289" t="s">
        <v>5124</v>
      </c>
      <c r="B1631" s="290" t="s">
        <v>5125</v>
      </c>
      <c r="C1631" s="291" t="s">
        <v>5126</v>
      </c>
      <c r="D1631" s="292">
        <v>0.15</v>
      </c>
      <c r="E1631" s="292">
        <v>0.06</v>
      </c>
      <c r="F1631" s="292">
        <v>0.21</v>
      </c>
    </row>
    <row r="1632" spans="1:6" ht="18" customHeight="1" x14ac:dyDescent="0.2">
      <c r="A1632" s="289" t="s">
        <v>5127</v>
      </c>
      <c r="B1632" s="290" t="s">
        <v>5128</v>
      </c>
      <c r="C1632" s="291" t="s">
        <v>256</v>
      </c>
      <c r="D1632" s="292">
        <v>6.87</v>
      </c>
      <c r="E1632" s="292">
        <v>5.22</v>
      </c>
      <c r="F1632" s="292">
        <v>12.09</v>
      </c>
    </row>
    <row r="1633" spans="1:6" ht="18" customHeight="1" x14ac:dyDescent="0.2">
      <c r="A1633" s="289" t="s">
        <v>5129</v>
      </c>
      <c r="B1633" s="290" t="s">
        <v>5130</v>
      </c>
      <c r="C1633" s="291" t="s">
        <v>5126</v>
      </c>
      <c r="D1633" s="292">
        <v>0.19</v>
      </c>
      <c r="E1633" s="292">
        <v>0.13</v>
      </c>
      <c r="F1633" s="292">
        <v>0.32</v>
      </c>
    </row>
    <row r="1634" spans="1:6" ht="18" customHeight="1" x14ac:dyDescent="0.2">
      <c r="A1634" s="289" t="s">
        <v>5131</v>
      </c>
      <c r="B1634" s="290" t="s">
        <v>5132</v>
      </c>
      <c r="C1634" s="291" t="s">
        <v>256</v>
      </c>
      <c r="D1634" s="292">
        <v>7.56</v>
      </c>
      <c r="E1634" s="292">
        <v>0.1</v>
      </c>
      <c r="F1634" s="292">
        <v>7.66</v>
      </c>
    </row>
    <row r="1635" spans="1:6" ht="18" customHeight="1" x14ac:dyDescent="0.2">
      <c r="A1635" s="289" t="s">
        <v>5133</v>
      </c>
      <c r="B1635" s="290" t="s">
        <v>5134</v>
      </c>
      <c r="C1635" s="291" t="s">
        <v>256</v>
      </c>
      <c r="D1635" s="292">
        <v>228.63</v>
      </c>
      <c r="E1635" s="292">
        <v>4.75</v>
      </c>
      <c r="F1635" s="292">
        <v>233.38</v>
      </c>
    </row>
    <row r="1636" spans="1:6" ht="18" customHeight="1" x14ac:dyDescent="0.2">
      <c r="A1636" s="289" t="s">
        <v>5135</v>
      </c>
      <c r="B1636" s="290" t="s">
        <v>5136</v>
      </c>
      <c r="C1636" s="291" t="s">
        <v>256</v>
      </c>
      <c r="D1636" s="292">
        <v>282.49</v>
      </c>
      <c r="E1636" s="292">
        <v>4.75</v>
      </c>
      <c r="F1636" s="292">
        <v>287.24</v>
      </c>
    </row>
    <row r="1637" spans="1:6" ht="18" customHeight="1" x14ac:dyDescent="0.2">
      <c r="A1637" s="289" t="s">
        <v>5137</v>
      </c>
      <c r="B1637" s="290" t="s">
        <v>5138</v>
      </c>
      <c r="C1637" s="291" t="s">
        <v>256</v>
      </c>
      <c r="D1637" s="292">
        <v>109.57</v>
      </c>
      <c r="E1637" s="292">
        <v>4.75</v>
      </c>
      <c r="F1637" s="292">
        <v>114.32</v>
      </c>
    </row>
    <row r="1638" spans="1:6" ht="18" customHeight="1" x14ac:dyDescent="0.2">
      <c r="A1638" s="289" t="s">
        <v>5139</v>
      </c>
      <c r="B1638" s="290" t="s">
        <v>5140</v>
      </c>
      <c r="C1638" s="291" t="s">
        <v>256</v>
      </c>
      <c r="D1638" s="292">
        <v>104.1</v>
      </c>
      <c r="E1638" s="292">
        <v>4.75</v>
      </c>
      <c r="F1638" s="292">
        <v>108.85</v>
      </c>
    </row>
    <row r="1639" spans="1:6" ht="18" customHeight="1" x14ac:dyDescent="0.2">
      <c r="A1639" s="289" t="s">
        <v>5141</v>
      </c>
      <c r="B1639" s="290" t="s">
        <v>5142</v>
      </c>
      <c r="C1639" s="291"/>
      <c r="D1639" s="292"/>
      <c r="E1639" s="292"/>
      <c r="F1639" s="292"/>
    </row>
    <row r="1640" spans="1:6" ht="18" customHeight="1" x14ac:dyDescent="0.2">
      <c r="A1640" s="289" t="s">
        <v>5143</v>
      </c>
      <c r="B1640" s="290" t="s">
        <v>5144</v>
      </c>
      <c r="C1640" s="291" t="s">
        <v>2011</v>
      </c>
      <c r="D1640" s="292">
        <v>9.66</v>
      </c>
      <c r="E1640" s="292">
        <v>3.21</v>
      </c>
      <c r="F1640" s="292">
        <v>12.87</v>
      </c>
    </row>
    <row r="1641" spans="1:6" ht="18" customHeight="1" x14ac:dyDescent="0.2">
      <c r="A1641" s="289" t="s">
        <v>5145</v>
      </c>
      <c r="B1641" s="290" t="s">
        <v>5146</v>
      </c>
      <c r="C1641" s="291" t="s">
        <v>2011</v>
      </c>
      <c r="D1641" s="292">
        <v>26.28</v>
      </c>
      <c r="E1641" s="292">
        <v>3.21</v>
      </c>
      <c r="F1641" s="292">
        <v>29.49</v>
      </c>
    </row>
    <row r="1642" spans="1:6" ht="18" customHeight="1" x14ac:dyDescent="0.2">
      <c r="A1642" s="289" t="s">
        <v>5147</v>
      </c>
      <c r="B1642" s="290" t="s">
        <v>5148</v>
      </c>
      <c r="C1642" s="291" t="s">
        <v>256</v>
      </c>
      <c r="D1642" s="292">
        <v>50.05</v>
      </c>
      <c r="E1642" s="292">
        <v>22.08</v>
      </c>
      <c r="F1642" s="292">
        <v>72.13</v>
      </c>
    </row>
    <row r="1643" spans="1:6" ht="18" customHeight="1" x14ac:dyDescent="0.2">
      <c r="A1643" s="289" t="s">
        <v>5149</v>
      </c>
      <c r="B1643" s="290" t="s">
        <v>5150</v>
      </c>
      <c r="C1643" s="291" t="s">
        <v>256</v>
      </c>
      <c r="D1643" s="292">
        <v>97.47</v>
      </c>
      <c r="E1643" s="292">
        <v>22.08</v>
      </c>
      <c r="F1643" s="292">
        <v>119.55</v>
      </c>
    </row>
    <row r="1644" spans="1:6" ht="18" customHeight="1" x14ac:dyDescent="0.2">
      <c r="A1644" s="289" t="s">
        <v>5151</v>
      </c>
      <c r="B1644" s="290" t="s">
        <v>5152</v>
      </c>
      <c r="C1644" s="291" t="s">
        <v>256</v>
      </c>
      <c r="D1644" s="292">
        <v>194.83</v>
      </c>
      <c r="E1644" s="292"/>
      <c r="F1644" s="292">
        <v>194.83</v>
      </c>
    </row>
    <row r="1645" spans="1:6" ht="18" customHeight="1" x14ac:dyDescent="0.2">
      <c r="A1645" s="289" t="s">
        <v>5153</v>
      </c>
      <c r="B1645" s="290" t="s">
        <v>5154</v>
      </c>
      <c r="C1645" s="291" t="s">
        <v>256</v>
      </c>
      <c r="D1645" s="292">
        <v>399.7</v>
      </c>
      <c r="E1645" s="292"/>
      <c r="F1645" s="292">
        <v>399.7</v>
      </c>
    </row>
    <row r="1646" spans="1:6" ht="18" customHeight="1" x14ac:dyDescent="0.2">
      <c r="A1646" s="289" t="s">
        <v>5155</v>
      </c>
      <c r="B1646" s="290" t="s">
        <v>5156</v>
      </c>
      <c r="C1646" s="291" t="s">
        <v>256</v>
      </c>
      <c r="D1646" s="292">
        <v>866.51</v>
      </c>
      <c r="E1646" s="292">
        <v>10.72</v>
      </c>
      <c r="F1646" s="292">
        <v>877.23</v>
      </c>
    </row>
    <row r="1647" spans="1:6" ht="18" customHeight="1" x14ac:dyDescent="0.2">
      <c r="A1647" s="289" t="s">
        <v>5157</v>
      </c>
      <c r="B1647" s="290" t="s">
        <v>5158</v>
      </c>
      <c r="C1647" s="291" t="s">
        <v>256</v>
      </c>
      <c r="D1647" s="292">
        <v>1215.8399999999999</v>
      </c>
      <c r="E1647" s="292">
        <v>10.72</v>
      </c>
      <c r="F1647" s="292">
        <v>1226.56</v>
      </c>
    </row>
    <row r="1648" spans="1:6" ht="18" customHeight="1" x14ac:dyDescent="0.2">
      <c r="A1648" s="289" t="s">
        <v>5159</v>
      </c>
      <c r="B1648" s="290" t="s">
        <v>5160</v>
      </c>
      <c r="C1648" s="291" t="s">
        <v>256</v>
      </c>
      <c r="D1648" s="292">
        <v>168.78</v>
      </c>
      <c r="E1648" s="292"/>
      <c r="F1648" s="292">
        <v>168.78</v>
      </c>
    </row>
    <row r="1649" spans="1:6" ht="18" customHeight="1" x14ac:dyDescent="0.2">
      <c r="A1649" s="289" t="s">
        <v>5161</v>
      </c>
      <c r="B1649" s="290" t="s">
        <v>5162</v>
      </c>
      <c r="C1649" s="291"/>
      <c r="D1649" s="292"/>
      <c r="E1649" s="292"/>
      <c r="F1649" s="292"/>
    </row>
    <row r="1650" spans="1:6" ht="18" customHeight="1" x14ac:dyDescent="0.2">
      <c r="A1650" s="289" t="s">
        <v>5163</v>
      </c>
      <c r="B1650" s="290" t="s">
        <v>5164</v>
      </c>
      <c r="C1650" s="291" t="s">
        <v>342</v>
      </c>
      <c r="D1650" s="292">
        <v>10.19</v>
      </c>
      <c r="E1650" s="292">
        <v>14.26</v>
      </c>
      <c r="F1650" s="292">
        <v>24.45</v>
      </c>
    </row>
    <row r="1651" spans="1:6" ht="18" customHeight="1" x14ac:dyDescent="0.2">
      <c r="A1651" s="289" t="s">
        <v>5165</v>
      </c>
      <c r="B1651" s="290" t="s">
        <v>5166</v>
      </c>
      <c r="C1651" s="291" t="s">
        <v>5167</v>
      </c>
      <c r="D1651" s="292">
        <v>149.69</v>
      </c>
      <c r="E1651" s="292">
        <v>9.51</v>
      </c>
      <c r="F1651" s="292">
        <v>159.19999999999999</v>
      </c>
    </row>
    <row r="1652" spans="1:6" ht="18" customHeight="1" x14ac:dyDescent="0.2">
      <c r="A1652" s="289" t="s">
        <v>5168</v>
      </c>
      <c r="B1652" s="290" t="s">
        <v>5169</v>
      </c>
      <c r="C1652" s="291"/>
      <c r="D1652" s="292"/>
      <c r="E1652" s="292"/>
      <c r="F1652" s="292"/>
    </row>
    <row r="1653" spans="1:6" ht="18" customHeight="1" x14ac:dyDescent="0.2">
      <c r="A1653" s="289" t="s">
        <v>5170</v>
      </c>
      <c r="B1653" s="290" t="s">
        <v>5171</v>
      </c>
      <c r="C1653" s="291" t="s">
        <v>256</v>
      </c>
      <c r="D1653" s="292">
        <v>4.76</v>
      </c>
      <c r="E1653" s="292">
        <v>2.89</v>
      </c>
      <c r="F1653" s="292">
        <v>7.65</v>
      </c>
    </row>
    <row r="1654" spans="1:6" ht="18" customHeight="1" x14ac:dyDescent="0.2">
      <c r="A1654" s="289" t="s">
        <v>5172</v>
      </c>
      <c r="B1654" s="290" t="s">
        <v>5173</v>
      </c>
      <c r="C1654" s="291" t="s">
        <v>256</v>
      </c>
      <c r="D1654" s="292">
        <v>9.52</v>
      </c>
      <c r="E1654" s="292">
        <v>5.79</v>
      </c>
      <c r="F1654" s="292">
        <v>15.31</v>
      </c>
    </row>
    <row r="1655" spans="1:6" ht="18" customHeight="1" x14ac:dyDescent="0.2">
      <c r="A1655" s="289" t="s">
        <v>5174</v>
      </c>
      <c r="B1655" s="290" t="s">
        <v>5175</v>
      </c>
      <c r="C1655" s="291" t="s">
        <v>256</v>
      </c>
      <c r="D1655" s="292">
        <v>14.3</v>
      </c>
      <c r="E1655" s="292">
        <v>8.68</v>
      </c>
      <c r="F1655" s="292">
        <v>22.98</v>
      </c>
    </row>
    <row r="1656" spans="1:6" ht="18" customHeight="1" x14ac:dyDescent="0.2">
      <c r="A1656" s="289" t="s">
        <v>5176</v>
      </c>
      <c r="B1656" s="290" t="s">
        <v>5177</v>
      </c>
      <c r="C1656" s="291" t="s">
        <v>256</v>
      </c>
      <c r="D1656" s="292">
        <v>19.059999999999999</v>
      </c>
      <c r="E1656" s="292">
        <v>11.57</v>
      </c>
      <c r="F1656" s="292">
        <v>30.63</v>
      </c>
    </row>
    <row r="1657" spans="1:6" ht="18" customHeight="1" x14ac:dyDescent="0.2">
      <c r="A1657" s="289" t="s">
        <v>5178</v>
      </c>
      <c r="B1657" s="290" t="s">
        <v>5179</v>
      </c>
      <c r="C1657" s="291" t="s">
        <v>256</v>
      </c>
      <c r="D1657" s="292">
        <v>28.63</v>
      </c>
      <c r="E1657" s="292">
        <v>17.38</v>
      </c>
      <c r="F1657" s="292">
        <v>46.01</v>
      </c>
    </row>
    <row r="1658" spans="1:6" ht="18" customHeight="1" x14ac:dyDescent="0.2">
      <c r="A1658" s="289" t="s">
        <v>5180</v>
      </c>
      <c r="B1658" s="290" t="s">
        <v>5181</v>
      </c>
      <c r="C1658" s="291" t="s">
        <v>256</v>
      </c>
      <c r="D1658" s="292">
        <v>26.07</v>
      </c>
      <c r="E1658" s="292">
        <v>1.79</v>
      </c>
      <c r="F1658" s="292">
        <v>27.86</v>
      </c>
    </row>
    <row r="1659" spans="1:6" ht="18" customHeight="1" x14ac:dyDescent="0.2">
      <c r="A1659" s="289" t="s">
        <v>5182</v>
      </c>
      <c r="B1659" s="290" t="s">
        <v>5183</v>
      </c>
      <c r="C1659" s="291" t="s">
        <v>256</v>
      </c>
      <c r="D1659" s="292">
        <v>47.03</v>
      </c>
      <c r="E1659" s="292">
        <v>2.5</v>
      </c>
      <c r="F1659" s="292">
        <v>49.53</v>
      </c>
    </row>
    <row r="1660" spans="1:6" ht="18" customHeight="1" x14ac:dyDescent="0.2">
      <c r="A1660" s="289" t="s">
        <v>5184</v>
      </c>
      <c r="B1660" s="290" t="s">
        <v>5185</v>
      </c>
      <c r="C1660" s="291" t="s">
        <v>256</v>
      </c>
      <c r="D1660" s="292">
        <v>70.13</v>
      </c>
      <c r="E1660" s="292">
        <v>3.21</v>
      </c>
      <c r="F1660" s="292">
        <v>73.34</v>
      </c>
    </row>
    <row r="1661" spans="1:6" ht="18" customHeight="1" x14ac:dyDescent="0.2">
      <c r="A1661" s="289" t="s">
        <v>5186</v>
      </c>
      <c r="B1661" s="290" t="s">
        <v>5187</v>
      </c>
      <c r="C1661" s="291"/>
      <c r="D1661" s="292"/>
      <c r="E1661" s="292"/>
      <c r="F1661" s="292"/>
    </row>
    <row r="1662" spans="1:6" ht="18" customHeight="1" x14ac:dyDescent="0.2">
      <c r="A1662" s="289" t="s">
        <v>5188</v>
      </c>
      <c r="B1662" s="290" t="s">
        <v>5189</v>
      </c>
      <c r="C1662" s="291" t="s">
        <v>2011</v>
      </c>
      <c r="D1662" s="292">
        <v>28.13</v>
      </c>
      <c r="E1662" s="292">
        <v>12.12</v>
      </c>
      <c r="F1662" s="292">
        <v>40.25</v>
      </c>
    </row>
    <row r="1663" spans="1:6" ht="18" customHeight="1" x14ac:dyDescent="0.2">
      <c r="A1663" s="289" t="s">
        <v>5190</v>
      </c>
      <c r="B1663" s="290" t="s">
        <v>5191</v>
      </c>
      <c r="C1663" s="291" t="s">
        <v>256</v>
      </c>
      <c r="D1663" s="292">
        <v>1.71</v>
      </c>
      <c r="E1663" s="292">
        <v>12.12</v>
      </c>
      <c r="F1663" s="292">
        <v>13.83</v>
      </c>
    </row>
    <row r="1664" spans="1:6" ht="18" customHeight="1" x14ac:dyDescent="0.2">
      <c r="A1664" s="289" t="s">
        <v>5192</v>
      </c>
      <c r="B1664" s="290" t="s">
        <v>5193</v>
      </c>
      <c r="C1664" s="291" t="s">
        <v>256</v>
      </c>
      <c r="D1664" s="292">
        <v>2.56</v>
      </c>
      <c r="E1664" s="292">
        <v>12.12</v>
      </c>
      <c r="F1664" s="292">
        <v>14.68</v>
      </c>
    </row>
    <row r="1665" spans="1:6" ht="18" customHeight="1" x14ac:dyDescent="0.2">
      <c r="A1665" s="289" t="s">
        <v>5194</v>
      </c>
      <c r="B1665" s="290" t="s">
        <v>5195</v>
      </c>
      <c r="C1665" s="291" t="s">
        <v>256</v>
      </c>
      <c r="D1665" s="292">
        <v>3.11</v>
      </c>
      <c r="E1665" s="292">
        <v>12.12</v>
      </c>
      <c r="F1665" s="292">
        <v>15.23</v>
      </c>
    </row>
    <row r="1666" spans="1:6" ht="18" customHeight="1" x14ac:dyDescent="0.2">
      <c r="A1666" s="289" t="s">
        <v>5196</v>
      </c>
      <c r="B1666" s="290" t="s">
        <v>5197</v>
      </c>
      <c r="C1666" s="291" t="s">
        <v>256</v>
      </c>
      <c r="D1666" s="292">
        <v>3.65</v>
      </c>
      <c r="E1666" s="292">
        <v>12.12</v>
      </c>
      <c r="F1666" s="292">
        <v>15.77</v>
      </c>
    </row>
    <row r="1667" spans="1:6" ht="18" customHeight="1" x14ac:dyDescent="0.2">
      <c r="A1667" s="289" t="s">
        <v>5198</v>
      </c>
      <c r="B1667" s="290" t="s">
        <v>5199</v>
      </c>
      <c r="C1667" s="291" t="s">
        <v>256</v>
      </c>
      <c r="D1667" s="292">
        <v>5.14</v>
      </c>
      <c r="E1667" s="292">
        <v>12.12</v>
      </c>
      <c r="F1667" s="292">
        <v>17.260000000000002</v>
      </c>
    </row>
    <row r="1668" spans="1:6" ht="18" customHeight="1" x14ac:dyDescent="0.2">
      <c r="A1668" s="289" t="s">
        <v>5200</v>
      </c>
      <c r="B1668" s="290" t="s">
        <v>5201</v>
      </c>
      <c r="C1668" s="291" t="s">
        <v>256</v>
      </c>
      <c r="D1668" s="292">
        <v>9.31</v>
      </c>
      <c r="E1668" s="292">
        <v>12.12</v>
      </c>
      <c r="F1668" s="292">
        <v>21.43</v>
      </c>
    </row>
    <row r="1669" spans="1:6" ht="18" customHeight="1" x14ac:dyDescent="0.2">
      <c r="A1669" s="289" t="s">
        <v>5202</v>
      </c>
      <c r="B1669" s="290" t="s">
        <v>5203</v>
      </c>
      <c r="C1669" s="291" t="s">
        <v>256</v>
      </c>
      <c r="D1669" s="292">
        <v>7.16</v>
      </c>
      <c r="E1669" s="292">
        <v>12.12</v>
      </c>
      <c r="F1669" s="292">
        <v>19.28</v>
      </c>
    </row>
    <row r="1670" spans="1:6" ht="18" customHeight="1" x14ac:dyDescent="0.2">
      <c r="A1670" s="289" t="s">
        <v>5204</v>
      </c>
      <c r="B1670" s="290" t="s">
        <v>5205</v>
      </c>
      <c r="C1670" s="291" t="s">
        <v>256</v>
      </c>
      <c r="D1670" s="292">
        <v>7.45</v>
      </c>
      <c r="E1670" s="292">
        <v>12.12</v>
      </c>
      <c r="F1670" s="292">
        <v>19.57</v>
      </c>
    </row>
    <row r="1671" spans="1:6" ht="18" customHeight="1" x14ac:dyDescent="0.2">
      <c r="A1671" s="289" t="s">
        <v>5206</v>
      </c>
      <c r="B1671" s="290" t="s">
        <v>5207</v>
      </c>
      <c r="C1671" s="291" t="s">
        <v>256</v>
      </c>
      <c r="D1671" s="292">
        <v>8.27</v>
      </c>
      <c r="E1671" s="292">
        <v>12.12</v>
      </c>
      <c r="F1671" s="292">
        <v>20.39</v>
      </c>
    </row>
    <row r="1672" spans="1:6" ht="18" customHeight="1" x14ac:dyDescent="0.2">
      <c r="A1672" s="289" t="s">
        <v>5208</v>
      </c>
      <c r="B1672" s="290" t="s">
        <v>5209</v>
      </c>
      <c r="C1672" s="291" t="s">
        <v>256</v>
      </c>
      <c r="D1672" s="292">
        <v>9.3000000000000007</v>
      </c>
      <c r="E1672" s="292">
        <v>12.12</v>
      </c>
      <c r="F1672" s="292">
        <v>21.42</v>
      </c>
    </row>
    <row r="1673" spans="1:6" ht="18" customHeight="1" x14ac:dyDescent="0.2">
      <c r="A1673" s="289" t="s">
        <v>5210</v>
      </c>
      <c r="B1673" s="290" t="s">
        <v>5211</v>
      </c>
      <c r="C1673" s="291" t="s">
        <v>256</v>
      </c>
      <c r="D1673" s="292">
        <v>20.84</v>
      </c>
      <c r="E1673" s="292">
        <v>12.12</v>
      </c>
      <c r="F1673" s="292">
        <v>32.96</v>
      </c>
    </row>
    <row r="1674" spans="1:6" ht="18" customHeight="1" x14ac:dyDescent="0.2">
      <c r="A1674" s="289" t="s">
        <v>5212</v>
      </c>
      <c r="B1674" s="290" t="s">
        <v>5213</v>
      </c>
      <c r="C1674" s="291" t="s">
        <v>256</v>
      </c>
      <c r="D1674" s="292">
        <v>24.49</v>
      </c>
      <c r="E1674" s="292">
        <v>12.12</v>
      </c>
      <c r="F1674" s="292">
        <v>36.61</v>
      </c>
    </row>
    <row r="1675" spans="1:6" ht="18" customHeight="1" x14ac:dyDescent="0.2">
      <c r="A1675" s="289" t="s">
        <v>5214</v>
      </c>
      <c r="B1675" s="290" t="s">
        <v>5215</v>
      </c>
      <c r="C1675" s="291" t="s">
        <v>256</v>
      </c>
      <c r="D1675" s="292">
        <v>29.46</v>
      </c>
      <c r="E1675" s="292">
        <v>12.12</v>
      </c>
      <c r="F1675" s="292">
        <v>41.58</v>
      </c>
    </row>
    <row r="1676" spans="1:6" ht="18" customHeight="1" x14ac:dyDescent="0.2">
      <c r="A1676" s="289" t="s">
        <v>5216</v>
      </c>
      <c r="B1676" s="290" t="s">
        <v>5217</v>
      </c>
      <c r="C1676" s="291" t="s">
        <v>256</v>
      </c>
      <c r="D1676" s="292">
        <v>32.56</v>
      </c>
      <c r="E1676" s="292">
        <v>12.12</v>
      </c>
      <c r="F1676" s="292">
        <v>44.68</v>
      </c>
    </row>
    <row r="1677" spans="1:6" ht="18" customHeight="1" x14ac:dyDescent="0.2">
      <c r="A1677" s="289" t="s">
        <v>5218</v>
      </c>
      <c r="B1677" s="290" t="s">
        <v>5219</v>
      </c>
      <c r="C1677" s="291" t="s">
        <v>256</v>
      </c>
      <c r="D1677" s="292">
        <v>35.92</v>
      </c>
      <c r="E1677" s="292">
        <v>12.12</v>
      </c>
      <c r="F1677" s="292">
        <v>48.04</v>
      </c>
    </row>
    <row r="1678" spans="1:6" ht="18" customHeight="1" x14ac:dyDescent="0.2">
      <c r="A1678" s="289" t="s">
        <v>5220</v>
      </c>
      <c r="B1678" s="290" t="s">
        <v>5221</v>
      </c>
      <c r="C1678" s="291" t="s">
        <v>256</v>
      </c>
      <c r="D1678" s="292">
        <v>45.52</v>
      </c>
      <c r="E1678" s="292">
        <v>12.12</v>
      </c>
      <c r="F1678" s="292">
        <v>57.64</v>
      </c>
    </row>
    <row r="1679" spans="1:6" ht="18" customHeight="1" x14ac:dyDescent="0.2">
      <c r="A1679" s="289" t="s">
        <v>5222</v>
      </c>
      <c r="B1679" s="290" t="s">
        <v>5223</v>
      </c>
      <c r="C1679" s="291" t="s">
        <v>256</v>
      </c>
      <c r="D1679" s="292">
        <v>56.54</v>
      </c>
      <c r="E1679" s="292">
        <v>12.12</v>
      </c>
      <c r="F1679" s="292">
        <v>68.66</v>
      </c>
    </row>
    <row r="1680" spans="1:6" ht="18" customHeight="1" x14ac:dyDescent="0.2">
      <c r="A1680" s="289" t="s">
        <v>5224</v>
      </c>
      <c r="B1680" s="290" t="s">
        <v>5225</v>
      </c>
      <c r="C1680" s="291" t="s">
        <v>256</v>
      </c>
      <c r="D1680" s="292">
        <v>61.25</v>
      </c>
      <c r="E1680" s="292">
        <v>12.12</v>
      </c>
      <c r="F1680" s="292">
        <v>73.37</v>
      </c>
    </row>
    <row r="1681" spans="1:6" ht="18" customHeight="1" x14ac:dyDescent="0.2">
      <c r="A1681" s="289" t="s">
        <v>5226</v>
      </c>
      <c r="B1681" s="290" t="s">
        <v>5227</v>
      </c>
      <c r="C1681" s="291" t="s">
        <v>256</v>
      </c>
      <c r="D1681" s="292">
        <v>97.42</v>
      </c>
      <c r="E1681" s="292">
        <v>12.12</v>
      </c>
      <c r="F1681" s="292">
        <v>109.54</v>
      </c>
    </row>
    <row r="1682" spans="1:6" ht="18" customHeight="1" x14ac:dyDescent="0.2">
      <c r="A1682" s="289" t="s">
        <v>5228</v>
      </c>
      <c r="B1682" s="290" t="s">
        <v>5229</v>
      </c>
      <c r="C1682" s="291" t="s">
        <v>256</v>
      </c>
      <c r="D1682" s="292">
        <v>110.7</v>
      </c>
      <c r="E1682" s="292">
        <v>12.12</v>
      </c>
      <c r="F1682" s="292">
        <v>122.82</v>
      </c>
    </row>
    <row r="1683" spans="1:6" ht="18" customHeight="1" x14ac:dyDescent="0.2">
      <c r="A1683" s="289" t="s">
        <v>5230</v>
      </c>
      <c r="B1683" s="290" t="s">
        <v>5231</v>
      </c>
      <c r="C1683" s="291" t="s">
        <v>256</v>
      </c>
      <c r="D1683" s="292">
        <v>143.72999999999999</v>
      </c>
      <c r="E1683" s="292">
        <v>12.12</v>
      </c>
      <c r="F1683" s="292">
        <v>155.85</v>
      </c>
    </row>
    <row r="1684" spans="1:6" ht="18" customHeight="1" x14ac:dyDescent="0.2">
      <c r="A1684" s="289" t="s">
        <v>5232</v>
      </c>
      <c r="B1684" s="290" t="s">
        <v>5233</v>
      </c>
      <c r="C1684" s="291" t="s">
        <v>2011</v>
      </c>
      <c r="D1684" s="292">
        <v>186.7</v>
      </c>
      <c r="E1684" s="292">
        <v>22.23</v>
      </c>
      <c r="F1684" s="292">
        <v>208.93</v>
      </c>
    </row>
    <row r="1685" spans="1:6" ht="18" customHeight="1" x14ac:dyDescent="0.2">
      <c r="A1685" s="289" t="s">
        <v>5234</v>
      </c>
      <c r="B1685" s="290" t="s">
        <v>5235</v>
      </c>
      <c r="C1685" s="291" t="s">
        <v>256</v>
      </c>
      <c r="D1685" s="292">
        <v>16.73</v>
      </c>
      <c r="E1685" s="292">
        <v>12.12</v>
      </c>
      <c r="F1685" s="292">
        <v>28.85</v>
      </c>
    </row>
    <row r="1686" spans="1:6" ht="18" customHeight="1" x14ac:dyDescent="0.2">
      <c r="A1686" s="289" t="s">
        <v>5236</v>
      </c>
      <c r="B1686" s="290" t="s">
        <v>5237</v>
      </c>
      <c r="C1686" s="291" t="s">
        <v>256</v>
      </c>
      <c r="D1686" s="292">
        <v>18.72</v>
      </c>
      <c r="E1686" s="292">
        <v>12.12</v>
      </c>
      <c r="F1686" s="292">
        <v>30.84</v>
      </c>
    </row>
    <row r="1687" spans="1:6" ht="18" customHeight="1" x14ac:dyDescent="0.2">
      <c r="A1687" s="289" t="s">
        <v>5238</v>
      </c>
      <c r="B1687" s="290" t="s">
        <v>5239</v>
      </c>
      <c r="C1687" s="291"/>
      <c r="D1687" s="292"/>
      <c r="E1687" s="292"/>
      <c r="F1687" s="292"/>
    </row>
    <row r="1688" spans="1:6" ht="18" customHeight="1" x14ac:dyDescent="0.2">
      <c r="A1688" s="289" t="s">
        <v>5240</v>
      </c>
      <c r="B1688" s="290" t="s">
        <v>5241</v>
      </c>
      <c r="C1688" s="291" t="s">
        <v>2011</v>
      </c>
      <c r="D1688" s="292">
        <v>64.25</v>
      </c>
      <c r="E1688" s="292">
        <v>20.69</v>
      </c>
      <c r="F1688" s="292">
        <v>84.94</v>
      </c>
    </row>
    <row r="1689" spans="1:6" ht="18" customHeight="1" x14ac:dyDescent="0.2">
      <c r="A1689" s="289" t="s">
        <v>5242</v>
      </c>
      <c r="B1689" s="290" t="s">
        <v>5243</v>
      </c>
      <c r="C1689" s="291" t="s">
        <v>2011</v>
      </c>
      <c r="D1689" s="292">
        <v>72.510000000000005</v>
      </c>
      <c r="E1689" s="292">
        <v>20.69</v>
      </c>
      <c r="F1689" s="292">
        <v>93.2</v>
      </c>
    </row>
    <row r="1690" spans="1:6" ht="18" customHeight="1" x14ac:dyDescent="0.2">
      <c r="A1690" s="289" t="s">
        <v>5244</v>
      </c>
      <c r="B1690" s="290" t="s">
        <v>5245</v>
      </c>
      <c r="C1690" s="291" t="s">
        <v>2011</v>
      </c>
      <c r="D1690" s="292">
        <v>137.74</v>
      </c>
      <c r="E1690" s="292">
        <v>26.05</v>
      </c>
      <c r="F1690" s="292">
        <v>163.79</v>
      </c>
    </row>
    <row r="1691" spans="1:6" ht="18" customHeight="1" x14ac:dyDescent="0.2">
      <c r="A1691" s="289" t="s">
        <v>5246</v>
      </c>
      <c r="B1691" s="290" t="s">
        <v>5247</v>
      </c>
      <c r="C1691" s="291" t="s">
        <v>2011</v>
      </c>
      <c r="D1691" s="292">
        <v>145.16</v>
      </c>
      <c r="E1691" s="292">
        <v>26.05</v>
      </c>
      <c r="F1691" s="292">
        <v>171.21</v>
      </c>
    </row>
    <row r="1692" spans="1:6" ht="18" customHeight="1" x14ac:dyDescent="0.2">
      <c r="A1692" s="289" t="s">
        <v>5248</v>
      </c>
      <c r="B1692" s="290" t="s">
        <v>5249</v>
      </c>
      <c r="C1692" s="291" t="s">
        <v>2011</v>
      </c>
      <c r="D1692" s="292">
        <v>145.30000000000001</v>
      </c>
      <c r="E1692" s="292"/>
      <c r="F1692" s="292">
        <v>145.30000000000001</v>
      </c>
    </row>
    <row r="1693" spans="1:6" ht="18" customHeight="1" x14ac:dyDescent="0.2">
      <c r="A1693" s="289" t="s">
        <v>5250</v>
      </c>
      <c r="B1693" s="290" t="s">
        <v>5251</v>
      </c>
      <c r="C1693" s="291"/>
      <c r="D1693" s="292"/>
      <c r="E1693" s="292"/>
      <c r="F1693" s="292"/>
    </row>
    <row r="1694" spans="1:6" ht="18" customHeight="1" x14ac:dyDescent="0.2">
      <c r="A1694" s="289" t="s">
        <v>5252</v>
      </c>
      <c r="B1694" s="290" t="s">
        <v>360</v>
      </c>
      <c r="C1694" s="291" t="s">
        <v>2011</v>
      </c>
      <c r="D1694" s="292">
        <v>11.56</v>
      </c>
      <c r="E1694" s="292">
        <v>8.57</v>
      </c>
      <c r="F1694" s="292">
        <v>20.13</v>
      </c>
    </row>
    <row r="1695" spans="1:6" ht="18" customHeight="1" x14ac:dyDescent="0.2">
      <c r="A1695" s="289" t="s">
        <v>5253</v>
      </c>
      <c r="B1695" s="290" t="s">
        <v>5254</v>
      </c>
      <c r="C1695" s="291" t="s">
        <v>2011</v>
      </c>
      <c r="D1695" s="292">
        <v>8.09</v>
      </c>
      <c r="E1695" s="292">
        <v>8.57</v>
      </c>
      <c r="F1695" s="292">
        <v>16.66</v>
      </c>
    </row>
    <row r="1696" spans="1:6" ht="18" customHeight="1" x14ac:dyDescent="0.2">
      <c r="A1696" s="289" t="s">
        <v>5255</v>
      </c>
      <c r="B1696" s="290" t="s">
        <v>5256</v>
      </c>
      <c r="C1696" s="291" t="s">
        <v>2011</v>
      </c>
      <c r="D1696" s="292">
        <v>52.83</v>
      </c>
      <c r="E1696" s="292">
        <v>8.57</v>
      </c>
      <c r="F1696" s="292">
        <v>61.4</v>
      </c>
    </row>
    <row r="1697" spans="1:6" ht="18" customHeight="1" x14ac:dyDescent="0.2">
      <c r="A1697" s="289" t="s">
        <v>5257</v>
      </c>
      <c r="B1697" s="290" t="s">
        <v>5258</v>
      </c>
      <c r="C1697" s="291" t="s">
        <v>2011</v>
      </c>
      <c r="D1697" s="292">
        <v>80.59</v>
      </c>
      <c r="E1697" s="292">
        <v>23.77</v>
      </c>
      <c r="F1697" s="292">
        <v>104.36</v>
      </c>
    </row>
    <row r="1698" spans="1:6" ht="18" customHeight="1" x14ac:dyDescent="0.2">
      <c r="A1698" s="289" t="s">
        <v>5259</v>
      </c>
      <c r="B1698" s="290" t="s">
        <v>5260</v>
      </c>
      <c r="C1698" s="291" t="s">
        <v>2011</v>
      </c>
      <c r="D1698" s="292">
        <v>49.8</v>
      </c>
      <c r="E1698" s="292">
        <v>8.57</v>
      </c>
      <c r="F1698" s="292">
        <v>58.37</v>
      </c>
    </row>
    <row r="1699" spans="1:6" ht="18" customHeight="1" x14ac:dyDescent="0.2">
      <c r="A1699" s="289" t="s">
        <v>5261</v>
      </c>
      <c r="B1699" s="290" t="s">
        <v>539</v>
      </c>
      <c r="C1699" s="291" t="s">
        <v>2011</v>
      </c>
      <c r="D1699" s="292">
        <v>76.349999999999994</v>
      </c>
      <c r="E1699" s="292">
        <v>23.77</v>
      </c>
      <c r="F1699" s="292">
        <v>100.12</v>
      </c>
    </row>
    <row r="1700" spans="1:6" ht="18" customHeight="1" x14ac:dyDescent="0.2">
      <c r="A1700" s="289" t="s">
        <v>5262</v>
      </c>
      <c r="B1700" s="290" t="s">
        <v>5263</v>
      </c>
      <c r="C1700" s="291" t="s">
        <v>2011</v>
      </c>
      <c r="D1700" s="292">
        <v>44.68</v>
      </c>
      <c r="E1700" s="292">
        <v>28.05</v>
      </c>
      <c r="F1700" s="292">
        <v>72.73</v>
      </c>
    </row>
    <row r="1701" spans="1:6" ht="18" customHeight="1" x14ac:dyDescent="0.2">
      <c r="A1701" s="289" t="s">
        <v>5264</v>
      </c>
      <c r="B1701" s="290" t="s">
        <v>5265</v>
      </c>
      <c r="C1701" s="291"/>
      <c r="D1701" s="292"/>
      <c r="E1701" s="292"/>
      <c r="F1701" s="292"/>
    </row>
    <row r="1702" spans="1:6" ht="18" customHeight="1" x14ac:dyDescent="0.2">
      <c r="A1702" s="289" t="s">
        <v>5266</v>
      </c>
      <c r="B1702" s="290" t="s">
        <v>5267</v>
      </c>
      <c r="C1702" s="291" t="s">
        <v>2089</v>
      </c>
      <c r="D1702" s="292">
        <v>474.02</v>
      </c>
      <c r="E1702" s="292">
        <v>370.84</v>
      </c>
      <c r="F1702" s="292">
        <v>844.86</v>
      </c>
    </row>
    <row r="1703" spans="1:6" ht="18" customHeight="1" x14ac:dyDescent="0.2">
      <c r="A1703" s="289" t="s">
        <v>5268</v>
      </c>
      <c r="B1703" s="290" t="s">
        <v>5269</v>
      </c>
      <c r="C1703" s="291" t="s">
        <v>2089</v>
      </c>
      <c r="D1703" s="292">
        <v>503.57</v>
      </c>
      <c r="E1703" s="292">
        <v>42.87</v>
      </c>
      <c r="F1703" s="292">
        <v>546.44000000000005</v>
      </c>
    </row>
    <row r="1704" spans="1:6" ht="18" customHeight="1" x14ac:dyDescent="0.2">
      <c r="A1704" s="289" t="s">
        <v>5270</v>
      </c>
      <c r="B1704" s="290" t="s">
        <v>643</v>
      </c>
      <c r="C1704" s="291" t="s">
        <v>2011</v>
      </c>
      <c r="D1704" s="292">
        <v>5.5</v>
      </c>
      <c r="E1704" s="292">
        <v>9.0399999999999991</v>
      </c>
      <c r="F1704" s="292">
        <v>14.54</v>
      </c>
    </row>
    <row r="1705" spans="1:6" ht="18" customHeight="1" x14ac:dyDescent="0.2">
      <c r="A1705" s="289" t="s">
        <v>5271</v>
      </c>
      <c r="B1705" s="290" t="s">
        <v>5272</v>
      </c>
      <c r="C1705" s="291" t="s">
        <v>2011</v>
      </c>
      <c r="D1705" s="292">
        <v>17.63</v>
      </c>
      <c r="E1705" s="292">
        <v>18.079999999999998</v>
      </c>
      <c r="F1705" s="292">
        <v>35.71</v>
      </c>
    </row>
    <row r="1706" spans="1:6" ht="18" customHeight="1" x14ac:dyDescent="0.2">
      <c r="A1706" s="289" t="s">
        <v>5273</v>
      </c>
      <c r="B1706" s="290" t="s">
        <v>5274</v>
      </c>
      <c r="C1706" s="291" t="s">
        <v>2011</v>
      </c>
      <c r="D1706" s="292">
        <v>56.7</v>
      </c>
      <c r="E1706" s="292">
        <v>9.0399999999999991</v>
      </c>
      <c r="F1706" s="292">
        <v>65.739999999999995</v>
      </c>
    </row>
    <row r="1707" spans="1:6" ht="18" customHeight="1" x14ac:dyDescent="0.2">
      <c r="A1707" s="289" t="s">
        <v>5275</v>
      </c>
      <c r="B1707" s="290" t="s">
        <v>5276</v>
      </c>
      <c r="C1707" s="291"/>
      <c r="D1707" s="292"/>
      <c r="E1707" s="292"/>
      <c r="F1707" s="292"/>
    </row>
    <row r="1708" spans="1:6" ht="18" customHeight="1" x14ac:dyDescent="0.2">
      <c r="A1708" s="289" t="s">
        <v>5277</v>
      </c>
      <c r="B1708" s="290" t="s">
        <v>5278</v>
      </c>
      <c r="C1708" s="291" t="s">
        <v>2089</v>
      </c>
      <c r="D1708" s="292"/>
      <c r="E1708" s="292">
        <v>85.72</v>
      </c>
      <c r="F1708" s="292">
        <v>85.72</v>
      </c>
    </row>
    <row r="1709" spans="1:6" ht="18" customHeight="1" x14ac:dyDescent="0.2">
      <c r="A1709" s="289" t="s">
        <v>5279</v>
      </c>
      <c r="B1709" s="290" t="s">
        <v>537</v>
      </c>
      <c r="C1709" s="291" t="s">
        <v>2011</v>
      </c>
      <c r="D1709" s="292">
        <v>4.95</v>
      </c>
      <c r="E1709" s="292">
        <v>4.29</v>
      </c>
      <c r="F1709" s="292">
        <v>9.24</v>
      </c>
    </row>
    <row r="1710" spans="1:6" ht="18" customHeight="1" x14ac:dyDescent="0.2">
      <c r="A1710" s="289" t="s">
        <v>5280</v>
      </c>
      <c r="B1710" s="290" t="s">
        <v>5281</v>
      </c>
      <c r="C1710" s="291" t="s">
        <v>2011</v>
      </c>
      <c r="D1710" s="292">
        <v>5.83</v>
      </c>
      <c r="E1710" s="292">
        <v>4.29</v>
      </c>
      <c r="F1710" s="292">
        <v>10.119999999999999</v>
      </c>
    </row>
    <row r="1711" spans="1:6" ht="18" customHeight="1" x14ac:dyDescent="0.2">
      <c r="A1711" s="289" t="s">
        <v>5282</v>
      </c>
      <c r="B1711" s="290" t="s">
        <v>5283</v>
      </c>
      <c r="C1711" s="291" t="s">
        <v>2011</v>
      </c>
      <c r="D1711" s="292">
        <v>13.84</v>
      </c>
      <c r="E1711" s="292">
        <v>4.29</v>
      </c>
      <c r="F1711" s="292">
        <v>18.13</v>
      </c>
    </row>
    <row r="1712" spans="1:6" ht="18" customHeight="1" x14ac:dyDescent="0.2">
      <c r="A1712" s="289" t="s">
        <v>5284</v>
      </c>
      <c r="B1712" s="290" t="s">
        <v>5285</v>
      </c>
      <c r="C1712" s="291" t="s">
        <v>2011</v>
      </c>
      <c r="D1712" s="292">
        <v>0.87</v>
      </c>
      <c r="E1712" s="292">
        <v>0.31</v>
      </c>
      <c r="F1712" s="292">
        <v>1.18</v>
      </c>
    </row>
    <row r="1713" spans="1:6" ht="18" customHeight="1" x14ac:dyDescent="0.2">
      <c r="A1713" s="289" t="s">
        <v>5286</v>
      </c>
      <c r="B1713" s="290" t="s">
        <v>542</v>
      </c>
      <c r="C1713" s="291"/>
      <c r="D1713" s="292"/>
      <c r="E1713" s="292"/>
      <c r="F1713" s="292"/>
    </row>
    <row r="1714" spans="1:6" ht="18" customHeight="1" x14ac:dyDescent="0.2">
      <c r="A1714" s="289" t="s">
        <v>5287</v>
      </c>
      <c r="B1714" s="290" t="s">
        <v>5288</v>
      </c>
      <c r="C1714" s="291"/>
      <c r="D1714" s="292"/>
      <c r="E1714" s="292"/>
      <c r="F1714" s="292"/>
    </row>
    <row r="1715" spans="1:6" ht="18" customHeight="1" x14ac:dyDescent="0.2">
      <c r="A1715" s="289" t="s">
        <v>5289</v>
      </c>
      <c r="B1715" s="290" t="s">
        <v>5290</v>
      </c>
      <c r="C1715" s="291" t="s">
        <v>2011</v>
      </c>
      <c r="D1715" s="292">
        <v>8.23</v>
      </c>
      <c r="E1715" s="292">
        <v>36.81</v>
      </c>
      <c r="F1715" s="292">
        <v>45.04</v>
      </c>
    </row>
    <row r="1716" spans="1:6" ht="18" customHeight="1" x14ac:dyDescent="0.2">
      <c r="A1716" s="289" t="s">
        <v>5291</v>
      </c>
      <c r="B1716" s="290" t="s">
        <v>5292</v>
      </c>
      <c r="C1716" s="291" t="s">
        <v>2011</v>
      </c>
      <c r="D1716" s="292">
        <v>4.68</v>
      </c>
      <c r="E1716" s="292">
        <v>36.81</v>
      </c>
      <c r="F1716" s="292">
        <v>41.49</v>
      </c>
    </row>
    <row r="1717" spans="1:6" ht="18" customHeight="1" x14ac:dyDescent="0.2">
      <c r="A1717" s="289" t="s">
        <v>5293</v>
      </c>
      <c r="B1717" s="290" t="s">
        <v>5294</v>
      </c>
      <c r="C1717" s="291" t="s">
        <v>2011</v>
      </c>
      <c r="D1717" s="292">
        <v>7</v>
      </c>
      <c r="E1717" s="292">
        <v>9.3699999999999992</v>
      </c>
      <c r="F1717" s="292">
        <v>16.37</v>
      </c>
    </row>
    <row r="1718" spans="1:6" ht="18" customHeight="1" x14ac:dyDescent="0.2">
      <c r="A1718" s="289" t="s">
        <v>5295</v>
      </c>
      <c r="B1718" s="290" t="s">
        <v>5296</v>
      </c>
      <c r="C1718" s="291" t="s">
        <v>256</v>
      </c>
      <c r="D1718" s="292">
        <v>26.7</v>
      </c>
      <c r="E1718" s="292">
        <v>26.34</v>
      </c>
      <c r="F1718" s="292">
        <v>53.04</v>
      </c>
    </row>
    <row r="1719" spans="1:6" ht="18" customHeight="1" x14ac:dyDescent="0.2">
      <c r="A1719" s="289" t="s">
        <v>5297</v>
      </c>
      <c r="B1719" s="290" t="s">
        <v>5298</v>
      </c>
      <c r="C1719" s="291" t="s">
        <v>2011</v>
      </c>
      <c r="D1719" s="292">
        <v>7.93</v>
      </c>
      <c r="E1719" s="292">
        <v>10.07</v>
      </c>
      <c r="F1719" s="292">
        <v>18</v>
      </c>
    </row>
    <row r="1720" spans="1:6" ht="18" customHeight="1" x14ac:dyDescent="0.2">
      <c r="A1720" s="289" t="s">
        <v>5299</v>
      </c>
      <c r="B1720" s="290" t="s">
        <v>5300</v>
      </c>
      <c r="C1720" s="291"/>
      <c r="D1720" s="292"/>
      <c r="E1720" s="292"/>
      <c r="F1720" s="292"/>
    </row>
    <row r="1721" spans="1:6" ht="18" customHeight="1" x14ac:dyDescent="0.2">
      <c r="A1721" s="289" t="s">
        <v>5301</v>
      </c>
      <c r="B1721" s="290" t="s">
        <v>5302</v>
      </c>
      <c r="C1721" s="291" t="s">
        <v>2011</v>
      </c>
      <c r="D1721" s="292">
        <v>2.89</v>
      </c>
      <c r="E1721" s="292">
        <v>12.68</v>
      </c>
      <c r="F1721" s="292">
        <v>15.57</v>
      </c>
    </row>
    <row r="1722" spans="1:6" ht="18" customHeight="1" x14ac:dyDescent="0.2">
      <c r="A1722" s="289" t="s">
        <v>5303</v>
      </c>
      <c r="B1722" s="290" t="s">
        <v>5304</v>
      </c>
      <c r="C1722" s="291" t="s">
        <v>2011</v>
      </c>
      <c r="D1722" s="292">
        <v>5.32</v>
      </c>
      <c r="E1722" s="292">
        <v>12.68</v>
      </c>
      <c r="F1722" s="292">
        <v>18</v>
      </c>
    </row>
    <row r="1723" spans="1:6" ht="18" customHeight="1" x14ac:dyDescent="0.2">
      <c r="A1723" s="289" t="s">
        <v>5305</v>
      </c>
      <c r="B1723" s="290" t="s">
        <v>5306</v>
      </c>
      <c r="C1723" s="291"/>
      <c r="D1723" s="292"/>
      <c r="E1723" s="292"/>
      <c r="F1723" s="292"/>
    </row>
    <row r="1724" spans="1:6" ht="18" customHeight="1" x14ac:dyDescent="0.2">
      <c r="A1724" s="289" t="s">
        <v>5307</v>
      </c>
      <c r="B1724" s="290" t="s">
        <v>5308</v>
      </c>
      <c r="C1724" s="291" t="s">
        <v>2011</v>
      </c>
      <c r="D1724" s="292">
        <v>6.2</v>
      </c>
      <c r="E1724" s="292">
        <v>27.9</v>
      </c>
      <c r="F1724" s="292">
        <v>34.1</v>
      </c>
    </row>
    <row r="1725" spans="1:6" ht="18" customHeight="1" x14ac:dyDescent="0.2">
      <c r="A1725" s="289" t="s">
        <v>5309</v>
      </c>
      <c r="B1725" s="290" t="s">
        <v>5310</v>
      </c>
      <c r="C1725" s="291" t="s">
        <v>2011</v>
      </c>
      <c r="D1725" s="292">
        <v>8.89</v>
      </c>
      <c r="E1725" s="292">
        <v>23.7</v>
      </c>
      <c r="F1725" s="292">
        <v>32.590000000000003</v>
      </c>
    </row>
    <row r="1726" spans="1:6" ht="18" customHeight="1" x14ac:dyDescent="0.2">
      <c r="A1726" s="289" t="s">
        <v>5311</v>
      </c>
      <c r="B1726" s="290" t="s">
        <v>5312</v>
      </c>
      <c r="C1726" s="291" t="s">
        <v>2011</v>
      </c>
      <c r="D1726" s="292">
        <v>18.420000000000002</v>
      </c>
      <c r="E1726" s="292">
        <v>13.17</v>
      </c>
      <c r="F1726" s="292">
        <v>31.59</v>
      </c>
    </row>
    <row r="1727" spans="1:6" ht="18" customHeight="1" x14ac:dyDescent="0.2">
      <c r="A1727" s="289" t="s">
        <v>5313</v>
      </c>
      <c r="B1727" s="290" t="s">
        <v>5314</v>
      </c>
      <c r="C1727" s="291" t="s">
        <v>2011</v>
      </c>
      <c r="D1727" s="292">
        <v>18.66</v>
      </c>
      <c r="E1727" s="292">
        <v>22.63</v>
      </c>
      <c r="F1727" s="292">
        <v>41.29</v>
      </c>
    </row>
    <row r="1728" spans="1:6" ht="18" customHeight="1" x14ac:dyDescent="0.2">
      <c r="A1728" s="289" t="s">
        <v>5315</v>
      </c>
      <c r="B1728" s="290" t="s">
        <v>5316</v>
      </c>
      <c r="C1728" s="291" t="s">
        <v>2011</v>
      </c>
      <c r="D1728" s="292">
        <v>16.36</v>
      </c>
      <c r="E1728" s="292">
        <v>16.79</v>
      </c>
      <c r="F1728" s="292">
        <v>33.15</v>
      </c>
    </row>
    <row r="1729" spans="1:6" ht="18" customHeight="1" x14ac:dyDescent="0.2">
      <c r="A1729" s="289" t="s">
        <v>5317</v>
      </c>
      <c r="B1729" s="290" t="s">
        <v>5318</v>
      </c>
      <c r="C1729" s="291" t="s">
        <v>2011</v>
      </c>
      <c r="D1729" s="292">
        <v>41.97</v>
      </c>
      <c r="E1729" s="292">
        <v>16.79</v>
      </c>
      <c r="F1729" s="292">
        <v>58.76</v>
      </c>
    </row>
    <row r="1730" spans="1:6" ht="18" customHeight="1" x14ac:dyDescent="0.2">
      <c r="A1730" s="289" t="s">
        <v>5319</v>
      </c>
      <c r="B1730" s="290" t="s">
        <v>5320</v>
      </c>
      <c r="C1730" s="291" t="s">
        <v>2011</v>
      </c>
      <c r="D1730" s="292">
        <v>31.04</v>
      </c>
      <c r="E1730" s="292">
        <v>22.63</v>
      </c>
      <c r="F1730" s="292">
        <v>53.67</v>
      </c>
    </row>
    <row r="1731" spans="1:6" ht="18" customHeight="1" x14ac:dyDescent="0.2">
      <c r="A1731" s="289" t="s">
        <v>5321</v>
      </c>
      <c r="B1731" s="290" t="s">
        <v>5322</v>
      </c>
      <c r="C1731" s="291"/>
      <c r="D1731" s="292"/>
      <c r="E1731" s="292"/>
      <c r="F1731" s="292"/>
    </row>
    <row r="1732" spans="1:6" ht="18" customHeight="1" x14ac:dyDescent="0.2">
      <c r="A1732" s="289" t="s">
        <v>5323</v>
      </c>
      <c r="B1732" s="290" t="s">
        <v>5324</v>
      </c>
      <c r="C1732" s="291" t="s">
        <v>2011</v>
      </c>
      <c r="D1732" s="292">
        <v>8.86</v>
      </c>
      <c r="E1732" s="292">
        <v>16.79</v>
      </c>
      <c r="F1732" s="292">
        <v>25.65</v>
      </c>
    </row>
    <row r="1733" spans="1:6" ht="18" customHeight="1" x14ac:dyDescent="0.2">
      <c r="A1733" s="289" t="s">
        <v>5325</v>
      </c>
      <c r="B1733" s="290" t="s">
        <v>5326</v>
      </c>
      <c r="C1733" s="291" t="s">
        <v>256</v>
      </c>
      <c r="D1733" s="292">
        <v>2.99</v>
      </c>
      <c r="E1733" s="292">
        <v>3.12</v>
      </c>
      <c r="F1733" s="292">
        <v>6.11</v>
      </c>
    </row>
    <row r="1734" spans="1:6" ht="18" customHeight="1" x14ac:dyDescent="0.2">
      <c r="A1734" s="289" t="s">
        <v>5327</v>
      </c>
      <c r="B1734" s="290" t="s">
        <v>5328</v>
      </c>
      <c r="C1734" s="291" t="s">
        <v>2011</v>
      </c>
      <c r="D1734" s="292">
        <v>10.86</v>
      </c>
      <c r="E1734" s="292">
        <v>18.93</v>
      </c>
      <c r="F1734" s="292">
        <v>29.79</v>
      </c>
    </row>
    <row r="1735" spans="1:6" ht="18" customHeight="1" x14ac:dyDescent="0.2">
      <c r="A1735" s="289" t="s">
        <v>5329</v>
      </c>
      <c r="B1735" s="290" t="s">
        <v>5330</v>
      </c>
      <c r="C1735" s="291" t="s">
        <v>256</v>
      </c>
      <c r="D1735" s="292">
        <v>2.88</v>
      </c>
      <c r="E1735" s="292">
        <v>2.5</v>
      </c>
      <c r="F1735" s="292">
        <v>5.38</v>
      </c>
    </row>
    <row r="1736" spans="1:6" ht="18" customHeight="1" x14ac:dyDescent="0.2">
      <c r="A1736" s="289" t="s">
        <v>5331</v>
      </c>
      <c r="B1736" s="290" t="s">
        <v>5332</v>
      </c>
      <c r="C1736" s="291"/>
      <c r="D1736" s="292"/>
      <c r="E1736" s="292"/>
      <c r="F1736" s="292"/>
    </row>
    <row r="1737" spans="1:6" ht="18" customHeight="1" x14ac:dyDescent="0.2">
      <c r="A1737" s="289" t="s">
        <v>5333</v>
      </c>
      <c r="B1737" s="290" t="s">
        <v>5334</v>
      </c>
      <c r="C1737" s="291" t="s">
        <v>2011</v>
      </c>
      <c r="D1737" s="292">
        <v>4.4400000000000004</v>
      </c>
      <c r="E1737" s="292">
        <v>22.63</v>
      </c>
      <c r="F1737" s="292">
        <v>27.07</v>
      </c>
    </row>
    <row r="1738" spans="1:6" ht="18" customHeight="1" x14ac:dyDescent="0.2">
      <c r="A1738" s="289" t="s">
        <v>5335</v>
      </c>
      <c r="B1738" s="290" t="s">
        <v>5336</v>
      </c>
      <c r="C1738" s="291"/>
      <c r="D1738" s="292"/>
      <c r="E1738" s="292"/>
      <c r="F1738" s="292"/>
    </row>
    <row r="1739" spans="1:6" ht="18" customHeight="1" x14ac:dyDescent="0.2">
      <c r="A1739" s="289" t="s">
        <v>5337</v>
      </c>
      <c r="B1739" s="290" t="s">
        <v>5338</v>
      </c>
      <c r="C1739" s="291" t="s">
        <v>342</v>
      </c>
      <c r="D1739" s="292">
        <v>4.41</v>
      </c>
      <c r="E1739" s="292"/>
      <c r="F1739" s="292">
        <v>4.41</v>
      </c>
    </row>
    <row r="1740" spans="1:6" ht="18" customHeight="1" x14ac:dyDescent="0.2">
      <c r="A1740" s="289" t="s">
        <v>5339</v>
      </c>
      <c r="B1740" s="290" t="s">
        <v>5340</v>
      </c>
      <c r="C1740" s="291" t="s">
        <v>342</v>
      </c>
      <c r="D1740" s="292">
        <v>4.2699999999999996</v>
      </c>
      <c r="E1740" s="292"/>
      <c r="F1740" s="292">
        <v>4.2699999999999996</v>
      </c>
    </row>
    <row r="1741" spans="1:6" ht="18" customHeight="1" x14ac:dyDescent="0.2">
      <c r="A1741" s="289" t="s">
        <v>5341</v>
      </c>
      <c r="B1741" s="290" t="s">
        <v>5342</v>
      </c>
      <c r="C1741" s="291" t="s">
        <v>2011</v>
      </c>
      <c r="D1741" s="292">
        <v>160.34</v>
      </c>
      <c r="E1741" s="292">
        <v>209.17</v>
      </c>
      <c r="F1741" s="292">
        <v>369.51</v>
      </c>
    </row>
    <row r="1742" spans="1:6" ht="18" customHeight="1" x14ac:dyDescent="0.2">
      <c r="A1742" s="289" t="s">
        <v>5343</v>
      </c>
      <c r="B1742" s="290" t="s">
        <v>5344</v>
      </c>
      <c r="C1742" s="291" t="s">
        <v>2011</v>
      </c>
      <c r="D1742" s="292">
        <v>582.54999999999995</v>
      </c>
      <c r="E1742" s="292">
        <v>242.51</v>
      </c>
      <c r="F1742" s="292">
        <v>825.06</v>
      </c>
    </row>
    <row r="1743" spans="1:6" ht="18" customHeight="1" x14ac:dyDescent="0.2">
      <c r="A1743" s="289" t="s">
        <v>5345</v>
      </c>
      <c r="B1743" s="290" t="s">
        <v>5346</v>
      </c>
      <c r="C1743" s="291"/>
      <c r="D1743" s="292"/>
      <c r="E1743" s="292"/>
      <c r="F1743" s="292"/>
    </row>
    <row r="1744" spans="1:6" ht="18" customHeight="1" x14ac:dyDescent="0.2">
      <c r="A1744" s="289" t="s">
        <v>5347</v>
      </c>
      <c r="B1744" s="290" t="s">
        <v>5348</v>
      </c>
      <c r="C1744" s="291" t="s">
        <v>256</v>
      </c>
      <c r="D1744" s="292">
        <v>1.55</v>
      </c>
      <c r="E1744" s="292">
        <v>1.7</v>
      </c>
      <c r="F1744" s="292">
        <v>3.25</v>
      </c>
    </row>
    <row r="1745" spans="1:6" ht="18" customHeight="1" x14ac:dyDescent="0.2">
      <c r="A1745" s="289" t="s">
        <v>5349</v>
      </c>
      <c r="B1745" s="290" t="s">
        <v>1051</v>
      </c>
      <c r="C1745" s="291" t="s">
        <v>256</v>
      </c>
      <c r="D1745" s="292">
        <v>1.02</v>
      </c>
      <c r="E1745" s="292">
        <v>3.4</v>
      </c>
      <c r="F1745" s="292">
        <v>4.42</v>
      </c>
    </row>
    <row r="1746" spans="1:6" ht="18" customHeight="1" x14ac:dyDescent="0.2">
      <c r="A1746" s="289" t="s">
        <v>5350</v>
      </c>
      <c r="B1746" s="290" t="s">
        <v>5351</v>
      </c>
      <c r="C1746" s="291"/>
      <c r="D1746" s="292"/>
      <c r="E1746" s="292"/>
      <c r="F1746" s="292"/>
    </row>
    <row r="1747" spans="1:6" ht="18" customHeight="1" x14ac:dyDescent="0.2">
      <c r="A1747" s="289" t="s">
        <v>5352</v>
      </c>
      <c r="B1747" s="290" t="s">
        <v>641</v>
      </c>
      <c r="C1747" s="291" t="s">
        <v>2011</v>
      </c>
      <c r="D1747" s="292">
        <v>7.78</v>
      </c>
      <c r="E1747" s="292">
        <v>22.63</v>
      </c>
      <c r="F1747" s="292">
        <v>30.41</v>
      </c>
    </row>
    <row r="1748" spans="1:6" ht="18" customHeight="1" x14ac:dyDescent="0.2">
      <c r="A1748" s="289" t="s">
        <v>5353</v>
      </c>
      <c r="B1748" s="290" t="s">
        <v>794</v>
      </c>
      <c r="C1748" s="291" t="s">
        <v>2011</v>
      </c>
      <c r="D1748" s="292">
        <v>9.41</v>
      </c>
      <c r="E1748" s="292">
        <v>22.63</v>
      </c>
      <c r="F1748" s="292">
        <v>32.04</v>
      </c>
    </row>
    <row r="1749" spans="1:6" ht="18" customHeight="1" x14ac:dyDescent="0.2">
      <c r="A1749" s="289" t="s">
        <v>5354</v>
      </c>
      <c r="B1749" s="290" t="s">
        <v>1049</v>
      </c>
      <c r="C1749" s="291" t="s">
        <v>2011</v>
      </c>
      <c r="D1749" s="292">
        <v>12.19</v>
      </c>
      <c r="E1749" s="292">
        <v>22.63</v>
      </c>
      <c r="F1749" s="292">
        <v>34.82</v>
      </c>
    </row>
    <row r="1750" spans="1:6" ht="18" customHeight="1" x14ac:dyDescent="0.2">
      <c r="A1750" s="289" t="s">
        <v>5355</v>
      </c>
      <c r="B1750" s="290" t="s">
        <v>5356</v>
      </c>
      <c r="C1750" s="291" t="s">
        <v>2011</v>
      </c>
      <c r="D1750" s="292">
        <v>13.71</v>
      </c>
      <c r="E1750" s="292">
        <v>22.63</v>
      </c>
      <c r="F1750" s="292">
        <v>36.340000000000003</v>
      </c>
    </row>
    <row r="1751" spans="1:6" ht="18" customHeight="1" x14ac:dyDescent="0.2">
      <c r="A1751" s="289" t="s">
        <v>5357</v>
      </c>
      <c r="B1751" s="290" t="s">
        <v>5358</v>
      </c>
      <c r="C1751" s="291" t="s">
        <v>2011</v>
      </c>
      <c r="D1751" s="292">
        <v>11.51</v>
      </c>
      <c r="E1751" s="292">
        <v>22.63</v>
      </c>
      <c r="F1751" s="292">
        <v>34.14</v>
      </c>
    </row>
    <row r="1752" spans="1:6" ht="18" customHeight="1" x14ac:dyDescent="0.2">
      <c r="A1752" s="289" t="s">
        <v>5359</v>
      </c>
      <c r="B1752" s="290" t="s">
        <v>5360</v>
      </c>
      <c r="C1752" s="291" t="s">
        <v>2011</v>
      </c>
      <c r="D1752" s="292">
        <v>81.739999999999995</v>
      </c>
      <c r="E1752" s="292">
        <v>47.41</v>
      </c>
      <c r="F1752" s="292">
        <v>129.15</v>
      </c>
    </row>
    <row r="1753" spans="1:6" ht="18" customHeight="1" x14ac:dyDescent="0.2">
      <c r="A1753" s="289" t="s">
        <v>5361</v>
      </c>
      <c r="B1753" s="290" t="s">
        <v>5362</v>
      </c>
      <c r="C1753" s="291" t="s">
        <v>2011</v>
      </c>
      <c r="D1753" s="292">
        <v>18.5</v>
      </c>
      <c r="E1753" s="292">
        <v>22.63</v>
      </c>
      <c r="F1753" s="292">
        <v>41.13</v>
      </c>
    </row>
    <row r="1754" spans="1:6" ht="18" customHeight="1" x14ac:dyDescent="0.2">
      <c r="A1754" s="289" t="s">
        <v>5363</v>
      </c>
      <c r="B1754" s="290" t="s">
        <v>5364</v>
      </c>
      <c r="C1754" s="291" t="s">
        <v>2011</v>
      </c>
      <c r="D1754" s="292">
        <v>16.16</v>
      </c>
      <c r="E1754" s="292">
        <v>31.6</v>
      </c>
      <c r="F1754" s="292">
        <v>47.76</v>
      </c>
    </row>
    <row r="1755" spans="1:6" ht="18" customHeight="1" x14ac:dyDescent="0.2">
      <c r="A1755" s="289" t="s">
        <v>5365</v>
      </c>
      <c r="B1755" s="290" t="s">
        <v>5366</v>
      </c>
      <c r="C1755" s="291" t="s">
        <v>2011</v>
      </c>
      <c r="D1755" s="292">
        <v>255.1</v>
      </c>
      <c r="E1755" s="292"/>
      <c r="F1755" s="292">
        <v>255.1</v>
      </c>
    </row>
    <row r="1756" spans="1:6" ht="18" customHeight="1" x14ac:dyDescent="0.2">
      <c r="A1756" s="289" t="s">
        <v>5367</v>
      </c>
      <c r="B1756" s="290" t="s">
        <v>5368</v>
      </c>
      <c r="C1756" s="291" t="s">
        <v>2011</v>
      </c>
      <c r="D1756" s="292">
        <v>505.82</v>
      </c>
      <c r="E1756" s="292"/>
      <c r="F1756" s="292">
        <v>505.82</v>
      </c>
    </row>
    <row r="1757" spans="1:6" ht="18" customHeight="1" x14ac:dyDescent="0.2">
      <c r="A1757" s="289" t="s">
        <v>5369</v>
      </c>
      <c r="B1757" s="290" t="s">
        <v>5370</v>
      </c>
      <c r="C1757" s="291"/>
      <c r="D1757" s="292"/>
      <c r="E1757" s="292"/>
      <c r="F1757" s="292"/>
    </row>
    <row r="1758" spans="1:6" ht="18" customHeight="1" x14ac:dyDescent="0.2">
      <c r="A1758" s="289" t="s">
        <v>5371</v>
      </c>
      <c r="B1758" s="290" t="s">
        <v>559</v>
      </c>
      <c r="C1758" s="291" t="s">
        <v>2011</v>
      </c>
      <c r="D1758" s="292">
        <v>17.62</v>
      </c>
      <c r="E1758" s="292">
        <v>31.6</v>
      </c>
      <c r="F1758" s="292">
        <v>49.22</v>
      </c>
    </row>
    <row r="1759" spans="1:6" ht="18" customHeight="1" x14ac:dyDescent="0.2">
      <c r="A1759" s="289" t="s">
        <v>5372</v>
      </c>
      <c r="B1759" s="290" t="s">
        <v>5373</v>
      </c>
      <c r="C1759" s="291"/>
      <c r="D1759" s="292"/>
      <c r="E1759" s="292"/>
      <c r="F1759" s="292"/>
    </row>
    <row r="1760" spans="1:6" ht="18" customHeight="1" x14ac:dyDescent="0.2">
      <c r="A1760" s="289" t="s">
        <v>5374</v>
      </c>
      <c r="B1760" s="290" t="s">
        <v>557</v>
      </c>
      <c r="C1760" s="291" t="s">
        <v>2011</v>
      </c>
      <c r="D1760" s="292">
        <v>18.02</v>
      </c>
      <c r="E1760" s="292">
        <v>31.6</v>
      </c>
      <c r="F1760" s="292">
        <v>49.62</v>
      </c>
    </row>
    <row r="1761" spans="1:6" ht="18" customHeight="1" x14ac:dyDescent="0.2">
      <c r="A1761" s="289" t="s">
        <v>5375</v>
      </c>
      <c r="B1761" s="290" t="s">
        <v>5376</v>
      </c>
      <c r="C1761" s="291"/>
      <c r="D1761" s="292"/>
      <c r="E1761" s="292"/>
      <c r="F1761" s="292"/>
    </row>
    <row r="1762" spans="1:6" ht="18" customHeight="1" x14ac:dyDescent="0.2">
      <c r="A1762" s="289" t="s">
        <v>5377</v>
      </c>
      <c r="B1762" s="290" t="s">
        <v>5378</v>
      </c>
      <c r="C1762" s="291"/>
      <c r="D1762" s="292"/>
      <c r="E1762" s="292"/>
      <c r="F1762" s="292"/>
    </row>
    <row r="1763" spans="1:6" ht="18" customHeight="1" x14ac:dyDescent="0.2">
      <c r="A1763" s="289" t="s">
        <v>5379</v>
      </c>
      <c r="B1763" s="290" t="s">
        <v>1044</v>
      </c>
      <c r="C1763" s="291" t="s">
        <v>2089</v>
      </c>
      <c r="D1763" s="292">
        <v>173.67</v>
      </c>
      <c r="E1763" s="292">
        <v>53.58</v>
      </c>
      <c r="F1763" s="292">
        <v>227.25</v>
      </c>
    </row>
    <row r="1764" spans="1:6" ht="18" customHeight="1" x14ac:dyDescent="0.2">
      <c r="A1764" s="289" t="s">
        <v>5380</v>
      </c>
      <c r="B1764" s="290" t="s">
        <v>5381</v>
      </c>
      <c r="C1764" s="291" t="s">
        <v>2011</v>
      </c>
      <c r="D1764" s="292"/>
      <c r="E1764" s="292">
        <v>2.14</v>
      </c>
      <c r="F1764" s="292">
        <v>2.14</v>
      </c>
    </row>
    <row r="1765" spans="1:6" ht="18" customHeight="1" x14ac:dyDescent="0.2">
      <c r="A1765" s="289" t="s">
        <v>5382</v>
      </c>
      <c r="B1765" s="290" t="s">
        <v>5383</v>
      </c>
      <c r="C1765" s="291"/>
      <c r="D1765" s="292"/>
      <c r="E1765" s="292"/>
      <c r="F1765" s="292"/>
    </row>
    <row r="1766" spans="1:6" ht="18" customHeight="1" x14ac:dyDescent="0.2">
      <c r="A1766" s="289" t="s">
        <v>5384</v>
      </c>
      <c r="B1766" s="290" t="s">
        <v>312</v>
      </c>
      <c r="C1766" s="291" t="s">
        <v>2011</v>
      </c>
      <c r="D1766" s="292">
        <v>10.58</v>
      </c>
      <c r="E1766" s="292">
        <v>3.61</v>
      </c>
      <c r="F1766" s="292">
        <v>14.19</v>
      </c>
    </row>
    <row r="1767" spans="1:6" ht="18" customHeight="1" x14ac:dyDescent="0.2">
      <c r="A1767" s="289" t="s">
        <v>5385</v>
      </c>
      <c r="B1767" s="290" t="s">
        <v>5386</v>
      </c>
      <c r="C1767" s="291" t="s">
        <v>2011</v>
      </c>
      <c r="D1767" s="292">
        <v>9.7100000000000009</v>
      </c>
      <c r="E1767" s="292">
        <v>5.43</v>
      </c>
      <c r="F1767" s="292">
        <v>15.14</v>
      </c>
    </row>
    <row r="1768" spans="1:6" ht="18" customHeight="1" x14ac:dyDescent="0.2">
      <c r="A1768" s="289" t="s">
        <v>5387</v>
      </c>
      <c r="B1768" s="290" t="s">
        <v>5388</v>
      </c>
      <c r="C1768" s="291" t="s">
        <v>2011</v>
      </c>
      <c r="D1768" s="292">
        <v>108.92</v>
      </c>
      <c r="E1768" s="292">
        <v>6.9</v>
      </c>
      <c r="F1768" s="292">
        <v>115.82</v>
      </c>
    </row>
    <row r="1769" spans="1:6" ht="18" customHeight="1" x14ac:dyDescent="0.2">
      <c r="A1769" s="289" t="s">
        <v>5389</v>
      </c>
      <c r="B1769" s="290" t="s">
        <v>5390</v>
      </c>
      <c r="C1769" s="291" t="s">
        <v>2011</v>
      </c>
      <c r="D1769" s="292">
        <v>17.809999999999999</v>
      </c>
      <c r="E1769" s="292">
        <v>5.43</v>
      </c>
      <c r="F1769" s="292">
        <v>23.24</v>
      </c>
    </row>
    <row r="1770" spans="1:6" ht="18" customHeight="1" x14ac:dyDescent="0.2">
      <c r="A1770" s="289" t="s">
        <v>5391</v>
      </c>
      <c r="B1770" s="290" t="s">
        <v>5392</v>
      </c>
      <c r="C1770" s="291" t="s">
        <v>2011</v>
      </c>
      <c r="D1770" s="292">
        <v>48.26</v>
      </c>
      <c r="E1770" s="292">
        <v>6.9</v>
      </c>
      <c r="F1770" s="292">
        <v>55.16</v>
      </c>
    </row>
    <row r="1771" spans="1:6" ht="18" customHeight="1" x14ac:dyDescent="0.2">
      <c r="A1771" s="289" t="s">
        <v>5393</v>
      </c>
      <c r="B1771" s="290" t="s">
        <v>770</v>
      </c>
      <c r="C1771" s="291" t="s">
        <v>2011</v>
      </c>
      <c r="D1771" s="292">
        <v>13.09</v>
      </c>
      <c r="E1771" s="292">
        <v>5.43</v>
      </c>
      <c r="F1771" s="292">
        <v>18.52</v>
      </c>
    </row>
    <row r="1772" spans="1:6" ht="18" customHeight="1" x14ac:dyDescent="0.2">
      <c r="A1772" s="289" t="s">
        <v>5394</v>
      </c>
      <c r="B1772" s="290" t="s">
        <v>1231</v>
      </c>
      <c r="C1772" s="291" t="s">
        <v>2011</v>
      </c>
      <c r="D1772" s="292">
        <v>49.44</v>
      </c>
      <c r="E1772" s="292">
        <v>6.9</v>
      </c>
      <c r="F1772" s="292">
        <v>56.34</v>
      </c>
    </row>
    <row r="1773" spans="1:6" ht="18" customHeight="1" x14ac:dyDescent="0.2">
      <c r="A1773" s="289" t="s">
        <v>5395</v>
      </c>
      <c r="B1773" s="290" t="s">
        <v>5396</v>
      </c>
      <c r="C1773" s="291" t="s">
        <v>2011</v>
      </c>
      <c r="D1773" s="292">
        <v>11.72</v>
      </c>
      <c r="E1773" s="292"/>
      <c r="F1773" s="292">
        <v>11.72</v>
      </c>
    </row>
    <row r="1774" spans="1:6" ht="18" customHeight="1" x14ac:dyDescent="0.2">
      <c r="A1774" s="289" t="s">
        <v>5397</v>
      </c>
      <c r="B1774" s="290" t="s">
        <v>5398</v>
      </c>
      <c r="C1774" s="291"/>
      <c r="D1774" s="292"/>
      <c r="E1774" s="292"/>
      <c r="F1774" s="292"/>
    </row>
    <row r="1775" spans="1:6" ht="18" customHeight="1" x14ac:dyDescent="0.2">
      <c r="A1775" s="289" t="s">
        <v>5399</v>
      </c>
      <c r="B1775" s="290" t="s">
        <v>5400</v>
      </c>
      <c r="C1775" s="291" t="s">
        <v>223</v>
      </c>
      <c r="D1775" s="292">
        <v>50.63</v>
      </c>
      <c r="E1775" s="292">
        <v>3.97</v>
      </c>
      <c r="F1775" s="292">
        <v>54.6</v>
      </c>
    </row>
    <row r="1776" spans="1:6" ht="18" customHeight="1" x14ac:dyDescent="0.2">
      <c r="A1776" s="289" t="s">
        <v>5401</v>
      </c>
      <c r="B1776" s="290" t="s">
        <v>1228</v>
      </c>
      <c r="C1776" s="291" t="s">
        <v>223</v>
      </c>
      <c r="D1776" s="292">
        <v>36.31</v>
      </c>
      <c r="E1776" s="292">
        <v>3.97</v>
      </c>
      <c r="F1776" s="292">
        <v>40.28</v>
      </c>
    </row>
    <row r="1777" spans="1:6" ht="18" customHeight="1" x14ac:dyDescent="0.2">
      <c r="A1777" s="289" t="s">
        <v>5402</v>
      </c>
      <c r="B1777" s="290" t="s">
        <v>5403</v>
      </c>
      <c r="C1777" s="291" t="s">
        <v>223</v>
      </c>
      <c r="D1777" s="292">
        <v>44.99</v>
      </c>
      <c r="E1777" s="292">
        <v>3.97</v>
      </c>
      <c r="F1777" s="292">
        <v>48.96</v>
      </c>
    </row>
    <row r="1778" spans="1:6" ht="18" customHeight="1" x14ac:dyDescent="0.2">
      <c r="A1778" s="289" t="s">
        <v>5404</v>
      </c>
      <c r="B1778" s="290" t="s">
        <v>5405</v>
      </c>
      <c r="C1778" s="291" t="s">
        <v>223</v>
      </c>
      <c r="D1778" s="292">
        <v>56.86</v>
      </c>
      <c r="E1778" s="292">
        <v>3.97</v>
      </c>
      <c r="F1778" s="292">
        <v>60.83</v>
      </c>
    </row>
    <row r="1779" spans="1:6" ht="18" customHeight="1" x14ac:dyDescent="0.2">
      <c r="A1779" s="289" t="s">
        <v>5406</v>
      </c>
      <c r="B1779" s="290" t="s">
        <v>5407</v>
      </c>
      <c r="C1779" s="291"/>
      <c r="D1779" s="292"/>
      <c r="E1779" s="292"/>
      <c r="F1779" s="292"/>
    </row>
    <row r="1780" spans="1:6" ht="18" customHeight="1" x14ac:dyDescent="0.2">
      <c r="A1780" s="289" t="s">
        <v>5408</v>
      </c>
      <c r="B1780" s="290" t="s">
        <v>5409</v>
      </c>
      <c r="C1780" s="291" t="s">
        <v>223</v>
      </c>
      <c r="D1780" s="292">
        <v>130.94</v>
      </c>
      <c r="E1780" s="292">
        <v>34.479999999999997</v>
      </c>
      <c r="F1780" s="292">
        <v>165.42</v>
      </c>
    </row>
    <row r="1781" spans="1:6" ht="18" customHeight="1" x14ac:dyDescent="0.2">
      <c r="A1781" s="289" t="s">
        <v>5410</v>
      </c>
      <c r="B1781" s="290" t="s">
        <v>5411</v>
      </c>
      <c r="C1781" s="291" t="s">
        <v>223</v>
      </c>
      <c r="D1781" s="292">
        <v>130.91</v>
      </c>
      <c r="E1781" s="292">
        <v>34.479999999999997</v>
      </c>
      <c r="F1781" s="292">
        <v>165.39</v>
      </c>
    </row>
    <row r="1782" spans="1:6" ht="18" customHeight="1" x14ac:dyDescent="0.2">
      <c r="A1782" s="289" t="s">
        <v>5412</v>
      </c>
      <c r="B1782" s="290" t="s">
        <v>1218</v>
      </c>
      <c r="C1782" s="291" t="s">
        <v>223</v>
      </c>
      <c r="D1782" s="292">
        <v>207.11</v>
      </c>
      <c r="E1782" s="292">
        <v>34.479999999999997</v>
      </c>
      <c r="F1782" s="292">
        <v>241.59</v>
      </c>
    </row>
    <row r="1783" spans="1:6" ht="18" customHeight="1" x14ac:dyDescent="0.2">
      <c r="A1783" s="289" t="s">
        <v>5413</v>
      </c>
      <c r="B1783" s="290" t="s">
        <v>5414</v>
      </c>
      <c r="C1783" s="291" t="s">
        <v>223</v>
      </c>
      <c r="D1783" s="292">
        <v>318.74</v>
      </c>
      <c r="E1783" s="292">
        <v>34.479999999999997</v>
      </c>
      <c r="F1783" s="292">
        <v>353.22</v>
      </c>
    </row>
    <row r="1784" spans="1:6" ht="18" customHeight="1" x14ac:dyDescent="0.2">
      <c r="A1784" s="289" t="s">
        <v>5415</v>
      </c>
      <c r="B1784" s="290" t="s">
        <v>1221</v>
      </c>
      <c r="C1784" s="291" t="s">
        <v>223</v>
      </c>
      <c r="D1784" s="292">
        <v>139.09</v>
      </c>
      <c r="E1784" s="292">
        <v>34.479999999999997</v>
      </c>
      <c r="F1784" s="292">
        <v>173.57</v>
      </c>
    </row>
    <row r="1785" spans="1:6" ht="18" customHeight="1" x14ac:dyDescent="0.2">
      <c r="A1785" s="289" t="s">
        <v>5416</v>
      </c>
      <c r="B1785" s="290" t="s">
        <v>5417</v>
      </c>
      <c r="C1785" s="291" t="s">
        <v>223</v>
      </c>
      <c r="D1785" s="292">
        <v>100.03</v>
      </c>
      <c r="E1785" s="292">
        <v>34.479999999999997</v>
      </c>
      <c r="F1785" s="292">
        <v>134.51</v>
      </c>
    </row>
    <row r="1786" spans="1:6" ht="18" customHeight="1" x14ac:dyDescent="0.2">
      <c r="A1786" s="289" t="s">
        <v>5418</v>
      </c>
      <c r="B1786" s="290" t="s">
        <v>1215</v>
      </c>
      <c r="C1786" s="291" t="s">
        <v>223</v>
      </c>
      <c r="D1786" s="292">
        <v>422.03</v>
      </c>
      <c r="E1786" s="292">
        <v>34.479999999999997</v>
      </c>
      <c r="F1786" s="292">
        <v>456.51</v>
      </c>
    </row>
    <row r="1787" spans="1:6" ht="18" customHeight="1" x14ac:dyDescent="0.2">
      <c r="A1787" s="289" t="s">
        <v>5419</v>
      </c>
      <c r="B1787" s="290" t="s">
        <v>5420</v>
      </c>
      <c r="C1787" s="291" t="s">
        <v>223</v>
      </c>
      <c r="D1787" s="292">
        <v>127.36</v>
      </c>
      <c r="E1787" s="292">
        <v>34.479999999999997</v>
      </c>
      <c r="F1787" s="292">
        <v>161.84</v>
      </c>
    </row>
    <row r="1788" spans="1:6" ht="18" customHeight="1" x14ac:dyDescent="0.2">
      <c r="A1788" s="289" t="s">
        <v>5421</v>
      </c>
      <c r="B1788" s="290" t="s">
        <v>5422</v>
      </c>
      <c r="C1788" s="291"/>
      <c r="D1788" s="292"/>
      <c r="E1788" s="292"/>
      <c r="F1788" s="292"/>
    </row>
    <row r="1789" spans="1:6" ht="18" customHeight="1" x14ac:dyDescent="0.2">
      <c r="A1789" s="289" t="s">
        <v>5423</v>
      </c>
      <c r="B1789" s="290" t="s">
        <v>5424</v>
      </c>
      <c r="C1789" s="291" t="s">
        <v>256</v>
      </c>
      <c r="D1789" s="292">
        <v>29.07</v>
      </c>
      <c r="E1789" s="292">
        <v>34.479999999999997</v>
      </c>
      <c r="F1789" s="292">
        <v>63.55</v>
      </c>
    </row>
    <row r="1790" spans="1:6" ht="18" customHeight="1" x14ac:dyDescent="0.2">
      <c r="A1790" s="289" t="s">
        <v>5425</v>
      </c>
      <c r="B1790" s="290" t="s">
        <v>5426</v>
      </c>
      <c r="C1790" s="291" t="s">
        <v>256</v>
      </c>
      <c r="D1790" s="292">
        <v>37.200000000000003</v>
      </c>
      <c r="E1790" s="292">
        <v>34.479999999999997</v>
      </c>
      <c r="F1790" s="292">
        <v>71.680000000000007</v>
      </c>
    </row>
    <row r="1791" spans="1:6" ht="18" customHeight="1" x14ac:dyDescent="0.2">
      <c r="A1791" s="289" t="s">
        <v>5427</v>
      </c>
      <c r="B1791" s="290" t="s">
        <v>5428</v>
      </c>
      <c r="C1791" s="291" t="s">
        <v>256</v>
      </c>
      <c r="D1791" s="292">
        <v>43.73</v>
      </c>
      <c r="E1791" s="292">
        <v>34.479999999999997</v>
      </c>
      <c r="F1791" s="292">
        <v>78.209999999999994</v>
      </c>
    </row>
    <row r="1792" spans="1:6" ht="18" customHeight="1" x14ac:dyDescent="0.2">
      <c r="A1792" s="289" t="s">
        <v>5429</v>
      </c>
      <c r="B1792" s="290" t="s">
        <v>5430</v>
      </c>
      <c r="C1792" s="291" t="s">
        <v>256</v>
      </c>
      <c r="D1792" s="292">
        <v>155.09</v>
      </c>
      <c r="E1792" s="292">
        <v>55.24</v>
      </c>
      <c r="F1792" s="292">
        <v>210.33</v>
      </c>
    </row>
    <row r="1793" spans="1:6" ht="18" customHeight="1" x14ac:dyDescent="0.2">
      <c r="A1793" s="289" t="s">
        <v>5431</v>
      </c>
      <c r="B1793" s="290" t="s">
        <v>5432</v>
      </c>
      <c r="C1793" s="291" t="s">
        <v>2011</v>
      </c>
      <c r="D1793" s="292">
        <v>238.41</v>
      </c>
      <c r="E1793" s="292"/>
      <c r="F1793" s="292">
        <v>238.41</v>
      </c>
    </row>
    <row r="1794" spans="1:6" ht="18" customHeight="1" x14ac:dyDescent="0.2">
      <c r="A1794" s="289" t="s">
        <v>5433</v>
      </c>
      <c r="B1794" s="290" t="s">
        <v>5434</v>
      </c>
      <c r="C1794" s="291" t="s">
        <v>2011</v>
      </c>
      <c r="D1794" s="292">
        <v>248.96</v>
      </c>
      <c r="E1794" s="292"/>
      <c r="F1794" s="292">
        <v>248.96</v>
      </c>
    </row>
    <row r="1795" spans="1:6" ht="18" customHeight="1" x14ac:dyDescent="0.2">
      <c r="A1795" s="289" t="s">
        <v>5435</v>
      </c>
      <c r="B1795" s="290" t="s">
        <v>5436</v>
      </c>
      <c r="C1795" s="291" t="s">
        <v>2011</v>
      </c>
      <c r="D1795" s="292">
        <v>220.89</v>
      </c>
      <c r="E1795" s="292"/>
      <c r="F1795" s="292">
        <v>220.89</v>
      </c>
    </row>
    <row r="1796" spans="1:6" ht="18" customHeight="1" x14ac:dyDescent="0.2">
      <c r="A1796" s="289" t="s">
        <v>5437</v>
      </c>
      <c r="B1796" s="290" t="s">
        <v>5438</v>
      </c>
      <c r="C1796" s="291" t="s">
        <v>256</v>
      </c>
      <c r="D1796" s="292">
        <v>41.1</v>
      </c>
      <c r="E1796" s="292"/>
      <c r="F1796" s="292">
        <v>41.1</v>
      </c>
    </row>
    <row r="1797" spans="1:6" ht="18" customHeight="1" x14ac:dyDescent="0.2">
      <c r="A1797" s="289" t="s">
        <v>5439</v>
      </c>
      <c r="B1797" s="290" t="s">
        <v>5440</v>
      </c>
      <c r="C1797" s="291" t="s">
        <v>2011</v>
      </c>
      <c r="D1797" s="292">
        <v>330.25</v>
      </c>
      <c r="E1797" s="292"/>
      <c r="F1797" s="292">
        <v>330.25</v>
      </c>
    </row>
    <row r="1798" spans="1:6" ht="18" customHeight="1" x14ac:dyDescent="0.2">
      <c r="A1798" s="289" t="s">
        <v>5441</v>
      </c>
      <c r="B1798" s="290" t="s">
        <v>5442</v>
      </c>
      <c r="C1798" s="291" t="s">
        <v>2011</v>
      </c>
      <c r="D1798" s="292">
        <v>400.69</v>
      </c>
      <c r="E1798" s="292">
        <v>71.05</v>
      </c>
      <c r="F1798" s="292">
        <v>471.74</v>
      </c>
    </row>
    <row r="1799" spans="1:6" ht="18" customHeight="1" x14ac:dyDescent="0.2">
      <c r="A1799" s="289" t="s">
        <v>5443</v>
      </c>
      <c r="B1799" s="290" t="s">
        <v>1026</v>
      </c>
      <c r="C1799" s="291" t="s">
        <v>2011</v>
      </c>
      <c r="D1799" s="292">
        <v>238.03</v>
      </c>
      <c r="E1799" s="292"/>
      <c r="F1799" s="292">
        <v>238.03</v>
      </c>
    </row>
    <row r="1800" spans="1:6" ht="18" customHeight="1" x14ac:dyDescent="0.2">
      <c r="A1800" s="289" t="s">
        <v>5444</v>
      </c>
      <c r="B1800" s="290" t="s">
        <v>5445</v>
      </c>
      <c r="C1800" s="291" t="s">
        <v>2011</v>
      </c>
      <c r="D1800" s="292">
        <v>1427.66</v>
      </c>
      <c r="E1800" s="292">
        <v>106.09</v>
      </c>
      <c r="F1800" s="292">
        <v>1533.75</v>
      </c>
    </row>
    <row r="1801" spans="1:6" ht="18" customHeight="1" x14ac:dyDescent="0.2">
      <c r="A1801" s="289" t="s">
        <v>5446</v>
      </c>
      <c r="B1801" s="290" t="s">
        <v>5447</v>
      </c>
      <c r="C1801" s="291" t="s">
        <v>2011</v>
      </c>
      <c r="D1801" s="292">
        <v>1105.54</v>
      </c>
      <c r="E1801" s="292">
        <v>106.09</v>
      </c>
      <c r="F1801" s="292">
        <v>1211.6300000000001</v>
      </c>
    </row>
    <row r="1802" spans="1:6" ht="18" customHeight="1" x14ac:dyDescent="0.2">
      <c r="A1802" s="289" t="s">
        <v>5448</v>
      </c>
      <c r="B1802" s="290" t="s">
        <v>5449</v>
      </c>
      <c r="C1802" s="291" t="s">
        <v>2011</v>
      </c>
      <c r="D1802" s="292">
        <v>513.16</v>
      </c>
      <c r="E1802" s="292">
        <v>41.6</v>
      </c>
      <c r="F1802" s="292">
        <v>554.76</v>
      </c>
    </row>
    <row r="1803" spans="1:6" ht="18" customHeight="1" x14ac:dyDescent="0.2">
      <c r="A1803" s="289" t="s">
        <v>5450</v>
      </c>
      <c r="B1803" s="290" t="s">
        <v>5451</v>
      </c>
      <c r="C1803" s="291" t="s">
        <v>2011</v>
      </c>
      <c r="D1803" s="292">
        <v>729.24</v>
      </c>
      <c r="E1803" s="292">
        <v>36.19</v>
      </c>
      <c r="F1803" s="292">
        <v>765.43</v>
      </c>
    </row>
    <row r="1804" spans="1:6" ht="18" customHeight="1" x14ac:dyDescent="0.2">
      <c r="A1804" s="289" t="s">
        <v>5452</v>
      </c>
      <c r="B1804" s="290" t="s">
        <v>5453</v>
      </c>
      <c r="C1804" s="291" t="s">
        <v>223</v>
      </c>
      <c r="D1804" s="292">
        <v>558.07000000000005</v>
      </c>
      <c r="E1804" s="292">
        <v>142.21</v>
      </c>
      <c r="F1804" s="292">
        <v>700.28</v>
      </c>
    </row>
    <row r="1805" spans="1:6" ht="18" customHeight="1" x14ac:dyDescent="0.2">
      <c r="A1805" s="289" t="s">
        <v>5454</v>
      </c>
      <c r="B1805" s="290" t="s">
        <v>5455</v>
      </c>
      <c r="C1805" s="291" t="s">
        <v>2011</v>
      </c>
      <c r="D1805" s="292">
        <v>1380.45</v>
      </c>
      <c r="E1805" s="292">
        <v>85.63</v>
      </c>
      <c r="F1805" s="292">
        <v>1466.08</v>
      </c>
    </row>
    <row r="1806" spans="1:6" ht="18" customHeight="1" x14ac:dyDescent="0.2">
      <c r="A1806" s="289" t="s">
        <v>5456</v>
      </c>
      <c r="B1806" s="290" t="s">
        <v>5457</v>
      </c>
      <c r="C1806" s="291" t="s">
        <v>2011</v>
      </c>
      <c r="D1806" s="292">
        <v>89.71</v>
      </c>
      <c r="E1806" s="292">
        <v>104.42</v>
      </c>
      <c r="F1806" s="292">
        <v>194.13</v>
      </c>
    </row>
    <row r="1807" spans="1:6" ht="18" customHeight="1" x14ac:dyDescent="0.2">
      <c r="A1807" s="289" t="s">
        <v>5458</v>
      </c>
      <c r="B1807" s="290" t="s">
        <v>5459</v>
      </c>
      <c r="C1807" s="291" t="s">
        <v>256</v>
      </c>
      <c r="D1807" s="292">
        <v>190.81</v>
      </c>
      <c r="E1807" s="292">
        <v>55.7</v>
      </c>
      <c r="F1807" s="292">
        <v>246.51</v>
      </c>
    </row>
    <row r="1808" spans="1:6" ht="18" customHeight="1" x14ac:dyDescent="0.2">
      <c r="A1808" s="289" t="s">
        <v>5460</v>
      </c>
      <c r="B1808" s="290" t="s">
        <v>5461</v>
      </c>
      <c r="C1808" s="291"/>
      <c r="D1808" s="292"/>
      <c r="E1808" s="292"/>
      <c r="F1808" s="292"/>
    </row>
    <row r="1809" spans="1:6" ht="18" customHeight="1" x14ac:dyDescent="0.2">
      <c r="A1809" s="289" t="s">
        <v>5462</v>
      </c>
      <c r="B1809" s="290" t="s">
        <v>5463</v>
      </c>
      <c r="C1809" s="291" t="s">
        <v>223</v>
      </c>
      <c r="D1809" s="292">
        <v>107.58</v>
      </c>
      <c r="E1809" s="292">
        <v>166.7</v>
      </c>
      <c r="F1809" s="292">
        <v>274.27999999999997</v>
      </c>
    </row>
    <row r="1810" spans="1:6" ht="18" customHeight="1" x14ac:dyDescent="0.2">
      <c r="A1810" s="289" t="s">
        <v>5464</v>
      </c>
      <c r="B1810" s="290" t="s">
        <v>298</v>
      </c>
      <c r="C1810" s="291" t="s">
        <v>223</v>
      </c>
      <c r="D1810" s="292">
        <v>568.61</v>
      </c>
      <c r="E1810" s="292">
        <v>204.82</v>
      </c>
      <c r="F1810" s="292">
        <v>773.43</v>
      </c>
    </row>
    <row r="1811" spans="1:6" ht="18" customHeight="1" x14ac:dyDescent="0.2">
      <c r="A1811" s="289" t="s">
        <v>5465</v>
      </c>
      <c r="B1811" s="290" t="s">
        <v>5466</v>
      </c>
      <c r="C1811" s="291" t="s">
        <v>223</v>
      </c>
      <c r="D1811" s="292">
        <v>1962.7</v>
      </c>
      <c r="E1811" s="292">
        <v>371.52</v>
      </c>
      <c r="F1811" s="292">
        <v>2334.2199999999998</v>
      </c>
    </row>
    <row r="1812" spans="1:6" ht="18" customHeight="1" x14ac:dyDescent="0.2">
      <c r="A1812" s="289" t="s">
        <v>5467</v>
      </c>
      <c r="B1812" s="290" t="s">
        <v>5468</v>
      </c>
      <c r="C1812" s="291" t="s">
        <v>223</v>
      </c>
      <c r="D1812" s="292">
        <v>2848.11</v>
      </c>
      <c r="E1812" s="292">
        <v>1009.68</v>
      </c>
      <c r="F1812" s="292">
        <v>3857.79</v>
      </c>
    </row>
    <row r="1813" spans="1:6" ht="18" customHeight="1" x14ac:dyDescent="0.2">
      <c r="A1813" s="289" t="s">
        <v>5469</v>
      </c>
      <c r="B1813" s="290" t="s">
        <v>5470</v>
      </c>
      <c r="C1813" s="291" t="s">
        <v>223</v>
      </c>
      <c r="D1813" s="292">
        <v>6174.12</v>
      </c>
      <c r="E1813" s="292">
        <v>2019.36</v>
      </c>
      <c r="F1813" s="292">
        <v>8193.48</v>
      </c>
    </row>
    <row r="1814" spans="1:6" ht="18" customHeight="1" x14ac:dyDescent="0.2">
      <c r="A1814" s="289" t="s">
        <v>5471</v>
      </c>
      <c r="B1814" s="290" t="s">
        <v>5472</v>
      </c>
      <c r="C1814" s="291" t="s">
        <v>223</v>
      </c>
      <c r="D1814" s="292">
        <v>9108.1299999999992</v>
      </c>
      <c r="E1814" s="292">
        <v>2343.2800000000002</v>
      </c>
      <c r="F1814" s="292">
        <v>11451.41</v>
      </c>
    </row>
    <row r="1815" spans="1:6" ht="18" customHeight="1" x14ac:dyDescent="0.2">
      <c r="A1815" s="289" t="s">
        <v>5473</v>
      </c>
      <c r="B1815" s="290" t="s">
        <v>5474</v>
      </c>
      <c r="C1815" s="291"/>
      <c r="D1815" s="292"/>
      <c r="E1815" s="292"/>
      <c r="F1815" s="292"/>
    </row>
    <row r="1816" spans="1:6" ht="18" customHeight="1" x14ac:dyDescent="0.2">
      <c r="A1816" s="289" t="s">
        <v>5475</v>
      </c>
      <c r="B1816" s="290" t="s">
        <v>5476</v>
      </c>
      <c r="C1816" s="291" t="s">
        <v>2011</v>
      </c>
      <c r="D1816" s="292">
        <v>8.8000000000000007</v>
      </c>
      <c r="E1816" s="292">
        <v>8.31</v>
      </c>
      <c r="F1816" s="292">
        <v>17.11</v>
      </c>
    </row>
    <row r="1817" spans="1:6" ht="18" customHeight="1" x14ac:dyDescent="0.2">
      <c r="A1817" s="289" t="s">
        <v>5477</v>
      </c>
      <c r="B1817" s="290" t="s">
        <v>5478</v>
      </c>
      <c r="C1817" s="291" t="s">
        <v>2011</v>
      </c>
      <c r="D1817" s="292">
        <v>68.040000000000006</v>
      </c>
      <c r="E1817" s="292">
        <v>11.53</v>
      </c>
      <c r="F1817" s="292">
        <v>79.569999999999993</v>
      </c>
    </row>
    <row r="1818" spans="1:6" ht="18" customHeight="1" x14ac:dyDescent="0.2">
      <c r="A1818" s="289" t="s">
        <v>5479</v>
      </c>
      <c r="B1818" s="290" t="s">
        <v>5480</v>
      </c>
      <c r="C1818" s="291" t="s">
        <v>256</v>
      </c>
      <c r="D1818" s="292">
        <v>10.43</v>
      </c>
      <c r="E1818" s="292"/>
      <c r="F1818" s="292">
        <v>10.43</v>
      </c>
    </row>
    <row r="1819" spans="1:6" ht="18" customHeight="1" x14ac:dyDescent="0.2">
      <c r="A1819" s="289" t="s">
        <v>5481</v>
      </c>
      <c r="B1819" s="290" t="s">
        <v>5482</v>
      </c>
      <c r="C1819" s="291" t="s">
        <v>2011</v>
      </c>
      <c r="D1819" s="292">
        <v>1.55</v>
      </c>
      <c r="E1819" s="292">
        <v>17.489999999999998</v>
      </c>
      <c r="F1819" s="292">
        <v>19.04</v>
      </c>
    </row>
    <row r="1820" spans="1:6" ht="18" customHeight="1" x14ac:dyDescent="0.2">
      <c r="A1820" s="289" t="s">
        <v>5483</v>
      </c>
      <c r="B1820" s="290" t="s">
        <v>5484</v>
      </c>
      <c r="C1820" s="291" t="s">
        <v>2011</v>
      </c>
      <c r="D1820" s="292">
        <v>1.63</v>
      </c>
      <c r="E1820" s="292">
        <v>23.43</v>
      </c>
      <c r="F1820" s="292">
        <v>25.06</v>
      </c>
    </row>
    <row r="1821" spans="1:6" ht="18" customHeight="1" x14ac:dyDescent="0.2">
      <c r="A1821" s="289" t="s">
        <v>5485</v>
      </c>
      <c r="B1821" s="290" t="s">
        <v>1164</v>
      </c>
      <c r="C1821" s="291" t="s">
        <v>223</v>
      </c>
      <c r="D1821" s="292">
        <v>358.48</v>
      </c>
      <c r="E1821" s="292">
        <v>190.15</v>
      </c>
      <c r="F1821" s="292">
        <v>548.63</v>
      </c>
    </row>
    <row r="1822" spans="1:6" ht="18" customHeight="1" x14ac:dyDescent="0.2">
      <c r="A1822" s="289" t="s">
        <v>5486</v>
      </c>
      <c r="B1822" s="290" t="s">
        <v>5487</v>
      </c>
      <c r="C1822" s="291" t="s">
        <v>223</v>
      </c>
      <c r="D1822" s="292">
        <v>1587.45</v>
      </c>
      <c r="E1822" s="292">
        <v>41.88</v>
      </c>
      <c r="F1822" s="292">
        <v>1629.33</v>
      </c>
    </row>
    <row r="1823" spans="1:6" ht="18" customHeight="1" x14ac:dyDescent="0.2">
      <c r="A1823" s="289" t="s">
        <v>5488</v>
      </c>
      <c r="B1823" s="290" t="s">
        <v>5489</v>
      </c>
      <c r="C1823" s="291" t="s">
        <v>2011</v>
      </c>
      <c r="D1823" s="292">
        <v>1597</v>
      </c>
      <c r="E1823" s="292">
        <v>23.77</v>
      </c>
      <c r="F1823" s="292">
        <v>1620.77</v>
      </c>
    </row>
    <row r="1824" spans="1:6" ht="18" customHeight="1" x14ac:dyDescent="0.2">
      <c r="A1824" s="289" t="s">
        <v>5490</v>
      </c>
      <c r="B1824" s="290" t="s">
        <v>5491</v>
      </c>
      <c r="C1824" s="291"/>
      <c r="D1824" s="292"/>
      <c r="E1824" s="292"/>
      <c r="F1824" s="292"/>
    </row>
    <row r="1825" spans="1:6" ht="18" customHeight="1" x14ac:dyDescent="0.2">
      <c r="A1825" s="289" t="s">
        <v>5492</v>
      </c>
      <c r="B1825" s="290" t="s">
        <v>5493</v>
      </c>
      <c r="C1825" s="291"/>
      <c r="D1825" s="292"/>
      <c r="E1825" s="292"/>
      <c r="F1825" s="292"/>
    </row>
    <row r="1826" spans="1:6" ht="18" customHeight="1" x14ac:dyDescent="0.2">
      <c r="A1826" s="289" t="s">
        <v>5494</v>
      </c>
      <c r="B1826" s="290" t="s">
        <v>5495</v>
      </c>
      <c r="C1826" s="291" t="s">
        <v>2011</v>
      </c>
      <c r="D1826" s="292">
        <v>41.75</v>
      </c>
      <c r="E1826" s="292">
        <v>7.12</v>
      </c>
      <c r="F1826" s="292">
        <v>48.87</v>
      </c>
    </row>
    <row r="1827" spans="1:6" ht="18" customHeight="1" x14ac:dyDescent="0.2">
      <c r="A1827" s="289" t="s">
        <v>5496</v>
      </c>
      <c r="B1827" s="290" t="s">
        <v>5497</v>
      </c>
      <c r="C1827" s="291" t="s">
        <v>590</v>
      </c>
      <c r="D1827" s="292">
        <v>2070.15</v>
      </c>
      <c r="E1827" s="292">
        <v>171.07</v>
      </c>
      <c r="F1827" s="292">
        <v>2241.2199999999998</v>
      </c>
    </row>
    <row r="1828" spans="1:6" ht="18" customHeight="1" x14ac:dyDescent="0.2">
      <c r="A1828" s="289" t="s">
        <v>5498</v>
      </c>
      <c r="B1828" s="290" t="s">
        <v>5499</v>
      </c>
      <c r="C1828" s="291" t="s">
        <v>590</v>
      </c>
      <c r="D1828" s="292">
        <v>1751.93</v>
      </c>
      <c r="E1828" s="292">
        <v>171.07</v>
      </c>
      <c r="F1828" s="292">
        <v>1923</v>
      </c>
    </row>
    <row r="1829" spans="1:6" ht="18" customHeight="1" x14ac:dyDescent="0.2">
      <c r="A1829" s="289" t="s">
        <v>5500</v>
      </c>
      <c r="B1829" s="290" t="s">
        <v>5501</v>
      </c>
      <c r="C1829" s="291" t="s">
        <v>2011</v>
      </c>
      <c r="D1829" s="292">
        <v>151.25</v>
      </c>
      <c r="E1829" s="292">
        <v>35.200000000000003</v>
      </c>
      <c r="F1829" s="292">
        <v>186.45</v>
      </c>
    </row>
    <row r="1830" spans="1:6" ht="18" customHeight="1" x14ac:dyDescent="0.2">
      <c r="A1830" s="289" t="s">
        <v>5502</v>
      </c>
      <c r="B1830" s="290" t="s">
        <v>5503</v>
      </c>
      <c r="C1830" s="291"/>
      <c r="D1830" s="292"/>
      <c r="E1830" s="292"/>
      <c r="F1830" s="292"/>
    </row>
    <row r="1831" spans="1:6" ht="18" customHeight="1" x14ac:dyDescent="0.2">
      <c r="A1831" s="289" t="s">
        <v>5504</v>
      </c>
      <c r="B1831" s="290" t="s">
        <v>5505</v>
      </c>
      <c r="C1831" s="291" t="s">
        <v>223</v>
      </c>
      <c r="D1831" s="292">
        <v>4924.95</v>
      </c>
      <c r="E1831" s="292">
        <v>100.63</v>
      </c>
      <c r="F1831" s="292">
        <v>5025.58</v>
      </c>
    </row>
    <row r="1832" spans="1:6" ht="18" customHeight="1" x14ac:dyDescent="0.2">
      <c r="A1832" s="289" t="s">
        <v>5506</v>
      </c>
      <c r="B1832" s="290" t="s">
        <v>5507</v>
      </c>
      <c r="C1832" s="291"/>
      <c r="D1832" s="292"/>
      <c r="E1832" s="292"/>
      <c r="F1832" s="292"/>
    </row>
    <row r="1833" spans="1:6" ht="18" customHeight="1" x14ac:dyDescent="0.2">
      <c r="A1833" s="289" t="s">
        <v>5508</v>
      </c>
      <c r="B1833" s="290" t="s">
        <v>5509</v>
      </c>
      <c r="C1833" s="291" t="s">
        <v>256</v>
      </c>
      <c r="D1833" s="292">
        <v>117.55</v>
      </c>
      <c r="E1833" s="292">
        <v>103.16</v>
      </c>
      <c r="F1833" s="292">
        <v>220.71</v>
      </c>
    </row>
    <row r="1834" spans="1:6" ht="18" customHeight="1" x14ac:dyDescent="0.2">
      <c r="A1834" s="289" t="s">
        <v>5510</v>
      </c>
      <c r="B1834" s="290" t="s">
        <v>5511</v>
      </c>
      <c r="C1834" s="291" t="s">
        <v>223</v>
      </c>
      <c r="D1834" s="292">
        <v>552.70000000000005</v>
      </c>
      <c r="E1834" s="292">
        <v>22.96</v>
      </c>
      <c r="F1834" s="292">
        <v>575.66</v>
      </c>
    </row>
    <row r="1835" spans="1:6" ht="18" customHeight="1" x14ac:dyDescent="0.2">
      <c r="A1835" s="289" t="s">
        <v>5512</v>
      </c>
      <c r="B1835" s="290" t="s">
        <v>5513</v>
      </c>
      <c r="C1835" s="291" t="s">
        <v>2011</v>
      </c>
      <c r="D1835" s="292">
        <v>192.79</v>
      </c>
      <c r="E1835" s="292">
        <v>64.31</v>
      </c>
      <c r="F1835" s="292">
        <v>257.10000000000002</v>
      </c>
    </row>
    <row r="1836" spans="1:6" ht="18" customHeight="1" x14ac:dyDescent="0.2">
      <c r="A1836" s="289" t="s">
        <v>5514</v>
      </c>
      <c r="B1836" s="290" t="s">
        <v>5515</v>
      </c>
      <c r="C1836" s="291" t="s">
        <v>223</v>
      </c>
      <c r="D1836" s="292">
        <v>607.09</v>
      </c>
      <c r="E1836" s="292">
        <v>32.29</v>
      </c>
      <c r="F1836" s="292">
        <v>639.38</v>
      </c>
    </row>
    <row r="1837" spans="1:6" ht="18" customHeight="1" x14ac:dyDescent="0.2">
      <c r="A1837" s="289" t="s">
        <v>5516</v>
      </c>
      <c r="B1837" s="290" t="s">
        <v>5517</v>
      </c>
      <c r="C1837" s="291" t="s">
        <v>223</v>
      </c>
      <c r="D1837" s="292">
        <v>891.77</v>
      </c>
      <c r="E1837" s="292">
        <v>48.43</v>
      </c>
      <c r="F1837" s="292">
        <v>940.2</v>
      </c>
    </row>
    <row r="1838" spans="1:6" ht="18" customHeight="1" x14ac:dyDescent="0.2">
      <c r="A1838" s="289" t="s">
        <v>5518</v>
      </c>
      <c r="B1838" s="290" t="s">
        <v>5519</v>
      </c>
      <c r="C1838" s="291"/>
      <c r="D1838" s="292"/>
      <c r="E1838" s="292"/>
      <c r="F1838" s="292"/>
    </row>
    <row r="1839" spans="1:6" ht="18" customHeight="1" x14ac:dyDescent="0.2">
      <c r="A1839" s="289" t="s">
        <v>5520</v>
      </c>
      <c r="B1839" s="290" t="s">
        <v>5521</v>
      </c>
      <c r="C1839" s="291" t="s">
        <v>590</v>
      </c>
      <c r="D1839" s="292">
        <v>5363.7</v>
      </c>
      <c r="E1839" s="292">
        <v>228.09</v>
      </c>
      <c r="F1839" s="292">
        <v>5591.79</v>
      </c>
    </row>
    <row r="1840" spans="1:6" ht="18" customHeight="1" x14ac:dyDescent="0.2">
      <c r="A1840" s="289" t="s">
        <v>5522</v>
      </c>
      <c r="B1840" s="290" t="s">
        <v>5523</v>
      </c>
      <c r="C1840" s="291" t="s">
        <v>590</v>
      </c>
      <c r="D1840" s="292">
        <v>2855.26</v>
      </c>
      <c r="E1840" s="292">
        <v>228.09</v>
      </c>
      <c r="F1840" s="292">
        <v>3083.35</v>
      </c>
    </row>
    <row r="1841" spans="1:6" ht="18" customHeight="1" x14ac:dyDescent="0.2">
      <c r="A1841" s="289" t="s">
        <v>5524</v>
      </c>
      <c r="B1841" s="290" t="s">
        <v>5525</v>
      </c>
      <c r="C1841" s="291" t="s">
        <v>590</v>
      </c>
      <c r="D1841" s="292">
        <v>1662.79</v>
      </c>
      <c r="E1841" s="292">
        <v>228.09</v>
      </c>
      <c r="F1841" s="292">
        <v>1890.88</v>
      </c>
    </row>
    <row r="1842" spans="1:6" ht="18" customHeight="1" x14ac:dyDescent="0.2">
      <c r="A1842" s="289" t="s">
        <v>5526</v>
      </c>
      <c r="B1842" s="290" t="s">
        <v>5527</v>
      </c>
      <c r="C1842" s="291" t="s">
        <v>590</v>
      </c>
      <c r="D1842" s="292">
        <v>3376.06</v>
      </c>
      <c r="E1842" s="292">
        <v>228.09</v>
      </c>
      <c r="F1842" s="292">
        <v>3604.15</v>
      </c>
    </row>
    <row r="1843" spans="1:6" ht="18" customHeight="1" x14ac:dyDescent="0.2">
      <c r="A1843" s="289" t="s">
        <v>5528</v>
      </c>
      <c r="B1843" s="290" t="s">
        <v>5529</v>
      </c>
      <c r="C1843" s="291"/>
      <c r="D1843" s="292"/>
      <c r="E1843" s="292"/>
      <c r="F1843" s="292"/>
    </row>
    <row r="1844" spans="1:6" ht="18" customHeight="1" x14ac:dyDescent="0.2">
      <c r="A1844" s="289" t="s">
        <v>5530</v>
      </c>
      <c r="B1844" s="290" t="s">
        <v>5531</v>
      </c>
      <c r="C1844" s="291" t="s">
        <v>590</v>
      </c>
      <c r="D1844" s="292">
        <v>5755.58</v>
      </c>
      <c r="E1844" s="292">
        <v>362.54</v>
      </c>
      <c r="F1844" s="292">
        <v>6118.12</v>
      </c>
    </row>
    <row r="1845" spans="1:6" ht="18" customHeight="1" x14ac:dyDescent="0.2">
      <c r="A1845" s="289" t="s">
        <v>5532</v>
      </c>
      <c r="B1845" s="290" t="s">
        <v>5533</v>
      </c>
      <c r="C1845" s="291" t="s">
        <v>590</v>
      </c>
      <c r="D1845" s="292">
        <v>8444.9500000000007</v>
      </c>
      <c r="E1845" s="292">
        <v>362.54</v>
      </c>
      <c r="F1845" s="292">
        <v>8807.49</v>
      </c>
    </row>
    <row r="1846" spans="1:6" ht="18" customHeight="1" x14ac:dyDescent="0.2">
      <c r="A1846" s="289" t="s">
        <v>5534</v>
      </c>
      <c r="B1846" s="290" t="s">
        <v>5535</v>
      </c>
      <c r="C1846" s="291" t="s">
        <v>223</v>
      </c>
      <c r="D1846" s="292">
        <v>2803.03</v>
      </c>
      <c r="E1846" s="292">
        <v>53.54</v>
      </c>
      <c r="F1846" s="292">
        <v>2856.57</v>
      </c>
    </row>
    <row r="1847" spans="1:6" ht="18" customHeight="1" x14ac:dyDescent="0.2">
      <c r="A1847" s="289" t="s">
        <v>5536</v>
      </c>
      <c r="B1847" s="290" t="s">
        <v>5537</v>
      </c>
      <c r="C1847" s="291" t="s">
        <v>223</v>
      </c>
      <c r="D1847" s="292">
        <v>1906.62</v>
      </c>
      <c r="E1847" s="292">
        <v>53.54</v>
      </c>
      <c r="F1847" s="292">
        <v>1960.16</v>
      </c>
    </row>
    <row r="1848" spans="1:6" ht="18" customHeight="1" x14ac:dyDescent="0.2">
      <c r="A1848" s="289" t="s">
        <v>5538</v>
      </c>
      <c r="B1848" s="290" t="s">
        <v>5539</v>
      </c>
      <c r="C1848" s="291"/>
      <c r="D1848" s="292"/>
      <c r="E1848" s="292"/>
      <c r="F1848" s="292"/>
    </row>
    <row r="1849" spans="1:6" ht="18" customHeight="1" x14ac:dyDescent="0.2">
      <c r="A1849" s="289" t="s">
        <v>5540</v>
      </c>
      <c r="B1849" s="290" t="s">
        <v>5541</v>
      </c>
      <c r="C1849" s="291" t="s">
        <v>2011</v>
      </c>
      <c r="D1849" s="292">
        <v>13.17</v>
      </c>
      <c r="E1849" s="292"/>
      <c r="F1849" s="292">
        <v>13.17</v>
      </c>
    </row>
    <row r="1850" spans="1:6" ht="18" customHeight="1" x14ac:dyDescent="0.2">
      <c r="A1850" s="289" t="s">
        <v>5542</v>
      </c>
      <c r="B1850" s="290" t="s">
        <v>5543</v>
      </c>
      <c r="C1850" s="291" t="s">
        <v>223</v>
      </c>
      <c r="D1850" s="292">
        <v>1187.58</v>
      </c>
      <c r="E1850" s="292">
        <v>35.64</v>
      </c>
      <c r="F1850" s="292">
        <v>1223.22</v>
      </c>
    </row>
    <row r="1851" spans="1:6" ht="18" customHeight="1" x14ac:dyDescent="0.2">
      <c r="A1851" s="289" t="s">
        <v>5544</v>
      </c>
      <c r="B1851" s="290" t="s">
        <v>5545</v>
      </c>
      <c r="C1851" s="291"/>
      <c r="D1851" s="292"/>
      <c r="E1851" s="292"/>
      <c r="F1851" s="292"/>
    </row>
    <row r="1852" spans="1:6" ht="18" customHeight="1" x14ac:dyDescent="0.2">
      <c r="A1852" s="289" t="s">
        <v>5546</v>
      </c>
      <c r="B1852" s="290" t="s">
        <v>5547</v>
      </c>
      <c r="C1852" s="291"/>
      <c r="D1852" s="292"/>
      <c r="E1852" s="292"/>
      <c r="F1852" s="292"/>
    </row>
    <row r="1853" spans="1:6" ht="18" customHeight="1" x14ac:dyDescent="0.2">
      <c r="A1853" s="289" t="s">
        <v>5548</v>
      </c>
      <c r="B1853" s="290" t="s">
        <v>5549</v>
      </c>
      <c r="C1853" s="291" t="s">
        <v>590</v>
      </c>
      <c r="D1853" s="292">
        <v>138851.73000000001</v>
      </c>
      <c r="E1853" s="292">
        <v>278.85000000000002</v>
      </c>
      <c r="F1853" s="292">
        <v>139130.57999999999</v>
      </c>
    </row>
    <row r="1854" spans="1:6" ht="18" customHeight="1" x14ac:dyDescent="0.2">
      <c r="A1854" s="289" t="s">
        <v>5550</v>
      </c>
      <c r="B1854" s="290" t="s">
        <v>5551</v>
      </c>
      <c r="C1854" s="291" t="s">
        <v>590</v>
      </c>
      <c r="D1854" s="292">
        <v>123365.35</v>
      </c>
      <c r="E1854" s="292">
        <v>278.85000000000002</v>
      </c>
      <c r="F1854" s="292">
        <v>123644.2</v>
      </c>
    </row>
    <row r="1855" spans="1:6" ht="18" customHeight="1" x14ac:dyDescent="0.2">
      <c r="A1855" s="289" t="s">
        <v>5552</v>
      </c>
      <c r="B1855" s="290" t="s">
        <v>5553</v>
      </c>
      <c r="C1855" s="291" t="s">
        <v>590</v>
      </c>
      <c r="D1855" s="292">
        <v>110408.03</v>
      </c>
      <c r="E1855" s="292">
        <v>557.70000000000005</v>
      </c>
      <c r="F1855" s="292">
        <v>110965.73</v>
      </c>
    </row>
    <row r="1856" spans="1:6" ht="18" customHeight="1" x14ac:dyDescent="0.2">
      <c r="A1856" s="289" t="s">
        <v>5554</v>
      </c>
      <c r="B1856" s="290" t="s">
        <v>5555</v>
      </c>
      <c r="C1856" s="291"/>
      <c r="D1856" s="292"/>
      <c r="E1856" s="292"/>
      <c r="F1856" s="292"/>
    </row>
    <row r="1857" spans="1:6" ht="18" customHeight="1" x14ac:dyDescent="0.2">
      <c r="A1857" s="289" t="s">
        <v>5556</v>
      </c>
      <c r="B1857" s="290" t="s">
        <v>5557</v>
      </c>
      <c r="C1857" s="291" t="s">
        <v>223</v>
      </c>
      <c r="D1857" s="292">
        <v>134.38999999999999</v>
      </c>
      <c r="E1857" s="292">
        <v>182.29</v>
      </c>
      <c r="F1857" s="292">
        <v>316.68</v>
      </c>
    </row>
    <row r="1858" spans="1:6" ht="18" customHeight="1" x14ac:dyDescent="0.2">
      <c r="A1858" s="289" t="s">
        <v>5558</v>
      </c>
      <c r="B1858" s="290" t="s">
        <v>5559</v>
      </c>
      <c r="C1858" s="291" t="s">
        <v>223</v>
      </c>
      <c r="D1858" s="292">
        <v>235.55</v>
      </c>
      <c r="E1858" s="292">
        <v>182.29</v>
      </c>
      <c r="F1858" s="292">
        <v>417.84</v>
      </c>
    </row>
    <row r="1859" spans="1:6" ht="18" customHeight="1" x14ac:dyDescent="0.2">
      <c r="A1859" s="289" t="s">
        <v>5560</v>
      </c>
      <c r="B1859" s="290" t="s">
        <v>5561</v>
      </c>
      <c r="C1859" s="291" t="s">
        <v>223</v>
      </c>
      <c r="D1859" s="292">
        <v>945.94</v>
      </c>
      <c r="E1859" s="292">
        <v>210.68</v>
      </c>
      <c r="F1859" s="292">
        <v>1156.6199999999999</v>
      </c>
    </row>
    <row r="1860" spans="1:6" ht="18" customHeight="1" x14ac:dyDescent="0.2">
      <c r="A1860" s="289" t="s">
        <v>5562</v>
      </c>
      <c r="B1860" s="290" t="s">
        <v>5563</v>
      </c>
      <c r="C1860" s="291" t="s">
        <v>223</v>
      </c>
      <c r="D1860" s="292">
        <v>2955.16</v>
      </c>
      <c r="E1860" s="292">
        <v>210.68</v>
      </c>
      <c r="F1860" s="292">
        <v>3165.84</v>
      </c>
    </row>
    <row r="1861" spans="1:6" ht="18" customHeight="1" x14ac:dyDescent="0.2">
      <c r="A1861" s="289" t="s">
        <v>5564</v>
      </c>
      <c r="B1861" s="290" t="s">
        <v>5565</v>
      </c>
      <c r="C1861" s="291" t="s">
        <v>223</v>
      </c>
      <c r="D1861" s="292">
        <v>1695.5</v>
      </c>
      <c r="E1861" s="292">
        <v>210.68</v>
      </c>
      <c r="F1861" s="292">
        <v>1906.18</v>
      </c>
    </row>
    <row r="1862" spans="1:6" ht="18" customHeight="1" x14ac:dyDescent="0.2">
      <c r="A1862" s="289" t="s">
        <v>5566</v>
      </c>
      <c r="B1862" s="290" t="s">
        <v>5567</v>
      </c>
      <c r="C1862" s="291" t="s">
        <v>223</v>
      </c>
      <c r="D1862" s="292">
        <v>591.25</v>
      </c>
      <c r="E1862" s="292">
        <v>158.01</v>
      </c>
      <c r="F1862" s="292">
        <v>749.26</v>
      </c>
    </row>
    <row r="1863" spans="1:6" ht="18" customHeight="1" x14ac:dyDescent="0.2">
      <c r="A1863" s="289" t="s">
        <v>5568</v>
      </c>
      <c r="B1863" s="290" t="s">
        <v>5569</v>
      </c>
      <c r="C1863" s="291" t="s">
        <v>223</v>
      </c>
      <c r="D1863" s="292">
        <v>1664.06</v>
      </c>
      <c r="E1863" s="292">
        <v>219.34</v>
      </c>
      <c r="F1863" s="292">
        <v>1883.4</v>
      </c>
    </row>
    <row r="1864" spans="1:6" ht="18" customHeight="1" x14ac:dyDescent="0.2">
      <c r="A1864" s="289" t="s">
        <v>5570</v>
      </c>
      <c r="B1864" s="290" t="s">
        <v>5571</v>
      </c>
      <c r="C1864" s="291" t="s">
        <v>223</v>
      </c>
      <c r="D1864" s="292">
        <v>1368.91</v>
      </c>
      <c r="E1864" s="292">
        <v>210.68</v>
      </c>
      <c r="F1864" s="292">
        <v>1579.59</v>
      </c>
    </row>
    <row r="1865" spans="1:6" ht="18" customHeight="1" x14ac:dyDescent="0.2">
      <c r="A1865" s="289" t="s">
        <v>5572</v>
      </c>
      <c r="B1865" s="290" t="s">
        <v>5573</v>
      </c>
      <c r="C1865" s="291" t="s">
        <v>223</v>
      </c>
      <c r="D1865" s="292">
        <v>142.77000000000001</v>
      </c>
      <c r="E1865" s="292">
        <v>105.34</v>
      </c>
      <c r="F1865" s="292">
        <v>248.11</v>
      </c>
    </row>
    <row r="1866" spans="1:6" ht="18" customHeight="1" x14ac:dyDescent="0.2">
      <c r="A1866" s="289" t="s">
        <v>5574</v>
      </c>
      <c r="B1866" s="290" t="s">
        <v>5575</v>
      </c>
      <c r="C1866" s="291" t="s">
        <v>223</v>
      </c>
      <c r="D1866" s="292">
        <v>217.31</v>
      </c>
      <c r="E1866" s="292">
        <v>182.29</v>
      </c>
      <c r="F1866" s="292">
        <v>399.6</v>
      </c>
    </row>
    <row r="1867" spans="1:6" ht="18" customHeight="1" x14ac:dyDescent="0.2">
      <c r="A1867" s="289" t="s">
        <v>5576</v>
      </c>
      <c r="B1867" s="290" t="s">
        <v>5577</v>
      </c>
      <c r="C1867" s="291" t="s">
        <v>223</v>
      </c>
      <c r="D1867" s="292">
        <v>710.61</v>
      </c>
      <c r="E1867" s="292">
        <v>210.68</v>
      </c>
      <c r="F1867" s="292">
        <v>921.29</v>
      </c>
    </row>
    <row r="1868" spans="1:6" ht="18" customHeight="1" x14ac:dyDescent="0.2">
      <c r="A1868" s="289" t="s">
        <v>5578</v>
      </c>
      <c r="B1868" s="290" t="s">
        <v>5579</v>
      </c>
      <c r="C1868" s="291"/>
      <c r="D1868" s="292"/>
      <c r="E1868" s="292"/>
      <c r="F1868" s="292"/>
    </row>
    <row r="1869" spans="1:6" ht="18" customHeight="1" x14ac:dyDescent="0.2">
      <c r="A1869" s="289" t="s">
        <v>5580</v>
      </c>
      <c r="B1869" s="290" t="s">
        <v>5581</v>
      </c>
      <c r="C1869" s="291" t="s">
        <v>223</v>
      </c>
      <c r="D1869" s="292">
        <v>35.69</v>
      </c>
      <c r="E1869" s="292">
        <v>15.8</v>
      </c>
      <c r="F1869" s="292">
        <v>51.49</v>
      </c>
    </row>
    <row r="1870" spans="1:6" ht="18" customHeight="1" x14ac:dyDescent="0.2">
      <c r="A1870" s="289" t="s">
        <v>5582</v>
      </c>
      <c r="B1870" s="290" t="s">
        <v>5583</v>
      </c>
      <c r="C1870" s="291" t="s">
        <v>223</v>
      </c>
      <c r="D1870" s="292">
        <v>50.57</v>
      </c>
      <c r="E1870" s="292">
        <v>15.8</v>
      </c>
      <c r="F1870" s="292">
        <v>66.37</v>
      </c>
    </row>
    <row r="1871" spans="1:6" ht="18" customHeight="1" x14ac:dyDescent="0.2">
      <c r="A1871" s="289" t="s">
        <v>5584</v>
      </c>
      <c r="B1871" s="290" t="s">
        <v>5585</v>
      </c>
      <c r="C1871" s="291" t="s">
        <v>223</v>
      </c>
      <c r="D1871" s="292">
        <v>67.17</v>
      </c>
      <c r="E1871" s="292">
        <v>15.8</v>
      </c>
      <c r="F1871" s="292">
        <v>82.97</v>
      </c>
    </row>
    <row r="1872" spans="1:6" ht="18" customHeight="1" x14ac:dyDescent="0.2">
      <c r="A1872" s="289" t="s">
        <v>5586</v>
      </c>
      <c r="B1872" s="290" t="s">
        <v>5587</v>
      </c>
      <c r="C1872" s="291" t="s">
        <v>223</v>
      </c>
      <c r="D1872" s="292">
        <v>116.23</v>
      </c>
      <c r="E1872" s="292">
        <v>15.8</v>
      </c>
      <c r="F1872" s="292">
        <v>132.03</v>
      </c>
    </row>
    <row r="1873" spans="1:6" ht="18" customHeight="1" x14ac:dyDescent="0.2">
      <c r="A1873" s="289" t="s">
        <v>5588</v>
      </c>
      <c r="B1873" s="290" t="s">
        <v>5589</v>
      </c>
      <c r="C1873" s="291"/>
      <c r="D1873" s="292"/>
      <c r="E1873" s="292"/>
      <c r="F1873" s="292"/>
    </row>
    <row r="1874" spans="1:6" ht="18" customHeight="1" x14ac:dyDescent="0.2">
      <c r="A1874" s="289" t="s">
        <v>5590</v>
      </c>
      <c r="B1874" s="290" t="s">
        <v>5591</v>
      </c>
      <c r="C1874" s="291" t="s">
        <v>223</v>
      </c>
      <c r="D1874" s="292">
        <v>45.65</v>
      </c>
      <c r="E1874" s="292">
        <v>10.54</v>
      </c>
      <c r="F1874" s="292">
        <v>56.19</v>
      </c>
    </row>
    <row r="1875" spans="1:6" ht="18" customHeight="1" x14ac:dyDescent="0.2">
      <c r="A1875" s="289" t="s">
        <v>5592</v>
      </c>
      <c r="B1875" s="290" t="s">
        <v>5593</v>
      </c>
      <c r="C1875" s="291" t="s">
        <v>223</v>
      </c>
      <c r="D1875" s="292">
        <v>94.21</v>
      </c>
      <c r="E1875" s="292">
        <v>10.54</v>
      </c>
      <c r="F1875" s="292">
        <v>104.75</v>
      </c>
    </row>
    <row r="1876" spans="1:6" ht="18" customHeight="1" x14ac:dyDescent="0.2">
      <c r="A1876" s="289" t="s">
        <v>5594</v>
      </c>
      <c r="B1876" s="290" t="s">
        <v>5595</v>
      </c>
      <c r="C1876" s="291" t="s">
        <v>223</v>
      </c>
      <c r="D1876" s="292">
        <v>74.87</v>
      </c>
      <c r="E1876" s="292">
        <v>39.5</v>
      </c>
      <c r="F1876" s="292">
        <v>114.37</v>
      </c>
    </row>
    <row r="1877" spans="1:6" ht="18" customHeight="1" x14ac:dyDescent="0.2">
      <c r="A1877" s="289" t="s">
        <v>5596</v>
      </c>
      <c r="B1877" s="290" t="s">
        <v>5597</v>
      </c>
      <c r="C1877" s="291" t="s">
        <v>223</v>
      </c>
      <c r="D1877" s="292">
        <v>144.22</v>
      </c>
      <c r="E1877" s="292">
        <v>10.54</v>
      </c>
      <c r="F1877" s="292">
        <v>154.76</v>
      </c>
    </row>
    <row r="1878" spans="1:6" ht="18" customHeight="1" x14ac:dyDescent="0.2">
      <c r="A1878" s="289" t="s">
        <v>5598</v>
      </c>
      <c r="B1878" s="290" t="s">
        <v>5599</v>
      </c>
      <c r="C1878" s="291" t="s">
        <v>223</v>
      </c>
      <c r="D1878" s="292">
        <v>196.01</v>
      </c>
      <c r="E1878" s="292">
        <v>10.54</v>
      </c>
      <c r="F1878" s="292">
        <v>206.55</v>
      </c>
    </row>
    <row r="1879" spans="1:6" ht="18" customHeight="1" x14ac:dyDescent="0.2">
      <c r="A1879" s="289" t="s">
        <v>5600</v>
      </c>
      <c r="B1879" s="290" t="s">
        <v>5601</v>
      </c>
      <c r="C1879" s="291"/>
      <c r="D1879" s="292"/>
      <c r="E1879" s="292"/>
      <c r="F1879" s="292"/>
    </row>
    <row r="1880" spans="1:6" ht="18" customHeight="1" x14ac:dyDescent="0.2">
      <c r="A1880" s="289" t="s">
        <v>5602</v>
      </c>
      <c r="B1880" s="290" t="s">
        <v>5603</v>
      </c>
      <c r="C1880" s="291" t="s">
        <v>590</v>
      </c>
      <c r="D1880" s="292">
        <v>517.05999999999995</v>
      </c>
      <c r="E1880" s="292">
        <v>26.34</v>
      </c>
      <c r="F1880" s="292">
        <v>543.4</v>
      </c>
    </row>
    <row r="1881" spans="1:6" ht="18" customHeight="1" x14ac:dyDescent="0.2">
      <c r="A1881" s="289" t="s">
        <v>5604</v>
      </c>
      <c r="B1881" s="290" t="s">
        <v>5605</v>
      </c>
      <c r="C1881" s="291" t="s">
        <v>590</v>
      </c>
      <c r="D1881" s="292">
        <v>429.01</v>
      </c>
      <c r="E1881" s="292">
        <v>26.34</v>
      </c>
      <c r="F1881" s="292">
        <v>455.35</v>
      </c>
    </row>
    <row r="1882" spans="1:6" ht="18" customHeight="1" x14ac:dyDescent="0.2">
      <c r="A1882" s="289" t="s">
        <v>5606</v>
      </c>
      <c r="B1882" s="290" t="s">
        <v>5607</v>
      </c>
      <c r="C1882" s="291"/>
      <c r="D1882" s="292"/>
      <c r="E1882" s="292"/>
      <c r="F1882" s="292"/>
    </row>
    <row r="1883" spans="1:6" ht="18" customHeight="1" x14ac:dyDescent="0.2">
      <c r="A1883" s="289" t="s">
        <v>5608</v>
      </c>
      <c r="B1883" s="290" t="s">
        <v>5609</v>
      </c>
      <c r="C1883" s="291" t="s">
        <v>223</v>
      </c>
      <c r="D1883" s="292">
        <v>207.33</v>
      </c>
      <c r="E1883" s="292">
        <v>24.71</v>
      </c>
      <c r="F1883" s="292">
        <v>232.04</v>
      </c>
    </row>
    <row r="1884" spans="1:6" ht="18" customHeight="1" x14ac:dyDescent="0.2">
      <c r="A1884" s="289" t="s">
        <v>5610</v>
      </c>
      <c r="B1884" s="290" t="s">
        <v>5611</v>
      </c>
      <c r="C1884" s="291" t="s">
        <v>223</v>
      </c>
      <c r="D1884" s="292">
        <v>201.45</v>
      </c>
      <c r="E1884" s="292">
        <v>24.71</v>
      </c>
      <c r="F1884" s="292">
        <v>226.16</v>
      </c>
    </row>
    <row r="1885" spans="1:6" ht="18" customHeight="1" x14ac:dyDescent="0.2">
      <c r="A1885" s="289" t="s">
        <v>5612</v>
      </c>
      <c r="B1885" s="290" t="s">
        <v>5613</v>
      </c>
      <c r="C1885" s="291" t="s">
        <v>223</v>
      </c>
      <c r="D1885" s="292">
        <v>191.22</v>
      </c>
      <c r="E1885" s="292">
        <v>24.71</v>
      </c>
      <c r="F1885" s="292">
        <v>215.93</v>
      </c>
    </row>
    <row r="1886" spans="1:6" ht="18" customHeight="1" x14ac:dyDescent="0.2">
      <c r="A1886" s="289" t="s">
        <v>5614</v>
      </c>
      <c r="B1886" s="290" t="s">
        <v>5615</v>
      </c>
      <c r="C1886" s="291" t="s">
        <v>223</v>
      </c>
      <c r="D1886" s="292">
        <v>201.79</v>
      </c>
      <c r="E1886" s="292">
        <v>24.71</v>
      </c>
      <c r="F1886" s="292">
        <v>226.5</v>
      </c>
    </row>
    <row r="1887" spans="1:6" ht="18" customHeight="1" x14ac:dyDescent="0.2">
      <c r="A1887" s="289" t="s">
        <v>5616</v>
      </c>
      <c r="B1887" s="290" t="s">
        <v>5617</v>
      </c>
      <c r="C1887" s="291"/>
      <c r="D1887" s="292"/>
      <c r="E1887" s="292"/>
      <c r="F1887" s="292"/>
    </row>
    <row r="1888" spans="1:6" ht="18" customHeight="1" x14ac:dyDescent="0.2">
      <c r="A1888" s="289" t="s">
        <v>5618</v>
      </c>
      <c r="B1888" s="290" t="s">
        <v>5619</v>
      </c>
      <c r="C1888" s="291" t="s">
        <v>223</v>
      </c>
      <c r="D1888" s="292">
        <v>196057.3</v>
      </c>
      <c r="E1888" s="292">
        <v>2027.36</v>
      </c>
      <c r="F1888" s="292">
        <v>198084.66</v>
      </c>
    </row>
    <row r="1889" spans="1:6" ht="18" customHeight="1" x14ac:dyDescent="0.2">
      <c r="A1889" s="289" t="s">
        <v>5620</v>
      </c>
      <c r="B1889" s="290" t="s">
        <v>5621</v>
      </c>
      <c r="C1889" s="291" t="s">
        <v>223</v>
      </c>
      <c r="D1889" s="292">
        <v>251062.78</v>
      </c>
      <c r="E1889" s="292">
        <v>2027.36</v>
      </c>
      <c r="F1889" s="292">
        <v>253090.14</v>
      </c>
    </row>
    <row r="1890" spans="1:6" ht="18" customHeight="1" x14ac:dyDescent="0.2">
      <c r="A1890" s="289" t="s">
        <v>5622</v>
      </c>
      <c r="B1890" s="290" t="s">
        <v>5623</v>
      </c>
      <c r="C1890" s="291" t="s">
        <v>223</v>
      </c>
      <c r="D1890" s="292">
        <v>94870.13</v>
      </c>
      <c r="E1890" s="292">
        <v>2027.36</v>
      </c>
      <c r="F1890" s="292">
        <v>96897.49</v>
      </c>
    </row>
    <row r="1891" spans="1:6" ht="18" customHeight="1" x14ac:dyDescent="0.2">
      <c r="A1891" s="289" t="s">
        <v>5624</v>
      </c>
      <c r="B1891" s="290" t="s">
        <v>5625</v>
      </c>
      <c r="C1891" s="291" t="s">
        <v>223</v>
      </c>
      <c r="D1891" s="292">
        <v>115336.93</v>
      </c>
      <c r="E1891" s="292">
        <v>2027.36</v>
      </c>
      <c r="F1891" s="292">
        <v>117364.29</v>
      </c>
    </row>
    <row r="1892" spans="1:6" ht="18" customHeight="1" x14ac:dyDescent="0.2">
      <c r="A1892" s="289" t="s">
        <v>5626</v>
      </c>
      <c r="B1892" s="290" t="s">
        <v>5627</v>
      </c>
      <c r="C1892" s="291" t="s">
        <v>223</v>
      </c>
      <c r="D1892" s="292">
        <v>88240.66</v>
      </c>
      <c r="E1892" s="292">
        <v>1081.8499999999999</v>
      </c>
      <c r="F1892" s="292">
        <v>89322.51</v>
      </c>
    </row>
    <row r="1893" spans="1:6" ht="18" customHeight="1" x14ac:dyDescent="0.2">
      <c r="A1893" s="289" t="s">
        <v>5628</v>
      </c>
      <c r="B1893" s="290" t="s">
        <v>5629</v>
      </c>
      <c r="C1893" s="291" t="s">
        <v>223</v>
      </c>
      <c r="D1893" s="292">
        <v>140969.01999999999</v>
      </c>
      <c r="E1893" s="292">
        <v>2027.36</v>
      </c>
      <c r="F1893" s="292">
        <v>142996.38</v>
      </c>
    </row>
    <row r="1894" spans="1:6" ht="18" customHeight="1" x14ac:dyDescent="0.2">
      <c r="A1894" s="289" t="s">
        <v>5630</v>
      </c>
      <c r="B1894" s="290" t="s">
        <v>5631</v>
      </c>
      <c r="C1894" s="291" t="s">
        <v>223</v>
      </c>
      <c r="D1894" s="292">
        <v>447355.38</v>
      </c>
      <c r="E1894" s="292">
        <v>2243.73</v>
      </c>
      <c r="F1894" s="292">
        <v>449599.11</v>
      </c>
    </row>
    <row r="1895" spans="1:6" ht="18" customHeight="1" x14ac:dyDescent="0.2">
      <c r="A1895" s="289" t="s">
        <v>5632</v>
      </c>
      <c r="B1895" s="290" t="s">
        <v>5633</v>
      </c>
      <c r="C1895" s="291" t="s">
        <v>223</v>
      </c>
      <c r="D1895" s="292">
        <v>149338.70000000001</v>
      </c>
      <c r="E1895" s="292">
        <v>2027.36</v>
      </c>
      <c r="F1895" s="292">
        <v>151366.06</v>
      </c>
    </row>
    <row r="1896" spans="1:6" ht="18" customHeight="1" x14ac:dyDescent="0.2">
      <c r="A1896" s="289" t="s">
        <v>5634</v>
      </c>
      <c r="B1896" s="290" t="s">
        <v>5635</v>
      </c>
      <c r="C1896" s="291" t="s">
        <v>223</v>
      </c>
      <c r="D1896" s="292">
        <v>384828.06</v>
      </c>
      <c r="E1896" s="292">
        <v>2223.56</v>
      </c>
      <c r="F1896" s="292">
        <v>387051.62</v>
      </c>
    </row>
    <row r="1897" spans="1:6" ht="18" customHeight="1" x14ac:dyDescent="0.2">
      <c r="A1897" s="289" t="s">
        <v>5636</v>
      </c>
      <c r="B1897" s="290" t="s">
        <v>5637</v>
      </c>
      <c r="C1897" s="291" t="s">
        <v>223</v>
      </c>
      <c r="D1897" s="292">
        <v>419594.28</v>
      </c>
      <c r="E1897" s="292">
        <v>2243.73</v>
      </c>
      <c r="F1897" s="292">
        <v>421838.01</v>
      </c>
    </row>
    <row r="1898" spans="1:6" ht="18" customHeight="1" x14ac:dyDescent="0.2">
      <c r="A1898" s="289" t="s">
        <v>5638</v>
      </c>
      <c r="B1898" s="290" t="s">
        <v>5639</v>
      </c>
      <c r="C1898" s="291"/>
      <c r="D1898" s="292"/>
      <c r="E1898" s="292"/>
      <c r="F1898" s="292"/>
    </row>
    <row r="1899" spans="1:6" ht="18" customHeight="1" x14ac:dyDescent="0.2">
      <c r="A1899" s="289" t="s">
        <v>5640</v>
      </c>
      <c r="B1899" s="290" t="s">
        <v>5641</v>
      </c>
      <c r="C1899" s="291" t="s">
        <v>223</v>
      </c>
      <c r="D1899" s="292">
        <v>41560.22</v>
      </c>
      <c r="E1899" s="292">
        <v>1081.8499999999999</v>
      </c>
      <c r="F1899" s="292">
        <v>42642.07</v>
      </c>
    </row>
    <row r="1900" spans="1:6" ht="18" customHeight="1" x14ac:dyDescent="0.2">
      <c r="A1900" s="289" t="s">
        <v>5642</v>
      </c>
      <c r="B1900" s="290" t="s">
        <v>5643</v>
      </c>
      <c r="C1900" s="291" t="s">
        <v>223</v>
      </c>
      <c r="D1900" s="292">
        <v>30255.67</v>
      </c>
      <c r="E1900" s="292">
        <v>1081.8499999999999</v>
      </c>
      <c r="F1900" s="292">
        <v>31337.52</v>
      </c>
    </row>
    <row r="1901" spans="1:6" ht="18" customHeight="1" x14ac:dyDescent="0.2">
      <c r="A1901" s="289" t="s">
        <v>5644</v>
      </c>
      <c r="B1901" s="290" t="s">
        <v>5645</v>
      </c>
      <c r="C1901" s="291" t="s">
        <v>223</v>
      </c>
      <c r="D1901" s="292">
        <v>82073.58</v>
      </c>
      <c r="E1901" s="292">
        <v>1730.96</v>
      </c>
      <c r="F1901" s="292">
        <v>83804.539999999994</v>
      </c>
    </row>
    <row r="1902" spans="1:6" ht="18" customHeight="1" x14ac:dyDescent="0.2">
      <c r="A1902" s="289" t="s">
        <v>5646</v>
      </c>
      <c r="B1902" s="290" t="s">
        <v>5647</v>
      </c>
      <c r="C1902" s="291" t="s">
        <v>223</v>
      </c>
      <c r="D1902" s="292">
        <v>130373.52</v>
      </c>
      <c r="E1902" s="292">
        <v>1730.96</v>
      </c>
      <c r="F1902" s="292">
        <v>132104.48000000001</v>
      </c>
    </row>
    <row r="1903" spans="1:6" ht="18" customHeight="1" x14ac:dyDescent="0.2">
      <c r="A1903" s="289" t="s">
        <v>5648</v>
      </c>
      <c r="B1903" s="290" t="s">
        <v>5649</v>
      </c>
      <c r="C1903" s="291" t="s">
        <v>223</v>
      </c>
      <c r="D1903" s="292">
        <v>5828.31</v>
      </c>
      <c r="E1903" s="292">
        <v>432.74</v>
      </c>
      <c r="F1903" s="292">
        <v>6261.05</v>
      </c>
    </row>
    <row r="1904" spans="1:6" ht="18" customHeight="1" x14ac:dyDescent="0.2">
      <c r="A1904" s="289" t="s">
        <v>5650</v>
      </c>
      <c r="B1904" s="290" t="s">
        <v>5651</v>
      </c>
      <c r="C1904" s="291" t="s">
        <v>223</v>
      </c>
      <c r="D1904" s="292">
        <v>7882.76</v>
      </c>
      <c r="E1904" s="292">
        <v>432.74</v>
      </c>
      <c r="F1904" s="292">
        <v>8315.5</v>
      </c>
    </row>
    <row r="1905" spans="1:6" ht="18" customHeight="1" x14ac:dyDescent="0.2">
      <c r="A1905" s="289" t="s">
        <v>5652</v>
      </c>
      <c r="B1905" s="290" t="s">
        <v>5653</v>
      </c>
      <c r="C1905" s="291" t="s">
        <v>223</v>
      </c>
      <c r="D1905" s="292">
        <v>21526.86</v>
      </c>
      <c r="E1905" s="292">
        <v>1081.8499999999999</v>
      </c>
      <c r="F1905" s="292">
        <v>22608.71</v>
      </c>
    </row>
    <row r="1906" spans="1:6" ht="18" customHeight="1" x14ac:dyDescent="0.2">
      <c r="A1906" s="289" t="s">
        <v>5654</v>
      </c>
      <c r="B1906" s="290" t="s">
        <v>5655</v>
      </c>
      <c r="C1906" s="291" t="s">
        <v>223</v>
      </c>
      <c r="D1906" s="292">
        <v>50021.67</v>
      </c>
      <c r="E1906" s="292">
        <v>1081.8499999999999</v>
      </c>
      <c r="F1906" s="292">
        <v>51103.519999999997</v>
      </c>
    </row>
    <row r="1907" spans="1:6" ht="18" customHeight="1" x14ac:dyDescent="0.2">
      <c r="A1907" s="289" t="s">
        <v>5656</v>
      </c>
      <c r="B1907" s="290" t="s">
        <v>5657</v>
      </c>
      <c r="C1907" s="291" t="s">
        <v>223</v>
      </c>
      <c r="D1907" s="292">
        <v>23538.83</v>
      </c>
      <c r="E1907" s="292">
        <v>1081.8499999999999</v>
      </c>
      <c r="F1907" s="292">
        <v>24620.68</v>
      </c>
    </row>
    <row r="1908" spans="1:6" ht="18" customHeight="1" x14ac:dyDescent="0.2">
      <c r="A1908" s="289" t="s">
        <v>5658</v>
      </c>
      <c r="B1908" s="290" t="s">
        <v>5659</v>
      </c>
      <c r="C1908" s="291" t="s">
        <v>223</v>
      </c>
      <c r="D1908" s="292">
        <v>100476.92</v>
      </c>
      <c r="E1908" s="292">
        <v>1730.96</v>
      </c>
      <c r="F1908" s="292">
        <v>102207.88</v>
      </c>
    </row>
    <row r="1909" spans="1:6" ht="18" customHeight="1" x14ac:dyDescent="0.2">
      <c r="A1909" s="289" t="s">
        <v>5660</v>
      </c>
      <c r="B1909" s="290" t="s">
        <v>5661</v>
      </c>
      <c r="C1909" s="291" t="s">
        <v>223</v>
      </c>
      <c r="D1909" s="292">
        <v>18794.900000000001</v>
      </c>
      <c r="E1909" s="292">
        <v>432.74</v>
      </c>
      <c r="F1909" s="292">
        <v>19227.64</v>
      </c>
    </row>
    <row r="1910" spans="1:6" ht="18" customHeight="1" x14ac:dyDescent="0.2">
      <c r="A1910" s="289" t="s">
        <v>5662</v>
      </c>
      <c r="B1910" s="290" t="s">
        <v>5663</v>
      </c>
      <c r="C1910" s="291" t="s">
        <v>223</v>
      </c>
      <c r="D1910" s="292">
        <v>78022.53</v>
      </c>
      <c r="E1910" s="292">
        <v>1730.96</v>
      </c>
      <c r="F1910" s="292">
        <v>79753.490000000005</v>
      </c>
    </row>
    <row r="1911" spans="1:6" ht="18" customHeight="1" x14ac:dyDescent="0.2">
      <c r="A1911" s="289" t="s">
        <v>5664</v>
      </c>
      <c r="B1911" s="290" t="s">
        <v>5665</v>
      </c>
      <c r="C1911" s="291" t="s">
        <v>223</v>
      </c>
      <c r="D1911" s="292">
        <v>95821.99</v>
      </c>
      <c r="E1911" s="292">
        <v>1730.96</v>
      </c>
      <c r="F1911" s="292">
        <v>97552.95</v>
      </c>
    </row>
    <row r="1912" spans="1:6" ht="18" customHeight="1" x14ac:dyDescent="0.2">
      <c r="A1912" s="289" t="s">
        <v>5666</v>
      </c>
      <c r="B1912" s="290" t="s">
        <v>5667</v>
      </c>
      <c r="C1912" s="291" t="s">
        <v>223</v>
      </c>
      <c r="D1912" s="292">
        <v>131257.88</v>
      </c>
      <c r="E1912" s="292">
        <v>1730.96</v>
      </c>
      <c r="F1912" s="292">
        <v>132988.84</v>
      </c>
    </row>
    <row r="1913" spans="1:6" ht="18" customHeight="1" x14ac:dyDescent="0.2">
      <c r="A1913" s="289" t="s">
        <v>5668</v>
      </c>
      <c r="B1913" s="290" t="s">
        <v>5669</v>
      </c>
      <c r="C1913" s="291" t="s">
        <v>223</v>
      </c>
      <c r="D1913" s="292">
        <v>71024.62</v>
      </c>
      <c r="E1913" s="292">
        <v>1081.8499999999999</v>
      </c>
      <c r="F1913" s="292">
        <v>72106.47</v>
      </c>
    </row>
    <row r="1914" spans="1:6" ht="18" customHeight="1" x14ac:dyDescent="0.2">
      <c r="A1914" s="289" t="s">
        <v>5670</v>
      </c>
      <c r="B1914" s="290" t="s">
        <v>5671</v>
      </c>
      <c r="C1914" s="291" t="s">
        <v>223</v>
      </c>
      <c r="D1914" s="292">
        <v>33570.82</v>
      </c>
      <c r="E1914" s="292">
        <v>1081.8499999999999</v>
      </c>
      <c r="F1914" s="292">
        <v>34652.67</v>
      </c>
    </row>
    <row r="1915" spans="1:6" ht="18" customHeight="1" x14ac:dyDescent="0.2">
      <c r="A1915" s="289" t="s">
        <v>5672</v>
      </c>
      <c r="B1915" s="290" t="s">
        <v>5673</v>
      </c>
      <c r="C1915" s="291" t="s">
        <v>223</v>
      </c>
      <c r="D1915" s="292">
        <v>141618.41</v>
      </c>
      <c r="E1915" s="292">
        <v>1730.96</v>
      </c>
      <c r="F1915" s="292">
        <v>143349.37</v>
      </c>
    </row>
    <row r="1916" spans="1:6" ht="18" customHeight="1" x14ac:dyDescent="0.2">
      <c r="A1916" s="289" t="s">
        <v>5674</v>
      </c>
      <c r="B1916" s="290" t="s">
        <v>5675</v>
      </c>
      <c r="C1916" s="291" t="s">
        <v>223</v>
      </c>
      <c r="D1916" s="292">
        <v>42044.25</v>
      </c>
      <c r="E1916" s="292">
        <v>1081.8499999999999</v>
      </c>
      <c r="F1916" s="292">
        <v>43126.1</v>
      </c>
    </row>
    <row r="1917" spans="1:6" ht="18" customHeight="1" x14ac:dyDescent="0.2">
      <c r="A1917" s="289" t="s">
        <v>5676</v>
      </c>
      <c r="B1917" s="290" t="s">
        <v>5677</v>
      </c>
      <c r="C1917" s="291" t="s">
        <v>223</v>
      </c>
      <c r="D1917" s="292">
        <v>48380.67</v>
      </c>
      <c r="E1917" s="292">
        <v>1081.8499999999999</v>
      </c>
      <c r="F1917" s="292">
        <v>49462.52</v>
      </c>
    </row>
    <row r="1918" spans="1:6" ht="18" customHeight="1" x14ac:dyDescent="0.2">
      <c r="A1918" s="289" t="s">
        <v>5678</v>
      </c>
      <c r="B1918" s="290" t="s">
        <v>5679</v>
      </c>
      <c r="C1918" s="291"/>
      <c r="D1918" s="292"/>
      <c r="E1918" s="292"/>
      <c r="F1918" s="292"/>
    </row>
    <row r="1919" spans="1:6" ht="18" customHeight="1" x14ac:dyDescent="0.2">
      <c r="A1919" s="289" t="s">
        <v>5680</v>
      </c>
      <c r="B1919" s="290" t="s">
        <v>5681</v>
      </c>
      <c r="C1919" s="291" t="s">
        <v>256</v>
      </c>
      <c r="D1919" s="292">
        <v>65.849999999999994</v>
      </c>
      <c r="E1919" s="292">
        <v>21.07</v>
      </c>
      <c r="F1919" s="292">
        <v>86.92</v>
      </c>
    </row>
    <row r="1920" spans="1:6" ht="18" customHeight="1" x14ac:dyDescent="0.2">
      <c r="A1920" s="289" t="s">
        <v>5682</v>
      </c>
      <c r="B1920" s="290" t="s">
        <v>5683</v>
      </c>
      <c r="C1920" s="291" t="s">
        <v>223</v>
      </c>
      <c r="D1920" s="292">
        <v>48.57</v>
      </c>
      <c r="E1920" s="292">
        <v>10.54</v>
      </c>
      <c r="F1920" s="292">
        <v>59.11</v>
      </c>
    </row>
    <row r="1921" spans="1:6" ht="18" customHeight="1" x14ac:dyDescent="0.2">
      <c r="A1921" s="289" t="s">
        <v>5684</v>
      </c>
      <c r="B1921" s="290" t="s">
        <v>5685</v>
      </c>
      <c r="C1921" s="291" t="s">
        <v>223</v>
      </c>
      <c r="D1921" s="292">
        <v>1479.37</v>
      </c>
      <c r="E1921" s="292">
        <v>68.17</v>
      </c>
      <c r="F1921" s="292">
        <v>1547.54</v>
      </c>
    </row>
    <row r="1922" spans="1:6" ht="18" customHeight="1" x14ac:dyDescent="0.2">
      <c r="A1922" s="289" t="s">
        <v>5686</v>
      </c>
      <c r="B1922" s="290" t="s">
        <v>5687</v>
      </c>
      <c r="C1922" s="291" t="s">
        <v>223</v>
      </c>
      <c r="D1922" s="292">
        <v>23.36</v>
      </c>
      <c r="E1922" s="292">
        <v>10.54</v>
      </c>
      <c r="F1922" s="292">
        <v>33.9</v>
      </c>
    </row>
    <row r="1923" spans="1:6" ht="18" customHeight="1" x14ac:dyDescent="0.2">
      <c r="A1923" s="289" t="s">
        <v>5688</v>
      </c>
      <c r="B1923" s="290" t="s">
        <v>5689</v>
      </c>
      <c r="C1923" s="291" t="s">
        <v>223</v>
      </c>
      <c r="D1923" s="292">
        <v>2.96</v>
      </c>
      <c r="E1923" s="292">
        <v>7.9</v>
      </c>
      <c r="F1923" s="292">
        <v>10.86</v>
      </c>
    </row>
    <row r="1924" spans="1:6" ht="18" customHeight="1" x14ac:dyDescent="0.2">
      <c r="A1924" s="289" t="s">
        <v>5690</v>
      </c>
      <c r="B1924" s="290" t="s">
        <v>5691</v>
      </c>
      <c r="C1924" s="291" t="s">
        <v>223</v>
      </c>
      <c r="D1924" s="292">
        <v>19.54</v>
      </c>
      <c r="E1924" s="292">
        <v>10.54</v>
      </c>
      <c r="F1924" s="292">
        <v>30.08</v>
      </c>
    </row>
    <row r="1925" spans="1:6" ht="18" customHeight="1" x14ac:dyDescent="0.2">
      <c r="A1925" s="289" t="s">
        <v>5692</v>
      </c>
      <c r="B1925" s="290" t="s">
        <v>5693</v>
      </c>
      <c r="C1925" s="291" t="s">
        <v>223</v>
      </c>
      <c r="D1925" s="292">
        <v>686.78</v>
      </c>
      <c r="E1925" s="292">
        <v>1.07</v>
      </c>
      <c r="F1925" s="292">
        <v>687.85</v>
      </c>
    </row>
    <row r="1926" spans="1:6" ht="18" customHeight="1" x14ac:dyDescent="0.2">
      <c r="A1926" s="289" t="s">
        <v>5694</v>
      </c>
      <c r="B1926" s="290" t="s">
        <v>5695</v>
      </c>
      <c r="C1926" s="291" t="s">
        <v>223</v>
      </c>
      <c r="D1926" s="292">
        <v>489.16</v>
      </c>
      <c r="E1926" s="292">
        <v>26.34</v>
      </c>
      <c r="F1926" s="292">
        <v>515.5</v>
      </c>
    </row>
    <row r="1927" spans="1:6" ht="18" customHeight="1" x14ac:dyDescent="0.2">
      <c r="A1927" s="289" t="s">
        <v>5696</v>
      </c>
      <c r="B1927" s="290" t="s">
        <v>5697</v>
      </c>
      <c r="C1927" s="291" t="s">
        <v>223</v>
      </c>
      <c r="D1927" s="292">
        <v>266.41000000000003</v>
      </c>
      <c r="E1927" s="292">
        <v>26.34</v>
      </c>
      <c r="F1927" s="292">
        <v>292.75</v>
      </c>
    </row>
    <row r="1928" spans="1:6" ht="18" customHeight="1" x14ac:dyDescent="0.2">
      <c r="A1928" s="289" t="s">
        <v>5698</v>
      </c>
      <c r="B1928" s="290" t="s">
        <v>5699</v>
      </c>
      <c r="C1928" s="291" t="s">
        <v>223</v>
      </c>
      <c r="D1928" s="292">
        <v>294.95999999999998</v>
      </c>
      <c r="E1928" s="292">
        <v>148.19999999999999</v>
      </c>
      <c r="F1928" s="292">
        <v>443.16</v>
      </c>
    </row>
    <row r="1929" spans="1:6" ht="18" customHeight="1" x14ac:dyDescent="0.2">
      <c r="A1929" s="289" t="s">
        <v>5700</v>
      </c>
      <c r="B1929" s="290" t="s">
        <v>5701</v>
      </c>
      <c r="C1929" s="291" t="s">
        <v>5702</v>
      </c>
      <c r="D1929" s="292">
        <v>606.46</v>
      </c>
      <c r="E1929" s="292">
        <v>1.07</v>
      </c>
      <c r="F1929" s="292">
        <v>607.53</v>
      </c>
    </row>
    <row r="1930" spans="1:6" ht="18" customHeight="1" x14ac:dyDescent="0.2">
      <c r="A1930" s="289" t="s">
        <v>5703</v>
      </c>
      <c r="B1930" s="290" t="s">
        <v>5704</v>
      </c>
      <c r="C1930" s="291" t="s">
        <v>223</v>
      </c>
      <c r="D1930" s="292">
        <v>28.15</v>
      </c>
      <c r="E1930" s="292">
        <v>52.67</v>
      </c>
      <c r="F1930" s="292">
        <v>80.819999999999993</v>
      </c>
    </row>
    <row r="1931" spans="1:6" ht="18" customHeight="1" x14ac:dyDescent="0.2">
      <c r="A1931" s="289" t="s">
        <v>5705</v>
      </c>
      <c r="B1931" s="290" t="s">
        <v>5706</v>
      </c>
      <c r="C1931" s="291" t="s">
        <v>5702</v>
      </c>
      <c r="D1931" s="292">
        <v>462.04</v>
      </c>
      <c r="E1931" s="292">
        <v>1.07</v>
      </c>
      <c r="F1931" s="292">
        <v>463.11</v>
      </c>
    </row>
    <row r="1932" spans="1:6" ht="18" customHeight="1" x14ac:dyDescent="0.2">
      <c r="A1932" s="289" t="s">
        <v>5707</v>
      </c>
      <c r="B1932" s="290" t="s">
        <v>5708</v>
      </c>
      <c r="C1932" s="291" t="s">
        <v>223</v>
      </c>
      <c r="D1932" s="292"/>
      <c r="E1932" s="292">
        <v>296.39999999999998</v>
      </c>
      <c r="F1932" s="292">
        <v>296.39999999999998</v>
      </c>
    </row>
    <row r="1933" spans="1:6" ht="18" customHeight="1" x14ac:dyDescent="0.2">
      <c r="A1933" s="289" t="s">
        <v>5709</v>
      </c>
      <c r="B1933" s="290" t="s">
        <v>5710</v>
      </c>
      <c r="C1933" s="291" t="s">
        <v>119</v>
      </c>
      <c r="D1933" s="292">
        <v>26.43</v>
      </c>
      <c r="E1933" s="292">
        <v>0.86</v>
      </c>
      <c r="F1933" s="292">
        <v>27.29</v>
      </c>
    </row>
    <row r="1934" spans="1:6" ht="18" customHeight="1" x14ac:dyDescent="0.2">
      <c r="A1934" s="289" t="s">
        <v>5711</v>
      </c>
      <c r="B1934" s="290" t="s">
        <v>5712</v>
      </c>
      <c r="C1934" s="291" t="s">
        <v>119</v>
      </c>
      <c r="D1934" s="292">
        <v>26.43</v>
      </c>
      <c r="E1934" s="292">
        <v>1.29</v>
      </c>
      <c r="F1934" s="292">
        <v>27.72</v>
      </c>
    </row>
    <row r="1935" spans="1:6" ht="18" customHeight="1" x14ac:dyDescent="0.2">
      <c r="A1935" s="289" t="s">
        <v>5713</v>
      </c>
      <c r="B1935" s="290" t="s">
        <v>5714</v>
      </c>
      <c r="C1935" s="291" t="s">
        <v>2011</v>
      </c>
      <c r="D1935" s="292">
        <v>924</v>
      </c>
      <c r="E1935" s="292">
        <v>10.72</v>
      </c>
      <c r="F1935" s="292">
        <v>934.72</v>
      </c>
    </row>
    <row r="1936" spans="1:6" ht="18" customHeight="1" x14ac:dyDescent="0.2">
      <c r="A1936" s="289" t="s">
        <v>5715</v>
      </c>
      <c r="B1936" s="290" t="s">
        <v>5716</v>
      </c>
      <c r="C1936" s="291" t="s">
        <v>2011</v>
      </c>
      <c r="D1936" s="292">
        <v>1152.01</v>
      </c>
      <c r="E1936" s="292">
        <v>10.72</v>
      </c>
      <c r="F1936" s="292">
        <v>1162.73</v>
      </c>
    </row>
    <row r="1937" spans="1:6" ht="18" customHeight="1" x14ac:dyDescent="0.2">
      <c r="A1937" s="289" t="s">
        <v>5717</v>
      </c>
      <c r="B1937" s="290" t="s">
        <v>5718</v>
      </c>
      <c r="C1937" s="291" t="s">
        <v>5702</v>
      </c>
      <c r="D1937" s="292">
        <v>38.630000000000003</v>
      </c>
      <c r="E1937" s="292">
        <v>1.07</v>
      </c>
      <c r="F1937" s="292">
        <v>39.700000000000003</v>
      </c>
    </row>
    <row r="1938" spans="1:6" ht="18" customHeight="1" x14ac:dyDescent="0.2">
      <c r="A1938" s="289" t="s">
        <v>5719</v>
      </c>
      <c r="B1938" s="290" t="s">
        <v>5720</v>
      </c>
      <c r="C1938" s="291" t="s">
        <v>223</v>
      </c>
      <c r="D1938" s="292">
        <v>18.95</v>
      </c>
      <c r="E1938" s="292">
        <v>74.099999999999994</v>
      </c>
      <c r="F1938" s="292">
        <v>93.05</v>
      </c>
    </row>
    <row r="1939" spans="1:6" ht="18" customHeight="1" x14ac:dyDescent="0.2">
      <c r="A1939" s="289" t="s">
        <v>5721</v>
      </c>
      <c r="B1939" s="290" t="s">
        <v>5722</v>
      </c>
      <c r="C1939" s="291" t="s">
        <v>223</v>
      </c>
      <c r="D1939" s="292">
        <v>65.8</v>
      </c>
      <c r="E1939" s="292">
        <v>1.07</v>
      </c>
      <c r="F1939" s="292">
        <v>66.87</v>
      </c>
    </row>
    <row r="1940" spans="1:6" ht="18" customHeight="1" x14ac:dyDescent="0.2">
      <c r="A1940" s="289" t="s">
        <v>5723</v>
      </c>
      <c r="B1940" s="290" t="s">
        <v>5724</v>
      </c>
      <c r="C1940" s="291" t="s">
        <v>223</v>
      </c>
      <c r="D1940" s="292">
        <v>196.95</v>
      </c>
      <c r="E1940" s="292">
        <v>148.19999999999999</v>
      </c>
      <c r="F1940" s="292">
        <v>345.15</v>
      </c>
    </row>
    <row r="1941" spans="1:6" ht="18" customHeight="1" x14ac:dyDescent="0.2">
      <c r="A1941" s="289" t="s">
        <v>5725</v>
      </c>
      <c r="B1941" s="290" t="s">
        <v>5726</v>
      </c>
      <c r="C1941" s="291" t="s">
        <v>223</v>
      </c>
      <c r="D1941" s="292">
        <v>595.88</v>
      </c>
      <c r="E1941" s="292">
        <v>1.07</v>
      </c>
      <c r="F1941" s="292">
        <v>596.95000000000005</v>
      </c>
    </row>
    <row r="1942" spans="1:6" ht="18" customHeight="1" x14ac:dyDescent="0.2">
      <c r="A1942" s="289" t="s">
        <v>5727</v>
      </c>
      <c r="B1942" s="290" t="s">
        <v>5728</v>
      </c>
      <c r="C1942" s="291" t="s">
        <v>223</v>
      </c>
      <c r="D1942" s="292">
        <v>501.43</v>
      </c>
      <c r="E1942" s="292">
        <v>148.19999999999999</v>
      </c>
      <c r="F1942" s="292">
        <v>649.63</v>
      </c>
    </row>
    <row r="1943" spans="1:6" ht="18" customHeight="1" x14ac:dyDescent="0.2">
      <c r="A1943" s="289" t="s">
        <v>5729</v>
      </c>
      <c r="B1943" s="290" t="s">
        <v>5730</v>
      </c>
      <c r="C1943" s="291" t="s">
        <v>223</v>
      </c>
      <c r="D1943" s="292">
        <v>2905.82</v>
      </c>
      <c r="E1943" s="292">
        <v>52.67</v>
      </c>
      <c r="F1943" s="292">
        <v>2958.49</v>
      </c>
    </row>
    <row r="1944" spans="1:6" ht="18" customHeight="1" x14ac:dyDescent="0.2">
      <c r="A1944" s="289" t="s">
        <v>5731</v>
      </c>
      <c r="B1944" s="290" t="s">
        <v>5732</v>
      </c>
      <c r="C1944" s="291" t="s">
        <v>223</v>
      </c>
      <c r="D1944" s="292">
        <v>4376.8</v>
      </c>
      <c r="E1944" s="292">
        <v>52.67</v>
      </c>
      <c r="F1944" s="292">
        <v>4429.47</v>
      </c>
    </row>
    <row r="1945" spans="1:6" ht="18" customHeight="1" x14ac:dyDescent="0.2">
      <c r="A1945" s="289" t="s">
        <v>5733</v>
      </c>
      <c r="B1945" s="290" t="s">
        <v>5734</v>
      </c>
      <c r="C1945" s="291" t="s">
        <v>223</v>
      </c>
      <c r="D1945" s="292">
        <v>5677.95</v>
      </c>
      <c r="E1945" s="292">
        <v>52.67</v>
      </c>
      <c r="F1945" s="292">
        <v>5730.62</v>
      </c>
    </row>
    <row r="1946" spans="1:6" ht="18" customHeight="1" x14ac:dyDescent="0.2">
      <c r="A1946" s="289" t="s">
        <v>5735</v>
      </c>
      <c r="B1946" s="290" t="s">
        <v>5736</v>
      </c>
      <c r="C1946" s="291"/>
      <c r="D1946" s="292"/>
      <c r="E1946" s="292"/>
      <c r="F1946" s="292"/>
    </row>
    <row r="1947" spans="1:6" ht="18" customHeight="1" x14ac:dyDescent="0.2">
      <c r="A1947" s="289" t="s">
        <v>5737</v>
      </c>
      <c r="B1947" s="290" t="s">
        <v>5738</v>
      </c>
      <c r="C1947" s="291"/>
      <c r="D1947" s="292"/>
      <c r="E1947" s="292"/>
      <c r="F1947" s="292"/>
    </row>
    <row r="1948" spans="1:6" ht="18" customHeight="1" x14ac:dyDescent="0.2">
      <c r="A1948" s="289" t="s">
        <v>5739</v>
      </c>
      <c r="B1948" s="290" t="s">
        <v>5740</v>
      </c>
      <c r="C1948" s="291" t="s">
        <v>223</v>
      </c>
      <c r="D1948" s="292">
        <v>62.24</v>
      </c>
      <c r="E1948" s="292">
        <v>90.68</v>
      </c>
      <c r="F1948" s="292">
        <v>152.91999999999999</v>
      </c>
    </row>
    <row r="1949" spans="1:6" ht="18" customHeight="1" x14ac:dyDescent="0.2">
      <c r="A1949" s="289" t="s">
        <v>5741</v>
      </c>
      <c r="B1949" s="290" t="s">
        <v>5742</v>
      </c>
      <c r="C1949" s="291" t="s">
        <v>223</v>
      </c>
      <c r="D1949" s="292">
        <v>176.21</v>
      </c>
      <c r="E1949" s="292">
        <v>126.53</v>
      </c>
      <c r="F1949" s="292">
        <v>302.74</v>
      </c>
    </row>
    <row r="1950" spans="1:6" ht="18" customHeight="1" x14ac:dyDescent="0.2">
      <c r="A1950" s="289" t="s">
        <v>5743</v>
      </c>
      <c r="B1950" s="290" t="s">
        <v>5744</v>
      </c>
      <c r="C1950" s="291" t="s">
        <v>223</v>
      </c>
      <c r="D1950" s="292">
        <v>314.17</v>
      </c>
      <c r="E1950" s="292">
        <v>162.37</v>
      </c>
      <c r="F1950" s="292">
        <v>476.54</v>
      </c>
    </row>
    <row r="1951" spans="1:6" ht="18" customHeight="1" x14ac:dyDescent="0.2">
      <c r="A1951" s="289" t="s">
        <v>5745</v>
      </c>
      <c r="B1951" s="290" t="s">
        <v>5746</v>
      </c>
      <c r="C1951" s="291" t="s">
        <v>223</v>
      </c>
      <c r="D1951" s="292">
        <v>524.65</v>
      </c>
      <c r="E1951" s="292">
        <v>201.33</v>
      </c>
      <c r="F1951" s="292">
        <v>725.98</v>
      </c>
    </row>
    <row r="1952" spans="1:6" ht="18" customHeight="1" x14ac:dyDescent="0.2">
      <c r="A1952" s="289" t="s">
        <v>5747</v>
      </c>
      <c r="B1952" s="290" t="s">
        <v>5748</v>
      </c>
      <c r="C1952" s="291" t="s">
        <v>223</v>
      </c>
      <c r="D1952" s="292">
        <v>1579.29</v>
      </c>
      <c r="E1952" s="292">
        <v>269.88</v>
      </c>
      <c r="F1952" s="292">
        <v>1849.17</v>
      </c>
    </row>
    <row r="1953" spans="1:6" ht="18" customHeight="1" x14ac:dyDescent="0.2">
      <c r="A1953" s="289" t="s">
        <v>5749</v>
      </c>
      <c r="B1953" s="290" t="s">
        <v>5750</v>
      </c>
      <c r="C1953" s="291"/>
      <c r="D1953" s="292"/>
      <c r="E1953" s="292"/>
      <c r="F1953" s="292"/>
    </row>
    <row r="1954" spans="1:6" ht="18" customHeight="1" x14ac:dyDescent="0.2">
      <c r="A1954" s="289" t="s">
        <v>5751</v>
      </c>
      <c r="B1954" s="290" t="s">
        <v>5752</v>
      </c>
      <c r="C1954" s="291" t="s">
        <v>223</v>
      </c>
      <c r="D1954" s="292">
        <v>72.78</v>
      </c>
      <c r="E1954" s="292">
        <v>79.010000000000005</v>
      </c>
      <c r="F1954" s="292">
        <v>151.79</v>
      </c>
    </row>
    <row r="1955" spans="1:6" ht="18" customHeight="1" x14ac:dyDescent="0.2">
      <c r="A1955" s="289" t="s">
        <v>5753</v>
      </c>
      <c r="B1955" s="290" t="s">
        <v>5754</v>
      </c>
      <c r="C1955" s="291" t="s">
        <v>223</v>
      </c>
      <c r="D1955" s="292">
        <v>167.19</v>
      </c>
      <c r="E1955" s="292">
        <v>105.34</v>
      </c>
      <c r="F1955" s="292">
        <v>272.52999999999997</v>
      </c>
    </row>
    <row r="1956" spans="1:6" ht="18" customHeight="1" x14ac:dyDescent="0.2">
      <c r="A1956" s="289" t="s">
        <v>5755</v>
      </c>
      <c r="B1956" s="290" t="s">
        <v>5756</v>
      </c>
      <c r="C1956" s="291" t="s">
        <v>223</v>
      </c>
      <c r="D1956" s="292">
        <v>412.36</v>
      </c>
      <c r="E1956" s="292">
        <v>131.68</v>
      </c>
      <c r="F1956" s="292">
        <v>544.04</v>
      </c>
    </row>
    <row r="1957" spans="1:6" ht="18" customHeight="1" x14ac:dyDescent="0.2">
      <c r="A1957" s="289" t="s">
        <v>5757</v>
      </c>
      <c r="B1957" s="290" t="s">
        <v>5758</v>
      </c>
      <c r="C1957" s="291" t="s">
        <v>223</v>
      </c>
      <c r="D1957" s="292">
        <v>576.34</v>
      </c>
      <c r="E1957" s="292">
        <v>158.01</v>
      </c>
      <c r="F1957" s="292">
        <v>734.35</v>
      </c>
    </row>
    <row r="1958" spans="1:6" ht="18" customHeight="1" x14ac:dyDescent="0.2">
      <c r="A1958" s="289" t="s">
        <v>5759</v>
      </c>
      <c r="B1958" s="290" t="s">
        <v>5760</v>
      </c>
      <c r="C1958" s="291"/>
      <c r="D1958" s="292"/>
      <c r="E1958" s="292"/>
      <c r="F1958" s="292"/>
    </row>
    <row r="1959" spans="1:6" ht="18" customHeight="1" x14ac:dyDescent="0.2">
      <c r="A1959" s="289" t="s">
        <v>5761</v>
      </c>
      <c r="B1959" s="290" t="s">
        <v>5762</v>
      </c>
      <c r="C1959" s="291" t="s">
        <v>223</v>
      </c>
      <c r="D1959" s="292">
        <v>427.81</v>
      </c>
      <c r="E1959" s="292">
        <v>157.52000000000001</v>
      </c>
      <c r="F1959" s="292">
        <v>585.33000000000004</v>
      </c>
    </row>
    <row r="1960" spans="1:6" ht="18" customHeight="1" x14ac:dyDescent="0.2">
      <c r="A1960" s="289" t="s">
        <v>5763</v>
      </c>
      <c r="B1960" s="290" t="s">
        <v>890</v>
      </c>
      <c r="C1960" s="291" t="s">
        <v>223</v>
      </c>
      <c r="D1960" s="292">
        <v>456.54</v>
      </c>
      <c r="E1960" s="292">
        <v>157.52000000000001</v>
      </c>
      <c r="F1960" s="292">
        <v>614.05999999999995</v>
      </c>
    </row>
    <row r="1961" spans="1:6" ht="18" customHeight="1" x14ac:dyDescent="0.2">
      <c r="A1961" s="289" t="s">
        <v>5764</v>
      </c>
      <c r="B1961" s="290" t="s">
        <v>5765</v>
      </c>
      <c r="C1961" s="291" t="s">
        <v>223</v>
      </c>
      <c r="D1961" s="292">
        <v>692.17</v>
      </c>
      <c r="E1961" s="292">
        <v>196.91</v>
      </c>
      <c r="F1961" s="292">
        <v>889.08</v>
      </c>
    </row>
    <row r="1962" spans="1:6" ht="18" customHeight="1" x14ac:dyDescent="0.2">
      <c r="A1962" s="289" t="s">
        <v>5766</v>
      </c>
      <c r="B1962" s="290" t="s">
        <v>893</v>
      </c>
      <c r="C1962" s="291" t="s">
        <v>223</v>
      </c>
      <c r="D1962" s="292">
        <v>664.63</v>
      </c>
      <c r="E1962" s="292">
        <v>196.91</v>
      </c>
      <c r="F1962" s="292">
        <v>861.54</v>
      </c>
    </row>
    <row r="1963" spans="1:6" ht="18" customHeight="1" x14ac:dyDescent="0.2">
      <c r="A1963" s="289" t="s">
        <v>5767</v>
      </c>
      <c r="B1963" s="290" t="s">
        <v>896</v>
      </c>
      <c r="C1963" s="291" t="s">
        <v>223</v>
      </c>
      <c r="D1963" s="292">
        <v>757.16</v>
      </c>
      <c r="E1963" s="292">
        <v>236.28</v>
      </c>
      <c r="F1963" s="292">
        <v>993.44</v>
      </c>
    </row>
    <row r="1964" spans="1:6" ht="18" customHeight="1" x14ac:dyDescent="0.2">
      <c r="A1964" s="289" t="s">
        <v>5768</v>
      </c>
      <c r="B1964" s="290" t="s">
        <v>5769</v>
      </c>
      <c r="C1964" s="291" t="s">
        <v>223</v>
      </c>
      <c r="D1964" s="292">
        <v>1384.03</v>
      </c>
      <c r="E1964" s="292">
        <v>236.28</v>
      </c>
      <c r="F1964" s="292">
        <v>1620.31</v>
      </c>
    </row>
    <row r="1965" spans="1:6" ht="18" customHeight="1" x14ac:dyDescent="0.2">
      <c r="A1965" s="289" t="s">
        <v>5770</v>
      </c>
      <c r="B1965" s="290" t="s">
        <v>5771</v>
      </c>
      <c r="C1965" s="291"/>
      <c r="D1965" s="292"/>
      <c r="E1965" s="292"/>
      <c r="F1965" s="292"/>
    </row>
    <row r="1966" spans="1:6" ht="18" customHeight="1" x14ac:dyDescent="0.2">
      <c r="A1966" s="289" t="s">
        <v>5772</v>
      </c>
      <c r="B1966" s="290" t="s">
        <v>5773</v>
      </c>
      <c r="C1966" s="291" t="s">
        <v>223</v>
      </c>
      <c r="D1966" s="292">
        <v>541.30999999999995</v>
      </c>
      <c r="E1966" s="292">
        <v>118.15</v>
      </c>
      <c r="F1966" s="292">
        <v>659.46</v>
      </c>
    </row>
    <row r="1967" spans="1:6" ht="18" customHeight="1" x14ac:dyDescent="0.2">
      <c r="A1967" s="289" t="s">
        <v>5774</v>
      </c>
      <c r="B1967" s="290" t="s">
        <v>5775</v>
      </c>
      <c r="C1967" s="291" t="s">
        <v>223</v>
      </c>
      <c r="D1967" s="292">
        <v>650.88</v>
      </c>
      <c r="E1967" s="292">
        <v>118.15</v>
      </c>
      <c r="F1967" s="292">
        <v>769.03</v>
      </c>
    </row>
    <row r="1968" spans="1:6" ht="18" customHeight="1" x14ac:dyDescent="0.2">
      <c r="A1968" s="289" t="s">
        <v>5776</v>
      </c>
      <c r="B1968" s="290" t="s">
        <v>5777</v>
      </c>
      <c r="C1968" s="291" t="s">
        <v>223</v>
      </c>
      <c r="D1968" s="292">
        <v>724.16</v>
      </c>
      <c r="E1968" s="292">
        <v>157.52000000000001</v>
      </c>
      <c r="F1968" s="292">
        <v>881.68</v>
      </c>
    </row>
    <row r="1969" spans="1:6" ht="18" customHeight="1" x14ac:dyDescent="0.2">
      <c r="A1969" s="289" t="s">
        <v>5778</v>
      </c>
      <c r="B1969" s="290" t="s">
        <v>5779</v>
      </c>
      <c r="C1969" s="291" t="s">
        <v>223</v>
      </c>
      <c r="D1969" s="292">
        <v>864.55</v>
      </c>
      <c r="E1969" s="292">
        <v>157.52000000000001</v>
      </c>
      <c r="F1969" s="292">
        <v>1022.07</v>
      </c>
    </row>
    <row r="1970" spans="1:6" ht="18" customHeight="1" x14ac:dyDescent="0.2">
      <c r="A1970" s="289" t="s">
        <v>5780</v>
      </c>
      <c r="B1970" s="290" t="s">
        <v>5781</v>
      </c>
      <c r="C1970" s="291" t="s">
        <v>223</v>
      </c>
      <c r="D1970" s="292">
        <v>1583.83</v>
      </c>
      <c r="E1970" s="292">
        <v>196.91</v>
      </c>
      <c r="F1970" s="292">
        <v>1780.74</v>
      </c>
    </row>
    <row r="1971" spans="1:6" ht="18" customHeight="1" x14ac:dyDescent="0.2">
      <c r="A1971" s="289" t="s">
        <v>5782</v>
      </c>
      <c r="B1971" s="290" t="s">
        <v>5783</v>
      </c>
      <c r="C1971" s="291" t="s">
        <v>223</v>
      </c>
      <c r="D1971" s="292">
        <v>1728.93</v>
      </c>
      <c r="E1971" s="292">
        <v>196.91</v>
      </c>
      <c r="F1971" s="292">
        <v>1925.84</v>
      </c>
    </row>
    <row r="1972" spans="1:6" ht="18" customHeight="1" x14ac:dyDescent="0.2">
      <c r="A1972" s="289" t="s">
        <v>5784</v>
      </c>
      <c r="B1972" s="290" t="s">
        <v>5785</v>
      </c>
      <c r="C1972" s="291"/>
      <c r="D1972" s="292"/>
      <c r="E1972" s="292"/>
      <c r="F1972" s="292"/>
    </row>
    <row r="1973" spans="1:6" ht="18" customHeight="1" x14ac:dyDescent="0.2">
      <c r="A1973" s="289" t="s">
        <v>5786</v>
      </c>
      <c r="B1973" s="290" t="s">
        <v>5787</v>
      </c>
      <c r="C1973" s="291" t="s">
        <v>2011</v>
      </c>
      <c r="D1973" s="292">
        <v>2523.62</v>
      </c>
      <c r="E1973" s="292">
        <v>139.43</v>
      </c>
      <c r="F1973" s="292">
        <v>2663.05</v>
      </c>
    </row>
    <row r="1974" spans="1:6" ht="18" customHeight="1" x14ac:dyDescent="0.2">
      <c r="A1974" s="289" t="s">
        <v>5788</v>
      </c>
      <c r="B1974" s="290" t="s">
        <v>5789</v>
      </c>
      <c r="C1974" s="291"/>
      <c r="D1974" s="292"/>
      <c r="E1974" s="292"/>
      <c r="F1974" s="292"/>
    </row>
    <row r="1975" spans="1:6" ht="18" customHeight="1" x14ac:dyDescent="0.2">
      <c r="A1975" s="289" t="s">
        <v>5790</v>
      </c>
      <c r="B1975" s="290" t="s">
        <v>5791</v>
      </c>
      <c r="C1975" s="291" t="s">
        <v>342</v>
      </c>
      <c r="D1975" s="292">
        <v>118.06</v>
      </c>
      <c r="E1975" s="292">
        <v>9.3699999999999992</v>
      </c>
      <c r="F1975" s="292">
        <v>127.43</v>
      </c>
    </row>
    <row r="1976" spans="1:6" ht="18" customHeight="1" x14ac:dyDescent="0.2">
      <c r="A1976" s="289" t="s">
        <v>5792</v>
      </c>
      <c r="B1976" s="290" t="s">
        <v>5793</v>
      </c>
      <c r="C1976" s="291"/>
      <c r="D1976" s="292"/>
      <c r="E1976" s="292"/>
      <c r="F1976" s="292"/>
    </row>
    <row r="1977" spans="1:6" ht="18" customHeight="1" x14ac:dyDescent="0.2">
      <c r="A1977" s="289" t="s">
        <v>5794</v>
      </c>
      <c r="B1977" s="290" t="s">
        <v>5795</v>
      </c>
      <c r="C1977" s="291" t="s">
        <v>223</v>
      </c>
      <c r="D1977" s="292">
        <v>51.1</v>
      </c>
      <c r="E1977" s="292">
        <v>15.8</v>
      </c>
      <c r="F1977" s="292">
        <v>66.900000000000006</v>
      </c>
    </row>
    <row r="1978" spans="1:6" ht="18" customHeight="1" x14ac:dyDescent="0.2">
      <c r="A1978" s="289" t="s">
        <v>5796</v>
      </c>
      <c r="B1978" s="290" t="s">
        <v>5797</v>
      </c>
      <c r="C1978" s="291" t="s">
        <v>223</v>
      </c>
      <c r="D1978" s="292">
        <v>49.59</v>
      </c>
      <c r="E1978" s="292">
        <v>26.34</v>
      </c>
      <c r="F1978" s="292">
        <v>75.930000000000007</v>
      </c>
    </row>
    <row r="1979" spans="1:6" ht="18" customHeight="1" x14ac:dyDescent="0.2">
      <c r="A1979" s="289" t="s">
        <v>5798</v>
      </c>
      <c r="B1979" s="290" t="s">
        <v>5799</v>
      </c>
      <c r="C1979" s="291" t="s">
        <v>223</v>
      </c>
      <c r="D1979" s="292">
        <v>67.38</v>
      </c>
      <c r="E1979" s="292">
        <v>52.67</v>
      </c>
      <c r="F1979" s="292">
        <v>120.05</v>
      </c>
    </row>
    <row r="1980" spans="1:6" ht="18" customHeight="1" x14ac:dyDescent="0.2">
      <c r="A1980" s="289" t="s">
        <v>5800</v>
      </c>
      <c r="B1980" s="290" t="s">
        <v>5801</v>
      </c>
      <c r="C1980" s="291" t="s">
        <v>223</v>
      </c>
      <c r="D1980" s="292">
        <v>186.79</v>
      </c>
      <c r="E1980" s="292">
        <v>52.67</v>
      </c>
      <c r="F1980" s="292">
        <v>239.46</v>
      </c>
    </row>
    <row r="1981" spans="1:6" ht="18" customHeight="1" x14ac:dyDescent="0.2">
      <c r="A1981" s="289" t="s">
        <v>5802</v>
      </c>
      <c r="B1981" s="290" t="s">
        <v>5803</v>
      </c>
      <c r="C1981" s="291" t="s">
        <v>223</v>
      </c>
      <c r="D1981" s="292">
        <v>273.10000000000002</v>
      </c>
      <c r="E1981" s="292">
        <v>52.67</v>
      </c>
      <c r="F1981" s="292">
        <v>325.77</v>
      </c>
    </row>
    <row r="1982" spans="1:6" ht="18" customHeight="1" x14ac:dyDescent="0.2">
      <c r="A1982" s="289" t="s">
        <v>5804</v>
      </c>
      <c r="B1982" s="290" t="s">
        <v>5805</v>
      </c>
      <c r="C1982" s="291" t="s">
        <v>223</v>
      </c>
      <c r="D1982" s="292">
        <v>952.51</v>
      </c>
      <c r="E1982" s="292">
        <v>63.21</v>
      </c>
      <c r="F1982" s="292">
        <v>1015.72</v>
      </c>
    </row>
    <row r="1983" spans="1:6" ht="18" customHeight="1" x14ac:dyDescent="0.2">
      <c r="A1983" s="289" t="s">
        <v>5806</v>
      </c>
      <c r="B1983" s="290" t="s">
        <v>5807</v>
      </c>
      <c r="C1983" s="291" t="s">
        <v>223</v>
      </c>
      <c r="D1983" s="292">
        <v>355.22</v>
      </c>
      <c r="E1983" s="292">
        <v>63.21</v>
      </c>
      <c r="F1983" s="292">
        <v>418.43</v>
      </c>
    </row>
    <row r="1984" spans="1:6" ht="18" customHeight="1" x14ac:dyDescent="0.2">
      <c r="A1984" s="289" t="s">
        <v>5808</v>
      </c>
      <c r="B1984" s="290" t="s">
        <v>5809</v>
      </c>
      <c r="C1984" s="291"/>
      <c r="D1984" s="292"/>
      <c r="E1984" s="292"/>
      <c r="F1984" s="292"/>
    </row>
    <row r="1985" spans="1:6" ht="18" customHeight="1" x14ac:dyDescent="0.2">
      <c r="A1985" s="289" t="s">
        <v>5810</v>
      </c>
      <c r="B1985" s="290" t="s">
        <v>5811</v>
      </c>
      <c r="C1985" s="291" t="s">
        <v>223</v>
      </c>
      <c r="D1985" s="292">
        <v>29.83</v>
      </c>
      <c r="E1985" s="292">
        <v>10.54</v>
      </c>
      <c r="F1985" s="292">
        <v>40.369999999999997</v>
      </c>
    </row>
    <row r="1986" spans="1:6" ht="18" customHeight="1" x14ac:dyDescent="0.2">
      <c r="A1986" s="289" t="s">
        <v>5812</v>
      </c>
      <c r="B1986" s="290" t="s">
        <v>5813</v>
      </c>
      <c r="C1986" s="291" t="s">
        <v>223</v>
      </c>
      <c r="D1986" s="292">
        <v>72.510000000000005</v>
      </c>
      <c r="E1986" s="292">
        <v>10.54</v>
      </c>
      <c r="F1986" s="292">
        <v>83.05</v>
      </c>
    </row>
    <row r="1987" spans="1:6" ht="18" customHeight="1" x14ac:dyDescent="0.2">
      <c r="A1987" s="289" t="s">
        <v>5814</v>
      </c>
      <c r="B1987" s="290" t="s">
        <v>5815</v>
      </c>
      <c r="C1987" s="291" t="s">
        <v>223</v>
      </c>
      <c r="D1987" s="292">
        <v>104.23</v>
      </c>
      <c r="E1987" s="292">
        <v>10.54</v>
      </c>
      <c r="F1987" s="292">
        <v>114.77</v>
      </c>
    </row>
    <row r="1988" spans="1:6" ht="18" customHeight="1" x14ac:dyDescent="0.2">
      <c r="A1988" s="289" t="s">
        <v>5816</v>
      </c>
      <c r="B1988" s="290" t="s">
        <v>5817</v>
      </c>
      <c r="C1988" s="291" t="s">
        <v>223</v>
      </c>
      <c r="D1988" s="292">
        <v>153.11000000000001</v>
      </c>
      <c r="E1988" s="292">
        <v>10.54</v>
      </c>
      <c r="F1988" s="292">
        <v>163.65</v>
      </c>
    </row>
    <row r="1989" spans="1:6" ht="18" customHeight="1" x14ac:dyDescent="0.2">
      <c r="A1989" s="289" t="s">
        <v>5818</v>
      </c>
      <c r="B1989" s="290" t="s">
        <v>5819</v>
      </c>
      <c r="C1989" s="291" t="s">
        <v>223</v>
      </c>
      <c r="D1989" s="292">
        <v>194.21</v>
      </c>
      <c r="E1989" s="292">
        <v>10.54</v>
      </c>
      <c r="F1989" s="292">
        <v>204.75</v>
      </c>
    </row>
    <row r="1990" spans="1:6" ht="18" customHeight="1" x14ac:dyDescent="0.2">
      <c r="A1990" s="289" t="s">
        <v>5820</v>
      </c>
      <c r="B1990" s="290" t="s">
        <v>5821</v>
      </c>
      <c r="C1990" s="291" t="s">
        <v>223</v>
      </c>
      <c r="D1990" s="292">
        <v>350.57</v>
      </c>
      <c r="E1990" s="292">
        <v>10.54</v>
      </c>
      <c r="F1990" s="292">
        <v>361.11</v>
      </c>
    </row>
    <row r="1991" spans="1:6" ht="18" customHeight="1" x14ac:dyDescent="0.2">
      <c r="A1991" s="289" t="s">
        <v>5822</v>
      </c>
      <c r="B1991" s="290" t="s">
        <v>5823</v>
      </c>
      <c r="C1991" s="291" t="s">
        <v>223</v>
      </c>
      <c r="D1991" s="292">
        <v>10.38</v>
      </c>
      <c r="E1991" s="292">
        <v>10.54</v>
      </c>
      <c r="F1991" s="292">
        <v>20.92</v>
      </c>
    </row>
    <row r="1992" spans="1:6" ht="18" customHeight="1" x14ac:dyDescent="0.2">
      <c r="A1992" s="289" t="s">
        <v>5824</v>
      </c>
      <c r="B1992" s="290" t="s">
        <v>5825</v>
      </c>
      <c r="C1992" s="291" t="s">
        <v>223</v>
      </c>
      <c r="D1992" s="292">
        <v>18.62</v>
      </c>
      <c r="E1992" s="292">
        <v>10.54</v>
      </c>
      <c r="F1992" s="292">
        <v>29.16</v>
      </c>
    </row>
    <row r="1993" spans="1:6" ht="18" customHeight="1" x14ac:dyDescent="0.2">
      <c r="A1993" s="289" t="s">
        <v>5826</v>
      </c>
      <c r="B1993" s="290" t="s">
        <v>5827</v>
      </c>
      <c r="C1993" s="291" t="s">
        <v>223</v>
      </c>
      <c r="D1993" s="292">
        <v>32.82</v>
      </c>
      <c r="E1993" s="292">
        <v>2.63</v>
      </c>
      <c r="F1993" s="292">
        <v>35.450000000000003</v>
      </c>
    </row>
    <row r="1994" spans="1:6" ht="18" customHeight="1" x14ac:dyDescent="0.2">
      <c r="A1994" s="289" t="s">
        <v>5828</v>
      </c>
      <c r="B1994" s="290" t="s">
        <v>5829</v>
      </c>
      <c r="C1994" s="291"/>
      <c r="D1994" s="292"/>
      <c r="E1994" s="292"/>
      <c r="F1994" s="292"/>
    </row>
    <row r="1995" spans="1:6" ht="18" customHeight="1" x14ac:dyDescent="0.2">
      <c r="A1995" s="289" t="s">
        <v>5830</v>
      </c>
      <c r="B1995" s="290" t="s">
        <v>5831</v>
      </c>
      <c r="C1995" s="291" t="s">
        <v>223</v>
      </c>
      <c r="D1995" s="292">
        <v>21027.18</v>
      </c>
      <c r="E1995" s="292">
        <v>330.49</v>
      </c>
      <c r="F1995" s="292">
        <v>21357.67</v>
      </c>
    </row>
    <row r="1996" spans="1:6" ht="18" customHeight="1" x14ac:dyDescent="0.2">
      <c r="A1996" s="289" t="s">
        <v>5832</v>
      </c>
      <c r="B1996" s="290" t="s">
        <v>5833</v>
      </c>
      <c r="C1996" s="291" t="s">
        <v>223</v>
      </c>
      <c r="D1996" s="292">
        <v>31998.69</v>
      </c>
      <c r="E1996" s="292">
        <v>296.39999999999998</v>
      </c>
      <c r="F1996" s="292">
        <v>32295.09</v>
      </c>
    </row>
    <row r="1997" spans="1:6" ht="18" customHeight="1" x14ac:dyDescent="0.2">
      <c r="A1997" s="289" t="s">
        <v>5834</v>
      </c>
      <c r="B1997" s="290" t="s">
        <v>5835</v>
      </c>
      <c r="C1997" s="291" t="s">
        <v>590</v>
      </c>
      <c r="D1997" s="292">
        <v>39799.32</v>
      </c>
      <c r="E1997" s="292">
        <v>436.55</v>
      </c>
      <c r="F1997" s="292">
        <v>40235.870000000003</v>
      </c>
    </row>
    <row r="1998" spans="1:6" ht="18" customHeight="1" x14ac:dyDescent="0.2">
      <c r="A1998" s="289" t="s">
        <v>5836</v>
      </c>
      <c r="B1998" s="290" t="s">
        <v>5837</v>
      </c>
      <c r="C1998" s="291" t="s">
        <v>223</v>
      </c>
      <c r="D1998" s="292">
        <v>79367.509999999995</v>
      </c>
      <c r="E1998" s="292">
        <v>52.67</v>
      </c>
      <c r="F1998" s="292">
        <v>79420.179999999993</v>
      </c>
    </row>
    <row r="1999" spans="1:6" ht="18" customHeight="1" x14ac:dyDescent="0.2">
      <c r="A1999" s="289" t="s">
        <v>5838</v>
      </c>
      <c r="B1999" s="290" t="s">
        <v>5839</v>
      </c>
      <c r="C1999" s="291" t="s">
        <v>223</v>
      </c>
      <c r="D1999" s="292">
        <v>138541.85999999999</v>
      </c>
      <c r="E1999" s="292">
        <v>52.67</v>
      </c>
      <c r="F1999" s="292">
        <v>138594.53</v>
      </c>
    </row>
    <row r="2000" spans="1:6" ht="18" customHeight="1" x14ac:dyDescent="0.2">
      <c r="A2000" s="289" t="s">
        <v>5840</v>
      </c>
      <c r="B2000" s="290" t="s">
        <v>5841</v>
      </c>
      <c r="C2000" s="291" t="s">
        <v>223</v>
      </c>
      <c r="D2000" s="292">
        <v>14.67</v>
      </c>
      <c r="E2000" s="292">
        <v>15.8</v>
      </c>
      <c r="F2000" s="292">
        <v>30.47</v>
      </c>
    </row>
    <row r="2001" spans="1:6" ht="18" customHeight="1" x14ac:dyDescent="0.2">
      <c r="A2001" s="289" t="s">
        <v>5842</v>
      </c>
      <c r="B2001" s="290" t="s">
        <v>5843</v>
      </c>
      <c r="C2001" s="291" t="s">
        <v>223</v>
      </c>
      <c r="D2001" s="292">
        <v>27.78</v>
      </c>
      <c r="E2001" s="292">
        <v>15.8</v>
      </c>
      <c r="F2001" s="292">
        <v>43.58</v>
      </c>
    </row>
    <row r="2002" spans="1:6" ht="18" customHeight="1" x14ac:dyDescent="0.2">
      <c r="A2002" s="289" t="s">
        <v>5844</v>
      </c>
      <c r="B2002" s="290" t="s">
        <v>908</v>
      </c>
      <c r="C2002" s="291" t="s">
        <v>223</v>
      </c>
      <c r="D2002" s="292">
        <v>107.97</v>
      </c>
      <c r="E2002" s="292">
        <v>31.6</v>
      </c>
      <c r="F2002" s="292">
        <v>139.57</v>
      </c>
    </row>
    <row r="2003" spans="1:6" ht="18" customHeight="1" x14ac:dyDescent="0.2">
      <c r="A2003" s="289" t="s">
        <v>5845</v>
      </c>
      <c r="B2003" s="290" t="s">
        <v>5846</v>
      </c>
      <c r="C2003" s="291" t="s">
        <v>223</v>
      </c>
      <c r="D2003" s="292">
        <v>179.52</v>
      </c>
      <c r="E2003" s="292">
        <v>31.6</v>
      </c>
      <c r="F2003" s="292">
        <v>211.12</v>
      </c>
    </row>
    <row r="2004" spans="1:6" ht="18" customHeight="1" x14ac:dyDescent="0.2">
      <c r="A2004" s="289" t="s">
        <v>5847</v>
      </c>
      <c r="B2004" s="290" t="s">
        <v>899</v>
      </c>
      <c r="C2004" s="291" t="s">
        <v>223</v>
      </c>
      <c r="D2004" s="292">
        <v>143.29</v>
      </c>
      <c r="E2004" s="292">
        <v>47.41</v>
      </c>
      <c r="F2004" s="292">
        <v>190.7</v>
      </c>
    </row>
    <row r="2005" spans="1:6" ht="18" customHeight="1" x14ac:dyDescent="0.2">
      <c r="A2005" s="289" t="s">
        <v>5848</v>
      </c>
      <c r="B2005" s="290" t="s">
        <v>902</v>
      </c>
      <c r="C2005" s="291" t="s">
        <v>223</v>
      </c>
      <c r="D2005" s="292">
        <v>217.76</v>
      </c>
      <c r="E2005" s="292">
        <v>47.41</v>
      </c>
      <c r="F2005" s="292">
        <v>265.17</v>
      </c>
    </row>
    <row r="2006" spans="1:6" ht="18" customHeight="1" x14ac:dyDescent="0.2">
      <c r="A2006" s="289" t="s">
        <v>5849</v>
      </c>
      <c r="B2006" s="290" t="s">
        <v>5850</v>
      </c>
      <c r="C2006" s="291" t="s">
        <v>223</v>
      </c>
      <c r="D2006" s="292">
        <v>440.85</v>
      </c>
      <c r="E2006" s="292">
        <v>52.67</v>
      </c>
      <c r="F2006" s="292">
        <v>493.52</v>
      </c>
    </row>
    <row r="2007" spans="1:6" ht="18" customHeight="1" x14ac:dyDescent="0.2">
      <c r="A2007" s="289" t="s">
        <v>5851</v>
      </c>
      <c r="B2007" s="290" t="s">
        <v>5852</v>
      </c>
      <c r="C2007" s="291" t="s">
        <v>223</v>
      </c>
      <c r="D2007" s="292">
        <v>630.64</v>
      </c>
      <c r="E2007" s="292">
        <v>52.67</v>
      </c>
      <c r="F2007" s="292">
        <v>683.31</v>
      </c>
    </row>
    <row r="2008" spans="1:6" ht="18" customHeight="1" x14ac:dyDescent="0.2">
      <c r="A2008" s="289" t="s">
        <v>5853</v>
      </c>
      <c r="B2008" s="290" t="s">
        <v>5854</v>
      </c>
      <c r="C2008" s="291" t="s">
        <v>223</v>
      </c>
      <c r="D2008" s="292">
        <v>3567.5</v>
      </c>
      <c r="E2008" s="292">
        <v>105.34</v>
      </c>
      <c r="F2008" s="292">
        <v>3672.84</v>
      </c>
    </row>
    <row r="2009" spans="1:6" ht="18" customHeight="1" x14ac:dyDescent="0.2">
      <c r="A2009" s="289" t="s">
        <v>5855</v>
      </c>
      <c r="B2009" s="290" t="s">
        <v>5856</v>
      </c>
      <c r="C2009" s="291" t="s">
        <v>223</v>
      </c>
      <c r="D2009" s="292">
        <v>6131.79</v>
      </c>
      <c r="E2009" s="292">
        <v>105.34</v>
      </c>
      <c r="F2009" s="292">
        <v>6237.13</v>
      </c>
    </row>
    <row r="2010" spans="1:6" ht="18" customHeight="1" x14ac:dyDescent="0.2">
      <c r="A2010" s="289" t="s">
        <v>5857</v>
      </c>
      <c r="B2010" s="290" t="s">
        <v>5858</v>
      </c>
      <c r="C2010" s="291" t="s">
        <v>223</v>
      </c>
      <c r="D2010" s="292">
        <v>6693.2</v>
      </c>
      <c r="E2010" s="292">
        <v>105.34</v>
      </c>
      <c r="F2010" s="292">
        <v>6798.54</v>
      </c>
    </row>
    <row r="2011" spans="1:6" ht="18" customHeight="1" x14ac:dyDescent="0.2">
      <c r="A2011" s="289" t="s">
        <v>5859</v>
      </c>
      <c r="B2011" s="290" t="s">
        <v>5860</v>
      </c>
      <c r="C2011" s="291" t="s">
        <v>223</v>
      </c>
      <c r="D2011" s="292">
        <v>8968.6200000000008</v>
      </c>
      <c r="E2011" s="292">
        <v>105.34</v>
      </c>
      <c r="F2011" s="292">
        <v>9073.9599999999991</v>
      </c>
    </row>
    <row r="2012" spans="1:6" ht="18" customHeight="1" x14ac:dyDescent="0.2">
      <c r="A2012" s="289" t="s">
        <v>5861</v>
      </c>
      <c r="B2012" s="290" t="s">
        <v>5862</v>
      </c>
      <c r="C2012" s="291" t="s">
        <v>223</v>
      </c>
      <c r="D2012" s="292">
        <v>15398.36</v>
      </c>
      <c r="E2012" s="292">
        <v>105.34</v>
      </c>
      <c r="F2012" s="292">
        <v>15503.7</v>
      </c>
    </row>
    <row r="2013" spans="1:6" ht="18" customHeight="1" x14ac:dyDescent="0.2">
      <c r="A2013" s="289" t="s">
        <v>5863</v>
      </c>
      <c r="B2013" s="290" t="s">
        <v>5864</v>
      </c>
      <c r="C2013" s="291" t="s">
        <v>223</v>
      </c>
      <c r="D2013" s="292">
        <v>21938.71</v>
      </c>
      <c r="E2013" s="292">
        <v>105.34</v>
      </c>
      <c r="F2013" s="292">
        <v>22044.05</v>
      </c>
    </row>
    <row r="2014" spans="1:6" ht="18" customHeight="1" x14ac:dyDescent="0.2">
      <c r="A2014" s="289" t="s">
        <v>5865</v>
      </c>
      <c r="B2014" s="290" t="s">
        <v>5866</v>
      </c>
      <c r="C2014" s="291" t="s">
        <v>223</v>
      </c>
      <c r="D2014" s="292">
        <v>12.07</v>
      </c>
      <c r="E2014" s="292">
        <v>10.54</v>
      </c>
      <c r="F2014" s="292">
        <v>22.61</v>
      </c>
    </row>
    <row r="2015" spans="1:6" ht="18" customHeight="1" x14ac:dyDescent="0.2">
      <c r="A2015" s="289" t="s">
        <v>5867</v>
      </c>
      <c r="B2015" s="290" t="s">
        <v>5868</v>
      </c>
      <c r="C2015" s="291" t="s">
        <v>223</v>
      </c>
      <c r="D2015" s="292">
        <v>13.92</v>
      </c>
      <c r="E2015" s="292">
        <v>10.54</v>
      </c>
      <c r="F2015" s="292">
        <v>24.46</v>
      </c>
    </row>
    <row r="2016" spans="1:6" ht="18" customHeight="1" x14ac:dyDescent="0.2">
      <c r="A2016" s="289" t="s">
        <v>5869</v>
      </c>
      <c r="B2016" s="290" t="s">
        <v>5870</v>
      </c>
      <c r="C2016" s="291" t="s">
        <v>223</v>
      </c>
      <c r="D2016" s="292">
        <v>40.229999999999997</v>
      </c>
      <c r="E2016" s="292">
        <v>10.54</v>
      </c>
      <c r="F2016" s="292">
        <v>50.77</v>
      </c>
    </row>
    <row r="2017" spans="1:6" ht="18" customHeight="1" x14ac:dyDescent="0.2">
      <c r="A2017" s="289" t="s">
        <v>5871</v>
      </c>
      <c r="B2017" s="290" t="s">
        <v>5872</v>
      </c>
      <c r="C2017" s="291" t="s">
        <v>223</v>
      </c>
      <c r="D2017" s="292">
        <v>44.81</v>
      </c>
      <c r="E2017" s="292">
        <v>10.54</v>
      </c>
      <c r="F2017" s="292">
        <v>55.35</v>
      </c>
    </row>
    <row r="2018" spans="1:6" ht="18" customHeight="1" x14ac:dyDescent="0.2">
      <c r="A2018" s="289" t="s">
        <v>5873</v>
      </c>
      <c r="B2018" s="290" t="s">
        <v>5874</v>
      </c>
      <c r="C2018" s="291" t="s">
        <v>223</v>
      </c>
      <c r="D2018" s="292">
        <v>51.49</v>
      </c>
      <c r="E2018" s="292">
        <v>10.54</v>
      </c>
      <c r="F2018" s="292">
        <v>62.03</v>
      </c>
    </row>
    <row r="2019" spans="1:6" ht="18" customHeight="1" x14ac:dyDescent="0.2">
      <c r="A2019" s="289" t="s">
        <v>5875</v>
      </c>
      <c r="B2019" s="290" t="s">
        <v>5876</v>
      </c>
      <c r="C2019" s="291" t="s">
        <v>223</v>
      </c>
      <c r="D2019" s="292">
        <v>134.44</v>
      </c>
      <c r="E2019" s="292">
        <v>10.54</v>
      </c>
      <c r="F2019" s="292">
        <v>144.97999999999999</v>
      </c>
    </row>
    <row r="2020" spans="1:6" ht="18" customHeight="1" x14ac:dyDescent="0.2">
      <c r="A2020" s="289" t="s">
        <v>5877</v>
      </c>
      <c r="B2020" s="290" t="s">
        <v>5878</v>
      </c>
      <c r="C2020" s="291" t="s">
        <v>223</v>
      </c>
      <c r="D2020" s="292">
        <v>59.09</v>
      </c>
      <c r="E2020" s="292">
        <v>10.54</v>
      </c>
      <c r="F2020" s="292">
        <v>69.63</v>
      </c>
    </row>
    <row r="2021" spans="1:6" ht="18" customHeight="1" x14ac:dyDescent="0.2">
      <c r="A2021" s="289" t="s">
        <v>5879</v>
      </c>
      <c r="B2021" s="290" t="s">
        <v>5880</v>
      </c>
      <c r="C2021" s="291" t="s">
        <v>223</v>
      </c>
      <c r="D2021" s="292">
        <v>62.81</v>
      </c>
      <c r="E2021" s="292">
        <v>10.54</v>
      </c>
      <c r="F2021" s="292">
        <v>73.349999999999994</v>
      </c>
    </row>
    <row r="2022" spans="1:6" ht="18" customHeight="1" x14ac:dyDescent="0.2">
      <c r="A2022" s="289" t="s">
        <v>5881</v>
      </c>
      <c r="B2022" s="290" t="s">
        <v>5882</v>
      </c>
      <c r="C2022" s="291" t="s">
        <v>223</v>
      </c>
      <c r="D2022" s="292">
        <v>67.89</v>
      </c>
      <c r="E2022" s="292">
        <v>10.54</v>
      </c>
      <c r="F2022" s="292">
        <v>78.430000000000007</v>
      </c>
    </row>
    <row r="2023" spans="1:6" ht="18" customHeight="1" x14ac:dyDescent="0.2">
      <c r="A2023" s="289" t="s">
        <v>5883</v>
      </c>
      <c r="B2023" s="290" t="s">
        <v>5884</v>
      </c>
      <c r="C2023" s="291" t="s">
        <v>223</v>
      </c>
      <c r="D2023" s="292">
        <v>1484.9</v>
      </c>
      <c r="E2023" s="292">
        <v>10.54</v>
      </c>
      <c r="F2023" s="292">
        <v>1495.44</v>
      </c>
    </row>
    <row r="2024" spans="1:6" ht="18" customHeight="1" x14ac:dyDescent="0.2">
      <c r="A2024" s="289" t="s">
        <v>5885</v>
      </c>
      <c r="B2024" s="290" t="s">
        <v>5886</v>
      </c>
      <c r="C2024" s="291" t="s">
        <v>223</v>
      </c>
      <c r="D2024" s="292">
        <v>37851.019999999997</v>
      </c>
      <c r="E2024" s="292">
        <v>105.34</v>
      </c>
      <c r="F2024" s="292">
        <v>37956.36</v>
      </c>
    </row>
    <row r="2025" spans="1:6" ht="18" customHeight="1" x14ac:dyDescent="0.2">
      <c r="A2025" s="289" t="s">
        <v>5887</v>
      </c>
      <c r="B2025" s="290" t="s">
        <v>5888</v>
      </c>
      <c r="C2025" s="291" t="s">
        <v>223</v>
      </c>
      <c r="D2025" s="292">
        <v>58021.27</v>
      </c>
      <c r="E2025" s="292">
        <v>105.34</v>
      </c>
      <c r="F2025" s="292">
        <v>58126.61</v>
      </c>
    </row>
    <row r="2026" spans="1:6" ht="18" customHeight="1" x14ac:dyDescent="0.2">
      <c r="A2026" s="289" t="s">
        <v>5889</v>
      </c>
      <c r="B2026" s="290" t="s">
        <v>5890</v>
      </c>
      <c r="C2026" s="291" t="s">
        <v>223</v>
      </c>
      <c r="D2026" s="292">
        <v>353090.75</v>
      </c>
      <c r="E2026" s="292">
        <v>52.67</v>
      </c>
      <c r="F2026" s="292">
        <v>353143.42</v>
      </c>
    </row>
    <row r="2027" spans="1:6" ht="18" customHeight="1" x14ac:dyDescent="0.2">
      <c r="A2027" s="289" t="s">
        <v>5891</v>
      </c>
      <c r="B2027" s="290" t="s">
        <v>5892</v>
      </c>
      <c r="C2027" s="291"/>
      <c r="D2027" s="292"/>
      <c r="E2027" s="292"/>
      <c r="F2027" s="292"/>
    </row>
    <row r="2028" spans="1:6" ht="18" customHeight="1" x14ac:dyDescent="0.2">
      <c r="A2028" s="289" t="s">
        <v>5893</v>
      </c>
      <c r="B2028" s="290" t="s">
        <v>5894</v>
      </c>
      <c r="C2028" s="291" t="s">
        <v>223</v>
      </c>
      <c r="D2028" s="292">
        <v>2276.02</v>
      </c>
      <c r="E2028" s="292">
        <v>52.67</v>
      </c>
      <c r="F2028" s="292">
        <v>2328.69</v>
      </c>
    </row>
    <row r="2029" spans="1:6" ht="18" customHeight="1" x14ac:dyDescent="0.2">
      <c r="A2029" s="289" t="s">
        <v>5895</v>
      </c>
      <c r="B2029" s="290" t="s">
        <v>5896</v>
      </c>
      <c r="C2029" s="291" t="s">
        <v>223</v>
      </c>
      <c r="D2029" s="292">
        <v>1953.06</v>
      </c>
      <c r="E2029" s="292">
        <v>42.13</v>
      </c>
      <c r="F2029" s="292">
        <v>1995.19</v>
      </c>
    </row>
    <row r="2030" spans="1:6" ht="18" customHeight="1" x14ac:dyDescent="0.2">
      <c r="A2030" s="289" t="s">
        <v>5897</v>
      </c>
      <c r="B2030" s="290" t="s">
        <v>5898</v>
      </c>
      <c r="C2030" s="291" t="s">
        <v>223</v>
      </c>
      <c r="D2030" s="292">
        <v>1311.31</v>
      </c>
      <c r="E2030" s="292">
        <v>42.13</v>
      </c>
      <c r="F2030" s="292">
        <v>1353.44</v>
      </c>
    </row>
    <row r="2031" spans="1:6" ht="18" customHeight="1" x14ac:dyDescent="0.2">
      <c r="A2031" s="289" t="s">
        <v>5899</v>
      </c>
      <c r="B2031" s="290" t="s">
        <v>5900</v>
      </c>
      <c r="C2031" s="291" t="s">
        <v>223</v>
      </c>
      <c r="D2031" s="292">
        <v>1979.19</v>
      </c>
      <c r="E2031" s="292">
        <v>52.67</v>
      </c>
      <c r="F2031" s="292">
        <v>2031.86</v>
      </c>
    </row>
    <row r="2032" spans="1:6" ht="18" customHeight="1" x14ac:dyDescent="0.2">
      <c r="A2032" s="289" t="s">
        <v>5901</v>
      </c>
      <c r="B2032" s="290" t="s">
        <v>5902</v>
      </c>
      <c r="C2032" s="291" t="s">
        <v>223</v>
      </c>
      <c r="D2032" s="292">
        <v>2127.29</v>
      </c>
      <c r="E2032" s="292">
        <v>63.21</v>
      </c>
      <c r="F2032" s="292">
        <v>2190.5</v>
      </c>
    </row>
    <row r="2033" spans="1:6" ht="18" customHeight="1" x14ac:dyDescent="0.2">
      <c r="A2033" s="289" t="s">
        <v>5903</v>
      </c>
      <c r="B2033" s="290" t="s">
        <v>5904</v>
      </c>
      <c r="C2033" s="291" t="s">
        <v>223</v>
      </c>
      <c r="D2033" s="292">
        <v>4748.04</v>
      </c>
      <c r="E2033" s="292">
        <v>79.010000000000005</v>
      </c>
      <c r="F2033" s="292">
        <v>4827.05</v>
      </c>
    </row>
    <row r="2034" spans="1:6" ht="18" customHeight="1" x14ac:dyDescent="0.2">
      <c r="A2034" s="289" t="s">
        <v>5905</v>
      </c>
      <c r="B2034" s="290" t="s">
        <v>5906</v>
      </c>
      <c r="C2034" s="291" t="s">
        <v>223</v>
      </c>
      <c r="D2034" s="292">
        <v>9479.66</v>
      </c>
      <c r="E2034" s="292">
        <v>79.010000000000005</v>
      </c>
      <c r="F2034" s="292">
        <v>9558.67</v>
      </c>
    </row>
    <row r="2035" spans="1:6" ht="18" customHeight="1" x14ac:dyDescent="0.2">
      <c r="A2035" s="289" t="s">
        <v>5907</v>
      </c>
      <c r="B2035" s="290" t="s">
        <v>5908</v>
      </c>
      <c r="C2035" s="291" t="s">
        <v>223</v>
      </c>
      <c r="D2035" s="292">
        <v>1274.73</v>
      </c>
      <c r="E2035" s="292">
        <v>42.13</v>
      </c>
      <c r="F2035" s="292">
        <v>1316.86</v>
      </c>
    </row>
    <row r="2036" spans="1:6" ht="18" customHeight="1" x14ac:dyDescent="0.2">
      <c r="A2036" s="289" t="s">
        <v>5909</v>
      </c>
      <c r="B2036" s="290" t="s">
        <v>5910</v>
      </c>
      <c r="C2036" s="291" t="s">
        <v>223</v>
      </c>
      <c r="D2036" s="292">
        <v>1705.97</v>
      </c>
      <c r="E2036" s="292">
        <v>42.13</v>
      </c>
      <c r="F2036" s="292">
        <v>1748.1</v>
      </c>
    </row>
    <row r="2037" spans="1:6" ht="18" customHeight="1" x14ac:dyDescent="0.2">
      <c r="A2037" s="289" t="s">
        <v>5911</v>
      </c>
      <c r="B2037" s="290" t="s">
        <v>5912</v>
      </c>
      <c r="C2037" s="291" t="s">
        <v>223</v>
      </c>
      <c r="D2037" s="292">
        <v>3853.95</v>
      </c>
      <c r="E2037" s="292">
        <v>42.13</v>
      </c>
      <c r="F2037" s="292">
        <v>3896.08</v>
      </c>
    </row>
    <row r="2038" spans="1:6" ht="18" customHeight="1" x14ac:dyDescent="0.2">
      <c r="A2038" s="289" t="s">
        <v>5913</v>
      </c>
      <c r="B2038" s="290" t="s">
        <v>5914</v>
      </c>
      <c r="C2038" s="291" t="s">
        <v>223</v>
      </c>
      <c r="D2038" s="292">
        <v>4411.51</v>
      </c>
      <c r="E2038" s="292">
        <v>52.67</v>
      </c>
      <c r="F2038" s="292">
        <v>4464.18</v>
      </c>
    </row>
    <row r="2039" spans="1:6" ht="18" customHeight="1" x14ac:dyDescent="0.2">
      <c r="A2039" s="289" t="s">
        <v>5915</v>
      </c>
      <c r="B2039" s="290" t="s">
        <v>5916</v>
      </c>
      <c r="C2039" s="291" t="s">
        <v>223</v>
      </c>
      <c r="D2039" s="292">
        <v>9087.31</v>
      </c>
      <c r="E2039" s="292">
        <v>63.21</v>
      </c>
      <c r="F2039" s="292">
        <v>9150.52</v>
      </c>
    </row>
    <row r="2040" spans="1:6" ht="18" customHeight="1" x14ac:dyDescent="0.2">
      <c r="A2040" s="289" t="s">
        <v>5917</v>
      </c>
      <c r="B2040" s="290" t="s">
        <v>5918</v>
      </c>
      <c r="C2040" s="291" t="s">
        <v>223</v>
      </c>
      <c r="D2040" s="292">
        <v>346.37</v>
      </c>
      <c r="E2040" s="292">
        <v>42.13</v>
      </c>
      <c r="F2040" s="292">
        <v>388.5</v>
      </c>
    </row>
    <row r="2041" spans="1:6" ht="18" customHeight="1" x14ac:dyDescent="0.2">
      <c r="A2041" s="289" t="s">
        <v>5919</v>
      </c>
      <c r="B2041" s="290" t="s">
        <v>5920</v>
      </c>
      <c r="C2041" s="291" t="s">
        <v>223</v>
      </c>
      <c r="D2041" s="292">
        <v>828.39</v>
      </c>
      <c r="E2041" s="292">
        <v>42.13</v>
      </c>
      <c r="F2041" s="292">
        <v>870.52</v>
      </c>
    </row>
    <row r="2042" spans="1:6" ht="18" customHeight="1" x14ac:dyDescent="0.2">
      <c r="A2042" s="289" t="s">
        <v>5921</v>
      </c>
      <c r="B2042" s="290" t="s">
        <v>5922</v>
      </c>
      <c r="C2042" s="291" t="s">
        <v>223</v>
      </c>
      <c r="D2042" s="292">
        <v>1071.6300000000001</v>
      </c>
      <c r="E2042" s="292">
        <v>52.67</v>
      </c>
      <c r="F2042" s="292">
        <v>1124.3</v>
      </c>
    </row>
    <row r="2043" spans="1:6" ht="18" customHeight="1" x14ac:dyDescent="0.2">
      <c r="A2043" s="289" t="s">
        <v>5923</v>
      </c>
      <c r="B2043" s="290" t="s">
        <v>5924</v>
      </c>
      <c r="C2043" s="291" t="s">
        <v>223</v>
      </c>
      <c r="D2043" s="292">
        <v>1565.17</v>
      </c>
      <c r="E2043" s="292">
        <v>63.21</v>
      </c>
      <c r="F2043" s="292">
        <v>1628.38</v>
      </c>
    </row>
    <row r="2044" spans="1:6" ht="18" customHeight="1" x14ac:dyDescent="0.2">
      <c r="A2044" s="289" t="s">
        <v>5925</v>
      </c>
      <c r="B2044" s="290" t="s">
        <v>5926</v>
      </c>
      <c r="C2044" s="291" t="s">
        <v>223</v>
      </c>
      <c r="D2044" s="292">
        <v>5182.75</v>
      </c>
      <c r="E2044" s="292">
        <v>63.21</v>
      </c>
      <c r="F2044" s="292">
        <v>5245.96</v>
      </c>
    </row>
    <row r="2045" spans="1:6" ht="18" customHeight="1" x14ac:dyDescent="0.2">
      <c r="A2045" s="289" t="s">
        <v>5927</v>
      </c>
      <c r="B2045" s="290" t="s">
        <v>5928</v>
      </c>
      <c r="C2045" s="291" t="s">
        <v>223</v>
      </c>
      <c r="D2045" s="292">
        <v>7132.85</v>
      </c>
      <c r="E2045" s="292">
        <v>79.010000000000005</v>
      </c>
      <c r="F2045" s="292">
        <v>7211.86</v>
      </c>
    </row>
    <row r="2046" spans="1:6" ht="18" customHeight="1" x14ac:dyDescent="0.2">
      <c r="A2046" s="289" t="s">
        <v>5929</v>
      </c>
      <c r="B2046" s="290" t="s">
        <v>5930</v>
      </c>
      <c r="C2046" s="291" t="s">
        <v>223</v>
      </c>
      <c r="D2046" s="292">
        <v>10653.28</v>
      </c>
      <c r="E2046" s="292">
        <v>94.8</v>
      </c>
      <c r="F2046" s="292">
        <v>10748.08</v>
      </c>
    </row>
    <row r="2047" spans="1:6" ht="18" customHeight="1" x14ac:dyDescent="0.2">
      <c r="A2047" s="289" t="s">
        <v>5931</v>
      </c>
      <c r="B2047" s="290" t="s">
        <v>5932</v>
      </c>
      <c r="C2047" s="291" t="s">
        <v>223</v>
      </c>
      <c r="D2047" s="292">
        <v>9838.2199999999993</v>
      </c>
      <c r="E2047" s="292">
        <v>120.84</v>
      </c>
      <c r="F2047" s="292">
        <v>9959.06</v>
      </c>
    </row>
    <row r="2048" spans="1:6" ht="18" customHeight="1" x14ac:dyDescent="0.2">
      <c r="A2048" s="289" t="s">
        <v>5933</v>
      </c>
      <c r="B2048" s="290" t="s">
        <v>5934</v>
      </c>
      <c r="C2048" s="291" t="s">
        <v>223</v>
      </c>
      <c r="D2048" s="292">
        <v>75.44</v>
      </c>
      <c r="E2048" s="292">
        <v>10.54</v>
      </c>
      <c r="F2048" s="292">
        <v>85.98</v>
      </c>
    </row>
    <row r="2049" spans="1:6" ht="18" customHeight="1" x14ac:dyDescent="0.2">
      <c r="A2049" s="289" t="s">
        <v>5935</v>
      </c>
      <c r="B2049" s="290" t="s">
        <v>5936</v>
      </c>
      <c r="C2049" s="291" t="s">
        <v>223</v>
      </c>
      <c r="D2049" s="292">
        <v>787.77</v>
      </c>
      <c r="E2049" s="292">
        <v>42.13</v>
      </c>
      <c r="F2049" s="292">
        <v>829.9</v>
      </c>
    </row>
    <row r="2050" spans="1:6" ht="18" customHeight="1" x14ac:dyDescent="0.2">
      <c r="A2050" s="289" t="s">
        <v>5937</v>
      </c>
      <c r="B2050" s="290" t="s">
        <v>5938</v>
      </c>
      <c r="C2050" s="291"/>
      <c r="D2050" s="292"/>
      <c r="E2050" s="292"/>
      <c r="F2050" s="292"/>
    </row>
    <row r="2051" spans="1:6" ht="18" customHeight="1" x14ac:dyDescent="0.2">
      <c r="A2051" s="289" t="s">
        <v>5939</v>
      </c>
      <c r="B2051" s="290" t="s">
        <v>5940</v>
      </c>
      <c r="C2051" s="291" t="s">
        <v>223</v>
      </c>
      <c r="D2051" s="292">
        <v>2424.75</v>
      </c>
      <c r="E2051" s="292">
        <v>256.39</v>
      </c>
      <c r="F2051" s="292">
        <v>2681.14</v>
      </c>
    </row>
    <row r="2052" spans="1:6" ht="18" customHeight="1" x14ac:dyDescent="0.2">
      <c r="A2052" s="289" t="s">
        <v>5941</v>
      </c>
      <c r="B2052" s="290" t="s">
        <v>5942</v>
      </c>
      <c r="C2052" s="291" t="s">
        <v>223</v>
      </c>
      <c r="D2052" s="292">
        <v>1746.72</v>
      </c>
      <c r="E2052" s="292">
        <v>256.39</v>
      </c>
      <c r="F2052" s="292">
        <v>2003.11</v>
      </c>
    </row>
    <row r="2053" spans="1:6" ht="18" customHeight="1" x14ac:dyDescent="0.2">
      <c r="A2053" s="289" t="s">
        <v>5943</v>
      </c>
      <c r="B2053" s="290" t="s">
        <v>5944</v>
      </c>
      <c r="C2053" s="291" t="s">
        <v>223</v>
      </c>
      <c r="D2053" s="292">
        <v>447</v>
      </c>
      <c r="E2053" s="292">
        <v>94.55</v>
      </c>
      <c r="F2053" s="292">
        <v>541.54999999999995</v>
      </c>
    </row>
    <row r="2054" spans="1:6" ht="18" customHeight="1" x14ac:dyDescent="0.2">
      <c r="A2054" s="289" t="s">
        <v>5945</v>
      </c>
      <c r="B2054" s="290" t="s">
        <v>5946</v>
      </c>
      <c r="C2054" s="291" t="s">
        <v>223</v>
      </c>
      <c r="D2054" s="292">
        <v>561.04999999999995</v>
      </c>
      <c r="E2054" s="292">
        <v>94.55</v>
      </c>
      <c r="F2054" s="292">
        <v>655.6</v>
      </c>
    </row>
    <row r="2055" spans="1:6" ht="18" customHeight="1" x14ac:dyDescent="0.2">
      <c r="A2055" s="289" t="s">
        <v>5947</v>
      </c>
      <c r="B2055" s="290" t="s">
        <v>5948</v>
      </c>
      <c r="C2055" s="291" t="s">
        <v>223</v>
      </c>
      <c r="D2055" s="292">
        <v>478.03</v>
      </c>
      <c r="E2055" s="292">
        <v>94.55</v>
      </c>
      <c r="F2055" s="292">
        <v>572.58000000000004</v>
      </c>
    </row>
    <row r="2056" spans="1:6" ht="18" customHeight="1" x14ac:dyDescent="0.2">
      <c r="A2056" s="289" t="s">
        <v>5949</v>
      </c>
      <c r="B2056" s="290" t="s">
        <v>5950</v>
      </c>
      <c r="C2056" s="291" t="s">
        <v>223</v>
      </c>
      <c r="D2056" s="292">
        <v>1712.9</v>
      </c>
      <c r="E2056" s="292">
        <v>256.39</v>
      </c>
      <c r="F2056" s="292">
        <v>1969.29</v>
      </c>
    </row>
    <row r="2057" spans="1:6" ht="18" customHeight="1" x14ac:dyDescent="0.2">
      <c r="A2057" s="289" t="s">
        <v>5951</v>
      </c>
      <c r="B2057" s="290" t="s">
        <v>5952</v>
      </c>
      <c r="C2057" s="291" t="s">
        <v>223</v>
      </c>
      <c r="D2057" s="292">
        <v>1648.01</v>
      </c>
      <c r="E2057" s="292">
        <v>256.39</v>
      </c>
      <c r="F2057" s="292">
        <v>1904.4</v>
      </c>
    </row>
    <row r="2058" spans="1:6" ht="18" customHeight="1" x14ac:dyDescent="0.2">
      <c r="A2058" s="289" t="s">
        <v>5953</v>
      </c>
      <c r="B2058" s="290" t="s">
        <v>5954</v>
      </c>
      <c r="C2058" s="291"/>
      <c r="D2058" s="292"/>
      <c r="E2058" s="292"/>
      <c r="F2058" s="292"/>
    </row>
    <row r="2059" spans="1:6" ht="18" customHeight="1" x14ac:dyDescent="0.2">
      <c r="A2059" s="289" t="s">
        <v>5955</v>
      </c>
      <c r="B2059" s="290" t="s">
        <v>5956</v>
      </c>
      <c r="C2059" s="291" t="s">
        <v>5957</v>
      </c>
      <c r="D2059" s="292">
        <v>593.87</v>
      </c>
      <c r="E2059" s="292">
        <v>0.66</v>
      </c>
      <c r="F2059" s="292">
        <v>594.53</v>
      </c>
    </row>
    <row r="2060" spans="1:6" ht="18" customHeight="1" x14ac:dyDescent="0.2">
      <c r="A2060" s="289" t="s">
        <v>5958</v>
      </c>
      <c r="B2060" s="290" t="s">
        <v>5959</v>
      </c>
      <c r="C2060" s="291" t="s">
        <v>5957</v>
      </c>
      <c r="D2060" s="292">
        <v>185.36</v>
      </c>
      <c r="E2060" s="292">
        <v>0.66</v>
      </c>
      <c r="F2060" s="292">
        <v>186.02</v>
      </c>
    </row>
    <row r="2061" spans="1:6" ht="18" customHeight="1" x14ac:dyDescent="0.2">
      <c r="A2061" s="289" t="s">
        <v>5960</v>
      </c>
      <c r="B2061" s="290" t="s">
        <v>5961</v>
      </c>
      <c r="C2061" s="291"/>
      <c r="D2061" s="292"/>
      <c r="E2061" s="292"/>
      <c r="F2061" s="292"/>
    </row>
    <row r="2062" spans="1:6" ht="18" customHeight="1" x14ac:dyDescent="0.2">
      <c r="A2062" s="289" t="s">
        <v>5962</v>
      </c>
      <c r="B2062" s="290" t="s">
        <v>5961</v>
      </c>
      <c r="C2062" s="291" t="s">
        <v>223</v>
      </c>
      <c r="D2062" s="292">
        <v>185.25</v>
      </c>
      <c r="E2062" s="292">
        <v>13.17</v>
      </c>
      <c r="F2062" s="292">
        <v>198.42</v>
      </c>
    </row>
    <row r="2063" spans="1:6" ht="18" customHeight="1" x14ac:dyDescent="0.2">
      <c r="A2063" s="289" t="s">
        <v>5963</v>
      </c>
      <c r="B2063" s="290" t="s">
        <v>5964</v>
      </c>
      <c r="C2063" s="291" t="s">
        <v>223</v>
      </c>
      <c r="D2063" s="292">
        <v>248.94</v>
      </c>
      <c r="E2063" s="292">
        <v>13.17</v>
      </c>
      <c r="F2063" s="292">
        <v>262.11</v>
      </c>
    </row>
    <row r="2064" spans="1:6" ht="18" customHeight="1" x14ac:dyDescent="0.2">
      <c r="A2064" s="289" t="s">
        <v>5965</v>
      </c>
      <c r="B2064" s="290" t="s">
        <v>917</v>
      </c>
      <c r="C2064" s="291" t="s">
        <v>223</v>
      </c>
      <c r="D2064" s="292">
        <v>302.05</v>
      </c>
      <c r="E2064" s="292">
        <v>13.17</v>
      </c>
      <c r="F2064" s="292">
        <v>315.22000000000003</v>
      </c>
    </row>
    <row r="2065" spans="1:6" ht="18" customHeight="1" x14ac:dyDescent="0.2">
      <c r="A2065" s="289" t="s">
        <v>5966</v>
      </c>
      <c r="B2065" s="290" t="s">
        <v>920</v>
      </c>
      <c r="C2065" s="291" t="s">
        <v>223</v>
      </c>
      <c r="D2065" s="292">
        <v>278.08</v>
      </c>
      <c r="E2065" s="292">
        <v>13.17</v>
      </c>
      <c r="F2065" s="292">
        <v>291.25</v>
      </c>
    </row>
    <row r="2066" spans="1:6" ht="18" customHeight="1" x14ac:dyDescent="0.2">
      <c r="A2066" s="289" t="s">
        <v>5967</v>
      </c>
      <c r="B2066" s="290" t="s">
        <v>923</v>
      </c>
      <c r="C2066" s="291" t="s">
        <v>223</v>
      </c>
      <c r="D2066" s="292">
        <v>333.49</v>
      </c>
      <c r="E2066" s="292">
        <v>13.17</v>
      </c>
      <c r="F2066" s="292">
        <v>346.66</v>
      </c>
    </row>
    <row r="2067" spans="1:6" ht="18" customHeight="1" x14ac:dyDescent="0.2">
      <c r="A2067" s="289" t="s">
        <v>5968</v>
      </c>
      <c r="B2067" s="290" t="s">
        <v>5969</v>
      </c>
      <c r="C2067" s="291" t="s">
        <v>223</v>
      </c>
      <c r="D2067" s="292">
        <v>441.88</v>
      </c>
      <c r="E2067" s="292">
        <v>13.17</v>
      </c>
      <c r="F2067" s="292">
        <v>455.05</v>
      </c>
    </row>
    <row r="2068" spans="1:6" ht="18" customHeight="1" x14ac:dyDescent="0.2">
      <c r="A2068" s="289" t="s">
        <v>5970</v>
      </c>
      <c r="B2068" s="290" t="s">
        <v>5971</v>
      </c>
      <c r="C2068" s="291" t="s">
        <v>223</v>
      </c>
      <c r="D2068" s="292">
        <v>310.47000000000003</v>
      </c>
      <c r="E2068" s="292">
        <v>13.17</v>
      </c>
      <c r="F2068" s="292">
        <v>323.64</v>
      </c>
    </row>
    <row r="2069" spans="1:6" ht="18" customHeight="1" x14ac:dyDescent="0.2">
      <c r="A2069" s="289" t="s">
        <v>5972</v>
      </c>
      <c r="B2069" s="290" t="s">
        <v>5973</v>
      </c>
      <c r="C2069" s="291" t="s">
        <v>223</v>
      </c>
      <c r="D2069" s="292">
        <v>2066.5100000000002</v>
      </c>
      <c r="E2069" s="292">
        <v>13.17</v>
      </c>
      <c r="F2069" s="292">
        <v>2079.6799999999998</v>
      </c>
    </row>
    <row r="2070" spans="1:6" ht="18" customHeight="1" x14ac:dyDescent="0.2">
      <c r="A2070" s="289" t="s">
        <v>5974</v>
      </c>
      <c r="B2070" s="290" t="s">
        <v>5975</v>
      </c>
      <c r="C2070" s="291" t="s">
        <v>223</v>
      </c>
      <c r="D2070" s="292">
        <v>198.29</v>
      </c>
      <c r="E2070" s="292">
        <v>13.17</v>
      </c>
      <c r="F2070" s="292">
        <v>211.46</v>
      </c>
    </row>
    <row r="2071" spans="1:6" ht="18" customHeight="1" x14ac:dyDescent="0.2">
      <c r="A2071" s="289" t="s">
        <v>5976</v>
      </c>
      <c r="B2071" s="290" t="s">
        <v>5977</v>
      </c>
      <c r="C2071" s="291"/>
      <c r="D2071" s="292"/>
      <c r="E2071" s="292"/>
      <c r="F2071" s="292"/>
    </row>
    <row r="2072" spans="1:6" ht="18" customHeight="1" x14ac:dyDescent="0.2">
      <c r="A2072" s="289" t="s">
        <v>5978</v>
      </c>
      <c r="B2072" s="290" t="s">
        <v>5979</v>
      </c>
      <c r="C2072" s="291" t="s">
        <v>223</v>
      </c>
      <c r="D2072" s="292">
        <v>3730.05</v>
      </c>
      <c r="E2072" s="292">
        <v>79.73</v>
      </c>
      <c r="F2072" s="292">
        <v>3809.78</v>
      </c>
    </row>
    <row r="2073" spans="1:6" ht="18" customHeight="1" x14ac:dyDescent="0.2">
      <c r="A2073" s="289" t="s">
        <v>5980</v>
      </c>
      <c r="B2073" s="290" t="s">
        <v>5981</v>
      </c>
      <c r="C2073" s="291" t="s">
        <v>223</v>
      </c>
      <c r="D2073" s="292">
        <v>4469.79</v>
      </c>
      <c r="E2073" s="292">
        <v>79.73</v>
      </c>
      <c r="F2073" s="292">
        <v>4549.5200000000004</v>
      </c>
    </row>
    <row r="2074" spans="1:6" ht="18" customHeight="1" x14ac:dyDescent="0.2">
      <c r="A2074" s="289" t="s">
        <v>5982</v>
      </c>
      <c r="B2074" s="290" t="s">
        <v>5983</v>
      </c>
      <c r="C2074" s="291" t="s">
        <v>223</v>
      </c>
      <c r="D2074" s="292">
        <v>3038.91</v>
      </c>
      <c r="E2074" s="292">
        <v>79.73</v>
      </c>
      <c r="F2074" s="292">
        <v>3118.64</v>
      </c>
    </row>
    <row r="2075" spans="1:6" ht="18" customHeight="1" x14ac:dyDescent="0.2">
      <c r="A2075" s="289" t="s">
        <v>5984</v>
      </c>
      <c r="B2075" s="290" t="s">
        <v>5985</v>
      </c>
      <c r="C2075" s="291"/>
      <c r="D2075" s="292"/>
      <c r="E2075" s="292"/>
      <c r="F2075" s="292"/>
    </row>
    <row r="2076" spans="1:6" ht="18" customHeight="1" x14ac:dyDescent="0.2">
      <c r="A2076" s="289" t="s">
        <v>5986</v>
      </c>
      <c r="B2076" s="290" t="s">
        <v>5987</v>
      </c>
      <c r="C2076" s="291" t="s">
        <v>223</v>
      </c>
      <c r="D2076" s="292">
        <v>278.89</v>
      </c>
      <c r="E2076" s="292">
        <v>79.73</v>
      </c>
      <c r="F2076" s="292">
        <v>358.62</v>
      </c>
    </row>
    <row r="2077" spans="1:6" ht="18" customHeight="1" x14ac:dyDescent="0.2">
      <c r="A2077" s="289" t="s">
        <v>5988</v>
      </c>
      <c r="B2077" s="290" t="s">
        <v>5989</v>
      </c>
      <c r="C2077" s="291" t="s">
        <v>223</v>
      </c>
      <c r="D2077" s="292">
        <v>219.79</v>
      </c>
      <c r="E2077" s="292">
        <v>79.73</v>
      </c>
      <c r="F2077" s="292">
        <v>299.52</v>
      </c>
    </row>
    <row r="2078" spans="1:6" ht="18" customHeight="1" x14ac:dyDescent="0.2">
      <c r="A2078" s="289" t="s">
        <v>5990</v>
      </c>
      <c r="B2078" s="290" t="s">
        <v>5991</v>
      </c>
      <c r="C2078" s="291" t="s">
        <v>223</v>
      </c>
      <c r="D2078" s="292">
        <v>474.5</v>
      </c>
      <c r="E2078" s="292">
        <v>79.73</v>
      </c>
      <c r="F2078" s="292">
        <v>554.23</v>
      </c>
    </row>
    <row r="2079" spans="1:6" ht="18" customHeight="1" x14ac:dyDescent="0.2">
      <c r="A2079" s="289" t="s">
        <v>5992</v>
      </c>
      <c r="B2079" s="290" t="s">
        <v>5993</v>
      </c>
      <c r="C2079" s="291" t="s">
        <v>223</v>
      </c>
      <c r="D2079" s="292">
        <v>153.61000000000001</v>
      </c>
      <c r="E2079" s="292">
        <v>79.73</v>
      </c>
      <c r="F2079" s="292">
        <v>233.34</v>
      </c>
    </row>
    <row r="2080" spans="1:6" ht="18" customHeight="1" x14ac:dyDescent="0.2">
      <c r="A2080" s="289" t="s">
        <v>5994</v>
      </c>
      <c r="B2080" s="290" t="s">
        <v>5995</v>
      </c>
      <c r="C2080" s="291"/>
      <c r="D2080" s="292"/>
      <c r="E2080" s="292"/>
      <c r="F2080" s="292"/>
    </row>
    <row r="2081" spans="1:6" ht="18" customHeight="1" x14ac:dyDescent="0.2">
      <c r="A2081" s="289" t="s">
        <v>5996</v>
      </c>
      <c r="B2081" s="290" t="s">
        <v>5997</v>
      </c>
      <c r="C2081" s="291" t="s">
        <v>223</v>
      </c>
      <c r="D2081" s="292">
        <v>32.43</v>
      </c>
      <c r="E2081" s="292">
        <v>7.9</v>
      </c>
      <c r="F2081" s="292">
        <v>40.33</v>
      </c>
    </row>
    <row r="2082" spans="1:6" ht="18" customHeight="1" x14ac:dyDescent="0.2">
      <c r="A2082" s="289" t="s">
        <v>5998</v>
      </c>
      <c r="B2082" s="290" t="s">
        <v>5999</v>
      </c>
      <c r="C2082" s="291" t="s">
        <v>223</v>
      </c>
      <c r="D2082" s="292">
        <v>41.05</v>
      </c>
      <c r="E2082" s="292">
        <v>2.63</v>
      </c>
      <c r="F2082" s="292">
        <v>43.68</v>
      </c>
    </row>
    <row r="2083" spans="1:6" ht="18" customHeight="1" x14ac:dyDescent="0.2">
      <c r="A2083" s="289" t="s">
        <v>6000</v>
      </c>
      <c r="B2083" s="290" t="s">
        <v>6001</v>
      </c>
      <c r="C2083" s="291" t="s">
        <v>223</v>
      </c>
      <c r="D2083" s="292">
        <v>23.75</v>
      </c>
      <c r="E2083" s="292">
        <v>7.9</v>
      </c>
      <c r="F2083" s="292">
        <v>31.65</v>
      </c>
    </row>
    <row r="2084" spans="1:6" ht="18" customHeight="1" x14ac:dyDescent="0.2">
      <c r="A2084" s="289" t="s">
        <v>6002</v>
      </c>
      <c r="B2084" s="290" t="s">
        <v>6003</v>
      </c>
      <c r="C2084" s="291" t="s">
        <v>223</v>
      </c>
      <c r="D2084" s="292"/>
      <c r="E2084" s="292">
        <v>26.34</v>
      </c>
      <c r="F2084" s="292">
        <v>26.34</v>
      </c>
    </row>
    <row r="2085" spans="1:6" ht="18" customHeight="1" x14ac:dyDescent="0.2">
      <c r="A2085" s="289" t="s">
        <v>6004</v>
      </c>
      <c r="B2085" s="290" t="s">
        <v>6005</v>
      </c>
      <c r="C2085" s="291" t="s">
        <v>2011</v>
      </c>
      <c r="D2085" s="292"/>
      <c r="E2085" s="292">
        <v>37.049999999999997</v>
      </c>
      <c r="F2085" s="292">
        <v>37.049999999999997</v>
      </c>
    </row>
    <row r="2086" spans="1:6" ht="18" customHeight="1" x14ac:dyDescent="0.2">
      <c r="A2086" s="289" t="s">
        <v>6006</v>
      </c>
      <c r="B2086" s="290" t="s">
        <v>6007</v>
      </c>
      <c r="C2086" s="291" t="s">
        <v>2011</v>
      </c>
      <c r="D2086" s="292"/>
      <c r="E2086" s="292">
        <v>74.099999999999994</v>
      </c>
      <c r="F2086" s="292">
        <v>74.099999999999994</v>
      </c>
    </row>
    <row r="2087" spans="1:6" ht="18" customHeight="1" x14ac:dyDescent="0.2">
      <c r="A2087" s="289" t="s">
        <v>6008</v>
      </c>
      <c r="B2087" s="290" t="s">
        <v>6009</v>
      </c>
      <c r="C2087" s="291" t="s">
        <v>223</v>
      </c>
      <c r="D2087" s="292">
        <v>1476.21</v>
      </c>
      <c r="E2087" s="292">
        <v>2.14</v>
      </c>
      <c r="F2087" s="292">
        <v>1478.35</v>
      </c>
    </row>
    <row r="2088" spans="1:6" ht="18" customHeight="1" x14ac:dyDescent="0.2">
      <c r="A2088" s="289" t="s">
        <v>6010</v>
      </c>
      <c r="B2088" s="290" t="s">
        <v>6011</v>
      </c>
      <c r="C2088" s="291" t="s">
        <v>223</v>
      </c>
      <c r="D2088" s="292">
        <v>122.45</v>
      </c>
      <c r="E2088" s="292">
        <v>5.36</v>
      </c>
      <c r="F2088" s="292">
        <v>127.81</v>
      </c>
    </row>
    <row r="2089" spans="1:6" ht="18" customHeight="1" x14ac:dyDescent="0.2">
      <c r="A2089" s="289" t="s">
        <v>6012</v>
      </c>
      <c r="B2089" s="290" t="s">
        <v>6013</v>
      </c>
      <c r="C2089" s="291" t="s">
        <v>2011</v>
      </c>
      <c r="D2089" s="292">
        <v>448.62</v>
      </c>
      <c r="E2089" s="292">
        <v>37.049999999999997</v>
      </c>
      <c r="F2089" s="292">
        <v>485.67</v>
      </c>
    </row>
    <row r="2090" spans="1:6" ht="18" customHeight="1" x14ac:dyDescent="0.2">
      <c r="A2090" s="289" t="s">
        <v>6014</v>
      </c>
      <c r="B2090" s="290" t="s">
        <v>6015</v>
      </c>
      <c r="C2090" s="291" t="s">
        <v>223</v>
      </c>
      <c r="D2090" s="292">
        <v>8465.5499999999993</v>
      </c>
      <c r="E2090" s="292">
        <v>59.28</v>
      </c>
      <c r="F2090" s="292">
        <v>8524.83</v>
      </c>
    </row>
    <row r="2091" spans="1:6" ht="18" customHeight="1" x14ac:dyDescent="0.2">
      <c r="A2091" s="289" t="s">
        <v>6016</v>
      </c>
      <c r="B2091" s="290" t="s">
        <v>6017</v>
      </c>
      <c r="C2091" s="291" t="s">
        <v>223</v>
      </c>
      <c r="D2091" s="292">
        <v>19346.439999999999</v>
      </c>
      <c r="E2091" s="292">
        <v>59.28</v>
      </c>
      <c r="F2091" s="292">
        <v>19405.72</v>
      </c>
    </row>
    <row r="2092" spans="1:6" ht="18" customHeight="1" x14ac:dyDescent="0.2">
      <c r="A2092" s="289" t="s">
        <v>6018</v>
      </c>
      <c r="B2092" s="290" t="s">
        <v>6019</v>
      </c>
      <c r="C2092" s="291" t="s">
        <v>223</v>
      </c>
      <c r="D2092" s="292">
        <v>33488.300000000003</v>
      </c>
      <c r="E2092" s="292">
        <v>59.28</v>
      </c>
      <c r="F2092" s="292">
        <v>33547.58</v>
      </c>
    </row>
    <row r="2093" spans="1:6" ht="18" customHeight="1" x14ac:dyDescent="0.2">
      <c r="A2093" s="289" t="s">
        <v>6020</v>
      </c>
      <c r="B2093" s="290" t="s">
        <v>6021</v>
      </c>
      <c r="C2093" s="291" t="s">
        <v>223</v>
      </c>
      <c r="D2093" s="292">
        <v>626.07000000000005</v>
      </c>
      <c r="E2093" s="292">
        <v>26.34</v>
      </c>
      <c r="F2093" s="292">
        <v>652.41</v>
      </c>
    </row>
    <row r="2094" spans="1:6" ht="18" customHeight="1" x14ac:dyDescent="0.2">
      <c r="A2094" s="289" t="s">
        <v>6022</v>
      </c>
      <c r="B2094" s="290" t="s">
        <v>6023</v>
      </c>
      <c r="C2094" s="291"/>
      <c r="D2094" s="292"/>
      <c r="E2094" s="292"/>
      <c r="F2094" s="292"/>
    </row>
    <row r="2095" spans="1:6" ht="18" customHeight="1" x14ac:dyDescent="0.2">
      <c r="A2095" s="289" t="s">
        <v>6024</v>
      </c>
      <c r="B2095" s="290" t="s">
        <v>6025</v>
      </c>
      <c r="C2095" s="291" t="s">
        <v>223</v>
      </c>
      <c r="D2095" s="292">
        <v>1017.12</v>
      </c>
      <c r="E2095" s="292">
        <v>26.34</v>
      </c>
      <c r="F2095" s="292">
        <v>1043.46</v>
      </c>
    </row>
    <row r="2096" spans="1:6" ht="18" customHeight="1" x14ac:dyDescent="0.2">
      <c r="A2096" s="289" t="s">
        <v>6026</v>
      </c>
      <c r="B2096" s="290" t="s">
        <v>6027</v>
      </c>
      <c r="C2096" s="291"/>
      <c r="D2096" s="292"/>
      <c r="E2096" s="292"/>
      <c r="F2096" s="292"/>
    </row>
    <row r="2097" spans="1:6" ht="18" customHeight="1" x14ac:dyDescent="0.2">
      <c r="A2097" s="289" t="s">
        <v>6028</v>
      </c>
      <c r="B2097" s="290" t="s">
        <v>6029</v>
      </c>
      <c r="C2097" s="291" t="s">
        <v>223</v>
      </c>
      <c r="D2097" s="292">
        <v>743.61</v>
      </c>
      <c r="E2097" s="292">
        <v>79.73</v>
      </c>
      <c r="F2097" s="292">
        <v>823.34</v>
      </c>
    </row>
    <row r="2098" spans="1:6" ht="18" customHeight="1" x14ac:dyDescent="0.2">
      <c r="A2098" s="289" t="s">
        <v>6030</v>
      </c>
      <c r="B2098" s="290" t="s">
        <v>6031</v>
      </c>
      <c r="C2098" s="291"/>
      <c r="D2098" s="292"/>
      <c r="E2098" s="292"/>
      <c r="F2098" s="292"/>
    </row>
    <row r="2099" spans="1:6" ht="18" customHeight="1" x14ac:dyDescent="0.2">
      <c r="A2099" s="289" t="s">
        <v>6032</v>
      </c>
      <c r="B2099" s="290" t="s">
        <v>6033</v>
      </c>
      <c r="C2099" s="291" t="s">
        <v>223</v>
      </c>
      <c r="D2099" s="292">
        <v>44.21</v>
      </c>
      <c r="E2099" s="292">
        <v>29.86</v>
      </c>
      <c r="F2099" s="292">
        <v>74.069999999999993</v>
      </c>
    </row>
    <row r="2100" spans="1:6" ht="18" customHeight="1" x14ac:dyDescent="0.2">
      <c r="A2100" s="289" t="s">
        <v>6034</v>
      </c>
      <c r="B2100" s="290" t="s">
        <v>6035</v>
      </c>
      <c r="C2100" s="291" t="s">
        <v>223</v>
      </c>
      <c r="D2100" s="292">
        <v>109.44</v>
      </c>
      <c r="E2100" s="292">
        <v>29.86</v>
      </c>
      <c r="F2100" s="292">
        <v>139.30000000000001</v>
      </c>
    </row>
    <row r="2101" spans="1:6" ht="18" customHeight="1" x14ac:dyDescent="0.2">
      <c r="A2101" s="289" t="s">
        <v>6036</v>
      </c>
      <c r="B2101" s="290" t="s">
        <v>6037</v>
      </c>
      <c r="C2101" s="291" t="s">
        <v>223</v>
      </c>
      <c r="D2101" s="292">
        <v>612.1</v>
      </c>
      <c r="E2101" s="292">
        <v>33.130000000000003</v>
      </c>
      <c r="F2101" s="292">
        <v>645.23</v>
      </c>
    </row>
    <row r="2102" spans="1:6" ht="18" customHeight="1" x14ac:dyDescent="0.2">
      <c r="A2102" s="289" t="s">
        <v>6038</v>
      </c>
      <c r="B2102" s="290" t="s">
        <v>6039</v>
      </c>
      <c r="C2102" s="291" t="s">
        <v>223</v>
      </c>
      <c r="D2102" s="292">
        <v>6895.22</v>
      </c>
      <c r="E2102" s="292">
        <v>33.130000000000003</v>
      </c>
      <c r="F2102" s="292">
        <v>6928.35</v>
      </c>
    </row>
    <row r="2103" spans="1:6" ht="18" customHeight="1" x14ac:dyDescent="0.2">
      <c r="A2103" s="289" t="s">
        <v>6040</v>
      </c>
      <c r="B2103" s="290" t="s">
        <v>6041</v>
      </c>
      <c r="C2103" s="291" t="s">
        <v>223</v>
      </c>
      <c r="D2103" s="292">
        <v>2455.34</v>
      </c>
      <c r="E2103" s="292">
        <v>33.130000000000003</v>
      </c>
      <c r="F2103" s="292">
        <v>2488.4699999999998</v>
      </c>
    </row>
    <row r="2104" spans="1:6" ht="18" customHeight="1" x14ac:dyDescent="0.2">
      <c r="A2104" s="289" t="s">
        <v>6042</v>
      </c>
      <c r="B2104" s="290" t="s">
        <v>6043</v>
      </c>
      <c r="C2104" s="291" t="s">
        <v>223</v>
      </c>
      <c r="D2104" s="292">
        <v>740.29</v>
      </c>
      <c r="E2104" s="292">
        <v>33.130000000000003</v>
      </c>
      <c r="F2104" s="292">
        <v>773.42</v>
      </c>
    </row>
    <row r="2105" spans="1:6" ht="18" customHeight="1" x14ac:dyDescent="0.2">
      <c r="A2105" s="289" t="s">
        <v>6044</v>
      </c>
      <c r="B2105" s="290" t="s">
        <v>6045</v>
      </c>
      <c r="C2105" s="291"/>
      <c r="D2105" s="292"/>
      <c r="E2105" s="292"/>
      <c r="F2105" s="292"/>
    </row>
    <row r="2106" spans="1:6" ht="18" customHeight="1" x14ac:dyDescent="0.2">
      <c r="A2106" s="289" t="s">
        <v>6046</v>
      </c>
      <c r="B2106" s="290" t="s">
        <v>6047</v>
      </c>
      <c r="C2106" s="291" t="s">
        <v>223</v>
      </c>
      <c r="D2106" s="292">
        <v>525.88</v>
      </c>
      <c r="E2106" s="292">
        <v>86.76</v>
      </c>
      <c r="F2106" s="292">
        <v>612.64</v>
      </c>
    </row>
    <row r="2107" spans="1:6" ht="18" customHeight="1" x14ac:dyDescent="0.2">
      <c r="A2107" s="289" t="s">
        <v>6048</v>
      </c>
      <c r="B2107" s="290" t="s">
        <v>6049</v>
      </c>
      <c r="C2107" s="291" t="s">
        <v>223</v>
      </c>
      <c r="D2107" s="292">
        <v>444.24</v>
      </c>
      <c r="E2107" s="292">
        <v>86.76</v>
      </c>
      <c r="F2107" s="292">
        <v>531</v>
      </c>
    </row>
    <row r="2108" spans="1:6" ht="18" customHeight="1" x14ac:dyDescent="0.2">
      <c r="A2108" s="289" t="s">
        <v>6050</v>
      </c>
      <c r="B2108" s="290" t="s">
        <v>6051</v>
      </c>
      <c r="C2108" s="291" t="s">
        <v>223</v>
      </c>
      <c r="D2108" s="292">
        <v>431.71</v>
      </c>
      <c r="E2108" s="292">
        <v>86.76</v>
      </c>
      <c r="F2108" s="292">
        <v>518.47</v>
      </c>
    </row>
    <row r="2109" spans="1:6" ht="18" customHeight="1" x14ac:dyDescent="0.2">
      <c r="A2109" s="289" t="s">
        <v>6052</v>
      </c>
      <c r="B2109" s="290" t="s">
        <v>6053</v>
      </c>
      <c r="C2109" s="291" t="s">
        <v>223</v>
      </c>
      <c r="D2109" s="292">
        <v>436.16</v>
      </c>
      <c r="E2109" s="292">
        <v>86.76</v>
      </c>
      <c r="F2109" s="292">
        <v>522.91999999999996</v>
      </c>
    </row>
    <row r="2110" spans="1:6" ht="18" customHeight="1" x14ac:dyDescent="0.2">
      <c r="A2110" s="289" t="s">
        <v>6054</v>
      </c>
      <c r="B2110" s="290" t="s">
        <v>6055</v>
      </c>
      <c r="C2110" s="291" t="s">
        <v>223</v>
      </c>
      <c r="D2110" s="292">
        <v>668.34</v>
      </c>
      <c r="E2110" s="292">
        <v>86.76</v>
      </c>
      <c r="F2110" s="292">
        <v>755.1</v>
      </c>
    </row>
    <row r="2111" spans="1:6" ht="18" customHeight="1" x14ac:dyDescent="0.2">
      <c r="A2111" s="289" t="s">
        <v>6056</v>
      </c>
      <c r="B2111" s="290" t="s">
        <v>6057</v>
      </c>
      <c r="C2111" s="291" t="s">
        <v>590</v>
      </c>
      <c r="D2111" s="292">
        <v>51566.41</v>
      </c>
      <c r="E2111" s="292">
        <v>120.84</v>
      </c>
      <c r="F2111" s="292">
        <v>51687.25</v>
      </c>
    </row>
    <row r="2112" spans="1:6" ht="18" customHeight="1" x14ac:dyDescent="0.2">
      <c r="A2112" s="289" t="s">
        <v>6058</v>
      </c>
      <c r="B2112" s="290" t="s">
        <v>6059</v>
      </c>
      <c r="C2112" s="291"/>
      <c r="D2112" s="292"/>
      <c r="E2112" s="292"/>
      <c r="F2112" s="292"/>
    </row>
    <row r="2113" spans="1:6" ht="18" customHeight="1" x14ac:dyDescent="0.2">
      <c r="A2113" s="289" t="s">
        <v>6060</v>
      </c>
      <c r="B2113" s="290" t="s">
        <v>6061</v>
      </c>
      <c r="C2113" s="291"/>
      <c r="D2113" s="292"/>
      <c r="E2113" s="292"/>
      <c r="F2113" s="292"/>
    </row>
    <row r="2114" spans="1:6" ht="18" customHeight="1" x14ac:dyDescent="0.2">
      <c r="A2114" s="289" t="s">
        <v>6062</v>
      </c>
      <c r="B2114" s="290" t="s">
        <v>6063</v>
      </c>
      <c r="C2114" s="291" t="s">
        <v>256</v>
      </c>
      <c r="D2114" s="292">
        <v>7.02</v>
      </c>
      <c r="E2114" s="292">
        <v>26.34</v>
      </c>
      <c r="F2114" s="292">
        <v>33.36</v>
      </c>
    </row>
    <row r="2115" spans="1:6" ht="18" customHeight="1" x14ac:dyDescent="0.2">
      <c r="A2115" s="289" t="s">
        <v>6064</v>
      </c>
      <c r="B2115" s="290" t="s">
        <v>6065</v>
      </c>
      <c r="C2115" s="291" t="s">
        <v>256</v>
      </c>
      <c r="D2115" s="292">
        <v>9.9600000000000009</v>
      </c>
      <c r="E2115" s="292">
        <v>31.6</v>
      </c>
      <c r="F2115" s="292">
        <v>41.56</v>
      </c>
    </row>
    <row r="2116" spans="1:6" ht="18" customHeight="1" x14ac:dyDescent="0.2">
      <c r="A2116" s="289" t="s">
        <v>6066</v>
      </c>
      <c r="B2116" s="290" t="s">
        <v>6067</v>
      </c>
      <c r="C2116" s="291" t="s">
        <v>256</v>
      </c>
      <c r="D2116" s="292">
        <v>15.46</v>
      </c>
      <c r="E2116" s="292">
        <v>36.869999999999997</v>
      </c>
      <c r="F2116" s="292">
        <v>52.33</v>
      </c>
    </row>
    <row r="2117" spans="1:6" ht="18" customHeight="1" x14ac:dyDescent="0.2">
      <c r="A2117" s="289" t="s">
        <v>6068</v>
      </c>
      <c r="B2117" s="290" t="s">
        <v>6069</v>
      </c>
      <c r="C2117" s="291" t="s">
        <v>256</v>
      </c>
      <c r="D2117" s="292">
        <v>16.010000000000002</v>
      </c>
      <c r="E2117" s="292">
        <v>42.13</v>
      </c>
      <c r="F2117" s="292">
        <v>58.14</v>
      </c>
    </row>
    <row r="2118" spans="1:6" ht="18" customHeight="1" x14ac:dyDescent="0.2">
      <c r="A2118" s="289" t="s">
        <v>6070</v>
      </c>
      <c r="B2118" s="290" t="s">
        <v>6071</v>
      </c>
      <c r="C2118" s="291" t="s">
        <v>256</v>
      </c>
      <c r="D2118" s="292">
        <v>19.899999999999999</v>
      </c>
      <c r="E2118" s="292">
        <v>47.41</v>
      </c>
      <c r="F2118" s="292">
        <v>67.31</v>
      </c>
    </row>
    <row r="2119" spans="1:6" ht="18" customHeight="1" x14ac:dyDescent="0.2">
      <c r="A2119" s="289" t="s">
        <v>6072</v>
      </c>
      <c r="B2119" s="290" t="s">
        <v>6073</v>
      </c>
      <c r="C2119" s="291" t="s">
        <v>256</v>
      </c>
      <c r="D2119" s="292">
        <v>34.299999999999997</v>
      </c>
      <c r="E2119" s="292">
        <v>52.67</v>
      </c>
      <c r="F2119" s="292">
        <v>86.97</v>
      </c>
    </row>
    <row r="2120" spans="1:6" ht="18" customHeight="1" x14ac:dyDescent="0.2">
      <c r="A2120" s="289" t="s">
        <v>6074</v>
      </c>
      <c r="B2120" s="290" t="s">
        <v>6075</v>
      </c>
      <c r="C2120" s="291" t="s">
        <v>256</v>
      </c>
      <c r="D2120" s="292">
        <v>49.08</v>
      </c>
      <c r="E2120" s="292">
        <v>57.93</v>
      </c>
      <c r="F2120" s="292">
        <v>107.01</v>
      </c>
    </row>
    <row r="2121" spans="1:6" ht="18" customHeight="1" x14ac:dyDescent="0.2">
      <c r="A2121" s="289" t="s">
        <v>6076</v>
      </c>
      <c r="B2121" s="290" t="s">
        <v>6077</v>
      </c>
      <c r="C2121" s="291" t="s">
        <v>256</v>
      </c>
      <c r="D2121" s="292">
        <v>72.959999999999994</v>
      </c>
      <c r="E2121" s="292">
        <v>68.47</v>
      </c>
      <c r="F2121" s="292">
        <v>141.43</v>
      </c>
    </row>
    <row r="2122" spans="1:6" ht="18" customHeight="1" x14ac:dyDescent="0.2">
      <c r="A2122" s="289" t="s">
        <v>6078</v>
      </c>
      <c r="B2122" s="290" t="s">
        <v>6079</v>
      </c>
      <c r="C2122" s="291"/>
      <c r="D2122" s="292"/>
      <c r="E2122" s="292"/>
      <c r="F2122" s="292"/>
    </row>
    <row r="2123" spans="1:6" ht="18" customHeight="1" x14ac:dyDescent="0.2">
      <c r="A2123" s="289" t="s">
        <v>6080</v>
      </c>
      <c r="B2123" s="290" t="s">
        <v>6081</v>
      </c>
      <c r="C2123" s="291" t="s">
        <v>256</v>
      </c>
      <c r="D2123" s="292">
        <v>14.62</v>
      </c>
      <c r="E2123" s="292">
        <v>31.6</v>
      </c>
      <c r="F2123" s="292">
        <v>46.22</v>
      </c>
    </row>
    <row r="2124" spans="1:6" ht="18" customHeight="1" x14ac:dyDescent="0.2">
      <c r="A2124" s="289" t="s">
        <v>6082</v>
      </c>
      <c r="B2124" s="290" t="s">
        <v>6083</v>
      </c>
      <c r="C2124" s="291" t="s">
        <v>256</v>
      </c>
      <c r="D2124" s="292">
        <v>18.28</v>
      </c>
      <c r="E2124" s="292">
        <v>36.869999999999997</v>
      </c>
      <c r="F2124" s="292">
        <v>55.15</v>
      </c>
    </row>
    <row r="2125" spans="1:6" ht="18" customHeight="1" x14ac:dyDescent="0.2">
      <c r="A2125" s="289" t="s">
        <v>6084</v>
      </c>
      <c r="B2125" s="290" t="s">
        <v>6085</v>
      </c>
      <c r="C2125" s="291" t="s">
        <v>256</v>
      </c>
      <c r="D2125" s="292">
        <v>34.950000000000003</v>
      </c>
      <c r="E2125" s="292">
        <v>42.13</v>
      </c>
      <c r="F2125" s="292">
        <v>77.08</v>
      </c>
    </row>
    <row r="2126" spans="1:6" ht="18" customHeight="1" x14ac:dyDescent="0.2">
      <c r="A2126" s="289" t="s">
        <v>6086</v>
      </c>
      <c r="B2126" s="290" t="s">
        <v>6087</v>
      </c>
      <c r="C2126" s="291" t="s">
        <v>256</v>
      </c>
      <c r="D2126" s="292">
        <v>36.24</v>
      </c>
      <c r="E2126" s="292">
        <v>47.41</v>
      </c>
      <c r="F2126" s="292">
        <v>83.65</v>
      </c>
    </row>
    <row r="2127" spans="1:6" ht="18" customHeight="1" x14ac:dyDescent="0.2">
      <c r="A2127" s="289" t="s">
        <v>6088</v>
      </c>
      <c r="B2127" s="290" t="s">
        <v>6089</v>
      </c>
      <c r="C2127" s="291" t="s">
        <v>256</v>
      </c>
      <c r="D2127" s="292">
        <v>45.76</v>
      </c>
      <c r="E2127" s="292">
        <v>52.67</v>
      </c>
      <c r="F2127" s="292">
        <v>98.43</v>
      </c>
    </row>
    <row r="2128" spans="1:6" ht="18" customHeight="1" x14ac:dyDescent="0.2">
      <c r="A2128" s="289" t="s">
        <v>6090</v>
      </c>
      <c r="B2128" s="290" t="s">
        <v>6091</v>
      </c>
      <c r="C2128" s="291" t="s">
        <v>256</v>
      </c>
      <c r="D2128" s="292">
        <v>63.68</v>
      </c>
      <c r="E2128" s="292">
        <v>63.21</v>
      </c>
      <c r="F2128" s="292">
        <v>126.89</v>
      </c>
    </row>
    <row r="2129" spans="1:6" ht="18" customHeight="1" x14ac:dyDescent="0.2">
      <c r="A2129" s="289" t="s">
        <v>6092</v>
      </c>
      <c r="B2129" s="290" t="s">
        <v>6093</v>
      </c>
      <c r="C2129" s="291" t="s">
        <v>256</v>
      </c>
      <c r="D2129" s="292">
        <v>76.28</v>
      </c>
      <c r="E2129" s="292">
        <v>79.010000000000005</v>
      </c>
      <c r="F2129" s="292">
        <v>155.29</v>
      </c>
    </row>
    <row r="2130" spans="1:6" ht="18" customHeight="1" x14ac:dyDescent="0.2">
      <c r="A2130" s="289" t="s">
        <v>6094</v>
      </c>
      <c r="B2130" s="290" t="s">
        <v>6095</v>
      </c>
      <c r="C2130" s="291" t="s">
        <v>256</v>
      </c>
      <c r="D2130" s="292">
        <v>100.6</v>
      </c>
      <c r="E2130" s="292">
        <v>94.8</v>
      </c>
      <c r="F2130" s="292">
        <v>195.4</v>
      </c>
    </row>
    <row r="2131" spans="1:6" ht="18" customHeight="1" x14ac:dyDescent="0.2">
      <c r="A2131" s="289" t="s">
        <v>6096</v>
      </c>
      <c r="B2131" s="290" t="s">
        <v>6097</v>
      </c>
      <c r="C2131" s="291"/>
      <c r="D2131" s="292"/>
      <c r="E2131" s="292"/>
      <c r="F2131" s="292"/>
    </row>
    <row r="2132" spans="1:6" ht="18" customHeight="1" x14ac:dyDescent="0.2">
      <c r="A2132" s="289" t="s">
        <v>6098</v>
      </c>
      <c r="B2132" s="290" t="s">
        <v>6099</v>
      </c>
      <c r="C2132" s="291" t="s">
        <v>256</v>
      </c>
      <c r="D2132" s="292">
        <v>19.37</v>
      </c>
      <c r="E2132" s="292">
        <v>31.6</v>
      </c>
      <c r="F2132" s="292">
        <v>50.97</v>
      </c>
    </row>
    <row r="2133" spans="1:6" ht="18" customHeight="1" x14ac:dyDescent="0.2">
      <c r="A2133" s="289" t="s">
        <v>6100</v>
      </c>
      <c r="B2133" s="290" t="s">
        <v>6101</v>
      </c>
      <c r="C2133" s="291" t="s">
        <v>256</v>
      </c>
      <c r="D2133" s="292">
        <v>24.6</v>
      </c>
      <c r="E2133" s="292">
        <v>36.869999999999997</v>
      </c>
      <c r="F2133" s="292">
        <v>61.47</v>
      </c>
    </row>
    <row r="2134" spans="1:6" ht="18" customHeight="1" x14ac:dyDescent="0.2">
      <c r="A2134" s="289" t="s">
        <v>6102</v>
      </c>
      <c r="B2134" s="290" t="s">
        <v>6103</v>
      </c>
      <c r="C2134" s="291" t="s">
        <v>256</v>
      </c>
      <c r="D2134" s="292">
        <v>38.57</v>
      </c>
      <c r="E2134" s="292">
        <v>42.13</v>
      </c>
      <c r="F2134" s="292">
        <v>80.7</v>
      </c>
    </row>
    <row r="2135" spans="1:6" ht="18" customHeight="1" x14ac:dyDescent="0.2">
      <c r="A2135" s="289" t="s">
        <v>6104</v>
      </c>
      <c r="B2135" s="290" t="s">
        <v>6105</v>
      </c>
      <c r="C2135" s="291" t="s">
        <v>256</v>
      </c>
      <c r="D2135" s="292">
        <v>44.7</v>
      </c>
      <c r="E2135" s="292">
        <v>47.41</v>
      </c>
      <c r="F2135" s="292">
        <v>92.11</v>
      </c>
    </row>
    <row r="2136" spans="1:6" ht="18" customHeight="1" x14ac:dyDescent="0.2">
      <c r="A2136" s="289" t="s">
        <v>6106</v>
      </c>
      <c r="B2136" s="290" t="s">
        <v>6107</v>
      </c>
      <c r="C2136" s="291" t="s">
        <v>256</v>
      </c>
      <c r="D2136" s="292">
        <v>54.9</v>
      </c>
      <c r="E2136" s="292">
        <v>52.67</v>
      </c>
      <c r="F2136" s="292">
        <v>107.57</v>
      </c>
    </row>
    <row r="2137" spans="1:6" ht="18" customHeight="1" x14ac:dyDescent="0.2">
      <c r="A2137" s="289" t="s">
        <v>6108</v>
      </c>
      <c r="B2137" s="290" t="s">
        <v>6109</v>
      </c>
      <c r="C2137" s="291" t="s">
        <v>256</v>
      </c>
      <c r="D2137" s="292">
        <v>87.34</v>
      </c>
      <c r="E2137" s="292">
        <v>63.21</v>
      </c>
      <c r="F2137" s="292">
        <v>150.55000000000001</v>
      </c>
    </row>
    <row r="2138" spans="1:6" ht="18" customHeight="1" x14ac:dyDescent="0.2">
      <c r="A2138" s="289" t="s">
        <v>6110</v>
      </c>
      <c r="B2138" s="290" t="s">
        <v>6111</v>
      </c>
      <c r="C2138" s="291" t="s">
        <v>256</v>
      </c>
      <c r="D2138" s="292">
        <v>98.22</v>
      </c>
      <c r="E2138" s="292">
        <v>79.010000000000005</v>
      </c>
      <c r="F2138" s="292">
        <v>177.23</v>
      </c>
    </row>
    <row r="2139" spans="1:6" ht="18" customHeight="1" x14ac:dyDescent="0.2">
      <c r="A2139" s="289" t="s">
        <v>6112</v>
      </c>
      <c r="B2139" s="290" t="s">
        <v>6113</v>
      </c>
      <c r="C2139" s="291" t="s">
        <v>256</v>
      </c>
      <c r="D2139" s="292">
        <v>124.47</v>
      </c>
      <c r="E2139" s="292">
        <v>94.8</v>
      </c>
      <c r="F2139" s="292">
        <v>219.27</v>
      </c>
    </row>
    <row r="2140" spans="1:6" ht="18" customHeight="1" x14ac:dyDescent="0.2">
      <c r="A2140" s="289" t="s">
        <v>6114</v>
      </c>
      <c r="B2140" s="290" t="s">
        <v>6115</v>
      </c>
      <c r="C2140" s="291"/>
      <c r="D2140" s="292"/>
      <c r="E2140" s="292"/>
      <c r="F2140" s="292"/>
    </row>
    <row r="2141" spans="1:6" ht="18" customHeight="1" x14ac:dyDescent="0.2">
      <c r="A2141" s="289" t="s">
        <v>6116</v>
      </c>
      <c r="B2141" s="290" t="s">
        <v>6117</v>
      </c>
      <c r="C2141" s="291" t="s">
        <v>256</v>
      </c>
      <c r="D2141" s="292">
        <v>17.48</v>
      </c>
      <c r="E2141" s="292">
        <v>26.34</v>
      </c>
      <c r="F2141" s="292">
        <v>43.82</v>
      </c>
    </row>
    <row r="2142" spans="1:6" ht="18" customHeight="1" x14ac:dyDescent="0.2">
      <c r="A2142" s="289" t="s">
        <v>6118</v>
      </c>
      <c r="B2142" s="290" t="s">
        <v>6119</v>
      </c>
      <c r="C2142" s="291" t="s">
        <v>256</v>
      </c>
      <c r="D2142" s="292">
        <v>22.26</v>
      </c>
      <c r="E2142" s="292">
        <v>31.6</v>
      </c>
      <c r="F2142" s="292">
        <v>53.86</v>
      </c>
    </row>
    <row r="2143" spans="1:6" ht="18" customHeight="1" x14ac:dyDescent="0.2">
      <c r="A2143" s="289" t="s">
        <v>6120</v>
      </c>
      <c r="B2143" s="290" t="s">
        <v>6121</v>
      </c>
      <c r="C2143" s="291" t="s">
        <v>256</v>
      </c>
      <c r="D2143" s="292">
        <v>30.07</v>
      </c>
      <c r="E2143" s="292">
        <v>36.869999999999997</v>
      </c>
      <c r="F2143" s="292">
        <v>66.94</v>
      </c>
    </row>
    <row r="2144" spans="1:6" ht="18" customHeight="1" x14ac:dyDescent="0.2">
      <c r="A2144" s="289" t="s">
        <v>6122</v>
      </c>
      <c r="B2144" s="290" t="s">
        <v>6123</v>
      </c>
      <c r="C2144" s="291" t="s">
        <v>256</v>
      </c>
      <c r="D2144" s="292">
        <v>40.31</v>
      </c>
      <c r="E2144" s="292">
        <v>42.13</v>
      </c>
      <c r="F2144" s="292">
        <v>82.44</v>
      </c>
    </row>
    <row r="2145" spans="1:6" ht="18" customHeight="1" x14ac:dyDescent="0.2">
      <c r="A2145" s="289" t="s">
        <v>6124</v>
      </c>
      <c r="B2145" s="290" t="s">
        <v>6125</v>
      </c>
      <c r="C2145" s="291" t="s">
        <v>256</v>
      </c>
      <c r="D2145" s="292">
        <v>50.09</v>
      </c>
      <c r="E2145" s="292">
        <v>47.41</v>
      </c>
      <c r="F2145" s="292">
        <v>97.5</v>
      </c>
    </row>
    <row r="2146" spans="1:6" ht="18" customHeight="1" x14ac:dyDescent="0.2">
      <c r="A2146" s="289" t="s">
        <v>6126</v>
      </c>
      <c r="B2146" s="290" t="s">
        <v>6127</v>
      </c>
      <c r="C2146" s="291" t="s">
        <v>256</v>
      </c>
      <c r="D2146" s="292">
        <v>63.44</v>
      </c>
      <c r="E2146" s="292">
        <v>52.67</v>
      </c>
      <c r="F2146" s="292">
        <v>116.11</v>
      </c>
    </row>
    <row r="2147" spans="1:6" ht="18" customHeight="1" x14ac:dyDescent="0.2">
      <c r="A2147" s="289" t="s">
        <v>6128</v>
      </c>
      <c r="B2147" s="290" t="s">
        <v>6129</v>
      </c>
      <c r="C2147" s="291" t="s">
        <v>256</v>
      </c>
      <c r="D2147" s="292">
        <v>93.82</v>
      </c>
      <c r="E2147" s="292">
        <v>63.21</v>
      </c>
      <c r="F2147" s="292">
        <v>157.03</v>
      </c>
    </row>
    <row r="2148" spans="1:6" ht="18" customHeight="1" x14ac:dyDescent="0.2">
      <c r="A2148" s="289" t="s">
        <v>6130</v>
      </c>
      <c r="B2148" s="290" t="s">
        <v>6131</v>
      </c>
      <c r="C2148" s="291" t="s">
        <v>256</v>
      </c>
      <c r="D2148" s="292">
        <v>114.53</v>
      </c>
      <c r="E2148" s="292">
        <v>79.010000000000005</v>
      </c>
      <c r="F2148" s="292">
        <v>193.54</v>
      </c>
    </row>
    <row r="2149" spans="1:6" ht="18" customHeight="1" x14ac:dyDescent="0.2">
      <c r="A2149" s="289" t="s">
        <v>6132</v>
      </c>
      <c r="B2149" s="290" t="s">
        <v>6133</v>
      </c>
      <c r="C2149" s="291" t="s">
        <v>256</v>
      </c>
      <c r="D2149" s="292">
        <v>169.38</v>
      </c>
      <c r="E2149" s="292">
        <v>94.8</v>
      </c>
      <c r="F2149" s="292">
        <v>264.18</v>
      </c>
    </row>
    <row r="2150" spans="1:6" ht="18" customHeight="1" x14ac:dyDescent="0.2">
      <c r="A2150" s="289" t="s">
        <v>6134</v>
      </c>
      <c r="B2150" s="290" t="s">
        <v>6135</v>
      </c>
      <c r="C2150" s="291"/>
      <c r="D2150" s="292"/>
      <c r="E2150" s="292"/>
      <c r="F2150" s="292"/>
    </row>
    <row r="2151" spans="1:6" ht="18" customHeight="1" x14ac:dyDescent="0.2">
      <c r="A2151" s="289" t="s">
        <v>6136</v>
      </c>
      <c r="B2151" s="290" t="s">
        <v>6137</v>
      </c>
      <c r="C2151" s="291" t="s">
        <v>590</v>
      </c>
      <c r="D2151" s="292">
        <v>7.57</v>
      </c>
      <c r="E2151" s="292">
        <v>13.17</v>
      </c>
      <c r="F2151" s="292">
        <v>20.74</v>
      </c>
    </row>
    <row r="2152" spans="1:6" ht="18" customHeight="1" x14ac:dyDescent="0.2">
      <c r="A2152" s="289" t="s">
        <v>6138</v>
      </c>
      <c r="B2152" s="290" t="s">
        <v>6139</v>
      </c>
      <c r="C2152" s="291" t="s">
        <v>256</v>
      </c>
      <c r="D2152" s="292">
        <v>6.16</v>
      </c>
      <c r="E2152" s="292">
        <v>2.63</v>
      </c>
      <c r="F2152" s="292">
        <v>8.7899999999999991</v>
      </c>
    </row>
    <row r="2153" spans="1:6" ht="18" customHeight="1" x14ac:dyDescent="0.2">
      <c r="A2153" s="289" t="s">
        <v>6140</v>
      </c>
      <c r="B2153" s="290" t="s">
        <v>6141</v>
      </c>
      <c r="C2153" s="291" t="s">
        <v>223</v>
      </c>
      <c r="D2153" s="292">
        <v>0.67</v>
      </c>
      <c r="E2153" s="292">
        <v>7.9</v>
      </c>
      <c r="F2153" s="292">
        <v>8.57</v>
      </c>
    </row>
    <row r="2154" spans="1:6" ht="18" customHeight="1" x14ac:dyDescent="0.2">
      <c r="A2154" s="289" t="s">
        <v>6142</v>
      </c>
      <c r="B2154" s="290" t="s">
        <v>6143</v>
      </c>
      <c r="C2154" s="291" t="s">
        <v>223</v>
      </c>
      <c r="D2154" s="292">
        <v>2.09</v>
      </c>
      <c r="E2154" s="292">
        <v>9.4600000000000009</v>
      </c>
      <c r="F2154" s="292">
        <v>11.55</v>
      </c>
    </row>
    <row r="2155" spans="1:6" ht="18" customHeight="1" x14ac:dyDescent="0.2">
      <c r="A2155" s="289" t="s">
        <v>6144</v>
      </c>
      <c r="B2155" s="290" t="s">
        <v>6145</v>
      </c>
      <c r="C2155" s="291" t="s">
        <v>223</v>
      </c>
      <c r="D2155" s="292">
        <v>2.09</v>
      </c>
      <c r="E2155" s="292">
        <v>9.4600000000000009</v>
      </c>
      <c r="F2155" s="292">
        <v>11.55</v>
      </c>
    </row>
    <row r="2156" spans="1:6" ht="18" customHeight="1" x14ac:dyDescent="0.2">
      <c r="A2156" s="289" t="s">
        <v>6146</v>
      </c>
      <c r="B2156" s="290" t="s">
        <v>6147</v>
      </c>
      <c r="C2156" s="291" t="s">
        <v>223</v>
      </c>
      <c r="D2156" s="292">
        <v>2.37</v>
      </c>
      <c r="E2156" s="292">
        <v>7.9</v>
      </c>
      <c r="F2156" s="292">
        <v>10.27</v>
      </c>
    </row>
    <row r="2157" spans="1:6" ht="18" customHeight="1" x14ac:dyDescent="0.2">
      <c r="A2157" s="289" t="s">
        <v>6148</v>
      </c>
      <c r="B2157" s="290" t="s">
        <v>6149</v>
      </c>
      <c r="C2157" s="291" t="s">
        <v>256</v>
      </c>
      <c r="D2157" s="292">
        <v>7.85</v>
      </c>
      <c r="E2157" s="292">
        <v>15.8</v>
      </c>
      <c r="F2157" s="292">
        <v>23.65</v>
      </c>
    </row>
    <row r="2158" spans="1:6" ht="18" customHeight="1" x14ac:dyDescent="0.2">
      <c r="A2158" s="289" t="s">
        <v>6150</v>
      </c>
      <c r="B2158" s="290" t="s">
        <v>6151</v>
      </c>
      <c r="C2158" s="291" t="s">
        <v>256</v>
      </c>
      <c r="D2158" s="292">
        <v>9.5399999999999991</v>
      </c>
      <c r="E2158" s="292">
        <v>7.41</v>
      </c>
      <c r="F2158" s="292">
        <v>16.95</v>
      </c>
    </row>
    <row r="2159" spans="1:6" ht="18" customHeight="1" x14ac:dyDescent="0.2">
      <c r="A2159" s="289" t="s">
        <v>6152</v>
      </c>
      <c r="B2159" s="290" t="s">
        <v>6153</v>
      </c>
      <c r="C2159" s="291" t="s">
        <v>256</v>
      </c>
      <c r="D2159" s="292">
        <v>4.4000000000000004</v>
      </c>
      <c r="E2159" s="292">
        <v>7.41</v>
      </c>
      <c r="F2159" s="292">
        <v>11.81</v>
      </c>
    </row>
    <row r="2160" spans="1:6" ht="18" customHeight="1" x14ac:dyDescent="0.2">
      <c r="A2160" s="289" t="s">
        <v>6154</v>
      </c>
      <c r="B2160" s="290" t="s">
        <v>6155</v>
      </c>
      <c r="C2160" s="291" t="s">
        <v>256</v>
      </c>
      <c r="D2160" s="292">
        <v>7.82</v>
      </c>
      <c r="E2160" s="292">
        <v>7.41</v>
      </c>
      <c r="F2160" s="292">
        <v>15.23</v>
      </c>
    </row>
    <row r="2161" spans="1:6" ht="18" customHeight="1" x14ac:dyDescent="0.2">
      <c r="A2161" s="289" t="s">
        <v>6156</v>
      </c>
      <c r="B2161" s="290" t="s">
        <v>6157</v>
      </c>
      <c r="C2161" s="291" t="s">
        <v>256</v>
      </c>
      <c r="D2161" s="292">
        <v>32.35</v>
      </c>
      <c r="E2161" s="292">
        <v>13.17</v>
      </c>
      <c r="F2161" s="292">
        <v>45.52</v>
      </c>
    </row>
    <row r="2162" spans="1:6" ht="18" customHeight="1" x14ac:dyDescent="0.2">
      <c r="A2162" s="289" t="s">
        <v>6158</v>
      </c>
      <c r="B2162" s="290" t="s">
        <v>6159</v>
      </c>
      <c r="C2162" s="291" t="s">
        <v>256</v>
      </c>
      <c r="D2162" s="292">
        <v>52</v>
      </c>
      <c r="E2162" s="292">
        <v>13.17</v>
      </c>
      <c r="F2162" s="292">
        <v>65.17</v>
      </c>
    </row>
    <row r="2163" spans="1:6" ht="18" customHeight="1" x14ac:dyDescent="0.2">
      <c r="A2163" s="289" t="s">
        <v>6160</v>
      </c>
      <c r="B2163" s="290" t="s">
        <v>6161</v>
      </c>
      <c r="C2163" s="291" t="s">
        <v>256</v>
      </c>
      <c r="D2163" s="292">
        <v>34.83</v>
      </c>
      <c r="E2163" s="292">
        <v>13.17</v>
      </c>
      <c r="F2163" s="292">
        <v>48</v>
      </c>
    </row>
    <row r="2164" spans="1:6" ht="18" customHeight="1" x14ac:dyDescent="0.2">
      <c r="A2164" s="289" t="s">
        <v>6162</v>
      </c>
      <c r="B2164" s="290" t="s">
        <v>6163</v>
      </c>
      <c r="C2164" s="291" t="s">
        <v>256</v>
      </c>
      <c r="D2164" s="292">
        <v>56.12</v>
      </c>
      <c r="E2164" s="292">
        <v>15.8</v>
      </c>
      <c r="F2164" s="292">
        <v>71.92</v>
      </c>
    </row>
    <row r="2165" spans="1:6" ht="18" customHeight="1" x14ac:dyDescent="0.2">
      <c r="A2165" s="289" t="s">
        <v>6164</v>
      </c>
      <c r="B2165" s="290" t="s">
        <v>6165</v>
      </c>
      <c r="C2165" s="291" t="s">
        <v>256</v>
      </c>
      <c r="D2165" s="292">
        <v>90.77</v>
      </c>
      <c r="E2165" s="292">
        <v>18.43</v>
      </c>
      <c r="F2165" s="292">
        <v>109.2</v>
      </c>
    </row>
    <row r="2166" spans="1:6" ht="18" customHeight="1" x14ac:dyDescent="0.2">
      <c r="A2166" s="289" t="s">
        <v>6166</v>
      </c>
      <c r="B2166" s="290" t="s">
        <v>6167</v>
      </c>
      <c r="C2166" s="291" t="s">
        <v>256</v>
      </c>
      <c r="D2166" s="292">
        <v>108.36</v>
      </c>
      <c r="E2166" s="292">
        <v>21.07</v>
      </c>
      <c r="F2166" s="292">
        <v>129.43</v>
      </c>
    </row>
    <row r="2167" spans="1:6" ht="18" customHeight="1" x14ac:dyDescent="0.2">
      <c r="A2167" s="289" t="s">
        <v>6168</v>
      </c>
      <c r="B2167" s="290" t="s">
        <v>6169</v>
      </c>
      <c r="C2167" s="291" t="s">
        <v>223</v>
      </c>
      <c r="D2167" s="292">
        <v>9.1</v>
      </c>
      <c r="E2167" s="292">
        <v>2.14</v>
      </c>
      <c r="F2167" s="292">
        <v>11.24</v>
      </c>
    </row>
    <row r="2168" spans="1:6" ht="18" customHeight="1" x14ac:dyDescent="0.2">
      <c r="A2168" s="289" t="s">
        <v>6170</v>
      </c>
      <c r="B2168" s="290" t="s">
        <v>6171</v>
      </c>
      <c r="C2168" s="291" t="s">
        <v>223</v>
      </c>
      <c r="D2168" s="292">
        <v>10.76</v>
      </c>
      <c r="E2168" s="292">
        <v>2.14</v>
      </c>
      <c r="F2168" s="292">
        <v>12.9</v>
      </c>
    </row>
    <row r="2169" spans="1:6" ht="18" customHeight="1" x14ac:dyDescent="0.2">
      <c r="A2169" s="289" t="s">
        <v>6172</v>
      </c>
      <c r="B2169" s="290" t="s">
        <v>6173</v>
      </c>
      <c r="C2169" s="291" t="s">
        <v>223</v>
      </c>
      <c r="D2169" s="292">
        <v>10.130000000000001</v>
      </c>
      <c r="E2169" s="292">
        <v>2.14</v>
      </c>
      <c r="F2169" s="292">
        <v>12.27</v>
      </c>
    </row>
    <row r="2170" spans="1:6" ht="18" customHeight="1" x14ac:dyDescent="0.2">
      <c r="A2170" s="289" t="s">
        <v>6174</v>
      </c>
      <c r="B2170" s="290" t="s">
        <v>6175</v>
      </c>
      <c r="C2170" s="291" t="s">
        <v>223</v>
      </c>
      <c r="D2170" s="292">
        <v>4.21</v>
      </c>
      <c r="E2170" s="292">
        <v>5.26</v>
      </c>
      <c r="F2170" s="292">
        <v>9.4700000000000006</v>
      </c>
    </row>
    <row r="2171" spans="1:6" ht="18" customHeight="1" x14ac:dyDescent="0.2">
      <c r="A2171" s="289" t="s">
        <v>6176</v>
      </c>
      <c r="B2171" s="290" t="s">
        <v>6177</v>
      </c>
      <c r="C2171" s="291" t="s">
        <v>223</v>
      </c>
      <c r="D2171" s="292">
        <v>8.7100000000000009</v>
      </c>
      <c r="E2171" s="292">
        <v>5.26</v>
      </c>
      <c r="F2171" s="292">
        <v>13.97</v>
      </c>
    </row>
    <row r="2172" spans="1:6" ht="18" customHeight="1" x14ac:dyDescent="0.2">
      <c r="A2172" s="289" t="s">
        <v>6178</v>
      </c>
      <c r="B2172" s="290" t="s">
        <v>6179</v>
      </c>
      <c r="C2172" s="291"/>
      <c r="D2172" s="292"/>
      <c r="E2172" s="292"/>
      <c r="F2172" s="292"/>
    </row>
    <row r="2173" spans="1:6" ht="18" customHeight="1" x14ac:dyDescent="0.2">
      <c r="A2173" s="289" t="s">
        <v>6180</v>
      </c>
      <c r="B2173" s="290" t="s">
        <v>6181</v>
      </c>
      <c r="C2173" s="291" t="s">
        <v>256</v>
      </c>
      <c r="D2173" s="292">
        <v>57.21</v>
      </c>
      <c r="E2173" s="292">
        <v>15.8</v>
      </c>
      <c r="F2173" s="292">
        <v>73.010000000000005</v>
      </c>
    </row>
    <row r="2174" spans="1:6" ht="18" customHeight="1" x14ac:dyDescent="0.2">
      <c r="A2174" s="289" t="s">
        <v>6182</v>
      </c>
      <c r="B2174" s="290" t="s">
        <v>6183</v>
      </c>
      <c r="C2174" s="291" t="s">
        <v>256</v>
      </c>
      <c r="D2174" s="292">
        <v>81.27</v>
      </c>
      <c r="E2174" s="292">
        <v>15.8</v>
      </c>
      <c r="F2174" s="292">
        <v>97.07</v>
      </c>
    </row>
    <row r="2175" spans="1:6" ht="18" customHeight="1" x14ac:dyDescent="0.2">
      <c r="A2175" s="289" t="s">
        <v>6184</v>
      </c>
      <c r="B2175" s="290" t="s">
        <v>6185</v>
      </c>
      <c r="C2175" s="291" t="s">
        <v>223</v>
      </c>
      <c r="D2175" s="292">
        <v>47.49</v>
      </c>
      <c r="E2175" s="292">
        <v>16.32</v>
      </c>
      <c r="F2175" s="292">
        <v>63.81</v>
      </c>
    </row>
    <row r="2176" spans="1:6" ht="18" customHeight="1" x14ac:dyDescent="0.2">
      <c r="A2176" s="289" t="s">
        <v>6186</v>
      </c>
      <c r="B2176" s="290" t="s">
        <v>6187</v>
      </c>
      <c r="C2176" s="291" t="s">
        <v>223</v>
      </c>
      <c r="D2176" s="292">
        <v>133.94999999999999</v>
      </c>
      <c r="E2176" s="292">
        <v>31.6</v>
      </c>
      <c r="F2176" s="292">
        <v>165.55</v>
      </c>
    </row>
    <row r="2177" spans="1:6" ht="18" customHeight="1" x14ac:dyDescent="0.2">
      <c r="A2177" s="289" t="s">
        <v>6188</v>
      </c>
      <c r="B2177" s="290" t="s">
        <v>6189</v>
      </c>
      <c r="C2177" s="291" t="s">
        <v>223</v>
      </c>
      <c r="D2177" s="292">
        <v>198.14</v>
      </c>
      <c r="E2177" s="292">
        <v>31.6</v>
      </c>
      <c r="F2177" s="292">
        <v>229.74</v>
      </c>
    </row>
    <row r="2178" spans="1:6" ht="18" customHeight="1" x14ac:dyDescent="0.2">
      <c r="A2178" s="289" t="s">
        <v>6190</v>
      </c>
      <c r="B2178" s="290" t="s">
        <v>6191</v>
      </c>
      <c r="C2178" s="291" t="s">
        <v>223</v>
      </c>
      <c r="D2178" s="292">
        <v>231.29</v>
      </c>
      <c r="E2178" s="292">
        <v>10.050000000000001</v>
      </c>
      <c r="F2178" s="292">
        <v>241.34</v>
      </c>
    </row>
    <row r="2179" spans="1:6" ht="18" customHeight="1" x14ac:dyDescent="0.2">
      <c r="A2179" s="289" t="s">
        <v>6192</v>
      </c>
      <c r="B2179" s="290" t="s">
        <v>6193</v>
      </c>
      <c r="C2179" s="291" t="s">
        <v>223</v>
      </c>
      <c r="D2179" s="292">
        <v>277.62</v>
      </c>
      <c r="E2179" s="292">
        <v>10.050000000000001</v>
      </c>
      <c r="F2179" s="292">
        <v>287.67</v>
      </c>
    </row>
    <row r="2180" spans="1:6" ht="18" customHeight="1" x14ac:dyDescent="0.2">
      <c r="A2180" s="289" t="s">
        <v>6194</v>
      </c>
      <c r="B2180" s="290" t="s">
        <v>6195</v>
      </c>
      <c r="C2180" s="291" t="s">
        <v>223</v>
      </c>
      <c r="D2180" s="292">
        <v>438.44</v>
      </c>
      <c r="E2180" s="292">
        <v>10.050000000000001</v>
      </c>
      <c r="F2180" s="292">
        <v>448.49</v>
      </c>
    </row>
    <row r="2181" spans="1:6" ht="18" customHeight="1" x14ac:dyDescent="0.2">
      <c r="A2181" s="289" t="s">
        <v>6196</v>
      </c>
      <c r="B2181" s="290" t="s">
        <v>6197</v>
      </c>
      <c r="C2181" s="291" t="s">
        <v>223</v>
      </c>
      <c r="D2181" s="292">
        <v>8.4600000000000009</v>
      </c>
      <c r="E2181" s="292">
        <v>1.07</v>
      </c>
      <c r="F2181" s="292">
        <v>9.5299999999999994</v>
      </c>
    </row>
    <row r="2182" spans="1:6" ht="18" customHeight="1" x14ac:dyDescent="0.2">
      <c r="A2182" s="289" t="s">
        <v>6198</v>
      </c>
      <c r="B2182" s="290" t="s">
        <v>6199</v>
      </c>
      <c r="C2182" s="291"/>
      <c r="D2182" s="292"/>
      <c r="E2182" s="292"/>
      <c r="F2182" s="292"/>
    </row>
    <row r="2183" spans="1:6" ht="18" customHeight="1" x14ac:dyDescent="0.2">
      <c r="A2183" s="289" t="s">
        <v>6200</v>
      </c>
      <c r="B2183" s="290" t="s">
        <v>6201</v>
      </c>
      <c r="C2183" s="291" t="s">
        <v>256</v>
      </c>
      <c r="D2183" s="292">
        <v>210.99</v>
      </c>
      <c r="E2183" s="292">
        <v>15.8</v>
      </c>
      <c r="F2183" s="292">
        <v>226.79</v>
      </c>
    </row>
    <row r="2184" spans="1:6" ht="18" customHeight="1" x14ac:dyDescent="0.2">
      <c r="A2184" s="289" t="s">
        <v>6202</v>
      </c>
      <c r="B2184" s="290" t="s">
        <v>6203</v>
      </c>
      <c r="C2184" s="291" t="s">
        <v>256</v>
      </c>
      <c r="D2184" s="292">
        <v>326.45</v>
      </c>
      <c r="E2184" s="292">
        <v>15.8</v>
      </c>
      <c r="F2184" s="292">
        <v>342.25</v>
      </c>
    </row>
    <row r="2185" spans="1:6" ht="18" customHeight="1" x14ac:dyDescent="0.2">
      <c r="A2185" s="289" t="s">
        <v>6204</v>
      </c>
      <c r="B2185" s="290" t="s">
        <v>6205</v>
      </c>
      <c r="C2185" s="291" t="s">
        <v>256</v>
      </c>
      <c r="D2185" s="292">
        <v>386.25</v>
      </c>
      <c r="E2185" s="292">
        <v>15.8</v>
      </c>
      <c r="F2185" s="292">
        <v>402.05</v>
      </c>
    </row>
    <row r="2186" spans="1:6" ht="18" customHeight="1" x14ac:dyDescent="0.2">
      <c r="A2186" s="289" t="s">
        <v>6206</v>
      </c>
      <c r="B2186" s="290" t="s">
        <v>6207</v>
      </c>
      <c r="C2186" s="291" t="s">
        <v>256</v>
      </c>
      <c r="D2186" s="292">
        <v>352.89</v>
      </c>
      <c r="E2186" s="292">
        <v>15.8</v>
      </c>
      <c r="F2186" s="292">
        <v>368.69</v>
      </c>
    </row>
    <row r="2187" spans="1:6" ht="18" customHeight="1" x14ac:dyDescent="0.2">
      <c r="A2187" s="289" t="s">
        <v>6208</v>
      </c>
      <c r="B2187" s="290" t="s">
        <v>6209</v>
      </c>
      <c r="C2187" s="291" t="s">
        <v>256</v>
      </c>
      <c r="D2187" s="292">
        <v>447.79</v>
      </c>
      <c r="E2187" s="292">
        <v>15.8</v>
      </c>
      <c r="F2187" s="292">
        <v>463.59</v>
      </c>
    </row>
    <row r="2188" spans="1:6" ht="18" customHeight="1" x14ac:dyDescent="0.2">
      <c r="A2188" s="289" t="s">
        <v>6210</v>
      </c>
      <c r="B2188" s="290" t="s">
        <v>6211</v>
      </c>
      <c r="C2188" s="291"/>
      <c r="D2188" s="292"/>
      <c r="E2188" s="292"/>
      <c r="F2188" s="292"/>
    </row>
    <row r="2189" spans="1:6" ht="18" customHeight="1" x14ac:dyDescent="0.2">
      <c r="A2189" s="289" t="s">
        <v>6212</v>
      </c>
      <c r="B2189" s="290" t="s">
        <v>869</v>
      </c>
      <c r="C2189" s="291" t="s">
        <v>256</v>
      </c>
      <c r="D2189" s="292">
        <v>4.8499999999999996</v>
      </c>
      <c r="E2189" s="292">
        <v>2.11</v>
      </c>
      <c r="F2189" s="292">
        <v>6.96</v>
      </c>
    </row>
    <row r="2190" spans="1:6" ht="18" customHeight="1" x14ac:dyDescent="0.2">
      <c r="A2190" s="289" t="s">
        <v>6213</v>
      </c>
      <c r="B2190" s="290" t="s">
        <v>866</v>
      </c>
      <c r="C2190" s="291" t="s">
        <v>256</v>
      </c>
      <c r="D2190" s="292">
        <v>5.67</v>
      </c>
      <c r="E2190" s="292">
        <v>2.11</v>
      </c>
      <c r="F2190" s="292">
        <v>7.78</v>
      </c>
    </row>
    <row r="2191" spans="1:6" ht="18" customHeight="1" x14ac:dyDescent="0.2">
      <c r="A2191" s="289" t="s">
        <v>6214</v>
      </c>
      <c r="B2191" s="290" t="s">
        <v>872</v>
      </c>
      <c r="C2191" s="291" t="s">
        <v>256</v>
      </c>
      <c r="D2191" s="292">
        <v>8.91</v>
      </c>
      <c r="E2191" s="292">
        <v>2.11</v>
      </c>
      <c r="F2191" s="292">
        <v>11.02</v>
      </c>
    </row>
    <row r="2192" spans="1:6" ht="18" customHeight="1" x14ac:dyDescent="0.2">
      <c r="A2192" s="289" t="s">
        <v>6215</v>
      </c>
      <c r="B2192" s="290" t="s">
        <v>6216</v>
      </c>
      <c r="C2192" s="291" t="s">
        <v>256</v>
      </c>
      <c r="D2192" s="292">
        <v>16.62</v>
      </c>
      <c r="E2192" s="292">
        <v>2.11</v>
      </c>
      <c r="F2192" s="292">
        <v>18.73</v>
      </c>
    </row>
    <row r="2193" spans="1:6" ht="18" customHeight="1" x14ac:dyDescent="0.2">
      <c r="A2193" s="289" t="s">
        <v>6217</v>
      </c>
      <c r="B2193" s="290" t="s">
        <v>6218</v>
      </c>
      <c r="C2193" s="291" t="s">
        <v>256</v>
      </c>
      <c r="D2193" s="292">
        <v>19.89</v>
      </c>
      <c r="E2193" s="292">
        <v>2.11</v>
      </c>
      <c r="F2193" s="292">
        <v>22</v>
      </c>
    </row>
    <row r="2194" spans="1:6" ht="18" customHeight="1" x14ac:dyDescent="0.2">
      <c r="A2194" s="289" t="s">
        <v>6219</v>
      </c>
      <c r="B2194" s="290" t="s">
        <v>6220</v>
      </c>
      <c r="C2194" s="291" t="s">
        <v>256</v>
      </c>
      <c r="D2194" s="292">
        <v>24.43</v>
      </c>
      <c r="E2194" s="292">
        <v>2.11</v>
      </c>
      <c r="F2194" s="292">
        <v>26.54</v>
      </c>
    </row>
    <row r="2195" spans="1:6" ht="18" customHeight="1" x14ac:dyDescent="0.2">
      <c r="A2195" s="289" t="s">
        <v>6221</v>
      </c>
      <c r="B2195" s="290" t="s">
        <v>6222</v>
      </c>
      <c r="C2195" s="291" t="s">
        <v>256</v>
      </c>
      <c r="D2195" s="292">
        <v>42.75</v>
      </c>
      <c r="E2195" s="292">
        <v>2.11</v>
      </c>
      <c r="F2195" s="292">
        <v>44.86</v>
      </c>
    </row>
    <row r="2196" spans="1:6" ht="18" customHeight="1" x14ac:dyDescent="0.2">
      <c r="A2196" s="289" t="s">
        <v>6223</v>
      </c>
      <c r="B2196" s="290" t="s">
        <v>6224</v>
      </c>
      <c r="C2196" s="291"/>
      <c r="D2196" s="292"/>
      <c r="E2196" s="292"/>
      <c r="F2196" s="292"/>
    </row>
    <row r="2197" spans="1:6" ht="18" customHeight="1" x14ac:dyDescent="0.2">
      <c r="A2197" s="289" t="s">
        <v>6225</v>
      </c>
      <c r="B2197" s="290" t="s">
        <v>6226</v>
      </c>
      <c r="C2197" s="291" t="s">
        <v>256</v>
      </c>
      <c r="D2197" s="292">
        <v>8.58</v>
      </c>
      <c r="E2197" s="292">
        <v>18.53</v>
      </c>
      <c r="F2197" s="292">
        <v>27.11</v>
      </c>
    </row>
    <row r="2198" spans="1:6" ht="18" customHeight="1" x14ac:dyDescent="0.2">
      <c r="A2198" s="289" t="s">
        <v>6227</v>
      </c>
      <c r="B2198" s="290" t="s">
        <v>6228</v>
      </c>
      <c r="C2198" s="291" t="s">
        <v>256</v>
      </c>
      <c r="D2198" s="292">
        <v>11.55</v>
      </c>
      <c r="E2198" s="292">
        <v>18.53</v>
      </c>
      <c r="F2198" s="292">
        <v>30.08</v>
      </c>
    </row>
    <row r="2199" spans="1:6" ht="18" customHeight="1" x14ac:dyDescent="0.2">
      <c r="A2199" s="289" t="s">
        <v>6229</v>
      </c>
      <c r="B2199" s="290" t="s">
        <v>6230</v>
      </c>
      <c r="C2199" s="291" t="s">
        <v>256</v>
      </c>
      <c r="D2199" s="292">
        <v>28.77</v>
      </c>
      <c r="E2199" s="292">
        <v>18.53</v>
      </c>
      <c r="F2199" s="292">
        <v>47.3</v>
      </c>
    </row>
    <row r="2200" spans="1:6" ht="18" customHeight="1" x14ac:dyDescent="0.2">
      <c r="A2200" s="289" t="s">
        <v>6231</v>
      </c>
      <c r="B2200" s="290" t="s">
        <v>6232</v>
      </c>
      <c r="C2200" s="291" t="s">
        <v>223</v>
      </c>
      <c r="D2200" s="292">
        <v>15.01</v>
      </c>
      <c r="E2200" s="292">
        <v>3.57</v>
      </c>
      <c r="F2200" s="292">
        <v>18.579999999999998</v>
      </c>
    </row>
    <row r="2201" spans="1:6" ht="18" customHeight="1" x14ac:dyDescent="0.2">
      <c r="A2201" s="289" t="s">
        <v>6233</v>
      </c>
      <c r="B2201" s="290" t="s">
        <v>6234</v>
      </c>
      <c r="C2201" s="291" t="s">
        <v>223</v>
      </c>
      <c r="D2201" s="292">
        <v>18.989999999999998</v>
      </c>
      <c r="E2201" s="292">
        <v>3.57</v>
      </c>
      <c r="F2201" s="292">
        <v>22.56</v>
      </c>
    </row>
    <row r="2202" spans="1:6" ht="18" customHeight="1" x14ac:dyDescent="0.2">
      <c r="A2202" s="289" t="s">
        <v>6235</v>
      </c>
      <c r="B2202" s="290" t="s">
        <v>6236</v>
      </c>
      <c r="C2202" s="291" t="s">
        <v>223</v>
      </c>
      <c r="D2202" s="292">
        <v>57.2</v>
      </c>
      <c r="E2202" s="292">
        <v>3.57</v>
      </c>
      <c r="F2202" s="292">
        <v>60.77</v>
      </c>
    </row>
    <row r="2203" spans="1:6" ht="18" customHeight="1" x14ac:dyDescent="0.2">
      <c r="A2203" s="289" t="s">
        <v>6237</v>
      </c>
      <c r="B2203" s="290" t="s">
        <v>6238</v>
      </c>
      <c r="C2203" s="291" t="s">
        <v>223</v>
      </c>
      <c r="D2203" s="292">
        <v>16.34</v>
      </c>
      <c r="E2203" s="292">
        <v>3.57</v>
      </c>
      <c r="F2203" s="292">
        <v>19.91</v>
      </c>
    </row>
    <row r="2204" spans="1:6" ht="18" customHeight="1" x14ac:dyDescent="0.2">
      <c r="A2204" s="289" t="s">
        <v>6239</v>
      </c>
      <c r="B2204" s="290" t="s">
        <v>6240</v>
      </c>
      <c r="C2204" s="291" t="s">
        <v>223</v>
      </c>
      <c r="D2204" s="292">
        <v>38.54</v>
      </c>
      <c r="E2204" s="292">
        <v>3.57</v>
      </c>
      <c r="F2204" s="292">
        <v>42.11</v>
      </c>
    </row>
    <row r="2205" spans="1:6" ht="18" customHeight="1" x14ac:dyDescent="0.2">
      <c r="A2205" s="289" t="s">
        <v>6241</v>
      </c>
      <c r="B2205" s="290" t="s">
        <v>6242</v>
      </c>
      <c r="C2205" s="291" t="s">
        <v>223</v>
      </c>
      <c r="D2205" s="292">
        <v>82.28</v>
      </c>
      <c r="E2205" s="292">
        <v>3.57</v>
      </c>
      <c r="F2205" s="292">
        <v>85.85</v>
      </c>
    </row>
    <row r="2206" spans="1:6" ht="18" customHeight="1" x14ac:dyDescent="0.2">
      <c r="A2206" s="289" t="s">
        <v>6243</v>
      </c>
      <c r="B2206" s="290" t="s">
        <v>6244</v>
      </c>
      <c r="C2206" s="291"/>
      <c r="D2206" s="292"/>
      <c r="E2206" s="292"/>
      <c r="F2206" s="292"/>
    </row>
    <row r="2207" spans="1:6" ht="18" customHeight="1" x14ac:dyDescent="0.2">
      <c r="A2207" s="289" t="s">
        <v>6245</v>
      </c>
      <c r="B2207" s="290" t="s">
        <v>6246</v>
      </c>
      <c r="C2207" s="291" t="s">
        <v>256</v>
      </c>
      <c r="D2207" s="292">
        <v>94.78</v>
      </c>
      <c r="E2207" s="292">
        <v>15.8</v>
      </c>
      <c r="F2207" s="292">
        <v>110.58</v>
      </c>
    </row>
    <row r="2208" spans="1:6" ht="18" customHeight="1" x14ac:dyDescent="0.2">
      <c r="A2208" s="289" t="s">
        <v>6247</v>
      </c>
      <c r="B2208" s="290" t="s">
        <v>6248</v>
      </c>
      <c r="C2208" s="291" t="s">
        <v>223</v>
      </c>
      <c r="D2208" s="292">
        <v>105.99</v>
      </c>
      <c r="E2208" s="292">
        <v>26.34</v>
      </c>
      <c r="F2208" s="292">
        <v>132.33000000000001</v>
      </c>
    </row>
    <row r="2209" spans="1:6" ht="18" customHeight="1" x14ac:dyDescent="0.2">
      <c r="A2209" s="289" t="s">
        <v>6249</v>
      </c>
      <c r="B2209" s="290" t="s">
        <v>6250</v>
      </c>
      <c r="C2209" s="291" t="s">
        <v>223</v>
      </c>
      <c r="D2209" s="292">
        <v>137.87</v>
      </c>
      <c r="E2209" s="292">
        <v>26.34</v>
      </c>
      <c r="F2209" s="292">
        <v>164.21</v>
      </c>
    </row>
    <row r="2210" spans="1:6" ht="18" customHeight="1" x14ac:dyDescent="0.2">
      <c r="A2210" s="289" t="s">
        <v>6251</v>
      </c>
      <c r="B2210" s="290" t="s">
        <v>6252</v>
      </c>
      <c r="C2210" s="291" t="s">
        <v>223</v>
      </c>
      <c r="D2210" s="292">
        <v>31.16</v>
      </c>
      <c r="E2210" s="292">
        <v>10.050000000000001</v>
      </c>
      <c r="F2210" s="292">
        <v>41.21</v>
      </c>
    </row>
    <row r="2211" spans="1:6" ht="18" customHeight="1" x14ac:dyDescent="0.2">
      <c r="A2211" s="289" t="s">
        <v>6253</v>
      </c>
      <c r="B2211" s="290" t="s">
        <v>6254</v>
      </c>
      <c r="C2211" s="291" t="s">
        <v>223</v>
      </c>
      <c r="D2211" s="292">
        <v>23.14</v>
      </c>
      <c r="E2211" s="292">
        <v>10.050000000000001</v>
      </c>
      <c r="F2211" s="292">
        <v>33.19</v>
      </c>
    </row>
    <row r="2212" spans="1:6" ht="18" customHeight="1" x14ac:dyDescent="0.2">
      <c r="A2212" s="289" t="s">
        <v>6255</v>
      </c>
      <c r="B2212" s="290" t="s">
        <v>6256</v>
      </c>
      <c r="C2212" s="291" t="s">
        <v>223</v>
      </c>
      <c r="D2212" s="292">
        <v>15.84</v>
      </c>
      <c r="E2212" s="292">
        <v>7.9</v>
      </c>
      <c r="F2212" s="292">
        <v>23.74</v>
      </c>
    </row>
    <row r="2213" spans="1:6" ht="18" customHeight="1" x14ac:dyDescent="0.2">
      <c r="A2213" s="289" t="s">
        <v>6257</v>
      </c>
      <c r="B2213" s="290" t="s">
        <v>6258</v>
      </c>
      <c r="C2213" s="291" t="s">
        <v>256</v>
      </c>
      <c r="D2213" s="292">
        <v>67.59</v>
      </c>
      <c r="E2213" s="292">
        <v>15.8</v>
      </c>
      <c r="F2213" s="292">
        <v>83.39</v>
      </c>
    </row>
    <row r="2214" spans="1:6" ht="18" customHeight="1" x14ac:dyDescent="0.2">
      <c r="A2214" s="289" t="s">
        <v>6259</v>
      </c>
      <c r="B2214" s="290" t="s">
        <v>6260</v>
      </c>
      <c r="C2214" s="291" t="s">
        <v>223</v>
      </c>
      <c r="D2214" s="292">
        <v>87.9</v>
      </c>
      <c r="E2214" s="292">
        <v>26.34</v>
      </c>
      <c r="F2214" s="292">
        <v>114.24</v>
      </c>
    </row>
    <row r="2215" spans="1:6" ht="18" customHeight="1" x14ac:dyDescent="0.2">
      <c r="A2215" s="289" t="s">
        <v>6261</v>
      </c>
      <c r="B2215" s="290" t="s">
        <v>6262</v>
      </c>
      <c r="C2215" s="291" t="s">
        <v>223</v>
      </c>
      <c r="D2215" s="292">
        <v>13.25</v>
      </c>
      <c r="E2215" s="292">
        <v>7.9</v>
      </c>
      <c r="F2215" s="292">
        <v>21.15</v>
      </c>
    </row>
    <row r="2216" spans="1:6" ht="18" customHeight="1" x14ac:dyDescent="0.2">
      <c r="A2216" s="289" t="s">
        <v>6263</v>
      </c>
      <c r="B2216" s="290" t="s">
        <v>6264</v>
      </c>
      <c r="C2216" s="291" t="s">
        <v>223</v>
      </c>
      <c r="D2216" s="292">
        <v>78.72</v>
      </c>
      <c r="E2216" s="292">
        <v>26.34</v>
      </c>
      <c r="F2216" s="292">
        <v>105.06</v>
      </c>
    </row>
    <row r="2217" spans="1:6" ht="18" customHeight="1" x14ac:dyDescent="0.2">
      <c r="A2217" s="289" t="s">
        <v>6265</v>
      </c>
      <c r="B2217" s="290" t="s">
        <v>6266</v>
      </c>
      <c r="C2217" s="291" t="s">
        <v>223</v>
      </c>
      <c r="D2217" s="292">
        <v>102.77</v>
      </c>
      <c r="E2217" s="292">
        <v>26.34</v>
      </c>
      <c r="F2217" s="292">
        <v>129.11000000000001</v>
      </c>
    </row>
    <row r="2218" spans="1:6" ht="18" customHeight="1" x14ac:dyDescent="0.2">
      <c r="A2218" s="289" t="s">
        <v>6267</v>
      </c>
      <c r="B2218" s="290" t="s">
        <v>6268</v>
      </c>
      <c r="C2218" s="291" t="s">
        <v>223</v>
      </c>
      <c r="D2218" s="292">
        <v>439.11</v>
      </c>
      <c r="E2218" s="292">
        <v>35.49</v>
      </c>
      <c r="F2218" s="292">
        <v>474.6</v>
      </c>
    </row>
    <row r="2219" spans="1:6" ht="18" customHeight="1" x14ac:dyDescent="0.2">
      <c r="A2219" s="289" t="s">
        <v>6269</v>
      </c>
      <c r="B2219" s="290" t="s">
        <v>6270</v>
      </c>
      <c r="C2219" s="291" t="s">
        <v>223</v>
      </c>
      <c r="D2219" s="292">
        <v>42.05</v>
      </c>
      <c r="E2219" s="292">
        <v>26.34</v>
      </c>
      <c r="F2219" s="292">
        <v>68.39</v>
      </c>
    </row>
    <row r="2220" spans="1:6" ht="18" customHeight="1" x14ac:dyDescent="0.2">
      <c r="A2220" s="289" t="s">
        <v>6271</v>
      </c>
      <c r="B2220" s="290" t="s">
        <v>6272</v>
      </c>
      <c r="C2220" s="291"/>
      <c r="D2220" s="292"/>
      <c r="E2220" s="292"/>
      <c r="F2220" s="292"/>
    </row>
    <row r="2221" spans="1:6" ht="18" customHeight="1" x14ac:dyDescent="0.2">
      <c r="A2221" s="289" t="s">
        <v>6273</v>
      </c>
      <c r="B2221" s="290" t="s">
        <v>6274</v>
      </c>
      <c r="C2221" s="291" t="s">
        <v>256</v>
      </c>
      <c r="D2221" s="292">
        <v>2.4</v>
      </c>
      <c r="E2221" s="292">
        <v>15.8</v>
      </c>
      <c r="F2221" s="292">
        <v>18.2</v>
      </c>
    </row>
    <row r="2222" spans="1:6" ht="18" customHeight="1" x14ac:dyDescent="0.2">
      <c r="A2222" s="289" t="s">
        <v>6275</v>
      </c>
      <c r="B2222" s="290" t="s">
        <v>863</v>
      </c>
      <c r="C2222" s="291" t="s">
        <v>256</v>
      </c>
      <c r="D2222" s="292">
        <v>2.5499999999999998</v>
      </c>
      <c r="E2222" s="292">
        <v>15.8</v>
      </c>
      <c r="F2222" s="292">
        <v>18.350000000000001</v>
      </c>
    </row>
    <row r="2223" spans="1:6" ht="18" customHeight="1" x14ac:dyDescent="0.2">
      <c r="A2223" s="289" t="s">
        <v>6276</v>
      </c>
      <c r="B2223" s="290" t="s">
        <v>860</v>
      </c>
      <c r="C2223" s="291" t="s">
        <v>256</v>
      </c>
      <c r="D2223" s="292">
        <v>4.6900000000000004</v>
      </c>
      <c r="E2223" s="292">
        <v>15.8</v>
      </c>
      <c r="F2223" s="292">
        <v>20.49</v>
      </c>
    </row>
    <row r="2224" spans="1:6" ht="18" customHeight="1" x14ac:dyDescent="0.2">
      <c r="A2224" s="289" t="s">
        <v>6277</v>
      </c>
      <c r="B2224" s="290" t="s">
        <v>6278</v>
      </c>
      <c r="C2224" s="291" t="s">
        <v>256</v>
      </c>
      <c r="D2224" s="292">
        <v>2.94</v>
      </c>
      <c r="E2224" s="292">
        <v>15.8</v>
      </c>
      <c r="F2224" s="292">
        <v>18.739999999999998</v>
      </c>
    </row>
    <row r="2225" spans="1:6" ht="18" customHeight="1" x14ac:dyDescent="0.2">
      <c r="A2225" s="289" t="s">
        <v>6279</v>
      </c>
      <c r="B2225" s="290" t="s">
        <v>6280</v>
      </c>
      <c r="C2225" s="291" t="s">
        <v>256</v>
      </c>
      <c r="D2225" s="292">
        <v>4.29</v>
      </c>
      <c r="E2225" s="292">
        <v>15.8</v>
      </c>
      <c r="F2225" s="292">
        <v>20.09</v>
      </c>
    </row>
    <row r="2226" spans="1:6" ht="18" customHeight="1" x14ac:dyDescent="0.2">
      <c r="A2226" s="289" t="s">
        <v>6281</v>
      </c>
      <c r="B2226" s="290" t="s">
        <v>6282</v>
      </c>
      <c r="C2226" s="291"/>
      <c r="D2226" s="292"/>
      <c r="E2226" s="292"/>
      <c r="F2226" s="292"/>
    </row>
    <row r="2227" spans="1:6" ht="18" customHeight="1" x14ac:dyDescent="0.2">
      <c r="A2227" s="289" t="s">
        <v>6283</v>
      </c>
      <c r="B2227" s="290" t="s">
        <v>6284</v>
      </c>
      <c r="C2227" s="291" t="s">
        <v>256</v>
      </c>
      <c r="D2227" s="292"/>
      <c r="E2227" s="292">
        <v>13.17</v>
      </c>
      <c r="F2227" s="292">
        <v>13.17</v>
      </c>
    </row>
    <row r="2228" spans="1:6" ht="18" customHeight="1" x14ac:dyDescent="0.2">
      <c r="A2228" s="289" t="s">
        <v>6285</v>
      </c>
      <c r="B2228" s="290" t="s">
        <v>6286</v>
      </c>
      <c r="C2228" s="291" t="s">
        <v>256</v>
      </c>
      <c r="D2228" s="292"/>
      <c r="E2228" s="292">
        <v>21.07</v>
      </c>
      <c r="F2228" s="292">
        <v>21.07</v>
      </c>
    </row>
    <row r="2229" spans="1:6" ht="18" customHeight="1" x14ac:dyDescent="0.2">
      <c r="A2229" s="289" t="s">
        <v>6287</v>
      </c>
      <c r="B2229" s="290" t="s">
        <v>6288</v>
      </c>
      <c r="C2229" s="291" t="s">
        <v>223</v>
      </c>
      <c r="D2229" s="292"/>
      <c r="E2229" s="292">
        <v>15.8</v>
      </c>
      <c r="F2229" s="292">
        <v>15.8</v>
      </c>
    </row>
    <row r="2230" spans="1:6" ht="18" customHeight="1" x14ac:dyDescent="0.2">
      <c r="A2230" s="289" t="s">
        <v>6289</v>
      </c>
      <c r="B2230" s="290" t="s">
        <v>6290</v>
      </c>
      <c r="C2230" s="291" t="s">
        <v>256</v>
      </c>
      <c r="D2230" s="292"/>
      <c r="E2230" s="292">
        <v>52.67</v>
      </c>
      <c r="F2230" s="292">
        <v>52.67</v>
      </c>
    </row>
    <row r="2231" spans="1:6" ht="18" customHeight="1" x14ac:dyDescent="0.2">
      <c r="A2231" s="289" t="s">
        <v>6291</v>
      </c>
      <c r="B2231" s="290" t="s">
        <v>6292</v>
      </c>
      <c r="C2231" s="291"/>
      <c r="D2231" s="292"/>
      <c r="E2231" s="292"/>
      <c r="F2231" s="292"/>
    </row>
    <row r="2232" spans="1:6" ht="18" customHeight="1" x14ac:dyDescent="0.2">
      <c r="A2232" s="289" t="s">
        <v>6293</v>
      </c>
      <c r="B2232" s="290" t="s">
        <v>6294</v>
      </c>
      <c r="C2232" s="291" t="s">
        <v>256</v>
      </c>
      <c r="D2232" s="292">
        <v>49.91</v>
      </c>
      <c r="E2232" s="292">
        <v>26.34</v>
      </c>
      <c r="F2232" s="292">
        <v>76.25</v>
      </c>
    </row>
    <row r="2233" spans="1:6" ht="18" customHeight="1" x14ac:dyDescent="0.2">
      <c r="A2233" s="289" t="s">
        <v>6295</v>
      </c>
      <c r="B2233" s="290" t="s">
        <v>6296</v>
      </c>
      <c r="C2233" s="291" t="s">
        <v>256</v>
      </c>
      <c r="D2233" s="292">
        <v>66.59</v>
      </c>
      <c r="E2233" s="292">
        <v>26.34</v>
      </c>
      <c r="F2233" s="292">
        <v>92.93</v>
      </c>
    </row>
    <row r="2234" spans="1:6" ht="18" customHeight="1" x14ac:dyDescent="0.2">
      <c r="A2234" s="289" t="s">
        <v>6297</v>
      </c>
      <c r="B2234" s="290" t="s">
        <v>6298</v>
      </c>
      <c r="C2234" s="291" t="s">
        <v>256</v>
      </c>
      <c r="D2234" s="292">
        <v>81.67</v>
      </c>
      <c r="E2234" s="292">
        <v>26.34</v>
      </c>
      <c r="F2234" s="292">
        <v>108.01</v>
      </c>
    </row>
    <row r="2235" spans="1:6" ht="18" customHeight="1" x14ac:dyDescent="0.2">
      <c r="A2235" s="289" t="s">
        <v>6299</v>
      </c>
      <c r="B2235" s="290" t="s">
        <v>6300</v>
      </c>
      <c r="C2235" s="291" t="s">
        <v>256</v>
      </c>
      <c r="D2235" s="292">
        <v>95.64</v>
      </c>
      <c r="E2235" s="292">
        <v>26.34</v>
      </c>
      <c r="F2235" s="292">
        <v>121.98</v>
      </c>
    </row>
    <row r="2236" spans="1:6" ht="18" customHeight="1" x14ac:dyDescent="0.2">
      <c r="A2236" s="289" t="s">
        <v>6301</v>
      </c>
      <c r="B2236" s="290" t="s">
        <v>6302</v>
      </c>
      <c r="C2236" s="291" t="s">
        <v>256</v>
      </c>
      <c r="D2236" s="292">
        <v>114.6</v>
      </c>
      <c r="E2236" s="292">
        <v>26.34</v>
      </c>
      <c r="F2236" s="292">
        <v>140.94</v>
      </c>
    </row>
    <row r="2237" spans="1:6" ht="18" customHeight="1" x14ac:dyDescent="0.2">
      <c r="A2237" s="289" t="s">
        <v>6303</v>
      </c>
      <c r="B2237" s="290" t="s">
        <v>6304</v>
      </c>
      <c r="C2237" s="291" t="s">
        <v>256</v>
      </c>
      <c r="D2237" s="292">
        <v>101.1</v>
      </c>
      <c r="E2237" s="292">
        <v>39.5</v>
      </c>
      <c r="F2237" s="292">
        <v>140.6</v>
      </c>
    </row>
    <row r="2238" spans="1:6" ht="18" customHeight="1" x14ac:dyDescent="0.2">
      <c r="A2238" s="289" t="s">
        <v>6305</v>
      </c>
      <c r="B2238" s="290" t="s">
        <v>6306</v>
      </c>
      <c r="C2238" s="291" t="s">
        <v>256</v>
      </c>
      <c r="D2238" s="292">
        <v>109.06</v>
      </c>
      <c r="E2238" s="292">
        <v>39.5</v>
      </c>
      <c r="F2238" s="292">
        <v>148.56</v>
      </c>
    </row>
    <row r="2239" spans="1:6" ht="18" customHeight="1" x14ac:dyDescent="0.2">
      <c r="A2239" s="289" t="s">
        <v>6307</v>
      </c>
      <c r="B2239" s="290" t="s">
        <v>6308</v>
      </c>
      <c r="C2239" s="291" t="s">
        <v>256</v>
      </c>
      <c r="D2239" s="292">
        <v>132.51</v>
      </c>
      <c r="E2239" s="292">
        <v>39.5</v>
      </c>
      <c r="F2239" s="292">
        <v>172.01</v>
      </c>
    </row>
    <row r="2240" spans="1:6" ht="18" customHeight="1" x14ac:dyDescent="0.2">
      <c r="A2240" s="289" t="s">
        <v>6309</v>
      </c>
      <c r="B2240" s="290" t="s">
        <v>6310</v>
      </c>
      <c r="C2240" s="291" t="s">
        <v>256</v>
      </c>
      <c r="D2240" s="292">
        <v>147.34</v>
      </c>
      <c r="E2240" s="292">
        <v>39.5</v>
      </c>
      <c r="F2240" s="292">
        <v>186.84</v>
      </c>
    </row>
    <row r="2241" spans="1:6" ht="18" customHeight="1" x14ac:dyDescent="0.2">
      <c r="A2241" s="289" t="s">
        <v>6311</v>
      </c>
      <c r="B2241" s="290" t="s">
        <v>6312</v>
      </c>
      <c r="C2241" s="291" t="s">
        <v>256</v>
      </c>
      <c r="D2241" s="292">
        <v>156.13</v>
      </c>
      <c r="E2241" s="292">
        <v>52.67</v>
      </c>
      <c r="F2241" s="292">
        <v>208.8</v>
      </c>
    </row>
    <row r="2242" spans="1:6" ht="18" customHeight="1" x14ac:dyDescent="0.2">
      <c r="A2242" s="289" t="s">
        <v>6313</v>
      </c>
      <c r="B2242" s="290" t="s">
        <v>6314</v>
      </c>
      <c r="C2242" s="291" t="s">
        <v>256</v>
      </c>
      <c r="D2242" s="292">
        <v>243.71</v>
      </c>
      <c r="E2242" s="292">
        <v>52.67</v>
      </c>
      <c r="F2242" s="292">
        <v>296.38</v>
      </c>
    </row>
    <row r="2243" spans="1:6" ht="18" customHeight="1" x14ac:dyDescent="0.2">
      <c r="A2243" s="289" t="s">
        <v>6315</v>
      </c>
      <c r="B2243" s="290" t="s">
        <v>6316</v>
      </c>
      <c r="C2243" s="291" t="s">
        <v>256</v>
      </c>
      <c r="D2243" s="292">
        <v>57.06</v>
      </c>
      <c r="E2243" s="292">
        <v>26.34</v>
      </c>
      <c r="F2243" s="292">
        <v>83.4</v>
      </c>
    </row>
    <row r="2244" spans="1:6" ht="18" customHeight="1" x14ac:dyDescent="0.2">
      <c r="A2244" s="289" t="s">
        <v>6317</v>
      </c>
      <c r="B2244" s="290" t="s">
        <v>6318</v>
      </c>
      <c r="C2244" s="291" t="s">
        <v>256</v>
      </c>
      <c r="D2244" s="292">
        <v>70.56</v>
      </c>
      <c r="E2244" s="292">
        <v>26.34</v>
      </c>
      <c r="F2244" s="292">
        <v>96.9</v>
      </c>
    </row>
    <row r="2245" spans="1:6" ht="18" customHeight="1" x14ac:dyDescent="0.2">
      <c r="A2245" s="289" t="s">
        <v>6319</v>
      </c>
      <c r="B2245" s="290" t="s">
        <v>6320</v>
      </c>
      <c r="C2245" s="291" t="s">
        <v>256</v>
      </c>
      <c r="D2245" s="292">
        <v>86.27</v>
      </c>
      <c r="E2245" s="292">
        <v>26.34</v>
      </c>
      <c r="F2245" s="292">
        <v>112.61</v>
      </c>
    </row>
    <row r="2246" spans="1:6" ht="18" customHeight="1" x14ac:dyDescent="0.2">
      <c r="A2246" s="289" t="s">
        <v>6321</v>
      </c>
      <c r="B2246" s="290" t="s">
        <v>6322</v>
      </c>
      <c r="C2246" s="291" t="s">
        <v>256</v>
      </c>
      <c r="D2246" s="292">
        <v>98.02</v>
      </c>
      <c r="E2246" s="292">
        <v>26.34</v>
      </c>
      <c r="F2246" s="292">
        <v>124.36</v>
      </c>
    </row>
    <row r="2247" spans="1:6" ht="18" customHeight="1" x14ac:dyDescent="0.2">
      <c r="A2247" s="289" t="s">
        <v>6323</v>
      </c>
      <c r="B2247" s="290" t="s">
        <v>6324</v>
      </c>
      <c r="C2247" s="291"/>
      <c r="D2247" s="292"/>
      <c r="E2247" s="292"/>
      <c r="F2247" s="292"/>
    </row>
    <row r="2248" spans="1:6" ht="18" customHeight="1" x14ac:dyDescent="0.2">
      <c r="A2248" s="289" t="s">
        <v>6325</v>
      </c>
      <c r="B2248" s="290" t="s">
        <v>6326</v>
      </c>
      <c r="C2248" s="291" t="s">
        <v>256</v>
      </c>
      <c r="D2248" s="292">
        <v>95.8</v>
      </c>
      <c r="E2248" s="292">
        <v>39.5</v>
      </c>
      <c r="F2248" s="292">
        <v>135.30000000000001</v>
      </c>
    </row>
    <row r="2249" spans="1:6" ht="18" customHeight="1" x14ac:dyDescent="0.2">
      <c r="A2249" s="289" t="s">
        <v>6327</v>
      </c>
      <c r="B2249" s="290" t="s">
        <v>6328</v>
      </c>
      <c r="C2249" s="291" t="s">
        <v>256</v>
      </c>
      <c r="D2249" s="292">
        <v>114.4</v>
      </c>
      <c r="E2249" s="292">
        <v>39.5</v>
      </c>
      <c r="F2249" s="292">
        <v>153.9</v>
      </c>
    </row>
    <row r="2250" spans="1:6" ht="18" customHeight="1" x14ac:dyDescent="0.2">
      <c r="A2250" s="289" t="s">
        <v>6329</v>
      </c>
      <c r="B2250" s="290" t="s">
        <v>6330</v>
      </c>
      <c r="C2250" s="291" t="s">
        <v>256</v>
      </c>
      <c r="D2250" s="292">
        <v>130.16</v>
      </c>
      <c r="E2250" s="292">
        <v>39.5</v>
      </c>
      <c r="F2250" s="292">
        <v>169.66</v>
      </c>
    </row>
    <row r="2251" spans="1:6" ht="18" customHeight="1" x14ac:dyDescent="0.2">
      <c r="A2251" s="289" t="s">
        <v>6331</v>
      </c>
      <c r="B2251" s="290" t="s">
        <v>6332</v>
      </c>
      <c r="C2251" s="291" t="s">
        <v>256</v>
      </c>
      <c r="D2251" s="292">
        <v>136.49</v>
      </c>
      <c r="E2251" s="292">
        <v>52.67</v>
      </c>
      <c r="F2251" s="292">
        <v>189.16</v>
      </c>
    </row>
    <row r="2252" spans="1:6" ht="18" customHeight="1" x14ac:dyDescent="0.2">
      <c r="A2252" s="289" t="s">
        <v>6333</v>
      </c>
      <c r="B2252" s="290" t="s">
        <v>6334</v>
      </c>
      <c r="C2252" s="291" t="s">
        <v>256</v>
      </c>
      <c r="D2252" s="292">
        <v>202.62</v>
      </c>
      <c r="E2252" s="292">
        <v>52.67</v>
      </c>
      <c r="F2252" s="292">
        <v>255.29</v>
      </c>
    </row>
    <row r="2253" spans="1:6" ht="18" customHeight="1" x14ac:dyDescent="0.2">
      <c r="A2253" s="289" t="s">
        <v>6335</v>
      </c>
      <c r="B2253" s="290" t="s">
        <v>6336</v>
      </c>
      <c r="C2253" s="291" t="s">
        <v>256</v>
      </c>
      <c r="D2253" s="292">
        <v>25.04</v>
      </c>
      <c r="E2253" s="292">
        <v>2.63</v>
      </c>
      <c r="F2253" s="292">
        <v>27.67</v>
      </c>
    </row>
    <row r="2254" spans="1:6" ht="18" customHeight="1" x14ac:dyDescent="0.2">
      <c r="A2254" s="289" t="s">
        <v>6337</v>
      </c>
      <c r="B2254" s="290" t="s">
        <v>6338</v>
      </c>
      <c r="C2254" s="291" t="s">
        <v>256</v>
      </c>
      <c r="D2254" s="292">
        <v>46.09</v>
      </c>
      <c r="E2254" s="292">
        <v>2.63</v>
      </c>
      <c r="F2254" s="292">
        <v>48.72</v>
      </c>
    </row>
    <row r="2255" spans="1:6" ht="18" customHeight="1" x14ac:dyDescent="0.2">
      <c r="A2255" s="289" t="s">
        <v>6339</v>
      </c>
      <c r="B2255" s="290" t="s">
        <v>6340</v>
      </c>
      <c r="C2255" s="291" t="s">
        <v>256</v>
      </c>
      <c r="D2255" s="292">
        <v>64.23</v>
      </c>
      <c r="E2255" s="292">
        <v>2.63</v>
      </c>
      <c r="F2255" s="292">
        <v>66.86</v>
      </c>
    </row>
    <row r="2256" spans="1:6" ht="18" customHeight="1" x14ac:dyDescent="0.2">
      <c r="A2256" s="289" t="s">
        <v>6341</v>
      </c>
      <c r="B2256" s="290" t="s">
        <v>6342</v>
      </c>
      <c r="C2256" s="291" t="s">
        <v>256</v>
      </c>
      <c r="D2256" s="292">
        <v>76.650000000000006</v>
      </c>
      <c r="E2256" s="292">
        <v>2.63</v>
      </c>
      <c r="F2256" s="292">
        <v>79.28</v>
      </c>
    </row>
    <row r="2257" spans="1:6" ht="18" customHeight="1" x14ac:dyDescent="0.2">
      <c r="A2257" s="289" t="s">
        <v>6343</v>
      </c>
      <c r="B2257" s="290" t="s">
        <v>6344</v>
      </c>
      <c r="C2257" s="291" t="s">
        <v>256</v>
      </c>
      <c r="D2257" s="292">
        <v>101.43</v>
      </c>
      <c r="E2257" s="292">
        <v>2.63</v>
      </c>
      <c r="F2257" s="292">
        <v>104.06</v>
      </c>
    </row>
    <row r="2258" spans="1:6" ht="18" customHeight="1" x14ac:dyDescent="0.2">
      <c r="A2258" s="289" t="s">
        <v>6345</v>
      </c>
      <c r="B2258" s="290" t="s">
        <v>6346</v>
      </c>
      <c r="C2258" s="291" t="s">
        <v>256</v>
      </c>
      <c r="D2258" s="292">
        <v>111.07</v>
      </c>
      <c r="E2258" s="292">
        <v>2.63</v>
      </c>
      <c r="F2258" s="292">
        <v>113.7</v>
      </c>
    </row>
    <row r="2259" spans="1:6" ht="18" customHeight="1" x14ac:dyDescent="0.2">
      <c r="A2259" s="289" t="s">
        <v>6347</v>
      </c>
      <c r="B2259" s="290" t="s">
        <v>6348</v>
      </c>
      <c r="C2259" s="291" t="s">
        <v>256</v>
      </c>
      <c r="D2259" s="292">
        <v>147.30000000000001</v>
      </c>
      <c r="E2259" s="292">
        <v>2.63</v>
      </c>
      <c r="F2259" s="292">
        <v>149.93</v>
      </c>
    </row>
    <row r="2260" spans="1:6" ht="18" customHeight="1" x14ac:dyDescent="0.2">
      <c r="A2260" s="289" t="s">
        <v>6349</v>
      </c>
      <c r="B2260" s="290" t="s">
        <v>6350</v>
      </c>
      <c r="C2260" s="291"/>
      <c r="D2260" s="292"/>
      <c r="E2260" s="292"/>
      <c r="F2260" s="292"/>
    </row>
    <row r="2261" spans="1:6" ht="18" customHeight="1" x14ac:dyDescent="0.2">
      <c r="A2261" s="289" t="s">
        <v>6351</v>
      </c>
      <c r="B2261" s="290" t="s">
        <v>6352</v>
      </c>
      <c r="C2261" s="291" t="s">
        <v>223</v>
      </c>
      <c r="D2261" s="292">
        <v>7.08</v>
      </c>
      <c r="E2261" s="292">
        <v>13.17</v>
      </c>
      <c r="F2261" s="292">
        <v>20.25</v>
      </c>
    </row>
    <row r="2262" spans="1:6" ht="18" customHeight="1" x14ac:dyDescent="0.2">
      <c r="A2262" s="289" t="s">
        <v>6353</v>
      </c>
      <c r="B2262" s="290" t="s">
        <v>6354</v>
      </c>
      <c r="C2262" s="291" t="s">
        <v>223</v>
      </c>
      <c r="D2262" s="292">
        <v>10.67</v>
      </c>
      <c r="E2262" s="292">
        <v>13.17</v>
      </c>
      <c r="F2262" s="292">
        <v>23.84</v>
      </c>
    </row>
    <row r="2263" spans="1:6" ht="18" customHeight="1" x14ac:dyDescent="0.2">
      <c r="A2263" s="289" t="s">
        <v>6355</v>
      </c>
      <c r="B2263" s="290" t="s">
        <v>6356</v>
      </c>
      <c r="C2263" s="291" t="s">
        <v>223</v>
      </c>
      <c r="D2263" s="292">
        <v>13.72</v>
      </c>
      <c r="E2263" s="292">
        <v>13.17</v>
      </c>
      <c r="F2263" s="292">
        <v>26.89</v>
      </c>
    </row>
    <row r="2264" spans="1:6" ht="18" customHeight="1" x14ac:dyDescent="0.2">
      <c r="A2264" s="289" t="s">
        <v>6357</v>
      </c>
      <c r="B2264" s="290" t="s">
        <v>6358</v>
      </c>
      <c r="C2264" s="291" t="s">
        <v>223</v>
      </c>
      <c r="D2264" s="292">
        <v>16.260000000000002</v>
      </c>
      <c r="E2264" s="292">
        <v>13.17</v>
      </c>
      <c r="F2264" s="292">
        <v>29.43</v>
      </c>
    </row>
    <row r="2265" spans="1:6" ht="18" customHeight="1" x14ac:dyDescent="0.2">
      <c r="A2265" s="289" t="s">
        <v>6359</v>
      </c>
      <c r="B2265" s="290" t="s">
        <v>6360</v>
      </c>
      <c r="C2265" s="291" t="s">
        <v>223</v>
      </c>
      <c r="D2265" s="292">
        <v>18.84</v>
      </c>
      <c r="E2265" s="292">
        <v>13.17</v>
      </c>
      <c r="F2265" s="292">
        <v>32.01</v>
      </c>
    </row>
    <row r="2266" spans="1:6" ht="18" customHeight="1" x14ac:dyDescent="0.2">
      <c r="A2266" s="289" t="s">
        <v>6361</v>
      </c>
      <c r="B2266" s="290" t="s">
        <v>6362</v>
      </c>
      <c r="C2266" s="291" t="s">
        <v>223</v>
      </c>
      <c r="D2266" s="292">
        <v>22.4</v>
      </c>
      <c r="E2266" s="292">
        <v>13.17</v>
      </c>
      <c r="F2266" s="292">
        <v>35.57</v>
      </c>
    </row>
    <row r="2267" spans="1:6" ht="18" customHeight="1" x14ac:dyDescent="0.2">
      <c r="A2267" s="289" t="s">
        <v>6363</v>
      </c>
      <c r="B2267" s="290" t="s">
        <v>6364</v>
      </c>
      <c r="C2267" s="291" t="s">
        <v>223</v>
      </c>
      <c r="D2267" s="292">
        <v>13.67</v>
      </c>
      <c r="E2267" s="292">
        <v>13.17</v>
      </c>
      <c r="F2267" s="292">
        <v>26.84</v>
      </c>
    </row>
    <row r="2268" spans="1:6" ht="18" customHeight="1" x14ac:dyDescent="0.2">
      <c r="A2268" s="289" t="s">
        <v>6365</v>
      </c>
      <c r="B2268" s="290" t="s">
        <v>6366</v>
      </c>
      <c r="C2268" s="291" t="s">
        <v>223</v>
      </c>
      <c r="D2268" s="292">
        <v>15.49</v>
      </c>
      <c r="E2268" s="292">
        <v>13.17</v>
      </c>
      <c r="F2268" s="292">
        <v>28.66</v>
      </c>
    </row>
    <row r="2269" spans="1:6" ht="18" customHeight="1" x14ac:dyDescent="0.2">
      <c r="A2269" s="289" t="s">
        <v>6367</v>
      </c>
      <c r="B2269" s="290" t="s">
        <v>6368</v>
      </c>
      <c r="C2269" s="291" t="s">
        <v>223</v>
      </c>
      <c r="D2269" s="292">
        <v>20.43</v>
      </c>
      <c r="E2269" s="292">
        <v>13.17</v>
      </c>
      <c r="F2269" s="292">
        <v>33.6</v>
      </c>
    </row>
    <row r="2270" spans="1:6" ht="18" customHeight="1" x14ac:dyDescent="0.2">
      <c r="A2270" s="289" t="s">
        <v>6369</v>
      </c>
      <c r="B2270" s="290" t="s">
        <v>6370</v>
      </c>
      <c r="C2270" s="291" t="s">
        <v>223</v>
      </c>
      <c r="D2270" s="292">
        <v>21.87</v>
      </c>
      <c r="E2270" s="292">
        <v>13.17</v>
      </c>
      <c r="F2270" s="292">
        <v>35.04</v>
      </c>
    </row>
    <row r="2271" spans="1:6" ht="18" customHeight="1" x14ac:dyDescent="0.2">
      <c r="A2271" s="289" t="s">
        <v>6371</v>
      </c>
      <c r="B2271" s="290" t="s">
        <v>6372</v>
      </c>
      <c r="C2271" s="291" t="s">
        <v>223</v>
      </c>
      <c r="D2271" s="292">
        <v>25.48</v>
      </c>
      <c r="E2271" s="292">
        <v>13.17</v>
      </c>
      <c r="F2271" s="292">
        <v>38.65</v>
      </c>
    </row>
    <row r="2272" spans="1:6" ht="18" customHeight="1" x14ac:dyDescent="0.2">
      <c r="A2272" s="289" t="s">
        <v>6373</v>
      </c>
      <c r="B2272" s="290" t="s">
        <v>6374</v>
      </c>
      <c r="C2272" s="291" t="s">
        <v>223</v>
      </c>
      <c r="D2272" s="292">
        <v>27.52</v>
      </c>
      <c r="E2272" s="292">
        <v>13.17</v>
      </c>
      <c r="F2272" s="292">
        <v>40.69</v>
      </c>
    </row>
    <row r="2273" spans="1:6" ht="18" customHeight="1" x14ac:dyDescent="0.2">
      <c r="A2273" s="289" t="s">
        <v>6375</v>
      </c>
      <c r="B2273" s="290" t="s">
        <v>6376</v>
      </c>
      <c r="C2273" s="291" t="s">
        <v>223</v>
      </c>
      <c r="D2273" s="292">
        <v>14.9</v>
      </c>
      <c r="E2273" s="292">
        <v>13.17</v>
      </c>
      <c r="F2273" s="292">
        <v>28.07</v>
      </c>
    </row>
    <row r="2274" spans="1:6" ht="18" customHeight="1" x14ac:dyDescent="0.2">
      <c r="A2274" s="289" t="s">
        <v>6377</v>
      </c>
      <c r="B2274" s="290" t="s">
        <v>6378</v>
      </c>
      <c r="C2274" s="291" t="s">
        <v>223</v>
      </c>
      <c r="D2274" s="292">
        <v>15.71</v>
      </c>
      <c r="E2274" s="292">
        <v>13.17</v>
      </c>
      <c r="F2274" s="292">
        <v>28.88</v>
      </c>
    </row>
    <row r="2275" spans="1:6" ht="18" customHeight="1" x14ac:dyDescent="0.2">
      <c r="A2275" s="289" t="s">
        <v>6379</v>
      </c>
      <c r="B2275" s="290" t="s">
        <v>6380</v>
      </c>
      <c r="C2275" s="291" t="s">
        <v>223</v>
      </c>
      <c r="D2275" s="292">
        <v>21.83</v>
      </c>
      <c r="E2275" s="292">
        <v>13.17</v>
      </c>
      <c r="F2275" s="292">
        <v>35</v>
      </c>
    </row>
    <row r="2276" spans="1:6" ht="18" customHeight="1" x14ac:dyDescent="0.2">
      <c r="A2276" s="289" t="s">
        <v>6381</v>
      </c>
      <c r="B2276" s="290" t="s">
        <v>6382</v>
      </c>
      <c r="C2276" s="291" t="s">
        <v>223</v>
      </c>
      <c r="D2276" s="292">
        <v>25.08</v>
      </c>
      <c r="E2276" s="292">
        <v>13.17</v>
      </c>
      <c r="F2276" s="292">
        <v>38.25</v>
      </c>
    </row>
    <row r="2277" spans="1:6" ht="18" customHeight="1" x14ac:dyDescent="0.2">
      <c r="A2277" s="289" t="s">
        <v>6383</v>
      </c>
      <c r="B2277" s="290" t="s">
        <v>6384</v>
      </c>
      <c r="C2277" s="291" t="s">
        <v>223</v>
      </c>
      <c r="D2277" s="292">
        <v>28.1</v>
      </c>
      <c r="E2277" s="292">
        <v>18.43</v>
      </c>
      <c r="F2277" s="292">
        <v>46.53</v>
      </c>
    </row>
    <row r="2278" spans="1:6" ht="18" customHeight="1" x14ac:dyDescent="0.2">
      <c r="A2278" s="289" t="s">
        <v>6385</v>
      </c>
      <c r="B2278" s="290" t="s">
        <v>6386</v>
      </c>
      <c r="C2278" s="291" t="s">
        <v>223</v>
      </c>
      <c r="D2278" s="292">
        <v>28.08</v>
      </c>
      <c r="E2278" s="292">
        <v>18.43</v>
      </c>
      <c r="F2278" s="292">
        <v>46.51</v>
      </c>
    </row>
    <row r="2279" spans="1:6" ht="18" customHeight="1" x14ac:dyDescent="0.2">
      <c r="A2279" s="289" t="s">
        <v>6387</v>
      </c>
      <c r="B2279" s="290" t="s">
        <v>6388</v>
      </c>
      <c r="C2279" s="291" t="s">
        <v>223</v>
      </c>
      <c r="D2279" s="292">
        <v>46.91</v>
      </c>
      <c r="E2279" s="292">
        <v>18.43</v>
      </c>
      <c r="F2279" s="292">
        <v>65.34</v>
      </c>
    </row>
    <row r="2280" spans="1:6" ht="18" customHeight="1" x14ac:dyDescent="0.2">
      <c r="A2280" s="289" t="s">
        <v>6389</v>
      </c>
      <c r="B2280" s="290" t="s">
        <v>6390</v>
      </c>
      <c r="C2280" s="291"/>
      <c r="D2280" s="292"/>
      <c r="E2280" s="292"/>
      <c r="F2280" s="292"/>
    </row>
    <row r="2281" spans="1:6" ht="18" customHeight="1" x14ac:dyDescent="0.2">
      <c r="A2281" s="289" t="s">
        <v>6391</v>
      </c>
      <c r="B2281" s="290" t="s">
        <v>6392</v>
      </c>
      <c r="C2281" s="291"/>
      <c r="D2281" s="292"/>
      <c r="E2281" s="292"/>
      <c r="F2281" s="292"/>
    </row>
    <row r="2282" spans="1:6" ht="18" customHeight="1" x14ac:dyDescent="0.2">
      <c r="A2282" s="289" t="s">
        <v>6393</v>
      </c>
      <c r="B2282" s="290" t="s">
        <v>6394</v>
      </c>
      <c r="C2282" s="291" t="s">
        <v>256</v>
      </c>
      <c r="D2282" s="292">
        <v>1.59</v>
      </c>
      <c r="E2282" s="292">
        <v>2.11</v>
      </c>
      <c r="F2282" s="292">
        <v>3.7</v>
      </c>
    </row>
    <row r="2283" spans="1:6" ht="18" customHeight="1" x14ac:dyDescent="0.2">
      <c r="A2283" s="289" t="s">
        <v>6395</v>
      </c>
      <c r="B2283" s="290" t="s">
        <v>6396</v>
      </c>
      <c r="C2283" s="291" t="s">
        <v>256</v>
      </c>
      <c r="D2283" s="292">
        <v>2.41</v>
      </c>
      <c r="E2283" s="292">
        <v>2.11</v>
      </c>
      <c r="F2283" s="292">
        <v>4.5199999999999996</v>
      </c>
    </row>
    <row r="2284" spans="1:6" ht="18" customHeight="1" x14ac:dyDescent="0.2">
      <c r="A2284" s="289" t="s">
        <v>6397</v>
      </c>
      <c r="B2284" s="290" t="s">
        <v>6398</v>
      </c>
      <c r="C2284" s="291" t="s">
        <v>256</v>
      </c>
      <c r="D2284" s="292">
        <v>3.93</v>
      </c>
      <c r="E2284" s="292">
        <v>3.16</v>
      </c>
      <c r="F2284" s="292">
        <v>7.09</v>
      </c>
    </row>
    <row r="2285" spans="1:6" ht="18" customHeight="1" x14ac:dyDescent="0.2">
      <c r="A2285" s="289" t="s">
        <v>6399</v>
      </c>
      <c r="B2285" s="290" t="s">
        <v>6400</v>
      </c>
      <c r="C2285" s="291" t="s">
        <v>256</v>
      </c>
      <c r="D2285" s="292">
        <v>5.81</v>
      </c>
      <c r="E2285" s="292">
        <v>3.69</v>
      </c>
      <c r="F2285" s="292">
        <v>9.5</v>
      </c>
    </row>
    <row r="2286" spans="1:6" ht="18" customHeight="1" x14ac:dyDescent="0.2">
      <c r="A2286" s="289" t="s">
        <v>6401</v>
      </c>
      <c r="B2286" s="290" t="s">
        <v>6402</v>
      </c>
      <c r="C2286" s="291" t="s">
        <v>256</v>
      </c>
      <c r="D2286" s="292">
        <v>9.4600000000000009</v>
      </c>
      <c r="E2286" s="292">
        <v>4.21</v>
      </c>
      <c r="F2286" s="292">
        <v>13.67</v>
      </c>
    </row>
    <row r="2287" spans="1:6" ht="18" customHeight="1" x14ac:dyDescent="0.2">
      <c r="A2287" s="289" t="s">
        <v>6403</v>
      </c>
      <c r="B2287" s="290" t="s">
        <v>6404</v>
      </c>
      <c r="C2287" s="291"/>
      <c r="D2287" s="292"/>
      <c r="E2287" s="292"/>
      <c r="F2287" s="292"/>
    </row>
    <row r="2288" spans="1:6" ht="18" customHeight="1" x14ac:dyDescent="0.2">
      <c r="A2288" s="289" t="s">
        <v>6405</v>
      </c>
      <c r="B2288" s="290" t="s">
        <v>6406</v>
      </c>
      <c r="C2288" s="291" t="s">
        <v>256</v>
      </c>
      <c r="D2288" s="292">
        <v>1.1399999999999999</v>
      </c>
      <c r="E2288" s="292">
        <v>2.11</v>
      </c>
      <c r="F2288" s="292">
        <v>3.25</v>
      </c>
    </row>
    <row r="2289" spans="1:6" ht="18" customHeight="1" x14ac:dyDescent="0.2">
      <c r="A2289" s="289" t="s">
        <v>6407</v>
      </c>
      <c r="B2289" s="290" t="s">
        <v>6408</v>
      </c>
      <c r="C2289" s="291" t="s">
        <v>256</v>
      </c>
      <c r="D2289" s="292">
        <v>1.99</v>
      </c>
      <c r="E2289" s="292">
        <v>2.63</v>
      </c>
      <c r="F2289" s="292">
        <v>4.62</v>
      </c>
    </row>
    <row r="2290" spans="1:6" ht="18" customHeight="1" x14ac:dyDescent="0.2">
      <c r="A2290" s="289" t="s">
        <v>6409</v>
      </c>
      <c r="B2290" s="290" t="s">
        <v>6410</v>
      </c>
      <c r="C2290" s="291" t="s">
        <v>256</v>
      </c>
      <c r="D2290" s="292">
        <v>2.71</v>
      </c>
      <c r="E2290" s="292">
        <v>3.16</v>
      </c>
      <c r="F2290" s="292">
        <v>5.87</v>
      </c>
    </row>
    <row r="2291" spans="1:6" ht="18" customHeight="1" x14ac:dyDescent="0.2">
      <c r="A2291" s="289" t="s">
        <v>6411</v>
      </c>
      <c r="B2291" s="290" t="s">
        <v>6412</v>
      </c>
      <c r="C2291" s="291" t="s">
        <v>256</v>
      </c>
      <c r="D2291" s="292">
        <v>4.0199999999999996</v>
      </c>
      <c r="E2291" s="292">
        <v>3.69</v>
      </c>
      <c r="F2291" s="292">
        <v>7.71</v>
      </c>
    </row>
    <row r="2292" spans="1:6" ht="18" customHeight="1" x14ac:dyDescent="0.2">
      <c r="A2292" s="289" t="s">
        <v>6413</v>
      </c>
      <c r="B2292" s="290" t="s">
        <v>6414</v>
      </c>
      <c r="C2292" s="291" t="s">
        <v>256</v>
      </c>
      <c r="D2292" s="292">
        <v>7.57</v>
      </c>
      <c r="E2292" s="292">
        <v>4.21</v>
      </c>
      <c r="F2292" s="292">
        <v>11.78</v>
      </c>
    </row>
    <row r="2293" spans="1:6" ht="18" customHeight="1" x14ac:dyDescent="0.2">
      <c r="A2293" s="289" t="s">
        <v>6415</v>
      </c>
      <c r="B2293" s="290" t="s">
        <v>6416</v>
      </c>
      <c r="C2293" s="291"/>
      <c r="D2293" s="292"/>
      <c r="E2293" s="292"/>
      <c r="F2293" s="292"/>
    </row>
    <row r="2294" spans="1:6" ht="18" customHeight="1" x14ac:dyDescent="0.2">
      <c r="A2294" s="289" t="s">
        <v>6417</v>
      </c>
      <c r="B2294" s="290" t="s">
        <v>6418</v>
      </c>
      <c r="C2294" s="291" t="s">
        <v>256</v>
      </c>
      <c r="D2294" s="292">
        <v>10.48</v>
      </c>
      <c r="E2294" s="292">
        <v>2.63</v>
      </c>
      <c r="F2294" s="292">
        <v>13.11</v>
      </c>
    </row>
    <row r="2295" spans="1:6" ht="18" customHeight="1" x14ac:dyDescent="0.2">
      <c r="A2295" s="289" t="s">
        <v>6419</v>
      </c>
      <c r="B2295" s="290" t="s">
        <v>6420</v>
      </c>
      <c r="C2295" s="291" t="s">
        <v>256</v>
      </c>
      <c r="D2295" s="292">
        <v>15.33</v>
      </c>
      <c r="E2295" s="292">
        <v>2.63</v>
      </c>
      <c r="F2295" s="292">
        <v>17.96</v>
      </c>
    </row>
    <row r="2296" spans="1:6" ht="18" customHeight="1" x14ac:dyDescent="0.2">
      <c r="A2296" s="289" t="s">
        <v>6421</v>
      </c>
      <c r="B2296" s="290" t="s">
        <v>880</v>
      </c>
      <c r="C2296" s="291" t="s">
        <v>256</v>
      </c>
      <c r="D2296" s="292">
        <v>23.84</v>
      </c>
      <c r="E2296" s="292">
        <v>5.26</v>
      </c>
      <c r="F2296" s="292">
        <v>29.1</v>
      </c>
    </row>
    <row r="2297" spans="1:6" ht="18" customHeight="1" x14ac:dyDescent="0.2">
      <c r="A2297" s="289" t="s">
        <v>6422</v>
      </c>
      <c r="B2297" s="290" t="s">
        <v>6423</v>
      </c>
      <c r="C2297" s="291" t="s">
        <v>256</v>
      </c>
      <c r="D2297" s="292">
        <v>34.08</v>
      </c>
      <c r="E2297" s="292">
        <v>7.9</v>
      </c>
      <c r="F2297" s="292">
        <v>41.98</v>
      </c>
    </row>
    <row r="2298" spans="1:6" ht="18" customHeight="1" x14ac:dyDescent="0.2">
      <c r="A2298" s="289" t="s">
        <v>6424</v>
      </c>
      <c r="B2298" s="290" t="s">
        <v>6425</v>
      </c>
      <c r="C2298" s="291" t="s">
        <v>256</v>
      </c>
      <c r="D2298" s="292">
        <v>46.29</v>
      </c>
      <c r="E2298" s="292">
        <v>10.54</v>
      </c>
      <c r="F2298" s="292">
        <v>56.83</v>
      </c>
    </row>
    <row r="2299" spans="1:6" ht="18" customHeight="1" x14ac:dyDescent="0.2">
      <c r="A2299" s="289" t="s">
        <v>6426</v>
      </c>
      <c r="B2299" s="290" t="s">
        <v>6427</v>
      </c>
      <c r="C2299" s="291" t="s">
        <v>256</v>
      </c>
      <c r="D2299" s="292">
        <v>64.58</v>
      </c>
      <c r="E2299" s="292">
        <v>13.17</v>
      </c>
      <c r="F2299" s="292">
        <v>77.75</v>
      </c>
    </row>
    <row r="2300" spans="1:6" ht="18" customHeight="1" x14ac:dyDescent="0.2">
      <c r="A2300" s="289" t="s">
        <v>6428</v>
      </c>
      <c r="B2300" s="290" t="s">
        <v>6429</v>
      </c>
      <c r="C2300" s="291" t="s">
        <v>256</v>
      </c>
      <c r="D2300" s="292">
        <v>93.43</v>
      </c>
      <c r="E2300" s="292">
        <v>15.8</v>
      </c>
      <c r="F2300" s="292">
        <v>109.23</v>
      </c>
    </row>
    <row r="2301" spans="1:6" ht="18" customHeight="1" x14ac:dyDescent="0.2">
      <c r="A2301" s="289" t="s">
        <v>6430</v>
      </c>
      <c r="B2301" s="290" t="s">
        <v>6431</v>
      </c>
      <c r="C2301" s="291" t="s">
        <v>256</v>
      </c>
      <c r="D2301" s="292">
        <v>200.91</v>
      </c>
      <c r="E2301" s="292">
        <v>23.7</v>
      </c>
      <c r="F2301" s="292">
        <v>224.61</v>
      </c>
    </row>
    <row r="2302" spans="1:6" ht="18" customHeight="1" x14ac:dyDescent="0.2">
      <c r="A2302" s="289" t="s">
        <v>6432</v>
      </c>
      <c r="B2302" s="290" t="s">
        <v>6433</v>
      </c>
      <c r="C2302" s="291"/>
      <c r="D2302" s="292"/>
      <c r="E2302" s="292"/>
      <c r="F2302" s="292"/>
    </row>
    <row r="2303" spans="1:6" ht="18" customHeight="1" x14ac:dyDescent="0.2">
      <c r="A2303" s="289" t="s">
        <v>6434</v>
      </c>
      <c r="B2303" s="290" t="s">
        <v>6435</v>
      </c>
      <c r="C2303" s="291" t="s">
        <v>256</v>
      </c>
      <c r="D2303" s="292">
        <v>204.2</v>
      </c>
      <c r="E2303" s="292">
        <v>47.77</v>
      </c>
      <c r="F2303" s="292">
        <v>251.97</v>
      </c>
    </row>
    <row r="2304" spans="1:6" ht="18" customHeight="1" x14ac:dyDescent="0.2">
      <c r="A2304" s="289" t="s">
        <v>6436</v>
      </c>
      <c r="B2304" s="290" t="s">
        <v>6437</v>
      </c>
      <c r="C2304" s="291"/>
      <c r="D2304" s="292"/>
      <c r="E2304" s="292"/>
      <c r="F2304" s="292"/>
    </row>
    <row r="2305" spans="1:6" ht="18" customHeight="1" x14ac:dyDescent="0.2">
      <c r="A2305" s="289" t="s">
        <v>6438</v>
      </c>
      <c r="B2305" s="290" t="s">
        <v>6439</v>
      </c>
      <c r="C2305" s="291" t="s">
        <v>256</v>
      </c>
      <c r="D2305" s="292">
        <v>54.18</v>
      </c>
      <c r="E2305" s="292">
        <v>28.66</v>
      </c>
      <c r="F2305" s="292">
        <v>82.84</v>
      </c>
    </row>
    <row r="2306" spans="1:6" ht="18" customHeight="1" x14ac:dyDescent="0.2">
      <c r="A2306" s="289" t="s">
        <v>6440</v>
      </c>
      <c r="B2306" s="290" t="s">
        <v>6441</v>
      </c>
      <c r="C2306" s="291" t="s">
        <v>256</v>
      </c>
      <c r="D2306" s="292">
        <v>70.89</v>
      </c>
      <c r="E2306" s="292">
        <v>34.5</v>
      </c>
      <c r="F2306" s="292">
        <v>105.39</v>
      </c>
    </row>
    <row r="2307" spans="1:6" ht="18" customHeight="1" x14ac:dyDescent="0.2">
      <c r="A2307" s="289" t="s">
        <v>6442</v>
      </c>
      <c r="B2307" s="290" t="s">
        <v>6443</v>
      </c>
      <c r="C2307" s="291" t="s">
        <v>256</v>
      </c>
      <c r="D2307" s="292">
        <v>80.11</v>
      </c>
      <c r="E2307" s="292">
        <v>47.77</v>
      </c>
      <c r="F2307" s="292">
        <v>127.88</v>
      </c>
    </row>
    <row r="2308" spans="1:6" ht="18" customHeight="1" x14ac:dyDescent="0.2">
      <c r="A2308" s="289" t="s">
        <v>6444</v>
      </c>
      <c r="B2308" s="290" t="s">
        <v>6445</v>
      </c>
      <c r="C2308" s="291" t="s">
        <v>256</v>
      </c>
      <c r="D2308" s="292">
        <v>156.37</v>
      </c>
      <c r="E2308" s="292">
        <v>57.31</v>
      </c>
      <c r="F2308" s="292">
        <v>213.68</v>
      </c>
    </row>
    <row r="2309" spans="1:6" ht="18" customHeight="1" x14ac:dyDescent="0.2">
      <c r="A2309" s="289" t="s">
        <v>6446</v>
      </c>
      <c r="B2309" s="290" t="s">
        <v>6447</v>
      </c>
      <c r="C2309" s="291"/>
      <c r="D2309" s="292"/>
      <c r="E2309" s="292"/>
      <c r="F2309" s="292"/>
    </row>
    <row r="2310" spans="1:6" ht="18" customHeight="1" x14ac:dyDescent="0.2">
      <c r="A2310" s="289" t="s">
        <v>6448</v>
      </c>
      <c r="B2310" s="290" t="s">
        <v>6449</v>
      </c>
      <c r="C2310" s="291" t="s">
        <v>223</v>
      </c>
      <c r="D2310" s="292">
        <v>10.7</v>
      </c>
      <c r="E2310" s="292">
        <v>5.26</v>
      </c>
      <c r="F2310" s="292">
        <v>15.96</v>
      </c>
    </row>
    <row r="2311" spans="1:6" ht="18" customHeight="1" x14ac:dyDescent="0.2">
      <c r="A2311" s="289" t="s">
        <v>6450</v>
      </c>
      <c r="B2311" s="290" t="s">
        <v>6451</v>
      </c>
      <c r="C2311" s="291" t="s">
        <v>223</v>
      </c>
      <c r="D2311" s="292">
        <v>6.68</v>
      </c>
      <c r="E2311" s="292">
        <v>5.26</v>
      </c>
      <c r="F2311" s="292">
        <v>11.94</v>
      </c>
    </row>
    <row r="2312" spans="1:6" ht="18" customHeight="1" x14ac:dyDescent="0.2">
      <c r="A2312" s="289" t="s">
        <v>6452</v>
      </c>
      <c r="B2312" s="290" t="s">
        <v>6453</v>
      </c>
      <c r="C2312" s="291" t="s">
        <v>223</v>
      </c>
      <c r="D2312" s="292">
        <v>9.15</v>
      </c>
      <c r="E2312" s="292">
        <v>5.26</v>
      </c>
      <c r="F2312" s="292">
        <v>14.41</v>
      </c>
    </row>
    <row r="2313" spans="1:6" ht="18" customHeight="1" x14ac:dyDescent="0.2">
      <c r="A2313" s="289" t="s">
        <v>6454</v>
      </c>
      <c r="B2313" s="290" t="s">
        <v>6455</v>
      </c>
      <c r="C2313" s="291" t="s">
        <v>223</v>
      </c>
      <c r="D2313" s="292">
        <v>11.22</v>
      </c>
      <c r="E2313" s="292">
        <v>5.26</v>
      </c>
      <c r="F2313" s="292">
        <v>16.48</v>
      </c>
    </row>
    <row r="2314" spans="1:6" ht="18" customHeight="1" x14ac:dyDescent="0.2">
      <c r="A2314" s="289" t="s">
        <v>6456</v>
      </c>
      <c r="B2314" s="290" t="s">
        <v>6457</v>
      </c>
      <c r="C2314" s="291" t="s">
        <v>223</v>
      </c>
      <c r="D2314" s="292">
        <v>12.93</v>
      </c>
      <c r="E2314" s="292">
        <v>5.26</v>
      </c>
      <c r="F2314" s="292">
        <v>18.190000000000001</v>
      </c>
    </row>
    <row r="2315" spans="1:6" ht="18" customHeight="1" x14ac:dyDescent="0.2">
      <c r="A2315" s="289" t="s">
        <v>6458</v>
      </c>
      <c r="B2315" s="290" t="s">
        <v>6459</v>
      </c>
      <c r="C2315" s="291" t="s">
        <v>223</v>
      </c>
      <c r="D2315" s="292">
        <v>13.49</v>
      </c>
      <c r="E2315" s="292">
        <v>5.26</v>
      </c>
      <c r="F2315" s="292">
        <v>18.75</v>
      </c>
    </row>
    <row r="2316" spans="1:6" ht="18" customHeight="1" x14ac:dyDescent="0.2">
      <c r="A2316" s="289" t="s">
        <v>6460</v>
      </c>
      <c r="B2316" s="290" t="s">
        <v>6461</v>
      </c>
      <c r="C2316" s="291" t="s">
        <v>223</v>
      </c>
      <c r="D2316" s="292">
        <v>15.88</v>
      </c>
      <c r="E2316" s="292">
        <v>5.26</v>
      </c>
      <c r="F2316" s="292">
        <v>21.14</v>
      </c>
    </row>
    <row r="2317" spans="1:6" ht="18" customHeight="1" x14ac:dyDescent="0.2">
      <c r="A2317" s="289" t="s">
        <v>6462</v>
      </c>
      <c r="B2317" s="290" t="s">
        <v>6463</v>
      </c>
      <c r="C2317" s="291" t="s">
        <v>223</v>
      </c>
      <c r="D2317" s="292">
        <v>18.3</v>
      </c>
      <c r="E2317" s="292">
        <v>5.26</v>
      </c>
      <c r="F2317" s="292">
        <v>23.56</v>
      </c>
    </row>
    <row r="2318" spans="1:6" ht="18" customHeight="1" x14ac:dyDescent="0.2">
      <c r="A2318" s="289" t="s">
        <v>6464</v>
      </c>
      <c r="B2318" s="290" t="s">
        <v>6465</v>
      </c>
      <c r="C2318" s="291"/>
      <c r="D2318" s="292"/>
      <c r="E2318" s="292"/>
      <c r="F2318" s="292"/>
    </row>
    <row r="2319" spans="1:6" ht="18" customHeight="1" x14ac:dyDescent="0.2">
      <c r="A2319" s="289" t="s">
        <v>6466</v>
      </c>
      <c r="B2319" s="290" t="s">
        <v>6467</v>
      </c>
      <c r="C2319" s="291" t="s">
        <v>223</v>
      </c>
      <c r="D2319" s="292">
        <v>1.03</v>
      </c>
      <c r="E2319" s="292">
        <v>4.21</v>
      </c>
      <c r="F2319" s="292">
        <v>5.24</v>
      </c>
    </row>
    <row r="2320" spans="1:6" ht="18" customHeight="1" x14ac:dyDescent="0.2">
      <c r="A2320" s="289" t="s">
        <v>6468</v>
      </c>
      <c r="B2320" s="290" t="s">
        <v>6469</v>
      </c>
      <c r="C2320" s="291" t="s">
        <v>223</v>
      </c>
      <c r="D2320" s="292">
        <v>7.31</v>
      </c>
      <c r="E2320" s="292">
        <v>7.9</v>
      </c>
      <c r="F2320" s="292">
        <v>15.21</v>
      </c>
    </row>
    <row r="2321" spans="1:6" ht="18" customHeight="1" x14ac:dyDescent="0.2">
      <c r="A2321" s="289" t="s">
        <v>6470</v>
      </c>
      <c r="B2321" s="290" t="s">
        <v>6471</v>
      </c>
      <c r="C2321" s="291" t="s">
        <v>223</v>
      </c>
      <c r="D2321" s="292">
        <v>10.14</v>
      </c>
      <c r="E2321" s="292">
        <v>7.9</v>
      </c>
      <c r="F2321" s="292">
        <v>18.04</v>
      </c>
    </row>
    <row r="2322" spans="1:6" ht="18" customHeight="1" x14ac:dyDescent="0.2">
      <c r="A2322" s="289" t="s">
        <v>6472</v>
      </c>
      <c r="B2322" s="290" t="s">
        <v>6473</v>
      </c>
      <c r="C2322" s="291" t="s">
        <v>223</v>
      </c>
      <c r="D2322" s="292">
        <v>9.7200000000000006</v>
      </c>
      <c r="E2322" s="292">
        <v>7.9</v>
      </c>
      <c r="F2322" s="292">
        <v>17.62</v>
      </c>
    </row>
    <row r="2323" spans="1:6" ht="18" customHeight="1" x14ac:dyDescent="0.2">
      <c r="A2323" s="289" t="s">
        <v>6474</v>
      </c>
      <c r="B2323" s="290" t="s">
        <v>6475</v>
      </c>
      <c r="C2323" s="291" t="s">
        <v>223</v>
      </c>
      <c r="D2323" s="292">
        <v>10.44</v>
      </c>
      <c r="E2323" s="292">
        <v>7.9</v>
      </c>
      <c r="F2323" s="292">
        <v>18.34</v>
      </c>
    </row>
    <row r="2324" spans="1:6" ht="18" customHeight="1" x14ac:dyDescent="0.2">
      <c r="A2324" s="289" t="s">
        <v>6476</v>
      </c>
      <c r="B2324" s="290" t="s">
        <v>6477</v>
      </c>
      <c r="C2324" s="291" t="s">
        <v>223</v>
      </c>
      <c r="D2324" s="292">
        <v>16.32</v>
      </c>
      <c r="E2324" s="292">
        <v>7.9</v>
      </c>
      <c r="F2324" s="292">
        <v>24.22</v>
      </c>
    </row>
    <row r="2325" spans="1:6" ht="18" customHeight="1" x14ac:dyDescent="0.2">
      <c r="A2325" s="289" t="s">
        <v>6478</v>
      </c>
      <c r="B2325" s="290" t="s">
        <v>6479</v>
      </c>
      <c r="C2325" s="291" t="s">
        <v>223</v>
      </c>
      <c r="D2325" s="292">
        <v>16.399999999999999</v>
      </c>
      <c r="E2325" s="292">
        <v>7.9</v>
      </c>
      <c r="F2325" s="292">
        <v>24.3</v>
      </c>
    </row>
    <row r="2326" spans="1:6" ht="18" customHeight="1" x14ac:dyDescent="0.2">
      <c r="A2326" s="289" t="s">
        <v>6480</v>
      </c>
      <c r="B2326" s="290" t="s">
        <v>6481</v>
      </c>
      <c r="C2326" s="291" t="s">
        <v>223</v>
      </c>
      <c r="D2326" s="292">
        <v>23.34</v>
      </c>
      <c r="E2326" s="292">
        <v>7.9</v>
      </c>
      <c r="F2326" s="292">
        <v>31.24</v>
      </c>
    </row>
    <row r="2327" spans="1:6" ht="18" customHeight="1" x14ac:dyDescent="0.2">
      <c r="A2327" s="289" t="s">
        <v>6482</v>
      </c>
      <c r="B2327" s="290" t="s">
        <v>6483</v>
      </c>
      <c r="C2327" s="291" t="s">
        <v>223</v>
      </c>
      <c r="D2327" s="292">
        <v>33.07</v>
      </c>
      <c r="E2327" s="292">
        <v>10.54</v>
      </c>
      <c r="F2327" s="292">
        <v>43.61</v>
      </c>
    </row>
    <row r="2328" spans="1:6" ht="18" customHeight="1" x14ac:dyDescent="0.2">
      <c r="A2328" s="289" t="s">
        <v>6484</v>
      </c>
      <c r="B2328" s="290" t="s">
        <v>6485</v>
      </c>
      <c r="C2328" s="291" t="s">
        <v>223</v>
      </c>
      <c r="D2328" s="292">
        <v>34.22</v>
      </c>
      <c r="E2328" s="292">
        <v>10.54</v>
      </c>
      <c r="F2328" s="292">
        <v>44.76</v>
      </c>
    </row>
    <row r="2329" spans="1:6" ht="18" customHeight="1" x14ac:dyDescent="0.2">
      <c r="A2329" s="289" t="s">
        <v>6486</v>
      </c>
      <c r="B2329" s="290" t="s">
        <v>6487</v>
      </c>
      <c r="C2329" s="291" t="s">
        <v>223</v>
      </c>
      <c r="D2329" s="292">
        <v>43.47</v>
      </c>
      <c r="E2329" s="292">
        <v>10.54</v>
      </c>
      <c r="F2329" s="292">
        <v>54.01</v>
      </c>
    </row>
    <row r="2330" spans="1:6" ht="18" customHeight="1" x14ac:dyDescent="0.2">
      <c r="A2330" s="289" t="s">
        <v>6488</v>
      </c>
      <c r="B2330" s="290" t="s">
        <v>6489</v>
      </c>
      <c r="C2330" s="291" t="s">
        <v>223</v>
      </c>
      <c r="D2330" s="292">
        <v>47.88</v>
      </c>
      <c r="E2330" s="292">
        <v>10.54</v>
      </c>
      <c r="F2330" s="292">
        <v>58.42</v>
      </c>
    </row>
    <row r="2331" spans="1:6" ht="18" customHeight="1" x14ac:dyDescent="0.2">
      <c r="A2331" s="289" t="s">
        <v>6490</v>
      </c>
      <c r="B2331" s="290" t="s">
        <v>6491</v>
      </c>
      <c r="C2331" s="291"/>
      <c r="D2331" s="292"/>
      <c r="E2331" s="292"/>
      <c r="F2331" s="292"/>
    </row>
    <row r="2332" spans="1:6" ht="18" customHeight="1" x14ac:dyDescent="0.2">
      <c r="A2332" s="289" t="s">
        <v>6492</v>
      </c>
      <c r="B2332" s="290" t="s">
        <v>6493</v>
      </c>
      <c r="C2332" s="291" t="s">
        <v>256</v>
      </c>
      <c r="D2332" s="292">
        <v>6.48</v>
      </c>
      <c r="E2332" s="292">
        <v>7.9</v>
      </c>
      <c r="F2332" s="292">
        <v>14.38</v>
      </c>
    </row>
    <row r="2333" spans="1:6" ht="18" customHeight="1" x14ac:dyDescent="0.2">
      <c r="A2333" s="289" t="s">
        <v>6494</v>
      </c>
      <c r="B2333" s="290" t="s">
        <v>6495</v>
      </c>
      <c r="C2333" s="291" t="s">
        <v>256</v>
      </c>
      <c r="D2333" s="292">
        <v>11.68</v>
      </c>
      <c r="E2333" s="292">
        <v>7.9</v>
      </c>
      <c r="F2333" s="292">
        <v>19.579999999999998</v>
      </c>
    </row>
    <row r="2334" spans="1:6" ht="18" customHeight="1" x14ac:dyDescent="0.2">
      <c r="A2334" s="289" t="s">
        <v>6496</v>
      </c>
      <c r="B2334" s="290" t="s">
        <v>6497</v>
      </c>
      <c r="C2334" s="291" t="s">
        <v>256</v>
      </c>
      <c r="D2334" s="292">
        <v>31.5</v>
      </c>
      <c r="E2334" s="292">
        <v>7.9</v>
      </c>
      <c r="F2334" s="292">
        <v>39.4</v>
      </c>
    </row>
    <row r="2335" spans="1:6" ht="18" customHeight="1" x14ac:dyDescent="0.2">
      <c r="A2335" s="289" t="s">
        <v>6498</v>
      </c>
      <c r="B2335" s="290" t="s">
        <v>6499</v>
      </c>
      <c r="C2335" s="291" t="s">
        <v>256</v>
      </c>
      <c r="D2335" s="292">
        <v>0.8</v>
      </c>
      <c r="E2335" s="292">
        <v>4.21</v>
      </c>
      <c r="F2335" s="292">
        <v>5.01</v>
      </c>
    </row>
    <row r="2336" spans="1:6" ht="18" customHeight="1" x14ac:dyDescent="0.2">
      <c r="A2336" s="289" t="s">
        <v>6500</v>
      </c>
      <c r="B2336" s="290" t="s">
        <v>6501</v>
      </c>
      <c r="C2336" s="291" t="s">
        <v>256</v>
      </c>
      <c r="D2336" s="292">
        <v>1.62</v>
      </c>
      <c r="E2336" s="292">
        <v>15.8</v>
      </c>
      <c r="F2336" s="292">
        <v>17.420000000000002</v>
      </c>
    </row>
    <row r="2337" spans="1:6" ht="18" customHeight="1" x14ac:dyDescent="0.2">
      <c r="A2337" s="289" t="s">
        <v>6502</v>
      </c>
      <c r="B2337" s="290" t="s">
        <v>6503</v>
      </c>
      <c r="C2337" s="291" t="s">
        <v>256</v>
      </c>
      <c r="D2337" s="292">
        <v>7.04</v>
      </c>
      <c r="E2337" s="292">
        <v>6.32</v>
      </c>
      <c r="F2337" s="292">
        <v>13.36</v>
      </c>
    </row>
    <row r="2338" spans="1:6" ht="18" customHeight="1" x14ac:dyDescent="0.2">
      <c r="A2338" s="289" t="s">
        <v>6504</v>
      </c>
      <c r="B2338" s="290" t="s">
        <v>6505</v>
      </c>
      <c r="C2338" s="291" t="s">
        <v>256</v>
      </c>
      <c r="D2338" s="292">
        <v>3.84</v>
      </c>
      <c r="E2338" s="292">
        <v>5.26</v>
      </c>
      <c r="F2338" s="292">
        <v>9.1</v>
      </c>
    </row>
    <row r="2339" spans="1:6" ht="18" customHeight="1" x14ac:dyDescent="0.2">
      <c r="A2339" s="289" t="s">
        <v>6506</v>
      </c>
      <c r="B2339" s="290" t="s">
        <v>6507</v>
      </c>
      <c r="C2339" s="291" t="s">
        <v>256</v>
      </c>
      <c r="D2339" s="292">
        <v>14.76</v>
      </c>
      <c r="E2339" s="292">
        <v>6.85</v>
      </c>
      <c r="F2339" s="292">
        <v>21.61</v>
      </c>
    </row>
    <row r="2340" spans="1:6" ht="18" customHeight="1" x14ac:dyDescent="0.2">
      <c r="A2340" s="289" t="s">
        <v>6508</v>
      </c>
      <c r="B2340" s="290" t="s">
        <v>6509</v>
      </c>
      <c r="C2340" s="291" t="s">
        <v>256</v>
      </c>
      <c r="D2340" s="292">
        <v>34.450000000000003</v>
      </c>
      <c r="E2340" s="292">
        <v>8.43</v>
      </c>
      <c r="F2340" s="292">
        <v>42.88</v>
      </c>
    </row>
    <row r="2341" spans="1:6" ht="18" customHeight="1" x14ac:dyDescent="0.2">
      <c r="A2341" s="289" t="s">
        <v>6510</v>
      </c>
      <c r="B2341" s="290" t="s">
        <v>6511</v>
      </c>
      <c r="C2341" s="291" t="s">
        <v>256</v>
      </c>
      <c r="D2341" s="292">
        <v>64.650000000000006</v>
      </c>
      <c r="E2341" s="292">
        <v>11.06</v>
      </c>
      <c r="F2341" s="292">
        <v>75.709999999999994</v>
      </c>
    </row>
    <row r="2342" spans="1:6" ht="18" customHeight="1" x14ac:dyDescent="0.2">
      <c r="A2342" s="289" t="s">
        <v>6512</v>
      </c>
      <c r="B2342" s="290" t="s">
        <v>6513</v>
      </c>
      <c r="C2342" s="291" t="s">
        <v>256</v>
      </c>
      <c r="D2342" s="292">
        <v>11.2</v>
      </c>
      <c r="E2342" s="292">
        <v>6.32</v>
      </c>
      <c r="F2342" s="292">
        <v>17.52</v>
      </c>
    </row>
    <row r="2343" spans="1:6" ht="18" customHeight="1" x14ac:dyDescent="0.2">
      <c r="A2343" s="289" t="s">
        <v>6514</v>
      </c>
      <c r="B2343" s="290" t="s">
        <v>6515</v>
      </c>
      <c r="C2343" s="291" t="s">
        <v>256</v>
      </c>
      <c r="D2343" s="292">
        <v>17.920000000000002</v>
      </c>
      <c r="E2343" s="292">
        <v>6.85</v>
      </c>
      <c r="F2343" s="292">
        <v>24.77</v>
      </c>
    </row>
    <row r="2344" spans="1:6" ht="18" customHeight="1" x14ac:dyDescent="0.2">
      <c r="A2344" s="289" t="s">
        <v>6516</v>
      </c>
      <c r="B2344" s="290" t="s">
        <v>6517</v>
      </c>
      <c r="C2344" s="291" t="s">
        <v>256</v>
      </c>
      <c r="D2344" s="292">
        <v>38.46</v>
      </c>
      <c r="E2344" s="292">
        <v>8.43</v>
      </c>
      <c r="F2344" s="292">
        <v>46.89</v>
      </c>
    </row>
    <row r="2345" spans="1:6" ht="18" customHeight="1" x14ac:dyDescent="0.2">
      <c r="A2345" s="289" t="s">
        <v>6518</v>
      </c>
      <c r="B2345" s="290" t="s">
        <v>6519</v>
      </c>
      <c r="C2345" s="291" t="s">
        <v>256</v>
      </c>
      <c r="D2345" s="292">
        <v>13.04</v>
      </c>
      <c r="E2345" s="292">
        <v>6.32</v>
      </c>
      <c r="F2345" s="292">
        <v>19.36</v>
      </c>
    </row>
    <row r="2346" spans="1:6" ht="18" customHeight="1" x14ac:dyDescent="0.2">
      <c r="A2346" s="289" t="s">
        <v>6520</v>
      </c>
      <c r="B2346" s="290" t="s">
        <v>6521</v>
      </c>
      <c r="C2346" s="291" t="s">
        <v>256</v>
      </c>
      <c r="D2346" s="292">
        <v>19.37</v>
      </c>
      <c r="E2346" s="292">
        <v>6.85</v>
      </c>
      <c r="F2346" s="292">
        <v>26.22</v>
      </c>
    </row>
    <row r="2347" spans="1:6" ht="18" customHeight="1" x14ac:dyDescent="0.2">
      <c r="A2347" s="289" t="s">
        <v>6522</v>
      </c>
      <c r="B2347" s="290" t="s">
        <v>6523</v>
      </c>
      <c r="C2347" s="291" t="s">
        <v>256</v>
      </c>
      <c r="D2347" s="292">
        <v>44.66</v>
      </c>
      <c r="E2347" s="292">
        <v>8.43</v>
      </c>
      <c r="F2347" s="292">
        <v>53.09</v>
      </c>
    </row>
    <row r="2348" spans="1:6" ht="18" customHeight="1" x14ac:dyDescent="0.2">
      <c r="A2348" s="289" t="s">
        <v>6524</v>
      </c>
      <c r="B2348" s="290" t="s">
        <v>6525</v>
      </c>
      <c r="C2348" s="291"/>
      <c r="D2348" s="292"/>
      <c r="E2348" s="292"/>
      <c r="F2348" s="292"/>
    </row>
    <row r="2349" spans="1:6" ht="18" customHeight="1" x14ac:dyDescent="0.2">
      <c r="A2349" s="289" t="s">
        <v>6526</v>
      </c>
      <c r="B2349" s="290" t="s">
        <v>6527</v>
      </c>
      <c r="C2349" s="291" t="s">
        <v>256</v>
      </c>
      <c r="D2349" s="292">
        <v>4.82</v>
      </c>
      <c r="E2349" s="292">
        <v>5.26</v>
      </c>
      <c r="F2349" s="292">
        <v>10.08</v>
      </c>
    </row>
    <row r="2350" spans="1:6" ht="18" customHeight="1" x14ac:dyDescent="0.2">
      <c r="A2350" s="289" t="s">
        <v>6528</v>
      </c>
      <c r="B2350" s="290" t="s">
        <v>6529</v>
      </c>
      <c r="C2350" s="291" t="s">
        <v>256</v>
      </c>
      <c r="D2350" s="292">
        <v>6.72</v>
      </c>
      <c r="E2350" s="292">
        <v>5.26</v>
      </c>
      <c r="F2350" s="292">
        <v>11.98</v>
      </c>
    </row>
    <row r="2351" spans="1:6" ht="18" customHeight="1" x14ac:dyDescent="0.2">
      <c r="A2351" s="289" t="s">
        <v>6530</v>
      </c>
      <c r="B2351" s="290" t="s">
        <v>6531</v>
      </c>
      <c r="C2351" s="291" t="s">
        <v>256</v>
      </c>
      <c r="D2351" s="292">
        <v>7.52</v>
      </c>
      <c r="E2351" s="292">
        <v>5.26</v>
      </c>
      <c r="F2351" s="292">
        <v>12.78</v>
      </c>
    </row>
    <row r="2352" spans="1:6" ht="18" customHeight="1" x14ac:dyDescent="0.2">
      <c r="A2352" s="289" t="s">
        <v>6532</v>
      </c>
      <c r="B2352" s="290" t="s">
        <v>6533</v>
      </c>
      <c r="C2352" s="291"/>
      <c r="D2352" s="292"/>
      <c r="E2352" s="292"/>
      <c r="F2352" s="292"/>
    </row>
    <row r="2353" spans="1:6" ht="18" customHeight="1" x14ac:dyDescent="0.2">
      <c r="A2353" s="289" t="s">
        <v>6534</v>
      </c>
      <c r="B2353" s="290" t="s">
        <v>6535</v>
      </c>
      <c r="C2353" s="291" t="s">
        <v>256</v>
      </c>
      <c r="D2353" s="292">
        <v>8.66</v>
      </c>
      <c r="E2353" s="292">
        <v>7.51</v>
      </c>
      <c r="F2353" s="292">
        <v>16.170000000000002</v>
      </c>
    </row>
    <row r="2354" spans="1:6" ht="18" customHeight="1" x14ac:dyDescent="0.2">
      <c r="A2354" s="289" t="s">
        <v>6536</v>
      </c>
      <c r="B2354" s="290" t="s">
        <v>6537</v>
      </c>
      <c r="C2354" s="291" t="s">
        <v>256</v>
      </c>
      <c r="D2354" s="292">
        <v>3.42</v>
      </c>
      <c r="E2354" s="292">
        <v>7.51</v>
      </c>
      <c r="F2354" s="292">
        <v>10.93</v>
      </c>
    </row>
    <row r="2355" spans="1:6" ht="18" customHeight="1" x14ac:dyDescent="0.2">
      <c r="A2355" s="289" t="s">
        <v>6538</v>
      </c>
      <c r="B2355" s="290" t="s">
        <v>6539</v>
      </c>
      <c r="C2355" s="291"/>
      <c r="D2355" s="292"/>
      <c r="E2355" s="292"/>
      <c r="F2355" s="292"/>
    </row>
    <row r="2356" spans="1:6" ht="18" customHeight="1" x14ac:dyDescent="0.2">
      <c r="A2356" s="289" t="s">
        <v>6540</v>
      </c>
      <c r="B2356" s="290" t="s">
        <v>6541</v>
      </c>
      <c r="C2356" s="291" t="s">
        <v>256</v>
      </c>
      <c r="D2356" s="292">
        <v>3.82</v>
      </c>
      <c r="E2356" s="292">
        <v>7.51</v>
      </c>
      <c r="F2356" s="292">
        <v>11.33</v>
      </c>
    </row>
    <row r="2357" spans="1:6" ht="18" customHeight="1" x14ac:dyDescent="0.2">
      <c r="A2357" s="289" t="s">
        <v>6542</v>
      </c>
      <c r="B2357" s="290" t="s">
        <v>6543</v>
      </c>
      <c r="C2357" s="291" t="s">
        <v>256</v>
      </c>
      <c r="D2357" s="292">
        <v>7.66</v>
      </c>
      <c r="E2357" s="292">
        <v>7.51</v>
      </c>
      <c r="F2357" s="292">
        <v>15.17</v>
      </c>
    </row>
    <row r="2358" spans="1:6" ht="18" customHeight="1" x14ac:dyDescent="0.2">
      <c r="A2358" s="289" t="s">
        <v>6544</v>
      </c>
      <c r="B2358" s="290" t="s">
        <v>6545</v>
      </c>
      <c r="C2358" s="291"/>
      <c r="D2358" s="292"/>
      <c r="E2358" s="292"/>
      <c r="F2358" s="292"/>
    </row>
    <row r="2359" spans="1:6" ht="18" customHeight="1" x14ac:dyDescent="0.2">
      <c r="A2359" s="289" t="s">
        <v>6546</v>
      </c>
      <c r="B2359" s="290" t="s">
        <v>6547</v>
      </c>
      <c r="C2359" s="291" t="s">
        <v>256</v>
      </c>
      <c r="D2359" s="292">
        <v>1.79</v>
      </c>
      <c r="E2359" s="292">
        <v>5.8</v>
      </c>
      <c r="F2359" s="292">
        <v>7.59</v>
      </c>
    </row>
    <row r="2360" spans="1:6" ht="18" customHeight="1" x14ac:dyDescent="0.2">
      <c r="A2360" s="289" t="s">
        <v>6548</v>
      </c>
      <c r="B2360" s="290" t="s">
        <v>6549</v>
      </c>
      <c r="C2360" s="291" t="s">
        <v>256</v>
      </c>
      <c r="D2360" s="292">
        <v>18.28</v>
      </c>
      <c r="E2360" s="292">
        <v>5.8</v>
      </c>
      <c r="F2360" s="292">
        <v>24.08</v>
      </c>
    </row>
    <row r="2361" spans="1:6" ht="18" customHeight="1" x14ac:dyDescent="0.2">
      <c r="A2361" s="289" t="s">
        <v>6550</v>
      </c>
      <c r="B2361" s="290" t="s">
        <v>6551</v>
      </c>
      <c r="C2361" s="291" t="s">
        <v>256</v>
      </c>
      <c r="D2361" s="292">
        <v>7.62</v>
      </c>
      <c r="E2361" s="292">
        <v>4.4800000000000004</v>
      </c>
      <c r="F2361" s="292">
        <v>12.1</v>
      </c>
    </row>
    <row r="2362" spans="1:6" ht="18" customHeight="1" x14ac:dyDescent="0.2">
      <c r="A2362" s="289" t="s">
        <v>6552</v>
      </c>
      <c r="B2362" s="290" t="s">
        <v>6553</v>
      </c>
      <c r="C2362" s="291" t="s">
        <v>256</v>
      </c>
      <c r="D2362" s="292">
        <v>3.09</v>
      </c>
      <c r="E2362" s="292">
        <v>5.8</v>
      </c>
      <c r="F2362" s="292">
        <v>8.89</v>
      </c>
    </row>
    <row r="2363" spans="1:6" ht="18" customHeight="1" x14ac:dyDescent="0.2">
      <c r="A2363" s="289" t="s">
        <v>6554</v>
      </c>
      <c r="B2363" s="290" t="s">
        <v>6555</v>
      </c>
      <c r="C2363" s="291" t="s">
        <v>256</v>
      </c>
      <c r="D2363" s="292">
        <v>4.4800000000000004</v>
      </c>
      <c r="E2363" s="292">
        <v>4.4800000000000004</v>
      </c>
      <c r="F2363" s="292">
        <v>8.9600000000000009</v>
      </c>
    </row>
    <row r="2364" spans="1:6" ht="18" customHeight="1" x14ac:dyDescent="0.2">
      <c r="A2364" s="289" t="s">
        <v>6556</v>
      </c>
      <c r="B2364" s="290" t="s">
        <v>6557</v>
      </c>
      <c r="C2364" s="291" t="s">
        <v>256</v>
      </c>
      <c r="D2364" s="292">
        <v>21.24</v>
      </c>
      <c r="E2364" s="292">
        <v>5.8</v>
      </c>
      <c r="F2364" s="292">
        <v>27.04</v>
      </c>
    </row>
    <row r="2365" spans="1:6" ht="18" customHeight="1" x14ac:dyDescent="0.2">
      <c r="A2365" s="289" t="s">
        <v>6558</v>
      </c>
      <c r="B2365" s="290" t="s">
        <v>6559</v>
      </c>
      <c r="C2365" s="291" t="s">
        <v>256</v>
      </c>
      <c r="D2365" s="292">
        <v>4.67</v>
      </c>
      <c r="E2365" s="292">
        <v>5.8</v>
      </c>
      <c r="F2365" s="292">
        <v>10.47</v>
      </c>
    </row>
    <row r="2366" spans="1:6" ht="18" customHeight="1" x14ac:dyDescent="0.2">
      <c r="A2366" s="289" t="s">
        <v>6560</v>
      </c>
      <c r="B2366" s="290" t="s">
        <v>6561</v>
      </c>
      <c r="C2366" s="291"/>
      <c r="D2366" s="292"/>
      <c r="E2366" s="292"/>
      <c r="F2366" s="292"/>
    </row>
    <row r="2367" spans="1:6" ht="18" customHeight="1" x14ac:dyDescent="0.2">
      <c r="A2367" s="289" t="s">
        <v>6562</v>
      </c>
      <c r="B2367" s="290" t="s">
        <v>6563</v>
      </c>
      <c r="C2367" s="291" t="s">
        <v>223</v>
      </c>
      <c r="D2367" s="292">
        <v>9.61</v>
      </c>
      <c r="E2367" s="292">
        <v>8.7799999999999994</v>
      </c>
      <c r="F2367" s="292">
        <v>18.39</v>
      </c>
    </row>
    <row r="2368" spans="1:6" ht="18" customHeight="1" x14ac:dyDescent="0.2">
      <c r="A2368" s="289" t="s">
        <v>6564</v>
      </c>
      <c r="B2368" s="290" t="s">
        <v>6565</v>
      </c>
      <c r="C2368" s="291" t="s">
        <v>256</v>
      </c>
      <c r="D2368" s="292"/>
      <c r="E2368" s="292">
        <v>7.51</v>
      </c>
      <c r="F2368" s="292">
        <v>7.51</v>
      </c>
    </row>
    <row r="2369" spans="1:6" ht="18" customHeight="1" x14ac:dyDescent="0.2">
      <c r="A2369" s="289" t="s">
        <v>6566</v>
      </c>
      <c r="B2369" s="290" t="s">
        <v>6567</v>
      </c>
      <c r="C2369" s="291" t="s">
        <v>256</v>
      </c>
      <c r="D2369" s="292"/>
      <c r="E2369" s="292">
        <v>15.03</v>
      </c>
      <c r="F2369" s="292">
        <v>15.03</v>
      </c>
    </row>
    <row r="2370" spans="1:6" ht="18" customHeight="1" x14ac:dyDescent="0.2">
      <c r="A2370" s="289" t="s">
        <v>6568</v>
      </c>
      <c r="B2370" s="290" t="s">
        <v>6569</v>
      </c>
      <c r="C2370" s="291"/>
      <c r="D2370" s="292"/>
      <c r="E2370" s="292"/>
      <c r="F2370" s="292"/>
    </row>
    <row r="2371" spans="1:6" ht="18" customHeight="1" x14ac:dyDescent="0.2">
      <c r="A2371" s="289" t="s">
        <v>6570</v>
      </c>
      <c r="B2371" s="290" t="s">
        <v>830</v>
      </c>
      <c r="C2371" s="291" t="s">
        <v>256</v>
      </c>
      <c r="D2371" s="292">
        <v>1.62</v>
      </c>
      <c r="E2371" s="292">
        <v>1.05</v>
      </c>
      <c r="F2371" s="292">
        <v>2.67</v>
      </c>
    </row>
    <row r="2372" spans="1:6" ht="18" customHeight="1" x14ac:dyDescent="0.2">
      <c r="A2372" s="289" t="s">
        <v>6571</v>
      </c>
      <c r="B2372" s="290" t="s">
        <v>833</v>
      </c>
      <c r="C2372" s="291" t="s">
        <v>256</v>
      </c>
      <c r="D2372" s="292">
        <v>2.34</v>
      </c>
      <c r="E2372" s="292">
        <v>1.05</v>
      </c>
      <c r="F2372" s="292">
        <v>3.39</v>
      </c>
    </row>
    <row r="2373" spans="1:6" ht="18" customHeight="1" x14ac:dyDescent="0.2">
      <c r="A2373" s="289" t="s">
        <v>6572</v>
      </c>
      <c r="B2373" s="290" t="s">
        <v>836</v>
      </c>
      <c r="C2373" s="291" t="s">
        <v>256</v>
      </c>
      <c r="D2373" s="292">
        <v>3.74</v>
      </c>
      <c r="E2373" s="292">
        <v>1.05</v>
      </c>
      <c r="F2373" s="292">
        <v>4.79</v>
      </c>
    </row>
    <row r="2374" spans="1:6" ht="18" customHeight="1" x14ac:dyDescent="0.2">
      <c r="A2374" s="289" t="s">
        <v>6573</v>
      </c>
      <c r="B2374" s="290" t="s">
        <v>839</v>
      </c>
      <c r="C2374" s="291" t="s">
        <v>256</v>
      </c>
      <c r="D2374" s="292">
        <v>5.29</v>
      </c>
      <c r="E2374" s="292">
        <v>1.05</v>
      </c>
      <c r="F2374" s="292">
        <v>6.34</v>
      </c>
    </row>
    <row r="2375" spans="1:6" ht="18" customHeight="1" x14ac:dyDescent="0.2">
      <c r="A2375" s="289" t="s">
        <v>6574</v>
      </c>
      <c r="B2375" s="290" t="s">
        <v>842</v>
      </c>
      <c r="C2375" s="291" t="s">
        <v>256</v>
      </c>
      <c r="D2375" s="292">
        <v>8.4</v>
      </c>
      <c r="E2375" s="292">
        <v>4.21</v>
      </c>
      <c r="F2375" s="292">
        <v>12.61</v>
      </c>
    </row>
    <row r="2376" spans="1:6" ht="18" customHeight="1" x14ac:dyDescent="0.2">
      <c r="A2376" s="289" t="s">
        <v>6575</v>
      </c>
      <c r="B2376" s="290" t="s">
        <v>845</v>
      </c>
      <c r="C2376" s="291" t="s">
        <v>256</v>
      </c>
      <c r="D2376" s="292">
        <v>12.81</v>
      </c>
      <c r="E2376" s="292">
        <v>4.74</v>
      </c>
      <c r="F2376" s="292">
        <v>17.55</v>
      </c>
    </row>
    <row r="2377" spans="1:6" ht="18" customHeight="1" x14ac:dyDescent="0.2">
      <c r="A2377" s="289" t="s">
        <v>6576</v>
      </c>
      <c r="B2377" s="290" t="s">
        <v>848</v>
      </c>
      <c r="C2377" s="291" t="s">
        <v>256</v>
      </c>
      <c r="D2377" s="292">
        <v>20.25</v>
      </c>
      <c r="E2377" s="292">
        <v>5.26</v>
      </c>
      <c r="F2377" s="292">
        <v>25.51</v>
      </c>
    </row>
    <row r="2378" spans="1:6" ht="18" customHeight="1" x14ac:dyDescent="0.2">
      <c r="A2378" s="289" t="s">
        <v>6577</v>
      </c>
      <c r="B2378" s="290" t="s">
        <v>851</v>
      </c>
      <c r="C2378" s="291" t="s">
        <v>256</v>
      </c>
      <c r="D2378" s="292">
        <v>28.1</v>
      </c>
      <c r="E2378" s="292">
        <v>7.9</v>
      </c>
      <c r="F2378" s="292">
        <v>36</v>
      </c>
    </row>
    <row r="2379" spans="1:6" ht="18" customHeight="1" x14ac:dyDescent="0.2">
      <c r="A2379" s="289" t="s">
        <v>6578</v>
      </c>
      <c r="B2379" s="290" t="s">
        <v>854</v>
      </c>
      <c r="C2379" s="291" t="s">
        <v>256</v>
      </c>
      <c r="D2379" s="292">
        <v>40.1</v>
      </c>
      <c r="E2379" s="292">
        <v>10.54</v>
      </c>
      <c r="F2379" s="292">
        <v>50.64</v>
      </c>
    </row>
    <row r="2380" spans="1:6" ht="18" customHeight="1" x14ac:dyDescent="0.2">
      <c r="A2380" s="289" t="s">
        <v>6579</v>
      </c>
      <c r="B2380" s="290" t="s">
        <v>6580</v>
      </c>
      <c r="C2380" s="291" t="s">
        <v>256</v>
      </c>
      <c r="D2380" s="292">
        <v>55.99</v>
      </c>
      <c r="E2380" s="292">
        <v>13.17</v>
      </c>
      <c r="F2380" s="292">
        <v>69.16</v>
      </c>
    </row>
    <row r="2381" spans="1:6" ht="18" customHeight="1" x14ac:dyDescent="0.2">
      <c r="A2381" s="289" t="s">
        <v>6581</v>
      </c>
      <c r="B2381" s="290" t="s">
        <v>857</v>
      </c>
      <c r="C2381" s="291" t="s">
        <v>256</v>
      </c>
      <c r="D2381" s="292">
        <v>73.540000000000006</v>
      </c>
      <c r="E2381" s="292">
        <v>15.8</v>
      </c>
      <c r="F2381" s="292">
        <v>89.34</v>
      </c>
    </row>
    <row r="2382" spans="1:6" ht="18" customHeight="1" x14ac:dyDescent="0.2">
      <c r="A2382" s="289" t="s">
        <v>6582</v>
      </c>
      <c r="B2382" s="290" t="s">
        <v>6583</v>
      </c>
      <c r="C2382" s="291" t="s">
        <v>256</v>
      </c>
      <c r="D2382" s="292">
        <v>91.42</v>
      </c>
      <c r="E2382" s="292">
        <v>18.43</v>
      </c>
      <c r="F2382" s="292">
        <v>109.85</v>
      </c>
    </row>
    <row r="2383" spans="1:6" ht="18" customHeight="1" x14ac:dyDescent="0.2">
      <c r="A2383" s="289" t="s">
        <v>6584</v>
      </c>
      <c r="B2383" s="290" t="s">
        <v>6585</v>
      </c>
      <c r="C2383" s="291" t="s">
        <v>256</v>
      </c>
      <c r="D2383" s="292">
        <v>116.83</v>
      </c>
      <c r="E2383" s="292">
        <v>18.43</v>
      </c>
      <c r="F2383" s="292">
        <v>135.26</v>
      </c>
    </row>
    <row r="2384" spans="1:6" ht="18" customHeight="1" x14ac:dyDescent="0.2">
      <c r="A2384" s="289" t="s">
        <v>6586</v>
      </c>
      <c r="B2384" s="290" t="s">
        <v>6587</v>
      </c>
      <c r="C2384" s="291" t="s">
        <v>256</v>
      </c>
      <c r="D2384" s="292">
        <v>143.41</v>
      </c>
      <c r="E2384" s="292">
        <v>21.07</v>
      </c>
      <c r="F2384" s="292">
        <v>164.48</v>
      </c>
    </row>
    <row r="2385" spans="1:6" ht="18" customHeight="1" x14ac:dyDescent="0.2">
      <c r="A2385" s="289" t="s">
        <v>6588</v>
      </c>
      <c r="B2385" s="290" t="s">
        <v>6589</v>
      </c>
      <c r="C2385" s="291" t="s">
        <v>256</v>
      </c>
      <c r="D2385" s="292">
        <v>189.7</v>
      </c>
      <c r="E2385" s="292">
        <v>23.7</v>
      </c>
      <c r="F2385" s="292">
        <v>213.4</v>
      </c>
    </row>
    <row r="2386" spans="1:6" ht="18" customHeight="1" x14ac:dyDescent="0.2">
      <c r="A2386" s="289" t="s">
        <v>6590</v>
      </c>
      <c r="B2386" s="290" t="s">
        <v>6591</v>
      </c>
      <c r="C2386" s="291" t="s">
        <v>256</v>
      </c>
      <c r="D2386" s="292">
        <v>5.04</v>
      </c>
      <c r="E2386" s="292">
        <v>2.11</v>
      </c>
      <c r="F2386" s="292">
        <v>7.15</v>
      </c>
    </row>
    <row r="2387" spans="1:6" ht="18" customHeight="1" x14ac:dyDescent="0.2">
      <c r="A2387" s="289" t="s">
        <v>6592</v>
      </c>
      <c r="B2387" s="290" t="s">
        <v>6593</v>
      </c>
      <c r="C2387" s="291" t="s">
        <v>256</v>
      </c>
      <c r="D2387" s="292">
        <v>4.8099999999999996</v>
      </c>
      <c r="E2387" s="292">
        <v>1.05</v>
      </c>
      <c r="F2387" s="292">
        <v>5.86</v>
      </c>
    </row>
    <row r="2388" spans="1:6" ht="18" customHeight="1" x14ac:dyDescent="0.2">
      <c r="A2388" s="289" t="s">
        <v>6594</v>
      </c>
      <c r="B2388" s="290" t="s">
        <v>6595</v>
      </c>
      <c r="C2388" s="291" t="s">
        <v>256</v>
      </c>
      <c r="D2388" s="292">
        <v>7.53</v>
      </c>
      <c r="E2388" s="292">
        <v>2.63</v>
      </c>
      <c r="F2388" s="292">
        <v>10.16</v>
      </c>
    </row>
    <row r="2389" spans="1:6" ht="18" customHeight="1" x14ac:dyDescent="0.2">
      <c r="A2389" s="289" t="s">
        <v>6596</v>
      </c>
      <c r="B2389" s="290" t="s">
        <v>6597</v>
      </c>
      <c r="C2389" s="291" t="s">
        <v>256</v>
      </c>
      <c r="D2389" s="292">
        <v>26.41</v>
      </c>
      <c r="E2389" s="292">
        <v>5.26</v>
      </c>
      <c r="F2389" s="292">
        <v>31.67</v>
      </c>
    </row>
    <row r="2390" spans="1:6" ht="18" customHeight="1" x14ac:dyDescent="0.2">
      <c r="A2390" s="289" t="s">
        <v>6598</v>
      </c>
      <c r="B2390" s="290" t="s">
        <v>6599</v>
      </c>
      <c r="C2390" s="291" t="s">
        <v>256</v>
      </c>
      <c r="D2390" s="292">
        <v>64.569999999999993</v>
      </c>
      <c r="E2390" s="292">
        <v>15.8</v>
      </c>
      <c r="F2390" s="292">
        <v>80.37</v>
      </c>
    </row>
    <row r="2391" spans="1:6" ht="18" customHeight="1" x14ac:dyDescent="0.2">
      <c r="A2391" s="289" t="s">
        <v>6600</v>
      </c>
      <c r="B2391" s="290" t="s">
        <v>6601</v>
      </c>
      <c r="C2391" s="291" t="s">
        <v>256</v>
      </c>
      <c r="D2391" s="292">
        <v>87.32</v>
      </c>
      <c r="E2391" s="292">
        <v>21.07</v>
      </c>
      <c r="F2391" s="292">
        <v>108.39</v>
      </c>
    </row>
    <row r="2392" spans="1:6" ht="18" customHeight="1" x14ac:dyDescent="0.2">
      <c r="A2392" s="289" t="s">
        <v>6602</v>
      </c>
      <c r="B2392" s="290" t="s">
        <v>6603</v>
      </c>
      <c r="C2392" s="291" t="s">
        <v>256</v>
      </c>
      <c r="D2392" s="292">
        <v>35.31</v>
      </c>
      <c r="E2392" s="292">
        <v>6.85</v>
      </c>
      <c r="F2392" s="292">
        <v>42.16</v>
      </c>
    </row>
    <row r="2393" spans="1:6" ht="18" customHeight="1" x14ac:dyDescent="0.2">
      <c r="A2393" s="289" t="s">
        <v>6604</v>
      </c>
      <c r="B2393" s="290" t="s">
        <v>6605</v>
      </c>
      <c r="C2393" s="291"/>
      <c r="D2393" s="292"/>
      <c r="E2393" s="292"/>
      <c r="F2393" s="292"/>
    </row>
    <row r="2394" spans="1:6" ht="18" customHeight="1" x14ac:dyDescent="0.2">
      <c r="A2394" s="289" t="s">
        <v>6606</v>
      </c>
      <c r="B2394" s="290" t="s">
        <v>6607</v>
      </c>
      <c r="C2394" s="291" t="s">
        <v>256</v>
      </c>
      <c r="D2394" s="292">
        <v>5.12</v>
      </c>
      <c r="E2394" s="292">
        <v>6.32</v>
      </c>
      <c r="F2394" s="292">
        <v>11.44</v>
      </c>
    </row>
    <row r="2395" spans="1:6" ht="18" customHeight="1" x14ac:dyDescent="0.2">
      <c r="A2395" s="289" t="s">
        <v>6608</v>
      </c>
      <c r="B2395" s="290" t="s">
        <v>6609</v>
      </c>
      <c r="C2395" s="291" t="s">
        <v>256</v>
      </c>
      <c r="D2395" s="292">
        <v>8.24</v>
      </c>
      <c r="E2395" s="292">
        <v>7.9</v>
      </c>
      <c r="F2395" s="292">
        <v>16.14</v>
      </c>
    </row>
    <row r="2396" spans="1:6" ht="18" customHeight="1" x14ac:dyDescent="0.2">
      <c r="A2396" s="289" t="s">
        <v>6610</v>
      </c>
      <c r="B2396" s="290" t="s">
        <v>6611</v>
      </c>
      <c r="C2396" s="291" t="s">
        <v>256</v>
      </c>
      <c r="D2396" s="292">
        <v>12.95</v>
      </c>
      <c r="E2396" s="292">
        <v>9.48</v>
      </c>
      <c r="F2396" s="292">
        <v>22.43</v>
      </c>
    </row>
    <row r="2397" spans="1:6" ht="18" customHeight="1" x14ac:dyDescent="0.2">
      <c r="A2397" s="289" t="s">
        <v>6612</v>
      </c>
      <c r="B2397" s="290" t="s">
        <v>6613</v>
      </c>
      <c r="C2397" s="291" t="s">
        <v>256</v>
      </c>
      <c r="D2397" s="292">
        <v>19.79</v>
      </c>
      <c r="E2397" s="292">
        <v>11.06</v>
      </c>
      <c r="F2397" s="292">
        <v>30.85</v>
      </c>
    </row>
    <row r="2398" spans="1:6" ht="18" customHeight="1" x14ac:dyDescent="0.2">
      <c r="A2398" s="289" t="s">
        <v>6614</v>
      </c>
      <c r="B2398" s="290" t="s">
        <v>6615</v>
      </c>
      <c r="C2398" s="291" t="s">
        <v>256</v>
      </c>
      <c r="D2398" s="292">
        <v>16.43</v>
      </c>
      <c r="E2398" s="292">
        <v>6.32</v>
      </c>
      <c r="F2398" s="292">
        <v>22.75</v>
      </c>
    </row>
    <row r="2399" spans="1:6" ht="18" customHeight="1" x14ac:dyDescent="0.2">
      <c r="A2399" s="289" t="s">
        <v>6616</v>
      </c>
      <c r="B2399" s="290" t="s">
        <v>6617</v>
      </c>
      <c r="C2399" s="291" t="s">
        <v>256</v>
      </c>
      <c r="D2399" s="292">
        <v>26.93</v>
      </c>
      <c r="E2399" s="292">
        <v>14.75</v>
      </c>
      <c r="F2399" s="292">
        <v>41.68</v>
      </c>
    </row>
    <row r="2400" spans="1:6" ht="18" customHeight="1" x14ac:dyDescent="0.2">
      <c r="A2400" s="289" t="s">
        <v>6618</v>
      </c>
      <c r="B2400" s="290" t="s">
        <v>6619</v>
      </c>
      <c r="C2400" s="291"/>
      <c r="D2400" s="292"/>
      <c r="E2400" s="292"/>
      <c r="F2400" s="292"/>
    </row>
    <row r="2401" spans="1:6" ht="18" customHeight="1" x14ac:dyDescent="0.2">
      <c r="A2401" s="289" t="s">
        <v>6620</v>
      </c>
      <c r="B2401" s="290" t="s">
        <v>6621</v>
      </c>
      <c r="C2401" s="291" t="s">
        <v>256</v>
      </c>
      <c r="D2401" s="292">
        <v>86.57</v>
      </c>
      <c r="E2401" s="292">
        <v>1.58</v>
      </c>
      <c r="F2401" s="292">
        <v>88.15</v>
      </c>
    </row>
    <row r="2402" spans="1:6" ht="18" customHeight="1" x14ac:dyDescent="0.2">
      <c r="A2402" s="289" t="s">
        <v>6622</v>
      </c>
      <c r="B2402" s="290" t="s">
        <v>6623</v>
      </c>
      <c r="C2402" s="291" t="s">
        <v>256</v>
      </c>
      <c r="D2402" s="292">
        <v>102.81</v>
      </c>
      <c r="E2402" s="292">
        <v>1.58</v>
      </c>
      <c r="F2402" s="292">
        <v>104.39</v>
      </c>
    </row>
    <row r="2403" spans="1:6" ht="18" customHeight="1" x14ac:dyDescent="0.2">
      <c r="A2403" s="289" t="s">
        <v>6624</v>
      </c>
      <c r="B2403" s="290" t="s">
        <v>6625</v>
      </c>
      <c r="C2403" s="291"/>
      <c r="D2403" s="292"/>
      <c r="E2403" s="292"/>
      <c r="F2403" s="292"/>
    </row>
    <row r="2404" spans="1:6" ht="18" customHeight="1" x14ac:dyDescent="0.2">
      <c r="A2404" s="289" t="s">
        <v>6626</v>
      </c>
      <c r="B2404" s="290" t="s">
        <v>6627</v>
      </c>
      <c r="C2404" s="291" t="s">
        <v>256</v>
      </c>
      <c r="D2404" s="292">
        <v>2.17</v>
      </c>
      <c r="E2404" s="292">
        <v>2.11</v>
      </c>
      <c r="F2404" s="292">
        <v>4.28</v>
      </c>
    </row>
    <row r="2405" spans="1:6" ht="18" customHeight="1" x14ac:dyDescent="0.2">
      <c r="A2405" s="289" t="s">
        <v>6628</v>
      </c>
      <c r="B2405" s="290" t="s">
        <v>6629</v>
      </c>
      <c r="C2405" s="291" t="s">
        <v>256</v>
      </c>
      <c r="D2405" s="292">
        <v>3.39</v>
      </c>
      <c r="E2405" s="292">
        <v>2.63</v>
      </c>
      <c r="F2405" s="292">
        <v>6.02</v>
      </c>
    </row>
    <row r="2406" spans="1:6" ht="18" customHeight="1" x14ac:dyDescent="0.2">
      <c r="A2406" s="289" t="s">
        <v>6630</v>
      </c>
      <c r="B2406" s="290" t="s">
        <v>6631</v>
      </c>
      <c r="C2406" s="291" t="s">
        <v>256</v>
      </c>
      <c r="D2406" s="292">
        <v>4.6399999999999997</v>
      </c>
      <c r="E2406" s="292">
        <v>3.16</v>
      </c>
      <c r="F2406" s="292">
        <v>7.8</v>
      </c>
    </row>
    <row r="2407" spans="1:6" ht="18" customHeight="1" x14ac:dyDescent="0.2">
      <c r="A2407" s="289" t="s">
        <v>6632</v>
      </c>
      <c r="B2407" s="290" t="s">
        <v>6633</v>
      </c>
      <c r="C2407" s="291" t="s">
        <v>256</v>
      </c>
      <c r="D2407" s="292">
        <v>6.67</v>
      </c>
      <c r="E2407" s="292">
        <v>3.69</v>
      </c>
      <c r="F2407" s="292">
        <v>10.36</v>
      </c>
    </row>
    <row r="2408" spans="1:6" ht="18" customHeight="1" x14ac:dyDescent="0.2">
      <c r="A2408" s="289" t="s">
        <v>6634</v>
      </c>
      <c r="B2408" s="290" t="s">
        <v>6635</v>
      </c>
      <c r="C2408" s="291" t="s">
        <v>256</v>
      </c>
      <c r="D2408" s="292">
        <v>10.51</v>
      </c>
      <c r="E2408" s="292">
        <v>4.21</v>
      </c>
      <c r="F2408" s="292">
        <v>14.72</v>
      </c>
    </row>
    <row r="2409" spans="1:6" ht="18" customHeight="1" x14ac:dyDescent="0.2">
      <c r="A2409" s="289" t="s">
        <v>6636</v>
      </c>
      <c r="B2409" s="290" t="s">
        <v>6637</v>
      </c>
      <c r="C2409" s="291" t="s">
        <v>256</v>
      </c>
      <c r="D2409" s="292">
        <v>15.92</v>
      </c>
      <c r="E2409" s="292">
        <v>4.74</v>
      </c>
      <c r="F2409" s="292">
        <v>20.66</v>
      </c>
    </row>
    <row r="2410" spans="1:6" ht="18" customHeight="1" x14ac:dyDescent="0.2">
      <c r="A2410" s="289" t="s">
        <v>6638</v>
      </c>
      <c r="B2410" s="290" t="s">
        <v>6639</v>
      </c>
      <c r="C2410" s="291" t="s">
        <v>256</v>
      </c>
      <c r="D2410" s="292">
        <v>24.52</v>
      </c>
      <c r="E2410" s="292">
        <v>5.26</v>
      </c>
      <c r="F2410" s="292">
        <v>29.78</v>
      </c>
    </row>
    <row r="2411" spans="1:6" ht="18" customHeight="1" x14ac:dyDescent="0.2">
      <c r="A2411" s="289" t="s">
        <v>6640</v>
      </c>
      <c r="B2411" s="290" t="s">
        <v>6641</v>
      </c>
      <c r="C2411" s="291" t="s">
        <v>256</v>
      </c>
      <c r="D2411" s="292">
        <v>33.39</v>
      </c>
      <c r="E2411" s="292">
        <v>7.9</v>
      </c>
      <c r="F2411" s="292">
        <v>41.29</v>
      </c>
    </row>
    <row r="2412" spans="1:6" ht="18" customHeight="1" x14ac:dyDescent="0.2">
      <c r="A2412" s="289" t="s">
        <v>6642</v>
      </c>
      <c r="B2412" s="290" t="s">
        <v>6643</v>
      </c>
      <c r="C2412" s="291" t="s">
        <v>256</v>
      </c>
      <c r="D2412" s="292">
        <v>47.5</v>
      </c>
      <c r="E2412" s="292">
        <v>10.54</v>
      </c>
      <c r="F2412" s="292">
        <v>58.04</v>
      </c>
    </row>
    <row r="2413" spans="1:6" ht="18" customHeight="1" x14ac:dyDescent="0.2">
      <c r="A2413" s="289" t="s">
        <v>6644</v>
      </c>
      <c r="B2413" s="290" t="s">
        <v>6645</v>
      </c>
      <c r="C2413" s="291" t="s">
        <v>256</v>
      </c>
      <c r="D2413" s="292">
        <v>65.8</v>
      </c>
      <c r="E2413" s="292">
        <v>13.17</v>
      </c>
      <c r="F2413" s="292">
        <v>78.97</v>
      </c>
    </row>
    <row r="2414" spans="1:6" ht="18" customHeight="1" x14ac:dyDescent="0.2">
      <c r="A2414" s="289" t="s">
        <v>6646</v>
      </c>
      <c r="B2414" s="290" t="s">
        <v>6647</v>
      </c>
      <c r="C2414" s="291" t="s">
        <v>256</v>
      </c>
      <c r="D2414" s="292">
        <v>89.4</v>
      </c>
      <c r="E2414" s="292">
        <v>15.8</v>
      </c>
      <c r="F2414" s="292">
        <v>105.2</v>
      </c>
    </row>
    <row r="2415" spans="1:6" ht="18" customHeight="1" x14ac:dyDescent="0.2">
      <c r="A2415" s="289" t="s">
        <v>6648</v>
      </c>
      <c r="B2415" s="290" t="s">
        <v>6649</v>
      </c>
      <c r="C2415" s="291" t="s">
        <v>256</v>
      </c>
      <c r="D2415" s="292">
        <v>112.97</v>
      </c>
      <c r="E2415" s="292">
        <v>18.43</v>
      </c>
      <c r="F2415" s="292">
        <v>131.4</v>
      </c>
    </row>
    <row r="2416" spans="1:6" ht="18" customHeight="1" x14ac:dyDescent="0.2">
      <c r="A2416" s="289" t="s">
        <v>6650</v>
      </c>
      <c r="B2416" s="290" t="s">
        <v>6651</v>
      </c>
      <c r="C2416" s="291" t="s">
        <v>256</v>
      </c>
      <c r="D2416" s="292">
        <v>139.59</v>
      </c>
      <c r="E2416" s="292">
        <v>21.07</v>
      </c>
      <c r="F2416" s="292">
        <v>160.66</v>
      </c>
    </row>
    <row r="2417" spans="1:6" ht="18" customHeight="1" x14ac:dyDescent="0.2">
      <c r="A2417" s="289" t="s">
        <v>6652</v>
      </c>
      <c r="B2417" s="290" t="s">
        <v>6653</v>
      </c>
      <c r="C2417" s="291" t="s">
        <v>256</v>
      </c>
      <c r="D2417" s="292">
        <v>170.61</v>
      </c>
      <c r="E2417" s="292">
        <v>23.7</v>
      </c>
      <c r="F2417" s="292">
        <v>194.31</v>
      </c>
    </row>
    <row r="2418" spans="1:6" ht="18" customHeight="1" x14ac:dyDescent="0.2">
      <c r="A2418" s="289" t="s">
        <v>6654</v>
      </c>
      <c r="B2418" s="290" t="s">
        <v>6655</v>
      </c>
      <c r="C2418" s="291" t="s">
        <v>256</v>
      </c>
      <c r="D2418" s="292">
        <v>218.17</v>
      </c>
      <c r="E2418" s="292">
        <v>26.34</v>
      </c>
      <c r="F2418" s="292">
        <v>244.51</v>
      </c>
    </row>
    <row r="2419" spans="1:6" ht="18" customHeight="1" x14ac:dyDescent="0.2">
      <c r="A2419" s="289" t="s">
        <v>6656</v>
      </c>
      <c r="B2419" s="290" t="s">
        <v>6657</v>
      </c>
      <c r="C2419" s="291"/>
      <c r="D2419" s="292"/>
      <c r="E2419" s="292"/>
      <c r="F2419" s="292"/>
    </row>
    <row r="2420" spans="1:6" ht="18" customHeight="1" x14ac:dyDescent="0.2">
      <c r="A2420" s="289" t="s">
        <v>6658</v>
      </c>
      <c r="B2420" s="290" t="s">
        <v>6659</v>
      </c>
      <c r="C2420" s="291" t="s">
        <v>256</v>
      </c>
      <c r="D2420" s="292">
        <v>8.0399999999999991</v>
      </c>
      <c r="E2420" s="292">
        <v>2.63</v>
      </c>
      <c r="F2420" s="292">
        <v>10.67</v>
      </c>
    </row>
    <row r="2421" spans="1:6" ht="18" customHeight="1" x14ac:dyDescent="0.2">
      <c r="A2421" s="289" t="s">
        <v>6660</v>
      </c>
      <c r="B2421" s="290" t="s">
        <v>6661</v>
      </c>
      <c r="C2421" s="291" t="s">
        <v>256</v>
      </c>
      <c r="D2421" s="292">
        <v>10.119999999999999</v>
      </c>
      <c r="E2421" s="292">
        <v>5.26</v>
      </c>
      <c r="F2421" s="292">
        <v>15.38</v>
      </c>
    </row>
    <row r="2422" spans="1:6" ht="18" customHeight="1" x14ac:dyDescent="0.2">
      <c r="A2422" s="289" t="s">
        <v>6662</v>
      </c>
      <c r="B2422" s="290" t="s">
        <v>6663</v>
      </c>
      <c r="C2422" s="291" t="s">
        <v>256</v>
      </c>
      <c r="D2422" s="292">
        <v>17.47</v>
      </c>
      <c r="E2422" s="292">
        <v>5.26</v>
      </c>
      <c r="F2422" s="292">
        <v>22.73</v>
      </c>
    </row>
    <row r="2423" spans="1:6" ht="18" customHeight="1" x14ac:dyDescent="0.2">
      <c r="A2423" s="289" t="s">
        <v>6664</v>
      </c>
      <c r="B2423" s="290" t="s">
        <v>6665</v>
      </c>
      <c r="C2423" s="291"/>
      <c r="D2423" s="292"/>
      <c r="E2423" s="292"/>
      <c r="F2423" s="292"/>
    </row>
    <row r="2424" spans="1:6" ht="18" customHeight="1" x14ac:dyDescent="0.2">
      <c r="A2424" s="289" t="s">
        <v>6666</v>
      </c>
      <c r="B2424" s="290" t="s">
        <v>6667</v>
      </c>
      <c r="C2424" s="291" t="s">
        <v>256</v>
      </c>
      <c r="D2424" s="292">
        <v>4.13</v>
      </c>
      <c r="E2424" s="292">
        <v>13.17</v>
      </c>
      <c r="F2424" s="292">
        <v>17.3</v>
      </c>
    </row>
    <row r="2425" spans="1:6" ht="18" customHeight="1" x14ac:dyDescent="0.2">
      <c r="A2425" s="289" t="s">
        <v>6668</v>
      </c>
      <c r="B2425" s="290" t="s">
        <v>6669</v>
      </c>
      <c r="C2425" s="291"/>
      <c r="D2425" s="292"/>
      <c r="E2425" s="292"/>
      <c r="F2425" s="292"/>
    </row>
    <row r="2426" spans="1:6" ht="18" customHeight="1" x14ac:dyDescent="0.2">
      <c r="A2426" s="289" t="s">
        <v>6670</v>
      </c>
      <c r="B2426" s="290" t="s">
        <v>6671</v>
      </c>
      <c r="C2426" s="291"/>
      <c r="D2426" s="292"/>
      <c r="E2426" s="292"/>
      <c r="F2426" s="292"/>
    </row>
    <row r="2427" spans="1:6" ht="18" customHeight="1" x14ac:dyDescent="0.2">
      <c r="A2427" s="289" t="s">
        <v>6672</v>
      </c>
      <c r="B2427" s="290" t="s">
        <v>6673</v>
      </c>
      <c r="C2427" s="291" t="s">
        <v>223</v>
      </c>
      <c r="D2427" s="292">
        <v>2.06</v>
      </c>
      <c r="E2427" s="292">
        <v>13.17</v>
      </c>
      <c r="F2427" s="292">
        <v>15.23</v>
      </c>
    </row>
    <row r="2428" spans="1:6" ht="18" customHeight="1" x14ac:dyDescent="0.2">
      <c r="A2428" s="289" t="s">
        <v>6674</v>
      </c>
      <c r="B2428" s="290" t="s">
        <v>6675</v>
      </c>
      <c r="C2428" s="291" t="s">
        <v>223</v>
      </c>
      <c r="D2428" s="292">
        <v>3.52</v>
      </c>
      <c r="E2428" s="292">
        <v>13.17</v>
      </c>
      <c r="F2428" s="292">
        <v>16.690000000000001</v>
      </c>
    </row>
    <row r="2429" spans="1:6" ht="18" customHeight="1" x14ac:dyDescent="0.2">
      <c r="A2429" s="289" t="s">
        <v>6676</v>
      </c>
      <c r="B2429" s="290" t="s">
        <v>6677</v>
      </c>
      <c r="C2429" s="291" t="s">
        <v>223</v>
      </c>
      <c r="D2429" s="292">
        <v>3.14</v>
      </c>
      <c r="E2429" s="292">
        <v>15.8</v>
      </c>
      <c r="F2429" s="292">
        <v>18.940000000000001</v>
      </c>
    </row>
    <row r="2430" spans="1:6" ht="18" customHeight="1" x14ac:dyDescent="0.2">
      <c r="A2430" s="289" t="s">
        <v>6678</v>
      </c>
      <c r="B2430" s="290" t="s">
        <v>6679</v>
      </c>
      <c r="C2430" s="291" t="s">
        <v>223</v>
      </c>
      <c r="D2430" s="292">
        <v>2.08</v>
      </c>
      <c r="E2430" s="292">
        <v>13.17</v>
      </c>
      <c r="F2430" s="292">
        <v>15.25</v>
      </c>
    </row>
    <row r="2431" spans="1:6" ht="18" customHeight="1" x14ac:dyDescent="0.2">
      <c r="A2431" s="289" t="s">
        <v>6680</v>
      </c>
      <c r="B2431" s="290" t="s">
        <v>6681</v>
      </c>
      <c r="C2431" s="291"/>
      <c r="D2431" s="292"/>
      <c r="E2431" s="292"/>
      <c r="F2431" s="292"/>
    </row>
    <row r="2432" spans="1:6" ht="18" customHeight="1" x14ac:dyDescent="0.2">
      <c r="A2432" s="289" t="s">
        <v>6682</v>
      </c>
      <c r="B2432" s="290" t="s">
        <v>6683</v>
      </c>
      <c r="C2432" s="291" t="s">
        <v>223</v>
      </c>
      <c r="D2432" s="292">
        <v>34.72</v>
      </c>
      <c r="E2432" s="292">
        <v>42.13</v>
      </c>
      <c r="F2432" s="292">
        <v>76.849999999999994</v>
      </c>
    </row>
    <row r="2433" spans="1:6" ht="18" customHeight="1" x14ac:dyDescent="0.2">
      <c r="A2433" s="289" t="s">
        <v>6684</v>
      </c>
      <c r="B2433" s="290" t="s">
        <v>6685</v>
      </c>
      <c r="C2433" s="291" t="s">
        <v>223</v>
      </c>
      <c r="D2433" s="292">
        <v>14.59</v>
      </c>
      <c r="E2433" s="292">
        <v>15.8</v>
      </c>
      <c r="F2433" s="292">
        <v>30.39</v>
      </c>
    </row>
    <row r="2434" spans="1:6" ht="18" customHeight="1" x14ac:dyDescent="0.2">
      <c r="A2434" s="289" t="s">
        <v>6686</v>
      </c>
      <c r="B2434" s="290" t="s">
        <v>6687</v>
      </c>
      <c r="C2434" s="291" t="s">
        <v>223</v>
      </c>
      <c r="D2434" s="292">
        <v>17.72</v>
      </c>
      <c r="E2434" s="292">
        <v>15.8</v>
      </c>
      <c r="F2434" s="292">
        <v>33.520000000000003</v>
      </c>
    </row>
    <row r="2435" spans="1:6" ht="18" customHeight="1" x14ac:dyDescent="0.2">
      <c r="A2435" s="289" t="s">
        <v>6688</v>
      </c>
      <c r="B2435" s="290" t="s">
        <v>6689</v>
      </c>
      <c r="C2435" s="291" t="s">
        <v>223</v>
      </c>
      <c r="D2435" s="292">
        <v>27.31</v>
      </c>
      <c r="E2435" s="292">
        <v>15.8</v>
      </c>
      <c r="F2435" s="292">
        <v>43.11</v>
      </c>
    </row>
    <row r="2436" spans="1:6" ht="18" customHeight="1" x14ac:dyDescent="0.2">
      <c r="A2436" s="289" t="s">
        <v>6690</v>
      </c>
      <c r="B2436" s="290" t="s">
        <v>6691</v>
      </c>
      <c r="C2436" s="291" t="s">
        <v>223</v>
      </c>
      <c r="D2436" s="292">
        <v>55.4</v>
      </c>
      <c r="E2436" s="292">
        <v>21.07</v>
      </c>
      <c r="F2436" s="292">
        <v>76.47</v>
      </c>
    </row>
    <row r="2437" spans="1:6" ht="18" customHeight="1" x14ac:dyDescent="0.2">
      <c r="A2437" s="289" t="s">
        <v>6692</v>
      </c>
      <c r="B2437" s="290" t="s">
        <v>6693</v>
      </c>
      <c r="C2437" s="291" t="s">
        <v>223</v>
      </c>
      <c r="D2437" s="292">
        <v>112.5</v>
      </c>
      <c r="E2437" s="292">
        <v>21.07</v>
      </c>
      <c r="F2437" s="292">
        <v>133.57</v>
      </c>
    </row>
    <row r="2438" spans="1:6" ht="18" customHeight="1" x14ac:dyDescent="0.2">
      <c r="A2438" s="289" t="s">
        <v>6694</v>
      </c>
      <c r="B2438" s="290" t="s">
        <v>6695</v>
      </c>
      <c r="C2438" s="291" t="s">
        <v>223</v>
      </c>
      <c r="D2438" s="292">
        <v>160.88999999999999</v>
      </c>
      <c r="E2438" s="292">
        <v>26.34</v>
      </c>
      <c r="F2438" s="292">
        <v>187.23</v>
      </c>
    </row>
    <row r="2439" spans="1:6" ht="18" customHeight="1" x14ac:dyDescent="0.2">
      <c r="A2439" s="289" t="s">
        <v>6696</v>
      </c>
      <c r="B2439" s="290" t="s">
        <v>6697</v>
      </c>
      <c r="C2439" s="291" t="s">
        <v>223</v>
      </c>
      <c r="D2439" s="292">
        <v>166.79</v>
      </c>
      <c r="E2439" s="292">
        <v>15.8</v>
      </c>
      <c r="F2439" s="292">
        <v>182.59</v>
      </c>
    </row>
    <row r="2440" spans="1:6" ht="18" customHeight="1" x14ac:dyDescent="0.2">
      <c r="A2440" s="289" t="s">
        <v>6698</v>
      </c>
      <c r="B2440" s="290" t="s">
        <v>6699</v>
      </c>
      <c r="C2440" s="291" t="s">
        <v>223</v>
      </c>
      <c r="D2440" s="292">
        <v>527.22</v>
      </c>
      <c r="E2440" s="292">
        <v>15.8</v>
      </c>
      <c r="F2440" s="292">
        <v>543.02</v>
      </c>
    </row>
    <row r="2441" spans="1:6" ht="18" customHeight="1" x14ac:dyDescent="0.2">
      <c r="A2441" s="289" t="s">
        <v>6700</v>
      </c>
      <c r="B2441" s="290" t="s">
        <v>6701</v>
      </c>
      <c r="C2441" s="291" t="s">
        <v>223</v>
      </c>
      <c r="D2441" s="292">
        <v>705.08</v>
      </c>
      <c r="E2441" s="292">
        <v>15.8</v>
      </c>
      <c r="F2441" s="292">
        <v>720.88</v>
      </c>
    </row>
    <row r="2442" spans="1:6" ht="18" customHeight="1" x14ac:dyDescent="0.2">
      <c r="A2442" s="289" t="s">
        <v>6702</v>
      </c>
      <c r="B2442" s="290" t="s">
        <v>6703</v>
      </c>
      <c r="C2442" s="291" t="s">
        <v>223</v>
      </c>
      <c r="D2442" s="292">
        <v>1434.44</v>
      </c>
      <c r="E2442" s="292">
        <v>21.07</v>
      </c>
      <c r="F2442" s="292">
        <v>1455.51</v>
      </c>
    </row>
    <row r="2443" spans="1:6" ht="18" customHeight="1" x14ac:dyDescent="0.2">
      <c r="A2443" s="289" t="s">
        <v>6704</v>
      </c>
      <c r="B2443" s="290" t="s">
        <v>6705</v>
      </c>
      <c r="C2443" s="291" t="s">
        <v>223</v>
      </c>
      <c r="D2443" s="292">
        <v>21.88</v>
      </c>
      <c r="E2443" s="292">
        <v>15.8</v>
      </c>
      <c r="F2443" s="292">
        <v>37.68</v>
      </c>
    </row>
    <row r="2444" spans="1:6" ht="18" customHeight="1" x14ac:dyDescent="0.2">
      <c r="A2444" s="289" t="s">
        <v>6706</v>
      </c>
      <c r="B2444" s="290" t="s">
        <v>6707</v>
      </c>
      <c r="C2444" s="291" t="s">
        <v>223</v>
      </c>
      <c r="D2444" s="292">
        <v>72.040000000000006</v>
      </c>
      <c r="E2444" s="292">
        <v>15.8</v>
      </c>
      <c r="F2444" s="292">
        <v>87.84</v>
      </c>
    </row>
    <row r="2445" spans="1:6" ht="18" customHeight="1" x14ac:dyDescent="0.2">
      <c r="A2445" s="289" t="s">
        <v>6708</v>
      </c>
      <c r="B2445" s="290" t="s">
        <v>6709</v>
      </c>
      <c r="C2445" s="291" t="s">
        <v>223</v>
      </c>
      <c r="D2445" s="292">
        <v>174.24</v>
      </c>
      <c r="E2445" s="292">
        <v>21.07</v>
      </c>
      <c r="F2445" s="292">
        <v>195.31</v>
      </c>
    </row>
    <row r="2446" spans="1:6" ht="18" customHeight="1" x14ac:dyDescent="0.2">
      <c r="A2446" s="289" t="s">
        <v>6710</v>
      </c>
      <c r="B2446" s="290" t="s">
        <v>6711</v>
      </c>
      <c r="C2446" s="291"/>
      <c r="D2446" s="292"/>
      <c r="E2446" s="292"/>
      <c r="F2446" s="292"/>
    </row>
    <row r="2447" spans="1:6" ht="18" customHeight="1" x14ac:dyDescent="0.2">
      <c r="A2447" s="289" t="s">
        <v>6712</v>
      </c>
      <c r="B2447" s="290" t="s">
        <v>6713</v>
      </c>
      <c r="C2447" s="291" t="s">
        <v>590</v>
      </c>
      <c r="D2447" s="292">
        <v>26.05</v>
      </c>
      <c r="E2447" s="292">
        <v>15.8</v>
      </c>
      <c r="F2447" s="292">
        <v>41.85</v>
      </c>
    </row>
    <row r="2448" spans="1:6" ht="18" customHeight="1" x14ac:dyDescent="0.2">
      <c r="A2448" s="289" t="s">
        <v>6714</v>
      </c>
      <c r="B2448" s="290" t="s">
        <v>6715</v>
      </c>
      <c r="C2448" s="291" t="s">
        <v>223</v>
      </c>
      <c r="D2448" s="292">
        <v>28.41</v>
      </c>
      <c r="E2448" s="292">
        <v>15.8</v>
      </c>
      <c r="F2448" s="292">
        <v>44.21</v>
      </c>
    </row>
    <row r="2449" spans="1:6" ht="18" customHeight="1" x14ac:dyDescent="0.2">
      <c r="A2449" s="289" t="s">
        <v>6716</v>
      </c>
      <c r="B2449" s="290" t="s">
        <v>6717</v>
      </c>
      <c r="C2449" s="291" t="s">
        <v>223</v>
      </c>
      <c r="D2449" s="292">
        <v>62.45</v>
      </c>
      <c r="E2449" s="292">
        <v>15.8</v>
      </c>
      <c r="F2449" s="292">
        <v>78.25</v>
      </c>
    </row>
    <row r="2450" spans="1:6" ht="18" customHeight="1" x14ac:dyDescent="0.2">
      <c r="A2450" s="289" t="s">
        <v>6718</v>
      </c>
      <c r="B2450" s="290" t="s">
        <v>6719</v>
      </c>
      <c r="C2450" s="291" t="s">
        <v>590</v>
      </c>
      <c r="D2450" s="292">
        <v>265.08999999999997</v>
      </c>
      <c r="E2450" s="292">
        <v>15.8</v>
      </c>
      <c r="F2450" s="292">
        <v>280.89</v>
      </c>
    </row>
    <row r="2451" spans="1:6" ht="18" customHeight="1" x14ac:dyDescent="0.2">
      <c r="A2451" s="289" t="s">
        <v>6720</v>
      </c>
      <c r="B2451" s="290" t="s">
        <v>6721</v>
      </c>
      <c r="C2451" s="291" t="s">
        <v>590</v>
      </c>
      <c r="D2451" s="292">
        <v>263.43</v>
      </c>
      <c r="E2451" s="292">
        <v>15.8</v>
      </c>
      <c r="F2451" s="292">
        <v>279.23</v>
      </c>
    </row>
    <row r="2452" spans="1:6" ht="18" customHeight="1" x14ac:dyDescent="0.2">
      <c r="A2452" s="289" t="s">
        <v>6722</v>
      </c>
      <c r="B2452" s="290" t="s">
        <v>6723</v>
      </c>
      <c r="C2452" s="291" t="s">
        <v>590</v>
      </c>
      <c r="D2452" s="292">
        <v>17.350000000000001</v>
      </c>
      <c r="E2452" s="292">
        <v>15.8</v>
      </c>
      <c r="F2452" s="292">
        <v>33.15</v>
      </c>
    </row>
    <row r="2453" spans="1:6" ht="18" customHeight="1" x14ac:dyDescent="0.2">
      <c r="A2453" s="289" t="s">
        <v>6724</v>
      </c>
      <c r="B2453" s="290" t="s">
        <v>6725</v>
      </c>
      <c r="C2453" s="291" t="s">
        <v>590</v>
      </c>
      <c r="D2453" s="292">
        <v>306.26</v>
      </c>
      <c r="E2453" s="292">
        <v>15.8</v>
      </c>
      <c r="F2453" s="292">
        <v>322.06</v>
      </c>
    </row>
    <row r="2454" spans="1:6" ht="18" customHeight="1" x14ac:dyDescent="0.2">
      <c r="A2454" s="289" t="s">
        <v>6726</v>
      </c>
      <c r="B2454" s="290" t="s">
        <v>6727</v>
      </c>
      <c r="C2454" s="291" t="s">
        <v>223</v>
      </c>
      <c r="D2454" s="292">
        <v>27.99</v>
      </c>
      <c r="E2454" s="292">
        <v>15.8</v>
      </c>
      <c r="F2454" s="292">
        <v>43.79</v>
      </c>
    </row>
    <row r="2455" spans="1:6" ht="18" customHeight="1" x14ac:dyDescent="0.2">
      <c r="A2455" s="289" t="s">
        <v>6728</v>
      </c>
      <c r="B2455" s="290" t="s">
        <v>825</v>
      </c>
      <c r="C2455" s="291" t="s">
        <v>590</v>
      </c>
      <c r="D2455" s="292">
        <v>12.16</v>
      </c>
      <c r="E2455" s="292">
        <v>15.8</v>
      </c>
      <c r="F2455" s="292">
        <v>27.96</v>
      </c>
    </row>
    <row r="2456" spans="1:6" ht="18" customHeight="1" x14ac:dyDescent="0.2">
      <c r="A2456" s="289" t="s">
        <v>6729</v>
      </c>
      <c r="B2456" s="290" t="s">
        <v>6730</v>
      </c>
      <c r="C2456" s="291" t="s">
        <v>590</v>
      </c>
      <c r="D2456" s="292">
        <v>14.5</v>
      </c>
      <c r="E2456" s="292">
        <v>15.8</v>
      </c>
      <c r="F2456" s="292">
        <v>30.3</v>
      </c>
    </row>
    <row r="2457" spans="1:6" ht="18" customHeight="1" x14ac:dyDescent="0.2">
      <c r="A2457" s="289" t="s">
        <v>6731</v>
      </c>
      <c r="B2457" s="290" t="s">
        <v>6732</v>
      </c>
      <c r="C2457" s="291" t="s">
        <v>590</v>
      </c>
      <c r="D2457" s="292">
        <v>22.75</v>
      </c>
      <c r="E2457" s="292">
        <v>15.8</v>
      </c>
      <c r="F2457" s="292">
        <v>38.549999999999997</v>
      </c>
    </row>
    <row r="2458" spans="1:6" ht="18" customHeight="1" x14ac:dyDescent="0.2">
      <c r="A2458" s="289" t="s">
        <v>6733</v>
      </c>
      <c r="B2458" s="290" t="s">
        <v>6734</v>
      </c>
      <c r="C2458" s="291" t="s">
        <v>590</v>
      </c>
      <c r="D2458" s="292">
        <v>20.079999999999998</v>
      </c>
      <c r="E2458" s="292">
        <v>15.8</v>
      </c>
      <c r="F2458" s="292">
        <v>35.880000000000003</v>
      </c>
    </row>
    <row r="2459" spans="1:6" ht="18" customHeight="1" x14ac:dyDescent="0.2">
      <c r="A2459" s="289" t="s">
        <v>6735</v>
      </c>
      <c r="B2459" s="290" t="s">
        <v>6736</v>
      </c>
      <c r="C2459" s="291" t="s">
        <v>590</v>
      </c>
      <c r="D2459" s="292">
        <v>21.59</v>
      </c>
      <c r="E2459" s="292">
        <v>15.8</v>
      </c>
      <c r="F2459" s="292">
        <v>37.39</v>
      </c>
    </row>
    <row r="2460" spans="1:6" ht="18" customHeight="1" x14ac:dyDescent="0.2">
      <c r="A2460" s="289" t="s">
        <v>6737</v>
      </c>
      <c r="B2460" s="290" t="s">
        <v>6738</v>
      </c>
      <c r="C2460" s="291" t="s">
        <v>590</v>
      </c>
      <c r="D2460" s="292">
        <v>30.09</v>
      </c>
      <c r="E2460" s="292">
        <v>19.489999999999998</v>
      </c>
      <c r="F2460" s="292">
        <v>49.58</v>
      </c>
    </row>
    <row r="2461" spans="1:6" ht="18" customHeight="1" x14ac:dyDescent="0.2">
      <c r="A2461" s="289" t="s">
        <v>6739</v>
      </c>
      <c r="B2461" s="290" t="s">
        <v>6740</v>
      </c>
      <c r="C2461" s="291"/>
      <c r="D2461" s="292"/>
      <c r="E2461" s="292"/>
      <c r="F2461" s="292"/>
    </row>
    <row r="2462" spans="1:6" ht="18" customHeight="1" x14ac:dyDescent="0.2">
      <c r="A2462" s="289" t="s">
        <v>6741</v>
      </c>
      <c r="B2462" s="290" t="s">
        <v>819</v>
      </c>
      <c r="C2462" s="291" t="s">
        <v>590</v>
      </c>
      <c r="D2462" s="292">
        <v>10.11</v>
      </c>
      <c r="E2462" s="292">
        <v>17.91</v>
      </c>
      <c r="F2462" s="292">
        <v>28.02</v>
      </c>
    </row>
    <row r="2463" spans="1:6" ht="18" customHeight="1" x14ac:dyDescent="0.2">
      <c r="A2463" s="289" t="s">
        <v>6742</v>
      </c>
      <c r="B2463" s="290" t="s">
        <v>822</v>
      </c>
      <c r="C2463" s="291" t="s">
        <v>590</v>
      </c>
      <c r="D2463" s="292">
        <v>16.38</v>
      </c>
      <c r="E2463" s="292">
        <v>18.43</v>
      </c>
      <c r="F2463" s="292">
        <v>34.81</v>
      </c>
    </row>
    <row r="2464" spans="1:6" ht="18" customHeight="1" x14ac:dyDescent="0.2">
      <c r="A2464" s="289" t="s">
        <v>6743</v>
      </c>
      <c r="B2464" s="290" t="s">
        <v>6744</v>
      </c>
      <c r="C2464" s="291" t="s">
        <v>590</v>
      </c>
      <c r="D2464" s="292">
        <v>26.31</v>
      </c>
      <c r="E2464" s="292">
        <v>26.34</v>
      </c>
      <c r="F2464" s="292">
        <v>52.65</v>
      </c>
    </row>
    <row r="2465" spans="1:6" ht="18" customHeight="1" x14ac:dyDescent="0.2">
      <c r="A2465" s="289" t="s">
        <v>6745</v>
      </c>
      <c r="B2465" s="290" t="s">
        <v>6746</v>
      </c>
      <c r="C2465" s="291" t="s">
        <v>590</v>
      </c>
      <c r="D2465" s="292">
        <v>13.16</v>
      </c>
      <c r="E2465" s="292">
        <v>14.22</v>
      </c>
      <c r="F2465" s="292">
        <v>27.38</v>
      </c>
    </row>
    <row r="2466" spans="1:6" ht="18" customHeight="1" x14ac:dyDescent="0.2">
      <c r="A2466" s="289" t="s">
        <v>6747</v>
      </c>
      <c r="B2466" s="290" t="s">
        <v>6748</v>
      </c>
      <c r="C2466" s="291" t="s">
        <v>590</v>
      </c>
      <c r="D2466" s="292">
        <v>12.36</v>
      </c>
      <c r="E2466" s="292">
        <v>23.7</v>
      </c>
      <c r="F2466" s="292">
        <v>36.06</v>
      </c>
    </row>
    <row r="2467" spans="1:6" ht="18" customHeight="1" x14ac:dyDescent="0.2">
      <c r="A2467" s="289" t="s">
        <v>6749</v>
      </c>
      <c r="B2467" s="290" t="s">
        <v>6750</v>
      </c>
      <c r="C2467" s="291" t="s">
        <v>590</v>
      </c>
      <c r="D2467" s="292">
        <v>14.22</v>
      </c>
      <c r="E2467" s="292">
        <v>20.010000000000002</v>
      </c>
      <c r="F2467" s="292">
        <v>34.229999999999997</v>
      </c>
    </row>
    <row r="2468" spans="1:6" ht="18" customHeight="1" x14ac:dyDescent="0.2">
      <c r="A2468" s="289" t="s">
        <v>6751</v>
      </c>
      <c r="B2468" s="290" t="s">
        <v>6752</v>
      </c>
      <c r="C2468" s="291" t="s">
        <v>590</v>
      </c>
      <c r="D2468" s="292">
        <v>11.88</v>
      </c>
      <c r="E2468" s="292">
        <v>23.7</v>
      </c>
      <c r="F2468" s="292">
        <v>35.58</v>
      </c>
    </row>
    <row r="2469" spans="1:6" ht="18" customHeight="1" x14ac:dyDescent="0.2">
      <c r="A2469" s="289" t="s">
        <v>6753</v>
      </c>
      <c r="B2469" s="290" t="s">
        <v>6754</v>
      </c>
      <c r="C2469" s="291" t="s">
        <v>590</v>
      </c>
      <c r="D2469" s="292">
        <v>24.32</v>
      </c>
      <c r="E2469" s="292">
        <v>26.34</v>
      </c>
      <c r="F2469" s="292">
        <v>50.66</v>
      </c>
    </row>
    <row r="2470" spans="1:6" ht="18" customHeight="1" x14ac:dyDescent="0.2">
      <c r="A2470" s="289" t="s">
        <v>6755</v>
      </c>
      <c r="B2470" s="290" t="s">
        <v>6756</v>
      </c>
      <c r="C2470" s="291" t="s">
        <v>590</v>
      </c>
      <c r="D2470" s="292">
        <v>47.72</v>
      </c>
      <c r="E2470" s="292">
        <v>18.43</v>
      </c>
      <c r="F2470" s="292">
        <v>66.150000000000006</v>
      </c>
    </row>
    <row r="2471" spans="1:6" ht="18" customHeight="1" x14ac:dyDescent="0.2">
      <c r="A2471" s="289" t="s">
        <v>6757</v>
      </c>
      <c r="B2471" s="290" t="s">
        <v>6758</v>
      </c>
      <c r="C2471" s="291" t="s">
        <v>590</v>
      </c>
      <c r="D2471" s="292">
        <v>42.11</v>
      </c>
      <c r="E2471" s="292">
        <v>18.43</v>
      </c>
      <c r="F2471" s="292">
        <v>60.54</v>
      </c>
    </row>
    <row r="2472" spans="1:6" ht="18" customHeight="1" x14ac:dyDescent="0.2">
      <c r="A2472" s="289" t="s">
        <v>6759</v>
      </c>
      <c r="B2472" s="290" t="s">
        <v>6760</v>
      </c>
      <c r="C2472" s="291" t="s">
        <v>590</v>
      </c>
      <c r="D2472" s="292">
        <v>17.670000000000002</v>
      </c>
      <c r="E2472" s="292">
        <v>13.17</v>
      </c>
      <c r="F2472" s="292">
        <v>30.84</v>
      </c>
    </row>
    <row r="2473" spans="1:6" ht="18" customHeight="1" x14ac:dyDescent="0.2">
      <c r="A2473" s="289" t="s">
        <v>6761</v>
      </c>
      <c r="B2473" s="290" t="s">
        <v>6762</v>
      </c>
      <c r="C2473" s="291" t="s">
        <v>590</v>
      </c>
      <c r="D2473" s="292">
        <v>55</v>
      </c>
      <c r="E2473" s="292">
        <v>20.010000000000002</v>
      </c>
      <c r="F2473" s="292">
        <v>75.010000000000005</v>
      </c>
    </row>
    <row r="2474" spans="1:6" ht="18" customHeight="1" x14ac:dyDescent="0.2">
      <c r="A2474" s="289" t="s">
        <v>6763</v>
      </c>
      <c r="B2474" s="290" t="s">
        <v>6764</v>
      </c>
      <c r="C2474" s="291" t="s">
        <v>223</v>
      </c>
      <c r="D2474" s="292">
        <v>35.659999999999997</v>
      </c>
      <c r="E2474" s="292">
        <v>15.8</v>
      </c>
      <c r="F2474" s="292">
        <v>51.46</v>
      </c>
    </row>
    <row r="2475" spans="1:6" ht="18" customHeight="1" x14ac:dyDescent="0.2">
      <c r="A2475" s="289" t="s">
        <v>6765</v>
      </c>
      <c r="B2475" s="290" t="s">
        <v>6766</v>
      </c>
      <c r="C2475" s="291" t="s">
        <v>223</v>
      </c>
      <c r="D2475" s="292">
        <v>90.46</v>
      </c>
      <c r="E2475" s="292">
        <v>26.34</v>
      </c>
      <c r="F2475" s="292">
        <v>116.8</v>
      </c>
    </row>
    <row r="2476" spans="1:6" ht="18" customHeight="1" x14ac:dyDescent="0.2">
      <c r="A2476" s="289" t="s">
        <v>6767</v>
      </c>
      <c r="B2476" s="290" t="s">
        <v>6768</v>
      </c>
      <c r="C2476" s="291"/>
      <c r="D2476" s="292"/>
      <c r="E2476" s="292"/>
      <c r="F2476" s="292"/>
    </row>
    <row r="2477" spans="1:6" ht="18" customHeight="1" x14ac:dyDescent="0.2">
      <c r="A2477" s="289" t="s">
        <v>6769</v>
      </c>
      <c r="B2477" s="290" t="s">
        <v>6770</v>
      </c>
      <c r="C2477" s="291" t="s">
        <v>590</v>
      </c>
      <c r="D2477" s="292">
        <v>13.25</v>
      </c>
      <c r="E2477" s="292">
        <v>26.34</v>
      </c>
      <c r="F2477" s="292">
        <v>39.590000000000003</v>
      </c>
    </row>
    <row r="2478" spans="1:6" ht="18" customHeight="1" x14ac:dyDescent="0.2">
      <c r="A2478" s="289" t="s">
        <v>6771</v>
      </c>
      <c r="B2478" s="290" t="s">
        <v>6772</v>
      </c>
      <c r="C2478" s="291" t="s">
        <v>590</v>
      </c>
      <c r="D2478" s="292">
        <v>21.17</v>
      </c>
      <c r="E2478" s="292">
        <v>26.34</v>
      </c>
      <c r="F2478" s="292">
        <v>47.51</v>
      </c>
    </row>
    <row r="2479" spans="1:6" ht="18" customHeight="1" x14ac:dyDescent="0.2">
      <c r="A2479" s="289" t="s">
        <v>6773</v>
      </c>
      <c r="B2479" s="290" t="s">
        <v>6774</v>
      </c>
      <c r="C2479" s="291" t="s">
        <v>590</v>
      </c>
      <c r="D2479" s="292">
        <v>45.26</v>
      </c>
      <c r="E2479" s="292">
        <v>26.34</v>
      </c>
      <c r="F2479" s="292">
        <v>71.599999999999994</v>
      </c>
    </row>
    <row r="2480" spans="1:6" ht="18" customHeight="1" x14ac:dyDescent="0.2">
      <c r="A2480" s="289" t="s">
        <v>6775</v>
      </c>
      <c r="B2480" s="290" t="s">
        <v>6776</v>
      </c>
      <c r="C2480" s="291" t="s">
        <v>590</v>
      </c>
      <c r="D2480" s="292">
        <v>53.46</v>
      </c>
      <c r="E2480" s="292">
        <v>26.34</v>
      </c>
      <c r="F2480" s="292">
        <v>79.8</v>
      </c>
    </row>
    <row r="2481" spans="1:6" ht="18" customHeight="1" x14ac:dyDescent="0.2">
      <c r="A2481" s="289" t="s">
        <v>6777</v>
      </c>
      <c r="B2481" s="290" t="s">
        <v>6778</v>
      </c>
      <c r="C2481" s="291" t="s">
        <v>590</v>
      </c>
      <c r="D2481" s="292">
        <v>77.14</v>
      </c>
      <c r="E2481" s="292">
        <v>26.34</v>
      </c>
      <c r="F2481" s="292">
        <v>103.48</v>
      </c>
    </row>
    <row r="2482" spans="1:6" ht="18" customHeight="1" x14ac:dyDescent="0.2">
      <c r="A2482" s="289" t="s">
        <v>6779</v>
      </c>
      <c r="B2482" s="290" t="s">
        <v>6780</v>
      </c>
      <c r="C2482" s="291" t="s">
        <v>590</v>
      </c>
      <c r="D2482" s="292">
        <v>194.69</v>
      </c>
      <c r="E2482" s="292">
        <v>26.34</v>
      </c>
      <c r="F2482" s="292">
        <v>221.03</v>
      </c>
    </row>
    <row r="2483" spans="1:6" ht="18" customHeight="1" x14ac:dyDescent="0.2">
      <c r="A2483" s="289" t="s">
        <v>6781</v>
      </c>
      <c r="B2483" s="290" t="s">
        <v>6782</v>
      </c>
      <c r="C2483" s="291" t="s">
        <v>590</v>
      </c>
      <c r="D2483" s="292">
        <v>227.07</v>
      </c>
      <c r="E2483" s="292">
        <v>26.34</v>
      </c>
      <c r="F2483" s="292">
        <v>253.41</v>
      </c>
    </row>
    <row r="2484" spans="1:6" ht="18" customHeight="1" x14ac:dyDescent="0.2">
      <c r="A2484" s="289" t="s">
        <v>6783</v>
      </c>
      <c r="B2484" s="290" t="s">
        <v>6784</v>
      </c>
      <c r="C2484" s="291" t="s">
        <v>590</v>
      </c>
      <c r="D2484" s="292">
        <v>353.35</v>
      </c>
      <c r="E2484" s="292">
        <v>26.34</v>
      </c>
      <c r="F2484" s="292">
        <v>379.69</v>
      </c>
    </row>
    <row r="2485" spans="1:6" ht="18" customHeight="1" x14ac:dyDescent="0.2">
      <c r="A2485" s="289" t="s">
        <v>6785</v>
      </c>
      <c r="B2485" s="290" t="s">
        <v>6786</v>
      </c>
      <c r="C2485" s="291" t="s">
        <v>590</v>
      </c>
      <c r="D2485" s="292">
        <v>16.09</v>
      </c>
      <c r="E2485" s="292">
        <v>26.34</v>
      </c>
      <c r="F2485" s="292">
        <v>42.43</v>
      </c>
    </row>
    <row r="2486" spans="1:6" ht="18" customHeight="1" x14ac:dyDescent="0.2">
      <c r="A2486" s="289" t="s">
        <v>6787</v>
      </c>
      <c r="B2486" s="290" t="s">
        <v>6788</v>
      </c>
      <c r="C2486" s="291"/>
      <c r="D2486" s="292"/>
      <c r="E2486" s="292"/>
      <c r="F2486" s="292"/>
    </row>
    <row r="2487" spans="1:6" ht="18" customHeight="1" x14ac:dyDescent="0.2">
      <c r="A2487" s="289" t="s">
        <v>6789</v>
      </c>
      <c r="B2487" s="290" t="s">
        <v>816</v>
      </c>
      <c r="C2487" s="291" t="s">
        <v>223</v>
      </c>
      <c r="D2487" s="292">
        <v>3.18</v>
      </c>
      <c r="E2487" s="292">
        <v>13.17</v>
      </c>
      <c r="F2487" s="292">
        <v>16.350000000000001</v>
      </c>
    </row>
    <row r="2488" spans="1:6" ht="18" customHeight="1" x14ac:dyDescent="0.2">
      <c r="A2488" s="289" t="s">
        <v>6790</v>
      </c>
      <c r="B2488" s="290" t="s">
        <v>6791</v>
      </c>
      <c r="C2488" s="291" t="s">
        <v>223</v>
      </c>
      <c r="D2488" s="292">
        <v>6</v>
      </c>
      <c r="E2488" s="292">
        <v>13.17</v>
      </c>
      <c r="F2488" s="292">
        <v>19.170000000000002</v>
      </c>
    </row>
    <row r="2489" spans="1:6" ht="18" customHeight="1" x14ac:dyDescent="0.2">
      <c r="A2489" s="289" t="s">
        <v>6792</v>
      </c>
      <c r="B2489" s="290" t="s">
        <v>6793</v>
      </c>
      <c r="C2489" s="291" t="s">
        <v>223</v>
      </c>
      <c r="D2489" s="292">
        <v>6.34</v>
      </c>
      <c r="E2489" s="292">
        <v>13.17</v>
      </c>
      <c r="F2489" s="292">
        <v>19.510000000000002</v>
      </c>
    </row>
    <row r="2490" spans="1:6" ht="18" customHeight="1" x14ac:dyDescent="0.2">
      <c r="A2490" s="289" t="s">
        <v>6794</v>
      </c>
      <c r="B2490" s="290" t="s">
        <v>6795</v>
      </c>
      <c r="C2490" s="291"/>
      <c r="D2490" s="292"/>
      <c r="E2490" s="292"/>
      <c r="F2490" s="292"/>
    </row>
    <row r="2491" spans="1:6" ht="18" customHeight="1" x14ac:dyDescent="0.2">
      <c r="A2491" s="289" t="s">
        <v>6796</v>
      </c>
      <c r="B2491" s="290" t="s">
        <v>6797</v>
      </c>
      <c r="C2491" s="291" t="s">
        <v>223</v>
      </c>
      <c r="D2491" s="292">
        <v>270.73</v>
      </c>
      <c r="E2491" s="292">
        <v>26.34</v>
      </c>
      <c r="F2491" s="292">
        <v>297.07</v>
      </c>
    </row>
    <row r="2492" spans="1:6" ht="18" customHeight="1" x14ac:dyDescent="0.2">
      <c r="A2492" s="289" t="s">
        <v>6798</v>
      </c>
      <c r="B2492" s="290" t="s">
        <v>6799</v>
      </c>
      <c r="C2492" s="291" t="s">
        <v>223</v>
      </c>
      <c r="D2492" s="292">
        <v>280.63</v>
      </c>
      <c r="E2492" s="292">
        <v>26.34</v>
      </c>
      <c r="F2492" s="292">
        <v>306.97000000000003</v>
      </c>
    </row>
    <row r="2493" spans="1:6" ht="18" customHeight="1" x14ac:dyDescent="0.2">
      <c r="A2493" s="289" t="s">
        <v>6800</v>
      </c>
      <c r="B2493" s="290" t="s">
        <v>6801</v>
      </c>
      <c r="C2493" s="291" t="s">
        <v>223</v>
      </c>
      <c r="D2493" s="292">
        <v>329.93</v>
      </c>
      <c r="E2493" s="292">
        <v>26.34</v>
      </c>
      <c r="F2493" s="292">
        <v>356.27</v>
      </c>
    </row>
    <row r="2494" spans="1:6" ht="18" customHeight="1" x14ac:dyDescent="0.2">
      <c r="A2494" s="289" t="s">
        <v>6802</v>
      </c>
      <c r="B2494" s="290" t="s">
        <v>6803</v>
      </c>
      <c r="C2494" s="291" t="s">
        <v>223</v>
      </c>
      <c r="D2494" s="292">
        <v>305.27</v>
      </c>
      <c r="E2494" s="292">
        <v>26.34</v>
      </c>
      <c r="F2494" s="292">
        <v>331.61</v>
      </c>
    </row>
    <row r="2495" spans="1:6" ht="18" customHeight="1" x14ac:dyDescent="0.2">
      <c r="A2495" s="289" t="s">
        <v>6804</v>
      </c>
      <c r="B2495" s="290" t="s">
        <v>6805</v>
      </c>
      <c r="C2495" s="291" t="s">
        <v>223</v>
      </c>
      <c r="D2495" s="292">
        <v>396.77</v>
      </c>
      <c r="E2495" s="292">
        <v>26.34</v>
      </c>
      <c r="F2495" s="292">
        <v>423.11</v>
      </c>
    </row>
    <row r="2496" spans="1:6" ht="18" customHeight="1" x14ac:dyDescent="0.2">
      <c r="A2496" s="289" t="s">
        <v>6806</v>
      </c>
      <c r="B2496" s="290" t="s">
        <v>6807</v>
      </c>
      <c r="C2496" s="291" t="s">
        <v>223</v>
      </c>
      <c r="D2496" s="292">
        <v>590.69000000000005</v>
      </c>
      <c r="E2496" s="292">
        <v>26.34</v>
      </c>
      <c r="F2496" s="292">
        <v>617.03</v>
      </c>
    </row>
    <row r="2497" spans="1:6" ht="18" customHeight="1" x14ac:dyDescent="0.2">
      <c r="A2497" s="289" t="s">
        <v>6808</v>
      </c>
      <c r="B2497" s="290" t="s">
        <v>6809</v>
      </c>
      <c r="C2497" s="291" t="s">
        <v>223</v>
      </c>
      <c r="D2497" s="292">
        <v>782.83</v>
      </c>
      <c r="E2497" s="292">
        <v>26.34</v>
      </c>
      <c r="F2497" s="292">
        <v>809.17</v>
      </c>
    </row>
    <row r="2498" spans="1:6" ht="18" customHeight="1" x14ac:dyDescent="0.2">
      <c r="A2498" s="289" t="s">
        <v>6810</v>
      </c>
      <c r="B2498" s="290" t="s">
        <v>6811</v>
      </c>
      <c r="C2498" s="291" t="s">
        <v>223</v>
      </c>
      <c r="D2498" s="292">
        <v>1074.74</v>
      </c>
      <c r="E2498" s="292">
        <v>26.34</v>
      </c>
      <c r="F2498" s="292">
        <v>1101.08</v>
      </c>
    </row>
    <row r="2499" spans="1:6" ht="18" customHeight="1" x14ac:dyDescent="0.2">
      <c r="A2499" s="289" t="s">
        <v>6812</v>
      </c>
      <c r="B2499" s="290" t="s">
        <v>6813</v>
      </c>
      <c r="C2499" s="291" t="s">
        <v>223</v>
      </c>
      <c r="D2499" s="292">
        <v>1515.76</v>
      </c>
      <c r="E2499" s="292">
        <v>26.34</v>
      </c>
      <c r="F2499" s="292">
        <v>1542.1</v>
      </c>
    </row>
    <row r="2500" spans="1:6" ht="18" customHeight="1" x14ac:dyDescent="0.2">
      <c r="A2500" s="289" t="s">
        <v>6814</v>
      </c>
      <c r="B2500" s="290" t="s">
        <v>6815</v>
      </c>
      <c r="C2500" s="291" t="s">
        <v>223</v>
      </c>
      <c r="D2500" s="292">
        <v>3564.84</v>
      </c>
      <c r="E2500" s="292">
        <v>26.34</v>
      </c>
      <c r="F2500" s="292">
        <v>3591.18</v>
      </c>
    </row>
    <row r="2501" spans="1:6" ht="18" customHeight="1" x14ac:dyDescent="0.2">
      <c r="A2501" s="289" t="s">
        <v>6816</v>
      </c>
      <c r="B2501" s="290" t="s">
        <v>6817</v>
      </c>
      <c r="C2501" s="291" t="s">
        <v>223</v>
      </c>
      <c r="D2501" s="292">
        <v>2158.39</v>
      </c>
      <c r="E2501" s="292">
        <v>26.34</v>
      </c>
      <c r="F2501" s="292">
        <v>2184.73</v>
      </c>
    </row>
    <row r="2502" spans="1:6" ht="18" customHeight="1" x14ac:dyDescent="0.2">
      <c r="A2502" s="289" t="s">
        <v>6818</v>
      </c>
      <c r="B2502" s="290" t="s">
        <v>6819</v>
      </c>
      <c r="C2502" s="291" t="s">
        <v>223</v>
      </c>
      <c r="D2502" s="292">
        <v>5030.67</v>
      </c>
      <c r="E2502" s="292">
        <v>26.34</v>
      </c>
      <c r="F2502" s="292">
        <v>5057.01</v>
      </c>
    </row>
    <row r="2503" spans="1:6" ht="18" customHeight="1" x14ac:dyDescent="0.2">
      <c r="A2503" s="289" t="s">
        <v>6820</v>
      </c>
      <c r="B2503" s="290" t="s">
        <v>6821</v>
      </c>
      <c r="C2503" s="291" t="s">
        <v>223</v>
      </c>
      <c r="D2503" s="292">
        <v>90.14</v>
      </c>
      <c r="E2503" s="292">
        <v>26.34</v>
      </c>
      <c r="F2503" s="292">
        <v>116.48</v>
      </c>
    </row>
    <row r="2504" spans="1:6" ht="18" customHeight="1" x14ac:dyDescent="0.2">
      <c r="A2504" s="289" t="s">
        <v>6822</v>
      </c>
      <c r="B2504" s="290" t="s">
        <v>6823</v>
      </c>
      <c r="C2504" s="291" t="s">
        <v>223</v>
      </c>
      <c r="D2504" s="292">
        <v>142.57</v>
      </c>
      <c r="E2504" s="292">
        <v>26.34</v>
      </c>
      <c r="F2504" s="292">
        <v>168.91</v>
      </c>
    </row>
    <row r="2505" spans="1:6" ht="18" customHeight="1" x14ac:dyDescent="0.2">
      <c r="A2505" s="289" t="s">
        <v>6824</v>
      </c>
      <c r="B2505" s="290" t="s">
        <v>6825</v>
      </c>
      <c r="C2505" s="291" t="s">
        <v>223</v>
      </c>
      <c r="D2505" s="292">
        <v>145.82</v>
      </c>
      <c r="E2505" s="292">
        <v>26.34</v>
      </c>
      <c r="F2505" s="292">
        <v>172.16</v>
      </c>
    </row>
    <row r="2506" spans="1:6" ht="18" customHeight="1" x14ac:dyDescent="0.2">
      <c r="A2506" s="289" t="s">
        <v>6826</v>
      </c>
      <c r="B2506" s="290" t="s">
        <v>6827</v>
      </c>
      <c r="C2506" s="291"/>
      <c r="D2506" s="292"/>
      <c r="E2506" s="292"/>
      <c r="F2506" s="292"/>
    </row>
    <row r="2507" spans="1:6" ht="18" customHeight="1" x14ac:dyDescent="0.2">
      <c r="A2507" s="289" t="s">
        <v>6828</v>
      </c>
      <c r="B2507" s="290" t="s">
        <v>940</v>
      </c>
      <c r="C2507" s="291" t="s">
        <v>223</v>
      </c>
      <c r="D2507" s="292">
        <v>72.45</v>
      </c>
      <c r="E2507" s="292">
        <v>23.7</v>
      </c>
      <c r="F2507" s="292">
        <v>96.15</v>
      </c>
    </row>
    <row r="2508" spans="1:6" ht="18" customHeight="1" x14ac:dyDescent="0.2">
      <c r="A2508" s="289" t="s">
        <v>6829</v>
      </c>
      <c r="B2508" s="290" t="s">
        <v>6830</v>
      </c>
      <c r="C2508" s="291" t="s">
        <v>223</v>
      </c>
      <c r="D2508" s="292">
        <v>263.81</v>
      </c>
      <c r="E2508" s="292">
        <v>26.34</v>
      </c>
      <c r="F2508" s="292">
        <v>290.14999999999998</v>
      </c>
    </row>
    <row r="2509" spans="1:6" ht="18" customHeight="1" x14ac:dyDescent="0.2">
      <c r="A2509" s="289" t="s">
        <v>6831</v>
      </c>
      <c r="B2509" s="290" t="s">
        <v>6832</v>
      </c>
      <c r="C2509" s="291" t="s">
        <v>223</v>
      </c>
      <c r="D2509" s="292">
        <v>444.98</v>
      </c>
      <c r="E2509" s="292">
        <v>26.34</v>
      </c>
      <c r="F2509" s="292">
        <v>471.32</v>
      </c>
    </row>
    <row r="2510" spans="1:6" ht="18" customHeight="1" x14ac:dyDescent="0.2">
      <c r="A2510" s="289" t="s">
        <v>6833</v>
      </c>
      <c r="B2510" s="290" t="s">
        <v>6834</v>
      </c>
      <c r="C2510" s="291" t="s">
        <v>223</v>
      </c>
      <c r="D2510" s="292">
        <v>334.3</v>
      </c>
      <c r="E2510" s="292">
        <v>26.34</v>
      </c>
      <c r="F2510" s="292">
        <v>360.64</v>
      </c>
    </row>
    <row r="2511" spans="1:6" ht="18" customHeight="1" x14ac:dyDescent="0.2">
      <c r="A2511" s="289" t="s">
        <v>6835</v>
      </c>
      <c r="B2511" s="290" t="s">
        <v>6836</v>
      </c>
      <c r="C2511" s="291" t="s">
        <v>223</v>
      </c>
      <c r="D2511" s="292">
        <v>93.59</v>
      </c>
      <c r="E2511" s="292">
        <v>52.67</v>
      </c>
      <c r="F2511" s="292">
        <v>146.26</v>
      </c>
    </row>
    <row r="2512" spans="1:6" ht="18" customHeight="1" x14ac:dyDescent="0.2">
      <c r="A2512" s="289" t="s">
        <v>6837</v>
      </c>
      <c r="B2512" s="290" t="s">
        <v>6838</v>
      </c>
      <c r="C2512" s="291" t="s">
        <v>223</v>
      </c>
      <c r="D2512" s="292">
        <v>3965.38</v>
      </c>
      <c r="E2512" s="292">
        <v>52.67</v>
      </c>
      <c r="F2512" s="292">
        <v>4018.05</v>
      </c>
    </row>
    <row r="2513" spans="1:6" ht="18" customHeight="1" x14ac:dyDescent="0.2">
      <c r="A2513" s="289" t="s">
        <v>6839</v>
      </c>
      <c r="B2513" s="290" t="s">
        <v>6840</v>
      </c>
      <c r="C2513" s="291" t="s">
        <v>223</v>
      </c>
      <c r="D2513" s="292">
        <v>89.05</v>
      </c>
      <c r="E2513" s="292">
        <v>52.67</v>
      </c>
      <c r="F2513" s="292">
        <v>141.72</v>
      </c>
    </row>
    <row r="2514" spans="1:6" ht="18" customHeight="1" x14ac:dyDescent="0.2">
      <c r="A2514" s="289" t="s">
        <v>6841</v>
      </c>
      <c r="B2514" s="290" t="s">
        <v>6842</v>
      </c>
      <c r="C2514" s="291" t="s">
        <v>223</v>
      </c>
      <c r="D2514" s="292">
        <v>2978.6</v>
      </c>
      <c r="E2514" s="292">
        <v>26.34</v>
      </c>
      <c r="F2514" s="292">
        <v>3004.94</v>
      </c>
    </row>
    <row r="2515" spans="1:6" ht="18" customHeight="1" x14ac:dyDescent="0.2">
      <c r="A2515" s="289" t="s">
        <v>6843</v>
      </c>
      <c r="B2515" s="290" t="s">
        <v>6844</v>
      </c>
      <c r="C2515" s="291" t="s">
        <v>223</v>
      </c>
      <c r="D2515" s="292">
        <v>118.8</v>
      </c>
      <c r="E2515" s="292">
        <v>52.67</v>
      </c>
      <c r="F2515" s="292">
        <v>171.47</v>
      </c>
    </row>
    <row r="2516" spans="1:6" ht="18" customHeight="1" x14ac:dyDescent="0.2">
      <c r="A2516" s="289" t="s">
        <v>6845</v>
      </c>
      <c r="B2516" s="290" t="s">
        <v>6846</v>
      </c>
      <c r="C2516" s="291" t="s">
        <v>223</v>
      </c>
      <c r="D2516" s="292">
        <v>269.70999999999998</v>
      </c>
      <c r="E2516" s="292">
        <v>31.6</v>
      </c>
      <c r="F2516" s="292">
        <v>301.31</v>
      </c>
    </row>
    <row r="2517" spans="1:6" ht="18" customHeight="1" x14ac:dyDescent="0.2">
      <c r="A2517" s="289" t="s">
        <v>6847</v>
      </c>
      <c r="B2517" s="290" t="s">
        <v>6848</v>
      </c>
      <c r="C2517" s="291"/>
      <c r="D2517" s="292"/>
      <c r="E2517" s="292"/>
      <c r="F2517" s="292"/>
    </row>
    <row r="2518" spans="1:6" ht="18" customHeight="1" x14ac:dyDescent="0.2">
      <c r="A2518" s="289" t="s">
        <v>6849</v>
      </c>
      <c r="B2518" s="290" t="s">
        <v>6850</v>
      </c>
      <c r="C2518" s="291" t="s">
        <v>223</v>
      </c>
      <c r="D2518" s="292">
        <v>627.33000000000004</v>
      </c>
      <c r="E2518" s="292">
        <v>21.07</v>
      </c>
      <c r="F2518" s="292">
        <v>648.4</v>
      </c>
    </row>
    <row r="2519" spans="1:6" ht="18" customHeight="1" x14ac:dyDescent="0.2">
      <c r="A2519" s="289" t="s">
        <v>6851</v>
      </c>
      <c r="B2519" s="290" t="s">
        <v>6852</v>
      </c>
      <c r="C2519" s="291" t="s">
        <v>223</v>
      </c>
      <c r="D2519" s="292">
        <v>317.75</v>
      </c>
      <c r="E2519" s="292">
        <v>21.07</v>
      </c>
      <c r="F2519" s="292">
        <v>338.82</v>
      </c>
    </row>
    <row r="2520" spans="1:6" ht="18" customHeight="1" x14ac:dyDescent="0.2">
      <c r="A2520" s="289" t="s">
        <v>6853</v>
      </c>
      <c r="B2520" s="290" t="s">
        <v>6854</v>
      </c>
      <c r="C2520" s="291" t="s">
        <v>223</v>
      </c>
      <c r="D2520" s="292">
        <v>167.79</v>
      </c>
      <c r="E2520" s="292">
        <v>21.07</v>
      </c>
      <c r="F2520" s="292">
        <v>188.86</v>
      </c>
    </row>
    <row r="2521" spans="1:6" ht="18" customHeight="1" x14ac:dyDescent="0.2">
      <c r="A2521" s="289" t="s">
        <v>6855</v>
      </c>
      <c r="B2521" s="290" t="s">
        <v>6856</v>
      </c>
      <c r="C2521" s="291" t="s">
        <v>223</v>
      </c>
      <c r="D2521" s="292">
        <v>441.52</v>
      </c>
      <c r="E2521" s="292">
        <v>21.07</v>
      </c>
      <c r="F2521" s="292">
        <v>462.59</v>
      </c>
    </row>
    <row r="2522" spans="1:6" ht="18" customHeight="1" x14ac:dyDescent="0.2">
      <c r="A2522" s="289" t="s">
        <v>6857</v>
      </c>
      <c r="B2522" s="290" t="s">
        <v>6858</v>
      </c>
      <c r="C2522" s="291"/>
      <c r="D2522" s="292"/>
      <c r="E2522" s="292"/>
      <c r="F2522" s="292"/>
    </row>
    <row r="2523" spans="1:6" ht="18" customHeight="1" x14ac:dyDescent="0.2">
      <c r="A2523" s="289" t="s">
        <v>6859</v>
      </c>
      <c r="B2523" s="290" t="s">
        <v>6860</v>
      </c>
      <c r="C2523" s="291" t="s">
        <v>223</v>
      </c>
      <c r="D2523" s="292">
        <v>152</v>
      </c>
      <c r="E2523" s="292">
        <v>21.07</v>
      </c>
      <c r="F2523" s="292">
        <v>173.07</v>
      </c>
    </row>
    <row r="2524" spans="1:6" ht="18" customHeight="1" x14ac:dyDescent="0.2">
      <c r="A2524" s="289" t="s">
        <v>6861</v>
      </c>
      <c r="B2524" s="290" t="s">
        <v>6862</v>
      </c>
      <c r="C2524" s="291" t="s">
        <v>223</v>
      </c>
      <c r="D2524" s="292">
        <v>358.64</v>
      </c>
      <c r="E2524" s="292">
        <v>13.17</v>
      </c>
      <c r="F2524" s="292">
        <v>371.81</v>
      </c>
    </row>
    <row r="2525" spans="1:6" ht="18" customHeight="1" x14ac:dyDescent="0.2">
      <c r="A2525" s="289" t="s">
        <v>6863</v>
      </c>
      <c r="B2525" s="290" t="s">
        <v>6864</v>
      </c>
      <c r="C2525" s="291"/>
      <c r="D2525" s="292"/>
      <c r="E2525" s="292"/>
      <c r="F2525" s="292"/>
    </row>
    <row r="2526" spans="1:6" ht="18" customHeight="1" x14ac:dyDescent="0.2">
      <c r="A2526" s="289" t="s">
        <v>6865</v>
      </c>
      <c r="B2526" s="290" t="s">
        <v>6866</v>
      </c>
      <c r="C2526" s="291" t="s">
        <v>223</v>
      </c>
      <c r="D2526" s="292">
        <v>120.98</v>
      </c>
      <c r="E2526" s="292">
        <v>21.07</v>
      </c>
      <c r="F2526" s="292">
        <v>142.05000000000001</v>
      </c>
    </row>
    <row r="2527" spans="1:6" ht="18" customHeight="1" x14ac:dyDescent="0.2">
      <c r="A2527" s="289" t="s">
        <v>6867</v>
      </c>
      <c r="B2527" s="290" t="s">
        <v>6868</v>
      </c>
      <c r="C2527" s="291" t="s">
        <v>223</v>
      </c>
      <c r="D2527" s="292">
        <v>127.9</v>
      </c>
      <c r="E2527" s="292">
        <v>26.34</v>
      </c>
      <c r="F2527" s="292">
        <v>154.24</v>
      </c>
    </row>
    <row r="2528" spans="1:6" ht="18" customHeight="1" x14ac:dyDescent="0.2">
      <c r="A2528" s="289" t="s">
        <v>6869</v>
      </c>
      <c r="B2528" s="290" t="s">
        <v>6870</v>
      </c>
      <c r="C2528" s="291"/>
      <c r="D2528" s="292"/>
      <c r="E2528" s="292"/>
      <c r="F2528" s="292"/>
    </row>
    <row r="2529" spans="1:6" ht="18" customHeight="1" x14ac:dyDescent="0.2">
      <c r="A2529" s="289" t="s">
        <v>6871</v>
      </c>
      <c r="B2529" s="290" t="s">
        <v>6872</v>
      </c>
      <c r="C2529" s="291" t="s">
        <v>223</v>
      </c>
      <c r="D2529" s="292">
        <v>65.16</v>
      </c>
      <c r="E2529" s="292">
        <v>42.13</v>
      </c>
      <c r="F2529" s="292">
        <v>107.29</v>
      </c>
    </row>
    <row r="2530" spans="1:6" ht="18" customHeight="1" x14ac:dyDescent="0.2">
      <c r="A2530" s="289" t="s">
        <v>6873</v>
      </c>
      <c r="B2530" s="290" t="s">
        <v>6874</v>
      </c>
      <c r="C2530" s="291" t="s">
        <v>223</v>
      </c>
      <c r="D2530" s="292">
        <v>52.17</v>
      </c>
      <c r="E2530" s="292">
        <v>42.13</v>
      </c>
      <c r="F2530" s="292">
        <v>94.3</v>
      </c>
    </row>
    <row r="2531" spans="1:6" ht="18" customHeight="1" x14ac:dyDescent="0.2">
      <c r="A2531" s="289" t="s">
        <v>6875</v>
      </c>
      <c r="B2531" s="290" t="s">
        <v>6876</v>
      </c>
      <c r="C2531" s="291" t="s">
        <v>223</v>
      </c>
      <c r="D2531" s="292">
        <v>37.619999999999997</v>
      </c>
      <c r="E2531" s="292">
        <v>15.8</v>
      </c>
      <c r="F2531" s="292">
        <v>53.42</v>
      </c>
    </row>
    <row r="2532" spans="1:6" ht="18" customHeight="1" x14ac:dyDescent="0.2">
      <c r="A2532" s="289" t="s">
        <v>6877</v>
      </c>
      <c r="B2532" s="290" t="s">
        <v>6878</v>
      </c>
      <c r="C2532" s="291" t="s">
        <v>223</v>
      </c>
      <c r="D2532" s="292">
        <v>132.81</v>
      </c>
      <c r="E2532" s="292">
        <v>15.8</v>
      </c>
      <c r="F2532" s="292">
        <v>148.61000000000001</v>
      </c>
    </row>
    <row r="2533" spans="1:6" ht="18" customHeight="1" x14ac:dyDescent="0.2">
      <c r="A2533" s="289" t="s">
        <v>6879</v>
      </c>
      <c r="B2533" s="290" t="s">
        <v>6880</v>
      </c>
      <c r="C2533" s="291" t="s">
        <v>223</v>
      </c>
      <c r="D2533" s="292">
        <v>460.28</v>
      </c>
      <c r="E2533" s="292">
        <v>15.8</v>
      </c>
      <c r="F2533" s="292">
        <v>476.08</v>
      </c>
    </row>
    <row r="2534" spans="1:6" ht="18" customHeight="1" x14ac:dyDescent="0.2">
      <c r="A2534" s="289" t="s">
        <v>6881</v>
      </c>
      <c r="B2534" s="290" t="s">
        <v>6882</v>
      </c>
      <c r="C2534" s="291" t="s">
        <v>223</v>
      </c>
      <c r="D2534" s="292">
        <v>4.2699999999999996</v>
      </c>
      <c r="E2534" s="292">
        <v>1.71</v>
      </c>
      <c r="F2534" s="292">
        <v>5.98</v>
      </c>
    </row>
    <row r="2535" spans="1:6" ht="18" customHeight="1" x14ac:dyDescent="0.2">
      <c r="A2535" s="289" t="s">
        <v>6883</v>
      </c>
      <c r="B2535" s="290" t="s">
        <v>6884</v>
      </c>
      <c r="C2535" s="291" t="s">
        <v>223</v>
      </c>
      <c r="D2535" s="292">
        <v>9.77</v>
      </c>
      <c r="E2535" s="292">
        <v>1.71</v>
      </c>
      <c r="F2535" s="292">
        <v>11.48</v>
      </c>
    </row>
    <row r="2536" spans="1:6" ht="18" customHeight="1" x14ac:dyDescent="0.2">
      <c r="A2536" s="289" t="s">
        <v>6885</v>
      </c>
      <c r="B2536" s="290" t="s">
        <v>6886</v>
      </c>
      <c r="C2536" s="291" t="s">
        <v>223</v>
      </c>
      <c r="D2536" s="292">
        <v>46.41</v>
      </c>
      <c r="E2536" s="292">
        <v>21.07</v>
      </c>
      <c r="F2536" s="292">
        <v>67.48</v>
      </c>
    </row>
    <row r="2537" spans="1:6" ht="18" customHeight="1" x14ac:dyDescent="0.2">
      <c r="A2537" s="289" t="s">
        <v>6887</v>
      </c>
      <c r="B2537" s="290" t="s">
        <v>6888</v>
      </c>
      <c r="C2537" s="291" t="s">
        <v>223</v>
      </c>
      <c r="D2537" s="292">
        <v>8.84</v>
      </c>
      <c r="E2537" s="292">
        <v>10.54</v>
      </c>
      <c r="F2537" s="292">
        <v>19.38</v>
      </c>
    </row>
    <row r="2538" spans="1:6" ht="18" customHeight="1" x14ac:dyDescent="0.2">
      <c r="A2538" s="289" t="s">
        <v>6889</v>
      </c>
      <c r="B2538" s="290" t="s">
        <v>6890</v>
      </c>
      <c r="C2538" s="291" t="s">
        <v>223</v>
      </c>
      <c r="D2538" s="292">
        <v>11.44</v>
      </c>
      <c r="E2538" s="292">
        <v>10.54</v>
      </c>
      <c r="F2538" s="292">
        <v>21.98</v>
      </c>
    </row>
    <row r="2539" spans="1:6" ht="18" customHeight="1" x14ac:dyDescent="0.2">
      <c r="A2539" s="289" t="s">
        <v>6891</v>
      </c>
      <c r="B2539" s="290" t="s">
        <v>6892</v>
      </c>
      <c r="C2539" s="291" t="s">
        <v>223</v>
      </c>
      <c r="D2539" s="292">
        <v>465.48</v>
      </c>
      <c r="E2539" s="292">
        <v>52.67</v>
      </c>
      <c r="F2539" s="292">
        <v>518.15</v>
      </c>
    </row>
    <row r="2540" spans="1:6" ht="18" customHeight="1" x14ac:dyDescent="0.2">
      <c r="A2540" s="289" t="s">
        <v>6893</v>
      </c>
      <c r="B2540" s="290" t="s">
        <v>6894</v>
      </c>
      <c r="C2540" s="291" t="s">
        <v>223</v>
      </c>
      <c r="D2540" s="292">
        <v>90.86</v>
      </c>
      <c r="E2540" s="292">
        <v>15.8</v>
      </c>
      <c r="F2540" s="292">
        <v>106.66</v>
      </c>
    </row>
    <row r="2541" spans="1:6" ht="18" customHeight="1" x14ac:dyDescent="0.2">
      <c r="A2541" s="289" t="s">
        <v>6895</v>
      </c>
      <c r="B2541" s="290" t="s">
        <v>6896</v>
      </c>
      <c r="C2541" s="291" t="s">
        <v>223</v>
      </c>
      <c r="D2541" s="292">
        <v>50.87</v>
      </c>
      <c r="E2541" s="292">
        <v>23.93</v>
      </c>
      <c r="F2541" s="292">
        <v>74.8</v>
      </c>
    </row>
    <row r="2542" spans="1:6" ht="18" customHeight="1" x14ac:dyDescent="0.2">
      <c r="A2542" s="289" t="s">
        <v>6897</v>
      </c>
      <c r="B2542" s="290" t="s">
        <v>6898</v>
      </c>
      <c r="C2542" s="291" t="s">
        <v>223</v>
      </c>
      <c r="D2542" s="292">
        <v>44.29</v>
      </c>
      <c r="E2542" s="292">
        <v>23.93</v>
      </c>
      <c r="F2542" s="292">
        <v>68.22</v>
      </c>
    </row>
    <row r="2543" spans="1:6" ht="18" customHeight="1" x14ac:dyDescent="0.2">
      <c r="A2543" s="289" t="s">
        <v>6899</v>
      </c>
      <c r="B2543" s="290" t="s">
        <v>6900</v>
      </c>
      <c r="C2543" s="291"/>
      <c r="D2543" s="292"/>
      <c r="E2543" s="292"/>
      <c r="F2543" s="292"/>
    </row>
    <row r="2544" spans="1:6" ht="18" customHeight="1" x14ac:dyDescent="0.2">
      <c r="A2544" s="289" t="s">
        <v>6901</v>
      </c>
      <c r="B2544" s="290" t="s">
        <v>6902</v>
      </c>
      <c r="C2544" s="291"/>
      <c r="D2544" s="292"/>
      <c r="E2544" s="292"/>
      <c r="F2544" s="292"/>
    </row>
    <row r="2545" spans="1:6" ht="18" customHeight="1" x14ac:dyDescent="0.2">
      <c r="A2545" s="289" t="s">
        <v>6903</v>
      </c>
      <c r="B2545" s="290" t="s">
        <v>6904</v>
      </c>
      <c r="C2545" s="291" t="s">
        <v>223</v>
      </c>
      <c r="D2545" s="292">
        <v>18.14</v>
      </c>
      <c r="E2545" s="292">
        <v>4.29</v>
      </c>
      <c r="F2545" s="292">
        <v>22.43</v>
      </c>
    </row>
    <row r="2546" spans="1:6" ht="18" customHeight="1" x14ac:dyDescent="0.2">
      <c r="A2546" s="289" t="s">
        <v>6905</v>
      </c>
      <c r="B2546" s="290" t="s">
        <v>6906</v>
      </c>
      <c r="C2546" s="291" t="s">
        <v>223</v>
      </c>
      <c r="D2546" s="292">
        <v>20.84</v>
      </c>
      <c r="E2546" s="292">
        <v>4.29</v>
      </c>
      <c r="F2546" s="292">
        <v>25.13</v>
      </c>
    </row>
    <row r="2547" spans="1:6" ht="18" customHeight="1" x14ac:dyDescent="0.2">
      <c r="A2547" s="289" t="s">
        <v>6907</v>
      </c>
      <c r="B2547" s="290" t="s">
        <v>6908</v>
      </c>
      <c r="C2547" s="291" t="s">
        <v>223</v>
      </c>
      <c r="D2547" s="292">
        <v>59.36</v>
      </c>
      <c r="E2547" s="292">
        <v>4.29</v>
      </c>
      <c r="F2547" s="292">
        <v>63.65</v>
      </c>
    </row>
    <row r="2548" spans="1:6" ht="18" customHeight="1" x14ac:dyDescent="0.2">
      <c r="A2548" s="289" t="s">
        <v>6909</v>
      </c>
      <c r="B2548" s="290" t="s">
        <v>6910</v>
      </c>
      <c r="C2548" s="291" t="s">
        <v>223</v>
      </c>
      <c r="D2548" s="292">
        <v>18.43</v>
      </c>
      <c r="E2548" s="292">
        <v>4.29</v>
      </c>
      <c r="F2548" s="292">
        <v>22.72</v>
      </c>
    </row>
    <row r="2549" spans="1:6" ht="18" customHeight="1" x14ac:dyDescent="0.2">
      <c r="A2549" s="289" t="s">
        <v>6911</v>
      </c>
      <c r="B2549" s="290" t="s">
        <v>6912</v>
      </c>
      <c r="C2549" s="291"/>
      <c r="D2549" s="292"/>
      <c r="E2549" s="292"/>
      <c r="F2549" s="292"/>
    </row>
    <row r="2550" spans="1:6" ht="18" customHeight="1" x14ac:dyDescent="0.2">
      <c r="A2550" s="289" t="s">
        <v>6913</v>
      </c>
      <c r="B2550" s="290" t="s">
        <v>6914</v>
      </c>
      <c r="C2550" s="291" t="s">
        <v>223</v>
      </c>
      <c r="D2550" s="292">
        <v>7.26</v>
      </c>
      <c r="E2550" s="292">
        <v>4.1900000000000004</v>
      </c>
      <c r="F2550" s="292">
        <v>11.45</v>
      </c>
    </row>
    <row r="2551" spans="1:6" ht="18" customHeight="1" x14ac:dyDescent="0.2">
      <c r="A2551" s="289" t="s">
        <v>6915</v>
      </c>
      <c r="B2551" s="290" t="s">
        <v>6916</v>
      </c>
      <c r="C2551" s="291" t="s">
        <v>256</v>
      </c>
      <c r="D2551" s="292">
        <v>95.61</v>
      </c>
      <c r="E2551" s="292">
        <v>21.07</v>
      </c>
      <c r="F2551" s="292">
        <v>116.68</v>
      </c>
    </row>
    <row r="2552" spans="1:6" ht="18" customHeight="1" x14ac:dyDescent="0.2">
      <c r="A2552" s="289" t="s">
        <v>6917</v>
      </c>
      <c r="B2552" s="290" t="s">
        <v>6918</v>
      </c>
      <c r="C2552" s="291"/>
      <c r="D2552" s="292"/>
      <c r="E2552" s="292"/>
      <c r="F2552" s="292"/>
    </row>
    <row r="2553" spans="1:6" ht="18" customHeight="1" x14ac:dyDescent="0.2">
      <c r="A2553" s="289" t="s">
        <v>6919</v>
      </c>
      <c r="B2553" s="290" t="s">
        <v>6920</v>
      </c>
      <c r="C2553" s="291" t="s">
        <v>223</v>
      </c>
      <c r="D2553" s="292">
        <v>102.82</v>
      </c>
      <c r="E2553" s="292">
        <v>4.29</v>
      </c>
      <c r="F2553" s="292">
        <v>107.11</v>
      </c>
    </row>
    <row r="2554" spans="1:6" ht="18" customHeight="1" x14ac:dyDescent="0.2">
      <c r="A2554" s="289" t="s">
        <v>6921</v>
      </c>
      <c r="B2554" s="290" t="s">
        <v>6922</v>
      </c>
      <c r="C2554" s="291"/>
      <c r="D2554" s="292"/>
      <c r="E2554" s="292"/>
      <c r="F2554" s="292"/>
    </row>
    <row r="2555" spans="1:6" ht="18" customHeight="1" x14ac:dyDescent="0.2">
      <c r="A2555" s="289" t="s">
        <v>6923</v>
      </c>
      <c r="B2555" s="290" t="s">
        <v>6924</v>
      </c>
      <c r="C2555" s="291" t="s">
        <v>223</v>
      </c>
      <c r="D2555" s="292">
        <v>23.26</v>
      </c>
      <c r="E2555" s="292">
        <v>4.29</v>
      </c>
      <c r="F2555" s="292">
        <v>27.55</v>
      </c>
    </row>
    <row r="2556" spans="1:6" ht="18" customHeight="1" x14ac:dyDescent="0.2">
      <c r="A2556" s="289" t="s">
        <v>6925</v>
      </c>
      <c r="B2556" s="290" t="s">
        <v>6926</v>
      </c>
      <c r="C2556" s="291" t="s">
        <v>223</v>
      </c>
      <c r="D2556" s="292">
        <v>10.1</v>
      </c>
      <c r="E2556" s="292">
        <v>4.29</v>
      </c>
      <c r="F2556" s="292">
        <v>14.39</v>
      </c>
    </row>
    <row r="2557" spans="1:6" ht="18" customHeight="1" x14ac:dyDescent="0.2">
      <c r="A2557" s="289" t="s">
        <v>6927</v>
      </c>
      <c r="B2557" s="290" t="s">
        <v>6928</v>
      </c>
      <c r="C2557" s="291" t="s">
        <v>223</v>
      </c>
      <c r="D2557" s="292">
        <v>10.28</v>
      </c>
      <c r="E2557" s="292">
        <v>4.29</v>
      </c>
      <c r="F2557" s="292">
        <v>14.57</v>
      </c>
    </row>
    <row r="2558" spans="1:6" ht="18" customHeight="1" x14ac:dyDescent="0.2">
      <c r="A2558" s="289" t="s">
        <v>6929</v>
      </c>
      <c r="B2558" s="290" t="s">
        <v>6930</v>
      </c>
      <c r="C2558" s="291"/>
      <c r="D2558" s="292"/>
      <c r="E2558" s="292"/>
      <c r="F2558" s="292"/>
    </row>
    <row r="2559" spans="1:6" ht="18" customHeight="1" x14ac:dyDescent="0.2">
      <c r="A2559" s="289" t="s">
        <v>6931</v>
      </c>
      <c r="B2559" s="290" t="s">
        <v>6932</v>
      </c>
      <c r="C2559" s="291" t="s">
        <v>223</v>
      </c>
      <c r="D2559" s="292">
        <v>20.52</v>
      </c>
      <c r="E2559" s="292">
        <v>4.29</v>
      </c>
      <c r="F2559" s="292">
        <v>24.81</v>
      </c>
    </row>
    <row r="2560" spans="1:6" ht="18" customHeight="1" x14ac:dyDescent="0.2">
      <c r="A2560" s="289" t="s">
        <v>6933</v>
      </c>
      <c r="B2560" s="290" t="s">
        <v>6934</v>
      </c>
      <c r="C2560" s="291" t="s">
        <v>223</v>
      </c>
      <c r="D2560" s="292">
        <v>14.84</v>
      </c>
      <c r="E2560" s="292">
        <v>4.29</v>
      </c>
      <c r="F2560" s="292">
        <v>19.13</v>
      </c>
    </row>
    <row r="2561" spans="1:6" ht="18" customHeight="1" x14ac:dyDescent="0.2">
      <c r="A2561" s="289" t="s">
        <v>6935</v>
      </c>
      <c r="B2561" s="290" t="s">
        <v>6936</v>
      </c>
      <c r="C2561" s="291" t="s">
        <v>223</v>
      </c>
      <c r="D2561" s="292">
        <v>10.75</v>
      </c>
      <c r="E2561" s="292">
        <v>4.29</v>
      </c>
      <c r="F2561" s="292">
        <v>15.04</v>
      </c>
    </row>
    <row r="2562" spans="1:6" ht="18" customHeight="1" x14ac:dyDescent="0.2">
      <c r="A2562" s="289" t="s">
        <v>6937</v>
      </c>
      <c r="B2562" s="290" t="s">
        <v>6938</v>
      </c>
      <c r="C2562" s="291" t="s">
        <v>223</v>
      </c>
      <c r="D2562" s="292">
        <v>19.489999999999998</v>
      </c>
      <c r="E2562" s="292">
        <v>4.29</v>
      </c>
      <c r="F2562" s="292">
        <v>23.78</v>
      </c>
    </row>
    <row r="2563" spans="1:6" ht="18" customHeight="1" x14ac:dyDescent="0.2">
      <c r="A2563" s="289" t="s">
        <v>6939</v>
      </c>
      <c r="B2563" s="290" t="s">
        <v>6940</v>
      </c>
      <c r="C2563" s="291" t="s">
        <v>223</v>
      </c>
      <c r="D2563" s="292">
        <v>18.87</v>
      </c>
      <c r="E2563" s="292">
        <v>4.29</v>
      </c>
      <c r="F2563" s="292">
        <v>23.16</v>
      </c>
    </row>
    <row r="2564" spans="1:6" ht="18" customHeight="1" x14ac:dyDescent="0.2">
      <c r="A2564" s="289" t="s">
        <v>6941</v>
      </c>
      <c r="B2564" s="290" t="s">
        <v>6942</v>
      </c>
      <c r="C2564" s="291" t="s">
        <v>223</v>
      </c>
      <c r="D2564" s="292">
        <v>28.87</v>
      </c>
      <c r="E2564" s="292">
        <v>4.29</v>
      </c>
      <c r="F2564" s="292">
        <v>33.159999999999997</v>
      </c>
    </row>
    <row r="2565" spans="1:6" ht="18" customHeight="1" x14ac:dyDescent="0.2">
      <c r="A2565" s="289" t="s">
        <v>6943</v>
      </c>
      <c r="B2565" s="290" t="s">
        <v>6944</v>
      </c>
      <c r="C2565" s="291" t="s">
        <v>223</v>
      </c>
      <c r="D2565" s="292">
        <v>13.42</v>
      </c>
      <c r="E2565" s="292">
        <v>4.29</v>
      </c>
      <c r="F2565" s="292">
        <v>17.71</v>
      </c>
    </row>
    <row r="2566" spans="1:6" ht="18" customHeight="1" x14ac:dyDescent="0.2">
      <c r="A2566" s="289" t="s">
        <v>6945</v>
      </c>
      <c r="B2566" s="290" t="s">
        <v>6946</v>
      </c>
      <c r="C2566" s="291" t="s">
        <v>223</v>
      </c>
      <c r="D2566" s="292">
        <v>14.75</v>
      </c>
      <c r="E2566" s="292">
        <v>4.29</v>
      </c>
      <c r="F2566" s="292">
        <v>19.04</v>
      </c>
    </row>
    <row r="2567" spans="1:6" ht="18" customHeight="1" x14ac:dyDescent="0.2">
      <c r="A2567" s="289" t="s">
        <v>6947</v>
      </c>
      <c r="B2567" s="290" t="s">
        <v>6948</v>
      </c>
      <c r="C2567" s="291" t="s">
        <v>223</v>
      </c>
      <c r="D2567" s="292">
        <v>23.97</v>
      </c>
      <c r="E2567" s="292">
        <v>4.29</v>
      </c>
      <c r="F2567" s="292">
        <v>28.26</v>
      </c>
    </row>
    <row r="2568" spans="1:6" ht="18" customHeight="1" x14ac:dyDescent="0.2">
      <c r="A2568" s="289" t="s">
        <v>6949</v>
      </c>
      <c r="B2568" s="290" t="s">
        <v>6950</v>
      </c>
      <c r="C2568" s="291" t="s">
        <v>223</v>
      </c>
      <c r="D2568" s="292">
        <v>16.399999999999999</v>
      </c>
      <c r="E2568" s="292">
        <v>4.29</v>
      </c>
      <c r="F2568" s="292">
        <v>20.69</v>
      </c>
    </row>
    <row r="2569" spans="1:6" ht="18" customHeight="1" x14ac:dyDescent="0.2">
      <c r="A2569" s="289" t="s">
        <v>6951</v>
      </c>
      <c r="B2569" s="290" t="s">
        <v>6952</v>
      </c>
      <c r="C2569" s="291" t="s">
        <v>223</v>
      </c>
      <c r="D2569" s="292">
        <v>16</v>
      </c>
      <c r="E2569" s="292">
        <v>4.29</v>
      </c>
      <c r="F2569" s="292">
        <v>20.29</v>
      </c>
    </row>
    <row r="2570" spans="1:6" ht="18" customHeight="1" x14ac:dyDescent="0.2">
      <c r="A2570" s="289" t="s">
        <v>6953</v>
      </c>
      <c r="B2570" s="290" t="s">
        <v>6954</v>
      </c>
      <c r="C2570" s="291" t="s">
        <v>223</v>
      </c>
      <c r="D2570" s="292">
        <v>12.62</v>
      </c>
      <c r="E2570" s="292">
        <v>4.29</v>
      </c>
      <c r="F2570" s="292">
        <v>16.91</v>
      </c>
    </row>
    <row r="2571" spans="1:6" ht="18" customHeight="1" x14ac:dyDescent="0.2">
      <c r="A2571" s="289" t="s">
        <v>6955</v>
      </c>
      <c r="B2571" s="290" t="s">
        <v>6956</v>
      </c>
      <c r="C2571" s="291"/>
      <c r="D2571" s="292"/>
      <c r="E2571" s="292"/>
      <c r="F2571" s="292"/>
    </row>
    <row r="2572" spans="1:6" ht="18" customHeight="1" x14ac:dyDescent="0.2">
      <c r="A2572" s="289" t="s">
        <v>6957</v>
      </c>
      <c r="B2572" s="290" t="s">
        <v>6958</v>
      </c>
      <c r="C2572" s="291" t="s">
        <v>223</v>
      </c>
      <c r="D2572" s="292">
        <v>31.44</v>
      </c>
      <c r="E2572" s="292">
        <v>10.54</v>
      </c>
      <c r="F2572" s="292">
        <v>41.98</v>
      </c>
    </row>
    <row r="2573" spans="1:6" ht="18" customHeight="1" x14ac:dyDescent="0.2">
      <c r="A2573" s="289" t="s">
        <v>6959</v>
      </c>
      <c r="B2573" s="290" t="s">
        <v>6960</v>
      </c>
      <c r="C2573" s="291" t="s">
        <v>223</v>
      </c>
      <c r="D2573" s="292">
        <v>90.26</v>
      </c>
      <c r="E2573" s="292">
        <v>10.54</v>
      </c>
      <c r="F2573" s="292">
        <v>100.8</v>
      </c>
    </row>
    <row r="2574" spans="1:6" ht="18" customHeight="1" x14ac:dyDescent="0.2">
      <c r="A2574" s="289" t="s">
        <v>6961</v>
      </c>
      <c r="B2574" s="290" t="s">
        <v>6962</v>
      </c>
      <c r="C2574" s="291" t="s">
        <v>223</v>
      </c>
      <c r="D2574" s="292">
        <v>132.85</v>
      </c>
      <c r="E2574" s="292">
        <v>10.54</v>
      </c>
      <c r="F2574" s="292">
        <v>143.38999999999999</v>
      </c>
    </row>
    <row r="2575" spans="1:6" ht="18" customHeight="1" x14ac:dyDescent="0.2">
      <c r="A2575" s="289" t="s">
        <v>6963</v>
      </c>
      <c r="B2575" s="290" t="s">
        <v>6964</v>
      </c>
      <c r="C2575" s="291" t="s">
        <v>223</v>
      </c>
      <c r="D2575" s="292">
        <v>159.36000000000001</v>
      </c>
      <c r="E2575" s="292">
        <v>10.54</v>
      </c>
      <c r="F2575" s="292">
        <v>169.9</v>
      </c>
    </row>
    <row r="2576" spans="1:6" ht="18" customHeight="1" x14ac:dyDescent="0.2">
      <c r="A2576" s="289" t="s">
        <v>6965</v>
      </c>
      <c r="B2576" s="290" t="s">
        <v>6966</v>
      </c>
      <c r="C2576" s="291" t="s">
        <v>223</v>
      </c>
      <c r="D2576" s="292">
        <v>241.35</v>
      </c>
      <c r="E2576" s="292">
        <v>10.54</v>
      </c>
      <c r="F2576" s="292">
        <v>251.89</v>
      </c>
    </row>
    <row r="2577" spans="1:6" ht="18" customHeight="1" x14ac:dyDescent="0.2">
      <c r="A2577" s="289" t="s">
        <v>6967</v>
      </c>
      <c r="B2577" s="290" t="s">
        <v>6968</v>
      </c>
      <c r="C2577" s="291" t="s">
        <v>223</v>
      </c>
      <c r="D2577" s="292">
        <v>87.13</v>
      </c>
      <c r="E2577" s="292">
        <v>10.54</v>
      </c>
      <c r="F2577" s="292">
        <v>97.67</v>
      </c>
    </row>
    <row r="2578" spans="1:6" ht="18" customHeight="1" x14ac:dyDescent="0.2">
      <c r="A2578" s="289" t="s">
        <v>6969</v>
      </c>
      <c r="B2578" s="290" t="s">
        <v>6970</v>
      </c>
      <c r="C2578" s="291" t="s">
        <v>223</v>
      </c>
      <c r="D2578" s="292">
        <v>145.63</v>
      </c>
      <c r="E2578" s="292">
        <v>10.54</v>
      </c>
      <c r="F2578" s="292">
        <v>156.16999999999999</v>
      </c>
    </row>
    <row r="2579" spans="1:6" ht="18" customHeight="1" x14ac:dyDescent="0.2">
      <c r="A2579" s="289" t="s">
        <v>6971</v>
      </c>
      <c r="B2579" s="290" t="s">
        <v>6972</v>
      </c>
      <c r="C2579" s="291" t="s">
        <v>223</v>
      </c>
      <c r="D2579" s="292">
        <v>167.56</v>
      </c>
      <c r="E2579" s="292">
        <v>10.54</v>
      </c>
      <c r="F2579" s="292">
        <v>178.1</v>
      </c>
    </row>
    <row r="2580" spans="1:6" ht="18" customHeight="1" x14ac:dyDescent="0.2">
      <c r="A2580" s="289" t="s">
        <v>6973</v>
      </c>
      <c r="B2580" s="290" t="s">
        <v>6974</v>
      </c>
      <c r="C2580" s="291"/>
      <c r="D2580" s="292"/>
      <c r="E2580" s="292"/>
      <c r="F2580" s="292"/>
    </row>
    <row r="2581" spans="1:6" ht="18" customHeight="1" x14ac:dyDescent="0.2">
      <c r="A2581" s="289" t="s">
        <v>6975</v>
      </c>
      <c r="B2581" s="290" t="s">
        <v>6976</v>
      </c>
      <c r="C2581" s="291" t="s">
        <v>223</v>
      </c>
      <c r="D2581" s="292">
        <v>45.19</v>
      </c>
      <c r="E2581" s="292">
        <v>21.07</v>
      </c>
      <c r="F2581" s="292">
        <v>66.260000000000005</v>
      </c>
    </row>
    <row r="2582" spans="1:6" ht="18" customHeight="1" x14ac:dyDescent="0.2">
      <c r="A2582" s="289" t="s">
        <v>6977</v>
      </c>
      <c r="B2582" s="290" t="s">
        <v>6978</v>
      </c>
      <c r="C2582" s="291" t="s">
        <v>223</v>
      </c>
      <c r="D2582" s="292">
        <v>97.16</v>
      </c>
      <c r="E2582" s="292">
        <v>10.54</v>
      </c>
      <c r="F2582" s="292">
        <v>107.7</v>
      </c>
    </row>
    <row r="2583" spans="1:6" ht="18" customHeight="1" x14ac:dyDescent="0.2">
      <c r="A2583" s="289" t="s">
        <v>6979</v>
      </c>
      <c r="B2583" s="290" t="s">
        <v>6980</v>
      </c>
      <c r="C2583" s="291" t="s">
        <v>223</v>
      </c>
      <c r="D2583" s="292">
        <v>56.18</v>
      </c>
      <c r="E2583" s="292">
        <v>21.07</v>
      </c>
      <c r="F2583" s="292">
        <v>77.25</v>
      </c>
    </row>
    <row r="2584" spans="1:6" ht="18" customHeight="1" x14ac:dyDescent="0.2">
      <c r="A2584" s="289" t="s">
        <v>6981</v>
      </c>
      <c r="B2584" s="290" t="s">
        <v>6982</v>
      </c>
      <c r="C2584" s="291" t="s">
        <v>223</v>
      </c>
      <c r="D2584" s="292">
        <v>86.45</v>
      </c>
      <c r="E2584" s="292">
        <v>21.07</v>
      </c>
      <c r="F2584" s="292">
        <v>107.52</v>
      </c>
    </row>
    <row r="2585" spans="1:6" ht="18" customHeight="1" x14ac:dyDescent="0.2">
      <c r="A2585" s="289" t="s">
        <v>6983</v>
      </c>
      <c r="B2585" s="290" t="s">
        <v>6984</v>
      </c>
      <c r="C2585" s="291" t="s">
        <v>223</v>
      </c>
      <c r="D2585" s="292">
        <v>50.27</v>
      </c>
      <c r="E2585" s="292">
        <v>10.54</v>
      </c>
      <c r="F2585" s="292">
        <v>60.81</v>
      </c>
    </row>
    <row r="2586" spans="1:6" ht="18" customHeight="1" x14ac:dyDescent="0.2">
      <c r="A2586" s="289" t="s">
        <v>6985</v>
      </c>
      <c r="B2586" s="290" t="s">
        <v>6986</v>
      </c>
      <c r="C2586" s="291" t="s">
        <v>223</v>
      </c>
      <c r="D2586" s="292">
        <v>57.36</v>
      </c>
      <c r="E2586" s="292">
        <v>21.07</v>
      </c>
      <c r="F2586" s="292">
        <v>78.430000000000007</v>
      </c>
    </row>
    <row r="2587" spans="1:6" ht="18" customHeight="1" x14ac:dyDescent="0.2">
      <c r="A2587" s="289" t="s">
        <v>6987</v>
      </c>
      <c r="B2587" s="290" t="s">
        <v>6988</v>
      </c>
      <c r="C2587" s="291"/>
      <c r="D2587" s="292"/>
      <c r="E2587" s="292"/>
      <c r="F2587" s="292"/>
    </row>
    <row r="2588" spans="1:6" ht="18" customHeight="1" x14ac:dyDescent="0.2">
      <c r="A2588" s="289" t="s">
        <v>6989</v>
      </c>
      <c r="B2588" s="290" t="s">
        <v>6990</v>
      </c>
      <c r="C2588" s="291" t="s">
        <v>223</v>
      </c>
      <c r="D2588" s="292">
        <v>48.11</v>
      </c>
      <c r="E2588" s="292">
        <v>74.099999999999994</v>
      </c>
      <c r="F2588" s="292">
        <v>122.21</v>
      </c>
    </row>
    <row r="2589" spans="1:6" ht="18" customHeight="1" x14ac:dyDescent="0.2">
      <c r="A2589" s="289" t="s">
        <v>6991</v>
      </c>
      <c r="B2589" s="290" t="s">
        <v>954</v>
      </c>
      <c r="C2589" s="291" t="s">
        <v>223</v>
      </c>
      <c r="D2589" s="292">
        <v>728.57</v>
      </c>
      <c r="E2589" s="292">
        <v>74.099999999999994</v>
      </c>
      <c r="F2589" s="292">
        <v>802.67</v>
      </c>
    </row>
    <row r="2590" spans="1:6" ht="18" customHeight="1" x14ac:dyDescent="0.2">
      <c r="A2590" s="289" t="s">
        <v>6992</v>
      </c>
      <c r="B2590" s="290" t="s">
        <v>6993</v>
      </c>
      <c r="C2590" s="291" t="s">
        <v>223</v>
      </c>
      <c r="D2590" s="292">
        <v>503.75</v>
      </c>
      <c r="E2590" s="292">
        <v>74.099999999999994</v>
      </c>
      <c r="F2590" s="292">
        <v>577.85</v>
      </c>
    </row>
    <row r="2591" spans="1:6" ht="18" customHeight="1" x14ac:dyDescent="0.2">
      <c r="A2591" s="289" t="s">
        <v>6994</v>
      </c>
      <c r="B2591" s="290" t="s">
        <v>6995</v>
      </c>
      <c r="C2591" s="291" t="s">
        <v>223</v>
      </c>
      <c r="D2591" s="292">
        <v>1981.98</v>
      </c>
      <c r="E2591" s="292">
        <v>321.8</v>
      </c>
      <c r="F2591" s="292">
        <v>2303.7800000000002</v>
      </c>
    </row>
    <row r="2592" spans="1:6" ht="18" customHeight="1" x14ac:dyDescent="0.2">
      <c r="A2592" s="289" t="s">
        <v>6996</v>
      </c>
      <c r="B2592" s="290" t="s">
        <v>6997</v>
      </c>
      <c r="C2592" s="291" t="s">
        <v>223</v>
      </c>
      <c r="D2592" s="292">
        <v>2388.4299999999998</v>
      </c>
      <c r="E2592" s="292">
        <v>119.05</v>
      </c>
      <c r="F2592" s="292">
        <v>2507.48</v>
      </c>
    </row>
    <row r="2593" spans="1:6" ht="18" customHeight="1" x14ac:dyDescent="0.2">
      <c r="A2593" s="289" t="s">
        <v>6998</v>
      </c>
      <c r="B2593" s="290" t="s">
        <v>947</v>
      </c>
      <c r="C2593" s="291" t="s">
        <v>223</v>
      </c>
      <c r="D2593" s="292">
        <v>2031.43</v>
      </c>
      <c r="E2593" s="292">
        <v>119.05</v>
      </c>
      <c r="F2593" s="292">
        <v>2150.48</v>
      </c>
    </row>
    <row r="2594" spans="1:6" ht="18" customHeight="1" x14ac:dyDescent="0.2">
      <c r="A2594" s="289" t="s">
        <v>6999</v>
      </c>
      <c r="B2594" s="290" t="s">
        <v>7000</v>
      </c>
      <c r="C2594" s="291" t="s">
        <v>223</v>
      </c>
      <c r="D2594" s="292">
        <v>610.52</v>
      </c>
      <c r="E2594" s="292">
        <v>76.760000000000005</v>
      </c>
      <c r="F2594" s="292">
        <v>687.28</v>
      </c>
    </row>
    <row r="2595" spans="1:6" ht="18" customHeight="1" x14ac:dyDescent="0.2">
      <c r="A2595" s="289" t="s">
        <v>7001</v>
      </c>
      <c r="B2595" s="290" t="s">
        <v>7002</v>
      </c>
      <c r="C2595" s="291" t="s">
        <v>223</v>
      </c>
      <c r="D2595" s="292">
        <v>666.31</v>
      </c>
      <c r="E2595" s="292">
        <v>76.760000000000005</v>
      </c>
      <c r="F2595" s="292">
        <v>743.07</v>
      </c>
    </row>
    <row r="2596" spans="1:6" ht="18" customHeight="1" x14ac:dyDescent="0.2">
      <c r="A2596" s="289" t="s">
        <v>7003</v>
      </c>
      <c r="B2596" s="290" t="s">
        <v>7004</v>
      </c>
      <c r="C2596" s="291" t="s">
        <v>223</v>
      </c>
      <c r="D2596" s="292">
        <v>1542.45</v>
      </c>
      <c r="E2596" s="292">
        <v>119.05</v>
      </c>
      <c r="F2596" s="292">
        <v>1661.5</v>
      </c>
    </row>
    <row r="2597" spans="1:6" ht="18" customHeight="1" x14ac:dyDescent="0.2">
      <c r="A2597" s="289" t="s">
        <v>7005</v>
      </c>
      <c r="B2597" s="290" t="s">
        <v>7006</v>
      </c>
      <c r="C2597" s="291" t="s">
        <v>223</v>
      </c>
      <c r="D2597" s="292">
        <v>1370.97</v>
      </c>
      <c r="E2597" s="292">
        <v>532.66999999999996</v>
      </c>
      <c r="F2597" s="292">
        <v>1903.64</v>
      </c>
    </row>
    <row r="2598" spans="1:6" ht="18" customHeight="1" x14ac:dyDescent="0.2">
      <c r="A2598" s="289" t="s">
        <v>7007</v>
      </c>
      <c r="B2598" s="290" t="s">
        <v>7008</v>
      </c>
      <c r="C2598" s="291" t="s">
        <v>223</v>
      </c>
      <c r="D2598" s="292">
        <v>1024.02</v>
      </c>
      <c r="E2598" s="292">
        <v>119.05</v>
      </c>
      <c r="F2598" s="292">
        <v>1143.07</v>
      </c>
    </row>
    <row r="2599" spans="1:6" ht="18" customHeight="1" x14ac:dyDescent="0.2">
      <c r="A2599" s="289" t="s">
        <v>7009</v>
      </c>
      <c r="B2599" s="290" t="s">
        <v>7010</v>
      </c>
      <c r="C2599" s="291"/>
      <c r="D2599" s="292"/>
      <c r="E2599" s="292"/>
      <c r="F2599" s="292"/>
    </row>
    <row r="2600" spans="1:6" ht="18" customHeight="1" x14ac:dyDescent="0.2">
      <c r="A2600" s="289" t="s">
        <v>7011</v>
      </c>
      <c r="B2600" s="290" t="s">
        <v>7012</v>
      </c>
      <c r="C2600" s="291" t="s">
        <v>223</v>
      </c>
      <c r="D2600" s="292">
        <v>485.54</v>
      </c>
      <c r="E2600" s="292">
        <v>37.049999999999997</v>
      </c>
      <c r="F2600" s="292">
        <v>522.59</v>
      </c>
    </row>
    <row r="2601" spans="1:6" ht="18" customHeight="1" x14ac:dyDescent="0.2">
      <c r="A2601" s="289" t="s">
        <v>7013</v>
      </c>
      <c r="B2601" s="290" t="s">
        <v>7014</v>
      </c>
      <c r="C2601" s="291" t="s">
        <v>223</v>
      </c>
      <c r="D2601" s="292">
        <v>94.97</v>
      </c>
      <c r="E2601" s="292">
        <v>15.8</v>
      </c>
      <c r="F2601" s="292">
        <v>110.77</v>
      </c>
    </row>
    <row r="2602" spans="1:6" ht="18" customHeight="1" x14ac:dyDescent="0.2">
      <c r="A2602" s="289" t="s">
        <v>7015</v>
      </c>
      <c r="B2602" s="290" t="s">
        <v>7016</v>
      </c>
      <c r="C2602" s="291" t="s">
        <v>223</v>
      </c>
      <c r="D2602" s="292">
        <v>53.43</v>
      </c>
      <c r="E2602" s="292">
        <v>15.8</v>
      </c>
      <c r="F2602" s="292">
        <v>69.23</v>
      </c>
    </row>
    <row r="2603" spans="1:6" ht="18" customHeight="1" x14ac:dyDescent="0.2">
      <c r="A2603" s="289" t="s">
        <v>7017</v>
      </c>
      <c r="B2603" s="290" t="s">
        <v>7018</v>
      </c>
      <c r="C2603" s="291" t="s">
        <v>223</v>
      </c>
      <c r="D2603" s="292">
        <v>479.85</v>
      </c>
      <c r="E2603" s="292">
        <v>37.049999999999997</v>
      </c>
      <c r="F2603" s="292">
        <v>516.9</v>
      </c>
    </row>
    <row r="2604" spans="1:6" ht="18" customHeight="1" x14ac:dyDescent="0.2">
      <c r="A2604" s="289" t="s">
        <v>7019</v>
      </c>
      <c r="B2604" s="290" t="s">
        <v>7020</v>
      </c>
      <c r="C2604" s="291" t="s">
        <v>223</v>
      </c>
      <c r="D2604" s="292">
        <v>456.54</v>
      </c>
      <c r="E2604" s="292">
        <v>37.049999999999997</v>
      </c>
      <c r="F2604" s="292">
        <v>493.59</v>
      </c>
    </row>
    <row r="2605" spans="1:6" ht="18" customHeight="1" x14ac:dyDescent="0.2">
      <c r="A2605" s="289" t="s">
        <v>7021</v>
      </c>
      <c r="B2605" s="290" t="s">
        <v>7022</v>
      </c>
      <c r="C2605" s="291" t="s">
        <v>223</v>
      </c>
      <c r="D2605" s="292">
        <v>104.84</v>
      </c>
      <c r="E2605" s="292">
        <v>26.34</v>
      </c>
      <c r="F2605" s="292">
        <v>131.18</v>
      </c>
    </row>
    <row r="2606" spans="1:6" ht="18" customHeight="1" x14ac:dyDescent="0.2">
      <c r="A2606" s="289" t="s">
        <v>7023</v>
      </c>
      <c r="B2606" s="290" t="s">
        <v>7024</v>
      </c>
      <c r="C2606" s="291" t="s">
        <v>223</v>
      </c>
      <c r="D2606" s="292">
        <v>238.22</v>
      </c>
      <c r="E2606" s="292">
        <v>37.049999999999997</v>
      </c>
      <c r="F2606" s="292">
        <v>275.27</v>
      </c>
    </row>
    <row r="2607" spans="1:6" ht="18" customHeight="1" x14ac:dyDescent="0.2">
      <c r="A2607" s="289" t="s">
        <v>7025</v>
      </c>
      <c r="B2607" s="290" t="s">
        <v>7026</v>
      </c>
      <c r="C2607" s="291" t="s">
        <v>223</v>
      </c>
      <c r="D2607" s="292">
        <v>79.44</v>
      </c>
      <c r="E2607" s="292">
        <v>15.8</v>
      </c>
      <c r="F2607" s="292">
        <v>95.24</v>
      </c>
    </row>
    <row r="2608" spans="1:6" ht="18" customHeight="1" x14ac:dyDescent="0.2">
      <c r="A2608" s="289" t="s">
        <v>7027</v>
      </c>
      <c r="B2608" s="290" t="s">
        <v>952</v>
      </c>
      <c r="C2608" s="291" t="s">
        <v>223</v>
      </c>
      <c r="D2608" s="292">
        <v>106.81</v>
      </c>
      <c r="E2608" s="292">
        <v>15.8</v>
      </c>
      <c r="F2608" s="292">
        <v>122.61</v>
      </c>
    </row>
    <row r="2609" spans="1:6" ht="18" customHeight="1" x14ac:dyDescent="0.2">
      <c r="A2609" s="289" t="s">
        <v>7028</v>
      </c>
      <c r="B2609" s="290" t="s">
        <v>7029</v>
      </c>
      <c r="C2609" s="291" t="s">
        <v>223</v>
      </c>
      <c r="D2609" s="292">
        <v>9013.9</v>
      </c>
      <c r="E2609" s="292">
        <v>37.049999999999997</v>
      </c>
      <c r="F2609" s="292">
        <v>9050.9500000000007</v>
      </c>
    </row>
    <row r="2610" spans="1:6" ht="18" customHeight="1" x14ac:dyDescent="0.2">
      <c r="A2610" s="289" t="s">
        <v>7030</v>
      </c>
      <c r="B2610" s="290" t="s">
        <v>7031</v>
      </c>
      <c r="C2610" s="291" t="s">
        <v>223</v>
      </c>
      <c r="D2610" s="292">
        <v>704.04</v>
      </c>
      <c r="E2610" s="292">
        <v>37.049999999999997</v>
      </c>
      <c r="F2610" s="292">
        <v>741.09</v>
      </c>
    </row>
    <row r="2611" spans="1:6" ht="18" customHeight="1" x14ac:dyDescent="0.2">
      <c r="A2611" s="289" t="s">
        <v>7032</v>
      </c>
      <c r="B2611" s="290" t="s">
        <v>7033</v>
      </c>
      <c r="C2611" s="291" t="s">
        <v>223</v>
      </c>
      <c r="D2611" s="292">
        <v>940.7</v>
      </c>
      <c r="E2611" s="292">
        <v>37.049999999999997</v>
      </c>
      <c r="F2611" s="292">
        <v>977.75</v>
      </c>
    </row>
    <row r="2612" spans="1:6" ht="18" customHeight="1" x14ac:dyDescent="0.2">
      <c r="A2612" s="289" t="s">
        <v>7034</v>
      </c>
      <c r="B2612" s="290" t="s">
        <v>7035</v>
      </c>
      <c r="C2612" s="291" t="s">
        <v>223</v>
      </c>
      <c r="D2612" s="292">
        <v>1378.49</v>
      </c>
      <c r="E2612" s="292">
        <v>37.049999999999997</v>
      </c>
      <c r="F2612" s="292">
        <v>1415.54</v>
      </c>
    </row>
    <row r="2613" spans="1:6" ht="18" customHeight="1" x14ac:dyDescent="0.2">
      <c r="A2613" s="289" t="s">
        <v>7036</v>
      </c>
      <c r="B2613" s="290" t="s">
        <v>7037</v>
      </c>
      <c r="C2613" s="291" t="s">
        <v>223</v>
      </c>
      <c r="D2613" s="292">
        <v>522.66</v>
      </c>
      <c r="E2613" s="292">
        <v>37.049999999999997</v>
      </c>
      <c r="F2613" s="292">
        <v>559.71</v>
      </c>
    </row>
    <row r="2614" spans="1:6" ht="18" customHeight="1" x14ac:dyDescent="0.2">
      <c r="A2614" s="289" t="s">
        <v>7038</v>
      </c>
      <c r="B2614" s="290" t="s">
        <v>7039</v>
      </c>
      <c r="C2614" s="291" t="s">
        <v>223</v>
      </c>
      <c r="D2614" s="292">
        <v>82.29</v>
      </c>
      <c r="E2614" s="292">
        <v>37.049999999999997</v>
      </c>
      <c r="F2614" s="292">
        <v>119.34</v>
      </c>
    </row>
    <row r="2615" spans="1:6" ht="18" customHeight="1" x14ac:dyDescent="0.2">
      <c r="A2615" s="289" t="s">
        <v>7040</v>
      </c>
      <c r="B2615" s="290" t="s">
        <v>7041</v>
      </c>
      <c r="C2615" s="291" t="s">
        <v>223</v>
      </c>
      <c r="D2615" s="292">
        <v>472.63</v>
      </c>
      <c r="E2615" s="292">
        <v>37.049999999999997</v>
      </c>
      <c r="F2615" s="292">
        <v>509.68</v>
      </c>
    </row>
    <row r="2616" spans="1:6" ht="18" customHeight="1" x14ac:dyDescent="0.2">
      <c r="A2616" s="289" t="s">
        <v>7042</v>
      </c>
      <c r="B2616" s="290" t="s">
        <v>7043</v>
      </c>
      <c r="C2616" s="291"/>
      <c r="D2616" s="292"/>
      <c r="E2616" s="292"/>
      <c r="F2616" s="292"/>
    </row>
    <row r="2617" spans="1:6" ht="18" customHeight="1" x14ac:dyDescent="0.2">
      <c r="A2617" s="289" t="s">
        <v>7044</v>
      </c>
      <c r="B2617" s="290" t="s">
        <v>7045</v>
      </c>
      <c r="C2617" s="291" t="s">
        <v>223</v>
      </c>
      <c r="D2617" s="292">
        <v>1535.64</v>
      </c>
      <c r="E2617" s="292">
        <v>26.34</v>
      </c>
      <c r="F2617" s="292">
        <v>1561.98</v>
      </c>
    </row>
    <row r="2618" spans="1:6" ht="18" customHeight="1" x14ac:dyDescent="0.2">
      <c r="A2618" s="289" t="s">
        <v>7046</v>
      </c>
      <c r="B2618" s="290" t="s">
        <v>7047</v>
      </c>
      <c r="C2618" s="291" t="s">
        <v>223</v>
      </c>
      <c r="D2618" s="292">
        <v>679.53</v>
      </c>
      <c r="E2618" s="292">
        <v>26.34</v>
      </c>
      <c r="F2618" s="292">
        <v>705.87</v>
      </c>
    </row>
    <row r="2619" spans="1:6" ht="18" customHeight="1" x14ac:dyDescent="0.2">
      <c r="A2619" s="289" t="s">
        <v>7048</v>
      </c>
      <c r="B2619" s="290" t="s">
        <v>7049</v>
      </c>
      <c r="C2619" s="291" t="s">
        <v>223</v>
      </c>
      <c r="D2619" s="292">
        <v>660.76</v>
      </c>
      <c r="E2619" s="292">
        <v>26.34</v>
      </c>
      <c r="F2619" s="292">
        <v>687.1</v>
      </c>
    </row>
    <row r="2620" spans="1:6" ht="18" customHeight="1" x14ac:dyDescent="0.2">
      <c r="A2620" s="289" t="s">
        <v>7050</v>
      </c>
      <c r="B2620" s="290" t="s">
        <v>7051</v>
      </c>
      <c r="C2620" s="291" t="s">
        <v>223</v>
      </c>
      <c r="D2620" s="292">
        <v>367.56</v>
      </c>
      <c r="E2620" s="292">
        <v>26.34</v>
      </c>
      <c r="F2620" s="292">
        <v>393.9</v>
      </c>
    </row>
    <row r="2621" spans="1:6" ht="18" customHeight="1" x14ac:dyDescent="0.2">
      <c r="A2621" s="289" t="s">
        <v>7052</v>
      </c>
      <c r="B2621" s="290" t="s">
        <v>7053</v>
      </c>
      <c r="C2621" s="291" t="s">
        <v>223</v>
      </c>
      <c r="D2621" s="292">
        <v>847.82</v>
      </c>
      <c r="E2621" s="292">
        <v>26.34</v>
      </c>
      <c r="F2621" s="292">
        <v>874.16</v>
      </c>
    </row>
    <row r="2622" spans="1:6" ht="18" customHeight="1" x14ac:dyDescent="0.2">
      <c r="A2622" s="289" t="s">
        <v>7054</v>
      </c>
      <c r="B2622" s="290" t="s">
        <v>7055</v>
      </c>
      <c r="C2622" s="291"/>
      <c r="D2622" s="292"/>
      <c r="E2622" s="292"/>
      <c r="F2622" s="292"/>
    </row>
    <row r="2623" spans="1:6" ht="18" customHeight="1" x14ac:dyDescent="0.2">
      <c r="A2623" s="289" t="s">
        <v>7056</v>
      </c>
      <c r="B2623" s="290" t="s">
        <v>7057</v>
      </c>
      <c r="C2623" s="291" t="s">
        <v>223</v>
      </c>
      <c r="D2623" s="292">
        <v>232.1</v>
      </c>
      <c r="E2623" s="292">
        <v>21.07</v>
      </c>
      <c r="F2623" s="292">
        <v>253.17</v>
      </c>
    </row>
    <row r="2624" spans="1:6" ht="18" customHeight="1" x14ac:dyDescent="0.2">
      <c r="A2624" s="289" t="s">
        <v>7058</v>
      </c>
      <c r="B2624" s="290" t="s">
        <v>7059</v>
      </c>
      <c r="C2624" s="291" t="s">
        <v>223</v>
      </c>
      <c r="D2624" s="292">
        <v>246.9</v>
      </c>
      <c r="E2624" s="292">
        <v>21.07</v>
      </c>
      <c r="F2624" s="292">
        <v>267.97000000000003</v>
      </c>
    </row>
    <row r="2625" spans="1:6" ht="18" customHeight="1" x14ac:dyDescent="0.2">
      <c r="A2625" s="289" t="s">
        <v>7060</v>
      </c>
      <c r="B2625" s="290" t="s">
        <v>7061</v>
      </c>
      <c r="C2625" s="291" t="s">
        <v>223</v>
      </c>
      <c r="D2625" s="292">
        <v>128.85</v>
      </c>
      <c r="E2625" s="292">
        <v>21.07</v>
      </c>
      <c r="F2625" s="292">
        <v>149.91999999999999</v>
      </c>
    </row>
    <row r="2626" spans="1:6" ht="18" customHeight="1" x14ac:dyDescent="0.2">
      <c r="A2626" s="289" t="s">
        <v>7062</v>
      </c>
      <c r="B2626" s="290" t="s">
        <v>7063</v>
      </c>
      <c r="C2626" s="291"/>
      <c r="D2626" s="292"/>
      <c r="E2626" s="292"/>
      <c r="F2626" s="292"/>
    </row>
    <row r="2627" spans="1:6" ht="18" customHeight="1" x14ac:dyDescent="0.2">
      <c r="A2627" s="289" t="s">
        <v>7064</v>
      </c>
      <c r="B2627" s="290" t="s">
        <v>7065</v>
      </c>
      <c r="C2627" s="291" t="s">
        <v>223</v>
      </c>
      <c r="D2627" s="292">
        <v>158.24</v>
      </c>
      <c r="E2627" s="292">
        <v>21.07</v>
      </c>
      <c r="F2627" s="292">
        <v>179.31</v>
      </c>
    </row>
    <row r="2628" spans="1:6" ht="18" customHeight="1" x14ac:dyDescent="0.2">
      <c r="A2628" s="289" t="s">
        <v>7066</v>
      </c>
      <c r="B2628" s="290" t="s">
        <v>7067</v>
      </c>
      <c r="C2628" s="291" t="s">
        <v>223</v>
      </c>
      <c r="D2628" s="292">
        <v>49.07</v>
      </c>
      <c r="E2628" s="292">
        <v>21.07</v>
      </c>
      <c r="F2628" s="292">
        <v>70.14</v>
      </c>
    </row>
    <row r="2629" spans="1:6" ht="18" customHeight="1" x14ac:dyDescent="0.2">
      <c r="A2629" s="289" t="s">
        <v>7068</v>
      </c>
      <c r="B2629" s="290" t="s">
        <v>7069</v>
      </c>
      <c r="C2629" s="291" t="s">
        <v>223</v>
      </c>
      <c r="D2629" s="292">
        <v>144.43</v>
      </c>
      <c r="E2629" s="292">
        <v>21.07</v>
      </c>
      <c r="F2629" s="292">
        <v>165.5</v>
      </c>
    </row>
    <row r="2630" spans="1:6" ht="18" customHeight="1" x14ac:dyDescent="0.2">
      <c r="A2630" s="289" t="s">
        <v>7070</v>
      </c>
      <c r="B2630" s="290" t="s">
        <v>7071</v>
      </c>
      <c r="C2630" s="291" t="s">
        <v>223</v>
      </c>
      <c r="D2630" s="292">
        <v>77.12</v>
      </c>
      <c r="E2630" s="292">
        <v>26.34</v>
      </c>
      <c r="F2630" s="292">
        <v>103.46</v>
      </c>
    </row>
    <row r="2631" spans="1:6" ht="18" customHeight="1" x14ac:dyDescent="0.2">
      <c r="A2631" s="289" t="s">
        <v>7072</v>
      </c>
      <c r="B2631" s="290" t="s">
        <v>7073</v>
      </c>
      <c r="C2631" s="291" t="s">
        <v>223</v>
      </c>
      <c r="D2631" s="292">
        <v>80.64</v>
      </c>
      <c r="E2631" s="292">
        <v>21.07</v>
      </c>
      <c r="F2631" s="292">
        <v>101.71</v>
      </c>
    </row>
    <row r="2632" spans="1:6" ht="18" customHeight="1" x14ac:dyDescent="0.2">
      <c r="A2632" s="289" t="s">
        <v>7074</v>
      </c>
      <c r="B2632" s="290" t="s">
        <v>7075</v>
      </c>
      <c r="C2632" s="291" t="s">
        <v>223</v>
      </c>
      <c r="D2632" s="292">
        <v>114.76</v>
      </c>
      <c r="E2632" s="292">
        <v>21.07</v>
      </c>
      <c r="F2632" s="292">
        <v>135.83000000000001</v>
      </c>
    </row>
    <row r="2633" spans="1:6" ht="18" customHeight="1" x14ac:dyDescent="0.2">
      <c r="A2633" s="289" t="s">
        <v>7076</v>
      </c>
      <c r="B2633" s="290" t="s">
        <v>7077</v>
      </c>
      <c r="C2633" s="291" t="s">
        <v>223</v>
      </c>
      <c r="D2633" s="292">
        <v>179</v>
      </c>
      <c r="E2633" s="292">
        <v>21.07</v>
      </c>
      <c r="F2633" s="292">
        <v>200.07</v>
      </c>
    </row>
    <row r="2634" spans="1:6" ht="18" customHeight="1" x14ac:dyDescent="0.2">
      <c r="A2634" s="289" t="s">
        <v>7078</v>
      </c>
      <c r="B2634" s="290" t="s">
        <v>7079</v>
      </c>
      <c r="C2634" s="291" t="s">
        <v>223</v>
      </c>
      <c r="D2634" s="292">
        <v>258.16000000000003</v>
      </c>
      <c r="E2634" s="292">
        <v>15.8</v>
      </c>
      <c r="F2634" s="292">
        <v>273.95999999999998</v>
      </c>
    </row>
    <row r="2635" spans="1:6" ht="18" customHeight="1" x14ac:dyDescent="0.2">
      <c r="A2635" s="289" t="s">
        <v>7080</v>
      </c>
      <c r="B2635" s="290" t="s">
        <v>7081</v>
      </c>
      <c r="C2635" s="291" t="s">
        <v>223</v>
      </c>
      <c r="D2635" s="292">
        <v>108.61</v>
      </c>
      <c r="E2635" s="292">
        <v>15.8</v>
      </c>
      <c r="F2635" s="292">
        <v>124.41</v>
      </c>
    </row>
    <row r="2636" spans="1:6" ht="18" customHeight="1" x14ac:dyDescent="0.2">
      <c r="A2636" s="289" t="s">
        <v>7082</v>
      </c>
      <c r="B2636" s="290" t="s">
        <v>7083</v>
      </c>
      <c r="C2636" s="291" t="s">
        <v>223</v>
      </c>
      <c r="D2636" s="292">
        <v>144.29</v>
      </c>
      <c r="E2636" s="292">
        <v>21.07</v>
      </c>
      <c r="F2636" s="292">
        <v>165.36</v>
      </c>
    </row>
    <row r="2637" spans="1:6" ht="18" customHeight="1" x14ac:dyDescent="0.2">
      <c r="A2637" s="289" t="s">
        <v>7084</v>
      </c>
      <c r="B2637" s="290" t="s">
        <v>7085</v>
      </c>
      <c r="C2637" s="291" t="s">
        <v>223</v>
      </c>
      <c r="D2637" s="292">
        <v>71.14</v>
      </c>
      <c r="E2637" s="292">
        <v>26.34</v>
      </c>
      <c r="F2637" s="292">
        <v>97.48</v>
      </c>
    </row>
    <row r="2638" spans="1:6" ht="18" customHeight="1" x14ac:dyDescent="0.2">
      <c r="A2638" s="289" t="s">
        <v>7086</v>
      </c>
      <c r="B2638" s="290" t="s">
        <v>7087</v>
      </c>
      <c r="C2638" s="291" t="s">
        <v>223</v>
      </c>
      <c r="D2638" s="292">
        <v>132.91</v>
      </c>
      <c r="E2638" s="292">
        <v>26.34</v>
      </c>
      <c r="F2638" s="292">
        <v>159.25</v>
      </c>
    </row>
    <row r="2639" spans="1:6" ht="18" customHeight="1" x14ac:dyDescent="0.2">
      <c r="A2639" s="289" t="s">
        <v>7088</v>
      </c>
      <c r="B2639" s="290" t="s">
        <v>7089</v>
      </c>
      <c r="C2639" s="291" t="s">
        <v>223</v>
      </c>
      <c r="D2639" s="292">
        <v>182.36</v>
      </c>
      <c r="E2639" s="292">
        <v>26.34</v>
      </c>
      <c r="F2639" s="292">
        <v>208.7</v>
      </c>
    </row>
    <row r="2640" spans="1:6" ht="18" customHeight="1" x14ac:dyDescent="0.2">
      <c r="A2640" s="289" t="s">
        <v>7090</v>
      </c>
      <c r="B2640" s="290" t="s">
        <v>7091</v>
      </c>
      <c r="C2640" s="291" t="s">
        <v>223</v>
      </c>
      <c r="D2640" s="292">
        <v>143.07</v>
      </c>
      <c r="E2640" s="292">
        <v>26.34</v>
      </c>
      <c r="F2640" s="292">
        <v>169.41</v>
      </c>
    </row>
    <row r="2641" spans="1:6" ht="18" customHeight="1" x14ac:dyDescent="0.2">
      <c r="A2641" s="289" t="s">
        <v>7092</v>
      </c>
      <c r="B2641" s="290" t="s">
        <v>7093</v>
      </c>
      <c r="C2641" s="291" t="s">
        <v>223</v>
      </c>
      <c r="D2641" s="292">
        <v>57.4</v>
      </c>
      <c r="E2641" s="292">
        <v>26.34</v>
      </c>
      <c r="F2641" s="292">
        <v>83.74</v>
      </c>
    </row>
    <row r="2642" spans="1:6" ht="18" customHeight="1" x14ac:dyDescent="0.2">
      <c r="A2642" s="289" t="s">
        <v>7094</v>
      </c>
      <c r="B2642" s="290" t="s">
        <v>7095</v>
      </c>
      <c r="C2642" s="291" t="s">
        <v>223</v>
      </c>
      <c r="D2642" s="292">
        <v>56.94</v>
      </c>
      <c r="E2642" s="292">
        <v>21.07</v>
      </c>
      <c r="F2642" s="292">
        <v>78.010000000000005</v>
      </c>
    </row>
    <row r="2643" spans="1:6" ht="18" customHeight="1" x14ac:dyDescent="0.2">
      <c r="A2643" s="289" t="s">
        <v>7096</v>
      </c>
      <c r="B2643" s="290" t="s">
        <v>7097</v>
      </c>
      <c r="C2643" s="291" t="s">
        <v>223</v>
      </c>
      <c r="D2643" s="292">
        <v>108.84</v>
      </c>
      <c r="E2643" s="292">
        <v>21.07</v>
      </c>
      <c r="F2643" s="292">
        <v>129.91</v>
      </c>
    </row>
    <row r="2644" spans="1:6" ht="18" customHeight="1" x14ac:dyDescent="0.2">
      <c r="A2644" s="289" t="s">
        <v>7098</v>
      </c>
      <c r="B2644" s="290" t="s">
        <v>7099</v>
      </c>
      <c r="C2644" s="291" t="s">
        <v>223</v>
      </c>
      <c r="D2644" s="292">
        <v>461.35</v>
      </c>
      <c r="E2644" s="292">
        <v>21.07</v>
      </c>
      <c r="F2644" s="292">
        <v>482.42</v>
      </c>
    </row>
    <row r="2645" spans="1:6" ht="18" customHeight="1" x14ac:dyDescent="0.2">
      <c r="A2645" s="289" t="s">
        <v>7100</v>
      </c>
      <c r="B2645" s="290" t="s">
        <v>7101</v>
      </c>
      <c r="C2645" s="291" t="s">
        <v>223</v>
      </c>
      <c r="D2645" s="292">
        <v>256.72000000000003</v>
      </c>
      <c r="E2645" s="292">
        <v>21.07</v>
      </c>
      <c r="F2645" s="292">
        <v>277.79000000000002</v>
      </c>
    </row>
    <row r="2646" spans="1:6" ht="18" customHeight="1" x14ac:dyDescent="0.2">
      <c r="A2646" s="289" t="s">
        <v>7102</v>
      </c>
      <c r="B2646" s="290" t="s">
        <v>7103</v>
      </c>
      <c r="C2646" s="291" t="s">
        <v>223</v>
      </c>
      <c r="D2646" s="292">
        <v>153.26</v>
      </c>
      <c r="E2646" s="292">
        <v>21.07</v>
      </c>
      <c r="F2646" s="292">
        <v>174.33</v>
      </c>
    </row>
    <row r="2647" spans="1:6" ht="18" customHeight="1" x14ac:dyDescent="0.2">
      <c r="A2647" s="289" t="s">
        <v>7104</v>
      </c>
      <c r="B2647" s="290" t="s">
        <v>7105</v>
      </c>
      <c r="C2647" s="291" t="s">
        <v>223</v>
      </c>
      <c r="D2647" s="292">
        <v>113.64</v>
      </c>
      <c r="E2647" s="292">
        <v>21.07</v>
      </c>
      <c r="F2647" s="292">
        <v>134.71</v>
      </c>
    </row>
    <row r="2648" spans="1:6" ht="18" customHeight="1" x14ac:dyDescent="0.2">
      <c r="A2648" s="289" t="s">
        <v>7106</v>
      </c>
      <c r="B2648" s="290" t="s">
        <v>7107</v>
      </c>
      <c r="C2648" s="291"/>
      <c r="D2648" s="292"/>
      <c r="E2648" s="292"/>
      <c r="F2648" s="292"/>
    </row>
    <row r="2649" spans="1:6" ht="18" customHeight="1" x14ac:dyDescent="0.2">
      <c r="A2649" s="289" t="s">
        <v>7108</v>
      </c>
      <c r="B2649" s="290" t="s">
        <v>7109</v>
      </c>
      <c r="C2649" s="291" t="s">
        <v>223</v>
      </c>
      <c r="D2649" s="292">
        <v>39.869999999999997</v>
      </c>
      <c r="E2649" s="292">
        <v>15.8</v>
      </c>
      <c r="F2649" s="292">
        <v>55.67</v>
      </c>
    </row>
    <row r="2650" spans="1:6" ht="18" customHeight="1" x14ac:dyDescent="0.2">
      <c r="A2650" s="289" t="s">
        <v>7110</v>
      </c>
      <c r="B2650" s="290" t="s">
        <v>7111</v>
      </c>
      <c r="C2650" s="291"/>
      <c r="D2650" s="292"/>
      <c r="E2650" s="292"/>
      <c r="F2650" s="292"/>
    </row>
    <row r="2651" spans="1:6" ht="18" customHeight="1" x14ac:dyDescent="0.2">
      <c r="A2651" s="289" t="s">
        <v>7112</v>
      </c>
      <c r="B2651" s="290" t="s">
        <v>7113</v>
      </c>
      <c r="C2651" s="291" t="s">
        <v>223</v>
      </c>
      <c r="D2651" s="292">
        <v>0.46</v>
      </c>
      <c r="E2651" s="292">
        <v>21.07</v>
      </c>
      <c r="F2651" s="292">
        <v>21.53</v>
      </c>
    </row>
    <row r="2652" spans="1:6" ht="18" customHeight="1" x14ac:dyDescent="0.2">
      <c r="A2652" s="289" t="s">
        <v>7114</v>
      </c>
      <c r="B2652" s="290" t="s">
        <v>7115</v>
      </c>
      <c r="C2652" s="291" t="s">
        <v>223</v>
      </c>
      <c r="D2652" s="292">
        <v>6.23</v>
      </c>
      <c r="E2652" s="292">
        <v>4.29</v>
      </c>
      <c r="F2652" s="292">
        <v>10.52</v>
      </c>
    </row>
    <row r="2653" spans="1:6" ht="18" customHeight="1" x14ac:dyDescent="0.2">
      <c r="A2653" s="289" t="s">
        <v>7116</v>
      </c>
      <c r="B2653" s="290" t="s">
        <v>7117</v>
      </c>
      <c r="C2653" s="291" t="s">
        <v>223</v>
      </c>
      <c r="D2653" s="292"/>
      <c r="E2653" s="292">
        <v>21.07</v>
      </c>
      <c r="F2653" s="292">
        <v>21.07</v>
      </c>
    </row>
    <row r="2654" spans="1:6" ht="18" customHeight="1" x14ac:dyDescent="0.2">
      <c r="A2654" s="289" t="s">
        <v>7118</v>
      </c>
      <c r="B2654" s="290" t="s">
        <v>7119</v>
      </c>
      <c r="C2654" s="291" t="s">
        <v>223</v>
      </c>
      <c r="D2654" s="292"/>
      <c r="E2654" s="292">
        <v>4.29</v>
      </c>
      <c r="F2654" s="292">
        <v>4.29</v>
      </c>
    </row>
    <row r="2655" spans="1:6" ht="18" customHeight="1" x14ac:dyDescent="0.2">
      <c r="A2655" s="289" t="s">
        <v>7120</v>
      </c>
      <c r="B2655" s="290" t="s">
        <v>7121</v>
      </c>
      <c r="C2655" s="291"/>
      <c r="D2655" s="292"/>
      <c r="E2655" s="292"/>
      <c r="F2655" s="292"/>
    </row>
    <row r="2656" spans="1:6" ht="18" customHeight="1" x14ac:dyDescent="0.2">
      <c r="A2656" s="289" t="s">
        <v>7122</v>
      </c>
      <c r="B2656" s="290" t="s">
        <v>7123</v>
      </c>
      <c r="C2656" s="291" t="s">
        <v>223</v>
      </c>
      <c r="D2656" s="292">
        <v>312.06</v>
      </c>
      <c r="E2656" s="292">
        <v>21.07</v>
      </c>
      <c r="F2656" s="292">
        <v>333.13</v>
      </c>
    </row>
    <row r="2657" spans="1:6" ht="18" customHeight="1" x14ac:dyDescent="0.2">
      <c r="A2657" s="289" t="s">
        <v>7124</v>
      </c>
      <c r="B2657" s="290" t="s">
        <v>7125</v>
      </c>
      <c r="C2657" s="291" t="s">
        <v>223</v>
      </c>
      <c r="D2657" s="292">
        <v>283.64</v>
      </c>
      <c r="E2657" s="292">
        <v>15.8</v>
      </c>
      <c r="F2657" s="292">
        <v>299.44</v>
      </c>
    </row>
    <row r="2658" spans="1:6" ht="18" customHeight="1" x14ac:dyDescent="0.2">
      <c r="A2658" s="289" t="s">
        <v>7126</v>
      </c>
      <c r="B2658" s="290" t="s">
        <v>7127</v>
      </c>
      <c r="C2658" s="291" t="s">
        <v>223</v>
      </c>
      <c r="D2658" s="292">
        <v>138.34</v>
      </c>
      <c r="E2658" s="292">
        <v>21.07</v>
      </c>
      <c r="F2658" s="292">
        <v>159.41</v>
      </c>
    </row>
    <row r="2659" spans="1:6" ht="18" customHeight="1" x14ac:dyDescent="0.2">
      <c r="A2659" s="289" t="s">
        <v>7128</v>
      </c>
      <c r="B2659" s="290" t="s">
        <v>7129</v>
      </c>
      <c r="C2659" s="291" t="s">
        <v>223</v>
      </c>
      <c r="D2659" s="292">
        <v>259.68</v>
      </c>
      <c r="E2659" s="292">
        <v>15.8</v>
      </c>
      <c r="F2659" s="292">
        <v>275.48</v>
      </c>
    </row>
    <row r="2660" spans="1:6" ht="18" customHeight="1" x14ac:dyDescent="0.2">
      <c r="A2660" s="289" t="s">
        <v>7130</v>
      </c>
      <c r="B2660" s="290" t="s">
        <v>7131</v>
      </c>
      <c r="C2660" s="291" t="s">
        <v>223</v>
      </c>
      <c r="D2660" s="292">
        <v>63.39</v>
      </c>
      <c r="E2660" s="292">
        <v>26.34</v>
      </c>
      <c r="F2660" s="292">
        <v>89.73</v>
      </c>
    </row>
    <row r="2661" spans="1:6" ht="18" customHeight="1" x14ac:dyDescent="0.2">
      <c r="A2661" s="289" t="s">
        <v>7132</v>
      </c>
      <c r="B2661" s="290" t="s">
        <v>7133</v>
      </c>
      <c r="C2661" s="291"/>
      <c r="D2661" s="292"/>
      <c r="E2661" s="292"/>
      <c r="F2661" s="292"/>
    </row>
    <row r="2662" spans="1:6" ht="18" customHeight="1" x14ac:dyDescent="0.2">
      <c r="A2662" s="289" t="s">
        <v>7134</v>
      </c>
      <c r="B2662" s="290" t="s">
        <v>7135</v>
      </c>
      <c r="C2662" s="291"/>
      <c r="D2662" s="292"/>
      <c r="E2662" s="292"/>
      <c r="F2662" s="292"/>
    </row>
    <row r="2663" spans="1:6" ht="18" customHeight="1" x14ac:dyDescent="0.2">
      <c r="A2663" s="289" t="s">
        <v>7136</v>
      </c>
      <c r="B2663" s="290" t="s">
        <v>7137</v>
      </c>
      <c r="C2663" s="291" t="s">
        <v>223</v>
      </c>
      <c r="D2663" s="292">
        <v>74.47</v>
      </c>
      <c r="E2663" s="292">
        <v>13.17</v>
      </c>
      <c r="F2663" s="292">
        <v>87.64</v>
      </c>
    </row>
    <row r="2664" spans="1:6" ht="18" customHeight="1" x14ac:dyDescent="0.2">
      <c r="A2664" s="289" t="s">
        <v>7138</v>
      </c>
      <c r="B2664" s="290" t="s">
        <v>7139</v>
      </c>
      <c r="C2664" s="291" t="s">
        <v>223</v>
      </c>
      <c r="D2664" s="292">
        <v>121.04</v>
      </c>
      <c r="E2664" s="292">
        <v>13.17</v>
      </c>
      <c r="F2664" s="292">
        <v>134.21</v>
      </c>
    </row>
    <row r="2665" spans="1:6" ht="18" customHeight="1" x14ac:dyDescent="0.2">
      <c r="A2665" s="289" t="s">
        <v>7140</v>
      </c>
      <c r="B2665" s="290" t="s">
        <v>7141</v>
      </c>
      <c r="C2665" s="291" t="s">
        <v>223</v>
      </c>
      <c r="D2665" s="292">
        <v>72.09</v>
      </c>
      <c r="E2665" s="292">
        <v>13.17</v>
      </c>
      <c r="F2665" s="292">
        <v>85.26</v>
      </c>
    </row>
    <row r="2666" spans="1:6" ht="18" customHeight="1" x14ac:dyDescent="0.2">
      <c r="A2666" s="289" t="s">
        <v>7142</v>
      </c>
      <c r="B2666" s="290" t="s">
        <v>7143</v>
      </c>
      <c r="C2666" s="291" t="s">
        <v>223</v>
      </c>
      <c r="D2666" s="292">
        <v>50.03</v>
      </c>
      <c r="E2666" s="292">
        <v>13.17</v>
      </c>
      <c r="F2666" s="292">
        <v>63.2</v>
      </c>
    </row>
    <row r="2667" spans="1:6" ht="18" customHeight="1" x14ac:dyDescent="0.2">
      <c r="A2667" s="289" t="s">
        <v>7144</v>
      </c>
      <c r="B2667" s="290" t="s">
        <v>7145</v>
      </c>
      <c r="C2667" s="291" t="s">
        <v>223</v>
      </c>
      <c r="D2667" s="292">
        <v>4.2300000000000004</v>
      </c>
      <c r="E2667" s="292">
        <v>13.17</v>
      </c>
      <c r="F2667" s="292">
        <v>17.399999999999999</v>
      </c>
    </row>
    <row r="2668" spans="1:6" ht="18" customHeight="1" x14ac:dyDescent="0.2">
      <c r="A2668" s="289" t="s">
        <v>7146</v>
      </c>
      <c r="B2668" s="290" t="s">
        <v>7147</v>
      </c>
      <c r="C2668" s="291" t="s">
        <v>223</v>
      </c>
      <c r="D2668" s="292">
        <v>28.33</v>
      </c>
      <c r="E2668" s="292">
        <v>13.17</v>
      </c>
      <c r="F2668" s="292">
        <v>41.5</v>
      </c>
    </row>
    <row r="2669" spans="1:6" ht="18" customHeight="1" x14ac:dyDescent="0.2">
      <c r="A2669" s="289" t="s">
        <v>7148</v>
      </c>
      <c r="B2669" s="290" t="s">
        <v>7149</v>
      </c>
      <c r="C2669" s="291" t="s">
        <v>223</v>
      </c>
      <c r="D2669" s="292">
        <v>10.29</v>
      </c>
      <c r="E2669" s="292">
        <v>13.17</v>
      </c>
      <c r="F2669" s="292">
        <v>23.46</v>
      </c>
    </row>
    <row r="2670" spans="1:6" ht="18" customHeight="1" x14ac:dyDescent="0.2">
      <c r="A2670" s="289" t="s">
        <v>7150</v>
      </c>
      <c r="B2670" s="290" t="s">
        <v>7151</v>
      </c>
      <c r="C2670" s="291" t="s">
        <v>223</v>
      </c>
      <c r="D2670" s="292">
        <v>12.65</v>
      </c>
      <c r="E2670" s="292">
        <v>13.17</v>
      </c>
      <c r="F2670" s="292">
        <v>25.82</v>
      </c>
    </row>
    <row r="2671" spans="1:6" ht="18" customHeight="1" x14ac:dyDescent="0.2">
      <c r="A2671" s="289" t="s">
        <v>7152</v>
      </c>
      <c r="B2671" s="290" t="s">
        <v>7153</v>
      </c>
      <c r="C2671" s="291"/>
      <c r="D2671" s="292"/>
      <c r="E2671" s="292"/>
      <c r="F2671" s="292"/>
    </row>
    <row r="2672" spans="1:6" ht="18" customHeight="1" x14ac:dyDescent="0.2">
      <c r="A2672" s="289" t="s">
        <v>7154</v>
      </c>
      <c r="B2672" s="290" t="s">
        <v>7155</v>
      </c>
      <c r="C2672" s="291" t="s">
        <v>223</v>
      </c>
      <c r="D2672" s="292">
        <v>5.58</v>
      </c>
      <c r="E2672" s="292">
        <v>13.17</v>
      </c>
      <c r="F2672" s="292">
        <v>18.75</v>
      </c>
    </row>
    <row r="2673" spans="1:6" ht="18" customHeight="1" x14ac:dyDescent="0.2">
      <c r="A2673" s="289" t="s">
        <v>7156</v>
      </c>
      <c r="B2673" s="290" t="s">
        <v>7157</v>
      </c>
      <c r="C2673" s="291" t="s">
        <v>223</v>
      </c>
      <c r="D2673" s="292">
        <v>16.46</v>
      </c>
      <c r="E2673" s="292">
        <v>13.17</v>
      </c>
      <c r="F2673" s="292">
        <v>29.63</v>
      </c>
    </row>
    <row r="2674" spans="1:6" ht="18" customHeight="1" x14ac:dyDescent="0.2">
      <c r="A2674" s="289" t="s">
        <v>7158</v>
      </c>
      <c r="B2674" s="290" t="s">
        <v>7159</v>
      </c>
      <c r="C2674" s="291" t="s">
        <v>223</v>
      </c>
      <c r="D2674" s="292">
        <v>5.72</v>
      </c>
      <c r="E2674" s="292">
        <v>13.17</v>
      </c>
      <c r="F2674" s="292">
        <v>18.89</v>
      </c>
    </row>
    <row r="2675" spans="1:6" ht="18" customHeight="1" x14ac:dyDescent="0.2">
      <c r="A2675" s="289" t="s">
        <v>7160</v>
      </c>
      <c r="B2675" s="290" t="s">
        <v>7161</v>
      </c>
      <c r="C2675" s="291" t="s">
        <v>223</v>
      </c>
      <c r="D2675" s="292">
        <v>8.07</v>
      </c>
      <c r="E2675" s="292">
        <v>13.17</v>
      </c>
      <c r="F2675" s="292">
        <v>21.24</v>
      </c>
    </row>
    <row r="2676" spans="1:6" ht="18" customHeight="1" x14ac:dyDescent="0.2">
      <c r="A2676" s="289" t="s">
        <v>7162</v>
      </c>
      <c r="B2676" s="290" t="s">
        <v>7163</v>
      </c>
      <c r="C2676" s="291" t="s">
        <v>223</v>
      </c>
      <c r="D2676" s="292">
        <v>13.9</v>
      </c>
      <c r="E2676" s="292">
        <v>13.17</v>
      </c>
      <c r="F2676" s="292">
        <v>27.07</v>
      </c>
    </row>
    <row r="2677" spans="1:6" ht="18" customHeight="1" x14ac:dyDescent="0.2">
      <c r="A2677" s="289" t="s">
        <v>7164</v>
      </c>
      <c r="B2677" s="290" t="s">
        <v>7165</v>
      </c>
      <c r="C2677" s="291" t="s">
        <v>223</v>
      </c>
      <c r="D2677" s="292">
        <v>16.71</v>
      </c>
      <c r="E2677" s="292">
        <v>13.17</v>
      </c>
      <c r="F2677" s="292">
        <v>29.88</v>
      </c>
    </row>
    <row r="2678" spans="1:6" ht="18" customHeight="1" x14ac:dyDescent="0.2">
      <c r="A2678" s="289" t="s">
        <v>7166</v>
      </c>
      <c r="B2678" s="290" t="s">
        <v>7167</v>
      </c>
      <c r="C2678" s="291"/>
      <c r="D2678" s="292"/>
      <c r="E2678" s="292"/>
      <c r="F2678" s="292"/>
    </row>
    <row r="2679" spans="1:6" ht="18" customHeight="1" x14ac:dyDescent="0.2">
      <c r="A2679" s="289" t="s">
        <v>7168</v>
      </c>
      <c r="B2679" s="290" t="s">
        <v>7169</v>
      </c>
      <c r="C2679" s="291" t="s">
        <v>223</v>
      </c>
      <c r="D2679" s="292">
        <v>10.26</v>
      </c>
      <c r="E2679" s="292">
        <v>13.17</v>
      </c>
      <c r="F2679" s="292">
        <v>23.43</v>
      </c>
    </row>
    <row r="2680" spans="1:6" ht="18" customHeight="1" x14ac:dyDescent="0.2">
      <c r="A2680" s="289" t="s">
        <v>7170</v>
      </c>
      <c r="B2680" s="290" t="s">
        <v>7171</v>
      </c>
      <c r="C2680" s="291" t="s">
        <v>223</v>
      </c>
      <c r="D2680" s="292">
        <v>15.11</v>
      </c>
      <c r="E2680" s="292">
        <v>13.17</v>
      </c>
      <c r="F2680" s="292">
        <v>28.28</v>
      </c>
    </row>
    <row r="2681" spans="1:6" ht="18" customHeight="1" x14ac:dyDescent="0.2">
      <c r="A2681" s="289" t="s">
        <v>7172</v>
      </c>
      <c r="B2681" s="290" t="s">
        <v>7173</v>
      </c>
      <c r="C2681" s="291" t="s">
        <v>223</v>
      </c>
      <c r="D2681" s="292">
        <v>13.44</v>
      </c>
      <c r="E2681" s="292">
        <v>13.17</v>
      </c>
      <c r="F2681" s="292">
        <v>26.61</v>
      </c>
    </row>
    <row r="2682" spans="1:6" ht="18" customHeight="1" x14ac:dyDescent="0.2">
      <c r="A2682" s="289" t="s">
        <v>7174</v>
      </c>
      <c r="B2682" s="290" t="s">
        <v>7175</v>
      </c>
      <c r="C2682" s="291" t="s">
        <v>223</v>
      </c>
      <c r="D2682" s="292">
        <v>17.760000000000002</v>
      </c>
      <c r="E2682" s="292">
        <v>13.17</v>
      </c>
      <c r="F2682" s="292">
        <v>30.93</v>
      </c>
    </row>
    <row r="2683" spans="1:6" ht="18" customHeight="1" x14ac:dyDescent="0.2">
      <c r="A2683" s="289" t="s">
        <v>7176</v>
      </c>
      <c r="B2683" s="290" t="s">
        <v>7177</v>
      </c>
      <c r="C2683" s="291"/>
      <c r="D2683" s="292"/>
      <c r="E2683" s="292"/>
      <c r="F2683" s="292"/>
    </row>
    <row r="2684" spans="1:6" ht="18" customHeight="1" x14ac:dyDescent="0.2">
      <c r="A2684" s="289" t="s">
        <v>7178</v>
      </c>
      <c r="B2684" s="290" t="s">
        <v>7179</v>
      </c>
      <c r="C2684" s="291" t="s">
        <v>223</v>
      </c>
      <c r="D2684" s="292">
        <v>11.31</v>
      </c>
      <c r="E2684" s="292">
        <v>13.17</v>
      </c>
      <c r="F2684" s="292">
        <v>24.48</v>
      </c>
    </row>
    <row r="2685" spans="1:6" ht="18" customHeight="1" x14ac:dyDescent="0.2">
      <c r="A2685" s="289" t="s">
        <v>7180</v>
      </c>
      <c r="B2685" s="290" t="s">
        <v>7181</v>
      </c>
      <c r="C2685" s="291" t="s">
        <v>223</v>
      </c>
      <c r="D2685" s="292">
        <v>10.15</v>
      </c>
      <c r="E2685" s="292">
        <v>13.17</v>
      </c>
      <c r="F2685" s="292">
        <v>23.32</v>
      </c>
    </row>
    <row r="2686" spans="1:6" ht="18" customHeight="1" x14ac:dyDescent="0.2">
      <c r="A2686" s="289" t="s">
        <v>7182</v>
      </c>
      <c r="B2686" s="290" t="s">
        <v>7183</v>
      </c>
      <c r="C2686" s="291" t="s">
        <v>223</v>
      </c>
      <c r="D2686" s="292">
        <v>54.11</v>
      </c>
      <c r="E2686" s="292">
        <v>13.17</v>
      </c>
      <c r="F2686" s="292">
        <v>67.28</v>
      </c>
    </row>
    <row r="2687" spans="1:6" ht="18" customHeight="1" x14ac:dyDescent="0.2">
      <c r="A2687" s="289" t="s">
        <v>7184</v>
      </c>
      <c r="B2687" s="290" t="s">
        <v>7185</v>
      </c>
      <c r="C2687" s="291" t="s">
        <v>223</v>
      </c>
      <c r="D2687" s="292">
        <v>127.11</v>
      </c>
      <c r="E2687" s="292">
        <v>15.8</v>
      </c>
      <c r="F2687" s="292">
        <v>142.91</v>
      </c>
    </row>
    <row r="2688" spans="1:6" ht="18" customHeight="1" x14ac:dyDescent="0.2">
      <c r="A2688" s="289" t="s">
        <v>7186</v>
      </c>
      <c r="B2688" s="290" t="s">
        <v>7187</v>
      </c>
      <c r="C2688" s="291" t="s">
        <v>256</v>
      </c>
      <c r="D2688" s="292">
        <v>75.81</v>
      </c>
      <c r="E2688" s="292">
        <v>15.8</v>
      </c>
      <c r="F2688" s="292">
        <v>91.61</v>
      </c>
    </row>
    <row r="2689" spans="1:6" ht="18" customHeight="1" x14ac:dyDescent="0.2">
      <c r="A2689" s="289" t="s">
        <v>7188</v>
      </c>
      <c r="B2689" s="290" t="s">
        <v>7189</v>
      </c>
      <c r="C2689" s="291" t="s">
        <v>223</v>
      </c>
      <c r="D2689" s="292">
        <v>10.86</v>
      </c>
      <c r="E2689" s="292">
        <v>13.17</v>
      </c>
      <c r="F2689" s="292">
        <v>24.03</v>
      </c>
    </row>
    <row r="2690" spans="1:6" ht="18" customHeight="1" x14ac:dyDescent="0.2">
      <c r="A2690" s="289" t="s">
        <v>7190</v>
      </c>
      <c r="B2690" s="290" t="s">
        <v>7191</v>
      </c>
      <c r="C2690" s="291" t="s">
        <v>223</v>
      </c>
      <c r="D2690" s="292">
        <v>38.64</v>
      </c>
      <c r="E2690" s="292">
        <v>13.17</v>
      </c>
      <c r="F2690" s="292">
        <v>51.81</v>
      </c>
    </row>
    <row r="2691" spans="1:6" ht="18" customHeight="1" x14ac:dyDescent="0.2">
      <c r="A2691" s="289" t="s">
        <v>7192</v>
      </c>
      <c r="B2691" s="290" t="s">
        <v>7193</v>
      </c>
      <c r="C2691" s="291"/>
      <c r="D2691" s="292"/>
      <c r="E2691" s="292"/>
      <c r="F2691" s="292"/>
    </row>
    <row r="2692" spans="1:6" ht="18" customHeight="1" x14ac:dyDescent="0.2">
      <c r="A2692" s="289" t="s">
        <v>7194</v>
      </c>
      <c r="B2692" s="290" t="s">
        <v>7195</v>
      </c>
      <c r="C2692" s="291" t="s">
        <v>223</v>
      </c>
      <c r="D2692" s="292">
        <v>32.299999999999997</v>
      </c>
      <c r="E2692" s="292">
        <v>13.17</v>
      </c>
      <c r="F2692" s="292">
        <v>45.47</v>
      </c>
    </row>
    <row r="2693" spans="1:6" ht="18" customHeight="1" x14ac:dyDescent="0.2">
      <c r="A2693" s="289" t="s">
        <v>7196</v>
      </c>
      <c r="B2693" s="290" t="s">
        <v>7197</v>
      </c>
      <c r="C2693" s="291" t="s">
        <v>223</v>
      </c>
      <c r="D2693" s="292">
        <v>13.88</v>
      </c>
      <c r="E2693" s="292">
        <v>13.17</v>
      </c>
      <c r="F2693" s="292">
        <v>27.05</v>
      </c>
    </row>
    <row r="2694" spans="1:6" ht="18" customHeight="1" x14ac:dyDescent="0.2">
      <c r="A2694" s="289" t="s">
        <v>7198</v>
      </c>
      <c r="B2694" s="290" t="s">
        <v>7199</v>
      </c>
      <c r="C2694" s="291" t="s">
        <v>223</v>
      </c>
      <c r="D2694" s="292">
        <v>84.81</v>
      </c>
      <c r="E2694" s="292">
        <v>13.17</v>
      </c>
      <c r="F2694" s="292">
        <v>97.98</v>
      </c>
    </row>
    <row r="2695" spans="1:6" ht="18" customHeight="1" x14ac:dyDescent="0.2">
      <c r="A2695" s="289" t="s">
        <v>7200</v>
      </c>
      <c r="B2695" s="290" t="s">
        <v>7201</v>
      </c>
      <c r="C2695" s="291" t="s">
        <v>223</v>
      </c>
      <c r="D2695" s="292">
        <v>42.07</v>
      </c>
      <c r="E2695" s="292">
        <v>13.17</v>
      </c>
      <c r="F2695" s="292">
        <v>55.24</v>
      </c>
    </row>
    <row r="2696" spans="1:6" ht="18" customHeight="1" x14ac:dyDescent="0.2">
      <c r="A2696" s="289" t="s">
        <v>7202</v>
      </c>
      <c r="B2696" s="290" t="s">
        <v>7203</v>
      </c>
      <c r="C2696" s="291" t="s">
        <v>223</v>
      </c>
      <c r="D2696" s="292">
        <v>132.62</v>
      </c>
      <c r="E2696" s="292">
        <v>13.17</v>
      </c>
      <c r="F2696" s="292">
        <v>145.79</v>
      </c>
    </row>
    <row r="2697" spans="1:6" ht="18" customHeight="1" x14ac:dyDescent="0.2">
      <c r="A2697" s="289" t="s">
        <v>7204</v>
      </c>
      <c r="B2697" s="290" t="s">
        <v>7205</v>
      </c>
      <c r="C2697" s="291" t="s">
        <v>223</v>
      </c>
      <c r="D2697" s="292">
        <v>16.100000000000001</v>
      </c>
      <c r="E2697" s="292">
        <v>52.67</v>
      </c>
      <c r="F2697" s="292">
        <v>68.77</v>
      </c>
    </row>
    <row r="2698" spans="1:6" ht="18" customHeight="1" x14ac:dyDescent="0.2">
      <c r="A2698" s="289" t="s">
        <v>7206</v>
      </c>
      <c r="B2698" s="290" t="s">
        <v>7207</v>
      </c>
      <c r="C2698" s="291" t="s">
        <v>223</v>
      </c>
      <c r="D2698" s="292">
        <v>17.399999999999999</v>
      </c>
      <c r="E2698" s="292">
        <v>5.26</v>
      </c>
      <c r="F2698" s="292">
        <v>22.66</v>
      </c>
    </row>
    <row r="2699" spans="1:6" ht="18" customHeight="1" x14ac:dyDescent="0.2">
      <c r="A2699" s="289" t="s">
        <v>7208</v>
      </c>
      <c r="B2699" s="290" t="s">
        <v>7209</v>
      </c>
      <c r="C2699" s="291" t="s">
        <v>223</v>
      </c>
      <c r="D2699" s="292">
        <v>22.15</v>
      </c>
      <c r="E2699" s="292">
        <v>5.26</v>
      </c>
      <c r="F2699" s="292">
        <v>27.41</v>
      </c>
    </row>
    <row r="2700" spans="1:6" ht="18" customHeight="1" x14ac:dyDescent="0.2">
      <c r="A2700" s="289" t="s">
        <v>7210</v>
      </c>
      <c r="B2700" s="290" t="s">
        <v>7211</v>
      </c>
      <c r="C2700" s="291" t="s">
        <v>223</v>
      </c>
      <c r="D2700" s="292">
        <v>17.39</v>
      </c>
      <c r="E2700" s="292">
        <v>5.26</v>
      </c>
      <c r="F2700" s="292">
        <v>22.65</v>
      </c>
    </row>
    <row r="2701" spans="1:6" ht="18" customHeight="1" x14ac:dyDescent="0.2">
      <c r="A2701" s="289" t="s">
        <v>7212</v>
      </c>
      <c r="B2701" s="290" t="s">
        <v>883</v>
      </c>
      <c r="C2701" s="291" t="s">
        <v>223</v>
      </c>
      <c r="D2701" s="292">
        <v>4.0599999999999996</v>
      </c>
      <c r="E2701" s="292">
        <v>5.26</v>
      </c>
      <c r="F2701" s="292">
        <v>9.32</v>
      </c>
    </row>
    <row r="2702" spans="1:6" ht="18" customHeight="1" x14ac:dyDescent="0.2">
      <c r="A2702" s="289" t="s">
        <v>7213</v>
      </c>
      <c r="B2702" s="290" t="s">
        <v>7214</v>
      </c>
      <c r="C2702" s="291" t="s">
        <v>256</v>
      </c>
      <c r="D2702" s="292">
        <v>13.84</v>
      </c>
      <c r="E2702" s="292">
        <v>21.07</v>
      </c>
      <c r="F2702" s="292">
        <v>34.909999999999997</v>
      </c>
    </row>
    <row r="2703" spans="1:6" ht="18" customHeight="1" x14ac:dyDescent="0.2">
      <c r="A2703" s="289" t="s">
        <v>7215</v>
      </c>
      <c r="B2703" s="290" t="s">
        <v>7216</v>
      </c>
      <c r="C2703" s="291" t="s">
        <v>223</v>
      </c>
      <c r="D2703" s="292">
        <v>18.72</v>
      </c>
      <c r="E2703" s="292">
        <v>13.17</v>
      </c>
      <c r="F2703" s="292">
        <v>31.89</v>
      </c>
    </row>
    <row r="2704" spans="1:6" ht="18" customHeight="1" x14ac:dyDescent="0.2">
      <c r="A2704" s="289" t="s">
        <v>7217</v>
      </c>
      <c r="B2704" s="290" t="s">
        <v>7218</v>
      </c>
      <c r="C2704" s="291" t="s">
        <v>223</v>
      </c>
      <c r="D2704" s="292">
        <v>251.75</v>
      </c>
      <c r="E2704" s="292">
        <v>26.34</v>
      </c>
      <c r="F2704" s="292">
        <v>278.08999999999997</v>
      </c>
    </row>
    <row r="2705" spans="1:6" ht="18" customHeight="1" x14ac:dyDescent="0.2">
      <c r="A2705" s="289" t="s">
        <v>7219</v>
      </c>
      <c r="B2705" s="290" t="s">
        <v>7220</v>
      </c>
      <c r="C2705" s="291" t="s">
        <v>223</v>
      </c>
      <c r="D2705" s="292">
        <v>175.5</v>
      </c>
      <c r="E2705" s="292">
        <v>26.34</v>
      </c>
      <c r="F2705" s="292">
        <v>201.84</v>
      </c>
    </row>
    <row r="2706" spans="1:6" ht="18" customHeight="1" x14ac:dyDescent="0.2">
      <c r="A2706" s="289" t="s">
        <v>7221</v>
      </c>
      <c r="B2706" s="290" t="s">
        <v>7222</v>
      </c>
      <c r="C2706" s="291" t="s">
        <v>223</v>
      </c>
      <c r="D2706" s="292">
        <v>162.37</v>
      </c>
      <c r="E2706" s="292">
        <v>26.34</v>
      </c>
      <c r="F2706" s="292">
        <v>188.71</v>
      </c>
    </row>
    <row r="2707" spans="1:6" ht="18" customHeight="1" x14ac:dyDescent="0.2">
      <c r="A2707" s="289" t="s">
        <v>7223</v>
      </c>
      <c r="B2707" s="290" t="s">
        <v>7224</v>
      </c>
      <c r="C2707" s="291" t="s">
        <v>223</v>
      </c>
      <c r="D2707" s="292">
        <v>44.79</v>
      </c>
      <c r="E2707" s="292">
        <v>13.17</v>
      </c>
      <c r="F2707" s="292">
        <v>57.96</v>
      </c>
    </row>
    <row r="2708" spans="1:6" ht="18" customHeight="1" x14ac:dyDescent="0.2">
      <c r="A2708" s="289" t="s">
        <v>7225</v>
      </c>
      <c r="B2708" s="290" t="s">
        <v>7226</v>
      </c>
      <c r="C2708" s="291" t="s">
        <v>223</v>
      </c>
      <c r="D2708" s="292">
        <v>2.81</v>
      </c>
      <c r="E2708" s="292">
        <v>10.54</v>
      </c>
      <c r="F2708" s="292">
        <v>13.35</v>
      </c>
    </row>
    <row r="2709" spans="1:6" ht="18" customHeight="1" x14ac:dyDescent="0.2">
      <c r="A2709" s="289" t="s">
        <v>7227</v>
      </c>
      <c r="B2709" s="290" t="s">
        <v>7228</v>
      </c>
      <c r="C2709" s="291" t="s">
        <v>223</v>
      </c>
      <c r="D2709" s="292">
        <v>9.77</v>
      </c>
      <c r="E2709" s="292">
        <v>13.17</v>
      </c>
      <c r="F2709" s="292">
        <v>22.94</v>
      </c>
    </row>
    <row r="2710" spans="1:6" ht="18" customHeight="1" x14ac:dyDescent="0.2">
      <c r="A2710" s="289" t="s">
        <v>7229</v>
      </c>
      <c r="B2710" s="290" t="s">
        <v>7230</v>
      </c>
      <c r="C2710" s="291" t="s">
        <v>256</v>
      </c>
      <c r="D2710" s="292">
        <v>15.76</v>
      </c>
      <c r="E2710" s="292">
        <v>26.34</v>
      </c>
      <c r="F2710" s="292">
        <v>42.1</v>
      </c>
    </row>
    <row r="2711" spans="1:6" ht="18" customHeight="1" x14ac:dyDescent="0.2">
      <c r="A2711" s="289" t="s">
        <v>7231</v>
      </c>
      <c r="B2711" s="290" t="s">
        <v>7232</v>
      </c>
      <c r="C2711" s="291" t="s">
        <v>223</v>
      </c>
      <c r="D2711" s="292">
        <v>9.91</v>
      </c>
      <c r="E2711" s="292">
        <v>13.17</v>
      </c>
      <c r="F2711" s="292">
        <v>23.08</v>
      </c>
    </row>
    <row r="2712" spans="1:6" ht="18" customHeight="1" x14ac:dyDescent="0.2">
      <c r="A2712" s="289" t="s">
        <v>7233</v>
      </c>
      <c r="B2712" s="290" t="s">
        <v>7234</v>
      </c>
      <c r="C2712" s="291" t="s">
        <v>223</v>
      </c>
      <c r="D2712" s="292">
        <v>47.96</v>
      </c>
      <c r="E2712" s="292">
        <v>10.54</v>
      </c>
      <c r="F2712" s="292">
        <v>58.5</v>
      </c>
    </row>
    <row r="2713" spans="1:6" ht="18" customHeight="1" x14ac:dyDescent="0.2">
      <c r="A2713" s="289" t="s">
        <v>7235</v>
      </c>
      <c r="B2713" s="290" t="s">
        <v>7236</v>
      </c>
      <c r="C2713" s="291" t="s">
        <v>223</v>
      </c>
      <c r="D2713" s="292">
        <v>5.19</v>
      </c>
      <c r="E2713" s="292">
        <v>13.17</v>
      </c>
      <c r="F2713" s="292">
        <v>18.36</v>
      </c>
    </row>
    <row r="2714" spans="1:6" ht="18" customHeight="1" x14ac:dyDescent="0.2">
      <c r="A2714" s="289" t="s">
        <v>7237</v>
      </c>
      <c r="B2714" s="290" t="s">
        <v>7238</v>
      </c>
      <c r="C2714" s="291" t="s">
        <v>223</v>
      </c>
      <c r="D2714" s="292">
        <v>44.94</v>
      </c>
      <c r="E2714" s="292">
        <v>2.63</v>
      </c>
      <c r="F2714" s="292">
        <v>47.57</v>
      </c>
    </row>
    <row r="2715" spans="1:6" ht="18" customHeight="1" x14ac:dyDescent="0.2">
      <c r="A2715" s="289" t="s">
        <v>7239</v>
      </c>
      <c r="B2715" s="290" t="s">
        <v>7240</v>
      </c>
      <c r="C2715" s="291" t="s">
        <v>223</v>
      </c>
      <c r="D2715" s="292">
        <v>17.23</v>
      </c>
      <c r="E2715" s="292">
        <v>13.17</v>
      </c>
      <c r="F2715" s="292">
        <v>30.4</v>
      </c>
    </row>
    <row r="2716" spans="1:6" ht="18" customHeight="1" x14ac:dyDescent="0.2">
      <c r="A2716" s="289" t="s">
        <v>7241</v>
      </c>
      <c r="B2716" s="290" t="s">
        <v>7242</v>
      </c>
      <c r="C2716" s="291" t="s">
        <v>223</v>
      </c>
      <c r="D2716" s="292">
        <v>25.92</v>
      </c>
      <c r="E2716" s="292">
        <v>13.17</v>
      </c>
      <c r="F2716" s="292">
        <v>39.090000000000003</v>
      </c>
    </row>
    <row r="2717" spans="1:6" ht="18" customHeight="1" x14ac:dyDescent="0.2">
      <c r="A2717" s="289" t="s">
        <v>7243</v>
      </c>
      <c r="B2717" s="290" t="s">
        <v>7244</v>
      </c>
      <c r="C2717" s="291" t="s">
        <v>223</v>
      </c>
      <c r="D2717" s="292">
        <v>45.65</v>
      </c>
      <c r="E2717" s="292">
        <v>13.17</v>
      </c>
      <c r="F2717" s="292">
        <v>58.82</v>
      </c>
    </row>
    <row r="2718" spans="1:6" ht="18" customHeight="1" x14ac:dyDescent="0.2">
      <c r="A2718" s="289" t="s">
        <v>7245</v>
      </c>
      <c r="B2718" s="290" t="s">
        <v>7246</v>
      </c>
      <c r="C2718" s="291" t="s">
        <v>256</v>
      </c>
      <c r="D2718" s="292">
        <v>179.57</v>
      </c>
      <c r="E2718" s="292">
        <v>26.34</v>
      </c>
      <c r="F2718" s="292">
        <v>205.91</v>
      </c>
    </row>
    <row r="2719" spans="1:6" ht="18" customHeight="1" x14ac:dyDescent="0.2">
      <c r="A2719" s="289" t="s">
        <v>7247</v>
      </c>
      <c r="B2719" s="290" t="s">
        <v>7248</v>
      </c>
      <c r="C2719" s="291" t="s">
        <v>223</v>
      </c>
      <c r="D2719" s="292">
        <v>436.35</v>
      </c>
      <c r="E2719" s="292">
        <v>52.67</v>
      </c>
      <c r="F2719" s="292">
        <v>489.02</v>
      </c>
    </row>
    <row r="2720" spans="1:6" ht="18" customHeight="1" x14ac:dyDescent="0.2">
      <c r="A2720" s="289" t="s">
        <v>7249</v>
      </c>
      <c r="B2720" s="290" t="s">
        <v>7250</v>
      </c>
      <c r="C2720" s="291" t="s">
        <v>223</v>
      </c>
      <c r="D2720" s="292">
        <v>295.89999999999998</v>
      </c>
      <c r="E2720" s="292">
        <v>52.67</v>
      </c>
      <c r="F2720" s="292">
        <v>348.57</v>
      </c>
    </row>
    <row r="2721" spans="1:6" ht="18" customHeight="1" x14ac:dyDescent="0.2">
      <c r="A2721" s="289" t="s">
        <v>7251</v>
      </c>
      <c r="B2721" s="290" t="s">
        <v>7252</v>
      </c>
      <c r="C2721" s="291" t="s">
        <v>223</v>
      </c>
      <c r="D2721" s="292">
        <v>1.0900000000000001</v>
      </c>
      <c r="E2721" s="292">
        <v>2.14</v>
      </c>
      <c r="F2721" s="292">
        <v>3.23</v>
      </c>
    </row>
    <row r="2722" spans="1:6" ht="18" customHeight="1" x14ac:dyDescent="0.2">
      <c r="A2722" s="289" t="s">
        <v>7253</v>
      </c>
      <c r="B2722" s="290" t="s">
        <v>7254</v>
      </c>
      <c r="C2722" s="291" t="s">
        <v>223</v>
      </c>
      <c r="D2722" s="292">
        <v>7.47</v>
      </c>
      <c r="E2722" s="292">
        <v>13.17</v>
      </c>
      <c r="F2722" s="292">
        <v>20.64</v>
      </c>
    </row>
    <row r="2723" spans="1:6" ht="18" customHeight="1" x14ac:dyDescent="0.2">
      <c r="A2723" s="289" t="s">
        <v>7255</v>
      </c>
      <c r="B2723" s="290" t="s">
        <v>7256</v>
      </c>
      <c r="C2723" s="291" t="s">
        <v>256</v>
      </c>
      <c r="D2723" s="292">
        <v>8.6</v>
      </c>
      <c r="E2723" s="292">
        <v>26.34</v>
      </c>
      <c r="F2723" s="292">
        <v>34.94</v>
      </c>
    </row>
    <row r="2724" spans="1:6" ht="18" customHeight="1" x14ac:dyDescent="0.2">
      <c r="A2724" s="289" t="s">
        <v>7257</v>
      </c>
      <c r="B2724" s="290" t="s">
        <v>7258</v>
      </c>
      <c r="C2724" s="291" t="s">
        <v>223</v>
      </c>
      <c r="D2724" s="292">
        <v>16.649999999999999</v>
      </c>
      <c r="E2724" s="292">
        <v>5.26</v>
      </c>
      <c r="F2724" s="292">
        <v>21.91</v>
      </c>
    </row>
    <row r="2725" spans="1:6" ht="18" customHeight="1" x14ac:dyDescent="0.2">
      <c r="A2725" s="289" t="s">
        <v>7259</v>
      </c>
      <c r="B2725" s="290" t="s">
        <v>7260</v>
      </c>
      <c r="C2725" s="291" t="s">
        <v>223</v>
      </c>
      <c r="D2725" s="292">
        <v>7.47</v>
      </c>
      <c r="E2725" s="292">
        <v>13.17</v>
      </c>
      <c r="F2725" s="292">
        <v>20.64</v>
      </c>
    </row>
    <row r="2726" spans="1:6" ht="18" customHeight="1" x14ac:dyDescent="0.2">
      <c r="A2726" s="289" t="s">
        <v>7261</v>
      </c>
      <c r="B2726" s="290" t="s">
        <v>7262</v>
      </c>
      <c r="C2726" s="291" t="s">
        <v>223</v>
      </c>
      <c r="D2726" s="292">
        <v>6.74</v>
      </c>
      <c r="E2726" s="292">
        <v>13.17</v>
      </c>
      <c r="F2726" s="292">
        <v>19.91</v>
      </c>
    </row>
    <row r="2727" spans="1:6" ht="18" customHeight="1" x14ac:dyDescent="0.2">
      <c r="A2727" s="289" t="s">
        <v>7263</v>
      </c>
      <c r="B2727" s="290" t="s">
        <v>7264</v>
      </c>
      <c r="C2727" s="291" t="s">
        <v>256</v>
      </c>
      <c r="D2727" s="292">
        <v>62.23</v>
      </c>
      <c r="E2727" s="292">
        <v>13.17</v>
      </c>
      <c r="F2727" s="292">
        <v>75.400000000000006</v>
      </c>
    </row>
    <row r="2728" spans="1:6" ht="18" customHeight="1" x14ac:dyDescent="0.2">
      <c r="A2728" s="289" t="s">
        <v>7265</v>
      </c>
      <c r="B2728" s="290" t="s">
        <v>7266</v>
      </c>
      <c r="C2728" s="291" t="s">
        <v>223</v>
      </c>
      <c r="D2728" s="292">
        <v>51.11</v>
      </c>
      <c r="E2728" s="292">
        <v>13.17</v>
      </c>
      <c r="F2728" s="292">
        <v>64.28</v>
      </c>
    </row>
    <row r="2729" spans="1:6" ht="18" customHeight="1" x14ac:dyDescent="0.2">
      <c r="A2729" s="289" t="s">
        <v>7267</v>
      </c>
      <c r="B2729" s="290" t="s">
        <v>7268</v>
      </c>
      <c r="C2729" s="291" t="s">
        <v>223</v>
      </c>
      <c r="D2729" s="292">
        <v>56.3</v>
      </c>
      <c r="E2729" s="292">
        <v>13.17</v>
      </c>
      <c r="F2729" s="292">
        <v>69.47</v>
      </c>
    </row>
    <row r="2730" spans="1:6" ht="18" customHeight="1" x14ac:dyDescent="0.2">
      <c r="A2730" s="289" t="s">
        <v>7269</v>
      </c>
      <c r="B2730" s="290" t="s">
        <v>7270</v>
      </c>
      <c r="C2730" s="291" t="s">
        <v>223</v>
      </c>
      <c r="D2730" s="292">
        <v>4.6500000000000004</v>
      </c>
      <c r="E2730" s="292">
        <v>13.17</v>
      </c>
      <c r="F2730" s="292">
        <v>17.82</v>
      </c>
    </row>
    <row r="2731" spans="1:6" ht="18" customHeight="1" x14ac:dyDescent="0.2">
      <c r="A2731" s="289" t="s">
        <v>7271</v>
      </c>
      <c r="B2731" s="290" t="s">
        <v>7272</v>
      </c>
      <c r="C2731" s="291" t="s">
        <v>223</v>
      </c>
      <c r="D2731" s="292">
        <v>7.07</v>
      </c>
      <c r="E2731" s="292">
        <v>13.17</v>
      </c>
      <c r="F2731" s="292">
        <v>20.239999999999998</v>
      </c>
    </row>
    <row r="2732" spans="1:6" ht="18" customHeight="1" x14ac:dyDescent="0.2">
      <c r="A2732" s="289" t="s">
        <v>7273</v>
      </c>
      <c r="B2732" s="290" t="s">
        <v>7274</v>
      </c>
      <c r="C2732" s="291" t="s">
        <v>223</v>
      </c>
      <c r="D2732" s="292">
        <v>9.9499999999999993</v>
      </c>
      <c r="E2732" s="292">
        <v>13.17</v>
      </c>
      <c r="F2732" s="292">
        <v>23.12</v>
      </c>
    </row>
    <row r="2733" spans="1:6" ht="18" customHeight="1" x14ac:dyDescent="0.2">
      <c r="A2733" s="289" t="s">
        <v>7275</v>
      </c>
      <c r="B2733" s="290" t="s">
        <v>7276</v>
      </c>
      <c r="C2733" s="291" t="s">
        <v>223</v>
      </c>
      <c r="D2733" s="292">
        <v>12.85</v>
      </c>
      <c r="E2733" s="292">
        <v>13.17</v>
      </c>
      <c r="F2733" s="292">
        <v>26.02</v>
      </c>
    </row>
    <row r="2734" spans="1:6" ht="18" customHeight="1" x14ac:dyDescent="0.2">
      <c r="A2734" s="289" t="s">
        <v>7277</v>
      </c>
      <c r="B2734" s="290" t="s">
        <v>7278</v>
      </c>
      <c r="C2734" s="291" t="s">
        <v>223</v>
      </c>
      <c r="D2734" s="292">
        <v>116.62</v>
      </c>
      <c r="E2734" s="292">
        <v>13.17</v>
      </c>
      <c r="F2734" s="292">
        <v>129.79</v>
      </c>
    </row>
    <row r="2735" spans="1:6" ht="18" customHeight="1" x14ac:dyDescent="0.2">
      <c r="A2735" s="289" t="s">
        <v>7279</v>
      </c>
      <c r="B2735" s="290" t="s">
        <v>7280</v>
      </c>
      <c r="C2735" s="291" t="s">
        <v>2011</v>
      </c>
      <c r="D2735" s="292">
        <v>218.48</v>
      </c>
      <c r="E2735" s="292">
        <v>5.36</v>
      </c>
      <c r="F2735" s="292">
        <v>223.84</v>
      </c>
    </row>
    <row r="2736" spans="1:6" ht="18" customHeight="1" x14ac:dyDescent="0.2">
      <c r="A2736" s="289" t="s">
        <v>7281</v>
      </c>
      <c r="B2736" s="290" t="s">
        <v>7282</v>
      </c>
      <c r="C2736" s="291"/>
      <c r="D2736" s="292"/>
      <c r="E2736" s="292"/>
      <c r="F2736" s="292"/>
    </row>
    <row r="2737" spans="1:6" ht="18" customHeight="1" x14ac:dyDescent="0.2">
      <c r="A2737" s="289" t="s">
        <v>7283</v>
      </c>
      <c r="B2737" s="290" t="s">
        <v>7284</v>
      </c>
      <c r="C2737" s="291" t="s">
        <v>223</v>
      </c>
      <c r="D2737" s="292">
        <v>10.43</v>
      </c>
      <c r="E2737" s="292">
        <v>26.34</v>
      </c>
      <c r="F2737" s="292">
        <v>36.770000000000003</v>
      </c>
    </row>
    <row r="2738" spans="1:6" ht="18" customHeight="1" x14ac:dyDescent="0.2">
      <c r="A2738" s="289" t="s">
        <v>7285</v>
      </c>
      <c r="B2738" s="290" t="s">
        <v>7286</v>
      </c>
      <c r="C2738" s="291" t="s">
        <v>223</v>
      </c>
      <c r="D2738" s="292">
        <v>20.11</v>
      </c>
      <c r="E2738" s="292">
        <v>26.34</v>
      </c>
      <c r="F2738" s="292">
        <v>46.45</v>
      </c>
    </row>
    <row r="2739" spans="1:6" ht="18" customHeight="1" x14ac:dyDescent="0.2">
      <c r="A2739" s="289" t="s">
        <v>7287</v>
      </c>
      <c r="B2739" s="290" t="s">
        <v>7288</v>
      </c>
      <c r="C2739" s="291" t="s">
        <v>223</v>
      </c>
      <c r="D2739" s="292">
        <v>20.29</v>
      </c>
      <c r="E2739" s="292">
        <v>26.34</v>
      </c>
      <c r="F2739" s="292">
        <v>46.63</v>
      </c>
    </row>
    <row r="2740" spans="1:6" ht="18" customHeight="1" x14ac:dyDescent="0.2">
      <c r="A2740" s="289" t="s">
        <v>7289</v>
      </c>
      <c r="B2740" s="290" t="s">
        <v>7290</v>
      </c>
      <c r="C2740" s="291" t="s">
        <v>223</v>
      </c>
      <c r="D2740" s="292">
        <v>39.21</v>
      </c>
      <c r="E2740" s="292">
        <v>26.34</v>
      </c>
      <c r="F2740" s="292">
        <v>65.55</v>
      </c>
    </row>
    <row r="2741" spans="1:6" ht="18" customHeight="1" x14ac:dyDescent="0.2">
      <c r="A2741" s="289" t="s">
        <v>7291</v>
      </c>
      <c r="B2741" s="290" t="s">
        <v>7292</v>
      </c>
      <c r="C2741" s="291" t="s">
        <v>223</v>
      </c>
      <c r="D2741" s="292">
        <v>10.53</v>
      </c>
      <c r="E2741" s="292">
        <v>26.34</v>
      </c>
      <c r="F2741" s="292">
        <v>36.869999999999997</v>
      </c>
    </row>
    <row r="2742" spans="1:6" ht="18" customHeight="1" x14ac:dyDescent="0.2">
      <c r="A2742" s="289" t="s">
        <v>7293</v>
      </c>
      <c r="B2742" s="290" t="s">
        <v>7294</v>
      </c>
      <c r="C2742" s="291" t="s">
        <v>223</v>
      </c>
      <c r="D2742" s="292">
        <v>19.82</v>
      </c>
      <c r="E2742" s="292">
        <v>26.34</v>
      </c>
      <c r="F2742" s="292">
        <v>46.16</v>
      </c>
    </row>
    <row r="2743" spans="1:6" ht="18" customHeight="1" x14ac:dyDescent="0.2">
      <c r="A2743" s="289" t="s">
        <v>7295</v>
      </c>
      <c r="B2743" s="290" t="s">
        <v>7296</v>
      </c>
      <c r="C2743" s="291" t="s">
        <v>223</v>
      </c>
      <c r="D2743" s="292">
        <v>10.44</v>
      </c>
      <c r="E2743" s="292">
        <v>26.34</v>
      </c>
      <c r="F2743" s="292">
        <v>36.78</v>
      </c>
    </row>
    <row r="2744" spans="1:6" ht="18" customHeight="1" x14ac:dyDescent="0.2">
      <c r="A2744" s="289" t="s">
        <v>7297</v>
      </c>
      <c r="B2744" s="290" t="s">
        <v>7298</v>
      </c>
      <c r="C2744" s="291" t="s">
        <v>223</v>
      </c>
      <c r="D2744" s="292">
        <v>39.479999999999997</v>
      </c>
      <c r="E2744" s="292">
        <v>26.34</v>
      </c>
      <c r="F2744" s="292">
        <v>65.819999999999993</v>
      </c>
    </row>
    <row r="2745" spans="1:6" ht="18" customHeight="1" x14ac:dyDescent="0.2">
      <c r="A2745" s="289" t="s">
        <v>7299</v>
      </c>
      <c r="B2745" s="290" t="s">
        <v>7300</v>
      </c>
      <c r="C2745" s="291" t="s">
        <v>223</v>
      </c>
      <c r="D2745" s="292">
        <v>20.6</v>
      </c>
      <c r="E2745" s="292">
        <v>26.34</v>
      </c>
      <c r="F2745" s="292">
        <v>46.94</v>
      </c>
    </row>
    <row r="2746" spans="1:6" ht="18" customHeight="1" x14ac:dyDescent="0.2">
      <c r="A2746" s="289" t="s">
        <v>7301</v>
      </c>
      <c r="B2746" s="290" t="s">
        <v>7302</v>
      </c>
      <c r="C2746" s="291" t="s">
        <v>223</v>
      </c>
      <c r="D2746" s="292">
        <v>39.53</v>
      </c>
      <c r="E2746" s="292">
        <v>26.34</v>
      </c>
      <c r="F2746" s="292">
        <v>65.87</v>
      </c>
    </row>
    <row r="2747" spans="1:6" ht="18" customHeight="1" x14ac:dyDescent="0.2">
      <c r="A2747" s="289" t="s">
        <v>7303</v>
      </c>
      <c r="B2747" s="290" t="s">
        <v>7304</v>
      </c>
      <c r="C2747" s="291" t="s">
        <v>223</v>
      </c>
      <c r="D2747" s="292">
        <v>20.66</v>
      </c>
      <c r="E2747" s="292">
        <v>26.34</v>
      </c>
      <c r="F2747" s="292">
        <v>47</v>
      </c>
    </row>
    <row r="2748" spans="1:6" ht="18" customHeight="1" x14ac:dyDescent="0.2">
      <c r="A2748" s="289" t="s">
        <v>7305</v>
      </c>
      <c r="B2748" s="290" t="s">
        <v>7306</v>
      </c>
      <c r="C2748" s="291" t="s">
        <v>223</v>
      </c>
      <c r="D2748" s="292">
        <v>19.829999999999998</v>
      </c>
      <c r="E2748" s="292">
        <v>26.34</v>
      </c>
      <c r="F2748" s="292">
        <v>46.17</v>
      </c>
    </row>
    <row r="2749" spans="1:6" ht="18" customHeight="1" x14ac:dyDescent="0.2">
      <c r="A2749" s="289" t="s">
        <v>7307</v>
      </c>
      <c r="B2749" s="290" t="s">
        <v>7308</v>
      </c>
      <c r="C2749" s="291" t="s">
        <v>223</v>
      </c>
      <c r="D2749" s="292">
        <v>19.850000000000001</v>
      </c>
      <c r="E2749" s="292">
        <v>26.34</v>
      </c>
      <c r="F2749" s="292">
        <v>46.19</v>
      </c>
    </row>
    <row r="2750" spans="1:6" ht="18" customHeight="1" x14ac:dyDescent="0.2">
      <c r="A2750" s="289" t="s">
        <v>7309</v>
      </c>
      <c r="B2750" s="290" t="s">
        <v>7310</v>
      </c>
      <c r="C2750" s="291" t="s">
        <v>223</v>
      </c>
      <c r="D2750" s="292">
        <v>10.11</v>
      </c>
      <c r="E2750" s="292">
        <v>26.34</v>
      </c>
      <c r="F2750" s="292">
        <v>36.450000000000003</v>
      </c>
    </row>
    <row r="2751" spans="1:6" ht="18" customHeight="1" x14ac:dyDescent="0.2">
      <c r="A2751" s="289" t="s">
        <v>7311</v>
      </c>
      <c r="B2751" s="290" t="s">
        <v>7312</v>
      </c>
      <c r="C2751" s="291" t="s">
        <v>223</v>
      </c>
      <c r="D2751" s="292">
        <v>21.86</v>
      </c>
      <c r="E2751" s="292">
        <v>26.34</v>
      </c>
      <c r="F2751" s="292">
        <v>48.2</v>
      </c>
    </row>
    <row r="2752" spans="1:6" ht="18" customHeight="1" x14ac:dyDescent="0.2">
      <c r="A2752" s="289" t="s">
        <v>7313</v>
      </c>
      <c r="B2752" s="290" t="s">
        <v>7314</v>
      </c>
      <c r="C2752" s="291" t="s">
        <v>223</v>
      </c>
      <c r="D2752" s="292">
        <v>20.100000000000001</v>
      </c>
      <c r="E2752" s="292">
        <v>26.34</v>
      </c>
      <c r="F2752" s="292">
        <v>46.44</v>
      </c>
    </row>
    <row r="2753" spans="1:6" ht="18" customHeight="1" x14ac:dyDescent="0.2">
      <c r="A2753" s="289" t="s">
        <v>7315</v>
      </c>
      <c r="B2753" s="290" t="s">
        <v>7316</v>
      </c>
      <c r="C2753" s="291" t="s">
        <v>223</v>
      </c>
      <c r="D2753" s="292">
        <v>20.07</v>
      </c>
      <c r="E2753" s="292">
        <v>26.34</v>
      </c>
      <c r="F2753" s="292">
        <v>46.41</v>
      </c>
    </row>
    <row r="2754" spans="1:6" ht="18" customHeight="1" x14ac:dyDescent="0.2">
      <c r="A2754" s="289" t="s">
        <v>7317</v>
      </c>
      <c r="B2754" s="290" t="s">
        <v>7318</v>
      </c>
      <c r="C2754" s="291" t="s">
        <v>223</v>
      </c>
      <c r="D2754" s="292">
        <v>10.38</v>
      </c>
      <c r="E2754" s="292">
        <v>26.34</v>
      </c>
      <c r="F2754" s="292">
        <v>36.72</v>
      </c>
    </row>
    <row r="2755" spans="1:6" ht="18" customHeight="1" x14ac:dyDescent="0.2">
      <c r="A2755" s="289" t="s">
        <v>7319</v>
      </c>
      <c r="B2755" s="290" t="s">
        <v>7320</v>
      </c>
      <c r="C2755" s="291" t="s">
        <v>223</v>
      </c>
      <c r="D2755" s="292">
        <v>10.06</v>
      </c>
      <c r="E2755" s="292">
        <v>26.34</v>
      </c>
      <c r="F2755" s="292">
        <v>36.4</v>
      </c>
    </row>
    <row r="2756" spans="1:6" ht="18" customHeight="1" x14ac:dyDescent="0.2">
      <c r="A2756" s="289" t="s">
        <v>7321</v>
      </c>
      <c r="B2756" s="290" t="s">
        <v>7322</v>
      </c>
      <c r="C2756" s="291" t="s">
        <v>223</v>
      </c>
      <c r="D2756" s="292">
        <v>19.84</v>
      </c>
      <c r="E2756" s="292">
        <v>26.34</v>
      </c>
      <c r="F2756" s="292">
        <v>46.18</v>
      </c>
    </row>
    <row r="2757" spans="1:6" ht="18" customHeight="1" x14ac:dyDescent="0.2">
      <c r="A2757" s="289" t="s">
        <v>7323</v>
      </c>
      <c r="B2757" s="290" t="s">
        <v>7324</v>
      </c>
      <c r="C2757" s="291"/>
      <c r="D2757" s="292"/>
      <c r="E2757" s="292"/>
      <c r="F2757" s="292"/>
    </row>
    <row r="2758" spans="1:6" ht="18" customHeight="1" x14ac:dyDescent="0.2">
      <c r="A2758" s="289" t="s">
        <v>7325</v>
      </c>
      <c r="B2758" s="290" t="s">
        <v>7326</v>
      </c>
      <c r="C2758" s="291"/>
      <c r="D2758" s="292"/>
      <c r="E2758" s="292"/>
      <c r="F2758" s="292"/>
    </row>
    <row r="2759" spans="1:6" ht="18" customHeight="1" x14ac:dyDescent="0.2">
      <c r="A2759" s="289" t="s">
        <v>7327</v>
      </c>
      <c r="B2759" s="290" t="s">
        <v>7328</v>
      </c>
      <c r="C2759" s="291" t="s">
        <v>223</v>
      </c>
      <c r="D2759" s="292">
        <v>1374.04</v>
      </c>
      <c r="E2759" s="292">
        <v>74.099999999999994</v>
      </c>
      <c r="F2759" s="292">
        <v>1448.14</v>
      </c>
    </row>
    <row r="2760" spans="1:6" ht="18" customHeight="1" x14ac:dyDescent="0.2">
      <c r="A2760" s="289" t="s">
        <v>7329</v>
      </c>
      <c r="B2760" s="290" t="s">
        <v>7330</v>
      </c>
      <c r="C2760" s="291" t="s">
        <v>223</v>
      </c>
      <c r="D2760" s="292">
        <v>1723.14</v>
      </c>
      <c r="E2760" s="292">
        <v>74.099999999999994</v>
      </c>
      <c r="F2760" s="292">
        <v>1797.24</v>
      </c>
    </row>
    <row r="2761" spans="1:6" ht="18" customHeight="1" x14ac:dyDescent="0.2">
      <c r="A2761" s="289" t="s">
        <v>7331</v>
      </c>
      <c r="B2761" s="290" t="s">
        <v>7332</v>
      </c>
      <c r="C2761" s="291"/>
      <c r="D2761" s="292"/>
      <c r="E2761" s="292"/>
      <c r="F2761" s="292"/>
    </row>
    <row r="2762" spans="1:6" ht="18" customHeight="1" x14ac:dyDescent="0.2">
      <c r="A2762" s="289" t="s">
        <v>7333</v>
      </c>
      <c r="B2762" s="290" t="s">
        <v>7334</v>
      </c>
      <c r="C2762" s="291" t="s">
        <v>223</v>
      </c>
      <c r="D2762" s="292">
        <v>25.59</v>
      </c>
      <c r="E2762" s="292">
        <v>26.34</v>
      </c>
      <c r="F2762" s="292">
        <v>51.93</v>
      </c>
    </row>
    <row r="2763" spans="1:6" ht="18" customHeight="1" x14ac:dyDescent="0.2">
      <c r="A2763" s="289" t="s">
        <v>7335</v>
      </c>
      <c r="B2763" s="290" t="s">
        <v>7336</v>
      </c>
      <c r="C2763" s="291" t="s">
        <v>223</v>
      </c>
      <c r="D2763" s="292">
        <v>1106.67</v>
      </c>
      <c r="E2763" s="292">
        <v>50.04</v>
      </c>
      <c r="F2763" s="292">
        <v>1156.71</v>
      </c>
    </row>
    <row r="2764" spans="1:6" ht="18" customHeight="1" x14ac:dyDescent="0.2">
      <c r="A2764" s="289" t="s">
        <v>7337</v>
      </c>
      <c r="B2764" s="290" t="s">
        <v>7338</v>
      </c>
      <c r="C2764" s="291" t="s">
        <v>223</v>
      </c>
      <c r="D2764" s="292">
        <v>487.46</v>
      </c>
      <c r="E2764" s="292">
        <v>41.96</v>
      </c>
      <c r="F2764" s="292">
        <v>529.41999999999996</v>
      </c>
    </row>
    <row r="2765" spans="1:6" ht="18" customHeight="1" x14ac:dyDescent="0.2">
      <c r="A2765" s="289" t="s">
        <v>7339</v>
      </c>
      <c r="B2765" s="290" t="s">
        <v>7340</v>
      </c>
      <c r="C2765" s="291" t="s">
        <v>223</v>
      </c>
      <c r="D2765" s="292">
        <v>169.76</v>
      </c>
      <c r="E2765" s="292">
        <v>26.34</v>
      </c>
      <c r="F2765" s="292">
        <v>196.1</v>
      </c>
    </row>
    <row r="2766" spans="1:6" ht="18" customHeight="1" x14ac:dyDescent="0.2">
      <c r="A2766" s="289" t="s">
        <v>7341</v>
      </c>
      <c r="B2766" s="290" t="s">
        <v>7342</v>
      </c>
      <c r="C2766" s="291" t="s">
        <v>223</v>
      </c>
      <c r="D2766" s="292">
        <v>14.57</v>
      </c>
      <c r="E2766" s="292">
        <v>31.69</v>
      </c>
      <c r="F2766" s="292">
        <v>46.26</v>
      </c>
    </row>
    <row r="2767" spans="1:6" ht="18" customHeight="1" x14ac:dyDescent="0.2">
      <c r="A2767" s="289" t="s">
        <v>7343</v>
      </c>
      <c r="B2767" s="290" t="s">
        <v>7344</v>
      </c>
      <c r="C2767" s="291" t="s">
        <v>223</v>
      </c>
      <c r="D2767" s="292">
        <v>86.59</v>
      </c>
      <c r="E2767" s="292">
        <v>41.96</v>
      </c>
      <c r="F2767" s="292">
        <v>128.55000000000001</v>
      </c>
    </row>
    <row r="2768" spans="1:6" ht="18" customHeight="1" x14ac:dyDescent="0.2">
      <c r="A2768" s="289" t="s">
        <v>7345</v>
      </c>
      <c r="B2768" s="290" t="s">
        <v>7346</v>
      </c>
      <c r="C2768" s="291" t="s">
        <v>223</v>
      </c>
      <c r="D2768" s="292">
        <v>1948.83</v>
      </c>
      <c r="E2768" s="292">
        <v>105.34</v>
      </c>
      <c r="F2768" s="292">
        <v>2054.17</v>
      </c>
    </row>
    <row r="2769" spans="1:6" ht="18" customHeight="1" x14ac:dyDescent="0.2">
      <c r="A2769" s="289" t="s">
        <v>7347</v>
      </c>
      <c r="B2769" s="290" t="s">
        <v>7348</v>
      </c>
      <c r="C2769" s="291" t="s">
        <v>223</v>
      </c>
      <c r="D2769" s="292">
        <v>491.4</v>
      </c>
      <c r="E2769" s="292">
        <v>41.96</v>
      </c>
      <c r="F2769" s="292">
        <v>533.36</v>
      </c>
    </row>
    <row r="2770" spans="1:6" ht="18" customHeight="1" x14ac:dyDescent="0.2">
      <c r="A2770" s="289" t="s">
        <v>7349</v>
      </c>
      <c r="B2770" s="290" t="s">
        <v>7350</v>
      </c>
      <c r="C2770" s="291" t="s">
        <v>223</v>
      </c>
      <c r="D2770" s="292">
        <v>151.84</v>
      </c>
      <c r="E2770" s="292">
        <v>41.96</v>
      </c>
      <c r="F2770" s="292">
        <v>193.8</v>
      </c>
    </row>
    <row r="2771" spans="1:6" ht="18" customHeight="1" x14ac:dyDescent="0.2">
      <c r="A2771" s="289" t="s">
        <v>7351</v>
      </c>
      <c r="B2771" s="290" t="s">
        <v>7352</v>
      </c>
      <c r="C2771" s="291"/>
      <c r="D2771" s="292"/>
      <c r="E2771" s="292"/>
      <c r="F2771" s="292"/>
    </row>
    <row r="2772" spans="1:6" ht="18" customHeight="1" x14ac:dyDescent="0.2">
      <c r="A2772" s="289" t="s">
        <v>7353</v>
      </c>
      <c r="B2772" s="290" t="s">
        <v>7354</v>
      </c>
      <c r="C2772" s="291" t="s">
        <v>223</v>
      </c>
      <c r="D2772" s="292">
        <v>31497.88</v>
      </c>
      <c r="E2772" s="292">
        <v>210.68</v>
      </c>
      <c r="F2772" s="292">
        <v>31708.560000000001</v>
      </c>
    </row>
    <row r="2773" spans="1:6" ht="18" customHeight="1" x14ac:dyDescent="0.2">
      <c r="A2773" s="289" t="s">
        <v>7355</v>
      </c>
      <c r="B2773" s="290" t="s">
        <v>7356</v>
      </c>
      <c r="C2773" s="291" t="s">
        <v>223</v>
      </c>
      <c r="D2773" s="292">
        <v>31274.71</v>
      </c>
      <c r="E2773" s="292">
        <v>237.02</v>
      </c>
      <c r="F2773" s="292">
        <v>31511.73</v>
      </c>
    </row>
    <row r="2774" spans="1:6" ht="18" customHeight="1" x14ac:dyDescent="0.2">
      <c r="A2774" s="289" t="s">
        <v>7357</v>
      </c>
      <c r="B2774" s="290" t="s">
        <v>7358</v>
      </c>
      <c r="C2774" s="291" t="s">
        <v>223</v>
      </c>
      <c r="D2774" s="292">
        <v>570.11</v>
      </c>
      <c r="E2774" s="292">
        <v>263.35000000000002</v>
      </c>
      <c r="F2774" s="292">
        <v>833.46</v>
      </c>
    </row>
    <row r="2775" spans="1:6" ht="18" customHeight="1" x14ac:dyDescent="0.2">
      <c r="A2775" s="289" t="s">
        <v>7359</v>
      </c>
      <c r="B2775" s="290" t="s">
        <v>7360</v>
      </c>
      <c r="C2775" s="291" t="s">
        <v>590</v>
      </c>
      <c r="D2775" s="292">
        <v>18331.09</v>
      </c>
      <c r="E2775" s="292">
        <v>5585.12</v>
      </c>
      <c r="F2775" s="292">
        <v>23916.21</v>
      </c>
    </row>
    <row r="2776" spans="1:6" ht="18" customHeight="1" x14ac:dyDescent="0.2">
      <c r="A2776" s="289" t="s">
        <v>7361</v>
      </c>
      <c r="B2776" s="290" t="s">
        <v>7362</v>
      </c>
      <c r="C2776" s="291" t="s">
        <v>223</v>
      </c>
      <c r="D2776" s="292">
        <v>1232.1300000000001</v>
      </c>
      <c r="E2776" s="292">
        <v>54.63</v>
      </c>
      <c r="F2776" s="292">
        <v>1286.76</v>
      </c>
    </row>
    <row r="2777" spans="1:6" ht="18" customHeight="1" x14ac:dyDescent="0.2">
      <c r="A2777" s="289" t="s">
        <v>7363</v>
      </c>
      <c r="B2777" s="290" t="s">
        <v>7364</v>
      </c>
      <c r="C2777" s="291" t="s">
        <v>223</v>
      </c>
      <c r="D2777" s="292">
        <v>1953.44</v>
      </c>
      <c r="E2777" s="292">
        <v>68.290000000000006</v>
      </c>
      <c r="F2777" s="292">
        <v>2021.73</v>
      </c>
    </row>
    <row r="2778" spans="1:6" ht="18" customHeight="1" x14ac:dyDescent="0.2">
      <c r="A2778" s="289" t="s">
        <v>7365</v>
      </c>
      <c r="B2778" s="290" t="s">
        <v>7366</v>
      </c>
      <c r="C2778" s="291" t="s">
        <v>223</v>
      </c>
      <c r="D2778" s="292">
        <v>3955.16</v>
      </c>
      <c r="E2778" s="292">
        <v>74.099999999999994</v>
      </c>
      <c r="F2778" s="292">
        <v>4029.26</v>
      </c>
    </row>
    <row r="2779" spans="1:6" ht="18" customHeight="1" x14ac:dyDescent="0.2">
      <c r="A2779" s="289" t="s">
        <v>7367</v>
      </c>
      <c r="B2779" s="290" t="s">
        <v>7368</v>
      </c>
      <c r="C2779" s="291"/>
      <c r="D2779" s="292"/>
      <c r="E2779" s="292"/>
      <c r="F2779" s="292"/>
    </row>
    <row r="2780" spans="1:6" ht="18" customHeight="1" x14ac:dyDescent="0.2">
      <c r="A2780" s="289" t="s">
        <v>7369</v>
      </c>
      <c r="B2780" s="290" t="s">
        <v>7370</v>
      </c>
      <c r="C2780" s="291" t="s">
        <v>223</v>
      </c>
      <c r="D2780" s="292">
        <v>213.03</v>
      </c>
      <c r="E2780" s="292">
        <v>41.96</v>
      </c>
      <c r="F2780" s="292">
        <v>254.99</v>
      </c>
    </row>
    <row r="2781" spans="1:6" ht="18" customHeight="1" x14ac:dyDescent="0.2">
      <c r="A2781" s="289" t="s">
        <v>7371</v>
      </c>
      <c r="B2781" s="290" t="s">
        <v>7372</v>
      </c>
      <c r="C2781" s="291"/>
      <c r="D2781" s="292"/>
      <c r="E2781" s="292"/>
      <c r="F2781" s="292"/>
    </row>
    <row r="2782" spans="1:6" ht="18" customHeight="1" x14ac:dyDescent="0.2">
      <c r="A2782" s="289" t="s">
        <v>7373</v>
      </c>
      <c r="B2782" s="290" t="s">
        <v>7374</v>
      </c>
      <c r="C2782" s="291" t="s">
        <v>223</v>
      </c>
      <c r="D2782" s="292">
        <v>426.52</v>
      </c>
      <c r="E2782" s="292">
        <v>52.67</v>
      </c>
      <c r="F2782" s="292">
        <v>479.19</v>
      </c>
    </row>
    <row r="2783" spans="1:6" ht="18" customHeight="1" x14ac:dyDescent="0.2">
      <c r="A2783" s="289" t="s">
        <v>7375</v>
      </c>
      <c r="B2783" s="290" t="s">
        <v>7376</v>
      </c>
      <c r="C2783" s="291" t="s">
        <v>223</v>
      </c>
      <c r="D2783" s="292">
        <v>318.33999999999997</v>
      </c>
      <c r="E2783" s="292">
        <v>52.67</v>
      </c>
      <c r="F2783" s="292">
        <v>371.01</v>
      </c>
    </row>
    <row r="2784" spans="1:6" ht="18" customHeight="1" x14ac:dyDescent="0.2">
      <c r="A2784" s="289" t="s">
        <v>7377</v>
      </c>
      <c r="B2784" s="290" t="s">
        <v>7378</v>
      </c>
      <c r="C2784" s="291"/>
      <c r="D2784" s="292"/>
      <c r="E2784" s="292"/>
      <c r="F2784" s="292"/>
    </row>
    <row r="2785" spans="1:6" ht="18" customHeight="1" x14ac:dyDescent="0.2">
      <c r="A2785" s="289" t="s">
        <v>7379</v>
      </c>
      <c r="B2785" s="290" t="s">
        <v>7380</v>
      </c>
      <c r="C2785" s="291" t="s">
        <v>223</v>
      </c>
      <c r="D2785" s="292">
        <v>39.119999999999997</v>
      </c>
      <c r="E2785" s="292">
        <v>26.34</v>
      </c>
      <c r="F2785" s="292">
        <v>65.459999999999994</v>
      </c>
    </row>
    <row r="2786" spans="1:6" ht="18" customHeight="1" x14ac:dyDescent="0.2">
      <c r="A2786" s="289" t="s">
        <v>7381</v>
      </c>
      <c r="B2786" s="290" t="s">
        <v>7382</v>
      </c>
      <c r="C2786" s="291"/>
      <c r="D2786" s="292"/>
      <c r="E2786" s="292"/>
      <c r="F2786" s="292"/>
    </row>
    <row r="2787" spans="1:6" ht="18" customHeight="1" x14ac:dyDescent="0.2">
      <c r="A2787" s="289" t="s">
        <v>7383</v>
      </c>
      <c r="B2787" s="290" t="s">
        <v>7384</v>
      </c>
      <c r="C2787" s="291" t="s">
        <v>590</v>
      </c>
      <c r="D2787" s="292">
        <v>17348.18</v>
      </c>
      <c r="E2787" s="292">
        <v>427.46</v>
      </c>
      <c r="F2787" s="292">
        <v>17775.64</v>
      </c>
    </row>
    <row r="2788" spans="1:6" ht="18" customHeight="1" x14ac:dyDescent="0.2">
      <c r="A2788" s="289" t="s">
        <v>7385</v>
      </c>
      <c r="B2788" s="290" t="s">
        <v>7386</v>
      </c>
      <c r="C2788" s="291" t="s">
        <v>590</v>
      </c>
      <c r="D2788" s="292">
        <v>8175.13</v>
      </c>
      <c r="E2788" s="292">
        <v>414.03</v>
      </c>
      <c r="F2788" s="292">
        <v>8589.16</v>
      </c>
    </row>
    <row r="2789" spans="1:6" ht="18" customHeight="1" x14ac:dyDescent="0.2">
      <c r="A2789" s="289" t="s">
        <v>7387</v>
      </c>
      <c r="B2789" s="290" t="s">
        <v>7388</v>
      </c>
      <c r="C2789" s="291" t="s">
        <v>590</v>
      </c>
      <c r="D2789" s="292">
        <v>8780.39</v>
      </c>
      <c r="E2789" s="292">
        <v>427.46</v>
      </c>
      <c r="F2789" s="292">
        <v>9207.85</v>
      </c>
    </row>
    <row r="2790" spans="1:6" ht="18" customHeight="1" x14ac:dyDescent="0.2">
      <c r="A2790" s="289" t="s">
        <v>7389</v>
      </c>
      <c r="B2790" s="290" t="s">
        <v>7390</v>
      </c>
      <c r="C2790" s="291" t="s">
        <v>590</v>
      </c>
      <c r="D2790" s="292">
        <v>13441.48</v>
      </c>
      <c r="E2790" s="292">
        <v>427.46</v>
      </c>
      <c r="F2790" s="292">
        <v>13868.94</v>
      </c>
    </row>
    <row r="2791" spans="1:6" ht="18" customHeight="1" x14ac:dyDescent="0.2">
      <c r="A2791" s="289" t="s">
        <v>7391</v>
      </c>
      <c r="B2791" s="290" t="s">
        <v>7392</v>
      </c>
      <c r="C2791" s="291" t="s">
        <v>590</v>
      </c>
      <c r="D2791" s="292">
        <v>3470.35</v>
      </c>
      <c r="E2791" s="292">
        <v>414.03</v>
      </c>
      <c r="F2791" s="292">
        <v>3884.38</v>
      </c>
    </row>
    <row r="2792" spans="1:6" ht="18" customHeight="1" x14ac:dyDescent="0.2">
      <c r="A2792" s="289" t="s">
        <v>7393</v>
      </c>
      <c r="B2792" s="290" t="s">
        <v>7394</v>
      </c>
      <c r="C2792" s="291" t="s">
        <v>590</v>
      </c>
      <c r="D2792" s="292">
        <v>4666.08</v>
      </c>
      <c r="E2792" s="292">
        <v>414.03</v>
      </c>
      <c r="F2792" s="292">
        <v>5080.1099999999997</v>
      </c>
    </row>
    <row r="2793" spans="1:6" ht="18" customHeight="1" x14ac:dyDescent="0.2">
      <c r="A2793" s="289" t="s">
        <v>7395</v>
      </c>
      <c r="B2793" s="290" t="s">
        <v>7396</v>
      </c>
      <c r="C2793" s="291" t="s">
        <v>590</v>
      </c>
      <c r="D2793" s="292">
        <v>7010.7</v>
      </c>
      <c r="E2793" s="292">
        <v>427.46</v>
      </c>
      <c r="F2793" s="292">
        <v>7438.16</v>
      </c>
    </row>
    <row r="2794" spans="1:6" ht="18" customHeight="1" x14ac:dyDescent="0.2">
      <c r="A2794" s="289" t="s">
        <v>7397</v>
      </c>
      <c r="B2794" s="290" t="s">
        <v>7398</v>
      </c>
      <c r="C2794" s="291" t="s">
        <v>590</v>
      </c>
      <c r="D2794" s="292">
        <v>8126.9</v>
      </c>
      <c r="E2794" s="292">
        <v>427.46</v>
      </c>
      <c r="F2794" s="292">
        <v>8554.36</v>
      </c>
    </row>
    <row r="2795" spans="1:6" ht="18" customHeight="1" x14ac:dyDescent="0.2">
      <c r="A2795" s="289" t="s">
        <v>7399</v>
      </c>
      <c r="B2795" s="290" t="s">
        <v>7400</v>
      </c>
      <c r="C2795" s="291" t="s">
        <v>590</v>
      </c>
      <c r="D2795" s="292">
        <v>6872.69</v>
      </c>
      <c r="E2795" s="292">
        <v>427.46</v>
      </c>
      <c r="F2795" s="292">
        <v>7300.15</v>
      </c>
    </row>
    <row r="2796" spans="1:6" ht="18" customHeight="1" x14ac:dyDescent="0.2">
      <c r="A2796" s="289" t="s">
        <v>7401</v>
      </c>
      <c r="B2796" s="290" t="s">
        <v>7402</v>
      </c>
      <c r="C2796" s="291" t="s">
        <v>590</v>
      </c>
      <c r="D2796" s="292">
        <v>10946.45</v>
      </c>
      <c r="E2796" s="292">
        <v>427.46</v>
      </c>
      <c r="F2796" s="292">
        <v>11373.91</v>
      </c>
    </row>
    <row r="2797" spans="1:6" ht="18" customHeight="1" x14ac:dyDescent="0.2">
      <c r="A2797" s="289" t="s">
        <v>7403</v>
      </c>
      <c r="B2797" s="290" t="s">
        <v>7404</v>
      </c>
      <c r="C2797" s="291"/>
      <c r="D2797" s="292"/>
      <c r="E2797" s="292"/>
      <c r="F2797" s="292"/>
    </row>
    <row r="2798" spans="1:6" ht="18" customHeight="1" x14ac:dyDescent="0.2">
      <c r="A2798" s="289" t="s">
        <v>7405</v>
      </c>
      <c r="B2798" s="290" t="s">
        <v>7406</v>
      </c>
      <c r="C2798" s="291" t="s">
        <v>223</v>
      </c>
      <c r="D2798" s="292">
        <v>45137.55</v>
      </c>
      <c r="E2798" s="292">
        <v>966.72</v>
      </c>
      <c r="F2798" s="292">
        <v>46104.27</v>
      </c>
    </row>
    <row r="2799" spans="1:6" ht="18" customHeight="1" x14ac:dyDescent="0.2">
      <c r="A2799" s="289" t="s">
        <v>7407</v>
      </c>
      <c r="B2799" s="290" t="s">
        <v>7408</v>
      </c>
      <c r="C2799" s="291" t="s">
        <v>223</v>
      </c>
      <c r="D2799" s="292">
        <v>52177</v>
      </c>
      <c r="E2799" s="292">
        <v>966.72</v>
      </c>
      <c r="F2799" s="292">
        <v>53143.72</v>
      </c>
    </row>
    <row r="2800" spans="1:6" ht="18" customHeight="1" x14ac:dyDescent="0.2">
      <c r="A2800" s="289" t="s">
        <v>7409</v>
      </c>
      <c r="B2800" s="290" t="s">
        <v>7410</v>
      </c>
      <c r="C2800" s="291" t="s">
        <v>223</v>
      </c>
      <c r="D2800" s="292">
        <v>60286.69</v>
      </c>
      <c r="E2800" s="292">
        <v>966.72</v>
      </c>
      <c r="F2800" s="292">
        <v>61253.41</v>
      </c>
    </row>
    <row r="2801" spans="1:6" ht="18" customHeight="1" x14ac:dyDescent="0.2">
      <c r="A2801" s="289" t="s">
        <v>7411</v>
      </c>
      <c r="B2801" s="290" t="s">
        <v>7412</v>
      </c>
      <c r="C2801" s="291" t="s">
        <v>223</v>
      </c>
      <c r="D2801" s="292">
        <v>67182.7</v>
      </c>
      <c r="E2801" s="292">
        <v>966.72</v>
      </c>
      <c r="F2801" s="292">
        <v>68149.42</v>
      </c>
    </row>
    <row r="2802" spans="1:6" ht="18" customHeight="1" x14ac:dyDescent="0.2">
      <c r="A2802" s="289" t="s">
        <v>7413</v>
      </c>
      <c r="B2802" s="290" t="s">
        <v>7414</v>
      </c>
      <c r="C2802" s="291" t="s">
        <v>223</v>
      </c>
      <c r="D2802" s="292">
        <v>4339.99</v>
      </c>
      <c r="E2802" s="292">
        <v>845.88</v>
      </c>
      <c r="F2802" s="292">
        <v>5185.87</v>
      </c>
    </row>
    <row r="2803" spans="1:6" ht="18" customHeight="1" x14ac:dyDescent="0.2">
      <c r="A2803" s="289" t="s">
        <v>7415</v>
      </c>
      <c r="B2803" s="290" t="s">
        <v>7416</v>
      </c>
      <c r="C2803" s="291" t="s">
        <v>223</v>
      </c>
      <c r="D2803" s="292">
        <v>5610.86</v>
      </c>
      <c r="E2803" s="292">
        <v>845.88</v>
      </c>
      <c r="F2803" s="292">
        <v>6456.74</v>
      </c>
    </row>
    <row r="2804" spans="1:6" ht="18" customHeight="1" x14ac:dyDescent="0.2">
      <c r="A2804" s="289" t="s">
        <v>7417</v>
      </c>
      <c r="B2804" s="290" t="s">
        <v>7418</v>
      </c>
      <c r="C2804" s="291" t="s">
        <v>223</v>
      </c>
      <c r="D2804" s="292">
        <v>7544.37</v>
      </c>
      <c r="E2804" s="292">
        <v>845.88</v>
      </c>
      <c r="F2804" s="292">
        <v>8390.25</v>
      </c>
    </row>
    <row r="2805" spans="1:6" ht="18" customHeight="1" x14ac:dyDescent="0.2">
      <c r="A2805" s="289" t="s">
        <v>7419</v>
      </c>
      <c r="B2805" s="290" t="s">
        <v>7420</v>
      </c>
      <c r="C2805" s="291" t="s">
        <v>223</v>
      </c>
      <c r="D2805" s="292">
        <v>4831.41</v>
      </c>
      <c r="E2805" s="292">
        <v>845.88</v>
      </c>
      <c r="F2805" s="292">
        <v>5677.29</v>
      </c>
    </row>
    <row r="2806" spans="1:6" ht="18" customHeight="1" x14ac:dyDescent="0.2">
      <c r="A2806" s="289" t="s">
        <v>7421</v>
      </c>
      <c r="B2806" s="290" t="s">
        <v>7422</v>
      </c>
      <c r="C2806" s="291" t="s">
        <v>223</v>
      </c>
      <c r="D2806" s="292">
        <v>5563.19</v>
      </c>
      <c r="E2806" s="292">
        <v>845.88</v>
      </c>
      <c r="F2806" s="292">
        <v>6409.07</v>
      </c>
    </row>
    <row r="2807" spans="1:6" ht="18" customHeight="1" x14ac:dyDescent="0.2">
      <c r="A2807" s="289" t="s">
        <v>7423</v>
      </c>
      <c r="B2807" s="290" t="s">
        <v>7424</v>
      </c>
      <c r="C2807" s="291" t="s">
        <v>223</v>
      </c>
      <c r="D2807" s="292">
        <v>6604.89</v>
      </c>
      <c r="E2807" s="292">
        <v>845.88</v>
      </c>
      <c r="F2807" s="292">
        <v>7450.77</v>
      </c>
    </row>
    <row r="2808" spans="1:6" ht="18" customHeight="1" x14ac:dyDescent="0.2">
      <c r="A2808" s="289" t="s">
        <v>7425</v>
      </c>
      <c r="B2808" s="290" t="s">
        <v>7426</v>
      </c>
      <c r="C2808" s="291" t="s">
        <v>223</v>
      </c>
      <c r="D2808" s="292">
        <v>7649.94</v>
      </c>
      <c r="E2808" s="292">
        <v>845.88</v>
      </c>
      <c r="F2808" s="292">
        <v>8495.82</v>
      </c>
    </row>
    <row r="2809" spans="1:6" ht="18" customHeight="1" x14ac:dyDescent="0.2">
      <c r="A2809" s="289" t="s">
        <v>7427</v>
      </c>
      <c r="B2809" s="290" t="s">
        <v>7428</v>
      </c>
      <c r="C2809" s="291" t="s">
        <v>223</v>
      </c>
      <c r="D2809" s="292">
        <v>4458.95</v>
      </c>
      <c r="E2809" s="292">
        <v>845.88</v>
      </c>
      <c r="F2809" s="292">
        <v>5304.83</v>
      </c>
    </row>
    <row r="2810" spans="1:6" ht="18" customHeight="1" x14ac:dyDescent="0.2">
      <c r="A2810" s="289" t="s">
        <v>7429</v>
      </c>
      <c r="B2810" s="290" t="s">
        <v>7430</v>
      </c>
      <c r="C2810" s="291" t="s">
        <v>223</v>
      </c>
      <c r="D2810" s="292">
        <v>5065.95</v>
      </c>
      <c r="E2810" s="292">
        <v>845.88</v>
      </c>
      <c r="F2810" s="292">
        <v>5911.83</v>
      </c>
    </row>
    <row r="2811" spans="1:6" ht="18" customHeight="1" x14ac:dyDescent="0.2">
      <c r="A2811" s="289" t="s">
        <v>7431</v>
      </c>
      <c r="B2811" s="290" t="s">
        <v>7432</v>
      </c>
      <c r="C2811" s="291" t="s">
        <v>223</v>
      </c>
      <c r="D2811" s="292">
        <v>5498.53</v>
      </c>
      <c r="E2811" s="292">
        <v>845.88</v>
      </c>
      <c r="F2811" s="292">
        <v>6344.41</v>
      </c>
    </row>
    <row r="2812" spans="1:6" ht="18" customHeight="1" x14ac:dyDescent="0.2">
      <c r="A2812" s="289" t="s">
        <v>7433</v>
      </c>
      <c r="B2812" s="290" t="s">
        <v>7434</v>
      </c>
      <c r="C2812" s="291" t="s">
        <v>223</v>
      </c>
      <c r="D2812" s="292">
        <v>5678.88</v>
      </c>
      <c r="E2812" s="292">
        <v>845.88</v>
      </c>
      <c r="F2812" s="292">
        <v>6524.76</v>
      </c>
    </row>
    <row r="2813" spans="1:6" ht="18" customHeight="1" x14ac:dyDescent="0.2">
      <c r="A2813" s="289" t="s">
        <v>7435</v>
      </c>
      <c r="B2813" s="290" t="s">
        <v>7436</v>
      </c>
      <c r="C2813" s="291"/>
      <c r="D2813" s="292"/>
      <c r="E2813" s="292"/>
      <c r="F2813" s="292"/>
    </row>
    <row r="2814" spans="1:6" ht="18" customHeight="1" x14ac:dyDescent="0.2">
      <c r="A2814" s="289" t="s">
        <v>7437</v>
      </c>
      <c r="B2814" s="290" t="s">
        <v>7438</v>
      </c>
      <c r="C2814" s="291" t="s">
        <v>223</v>
      </c>
      <c r="D2814" s="292">
        <v>9702.2000000000007</v>
      </c>
      <c r="E2814" s="292">
        <v>296.39999999999998</v>
      </c>
      <c r="F2814" s="292">
        <v>9998.6</v>
      </c>
    </row>
    <row r="2815" spans="1:6" ht="18" customHeight="1" x14ac:dyDescent="0.2">
      <c r="A2815" s="289" t="s">
        <v>7439</v>
      </c>
      <c r="B2815" s="290" t="s">
        <v>7440</v>
      </c>
      <c r="C2815" s="291" t="s">
        <v>223</v>
      </c>
      <c r="D2815" s="292">
        <v>19194.310000000001</v>
      </c>
      <c r="E2815" s="292">
        <v>296.39999999999998</v>
      </c>
      <c r="F2815" s="292">
        <v>19490.71</v>
      </c>
    </row>
    <row r="2816" spans="1:6" ht="18" customHeight="1" x14ac:dyDescent="0.2">
      <c r="A2816" s="289" t="s">
        <v>7441</v>
      </c>
      <c r="B2816" s="290" t="s">
        <v>7442</v>
      </c>
      <c r="C2816" s="291" t="s">
        <v>223</v>
      </c>
      <c r="D2816" s="292">
        <v>5409.34</v>
      </c>
      <c r="E2816" s="292">
        <v>296.39999999999998</v>
      </c>
      <c r="F2816" s="292">
        <v>5705.74</v>
      </c>
    </row>
    <row r="2817" spans="1:6" ht="18" customHeight="1" x14ac:dyDescent="0.2">
      <c r="A2817" s="289" t="s">
        <v>7443</v>
      </c>
      <c r="B2817" s="290" t="s">
        <v>7444</v>
      </c>
      <c r="C2817" s="291" t="s">
        <v>223</v>
      </c>
      <c r="D2817" s="292">
        <v>2308.38</v>
      </c>
      <c r="E2817" s="292">
        <v>296.39999999999998</v>
      </c>
      <c r="F2817" s="292">
        <v>2604.7800000000002</v>
      </c>
    </row>
    <row r="2818" spans="1:6" ht="18" customHeight="1" x14ac:dyDescent="0.2">
      <c r="A2818" s="289" t="s">
        <v>7445</v>
      </c>
      <c r="B2818" s="290" t="s">
        <v>7446</v>
      </c>
      <c r="C2818" s="291" t="s">
        <v>223</v>
      </c>
      <c r="D2818" s="292">
        <v>57242.03</v>
      </c>
      <c r="E2818" s="292">
        <v>296.39999999999998</v>
      </c>
      <c r="F2818" s="292">
        <v>57538.43</v>
      </c>
    </row>
    <row r="2819" spans="1:6" ht="18" customHeight="1" x14ac:dyDescent="0.2">
      <c r="A2819" s="289" t="s">
        <v>7447</v>
      </c>
      <c r="B2819" s="290" t="s">
        <v>7448</v>
      </c>
      <c r="C2819" s="291" t="s">
        <v>223</v>
      </c>
      <c r="D2819" s="292">
        <v>3562.4</v>
      </c>
      <c r="E2819" s="292">
        <v>296.39999999999998</v>
      </c>
      <c r="F2819" s="292">
        <v>3858.8</v>
      </c>
    </row>
    <row r="2820" spans="1:6" ht="18" customHeight="1" x14ac:dyDescent="0.2">
      <c r="A2820" s="289" t="s">
        <v>7449</v>
      </c>
      <c r="B2820" s="290" t="s">
        <v>7450</v>
      </c>
      <c r="C2820" s="291" t="s">
        <v>223</v>
      </c>
      <c r="D2820" s="292">
        <v>11947.38</v>
      </c>
      <c r="E2820" s="292">
        <v>296.39999999999998</v>
      </c>
      <c r="F2820" s="292">
        <v>12243.78</v>
      </c>
    </row>
    <row r="2821" spans="1:6" ht="18" customHeight="1" x14ac:dyDescent="0.2">
      <c r="A2821" s="289" t="s">
        <v>7451</v>
      </c>
      <c r="B2821" s="290" t="s">
        <v>7452</v>
      </c>
      <c r="C2821" s="291" t="s">
        <v>223</v>
      </c>
      <c r="D2821" s="292">
        <v>5225.0200000000004</v>
      </c>
      <c r="E2821" s="292">
        <v>296.39999999999998</v>
      </c>
      <c r="F2821" s="292">
        <v>5521.42</v>
      </c>
    </row>
    <row r="2822" spans="1:6" ht="18" customHeight="1" x14ac:dyDescent="0.2">
      <c r="A2822" s="289" t="s">
        <v>7453</v>
      </c>
      <c r="B2822" s="290" t="s">
        <v>7454</v>
      </c>
      <c r="C2822" s="291" t="s">
        <v>223</v>
      </c>
      <c r="D2822" s="292">
        <v>21786.76</v>
      </c>
      <c r="E2822" s="292">
        <v>296.39999999999998</v>
      </c>
      <c r="F2822" s="292">
        <v>22083.16</v>
      </c>
    </row>
    <row r="2823" spans="1:6" ht="18" customHeight="1" x14ac:dyDescent="0.2">
      <c r="A2823" s="289" t="s">
        <v>7455</v>
      </c>
      <c r="B2823" s="290" t="s">
        <v>7456</v>
      </c>
      <c r="C2823" s="291" t="s">
        <v>223</v>
      </c>
      <c r="D2823" s="292">
        <v>3423.94</v>
      </c>
      <c r="E2823" s="292">
        <v>296.39999999999998</v>
      </c>
      <c r="F2823" s="292">
        <v>3720.34</v>
      </c>
    </row>
    <row r="2824" spans="1:6" ht="18" customHeight="1" x14ac:dyDescent="0.2">
      <c r="A2824" s="289" t="s">
        <v>7457</v>
      </c>
      <c r="B2824" s="290" t="s">
        <v>7458</v>
      </c>
      <c r="C2824" s="291" t="s">
        <v>223</v>
      </c>
      <c r="D2824" s="292">
        <v>5426.73</v>
      </c>
      <c r="E2824" s="292">
        <v>296.39999999999998</v>
      </c>
      <c r="F2824" s="292">
        <v>5723.13</v>
      </c>
    </row>
    <row r="2825" spans="1:6" ht="18" customHeight="1" x14ac:dyDescent="0.2">
      <c r="A2825" s="289" t="s">
        <v>7459</v>
      </c>
      <c r="B2825" s="290" t="s">
        <v>7460</v>
      </c>
      <c r="C2825" s="291" t="s">
        <v>223</v>
      </c>
      <c r="D2825" s="292">
        <v>5551.56</v>
      </c>
      <c r="E2825" s="292">
        <v>296.39999999999998</v>
      </c>
      <c r="F2825" s="292">
        <v>5847.96</v>
      </c>
    </row>
    <row r="2826" spans="1:6" ht="18" customHeight="1" x14ac:dyDescent="0.2">
      <c r="A2826" s="289" t="s">
        <v>7461</v>
      </c>
      <c r="B2826" s="290" t="s">
        <v>7462</v>
      </c>
      <c r="C2826" s="291" t="s">
        <v>223</v>
      </c>
      <c r="D2826" s="292">
        <v>8774.5</v>
      </c>
      <c r="E2826" s="292">
        <v>296.39999999999998</v>
      </c>
      <c r="F2826" s="292">
        <v>9070.9</v>
      </c>
    </row>
    <row r="2827" spans="1:6" ht="18" customHeight="1" x14ac:dyDescent="0.2">
      <c r="A2827" s="289" t="s">
        <v>7463</v>
      </c>
      <c r="B2827" s="290" t="s">
        <v>7464</v>
      </c>
      <c r="C2827" s="291" t="s">
        <v>223</v>
      </c>
      <c r="D2827" s="292">
        <v>5923.93</v>
      </c>
      <c r="E2827" s="292">
        <v>296.39999999999998</v>
      </c>
      <c r="F2827" s="292">
        <v>6220.33</v>
      </c>
    </row>
    <row r="2828" spans="1:6" ht="18" customHeight="1" x14ac:dyDescent="0.2">
      <c r="A2828" s="289" t="s">
        <v>7465</v>
      </c>
      <c r="B2828" s="290" t="s">
        <v>7466</v>
      </c>
      <c r="C2828" s="291" t="s">
        <v>223</v>
      </c>
      <c r="D2828" s="292">
        <v>2108.4299999999998</v>
      </c>
      <c r="E2828" s="292">
        <v>296.39999999999998</v>
      </c>
      <c r="F2828" s="292">
        <v>2404.83</v>
      </c>
    </row>
    <row r="2829" spans="1:6" ht="18" customHeight="1" x14ac:dyDescent="0.2">
      <c r="A2829" s="289" t="s">
        <v>7467</v>
      </c>
      <c r="B2829" s="290" t="s">
        <v>7468</v>
      </c>
      <c r="C2829" s="291" t="s">
        <v>223</v>
      </c>
      <c r="D2829" s="292">
        <v>1626.02</v>
      </c>
      <c r="E2829" s="292">
        <v>296.39999999999998</v>
      </c>
      <c r="F2829" s="292">
        <v>1922.42</v>
      </c>
    </row>
    <row r="2830" spans="1:6" ht="18" customHeight="1" x14ac:dyDescent="0.2">
      <c r="A2830" s="289" t="s">
        <v>7469</v>
      </c>
      <c r="B2830" s="290" t="s">
        <v>7470</v>
      </c>
      <c r="C2830" s="291" t="s">
        <v>223</v>
      </c>
      <c r="D2830" s="292">
        <v>21691.99</v>
      </c>
      <c r="E2830" s="292">
        <v>296.39999999999998</v>
      </c>
      <c r="F2830" s="292">
        <v>21988.39</v>
      </c>
    </row>
    <row r="2831" spans="1:6" ht="18" customHeight="1" x14ac:dyDescent="0.2">
      <c r="A2831" s="289" t="s">
        <v>7471</v>
      </c>
      <c r="B2831" s="290" t="s">
        <v>7472</v>
      </c>
      <c r="C2831" s="291" t="s">
        <v>223</v>
      </c>
      <c r="D2831" s="292">
        <v>15342.86</v>
      </c>
      <c r="E2831" s="292">
        <v>296.39999999999998</v>
      </c>
      <c r="F2831" s="292">
        <v>15639.26</v>
      </c>
    </row>
    <row r="2832" spans="1:6" ht="18" customHeight="1" x14ac:dyDescent="0.2">
      <c r="A2832" s="289" t="s">
        <v>7473</v>
      </c>
      <c r="B2832" s="290" t="s">
        <v>7474</v>
      </c>
      <c r="C2832" s="291" t="s">
        <v>223</v>
      </c>
      <c r="D2832" s="292">
        <v>2030.84</v>
      </c>
      <c r="E2832" s="292">
        <v>296.39999999999998</v>
      </c>
      <c r="F2832" s="292">
        <v>2327.2399999999998</v>
      </c>
    </row>
    <row r="2833" spans="1:6" ht="18" customHeight="1" x14ac:dyDescent="0.2">
      <c r="A2833" s="289" t="s">
        <v>7475</v>
      </c>
      <c r="B2833" s="290" t="s">
        <v>7476</v>
      </c>
      <c r="C2833" s="291" t="s">
        <v>223</v>
      </c>
      <c r="D2833" s="292">
        <v>27923.34</v>
      </c>
      <c r="E2833" s="292">
        <v>296.39999999999998</v>
      </c>
      <c r="F2833" s="292">
        <v>28219.74</v>
      </c>
    </row>
    <row r="2834" spans="1:6" ht="18" customHeight="1" x14ac:dyDescent="0.2">
      <c r="A2834" s="289" t="s">
        <v>7477</v>
      </c>
      <c r="B2834" s="290" t="s">
        <v>7478</v>
      </c>
      <c r="C2834" s="291" t="s">
        <v>223</v>
      </c>
      <c r="D2834" s="292">
        <v>30596.48</v>
      </c>
      <c r="E2834" s="292">
        <v>296.39999999999998</v>
      </c>
      <c r="F2834" s="292">
        <v>30892.880000000001</v>
      </c>
    </row>
    <row r="2835" spans="1:6" ht="18" customHeight="1" x14ac:dyDescent="0.2">
      <c r="A2835" s="289" t="s">
        <v>7479</v>
      </c>
      <c r="B2835" s="290" t="s">
        <v>7480</v>
      </c>
      <c r="C2835" s="291" t="s">
        <v>223</v>
      </c>
      <c r="D2835" s="292">
        <v>2236.5300000000002</v>
      </c>
      <c r="E2835" s="292">
        <v>296.39999999999998</v>
      </c>
      <c r="F2835" s="292">
        <v>2532.9299999999998</v>
      </c>
    </row>
    <row r="2836" spans="1:6" ht="18" customHeight="1" x14ac:dyDescent="0.2">
      <c r="A2836" s="289" t="s">
        <v>7481</v>
      </c>
      <c r="B2836" s="290" t="s">
        <v>7482</v>
      </c>
      <c r="C2836" s="291" t="s">
        <v>223</v>
      </c>
      <c r="D2836" s="292">
        <v>4455.3900000000003</v>
      </c>
      <c r="E2836" s="292">
        <v>296.39999999999998</v>
      </c>
      <c r="F2836" s="292">
        <v>4751.79</v>
      </c>
    </row>
    <row r="2837" spans="1:6" ht="18" customHeight="1" x14ac:dyDescent="0.2">
      <c r="A2837" s="289" t="s">
        <v>7483</v>
      </c>
      <c r="B2837" s="290" t="s">
        <v>7484</v>
      </c>
      <c r="C2837" s="291"/>
      <c r="D2837" s="292"/>
      <c r="E2837" s="292"/>
      <c r="F2837" s="292"/>
    </row>
    <row r="2838" spans="1:6" ht="18" customHeight="1" x14ac:dyDescent="0.2">
      <c r="A2838" s="289" t="s">
        <v>7485</v>
      </c>
      <c r="B2838" s="290" t="s">
        <v>7486</v>
      </c>
      <c r="C2838" s="291" t="s">
        <v>223</v>
      </c>
      <c r="D2838" s="292">
        <v>10365.799999999999</v>
      </c>
      <c r="E2838" s="292">
        <v>632.04</v>
      </c>
      <c r="F2838" s="292">
        <v>10997.84</v>
      </c>
    </row>
    <row r="2839" spans="1:6" ht="18" customHeight="1" x14ac:dyDescent="0.2">
      <c r="A2839" s="289" t="s">
        <v>7487</v>
      </c>
      <c r="B2839" s="290" t="s">
        <v>7488</v>
      </c>
      <c r="C2839" s="291" t="s">
        <v>223</v>
      </c>
      <c r="D2839" s="292">
        <v>9032.9699999999993</v>
      </c>
      <c r="E2839" s="292">
        <v>632.04</v>
      </c>
      <c r="F2839" s="292">
        <v>9665.01</v>
      </c>
    </row>
    <row r="2840" spans="1:6" ht="18" customHeight="1" x14ac:dyDescent="0.2">
      <c r="A2840" s="289" t="s">
        <v>7489</v>
      </c>
      <c r="B2840" s="290" t="s">
        <v>7490</v>
      </c>
      <c r="C2840" s="291" t="s">
        <v>223</v>
      </c>
      <c r="D2840" s="292">
        <v>18829.82</v>
      </c>
      <c r="E2840" s="292">
        <v>632.04</v>
      </c>
      <c r="F2840" s="292">
        <v>19461.86</v>
      </c>
    </row>
    <row r="2841" spans="1:6" ht="18" customHeight="1" x14ac:dyDescent="0.2">
      <c r="A2841" s="289" t="s">
        <v>7491</v>
      </c>
      <c r="B2841" s="290" t="s">
        <v>7492</v>
      </c>
      <c r="C2841" s="291" t="s">
        <v>223</v>
      </c>
      <c r="D2841" s="292">
        <v>10117.24</v>
      </c>
      <c r="E2841" s="292">
        <v>632.04</v>
      </c>
      <c r="F2841" s="292">
        <v>10749.28</v>
      </c>
    </row>
    <row r="2842" spans="1:6" ht="18" customHeight="1" x14ac:dyDescent="0.2">
      <c r="A2842" s="289" t="s">
        <v>7493</v>
      </c>
      <c r="B2842" s="290" t="s">
        <v>7494</v>
      </c>
      <c r="C2842" s="291" t="s">
        <v>223</v>
      </c>
      <c r="D2842" s="292">
        <v>9376.0499999999993</v>
      </c>
      <c r="E2842" s="292">
        <v>632.04</v>
      </c>
      <c r="F2842" s="292">
        <v>10008.09</v>
      </c>
    </row>
    <row r="2843" spans="1:6" ht="18" customHeight="1" x14ac:dyDescent="0.2">
      <c r="A2843" s="289" t="s">
        <v>7495</v>
      </c>
      <c r="B2843" s="290" t="s">
        <v>7496</v>
      </c>
      <c r="C2843" s="291" t="s">
        <v>223</v>
      </c>
      <c r="D2843" s="292">
        <v>16920.080000000002</v>
      </c>
      <c r="E2843" s="292">
        <v>632.04</v>
      </c>
      <c r="F2843" s="292">
        <v>17552.12</v>
      </c>
    </row>
    <row r="2844" spans="1:6" ht="18" customHeight="1" x14ac:dyDescent="0.2">
      <c r="A2844" s="289" t="s">
        <v>7497</v>
      </c>
      <c r="B2844" s="290" t="s">
        <v>7498</v>
      </c>
      <c r="C2844" s="291" t="s">
        <v>223</v>
      </c>
      <c r="D2844" s="292">
        <v>7157.48</v>
      </c>
      <c r="E2844" s="292">
        <v>421.36</v>
      </c>
      <c r="F2844" s="292">
        <v>7578.84</v>
      </c>
    </row>
    <row r="2845" spans="1:6" ht="18" customHeight="1" x14ac:dyDescent="0.2">
      <c r="A2845" s="289" t="s">
        <v>7499</v>
      </c>
      <c r="B2845" s="290" t="s">
        <v>7500</v>
      </c>
      <c r="C2845" s="291" t="s">
        <v>223</v>
      </c>
      <c r="D2845" s="292">
        <v>9952.26</v>
      </c>
      <c r="E2845" s="292">
        <v>421.36</v>
      </c>
      <c r="F2845" s="292">
        <v>10373.620000000001</v>
      </c>
    </row>
    <row r="2846" spans="1:6" ht="18" customHeight="1" x14ac:dyDescent="0.2">
      <c r="A2846" s="289" t="s">
        <v>7501</v>
      </c>
      <c r="B2846" s="290" t="s">
        <v>7502</v>
      </c>
      <c r="C2846" s="291" t="s">
        <v>223</v>
      </c>
      <c r="D2846" s="292">
        <v>2686.43</v>
      </c>
      <c r="E2846" s="292">
        <v>421.36</v>
      </c>
      <c r="F2846" s="292">
        <v>3107.79</v>
      </c>
    </row>
    <row r="2847" spans="1:6" ht="18" customHeight="1" x14ac:dyDescent="0.2">
      <c r="A2847" s="289" t="s">
        <v>7503</v>
      </c>
      <c r="B2847" s="290" t="s">
        <v>7504</v>
      </c>
      <c r="C2847" s="291" t="s">
        <v>223</v>
      </c>
      <c r="D2847" s="292">
        <v>3510.37</v>
      </c>
      <c r="E2847" s="292">
        <v>421.36</v>
      </c>
      <c r="F2847" s="292">
        <v>3931.73</v>
      </c>
    </row>
    <row r="2848" spans="1:6" ht="18" customHeight="1" x14ac:dyDescent="0.2">
      <c r="A2848" s="289" t="s">
        <v>7505</v>
      </c>
      <c r="B2848" s="290" t="s">
        <v>7506</v>
      </c>
      <c r="C2848" s="291" t="s">
        <v>223</v>
      </c>
      <c r="D2848" s="292">
        <v>6326.13</v>
      </c>
      <c r="E2848" s="292">
        <v>421.36</v>
      </c>
      <c r="F2848" s="292">
        <v>6747.49</v>
      </c>
    </row>
    <row r="2849" spans="1:6" ht="18" customHeight="1" x14ac:dyDescent="0.2">
      <c r="A2849" s="289" t="s">
        <v>7507</v>
      </c>
      <c r="B2849" s="290" t="s">
        <v>7508</v>
      </c>
      <c r="C2849" s="291" t="s">
        <v>223</v>
      </c>
      <c r="D2849" s="292">
        <v>4197.91</v>
      </c>
      <c r="E2849" s="292">
        <v>421.36</v>
      </c>
      <c r="F2849" s="292">
        <v>4619.2700000000004</v>
      </c>
    </row>
    <row r="2850" spans="1:6" ht="18" customHeight="1" x14ac:dyDescent="0.2">
      <c r="A2850" s="289" t="s">
        <v>7509</v>
      </c>
      <c r="B2850" s="290" t="s">
        <v>7510</v>
      </c>
      <c r="C2850" s="291" t="s">
        <v>223</v>
      </c>
      <c r="D2850" s="292">
        <v>14784.02</v>
      </c>
      <c r="E2850" s="292">
        <v>421.36</v>
      </c>
      <c r="F2850" s="292">
        <v>15205.38</v>
      </c>
    </row>
    <row r="2851" spans="1:6" ht="18" customHeight="1" x14ac:dyDescent="0.2">
      <c r="A2851" s="289" t="s">
        <v>7511</v>
      </c>
      <c r="B2851" s="290" t="s">
        <v>7512</v>
      </c>
      <c r="C2851" s="291" t="s">
        <v>223</v>
      </c>
      <c r="D2851" s="292">
        <v>28264.85</v>
      </c>
      <c r="E2851" s="292">
        <v>421.36</v>
      </c>
      <c r="F2851" s="292">
        <v>28686.21</v>
      </c>
    </row>
    <row r="2852" spans="1:6" ht="18" customHeight="1" x14ac:dyDescent="0.2">
      <c r="A2852" s="289" t="s">
        <v>7513</v>
      </c>
      <c r="B2852" s="290" t="s">
        <v>7514</v>
      </c>
      <c r="C2852" s="291" t="s">
        <v>223</v>
      </c>
      <c r="D2852" s="292">
        <v>7962.76</v>
      </c>
      <c r="E2852" s="292">
        <v>421.36</v>
      </c>
      <c r="F2852" s="292">
        <v>8384.1200000000008</v>
      </c>
    </row>
    <row r="2853" spans="1:6" ht="18" customHeight="1" x14ac:dyDescent="0.2">
      <c r="A2853" s="289" t="s">
        <v>7515</v>
      </c>
      <c r="B2853" s="290" t="s">
        <v>7516</v>
      </c>
      <c r="C2853" s="291" t="s">
        <v>223</v>
      </c>
      <c r="D2853" s="292">
        <v>29418.71</v>
      </c>
      <c r="E2853" s="292">
        <v>421.36</v>
      </c>
      <c r="F2853" s="292">
        <v>29840.07</v>
      </c>
    </row>
    <row r="2854" spans="1:6" ht="18" customHeight="1" x14ac:dyDescent="0.2">
      <c r="A2854" s="289" t="s">
        <v>7517</v>
      </c>
      <c r="B2854" s="290" t="s">
        <v>7518</v>
      </c>
      <c r="C2854" s="291"/>
      <c r="D2854" s="292"/>
      <c r="E2854" s="292"/>
      <c r="F2854" s="292"/>
    </row>
    <row r="2855" spans="1:6" ht="18" customHeight="1" x14ac:dyDescent="0.2">
      <c r="A2855" s="289" t="s">
        <v>7519</v>
      </c>
      <c r="B2855" s="290" t="s">
        <v>7520</v>
      </c>
      <c r="C2855" s="291" t="s">
        <v>223</v>
      </c>
      <c r="D2855" s="292">
        <v>3683.03</v>
      </c>
      <c r="E2855" s="292">
        <v>148.19999999999999</v>
      </c>
      <c r="F2855" s="292">
        <v>3831.23</v>
      </c>
    </row>
    <row r="2856" spans="1:6" ht="18" customHeight="1" x14ac:dyDescent="0.2">
      <c r="A2856" s="289" t="s">
        <v>7521</v>
      </c>
      <c r="B2856" s="290" t="s">
        <v>7522</v>
      </c>
      <c r="C2856" s="291"/>
      <c r="D2856" s="292"/>
      <c r="E2856" s="292"/>
      <c r="F2856" s="292"/>
    </row>
    <row r="2857" spans="1:6" ht="18" customHeight="1" x14ac:dyDescent="0.2">
      <c r="A2857" s="289" t="s">
        <v>7523</v>
      </c>
      <c r="B2857" s="290" t="s">
        <v>7524</v>
      </c>
      <c r="C2857" s="291" t="s">
        <v>223</v>
      </c>
      <c r="D2857" s="292">
        <v>29.69</v>
      </c>
      <c r="E2857" s="292">
        <v>14.26</v>
      </c>
      <c r="F2857" s="292">
        <v>43.95</v>
      </c>
    </row>
    <row r="2858" spans="1:6" ht="18" customHeight="1" x14ac:dyDescent="0.2">
      <c r="A2858" s="289" t="s">
        <v>7525</v>
      </c>
      <c r="B2858" s="290" t="s">
        <v>7526</v>
      </c>
      <c r="C2858" s="291" t="s">
        <v>223</v>
      </c>
      <c r="D2858" s="292">
        <v>758.98</v>
      </c>
      <c r="E2858" s="292">
        <v>52.67</v>
      </c>
      <c r="F2858" s="292">
        <v>811.65</v>
      </c>
    </row>
    <row r="2859" spans="1:6" ht="18" customHeight="1" x14ac:dyDescent="0.2">
      <c r="A2859" s="289" t="s">
        <v>7527</v>
      </c>
      <c r="B2859" s="290" t="s">
        <v>7528</v>
      </c>
      <c r="C2859" s="291" t="s">
        <v>223</v>
      </c>
      <c r="D2859" s="292">
        <v>339.98</v>
      </c>
      <c r="E2859" s="292">
        <v>26.34</v>
      </c>
      <c r="F2859" s="292">
        <v>366.32</v>
      </c>
    </row>
    <row r="2860" spans="1:6" ht="18" customHeight="1" x14ac:dyDescent="0.2">
      <c r="A2860" s="289" t="s">
        <v>7529</v>
      </c>
      <c r="B2860" s="290" t="s">
        <v>7530</v>
      </c>
      <c r="C2860" s="291" t="s">
        <v>223</v>
      </c>
      <c r="D2860" s="292">
        <v>610.91999999999996</v>
      </c>
      <c r="E2860" s="292">
        <v>26.34</v>
      </c>
      <c r="F2860" s="292">
        <v>637.26</v>
      </c>
    </row>
    <row r="2861" spans="1:6" ht="18" customHeight="1" x14ac:dyDescent="0.2">
      <c r="A2861" s="289" t="s">
        <v>7531</v>
      </c>
      <c r="B2861" s="290" t="s">
        <v>7532</v>
      </c>
      <c r="C2861" s="291" t="s">
        <v>223</v>
      </c>
      <c r="D2861" s="292">
        <v>74.77</v>
      </c>
      <c r="E2861" s="292">
        <v>10.54</v>
      </c>
      <c r="F2861" s="292">
        <v>85.31</v>
      </c>
    </row>
    <row r="2862" spans="1:6" ht="18" customHeight="1" x14ac:dyDescent="0.2">
      <c r="A2862" s="289" t="s">
        <v>7533</v>
      </c>
      <c r="B2862" s="290" t="s">
        <v>7534</v>
      </c>
      <c r="C2862" s="291" t="s">
        <v>223</v>
      </c>
      <c r="D2862" s="292">
        <v>427.43</v>
      </c>
      <c r="E2862" s="292">
        <v>26.34</v>
      </c>
      <c r="F2862" s="292">
        <v>453.77</v>
      </c>
    </row>
    <row r="2863" spans="1:6" ht="18" customHeight="1" x14ac:dyDescent="0.2">
      <c r="A2863" s="289" t="s">
        <v>7535</v>
      </c>
      <c r="B2863" s="290" t="s">
        <v>7536</v>
      </c>
      <c r="C2863" s="291"/>
      <c r="D2863" s="292"/>
      <c r="E2863" s="292"/>
      <c r="F2863" s="292"/>
    </row>
    <row r="2864" spans="1:6" ht="18" customHeight="1" x14ac:dyDescent="0.2">
      <c r="A2864" s="289" t="s">
        <v>7537</v>
      </c>
      <c r="B2864" s="290" t="s">
        <v>7538</v>
      </c>
      <c r="C2864" s="291"/>
      <c r="D2864" s="292"/>
      <c r="E2864" s="292"/>
      <c r="F2864" s="292"/>
    </row>
    <row r="2865" spans="1:6" ht="18" customHeight="1" x14ac:dyDescent="0.2">
      <c r="A2865" s="289" t="s">
        <v>7539</v>
      </c>
      <c r="B2865" s="290" t="s">
        <v>7540</v>
      </c>
      <c r="C2865" s="291" t="s">
        <v>223</v>
      </c>
      <c r="D2865" s="292">
        <v>743.91</v>
      </c>
      <c r="E2865" s="292">
        <v>63.39</v>
      </c>
      <c r="F2865" s="292">
        <v>807.3</v>
      </c>
    </row>
    <row r="2866" spans="1:6" ht="18" customHeight="1" x14ac:dyDescent="0.2">
      <c r="A2866" s="289" t="s">
        <v>7541</v>
      </c>
      <c r="B2866" s="290" t="s">
        <v>7542</v>
      </c>
      <c r="C2866" s="291" t="s">
        <v>223</v>
      </c>
      <c r="D2866" s="292">
        <v>966.88</v>
      </c>
      <c r="E2866" s="292">
        <v>74.099999999999994</v>
      </c>
      <c r="F2866" s="292">
        <v>1040.98</v>
      </c>
    </row>
    <row r="2867" spans="1:6" ht="18" customHeight="1" x14ac:dyDescent="0.2">
      <c r="A2867" s="289" t="s">
        <v>7543</v>
      </c>
      <c r="B2867" s="290" t="s">
        <v>7544</v>
      </c>
      <c r="C2867" s="291" t="s">
        <v>223</v>
      </c>
      <c r="D2867" s="292">
        <v>238.33</v>
      </c>
      <c r="E2867" s="292">
        <v>63.39</v>
      </c>
      <c r="F2867" s="292">
        <v>301.72000000000003</v>
      </c>
    </row>
    <row r="2868" spans="1:6" ht="18" customHeight="1" x14ac:dyDescent="0.2">
      <c r="A2868" s="289" t="s">
        <v>7545</v>
      </c>
      <c r="B2868" s="290" t="s">
        <v>7546</v>
      </c>
      <c r="C2868" s="291" t="s">
        <v>223</v>
      </c>
      <c r="D2868" s="292">
        <v>282.35000000000002</v>
      </c>
      <c r="E2868" s="292">
        <v>66.599999999999994</v>
      </c>
      <c r="F2868" s="292">
        <v>348.95</v>
      </c>
    </row>
    <row r="2869" spans="1:6" ht="18" customHeight="1" x14ac:dyDescent="0.2">
      <c r="A2869" s="289" t="s">
        <v>7547</v>
      </c>
      <c r="B2869" s="290" t="s">
        <v>7548</v>
      </c>
      <c r="C2869" s="291" t="s">
        <v>223</v>
      </c>
      <c r="D2869" s="292">
        <v>426.73</v>
      </c>
      <c r="E2869" s="292">
        <v>63.39</v>
      </c>
      <c r="F2869" s="292">
        <v>490.12</v>
      </c>
    </row>
    <row r="2870" spans="1:6" ht="18" customHeight="1" x14ac:dyDescent="0.2">
      <c r="A2870" s="289" t="s">
        <v>7549</v>
      </c>
      <c r="B2870" s="290" t="s">
        <v>7550</v>
      </c>
      <c r="C2870" s="291" t="s">
        <v>223</v>
      </c>
      <c r="D2870" s="292">
        <v>470.75</v>
      </c>
      <c r="E2870" s="292">
        <v>66.599999999999994</v>
      </c>
      <c r="F2870" s="292">
        <v>537.35</v>
      </c>
    </row>
    <row r="2871" spans="1:6" ht="18" customHeight="1" x14ac:dyDescent="0.2">
      <c r="A2871" s="289" t="s">
        <v>7551</v>
      </c>
      <c r="B2871" s="290" t="s">
        <v>7552</v>
      </c>
      <c r="C2871" s="291" t="s">
        <v>223</v>
      </c>
      <c r="D2871" s="292">
        <v>93.46</v>
      </c>
      <c r="E2871" s="292">
        <v>74.099999999999994</v>
      </c>
      <c r="F2871" s="292">
        <v>167.56</v>
      </c>
    </row>
    <row r="2872" spans="1:6" ht="18" customHeight="1" x14ac:dyDescent="0.2">
      <c r="A2872" s="289" t="s">
        <v>7553</v>
      </c>
      <c r="B2872" s="290" t="s">
        <v>7554</v>
      </c>
      <c r="C2872" s="291" t="s">
        <v>223</v>
      </c>
      <c r="D2872" s="292">
        <v>402.33</v>
      </c>
      <c r="E2872" s="292">
        <v>74.099999999999994</v>
      </c>
      <c r="F2872" s="292">
        <v>476.43</v>
      </c>
    </row>
    <row r="2873" spans="1:6" ht="18" customHeight="1" x14ac:dyDescent="0.2">
      <c r="A2873" s="289" t="s">
        <v>7555</v>
      </c>
      <c r="B2873" s="290" t="s">
        <v>7556</v>
      </c>
      <c r="C2873" s="291" t="s">
        <v>223</v>
      </c>
      <c r="D2873" s="292">
        <v>936.61</v>
      </c>
      <c r="E2873" s="292">
        <v>74.099999999999994</v>
      </c>
      <c r="F2873" s="292">
        <v>1010.71</v>
      </c>
    </row>
    <row r="2874" spans="1:6" ht="18" customHeight="1" x14ac:dyDescent="0.2">
      <c r="A2874" s="289" t="s">
        <v>7557</v>
      </c>
      <c r="B2874" s="290" t="s">
        <v>7558</v>
      </c>
      <c r="C2874" s="291" t="s">
        <v>223</v>
      </c>
      <c r="D2874" s="292">
        <v>45.73</v>
      </c>
      <c r="E2874" s="292">
        <v>26.34</v>
      </c>
      <c r="F2874" s="292">
        <v>72.069999999999993</v>
      </c>
    </row>
    <row r="2875" spans="1:6" ht="18" customHeight="1" x14ac:dyDescent="0.2">
      <c r="A2875" s="289" t="s">
        <v>7559</v>
      </c>
      <c r="B2875" s="290" t="s">
        <v>614</v>
      </c>
      <c r="C2875" s="291" t="s">
        <v>223</v>
      </c>
      <c r="D2875" s="292">
        <v>363.99</v>
      </c>
      <c r="E2875" s="292">
        <v>74.099999999999994</v>
      </c>
      <c r="F2875" s="292">
        <v>438.09</v>
      </c>
    </row>
    <row r="2876" spans="1:6" ht="18" customHeight="1" x14ac:dyDescent="0.2">
      <c r="A2876" s="289" t="s">
        <v>7560</v>
      </c>
      <c r="B2876" s="290" t="s">
        <v>600</v>
      </c>
      <c r="C2876" s="291" t="s">
        <v>223</v>
      </c>
      <c r="D2876" s="292">
        <v>510.13</v>
      </c>
      <c r="E2876" s="292">
        <v>74.099999999999994</v>
      </c>
      <c r="F2876" s="292">
        <v>584.23</v>
      </c>
    </row>
    <row r="2877" spans="1:6" ht="18" customHeight="1" x14ac:dyDescent="0.2">
      <c r="A2877" s="289" t="s">
        <v>7561</v>
      </c>
      <c r="B2877" s="290" t="s">
        <v>602</v>
      </c>
      <c r="C2877" s="291" t="s">
        <v>223</v>
      </c>
      <c r="D2877" s="292">
        <v>106.29</v>
      </c>
      <c r="E2877" s="292">
        <v>26.34</v>
      </c>
      <c r="F2877" s="292">
        <v>132.63</v>
      </c>
    </row>
    <row r="2878" spans="1:6" ht="18" customHeight="1" x14ac:dyDescent="0.2">
      <c r="A2878" s="289" t="s">
        <v>7562</v>
      </c>
      <c r="B2878" s="290" t="s">
        <v>7563</v>
      </c>
      <c r="C2878" s="291" t="s">
        <v>223</v>
      </c>
      <c r="D2878" s="292">
        <v>803.1</v>
      </c>
      <c r="E2878" s="292">
        <v>158.01</v>
      </c>
      <c r="F2878" s="292">
        <v>961.11</v>
      </c>
    </row>
    <row r="2879" spans="1:6" ht="18" customHeight="1" x14ac:dyDescent="0.2">
      <c r="A2879" s="289" t="s">
        <v>7564</v>
      </c>
      <c r="B2879" s="290" t="s">
        <v>7565</v>
      </c>
      <c r="C2879" s="291" t="s">
        <v>223</v>
      </c>
      <c r="D2879" s="292">
        <v>562.67999999999995</v>
      </c>
      <c r="E2879" s="292">
        <v>158.01</v>
      </c>
      <c r="F2879" s="292">
        <v>720.69</v>
      </c>
    </row>
    <row r="2880" spans="1:6" ht="18" customHeight="1" x14ac:dyDescent="0.2">
      <c r="A2880" s="289" t="s">
        <v>7566</v>
      </c>
      <c r="B2880" s="290" t="s">
        <v>7567</v>
      </c>
      <c r="C2880" s="291" t="s">
        <v>223</v>
      </c>
      <c r="D2880" s="292">
        <v>195.46</v>
      </c>
      <c r="E2880" s="292">
        <v>52.67</v>
      </c>
      <c r="F2880" s="292">
        <v>248.13</v>
      </c>
    </row>
    <row r="2881" spans="1:6" ht="18" customHeight="1" x14ac:dyDescent="0.2">
      <c r="A2881" s="289" t="s">
        <v>7568</v>
      </c>
      <c r="B2881" s="290" t="s">
        <v>7569</v>
      </c>
      <c r="C2881" s="291" t="s">
        <v>223</v>
      </c>
      <c r="D2881" s="292">
        <v>203.16</v>
      </c>
      <c r="E2881" s="292">
        <v>26.34</v>
      </c>
      <c r="F2881" s="292">
        <v>229.5</v>
      </c>
    </row>
    <row r="2882" spans="1:6" ht="18" customHeight="1" x14ac:dyDescent="0.2">
      <c r="A2882" s="289" t="s">
        <v>7570</v>
      </c>
      <c r="B2882" s="290" t="s">
        <v>7571</v>
      </c>
      <c r="C2882" s="291" t="s">
        <v>223</v>
      </c>
      <c r="D2882" s="292">
        <v>82.15</v>
      </c>
      <c r="E2882" s="292">
        <v>17.38</v>
      </c>
      <c r="F2882" s="292">
        <v>99.53</v>
      </c>
    </row>
    <row r="2883" spans="1:6" ht="18" customHeight="1" x14ac:dyDescent="0.2">
      <c r="A2883" s="289" t="s">
        <v>7572</v>
      </c>
      <c r="B2883" s="290" t="s">
        <v>7573</v>
      </c>
      <c r="C2883" s="291" t="s">
        <v>223</v>
      </c>
      <c r="D2883" s="292">
        <v>628.75</v>
      </c>
      <c r="E2883" s="292">
        <v>158.01</v>
      </c>
      <c r="F2883" s="292">
        <v>786.76</v>
      </c>
    </row>
    <row r="2884" spans="1:6" ht="18" customHeight="1" x14ac:dyDescent="0.2">
      <c r="A2884" s="289" t="s">
        <v>7574</v>
      </c>
      <c r="B2884" s="290" t="s">
        <v>589</v>
      </c>
      <c r="C2884" s="291" t="s">
        <v>223</v>
      </c>
      <c r="D2884" s="292">
        <v>783.35</v>
      </c>
      <c r="E2884" s="292">
        <v>63.39</v>
      </c>
      <c r="F2884" s="292">
        <v>846.74</v>
      </c>
    </row>
    <row r="2885" spans="1:6" ht="18" customHeight="1" x14ac:dyDescent="0.2">
      <c r="A2885" s="289" t="s">
        <v>7575</v>
      </c>
      <c r="B2885" s="290" t="s">
        <v>7576</v>
      </c>
      <c r="C2885" s="291" t="s">
        <v>223</v>
      </c>
      <c r="D2885" s="292">
        <v>827.37</v>
      </c>
      <c r="E2885" s="292">
        <v>66.599999999999994</v>
      </c>
      <c r="F2885" s="292">
        <v>893.97</v>
      </c>
    </row>
    <row r="2886" spans="1:6" ht="18" customHeight="1" x14ac:dyDescent="0.2">
      <c r="A2886" s="289" t="s">
        <v>7577</v>
      </c>
      <c r="B2886" s="290" t="s">
        <v>7578</v>
      </c>
      <c r="C2886" s="291" t="s">
        <v>223</v>
      </c>
      <c r="D2886" s="292">
        <v>101.33</v>
      </c>
      <c r="E2886" s="292">
        <v>26.34</v>
      </c>
      <c r="F2886" s="292">
        <v>127.67</v>
      </c>
    </row>
    <row r="2887" spans="1:6" ht="18" customHeight="1" x14ac:dyDescent="0.2">
      <c r="A2887" s="289" t="s">
        <v>7579</v>
      </c>
      <c r="B2887" s="290" t="s">
        <v>7580</v>
      </c>
      <c r="C2887" s="291"/>
      <c r="D2887" s="292"/>
      <c r="E2887" s="292"/>
      <c r="F2887" s="292"/>
    </row>
    <row r="2888" spans="1:6" ht="18" customHeight="1" x14ac:dyDescent="0.2">
      <c r="A2888" s="289" t="s">
        <v>7581</v>
      </c>
      <c r="B2888" s="290" t="s">
        <v>627</v>
      </c>
      <c r="C2888" s="291" t="s">
        <v>2011</v>
      </c>
      <c r="D2888" s="292">
        <v>888.03</v>
      </c>
      <c r="E2888" s="292">
        <v>87.04</v>
      </c>
      <c r="F2888" s="292">
        <v>975.07</v>
      </c>
    </row>
    <row r="2889" spans="1:6" ht="18" customHeight="1" x14ac:dyDescent="0.2">
      <c r="A2889" s="289" t="s">
        <v>7582</v>
      </c>
      <c r="B2889" s="290" t="s">
        <v>7583</v>
      </c>
      <c r="C2889" s="291" t="s">
        <v>2011</v>
      </c>
      <c r="D2889" s="292">
        <v>1689.56</v>
      </c>
      <c r="E2889" s="292"/>
      <c r="F2889" s="292">
        <v>1689.56</v>
      </c>
    </row>
    <row r="2890" spans="1:6" ht="18" customHeight="1" x14ac:dyDescent="0.2">
      <c r="A2890" s="289" t="s">
        <v>7584</v>
      </c>
      <c r="B2890" s="290" t="s">
        <v>7585</v>
      </c>
      <c r="C2890" s="291" t="s">
        <v>2011</v>
      </c>
      <c r="D2890" s="292">
        <v>1227.44</v>
      </c>
      <c r="E2890" s="292">
        <v>192.51</v>
      </c>
      <c r="F2890" s="292">
        <v>1419.95</v>
      </c>
    </row>
    <row r="2891" spans="1:6" ht="18" customHeight="1" x14ac:dyDescent="0.2">
      <c r="A2891" s="289" t="s">
        <v>7586</v>
      </c>
      <c r="B2891" s="290" t="s">
        <v>7587</v>
      </c>
      <c r="C2891" s="291" t="s">
        <v>2011</v>
      </c>
      <c r="D2891" s="292">
        <v>2777.35</v>
      </c>
      <c r="E2891" s="292"/>
      <c r="F2891" s="292">
        <v>2777.35</v>
      </c>
    </row>
    <row r="2892" spans="1:6" ht="18" customHeight="1" x14ac:dyDescent="0.2">
      <c r="A2892" s="289" t="s">
        <v>7588</v>
      </c>
      <c r="B2892" s="290" t="s">
        <v>7589</v>
      </c>
      <c r="C2892" s="291"/>
      <c r="D2892" s="292"/>
      <c r="E2892" s="292"/>
      <c r="F2892" s="292"/>
    </row>
    <row r="2893" spans="1:6" ht="18" customHeight="1" x14ac:dyDescent="0.2">
      <c r="A2893" s="289" t="s">
        <v>7590</v>
      </c>
      <c r="B2893" s="290" t="s">
        <v>7591</v>
      </c>
      <c r="C2893" s="291" t="s">
        <v>223</v>
      </c>
      <c r="D2893" s="292">
        <v>245.25</v>
      </c>
      <c r="E2893" s="292">
        <v>6.52</v>
      </c>
      <c r="F2893" s="292">
        <v>251.77</v>
      </c>
    </row>
    <row r="2894" spans="1:6" ht="18" customHeight="1" x14ac:dyDescent="0.2">
      <c r="A2894" s="289" t="s">
        <v>7592</v>
      </c>
      <c r="B2894" s="290" t="s">
        <v>7593</v>
      </c>
      <c r="C2894" s="291" t="s">
        <v>223</v>
      </c>
      <c r="D2894" s="292">
        <v>35.85</v>
      </c>
      <c r="E2894" s="292">
        <v>15.68</v>
      </c>
      <c r="F2894" s="292">
        <v>51.53</v>
      </c>
    </row>
    <row r="2895" spans="1:6" ht="18" customHeight="1" x14ac:dyDescent="0.2">
      <c r="A2895" s="289" t="s">
        <v>7594</v>
      </c>
      <c r="B2895" s="290" t="s">
        <v>7595</v>
      </c>
      <c r="C2895" s="291" t="s">
        <v>223</v>
      </c>
      <c r="D2895" s="292">
        <v>93.83</v>
      </c>
      <c r="E2895" s="292">
        <v>6.52</v>
      </c>
      <c r="F2895" s="292">
        <v>100.35</v>
      </c>
    </row>
    <row r="2896" spans="1:6" ht="18" customHeight="1" x14ac:dyDescent="0.2">
      <c r="A2896" s="289" t="s">
        <v>7596</v>
      </c>
      <c r="B2896" s="290" t="s">
        <v>7597</v>
      </c>
      <c r="C2896" s="291" t="s">
        <v>223</v>
      </c>
      <c r="D2896" s="292">
        <v>53.27</v>
      </c>
      <c r="E2896" s="292">
        <v>15.68</v>
      </c>
      <c r="F2896" s="292">
        <v>68.95</v>
      </c>
    </row>
    <row r="2897" spans="1:6" ht="18" customHeight="1" x14ac:dyDescent="0.2">
      <c r="A2897" s="289" t="s">
        <v>7598</v>
      </c>
      <c r="B2897" s="290" t="s">
        <v>633</v>
      </c>
      <c r="C2897" s="291" t="s">
        <v>223</v>
      </c>
      <c r="D2897" s="292">
        <v>71.03</v>
      </c>
      <c r="E2897" s="292">
        <v>6.52</v>
      </c>
      <c r="F2897" s="292">
        <v>77.55</v>
      </c>
    </row>
    <row r="2898" spans="1:6" ht="18" customHeight="1" x14ac:dyDescent="0.2">
      <c r="A2898" s="289" t="s">
        <v>7599</v>
      </c>
      <c r="B2898" s="290" t="s">
        <v>7600</v>
      </c>
      <c r="C2898" s="291" t="s">
        <v>223</v>
      </c>
      <c r="D2898" s="292">
        <v>63.27</v>
      </c>
      <c r="E2898" s="292">
        <v>15.68</v>
      </c>
      <c r="F2898" s="292">
        <v>78.95</v>
      </c>
    </row>
    <row r="2899" spans="1:6" ht="18" customHeight="1" x14ac:dyDescent="0.2">
      <c r="A2899" s="289" t="s">
        <v>7601</v>
      </c>
      <c r="B2899" s="290" t="s">
        <v>7602</v>
      </c>
      <c r="C2899" s="291" t="s">
        <v>223</v>
      </c>
      <c r="D2899" s="292">
        <v>24.05</v>
      </c>
      <c r="E2899" s="292">
        <v>6.52</v>
      </c>
      <c r="F2899" s="292">
        <v>30.57</v>
      </c>
    </row>
    <row r="2900" spans="1:6" ht="18" customHeight="1" x14ac:dyDescent="0.2">
      <c r="A2900" s="289" t="s">
        <v>7603</v>
      </c>
      <c r="B2900" s="290" t="s">
        <v>637</v>
      </c>
      <c r="C2900" s="291" t="s">
        <v>223</v>
      </c>
      <c r="D2900" s="292">
        <v>59.45</v>
      </c>
      <c r="E2900" s="292">
        <v>6.52</v>
      </c>
      <c r="F2900" s="292">
        <v>65.97</v>
      </c>
    </row>
    <row r="2901" spans="1:6" ht="18" customHeight="1" x14ac:dyDescent="0.2">
      <c r="A2901" s="289" t="s">
        <v>7604</v>
      </c>
      <c r="B2901" s="290" t="s">
        <v>635</v>
      </c>
      <c r="C2901" s="291" t="s">
        <v>223</v>
      </c>
      <c r="D2901" s="292">
        <v>66.02</v>
      </c>
      <c r="E2901" s="292">
        <v>6.52</v>
      </c>
      <c r="F2901" s="292">
        <v>72.540000000000006</v>
      </c>
    </row>
    <row r="2902" spans="1:6" ht="18" customHeight="1" x14ac:dyDescent="0.2">
      <c r="A2902" s="289" t="s">
        <v>7605</v>
      </c>
      <c r="B2902" s="290" t="s">
        <v>7606</v>
      </c>
      <c r="C2902" s="291" t="s">
        <v>223</v>
      </c>
      <c r="D2902" s="292">
        <v>64.5</v>
      </c>
      <c r="E2902" s="292">
        <v>26.34</v>
      </c>
      <c r="F2902" s="292">
        <v>90.84</v>
      </c>
    </row>
    <row r="2903" spans="1:6" ht="18" customHeight="1" x14ac:dyDescent="0.2">
      <c r="A2903" s="289" t="s">
        <v>7607</v>
      </c>
      <c r="B2903" s="290" t="s">
        <v>7608</v>
      </c>
      <c r="C2903" s="291" t="s">
        <v>223</v>
      </c>
      <c r="D2903" s="292">
        <v>100.32</v>
      </c>
      <c r="E2903" s="292">
        <v>47.52</v>
      </c>
      <c r="F2903" s="292">
        <v>147.84</v>
      </c>
    </row>
    <row r="2904" spans="1:6" ht="18" customHeight="1" x14ac:dyDescent="0.2">
      <c r="A2904" s="289" t="s">
        <v>7609</v>
      </c>
      <c r="B2904" s="290" t="s">
        <v>7610</v>
      </c>
      <c r="C2904" s="291" t="s">
        <v>223</v>
      </c>
      <c r="D2904" s="292">
        <v>327.36</v>
      </c>
      <c r="E2904" s="292">
        <v>20.09</v>
      </c>
      <c r="F2904" s="292">
        <v>347.45</v>
      </c>
    </row>
    <row r="2905" spans="1:6" ht="18" customHeight="1" x14ac:dyDescent="0.2">
      <c r="A2905" s="289" t="s">
        <v>7611</v>
      </c>
      <c r="B2905" s="290" t="s">
        <v>7612</v>
      </c>
      <c r="C2905" s="291" t="s">
        <v>223</v>
      </c>
      <c r="D2905" s="292">
        <v>78.67</v>
      </c>
      <c r="E2905" s="292">
        <v>20.09</v>
      </c>
      <c r="F2905" s="292">
        <v>98.76</v>
      </c>
    </row>
    <row r="2906" spans="1:6" ht="18" customHeight="1" x14ac:dyDescent="0.2">
      <c r="A2906" s="289" t="s">
        <v>7613</v>
      </c>
      <c r="B2906" s="290" t="s">
        <v>7614</v>
      </c>
      <c r="C2906" s="291" t="s">
        <v>223</v>
      </c>
      <c r="D2906" s="292">
        <v>295</v>
      </c>
      <c r="E2906" s="292">
        <v>73.739999999999995</v>
      </c>
      <c r="F2906" s="292">
        <v>368.74</v>
      </c>
    </row>
    <row r="2907" spans="1:6" ht="18" customHeight="1" x14ac:dyDescent="0.2">
      <c r="A2907" s="289" t="s">
        <v>7615</v>
      </c>
      <c r="B2907" s="290" t="s">
        <v>7616</v>
      </c>
      <c r="C2907" s="291" t="s">
        <v>223</v>
      </c>
      <c r="D2907" s="292">
        <v>576.97</v>
      </c>
      <c r="E2907" s="292">
        <v>26.34</v>
      </c>
      <c r="F2907" s="292">
        <v>603.30999999999995</v>
      </c>
    </row>
    <row r="2908" spans="1:6" ht="18" customHeight="1" x14ac:dyDescent="0.2">
      <c r="A2908" s="289" t="s">
        <v>7617</v>
      </c>
      <c r="B2908" s="290" t="s">
        <v>7618</v>
      </c>
      <c r="C2908" s="291" t="s">
        <v>223</v>
      </c>
      <c r="D2908" s="292">
        <v>36.549999999999997</v>
      </c>
      <c r="E2908" s="292">
        <v>18.53</v>
      </c>
      <c r="F2908" s="292">
        <v>55.08</v>
      </c>
    </row>
    <row r="2909" spans="1:6" ht="18" customHeight="1" x14ac:dyDescent="0.2">
      <c r="A2909" s="289" t="s">
        <v>7619</v>
      </c>
      <c r="B2909" s="290" t="s">
        <v>7620</v>
      </c>
      <c r="C2909" s="291" t="s">
        <v>223</v>
      </c>
      <c r="D2909" s="292">
        <v>37.479999999999997</v>
      </c>
      <c r="E2909" s="292">
        <v>18.53</v>
      </c>
      <c r="F2909" s="292">
        <v>56.01</v>
      </c>
    </row>
    <row r="2910" spans="1:6" ht="18" customHeight="1" x14ac:dyDescent="0.2">
      <c r="A2910" s="289" t="s">
        <v>7621</v>
      </c>
      <c r="B2910" s="290" t="s">
        <v>7622</v>
      </c>
      <c r="C2910" s="291" t="s">
        <v>223</v>
      </c>
      <c r="D2910" s="292">
        <v>40.57</v>
      </c>
      <c r="E2910" s="292">
        <v>18.53</v>
      </c>
      <c r="F2910" s="292">
        <v>59.1</v>
      </c>
    </row>
    <row r="2911" spans="1:6" ht="18" customHeight="1" x14ac:dyDescent="0.2">
      <c r="A2911" s="289" t="s">
        <v>7623</v>
      </c>
      <c r="B2911" s="290" t="s">
        <v>7624</v>
      </c>
      <c r="C2911" s="291" t="s">
        <v>223</v>
      </c>
      <c r="D2911" s="292">
        <v>27.85</v>
      </c>
      <c r="E2911" s="292">
        <v>18.53</v>
      </c>
      <c r="F2911" s="292">
        <v>46.38</v>
      </c>
    </row>
    <row r="2912" spans="1:6" ht="18" customHeight="1" x14ac:dyDescent="0.2">
      <c r="A2912" s="289" t="s">
        <v>7625</v>
      </c>
      <c r="B2912" s="290" t="s">
        <v>7626</v>
      </c>
      <c r="C2912" s="291" t="s">
        <v>223</v>
      </c>
      <c r="D2912" s="292">
        <v>31.8</v>
      </c>
      <c r="E2912" s="292">
        <v>18.53</v>
      </c>
      <c r="F2912" s="292">
        <v>50.33</v>
      </c>
    </row>
    <row r="2913" spans="1:6" ht="18" customHeight="1" x14ac:dyDescent="0.2">
      <c r="A2913" s="289" t="s">
        <v>7627</v>
      </c>
      <c r="B2913" s="290" t="s">
        <v>7628</v>
      </c>
      <c r="C2913" s="291" t="s">
        <v>223</v>
      </c>
      <c r="D2913" s="292">
        <v>34.020000000000003</v>
      </c>
      <c r="E2913" s="292">
        <v>18.53</v>
      </c>
      <c r="F2913" s="292">
        <v>52.55</v>
      </c>
    </row>
    <row r="2914" spans="1:6" ht="18" customHeight="1" x14ac:dyDescent="0.2">
      <c r="A2914" s="289" t="s">
        <v>7629</v>
      </c>
      <c r="B2914" s="290" t="s">
        <v>7630</v>
      </c>
      <c r="C2914" s="291" t="s">
        <v>223</v>
      </c>
      <c r="D2914" s="292">
        <v>46.75</v>
      </c>
      <c r="E2914" s="292">
        <v>18.53</v>
      </c>
      <c r="F2914" s="292">
        <v>65.28</v>
      </c>
    </row>
    <row r="2915" spans="1:6" ht="18" customHeight="1" x14ac:dyDescent="0.2">
      <c r="A2915" s="289" t="s">
        <v>7631</v>
      </c>
      <c r="B2915" s="290" t="s">
        <v>7632</v>
      </c>
      <c r="C2915" s="291" t="s">
        <v>223</v>
      </c>
      <c r="D2915" s="292">
        <v>53.22</v>
      </c>
      <c r="E2915" s="292">
        <v>18.53</v>
      </c>
      <c r="F2915" s="292">
        <v>71.75</v>
      </c>
    </row>
    <row r="2916" spans="1:6" ht="18" customHeight="1" x14ac:dyDescent="0.2">
      <c r="A2916" s="289" t="s">
        <v>7633</v>
      </c>
      <c r="B2916" s="290" t="s">
        <v>7634</v>
      </c>
      <c r="C2916" s="291" t="s">
        <v>223</v>
      </c>
      <c r="D2916" s="292">
        <v>367.33</v>
      </c>
      <c r="E2916" s="292">
        <v>73.739999999999995</v>
      </c>
      <c r="F2916" s="292">
        <v>441.07</v>
      </c>
    </row>
    <row r="2917" spans="1:6" ht="18" customHeight="1" x14ac:dyDescent="0.2">
      <c r="A2917" s="289" t="s">
        <v>7635</v>
      </c>
      <c r="B2917" s="290" t="s">
        <v>7636</v>
      </c>
      <c r="C2917" s="291" t="s">
        <v>223</v>
      </c>
      <c r="D2917" s="292">
        <v>540.98</v>
      </c>
      <c r="E2917" s="292">
        <v>42.23</v>
      </c>
      <c r="F2917" s="292">
        <v>583.21</v>
      </c>
    </row>
    <row r="2918" spans="1:6" ht="18" customHeight="1" x14ac:dyDescent="0.2">
      <c r="A2918" s="289" t="s">
        <v>7637</v>
      </c>
      <c r="B2918" s="290" t="s">
        <v>7638</v>
      </c>
      <c r="C2918" s="291" t="s">
        <v>223</v>
      </c>
      <c r="D2918" s="292">
        <v>192.83</v>
      </c>
      <c r="E2918" s="292">
        <v>20.09</v>
      </c>
      <c r="F2918" s="292">
        <v>212.92</v>
      </c>
    </row>
    <row r="2919" spans="1:6" ht="18" customHeight="1" x14ac:dyDescent="0.2">
      <c r="A2919" s="289" t="s">
        <v>7639</v>
      </c>
      <c r="B2919" s="290" t="s">
        <v>7640</v>
      </c>
      <c r="C2919" s="291" t="s">
        <v>223</v>
      </c>
      <c r="D2919" s="292">
        <v>75.94</v>
      </c>
      <c r="E2919" s="292">
        <v>18.53</v>
      </c>
      <c r="F2919" s="292">
        <v>94.47</v>
      </c>
    </row>
    <row r="2920" spans="1:6" ht="18" customHeight="1" x14ac:dyDescent="0.2">
      <c r="A2920" s="289" t="s">
        <v>7641</v>
      </c>
      <c r="B2920" s="290" t="s">
        <v>7642</v>
      </c>
      <c r="C2920" s="291" t="s">
        <v>223</v>
      </c>
      <c r="D2920" s="292">
        <v>550.54</v>
      </c>
      <c r="E2920" s="292">
        <v>18.53</v>
      </c>
      <c r="F2920" s="292">
        <v>569.07000000000005</v>
      </c>
    </row>
    <row r="2921" spans="1:6" ht="18" customHeight="1" x14ac:dyDescent="0.2">
      <c r="A2921" s="289" t="s">
        <v>7643</v>
      </c>
      <c r="B2921" s="290" t="s">
        <v>7644</v>
      </c>
      <c r="C2921" s="291" t="s">
        <v>223</v>
      </c>
      <c r="D2921" s="292">
        <v>128.91999999999999</v>
      </c>
      <c r="E2921" s="292">
        <v>20.09</v>
      </c>
      <c r="F2921" s="292">
        <v>149.01</v>
      </c>
    </row>
    <row r="2922" spans="1:6" ht="18" customHeight="1" x14ac:dyDescent="0.2">
      <c r="A2922" s="289" t="s">
        <v>7645</v>
      </c>
      <c r="B2922" s="290" t="s">
        <v>7646</v>
      </c>
      <c r="C2922" s="291" t="s">
        <v>590</v>
      </c>
      <c r="D2922" s="292">
        <v>1166.27</v>
      </c>
      <c r="E2922" s="292">
        <v>73.86</v>
      </c>
      <c r="F2922" s="292">
        <v>1240.1300000000001</v>
      </c>
    </row>
    <row r="2923" spans="1:6" ht="18" customHeight="1" x14ac:dyDescent="0.2">
      <c r="A2923" s="289" t="s">
        <v>7647</v>
      </c>
      <c r="B2923" s="290" t="s">
        <v>7648</v>
      </c>
      <c r="C2923" s="291" t="s">
        <v>223</v>
      </c>
      <c r="D2923" s="292">
        <v>2.79</v>
      </c>
      <c r="E2923" s="292">
        <v>18.53</v>
      </c>
      <c r="F2923" s="292">
        <v>21.32</v>
      </c>
    </row>
    <row r="2924" spans="1:6" ht="18" customHeight="1" x14ac:dyDescent="0.2">
      <c r="A2924" s="289" t="s">
        <v>7649</v>
      </c>
      <c r="B2924" s="290" t="s">
        <v>7650</v>
      </c>
      <c r="C2924" s="291" t="s">
        <v>223</v>
      </c>
      <c r="D2924" s="292">
        <v>4.03</v>
      </c>
      <c r="E2924" s="292">
        <v>18.53</v>
      </c>
      <c r="F2924" s="292">
        <v>22.56</v>
      </c>
    </row>
    <row r="2925" spans="1:6" ht="18" customHeight="1" x14ac:dyDescent="0.2">
      <c r="A2925" s="289" t="s">
        <v>7651</v>
      </c>
      <c r="B2925" s="290" t="s">
        <v>604</v>
      </c>
      <c r="C2925" s="291" t="s">
        <v>223</v>
      </c>
      <c r="D2925" s="292">
        <v>684.3</v>
      </c>
      <c r="E2925" s="292">
        <v>20.09</v>
      </c>
      <c r="F2925" s="292">
        <v>704.39</v>
      </c>
    </row>
    <row r="2926" spans="1:6" ht="18" customHeight="1" x14ac:dyDescent="0.2">
      <c r="A2926" s="289" t="s">
        <v>7652</v>
      </c>
      <c r="B2926" s="290" t="s">
        <v>7653</v>
      </c>
      <c r="C2926" s="291" t="s">
        <v>223</v>
      </c>
      <c r="D2926" s="292">
        <v>917.91</v>
      </c>
      <c r="E2926" s="292">
        <v>73.739999999999995</v>
      </c>
      <c r="F2926" s="292">
        <v>991.65</v>
      </c>
    </row>
    <row r="2927" spans="1:6" ht="18" customHeight="1" x14ac:dyDescent="0.2">
      <c r="A2927" s="289" t="s">
        <v>7654</v>
      </c>
      <c r="B2927" s="290" t="s">
        <v>7655</v>
      </c>
      <c r="C2927" s="291" t="s">
        <v>223</v>
      </c>
      <c r="D2927" s="292">
        <v>3114.7</v>
      </c>
      <c r="E2927" s="292">
        <v>73.739999999999995</v>
      </c>
      <c r="F2927" s="292">
        <v>3188.44</v>
      </c>
    </row>
    <row r="2928" spans="1:6" ht="18" customHeight="1" x14ac:dyDescent="0.2">
      <c r="A2928" s="289" t="s">
        <v>7656</v>
      </c>
      <c r="B2928" s="290" t="s">
        <v>7657</v>
      </c>
      <c r="C2928" s="291" t="s">
        <v>223</v>
      </c>
      <c r="D2928" s="292">
        <v>1184.1500000000001</v>
      </c>
      <c r="E2928" s="292">
        <v>6.52</v>
      </c>
      <c r="F2928" s="292">
        <v>1190.67</v>
      </c>
    </row>
    <row r="2929" spans="1:6" ht="18" customHeight="1" x14ac:dyDescent="0.2">
      <c r="A2929" s="289" t="s">
        <v>7658</v>
      </c>
      <c r="B2929" s="290" t="s">
        <v>618</v>
      </c>
      <c r="C2929" s="291" t="s">
        <v>223</v>
      </c>
      <c r="D2929" s="292">
        <v>212.33</v>
      </c>
      <c r="E2929" s="292">
        <v>26.34</v>
      </c>
      <c r="F2929" s="292">
        <v>238.67</v>
      </c>
    </row>
    <row r="2930" spans="1:6" ht="18" customHeight="1" x14ac:dyDescent="0.2">
      <c r="A2930" s="289" t="s">
        <v>7659</v>
      </c>
      <c r="B2930" s="290" t="s">
        <v>7660</v>
      </c>
      <c r="C2930" s="291" t="s">
        <v>223</v>
      </c>
      <c r="D2930" s="292">
        <v>45.24</v>
      </c>
      <c r="E2930" s="292">
        <v>31.24</v>
      </c>
      <c r="F2930" s="292">
        <v>76.48</v>
      </c>
    </row>
    <row r="2931" spans="1:6" ht="18" customHeight="1" x14ac:dyDescent="0.2">
      <c r="A2931" s="289" t="s">
        <v>7661</v>
      </c>
      <c r="B2931" s="290" t="s">
        <v>7662</v>
      </c>
      <c r="C2931" s="291" t="s">
        <v>223</v>
      </c>
      <c r="D2931" s="292">
        <v>287.77</v>
      </c>
      <c r="E2931" s="292">
        <v>26.34</v>
      </c>
      <c r="F2931" s="292">
        <v>314.11</v>
      </c>
    </row>
    <row r="2932" spans="1:6" ht="18" customHeight="1" x14ac:dyDescent="0.2">
      <c r="A2932" s="289" t="s">
        <v>7663</v>
      </c>
      <c r="B2932" s="290" t="s">
        <v>7664</v>
      </c>
      <c r="C2932" s="291" t="s">
        <v>223</v>
      </c>
      <c r="D2932" s="292">
        <v>449.66</v>
      </c>
      <c r="E2932" s="292">
        <v>26.34</v>
      </c>
      <c r="F2932" s="292">
        <v>476</v>
      </c>
    </row>
    <row r="2933" spans="1:6" ht="18" customHeight="1" x14ac:dyDescent="0.2">
      <c r="A2933" s="289" t="s">
        <v>7665</v>
      </c>
      <c r="B2933" s="290" t="s">
        <v>7666</v>
      </c>
      <c r="C2933" s="291"/>
      <c r="D2933" s="292"/>
      <c r="E2933" s="292"/>
      <c r="F2933" s="292"/>
    </row>
    <row r="2934" spans="1:6" ht="18" customHeight="1" x14ac:dyDescent="0.2">
      <c r="A2934" s="289" t="s">
        <v>7667</v>
      </c>
      <c r="B2934" s="290" t="s">
        <v>7668</v>
      </c>
      <c r="C2934" s="291" t="s">
        <v>2011</v>
      </c>
      <c r="D2934" s="292">
        <v>539.62</v>
      </c>
      <c r="E2934" s="292">
        <v>30.89</v>
      </c>
      <c r="F2934" s="292">
        <v>570.51</v>
      </c>
    </row>
    <row r="2935" spans="1:6" ht="18" customHeight="1" x14ac:dyDescent="0.2">
      <c r="A2935" s="289" t="s">
        <v>7669</v>
      </c>
      <c r="B2935" s="290" t="s">
        <v>7670</v>
      </c>
      <c r="C2935" s="291" t="s">
        <v>2011</v>
      </c>
      <c r="D2935" s="292">
        <v>278.70999999999998</v>
      </c>
      <c r="E2935" s="292">
        <v>95.04</v>
      </c>
      <c r="F2935" s="292">
        <v>373.75</v>
      </c>
    </row>
    <row r="2936" spans="1:6" ht="18" customHeight="1" x14ac:dyDescent="0.2">
      <c r="A2936" s="289" t="s">
        <v>7671</v>
      </c>
      <c r="B2936" s="290" t="s">
        <v>7672</v>
      </c>
      <c r="C2936" s="291" t="s">
        <v>2011</v>
      </c>
      <c r="D2936" s="292">
        <v>818.68</v>
      </c>
      <c r="E2936" s="292">
        <v>30.89</v>
      </c>
      <c r="F2936" s="292">
        <v>849.57</v>
      </c>
    </row>
    <row r="2937" spans="1:6" ht="18" customHeight="1" x14ac:dyDescent="0.2">
      <c r="A2937" s="289" t="s">
        <v>7673</v>
      </c>
      <c r="B2937" s="290" t="s">
        <v>7674</v>
      </c>
      <c r="C2937" s="291"/>
      <c r="D2937" s="292"/>
      <c r="E2937" s="292"/>
      <c r="F2937" s="292"/>
    </row>
    <row r="2938" spans="1:6" ht="18" customHeight="1" x14ac:dyDescent="0.2">
      <c r="A2938" s="289" t="s">
        <v>7675</v>
      </c>
      <c r="B2938" s="290" t="s">
        <v>7676</v>
      </c>
      <c r="C2938" s="291" t="s">
        <v>256</v>
      </c>
      <c r="D2938" s="292">
        <v>1752.34</v>
      </c>
      <c r="E2938" s="292">
        <v>74.099999999999994</v>
      </c>
      <c r="F2938" s="292">
        <v>1826.44</v>
      </c>
    </row>
    <row r="2939" spans="1:6" ht="18" customHeight="1" x14ac:dyDescent="0.2">
      <c r="A2939" s="289" t="s">
        <v>7677</v>
      </c>
      <c r="B2939" s="290" t="s">
        <v>7678</v>
      </c>
      <c r="C2939" s="291" t="s">
        <v>256</v>
      </c>
      <c r="D2939" s="292">
        <v>785.51</v>
      </c>
      <c r="E2939" s="292">
        <v>74.099999999999994</v>
      </c>
      <c r="F2939" s="292">
        <v>859.61</v>
      </c>
    </row>
    <row r="2940" spans="1:6" ht="18" customHeight="1" x14ac:dyDescent="0.2">
      <c r="A2940" s="289" t="s">
        <v>7679</v>
      </c>
      <c r="B2940" s="290" t="s">
        <v>7680</v>
      </c>
      <c r="C2940" s="291" t="s">
        <v>223</v>
      </c>
      <c r="D2940" s="292">
        <v>1219.26</v>
      </c>
      <c r="E2940" s="292">
        <v>158.01</v>
      </c>
      <c r="F2940" s="292">
        <v>1377.27</v>
      </c>
    </row>
    <row r="2941" spans="1:6" ht="18" customHeight="1" x14ac:dyDescent="0.2">
      <c r="A2941" s="289" t="s">
        <v>7681</v>
      </c>
      <c r="B2941" s="290" t="s">
        <v>1839</v>
      </c>
      <c r="C2941" s="291" t="s">
        <v>223</v>
      </c>
      <c r="D2941" s="292">
        <v>222.41</v>
      </c>
      <c r="E2941" s="292">
        <v>26.34</v>
      </c>
      <c r="F2941" s="292">
        <v>248.75</v>
      </c>
    </row>
    <row r="2942" spans="1:6" ht="18" customHeight="1" x14ac:dyDescent="0.2">
      <c r="A2942" s="289" t="s">
        <v>7682</v>
      </c>
      <c r="B2942" s="290" t="s">
        <v>7683</v>
      </c>
      <c r="C2942" s="291" t="s">
        <v>223</v>
      </c>
      <c r="D2942" s="292">
        <v>242.81</v>
      </c>
      <c r="E2942" s="292">
        <v>26.34</v>
      </c>
      <c r="F2942" s="292">
        <v>269.14999999999998</v>
      </c>
    </row>
    <row r="2943" spans="1:6" ht="18" customHeight="1" x14ac:dyDescent="0.2">
      <c r="A2943" s="289" t="s">
        <v>7684</v>
      </c>
      <c r="B2943" s="290" t="s">
        <v>7685</v>
      </c>
      <c r="C2943" s="291" t="s">
        <v>223</v>
      </c>
      <c r="D2943" s="292">
        <v>259.55</v>
      </c>
      <c r="E2943" s="292">
        <v>26.34</v>
      </c>
      <c r="F2943" s="292">
        <v>285.89</v>
      </c>
    </row>
    <row r="2944" spans="1:6" ht="18" customHeight="1" x14ac:dyDescent="0.2">
      <c r="A2944" s="289" t="s">
        <v>7686</v>
      </c>
      <c r="B2944" s="290" t="s">
        <v>7687</v>
      </c>
      <c r="C2944" s="291" t="s">
        <v>223</v>
      </c>
      <c r="D2944" s="292">
        <v>337.84</v>
      </c>
      <c r="E2944" s="292">
        <v>26.34</v>
      </c>
      <c r="F2944" s="292">
        <v>364.18</v>
      </c>
    </row>
    <row r="2945" spans="1:6" ht="18" customHeight="1" x14ac:dyDescent="0.2">
      <c r="A2945" s="289" t="s">
        <v>7688</v>
      </c>
      <c r="B2945" s="290" t="s">
        <v>7689</v>
      </c>
      <c r="C2945" s="291" t="s">
        <v>223</v>
      </c>
      <c r="D2945" s="292">
        <v>825.34</v>
      </c>
      <c r="E2945" s="292">
        <v>26.34</v>
      </c>
      <c r="F2945" s="292">
        <v>851.68</v>
      </c>
    </row>
    <row r="2946" spans="1:6" ht="18" customHeight="1" x14ac:dyDescent="0.2">
      <c r="A2946" s="289" t="s">
        <v>7690</v>
      </c>
      <c r="B2946" s="290" t="s">
        <v>7691</v>
      </c>
      <c r="C2946" s="291" t="s">
        <v>223</v>
      </c>
      <c r="D2946" s="292">
        <v>391.68</v>
      </c>
      <c r="E2946" s="292">
        <v>26.34</v>
      </c>
      <c r="F2946" s="292">
        <v>418.02</v>
      </c>
    </row>
    <row r="2947" spans="1:6" ht="18" customHeight="1" x14ac:dyDescent="0.2">
      <c r="A2947" s="289" t="s">
        <v>7692</v>
      </c>
      <c r="B2947" s="290" t="s">
        <v>7693</v>
      </c>
      <c r="C2947" s="291" t="s">
        <v>223</v>
      </c>
      <c r="D2947" s="292">
        <v>431.2</v>
      </c>
      <c r="E2947" s="292">
        <v>26.34</v>
      </c>
      <c r="F2947" s="292">
        <v>457.54</v>
      </c>
    </row>
    <row r="2948" spans="1:6" ht="18" customHeight="1" x14ac:dyDescent="0.2">
      <c r="A2948" s="289" t="s">
        <v>7694</v>
      </c>
      <c r="B2948" s="290" t="s">
        <v>7695</v>
      </c>
      <c r="C2948" s="291" t="s">
        <v>223</v>
      </c>
      <c r="D2948" s="292">
        <v>521.76</v>
      </c>
      <c r="E2948" s="292">
        <v>26.34</v>
      </c>
      <c r="F2948" s="292">
        <v>548.1</v>
      </c>
    </row>
    <row r="2949" spans="1:6" ht="18" customHeight="1" x14ac:dyDescent="0.2">
      <c r="A2949" s="289" t="s">
        <v>7696</v>
      </c>
      <c r="B2949" s="290" t="s">
        <v>7697</v>
      </c>
      <c r="C2949" s="291" t="s">
        <v>223</v>
      </c>
      <c r="D2949" s="292">
        <v>776.68</v>
      </c>
      <c r="E2949" s="292">
        <v>26.34</v>
      </c>
      <c r="F2949" s="292">
        <v>803.02</v>
      </c>
    </row>
    <row r="2950" spans="1:6" ht="18" customHeight="1" x14ac:dyDescent="0.2">
      <c r="A2950" s="289" t="s">
        <v>7698</v>
      </c>
      <c r="B2950" s="290" t="s">
        <v>7699</v>
      </c>
      <c r="C2950" s="291" t="s">
        <v>223</v>
      </c>
      <c r="D2950" s="292">
        <v>1168.56</v>
      </c>
      <c r="E2950" s="292">
        <v>26.34</v>
      </c>
      <c r="F2950" s="292">
        <v>1194.9000000000001</v>
      </c>
    </row>
    <row r="2951" spans="1:6" ht="18" customHeight="1" x14ac:dyDescent="0.2">
      <c r="A2951" s="289" t="s">
        <v>7700</v>
      </c>
      <c r="B2951" s="290" t="s">
        <v>7701</v>
      </c>
      <c r="C2951" s="291" t="s">
        <v>223</v>
      </c>
      <c r="D2951" s="292">
        <v>1485.96</v>
      </c>
      <c r="E2951" s="292">
        <v>26.34</v>
      </c>
      <c r="F2951" s="292">
        <v>1512.3</v>
      </c>
    </row>
    <row r="2952" spans="1:6" ht="18" customHeight="1" x14ac:dyDescent="0.2">
      <c r="A2952" s="289" t="s">
        <v>7702</v>
      </c>
      <c r="B2952" s="290" t="s">
        <v>7703</v>
      </c>
      <c r="C2952" s="291" t="s">
        <v>223</v>
      </c>
      <c r="D2952" s="292">
        <v>1659.53</v>
      </c>
      <c r="E2952" s="292">
        <v>26.34</v>
      </c>
      <c r="F2952" s="292">
        <v>1685.87</v>
      </c>
    </row>
    <row r="2953" spans="1:6" ht="18" customHeight="1" x14ac:dyDescent="0.2">
      <c r="A2953" s="289" t="s">
        <v>7704</v>
      </c>
      <c r="B2953" s="290" t="s">
        <v>7705</v>
      </c>
      <c r="C2953" s="291" t="s">
        <v>223</v>
      </c>
      <c r="D2953" s="292">
        <v>4751.3100000000004</v>
      </c>
      <c r="E2953" s="292">
        <v>26.34</v>
      </c>
      <c r="F2953" s="292">
        <v>4777.6499999999996</v>
      </c>
    </row>
    <row r="2954" spans="1:6" ht="18" customHeight="1" x14ac:dyDescent="0.2">
      <c r="A2954" s="289" t="s">
        <v>7706</v>
      </c>
      <c r="B2954" s="290" t="s">
        <v>7707</v>
      </c>
      <c r="C2954" s="291" t="s">
        <v>223</v>
      </c>
      <c r="D2954" s="292">
        <v>2050.84</v>
      </c>
      <c r="E2954" s="292">
        <v>26.34</v>
      </c>
      <c r="F2954" s="292">
        <v>2077.1799999999998</v>
      </c>
    </row>
    <row r="2955" spans="1:6" ht="18" customHeight="1" x14ac:dyDescent="0.2">
      <c r="A2955" s="289" t="s">
        <v>7708</v>
      </c>
      <c r="B2955" s="290" t="s">
        <v>7709</v>
      </c>
      <c r="C2955" s="291" t="s">
        <v>223</v>
      </c>
      <c r="D2955" s="292">
        <v>748.11</v>
      </c>
      <c r="E2955" s="292">
        <v>26.34</v>
      </c>
      <c r="F2955" s="292">
        <v>774.45</v>
      </c>
    </row>
    <row r="2956" spans="1:6" ht="18" customHeight="1" x14ac:dyDescent="0.2">
      <c r="A2956" s="289" t="s">
        <v>7710</v>
      </c>
      <c r="B2956" s="290" t="s">
        <v>7711</v>
      </c>
      <c r="C2956" s="291" t="s">
        <v>223</v>
      </c>
      <c r="D2956" s="292">
        <v>749.31</v>
      </c>
      <c r="E2956" s="292">
        <v>26.34</v>
      </c>
      <c r="F2956" s="292">
        <v>775.65</v>
      </c>
    </row>
    <row r="2957" spans="1:6" ht="18" customHeight="1" x14ac:dyDescent="0.2">
      <c r="A2957" s="289" t="s">
        <v>7712</v>
      </c>
      <c r="B2957" s="290" t="s">
        <v>7713</v>
      </c>
      <c r="C2957" s="291" t="s">
        <v>223</v>
      </c>
      <c r="D2957" s="292">
        <v>909.88</v>
      </c>
      <c r="E2957" s="292">
        <v>26.34</v>
      </c>
      <c r="F2957" s="292">
        <v>936.22</v>
      </c>
    </row>
    <row r="2958" spans="1:6" ht="18" customHeight="1" x14ac:dyDescent="0.2">
      <c r="A2958" s="289" t="s">
        <v>7714</v>
      </c>
      <c r="B2958" s="290" t="s">
        <v>7715</v>
      </c>
      <c r="C2958" s="291"/>
      <c r="D2958" s="292"/>
      <c r="E2958" s="292"/>
      <c r="F2958" s="292"/>
    </row>
    <row r="2959" spans="1:6" ht="18" customHeight="1" x14ac:dyDescent="0.2">
      <c r="A2959" s="289" t="s">
        <v>7716</v>
      </c>
      <c r="B2959" s="290" t="s">
        <v>612</v>
      </c>
      <c r="C2959" s="291" t="s">
        <v>223</v>
      </c>
      <c r="D2959" s="292">
        <v>9.41</v>
      </c>
      <c r="E2959" s="292">
        <v>21.07</v>
      </c>
      <c r="F2959" s="292">
        <v>30.48</v>
      </c>
    </row>
    <row r="2960" spans="1:6" ht="18" customHeight="1" x14ac:dyDescent="0.2">
      <c r="A2960" s="289" t="s">
        <v>7717</v>
      </c>
      <c r="B2960" s="290" t="s">
        <v>7718</v>
      </c>
      <c r="C2960" s="291" t="s">
        <v>223</v>
      </c>
      <c r="D2960" s="292">
        <v>0.05</v>
      </c>
      <c r="E2960" s="292">
        <v>26.34</v>
      </c>
      <c r="F2960" s="292">
        <v>26.39</v>
      </c>
    </row>
    <row r="2961" spans="1:6" ht="18" customHeight="1" x14ac:dyDescent="0.2">
      <c r="A2961" s="289" t="s">
        <v>7719</v>
      </c>
      <c r="B2961" s="290" t="s">
        <v>7720</v>
      </c>
      <c r="C2961" s="291" t="s">
        <v>223</v>
      </c>
      <c r="D2961" s="292">
        <v>0.06</v>
      </c>
      <c r="E2961" s="292">
        <v>26.34</v>
      </c>
      <c r="F2961" s="292">
        <v>26.4</v>
      </c>
    </row>
    <row r="2962" spans="1:6" ht="18" customHeight="1" x14ac:dyDescent="0.2">
      <c r="A2962" s="289" t="s">
        <v>7721</v>
      </c>
      <c r="B2962" s="290" t="s">
        <v>7722</v>
      </c>
      <c r="C2962" s="291" t="s">
        <v>223</v>
      </c>
      <c r="D2962" s="292">
        <v>1.61</v>
      </c>
      <c r="E2962" s="292">
        <v>74.099999999999994</v>
      </c>
      <c r="F2962" s="292">
        <v>75.709999999999994</v>
      </c>
    </row>
    <row r="2963" spans="1:6" ht="18" customHeight="1" x14ac:dyDescent="0.2">
      <c r="A2963" s="289" t="s">
        <v>7723</v>
      </c>
      <c r="B2963" s="290" t="s">
        <v>7724</v>
      </c>
      <c r="C2963" s="291" t="s">
        <v>223</v>
      </c>
      <c r="D2963" s="292"/>
      <c r="E2963" s="292">
        <v>131.68</v>
      </c>
      <c r="F2963" s="292">
        <v>131.68</v>
      </c>
    </row>
    <row r="2964" spans="1:6" ht="18" customHeight="1" x14ac:dyDescent="0.2">
      <c r="A2964" s="289" t="s">
        <v>7725</v>
      </c>
      <c r="B2964" s="290" t="s">
        <v>598</v>
      </c>
      <c r="C2964" s="291" t="s">
        <v>223</v>
      </c>
      <c r="D2964" s="292">
        <v>25.91</v>
      </c>
      <c r="E2964" s="292">
        <v>6.43</v>
      </c>
      <c r="F2964" s="292">
        <v>32.340000000000003</v>
      </c>
    </row>
    <row r="2965" spans="1:6" ht="18" customHeight="1" x14ac:dyDescent="0.2">
      <c r="A2965" s="289" t="s">
        <v>7726</v>
      </c>
      <c r="B2965" s="290" t="s">
        <v>608</v>
      </c>
      <c r="C2965" s="291" t="s">
        <v>223</v>
      </c>
      <c r="D2965" s="292">
        <v>6.5</v>
      </c>
      <c r="E2965" s="292">
        <v>6.43</v>
      </c>
      <c r="F2965" s="292">
        <v>12.93</v>
      </c>
    </row>
    <row r="2966" spans="1:6" ht="18" customHeight="1" x14ac:dyDescent="0.2">
      <c r="A2966" s="289" t="s">
        <v>7727</v>
      </c>
      <c r="B2966" s="290" t="s">
        <v>7728</v>
      </c>
      <c r="C2966" s="291" t="s">
        <v>223</v>
      </c>
      <c r="D2966" s="292">
        <v>121.23</v>
      </c>
      <c r="E2966" s="292">
        <v>3.64</v>
      </c>
      <c r="F2966" s="292">
        <v>124.87</v>
      </c>
    </row>
    <row r="2967" spans="1:6" ht="18" customHeight="1" x14ac:dyDescent="0.2">
      <c r="A2967" s="289" t="s">
        <v>7729</v>
      </c>
      <c r="B2967" s="290" t="s">
        <v>7730</v>
      </c>
      <c r="C2967" s="291" t="s">
        <v>223</v>
      </c>
      <c r="D2967" s="292">
        <v>43.68</v>
      </c>
      <c r="E2967" s="292">
        <v>2.14</v>
      </c>
      <c r="F2967" s="292">
        <v>45.82</v>
      </c>
    </row>
    <row r="2968" spans="1:6" ht="18" customHeight="1" x14ac:dyDescent="0.2">
      <c r="A2968" s="289" t="s">
        <v>7731</v>
      </c>
      <c r="B2968" s="290" t="s">
        <v>7732</v>
      </c>
      <c r="C2968" s="291" t="s">
        <v>223</v>
      </c>
      <c r="D2968" s="292">
        <v>65.680000000000007</v>
      </c>
      <c r="E2968" s="292">
        <v>6.43</v>
      </c>
      <c r="F2968" s="292">
        <v>72.11</v>
      </c>
    </row>
    <row r="2969" spans="1:6" ht="18" customHeight="1" x14ac:dyDescent="0.2">
      <c r="A2969" s="289" t="s">
        <v>7733</v>
      </c>
      <c r="B2969" s="290" t="s">
        <v>7734</v>
      </c>
      <c r="C2969" s="291" t="s">
        <v>223</v>
      </c>
      <c r="D2969" s="292">
        <v>57.95</v>
      </c>
      <c r="E2969" s="292">
        <v>3.64</v>
      </c>
      <c r="F2969" s="292">
        <v>61.59</v>
      </c>
    </row>
    <row r="2970" spans="1:6" ht="18" customHeight="1" x14ac:dyDescent="0.2">
      <c r="A2970" s="289" t="s">
        <v>7735</v>
      </c>
      <c r="B2970" s="290" t="s">
        <v>7736</v>
      </c>
      <c r="C2970" s="291" t="s">
        <v>223</v>
      </c>
      <c r="D2970" s="292">
        <v>48.61</v>
      </c>
      <c r="E2970" s="292">
        <v>3.64</v>
      </c>
      <c r="F2970" s="292">
        <v>52.25</v>
      </c>
    </row>
    <row r="2971" spans="1:6" ht="18" customHeight="1" x14ac:dyDescent="0.2">
      <c r="A2971" s="289" t="s">
        <v>7737</v>
      </c>
      <c r="B2971" s="290" t="s">
        <v>7738</v>
      </c>
      <c r="C2971" s="291" t="s">
        <v>223</v>
      </c>
      <c r="D2971" s="292">
        <v>68.61</v>
      </c>
      <c r="E2971" s="292">
        <v>47.41</v>
      </c>
      <c r="F2971" s="292">
        <v>116.02</v>
      </c>
    </row>
    <row r="2972" spans="1:6" ht="18" customHeight="1" x14ac:dyDescent="0.2">
      <c r="A2972" s="289" t="s">
        <v>7739</v>
      </c>
      <c r="B2972" s="290" t="s">
        <v>7740</v>
      </c>
      <c r="C2972" s="291" t="s">
        <v>223</v>
      </c>
      <c r="D2972" s="292">
        <v>141.84</v>
      </c>
      <c r="E2972" s="292">
        <v>26.34</v>
      </c>
      <c r="F2972" s="292">
        <v>168.18</v>
      </c>
    </row>
    <row r="2973" spans="1:6" ht="18" customHeight="1" x14ac:dyDescent="0.2">
      <c r="A2973" s="289" t="s">
        <v>7741</v>
      </c>
      <c r="B2973" s="290" t="s">
        <v>7742</v>
      </c>
      <c r="C2973" s="291" t="s">
        <v>223</v>
      </c>
      <c r="D2973" s="292">
        <v>162.54</v>
      </c>
      <c r="E2973" s="292">
        <v>26.34</v>
      </c>
      <c r="F2973" s="292">
        <v>188.88</v>
      </c>
    </row>
    <row r="2974" spans="1:6" ht="18" customHeight="1" x14ac:dyDescent="0.2">
      <c r="A2974" s="289" t="s">
        <v>7743</v>
      </c>
      <c r="B2974" s="290" t="s">
        <v>7744</v>
      </c>
      <c r="C2974" s="291" t="s">
        <v>223</v>
      </c>
      <c r="D2974" s="292">
        <v>31.81</v>
      </c>
      <c r="E2974" s="292">
        <v>6.43</v>
      </c>
      <c r="F2974" s="292">
        <v>38.24</v>
      </c>
    </row>
    <row r="2975" spans="1:6" ht="18" customHeight="1" x14ac:dyDescent="0.2">
      <c r="A2975" s="289" t="s">
        <v>7745</v>
      </c>
      <c r="B2975" s="290" t="s">
        <v>7746</v>
      </c>
      <c r="C2975" s="291" t="s">
        <v>223</v>
      </c>
      <c r="D2975" s="292">
        <v>9.86</v>
      </c>
      <c r="E2975" s="292">
        <v>21.07</v>
      </c>
      <c r="F2975" s="292">
        <v>30.93</v>
      </c>
    </row>
    <row r="2976" spans="1:6" ht="18" customHeight="1" x14ac:dyDescent="0.2">
      <c r="A2976" s="289" t="s">
        <v>7747</v>
      </c>
      <c r="B2976" s="290" t="s">
        <v>7748</v>
      </c>
      <c r="C2976" s="291" t="s">
        <v>223</v>
      </c>
      <c r="D2976" s="292">
        <v>13.77</v>
      </c>
      <c r="E2976" s="292">
        <v>21.07</v>
      </c>
      <c r="F2976" s="292">
        <v>34.840000000000003</v>
      </c>
    </row>
    <row r="2977" spans="1:6" ht="18" customHeight="1" x14ac:dyDescent="0.2">
      <c r="A2977" s="289" t="s">
        <v>7749</v>
      </c>
      <c r="B2977" s="290" t="s">
        <v>596</v>
      </c>
      <c r="C2977" s="291" t="s">
        <v>223</v>
      </c>
      <c r="D2977" s="292">
        <v>44.02</v>
      </c>
      <c r="E2977" s="292">
        <v>3.21</v>
      </c>
      <c r="F2977" s="292">
        <v>47.23</v>
      </c>
    </row>
    <row r="2978" spans="1:6" ht="18" customHeight="1" x14ac:dyDescent="0.2">
      <c r="A2978" s="289" t="s">
        <v>7750</v>
      </c>
      <c r="B2978" s="290" t="s">
        <v>7751</v>
      </c>
      <c r="C2978" s="291" t="s">
        <v>223</v>
      </c>
      <c r="D2978" s="292">
        <v>8.02</v>
      </c>
      <c r="E2978" s="292">
        <v>8.9499999999999993</v>
      </c>
      <c r="F2978" s="292">
        <v>16.97</v>
      </c>
    </row>
    <row r="2979" spans="1:6" ht="18" customHeight="1" x14ac:dyDescent="0.2">
      <c r="A2979" s="289" t="s">
        <v>7752</v>
      </c>
      <c r="B2979" s="290" t="s">
        <v>7753</v>
      </c>
      <c r="C2979" s="291" t="s">
        <v>223</v>
      </c>
      <c r="D2979" s="292">
        <v>358.33</v>
      </c>
      <c r="E2979" s="292">
        <v>37.049999999999997</v>
      </c>
      <c r="F2979" s="292">
        <v>395.38</v>
      </c>
    </row>
    <row r="2980" spans="1:6" ht="18" customHeight="1" x14ac:dyDescent="0.2">
      <c r="A2980" s="289" t="s">
        <v>7754</v>
      </c>
      <c r="B2980" s="290" t="s">
        <v>620</v>
      </c>
      <c r="C2980" s="291" t="s">
        <v>223</v>
      </c>
      <c r="D2980" s="292">
        <v>7.13</v>
      </c>
      <c r="E2980" s="292">
        <v>2.14</v>
      </c>
      <c r="F2980" s="292">
        <v>9.27</v>
      </c>
    </row>
    <row r="2981" spans="1:6" ht="18" customHeight="1" x14ac:dyDescent="0.2">
      <c r="A2981" s="289" t="s">
        <v>7755</v>
      </c>
      <c r="B2981" s="290" t="s">
        <v>610</v>
      </c>
      <c r="C2981" s="291" t="s">
        <v>223</v>
      </c>
      <c r="D2981" s="292">
        <v>58.55</v>
      </c>
      <c r="E2981" s="292">
        <v>2.14</v>
      </c>
      <c r="F2981" s="292">
        <v>60.69</v>
      </c>
    </row>
    <row r="2982" spans="1:6" ht="18" customHeight="1" x14ac:dyDescent="0.2">
      <c r="A2982" s="289" t="s">
        <v>7756</v>
      </c>
      <c r="B2982" s="290" t="s">
        <v>7757</v>
      </c>
      <c r="C2982" s="291" t="s">
        <v>223</v>
      </c>
      <c r="D2982" s="292">
        <v>69.489999999999995</v>
      </c>
      <c r="E2982" s="292">
        <v>10.54</v>
      </c>
      <c r="F2982" s="292">
        <v>80.03</v>
      </c>
    </row>
    <row r="2983" spans="1:6" ht="18" customHeight="1" x14ac:dyDescent="0.2">
      <c r="A2983" s="289" t="s">
        <v>7758</v>
      </c>
      <c r="B2983" s="290" t="s">
        <v>7759</v>
      </c>
      <c r="C2983" s="291" t="s">
        <v>223</v>
      </c>
      <c r="D2983" s="292">
        <v>28.8</v>
      </c>
      <c r="E2983" s="292">
        <v>10.54</v>
      </c>
      <c r="F2983" s="292">
        <v>39.340000000000003</v>
      </c>
    </row>
    <row r="2984" spans="1:6" ht="18" customHeight="1" x14ac:dyDescent="0.2">
      <c r="A2984" s="289" t="s">
        <v>7760</v>
      </c>
      <c r="B2984" s="290" t="s">
        <v>7761</v>
      </c>
      <c r="C2984" s="291"/>
      <c r="D2984" s="292"/>
      <c r="E2984" s="292"/>
      <c r="F2984" s="292"/>
    </row>
    <row r="2985" spans="1:6" ht="18" customHeight="1" x14ac:dyDescent="0.2">
      <c r="A2985" s="289" t="s">
        <v>7762</v>
      </c>
      <c r="B2985" s="290" t="s">
        <v>7763</v>
      </c>
      <c r="C2985" s="291"/>
      <c r="D2985" s="292"/>
      <c r="E2985" s="292"/>
      <c r="F2985" s="292"/>
    </row>
    <row r="2986" spans="1:6" ht="18" customHeight="1" x14ac:dyDescent="0.2">
      <c r="A2986" s="289" t="s">
        <v>7764</v>
      </c>
      <c r="B2986" s="290" t="s">
        <v>656</v>
      </c>
      <c r="C2986" s="291" t="s">
        <v>223</v>
      </c>
      <c r="D2986" s="292">
        <v>821.17</v>
      </c>
      <c r="E2986" s="292">
        <v>648.24</v>
      </c>
      <c r="F2986" s="292">
        <v>1469.41</v>
      </c>
    </row>
    <row r="2987" spans="1:6" ht="18" customHeight="1" x14ac:dyDescent="0.2">
      <c r="A2987" s="289" t="s">
        <v>7765</v>
      </c>
      <c r="B2987" s="290" t="s">
        <v>7766</v>
      </c>
      <c r="C2987" s="291" t="s">
        <v>223</v>
      </c>
      <c r="D2987" s="292">
        <v>864.52</v>
      </c>
      <c r="E2987" s="292">
        <v>648.24</v>
      </c>
      <c r="F2987" s="292">
        <v>1512.76</v>
      </c>
    </row>
    <row r="2988" spans="1:6" ht="18" customHeight="1" x14ac:dyDescent="0.2">
      <c r="A2988" s="289" t="s">
        <v>7767</v>
      </c>
      <c r="B2988" s="290" t="s">
        <v>7768</v>
      </c>
      <c r="C2988" s="291" t="s">
        <v>223</v>
      </c>
      <c r="D2988" s="292">
        <v>2447.54</v>
      </c>
      <c r="E2988" s="292">
        <v>1143.17</v>
      </c>
      <c r="F2988" s="292">
        <v>3590.71</v>
      </c>
    </row>
    <row r="2989" spans="1:6" ht="18" customHeight="1" x14ac:dyDescent="0.2">
      <c r="A2989" s="289" t="s">
        <v>7769</v>
      </c>
      <c r="B2989" s="290" t="s">
        <v>7770</v>
      </c>
      <c r="C2989" s="291" t="s">
        <v>223</v>
      </c>
      <c r="D2989" s="292">
        <v>2543.69</v>
      </c>
      <c r="E2989" s="292">
        <v>1143.17</v>
      </c>
      <c r="F2989" s="292">
        <v>3686.86</v>
      </c>
    </row>
    <row r="2990" spans="1:6" ht="18" customHeight="1" x14ac:dyDescent="0.2">
      <c r="A2990" s="289" t="s">
        <v>7771</v>
      </c>
      <c r="B2990" s="290" t="s">
        <v>7772</v>
      </c>
      <c r="C2990" s="291" t="s">
        <v>223</v>
      </c>
      <c r="D2990" s="292">
        <v>2851.8</v>
      </c>
      <c r="E2990" s="292">
        <v>1143.17</v>
      </c>
      <c r="F2990" s="292">
        <v>3994.97</v>
      </c>
    </row>
    <row r="2991" spans="1:6" ht="18" customHeight="1" x14ac:dyDescent="0.2">
      <c r="A2991" s="289" t="s">
        <v>7773</v>
      </c>
      <c r="B2991" s="290" t="s">
        <v>7774</v>
      </c>
      <c r="C2991" s="291" t="s">
        <v>223</v>
      </c>
      <c r="D2991" s="292">
        <v>3174.41</v>
      </c>
      <c r="E2991" s="292">
        <v>1143.17</v>
      </c>
      <c r="F2991" s="292">
        <v>4317.58</v>
      </c>
    </row>
    <row r="2992" spans="1:6" ht="18" customHeight="1" x14ac:dyDescent="0.2">
      <c r="A2992" s="289" t="s">
        <v>7775</v>
      </c>
      <c r="B2992" s="290" t="s">
        <v>7776</v>
      </c>
      <c r="C2992" s="291"/>
      <c r="D2992" s="292"/>
      <c r="E2992" s="292"/>
      <c r="F2992" s="292"/>
    </row>
    <row r="2993" spans="1:6" ht="18" customHeight="1" x14ac:dyDescent="0.2">
      <c r="A2993" s="289" t="s">
        <v>7777</v>
      </c>
      <c r="B2993" s="290" t="s">
        <v>7778</v>
      </c>
      <c r="C2993" s="291" t="s">
        <v>223</v>
      </c>
      <c r="D2993" s="292">
        <v>2390.19</v>
      </c>
      <c r="E2993" s="292">
        <v>826.44</v>
      </c>
      <c r="F2993" s="292">
        <v>3216.63</v>
      </c>
    </row>
    <row r="2994" spans="1:6" ht="18" customHeight="1" x14ac:dyDescent="0.2">
      <c r="A2994" s="289" t="s">
        <v>7779</v>
      </c>
      <c r="B2994" s="290" t="s">
        <v>7780</v>
      </c>
      <c r="C2994" s="291" t="s">
        <v>223</v>
      </c>
      <c r="D2994" s="292">
        <v>5671.36</v>
      </c>
      <c r="E2994" s="292">
        <v>1765.36</v>
      </c>
      <c r="F2994" s="292">
        <v>7436.72</v>
      </c>
    </row>
    <row r="2995" spans="1:6" ht="18" customHeight="1" x14ac:dyDescent="0.2">
      <c r="A2995" s="289" t="s">
        <v>7781</v>
      </c>
      <c r="B2995" s="290" t="s">
        <v>7782</v>
      </c>
      <c r="C2995" s="291" t="s">
        <v>223</v>
      </c>
      <c r="D2995" s="292">
        <v>9430.42</v>
      </c>
      <c r="E2995" s="292">
        <v>2327.02</v>
      </c>
      <c r="F2995" s="292">
        <v>11757.44</v>
      </c>
    </row>
    <row r="2996" spans="1:6" ht="18" customHeight="1" x14ac:dyDescent="0.2">
      <c r="A2996" s="289" t="s">
        <v>7783</v>
      </c>
      <c r="B2996" s="290" t="s">
        <v>7784</v>
      </c>
      <c r="C2996" s="291" t="s">
        <v>223</v>
      </c>
      <c r="D2996" s="292">
        <v>13170.56</v>
      </c>
      <c r="E2996" s="292">
        <v>2821.29</v>
      </c>
      <c r="F2996" s="292">
        <v>15991.85</v>
      </c>
    </row>
    <row r="2997" spans="1:6" ht="18" customHeight="1" x14ac:dyDescent="0.2">
      <c r="A2997" s="289" t="s">
        <v>7785</v>
      </c>
      <c r="B2997" s="290" t="s">
        <v>7786</v>
      </c>
      <c r="C2997" s="291" t="s">
        <v>223</v>
      </c>
      <c r="D2997" s="292">
        <v>576.69000000000005</v>
      </c>
      <c r="E2997" s="292">
        <v>561.49</v>
      </c>
      <c r="F2997" s="292">
        <v>1138.18</v>
      </c>
    </row>
    <row r="2998" spans="1:6" ht="18" customHeight="1" x14ac:dyDescent="0.2">
      <c r="A2998" s="289" t="s">
        <v>7787</v>
      </c>
      <c r="B2998" s="290" t="s">
        <v>7788</v>
      </c>
      <c r="C2998" s="291"/>
      <c r="D2998" s="292"/>
      <c r="E2998" s="292"/>
      <c r="F2998" s="292"/>
    </row>
    <row r="2999" spans="1:6" ht="18" customHeight="1" x14ac:dyDescent="0.2">
      <c r="A2999" s="289" t="s">
        <v>7789</v>
      </c>
      <c r="B2999" s="290" t="s">
        <v>7790</v>
      </c>
      <c r="C2999" s="291" t="s">
        <v>223</v>
      </c>
      <c r="D2999" s="292">
        <v>1819.67</v>
      </c>
      <c r="E2999" s="292">
        <v>39.5</v>
      </c>
      <c r="F2999" s="292">
        <v>1859.17</v>
      </c>
    </row>
    <row r="3000" spans="1:6" ht="18" customHeight="1" x14ac:dyDescent="0.2">
      <c r="A3000" s="289" t="s">
        <v>7791</v>
      </c>
      <c r="B3000" s="290" t="s">
        <v>7792</v>
      </c>
      <c r="C3000" s="291" t="s">
        <v>223</v>
      </c>
      <c r="D3000" s="292">
        <v>3153.16</v>
      </c>
      <c r="E3000" s="292">
        <v>39.5</v>
      </c>
      <c r="F3000" s="292">
        <v>3192.66</v>
      </c>
    </row>
    <row r="3001" spans="1:6" ht="18" customHeight="1" x14ac:dyDescent="0.2">
      <c r="A3001" s="289" t="s">
        <v>7793</v>
      </c>
      <c r="B3001" s="290" t="s">
        <v>658</v>
      </c>
      <c r="C3001" s="291" t="s">
        <v>223</v>
      </c>
      <c r="D3001" s="292">
        <v>608.22</v>
      </c>
      <c r="E3001" s="292">
        <v>63.21</v>
      </c>
      <c r="F3001" s="292">
        <v>671.43</v>
      </c>
    </row>
    <row r="3002" spans="1:6" ht="18" customHeight="1" x14ac:dyDescent="0.2">
      <c r="A3002" s="289" t="s">
        <v>7794</v>
      </c>
      <c r="B3002" s="290" t="s">
        <v>7795</v>
      </c>
      <c r="C3002" s="291" t="s">
        <v>223</v>
      </c>
      <c r="D3002" s="292">
        <v>1014.11</v>
      </c>
      <c r="E3002" s="292">
        <v>63.21</v>
      </c>
      <c r="F3002" s="292">
        <v>1077.32</v>
      </c>
    </row>
    <row r="3003" spans="1:6" ht="18" customHeight="1" x14ac:dyDescent="0.2">
      <c r="A3003" s="289" t="s">
        <v>7796</v>
      </c>
      <c r="B3003" s="290" t="s">
        <v>7797</v>
      </c>
      <c r="C3003" s="291" t="s">
        <v>223</v>
      </c>
      <c r="D3003" s="292">
        <v>2256.1999999999998</v>
      </c>
      <c r="E3003" s="292">
        <v>39.5</v>
      </c>
      <c r="F3003" s="292">
        <v>2295.6999999999998</v>
      </c>
    </row>
    <row r="3004" spans="1:6" ht="18" customHeight="1" x14ac:dyDescent="0.2">
      <c r="A3004" s="289" t="s">
        <v>7798</v>
      </c>
      <c r="B3004" s="290" t="s">
        <v>7799</v>
      </c>
      <c r="C3004" s="291"/>
      <c r="D3004" s="292"/>
      <c r="E3004" s="292"/>
      <c r="F3004" s="292"/>
    </row>
    <row r="3005" spans="1:6" ht="18" customHeight="1" x14ac:dyDescent="0.2">
      <c r="A3005" s="289" t="s">
        <v>7800</v>
      </c>
      <c r="B3005" s="290" t="s">
        <v>7801</v>
      </c>
      <c r="C3005" s="291" t="s">
        <v>223</v>
      </c>
      <c r="D3005" s="292">
        <v>1062.5</v>
      </c>
      <c r="E3005" s="292"/>
      <c r="F3005" s="292">
        <v>1062.5</v>
      </c>
    </row>
    <row r="3006" spans="1:6" ht="18" customHeight="1" x14ac:dyDescent="0.2">
      <c r="A3006" s="289" t="s">
        <v>7802</v>
      </c>
      <c r="B3006" s="290" t="s">
        <v>7803</v>
      </c>
      <c r="C3006" s="291"/>
      <c r="D3006" s="292"/>
      <c r="E3006" s="292"/>
      <c r="F3006" s="292"/>
    </row>
    <row r="3007" spans="1:6" ht="18" customHeight="1" x14ac:dyDescent="0.2">
      <c r="A3007" s="289" t="s">
        <v>7804</v>
      </c>
      <c r="B3007" s="290" t="s">
        <v>7805</v>
      </c>
      <c r="C3007" s="291"/>
      <c r="D3007" s="292"/>
      <c r="E3007" s="292"/>
      <c r="F3007" s="292"/>
    </row>
    <row r="3008" spans="1:6" ht="18" customHeight="1" x14ac:dyDescent="0.2">
      <c r="A3008" s="289" t="s">
        <v>7806</v>
      </c>
      <c r="B3008" s="290" t="s">
        <v>660</v>
      </c>
      <c r="C3008" s="291" t="s">
        <v>256</v>
      </c>
      <c r="D3008" s="292">
        <v>5.97</v>
      </c>
      <c r="E3008" s="292">
        <v>26.34</v>
      </c>
      <c r="F3008" s="292">
        <v>32.31</v>
      </c>
    </row>
    <row r="3009" spans="1:6" ht="18" customHeight="1" x14ac:dyDescent="0.2">
      <c r="A3009" s="289" t="s">
        <v>7807</v>
      </c>
      <c r="B3009" s="290" t="s">
        <v>671</v>
      </c>
      <c r="C3009" s="291" t="s">
        <v>256</v>
      </c>
      <c r="D3009" s="292">
        <v>6.07</v>
      </c>
      <c r="E3009" s="292">
        <v>26.34</v>
      </c>
      <c r="F3009" s="292">
        <v>32.409999999999997</v>
      </c>
    </row>
    <row r="3010" spans="1:6" ht="18" customHeight="1" x14ac:dyDescent="0.2">
      <c r="A3010" s="289" t="s">
        <v>7808</v>
      </c>
      <c r="B3010" s="290" t="s">
        <v>673</v>
      </c>
      <c r="C3010" s="291" t="s">
        <v>256</v>
      </c>
      <c r="D3010" s="292">
        <v>13.79</v>
      </c>
      <c r="E3010" s="292">
        <v>26.34</v>
      </c>
      <c r="F3010" s="292">
        <v>40.130000000000003</v>
      </c>
    </row>
    <row r="3011" spans="1:6" ht="18" customHeight="1" x14ac:dyDescent="0.2">
      <c r="A3011" s="289" t="s">
        <v>7809</v>
      </c>
      <c r="B3011" s="290" t="s">
        <v>675</v>
      </c>
      <c r="C3011" s="291" t="s">
        <v>256</v>
      </c>
      <c r="D3011" s="292">
        <v>22.99</v>
      </c>
      <c r="E3011" s="292">
        <v>26.34</v>
      </c>
      <c r="F3011" s="292">
        <v>49.33</v>
      </c>
    </row>
    <row r="3012" spans="1:6" ht="18" customHeight="1" x14ac:dyDescent="0.2">
      <c r="A3012" s="289" t="s">
        <v>7810</v>
      </c>
      <c r="B3012" s="290" t="s">
        <v>677</v>
      </c>
      <c r="C3012" s="291" t="s">
        <v>256</v>
      </c>
      <c r="D3012" s="292">
        <v>20.420000000000002</v>
      </c>
      <c r="E3012" s="292">
        <v>31.6</v>
      </c>
      <c r="F3012" s="292">
        <v>52.02</v>
      </c>
    </row>
    <row r="3013" spans="1:6" ht="18" customHeight="1" x14ac:dyDescent="0.2">
      <c r="A3013" s="289" t="s">
        <v>7811</v>
      </c>
      <c r="B3013" s="290" t="s">
        <v>7812</v>
      </c>
      <c r="C3013" s="291" t="s">
        <v>256</v>
      </c>
      <c r="D3013" s="292">
        <v>39.770000000000003</v>
      </c>
      <c r="E3013" s="292">
        <v>36.869999999999997</v>
      </c>
      <c r="F3013" s="292">
        <v>76.64</v>
      </c>
    </row>
    <row r="3014" spans="1:6" ht="18" customHeight="1" x14ac:dyDescent="0.2">
      <c r="A3014" s="289" t="s">
        <v>7813</v>
      </c>
      <c r="B3014" s="290" t="s">
        <v>7814</v>
      </c>
      <c r="C3014" s="291" t="s">
        <v>256</v>
      </c>
      <c r="D3014" s="292">
        <v>58.54</v>
      </c>
      <c r="E3014" s="292">
        <v>47.41</v>
      </c>
      <c r="F3014" s="292">
        <v>105.95</v>
      </c>
    </row>
    <row r="3015" spans="1:6" ht="18" customHeight="1" x14ac:dyDescent="0.2">
      <c r="A3015" s="289" t="s">
        <v>7815</v>
      </c>
      <c r="B3015" s="290" t="s">
        <v>7816</v>
      </c>
      <c r="C3015" s="291" t="s">
        <v>256</v>
      </c>
      <c r="D3015" s="292">
        <v>71</v>
      </c>
      <c r="E3015" s="292">
        <v>52.67</v>
      </c>
      <c r="F3015" s="292">
        <v>123.67</v>
      </c>
    </row>
    <row r="3016" spans="1:6" ht="18" customHeight="1" x14ac:dyDescent="0.2">
      <c r="A3016" s="289" t="s">
        <v>7817</v>
      </c>
      <c r="B3016" s="290" t="s">
        <v>7818</v>
      </c>
      <c r="C3016" s="291" t="s">
        <v>256</v>
      </c>
      <c r="D3016" s="292">
        <v>145</v>
      </c>
      <c r="E3016" s="292">
        <v>57.93</v>
      </c>
      <c r="F3016" s="292">
        <v>202.93</v>
      </c>
    </row>
    <row r="3017" spans="1:6" ht="18" customHeight="1" x14ac:dyDescent="0.2">
      <c r="A3017" s="289" t="s">
        <v>7819</v>
      </c>
      <c r="B3017" s="290" t="s">
        <v>7820</v>
      </c>
      <c r="C3017" s="291"/>
      <c r="D3017" s="292"/>
      <c r="E3017" s="292"/>
      <c r="F3017" s="292"/>
    </row>
    <row r="3018" spans="1:6" ht="18" customHeight="1" x14ac:dyDescent="0.2">
      <c r="A3018" s="289" t="s">
        <v>7821</v>
      </c>
      <c r="B3018" s="290" t="s">
        <v>695</v>
      </c>
      <c r="C3018" s="291" t="s">
        <v>256</v>
      </c>
      <c r="D3018" s="292">
        <v>11.93</v>
      </c>
      <c r="E3018" s="292">
        <v>26.34</v>
      </c>
      <c r="F3018" s="292">
        <v>38.270000000000003</v>
      </c>
    </row>
    <row r="3019" spans="1:6" ht="18" customHeight="1" x14ac:dyDescent="0.2">
      <c r="A3019" s="289" t="s">
        <v>7822</v>
      </c>
      <c r="B3019" s="290" t="s">
        <v>691</v>
      </c>
      <c r="C3019" s="291" t="s">
        <v>256</v>
      </c>
      <c r="D3019" s="292">
        <v>15.96</v>
      </c>
      <c r="E3019" s="292">
        <v>31.6</v>
      </c>
      <c r="F3019" s="292">
        <v>47.56</v>
      </c>
    </row>
    <row r="3020" spans="1:6" ht="18" customHeight="1" x14ac:dyDescent="0.2">
      <c r="A3020" s="289" t="s">
        <v>7823</v>
      </c>
      <c r="B3020" s="290" t="s">
        <v>693</v>
      </c>
      <c r="C3020" s="291" t="s">
        <v>256</v>
      </c>
      <c r="D3020" s="292">
        <v>27.08</v>
      </c>
      <c r="E3020" s="292">
        <v>47.41</v>
      </c>
      <c r="F3020" s="292">
        <v>74.489999999999995</v>
      </c>
    </row>
    <row r="3021" spans="1:6" ht="18" customHeight="1" x14ac:dyDescent="0.2">
      <c r="A3021" s="289" t="s">
        <v>7824</v>
      </c>
      <c r="B3021" s="290" t="s">
        <v>689</v>
      </c>
      <c r="C3021" s="291" t="s">
        <v>256</v>
      </c>
      <c r="D3021" s="292">
        <v>23.96</v>
      </c>
      <c r="E3021" s="292">
        <v>57.93</v>
      </c>
      <c r="F3021" s="292">
        <v>81.89</v>
      </c>
    </row>
    <row r="3022" spans="1:6" ht="18" customHeight="1" x14ac:dyDescent="0.2">
      <c r="A3022" s="289" t="s">
        <v>7825</v>
      </c>
      <c r="B3022" s="290" t="s">
        <v>7826</v>
      </c>
      <c r="C3022" s="291"/>
      <c r="D3022" s="292"/>
      <c r="E3022" s="292"/>
      <c r="F3022" s="292"/>
    </row>
    <row r="3023" spans="1:6" ht="18" customHeight="1" x14ac:dyDescent="0.2">
      <c r="A3023" s="289" t="s">
        <v>7827</v>
      </c>
      <c r="B3023" s="290" t="s">
        <v>7828</v>
      </c>
      <c r="C3023" s="291" t="s">
        <v>256</v>
      </c>
      <c r="D3023" s="292">
        <v>21.57</v>
      </c>
      <c r="E3023" s="292">
        <v>31.6</v>
      </c>
      <c r="F3023" s="292">
        <v>53.17</v>
      </c>
    </row>
    <row r="3024" spans="1:6" ht="18" customHeight="1" x14ac:dyDescent="0.2">
      <c r="A3024" s="289" t="s">
        <v>7829</v>
      </c>
      <c r="B3024" s="290" t="s">
        <v>7830</v>
      </c>
      <c r="C3024" s="291" t="s">
        <v>256</v>
      </c>
      <c r="D3024" s="292">
        <v>39.15</v>
      </c>
      <c r="E3024" s="292">
        <v>47.41</v>
      </c>
      <c r="F3024" s="292">
        <v>86.56</v>
      </c>
    </row>
    <row r="3025" spans="1:6" ht="18" customHeight="1" x14ac:dyDescent="0.2">
      <c r="A3025" s="289" t="s">
        <v>7831</v>
      </c>
      <c r="B3025" s="290" t="s">
        <v>682</v>
      </c>
      <c r="C3025" s="291" t="s">
        <v>256</v>
      </c>
      <c r="D3025" s="292">
        <v>54</v>
      </c>
      <c r="E3025" s="292">
        <v>57.93</v>
      </c>
      <c r="F3025" s="292">
        <v>111.93</v>
      </c>
    </row>
    <row r="3026" spans="1:6" ht="18" customHeight="1" x14ac:dyDescent="0.2">
      <c r="A3026" s="289" t="s">
        <v>7832</v>
      </c>
      <c r="B3026" s="290" t="s">
        <v>1032</v>
      </c>
      <c r="C3026" s="291" t="s">
        <v>256</v>
      </c>
      <c r="D3026" s="292">
        <v>105.32</v>
      </c>
      <c r="E3026" s="292">
        <v>57.93</v>
      </c>
      <c r="F3026" s="292">
        <v>163.25</v>
      </c>
    </row>
    <row r="3027" spans="1:6" ht="18" customHeight="1" x14ac:dyDescent="0.2">
      <c r="A3027" s="289" t="s">
        <v>7833</v>
      </c>
      <c r="B3027" s="290" t="s">
        <v>7834</v>
      </c>
      <c r="C3027" s="291" t="s">
        <v>256</v>
      </c>
      <c r="D3027" s="292">
        <v>18.7</v>
      </c>
      <c r="E3027" s="292">
        <v>26.34</v>
      </c>
      <c r="F3027" s="292">
        <v>45.04</v>
      </c>
    </row>
    <row r="3028" spans="1:6" ht="18" customHeight="1" x14ac:dyDescent="0.2">
      <c r="A3028" s="289" t="s">
        <v>7835</v>
      </c>
      <c r="B3028" s="290" t="s">
        <v>7836</v>
      </c>
      <c r="C3028" s="291"/>
      <c r="D3028" s="292"/>
      <c r="E3028" s="292"/>
      <c r="F3028" s="292"/>
    </row>
    <row r="3029" spans="1:6" ht="18" customHeight="1" x14ac:dyDescent="0.2">
      <c r="A3029" s="289" t="s">
        <v>7837</v>
      </c>
      <c r="B3029" s="290" t="s">
        <v>7838</v>
      </c>
      <c r="C3029" s="291" t="s">
        <v>256</v>
      </c>
      <c r="D3029" s="292">
        <v>27.95</v>
      </c>
      <c r="E3029" s="292">
        <v>18.53</v>
      </c>
      <c r="F3029" s="292">
        <v>46.48</v>
      </c>
    </row>
    <row r="3030" spans="1:6" ht="18" customHeight="1" x14ac:dyDescent="0.2">
      <c r="A3030" s="289" t="s">
        <v>7839</v>
      </c>
      <c r="B3030" s="290" t="s">
        <v>7840</v>
      </c>
      <c r="C3030" s="291" t="s">
        <v>256</v>
      </c>
      <c r="D3030" s="292">
        <v>51.45</v>
      </c>
      <c r="E3030" s="292">
        <v>18.53</v>
      </c>
      <c r="F3030" s="292">
        <v>69.98</v>
      </c>
    </row>
    <row r="3031" spans="1:6" ht="18" customHeight="1" x14ac:dyDescent="0.2">
      <c r="A3031" s="289" t="s">
        <v>7841</v>
      </c>
      <c r="B3031" s="290" t="s">
        <v>7842</v>
      </c>
      <c r="C3031" s="291" t="s">
        <v>256</v>
      </c>
      <c r="D3031" s="292">
        <v>96.26</v>
      </c>
      <c r="E3031" s="292">
        <v>18.53</v>
      </c>
      <c r="F3031" s="292">
        <v>114.79</v>
      </c>
    </row>
    <row r="3032" spans="1:6" ht="18" customHeight="1" x14ac:dyDescent="0.2">
      <c r="A3032" s="289" t="s">
        <v>7843</v>
      </c>
      <c r="B3032" s="290" t="s">
        <v>7844</v>
      </c>
      <c r="C3032" s="291" t="s">
        <v>256</v>
      </c>
      <c r="D3032" s="292">
        <v>76.739999999999995</v>
      </c>
      <c r="E3032" s="292">
        <v>18.53</v>
      </c>
      <c r="F3032" s="292">
        <v>95.27</v>
      </c>
    </row>
    <row r="3033" spans="1:6" ht="18" customHeight="1" x14ac:dyDescent="0.2">
      <c r="A3033" s="289" t="s">
        <v>7845</v>
      </c>
      <c r="B3033" s="290" t="s">
        <v>7846</v>
      </c>
      <c r="C3033" s="291" t="s">
        <v>256</v>
      </c>
      <c r="D3033" s="292">
        <v>145.88999999999999</v>
      </c>
      <c r="E3033" s="292">
        <v>18.53</v>
      </c>
      <c r="F3033" s="292">
        <v>164.42</v>
      </c>
    </row>
    <row r="3034" spans="1:6" ht="18" customHeight="1" x14ac:dyDescent="0.2">
      <c r="A3034" s="289" t="s">
        <v>7847</v>
      </c>
      <c r="B3034" s="290" t="s">
        <v>7848</v>
      </c>
      <c r="C3034" s="291" t="s">
        <v>256</v>
      </c>
      <c r="D3034" s="292">
        <v>208.25</v>
      </c>
      <c r="E3034" s="292">
        <v>37.049999999999997</v>
      </c>
      <c r="F3034" s="292">
        <v>245.3</v>
      </c>
    </row>
    <row r="3035" spans="1:6" ht="18" customHeight="1" x14ac:dyDescent="0.2">
      <c r="A3035" s="289" t="s">
        <v>7849</v>
      </c>
      <c r="B3035" s="290" t="s">
        <v>7850</v>
      </c>
      <c r="C3035" s="291" t="s">
        <v>256</v>
      </c>
      <c r="D3035" s="292">
        <v>369.22</v>
      </c>
      <c r="E3035" s="292">
        <v>37.049999999999997</v>
      </c>
      <c r="F3035" s="292">
        <v>406.27</v>
      </c>
    </row>
    <row r="3036" spans="1:6" ht="18" customHeight="1" x14ac:dyDescent="0.2">
      <c r="A3036" s="289" t="s">
        <v>7851</v>
      </c>
      <c r="B3036" s="290" t="s">
        <v>7852</v>
      </c>
      <c r="C3036" s="291" t="s">
        <v>256</v>
      </c>
      <c r="D3036" s="292">
        <v>494.11</v>
      </c>
      <c r="E3036" s="292">
        <v>37.049999999999997</v>
      </c>
      <c r="F3036" s="292">
        <v>531.16</v>
      </c>
    </row>
    <row r="3037" spans="1:6" ht="18" customHeight="1" x14ac:dyDescent="0.2">
      <c r="A3037" s="289" t="s">
        <v>7853</v>
      </c>
      <c r="B3037" s="290" t="s">
        <v>7854</v>
      </c>
      <c r="C3037" s="291"/>
      <c r="D3037" s="292"/>
      <c r="E3037" s="292"/>
      <c r="F3037" s="292"/>
    </row>
    <row r="3038" spans="1:6" ht="18" customHeight="1" x14ac:dyDescent="0.2">
      <c r="A3038" s="289" t="s">
        <v>7855</v>
      </c>
      <c r="B3038" s="290" t="s">
        <v>7856</v>
      </c>
      <c r="C3038" s="291" t="s">
        <v>256</v>
      </c>
      <c r="D3038" s="292">
        <v>30.66</v>
      </c>
      <c r="E3038" s="292">
        <v>18.53</v>
      </c>
      <c r="F3038" s="292">
        <v>49.19</v>
      </c>
    </row>
    <row r="3039" spans="1:6" ht="18" customHeight="1" x14ac:dyDescent="0.2">
      <c r="A3039" s="289" t="s">
        <v>7857</v>
      </c>
      <c r="B3039" s="290" t="s">
        <v>7858</v>
      </c>
      <c r="C3039" s="291" t="s">
        <v>256</v>
      </c>
      <c r="D3039" s="292">
        <v>51.25</v>
      </c>
      <c r="E3039" s="292">
        <v>18.53</v>
      </c>
      <c r="F3039" s="292">
        <v>69.78</v>
      </c>
    </row>
    <row r="3040" spans="1:6" ht="18" customHeight="1" x14ac:dyDescent="0.2">
      <c r="A3040" s="289" t="s">
        <v>7859</v>
      </c>
      <c r="B3040" s="290" t="s">
        <v>7860</v>
      </c>
      <c r="C3040" s="291" t="s">
        <v>256</v>
      </c>
      <c r="D3040" s="292">
        <v>95.25</v>
      </c>
      <c r="E3040" s="292">
        <v>37.049999999999997</v>
      </c>
      <c r="F3040" s="292">
        <v>132.30000000000001</v>
      </c>
    </row>
    <row r="3041" spans="1:6" ht="18" customHeight="1" x14ac:dyDescent="0.2">
      <c r="A3041" s="289" t="s">
        <v>7861</v>
      </c>
      <c r="B3041" s="290" t="s">
        <v>7862</v>
      </c>
      <c r="C3041" s="291" t="s">
        <v>256</v>
      </c>
      <c r="D3041" s="292">
        <v>143.22999999999999</v>
      </c>
      <c r="E3041" s="292">
        <v>37.049999999999997</v>
      </c>
      <c r="F3041" s="292">
        <v>180.28</v>
      </c>
    </row>
    <row r="3042" spans="1:6" ht="18" customHeight="1" x14ac:dyDescent="0.2">
      <c r="A3042" s="289" t="s">
        <v>7863</v>
      </c>
      <c r="B3042" s="290" t="s">
        <v>7864</v>
      </c>
      <c r="C3042" s="291" t="s">
        <v>256</v>
      </c>
      <c r="D3042" s="292">
        <v>239.91</v>
      </c>
      <c r="E3042" s="292">
        <v>37.049999999999997</v>
      </c>
      <c r="F3042" s="292">
        <v>276.95999999999998</v>
      </c>
    </row>
    <row r="3043" spans="1:6" ht="18" customHeight="1" x14ac:dyDescent="0.2">
      <c r="A3043" s="289" t="s">
        <v>7865</v>
      </c>
      <c r="B3043" s="290" t="s">
        <v>7866</v>
      </c>
      <c r="C3043" s="291" t="s">
        <v>256</v>
      </c>
      <c r="D3043" s="292">
        <v>428.07</v>
      </c>
      <c r="E3043" s="292">
        <v>37.049999999999997</v>
      </c>
      <c r="F3043" s="292">
        <v>465.12</v>
      </c>
    </row>
    <row r="3044" spans="1:6" ht="18" customHeight="1" x14ac:dyDescent="0.2">
      <c r="A3044" s="289" t="s">
        <v>7867</v>
      </c>
      <c r="B3044" s="290" t="s">
        <v>7868</v>
      </c>
      <c r="C3044" s="291"/>
      <c r="D3044" s="292"/>
      <c r="E3044" s="292"/>
      <c r="F3044" s="292"/>
    </row>
    <row r="3045" spans="1:6" ht="18" customHeight="1" x14ac:dyDescent="0.2">
      <c r="A3045" s="289" t="s">
        <v>7869</v>
      </c>
      <c r="B3045" s="290" t="s">
        <v>7870</v>
      </c>
      <c r="C3045" s="291" t="s">
        <v>256</v>
      </c>
      <c r="D3045" s="292">
        <v>38.29</v>
      </c>
      <c r="E3045" s="292">
        <v>52.67</v>
      </c>
      <c r="F3045" s="292">
        <v>90.96</v>
      </c>
    </row>
    <row r="3046" spans="1:6" ht="18" customHeight="1" x14ac:dyDescent="0.2">
      <c r="A3046" s="289" t="s">
        <v>7871</v>
      </c>
      <c r="B3046" s="290" t="s">
        <v>7872</v>
      </c>
      <c r="C3046" s="291" t="s">
        <v>256</v>
      </c>
      <c r="D3046" s="292">
        <v>39.69</v>
      </c>
      <c r="E3046" s="292">
        <v>57.93</v>
      </c>
      <c r="F3046" s="292">
        <v>97.62</v>
      </c>
    </row>
    <row r="3047" spans="1:6" ht="18" customHeight="1" x14ac:dyDescent="0.2">
      <c r="A3047" s="289" t="s">
        <v>7873</v>
      </c>
      <c r="B3047" s="290" t="s">
        <v>7874</v>
      </c>
      <c r="C3047" s="291" t="s">
        <v>256</v>
      </c>
      <c r="D3047" s="292">
        <v>56.24</v>
      </c>
      <c r="E3047" s="292">
        <v>68.47</v>
      </c>
      <c r="F3047" s="292">
        <v>124.71</v>
      </c>
    </row>
    <row r="3048" spans="1:6" ht="18" customHeight="1" x14ac:dyDescent="0.2">
      <c r="A3048" s="289" t="s">
        <v>7875</v>
      </c>
      <c r="B3048" s="290" t="s">
        <v>7876</v>
      </c>
      <c r="C3048" s="291" t="s">
        <v>256</v>
      </c>
      <c r="D3048" s="292">
        <v>71.62</v>
      </c>
      <c r="E3048" s="292">
        <v>73.739999999999995</v>
      </c>
      <c r="F3048" s="292">
        <v>145.36000000000001</v>
      </c>
    </row>
    <row r="3049" spans="1:6" ht="18" customHeight="1" x14ac:dyDescent="0.2">
      <c r="A3049" s="289" t="s">
        <v>7877</v>
      </c>
      <c r="B3049" s="290" t="s">
        <v>7878</v>
      </c>
      <c r="C3049" s="291" t="s">
        <v>256</v>
      </c>
      <c r="D3049" s="292">
        <v>85.04</v>
      </c>
      <c r="E3049" s="292">
        <v>84.27</v>
      </c>
      <c r="F3049" s="292">
        <v>169.31</v>
      </c>
    </row>
    <row r="3050" spans="1:6" ht="18" customHeight="1" x14ac:dyDescent="0.2">
      <c r="A3050" s="289" t="s">
        <v>7879</v>
      </c>
      <c r="B3050" s="290" t="s">
        <v>7880</v>
      </c>
      <c r="C3050" s="291" t="s">
        <v>256</v>
      </c>
      <c r="D3050" s="292">
        <v>107.62</v>
      </c>
      <c r="E3050" s="292">
        <v>94.8</v>
      </c>
      <c r="F3050" s="292">
        <v>202.42</v>
      </c>
    </row>
    <row r="3051" spans="1:6" ht="18" customHeight="1" x14ac:dyDescent="0.2">
      <c r="A3051" s="289" t="s">
        <v>7881</v>
      </c>
      <c r="B3051" s="290" t="s">
        <v>7882</v>
      </c>
      <c r="C3051" s="291" t="s">
        <v>256</v>
      </c>
      <c r="D3051" s="292">
        <v>140.53</v>
      </c>
      <c r="E3051" s="292">
        <v>105.34</v>
      </c>
      <c r="F3051" s="292">
        <v>245.87</v>
      </c>
    </row>
    <row r="3052" spans="1:6" ht="18" customHeight="1" x14ac:dyDescent="0.2">
      <c r="A3052" s="289" t="s">
        <v>7883</v>
      </c>
      <c r="B3052" s="290" t="s">
        <v>7884</v>
      </c>
      <c r="C3052" s="291" t="s">
        <v>256</v>
      </c>
      <c r="D3052" s="292">
        <v>158.11000000000001</v>
      </c>
      <c r="E3052" s="292">
        <v>118.51</v>
      </c>
      <c r="F3052" s="292">
        <v>276.62</v>
      </c>
    </row>
    <row r="3053" spans="1:6" ht="18" customHeight="1" x14ac:dyDescent="0.2">
      <c r="A3053" s="289" t="s">
        <v>7885</v>
      </c>
      <c r="B3053" s="290" t="s">
        <v>7886</v>
      </c>
      <c r="C3053" s="291" t="s">
        <v>256</v>
      </c>
      <c r="D3053" s="292">
        <v>234.13</v>
      </c>
      <c r="E3053" s="292">
        <v>131.68</v>
      </c>
      <c r="F3053" s="292">
        <v>365.81</v>
      </c>
    </row>
    <row r="3054" spans="1:6" ht="18" customHeight="1" x14ac:dyDescent="0.2">
      <c r="A3054" s="289" t="s">
        <v>7887</v>
      </c>
      <c r="B3054" s="290" t="s">
        <v>7888</v>
      </c>
      <c r="C3054" s="291" t="s">
        <v>256</v>
      </c>
      <c r="D3054" s="292">
        <v>392.95</v>
      </c>
      <c r="E3054" s="292">
        <v>144.84</v>
      </c>
      <c r="F3054" s="292">
        <v>537.79</v>
      </c>
    </row>
    <row r="3055" spans="1:6" ht="18" customHeight="1" x14ac:dyDescent="0.2">
      <c r="A3055" s="289" t="s">
        <v>7889</v>
      </c>
      <c r="B3055" s="290" t="s">
        <v>7890</v>
      </c>
      <c r="C3055" s="291"/>
      <c r="D3055" s="292"/>
      <c r="E3055" s="292"/>
      <c r="F3055" s="292"/>
    </row>
    <row r="3056" spans="1:6" ht="18" customHeight="1" x14ac:dyDescent="0.2">
      <c r="A3056" s="289" t="s">
        <v>7891</v>
      </c>
      <c r="B3056" s="290" t="s">
        <v>7892</v>
      </c>
      <c r="C3056" s="291" t="s">
        <v>256</v>
      </c>
      <c r="D3056" s="292">
        <v>60.19</v>
      </c>
      <c r="E3056" s="292">
        <v>52.67</v>
      </c>
      <c r="F3056" s="292">
        <v>112.86</v>
      </c>
    </row>
    <row r="3057" spans="1:6" ht="18" customHeight="1" x14ac:dyDescent="0.2">
      <c r="A3057" s="289" t="s">
        <v>7893</v>
      </c>
      <c r="B3057" s="290" t="s">
        <v>7894</v>
      </c>
      <c r="C3057" s="291" t="s">
        <v>256</v>
      </c>
      <c r="D3057" s="292">
        <v>65.680000000000007</v>
      </c>
      <c r="E3057" s="292">
        <v>57.93</v>
      </c>
      <c r="F3057" s="292">
        <v>123.61</v>
      </c>
    </row>
    <row r="3058" spans="1:6" ht="18" customHeight="1" x14ac:dyDescent="0.2">
      <c r="A3058" s="289" t="s">
        <v>7895</v>
      </c>
      <c r="B3058" s="290" t="s">
        <v>7896</v>
      </c>
      <c r="C3058" s="291" t="s">
        <v>256</v>
      </c>
      <c r="D3058" s="292">
        <v>81.59</v>
      </c>
      <c r="E3058" s="292">
        <v>68.47</v>
      </c>
      <c r="F3058" s="292">
        <v>150.06</v>
      </c>
    </row>
    <row r="3059" spans="1:6" ht="18" customHeight="1" x14ac:dyDescent="0.2">
      <c r="A3059" s="289" t="s">
        <v>7897</v>
      </c>
      <c r="B3059" s="290" t="s">
        <v>7898</v>
      </c>
      <c r="C3059" s="291" t="s">
        <v>256</v>
      </c>
      <c r="D3059" s="292">
        <v>119.71</v>
      </c>
      <c r="E3059" s="292">
        <v>73.739999999999995</v>
      </c>
      <c r="F3059" s="292">
        <v>193.45</v>
      </c>
    </row>
    <row r="3060" spans="1:6" ht="18" customHeight="1" x14ac:dyDescent="0.2">
      <c r="A3060" s="289" t="s">
        <v>7899</v>
      </c>
      <c r="B3060" s="290" t="s">
        <v>7900</v>
      </c>
      <c r="C3060" s="291" t="s">
        <v>256</v>
      </c>
      <c r="D3060" s="292">
        <v>123.05</v>
      </c>
      <c r="E3060" s="292">
        <v>84.27</v>
      </c>
      <c r="F3060" s="292">
        <v>207.32</v>
      </c>
    </row>
    <row r="3061" spans="1:6" ht="18" customHeight="1" x14ac:dyDescent="0.2">
      <c r="A3061" s="289" t="s">
        <v>7901</v>
      </c>
      <c r="B3061" s="290" t="s">
        <v>7902</v>
      </c>
      <c r="C3061" s="291" t="s">
        <v>256</v>
      </c>
      <c r="D3061" s="292">
        <v>144.94999999999999</v>
      </c>
      <c r="E3061" s="292">
        <v>94.8</v>
      </c>
      <c r="F3061" s="292">
        <v>239.75</v>
      </c>
    </row>
    <row r="3062" spans="1:6" ht="18" customHeight="1" x14ac:dyDescent="0.2">
      <c r="A3062" s="289" t="s">
        <v>7903</v>
      </c>
      <c r="B3062" s="290" t="s">
        <v>7904</v>
      </c>
      <c r="C3062" s="291" t="s">
        <v>256</v>
      </c>
      <c r="D3062" s="292">
        <v>226.82</v>
      </c>
      <c r="E3062" s="292">
        <v>105.34</v>
      </c>
      <c r="F3062" s="292">
        <v>332.16</v>
      </c>
    </row>
    <row r="3063" spans="1:6" ht="18" customHeight="1" x14ac:dyDescent="0.2">
      <c r="A3063" s="289" t="s">
        <v>7905</v>
      </c>
      <c r="B3063" s="290" t="s">
        <v>7906</v>
      </c>
      <c r="C3063" s="291" t="s">
        <v>256</v>
      </c>
      <c r="D3063" s="292">
        <v>267.73</v>
      </c>
      <c r="E3063" s="292">
        <v>118.51</v>
      </c>
      <c r="F3063" s="292">
        <v>386.24</v>
      </c>
    </row>
    <row r="3064" spans="1:6" ht="18" customHeight="1" x14ac:dyDescent="0.2">
      <c r="A3064" s="289" t="s">
        <v>7907</v>
      </c>
      <c r="B3064" s="290" t="s">
        <v>7908</v>
      </c>
      <c r="C3064" s="291" t="s">
        <v>256</v>
      </c>
      <c r="D3064" s="292">
        <v>364.68</v>
      </c>
      <c r="E3064" s="292">
        <v>131.68</v>
      </c>
      <c r="F3064" s="292">
        <v>496.36</v>
      </c>
    </row>
    <row r="3065" spans="1:6" ht="18" customHeight="1" x14ac:dyDescent="0.2">
      <c r="A3065" s="289" t="s">
        <v>7909</v>
      </c>
      <c r="B3065" s="290" t="s">
        <v>7910</v>
      </c>
      <c r="C3065" s="291" t="s">
        <v>256</v>
      </c>
      <c r="D3065" s="292">
        <v>661.22</v>
      </c>
      <c r="E3065" s="292">
        <v>144.84</v>
      </c>
      <c r="F3065" s="292">
        <v>806.06</v>
      </c>
    </row>
    <row r="3066" spans="1:6" ht="18" customHeight="1" x14ac:dyDescent="0.2">
      <c r="A3066" s="289" t="s">
        <v>7911</v>
      </c>
      <c r="B3066" s="290" t="s">
        <v>7912</v>
      </c>
      <c r="C3066" s="291"/>
      <c r="D3066" s="292"/>
      <c r="E3066" s="292"/>
      <c r="F3066" s="292"/>
    </row>
    <row r="3067" spans="1:6" ht="18" customHeight="1" x14ac:dyDescent="0.2">
      <c r="A3067" s="289" t="s">
        <v>7913</v>
      </c>
      <c r="B3067" s="290" t="s">
        <v>7914</v>
      </c>
      <c r="C3067" s="291" t="s">
        <v>223</v>
      </c>
      <c r="D3067" s="292">
        <v>82.83</v>
      </c>
      <c r="E3067" s="292">
        <v>15.8</v>
      </c>
      <c r="F3067" s="292">
        <v>98.63</v>
      </c>
    </row>
    <row r="3068" spans="1:6" ht="18" customHeight="1" x14ac:dyDescent="0.2">
      <c r="A3068" s="289" t="s">
        <v>7915</v>
      </c>
      <c r="B3068" s="290" t="s">
        <v>7916</v>
      </c>
      <c r="C3068" s="291" t="s">
        <v>223</v>
      </c>
      <c r="D3068" s="292">
        <v>115.16</v>
      </c>
      <c r="E3068" s="292">
        <v>15.8</v>
      </c>
      <c r="F3068" s="292">
        <v>130.96</v>
      </c>
    </row>
    <row r="3069" spans="1:6" ht="18" customHeight="1" x14ac:dyDescent="0.2">
      <c r="A3069" s="289" t="s">
        <v>7917</v>
      </c>
      <c r="B3069" s="290" t="s">
        <v>7918</v>
      </c>
      <c r="C3069" s="291" t="s">
        <v>223</v>
      </c>
      <c r="D3069" s="292">
        <v>127.59</v>
      </c>
      <c r="E3069" s="292">
        <v>21.07</v>
      </c>
      <c r="F3069" s="292">
        <v>148.66</v>
      </c>
    </row>
    <row r="3070" spans="1:6" ht="18" customHeight="1" x14ac:dyDescent="0.2">
      <c r="A3070" s="289" t="s">
        <v>7919</v>
      </c>
      <c r="B3070" s="290" t="s">
        <v>7920</v>
      </c>
      <c r="C3070" s="291" t="s">
        <v>223</v>
      </c>
      <c r="D3070" s="292">
        <v>229.14</v>
      </c>
      <c r="E3070" s="292">
        <v>21.07</v>
      </c>
      <c r="F3070" s="292">
        <v>250.21</v>
      </c>
    </row>
    <row r="3071" spans="1:6" ht="18" customHeight="1" x14ac:dyDescent="0.2">
      <c r="A3071" s="289" t="s">
        <v>7921</v>
      </c>
      <c r="B3071" s="290" t="s">
        <v>7922</v>
      </c>
      <c r="C3071" s="291" t="s">
        <v>223</v>
      </c>
      <c r="D3071" s="292">
        <v>114.32</v>
      </c>
      <c r="E3071" s="292">
        <v>15.8</v>
      </c>
      <c r="F3071" s="292">
        <v>130.12</v>
      </c>
    </row>
    <row r="3072" spans="1:6" ht="18" customHeight="1" x14ac:dyDescent="0.2">
      <c r="A3072" s="289" t="s">
        <v>7923</v>
      </c>
      <c r="B3072" s="290" t="s">
        <v>7924</v>
      </c>
      <c r="C3072" s="291" t="s">
        <v>223</v>
      </c>
      <c r="D3072" s="292">
        <v>166.61</v>
      </c>
      <c r="E3072" s="292">
        <v>15.8</v>
      </c>
      <c r="F3072" s="292">
        <v>182.41</v>
      </c>
    </row>
    <row r="3073" spans="1:6" ht="18" customHeight="1" x14ac:dyDescent="0.2">
      <c r="A3073" s="289" t="s">
        <v>7925</v>
      </c>
      <c r="B3073" s="290" t="s">
        <v>7926</v>
      </c>
      <c r="C3073" s="291" t="s">
        <v>223</v>
      </c>
      <c r="D3073" s="292">
        <v>203.33</v>
      </c>
      <c r="E3073" s="292">
        <v>21.07</v>
      </c>
      <c r="F3073" s="292">
        <v>224.4</v>
      </c>
    </row>
    <row r="3074" spans="1:6" ht="18" customHeight="1" x14ac:dyDescent="0.2">
      <c r="A3074" s="289" t="s">
        <v>7927</v>
      </c>
      <c r="B3074" s="290" t="s">
        <v>7928</v>
      </c>
      <c r="C3074" s="291" t="s">
        <v>223</v>
      </c>
      <c r="D3074" s="292">
        <v>344.5</v>
      </c>
      <c r="E3074" s="292">
        <v>21.07</v>
      </c>
      <c r="F3074" s="292">
        <v>365.57</v>
      </c>
    </row>
    <row r="3075" spans="1:6" ht="18" customHeight="1" x14ac:dyDescent="0.2">
      <c r="A3075" s="289" t="s">
        <v>7929</v>
      </c>
      <c r="B3075" s="290" t="s">
        <v>7930</v>
      </c>
      <c r="C3075" s="291" t="s">
        <v>223</v>
      </c>
      <c r="D3075" s="292">
        <v>72.709999999999994</v>
      </c>
      <c r="E3075" s="292">
        <v>15.8</v>
      </c>
      <c r="F3075" s="292">
        <v>88.51</v>
      </c>
    </row>
    <row r="3076" spans="1:6" ht="18" customHeight="1" x14ac:dyDescent="0.2">
      <c r="A3076" s="289" t="s">
        <v>7931</v>
      </c>
      <c r="B3076" s="290" t="s">
        <v>7932</v>
      </c>
      <c r="C3076" s="291" t="s">
        <v>223</v>
      </c>
      <c r="D3076" s="292">
        <v>78.67</v>
      </c>
      <c r="E3076" s="292">
        <v>15.8</v>
      </c>
      <c r="F3076" s="292">
        <v>94.47</v>
      </c>
    </row>
    <row r="3077" spans="1:6" ht="18" customHeight="1" x14ac:dyDescent="0.2">
      <c r="A3077" s="289" t="s">
        <v>7933</v>
      </c>
      <c r="B3077" s="290" t="s">
        <v>7934</v>
      </c>
      <c r="C3077" s="291" t="s">
        <v>223</v>
      </c>
      <c r="D3077" s="292">
        <v>103.12</v>
      </c>
      <c r="E3077" s="292">
        <v>21.07</v>
      </c>
      <c r="F3077" s="292">
        <v>124.19</v>
      </c>
    </row>
    <row r="3078" spans="1:6" ht="18" customHeight="1" x14ac:dyDescent="0.2">
      <c r="A3078" s="289" t="s">
        <v>7935</v>
      </c>
      <c r="B3078" s="290" t="s">
        <v>7936</v>
      </c>
      <c r="C3078" s="291" t="s">
        <v>223</v>
      </c>
      <c r="D3078" s="292">
        <v>143.72</v>
      </c>
      <c r="E3078" s="292">
        <v>21.07</v>
      </c>
      <c r="F3078" s="292">
        <v>164.79</v>
      </c>
    </row>
    <row r="3079" spans="1:6" ht="18" customHeight="1" x14ac:dyDescent="0.2">
      <c r="A3079" s="289" t="s">
        <v>7937</v>
      </c>
      <c r="B3079" s="290" t="s">
        <v>7938</v>
      </c>
      <c r="C3079" s="291" t="s">
        <v>223</v>
      </c>
      <c r="D3079" s="292">
        <v>60.08</v>
      </c>
      <c r="E3079" s="292">
        <v>15.8</v>
      </c>
      <c r="F3079" s="292">
        <v>75.88</v>
      </c>
    </row>
    <row r="3080" spans="1:6" ht="18" customHeight="1" x14ac:dyDescent="0.2">
      <c r="A3080" s="289" t="s">
        <v>7939</v>
      </c>
      <c r="B3080" s="290" t="s">
        <v>7940</v>
      </c>
      <c r="C3080" s="291" t="s">
        <v>223</v>
      </c>
      <c r="D3080" s="292">
        <v>77.849999999999994</v>
      </c>
      <c r="E3080" s="292">
        <v>21.07</v>
      </c>
      <c r="F3080" s="292">
        <v>98.92</v>
      </c>
    </row>
    <row r="3081" spans="1:6" ht="18" customHeight="1" x14ac:dyDescent="0.2">
      <c r="A3081" s="289" t="s">
        <v>7941</v>
      </c>
      <c r="B3081" s="290" t="s">
        <v>7942</v>
      </c>
      <c r="C3081" s="291" t="s">
        <v>223</v>
      </c>
      <c r="D3081" s="292">
        <v>132.82</v>
      </c>
      <c r="E3081" s="292">
        <v>15.8</v>
      </c>
      <c r="F3081" s="292">
        <v>148.62</v>
      </c>
    </row>
    <row r="3082" spans="1:6" ht="18" customHeight="1" x14ac:dyDescent="0.2">
      <c r="A3082" s="289" t="s">
        <v>7943</v>
      </c>
      <c r="B3082" s="290" t="s">
        <v>7944</v>
      </c>
      <c r="C3082" s="291" t="s">
        <v>223</v>
      </c>
      <c r="D3082" s="292">
        <v>141.33000000000001</v>
      </c>
      <c r="E3082" s="292">
        <v>21.07</v>
      </c>
      <c r="F3082" s="292">
        <v>162.4</v>
      </c>
    </row>
    <row r="3083" spans="1:6" ht="18" customHeight="1" x14ac:dyDescent="0.2">
      <c r="A3083" s="289" t="s">
        <v>7945</v>
      </c>
      <c r="B3083" s="290" t="s">
        <v>7946</v>
      </c>
      <c r="C3083" s="291" t="s">
        <v>223</v>
      </c>
      <c r="D3083" s="292">
        <v>178.58</v>
      </c>
      <c r="E3083" s="292">
        <v>21.07</v>
      </c>
      <c r="F3083" s="292">
        <v>199.65</v>
      </c>
    </row>
    <row r="3084" spans="1:6" ht="18" customHeight="1" x14ac:dyDescent="0.2">
      <c r="A3084" s="289" t="s">
        <v>7947</v>
      </c>
      <c r="B3084" s="290" t="s">
        <v>7948</v>
      </c>
      <c r="C3084" s="291" t="s">
        <v>223</v>
      </c>
      <c r="D3084" s="292">
        <v>181.72</v>
      </c>
      <c r="E3084" s="292">
        <v>21.07</v>
      </c>
      <c r="F3084" s="292">
        <v>202.79</v>
      </c>
    </row>
    <row r="3085" spans="1:6" ht="18" customHeight="1" x14ac:dyDescent="0.2">
      <c r="A3085" s="289" t="s">
        <v>7949</v>
      </c>
      <c r="B3085" s="290" t="s">
        <v>7950</v>
      </c>
      <c r="C3085" s="291" t="s">
        <v>223</v>
      </c>
      <c r="D3085" s="292">
        <v>219.08</v>
      </c>
      <c r="E3085" s="292">
        <v>21.07</v>
      </c>
      <c r="F3085" s="292">
        <v>240.15</v>
      </c>
    </row>
    <row r="3086" spans="1:6" ht="18" customHeight="1" x14ac:dyDescent="0.2">
      <c r="A3086" s="289" t="s">
        <v>7951</v>
      </c>
      <c r="B3086" s="290" t="s">
        <v>7952</v>
      </c>
      <c r="C3086" s="291" t="s">
        <v>223</v>
      </c>
      <c r="D3086" s="292">
        <v>237.48</v>
      </c>
      <c r="E3086" s="292">
        <v>21.07</v>
      </c>
      <c r="F3086" s="292">
        <v>258.55</v>
      </c>
    </row>
    <row r="3087" spans="1:6" ht="18" customHeight="1" x14ac:dyDescent="0.2">
      <c r="A3087" s="289" t="s">
        <v>7953</v>
      </c>
      <c r="B3087" s="290" t="s">
        <v>7954</v>
      </c>
      <c r="C3087" s="291" t="s">
        <v>223</v>
      </c>
      <c r="D3087" s="292">
        <v>344.07</v>
      </c>
      <c r="E3087" s="292">
        <v>26.34</v>
      </c>
      <c r="F3087" s="292">
        <v>370.41</v>
      </c>
    </row>
    <row r="3088" spans="1:6" ht="18" customHeight="1" x14ac:dyDescent="0.2">
      <c r="A3088" s="289" t="s">
        <v>7955</v>
      </c>
      <c r="B3088" s="290" t="s">
        <v>7956</v>
      </c>
      <c r="C3088" s="291" t="s">
        <v>223</v>
      </c>
      <c r="D3088" s="292">
        <v>283.04000000000002</v>
      </c>
      <c r="E3088" s="292">
        <v>21.07</v>
      </c>
      <c r="F3088" s="292">
        <v>304.11</v>
      </c>
    </row>
    <row r="3089" spans="1:6" ht="18" customHeight="1" x14ac:dyDescent="0.2">
      <c r="A3089" s="289" t="s">
        <v>7957</v>
      </c>
      <c r="B3089" s="290" t="s">
        <v>7958</v>
      </c>
      <c r="C3089" s="291" t="s">
        <v>223</v>
      </c>
      <c r="D3089" s="292">
        <v>126.74</v>
      </c>
      <c r="E3089" s="292">
        <v>15.8</v>
      </c>
      <c r="F3089" s="292">
        <v>142.54</v>
      </c>
    </row>
    <row r="3090" spans="1:6" ht="18" customHeight="1" x14ac:dyDescent="0.2">
      <c r="A3090" s="289" t="s">
        <v>7959</v>
      </c>
      <c r="B3090" s="290" t="s">
        <v>7960</v>
      </c>
      <c r="C3090" s="291" t="s">
        <v>223</v>
      </c>
      <c r="D3090" s="292">
        <v>154.29</v>
      </c>
      <c r="E3090" s="292">
        <v>21.07</v>
      </c>
      <c r="F3090" s="292">
        <v>175.36</v>
      </c>
    </row>
    <row r="3091" spans="1:6" ht="18" customHeight="1" x14ac:dyDescent="0.2">
      <c r="A3091" s="289" t="s">
        <v>7961</v>
      </c>
      <c r="B3091" s="290" t="s">
        <v>7962</v>
      </c>
      <c r="C3091" s="291" t="s">
        <v>223</v>
      </c>
      <c r="D3091" s="292">
        <v>187.52</v>
      </c>
      <c r="E3091" s="292">
        <v>21.07</v>
      </c>
      <c r="F3091" s="292">
        <v>208.59</v>
      </c>
    </row>
    <row r="3092" spans="1:6" ht="18" customHeight="1" x14ac:dyDescent="0.2">
      <c r="A3092" s="289" t="s">
        <v>7963</v>
      </c>
      <c r="B3092" s="290" t="s">
        <v>7964</v>
      </c>
      <c r="C3092" s="291" t="s">
        <v>223</v>
      </c>
      <c r="D3092" s="292">
        <v>193.31</v>
      </c>
      <c r="E3092" s="292">
        <v>21.07</v>
      </c>
      <c r="F3092" s="292">
        <v>214.38</v>
      </c>
    </row>
    <row r="3093" spans="1:6" ht="18" customHeight="1" x14ac:dyDescent="0.2">
      <c r="A3093" s="289" t="s">
        <v>7965</v>
      </c>
      <c r="B3093" s="290" t="s">
        <v>7966</v>
      </c>
      <c r="C3093" s="291" t="s">
        <v>223</v>
      </c>
      <c r="D3093" s="292">
        <v>197.33</v>
      </c>
      <c r="E3093" s="292">
        <v>21.07</v>
      </c>
      <c r="F3093" s="292">
        <v>218.4</v>
      </c>
    </row>
    <row r="3094" spans="1:6" ht="18" customHeight="1" x14ac:dyDescent="0.2">
      <c r="A3094" s="289" t="s">
        <v>7967</v>
      </c>
      <c r="B3094" s="290" t="s">
        <v>7968</v>
      </c>
      <c r="C3094" s="291" t="s">
        <v>223</v>
      </c>
      <c r="D3094" s="292">
        <v>250.29</v>
      </c>
      <c r="E3094" s="292">
        <v>21.07</v>
      </c>
      <c r="F3094" s="292">
        <v>271.36</v>
      </c>
    </row>
    <row r="3095" spans="1:6" ht="18" customHeight="1" x14ac:dyDescent="0.2">
      <c r="A3095" s="289" t="s">
        <v>7969</v>
      </c>
      <c r="B3095" s="290" t="s">
        <v>7970</v>
      </c>
      <c r="C3095" s="291" t="s">
        <v>223</v>
      </c>
      <c r="D3095" s="292">
        <v>48.49</v>
      </c>
      <c r="E3095" s="292">
        <v>21.07</v>
      </c>
      <c r="F3095" s="292">
        <v>69.56</v>
      </c>
    </row>
    <row r="3096" spans="1:6" ht="18" customHeight="1" x14ac:dyDescent="0.2">
      <c r="A3096" s="289" t="s">
        <v>7971</v>
      </c>
      <c r="B3096" s="290" t="s">
        <v>7972</v>
      </c>
      <c r="C3096" s="291" t="s">
        <v>223</v>
      </c>
      <c r="D3096" s="292">
        <v>56.95</v>
      </c>
      <c r="E3096" s="292">
        <v>21.07</v>
      </c>
      <c r="F3096" s="292">
        <v>78.02</v>
      </c>
    </row>
    <row r="3097" spans="1:6" ht="18" customHeight="1" x14ac:dyDescent="0.2">
      <c r="A3097" s="289" t="s">
        <v>7973</v>
      </c>
      <c r="B3097" s="290" t="s">
        <v>7974</v>
      </c>
      <c r="C3097" s="291" t="s">
        <v>223</v>
      </c>
      <c r="D3097" s="292">
        <v>138.02000000000001</v>
      </c>
      <c r="E3097" s="292">
        <v>26.34</v>
      </c>
      <c r="F3097" s="292">
        <v>164.36</v>
      </c>
    </row>
    <row r="3098" spans="1:6" ht="18" customHeight="1" x14ac:dyDescent="0.2">
      <c r="A3098" s="289" t="s">
        <v>7975</v>
      </c>
      <c r="B3098" s="290" t="s">
        <v>7976</v>
      </c>
      <c r="C3098" s="291"/>
      <c r="D3098" s="292"/>
      <c r="E3098" s="292"/>
      <c r="F3098" s="292"/>
    </row>
    <row r="3099" spans="1:6" ht="18" customHeight="1" x14ac:dyDescent="0.2">
      <c r="A3099" s="289" t="s">
        <v>7977</v>
      </c>
      <c r="B3099" s="290" t="s">
        <v>7978</v>
      </c>
      <c r="C3099" s="291" t="s">
        <v>256</v>
      </c>
      <c r="D3099" s="292">
        <v>71.95</v>
      </c>
      <c r="E3099" s="292">
        <v>17.38</v>
      </c>
      <c r="F3099" s="292">
        <v>89.33</v>
      </c>
    </row>
    <row r="3100" spans="1:6" ht="18" customHeight="1" x14ac:dyDescent="0.2">
      <c r="A3100" s="289" t="s">
        <v>7979</v>
      </c>
      <c r="B3100" s="290" t="s">
        <v>7980</v>
      </c>
      <c r="C3100" s="291" t="s">
        <v>256</v>
      </c>
      <c r="D3100" s="292">
        <v>112.01</v>
      </c>
      <c r="E3100" s="292">
        <v>18.96</v>
      </c>
      <c r="F3100" s="292">
        <v>130.97</v>
      </c>
    </row>
    <row r="3101" spans="1:6" ht="18" customHeight="1" x14ac:dyDescent="0.2">
      <c r="A3101" s="289" t="s">
        <v>7981</v>
      </c>
      <c r="B3101" s="290" t="s">
        <v>7982</v>
      </c>
      <c r="C3101" s="291" t="s">
        <v>256</v>
      </c>
      <c r="D3101" s="292">
        <v>137.13999999999999</v>
      </c>
      <c r="E3101" s="292">
        <v>23.7</v>
      </c>
      <c r="F3101" s="292">
        <v>160.84</v>
      </c>
    </row>
    <row r="3102" spans="1:6" ht="18" customHeight="1" x14ac:dyDescent="0.2">
      <c r="A3102" s="289" t="s">
        <v>7983</v>
      </c>
      <c r="B3102" s="290" t="s">
        <v>7984</v>
      </c>
      <c r="C3102" s="291" t="s">
        <v>256</v>
      </c>
      <c r="D3102" s="292">
        <v>219.62</v>
      </c>
      <c r="E3102" s="292">
        <v>26.86</v>
      </c>
      <c r="F3102" s="292">
        <v>246.48</v>
      </c>
    </row>
    <row r="3103" spans="1:6" ht="18" customHeight="1" x14ac:dyDescent="0.2">
      <c r="A3103" s="289" t="s">
        <v>7985</v>
      </c>
      <c r="B3103" s="290" t="s">
        <v>7986</v>
      </c>
      <c r="C3103" s="291" t="s">
        <v>256</v>
      </c>
      <c r="D3103" s="292">
        <v>260.22000000000003</v>
      </c>
      <c r="E3103" s="292">
        <v>26.86</v>
      </c>
      <c r="F3103" s="292">
        <v>287.08</v>
      </c>
    </row>
    <row r="3104" spans="1:6" ht="18" customHeight="1" x14ac:dyDescent="0.2">
      <c r="A3104" s="289" t="s">
        <v>7987</v>
      </c>
      <c r="B3104" s="290" t="s">
        <v>7988</v>
      </c>
      <c r="C3104" s="291" t="s">
        <v>256</v>
      </c>
      <c r="D3104" s="292">
        <v>348.18</v>
      </c>
      <c r="E3104" s="292">
        <v>36.35</v>
      </c>
      <c r="F3104" s="292">
        <v>384.53</v>
      </c>
    </row>
    <row r="3105" spans="1:6" ht="18" customHeight="1" x14ac:dyDescent="0.2">
      <c r="A3105" s="289" t="s">
        <v>7989</v>
      </c>
      <c r="B3105" s="290" t="s">
        <v>7990</v>
      </c>
      <c r="C3105" s="291" t="s">
        <v>256</v>
      </c>
      <c r="D3105" s="292">
        <v>468.08</v>
      </c>
      <c r="E3105" s="292">
        <v>42.66</v>
      </c>
      <c r="F3105" s="292">
        <v>510.74</v>
      </c>
    </row>
    <row r="3106" spans="1:6" ht="18" customHeight="1" x14ac:dyDescent="0.2">
      <c r="A3106" s="289" t="s">
        <v>7991</v>
      </c>
      <c r="B3106" s="290" t="s">
        <v>7992</v>
      </c>
      <c r="C3106" s="291" t="s">
        <v>256</v>
      </c>
      <c r="D3106" s="292">
        <v>613.26</v>
      </c>
      <c r="E3106" s="292">
        <v>45.82</v>
      </c>
      <c r="F3106" s="292">
        <v>659.08</v>
      </c>
    </row>
    <row r="3107" spans="1:6" ht="18" customHeight="1" x14ac:dyDescent="0.2">
      <c r="A3107" s="289" t="s">
        <v>7993</v>
      </c>
      <c r="B3107" s="290" t="s">
        <v>7994</v>
      </c>
      <c r="C3107" s="291" t="s">
        <v>256</v>
      </c>
      <c r="D3107" s="292">
        <v>779.8</v>
      </c>
      <c r="E3107" s="292">
        <v>52.15</v>
      </c>
      <c r="F3107" s="292">
        <v>831.95</v>
      </c>
    </row>
    <row r="3108" spans="1:6" ht="18" customHeight="1" x14ac:dyDescent="0.2">
      <c r="A3108" s="289" t="s">
        <v>7995</v>
      </c>
      <c r="B3108" s="290" t="s">
        <v>7996</v>
      </c>
      <c r="C3108" s="291" t="s">
        <v>256</v>
      </c>
      <c r="D3108" s="292">
        <v>79.709999999999994</v>
      </c>
      <c r="E3108" s="292">
        <v>18.96</v>
      </c>
      <c r="F3108" s="292">
        <v>98.67</v>
      </c>
    </row>
    <row r="3109" spans="1:6" ht="18" customHeight="1" x14ac:dyDescent="0.2">
      <c r="A3109" s="289" t="s">
        <v>7997</v>
      </c>
      <c r="B3109" s="290" t="s">
        <v>7998</v>
      </c>
      <c r="C3109" s="291" t="s">
        <v>256</v>
      </c>
      <c r="D3109" s="292">
        <v>91.81</v>
      </c>
      <c r="E3109" s="292">
        <v>23.7</v>
      </c>
      <c r="F3109" s="292">
        <v>115.51</v>
      </c>
    </row>
    <row r="3110" spans="1:6" ht="18" customHeight="1" x14ac:dyDescent="0.2">
      <c r="A3110" s="289" t="s">
        <v>7999</v>
      </c>
      <c r="B3110" s="290" t="s">
        <v>8000</v>
      </c>
      <c r="C3110" s="291" t="s">
        <v>256</v>
      </c>
      <c r="D3110" s="292">
        <v>172.65</v>
      </c>
      <c r="E3110" s="292">
        <v>26.86</v>
      </c>
      <c r="F3110" s="292">
        <v>199.51</v>
      </c>
    </row>
    <row r="3111" spans="1:6" ht="18" customHeight="1" x14ac:dyDescent="0.2">
      <c r="A3111" s="289" t="s">
        <v>8001</v>
      </c>
      <c r="B3111" s="290" t="s">
        <v>8002</v>
      </c>
      <c r="C3111" s="291" t="s">
        <v>256</v>
      </c>
      <c r="D3111" s="292">
        <v>227.14</v>
      </c>
      <c r="E3111" s="292">
        <v>26.86</v>
      </c>
      <c r="F3111" s="292">
        <v>254</v>
      </c>
    </row>
    <row r="3112" spans="1:6" ht="18" customHeight="1" x14ac:dyDescent="0.2">
      <c r="A3112" s="289" t="s">
        <v>8003</v>
      </c>
      <c r="B3112" s="290" t="s">
        <v>8004</v>
      </c>
      <c r="C3112" s="291" t="s">
        <v>256</v>
      </c>
      <c r="D3112" s="292">
        <v>264.05</v>
      </c>
      <c r="E3112" s="292">
        <v>36.35</v>
      </c>
      <c r="F3112" s="292">
        <v>300.39999999999998</v>
      </c>
    </row>
    <row r="3113" spans="1:6" ht="18" customHeight="1" x14ac:dyDescent="0.2">
      <c r="A3113" s="289" t="s">
        <v>8005</v>
      </c>
      <c r="B3113" s="290" t="s">
        <v>8006</v>
      </c>
      <c r="C3113" s="291" t="s">
        <v>256</v>
      </c>
      <c r="D3113" s="292">
        <v>362.99</v>
      </c>
      <c r="E3113" s="292">
        <v>42.66</v>
      </c>
      <c r="F3113" s="292">
        <v>405.65</v>
      </c>
    </row>
    <row r="3114" spans="1:6" ht="18" customHeight="1" x14ac:dyDescent="0.2">
      <c r="A3114" s="289" t="s">
        <v>8007</v>
      </c>
      <c r="B3114" s="290" t="s">
        <v>8008</v>
      </c>
      <c r="C3114" s="291"/>
      <c r="D3114" s="292"/>
      <c r="E3114" s="292"/>
      <c r="F3114" s="292"/>
    </row>
    <row r="3115" spans="1:6" ht="18" customHeight="1" x14ac:dyDescent="0.2">
      <c r="A3115" s="289" t="s">
        <v>8009</v>
      </c>
      <c r="B3115" s="290" t="s">
        <v>8010</v>
      </c>
      <c r="C3115" s="291" t="s">
        <v>256</v>
      </c>
      <c r="D3115" s="292">
        <v>69.98</v>
      </c>
      <c r="E3115" s="292">
        <v>34.85</v>
      </c>
      <c r="F3115" s="292">
        <v>104.83</v>
      </c>
    </row>
    <row r="3116" spans="1:6" ht="18" customHeight="1" x14ac:dyDescent="0.2">
      <c r="A3116" s="289" t="s">
        <v>8011</v>
      </c>
      <c r="B3116" s="290" t="s">
        <v>8012</v>
      </c>
      <c r="C3116" s="291" t="s">
        <v>256</v>
      </c>
      <c r="D3116" s="292">
        <v>87.24</v>
      </c>
      <c r="E3116" s="292">
        <v>40.44</v>
      </c>
      <c r="F3116" s="292">
        <v>127.68</v>
      </c>
    </row>
    <row r="3117" spans="1:6" ht="18" customHeight="1" x14ac:dyDescent="0.2">
      <c r="A3117" s="289" t="s">
        <v>8013</v>
      </c>
      <c r="B3117" s="290" t="s">
        <v>8014</v>
      </c>
      <c r="C3117" s="291" t="s">
        <v>256</v>
      </c>
      <c r="D3117" s="292">
        <v>69.06</v>
      </c>
      <c r="E3117" s="292">
        <v>34.85</v>
      </c>
      <c r="F3117" s="292">
        <v>103.91</v>
      </c>
    </row>
    <row r="3118" spans="1:6" ht="18" customHeight="1" x14ac:dyDescent="0.2">
      <c r="A3118" s="289" t="s">
        <v>8015</v>
      </c>
      <c r="B3118" s="290" t="s">
        <v>8016</v>
      </c>
      <c r="C3118" s="291" t="s">
        <v>256</v>
      </c>
      <c r="D3118" s="292">
        <v>86.75</v>
      </c>
      <c r="E3118" s="292">
        <v>40.44</v>
      </c>
      <c r="F3118" s="292">
        <v>127.19</v>
      </c>
    </row>
    <row r="3119" spans="1:6" ht="18" customHeight="1" x14ac:dyDescent="0.2">
      <c r="A3119" s="289" t="s">
        <v>8017</v>
      </c>
      <c r="B3119" s="290" t="s">
        <v>8018</v>
      </c>
      <c r="C3119" s="291" t="s">
        <v>256</v>
      </c>
      <c r="D3119" s="292">
        <v>120.45</v>
      </c>
      <c r="E3119" s="292">
        <v>49.94</v>
      </c>
      <c r="F3119" s="292">
        <v>170.39</v>
      </c>
    </row>
    <row r="3120" spans="1:6" ht="18" customHeight="1" x14ac:dyDescent="0.2">
      <c r="A3120" s="289" t="s">
        <v>8019</v>
      </c>
      <c r="B3120" s="290" t="s">
        <v>8020</v>
      </c>
      <c r="C3120" s="291" t="s">
        <v>256</v>
      </c>
      <c r="D3120" s="292">
        <v>236.16</v>
      </c>
      <c r="E3120" s="292">
        <v>56.83</v>
      </c>
      <c r="F3120" s="292">
        <v>292.99</v>
      </c>
    </row>
    <row r="3121" spans="1:6" ht="18" customHeight="1" x14ac:dyDescent="0.2">
      <c r="A3121" s="289" t="s">
        <v>8021</v>
      </c>
      <c r="B3121" s="290" t="s">
        <v>8022</v>
      </c>
      <c r="C3121" s="291" t="s">
        <v>256</v>
      </c>
      <c r="D3121" s="292">
        <v>379.12</v>
      </c>
      <c r="E3121" s="292">
        <v>73.239999999999995</v>
      </c>
      <c r="F3121" s="292">
        <v>452.36</v>
      </c>
    </row>
    <row r="3122" spans="1:6" ht="18" customHeight="1" x14ac:dyDescent="0.2">
      <c r="A3122" s="289" t="s">
        <v>8023</v>
      </c>
      <c r="B3122" s="290" t="s">
        <v>8024</v>
      </c>
      <c r="C3122" s="291" t="s">
        <v>256</v>
      </c>
      <c r="D3122" s="292">
        <v>528.29999999999995</v>
      </c>
      <c r="E3122" s="292">
        <v>92.25</v>
      </c>
      <c r="F3122" s="292">
        <v>620.54999999999995</v>
      </c>
    </row>
    <row r="3123" spans="1:6" ht="18" customHeight="1" x14ac:dyDescent="0.2">
      <c r="A3123" s="289" t="s">
        <v>8025</v>
      </c>
      <c r="B3123" s="290" t="s">
        <v>8026</v>
      </c>
      <c r="C3123" s="291" t="s">
        <v>256</v>
      </c>
      <c r="D3123" s="292">
        <v>770.92</v>
      </c>
      <c r="E3123" s="292">
        <v>137.9</v>
      </c>
      <c r="F3123" s="292">
        <v>908.82</v>
      </c>
    </row>
    <row r="3124" spans="1:6" ht="18" customHeight="1" x14ac:dyDescent="0.2">
      <c r="A3124" s="289" t="s">
        <v>8027</v>
      </c>
      <c r="B3124" s="290" t="s">
        <v>8028</v>
      </c>
      <c r="C3124" s="291" t="s">
        <v>256</v>
      </c>
      <c r="D3124" s="292">
        <v>197.5</v>
      </c>
      <c r="E3124" s="292">
        <v>56.83</v>
      </c>
      <c r="F3124" s="292">
        <v>254.33</v>
      </c>
    </row>
    <row r="3125" spans="1:6" ht="18" customHeight="1" x14ac:dyDescent="0.2">
      <c r="A3125" s="289" t="s">
        <v>8029</v>
      </c>
      <c r="B3125" s="290" t="s">
        <v>8030</v>
      </c>
      <c r="C3125" s="291" t="s">
        <v>256</v>
      </c>
      <c r="D3125" s="292">
        <v>403.27</v>
      </c>
      <c r="E3125" s="292">
        <v>73.239999999999995</v>
      </c>
      <c r="F3125" s="292">
        <v>476.51</v>
      </c>
    </row>
    <row r="3126" spans="1:6" ht="18" customHeight="1" x14ac:dyDescent="0.2">
      <c r="A3126" s="289" t="s">
        <v>8031</v>
      </c>
      <c r="B3126" s="290" t="s">
        <v>8032</v>
      </c>
      <c r="C3126" s="291" t="s">
        <v>256</v>
      </c>
      <c r="D3126" s="292">
        <v>564.21</v>
      </c>
      <c r="E3126" s="292">
        <v>92.25</v>
      </c>
      <c r="F3126" s="292">
        <v>656.46</v>
      </c>
    </row>
    <row r="3127" spans="1:6" ht="18" customHeight="1" x14ac:dyDescent="0.2">
      <c r="A3127" s="289" t="s">
        <v>8033</v>
      </c>
      <c r="B3127" s="290" t="s">
        <v>8034</v>
      </c>
      <c r="C3127" s="291" t="s">
        <v>256</v>
      </c>
      <c r="D3127" s="292">
        <v>292.57</v>
      </c>
      <c r="E3127" s="292">
        <v>56.83</v>
      </c>
      <c r="F3127" s="292">
        <v>349.4</v>
      </c>
    </row>
    <row r="3128" spans="1:6" ht="18" customHeight="1" x14ac:dyDescent="0.2">
      <c r="A3128" s="289" t="s">
        <v>8035</v>
      </c>
      <c r="B3128" s="290" t="s">
        <v>8036</v>
      </c>
      <c r="C3128" s="291" t="s">
        <v>256</v>
      </c>
      <c r="D3128" s="292">
        <v>493.45</v>
      </c>
      <c r="E3128" s="292">
        <v>73.239999999999995</v>
      </c>
      <c r="F3128" s="292">
        <v>566.69000000000005</v>
      </c>
    </row>
    <row r="3129" spans="1:6" ht="18" customHeight="1" x14ac:dyDescent="0.2">
      <c r="A3129" s="289" t="s">
        <v>8037</v>
      </c>
      <c r="B3129" s="290" t="s">
        <v>8038</v>
      </c>
      <c r="C3129" s="291" t="s">
        <v>256</v>
      </c>
      <c r="D3129" s="292">
        <v>720.27</v>
      </c>
      <c r="E3129" s="292">
        <v>92.25</v>
      </c>
      <c r="F3129" s="292">
        <v>812.52</v>
      </c>
    </row>
    <row r="3130" spans="1:6" ht="18" customHeight="1" x14ac:dyDescent="0.2">
      <c r="A3130" s="289" t="s">
        <v>8039</v>
      </c>
      <c r="B3130" s="290" t="s">
        <v>8040</v>
      </c>
      <c r="C3130" s="291" t="s">
        <v>256</v>
      </c>
      <c r="D3130" s="292">
        <v>34.6</v>
      </c>
      <c r="E3130" s="292">
        <v>33.76</v>
      </c>
      <c r="F3130" s="292">
        <v>68.36</v>
      </c>
    </row>
    <row r="3131" spans="1:6" ht="18" customHeight="1" x14ac:dyDescent="0.2">
      <c r="A3131" s="289" t="s">
        <v>8041</v>
      </c>
      <c r="B3131" s="290" t="s">
        <v>8042</v>
      </c>
      <c r="C3131" s="291" t="s">
        <v>256</v>
      </c>
      <c r="D3131" s="292">
        <v>45.81</v>
      </c>
      <c r="E3131" s="292">
        <v>43.01</v>
      </c>
      <c r="F3131" s="292">
        <v>88.82</v>
      </c>
    </row>
    <row r="3132" spans="1:6" ht="18" customHeight="1" x14ac:dyDescent="0.2">
      <c r="A3132" s="289" t="s">
        <v>8043</v>
      </c>
      <c r="B3132" s="290" t="s">
        <v>8044</v>
      </c>
      <c r="C3132" s="291" t="s">
        <v>256</v>
      </c>
      <c r="D3132" s="292">
        <v>82.25</v>
      </c>
      <c r="E3132" s="292">
        <v>72.69</v>
      </c>
      <c r="F3132" s="292">
        <v>154.94</v>
      </c>
    </row>
    <row r="3133" spans="1:6" ht="18" customHeight="1" x14ac:dyDescent="0.2">
      <c r="A3133" s="289" t="s">
        <v>8045</v>
      </c>
      <c r="B3133" s="290" t="s">
        <v>8046</v>
      </c>
      <c r="C3133" s="291" t="s">
        <v>256</v>
      </c>
      <c r="D3133" s="292">
        <v>1231.5</v>
      </c>
      <c r="E3133" s="292">
        <v>206.85</v>
      </c>
      <c r="F3133" s="292">
        <v>1438.35</v>
      </c>
    </row>
    <row r="3134" spans="1:6" ht="18" customHeight="1" x14ac:dyDescent="0.2">
      <c r="A3134" s="289" t="s">
        <v>8047</v>
      </c>
      <c r="B3134" s="290" t="s">
        <v>8048</v>
      </c>
      <c r="C3134" s="291" t="s">
        <v>256</v>
      </c>
      <c r="D3134" s="292">
        <v>130.52000000000001</v>
      </c>
      <c r="E3134" s="292">
        <v>40.44</v>
      </c>
      <c r="F3134" s="292">
        <v>170.96</v>
      </c>
    </row>
    <row r="3135" spans="1:6" ht="18" customHeight="1" x14ac:dyDescent="0.2">
      <c r="A3135" s="289" t="s">
        <v>8049</v>
      </c>
      <c r="B3135" s="290" t="s">
        <v>8050</v>
      </c>
      <c r="C3135" s="291" t="s">
        <v>256</v>
      </c>
      <c r="D3135" s="292">
        <v>119.12</v>
      </c>
      <c r="E3135" s="292">
        <v>40.44</v>
      </c>
      <c r="F3135" s="292">
        <v>159.56</v>
      </c>
    </row>
    <row r="3136" spans="1:6" ht="18" customHeight="1" x14ac:dyDescent="0.2">
      <c r="A3136" s="289" t="s">
        <v>8051</v>
      </c>
      <c r="B3136" s="290" t="s">
        <v>8052</v>
      </c>
      <c r="C3136" s="291" t="s">
        <v>256</v>
      </c>
      <c r="D3136" s="292">
        <v>156.19999999999999</v>
      </c>
      <c r="E3136" s="292">
        <v>40.44</v>
      </c>
      <c r="F3136" s="292">
        <v>196.64</v>
      </c>
    </row>
    <row r="3137" spans="1:6" ht="18" customHeight="1" x14ac:dyDescent="0.2">
      <c r="A3137" s="289" t="s">
        <v>8053</v>
      </c>
      <c r="B3137" s="290" t="s">
        <v>8054</v>
      </c>
      <c r="C3137" s="291" t="s">
        <v>256</v>
      </c>
      <c r="D3137" s="292">
        <v>257.54000000000002</v>
      </c>
      <c r="E3137" s="292">
        <v>63.73</v>
      </c>
      <c r="F3137" s="292">
        <v>321.27</v>
      </c>
    </row>
    <row r="3138" spans="1:6" ht="18" customHeight="1" x14ac:dyDescent="0.2">
      <c r="A3138" s="289" t="s">
        <v>8055</v>
      </c>
      <c r="B3138" s="290" t="s">
        <v>8056</v>
      </c>
      <c r="C3138" s="291" t="s">
        <v>256</v>
      </c>
      <c r="D3138" s="292">
        <v>154.41</v>
      </c>
      <c r="E3138" s="292">
        <v>49.94</v>
      </c>
      <c r="F3138" s="292">
        <v>204.35</v>
      </c>
    </row>
    <row r="3139" spans="1:6" ht="18" customHeight="1" x14ac:dyDescent="0.2">
      <c r="A3139" s="289" t="s">
        <v>8057</v>
      </c>
      <c r="B3139" s="290" t="s">
        <v>8058</v>
      </c>
      <c r="C3139" s="291" t="s">
        <v>256</v>
      </c>
      <c r="D3139" s="292">
        <v>469.77</v>
      </c>
      <c r="E3139" s="292">
        <v>82.74</v>
      </c>
      <c r="F3139" s="292">
        <v>552.51</v>
      </c>
    </row>
    <row r="3140" spans="1:6" ht="18" customHeight="1" x14ac:dyDescent="0.2">
      <c r="A3140" s="289" t="s">
        <v>8059</v>
      </c>
      <c r="B3140" s="290" t="s">
        <v>8060</v>
      </c>
      <c r="C3140" s="291" t="s">
        <v>256</v>
      </c>
      <c r="D3140" s="292">
        <v>108.73</v>
      </c>
      <c r="E3140" s="292">
        <v>34.85</v>
      </c>
      <c r="F3140" s="292">
        <v>143.58000000000001</v>
      </c>
    </row>
    <row r="3141" spans="1:6" ht="18" customHeight="1" x14ac:dyDescent="0.2">
      <c r="A3141" s="289" t="s">
        <v>8061</v>
      </c>
      <c r="B3141" s="290" t="s">
        <v>8062</v>
      </c>
      <c r="C3141" s="291" t="s">
        <v>256</v>
      </c>
      <c r="D3141" s="292">
        <v>101.28</v>
      </c>
      <c r="E3141" s="292">
        <v>34.85</v>
      </c>
      <c r="F3141" s="292">
        <v>136.13</v>
      </c>
    </row>
    <row r="3142" spans="1:6" ht="18" customHeight="1" x14ac:dyDescent="0.2">
      <c r="A3142" s="289" t="s">
        <v>8063</v>
      </c>
      <c r="B3142" s="290" t="s">
        <v>8064</v>
      </c>
      <c r="C3142" s="291" t="s">
        <v>256</v>
      </c>
      <c r="D3142" s="292">
        <v>24.19</v>
      </c>
      <c r="E3142" s="292">
        <v>12.29</v>
      </c>
      <c r="F3142" s="292">
        <v>36.479999999999997</v>
      </c>
    </row>
    <row r="3143" spans="1:6" ht="18" customHeight="1" x14ac:dyDescent="0.2">
      <c r="A3143" s="289" t="s">
        <v>8065</v>
      </c>
      <c r="B3143" s="290" t="s">
        <v>8066</v>
      </c>
      <c r="C3143" s="291"/>
      <c r="D3143" s="292"/>
      <c r="E3143" s="292"/>
      <c r="F3143" s="292"/>
    </row>
    <row r="3144" spans="1:6" ht="18" customHeight="1" x14ac:dyDescent="0.2">
      <c r="A3144" s="289" t="s">
        <v>8067</v>
      </c>
      <c r="B3144" s="290" t="s">
        <v>8068</v>
      </c>
      <c r="C3144" s="291" t="s">
        <v>256</v>
      </c>
      <c r="D3144" s="292">
        <v>7.2</v>
      </c>
      <c r="E3144" s="292">
        <v>1.76</v>
      </c>
      <c r="F3144" s="292">
        <v>8.9600000000000009</v>
      </c>
    </row>
    <row r="3145" spans="1:6" ht="18" customHeight="1" x14ac:dyDescent="0.2">
      <c r="A3145" s="289" t="s">
        <v>8069</v>
      </c>
      <c r="B3145" s="290" t="s">
        <v>8070</v>
      </c>
      <c r="C3145" s="291" t="s">
        <v>256</v>
      </c>
      <c r="D3145" s="292">
        <v>7.97</v>
      </c>
      <c r="E3145" s="292">
        <v>1.76</v>
      </c>
      <c r="F3145" s="292">
        <v>9.73</v>
      </c>
    </row>
    <row r="3146" spans="1:6" ht="18" customHeight="1" x14ac:dyDescent="0.2">
      <c r="A3146" s="289" t="s">
        <v>8071</v>
      </c>
      <c r="B3146" s="290" t="s">
        <v>1030</v>
      </c>
      <c r="C3146" s="291" t="s">
        <v>256</v>
      </c>
      <c r="D3146" s="292">
        <v>10.76</v>
      </c>
      <c r="E3146" s="292">
        <v>1.76</v>
      </c>
      <c r="F3146" s="292">
        <v>12.52</v>
      </c>
    </row>
    <row r="3147" spans="1:6" ht="18" customHeight="1" x14ac:dyDescent="0.2">
      <c r="A3147" s="289" t="s">
        <v>8072</v>
      </c>
      <c r="B3147" s="290" t="s">
        <v>8073</v>
      </c>
      <c r="C3147" s="291" t="s">
        <v>256</v>
      </c>
      <c r="D3147" s="292">
        <v>23.38</v>
      </c>
      <c r="E3147" s="292">
        <v>1.76</v>
      </c>
      <c r="F3147" s="292">
        <v>25.14</v>
      </c>
    </row>
    <row r="3148" spans="1:6" ht="18" customHeight="1" x14ac:dyDescent="0.2">
      <c r="A3148" s="289" t="s">
        <v>8074</v>
      </c>
      <c r="B3148" s="290" t="s">
        <v>8075</v>
      </c>
      <c r="C3148" s="291" t="s">
        <v>256</v>
      </c>
      <c r="D3148" s="292">
        <v>31.68</v>
      </c>
      <c r="E3148" s="292">
        <v>1.76</v>
      </c>
      <c r="F3148" s="292">
        <v>33.44</v>
      </c>
    </row>
    <row r="3149" spans="1:6" ht="18" customHeight="1" x14ac:dyDescent="0.2">
      <c r="A3149" s="289" t="s">
        <v>8076</v>
      </c>
      <c r="B3149" s="290" t="s">
        <v>8077</v>
      </c>
      <c r="C3149" s="291" t="s">
        <v>256</v>
      </c>
      <c r="D3149" s="292">
        <v>79.88</v>
      </c>
      <c r="E3149" s="292">
        <v>2.63</v>
      </c>
      <c r="F3149" s="292">
        <v>82.51</v>
      </c>
    </row>
    <row r="3150" spans="1:6" ht="18" customHeight="1" x14ac:dyDescent="0.2">
      <c r="A3150" s="289" t="s">
        <v>8078</v>
      </c>
      <c r="B3150" s="290" t="s">
        <v>8079</v>
      </c>
      <c r="C3150" s="291" t="s">
        <v>256</v>
      </c>
      <c r="D3150" s="292">
        <v>105.17</v>
      </c>
      <c r="E3150" s="292">
        <v>2.63</v>
      </c>
      <c r="F3150" s="292">
        <v>107.8</v>
      </c>
    </row>
    <row r="3151" spans="1:6" ht="18" customHeight="1" x14ac:dyDescent="0.2">
      <c r="A3151" s="289" t="s">
        <v>8080</v>
      </c>
      <c r="B3151" s="290" t="s">
        <v>8081</v>
      </c>
      <c r="C3151" s="291" t="s">
        <v>256</v>
      </c>
      <c r="D3151" s="292">
        <v>156.28</v>
      </c>
      <c r="E3151" s="292">
        <v>2.63</v>
      </c>
      <c r="F3151" s="292">
        <v>158.91</v>
      </c>
    </row>
    <row r="3152" spans="1:6" ht="18" customHeight="1" x14ac:dyDescent="0.2">
      <c r="A3152" s="289" t="s">
        <v>8082</v>
      </c>
      <c r="B3152" s="290" t="s">
        <v>8083</v>
      </c>
      <c r="C3152" s="291" t="s">
        <v>256</v>
      </c>
      <c r="D3152" s="292">
        <v>247.97</v>
      </c>
      <c r="E3152" s="292">
        <v>2.63</v>
      </c>
      <c r="F3152" s="292">
        <v>250.6</v>
      </c>
    </row>
    <row r="3153" spans="1:6" ht="18" customHeight="1" x14ac:dyDescent="0.2">
      <c r="A3153" s="289" t="s">
        <v>8084</v>
      </c>
      <c r="B3153" s="290" t="s">
        <v>8085</v>
      </c>
      <c r="C3153" s="291" t="s">
        <v>256</v>
      </c>
      <c r="D3153" s="292">
        <v>380.62</v>
      </c>
      <c r="E3153" s="292">
        <v>2.63</v>
      </c>
      <c r="F3153" s="292">
        <v>383.25</v>
      </c>
    </row>
    <row r="3154" spans="1:6" ht="18" customHeight="1" x14ac:dyDescent="0.2">
      <c r="A3154" s="289" t="s">
        <v>8086</v>
      </c>
      <c r="B3154" s="290" t="s">
        <v>8087</v>
      </c>
      <c r="C3154" s="291" t="s">
        <v>256</v>
      </c>
      <c r="D3154" s="292">
        <v>542.91</v>
      </c>
      <c r="E3154" s="292">
        <v>2.63</v>
      </c>
      <c r="F3154" s="292">
        <v>545.54</v>
      </c>
    </row>
    <row r="3155" spans="1:6" ht="18" customHeight="1" x14ac:dyDescent="0.2">
      <c r="A3155" s="289" t="s">
        <v>8088</v>
      </c>
      <c r="B3155" s="290" t="s">
        <v>8089</v>
      </c>
      <c r="C3155" s="291" t="s">
        <v>256</v>
      </c>
      <c r="D3155" s="292">
        <v>903.17</v>
      </c>
      <c r="E3155" s="292">
        <v>2.63</v>
      </c>
      <c r="F3155" s="292">
        <v>905.8</v>
      </c>
    </row>
    <row r="3156" spans="1:6" ht="18" customHeight="1" x14ac:dyDescent="0.2">
      <c r="A3156" s="289" t="s">
        <v>8090</v>
      </c>
      <c r="B3156" s="290" t="s">
        <v>8091</v>
      </c>
      <c r="C3156" s="291" t="s">
        <v>256</v>
      </c>
      <c r="D3156" s="292">
        <v>1221.49</v>
      </c>
      <c r="E3156" s="292">
        <v>2.63</v>
      </c>
      <c r="F3156" s="292">
        <v>1224.1199999999999</v>
      </c>
    </row>
    <row r="3157" spans="1:6" ht="18" customHeight="1" x14ac:dyDescent="0.2">
      <c r="A3157" s="289" t="s">
        <v>8092</v>
      </c>
      <c r="B3157" s="290" t="s">
        <v>8093</v>
      </c>
      <c r="C3157" s="291"/>
      <c r="D3157" s="292"/>
      <c r="E3157" s="292"/>
      <c r="F3157" s="292"/>
    </row>
    <row r="3158" spans="1:6" ht="18" customHeight="1" x14ac:dyDescent="0.2">
      <c r="A3158" s="289" t="s">
        <v>8094</v>
      </c>
      <c r="B3158" s="290" t="s">
        <v>8095</v>
      </c>
      <c r="C3158" s="291" t="s">
        <v>256</v>
      </c>
      <c r="D3158" s="292">
        <v>534.08000000000004</v>
      </c>
      <c r="E3158" s="292">
        <v>37.049999999999997</v>
      </c>
      <c r="F3158" s="292">
        <v>571.13</v>
      </c>
    </row>
    <row r="3159" spans="1:6" ht="18" customHeight="1" x14ac:dyDescent="0.2">
      <c r="A3159" s="289" t="s">
        <v>8096</v>
      </c>
      <c r="B3159" s="290" t="s">
        <v>8097</v>
      </c>
      <c r="C3159" s="291" t="s">
        <v>256</v>
      </c>
      <c r="D3159" s="292">
        <v>606.72</v>
      </c>
      <c r="E3159" s="292">
        <v>37.049999999999997</v>
      </c>
      <c r="F3159" s="292">
        <v>643.77</v>
      </c>
    </row>
    <row r="3160" spans="1:6" ht="18" customHeight="1" x14ac:dyDescent="0.2">
      <c r="A3160" s="289" t="s">
        <v>8098</v>
      </c>
      <c r="B3160" s="290" t="s">
        <v>8099</v>
      </c>
      <c r="C3160" s="291" t="s">
        <v>256</v>
      </c>
      <c r="D3160" s="292">
        <v>773.6</v>
      </c>
      <c r="E3160" s="292">
        <v>37.049999999999997</v>
      </c>
      <c r="F3160" s="292">
        <v>810.65</v>
      </c>
    </row>
    <row r="3161" spans="1:6" ht="18" customHeight="1" x14ac:dyDescent="0.2">
      <c r="A3161" s="289" t="s">
        <v>8100</v>
      </c>
      <c r="B3161" s="290" t="s">
        <v>8101</v>
      </c>
      <c r="C3161" s="291" t="s">
        <v>256</v>
      </c>
      <c r="D3161" s="292">
        <v>1148.6500000000001</v>
      </c>
      <c r="E3161" s="292">
        <v>37.049999999999997</v>
      </c>
      <c r="F3161" s="292">
        <v>1185.7</v>
      </c>
    </row>
    <row r="3162" spans="1:6" ht="18" customHeight="1" x14ac:dyDescent="0.2">
      <c r="A3162" s="289" t="s">
        <v>8102</v>
      </c>
      <c r="B3162" s="290" t="s">
        <v>8103</v>
      </c>
      <c r="C3162" s="291" t="s">
        <v>256</v>
      </c>
      <c r="D3162" s="292">
        <v>929.14</v>
      </c>
      <c r="E3162" s="292">
        <v>37.049999999999997</v>
      </c>
      <c r="F3162" s="292">
        <v>966.19</v>
      </c>
    </row>
    <row r="3163" spans="1:6" ht="18" customHeight="1" x14ac:dyDescent="0.2">
      <c r="A3163" s="289" t="s">
        <v>8104</v>
      </c>
      <c r="B3163" s="290" t="s">
        <v>8105</v>
      </c>
      <c r="C3163" s="291" t="s">
        <v>256</v>
      </c>
      <c r="D3163" s="292">
        <v>507.92</v>
      </c>
      <c r="E3163" s="292">
        <v>37.049999999999997</v>
      </c>
      <c r="F3163" s="292">
        <v>544.97</v>
      </c>
    </row>
    <row r="3164" spans="1:6" ht="18" customHeight="1" x14ac:dyDescent="0.2">
      <c r="A3164" s="289" t="s">
        <v>8106</v>
      </c>
      <c r="B3164" s="290" t="s">
        <v>8107</v>
      </c>
      <c r="C3164" s="291" t="s">
        <v>256</v>
      </c>
      <c r="D3164" s="292">
        <v>520.51</v>
      </c>
      <c r="E3164" s="292">
        <v>37.049999999999997</v>
      </c>
      <c r="F3164" s="292">
        <v>557.55999999999995</v>
      </c>
    </row>
    <row r="3165" spans="1:6" ht="18" customHeight="1" x14ac:dyDescent="0.2">
      <c r="A3165" s="289" t="s">
        <v>8108</v>
      </c>
      <c r="B3165" s="290" t="s">
        <v>8109</v>
      </c>
      <c r="C3165" s="291" t="s">
        <v>256</v>
      </c>
      <c r="D3165" s="292">
        <v>587.48</v>
      </c>
      <c r="E3165" s="292">
        <v>37.049999999999997</v>
      </c>
      <c r="F3165" s="292">
        <v>624.53</v>
      </c>
    </row>
    <row r="3166" spans="1:6" ht="18" customHeight="1" x14ac:dyDescent="0.2">
      <c r="A3166" s="289" t="s">
        <v>8110</v>
      </c>
      <c r="B3166" s="290" t="s">
        <v>8111</v>
      </c>
      <c r="C3166" s="291" t="s">
        <v>256</v>
      </c>
      <c r="D3166" s="292">
        <v>721.99</v>
      </c>
      <c r="E3166" s="292">
        <v>37.049999999999997</v>
      </c>
      <c r="F3166" s="292">
        <v>759.04</v>
      </c>
    </row>
    <row r="3167" spans="1:6" ht="18" customHeight="1" x14ac:dyDescent="0.2">
      <c r="A3167" s="289" t="s">
        <v>8112</v>
      </c>
      <c r="B3167" s="290" t="s">
        <v>8113</v>
      </c>
      <c r="C3167" s="291" t="s">
        <v>256</v>
      </c>
      <c r="D3167" s="292">
        <v>878.91</v>
      </c>
      <c r="E3167" s="292">
        <v>37.049999999999997</v>
      </c>
      <c r="F3167" s="292">
        <v>915.96</v>
      </c>
    </row>
    <row r="3168" spans="1:6" ht="18" customHeight="1" x14ac:dyDescent="0.2">
      <c r="A3168" s="289" t="s">
        <v>8114</v>
      </c>
      <c r="B3168" s="290" t="s">
        <v>8115</v>
      </c>
      <c r="C3168" s="291" t="s">
        <v>256</v>
      </c>
      <c r="D3168" s="292">
        <v>1053.67</v>
      </c>
      <c r="E3168" s="292">
        <v>37.049999999999997</v>
      </c>
      <c r="F3168" s="292">
        <v>1090.72</v>
      </c>
    </row>
    <row r="3169" spans="1:6" ht="18" customHeight="1" x14ac:dyDescent="0.2">
      <c r="A3169" s="289" t="s">
        <v>8116</v>
      </c>
      <c r="B3169" s="290" t="s">
        <v>8117</v>
      </c>
      <c r="C3169" s="291" t="s">
        <v>256</v>
      </c>
      <c r="D3169" s="292">
        <v>1359.67</v>
      </c>
      <c r="E3169" s="292">
        <v>37.049999999999997</v>
      </c>
      <c r="F3169" s="292">
        <v>1396.72</v>
      </c>
    </row>
    <row r="3170" spans="1:6" ht="18" customHeight="1" x14ac:dyDescent="0.2">
      <c r="A3170" s="289" t="s">
        <v>8118</v>
      </c>
      <c r="B3170" s="290" t="s">
        <v>8119</v>
      </c>
      <c r="C3170" s="291"/>
      <c r="D3170" s="292"/>
      <c r="E3170" s="292"/>
      <c r="F3170" s="292"/>
    </row>
    <row r="3171" spans="1:6" ht="18" customHeight="1" x14ac:dyDescent="0.2">
      <c r="A3171" s="289" t="s">
        <v>8120</v>
      </c>
      <c r="B3171" s="290" t="s">
        <v>8121</v>
      </c>
      <c r="C3171" s="291" t="s">
        <v>256</v>
      </c>
      <c r="D3171" s="292">
        <v>135.66999999999999</v>
      </c>
      <c r="E3171" s="292">
        <v>22.23</v>
      </c>
      <c r="F3171" s="292">
        <v>157.9</v>
      </c>
    </row>
    <row r="3172" spans="1:6" ht="18" customHeight="1" x14ac:dyDescent="0.2">
      <c r="A3172" s="289" t="s">
        <v>8122</v>
      </c>
      <c r="B3172" s="290" t="s">
        <v>8123</v>
      </c>
      <c r="C3172" s="291" t="s">
        <v>256</v>
      </c>
      <c r="D3172" s="292">
        <v>189.31</v>
      </c>
      <c r="E3172" s="292">
        <v>29.64</v>
      </c>
      <c r="F3172" s="292">
        <v>218.95</v>
      </c>
    </row>
    <row r="3173" spans="1:6" ht="18" customHeight="1" x14ac:dyDescent="0.2">
      <c r="A3173" s="289" t="s">
        <v>8124</v>
      </c>
      <c r="B3173" s="290" t="s">
        <v>8125</v>
      </c>
      <c r="C3173" s="291" t="s">
        <v>256</v>
      </c>
      <c r="D3173" s="292">
        <v>236.88</v>
      </c>
      <c r="E3173" s="292">
        <v>29.64</v>
      </c>
      <c r="F3173" s="292">
        <v>266.52</v>
      </c>
    </row>
    <row r="3174" spans="1:6" ht="18" customHeight="1" x14ac:dyDescent="0.2">
      <c r="A3174" s="289" t="s">
        <v>8126</v>
      </c>
      <c r="B3174" s="290" t="s">
        <v>8127</v>
      </c>
      <c r="C3174" s="291"/>
      <c r="D3174" s="292"/>
      <c r="E3174" s="292"/>
      <c r="F3174" s="292"/>
    </row>
    <row r="3175" spans="1:6" ht="18" customHeight="1" x14ac:dyDescent="0.2">
      <c r="A3175" s="289" t="s">
        <v>8128</v>
      </c>
      <c r="B3175" s="290" t="s">
        <v>8129</v>
      </c>
      <c r="C3175" s="291" t="s">
        <v>256</v>
      </c>
      <c r="D3175" s="292">
        <v>643.38</v>
      </c>
      <c r="E3175" s="292">
        <v>42.31</v>
      </c>
      <c r="F3175" s="292">
        <v>685.69</v>
      </c>
    </row>
    <row r="3176" spans="1:6" ht="18" customHeight="1" x14ac:dyDescent="0.2">
      <c r="A3176" s="289" t="s">
        <v>8130</v>
      </c>
      <c r="B3176" s="290" t="s">
        <v>8131</v>
      </c>
      <c r="C3176" s="291" t="s">
        <v>256</v>
      </c>
      <c r="D3176" s="292">
        <v>610.64</v>
      </c>
      <c r="E3176" s="292">
        <v>42.31</v>
      </c>
      <c r="F3176" s="292">
        <v>652.95000000000005</v>
      </c>
    </row>
    <row r="3177" spans="1:6" ht="18" customHeight="1" x14ac:dyDescent="0.2">
      <c r="A3177" s="289" t="s">
        <v>8132</v>
      </c>
      <c r="B3177" s="290" t="s">
        <v>8133</v>
      </c>
      <c r="C3177" s="291" t="s">
        <v>256</v>
      </c>
      <c r="D3177" s="292">
        <v>635.45000000000005</v>
      </c>
      <c r="E3177" s="292">
        <v>42.31</v>
      </c>
      <c r="F3177" s="292">
        <v>677.76</v>
      </c>
    </row>
    <row r="3178" spans="1:6" ht="18" customHeight="1" x14ac:dyDescent="0.2">
      <c r="A3178" s="289" t="s">
        <v>8134</v>
      </c>
      <c r="B3178" s="290" t="s">
        <v>8135</v>
      </c>
      <c r="C3178" s="291" t="s">
        <v>256</v>
      </c>
      <c r="D3178" s="292">
        <v>759.31</v>
      </c>
      <c r="E3178" s="292">
        <v>42.31</v>
      </c>
      <c r="F3178" s="292">
        <v>801.62</v>
      </c>
    </row>
    <row r="3179" spans="1:6" ht="18" customHeight="1" x14ac:dyDescent="0.2">
      <c r="A3179" s="289" t="s">
        <v>8136</v>
      </c>
      <c r="B3179" s="290" t="s">
        <v>8137</v>
      </c>
      <c r="C3179" s="291" t="s">
        <v>256</v>
      </c>
      <c r="D3179" s="292">
        <v>997.61</v>
      </c>
      <c r="E3179" s="292">
        <v>45.48</v>
      </c>
      <c r="F3179" s="292">
        <v>1043.0899999999999</v>
      </c>
    </row>
    <row r="3180" spans="1:6" ht="18" customHeight="1" x14ac:dyDescent="0.2">
      <c r="A3180" s="289" t="s">
        <v>8138</v>
      </c>
      <c r="B3180" s="290" t="s">
        <v>8139</v>
      </c>
      <c r="C3180" s="291" t="s">
        <v>256</v>
      </c>
      <c r="D3180" s="292">
        <v>1143.6600000000001</v>
      </c>
      <c r="E3180" s="292">
        <v>45.48</v>
      </c>
      <c r="F3180" s="292">
        <v>1189.1400000000001</v>
      </c>
    </row>
    <row r="3181" spans="1:6" ht="18" customHeight="1" x14ac:dyDescent="0.2">
      <c r="A3181" s="289" t="s">
        <v>8140</v>
      </c>
      <c r="B3181" s="290" t="s">
        <v>8141</v>
      </c>
      <c r="C3181" s="291" t="s">
        <v>223</v>
      </c>
      <c r="D3181" s="292">
        <v>129.37</v>
      </c>
      <c r="E3181" s="292">
        <v>23.18</v>
      </c>
      <c r="F3181" s="292">
        <v>152.55000000000001</v>
      </c>
    </row>
    <row r="3182" spans="1:6" ht="18" customHeight="1" x14ac:dyDescent="0.2">
      <c r="A3182" s="289" t="s">
        <v>8142</v>
      </c>
      <c r="B3182" s="290" t="s">
        <v>8143</v>
      </c>
      <c r="C3182" s="291" t="s">
        <v>223</v>
      </c>
      <c r="D3182" s="292">
        <v>168.3</v>
      </c>
      <c r="E3182" s="292">
        <v>23.18</v>
      </c>
      <c r="F3182" s="292">
        <v>191.48</v>
      </c>
    </row>
    <row r="3183" spans="1:6" ht="18" customHeight="1" x14ac:dyDescent="0.2">
      <c r="A3183" s="289" t="s">
        <v>8144</v>
      </c>
      <c r="B3183" s="290" t="s">
        <v>8145</v>
      </c>
      <c r="C3183" s="291" t="s">
        <v>223</v>
      </c>
      <c r="D3183" s="292">
        <v>200.12</v>
      </c>
      <c r="E3183" s="292">
        <v>25.29</v>
      </c>
      <c r="F3183" s="292">
        <v>225.41</v>
      </c>
    </row>
    <row r="3184" spans="1:6" ht="18" customHeight="1" x14ac:dyDescent="0.2">
      <c r="A3184" s="289" t="s">
        <v>8146</v>
      </c>
      <c r="B3184" s="290" t="s">
        <v>8147</v>
      </c>
      <c r="C3184" s="291" t="s">
        <v>223</v>
      </c>
      <c r="D3184" s="292">
        <v>294</v>
      </c>
      <c r="E3184" s="292">
        <v>27.38</v>
      </c>
      <c r="F3184" s="292">
        <v>321.38</v>
      </c>
    </row>
    <row r="3185" spans="1:6" ht="18" customHeight="1" x14ac:dyDescent="0.2">
      <c r="A3185" s="289" t="s">
        <v>8148</v>
      </c>
      <c r="B3185" s="290" t="s">
        <v>8149</v>
      </c>
      <c r="C3185" s="291" t="s">
        <v>223</v>
      </c>
      <c r="D3185" s="292">
        <v>371.76</v>
      </c>
      <c r="E3185" s="292">
        <v>29.49</v>
      </c>
      <c r="F3185" s="292">
        <v>401.25</v>
      </c>
    </row>
    <row r="3186" spans="1:6" ht="18" customHeight="1" x14ac:dyDescent="0.2">
      <c r="A3186" s="289" t="s">
        <v>8150</v>
      </c>
      <c r="B3186" s="290" t="s">
        <v>8151</v>
      </c>
      <c r="C3186" s="291" t="s">
        <v>223</v>
      </c>
      <c r="D3186" s="292">
        <v>527.55999999999995</v>
      </c>
      <c r="E3186" s="292">
        <v>31.6</v>
      </c>
      <c r="F3186" s="292">
        <v>559.16</v>
      </c>
    </row>
    <row r="3187" spans="1:6" ht="18" customHeight="1" x14ac:dyDescent="0.2">
      <c r="A3187" s="289" t="s">
        <v>8152</v>
      </c>
      <c r="B3187" s="290" t="s">
        <v>8153</v>
      </c>
      <c r="C3187" s="291" t="s">
        <v>223</v>
      </c>
      <c r="D3187" s="292">
        <v>698.35</v>
      </c>
      <c r="E3187" s="292">
        <v>33.71</v>
      </c>
      <c r="F3187" s="292">
        <v>732.06</v>
      </c>
    </row>
    <row r="3188" spans="1:6" ht="18" customHeight="1" x14ac:dyDescent="0.2">
      <c r="A3188" s="289" t="s">
        <v>8154</v>
      </c>
      <c r="B3188" s="290" t="s">
        <v>8155</v>
      </c>
      <c r="C3188" s="291" t="s">
        <v>223</v>
      </c>
      <c r="D3188" s="292">
        <v>301.38</v>
      </c>
      <c r="E3188" s="292">
        <v>29.49</v>
      </c>
      <c r="F3188" s="292">
        <v>330.87</v>
      </c>
    </row>
    <row r="3189" spans="1:6" ht="18" customHeight="1" x14ac:dyDescent="0.2">
      <c r="A3189" s="289" t="s">
        <v>8156</v>
      </c>
      <c r="B3189" s="290" t="s">
        <v>8157</v>
      </c>
      <c r="C3189" s="291" t="s">
        <v>223</v>
      </c>
      <c r="D3189" s="292">
        <v>288.24</v>
      </c>
      <c r="E3189" s="292">
        <v>23.18</v>
      </c>
      <c r="F3189" s="292">
        <v>311.42</v>
      </c>
    </row>
    <row r="3190" spans="1:6" ht="18" customHeight="1" x14ac:dyDescent="0.2">
      <c r="A3190" s="289" t="s">
        <v>8158</v>
      </c>
      <c r="B3190" s="290" t="s">
        <v>8159</v>
      </c>
      <c r="C3190" s="291" t="s">
        <v>223</v>
      </c>
      <c r="D3190" s="292">
        <v>367.54</v>
      </c>
      <c r="E3190" s="292">
        <v>29.49</v>
      </c>
      <c r="F3190" s="292">
        <v>397.03</v>
      </c>
    </row>
    <row r="3191" spans="1:6" ht="18" customHeight="1" x14ac:dyDescent="0.2">
      <c r="A3191" s="289" t="s">
        <v>8160</v>
      </c>
      <c r="B3191" s="290" t="s">
        <v>8161</v>
      </c>
      <c r="C3191" s="291" t="s">
        <v>223</v>
      </c>
      <c r="D3191" s="292">
        <v>680.69</v>
      </c>
      <c r="E3191" s="292">
        <v>33.71</v>
      </c>
      <c r="F3191" s="292">
        <v>714.4</v>
      </c>
    </row>
    <row r="3192" spans="1:6" ht="18" customHeight="1" x14ac:dyDescent="0.2">
      <c r="A3192" s="289" t="s">
        <v>8162</v>
      </c>
      <c r="B3192" s="290" t="s">
        <v>8163</v>
      </c>
      <c r="C3192" s="291" t="s">
        <v>223</v>
      </c>
      <c r="D3192" s="292">
        <v>517.64</v>
      </c>
      <c r="E3192" s="292">
        <v>25.29</v>
      </c>
      <c r="F3192" s="292">
        <v>542.92999999999995</v>
      </c>
    </row>
    <row r="3193" spans="1:6" ht="18" customHeight="1" x14ac:dyDescent="0.2">
      <c r="A3193" s="289" t="s">
        <v>8164</v>
      </c>
      <c r="B3193" s="290" t="s">
        <v>8165</v>
      </c>
      <c r="C3193" s="291" t="s">
        <v>223</v>
      </c>
      <c r="D3193" s="292">
        <v>586.91999999999996</v>
      </c>
      <c r="E3193" s="292">
        <v>29.49</v>
      </c>
      <c r="F3193" s="292">
        <v>616.41</v>
      </c>
    </row>
    <row r="3194" spans="1:6" ht="18" customHeight="1" x14ac:dyDescent="0.2">
      <c r="A3194" s="289" t="s">
        <v>8166</v>
      </c>
      <c r="B3194" s="290" t="s">
        <v>8167</v>
      </c>
      <c r="C3194" s="291" t="s">
        <v>223</v>
      </c>
      <c r="D3194" s="292">
        <v>1000.35</v>
      </c>
      <c r="E3194" s="292">
        <v>33.71</v>
      </c>
      <c r="F3194" s="292">
        <v>1034.06</v>
      </c>
    </row>
    <row r="3195" spans="1:6" ht="18" customHeight="1" x14ac:dyDescent="0.2">
      <c r="A3195" s="289" t="s">
        <v>8168</v>
      </c>
      <c r="B3195" s="290" t="s">
        <v>8169</v>
      </c>
      <c r="C3195" s="291" t="s">
        <v>223</v>
      </c>
      <c r="D3195" s="292">
        <v>364.31</v>
      </c>
      <c r="E3195" s="292">
        <v>23.18</v>
      </c>
      <c r="F3195" s="292">
        <v>387.49</v>
      </c>
    </row>
    <row r="3196" spans="1:6" ht="18" customHeight="1" x14ac:dyDescent="0.2">
      <c r="A3196" s="289" t="s">
        <v>8170</v>
      </c>
      <c r="B3196" s="290" t="s">
        <v>8171</v>
      </c>
      <c r="C3196" s="291" t="s">
        <v>223</v>
      </c>
      <c r="D3196" s="292">
        <v>500.92</v>
      </c>
      <c r="E3196" s="292">
        <v>25.29</v>
      </c>
      <c r="F3196" s="292">
        <v>526.21</v>
      </c>
    </row>
    <row r="3197" spans="1:6" ht="18" customHeight="1" x14ac:dyDescent="0.2">
      <c r="A3197" s="289" t="s">
        <v>8172</v>
      </c>
      <c r="B3197" s="290" t="s">
        <v>8173</v>
      </c>
      <c r="C3197" s="291"/>
      <c r="D3197" s="292"/>
      <c r="E3197" s="292"/>
      <c r="F3197" s="292"/>
    </row>
    <row r="3198" spans="1:6" ht="18" customHeight="1" x14ac:dyDescent="0.2">
      <c r="A3198" s="289" t="s">
        <v>8174</v>
      </c>
      <c r="B3198" s="290" t="s">
        <v>8175</v>
      </c>
      <c r="C3198" s="291" t="s">
        <v>223</v>
      </c>
      <c r="D3198" s="292">
        <v>411.53</v>
      </c>
      <c r="E3198" s="292">
        <v>29.49</v>
      </c>
      <c r="F3198" s="292">
        <v>441.02</v>
      </c>
    </row>
    <row r="3199" spans="1:6" ht="18" customHeight="1" x14ac:dyDescent="0.2">
      <c r="A3199" s="289" t="s">
        <v>8176</v>
      </c>
      <c r="B3199" s="290" t="s">
        <v>8177</v>
      </c>
      <c r="C3199" s="291" t="s">
        <v>223</v>
      </c>
      <c r="D3199" s="292">
        <v>571.24</v>
      </c>
      <c r="E3199" s="292">
        <v>33.71</v>
      </c>
      <c r="F3199" s="292">
        <v>604.95000000000005</v>
      </c>
    </row>
    <row r="3200" spans="1:6" ht="18" customHeight="1" x14ac:dyDescent="0.2">
      <c r="A3200" s="289" t="s">
        <v>8178</v>
      </c>
      <c r="B3200" s="290" t="s">
        <v>8179</v>
      </c>
      <c r="C3200" s="291" t="s">
        <v>223</v>
      </c>
      <c r="D3200" s="292">
        <v>892.67</v>
      </c>
      <c r="E3200" s="292">
        <v>37.92</v>
      </c>
      <c r="F3200" s="292">
        <v>930.59</v>
      </c>
    </row>
    <row r="3201" spans="1:6" ht="18" customHeight="1" x14ac:dyDescent="0.2">
      <c r="A3201" s="289" t="s">
        <v>8180</v>
      </c>
      <c r="B3201" s="290" t="s">
        <v>8181</v>
      </c>
      <c r="C3201" s="291" t="s">
        <v>223</v>
      </c>
      <c r="D3201" s="292">
        <v>1409.3</v>
      </c>
      <c r="E3201" s="292">
        <v>42.13</v>
      </c>
      <c r="F3201" s="292">
        <v>1451.43</v>
      </c>
    </row>
    <row r="3202" spans="1:6" ht="18" customHeight="1" x14ac:dyDescent="0.2">
      <c r="A3202" s="289" t="s">
        <v>8182</v>
      </c>
      <c r="B3202" s="290" t="s">
        <v>8183</v>
      </c>
      <c r="C3202" s="291" t="s">
        <v>223</v>
      </c>
      <c r="D3202" s="292">
        <v>323.94</v>
      </c>
      <c r="E3202" s="292">
        <v>29.49</v>
      </c>
      <c r="F3202" s="292">
        <v>353.43</v>
      </c>
    </row>
    <row r="3203" spans="1:6" ht="18" customHeight="1" x14ac:dyDescent="0.2">
      <c r="A3203" s="289" t="s">
        <v>8184</v>
      </c>
      <c r="B3203" s="290" t="s">
        <v>8185</v>
      </c>
      <c r="C3203" s="291" t="s">
        <v>223</v>
      </c>
      <c r="D3203" s="292">
        <v>386.37</v>
      </c>
      <c r="E3203" s="292">
        <v>29.49</v>
      </c>
      <c r="F3203" s="292">
        <v>415.86</v>
      </c>
    </row>
    <row r="3204" spans="1:6" ht="18" customHeight="1" x14ac:dyDescent="0.2">
      <c r="A3204" s="289" t="s">
        <v>8186</v>
      </c>
      <c r="B3204" s="290" t="s">
        <v>8187</v>
      </c>
      <c r="C3204" s="291" t="s">
        <v>223</v>
      </c>
      <c r="D3204" s="292">
        <v>698.97</v>
      </c>
      <c r="E3204" s="292">
        <v>33.71</v>
      </c>
      <c r="F3204" s="292">
        <v>732.68</v>
      </c>
    </row>
    <row r="3205" spans="1:6" ht="18" customHeight="1" x14ac:dyDescent="0.2">
      <c r="A3205" s="289" t="s">
        <v>8188</v>
      </c>
      <c r="B3205" s="290" t="s">
        <v>8189</v>
      </c>
      <c r="C3205" s="291" t="s">
        <v>223</v>
      </c>
      <c r="D3205" s="292">
        <v>810.75</v>
      </c>
      <c r="E3205" s="292">
        <v>37.92</v>
      </c>
      <c r="F3205" s="292">
        <v>848.67</v>
      </c>
    </row>
    <row r="3206" spans="1:6" ht="18" customHeight="1" x14ac:dyDescent="0.2">
      <c r="A3206" s="289" t="s">
        <v>8190</v>
      </c>
      <c r="B3206" s="290" t="s">
        <v>8191</v>
      </c>
      <c r="C3206" s="291" t="s">
        <v>223</v>
      </c>
      <c r="D3206" s="292">
        <v>1285.6500000000001</v>
      </c>
      <c r="E3206" s="292">
        <v>42.13</v>
      </c>
      <c r="F3206" s="292">
        <v>1327.78</v>
      </c>
    </row>
    <row r="3207" spans="1:6" ht="18" customHeight="1" x14ac:dyDescent="0.2">
      <c r="A3207" s="289" t="s">
        <v>8192</v>
      </c>
      <c r="B3207" s="290" t="s">
        <v>8193</v>
      </c>
      <c r="C3207" s="291"/>
      <c r="D3207" s="292"/>
      <c r="E3207" s="292"/>
      <c r="F3207" s="292"/>
    </row>
    <row r="3208" spans="1:6" ht="18" customHeight="1" x14ac:dyDescent="0.2">
      <c r="A3208" s="289" t="s">
        <v>8194</v>
      </c>
      <c r="B3208" s="290" t="s">
        <v>8195</v>
      </c>
      <c r="C3208" s="291" t="s">
        <v>256</v>
      </c>
      <c r="D3208" s="292">
        <v>1.83</v>
      </c>
      <c r="E3208" s="292">
        <v>72.69</v>
      </c>
      <c r="F3208" s="292">
        <v>74.52</v>
      </c>
    </row>
    <row r="3209" spans="1:6" ht="18" customHeight="1" x14ac:dyDescent="0.2">
      <c r="A3209" s="289" t="s">
        <v>8196</v>
      </c>
      <c r="B3209" s="290" t="s">
        <v>8197</v>
      </c>
      <c r="C3209" s="291" t="s">
        <v>256</v>
      </c>
      <c r="D3209" s="292">
        <v>69.400000000000006</v>
      </c>
      <c r="E3209" s="292">
        <v>42.3</v>
      </c>
      <c r="F3209" s="292">
        <v>111.7</v>
      </c>
    </row>
    <row r="3210" spans="1:6" ht="18" customHeight="1" x14ac:dyDescent="0.2">
      <c r="A3210" s="289" t="s">
        <v>8198</v>
      </c>
      <c r="B3210" s="290" t="s">
        <v>8199</v>
      </c>
      <c r="C3210" s="291"/>
      <c r="D3210" s="292"/>
      <c r="E3210" s="292"/>
      <c r="F3210" s="292"/>
    </row>
    <row r="3211" spans="1:6" ht="18" customHeight="1" x14ac:dyDescent="0.2">
      <c r="A3211" s="289" t="s">
        <v>8200</v>
      </c>
      <c r="B3211" s="290" t="s">
        <v>8201</v>
      </c>
      <c r="C3211" s="291" t="s">
        <v>256</v>
      </c>
      <c r="D3211" s="292">
        <v>74.260000000000005</v>
      </c>
      <c r="E3211" s="292">
        <v>73.739999999999995</v>
      </c>
      <c r="F3211" s="292">
        <v>148</v>
      </c>
    </row>
    <row r="3212" spans="1:6" ht="18" customHeight="1" x14ac:dyDescent="0.2">
      <c r="A3212" s="289" t="s">
        <v>8202</v>
      </c>
      <c r="B3212" s="290" t="s">
        <v>8203</v>
      </c>
      <c r="C3212" s="291" t="s">
        <v>256</v>
      </c>
      <c r="D3212" s="292">
        <v>98.19</v>
      </c>
      <c r="E3212" s="292">
        <v>84.27</v>
      </c>
      <c r="F3212" s="292">
        <v>182.46</v>
      </c>
    </row>
    <row r="3213" spans="1:6" ht="18" customHeight="1" x14ac:dyDescent="0.2">
      <c r="A3213" s="289" t="s">
        <v>8204</v>
      </c>
      <c r="B3213" s="290" t="s">
        <v>8205</v>
      </c>
      <c r="C3213" s="291" t="s">
        <v>256</v>
      </c>
      <c r="D3213" s="292">
        <v>103.79</v>
      </c>
      <c r="E3213" s="292">
        <v>84.27</v>
      </c>
      <c r="F3213" s="292">
        <v>188.06</v>
      </c>
    </row>
    <row r="3214" spans="1:6" ht="18" customHeight="1" x14ac:dyDescent="0.2">
      <c r="A3214" s="289" t="s">
        <v>8206</v>
      </c>
      <c r="B3214" s="290" t="s">
        <v>8207</v>
      </c>
      <c r="C3214" s="291" t="s">
        <v>256</v>
      </c>
      <c r="D3214" s="292">
        <v>129.97999999999999</v>
      </c>
      <c r="E3214" s="292">
        <v>94.8</v>
      </c>
      <c r="F3214" s="292">
        <v>224.78</v>
      </c>
    </row>
    <row r="3215" spans="1:6" ht="18" customHeight="1" x14ac:dyDescent="0.2">
      <c r="A3215" s="289" t="s">
        <v>8208</v>
      </c>
      <c r="B3215" s="290" t="s">
        <v>8209</v>
      </c>
      <c r="C3215" s="291" t="s">
        <v>256</v>
      </c>
      <c r="D3215" s="292">
        <v>202.05</v>
      </c>
      <c r="E3215" s="292">
        <v>105.34</v>
      </c>
      <c r="F3215" s="292">
        <v>307.39</v>
      </c>
    </row>
    <row r="3216" spans="1:6" ht="18" customHeight="1" x14ac:dyDescent="0.2">
      <c r="A3216" s="289" t="s">
        <v>8210</v>
      </c>
      <c r="B3216" s="290" t="s">
        <v>8211</v>
      </c>
      <c r="C3216" s="291" t="s">
        <v>256</v>
      </c>
      <c r="D3216" s="292">
        <v>230.68</v>
      </c>
      <c r="E3216" s="292">
        <v>118.51</v>
      </c>
      <c r="F3216" s="292">
        <v>349.19</v>
      </c>
    </row>
    <row r="3217" spans="1:6" ht="18" customHeight="1" x14ac:dyDescent="0.2">
      <c r="A3217" s="289" t="s">
        <v>8212</v>
      </c>
      <c r="B3217" s="290" t="s">
        <v>8213</v>
      </c>
      <c r="C3217" s="291" t="s">
        <v>256</v>
      </c>
      <c r="D3217" s="292">
        <v>275.20999999999998</v>
      </c>
      <c r="E3217" s="292">
        <v>126.41</v>
      </c>
      <c r="F3217" s="292">
        <v>401.62</v>
      </c>
    </row>
    <row r="3218" spans="1:6" ht="18" customHeight="1" x14ac:dyDescent="0.2">
      <c r="A3218" s="289" t="s">
        <v>8214</v>
      </c>
      <c r="B3218" s="290" t="s">
        <v>8215</v>
      </c>
      <c r="C3218" s="291" t="s">
        <v>256</v>
      </c>
      <c r="D3218" s="292">
        <v>318.75</v>
      </c>
      <c r="E3218" s="292">
        <v>131.68</v>
      </c>
      <c r="F3218" s="292">
        <v>450.43</v>
      </c>
    </row>
    <row r="3219" spans="1:6" ht="18" customHeight="1" x14ac:dyDescent="0.2">
      <c r="A3219" s="289" t="s">
        <v>8216</v>
      </c>
      <c r="B3219" s="290" t="s">
        <v>8217</v>
      </c>
      <c r="C3219" s="291" t="s">
        <v>256</v>
      </c>
      <c r="D3219" s="292">
        <v>438.71</v>
      </c>
      <c r="E3219" s="292">
        <v>139.58000000000001</v>
      </c>
      <c r="F3219" s="292">
        <v>578.29</v>
      </c>
    </row>
    <row r="3220" spans="1:6" ht="18" customHeight="1" x14ac:dyDescent="0.2">
      <c r="A3220" s="289" t="s">
        <v>8218</v>
      </c>
      <c r="B3220" s="290" t="s">
        <v>8219</v>
      </c>
      <c r="C3220" s="291" t="s">
        <v>256</v>
      </c>
      <c r="D3220" s="292">
        <v>562.85</v>
      </c>
      <c r="E3220" s="292">
        <v>144.84</v>
      </c>
      <c r="F3220" s="292">
        <v>707.69</v>
      </c>
    </row>
    <row r="3221" spans="1:6" ht="18" customHeight="1" x14ac:dyDescent="0.2">
      <c r="A3221" s="289" t="s">
        <v>8220</v>
      </c>
      <c r="B3221" s="290" t="s">
        <v>8221</v>
      </c>
      <c r="C3221" s="291" t="s">
        <v>256</v>
      </c>
      <c r="D3221" s="292">
        <v>828.05</v>
      </c>
      <c r="E3221" s="292">
        <v>158.01</v>
      </c>
      <c r="F3221" s="292">
        <v>986.06</v>
      </c>
    </row>
    <row r="3222" spans="1:6" ht="18" customHeight="1" x14ac:dyDescent="0.2">
      <c r="A3222" s="289" t="s">
        <v>8222</v>
      </c>
      <c r="B3222" s="290" t="s">
        <v>8223</v>
      </c>
      <c r="C3222" s="291" t="s">
        <v>256</v>
      </c>
      <c r="D3222" s="292">
        <v>723.08</v>
      </c>
      <c r="E3222" s="292">
        <v>173.81</v>
      </c>
      <c r="F3222" s="292">
        <v>896.89</v>
      </c>
    </row>
    <row r="3223" spans="1:6" ht="18" customHeight="1" x14ac:dyDescent="0.2">
      <c r="A3223" s="289" t="s">
        <v>8224</v>
      </c>
      <c r="B3223" s="290" t="s">
        <v>8225</v>
      </c>
      <c r="C3223" s="291" t="s">
        <v>256</v>
      </c>
      <c r="D3223" s="292">
        <v>883.65</v>
      </c>
      <c r="E3223" s="292">
        <v>184.35</v>
      </c>
      <c r="F3223" s="292">
        <v>1068</v>
      </c>
    </row>
    <row r="3224" spans="1:6" ht="18" customHeight="1" x14ac:dyDescent="0.2">
      <c r="A3224" s="289" t="s">
        <v>8226</v>
      </c>
      <c r="B3224" s="290" t="s">
        <v>8227</v>
      </c>
      <c r="C3224" s="291"/>
      <c r="D3224" s="292"/>
      <c r="E3224" s="292"/>
      <c r="F3224" s="292"/>
    </row>
    <row r="3225" spans="1:6" ht="18" customHeight="1" x14ac:dyDescent="0.2">
      <c r="A3225" s="289" t="s">
        <v>8228</v>
      </c>
      <c r="B3225" s="290" t="s">
        <v>8229</v>
      </c>
      <c r="C3225" s="291" t="s">
        <v>256</v>
      </c>
      <c r="D3225" s="292">
        <v>183</v>
      </c>
      <c r="E3225" s="292">
        <v>17.14</v>
      </c>
      <c r="F3225" s="292">
        <v>200.14</v>
      </c>
    </row>
    <row r="3226" spans="1:6" ht="18" customHeight="1" x14ac:dyDescent="0.2">
      <c r="A3226" s="289" t="s">
        <v>8230</v>
      </c>
      <c r="B3226" s="290" t="s">
        <v>8231</v>
      </c>
      <c r="C3226" s="291" t="s">
        <v>256</v>
      </c>
      <c r="D3226" s="292">
        <v>253.74</v>
      </c>
      <c r="E3226" s="292">
        <v>25.72</v>
      </c>
      <c r="F3226" s="292">
        <v>279.45999999999998</v>
      </c>
    </row>
    <row r="3227" spans="1:6" ht="18" customHeight="1" x14ac:dyDescent="0.2">
      <c r="A3227" s="289" t="s">
        <v>8232</v>
      </c>
      <c r="B3227" s="290" t="s">
        <v>8233</v>
      </c>
      <c r="C3227" s="291" t="s">
        <v>256</v>
      </c>
      <c r="D3227" s="292">
        <v>314.8</v>
      </c>
      <c r="E3227" s="292">
        <v>30</v>
      </c>
      <c r="F3227" s="292">
        <v>344.8</v>
      </c>
    </row>
    <row r="3228" spans="1:6" ht="18" customHeight="1" x14ac:dyDescent="0.2">
      <c r="A3228" s="289" t="s">
        <v>8234</v>
      </c>
      <c r="B3228" s="290" t="s">
        <v>8235</v>
      </c>
      <c r="C3228" s="291" t="s">
        <v>256</v>
      </c>
      <c r="D3228" s="292">
        <v>428.5</v>
      </c>
      <c r="E3228" s="292">
        <v>34.29</v>
      </c>
      <c r="F3228" s="292">
        <v>462.79</v>
      </c>
    </row>
    <row r="3229" spans="1:6" ht="18" customHeight="1" x14ac:dyDescent="0.2">
      <c r="A3229" s="289" t="s">
        <v>8236</v>
      </c>
      <c r="B3229" s="290" t="s">
        <v>8237</v>
      </c>
      <c r="C3229" s="291" t="s">
        <v>256</v>
      </c>
      <c r="D3229" s="292">
        <v>506.04</v>
      </c>
      <c r="E3229" s="292">
        <v>42.86</v>
      </c>
      <c r="F3229" s="292">
        <v>548.9</v>
      </c>
    </row>
    <row r="3230" spans="1:6" ht="18" customHeight="1" x14ac:dyDescent="0.2">
      <c r="A3230" s="289" t="s">
        <v>8238</v>
      </c>
      <c r="B3230" s="290" t="s">
        <v>8239</v>
      </c>
      <c r="C3230" s="291" t="s">
        <v>256</v>
      </c>
      <c r="D3230" s="292">
        <v>775.53</v>
      </c>
      <c r="E3230" s="292">
        <v>51.43</v>
      </c>
      <c r="F3230" s="292">
        <v>826.96</v>
      </c>
    </row>
    <row r="3231" spans="1:6" ht="18" customHeight="1" x14ac:dyDescent="0.2">
      <c r="A3231" s="289" t="s">
        <v>8240</v>
      </c>
      <c r="B3231" s="290" t="s">
        <v>8241</v>
      </c>
      <c r="C3231" s="291" t="s">
        <v>256</v>
      </c>
      <c r="D3231" s="292">
        <v>792.44</v>
      </c>
      <c r="E3231" s="292">
        <v>64.290000000000006</v>
      </c>
      <c r="F3231" s="292">
        <v>856.73</v>
      </c>
    </row>
    <row r="3232" spans="1:6" ht="18" customHeight="1" x14ac:dyDescent="0.2">
      <c r="A3232" s="289" t="s">
        <v>8242</v>
      </c>
      <c r="B3232" s="290" t="s">
        <v>8243</v>
      </c>
      <c r="C3232" s="291" t="s">
        <v>256</v>
      </c>
      <c r="D3232" s="292">
        <v>1107.25</v>
      </c>
      <c r="E3232" s="292">
        <v>128.58000000000001</v>
      </c>
      <c r="F3232" s="292">
        <v>1235.83</v>
      </c>
    </row>
    <row r="3233" spans="1:6" ht="18" customHeight="1" x14ac:dyDescent="0.2">
      <c r="A3233" s="289" t="s">
        <v>8244</v>
      </c>
      <c r="B3233" s="290" t="s">
        <v>8245</v>
      </c>
      <c r="C3233" s="291"/>
      <c r="D3233" s="292"/>
      <c r="E3233" s="292"/>
      <c r="F3233" s="292"/>
    </row>
    <row r="3234" spans="1:6" ht="18" customHeight="1" x14ac:dyDescent="0.2">
      <c r="A3234" s="289" t="s">
        <v>8246</v>
      </c>
      <c r="B3234" s="290" t="s">
        <v>8247</v>
      </c>
      <c r="C3234" s="291" t="s">
        <v>256</v>
      </c>
      <c r="D3234" s="292">
        <v>68.3</v>
      </c>
      <c r="E3234" s="292">
        <v>43.72</v>
      </c>
      <c r="F3234" s="292">
        <v>112.02</v>
      </c>
    </row>
    <row r="3235" spans="1:6" ht="18" customHeight="1" x14ac:dyDescent="0.2">
      <c r="A3235" s="289" t="s">
        <v>8248</v>
      </c>
      <c r="B3235" s="290" t="s">
        <v>8249</v>
      </c>
      <c r="C3235" s="291"/>
      <c r="D3235" s="292"/>
      <c r="E3235" s="292"/>
      <c r="F3235" s="292"/>
    </row>
    <row r="3236" spans="1:6" ht="18" customHeight="1" x14ac:dyDescent="0.2">
      <c r="A3236" s="289" t="s">
        <v>8250</v>
      </c>
      <c r="B3236" s="290" t="s">
        <v>8251</v>
      </c>
      <c r="C3236" s="291" t="s">
        <v>256</v>
      </c>
      <c r="D3236" s="292">
        <v>151.13</v>
      </c>
      <c r="E3236" s="292">
        <v>26.34</v>
      </c>
      <c r="F3236" s="292">
        <v>177.47</v>
      </c>
    </row>
    <row r="3237" spans="1:6" ht="18" customHeight="1" x14ac:dyDescent="0.2">
      <c r="A3237" s="289" t="s">
        <v>8252</v>
      </c>
      <c r="B3237" s="290" t="s">
        <v>8253</v>
      </c>
      <c r="C3237" s="291" t="s">
        <v>256</v>
      </c>
      <c r="D3237" s="292">
        <v>203.55</v>
      </c>
      <c r="E3237" s="292">
        <v>26.34</v>
      </c>
      <c r="F3237" s="292">
        <v>229.89</v>
      </c>
    </row>
    <row r="3238" spans="1:6" ht="18" customHeight="1" x14ac:dyDescent="0.2">
      <c r="A3238" s="289" t="s">
        <v>8254</v>
      </c>
      <c r="B3238" s="290" t="s">
        <v>8255</v>
      </c>
      <c r="C3238" s="291" t="s">
        <v>256</v>
      </c>
      <c r="D3238" s="292">
        <v>258.93</v>
      </c>
      <c r="E3238" s="292">
        <v>37.049999999999997</v>
      </c>
      <c r="F3238" s="292">
        <v>295.98</v>
      </c>
    </row>
    <row r="3239" spans="1:6" ht="18" customHeight="1" x14ac:dyDescent="0.2">
      <c r="A3239" s="289" t="s">
        <v>8256</v>
      </c>
      <c r="B3239" s="290" t="s">
        <v>8257</v>
      </c>
      <c r="C3239" s="291" t="s">
        <v>256</v>
      </c>
      <c r="D3239" s="292">
        <v>322.56</v>
      </c>
      <c r="E3239" s="292">
        <v>37.049999999999997</v>
      </c>
      <c r="F3239" s="292">
        <v>359.61</v>
      </c>
    </row>
    <row r="3240" spans="1:6" ht="18" customHeight="1" x14ac:dyDescent="0.2">
      <c r="A3240" s="289" t="s">
        <v>8258</v>
      </c>
      <c r="B3240" s="290" t="s">
        <v>8259</v>
      </c>
      <c r="C3240" s="291" t="s">
        <v>256</v>
      </c>
      <c r="D3240" s="292">
        <v>562.25</v>
      </c>
      <c r="E3240" s="292">
        <v>37.049999999999997</v>
      </c>
      <c r="F3240" s="292">
        <v>599.29999999999995</v>
      </c>
    </row>
    <row r="3241" spans="1:6" ht="18" customHeight="1" x14ac:dyDescent="0.2">
      <c r="A3241" s="289" t="s">
        <v>8260</v>
      </c>
      <c r="B3241" s="290" t="s">
        <v>8261</v>
      </c>
      <c r="C3241" s="291" t="s">
        <v>223</v>
      </c>
      <c r="D3241" s="292">
        <v>61.08</v>
      </c>
      <c r="E3241" s="292">
        <v>21.07</v>
      </c>
      <c r="F3241" s="292">
        <v>82.15</v>
      </c>
    </row>
    <row r="3242" spans="1:6" ht="18" customHeight="1" x14ac:dyDescent="0.2">
      <c r="A3242" s="289" t="s">
        <v>8262</v>
      </c>
      <c r="B3242" s="290" t="s">
        <v>8263</v>
      </c>
      <c r="C3242" s="291" t="s">
        <v>223</v>
      </c>
      <c r="D3242" s="292">
        <v>70.2</v>
      </c>
      <c r="E3242" s="292">
        <v>21.07</v>
      </c>
      <c r="F3242" s="292">
        <v>91.27</v>
      </c>
    </row>
    <row r="3243" spans="1:6" ht="18" customHeight="1" x14ac:dyDescent="0.2">
      <c r="A3243" s="289" t="s">
        <v>8264</v>
      </c>
      <c r="B3243" s="290" t="s">
        <v>8265</v>
      </c>
      <c r="C3243" s="291" t="s">
        <v>223</v>
      </c>
      <c r="D3243" s="292">
        <v>86.58</v>
      </c>
      <c r="E3243" s="292">
        <v>26.34</v>
      </c>
      <c r="F3243" s="292">
        <v>112.92</v>
      </c>
    </row>
    <row r="3244" spans="1:6" ht="18" customHeight="1" x14ac:dyDescent="0.2">
      <c r="A3244" s="289" t="s">
        <v>8266</v>
      </c>
      <c r="B3244" s="290" t="s">
        <v>8267</v>
      </c>
      <c r="C3244" s="291" t="s">
        <v>223</v>
      </c>
      <c r="D3244" s="292">
        <v>135.79</v>
      </c>
      <c r="E3244" s="292">
        <v>26.34</v>
      </c>
      <c r="F3244" s="292">
        <v>162.13</v>
      </c>
    </row>
    <row r="3245" spans="1:6" ht="18" customHeight="1" x14ac:dyDescent="0.2">
      <c r="A3245" s="289" t="s">
        <v>8268</v>
      </c>
      <c r="B3245" s="290" t="s">
        <v>8269</v>
      </c>
      <c r="C3245" s="291" t="s">
        <v>223</v>
      </c>
      <c r="D3245" s="292">
        <v>179.94</v>
      </c>
      <c r="E3245" s="292">
        <v>26.34</v>
      </c>
      <c r="F3245" s="292">
        <v>206.28</v>
      </c>
    </row>
    <row r="3246" spans="1:6" ht="18" customHeight="1" x14ac:dyDescent="0.2">
      <c r="A3246" s="289" t="s">
        <v>8270</v>
      </c>
      <c r="B3246" s="290" t="s">
        <v>8271</v>
      </c>
      <c r="C3246" s="291" t="s">
        <v>590</v>
      </c>
      <c r="D3246" s="292">
        <v>883.57</v>
      </c>
      <c r="E3246" s="292">
        <v>21.07</v>
      </c>
      <c r="F3246" s="292">
        <v>904.64</v>
      </c>
    </row>
    <row r="3247" spans="1:6" ht="18" customHeight="1" x14ac:dyDescent="0.2">
      <c r="A3247" s="289" t="s">
        <v>8272</v>
      </c>
      <c r="B3247" s="290" t="s">
        <v>8273</v>
      </c>
      <c r="C3247" s="291" t="s">
        <v>590</v>
      </c>
      <c r="D3247" s="292">
        <v>941.86</v>
      </c>
      <c r="E3247" s="292">
        <v>21.07</v>
      </c>
      <c r="F3247" s="292">
        <v>962.93</v>
      </c>
    </row>
    <row r="3248" spans="1:6" ht="18" customHeight="1" x14ac:dyDescent="0.2">
      <c r="A3248" s="289" t="s">
        <v>8274</v>
      </c>
      <c r="B3248" s="290" t="s">
        <v>8275</v>
      </c>
      <c r="C3248" s="291" t="s">
        <v>590</v>
      </c>
      <c r="D3248" s="292">
        <v>988.76</v>
      </c>
      <c r="E3248" s="292">
        <v>26.34</v>
      </c>
      <c r="F3248" s="292">
        <v>1015.1</v>
      </c>
    </row>
    <row r="3249" spans="1:6" ht="18" customHeight="1" x14ac:dyDescent="0.2">
      <c r="A3249" s="289" t="s">
        <v>8276</v>
      </c>
      <c r="B3249" s="290" t="s">
        <v>8277</v>
      </c>
      <c r="C3249" s="291" t="s">
        <v>590</v>
      </c>
      <c r="D3249" s="292">
        <v>1015.36</v>
      </c>
      <c r="E3249" s="292">
        <v>26.34</v>
      </c>
      <c r="F3249" s="292">
        <v>1041.7</v>
      </c>
    </row>
    <row r="3250" spans="1:6" ht="18" customHeight="1" x14ac:dyDescent="0.2">
      <c r="A3250" s="289" t="s">
        <v>8278</v>
      </c>
      <c r="B3250" s="290" t="s">
        <v>8279</v>
      </c>
      <c r="C3250" s="291" t="s">
        <v>590</v>
      </c>
      <c r="D3250" s="292">
        <v>1230.7</v>
      </c>
      <c r="E3250" s="292">
        <v>26.34</v>
      </c>
      <c r="F3250" s="292">
        <v>1257.04</v>
      </c>
    </row>
    <row r="3251" spans="1:6" ht="18" customHeight="1" x14ac:dyDescent="0.2">
      <c r="A3251" s="289" t="s">
        <v>8280</v>
      </c>
      <c r="B3251" s="290" t="s">
        <v>8281</v>
      </c>
      <c r="C3251" s="291" t="s">
        <v>590</v>
      </c>
      <c r="D3251" s="292">
        <v>1756.4</v>
      </c>
      <c r="E3251" s="292">
        <v>26.34</v>
      </c>
      <c r="F3251" s="292">
        <v>1782.74</v>
      </c>
    </row>
    <row r="3252" spans="1:6" ht="18" customHeight="1" x14ac:dyDescent="0.2">
      <c r="A3252" s="289" t="s">
        <v>8282</v>
      </c>
      <c r="B3252" s="290" t="s">
        <v>8283</v>
      </c>
      <c r="C3252" s="291" t="s">
        <v>256</v>
      </c>
      <c r="D3252" s="292">
        <v>321.73</v>
      </c>
      <c r="E3252" s="292">
        <v>37.049999999999997</v>
      </c>
      <c r="F3252" s="292">
        <v>358.78</v>
      </c>
    </row>
    <row r="3253" spans="1:6" ht="18" customHeight="1" x14ac:dyDescent="0.2">
      <c r="A3253" s="289" t="s">
        <v>8284</v>
      </c>
      <c r="B3253" s="290" t="s">
        <v>8285</v>
      </c>
      <c r="C3253" s="291" t="s">
        <v>256</v>
      </c>
      <c r="D3253" s="292">
        <v>910.64</v>
      </c>
      <c r="E3253" s="292">
        <v>37.049999999999997</v>
      </c>
      <c r="F3253" s="292">
        <v>947.69</v>
      </c>
    </row>
    <row r="3254" spans="1:6" ht="18" customHeight="1" x14ac:dyDescent="0.2">
      <c r="A3254" s="289" t="s">
        <v>8286</v>
      </c>
      <c r="B3254" s="290" t="s">
        <v>8287</v>
      </c>
      <c r="C3254" s="291" t="s">
        <v>223</v>
      </c>
      <c r="D3254" s="292">
        <v>118.07</v>
      </c>
      <c r="E3254" s="292">
        <v>21.07</v>
      </c>
      <c r="F3254" s="292">
        <v>139.13999999999999</v>
      </c>
    </row>
    <row r="3255" spans="1:6" ht="18" customHeight="1" x14ac:dyDescent="0.2">
      <c r="A3255" s="289" t="s">
        <v>8288</v>
      </c>
      <c r="B3255" s="290" t="s">
        <v>8289</v>
      </c>
      <c r="C3255" s="291" t="s">
        <v>223</v>
      </c>
      <c r="D3255" s="292">
        <v>155.28</v>
      </c>
      <c r="E3255" s="292">
        <v>21.07</v>
      </c>
      <c r="F3255" s="292">
        <v>176.35</v>
      </c>
    </row>
    <row r="3256" spans="1:6" ht="18" customHeight="1" x14ac:dyDescent="0.2">
      <c r="A3256" s="289" t="s">
        <v>8290</v>
      </c>
      <c r="B3256" s="290" t="s">
        <v>8291</v>
      </c>
      <c r="C3256" s="291" t="s">
        <v>223</v>
      </c>
      <c r="D3256" s="292">
        <v>169.39</v>
      </c>
      <c r="E3256" s="292">
        <v>26.34</v>
      </c>
      <c r="F3256" s="292">
        <v>195.73</v>
      </c>
    </row>
    <row r="3257" spans="1:6" ht="18" customHeight="1" x14ac:dyDescent="0.2">
      <c r="A3257" s="289" t="s">
        <v>8292</v>
      </c>
      <c r="B3257" s="290" t="s">
        <v>8293</v>
      </c>
      <c r="C3257" s="291" t="s">
        <v>223</v>
      </c>
      <c r="D3257" s="292">
        <v>286.05</v>
      </c>
      <c r="E3257" s="292">
        <v>26.34</v>
      </c>
      <c r="F3257" s="292">
        <v>312.39</v>
      </c>
    </row>
    <row r="3258" spans="1:6" ht="18" customHeight="1" x14ac:dyDescent="0.2">
      <c r="A3258" s="289" t="s">
        <v>8294</v>
      </c>
      <c r="B3258" s="290" t="s">
        <v>8295</v>
      </c>
      <c r="C3258" s="291" t="s">
        <v>223</v>
      </c>
      <c r="D3258" s="292">
        <v>290.25</v>
      </c>
      <c r="E3258" s="292">
        <v>26.34</v>
      </c>
      <c r="F3258" s="292">
        <v>316.58999999999997</v>
      </c>
    </row>
    <row r="3259" spans="1:6" ht="18" customHeight="1" x14ac:dyDescent="0.2">
      <c r="A3259" s="289" t="s">
        <v>8296</v>
      </c>
      <c r="B3259" s="290" t="s">
        <v>8297</v>
      </c>
      <c r="C3259" s="291" t="s">
        <v>223</v>
      </c>
      <c r="D3259" s="292">
        <v>659.42</v>
      </c>
      <c r="E3259" s="292">
        <v>26.34</v>
      </c>
      <c r="F3259" s="292">
        <v>685.76</v>
      </c>
    </row>
    <row r="3260" spans="1:6" ht="18" customHeight="1" x14ac:dyDescent="0.2">
      <c r="A3260" s="289" t="s">
        <v>8298</v>
      </c>
      <c r="B3260" s="290" t="s">
        <v>8299</v>
      </c>
      <c r="C3260" s="291" t="s">
        <v>223</v>
      </c>
      <c r="D3260" s="292">
        <v>182.06</v>
      </c>
      <c r="E3260" s="292">
        <v>21.07</v>
      </c>
      <c r="F3260" s="292">
        <v>203.13</v>
      </c>
    </row>
    <row r="3261" spans="1:6" ht="18" customHeight="1" x14ac:dyDescent="0.2">
      <c r="A3261" s="289" t="s">
        <v>8300</v>
      </c>
      <c r="B3261" s="290" t="s">
        <v>8301</v>
      </c>
      <c r="C3261" s="291" t="s">
        <v>223</v>
      </c>
      <c r="D3261" s="292">
        <v>191.92</v>
      </c>
      <c r="E3261" s="292">
        <v>21.07</v>
      </c>
      <c r="F3261" s="292">
        <v>212.99</v>
      </c>
    </row>
    <row r="3262" spans="1:6" ht="18" customHeight="1" x14ac:dyDescent="0.2">
      <c r="A3262" s="289" t="s">
        <v>8302</v>
      </c>
      <c r="B3262" s="290" t="s">
        <v>8303</v>
      </c>
      <c r="C3262" s="291" t="s">
        <v>223</v>
      </c>
      <c r="D3262" s="292">
        <v>192.27</v>
      </c>
      <c r="E3262" s="292">
        <v>26.34</v>
      </c>
      <c r="F3262" s="292">
        <v>218.61</v>
      </c>
    </row>
    <row r="3263" spans="1:6" ht="18" customHeight="1" x14ac:dyDescent="0.2">
      <c r="A3263" s="289" t="s">
        <v>8304</v>
      </c>
      <c r="B3263" s="290" t="s">
        <v>8305</v>
      </c>
      <c r="C3263" s="291" t="s">
        <v>223</v>
      </c>
      <c r="D3263" s="292">
        <v>254.87</v>
      </c>
      <c r="E3263" s="292">
        <v>26.34</v>
      </c>
      <c r="F3263" s="292">
        <v>281.20999999999998</v>
      </c>
    </row>
    <row r="3264" spans="1:6" ht="18" customHeight="1" x14ac:dyDescent="0.2">
      <c r="A3264" s="289" t="s">
        <v>8306</v>
      </c>
      <c r="B3264" s="290" t="s">
        <v>8307</v>
      </c>
      <c r="C3264" s="291" t="s">
        <v>223</v>
      </c>
      <c r="D3264" s="292">
        <v>356.35</v>
      </c>
      <c r="E3264" s="292">
        <v>26.34</v>
      </c>
      <c r="F3264" s="292">
        <v>382.69</v>
      </c>
    </row>
    <row r="3265" spans="1:6" ht="18" customHeight="1" x14ac:dyDescent="0.2">
      <c r="A3265" s="289" t="s">
        <v>8308</v>
      </c>
      <c r="B3265" s="290" t="s">
        <v>8309</v>
      </c>
      <c r="C3265" s="291" t="s">
        <v>223</v>
      </c>
      <c r="D3265" s="292">
        <v>145.38999999999999</v>
      </c>
      <c r="E3265" s="292">
        <v>21.07</v>
      </c>
      <c r="F3265" s="292">
        <v>166.46</v>
      </c>
    </row>
    <row r="3266" spans="1:6" ht="18" customHeight="1" x14ac:dyDescent="0.2">
      <c r="A3266" s="289" t="s">
        <v>8310</v>
      </c>
      <c r="B3266" s="290" t="s">
        <v>8311</v>
      </c>
      <c r="C3266" s="291" t="s">
        <v>223</v>
      </c>
      <c r="D3266" s="292">
        <v>221.26</v>
      </c>
      <c r="E3266" s="292">
        <v>21.07</v>
      </c>
      <c r="F3266" s="292">
        <v>242.33</v>
      </c>
    </row>
    <row r="3267" spans="1:6" ht="18" customHeight="1" x14ac:dyDescent="0.2">
      <c r="A3267" s="289" t="s">
        <v>8312</v>
      </c>
      <c r="B3267" s="290" t="s">
        <v>8313</v>
      </c>
      <c r="C3267" s="291" t="s">
        <v>223</v>
      </c>
      <c r="D3267" s="292">
        <v>246.91</v>
      </c>
      <c r="E3267" s="292">
        <v>21.07</v>
      </c>
      <c r="F3267" s="292">
        <v>267.98</v>
      </c>
    </row>
    <row r="3268" spans="1:6" ht="18" customHeight="1" x14ac:dyDescent="0.2">
      <c r="A3268" s="289" t="s">
        <v>8314</v>
      </c>
      <c r="B3268" s="290" t="s">
        <v>8315</v>
      </c>
      <c r="C3268" s="291" t="s">
        <v>223</v>
      </c>
      <c r="D3268" s="292">
        <v>292.02</v>
      </c>
      <c r="E3268" s="292">
        <v>26.34</v>
      </c>
      <c r="F3268" s="292">
        <v>318.36</v>
      </c>
    </row>
    <row r="3269" spans="1:6" ht="18" customHeight="1" x14ac:dyDescent="0.2">
      <c r="A3269" s="289" t="s">
        <v>8316</v>
      </c>
      <c r="B3269" s="290" t="s">
        <v>8317</v>
      </c>
      <c r="C3269" s="291" t="s">
        <v>223</v>
      </c>
      <c r="D3269" s="292">
        <v>341.23</v>
      </c>
      <c r="E3269" s="292">
        <v>26.34</v>
      </c>
      <c r="F3269" s="292">
        <v>367.57</v>
      </c>
    </row>
    <row r="3270" spans="1:6" ht="18" customHeight="1" x14ac:dyDescent="0.2">
      <c r="A3270" s="289" t="s">
        <v>8318</v>
      </c>
      <c r="B3270" s="290" t="s">
        <v>8319</v>
      </c>
      <c r="C3270" s="291" t="s">
        <v>223</v>
      </c>
      <c r="D3270" s="292">
        <v>941.48</v>
      </c>
      <c r="E3270" s="292">
        <v>26.34</v>
      </c>
      <c r="F3270" s="292">
        <v>967.82</v>
      </c>
    </row>
    <row r="3271" spans="1:6" ht="18" customHeight="1" x14ac:dyDescent="0.2">
      <c r="A3271" s="289" t="s">
        <v>8320</v>
      </c>
      <c r="B3271" s="290" t="s">
        <v>8321</v>
      </c>
      <c r="C3271" s="291" t="s">
        <v>223</v>
      </c>
      <c r="D3271" s="292">
        <v>110.07</v>
      </c>
      <c r="E3271" s="292">
        <v>26.34</v>
      </c>
      <c r="F3271" s="292">
        <v>136.41</v>
      </c>
    </row>
    <row r="3272" spans="1:6" ht="18" customHeight="1" x14ac:dyDescent="0.2">
      <c r="A3272" s="289" t="s">
        <v>8322</v>
      </c>
      <c r="B3272" s="290" t="s">
        <v>8323</v>
      </c>
      <c r="C3272" s="291" t="s">
        <v>223</v>
      </c>
      <c r="D3272" s="292">
        <v>548.72</v>
      </c>
      <c r="E3272" s="292">
        <v>26.34</v>
      </c>
      <c r="F3272" s="292">
        <v>575.05999999999995</v>
      </c>
    </row>
    <row r="3273" spans="1:6" ht="18" customHeight="1" x14ac:dyDescent="0.2">
      <c r="A3273" s="289" t="s">
        <v>8324</v>
      </c>
      <c r="B3273" s="290" t="s">
        <v>8325</v>
      </c>
      <c r="C3273" s="291" t="s">
        <v>223</v>
      </c>
      <c r="D3273" s="292">
        <v>142.01</v>
      </c>
      <c r="E3273" s="292">
        <v>21.07</v>
      </c>
      <c r="F3273" s="292">
        <v>163.08000000000001</v>
      </c>
    </row>
    <row r="3274" spans="1:6" ht="18" customHeight="1" x14ac:dyDescent="0.2">
      <c r="A3274" s="289" t="s">
        <v>8326</v>
      </c>
      <c r="B3274" s="290" t="s">
        <v>8327</v>
      </c>
      <c r="C3274" s="291" t="s">
        <v>223</v>
      </c>
      <c r="D3274" s="292">
        <v>206.42</v>
      </c>
      <c r="E3274" s="292">
        <v>26.34</v>
      </c>
      <c r="F3274" s="292">
        <v>232.76</v>
      </c>
    </row>
    <row r="3275" spans="1:6" ht="18" customHeight="1" x14ac:dyDescent="0.2">
      <c r="A3275" s="289" t="s">
        <v>8328</v>
      </c>
      <c r="B3275" s="290" t="s">
        <v>8329</v>
      </c>
      <c r="C3275" s="291" t="s">
        <v>223</v>
      </c>
      <c r="D3275" s="292">
        <v>234.12</v>
      </c>
      <c r="E3275" s="292">
        <v>26.34</v>
      </c>
      <c r="F3275" s="292">
        <v>260.45999999999998</v>
      </c>
    </row>
    <row r="3276" spans="1:6" ht="18" customHeight="1" x14ac:dyDescent="0.2">
      <c r="A3276" s="289" t="s">
        <v>8330</v>
      </c>
      <c r="B3276" s="290" t="s">
        <v>8331</v>
      </c>
      <c r="C3276" s="291" t="s">
        <v>223</v>
      </c>
      <c r="D3276" s="292">
        <v>242.53</v>
      </c>
      <c r="E3276" s="292">
        <v>26.34</v>
      </c>
      <c r="F3276" s="292">
        <v>268.87</v>
      </c>
    </row>
    <row r="3277" spans="1:6" ht="18" customHeight="1" x14ac:dyDescent="0.2">
      <c r="A3277" s="289" t="s">
        <v>8332</v>
      </c>
      <c r="B3277" s="290" t="s">
        <v>8333</v>
      </c>
      <c r="C3277" s="291" t="s">
        <v>223</v>
      </c>
      <c r="D3277" s="292">
        <v>501.73</v>
      </c>
      <c r="E3277" s="292">
        <v>26.34</v>
      </c>
      <c r="F3277" s="292">
        <v>528.07000000000005</v>
      </c>
    </row>
    <row r="3278" spans="1:6" ht="18" customHeight="1" x14ac:dyDescent="0.2">
      <c r="A3278" s="289" t="s">
        <v>8334</v>
      </c>
      <c r="B3278" s="290" t="s">
        <v>8335</v>
      </c>
      <c r="C3278" s="291" t="s">
        <v>223</v>
      </c>
      <c r="D3278" s="292">
        <v>505.6</v>
      </c>
      <c r="E3278" s="292">
        <v>26.34</v>
      </c>
      <c r="F3278" s="292">
        <v>531.94000000000005</v>
      </c>
    </row>
    <row r="3279" spans="1:6" ht="18" customHeight="1" x14ac:dyDescent="0.2">
      <c r="A3279" s="289" t="s">
        <v>8336</v>
      </c>
      <c r="B3279" s="290" t="s">
        <v>8337</v>
      </c>
      <c r="C3279" s="291" t="s">
        <v>223</v>
      </c>
      <c r="D3279" s="292">
        <v>503.45</v>
      </c>
      <c r="E3279" s="292">
        <v>26.34</v>
      </c>
      <c r="F3279" s="292">
        <v>529.79</v>
      </c>
    </row>
    <row r="3280" spans="1:6" ht="18" customHeight="1" x14ac:dyDescent="0.2">
      <c r="A3280" s="289" t="s">
        <v>8338</v>
      </c>
      <c r="B3280" s="290" t="s">
        <v>8339</v>
      </c>
      <c r="C3280" s="291" t="s">
        <v>223</v>
      </c>
      <c r="D3280" s="292">
        <v>549.29999999999995</v>
      </c>
      <c r="E3280" s="292">
        <v>26.34</v>
      </c>
      <c r="F3280" s="292">
        <v>575.64</v>
      </c>
    </row>
    <row r="3281" spans="1:6" ht="18" customHeight="1" x14ac:dyDescent="0.2">
      <c r="A3281" s="289" t="s">
        <v>8340</v>
      </c>
      <c r="B3281" s="290" t="s">
        <v>8341</v>
      </c>
      <c r="C3281" s="291" t="s">
        <v>223</v>
      </c>
      <c r="D3281" s="292">
        <v>589.66</v>
      </c>
      <c r="E3281" s="292">
        <v>26.34</v>
      </c>
      <c r="F3281" s="292">
        <v>616</v>
      </c>
    </row>
    <row r="3282" spans="1:6" ht="18" customHeight="1" x14ac:dyDescent="0.2">
      <c r="A3282" s="289" t="s">
        <v>8342</v>
      </c>
      <c r="B3282" s="290" t="s">
        <v>8343</v>
      </c>
      <c r="C3282" s="291" t="s">
        <v>223</v>
      </c>
      <c r="D3282" s="292">
        <v>1247.1199999999999</v>
      </c>
      <c r="E3282" s="292">
        <v>26.34</v>
      </c>
      <c r="F3282" s="292">
        <v>1273.46</v>
      </c>
    </row>
    <row r="3283" spans="1:6" ht="18" customHeight="1" x14ac:dyDescent="0.2">
      <c r="A3283" s="289" t="s">
        <v>8344</v>
      </c>
      <c r="B3283" s="290" t="s">
        <v>8345</v>
      </c>
      <c r="C3283" s="291" t="s">
        <v>223</v>
      </c>
      <c r="D3283" s="292">
        <v>523.53</v>
      </c>
      <c r="E3283" s="292">
        <v>21.07</v>
      </c>
      <c r="F3283" s="292">
        <v>544.6</v>
      </c>
    </row>
    <row r="3284" spans="1:6" ht="18" customHeight="1" x14ac:dyDescent="0.2">
      <c r="A3284" s="289" t="s">
        <v>8346</v>
      </c>
      <c r="B3284" s="290" t="s">
        <v>8347</v>
      </c>
      <c r="C3284" s="291" t="s">
        <v>223</v>
      </c>
      <c r="D3284" s="292">
        <v>908.71</v>
      </c>
      <c r="E3284" s="292">
        <v>26.34</v>
      </c>
      <c r="F3284" s="292">
        <v>935.05</v>
      </c>
    </row>
    <row r="3285" spans="1:6" ht="18" customHeight="1" x14ac:dyDescent="0.2">
      <c r="A3285" s="289" t="s">
        <v>8348</v>
      </c>
      <c r="B3285" s="290" t="s">
        <v>8349</v>
      </c>
      <c r="C3285" s="291" t="s">
        <v>223</v>
      </c>
      <c r="D3285" s="292">
        <v>1208.1500000000001</v>
      </c>
      <c r="E3285" s="292">
        <v>26.34</v>
      </c>
      <c r="F3285" s="292">
        <v>1234.49</v>
      </c>
    </row>
    <row r="3286" spans="1:6" ht="18" customHeight="1" x14ac:dyDescent="0.2">
      <c r="A3286" s="289" t="s">
        <v>8350</v>
      </c>
      <c r="B3286" s="290" t="s">
        <v>8351</v>
      </c>
      <c r="C3286" s="291" t="s">
        <v>223</v>
      </c>
      <c r="D3286" s="292">
        <v>1434.75</v>
      </c>
      <c r="E3286" s="292">
        <v>26.34</v>
      </c>
      <c r="F3286" s="292">
        <v>1461.09</v>
      </c>
    </row>
    <row r="3287" spans="1:6" ht="18" customHeight="1" x14ac:dyDescent="0.2">
      <c r="A3287" s="289" t="s">
        <v>8352</v>
      </c>
      <c r="B3287" s="290" t="s">
        <v>8353</v>
      </c>
      <c r="C3287" s="291" t="s">
        <v>223</v>
      </c>
      <c r="D3287" s="292">
        <v>3038.43</v>
      </c>
      <c r="E3287" s="292">
        <v>26.34</v>
      </c>
      <c r="F3287" s="292">
        <v>3064.77</v>
      </c>
    </row>
    <row r="3288" spans="1:6" ht="18" customHeight="1" x14ac:dyDescent="0.2">
      <c r="A3288" s="289" t="s">
        <v>8354</v>
      </c>
      <c r="B3288" s="290" t="s">
        <v>8355</v>
      </c>
      <c r="C3288" s="291" t="s">
        <v>223</v>
      </c>
      <c r="D3288" s="292">
        <v>201.46</v>
      </c>
      <c r="E3288" s="292">
        <v>21.07</v>
      </c>
      <c r="F3288" s="292">
        <v>222.53</v>
      </c>
    </row>
    <row r="3289" spans="1:6" ht="18" customHeight="1" x14ac:dyDescent="0.2">
      <c r="A3289" s="289" t="s">
        <v>8356</v>
      </c>
      <c r="B3289" s="290" t="s">
        <v>8357</v>
      </c>
      <c r="C3289" s="291" t="s">
        <v>223</v>
      </c>
      <c r="D3289" s="292">
        <v>263.93</v>
      </c>
      <c r="E3289" s="292">
        <v>21.07</v>
      </c>
      <c r="F3289" s="292">
        <v>285</v>
      </c>
    </row>
    <row r="3290" spans="1:6" ht="18" customHeight="1" x14ac:dyDescent="0.2">
      <c r="A3290" s="289" t="s">
        <v>8358</v>
      </c>
      <c r="B3290" s="290" t="s">
        <v>8359</v>
      </c>
      <c r="C3290" s="291" t="s">
        <v>223</v>
      </c>
      <c r="D3290" s="292">
        <v>600.99</v>
      </c>
      <c r="E3290" s="292">
        <v>26.34</v>
      </c>
      <c r="F3290" s="292">
        <v>627.33000000000004</v>
      </c>
    </row>
    <row r="3291" spans="1:6" ht="18" customHeight="1" x14ac:dyDescent="0.2">
      <c r="A3291" s="289" t="s">
        <v>8360</v>
      </c>
      <c r="B3291" s="290" t="s">
        <v>8361</v>
      </c>
      <c r="C3291" s="291" t="s">
        <v>223</v>
      </c>
      <c r="D3291" s="292">
        <v>582.39</v>
      </c>
      <c r="E3291" s="292">
        <v>26.34</v>
      </c>
      <c r="F3291" s="292">
        <v>608.73</v>
      </c>
    </row>
    <row r="3292" spans="1:6" ht="18" customHeight="1" x14ac:dyDescent="0.2">
      <c r="A3292" s="289" t="s">
        <v>8362</v>
      </c>
      <c r="B3292" s="290" t="s">
        <v>8363</v>
      </c>
      <c r="C3292" s="291" t="s">
        <v>223</v>
      </c>
      <c r="D3292" s="292">
        <v>777.48</v>
      </c>
      <c r="E3292" s="292">
        <v>26.34</v>
      </c>
      <c r="F3292" s="292">
        <v>803.82</v>
      </c>
    </row>
    <row r="3293" spans="1:6" ht="18" customHeight="1" x14ac:dyDescent="0.2">
      <c r="A3293" s="289" t="s">
        <v>8364</v>
      </c>
      <c r="B3293" s="290" t="s">
        <v>8365</v>
      </c>
      <c r="C3293" s="291" t="s">
        <v>223</v>
      </c>
      <c r="D3293" s="292">
        <v>251.38</v>
      </c>
      <c r="E3293" s="292">
        <v>26.34</v>
      </c>
      <c r="F3293" s="292">
        <v>277.72000000000003</v>
      </c>
    </row>
    <row r="3294" spans="1:6" ht="18" customHeight="1" x14ac:dyDescent="0.2">
      <c r="A3294" s="289" t="s">
        <v>8366</v>
      </c>
      <c r="B3294" s="290" t="s">
        <v>8367</v>
      </c>
      <c r="C3294" s="291" t="s">
        <v>223</v>
      </c>
      <c r="D3294" s="292">
        <v>531.64</v>
      </c>
      <c r="E3294" s="292">
        <v>26.34</v>
      </c>
      <c r="F3294" s="292">
        <v>557.98</v>
      </c>
    </row>
    <row r="3295" spans="1:6" ht="18" customHeight="1" x14ac:dyDescent="0.2">
      <c r="A3295" s="289" t="s">
        <v>8368</v>
      </c>
      <c r="B3295" s="290" t="s">
        <v>8369</v>
      </c>
      <c r="C3295" s="291" t="s">
        <v>223</v>
      </c>
      <c r="D3295" s="292">
        <v>534.15</v>
      </c>
      <c r="E3295" s="292">
        <v>26.34</v>
      </c>
      <c r="F3295" s="292">
        <v>560.49</v>
      </c>
    </row>
    <row r="3296" spans="1:6" ht="18" customHeight="1" x14ac:dyDescent="0.2">
      <c r="A3296" s="289" t="s">
        <v>8370</v>
      </c>
      <c r="B3296" s="290" t="s">
        <v>8371</v>
      </c>
      <c r="C3296" s="291" t="s">
        <v>223</v>
      </c>
      <c r="D3296" s="292">
        <v>750.38</v>
      </c>
      <c r="E3296" s="292">
        <v>26.34</v>
      </c>
      <c r="F3296" s="292">
        <v>776.72</v>
      </c>
    </row>
    <row r="3297" spans="1:6" ht="18" customHeight="1" x14ac:dyDescent="0.2">
      <c r="A3297" s="289" t="s">
        <v>8372</v>
      </c>
      <c r="B3297" s="290" t="s">
        <v>8373</v>
      </c>
      <c r="C3297" s="291" t="s">
        <v>223</v>
      </c>
      <c r="D3297" s="292">
        <v>1145.76</v>
      </c>
      <c r="E3297" s="292">
        <v>26.34</v>
      </c>
      <c r="F3297" s="292">
        <v>1172.0999999999999</v>
      </c>
    </row>
    <row r="3298" spans="1:6" ht="18" customHeight="1" x14ac:dyDescent="0.2">
      <c r="A3298" s="289" t="s">
        <v>8374</v>
      </c>
      <c r="B3298" s="290" t="s">
        <v>8375</v>
      </c>
      <c r="C3298" s="291" t="s">
        <v>223</v>
      </c>
      <c r="D3298" s="292">
        <v>3124.22</v>
      </c>
      <c r="E3298" s="292">
        <v>26.34</v>
      </c>
      <c r="F3298" s="292">
        <v>3150.56</v>
      </c>
    </row>
    <row r="3299" spans="1:6" ht="18" customHeight="1" x14ac:dyDescent="0.2">
      <c r="A3299" s="289" t="s">
        <v>8376</v>
      </c>
      <c r="B3299" s="290" t="s">
        <v>8377</v>
      </c>
      <c r="C3299" s="291"/>
      <c r="D3299" s="292"/>
      <c r="E3299" s="292"/>
      <c r="F3299" s="292"/>
    </row>
    <row r="3300" spans="1:6" ht="18" customHeight="1" x14ac:dyDescent="0.2">
      <c r="A3300" s="289" t="s">
        <v>8378</v>
      </c>
      <c r="B3300" s="290" t="s">
        <v>8379</v>
      </c>
      <c r="C3300" s="291" t="s">
        <v>256</v>
      </c>
      <c r="D3300" s="292">
        <v>8.5299999999999994</v>
      </c>
      <c r="E3300" s="292">
        <v>8.69</v>
      </c>
      <c r="F3300" s="292">
        <v>17.22</v>
      </c>
    </row>
    <row r="3301" spans="1:6" ht="18" customHeight="1" x14ac:dyDescent="0.2">
      <c r="A3301" s="289" t="s">
        <v>8380</v>
      </c>
      <c r="B3301" s="290" t="s">
        <v>8381</v>
      </c>
      <c r="C3301" s="291" t="s">
        <v>256</v>
      </c>
      <c r="D3301" s="292">
        <v>12.44</v>
      </c>
      <c r="E3301" s="292">
        <v>8.69</v>
      </c>
      <c r="F3301" s="292">
        <v>21.13</v>
      </c>
    </row>
    <row r="3302" spans="1:6" ht="18" customHeight="1" x14ac:dyDescent="0.2">
      <c r="A3302" s="289" t="s">
        <v>8382</v>
      </c>
      <c r="B3302" s="290" t="s">
        <v>8383</v>
      </c>
      <c r="C3302" s="291" t="s">
        <v>256</v>
      </c>
      <c r="D3302" s="292">
        <v>15.56</v>
      </c>
      <c r="E3302" s="292">
        <v>8.69</v>
      </c>
      <c r="F3302" s="292">
        <v>24.25</v>
      </c>
    </row>
    <row r="3303" spans="1:6" ht="18" customHeight="1" x14ac:dyDescent="0.2">
      <c r="A3303" s="289" t="s">
        <v>8384</v>
      </c>
      <c r="B3303" s="290" t="s">
        <v>8385</v>
      </c>
      <c r="C3303" s="291" t="s">
        <v>256</v>
      </c>
      <c r="D3303" s="292">
        <v>19.690000000000001</v>
      </c>
      <c r="E3303" s="292">
        <v>13.17</v>
      </c>
      <c r="F3303" s="292">
        <v>32.86</v>
      </c>
    </row>
    <row r="3304" spans="1:6" ht="18" customHeight="1" x14ac:dyDescent="0.2">
      <c r="A3304" s="289" t="s">
        <v>8386</v>
      </c>
      <c r="B3304" s="290" t="s">
        <v>8387</v>
      </c>
      <c r="C3304" s="291" t="s">
        <v>256</v>
      </c>
      <c r="D3304" s="292">
        <v>25.9</v>
      </c>
      <c r="E3304" s="292">
        <v>13.17</v>
      </c>
      <c r="F3304" s="292">
        <v>39.07</v>
      </c>
    </row>
    <row r="3305" spans="1:6" ht="18" customHeight="1" x14ac:dyDescent="0.2">
      <c r="A3305" s="289" t="s">
        <v>8388</v>
      </c>
      <c r="B3305" s="290" t="s">
        <v>8389</v>
      </c>
      <c r="C3305" s="291" t="s">
        <v>256</v>
      </c>
      <c r="D3305" s="292">
        <v>33.51</v>
      </c>
      <c r="E3305" s="292">
        <v>13.17</v>
      </c>
      <c r="F3305" s="292">
        <v>46.68</v>
      </c>
    </row>
    <row r="3306" spans="1:6" ht="18" customHeight="1" x14ac:dyDescent="0.2">
      <c r="A3306" s="289" t="s">
        <v>8390</v>
      </c>
      <c r="B3306" s="290" t="s">
        <v>8391</v>
      </c>
      <c r="C3306" s="291" t="s">
        <v>256</v>
      </c>
      <c r="D3306" s="292">
        <v>40.869999999999997</v>
      </c>
      <c r="E3306" s="292">
        <v>13.17</v>
      </c>
      <c r="F3306" s="292">
        <v>54.04</v>
      </c>
    </row>
    <row r="3307" spans="1:6" ht="18" customHeight="1" x14ac:dyDescent="0.2">
      <c r="A3307" s="289" t="s">
        <v>8392</v>
      </c>
      <c r="B3307" s="290" t="s">
        <v>8393</v>
      </c>
      <c r="C3307" s="291"/>
      <c r="D3307" s="292"/>
      <c r="E3307" s="292"/>
      <c r="F3307" s="292"/>
    </row>
    <row r="3308" spans="1:6" ht="18" customHeight="1" x14ac:dyDescent="0.2">
      <c r="A3308" s="289" t="s">
        <v>8394</v>
      </c>
      <c r="B3308" s="290" t="s">
        <v>8395</v>
      </c>
      <c r="C3308" s="291" t="s">
        <v>256</v>
      </c>
      <c r="D3308" s="292">
        <v>47.69</v>
      </c>
      <c r="E3308" s="292">
        <v>18.96</v>
      </c>
      <c r="F3308" s="292">
        <v>66.650000000000006</v>
      </c>
    </row>
    <row r="3309" spans="1:6" ht="18" customHeight="1" x14ac:dyDescent="0.2">
      <c r="A3309" s="289" t="s">
        <v>8396</v>
      </c>
      <c r="B3309" s="290" t="s">
        <v>8397</v>
      </c>
      <c r="C3309" s="291" t="s">
        <v>256</v>
      </c>
      <c r="D3309" s="292">
        <v>68.650000000000006</v>
      </c>
      <c r="E3309" s="292">
        <v>18.96</v>
      </c>
      <c r="F3309" s="292">
        <v>87.61</v>
      </c>
    </row>
    <row r="3310" spans="1:6" ht="18" customHeight="1" x14ac:dyDescent="0.2">
      <c r="A3310" s="289" t="s">
        <v>8398</v>
      </c>
      <c r="B3310" s="290" t="s">
        <v>8399</v>
      </c>
      <c r="C3310" s="291" t="s">
        <v>256</v>
      </c>
      <c r="D3310" s="292">
        <v>80.599999999999994</v>
      </c>
      <c r="E3310" s="292">
        <v>18.96</v>
      </c>
      <c r="F3310" s="292">
        <v>99.56</v>
      </c>
    </row>
    <row r="3311" spans="1:6" ht="18" customHeight="1" x14ac:dyDescent="0.2">
      <c r="A3311" s="289" t="s">
        <v>8400</v>
      </c>
      <c r="B3311" s="290" t="s">
        <v>8401</v>
      </c>
      <c r="C3311" s="291" t="s">
        <v>256</v>
      </c>
      <c r="D3311" s="292">
        <v>103.34</v>
      </c>
      <c r="E3311" s="292">
        <v>18.96</v>
      </c>
      <c r="F3311" s="292">
        <v>122.3</v>
      </c>
    </row>
    <row r="3312" spans="1:6" ht="18" customHeight="1" x14ac:dyDescent="0.2">
      <c r="A3312" s="289" t="s">
        <v>8402</v>
      </c>
      <c r="B3312" s="290" t="s">
        <v>8403</v>
      </c>
      <c r="C3312" s="291" t="s">
        <v>256</v>
      </c>
      <c r="D3312" s="292">
        <v>120.36</v>
      </c>
      <c r="E3312" s="292">
        <v>18.96</v>
      </c>
      <c r="F3312" s="292">
        <v>139.32</v>
      </c>
    </row>
    <row r="3313" spans="1:6" ht="18" customHeight="1" x14ac:dyDescent="0.2">
      <c r="A3313" s="289" t="s">
        <v>8404</v>
      </c>
      <c r="B3313" s="290" t="s">
        <v>8405</v>
      </c>
      <c r="C3313" s="291" t="s">
        <v>256</v>
      </c>
      <c r="D3313" s="292">
        <v>136.9</v>
      </c>
      <c r="E3313" s="292">
        <v>18.96</v>
      </c>
      <c r="F3313" s="292">
        <v>155.86000000000001</v>
      </c>
    </row>
    <row r="3314" spans="1:6" ht="18" customHeight="1" x14ac:dyDescent="0.2">
      <c r="A3314" s="289" t="s">
        <v>8406</v>
      </c>
      <c r="B3314" s="290" t="s">
        <v>8407</v>
      </c>
      <c r="C3314" s="291" t="s">
        <v>256</v>
      </c>
      <c r="D3314" s="292">
        <v>158.96</v>
      </c>
      <c r="E3314" s="292">
        <v>18.96</v>
      </c>
      <c r="F3314" s="292">
        <v>177.92</v>
      </c>
    </row>
    <row r="3315" spans="1:6" ht="18" customHeight="1" x14ac:dyDescent="0.2">
      <c r="A3315" s="289" t="s">
        <v>8408</v>
      </c>
      <c r="B3315" s="290" t="s">
        <v>8409</v>
      </c>
      <c r="C3315" s="291" t="s">
        <v>256</v>
      </c>
      <c r="D3315" s="292">
        <v>178.67</v>
      </c>
      <c r="E3315" s="292">
        <v>18.96</v>
      </c>
      <c r="F3315" s="292">
        <v>197.63</v>
      </c>
    </row>
    <row r="3316" spans="1:6" ht="18" customHeight="1" x14ac:dyDescent="0.2">
      <c r="A3316" s="289" t="s">
        <v>8410</v>
      </c>
      <c r="B3316" s="290" t="s">
        <v>8411</v>
      </c>
      <c r="C3316" s="291" t="s">
        <v>256</v>
      </c>
      <c r="D3316" s="292">
        <v>191.69</v>
      </c>
      <c r="E3316" s="292">
        <v>18.96</v>
      </c>
      <c r="F3316" s="292">
        <v>210.65</v>
      </c>
    </row>
    <row r="3317" spans="1:6" ht="18" customHeight="1" x14ac:dyDescent="0.2">
      <c r="A3317" s="289" t="s">
        <v>8412</v>
      </c>
      <c r="B3317" s="290" t="s">
        <v>8413</v>
      </c>
      <c r="C3317" s="291" t="s">
        <v>256</v>
      </c>
      <c r="D3317" s="292">
        <v>216.54</v>
      </c>
      <c r="E3317" s="292">
        <v>18.96</v>
      </c>
      <c r="F3317" s="292">
        <v>235.5</v>
      </c>
    </row>
    <row r="3318" spans="1:6" ht="18" customHeight="1" x14ac:dyDescent="0.2">
      <c r="A3318" s="289" t="s">
        <v>8414</v>
      </c>
      <c r="B3318" s="290" t="s">
        <v>8415</v>
      </c>
      <c r="C3318" s="291" t="s">
        <v>256</v>
      </c>
      <c r="D3318" s="292">
        <v>246.05</v>
      </c>
      <c r="E3318" s="292">
        <v>18.96</v>
      </c>
      <c r="F3318" s="292">
        <v>265.01</v>
      </c>
    </row>
    <row r="3319" spans="1:6" ht="18" customHeight="1" x14ac:dyDescent="0.2">
      <c r="A3319" s="289" t="s">
        <v>8416</v>
      </c>
      <c r="B3319" s="290" t="s">
        <v>8417</v>
      </c>
      <c r="C3319" s="291"/>
      <c r="D3319" s="292"/>
      <c r="E3319" s="292"/>
      <c r="F3319" s="292"/>
    </row>
    <row r="3320" spans="1:6" ht="18" customHeight="1" x14ac:dyDescent="0.2">
      <c r="A3320" s="289" t="s">
        <v>8418</v>
      </c>
      <c r="B3320" s="290" t="s">
        <v>8419</v>
      </c>
      <c r="C3320" s="291" t="s">
        <v>256</v>
      </c>
      <c r="D3320" s="292">
        <v>29.34</v>
      </c>
      <c r="E3320" s="292">
        <v>18.53</v>
      </c>
      <c r="F3320" s="292">
        <v>47.87</v>
      </c>
    </row>
    <row r="3321" spans="1:6" ht="18" customHeight="1" x14ac:dyDescent="0.2">
      <c r="A3321" s="289" t="s">
        <v>8420</v>
      </c>
      <c r="B3321" s="290" t="s">
        <v>8421</v>
      </c>
      <c r="C3321" s="291" t="s">
        <v>256</v>
      </c>
      <c r="D3321" s="292">
        <v>37.659999999999997</v>
      </c>
      <c r="E3321" s="292">
        <v>18.53</v>
      </c>
      <c r="F3321" s="292">
        <v>56.19</v>
      </c>
    </row>
    <row r="3322" spans="1:6" ht="18" customHeight="1" x14ac:dyDescent="0.2">
      <c r="A3322" s="289" t="s">
        <v>8422</v>
      </c>
      <c r="B3322" s="290" t="s">
        <v>8423</v>
      </c>
      <c r="C3322" s="291" t="s">
        <v>256</v>
      </c>
      <c r="D3322" s="292">
        <v>42.93</v>
      </c>
      <c r="E3322" s="292">
        <v>18.53</v>
      </c>
      <c r="F3322" s="292">
        <v>61.46</v>
      </c>
    </row>
    <row r="3323" spans="1:6" ht="18" customHeight="1" x14ac:dyDescent="0.2">
      <c r="A3323" s="289" t="s">
        <v>8424</v>
      </c>
      <c r="B3323" s="290" t="s">
        <v>8425</v>
      </c>
      <c r="C3323" s="291" t="s">
        <v>256</v>
      </c>
      <c r="D3323" s="292">
        <v>102.75</v>
      </c>
      <c r="E3323" s="292">
        <v>27.79</v>
      </c>
      <c r="F3323" s="292">
        <v>130.54</v>
      </c>
    </row>
    <row r="3324" spans="1:6" ht="18" customHeight="1" x14ac:dyDescent="0.2">
      <c r="A3324" s="289" t="s">
        <v>8426</v>
      </c>
      <c r="B3324" s="290" t="s">
        <v>8427</v>
      </c>
      <c r="C3324" s="291" t="s">
        <v>223</v>
      </c>
      <c r="D3324" s="292">
        <v>10.87</v>
      </c>
      <c r="E3324" s="292">
        <v>12.12</v>
      </c>
      <c r="F3324" s="292">
        <v>22.99</v>
      </c>
    </row>
    <row r="3325" spans="1:6" ht="18" customHeight="1" x14ac:dyDescent="0.2">
      <c r="A3325" s="289" t="s">
        <v>8428</v>
      </c>
      <c r="B3325" s="290" t="s">
        <v>8429</v>
      </c>
      <c r="C3325" s="291" t="s">
        <v>223</v>
      </c>
      <c r="D3325" s="292">
        <v>16.21</v>
      </c>
      <c r="E3325" s="292">
        <v>12.12</v>
      </c>
      <c r="F3325" s="292">
        <v>28.33</v>
      </c>
    </row>
    <row r="3326" spans="1:6" ht="18" customHeight="1" x14ac:dyDescent="0.2">
      <c r="A3326" s="289" t="s">
        <v>8430</v>
      </c>
      <c r="B3326" s="290" t="s">
        <v>8431</v>
      </c>
      <c r="C3326" s="291" t="s">
        <v>223</v>
      </c>
      <c r="D3326" s="292">
        <v>17.3</v>
      </c>
      <c r="E3326" s="292">
        <v>18.43</v>
      </c>
      <c r="F3326" s="292">
        <v>35.729999999999997</v>
      </c>
    </row>
    <row r="3327" spans="1:6" ht="18" customHeight="1" x14ac:dyDescent="0.2">
      <c r="A3327" s="289" t="s">
        <v>8432</v>
      </c>
      <c r="B3327" s="290" t="s">
        <v>8433</v>
      </c>
      <c r="C3327" s="291" t="s">
        <v>223</v>
      </c>
      <c r="D3327" s="292">
        <v>18.77</v>
      </c>
      <c r="E3327" s="292">
        <v>21.07</v>
      </c>
      <c r="F3327" s="292">
        <v>39.840000000000003</v>
      </c>
    </row>
    <row r="3328" spans="1:6" ht="18" customHeight="1" x14ac:dyDescent="0.2">
      <c r="A3328" s="289" t="s">
        <v>8434</v>
      </c>
      <c r="B3328" s="290" t="s">
        <v>8435</v>
      </c>
      <c r="C3328" s="291" t="s">
        <v>223</v>
      </c>
      <c r="D3328" s="292">
        <v>11.15</v>
      </c>
      <c r="E3328" s="292">
        <v>12.12</v>
      </c>
      <c r="F3328" s="292">
        <v>23.27</v>
      </c>
    </row>
    <row r="3329" spans="1:6" ht="18" customHeight="1" x14ac:dyDescent="0.2">
      <c r="A3329" s="289" t="s">
        <v>8436</v>
      </c>
      <c r="B3329" s="290" t="s">
        <v>8437</v>
      </c>
      <c r="C3329" s="291" t="s">
        <v>223</v>
      </c>
      <c r="D3329" s="292">
        <v>16.48</v>
      </c>
      <c r="E3329" s="292">
        <v>12.12</v>
      </c>
      <c r="F3329" s="292">
        <v>28.6</v>
      </c>
    </row>
    <row r="3330" spans="1:6" ht="18" customHeight="1" x14ac:dyDescent="0.2">
      <c r="A3330" s="289" t="s">
        <v>8438</v>
      </c>
      <c r="B3330" s="290" t="s">
        <v>8439</v>
      </c>
      <c r="C3330" s="291" t="s">
        <v>223</v>
      </c>
      <c r="D3330" s="292">
        <v>22.44</v>
      </c>
      <c r="E3330" s="292">
        <v>18.43</v>
      </c>
      <c r="F3330" s="292">
        <v>40.869999999999997</v>
      </c>
    </row>
    <row r="3331" spans="1:6" ht="18" customHeight="1" x14ac:dyDescent="0.2">
      <c r="A3331" s="289" t="s">
        <v>8440</v>
      </c>
      <c r="B3331" s="290" t="s">
        <v>8441</v>
      </c>
      <c r="C3331" s="291" t="s">
        <v>223</v>
      </c>
      <c r="D3331" s="292">
        <v>39.07</v>
      </c>
      <c r="E3331" s="292">
        <v>21.07</v>
      </c>
      <c r="F3331" s="292">
        <v>60.14</v>
      </c>
    </row>
    <row r="3332" spans="1:6" ht="18" customHeight="1" x14ac:dyDescent="0.2">
      <c r="A3332" s="289" t="s">
        <v>8442</v>
      </c>
      <c r="B3332" s="290" t="s">
        <v>8443</v>
      </c>
      <c r="C3332" s="291" t="s">
        <v>223</v>
      </c>
      <c r="D3332" s="292">
        <v>13.83</v>
      </c>
      <c r="E3332" s="292">
        <v>12.12</v>
      </c>
      <c r="F3332" s="292">
        <v>25.95</v>
      </c>
    </row>
    <row r="3333" spans="1:6" ht="18" customHeight="1" x14ac:dyDescent="0.2">
      <c r="A3333" s="289" t="s">
        <v>8444</v>
      </c>
      <c r="B3333" s="290" t="s">
        <v>8445</v>
      </c>
      <c r="C3333" s="291" t="s">
        <v>223</v>
      </c>
      <c r="D3333" s="292">
        <v>17.43</v>
      </c>
      <c r="E3333" s="292">
        <v>12.12</v>
      </c>
      <c r="F3333" s="292">
        <v>29.55</v>
      </c>
    </row>
    <row r="3334" spans="1:6" ht="18" customHeight="1" x14ac:dyDescent="0.2">
      <c r="A3334" s="289" t="s">
        <v>8446</v>
      </c>
      <c r="B3334" s="290" t="s">
        <v>8447</v>
      </c>
      <c r="C3334" s="291" t="s">
        <v>223</v>
      </c>
      <c r="D3334" s="292">
        <v>20.63</v>
      </c>
      <c r="E3334" s="292">
        <v>18.43</v>
      </c>
      <c r="F3334" s="292">
        <v>39.06</v>
      </c>
    </row>
    <row r="3335" spans="1:6" ht="18" customHeight="1" x14ac:dyDescent="0.2">
      <c r="A3335" s="289" t="s">
        <v>8448</v>
      </c>
      <c r="B3335" s="290" t="s">
        <v>8449</v>
      </c>
      <c r="C3335" s="291" t="s">
        <v>223</v>
      </c>
      <c r="D3335" s="292">
        <v>34.03</v>
      </c>
      <c r="E3335" s="292">
        <v>21.07</v>
      </c>
      <c r="F3335" s="292">
        <v>55.1</v>
      </c>
    </row>
    <row r="3336" spans="1:6" ht="18" customHeight="1" x14ac:dyDescent="0.2">
      <c r="A3336" s="289" t="s">
        <v>8450</v>
      </c>
      <c r="B3336" s="290" t="s">
        <v>8451</v>
      </c>
      <c r="C3336" s="291" t="s">
        <v>223</v>
      </c>
      <c r="D3336" s="292">
        <v>12.12</v>
      </c>
      <c r="E3336" s="292">
        <v>12.12</v>
      </c>
      <c r="F3336" s="292">
        <v>24.24</v>
      </c>
    </row>
    <row r="3337" spans="1:6" ht="18" customHeight="1" x14ac:dyDescent="0.2">
      <c r="A3337" s="289" t="s">
        <v>8452</v>
      </c>
      <c r="B3337" s="290" t="s">
        <v>8453</v>
      </c>
      <c r="C3337" s="291" t="s">
        <v>223</v>
      </c>
      <c r="D3337" s="292">
        <v>16.05</v>
      </c>
      <c r="E3337" s="292">
        <v>18.43</v>
      </c>
      <c r="F3337" s="292">
        <v>34.479999999999997</v>
      </c>
    </row>
    <row r="3338" spans="1:6" ht="18" customHeight="1" x14ac:dyDescent="0.2">
      <c r="A3338" s="289" t="s">
        <v>8454</v>
      </c>
      <c r="B3338" s="290" t="s">
        <v>8455</v>
      </c>
      <c r="C3338" s="291" t="s">
        <v>223</v>
      </c>
      <c r="D3338" s="292">
        <v>28.32</v>
      </c>
      <c r="E3338" s="292">
        <v>21.07</v>
      </c>
      <c r="F3338" s="292">
        <v>49.39</v>
      </c>
    </row>
    <row r="3339" spans="1:6" ht="18" customHeight="1" x14ac:dyDescent="0.2">
      <c r="A3339" s="289" t="s">
        <v>8456</v>
      </c>
      <c r="B3339" s="290" t="s">
        <v>8457</v>
      </c>
      <c r="C3339" s="291" t="s">
        <v>223</v>
      </c>
      <c r="D3339" s="292">
        <v>33.26</v>
      </c>
      <c r="E3339" s="292">
        <v>12.12</v>
      </c>
      <c r="F3339" s="292">
        <v>45.38</v>
      </c>
    </row>
    <row r="3340" spans="1:6" ht="18" customHeight="1" x14ac:dyDescent="0.2">
      <c r="A3340" s="289" t="s">
        <v>8458</v>
      </c>
      <c r="B3340" s="290" t="s">
        <v>8459</v>
      </c>
      <c r="C3340" s="291" t="s">
        <v>223</v>
      </c>
      <c r="D3340" s="292">
        <v>42.37</v>
      </c>
      <c r="E3340" s="292">
        <v>18.43</v>
      </c>
      <c r="F3340" s="292">
        <v>60.8</v>
      </c>
    </row>
    <row r="3341" spans="1:6" ht="18" customHeight="1" x14ac:dyDescent="0.2">
      <c r="A3341" s="289" t="s">
        <v>8460</v>
      </c>
      <c r="B3341" s="290" t="s">
        <v>8461</v>
      </c>
      <c r="C3341" s="291" t="s">
        <v>223</v>
      </c>
      <c r="D3341" s="292">
        <v>74.930000000000007</v>
      </c>
      <c r="E3341" s="292">
        <v>21.07</v>
      </c>
      <c r="F3341" s="292">
        <v>96</v>
      </c>
    </row>
    <row r="3342" spans="1:6" ht="18" customHeight="1" x14ac:dyDescent="0.2">
      <c r="A3342" s="289" t="s">
        <v>8462</v>
      </c>
      <c r="B3342" s="290" t="s">
        <v>8463</v>
      </c>
      <c r="C3342" s="291" t="s">
        <v>223</v>
      </c>
      <c r="D3342" s="292">
        <v>62.97</v>
      </c>
      <c r="E3342" s="292">
        <v>21.07</v>
      </c>
      <c r="F3342" s="292">
        <v>84.04</v>
      </c>
    </row>
    <row r="3343" spans="1:6" ht="18" customHeight="1" x14ac:dyDescent="0.2">
      <c r="A3343" s="289" t="s">
        <v>8464</v>
      </c>
      <c r="B3343" s="290" t="s">
        <v>8465</v>
      </c>
      <c r="C3343" s="291" t="s">
        <v>223</v>
      </c>
      <c r="D3343" s="292">
        <v>160.13999999999999</v>
      </c>
      <c r="E3343" s="292">
        <v>18.43</v>
      </c>
      <c r="F3343" s="292">
        <v>178.57</v>
      </c>
    </row>
    <row r="3344" spans="1:6" ht="18" customHeight="1" x14ac:dyDescent="0.2">
      <c r="A3344" s="289" t="s">
        <v>8466</v>
      </c>
      <c r="B3344" s="290" t="s">
        <v>8467</v>
      </c>
      <c r="C3344" s="291" t="s">
        <v>223</v>
      </c>
      <c r="D3344" s="292">
        <v>32.06</v>
      </c>
      <c r="E3344" s="292">
        <v>12.12</v>
      </c>
      <c r="F3344" s="292">
        <v>44.18</v>
      </c>
    </row>
    <row r="3345" spans="1:6" ht="18" customHeight="1" x14ac:dyDescent="0.2">
      <c r="A3345" s="289" t="s">
        <v>8468</v>
      </c>
      <c r="B3345" s="290" t="s">
        <v>8469</v>
      </c>
      <c r="C3345" s="291" t="s">
        <v>223</v>
      </c>
      <c r="D3345" s="292">
        <v>35.450000000000003</v>
      </c>
      <c r="E3345" s="292">
        <v>18.43</v>
      </c>
      <c r="F3345" s="292">
        <v>53.88</v>
      </c>
    </row>
    <row r="3346" spans="1:6" ht="18" customHeight="1" x14ac:dyDescent="0.2">
      <c r="A3346" s="289" t="s">
        <v>8470</v>
      </c>
      <c r="B3346" s="290" t="s">
        <v>8471</v>
      </c>
      <c r="C3346" s="291" t="s">
        <v>223</v>
      </c>
      <c r="D3346" s="292">
        <v>69.709999999999994</v>
      </c>
      <c r="E3346" s="292">
        <v>21.07</v>
      </c>
      <c r="F3346" s="292">
        <v>90.78</v>
      </c>
    </row>
    <row r="3347" spans="1:6" ht="18" customHeight="1" x14ac:dyDescent="0.2">
      <c r="A3347" s="289" t="s">
        <v>8472</v>
      </c>
      <c r="B3347" s="290" t="s">
        <v>8473</v>
      </c>
      <c r="C3347" s="291" t="s">
        <v>223</v>
      </c>
      <c r="D3347" s="292">
        <v>30.68</v>
      </c>
      <c r="E3347" s="292">
        <v>18.43</v>
      </c>
      <c r="F3347" s="292">
        <v>49.11</v>
      </c>
    </row>
    <row r="3348" spans="1:6" ht="18" customHeight="1" x14ac:dyDescent="0.2">
      <c r="A3348" s="289" t="s">
        <v>8474</v>
      </c>
      <c r="B3348" s="290" t="s">
        <v>8475</v>
      </c>
      <c r="C3348" s="291" t="s">
        <v>223</v>
      </c>
      <c r="D3348" s="292">
        <v>57.31</v>
      </c>
      <c r="E3348" s="292">
        <v>21.07</v>
      </c>
      <c r="F3348" s="292">
        <v>78.38</v>
      </c>
    </row>
    <row r="3349" spans="1:6" ht="18" customHeight="1" x14ac:dyDescent="0.2">
      <c r="A3349" s="289" t="s">
        <v>8476</v>
      </c>
      <c r="B3349" s="290" t="s">
        <v>8477</v>
      </c>
      <c r="C3349" s="291" t="s">
        <v>223</v>
      </c>
      <c r="D3349" s="292">
        <v>50.42</v>
      </c>
      <c r="E3349" s="292">
        <v>21.07</v>
      </c>
      <c r="F3349" s="292">
        <v>71.489999999999995</v>
      </c>
    </row>
    <row r="3350" spans="1:6" ht="18" customHeight="1" x14ac:dyDescent="0.2">
      <c r="A3350" s="289" t="s">
        <v>8478</v>
      </c>
      <c r="B3350" s="290" t="s">
        <v>8479</v>
      </c>
      <c r="C3350" s="291" t="s">
        <v>223</v>
      </c>
      <c r="D3350" s="292">
        <v>65.849999999999994</v>
      </c>
      <c r="E3350" s="292">
        <v>21.07</v>
      </c>
      <c r="F3350" s="292">
        <v>86.92</v>
      </c>
    </row>
    <row r="3351" spans="1:6" ht="18" customHeight="1" x14ac:dyDescent="0.2">
      <c r="A3351" s="289" t="s">
        <v>8480</v>
      </c>
      <c r="B3351" s="290" t="s">
        <v>8481</v>
      </c>
      <c r="C3351" s="291" t="s">
        <v>223</v>
      </c>
      <c r="D3351" s="292">
        <v>93.67</v>
      </c>
      <c r="E3351" s="292">
        <v>18.43</v>
      </c>
      <c r="F3351" s="292">
        <v>112.1</v>
      </c>
    </row>
    <row r="3352" spans="1:6" ht="18" customHeight="1" x14ac:dyDescent="0.2">
      <c r="A3352" s="289" t="s">
        <v>8482</v>
      </c>
      <c r="B3352" s="290" t="s">
        <v>8483</v>
      </c>
      <c r="C3352" s="291" t="s">
        <v>223</v>
      </c>
      <c r="D3352" s="292">
        <v>67.67</v>
      </c>
      <c r="E3352" s="292">
        <v>21.07</v>
      </c>
      <c r="F3352" s="292">
        <v>88.74</v>
      </c>
    </row>
    <row r="3353" spans="1:6" ht="18" customHeight="1" x14ac:dyDescent="0.2">
      <c r="A3353" s="289" t="s">
        <v>8484</v>
      </c>
      <c r="B3353" s="290" t="s">
        <v>8485</v>
      </c>
      <c r="C3353" s="291" t="s">
        <v>223</v>
      </c>
      <c r="D3353" s="292">
        <v>64.48</v>
      </c>
      <c r="E3353" s="292">
        <v>12.12</v>
      </c>
      <c r="F3353" s="292">
        <v>76.599999999999994</v>
      </c>
    </row>
    <row r="3354" spans="1:6" ht="18" customHeight="1" x14ac:dyDescent="0.2">
      <c r="A3354" s="289" t="s">
        <v>8486</v>
      </c>
      <c r="B3354" s="290" t="s">
        <v>8487</v>
      </c>
      <c r="C3354" s="291" t="s">
        <v>223</v>
      </c>
      <c r="D3354" s="292">
        <v>8.52</v>
      </c>
      <c r="E3354" s="292">
        <v>12.12</v>
      </c>
      <c r="F3354" s="292">
        <v>20.64</v>
      </c>
    </row>
    <row r="3355" spans="1:6" ht="18" customHeight="1" x14ac:dyDescent="0.2">
      <c r="A3355" s="289" t="s">
        <v>8488</v>
      </c>
      <c r="B3355" s="290" t="s">
        <v>8489</v>
      </c>
      <c r="C3355" s="291" t="s">
        <v>223</v>
      </c>
      <c r="D3355" s="292">
        <v>26.47</v>
      </c>
      <c r="E3355" s="292">
        <v>12.12</v>
      </c>
      <c r="F3355" s="292">
        <v>38.590000000000003</v>
      </c>
    </row>
    <row r="3356" spans="1:6" ht="18" customHeight="1" x14ac:dyDescent="0.2">
      <c r="A3356" s="289" t="s">
        <v>8490</v>
      </c>
      <c r="B3356" s="290" t="s">
        <v>8491</v>
      </c>
      <c r="C3356" s="291" t="s">
        <v>223</v>
      </c>
      <c r="D3356" s="292">
        <v>41.22</v>
      </c>
      <c r="E3356" s="292">
        <v>18.43</v>
      </c>
      <c r="F3356" s="292">
        <v>59.65</v>
      </c>
    </row>
    <row r="3357" spans="1:6" ht="18" customHeight="1" x14ac:dyDescent="0.2">
      <c r="A3357" s="289" t="s">
        <v>8492</v>
      </c>
      <c r="B3357" s="290" t="s">
        <v>8493</v>
      </c>
      <c r="C3357" s="291" t="s">
        <v>590</v>
      </c>
      <c r="D3357" s="292">
        <v>75.77</v>
      </c>
      <c r="E3357" s="292">
        <v>5.26</v>
      </c>
      <c r="F3357" s="292">
        <v>81.03</v>
      </c>
    </row>
    <row r="3358" spans="1:6" ht="18" customHeight="1" x14ac:dyDescent="0.2">
      <c r="A3358" s="289" t="s">
        <v>8494</v>
      </c>
      <c r="B3358" s="290" t="s">
        <v>8495</v>
      </c>
      <c r="C3358" s="291"/>
      <c r="D3358" s="292"/>
      <c r="E3358" s="292"/>
      <c r="F3358" s="292"/>
    </row>
    <row r="3359" spans="1:6" ht="18" customHeight="1" x14ac:dyDescent="0.2">
      <c r="A3359" s="289" t="s">
        <v>8496</v>
      </c>
      <c r="B3359" s="290" t="s">
        <v>8497</v>
      </c>
      <c r="C3359" s="291"/>
      <c r="D3359" s="292"/>
      <c r="E3359" s="292"/>
      <c r="F3359" s="292"/>
    </row>
    <row r="3360" spans="1:6" ht="18" customHeight="1" x14ac:dyDescent="0.2">
      <c r="A3360" s="289" t="s">
        <v>8498</v>
      </c>
      <c r="B3360" s="290" t="s">
        <v>8499</v>
      </c>
      <c r="C3360" s="291" t="s">
        <v>223</v>
      </c>
      <c r="D3360" s="292">
        <v>40.33</v>
      </c>
      <c r="E3360" s="292">
        <v>23.7</v>
      </c>
      <c r="F3360" s="292">
        <v>64.03</v>
      </c>
    </row>
    <row r="3361" spans="1:6" ht="18" customHeight="1" x14ac:dyDescent="0.2">
      <c r="A3361" s="289" t="s">
        <v>8500</v>
      </c>
      <c r="B3361" s="290" t="s">
        <v>8501</v>
      </c>
      <c r="C3361" s="291" t="s">
        <v>223</v>
      </c>
      <c r="D3361" s="292">
        <v>57.61</v>
      </c>
      <c r="E3361" s="292">
        <v>31.6</v>
      </c>
      <c r="F3361" s="292">
        <v>89.21</v>
      </c>
    </row>
    <row r="3362" spans="1:6" ht="18" customHeight="1" x14ac:dyDescent="0.2">
      <c r="A3362" s="289" t="s">
        <v>8502</v>
      </c>
      <c r="B3362" s="290" t="s">
        <v>8503</v>
      </c>
      <c r="C3362" s="291" t="s">
        <v>223</v>
      </c>
      <c r="D3362" s="292">
        <v>72.39</v>
      </c>
      <c r="E3362" s="292">
        <v>39.5</v>
      </c>
      <c r="F3362" s="292">
        <v>111.89</v>
      </c>
    </row>
    <row r="3363" spans="1:6" ht="18" customHeight="1" x14ac:dyDescent="0.2">
      <c r="A3363" s="289" t="s">
        <v>8504</v>
      </c>
      <c r="B3363" s="290" t="s">
        <v>8505</v>
      </c>
      <c r="C3363" s="291" t="s">
        <v>223</v>
      </c>
      <c r="D3363" s="292">
        <v>82.84</v>
      </c>
      <c r="E3363" s="292">
        <v>47.41</v>
      </c>
      <c r="F3363" s="292">
        <v>130.25</v>
      </c>
    </row>
    <row r="3364" spans="1:6" ht="18" customHeight="1" x14ac:dyDescent="0.2">
      <c r="A3364" s="289" t="s">
        <v>8506</v>
      </c>
      <c r="B3364" s="290" t="s">
        <v>8507</v>
      </c>
      <c r="C3364" s="291" t="s">
        <v>223</v>
      </c>
      <c r="D3364" s="292">
        <v>107.8</v>
      </c>
      <c r="E3364" s="292">
        <v>52.67</v>
      </c>
      <c r="F3364" s="292">
        <v>160.47</v>
      </c>
    </row>
    <row r="3365" spans="1:6" ht="18" customHeight="1" x14ac:dyDescent="0.2">
      <c r="A3365" s="289" t="s">
        <v>8508</v>
      </c>
      <c r="B3365" s="290" t="s">
        <v>8509</v>
      </c>
      <c r="C3365" s="291" t="s">
        <v>223</v>
      </c>
      <c r="D3365" s="292">
        <v>139.66999999999999</v>
      </c>
      <c r="E3365" s="292">
        <v>65.84</v>
      </c>
      <c r="F3365" s="292">
        <v>205.51</v>
      </c>
    </row>
    <row r="3366" spans="1:6" ht="18" customHeight="1" x14ac:dyDescent="0.2">
      <c r="A3366" s="289" t="s">
        <v>8510</v>
      </c>
      <c r="B3366" s="290" t="s">
        <v>8511</v>
      </c>
      <c r="C3366" s="291" t="s">
        <v>223</v>
      </c>
      <c r="D3366" s="292">
        <v>354.03</v>
      </c>
      <c r="E3366" s="292">
        <v>79.010000000000005</v>
      </c>
      <c r="F3366" s="292">
        <v>433.04</v>
      </c>
    </row>
    <row r="3367" spans="1:6" ht="18" customHeight="1" x14ac:dyDescent="0.2">
      <c r="A3367" s="289" t="s">
        <v>8512</v>
      </c>
      <c r="B3367" s="290" t="s">
        <v>8513</v>
      </c>
      <c r="C3367" s="291" t="s">
        <v>223</v>
      </c>
      <c r="D3367" s="292">
        <v>592</v>
      </c>
      <c r="E3367" s="292">
        <v>105.34</v>
      </c>
      <c r="F3367" s="292">
        <v>697.34</v>
      </c>
    </row>
    <row r="3368" spans="1:6" ht="18" customHeight="1" x14ac:dyDescent="0.2">
      <c r="A3368" s="289" t="s">
        <v>8514</v>
      </c>
      <c r="B3368" s="290" t="s">
        <v>8515</v>
      </c>
      <c r="C3368" s="291" t="s">
        <v>223</v>
      </c>
      <c r="D3368" s="292">
        <v>1000.36</v>
      </c>
      <c r="E3368" s="292">
        <v>158.01</v>
      </c>
      <c r="F3368" s="292">
        <v>1158.3699999999999</v>
      </c>
    </row>
    <row r="3369" spans="1:6" ht="18" customHeight="1" x14ac:dyDescent="0.2">
      <c r="A3369" s="289" t="s">
        <v>8516</v>
      </c>
      <c r="B3369" s="290" t="s">
        <v>8517</v>
      </c>
      <c r="C3369" s="291" t="s">
        <v>223</v>
      </c>
      <c r="D3369" s="292">
        <v>69.5</v>
      </c>
      <c r="E3369" s="292">
        <v>31.6</v>
      </c>
      <c r="F3369" s="292">
        <v>101.1</v>
      </c>
    </row>
    <row r="3370" spans="1:6" ht="18" customHeight="1" x14ac:dyDescent="0.2">
      <c r="A3370" s="289" t="s">
        <v>8518</v>
      </c>
      <c r="B3370" s="290" t="s">
        <v>8519</v>
      </c>
      <c r="C3370" s="291" t="s">
        <v>223</v>
      </c>
      <c r="D3370" s="292">
        <v>32.409999999999997</v>
      </c>
      <c r="E3370" s="292">
        <v>23.7</v>
      </c>
      <c r="F3370" s="292">
        <v>56.11</v>
      </c>
    </row>
    <row r="3371" spans="1:6" ht="18" customHeight="1" x14ac:dyDescent="0.2">
      <c r="A3371" s="289" t="s">
        <v>8520</v>
      </c>
      <c r="B3371" s="290" t="s">
        <v>8521</v>
      </c>
      <c r="C3371" s="291" t="s">
        <v>223</v>
      </c>
      <c r="D3371" s="292">
        <v>69.94</v>
      </c>
      <c r="E3371" s="292">
        <v>23.7</v>
      </c>
      <c r="F3371" s="292">
        <v>93.64</v>
      </c>
    </row>
    <row r="3372" spans="1:6" ht="18" customHeight="1" x14ac:dyDescent="0.2">
      <c r="A3372" s="289" t="s">
        <v>8522</v>
      </c>
      <c r="B3372" s="290" t="s">
        <v>8523</v>
      </c>
      <c r="C3372" s="291" t="s">
        <v>223</v>
      </c>
      <c r="D3372" s="292">
        <v>71.05</v>
      </c>
      <c r="E3372" s="292">
        <v>23.7</v>
      </c>
      <c r="F3372" s="292">
        <v>94.75</v>
      </c>
    </row>
    <row r="3373" spans="1:6" ht="18" customHeight="1" x14ac:dyDescent="0.2">
      <c r="A3373" s="289" t="s">
        <v>8524</v>
      </c>
      <c r="B3373" s="290" t="s">
        <v>8525</v>
      </c>
      <c r="C3373" s="291" t="s">
        <v>223</v>
      </c>
      <c r="D3373" s="292">
        <v>94.47</v>
      </c>
      <c r="E3373" s="292">
        <v>26.34</v>
      </c>
      <c r="F3373" s="292">
        <v>120.81</v>
      </c>
    </row>
    <row r="3374" spans="1:6" ht="18" customHeight="1" x14ac:dyDescent="0.2">
      <c r="A3374" s="289" t="s">
        <v>8526</v>
      </c>
      <c r="B3374" s="290" t="s">
        <v>8527</v>
      </c>
      <c r="C3374" s="291" t="s">
        <v>223</v>
      </c>
      <c r="D3374" s="292">
        <v>241.92</v>
      </c>
      <c r="E3374" s="292">
        <v>23.7</v>
      </c>
      <c r="F3374" s="292">
        <v>265.62</v>
      </c>
    </row>
    <row r="3375" spans="1:6" ht="18" customHeight="1" x14ac:dyDescent="0.2">
      <c r="A3375" s="289" t="s">
        <v>8528</v>
      </c>
      <c r="B3375" s="290" t="s">
        <v>8529</v>
      </c>
      <c r="C3375" s="291" t="s">
        <v>223</v>
      </c>
      <c r="D3375" s="292">
        <v>1266.6400000000001</v>
      </c>
      <c r="E3375" s="292">
        <v>52.67</v>
      </c>
      <c r="F3375" s="292">
        <v>1319.31</v>
      </c>
    </row>
    <row r="3376" spans="1:6" ht="18" customHeight="1" x14ac:dyDescent="0.2">
      <c r="A3376" s="289" t="s">
        <v>8530</v>
      </c>
      <c r="B3376" s="290" t="s">
        <v>8531</v>
      </c>
      <c r="C3376" s="291"/>
      <c r="D3376" s="292"/>
      <c r="E3376" s="292"/>
      <c r="F3376" s="292"/>
    </row>
    <row r="3377" spans="1:6" ht="18" customHeight="1" x14ac:dyDescent="0.2">
      <c r="A3377" s="289" t="s">
        <v>8532</v>
      </c>
      <c r="B3377" s="290" t="s">
        <v>8533</v>
      </c>
      <c r="C3377" s="291" t="s">
        <v>223</v>
      </c>
      <c r="D3377" s="292">
        <v>83.57</v>
      </c>
      <c r="E3377" s="292">
        <v>23.7</v>
      </c>
      <c r="F3377" s="292">
        <v>107.27</v>
      </c>
    </row>
    <row r="3378" spans="1:6" ht="18" customHeight="1" x14ac:dyDescent="0.2">
      <c r="A3378" s="289" t="s">
        <v>8534</v>
      </c>
      <c r="B3378" s="290" t="s">
        <v>667</v>
      </c>
      <c r="C3378" s="291" t="s">
        <v>223</v>
      </c>
      <c r="D3378" s="292">
        <v>81.98</v>
      </c>
      <c r="E3378" s="292">
        <v>23.7</v>
      </c>
      <c r="F3378" s="292">
        <v>105.68</v>
      </c>
    </row>
    <row r="3379" spans="1:6" ht="18" customHeight="1" x14ac:dyDescent="0.2">
      <c r="A3379" s="289" t="s">
        <v>8535</v>
      </c>
      <c r="B3379" s="290" t="s">
        <v>8536</v>
      </c>
      <c r="C3379" s="291" t="s">
        <v>223</v>
      </c>
      <c r="D3379" s="292">
        <v>110.03</v>
      </c>
      <c r="E3379" s="292">
        <v>23.7</v>
      </c>
      <c r="F3379" s="292">
        <v>133.72999999999999</v>
      </c>
    </row>
    <row r="3380" spans="1:6" ht="18" customHeight="1" x14ac:dyDescent="0.2">
      <c r="A3380" s="289" t="s">
        <v>8537</v>
      </c>
      <c r="B3380" s="290" t="s">
        <v>8538</v>
      </c>
      <c r="C3380" s="291" t="s">
        <v>223</v>
      </c>
      <c r="D3380" s="292">
        <v>150.04</v>
      </c>
      <c r="E3380" s="292">
        <v>23.7</v>
      </c>
      <c r="F3380" s="292">
        <v>173.74</v>
      </c>
    </row>
    <row r="3381" spans="1:6" ht="18" customHeight="1" x14ac:dyDescent="0.2">
      <c r="A3381" s="289" t="s">
        <v>8539</v>
      </c>
      <c r="B3381" s="290" t="s">
        <v>8540</v>
      </c>
      <c r="C3381" s="291" t="s">
        <v>223</v>
      </c>
      <c r="D3381" s="292">
        <v>166.68</v>
      </c>
      <c r="E3381" s="292">
        <v>23.7</v>
      </c>
      <c r="F3381" s="292">
        <v>190.38</v>
      </c>
    </row>
    <row r="3382" spans="1:6" ht="18" customHeight="1" x14ac:dyDescent="0.2">
      <c r="A3382" s="289" t="s">
        <v>8541</v>
      </c>
      <c r="B3382" s="290" t="s">
        <v>8542</v>
      </c>
      <c r="C3382" s="291" t="s">
        <v>223</v>
      </c>
      <c r="D3382" s="292">
        <v>90.46</v>
      </c>
      <c r="E3382" s="292">
        <v>23.7</v>
      </c>
      <c r="F3382" s="292">
        <v>114.16</v>
      </c>
    </row>
    <row r="3383" spans="1:6" ht="18" customHeight="1" x14ac:dyDescent="0.2">
      <c r="A3383" s="289" t="s">
        <v>8543</v>
      </c>
      <c r="B3383" s="290" t="s">
        <v>8544</v>
      </c>
      <c r="C3383" s="291" t="s">
        <v>223</v>
      </c>
      <c r="D3383" s="292">
        <v>90.9</v>
      </c>
      <c r="E3383" s="292">
        <v>23.7</v>
      </c>
      <c r="F3383" s="292">
        <v>114.6</v>
      </c>
    </row>
    <row r="3384" spans="1:6" ht="18" customHeight="1" x14ac:dyDescent="0.2">
      <c r="A3384" s="289" t="s">
        <v>8545</v>
      </c>
      <c r="B3384" s="290" t="s">
        <v>8546</v>
      </c>
      <c r="C3384" s="291" t="s">
        <v>223</v>
      </c>
      <c r="D3384" s="292">
        <v>77.760000000000005</v>
      </c>
      <c r="E3384" s="292">
        <v>23.7</v>
      </c>
      <c r="F3384" s="292">
        <v>101.46</v>
      </c>
    </row>
    <row r="3385" spans="1:6" ht="18" customHeight="1" x14ac:dyDescent="0.2">
      <c r="A3385" s="289" t="s">
        <v>8547</v>
      </c>
      <c r="B3385" s="290" t="s">
        <v>8548</v>
      </c>
      <c r="C3385" s="291" t="s">
        <v>223</v>
      </c>
      <c r="D3385" s="292">
        <v>83.04</v>
      </c>
      <c r="E3385" s="292">
        <v>23.7</v>
      </c>
      <c r="F3385" s="292">
        <v>106.74</v>
      </c>
    </row>
    <row r="3386" spans="1:6" ht="18" customHeight="1" x14ac:dyDescent="0.2">
      <c r="A3386" s="289" t="s">
        <v>8549</v>
      </c>
      <c r="B3386" s="290" t="s">
        <v>8550</v>
      </c>
      <c r="C3386" s="291"/>
      <c r="D3386" s="292"/>
      <c r="E3386" s="292"/>
      <c r="F3386" s="292"/>
    </row>
    <row r="3387" spans="1:6" ht="18" customHeight="1" x14ac:dyDescent="0.2">
      <c r="A3387" s="289" t="s">
        <v>8551</v>
      </c>
      <c r="B3387" s="290" t="s">
        <v>8552</v>
      </c>
      <c r="C3387" s="291" t="s">
        <v>223</v>
      </c>
      <c r="D3387" s="292">
        <v>350.32</v>
      </c>
      <c r="E3387" s="292">
        <v>79.010000000000005</v>
      </c>
      <c r="F3387" s="292">
        <v>429.33</v>
      </c>
    </row>
    <row r="3388" spans="1:6" ht="18" customHeight="1" x14ac:dyDescent="0.2">
      <c r="A3388" s="289" t="s">
        <v>8553</v>
      </c>
      <c r="B3388" s="290" t="s">
        <v>8554</v>
      </c>
      <c r="C3388" s="291" t="s">
        <v>223</v>
      </c>
      <c r="D3388" s="292">
        <v>222.85</v>
      </c>
      <c r="E3388" s="292">
        <v>79.010000000000005</v>
      </c>
      <c r="F3388" s="292">
        <v>301.86</v>
      </c>
    </row>
    <row r="3389" spans="1:6" ht="18" customHeight="1" x14ac:dyDescent="0.2">
      <c r="A3389" s="289" t="s">
        <v>8555</v>
      </c>
      <c r="B3389" s="290" t="s">
        <v>594</v>
      </c>
      <c r="C3389" s="291" t="s">
        <v>223</v>
      </c>
      <c r="D3389" s="292">
        <v>297.27</v>
      </c>
      <c r="E3389" s="292">
        <v>79.010000000000005</v>
      </c>
      <c r="F3389" s="292">
        <v>376.28</v>
      </c>
    </row>
    <row r="3390" spans="1:6" ht="18" customHeight="1" x14ac:dyDescent="0.2">
      <c r="A3390" s="289" t="s">
        <v>8556</v>
      </c>
      <c r="B3390" s="290" t="s">
        <v>8557</v>
      </c>
      <c r="C3390" s="291" t="s">
        <v>223</v>
      </c>
      <c r="D3390" s="292">
        <v>439.16</v>
      </c>
      <c r="E3390" s="292">
        <v>79.010000000000005</v>
      </c>
      <c r="F3390" s="292">
        <v>518.16999999999996</v>
      </c>
    </row>
    <row r="3391" spans="1:6" ht="18" customHeight="1" x14ac:dyDescent="0.2">
      <c r="A3391" s="289" t="s">
        <v>8558</v>
      </c>
      <c r="B3391" s="290" t="s">
        <v>8559</v>
      </c>
      <c r="C3391" s="291" t="s">
        <v>223</v>
      </c>
      <c r="D3391" s="292">
        <v>1668.08</v>
      </c>
      <c r="E3391" s="292">
        <v>79.010000000000005</v>
      </c>
      <c r="F3391" s="292">
        <v>1747.09</v>
      </c>
    </row>
    <row r="3392" spans="1:6" ht="18" customHeight="1" x14ac:dyDescent="0.2">
      <c r="A3392" s="289" t="s">
        <v>8560</v>
      </c>
      <c r="B3392" s="290" t="s">
        <v>8561</v>
      </c>
      <c r="C3392" s="291" t="s">
        <v>223</v>
      </c>
      <c r="D3392" s="292">
        <v>538.91</v>
      </c>
      <c r="E3392" s="292">
        <v>31.6</v>
      </c>
      <c r="F3392" s="292">
        <v>570.51</v>
      </c>
    </row>
    <row r="3393" spans="1:6" ht="18" customHeight="1" x14ac:dyDescent="0.2">
      <c r="A3393" s="289" t="s">
        <v>8562</v>
      </c>
      <c r="B3393" s="290" t="s">
        <v>616</v>
      </c>
      <c r="C3393" s="291" t="s">
        <v>223</v>
      </c>
      <c r="D3393" s="292">
        <v>426.67</v>
      </c>
      <c r="E3393" s="292">
        <v>31.6</v>
      </c>
      <c r="F3393" s="292">
        <v>458.27</v>
      </c>
    </row>
    <row r="3394" spans="1:6" ht="18" customHeight="1" x14ac:dyDescent="0.2">
      <c r="A3394" s="289" t="s">
        <v>8563</v>
      </c>
      <c r="B3394" s="290" t="s">
        <v>8564</v>
      </c>
      <c r="C3394" s="291" t="s">
        <v>223</v>
      </c>
      <c r="D3394" s="292">
        <v>998.01</v>
      </c>
      <c r="E3394" s="292">
        <v>79.010000000000005</v>
      </c>
      <c r="F3394" s="292">
        <v>1077.02</v>
      </c>
    </row>
    <row r="3395" spans="1:6" ht="18" customHeight="1" x14ac:dyDescent="0.2">
      <c r="A3395" s="289" t="s">
        <v>8565</v>
      </c>
      <c r="B3395" s="290" t="s">
        <v>8566</v>
      </c>
      <c r="C3395" s="291" t="s">
        <v>223</v>
      </c>
      <c r="D3395" s="292">
        <v>576.86</v>
      </c>
      <c r="E3395" s="292">
        <v>23.7</v>
      </c>
      <c r="F3395" s="292">
        <v>600.55999999999995</v>
      </c>
    </row>
    <row r="3396" spans="1:6" ht="18" customHeight="1" x14ac:dyDescent="0.2">
      <c r="A3396" s="289" t="s">
        <v>8567</v>
      </c>
      <c r="B3396" s="290" t="s">
        <v>8568</v>
      </c>
      <c r="C3396" s="291" t="s">
        <v>223</v>
      </c>
      <c r="D3396" s="292">
        <v>326.99</v>
      </c>
      <c r="E3396" s="292">
        <v>79.010000000000005</v>
      </c>
      <c r="F3396" s="292">
        <v>406</v>
      </c>
    </row>
    <row r="3397" spans="1:6" ht="18" customHeight="1" x14ac:dyDescent="0.2">
      <c r="A3397" s="289" t="s">
        <v>8569</v>
      </c>
      <c r="B3397" s="290" t="s">
        <v>8570</v>
      </c>
      <c r="C3397" s="291"/>
      <c r="D3397" s="292"/>
      <c r="E3397" s="292"/>
      <c r="F3397" s="292"/>
    </row>
    <row r="3398" spans="1:6" ht="18" customHeight="1" x14ac:dyDescent="0.2">
      <c r="A3398" s="289" t="s">
        <v>8571</v>
      </c>
      <c r="B3398" s="290" t="s">
        <v>8572</v>
      </c>
      <c r="C3398" s="291" t="s">
        <v>223</v>
      </c>
      <c r="D3398" s="292">
        <v>106.98</v>
      </c>
      <c r="E3398" s="292">
        <v>23.7</v>
      </c>
      <c r="F3398" s="292">
        <v>130.68</v>
      </c>
    </row>
    <row r="3399" spans="1:6" ht="18" customHeight="1" x14ac:dyDescent="0.2">
      <c r="A3399" s="289" t="s">
        <v>8573</v>
      </c>
      <c r="B3399" s="290" t="s">
        <v>8574</v>
      </c>
      <c r="C3399" s="291" t="s">
        <v>223</v>
      </c>
      <c r="D3399" s="292">
        <v>136.06</v>
      </c>
      <c r="E3399" s="292">
        <v>23.7</v>
      </c>
      <c r="F3399" s="292">
        <v>159.76</v>
      </c>
    </row>
    <row r="3400" spans="1:6" ht="18" customHeight="1" x14ac:dyDescent="0.2">
      <c r="A3400" s="289" t="s">
        <v>8575</v>
      </c>
      <c r="B3400" s="290" t="s">
        <v>8576</v>
      </c>
      <c r="C3400" s="291" t="s">
        <v>223</v>
      </c>
      <c r="D3400" s="292">
        <v>188.19</v>
      </c>
      <c r="E3400" s="292">
        <v>23.7</v>
      </c>
      <c r="F3400" s="292">
        <v>211.89</v>
      </c>
    </row>
    <row r="3401" spans="1:6" ht="18" customHeight="1" x14ac:dyDescent="0.2">
      <c r="A3401" s="289" t="s">
        <v>8577</v>
      </c>
      <c r="B3401" s="290" t="s">
        <v>8578</v>
      </c>
      <c r="C3401" s="291" t="s">
        <v>223</v>
      </c>
      <c r="D3401" s="292">
        <v>224.03</v>
      </c>
      <c r="E3401" s="292">
        <v>23.7</v>
      </c>
      <c r="F3401" s="292">
        <v>247.73</v>
      </c>
    </row>
    <row r="3402" spans="1:6" ht="18" customHeight="1" x14ac:dyDescent="0.2">
      <c r="A3402" s="289" t="s">
        <v>8579</v>
      </c>
      <c r="B3402" s="290" t="s">
        <v>8580</v>
      </c>
      <c r="C3402" s="291" t="s">
        <v>223</v>
      </c>
      <c r="D3402" s="292">
        <v>318.02</v>
      </c>
      <c r="E3402" s="292">
        <v>23.7</v>
      </c>
      <c r="F3402" s="292">
        <v>341.72</v>
      </c>
    </row>
    <row r="3403" spans="1:6" ht="18" customHeight="1" x14ac:dyDescent="0.2">
      <c r="A3403" s="289" t="s">
        <v>8581</v>
      </c>
      <c r="B3403" s="290" t="s">
        <v>8582</v>
      </c>
      <c r="C3403" s="291" t="s">
        <v>223</v>
      </c>
      <c r="D3403" s="292">
        <v>558.42999999999995</v>
      </c>
      <c r="E3403" s="292">
        <v>23.7</v>
      </c>
      <c r="F3403" s="292">
        <v>582.13</v>
      </c>
    </row>
    <row r="3404" spans="1:6" ht="18" customHeight="1" x14ac:dyDescent="0.2">
      <c r="A3404" s="289" t="s">
        <v>8583</v>
      </c>
      <c r="B3404" s="290" t="s">
        <v>8584</v>
      </c>
      <c r="C3404" s="291" t="s">
        <v>223</v>
      </c>
      <c r="D3404" s="292">
        <v>680.68</v>
      </c>
      <c r="E3404" s="292">
        <v>23.7</v>
      </c>
      <c r="F3404" s="292">
        <v>704.38</v>
      </c>
    </row>
    <row r="3405" spans="1:6" ht="18" customHeight="1" x14ac:dyDescent="0.2">
      <c r="A3405" s="289" t="s">
        <v>8585</v>
      </c>
      <c r="B3405" s="290" t="s">
        <v>8586</v>
      </c>
      <c r="C3405" s="291" t="s">
        <v>223</v>
      </c>
      <c r="D3405" s="292">
        <v>94.6</v>
      </c>
      <c r="E3405" s="292">
        <v>23.7</v>
      </c>
      <c r="F3405" s="292">
        <v>118.3</v>
      </c>
    </row>
    <row r="3406" spans="1:6" ht="18" customHeight="1" x14ac:dyDescent="0.2">
      <c r="A3406" s="289" t="s">
        <v>8587</v>
      </c>
      <c r="B3406" s="290" t="s">
        <v>8588</v>
      </c>
      <c r="C3406" s="291" t="s">
        <v>223</v>
      </c>
      <c r="D3406" s="292">
        <v>131.74</v>
      </c>
      <c r="E3406" s="292">
        <v>23.7</v>
      </c>
      <c r="F3406" s="292">
        <v>155.44</v>
      </c>
    </row>
    <row r="3407" spans="1:6" ht="18" customHeight="1" x14ac:dyDescent="0.2">
      <c r="A3407" s="289" t="s">
        <v>8589</v>
      </c>
      <c r="B3407" s="290" t="s">
        <v>8590</v>
      </c>
      <c r="C3407" s="291" t="s">
        <v>223</v>
      </c>
      <c r="D3407" s="292">
        <v>165.12</v>
      </c>
      <c r="E3407" s="292">
        <v>23.7</v>
      </c>
      <c r="F3407" s="292">
        <v>188.82</v>
      </c>
    </row>
    <row r="3408" spans="1:6" ht="18" customHeight="1" x14ac:dyDescent="0.2">
      <c r="A3408" s="289" t="s">
        <v>8591</v>
      </c>
      <c r="B3408" s="290" t="s">
        <v>8592</v>
      </c>
      <c r="C3408" s="291" t="s">
        <v>223</v>
      </c>
      <c r="D3408" s="292">
        <v>237.47</v>
      </c>
      <c r="E3408" s="292">
        <v>23.7</v>
      </c>
      <c r="F3408" s="292">
        <v>261.17</v>
      </c>
    </row>
    <row r="3409" spans="1:6" ht="18" customHeight="1" x14ac:dyDescent="0.2">
      <c r="A3409" s="289" t="s">
        <v>8593</v>
      </c>
      <c r="B3409" s="290" t="s">
        <v>8594</v>
      </c>
      <c r="C3409" s="291" t="s">
        <v>223</v>
      </c>
      <c r="D3409" s="292">
        <v>382.35</v>
      </c>
      <c r="E3409" s="292">
        <v>23.7</v>
      </c>
      <c r="F3409" s="292">
        <v>406.05</v>
      </c>
    </row>
    <row r="3410" spans="1:6" ht="18" customHeight="1" x14ac:dyDescent="0.2">
      <c r="A3410" s="289" t="s">
        <v>8595</v>
      </c>
      <c r="B3410" s="290" t="s">
        <v>8596</v>
      </c>
      <c r="C3410" s="291" t="s">
        <v>223</v>
      </c>
      <c r="D3410" s="292">
        <v>557.29</v>
      </c>
      <c r="E3410" s="292">
        <v>23.7</v>
      </c>
      <c r="F3410" s="292">
        <v>580.99</v>
      </c>
    </row>
    <row r="3411" spans="1:6" ht="18" customHeight="1" x14ac:dyDescent="0.2">
      <c r="A3411" s="289" t="s">
        <v>8597</v>
      </c>
      <c r="B3411" s="290" t="s">
        <v>8598</v>
      </c>
      <c r="C3411" s="291" t="s">
        <v>223</v>
      </c>
      <c r="D3411" s="292">
        <v>969.09</v>
      </c>
      <c r="E3411" s="292">
        <v>31.6</v>
      </c>
      <c r="F3411" s="292">
        <v>1000.69</v>
      </c>
    </row>
    <row r="3412" spans="1:6" ht="18" customHeight="1" x14ac:dyDescent="0.2">
      <c r="A3412" s="289" t="s">
        <v>8599</v>
      </c>
      <c r="B3412" s="290" t="s">
        <v>8600</v>
      </c>
      <c r="C3412" s="291" t="s">
        <v>223</v>
      </c>
      <c r="D3412" s="292">
        <v>93.78</v>
      </c>
      <c r="E3412" s="292">
        <v>23.7</v>
      </c>
      <c r="F3412" s="292">
        <v>117.48</v>
      </c>
    </row>
    <row r="3413" spans="1:6" ht="18" customHeight="1" x14ac:dyDescent="0.2">
      <c r="A3413" s="289" t="s">
        <v>8601</v>
      </c>
      <c r="B3413" s="290" t="s">
        <v>8602</v>
      </c>
      <c r="C3413" s="291" t="s">
        <v>223</v>
      </c>
      <c r="D3413" s="292">
        <v>123.54</v>
      </c>
      <c r="E3413" s="292">
        <v>23.7</v>
      </c>
      <c r="F3413" s="292">
        <v>147.24</v>
      </c>
    </row>
    <row r="3414" spans="1:6" ht="18" customHeight="1" x14ac:dyDescent="0.2">
      <c r="A3414" s="289" t="s">
        <v>8603</v>
      </c>
      <c r="B3414" s="290" t="s">
        <v>8604</v>
      </c>
      <c r="C3414" s="291" t="s">
        <v>223</v>
      </c>
      <c r="D3414" s="292">
        <v>154.81</v>
      </c>
      <c r="E3414" s="292">
        <v>23.7</v>
      </c>
      <c r="F3414" s="292">
        <v>178.51</v>
      </c>
    </row>
    <row r="3415" spans="1:6" ht="18" customHeight="1" x14ac:dyDescent="0.2">
      <c r="A3415" s="289" t="s">
        <v>8605</v>
      </c>
      <c r="B3415" s="290" t="s">
        <v>8606</v>
      </c>
      <c r="C3415" s="291" t="s">
        <v>223</v>
      </c>
      <c r="D3415" s="292">
        <v>214.33</v>
      </c>
      <c r="E3415" s="292">
        <v>23.7</v>
      </c>
      <c r="F3415" s="292">
        <v>238.03</v>
      </c>
    </row>
    <row r="3416" spans="1:6" ht="18" customHeight="1" x14ac:dyDescent="0.2">
      <c r="A3416" s="289" t="s">
        <v>8607</v>
      </c>
      <c r="B3416" s="290" t="s">
        <v>8608</v>
      </c>
      <c r="C3416" s="291" t="s">
        <v>223</v>
      </c>
      <c r="D3416" s="292">
        <v>345.9</v>
      </c>
      <c r="E3416" s="292">
        <v>23.7</v>
      </c>
      <c r="F3416" s="292">
        <v>369.6</v>
      </c>
    </row>
    <row r="3417" spans="1:6" ht="18" customHeight="1" x14ac:dyDescent="0.2">
      <c r="A3417" s="289" t="s">
        <v>8609</v>
      </c>
      <c r="B3417" s="290" t="s">
        <v>8610</v>
      </c>
      <c r="C3417" s="291" t="s">
        <v>223</v>
      </c>
      <c r="D3417" s="292">
        <v>7291.75</v>
      </c>
      <c r="E3417" s="292">
        <v>39.5</v>
      </c>
      <c r="F3417" s="292">
        <v>7331.25</v>
      </c>
    </row>
    <row r="3418" spans="1:6" ht="18" customHeight="1" x14ac:dyDescent="0.2">
      <c r="A3418" s="289" t="s">
        <v>8611</v>
      </c>
      <c r="B3418" s="290" t="s">
        <v>8612</v>
      </c>
      <c r="C3418" s="291" t="s">
        <v>223</v>
      </c>
      <c r="D3418" s="292">
        <v>172.28</v>
      </c>
      <c r="E3418" s="292">
        <v>23.7</v>
      </c>
      <c r="F3418" s="292">
        <v>195.98</v>
      </c>
    </row>
    <row r="3419" spans="1:6" ht="18" customHeight="1" x14ac:dyDescent="0.2">
      <c r="A3419" s="289" t="s">
        <v>8613</v>
      </c>
      <c r="B3419" s="290" t="s">
        <v>8614</v>
      </c>
      <c r="C3419" s="291" t="s">
        <v>223</v>
      </c>
      <c r="D3419" s="292">
        <v>547.48</v>
      </c>
      <c r="E3419" s="292">
        <v>23.7</v>
      </c>
      <c r="F3419" s="292">
        <v>571.17999999999995</v>
      </c>
    </row>
    <row r="3420" spans="1:6" ht="18" customHeight="1" x14ac:dyDescent="0.2">
      <c r="A3420" s="289" t="s">
        <v>8615</v>
      </c>
      <c r="B3420" s="290" t="s">
        <v>8616</v>
      </c>
      <c r="C3420" s="291" t="s">
        <v>223</v>
      </c>
      <c r="D3420" s="292">
        <v>493.37</v>
      </c>
      <c r="E3420" s="292">
        <v>23.7</v>
      </c>
      <c r="F3420" s="292">
        <v>517.07000000000005</v>
      </c>
    </row>
    <row r="3421" spans="1:6" ht="18" customHeight="1" x14ac:dyDescent="0.2">
      <c r="A3421" s="289" t="s">
        <v>8617</v>
      </c>
      <c r="B3421" s="290" t="s">
        <v>8618</v>
      </c>
      <c r="C3421" s="291" t="s">
        <v>223</v>
      </c>
      <c r="D3421" s="292">
        <v>960.8</v>
      </c>
      <c r="E3421" s="292">
        <v>31.6</v>
      </c>
      <c r="F3421" s="292">
        <v>992.4</v>
      </c>
    </row>
    <row r="3422" spans="1:6" ht="18" customHeight="1" x14ac:dyDescent="0.2">
      <c r="A3422" s="289" t="s">
        <v>8619</v>
      </c>
      <c r="B3422" s="290" t="s">
        <v>8620</v>
      </c>
      <c r="C3422" s="291" t="s">
        <v>223</v>
      </c>
      <c r="D3422" s="292">
        <v>410.74</v>
      </c>
      <c r="E3422" s="292">
        <v>23.7</v>
      </c>
      <c r="F3422" s="292">
        <v>434.44</v>
      </c>
    </row>
    <row r="3423" spans="1:6" ht="18" customHeight="1" x14ac:dyDescent="0.2">
      <c r="A3423" s="289" t="s">
        <v>8621</v>
      </c>
      <c r="B3423" s="290" t="s">
        <v>8622</v>
      </c>
      <c r="C3423" s="291" t="s">
        <v>223</v>
      </c>
      <c r="D3423" s="292">
        <v>148.1</v>
      </c>
      <c r="E3423" s="292">
        <v>13.17</v>
      </c>
      <c r="F3423" s="292">
        <v>161.27000000000001</v>
      </c>
    </row>
    <row r="3424" spans="1:6" ht="18" customHeight="1" x14ac:dyDescent="0.2">
      <c r="A3424" s="289" t="s">
        <v>8623</v>
      </c>
      <c r="B3424" s="290" t="s">
        <v>8624</v>
      </c>
      <c r="C3424" s="291" t="s">
        <v>223</v>
      </c>
      <c r="D3424" s="292">
        <v>5778.99</v>
      </c>
      <c r="E3424" s="292">
        <v>31.6</v>
      </c>
      <c r="F3424" s="292">
        <v>5810.59</v>
      </c>
    </row>
    <row r="3425" spans="1:6" ht="18" customHeight="1" x14ac:dyDescent="0.2">
      <c r="A3425" s="289" t="s">
        <v>8625</v>
      </c>
      <c r="B3425" s="290" t="s">
        <v>8626</v>
      </c>
      <c r="C3425" s="291" t="s">
        <v>223</v>
      </c>
      <c r="D3425" s="292">
        <v>1732.33</v>
      </c>
      <c r="E3425" s="292">
        <v>31.6</v>
      </c>
      <c r="F3425" s="292">
        <v>1763.93</v>
      </c>
    </row>
    <row r="3426" spans="1:6" ht="18" customHeight="1" x14ac:dyDescent="0.2">
      <c r="A3426" s="289" t="s">
        <v>8627</v>
      </c>
      <c r="B3426" s="290" t="s">
        <v>8628</v>
      </c>
      <c r="C3426" s="291" t="s">
        <v>223</v>
      </c>
      <c r="D3426" s="292">
        <v>397.09</v>
      </c>
      <c r="E3426" s="292">
        <v>23.7</v>
      </c>
      <c r="F3426" s="292">
        <v>420.79</v>
      </c>
    </row>
    <row r="3427" spans="1:6" ht="18" customHeight="1" x14ac:dyDescent="0.2">
      <c r="A3427" s="289" t="s">
        <v>8629</v>
      </c>
      <c r="B3427" s="290" t="s">
        <v>8630</v>
      </c>
      <c r="C3427" s="291" t="s">
        <v>223</v>
      </c>
      <c r="D3427" s="292">
        <v>198.19</v>
      </c>
      <c r="E3427" s="292">
        <v>23.7</v>
      </c>
      <c r="F3427" s="292">
        <v>221.89</v>
      </c>
    </row>
    <row r="3428" spans="1:6" ht="18" customHeight="1" x14ac:dyDescent="0.2">
      <c r="A3428" s="289" t="s">
        <v>8631</v>
      </c>
      <c r="B3428" s="290" t="s">
        <v>8632</v>
      </c>
      <c r="C3428" s="291" t="s">
        <v>223</v>
      </c>
      <c r="D3428" s="292">
        <v>279.36</v>
      </c>
      <c r="E3428" s="292">
        <v>23.7</v>
      </c>
      <c r="F3428" s="292">
        <v>303.06</v>
      </c>
    </row>
    <row r="3429" spans="1:6" ht="18" customHeight="1" x14ac:dyDescent="0.2">
      <c r="A3429" s="289" t="s">
        <v>8633</v>
      </c>
      <c r="B3429" s="290" t="s">
        <v>8634</v>
      </c>
      <c r="C3429" s="291" t="s">
        <v>223</v>
      </c>
      <c r="D3429" s="292">
        <v>560.04</v>
      </c>
      <c r="E3429" s="292">
        <v>23.7</v>
      </c>
      <c r="F3429" s="292">
        <v>583.74</v>
      </c>
    </row>
    <row r="3430" spans="1:6" ht="18" customHeight="1" x14ac:dyDescent="0.2">
      <c r="A3430" s="289" t="s">
        <v>8635</v>
      </c>
      <c r="B3430" s="290" t="s">
        <v>8636</v>
      </c>
      <c r="C3430" s="291" t="s">
        <v>223</v>
      </c>
      <c r="D3430" s="292">
        <v>692.91</v>
      </c>
      <c r="E3430" s="292">
        <v>23.7</v>
      </c>
      <c r="F3430" s="292">
        <v>716.61</v>
      </c>
    </row>
    <row r="3431" spans="1:6" ht="18" customHeight="1" x14ac:dyDescent="0.2">
      <c r="A3431" s="289" t="s">
        <v>8637</v>
      </c>
      <c r="B3431" s="290" t="s">
        <v>8638</v>
      </c>
      <c r="C3431" s="291" t="s">
        <v>223</v>
      </c>
      <c r="D3431" s="292">
        <v>1211.54</v>
      </c>
      <c r="E3431" s="292">
        <v>23.7</v>
      </c>
      <c r="F3431" s="292">
        <v>1235.24</v>
      </c>
    </row>
    <row r="3432" spans="1:6" ht="18" customHeight="1" x14ac:dyDescent="0.2">
      <c r="A3432" s="289" t="s">
        <v>8639</v>
      </c>
      <c r="B3432" s="290" t="s">
        <v>8640</v>
      </c>
      <c r="C3432" s="291" t="s">
        <v>223</v>
      </c>
      <c r="D3432" s="292">
        <v>1988.68</v>
      </c>
      <c r="E3432" s="292">
        <v>31.6</v>
      </c>
      <c r="F3432" s="292">
        <v>2020.28</v>
      </c>
    </row>
    <row r="3433" spans="1:6" ht="18" customHeight="1" x14ac:dyDescent="0.2">
      <c r="A3433" s="289" t="s">
        <v>8641</v>
      </c>
      <c r="B3433" s="290" t="s">
        <v>8642</v>
      </c>
      <c r="C3433" s="291" t="s">
        <v>223</v>
      </c>
      <c r="D3433" s="292">
        <v>5954.54</v>
      </c>
      <c r="E3433" s="292">
        <v>31.6</v>
      </c>
      <c r="F3433" s="292">
        <v>5986.14</v>
      </c>
    </row>
    <row r="3434" spans="1:6" ht="18" customHeight="1" x14ac:dyDescent="0.2">
      <c r="A3434" s="289" t="s">
        <v>8643</v>
      </c>
      <c r="B3434" s="290" t="s">
        <v>8644</v>
      </c>
      <c r="C3434" s="291" t="s">
        <v>223</v>
      </c>
      <c r="D3434" s="292">
        <v>69.489999999999995</v>
      </c>
      <c r="E3434" s="292">
        <v>15.8</v>
      </c>
      <c r="F3434" s="292">
        <v>85.29</v>
      </c>
    </row>
    <row r="3435" spans="1:6" ht="18" customHeight="1" x14ac:dyDescent="0.2">
      <c r="A3435" s="289" t="s">
        <v>8645</v>
      </c>
      <c r="B3435" s="290" t="s">
        <v>8646</v>
      </c>
      <c r="C3435" s="291" t="s">
        <v>223</v>
      </c>
      <c r="D3435" s="292">
        <v>87.62</v>
      </c>
      <c r="E3435" s="292">
        <v>23.7</v>
      </c>
      <c r="F3435" s="292">
        <v>111.32</v>
      </c>
    </row>
    <row r="3436" spans="1:6" ht="18" customHeight="1" x14ac:dyDescent="0.2">
      <c r="A3436" s="289" t="s">
        <v>8647</v>
      </c>
      <c r="B3436" s="290" t="s">
        <v>8648</v>
      </c>
      <c r="C3436" s="291" t="s">
        <v>223</v>
      </c>
      <c r="D3436" s="292">
        <v>105.21</v>
      </c>
      <c r="E3436" s="292">
        <v>21.07</v>
      </c>
      <c r="F3436" s="292">
        <v>126.28</v>
      </c>
    </row>
    <row r="3437" spans="1:6" ht="18" customHeight="1" x14ac:dyDescent="0.2">
      <c r="A3437" s="289" t="s">
        <v>8649</v>
      </c>
      <c r="B3437" s="290" t="s">
        <v>8650</v>
      </c>
      <c r="C3437" s="291" t="s">
        <v>223</v>
      </c>
      <c r="D3437" s="292">
        <v>110.72</v>
      </c>
      <c r="E3437" s="292">
        <v>23.7</v>
      </c>
      <c r="F3437" s="292">
        <v>134.41999999999999</v>
      </c>
    </row>
    <row r="3438" spans="1:6" ht="18" customHeight="1" x14ac:dyDescent="0.2">
      <c r="A3438" s="289" t="s">
        <v>8651</v>
      </c>
      <c r="B3438" s="290" t="s">
        <v>8652</v>
      </c>
      <c r="C3438" s="291" t="s">
        <v>223</v>
      </c>
      <c r="D3438" s="292">
        <v>454.27</v>
      </c>
      <c r="E3438" s="292">
        <v>23.7</v>
      </c>
      <c r="F3438" s="292">
        <v>477.97</v>
      </c>
    </row>
    <row r="3439" spans="1:6" ht="18" customHeight="1" x14ac:dyDescent="0.2">
      <c r="A3439" s="289" t="s">
        <v>8653</v>
      </c>
      <c r="B3439" s="290" t="s">
        <v>8654</v>
      </c>
      <c r="C3439" s="291" t="s">
        <v>223</v>
      </c>
      <c r="D3439" s="292">
        <v>635.82000000000005</v>
      </c>
      <c r="E3439" s="292">
        <v>23.7</v>
      </c>
      <c r="F3439" s="292">
        <v>659.52</v>
      </c>
    </row>
    <row r="3440" spans="1:6" ht="18" customHeight="1" x14ac:dyDescent="0.2">
      <c r="A3440" s="289" t="s">
        <v>8655</v>
      </c>
      <c r="B3440" s="290" t="s">
        <v>8656</v>
      </c>
      <c r="C3440" s="291" t="s">
        <v>223</v>
      </c>
      <c r="D3440" s="292">
        <v>6048.52</v>
      </c>
      <c r="E3440" s="292">
        <v>105.34</v>
      </c>
      <c r="F3440" s="292">
        <v>6153.86</v>
      </c>
    </row>
    <row r="3441" spans="1:6" ht="18" customHeight="1" x14ac:dyDescent="0.2">
      <c r="A3441" s="289" t="s">
        <v>8657</v>
      </c>
      <c r="B3441" s="290" t="s">
        <v>8658</v>
      </c>
      <c r="C3441" s="291" t="s">
        <v>223</v>
      </c>
      <c r="D3441" s="292">
        <v>6907.79</v>
      </c>
      <c r="E3441" s="292">
        <v>105.34</v>
      </c>
      <c r="F3441" s="292">
        <v>7013.13</v>
      </c>
    </row>
    <row r="3442" spans="1:6" ht="18" customHeight="1" x14ac:dyDescent="0.2">
      <c r="A3442" s="289" t="s">
        <v>8659</v>
      </c>
      <c r="B3442" s="290" t="s">
        <v>8660</v>
      </c>
      <c r="C3442" s="291" t="s">
        <v>223</v>
      </c>
      <c r="D3442" s="292">
        <v>503.41</v>
      </c>
      <c r="E3442" s="292">
        <v>52.67</v>
      </c>
      <c r="F3442" s="292">
        <v>556.08000000000004</v>
      </c>
    </row>
    <row r="3443" spans="1:6" ht="18" customHeight="1" x14ac:dyDescent="0.2">
      <c r="A3443" s="289" t="s">
        <v>8661</v>
      </c>
      <c r="B3443" s="290" t="s">
        <v>8662</v>
      </c>
      <c r="C3443" s="291"/>
      <c r="D3443" s="292"/>
      <c r="E3443" s="292"/>
      <c r="F3443" s="292"/>
    </row>
    <row r="3444" spans="1:6" ht="18" customHeight="1" x14ac:dyDescent="0.2">
      <c r="A3444" s="289" t="s">
        <v>8663</v>
      </c>
      <c r="B3444" s="290" t="s">
        <v>8664</v>
      </c>
      <c r="C3444" s="291" t="s">
        <v>223</v>
      </c>
      <c r="D3444" s="292">
        <v>1309.6600000000001</v>
      </c>
      <c r="E3444" s="292">
        <v>65.84</v>
      </c>
      <c r="F3444" s="292">
        <v>1375.5</v>
      </c>
    </row>
    <row r="3445" spans="1:6" ht="18" customHeight="1" x14ac:dyDescent="0.2">
      <c r="A3445" s="289" t="s">
        <v>8665</v>
      </c>
      <c r="B3445" s="290" t="s">
        <v>8666</v>
      </c>
      <c r="C3445" s="291" t="s">
        <v>223</v>
      </c>
      <c r="D3445" s="292">
        <v>1997.09</v>
      </c>
      <c r="E3445" s="292">
        <v>184.35</v>
      </c>
      <c r="F3445" s="292">
        <v>2181.44</v>
      </c>
    </row>
    <row r="3446" spans="1:6" ht="18" customHeight="1" x14ac:dyDescent="0.2">
      <c r="A3446" s="289" t="s">
        <v>8667</v>
      </c>
      <c r="B3446" s="290" t="s">
        <v>8668</v>
      </c>
      <c r="C3446" s="291" t="s">
        <v>223</v>
      </c>
      <c r="D3446" s="292">
        <v>1248.1600000000001</v>
      </c>
      <c r="E3446" s="292">
        <v>184.35</v>
      </c>
      <c r="F3446" s="292">
        <v>1432.51</v>
      </c>
    </row>
    <row r="3447" spans="1:6" ht="18" customHeight="1" x14ac:dyDescent="0.2">
      <c r="A3447" s="289" t="s">
        <v>8669</v>
      </c>
      <c r="B3447" s="290" t="s">
        <v>8670</v>
      </c>
      <c r="C3447" s="291" t="s">
        <v>223</v>
      </c>
      <c r="D3447" s="292">
        <v>3106.36</v>
      </c>
      <c r="E3447" s="292">
        <v>184.35</v>
      </c>
      <c r="F3447" s="292">
        <v>3290.71</v>
      </c>
    </row>
    <row r="3448" spans="1:6" ht="18" customHeight="1" x14ac:dyDescent="0.2">
      <c r="A3448" s="289" t="s">
        <v>8671</v>
      </c>
      <c r="B3448" s="290" t="s">
        <v>8672</v>
      </c>
      <c r="C3448" s="291" t="s">
        <v>223</v>
      </c>
      <c r="D3448" s="292">
        <v>1658.98</v>
      </c>
      <c r="E3448" s="292">
        <v>105.34</v>
      </c>
      <c r="F3448" s="292">
        <v>1764.32</v>
      </c>
    </row>
    <row r="3449" spans="1:6" ht="18" customHeight="1" x14ac:dyDescent="0.2">
      <c r="A3449" s="289" t="s">
        <v>8673</v>
      </c>
      <c r="B3449" s="290" t="s">
        <v>8674</v>
      </c>
      <c r="C3449" s="291" t="s">
        <v>223</v>
      </c>
      <c r="D3449" s="292">
        <v>3071.01</v>
      </c>
      <c r="E3449" s="292">
        <v>105.34</v>
      </c>
      <c r="F3449" s="292">
        <v>3176.35</v>
      </c>
    </row>
    <row r="3450" spans="1:6" ht="18" customHeight="1" x14ac:dyDescent="0.2">
      <c r="A3450" s="289" t="s">
        <v>8675</v>
      </c>
      <c r="B3450" s="290" t="s">
        <v>8676</v>
      </c>
      <c r="C3450" s="291" t="s">
        <v>223</v>
      </c>
      <c r="D3450" s="292">
        <v>892.88</v>
      </c>
      <c r="E3450" s="292">
        <v>105.34</v>
      </c>
      <c r="F3450" s="292">
        <v>998.22</v>
      </c>
    </row>
    <row r="3451" spans="1:6" ht="18" customHeight="1" x14ac:dyDescent="0.2">
      <c r="A3451" s="289" t="s">
        <v>8677</v>
      </c>
      <c r="B3451" s="290" t="s">
        <v>8678</v>
      </c>
      <c r="C3451" s="291" t="s">
        <v>223</v>
      </c>
      <c r="D3451" s="292">
        <v>791.31</v>
      </c>
      <c r="E3451" s="292">
        <v>105.34</v>
      </c>
      <c r="F3451" s="292">
        <v>896.65</v>
      </c>
    </row>
    <row r="3452" spans="1:6" ht="18" customHeight="1" x14ac:dyDescent="0.2">
      <c r="A3452" s="289" t="s">
        <v>8679</v>
      </c>
      <c r="B3452" s="290" t="s">
        <v>8680</v>
      </c>
      <c r="C3452" s="291" t="s">
        <v>223</v>
      </c>
      <c r="D3452" s="292">
        <v>5921.93</v>
      </c>
      <c r="E3452" s="292">
        <v>65.84</v>
      </c>
      <c r="F3452" s="292">
        <v>5987.77</v>
      </c>
    </row>
    <row r="3453" spans="1:6" ht="18" customHeight="1" x14ac:dyDescent="0.2">
      <c r="A3453" s="289" t="s">
        <v>8681</v>
      </c>
      <c r="B3453" s="290" t="s">
        <v>8682</v>
      </c>
      <c r="C3453" s="291" t="s">
        <v>223</v>
      </c>
      <c r="D3453" s="292">
        <v>2827.76</v>
      </c>
      <c r="E3453" s="292">
        <v>31.6</v>
      </c>
      <c r="F3453" s="292">
        <v>2859.36</v>
      </c>
    </row>
    <row r="3454" spans="1:6" ht="18" customHeight="1" x14ac:dyDescent="0.2">
      <c r="A3454" s="289" t="s">
        <v>8683</v>
      </c>
      <c r="B3454" s="290" t="s">
        <v>8684</v>
      </c>
      <c r="C3454" s="291" t="s">
        <v>223</v>
      </c>
      <c r="D3454" s="292">
        <v>1016.33</v>
      </c>
      <c r="E3454" s="292">
        <v>105.34</v>
      </c>
      <c r="F3454" s="292">
        <v>1121.67</v>
      </c>
    </row>
    <row r="3455" spans="1:6" ht="18" customHeight="1" x14ac:dyDescent="0.2">
      <c r="A3455" s="289" t="s">
        <v>8685</v>
      </c>
      <c r="B3455" s="290" t="s">
        <v>8686</v>
      </c>
      <c r="C3455" s="291" t="s">
        <v>223</v>
      </c>
      <c r="D3455" s="292">
        <v>948.29</v>
      </c>
      <c r="E3455" s="292">
        <v>39.5</v>
      </c>
      <c r="F3455" s="292">
        <v>987.79</v>
      </c>
    </row>
    <row r="3456" spans="1:6" ht="18" customHeight="1" x14ac:dyDescent="0.2">
      <c r="A3456" s="289" t="s">
        <v>8687</v>
      </c>
      <c r="B3456" s="290" t="s">
        <v>8688</v>
      </c>
      <c r="C3456" s="291" t="s">
        <v>223</v>
      </c>
      <c r="D3456" s="292">
        <v>5651.23</v>
      </c>
      <c r="E3456" s="292">
        <v>158.01</v>
      </c>
      <c r="F3456" s="292">
        <v>5809.24</v>
      </c>
    </row>
    <row r="3457" spans="1:6" ht="18" customHeight="1" x14ac:dyDescent="0.2">
      <c r="A3457" s="289" t="s">
        <v>8689</v>
      </c>
      <c r="B3457" s="290" t="s">
        <v>8690</v>
      </c>
      <c r="C3457" s="291" t="s">
        <v>223</v>
      </c>
      <c r="D3457" s="292">
        <v>2056.41</v>
      </c>
      <c r="E3457" s="292">
        <v>105.34</v>
      </c>
      <c r="F3457" s="292">
        <v>2161.75</v>
      </c>
    </row>
    <row r="3458" spans="1:6" ht="18" customHeight="1" x14ac:dyDescent="0.2">
      <c r="A3458" s="289" t="s">
        <v>8691</v>
      </c>
      <c r="B3458" s="290" t="s">
        <v>8692</v>
      </c>
      <c r="C3458" s="291" t="s">
        <v>223</v>
      </c>
      <c r="D3458" s="292">
        <v>3144.81</v>
      </c>
      <c r="E3458" s="292">
        <v>105.34</v>
      </c>
      <c r="F3458" s="292">
        <v>3250.15</v>
      </c>
    </row>
    <row r="3459" spans="1:6" ht="18" customHeight="1" x14ac:dyDescent="0.2">
      <c r="A3459" s="289" t="s">
        <v>8693</v>
      </c>
      <c r="B3459" s="290" t="s">
        <v>8694</v>
      </c>
      <c r="C3459" s="291" t="s">
        <v>223</v>
      </c>
      <c r="D3459" s="292">
        <v>2022.44</v>
      </c>
      <c r="E3459" s="292">
        <v>105.34</v>
      </c>
      <c r="F3459" s="292">
        <v>2127.7800000000002</v>
      </c>
    </row>
    <row r="3460" spans="1:6" ht="18" customHeight="1" x14ac:dyDescent="0.2">
      <c r="A3460" s="289" t="s">
        <v>8695</v>
      </c>
      <c r="B3460" s="290" t="s">
        <v>8696</v>
      </c>
      <c r="C3460" s="291"/>
      <c r="D3460" s="292"/>
      <c r="E3460" s="292"/>
      <c r="F3460" s="292"/>
    </row>
    <row r="3461" spans="1:6" ht="18" customHeight="1" x14ac:dyDescent="0.2">
      <c r="A3461" s="289" t="s">
        <v>8697</v>
      </c>
      <c r="B3461" s="290" t="s">
        <v>8698</v>
      </c>
      <c r="C3461" s="291" t="s">
        <v>223</v>
      </c>
      <c r="D3461" s="292">
        <v>90.56</v>
      </c>
      <c r="E3461" s="292">
        <v>23.7</v>
      </c>
      <c r="F3461" s="292">
        <v>114.26</v>
      </c>
    </row>
    <row r="3462" spans="1:6" ht="18" customHeight="1" x14ac:dyDescent="0.2">
      <c r="A3462" s="289" t="s">
        <v>8699</v>
      </c>
      <c r="B3462" s="290" t="s">
        <v>8700</v>
      </c>
      <c r="C3462" s="291" t="s">
        <v>223</v>
      </c>
      <c r="D3462" s="292">
        <v>119.72</v>
      </c>
      <c r="E3462" s="292">
        <v>31.6</v>
      </c>
      <c r="F3462" s="292">
        <v>151.32</v>
      </c>
    </row>
    <row r="3463" spans="1:6" ht="18" customHeight="1" x14ac:dyDescent="0.2">
      <c r="A3463" s="289" t="s">
        <v>8701</v>
      </c>
      <c r="B3463" s="290" t="s">
        <v>8702</v>
      </c>
      <c r="C3463" s="291" t="s">
        <v>223</v>
      </c>
      <c r="D3463" s="292">
        <v>173.55</v>
      </c>
      <c r="E3463" s="292">
        <v>39.5</v>
      </c>
      <c r="F3463" s="292">
        <v>213.05</v>
      </c>
    </row>
    <row r="3464" spans="1:6" ht="18" customHeight="1" x14ac:dyDescent="0.2">
      <c r="A3464" s="289" t="s">
        <v>8703</v>
      </c>
      <c r="B3464" s="290" t="s">
        <v>8704</v>
      </c>
      <c r="C3464" s="291" t="s">
        <v>223</v>
      </c>
      <c r="D3464" s="292">
        <v>237.37</v>
      </c>
      <c r="E3464" s="292">
        <v>42.13</v>
      </c>
      <c r="F3464" s="292">
        <v>279.5</v>
      </c>
    </row>
    <row r="3465" spans="1:6" ht="18" customHeight="1" x14ac:dyDescent="0.2">
      <c r="A3465" s="289" t="s">
        <v>8705</v>
      </c>
      <c r="B3465" s="290" t="s">
        <v>8706</v>
      </c>
      <c r="C3465" s="291" t="s">
        <v>223</v>
      </c>
      <c r="D3465" s="292">
        <v>479.25</v>
      </c>
      <c r="E3465" s="292">
        <v>65.84</v>
      </c>
      <c r="F3465" s="292">
        <v>545.09</v>
      </c>
    </row>
    <row r="3466" spans="1:6" ht="18" customHeight="1" x14ac:dyDescent="0.2">
      <c r="A3466" s="289" t="s">
        <v>8707</v>
      </c>
      <c r="B3466" s="290" t="s">
        <v>8708</v>
      </c>
      <c r="C3466" s="291"/>
      <c r="D3466" s="292"/>
      <c r="E3466" s="292"/>
      <c r="F3466" s="292"/>
    </row>
    <row r="3467" spans="1:6" ht="18" customHeight="1" x14ac:dyDescent="0.2">
      <c r="A3467" s="289" t="s">
        <v>8709</v>
      </c>
      <c r="B3467" s="290" t="s">
        <v>8710</v>
      </c>
      <c r="C3467" s="291" t="s">
        <v>223</v>
      </c>
      <c r="D3467" s="292">
        <v>398.13</v>
      </c>
      <c r="E3467" s="292">
        <v>31.6</v>
      </c>
      <c r="F3467" s="292">
        <v>429.73</v>
      </c>
    </row>
    <row r="3468" spans="1:6" ht="18" customHeight="1" x14ac:dyDescent="0.2">
      <c r="A3468" s="289" t="s">
        <v>8711</v>
      </c>
      <c r="B3468" s="290" t="s">
        <v>8712</v>
      </c>
      <c r="C3468" s="291" t="s">
        <v>223</v>
      </c>
      <c r="D3468" s="292">
        <v>516.87</v>
      </c>
      <c r="E3468" s="292">
        <v>39.5</v>
      </c>
      <c r="F3468" s="292">
        <v>556.37</v>
      </c>
    </row>
    <row r="3469" spans="1:6" ht="18" customHeight="1" x14ac:dyDescent="0.2">
      <c r="A3469" s="289" t="s">
        <v>8713</v>
      </c>
      <c r="B3469" s="290" t="s">
        <v>8714</v>
      </c>
      <c r="C3469" s="291" t="s">
        <v>223</v>
      </c>
      <c r="D3469" s="292">
        <v>959.06</v>
      </c>
      <c r="E3469" s="292">
        <v>52.67</v>
      </c>
      <c r="F3469" s="292">
        <v>1011.73</v>
      </c>
    </row>
    <row r="3470" spans="1:6" ht="18" customHeight="1" x14ac:dyDescent="0.2">
      <c r="A3470" s="289" t="s">
        <v>8715</v>
      </c>
      <c r="B3470" s="290" t="s">
        <v>8716</v>
      </c>
      <c r="C3470" s="291" t="s">
        <v>223</v>
      </c>
      <c r="D3470" s="292">
        <v>1302.1099999999999</v>
      </c>
      <c r="E3470" s="292">
        <v>65.84</v>
      </c>
      <c r="F3470" s="292">
        <v>1367.95</v>
      </c>
    </row>
    <row r="3471" spans="1:6" ht="18" customHeight="1" x14ac:dyDescent="0.2">
      <c r="A3471" s="289" t="s">
        <v>8717</v>
      </c>
      <c r="B3471" s="290" t="s">
        <v>8718</v>
      </c>
      <c r="C3471" s="291"/>
      <c r="D3471" s="292"/>
      <c r="E3471" s="292"/>
      <c r="F3471" s="292"/>
    </row>
    <row r="3472" spans="1:6" ht="18" customHeight="1" x14ac:dyDescent="0.2">
      <c r="A3472" s="289" t="s">
        <v>8719</v>
      </c>
      <c r="B3472" s="290" t="s">
        <v>8720</v>
      </c>
      <c r="C3472" s="291" t="s">
        <v>223</v>
      </c>
      <c r="D3472" s="292">
        <v>546.94000000000005</v>
      </c>
      <c r="E3472" s="292">
        <v>23.7</v>
      </c>
      <c r="F3472" s="292">
        <v>570.64</v>
      </c>
    </row>
    <row r="3473" spans="1:6" ht="18" customHeight="1" x14ac:dyDescent="0.2">
      <c r="A3473" s="289" t="s">
        <v>8721</v>
      </c>
      <c r="B3473" s="290" t="s">
        <v>8722</v>
      </c>
      <c r="C3473" s="291"/>
      <c r="D3473" s="292"/>
      <c r="E3473" s="292"/>
      <c r="F3473" s="292"/>
    </row>
    <row r="3474" spans="1:6" ht="18" customHeight="1" x14ac:dyDescent="0.2">
      <c r="A3474" s="289" t="s">
        <v>8723</v>
      </c>
      <c r="B3474" s="290" t="s">
        <v>8724</v>
      </c>
      <c r="C3474" s="291" t="s">
        <v>223</v>
      </c>
      <c r="D3474" s="292">
        <v>480.36</v>
      </c>
      <c r="E3474" s="292">
        <v>110.25</v>
      </c>
      <c r="F3474" s="292">
        <v>590.61</v>
      </c>
    </row>
    <row r="3475" spans="1:6" ht="18" customHeight="1" x14ac:dyDescent="0.2">
      <c r="A3475" s="289" t="s">
        <v>8725</v>
      </c>
      <c r="B3475" s="290" t="s">
        <v>8726</v>
      </c>
      <c r="C3475" s="291" t="s">
        <v>223</v>
      </c>
      <c r="D3475" s="292">
        <v>190.55</v>
      </c>
      <c r="E3475" s="292">
        <v>10.54</v>
      </c>
      <c r="F3475" s="292">
        <v>201.09</v>
      </c>
    </row>
    <row r="3476" spans="1:6" ht="18" customHeight="1" x14ac:dyDescent="0.2">
      <c r="A3476" s="289" t="s">
        <v>8727</v>
      </c>
      <c r="B3476" s="290" t="s">
        <v>8728</v>
      </c>
      <c r="C3476" s="291" t="s">
        <v>223</v>
      </c>
      <c r="D3476" s="292">
        <v>226.74</v>
      </c>
      <c r="E3476" s="292">
        <v>26.34</v>
      </c>
      <c r="F3476" s="292">
        <v>253.08</v>
      </c>
    </row>
    <row r="3477" spans="1:6" ht="18" customHeight="1" x14ac:dyDescent="0.2">
      <c r="A3477" s="289" t="s">
        <v>8729</v>
      </c>
      <c r="B3477" s="290" t="s">
        <v>8730</v>
      </c>
      <c r="C3477" s="291" t="s">
        <v>223</v>
      </c>
      <c r="D3477" s="292">
        <v>10212.379999999999</v>
      </c>
      <c r="E3477" s="292">
        <v>110.25</v>
      </c>
      <c r="F3477" s="292">
        <v>10322.629999999999</v>
      </c>
    </row>
    <row r="3478" spans="1:6" ht="18" customHeight="1" x14ac:dyDescent="0.2">
      <c r="A3478" s="289" t="s">
        <v>8731</v>
      </c>
      <c r="B3478" s="290" t="s">
        <v>8732</v>
      </c>
      <c r="C3478" s="291"/>
      <c r="D3478" s="292"/>
      <c r="E3478" s="292"/>
      <c r="F3478" s="292"/>
    </row>
    <row r="3479" spans="1:6" ht="18" customHeight="1" x14ac:dyDescent="0.2">
      <c r="A3479" s="289" t="s">
        <v>8733</v>
      </c>
      <c r="B3479" s="290" t="s">
        <v>8734</v>
      </c>
      <c r="C3479" s="291" t="s">
        <v>223</v>
      </c>
      <c r="D3479" s="292">
        <v>2848.12</v>
      </c>
      <c r="E3479" s="292">
        <v>182.35</v>
      </c>
      <c r="F3479" s="292">
        <v>3030.47</v>
      </c>
    </row>
    <row r="3480" spans="1:6" ht="18" customHeight="1" x14ac:dyDescent="0.2">
      <c r="A3480" s="289" t="s">
        <v>8735</v>
      </c>
      <c r="B3480" s="290" t="s">
        <v>8736</v>
      </c>
      <c r="C3480" s="291" t="s">
        <v>223</v>
      </c>
      <c r="D3480" s="292">
        <v>998.52</v>
      </c>
      <c r="E3480" s="292">
        <v>182.35</v>
      </c>
      <c r="F3480" s="292">
        <v>1180.8699999999999</v>
      </c>
    </row>
    <row r="3481" spans="1:6" ht="18" customHeight="1" x14ac:dyDescent="0.2">
      <c r="A3481" s="289" t="s">
        <v>8737</v>
      </c>
      <c r="B3481" s="290" t="s">
        <v>8738</v>
      </c>
      <c r="C3481" s="291" t="s">
        <v>223</v>
      </c>
      <c r="D3481" s="292">
        <v>1208.99</v>
      </c>
      <c r="E3481" s="292">
        <v>65.84</v>
      </c>
      <c r="F3481" s="292">
        <v>1274.83</v>
      </c>
    </row>
    <row r="3482" spans="1:6" ht="18" customHeight="1" x14ac:dyDescent="0.2">
      <c r="A3482" s="289" t="s">
        <v>8739</v>
      </c>
      <c r="B3482" s="290" t="s">
        <v>8740</v>
      </c>
      <c r="C3482" s="291" t="s">
        <v>223</v>
      </c>
      <c r="D3482" s="292">
        <v>1602.38</v>
      </c>
      <c r="E3482" s="292">
        <v>118.51</v>
      </c>
      <c r="F3482" s="292">
        <v>1720.89</v>
      </c>
    </row>
    <row r="3483" spans="1:6" ht="18" customHeight="1" x14ac:dyDescent="0.2">
      <c r="A3483" s="289" t="s">
        <v>8741</v>
      </c>
      <c r="B3483" s="290" t="s">
        <v>8742</v>
      </c>
      <c r="C3483" s="291" t="s">
        <v>223</v>
      </c>
      <c r="D3483" s="292">
        <v>2365.4</v>
      </c>
      <c r="E3483" s="292">
        <v>118.51</v>
      </c>
      <c r="F3483" s="292">
        <v>2483.91</v>
      </c>
    </row>
    <row r="3484" spans="1:6" ht="18" customHeight="1" x14ac:dyDescent="0.2">
      <c r="A3484" s="289" t="s">
        <v>8743</v>
      </c>
      <c r="B3484" s="290" t="s">
        <v>8744</v>
      </c>
      <c r="C3484" s="291" t="s">
        <v>223</v>
      </c>
      <c r="D3484" s="292">
        <v>6381.59</v>
      </c>
      <c r="E3484" s="292">
        <v>182.35</v>
      </c>
      <c r="F3484" s="292">
        <v>6563.94</v>
      </c>
    </row>
    <row r="3485" spans="1:6" ht="18" customHeight="1" x14ac:dyDescent="0.2">
      <c r="A3485" s="289" t="s">
        <v>8745</v>
      </c>
      <c r="B3485" s="290" t="s">
        <v>8746</v>
      </c>
      <c r="C3485" s="291" t="s">
        <v>223</v>
      </c>
      <c r="D3485" s="292">
        <v>1103.7</v>
      </c>
      <c r="E3485" s="292">
        <v>182.35</v>
      </c>
      <c r="F3485" s="292">
        <v>1286.05</v>
      </c>
    </row>
    <row r="3486" spans="1:6" ht="18" customHeight="1" x14ac:dyDescent="0.2">
      <c r="A3486" s="289" t="s">
        <v>8747</v>
      </c>
      <c r="B3486" s="290" t="s">
        <v>8748</v>
      </c>
      <c r="C3486" s="291" t="s">
        <v>223</v>
      </c>
      <c r="D3486" s="292">
        <v>1791.04</v>
      </c>
      <c r="E3486" s="292">
        <v>182.35</v>
      </c>
      <c r="F3486" s="292">
        <v>1973.39</v>
      </c>
    </row>
    <row r="3487" spans="1:6" ht="18" customHeight="1" x14ac:dyDescent="0.2">
      <c r="A3487" s="289" t="s">
        <v>8749</v>
      </c>
      <c r="B3487" s="290" t="s">
        <v>8750</v>
      </c>
      <c r="C3487" s="291" t="s">
        <v>223</v>
      </c>
      <c r="D3487" s="292">
        <v>879.48</v>
      </c>
      <c r="E3487" s="292">
        <v>15.8</v>
      </c>
      <c r="F3487" s="292">
        <v>895.28</v>
      </c>
    </row>
    <row r="3488" spans="1:6" ht="18" customHeight="1" x14ac:dyDescent="0.2">
      <c r="A3488" s="289" t="s">
        <v>8751</v>
      </c>
      <c r="B3488" s="290" t="s">
        <v>8752</v>
      </c>
      <c r="C3488" s="291" t="s">
        <v>223</v>
      </c>
      <c r="D3488" s="292">
        <v>2495.3000000000002</v>
      </c>
      <c r="E3488" s="292">
        <v>23.18</v>
      </c>
      <c r="F3488" s="292">
        <v>2518.48</v>
      </c>
    </row>
    <row r="3489" spans="1:6" ht="18" customHeight="1" x14ac:dyDescent="0.2">
      <c r="A3489" s="289" t="s">
        <v>8753</v>
      </c>
      <c r="B3489" s="290" t="s">
        <v>8754</v>
      </c>
      <c r="C3489" s="291"/>
      <c r="D3489" s="292"/>
      <c r="E3489" s="292"/>
      <c r="F3489" s="292"/>
    </row>
    <row r="3490" spans="1:6" ht="18" customHeight="1" x14ac:dyDescent="0.2">
      <c r="A3490" s="289" t="s">
        <v>8755</v>
      </c>
      <c r="B3490" s="290" t="s">
        <v>8756</v>
      </c>
      <c r="C3490" s="291" t="s">
        <v>223</v>
      </c>
      <c r="D3490" s="292">
        <v>12.05</v>
      </c>
      <c r="E3490" s="292">
        <v>23.7</v>
      </c>
      <c r="F3490" s="292">
        <v>35.75</v>
      </c>
    </row>
    <row r="3491" spans="1:6" ht="18" customHeight="1" x14ac:dyDescent="0.2">
      <c r="A3491" s="289" t="s">
        <v>8757</v>
      </c>
      <c r="B3491" s="290" t="s">
        <v>8758</v>
      </c>
      <c r="C3491" s="291" t="s">
        <v>223</v>
      </c>
      <c r="D3491" s="292">
        <v>52.76</v>
      </c>
      <c r="E3491" s="292">
        <v>23.7</v>
      </c>
      <c r="F3491" s="292">
        <v>76.459999999999994</v>
      </c>
    </row>
    <row r="3492" spans="1:6" ht="18" customHeight="1" x14ac:dyDescent="0.2">
      <c r="A3492" s="289" t="s">
        <v>8759</v>
      </c>
      <c r="B3492" s="290" t="s">
        <v>8760</v>
      </c>
      <c r="C3492" s="291"/>
      <c r="D3492" s="292"/>
      <c r="E3492" s="292"/>
      <c r="F3492" s="292"/>
    </row>
    <row r="3493" spans="1:6" ht="18" customHeight="1" x14ac:dyDescent="0.2">
      <c r="A3493" s="289" t="s">
        <v>8761</v>
      </c>
      <c r="B3493" s="290" t="s">
        <v>8762</v>
      </c>
      <c r="C3493" s="291" t="s">
        <v>223</v>
      </c>
      <c r="D3493" s="292">
        <v>128.56</v>
      </c>
      <c r="E3493" s="292">
        <v>7.9</v>
      </c>
      <c r="F3493" s="292">
        <v>136.46</v>
      </c>
    </row>
    <row r="3494" spans="1:6" ht="18" customHeight="1" x14ac:dyDescent="0.2">
      <c r="A3494" s="289" t="s">
        <v>8763</v>
      </c>
      <c r="B3494" s="290" t="s">
        <v>8764</v>
      </c>
      <c r="C3494" s="291" t="s">
        <v>223</v>
      </c>
      <c r="D3494" s="292">
        <v>505.18</v>
      </c>
      <c r="E3494" s="292">
        <v>65.84</v>
      </c>
      <c r="F3494" s="292">
        <v>571.02</v>
      </c>
    </row>
    <row r="3495" spans="1:6" ht="18" customHeight="1" x14ac:dyDescent="0.2">
      <c r="A3495" s="289" t="s">
        <v>8765</v>
      </c>
      <c r="B3495" s="290" t="s">
        <v>8766</v>
      </c>
      <c r="C3495" s="291" t="s">
        <v>223</v>
      </c>
      <c r="D3495" s="292">
        <v>489.33</v>
      </c>
      <c r="E3495" s="292">
        <v>65.84</v>
      </c>
      <c r="F3495" s="292">
        <v>555.16999999999996</v>
      </c>
    </row>
    <row r="3496" spans="1:6" ht="18" customHeight="1" x14ac:dyDescent="0.2">
      <c r="A3496" s="289" t="s">
        <v>8767</v>
      </c>
      <c r="B3496" s="290" t="s">
        <v>8768</v>
      </c>
      <c r="C3496" s="291" t="s">
        <v>223</v>
      </c>
      <c r="D3496" s="292">
        <v>29.65</v>
      </c>
      <c r="E3496" s="292">
        <v>11.12</v>
      </c>
      <c r="F3496" s="292">
        <v>40.770000000000003</v>
      </c>
    </row>
    <row r="3497" spans="1:6" ht="18" customHeight="1" x14ac:dyDescent="0.2">
      <c r="A3497" s="289" t="s">
        <v>8769</v>
      </c>
      <c r="B3497" s="290" t="s">
        <v>8770</v>
      </c>
      <c r="C3497" s="291" t="s">
        <v>223</v>
      </c>
      <c r="D3497" s="292">
        <v>620.15</v>
      </c>
      <c r="E3497" s="292">
        <v>37.049999999999997</v>
      </c>
      <c r="F3497" s="292">
        <v>657.2</v>
      </c>
    </row>
    <row r="3498" spans="1:6" ht="18" customHeight="1" x14ac:dyDescent="0.2">
      <c r="A3498" s="289" t="s">
        <v>8771</v>
      </c>
      <c r="B3498" s="290" t="s">
        <v>8772</v>
      </c>
      <c r="C3498" s="291" t="s">
        <v>223</v>
      </c>
      <c r="D3498" s="292">
        <v>313.97000000000003</v>
      </c>
      <c r="E3498" s="292">
        <v>37.049999999999997</v>
      </c>
      <c r="F3498" s="292">
        <v>351.02</v>
      </c>
    </row>
    <row r="3499" spans="1:6" ht="18" customHeight="1" x14ac:dyDescent="0.2">
      <c r="A3499" s="289" t="s">
        <v>8773</v>
      </c>
      <c r="B3499" s="290" t="s">
        <v>8774</v>
      </c>
      <c r="C3499" s="291" t="s">
        <v>223</v>
      </c>
      <c r="D3499" s="292">
        <v>93.28</v>
      </c>
      <c r="E3499" s="292">
        <v>26.34</v>
      </c>
      <c r="F3499" s="292">
        <v>119.62</v>
      </c>
    </row>
    <row r="3500" spans="1:6" ht="18" customHeight="1" x14ac:dyDescent="0.2">
      <c r="A3500" s="289" t="s">
        <v>8775</v>
      </c>
      <c r="B3500" s="290" t="s">
        <v>8776</v>
      </c>
      <c r="C3500" s="291" t="s">
        <v>223</v>
      </c>
      <c r="D3500" s="292">
        <v>3507.79</v>
      </c>
      <c r="E3500" s="292">
        <v>158.01</v>
      </c>
      <c r="F3500" s="292">
        <v>3665.8</v>
      </c>
    </row>
    <row r="3501" spans="1:6" ht="18" customHeight="1" x14ac:dyDescent="0.2">
      <c r="A3501" s="289" t="s">
        <v>8777</v>
      </c>
      <c r="B3501" s="290" t="s">
        <v>8778</v>
      </c>
      <c r="C3501" s="291" t="s">
        <v>223</v>
      </c>
      <c r="D3501" s="292">
        <v>125.5</v>
      </c>
      <c r="E3501" s="292">
        <v>21.07</v>
      </c>
      <c r="F3501" s="292">
        <v>146.57</v>
      </c>
    </row>
    <row r="3502" spans="1:6" ht="18" customHeight="1" x14ac:dyDescent="0.2">
      <c r="A3502" s="289" t="s">
        <v>8779</v>
      </c>
      <c r="B3502" s="290" t="s">
        <v>8780</v>
      </c>
      <c r="C3502" s="291" t="s">
        <v>223</v>
      </c>
      <c r="D3502" s="292">
        <v>465.74</v>
      </c>
      <c r="E3502" s="292">
        <v>62.48</v>
      </c>
      <c r="F3502" s="292">
        <v>528.22</v>
      </c>
    </row>
    <row r="3503" spans="1:6" ht="18" customHeight="1" x14ac:dyDescent="0.2">
      <c r="A3503" s="289" t="s">
        <v>8781</v>
      </c>
      <c r="B3503" s="290" t="s">
        <v>8782</v>
      </c>
      <c r="C3503" s="291" t="s">
        <v>223</v>
      </c>
      <c r="D3503" s="292">
        <v>344.76</v>
      </c>
      <c r="E3503" s="292">
        <v>65.84</v>
      </c>
      <c r="F3503" s="292">
        <v>410.6</v>
      </c>
    </row>
    <row r="3504" spans="1:6" ht="18" customHeight="1" x14ac:dyDescent="0.2">
      <c r="A3504" s="289" t="s">
        <v>8783</v>
      </c>
      <c r="B3504" s="290" t="s">
        <v>8784</v>
      </c>
      <c r="C3504" s="291" t="s">
        <v>223</v>
      </c>
      <c r="D3504" s="292">
        <v>392.89</v>
      </c>
      <c r="E3504" s="292">
        <v>65.84</v>
      </c>
      <c r="F3504" s="292">
        <v>458.73</v>
      </c>
    </row>
    <row r="3505" spans="1:6" ht="18" customHeight="1" x14ac:dyDescent="0.2">
      <c r="A3505" s="289" t="s">
        <v>8785</v>
      </c>
      <c r="B3505" s="290" t="s">
        <v>8786</v>
      </c>
      <c r="C3505" s="291"/>
      <c r="D3505" s="292"/>
      <c r="E3505" s="292"/>
      <c r="F3505" s="292"/>
    </row>
    <row r="3506" spans="1:6" ht="18" customHeight="1" x14ac:dyDescent="0.2">
      <c r="A3506" s="289" t="s">
        <v>8787</v>
      </c>
      <c r="B3506" s="290" t="s">
        <v>8788</v>
      </c>
      <c r="C3506" s="291"/>
      <c r="D3506" s="292"/>
      <c r="E3506" s="292"/>
      <c r="F3506" s="292"/>
    </row>
    <row r="3507" spans="1:6" ht="18" customHeight="1" x14ac:dyDescent="0.2">
      <c r="A3507" s="289" t="s">
        <v>8789</v>
      </c>
      <c r="B3507" s="290" t="s">
        <v>8790</v>
      </c>
      <c r="C3507" s="291" t="s">
        <v>223</v>
      </c>
      <c r="D3507" s="292">
        <v>9684.4500000000007</v>
      </c>
      <c r="E3507" s="292">
        <v>116.96</v>
      </c>
      <c r="F3507" s="292">
        <v>9801.41</v>
      </c>
    </row>
    <row r="3508" spans="1:6" ht="18" customHeight="1" x14ac:dyDescent="0.2">
      <c r="A3508" s="289" t="s">
        <v>8791</v>
      </c>
      <c r="B3508" s="290" t="s">
        <v>8792</v>
      </c>
      <c r="C3508" s="291" t="s">
        <v>223</v>
      </c>
      <c r="D3508" s="292">
        <v>11597.75</v>
      </c>
      <c r="E3508" s="292">
        <v>159.82</v>
      </c>
      <c r="F3508" s="292">
        <v>11757.57</v>
      </c>
    </row>
    <row r="3509" spans="1:6" ht="18" customHeight="1" x14ac:dyDescent="0.2">
      <c r="A3509" s="289" t="s">
        <v>8793</v>
      </c>
      <c r="B3509" s="290" t="s">
        <v>8794</v>
      </c>
      <c r="C3509" s="291" t="s">
        <v>223</v>
      </c>
      <c r="D3509" s="292">
        <v>1059.8599999999999</v>
      </c>
      <c r="E3509" s="292">
        <v>63.39</v>
      </c>
      <c r="F3509" s="292">
        <v>1123.25</v>
      </c>
    </row>
    <row r="3510" spans="1:6" ht="18" customHeight="1" x14ac:dyDescent="0.2">
      <c r="A3510" s="289" t="s">
        <v>8795</v>
      </c>
      <c r="B3510" s="290" t="s">
        <v>8796</v>
      </c>
      <c r="C3510" s="291" t="s">
        <v>223</v>
      </c>
      <c r="D3510" s="292">
        <v>1926.02</v>
      </c>
      <c r="E3510" s="292">
        <v>63.39</v>
      </c>
      <c r="F3510" s="292">
        <v>1989.41</v>
      </c>
    </row>
    <row r="3511" spans="1:6" ht="18" customHeight="1" x14ac:dyDescent="0.2">
      <c r="A3511" s="289" t="s">
        <v>8797</v>
      </c>
      <c r="B3511" s="290" t="s">
        <v>8798</v>
      </c>
      <c r="C3511" s="291" t="s">
        <v>223</v>
      </c>
      <c r="D3511" s="292">
        <v>3009.96</v>
      </c>
      <c r="E3511" s="292">
        <v>74.099999999999994</v>
      </c>
      <c r="F3511" s="292">
        <v>3084.06</v>
      </c>
    </row>
    <row r="3512" spans="1:6" ht="18" customHeight="1" x14ac:dyDescent="0.2">
      <c r="A3512" s="289" t="s">
        <v>8799</v>
      </c>
      <c r="B3512" s="290" t="s">
        <v>8800</v>
      </c>
      <c r="C3512" s="291" t="s">
        <v>223</v>
      </c>
      <c r="D3512" s="292">
        <v>5438.33</v>
      </c>
      <c r="E3512" s="292">
        <v>95.53</v>
      </c>
      <c r="F3512" s="292">
        <v>5533.86</v>
      </c>
    </row>
    <row r="3513" spans="1:6" ht="18" customHeight="1" x14ac:dyDescent="0.2">
      <c r="A3513" s="289" t="s">
        <v>8801</v>
      </c>
      <c r="B3513" s="290" t="s">
        <v>8802</v>
      </c>
      <c r="C3513" s="291" t="s">
        <v>223</v>
      </c>
      <c r="D3513" s="292">
        <v>7205.47</v>
      </c>
      <c r="E3513" s="292">
        <v>84.82</v>
      </c>
      <c r="F3513" s="292">
        <v>7290.29</v>
      </c>
    </row>
    <row r="3514" spans="1:6" ht="18" customHeight="1" x14ac:dyDescent="0.2">
      <c r="A3514" s="289" t="s">
        <v>8803</v>
      </c>
      <c r="B3514" s="290" t="s">
        <v>8804</v>
      </c>
      <c r="C3514" s="291" t="s">
        <v>223</v>
      </c>
      <c r="D3514" s="292">
        <v>15124.23</v>
      </c>
      <c r="E3514" s="292">
        <v>116.96</v>
      </c>
      <c r="F3514" s="292">
        <v>15241.19</v>
      </c>
    </row>
    <row r="3515" spans="1:6" ht="18" customHeight="1" x14ac:dyDescent="0.2">
      <c r="A3515" s="289" t="s">
        <v>8805</v>
      </c>
      <c r="B3515" s="290" t="s">
        <v>8806</v>
      </c>
      <c r="C3515" s="291" t="s">
        <v>223</v>
      </c>
      <c r="D3515" s="292">
        <v>869.31</v>
      </c>
      <c r="E3515" s="292">
        <v>74.099999999999994</v>
      </c>
      <c r="F3515" s="292">
        <v>943.41</v>
      </c>
    </row>
    <row r="3516" spans="1:6" ht="18" customHeight="1" x14ac:dyDescent="0.2">
      <c r="A3516" s="289" t="s">
        <v>8807</v>
      </c>
      <c r="B3516" s="290" t="s">
        <v>8808</v>
      </c>
      <c r="C3516" s="291" t="s">
        <v>223</v>
      </c>
      <c r="D3516" s="292">
        <v>537.48</v>
      </c>
      <c r="E3516" s="292">
        <v>74.099999999999994</v>
      </c>
      <c r="F3516" s="292">
        <v>611.58000000000004</v>
      </c>
    </row>
    <row r="3517" spans="1:6" ht="18" customHeight="1" x14ac:dyDescent="0.2">
      <c r="A3517" s="289" t="s">
        <v>8809</v>
      </c>
      <c r="B3517" s="290" t="s">
        <v>8810</v>
      </c>
      <c r="C3517" s="291"/>
      <c r="D3517" s="292"/>
      <c r="E3517" s="292"/>
      <c r="F3517" s="292"/>
    </row>
    <row r="3518" spans="1:6" ht="18" customHeight="1" x14ac:dyDescent="0.2">
      <c r="A3518" s="289" t="s">
        <v>8811</v>
      </c>
      <c r="B3518" s="290" t="s">
        <v>8812</v>
      </c>
      <c r="C3518" s="291" t="s">
        <v>590</v>
      </c>
      <c r="D3518" s="292">
        <v>5483.52</v>
      </c>
      <c r="E3518" s="292">
        <v>74.099999999999994</v>
      </c>
      <c r="F3518" s="292">
        <v>5557.62</v>
      </c>
    </row>
    <row r="3519" spans="1:6" ht="18" customHeight="1" x14ac:dyDescent="0.2">
      <c r="A3519" s="289" t="s">
        <v>8813</v>
      </c>
      <c r="B3519" s="290" t="s">
        <v>8814</v>
      </c>
      <c r="C3519" s="291" t="s">
        <v>590</v>
      </c>
      <c r="D3519" s="292">
        <v>7594.67</v>
      </c>
      <c r="E3519" s="292">
        <v>74.099999999999994</v>
      </c>
      <c r="F3519" s="292">
        <v>7668.77</v>
      </c>
    </row>
    <row r="3520" spans="1:6" ht="18" customHeight="1" x14ac:dyDescent="0.2">
      <c r="A3520" s="289" t="s">
        <v>8815</v>
      </c>
      <c r="B3520" s="290" t="s">
        <v>8816</v>
      </c>
      <c r="C3520" s="291" t="s">
        <v>590</v>
      </c>
      <c r="D3520" s="292">
        <v>13823.66</v>
      </c>
      <c r="E3520" s="292">
        <v>74.099999999999994</v>
      </c>
      <c r="F3520" s="292">
        <v>13897.76</v>
      </c>
    </row>
    <row r="3521" spans="1:6" ht="18" customHeight="1" x14ac:dyDescent="0.2">
      <c r="A3521" s="289" t="s">
        <v>8817</v>
      </c>
      <c r="B3521" s="290" t="s">
        <v>8818</v>
      </c>
      <c r="C3521" s="291"/>
      <c r="D3521" s="292"/>
      <c r="E3521" s="292"/>
      <c r="F3521" s="292"/>
    </row>
    <row r="3522" spans="1:6" ht="18" customHeight="1" x14ac:dyDescent="0.2">
      <c r="A3522" s="289" t="s">
        <v>8819</v>
      </c>
      <c r="B3522" s="290" t="s">
        <v>8820</v>
      </c>
      <c r="C3522" s="291" t="s">
        <v>256</v>
      </c>
      <c r="D3522" s="292">
        <v>18034.43</v>
      </c>
      <c r="E3522" s="292">
        <v>3951.63</v>
      </c>
      <c r="F3522" s="292">
        <v>21986.06</v>
      </c>
    </row>
    <row r="3523" spans="1:6" ht="18" customHeight="1" x14ac:dyDescent="0.2">
      <c r="A3523" s="289" t="s">
        <v>8821</v>
      </c>
      <c r="B3523" s="290" t="s">
        <v>8822</v>
      </c>
      <c r="C3523" s="291" t="s">
        <v>256</v>
      </c>
      <c r="D3523" s="292">
        <v>34801.75</v>
      </c>
      <c r="E3523" s="292">
        <v>8464.6299999999992</v>
      </c>
      <c r="F3523" s="292">
        <v>43266.38</v>
      </c>
    </row>
    <row r="3524" spans="1:6" ht="18" customHeight="1" x14ac:dyDescent="0.2">
      <c r="A3524" s="289" t="s">
        <v>8823</v>
      </c>
      <c r="B3524" s="290" t="s">
        <v>8824</v>
      </c>
      <c r="C3524" s="291"/>
      <c r="D3524" s="292"/>
      <c r="E3524" s="292"/>
      <c r="F3524" s="292"/>
    </row>
    <row r="3525" spans="1:6" ht="18" customHeight="1" x14ac:dyDescent="0.2">
      <c r="A3525" s="289" t="s">
        <v>8825</v>
      </c>
      <c r="B3525" s="290" t="s">
        <v>665</v>
      </c>
      <c r="C3525" s="291" t="s">
        <v>223</v>
      </c>
      <c r="D3525" s="292">
        <v>89.38</v>
      </c>
      <c r="E3525" s="292">
        <v>15.8</v>
      </c>
      <c r="F3525" s="292">
        <v>105.18</v>
      </c>
    </row>
    <row r="3526" spans="1:6" ht="18" customHeight="1" x14ac:dyDescent="0.2">
      <c r="A3526" s="289" t="s">
        <v>8826</v>
      </c>
      <c r="B3526" s="290" t="s">
        <v>8827</v>
      </c>
      <c r="C3526" s="291" t="s">
        <v>223</v>
      </c>
      <c r="D3526" s="292">
        <v>117.58</v>
      </c>
      <c r="E3526" s="292">
        <v>21.07</v>
      </c>
      <c r="F3526" s="292">
        <v>138.65</v>
      </c>
    </row>
    <row r="3527" spans="1:6" ht="18" customHeight="1" x14ac:dyDescent="0.2">
      <c r="A3527" s="289" t="s">
        <v>8828</v>
      </c>
      <c r="B3527" s="290" t="s">
        <v>8829</v>
      </c>
      <c r="C3527" s="291" t="s">
        <v>223</v>
      </c>
      <c r="D3527" s="292">
        <v>231.15</v>
      </c>
      <c r="E3527" s="292">
        <v>23.7</v>
      </c>
      <c r="F3527" s="292">
        <v>254.85</v>
      </c>
    </row>
    <row r="3528" spans="1:6" ht="18" customHeight="1" x14ac:dyDescent="0.2">
      <c r="A3528" s="289" t="s">
        <v>8830</v>
      </c>
      <c r="B3528" s="290" t="s">
        <v>8831</v>
      </c>
      <c r="C3528" s="291" t="s">
        <v>223</v>
      </c>
      <c r="D3528" s="292">
        <v>241.68</v>
      </c>
      <c r="E3528" s="292">
        <v>23.7</v>
      </c>
      <c r="F3528" s="292">
        <v>265.38</v>
      </c>
    </row>
    <row r="3529" spans="1:6" ht="18" customHeight="1" x14ac:dyDescent="0.2">
      <c r="A3529" s="289" t="s">
        <v>8832</v>
      </c>
      <c r="B3529" s="290" t="s">
        <v>8833</v>
      </c>
      <c r="C3529" s="291" t="s">
        <v>223</v>
      </c>
      <c r="D3529" s="292">
        <v>310.08999999999997</v>
      </c>
      <c r="E3529" s="292">
        <v>31.6</v>
      </c>
      <c r="F3529" s="292">
        <v>341.69</v>
      </c>
    </row>
    <row r="3530" spans="1:6" ht="18" customHeight="1" x14ac:dyDescent="0.2">
      <c r="A3530" s="289" t="s">
        <v>8834</v>
      </c>
      <c r="B3530" s="290" t="s">
        <v>8835</v>
      </c>
      <c r="C3530" s="291" t="s">
        <v>223</v>
      </c>
      <c r="D3530" s="292">
        <v>1442.87</v>
      </c>
      <c r="E3530" s="292">
        <v>23.7</v>
      </c>
      <c r="F3530" s="292">
        <v>1466.57</v>
      </c>
    </row>
    <row r="3531" spans="1:6" ht="18" customHeight="1" x14ac:dyDescent="0.2">
      <c r="A3531" s="289" t="s">
        <v>8836</v>
      </c>
      <c r="B3531" s="290" t="s">
        <v>8837</v>
      </c>
      <c r="C3531" s="291" t="s">
        <v>223</v>
      </c>
      <c r="D3531" s="292">
        <v>1928.69</v>
      </c>
      <c r="E3531" s="292">
        <v>105.34</v>
      </c>
      <c r="F3531" s="292">
        <v>2034.03</v>
      </c>
    </row>
    <row r="3532" spans="1:6" ht="18" customHeight="1" x14ac:dyDescent="0.2">
      <c r="A3532" s="289" t="s">
        <v>8838</v>
      </c>
      <c r="B3532" s="290" t="s">
        <v>8839</v>
      </c>
      <c r="C3532" s="291"/>
      <c r="D3532" s="292"/>
      <c r="E3532" s="292"/>
      <c r="F3532" s="292"/>
    </row>
    <row r="3533" spans="1:6" ht="18" customHeight="1" x14ac:dyDescent="0.2">
      <c r="A3533" s="289" t="s">
        <v>8840</v>
      </c>
      <c r="B3533" s="290" t="s">
        <v>8841</v>
      </c>
      <c r="C3533" s="291" t="s">
        <v>223</v>
      </c>
      <c r="D3533" s="292"/>
      <c r="E3533" s="292">
        <v>64.290000000000006</v>
      </c>
      <c r="F3533" s="292">
        <v>64.290000000000006</v>
      </c>
    </row>
    <row r="3534" spans="1:6" ht="18" customHeight="1" x14ac:dyDescent="0.2">
      <c r="A3534" s="289" t="s">
        <v>8842</v>
      </c>
      <c r="B3534" s="290" t="s">
        <v>8843</v>
      </c>
      <c r="C3534" s="291" t="s">
        <v>223</v>
      </c>
      <c r="D3534" s="292"/>
      <c r="E3534" s="292">
        <v>171.44</v>
      </c>
      <c r="F3534" s="292">
        <v>171.44</v>
      </c>
    </row>
    <row r="3535" spans="1:6" ht="18" customHeight="1" x14ac:dyDescent="0.2">
      <c r="A3535" s="289" t="s">
        <v>8844</v>
      </c>
      <c r="B3535" s="290" t="s">
        <v>8845</v>
      </c>
      <c r="C3535" s="291" t="s">
        <v>223</v>
      </c>
      <c r="D3535" s="292"/>
      <c r="E3535" s="292">
        <v>385.74</v>
      </c>
      <c r="F3535" s="292">
        <v>385.74</v>
      </c>
    </row>
    <row r="3536" spans="1:6" ht="18" customHeight="1" x14ac:dyDescent="0.2">
      <c r="A3536" s="289" t="s">
        <v>8846</v>
      </c>
      <c r="B3536" s="290" t="s">
        <v>8847</v>
      </c>
      <c r="C3536" s="291"/>
      <c r="D3536" s="292"/>
      <c r="E3536" s="292"/>
      <c r="F3536" s="292"/>
    </row>
    <row r="3537" spans="1:6" ht="18" customHeight="1" x14ac:dyDescent="0.2">
      <c r="A3537" s="289" t="s">
        <v>8848</v>
      </c>
      <c r="B3537" s="290" t="s">
        <v>8849</v>
      </c>
      <c r="C3537" s="291"/>
      <c r="D3537" s="292"/>
      <c r="E3537" s="292"/>
      <c r="F3537" s="292"/>
    </row>
    <row r="3538" spans="1:6" ht="18" customHeight="1" x14ac:dyDescent="0.2">
      <c r="A3538" s="289" t="s">
        <v>8850</v>
      </c>
      <c r="B3538" s="290" t="s">
        <v>697</v>
      </c>
      <c r="C3538" s="291" t="s">
        <v>223</v>
      </c>
      <c r="D3538" s="292">
        <v>35.340000000000003</v>
      </c>
      <c r="E3538" s="292">
        <v>52.67</v>
      </c>
      <c r="F3538" s="292">
        <v>88.01</v>
      </c>
    </row>
    <row r="3539" spans="1:6" ht="18" customHeight="1" x14ac:dyDescent="0.2">
      <c r="A3539" s="289" t="s">
        <v>8851</v>
      </c>
      <c r="B3539" s="290" t="s">
        <v>8852</v>
      </c>
      <c r="C3539" s="291" t="s">
        <v>223</v>
      </c>
      <c r="D3539" s="292">
        <v>48.47</v>
      </c>
      <c r="E3539" s="292">
        <v>52.67</v>
      </c>
      <c r="F3539" s="292">
        <v>101.14</v>
      </c>
    </row>
    <row r="3540" spans="1:6" ht="18" customHeight="1" x14ac:dyDescent="0.2">
      <c r="A3540" s="289" t="s">
        <v>8853</v>
      </c>
      <c r="B3540" s="290" t="s">
        <v>699</v>
      </c>
      <c r="C3540" s="291" t="s">
        <v>223</v>
      </c>
      <c r="D3540" s="292">
        <v>62.07</v>
      </c>
      <c r="E3540" s="292">
        <v>52.67</v>
      </c>
      <c r="F3540" s="292">
        <v>114.74</v>
      </c>
    </row>
    <row r="3541" spans="1:6" ht="18" customHeight="1" x14ac:dyDescent="0.2">
      <c r="A3541" s="289" t="s">
        <v>8854</v>
      </c>
      <c r="B3541" s="290" t="s">
        <v>8855</v>
      </c>
      <c r="C3541" s="291" t="s">
        <v>223</v>
      </c>
      <c r="D3541" s="292">
        <v>72.47</v>
      </c>
      <c r="E3541" s="292">
        <v>52.67</v>
      </c>
      <c r="F3541" s="292">
        <v>125.14</v>
      </c>
    </row>
    <row r="3542" spans="1:6" ht="18" customHeight="1" x14ac:dyDescent="0.2">
      <c r="A3542" s="289" t="s">
        <v>8856</v>
      </c>
      <c r="B3542" s="290" t="s">
        <v>8857</v>
      </c>
      <c r="C3542" s="291" t="s">
        <v>223</v>
      </c>
      <c r="D3542" s="292">
        <v>80.61</v>
      </c>
      <c r="E3542" s="292">
        <v>52.67</v>
      </c>
      <c r="F3542" s="292">
        <v>133.28</v>
      </c>
    </row>
    <row r="3543" spans="1:6" ht="18" customHeight="1" x14ac:dyDescent="0.2">
      <c r="A3543" s="289" t="s">
        <v>8858</v>
      </c>
      <c r="B3543" s="290" t="s">
        <v>8859</v>
      </c>
      <c r="C3543" s="291" t="s">
        <v>223</v>
      </c>
      <c r="D3543" s="292">
        <v>105.29</v>
      </c>
      <c r="E3543" s="292">
        <v>52.67</v>
      </c>
      <c r="F3543" s="292">
        <v>157.96</v>
      </c>
    </row>
    <row r="3544" spans="1:6" ht="18" customHeight="1" x14ac:dyDescent="0.2">
      <c r="A3544" s="289" t="s">
        <v>8860</v>
      </c>
      <c r="B3544" s="290" t="s">
        <v>8861</v>
      </c>
      <c r="C3544" s="291"/>
      <c r="D3544" s="292"/>
      <c r="E3544" s="292"/>
      <c r="F3544" s="292"/>
    </row>
    <row r="3545" spans="1:6" ht="18" customHeight="1" x14ac:dyDescent="0.2">
      <c r="A3545" s="289" t="s">
        <v>8862</v>
      </c>
      <c r="B3545" s="290" t="s">
        <v>8863</v>
      </c>
      <c r="C3545" s="291" t="s">
        <v>223</v>
      </c>
      <c r="D3545" s="292">
        <v>115.87</v>
      </c>
      <c r="E3545" s="292">
        <v>238.34</v>
      </c>
      <c r="F3545" s="292">
        <v>354.21</v>
      </c>
    </row>
    <row r="3546" spans="1:6" ht="18" customHeight="1" x14ac:dyDescent="0.2">
      <c r="A3546" s="289" t="s">
        <v>8864</v>
      </c>
      <c r="B3546" s="290" t="s">
        <v>8865</v>
      </c>
      <c r="C3546" s="291" t="s">
        <v>223</v>
      </c>
      <c r="D3546" s="292">
        <v>74.459999999999994</v>
      </c>
      <c r="E3546" s="292">
        <v>57.89</v>
      </c>
      <c r="F3546" s="292">
        <v>132.35</v>
      </c>
    </row>
    <row r="3547" spans="1:6" ht="18" customHeight="1" x14ac:dyDescent="0.2">
      <c r="A3547" s="289" t="s">
        <v>8866</v>
      </c>
      <c r="B3547" s="290" t="s">
        <v>8867</v>
      </c>
      <c r="C3547" s="291" t="s">
        <v>223</v>
      </c>
      <c r="D3547" s="292">
        <v>384.19</v>
      </c>
      <c r="E3547" s="292">
        <v>52.67</v>
      </c>
      <c r="F3547" s="292">
        <v>436.86</v>
      </c>
    </row>
    <row r="3548" spans="1:6" ht="18" customHeight="1" x14ac:dyDescent="0.2">
      <c r="A3548" s="289" t="s">
        <v>8868</v>
      </c>
      <c r="B3548" s="290" t="s">
        <v>8869</v>
      </c>
      <c r="C3548" s="291"/>
      <c r="D3548" s="292"/>
      <c r="E3548" s="292"/>
      <c r="F3548" s="292"/>
    </row>
    <row r="3549" spans="1:6" ht="18" customHeight="1" x14ac:dyDescent="0.2">
      <c r="A3549" s="289" t="s">
        <v>8870</v>
      </c>
      <c r="B3549" s="290" t="s">
        <v>8871</v>
      </c>
      <c r="C3549" s="291" t="s">
        <v>223</v>
      </c>
      <c r="D3549" s="292">
        <v>32.89</v>
      </c>
      <c r="E3549" s="292">
        <v>52.67</v>
      </c>
      <c r="F3549" s="292">
        <v>85.56</v>
      </c>
    </row>
    <row r="3550" spans="1:6" ht="18" customHeight="1" x14ac:dyDescent="0.2">
      <c r="A3550" s="289" t="s">
        <v>8872</v>
      </c>
      <c r="B3550" s="290" t="s">
        <v>8873</v>
      </c>
      <c r="C3550" s="291"/>
      <c r="D3550" s="292"/>
      <c r="E3550" s="292"/>
      <c r="F3550" s="292"/>
    </row>
    <row r="3551" spans="1:6" ht="18" customHeight="1" x14ac:dyDescent="0.2">
      <c r="A3551" s="289" t="s">
        <v>8874</v>
      </c>
      <c r="B3551" s="290" t="s">
        <v>8875</v>
      </c>
      <c r="C3551" s="291" t="s">
        <v>223</v>
      </c>
      <c r="D3551" s="292">
        <v>130.65</v>
      </c>
      <c r="E3551" s="292">
        <v>63.21</v>
      </c>
      <c r="F3551" s="292">
        <v>193.86</v>
      </c>
    </row>
    <row r="3552" spans="1:6" ht="18" customHeight="1" x14ac:dyDescent="0.2">
      <c r="A3552" s="289" t="s">
        <v>8876</v>
      </c>
      <c r="B3552" s="290" t="s">
        <v>8877</v>
      </c>
      <c r="C3552" s="291" t="s">
        <v>223</v>
      </c>
      <c r="D3552" s="292">
        <v>539.27</v>
      </c>
      <c r="E3552" s="292">
        <v>79.010000000000005</v>
      </c>
      <c r="F3552" s="292">
        <v>618.28</v>
      </c>
    </row>
    <row r="3553" spans="1:6" ht="18" customHeight="1" x14ac:dyDescent="0.2">
      <c r="A3553" s="289" t="s">
        <v>8878</v>
      </c>
      <c r="B3553" s="290" t="s">
        <v>8879</v>
      </c>
      <c r="C3553" s="291"/>
      <c r="D3553" s="292"/>
      <c r="E3553" s="292"/>
      <c r="F3553" s="292"/>
    </row>
    <row r="3554" spans="1:6" ht="18" customHeight="1" x14ac:dyDescent="0.2">
      <c r="A3554" s="289" t="s">
        <v>8880</v>
      </c>
      <c r="B3554" s="290" t="s">
        <v>8881</v>
      </c>
      <c r="C3554" s="291" t="s">
        <v>223</v>
      </c>
      <c r="D3554" s="292">
        <v>13.38</v>
      </c>
      <c r="E3554" s="292">
        <v>3.16</v>
      </c>
      <c r="F3554" s="292">
        <v>16.54</v>
      </c>
    </row>
    <row r="3555" spans="1:6" ht="18" customHeight="1" x14ac:dyDescent="0.2">
      <c r="A3555" s="289" t="s">
        <v>8882</v>
      </c>
      <c r="B3555" s="290" t="s">
        <v>8883</v>
      </c>
      <c r="C3555" s="291" t="s">
        <v>2011</v>
      </c>
      <c r="D3555" s="292">
        <v>1023.83</v>
      </c>
      <c r="E3555" s="292">
        <v>34.479999999999997</v>
      </c>
      <c r="F3555" s="292">
        <v>1058.31</v>
      </c>
    </row>
    <row r="3556" spans="1:6" ht="18" customHeight="1" x14ac:dyDescent="0.2">
      <c r="A3556" s="289" t="s">
        <v>8884</v>
      </c>
      <c r="B3556" s="290" t="s">
        <v>8885</v>
      </c>
      <c r="C3556" s="291" t="s">
        <v>223</v>
      </c>
      <c r="D3556" s="292">
        <v>9.5</v>
      </c>
      <c r="E3556" s="292">
        <v>3.16</v>
      </c>
      <c r="F3556" s="292">
        <v>12.66</v>
      </c>
    </row>
    <row r="3557" spans="1:6" ht="18" customHeight="1" x14ac:dyDescent="0.2">
      <c r="A3557" s="289" t="s">
        <v>8886</v>
      </c>
      <c r="B3557" s="290" t="s">
        <v>8887</v>
      </c>
      <c r="C3557" s="291" t="s">
        <v>223</v>
      </c>
      <c r="D3557" s="292">
        <v>318.10000000000002</v>
      </c>
      <c r="E3557" s="292">
        <v>27.58</v>
      </c>
      <c r="F3557" s="292">
        <v>345.68</v>
      </c>
    </row>
    <row r="3558" spans="1:6" ht="18" customHeight="1" x14ac:dyDescent="0.2">
      <c r="A3558" s="289" t="s">
        <v>8888</v>
      </c>
      <c r="B3558" s="290" t="s">
        <v>8889</v>
      </c>
      <c r="C3558" s="291" t="s">
        <v>223</v>
      </c>
      <c r="D3558" s="292">
        <v>28.45</v>
      </c>
      <c r="E3558" s="292">
        <v>3.16</v>
      </c>
      <c r="F3558" s="292">
        <v>31.61</v>
      </c>
    </row>
    <row r="3559" spans="1:6" ht="18" customHeight="1" x14ac:dyDescent="0.2">
      <c r="A3559" s="289" t="s">
        <v>8890</v>
      </c>
      <c r="B3559" s="290" t="s">
        <v>8891</v>
      </c>
      <c r="C3559" s="291" t="s">
        <v>223</v>
      </c>
      <c r="D3559" s="292">
        <v>6.3</v>
      </c>
      <c r="E3559" s="292">
        <v>3.16</v>
      </c>
      <c r="F3559" s="292">
        <v>9.4600000000000009</v>
      </c>
    </row>
    <row r="3560" spans="1:6" ht="18" customHeight="1" x14ac:dyDescent="0.2">
      <c r="A3560" s="289" t="s">
        <v>8892</v>
      </c>
      <c r="B3560" s="290" t="s">
        <v>8893</v>
      </c>
      <c r="C3560" s="291" t="s">
        <v>2011</v>
      </c>
      <c r="D3560" s="292">
        <v>1031.6099999999999</v>
      </c>
      <c r="E3560" s="292">
        <v>34.479999999999997</v>
      </c>
      <c r="F3560" s="292">
        <v>1066.0899999999999</v>
      </c>
    </row>
    <row r="3561" spans="1:6" ht="18" customHeight="1" x14ac:dyDescent="0.2">
      <c r="A3561" s="289" t="s">
        <v>8894</v>
      </c>
      <c r="B3561" s="290" t="s">
        <v>8895</v>
      </c>
      <c r="C3561" s="291" t="s">
        <v>2011</v>
      </c>
      <c r="D3561" s="292">
        <v>1315.86</v>
      </c>
      <c r="E3561" s="292">
        <v>34.479999999999997</v>
      </c>
      <c r="F3561" s="292">
        <v>1350.34</v>
      </c>
    </row>
    <row r="3562" spans="1:6" ht="18" customHeight="1" x14ac:dyDescent="0.2">
      <c r="A3562" s="289" t="s">
        <v>8896</v>
      </c>
      <c r="B3562" s="290" t="s">
        <v>8897</v>
      </c>
      <c r="C3562" s="291" t="s">
        <v>223</v>
      </c>
      <c r="D3562" s="292">
        <v>81.319999999999993</v>
      </c>
      <c r="E3562" s="292">
        <v>17.239999999999998</v>
      </c>
      <c r="F3562" s="292">
        <v>98.56</v>
      </c>
    </row>
    <row r="3563" spans="1:6" ht="18" customHeight="1" x14ac:dyDescent="0.2">
      <c r="A3563" s="289" t="s">
        <v>8898</v>
      </c>
      <c r="B3563" s="290" t="s">
        <v>8899</v>
      </c>
      <c r="C3563" s="291" t="s">
        <v>223</v>
      </c>
      <c r="D3563" s="292">
        <v>10.1</v>
      </c>
      <c r="E3563" s="292">
        <v>3.16</v>
      </c>
      <c r="F3563" s="292">
        <v>13.26</v>
      </c>
    </row>
    <row r="3564" spans="1:6" ht="18" customHeight="1" x14ac:dyDescent="0.2">
      <c r="A3564" s="289" t="s">
        <v>8900</v>
      </c>
      <c r="B3564" s="290" t="s">
        <v>8901</v>
      </c>
      <c r="C3564" s="291" t="s">
        <v>223</v>
      </c>
      <c r="D3564" s="292">
        <v>22.08</v>
      </c>
      <c r="E3564" s="292">
        <v>3.16</v>
      </c>
      <c r="F3564" s="292">
        <v>25.24</v>
      </c>
    </row>
    <row r="3565" spans="1:6" ht="18" customHeight="1" x14ac:dyDescent="0.2">
      <c r="A3565" s="289" t="s">
        <v>8902</v>
      </c>
      <c r="B3565" s="290" t="s">
        <v>8903</v>
      </c>
      <c r="C3565" s="291" t="s">
        <v>223</v>
      </c>
      <c r="D3565" s="292">
        <v>3502.91</v>
      </c>
      <c r="E3565" s="292">
        <v>63.21</v>
      </c>
      <c r="F3565" s="292">
        <v>3566.12</v>
      </c>
    </row>
    <row r="3566" spans="1:6" ht="18" customHeight="1" x14ac:dyDescent="0.2">
      <c r="A3566" s="289" t="s">
        <v>8904</v>
      </c>
      <c r="B3566" s="290" t="s">
        <v>8905</v>
      </c>
      <c r="C3566" s="291" t="s">
        <v>223</v>
      </c>
      <c r="D3566" s="292">
        <v>4707.41</v>
      </c>
      <c r="E3566" s="292">
        <v>63.21</v>
      </c>
      <c r="F3566" s="292">
        <v>4770.62</v>
      </c>
    </row>
    <row r="3567" spans="1:6" ht="18" customHeight="1" x14ac:dyDescent="0.2">
      <c r="A3567" s="289" t="s">
        <v>8906</v>
      </c>
      <c r="B3567" s="290" t="s">
        <v>8907</v>
      </c>
      <c r="C3567" s="291" t="s">
        <v>223</v>
      </c>
      <c r="D3567" s="292">
        <v>356.88</v>
      </c>
      <c r="E3567" s="292">
        <v>71.290000000000006</v>
      </c>
      <c r="F3567" s="292">
        <v>428.17</v>
      </c>
    </row>
    <row r="3568" spans="1:6" ht="18" customHeight="1" x14ac:dyDescent="0.2">
      <c r="A3568" s="289" t="s">
        <v>8908</v>
      </c>
      <c r="B3568" s="290" t="s">
        <v>8909</v>
      </c>
      <c r="C3568" s="291" t="s">
        <v>223</v>
      </c>
      <c r="D3568" s="292">
        <v>392.5</v>
      </c>
      <c r="E3568" s="292">
        <v>71.290000000000006</v>
      </c>
      <c r="F3568" s="292">
        <v>463.79</v>
      </c>
    </row>
    <row r="3569" spans="1:6" ht="18" customHeight="1" x14ac:dyDescent="0.2">
      <c r="A3569" s="289" t="s">
        <v>8910</v>
      </c>
      <c r="B3569" s="290" t="s">
        <v>8911</v>
      </c>
      <c r="C3569" s="291" t="s">
        <v>223</v>
      </c>
      <c r="D3569" s="292">
        <v>520.96</v>
      </c>
      <c r="E3569" s="292">
        <v>71.290000000000006</v>
      </c>
      <c r="F3569" s="292">
        <v>592.25</v>
      </c>
    </row>
    <row r="3570" spans="1:6" ht="18" customHeight="1" x14ac:dyDescent="0.2">
      <c r="A3570" s="289" t="s">
        <v>8912</v>
      </c>
      <c r="B3570" s="290" t="s">
        <v>8913</v>
      </c>
      <c r="C3570" s="291" t="s">
        <v>223</v>
      </c>
      <c r="D3570" s="292">
        <v>152.54</v>
      </c>
      <c r="E3570" s="292">
        <v>71.290000000000006</v>
      </c>
      <c r="F3570" s="292">
        <v>223.83</v>
      </c>
    </row>
    <row r="3571" spans="1:6" ht="18" customHeight="1" x14ac:dyDescent="0.2">
      <c r="A3571" s="289" t="s">
        <v>8914</v>
      </c>
      <c r="B3571" s="290" t="s">
        <v>8915</v>
      </c>
      <c r="C3571" s="291" t="s">
        <v>223</v>
      </c>
      <c r="D3571" s="292">
        <v>166.03</v>
      </c>
      <c r="E3571" s="292">
        <v>71.290000000000006</v>
      </c>
      <c r="F3571" s="292">
        <v>237.32</v>
      </c>
    </row>
    <row r="3572" spans="1:6" ht="18" customHeight="1" x14ac:dyDescent="0.2">
      <c r="A3572" s="289" t="s">
        <v>8916</v>
      </c>
      <c r="B3572" s="290" t="s">
        <v>8917</v>
      </c>
      <c r="C3572" s="291" t="s">
        <v>223</v>
      </c>
      <c r="D3572" s="292">
        <v>283.49</v>
      </c>
      <c r="E3572" s="292">
        <v>71.290000000000006</v>
      </c>
      <c r="F3572" s="292">
        <v>354.78</v>
      </c>
    </row>
    <row r="3573" spans="1:6" ht="18" customHeight="1" x14ac:dyDescent="0.2">
      <c r="A3573" s="289" t="s">
        <v>8918</v>
      </c>
      <c r="B3573" s="290" t="s">
        <v>8919</v>
      </c>
      <c r="C3573" s="291" t="s">
        <v>223</v>
      </c>
      <c r="D3573" s="292">
        <v>322.60000000000002</v>
      </c>
      <c r="E3573" s="292">
        <v>71.290000000000006</v>
      </c>
      <c r="F3573" s="292">
        <v>393.89</v>
      </c>
    </row>
    <row r="3574" spans="1:6" ht="18" customHeight="1" x14ac:dyDescent="0.2">
      <c r="A3574" s="289" t="s">
        <v>8920</v>
      </c>
      <c r="B3574" s="290" t="s">
        <v>8921</v>
      </c>
      <c r="C3574" s="291" t="s">
        <v>223</v>
      </c>
      <c r="D3574" s="292">
        <v>308.63</v>
      </c>
      <c r="E3574" s="292">
        <v>71.290000000000006</v>
      </c>
      <c r="F3574" s="292">
        <v>379.92</v>
      </c>
    </row>
    <row r="3575" spans="1:6" ht="18" customHeight="1" x14ac:dyDescent="0.2">
      <c r="A3575" s="289" t="s">
        <v>8922</v>
      </c>
      <c r="B3575" s="290" t="s">
        <v>8923</v>
      </c>
      <c r="C3575" s="291" t="s">
        <v>223</v>
      </c>
      <c r="D3575" s="292">
        <v>1518.89</v>
      </c>
      <c r="E3575" s="292">
        <v>71.290000000000006</v>
      </c>
      <c r="F3575" s="292">
        <v>1590.18</v>
      </c>
    </row>
    <row r="3576" spans="1:6" ht="18" customHeight="1" x14ac:dyDescent="0.2">
      <c r="A3576" s="289" t="s">
        <v>8924</v>
      </c>
      <c r="B3576" s="290" t="s">
        <v>8925</v>
      </c>
      <c r="C3576" s="291" t="s">
        <v>256</v>
      </c>
      <c r="D3576" s="292">
        <v>1003.16</v>
      </c>
      <c r="E3576" s="292">
        <v>22.33</v>
      </c>
      <c r="F3576" s="292">
        <v>1025.49</v>
      </c>
    </row>
    <row r="3577" spans="1:6" ht="18" customHeight="1" x14ac:dyDescent="0.2">
      <c r="A3577" s="289" t="s">
        <v>8926</v>
      </c>
      <c r="B3577" s="290" t="s">
        <v>8927</v>
      </c>
      <c r="C3577" s="291" t="s">
        <v>256</v>
      </c>
      <c r="D3577" s="292">
        <v>1122.2</v>
      </c>
      <c r="E3577" s="292">
        <v>29.47</v>
      </c>
      <c r="F3577" s="292">
        <v>1151.67</v>
      </c>
    </row>
    <row r="3578" spans="1:6" ht="18" customHeight="1" x14ac:dyDescent="0.2">
      <c r="A3578" s="289" t="s">
        <v>8928</v>
      </c>
      <c r="B3578" s="290" t="s">
        <v>8929</v>
      </c>
      <c r="C3578" s="291"/>
      <c r="D3578" s="292"/>
      <c r="E3578" s="292"/>
      <c r="F3578" s="292"/>
    </row>
    <row r="3579" spans="1:6" ht="18" customHeight="1" x14ac:dyDescent="0.2">
      <c r="A3579" s="289" t="s">
        <v>8930</v>
      </c>
      <c r="B3579" s="290" t="s">
        <v>8931</v>
      </c>
      <c r="C3579" s="291" t="s">
        <v>223</v>
      </c>
      <c r="D3579" s="292">
        <v>406</v>
      </c>
      <c r="E3579" s="292">
        <v>52.67</v>
      </c>
      <c r="F3579" s="292">
        <v>458.67</v>
      </c>
    </row>
    <row r="3580" spans="1:6" ht="18" customHeight="1" x14ac:dyDescent="0.2">
      <c r="A3580" s="289" t="s">
        <v>8932</v>
      </c>
      <c r="B3580" s="290" t="s">
        <v>8933</v>
      </c>
      <c r="C3580" s="291"/>
      <c r="D3580" s="292"/>
      <c r="E3580" s="292"/>
      <c r="F3580" s="292"/>
    </row>
    <row r="3581" spans="1:6" ht="18" customHeight="1" x14ac:dyDescent="0.2">
      <c r="A3581" s="289" t="s">
        <v>8934</v>
      </c>
      <c r="B3581" s="290" t="s">
        <v>8935</v>
      </c>
      <c r="C3581" s="291" t="s">
        <v>256</v>
      </c>
      <c r="D3581" s="292">
        <v>423.02</v>
      </c>
      <c r="E3581" s="292">
        <v>11.88</v>
      </c>
      <c r="F3581" s="292">
        <v>434.9</v>
      </c>
    </row>
    <row r="3582" spans="1:6" ht="18" customHeight="1" x14ac:dyDescent="0.2">
      <c r="A3582" s="289" t="s">
        <v>8936</v>
      </c>
      <c r="B3582" s="290" t="s">
        <v>8937</v>
      </c>
      <c r="C3582" s="291" t="s">
        <v>256</v>
      </c>
      <c r="D3582" s="292">
        <v>267.60000000000002</v>
      </c>
      <c r="E3582" s="292">
        <v>11.88</v>
      </c>
      <c r="F3582" s="292">
        <v>279.48</v>
      </c>
    </row>
    <row r="3583" spans="1:6" ht="18" customHeight="1" x14ac:dyDescent="0.2">
      <c r="A3583" s="289" t="s">
        <v>8938</v>
      </c>
      <c r="B3583" s="290" t="s">
        <v>8939</v>
      </c>
      <c r="C3583" s="291" t="s">
        <v>256</v>
      </c>
      <c r="D3583" s="292">
        <v>339.94</v>
      </c>
      <c r="E3583" s="292">
        <v>11.88</v>
      </c>
      <c r="F3583" s="292">
        <v>351.82</v>
      </c>
    </row>
    <row r="3584" spans="1:6" ht="18" customHeight="1" x14ac:dyDescent="0.2">
      <c r="A3584" s="289" t="s">
        <v>8940</v>
      </c>
      <c r="B3584" s="290" t="s">
        <v>8941</v>
      </c>
      <c r="C3584" s="291"/>
      <c r="D3584" s="292"/>
      <c r="E3584" s="292"/>
      <c r="F3584" s="292"/>
    </row>
    <row r="3585" spans="1:6" ht="18" customHeight="1" x14ac:dyDescent="0.2">
      <c r="A3585" s="289" t="s">
        <v>8942</v>
      </c>
      <c r="B3585" s="290" t="s">
        <v>8943</v>
      </c>
      <c r="C3585" s="291" t="s">
        <v>223</v>
      </c>
      <c r="D3585" s="292">
        <v>1912.88</v>
      </c>
      <c r="E3585" s="292">
        <v>1701.44</v>
      </c>
      <c r="F3585" s="292">
        <v>3614.32</v>
      </c>
    </row>
    <row r="3586" spans="1:6" ht="18" customHeight="1" x14ac:dyDescent="0.2">
      <c r="A3586" s="289" t="s">
        <v>8944</v>
      </c>
      <c r="B3586" s="290" t="s">
        <v>8945</v>
      </c>
      <c r="C3586" s="291" t="s">
        <v>223</v>
      </c>
      <c r="D3586" s="292">
        <v>3244.34</v>
      </c>
      <c r="E3586" s="292">
        <v>2644.43</v>
      </c>
      <c r="F3586" s="292">
        <v>5888.77</v>
      </c>
    </row>
    <row r="3587" spans="1:6" ht="18" customHeight="1" x14ac:dyDescent="0.2">
      <c r="A3587" s="289" t="s">
        <v>8946</v>
      </c>
      <c r="B3587" s="290" t="s">
        <v>8947</v>
      </c>
      <c r="C3587" s="291" t="s">
        <v>223</v>
      </c>
      <c r="D3587" s="292">
        <v>4519.6499999999996</v>
      </c>
      <c r="E3587" s="292">
        <v>3580.59</v>
      </c>
      <c r="F3587" s="292">
        <v>8100.24</v>
      </c>
    </row>
    <row r="3588" spans="1:6" ht="18" customHeight="1" x14ac:dyDescent="0.2">
      <c r="A3588" s="289" t="s">
        <v>8948</v>
      </c>
      <c r="B3588" s="290" t="s">
        <v>8949</v>
      </c>
      <c r="C3588" s="291" t="s">
        <v>223</v>
      </c>
      <c r="D3588" s="292">
        <v>1262.8800000000001</v>
      </c>
      <c r="E3588" s="292">
        <v>1679.11</v>
      </c>
      <c r="F3588" s="292">
        <v>2941.99</v>
      </c>
    </row>
    <row r="3589" spans="1:6" ht="18" customHeight="1" x14ac:dyDescent="0.2">
      <c r="A3589" s="289" t="s">
        <v>8950</v>
      </c>
      <c r="B3589" s="290" t="s">
        <v>8951</v>
      </c>
      <c r="C3589" s="291" t="s">
        <v>223</v>
      </c>
      <c r="D3589" s="292">
        <v>3949.4</v>
      </c>
      <c r="E3589" s="292">
        <v>2879.25</v>
      </c>
      <c r="F3589" s="292">
        <v>6828.65</v>
      </c>
    </row>
    <row r="3590" spans="1:6" ht="18" customHeight="1" x14ac:dyDescent="0.2">
      <c r="A3590" s="289" t="s">
        <v>8952</v>
      </c>
      <c r="B3590" s="290" t="s">
        <v>8953</v>
      </c>
      <c r="C3590" s="291" t="s">
        <v>256</v>
      </c>
      <c r="D3590" s="292">
        <v>311.81</v>
      </c>
      <c r="E3590" s="292">
        <v>418.28</v>
      </c>
      <c r="F3590" s="292">
        <v>730.09</v>
      </c>
    </row>
    <row r="3591" spans="1:6" ht="18" customHeight="1" x14ac:dyDescent="0.2">
      <c r="A3591" s="289" t="s">
        <v>8954</v>
      </c>
      <c r="B3591" s="290" t="s">
        <v>8955</v>
      </c>
      <c r="C3591" s="291" t="s">
        <v>223</v>
      </c>
      <c r="D3591" s="292">
        <v>2408.31</v>
      </c>
      <c r="E3591" s="292">
        <v>2666.42</v>
      </c>
      <c r="F3591" s="292">
        <v>5074.7299999999996</v>
      </c>
    </row>
    <row r="3592" spans="1:6" ht="18" customHeight="1" x14ac:dyDescent="0.2">
      <c r="A3592" s="289" t="s">
        <v>8956</v>
      </c>
      <c r="B3592" s="290" t="s">
        <v>8957</v>
      </c>
      <c r="C3592" s="291"/>
      <c r="D3592" s="292"/>
      <c r="E3592" s="292"/>
      <c r="F3592" s="292"/>
    </row>
    <row r="3593" spans="1:6" ht="18" customHeight="1" x14ac:dyDescent="0.2">
      <c r="A3593" s="289" t="s">
        <v>8958</v>
      </c>
      <c r="B3593" s="290" t="s">
        <v>8959</v>
      </c>
      <c r="C3593" s="291" t="s">
        <v>223</v>
      </c>
      <c r="D3593" s="292">
        <v>4002.38</v>
      </c>
      <c r="E3593" s="292">
        <v>3346.96</v>
      </c>
      <c r="F3593" s="292">
        <v>7349.34</v>
      </c>
    </row>
    <row r="3594" spans="1:6" ht="18" customHeight="1" x14ac:dyDescent="0.2">
      <c r="A3594" s="289" t="s">
        <v>8960</v>
      </c>
      <c r="B3594" s="290" t="s">
        <v>8961</v>
      </c>
      <c r="C3594" s="291" t="s">
        <v>223</v>
      </c>
      <c r="D3594" s="292">
        <v>6522.43</v>
      </c>
      <c r="E3594" s="292">
        <v>5440.12</v>
      </c>
      <c r="F3594" s="292">
        <v>11962.55</v>
      </c>
    </row>
    <row r="3595" spans="1:6" ht="18" customHeight="1" x14ac:dyDescent="0.2">
      <c r="A3595" s="289" t="s">
        <v>8962</v>
      </c>
      <c r="B3595" s="290" t="s">
        <v>8963</v>
      </c>
      <c r="C3595" s="291" t="s">
        <v>223</v>
      </c>
      <c r="D3595" s="292">
        <v>9263.2900000000009</v>
      </c>
      <c r="E3595" s="292">
        <v>7184.23</v>
      </c>
      <c r="F3595" s="292">
        <v>16447.52</v>
      </c>
    </row>
    <row r="3596" spans="1:6" ht="18" customHeight="1" x14ac:dyDescent="0.2">
      <c r="A3596" s="289" t="s">
        <v>8964</v>
      </c>
      <c r="B3596" s="290" t="s">
        <v>8965</v>
      </c>
      <c r="C3596" s="291" t="s">
        <v>223</v>
      </c>
      <c r="D3596" s="292">
        <v>14201.15</v>
      </c>
      <c r="E3596" s="292">
        <v>8954.8799999999992</v>
      </c>
      <c r="F3596" s="292">
        <v>23156.03</v>
      </c>
    </row>
    <row r="3597" spans="1:6" ht="18" customHeight="1" x14ac:dyDescent="0.2">
      <c r="A3597" s="289" t="s">
        <v>8966</v>
      </c>
      <c r="B3597" s="290" t="s">
        <v>8967</v>
      </c>
      <c r="C3597" s="291"/>
      <c r="D3597" s="292"/>
      <c r="E3597" s="292"/>
      <c r="F3597" s="292"/>
    </row>
    <row r="3598" spans="1:6" ht="18" customHeight="1" x14ac:dyDescent="0.2">
      <c r="A3598" s="289" t="s">
        <v>8968</v>
      </c>
      <c r="B3598" s="290" t="s">
        <v>8969</v>
      </c>
      <c r="C3598" s="291" t="s">
        <v>223</v>
      </c>
      <c r="D3598" s="292">
        <v>2713.58</v>
      </c>
      <c r="E3598" s="292">
        <v>1674.64</v>
      </c>
      <c r="F3598" s="292">
        <v>4388.22</v>
      </c>
    </row>
    <row r="3599" spans="1:6" ht="18" customHeight="1" x14ac:dyDescent="0.2">
      <c r="A3599" s="289" t="s">
        <v>8970</v>
      </c>
      <c r="B3599" s="290" t="s">
        <v>8971</v>
      </c>
      <c r="C3599" s="291" t="s">
        <v>223</v>
      </c>
      <c r="D3599" s="292">
        <v>7433.36</v>
      </c>
      <c r="E3599" s="292">
        <v>2501.2399999999998</v>
      </c>
      <c r="F3599" s="292">
        <v>9934.6</v>
      </c>
    </row>
    <row r="3600" spans="1:6" ht="18" customHeight="1" x14ac:dyDescent="0.2">
      <c r="A3600" s="289" t="s">
        <v>8972</v>
      </c>
      <c r="B3600" s="290" t="s">
        <v>8973</v>
      </c>
      <c r="C3600" s="291" t="s">
        <v>223</v>
      </c>
      <c r="D3600" s="292">
        <v>11164.6</v>
      </c>
      <c r="E3600" s="292">
        <v>5002.4799999999996</v>
      </c>
      <c r="F3600" s="292">
        <v>16167.08</v>
      </c>
    </row>
    <row r="3601" spans="1:6" ht="18" customHeight="1" x14ac:dyDescent="0.2">
      <c r="A3601" s="289" t="s">
        <v>8974</v>
      </c>
      <c r="B3601" s="290" t="s">
        <v>8975</v>
      </c>
      <c r="C3601" s="291" t="s">
        <v>256</v>
      </c>
      <c r="D3601" s="292">
        <v>1541.44</v>
      </c>
      <c r="E3601" s="292">
        <v>832.42</v>
      </c>
      <c r="F3601" s="292">
        <v>2373.86</v>
      </c>
    </row>
    <row r="3602" spans="1:6" ht="18" customHeight="1" x14ac:dyDescent="0.2">
      <c r="A3602" s="289" t="s">
        <v>8976</v>
      </c>
      <c r="B3602" s="290" t="s">
        <v>8977</v>
      </c>
      <c r="C3602" s="291" t="s">
        <v>223</v>
      </c>
      <c r="D3602" s="292">
        <v>1103.3900000000001</v>
      </c>
      <c r="E3602" s="292">
        <v>47.52</v>
      </c>
      <c r="F3602" s="292">
        <v>1150.9100000000001</v>
      </c>
    </row>
    <row r="3603" spans="1:6" ht="18" customHeight="1" x14ac:dyDescent="0.2">
      <c r="A3603" s="289" t="s">
        <v>8978</v>
      </c>
      <c r="B3603" s="290" t="s">
        <v>8979</v>
      </c>
      <c r="C3603" s="291"/>
      <c r="D3603" s="292"/>
      <c r="E3603" s="292"/>
      <c r="F3603" s="292"/>
    </row>
    <row r="3604" spans="1:6" ht="18" customHeight="1" x14ac:dyDescent="0.2">
      <c r="A3604" s="289" t="s">
        <v>8980</v>
      </c>
      <c r="B3604" s="290" t="s">
        <v>8981</v>
      </c>
      <c r="C3604" s="291" t="s">
        <v>256</v>
      </c>
      <c r="D3604" s="292">
        <v>371.81</v>
      </c>
      <c r="E3604" s="292">
        <v>34.479999999999997</v>
      </c>
      <c r="F3604" s="292">
        <v>406.29</v>
      </c>
    </row>
    <row r="3605" spans="1:6" ht="18" customHeight="1" x14ac:dyDescent="0.2">
      <c r="A3605" s="289" t="s">
        <v>8982</v>
      </c>
      <c r="B3605" s="290" t="s">
        <v>8983</v>
      </c>
      <c r="C3605" s="291" t="s">
        <v>256</v>
      </c>
      <c r="D3605" s="292">
        <v>585.41999999999996</v>
      </c>
      <c r="E3605" s="292">
        <v>51.72</v>
      </c>
      <c r="F3605" s="292">
        <v>637.14</v>
      </c>
    </row>
    <row r="3606" spans="1:6" ht="18" customHeight="1" x14ac:dyDescent="0.2">
      <c r="A3606" s="289" t="s">
        <v>8984</v>
      </c>
      <c r="B3606" s="290" t="s">
        <v>8985</v>
      </c>
      <c r="C3606" s="291" t="s">
        <v>256</v>
      </c>
      <c r="D3606" s="292">
        <v>602.91</v>
      </c>
      <c r="E3606" s="292">
        <v>68.95</v>
      </c>
      <c r="F3606" s="292">
        <v>671.86</v>
      </c>
    </row>
    <row r="3607" spans="1:6" ht="18" customHeight="1" x14ac:dyDescent="0.2">
      <c r="A3607" s="289" t="s">
        <v>8986</v>
      </c>
      <c r="B3607" s="290" t="s">
        <v>8987</v>
      </c>
      <c r="C3607" s="291" t="s">
        <v>256</v>
      </c>
      <c r="D3607" s="292">
        <v>1012.13</v>
      </c>
      <c r="E3607" s="292">
        <v>86.19</v>
      </c>
      <c r="F3607" s="292">
        <v>1098.32</v>
      </c>
    </row>
    <row r="3608" spans="1:6" ht="18" customHeight="1" x14ac:dyDescent="0.2">
      <c r="A3608" s="289" t="s">
        <v>8988</v>
      </c>
      <c r="B3608" s="290" t="s">
        <v>8989</v>
      </c>
      <c r="C3608" s="291" t="s">
        <v>256</v>
      </c>
      <c r="D3608" s="292">
        <v>1520.6</v>
      </c>
      <c r="E3608" s="292">
        <v>103.43</v>
      </c>
      <c r="F3608" s="292">
        <v>1624.03</v>
      </c>
    </row>
    <row r="3609" spans="1:6" ht="18" customHeight="1" x14ac:dyDescent="0.2">
      <c r="A3609" s="289" t="s">
        <v>8990</v>
      </c>
      <c r="B3609" s="290" t="s">
        <v>8991</v>
      </c>
      <c r="C3609" s="291" t="s">
        <v>256</v>
      </c>
      <c r="D3609" s="292">
        <v>2990.17</v>
      </c>
      <c r="E3609" s="292">
        <v>172.38</v>
      </c>
      <c r="F3609" s="292">
        <v>3162.55</v>
      </c>
    </row>
    <row r="3610" spans="1:6" ht="18" customHeight="1" x14ac:dyDescent="0.2">
      <c r="A3610" s="289" t="s">
        <v>8992</v>
      </c>
      <c r="B3610" s="290" t="s">
        <v>8993</v>
      </c>
      <c r="C3610" s="291"/>
      <c r="D3610" s="292"/>
      <c r="E3610" s="292"/>
      <c r="F3610" s="292"/>
    </row>
    <row r="3611" spans="1:6" ht="18" customHeight="1" x14ac:dyDescent="0.2">
      <c r="A3611" s="289" t="s">
        <v>8994</v>
      </c>
      <c r="B3611" s="290" t="s">
        <v>8995</v>
      </c>
      <c r="C3611" s="291" t="s">
        <v>223</v>
      </c>
      <c r="D3611" s="292">
        <v>558.35</v>
      </c>
      <c r="E3611" s="292">
        <v>21.07</v>
      </c>
      <c r="F3611" s="292">
        <v>579.41999999999996</v>
      </c>
    </row>
    <row r="3612" spans="1:6" ht="18" customHeight="1" x14ac:dyDescent="0.2">
      <c r="A3612" s="289" t="s">
        <v>8996</v>
      </c>
      <c r="B3612" s="290" t="s">
        <v>8997</v>
      </c>
      <c r="C3612" s="291" t="s">
        <v>223</v>
      </c>
      <c r="D3612" s="292">
        <v>248.95</v>
      </c>
      <c r="E3612" s="292">
        <v>26.34</v>
      </c>
      <c r="F3612" s="292">
        <v>275.29000000000002</v>
      </c>
    </row>
    <row r="3613" spans="1:6" ht="18" customHeight="1" x14ac:dyDescent="0.2">
      <c r="A3613" s="289" t="s">
        <v>8998</v>
      </c>
      <c r="B3613" s="290" t="s">
        <v>8999</v>
      </c>
      <c r="C3613" s="291"/>
      <c r="D3613" s="292"/>
      <c r="E3613" s="292"/>
      <c r="F3613" s="292"/>
    </row>
    <row r="3614" spans="1:6" ht="18" customHeight="1" x14ac:dyDescent="0.2">
      <c r="A3614" s="289" t="s">
        <v>9000</v>
      </c>
      <c r="B3614" s="290" t="s">
        <v>9001</v>
      </c>
      <c r="C3614" s="291"/>
      <c r="D3614" s="292"/>
      <c r="E3614" s="292"/>
      <c r="F3614" s="292"/>
    </row>
    <row r="3615" spans="1:6" ht="18" customHeight="1" x14ac:dyDescent="0.2">
      <c r="A3615" s="289" t="s">
        <v>9002</v>
      </c>
      <c r="B3615" s="290" t="s">
        <v>9003</v>
      </c>
      <c r="C3615" s="291" t="s">
        <v>223</v>
      </c>
      <c r="D3615" s="292">
        <v>932.27</v>
      </c>
      <c r="E3615" s="292">
        <v>184.35</v>
      </c>
      <c r="F3615" s="292">
        <v>1116.6199999999999</v>
      </c>
    </row>
    <row r="3616" spans="1:6" ht="18" customHeight="1" x14ac:dyDescent="0.2">
      <c r="A3616" s="289" t="s">
        <v>9004</v>
      </c>
      <c r="B3616" s="290" t="s">
        <v>9005</v>
      </c>
      <c r="C3616" s="291" t="s">
        <v>223</v>
      </c>
      <c r="D3616" s="292">
        <v>418.34</v>
      </c>
      <c r="E3616" s="292">
        <v>184.35</v>
      </c>
      <c r="F3616" s="292">
        <v>602.69000000000005</v>
      </c>
    </row>
    <row r="3617" spans="1:6" ht="18" customHeight="1" x14ac:dyDescent="0.2">
      <c r="A3617" s="289" t="s">
        <v>9006</v>
      </c>
      <c r="B3617" s="290" t="s">
        <v>9007</v>
      </c>
      <c r="C3617" s="291" t="s">
        <v>256</v>
      </c>
      <c r="D3617" s="292">
        <v>21.06</v>
      </c>
      <c r="E3617" s="292">
        <v>5.26</v>
      </c>
      <c r="F3617" s="292">
        <v>26.32</v>
      </c>
    </row>
    <row r="3618" spans="1:6" ht="18" customHeight="1" x14ac:dyDescent="0.2">
      <c r="A3618" s="289" t="s">
        <v>9008</v>
      </c>
      <c r="B3618" s="290" t="s">
        <v>9009</v>
      </c>
      <c r="C3618" s="291" t="s">
        <v>223</v>
      </c>
      <c r="D3618" s="292">
        <v>68.86</v>
      </c>
      <c r="E3618" s="292">
        <v>15.8</v>
      </c>
      <c r="F3618" s="292">
        <v>84.66</v>
      </c>
    </row>
    <row r="3619" spans="1:6" ht="18" customHeight="1" x14ac:dyDescent="0.2">
      <c r="A3619" s="289" t="s">
        <v>9010</v>
      </c>
      <c r="B3619" s="290" t="s">
        <v>9011</v>
      </c>
      <c r="C3619" s="291" t="s">
        <v>256</v>
      </c>
      <c r="D3619" s="292">
        <v>30.85</v>
      </c>
      <c r="E3619" s="292">
        <v>5.26</v>
      </c>
      <c r="F3619" s="292">
        <v>36.11</v>
      </c>
    </row>
    <row r="3620" spans="1:6" ht="18" customHeight="1" x14ac:dyDescent="0.2">
      <c r="A3620" s="289" t="s">
        <v>9012</v>
      </c>
      <c r="B3620" s="290" t="s">
        <v>9013</v>
      </c>
      <c r="C3620" s="291" t="s">
        <v>223</v>
      </c>
      <c r="D3620" s="292">
        <v>216.89</v>
      </c>
      <c r="E3620" s="292">
        <v>5.26</v>
      </c>
      <c r="F3620" s="292">
        <v>222.15</v>
      </c>
    </row>
    <row r="3621" spans="1:6" ht="18" customHeight="1" x14ac:dyDescent="0.2">
      <c r="A3621" s="289" t="s">
        <v>9014</v>
      </c>
      <c r="B3621" s="290" t="s">
        <v>9015</v>
      </c>
      <c r="C3621" s="291" t="s">
        <v>223</v>
      </c>
      <c r="D3621" s="292">
        <v>3732.02</v>
      </c>
      <c r="E3621" s="292">
        <v>289.69</v>
      </c>
      <c r="F3621" s="292">
        <v>4021.71</v>
      </c>
    </row>
    <row r="3622" spans="1:6" ht="18" customHeight="1" x14ac:dyDescent="0.2">
      <c r="A3622" s="289" t="s">
        <v>9016</v>
      </c>
      <c r="B3622" s="290" t="s">
        <v>9017</v>
      </c>
      <c r="C3622" s="291" t="s">
        <v>223</v>
      </c>
      <c r="D3622" s="292">
        <v>66.38</v>
      </c>
      <c r="E3622" s="292">
        <v>5.26</v>
      </c>
      <c r="F3622" s="292">
        <v>71.64</v>
      </c>
    </row>
    <row r="3623" spans="1:6" ht="18" customHeight="1" x14ac:dyDescent="0.2">
      <c r="A3623" s="289" t="s">
        <v>9018</v>
      </c>
      <c r="B3623" s="290" t="s">
        <v>9019</v>
      </c>
      <c r="C3623" s="291" t="s">
        <v>223</v>
      </c>
      <c r="D3623" s="292">
        <v>93.56</v>
      </c>
      <c r="E3623" s="292">
        <v>5.26</v>
      </c>
      <c r="F3623" s="292">
        <v>98.82</v>
      </c>
    </row>
    <row r="3624" spans="1:6" ht="18" customHeight="1" x14ac:dyDescent="0.2">
      <c r="A3624" s="289" t="s">
        <v>9020</v>
      </c>
      <c r="B3624" s="290" t="s">
        <v>9021</v>
      </c>
      <c r="C3624" s="291" t="s">
        <v>223</v>
      </c>
      <c r="D3624" s="292">
        <v>1882.44</v>
      </c>
      <c r="E3624" s="292">
        <v>67.599999999999994</v>
      </c>
      <c r="F3624" s="292">
        <v>1950.04</v>
      </c>
    </row>
    <row r="3625" spans="1:6" ht="18" customHeight="1" x14ac:dyDescent="0.2">
      <c r="A3625" s="289" t="s">
        <v>9022</v>
      </c>
      <c r="B3625" s="290" t="s">
        <v>9023</v>
      </c>
      <c r="C3625" s="291" t="s">
        <v>223</v>
      </c>
      <c r="D3625" s="292">
        <v>106.12</v>
      </c>
      <c r="E3625" s="292">
        <v>5.26</v>
      </c>
      <c r="F3625" s="292">
        <v>111.38</v>
      </c>
    </row>
    <row r="3626" spans="1:6" ht="18" customHeight="1" x14ac:dyDescent="0.2">
      <c r="A3626" s="289" t="s">
        <v>9024</v>
      </c>
      <c r="B3626" s="290" t="s">
        <v>9025</v>
      </c>
      <c r="C3626" s="291" t="s">
        <v>223</v>
      </c>
      <c r="D3626" s="292">
        <v>80.900000000000006</v>
      </c>
      <c r="E3626" s="292">
        <v>5.26</v>
      </c>
      <c r="F3626" s="292">
        <v>86.16</v>
      </c>
    </row>
    <row r="3627" spans="1:6" ht="18" customHeight="1" x14ac:dyDescent="0.2">
      <c r="A3627" s="289" t="s">
        <v>9026</v>
      </c>
      <c r="B3627" s="290" t="s">
        <v>9027</v>
      </c>
      <c r="C3627" s="291" t="s">
        <v>223</v>
      </c>
      <c r="D3627" s="292">
        <v>17.440000000000001</v>
      </c>
      <c r="E3627" s="292">
        <v>0.71</v>
      </c>
      <c r="F3627" s="292">
        <v>18.149999999999999</v>
      </c>
    </row>
    <row r="3628" spans="1:6" ht="18" customHeight="1" x14ac:dyDescent="0.2">
      <c r="A3628" s="289" t="s">
        <v>9028</v>
      </c>
      <c r="B3628" s="290" t="s">
        <v>9029</v>
      </c>
      <c r="C3628" s="291" t="s">
        <v>223</v>
      </c>
      <c r="D3628" s="292">
        <v>155.96</v>
      </c>
      <c r="E3628" s="292">
        <v>5.26</v>
      </c>
      <c r="F3628" s="292">
        <v>161.22</v>
      </c>
    </row>
    <row r="3629" spans="1:6" ht="18" customHeight="1" x14ac:dyDescent="0.2">
      <c r="A3629" s="289" t="s">
        <v>9030</v>
      </c>
      <c r="B3629" s="290" t="s">
        <v>9031</v>
      </c>
      <c r="C3629" s="291" t="s">
        <v>223</v>
      </c>
      <c r="D3629" s="292">
        <v>1963.91</v>
      </c>
      <c r="E3629" s="292">
        <v>273.89</v>
      </c>
      <c r="F3629" s="292">
        <v>2237.8000000000002</v>
      </c>
    </row>
    <row r="3630" spans="1:6" ht="18" customHeight="1" x14ac:dyDescent="0.2">
      <c r="A3630" s="289" t="s">
        <v>9032</v>
      </c>
      <c r="B3630" s="290" t="s">
        <v>9033</v>
      </c>
      <c r="C3630" s="291" t="s">
        <v>223</v>
      </c>
      <c r="D3630" s="292">
        <v>2515.16</v>
      </c>
      <c r="E3630" s="292">
        <v>273.89</v>
      </c>
      <c r="F3630" s="292">
        <v>2789.05</v>
      </c>
    </row>
    <row r="3631" spans="1:6" ht="18" customHeight="1" x14ac:dyDescent="0.2">
      <c r="A3631" s="289" t="s">
        <v>9034</v>
      </c>
      <c r="B3631" s="290" t="s">
        <v>9035</v>
      </c>
      <c r="C3631" s="291" t="s">
        <v>223</v>
      </c>
      <c r="D3631" s="292">
        <v>2777.92</v>
      </c>
      <c r="E3631" s="292">
        <v>857.64</v>
      </c>
      <c r="F3631" s="292">
        <v>3635.56</v>
      </c>
    </row>
    <row r="3632" spans="1:6" ht="18" customHeight="1" x14ac:dyDescent="0.2">
      <c r="A3632" s="289" t="s">
        <v>9036</v>
      </c>
      <c r="B3632" s="290" t="s">
        <v>9037</v>
      </c>
      <c r="C3632" s="291"/>
      <c r="D3632" s="292"/>
      <c r="E3632" s="292"/>
      <c r="F3632" s="292"/>
    </row>
    <row r="3633" spans="1:6" ht="18" customHeight="1" x14ac:dyDescent="0.2">
      <c r="A3633" s="289" t="s">
        <v>9038</v>
      </c>
      <c r="B3633" s="290" t="s">
        <v>9039</v>
      </c>
      <c r="C3633" s="291" t="s">
        <v>223</v>
      </c>
      <c r="D3633" s="292">
        <v>28.88</v>
      </c>
      <c r="E3633" s="292">
        <v>18.53</v>
      </c>
      <c r="F3633" s="292">
        <v>47.41</v>
      </c>
    </row>
    <row r="3634" spans="1:6" ht="18" customHeight="1" x14ac:dyDescent="0.2">
      <c r="A3634" s="289" t="s">
        <v>9040</v>
      </c>
      <c r="B3634" s="290" t="s">
        <v>9041</v>
      </c>
      <c r="C3634" s="291" t="s">
        <v>223</v>
      </c>
      <c r="D3634" s="292">
        <v>891.92</v>
      </c>
      <c r="E3634" s="292">
        <v>26.34</v>
      </c>
      <c r="F3634" s="292">
        <v>918.26</v>
      </c>
    </row>
    <row r="3635" spans="1:6" ht="18" customHeight="1" x14ac:dyDescent="0.2">
      <c r="A3635" s="289" t="s">
        <v>9042</v>
      </c>
      <c r="B3635" s="290" t="s">
        <v>9043</v>
      </c>
      <c r="C3635" s="291" t="s">
        <v>223</v>
      </c>
      <c r="D3635" s="292">
        <v>29.08</v>
      </c>
      <c r="E3635" s="292">
        <v>18.53</v>
      </c>
      <c r="F3635" s="292">
        <v>47.61</v>
      </c>
    </row>
    <row r="3636" spans="1:6" ht="18" customHeight="1" x14ac:dyDescent="0.2">
      <c r="A3636" s="289" t="s">
        <v>9044</v>
      </c>
      <c r="B3636" s="290" t="s">
        <v>9045</v>
      </c>
      <c r="C3636" s="291" t="s">
        <v>223</v>
      </c>
      <c r="D3636" s="292">
        <v>7061.83</v>
      </c>
      <c r="E3636" s="292">
        <v>158.01</v>
      </c>
      <c r="F3636" s="292">
        <v>7219.84</v>
      </c>
    </row>
    <row r="3637" spans="1:6" ht="18" customHeight="1" x14ac:dyDescent="0.2">
      <c r="A3637" s="289" t="s">
        <v>9046</v>
      </c>
      <c r="B3637" s="290" t="s">
        <v>9047</v>
      </c>
      <c r="C3637" s="291"/>
      <c r="D3637" s="292"/>
      <c r="E3637" s="292"/>
      <c r="F3637" s="292"/>
    </row>
    <row r="3638" spans="1:6" ht="18" customHeight="1" x14ac:dyDescent="0.2">
      <c r="A3638" s="289" t="s">
        <v>9048</v>
      </c>
      <c r="B3638" s="290" t="s">
        <v>9049</v>
      </c>
      <c r="C3638" s="291" t="s">
        <v>223</v>
      </c>
      <c r="D3638" s="292">
        <v>237.23</v>
      </c>
      <c r="E3638" s="292">
        <v>42.13</v>
      </c>
      <c r="F3638" s="292">
        <v>279.36</v>
      </c>
    </row>
    <row r="3639" spans="1:6" ht="18" customHeight="1" x14ac:dyDescent="0.2">
      <c r="A3639" s="289" t="s">
        <v>9050</v>
      </c>
      <c r="B3639" s="290" t="s">
        <v>9051</v>
      </c>
      <c r="C3639" s="291" t="s">
        <v>223</v>
      </c>
      <c r="D3639" s="292">
        <v>25839</v>
      </c>
      <c r="E3639" s="292">
        <v>16.79</v>
      </c>
      <c r="F3639" s="292">
        <v>25855.79</v>
      </c>
    </row>
    <row r="3640" spans="1:6" ht="18" customHeight="1" x14ac:dyDescent="0.2">
      <c r="A3640" s="289" t="s">
        <v>9052</v>
      </c>
      <c r="B3640" s="290" t="s">
        <v>9053</v>
      </c>
      <c r="C3640" s="291" t="s">
        <v>223</v>
      </c>
      <c r="D3640" s="292">
        <v>76.599999999999994</v>
      </c>
      <c r="E3640" s="292">
        <v>26.34</v>
      </c>
      <c r="F3640" s="292">
        <v>102.94</v>
      </c>
    </row>
    <row r="3641" spans="1:6" ht="18" customHeight="1" x14ac:dyDescent="0.2">
      <c r="A3641" s="289" t="s">
        <v>9054</v>
      </c>
      <c r="B3641" s="290" t="s">
        <v>9055</v>
      </c>
      <c r="C3641" s="291" t="s">
        <v>223</v>
      </c>
      <c r="D3641" s="292">
        <v>315.74</v>
      </c>
      <c r="E3641" s="292">
        <v>15.8</v>
      </c>
      <c r="F3641" s="292">
        <v>331.54</v>
      </c>
    </row>
    <row r="3642" spans="1:6" ht="18" customHeight="1" x14ac:dyDescent="0.2">
      <c r="A3642" s="289" t="s">
        <v>9056</v>
      </c>
      <c r="B3642" s="290" t="s">
        <v>9057</v>
      </c>
      <c r="C3642" s="291" t="s">
        <v>223</v>
      </c>
      <c r="D3642" s="292">
        <v>65.72</v>
      </c>
      <c r="E3642" s="292">
        <v>15.8</v>
      </c>
      <c r="F3642" s="292">
        <v>81.52</v>
      </c>
    </row>
    <row r="3643" spans="1:6" ht="18" customHeight="1" x14ac:dyDescent="0.2">
      <c r="A3643" s="289" t="s">
        <v>9058</v>
      </c>
      <c r="B3643" s="290" t="s">
        <v>9059</v>
      </c>
      <c r="C3643" s="291" t="s">
        <v>223</v>
      </c>
      <c r="D3643" s="292">
        <v>178.27</v>
      </c>
      <c r="E3643" s="292">
        <v>15.8</v>
      </c>
      <c r="F3643" s="292">
        <v>194.07</v>
      </c>
    </row>
    <row r="3644" spans="1:6" ht="18" customHeight="1" x14ac:dyDescent="0.2">
      <c r="A3644" s="289" t="s">
        <v>9060</v>
      </c>
      <c r="B3644" s="290" t="s">
        <v>9061</v>
      </c>
      <c r="C3644" s="291" t="s">
        <v>223</v>
      </c>
      <c r="D3644" s="292">
        <v>324.14</v>
      </c>
      <c r="E3644" s="292">
        <v>15.8</v>
      </c>
      <c r="F3644" s="292">
        <v>339.94</v>
      </c>
    </row>
    <row r="3645" spans="1:6" ht="18" customHeight="1" x14ac:dyDescent="0.2">
      <c r="A3645" s="289" t="s">
        <v>9062</v>
      </c>
      <c r="B3645" s="290" t="s">
        <v>9063</v>
      </c>
      <c r="C3645" s="291" t="s">
        <v>223</v>
      </c>
      <c r="D3645" s="292">
        <v>269.14999999999998</v>
      </c>
      <c r="E3645" s="292">
        <v>15.8</v>
      </c>
      <c r="F3645" s="292">
        <v>284.95</v>
      </c>
    </row>
    <row r="3646" spans="1:6" ht="18" customHeight="1" x14ac:dyDescent="0.2">
      <c r="A3646" s="289" t="s">
        <v>9064</v>
      </c>
      <c r="B3646" s="290" t="s">
        <v>9065</v>
      </c>
      <c r="C3646" s="291" t="s">
        <v>223</v>
      </c>
      <c r="D3646" s="292">
        <v>843.33</v>
      </c>
      <c r="E3646" s="292">
        <v>16.79</v>
      </c>
      <c r="F3646" s="292">
        <v>860.12</v>
      </c>
    </row>
    <row r="3647" spans="1:6" ht="18" customHeight="1" x14ac:dyDescent="0.2">
      <c r="A3647" s="289" t="s">
        <v>9066</v>
      </c>
      <c r="B3647" s="290" t="s">
        <v>9067</v>
      </c>
      <c r="C3647" s="291" t="s">
        <v>223</v>
      </c>
      <c r="D3647" s="292">
        <v>757.61</v>
      </c>
      <c r="E3647" s="292">
        <v>16.79</v>
      </c>
      <c r="F3647" s="292">
        <v>774.4</v>
      </c>
    </row>
    <row r="3648" spans="1:6" ht="18" customHeight="1" x14ac:dyDescent="0.2">
      <c r="A3648" s="289" t="s">
        <v>9068</v>
      </c>
      <c r="B3648" s="290" t="s">
        <v>9069</v>
      </c>
      <c r="C3648" s="291" t="s">
        <v>223</v>
      </c>
      <c r="D3648" s="292">
        <v>96.65</v>
      </c>
      <c r="E3648" s="292">
        <v>15.8</v>
      </c>
      <c r="F3648" s="292">
        <v>112.45</v>
      </c>
    </row>
    <row r="3649" spans="1:6" ht="18" customHeight="1" x14ac:dyDescent="0.2">
      <c r="A3649" s="289" t="s">
        <v>9070</v>
      </c>
      <c r="B3649" s="290" t="s">
        <v>9071</v>
      </c>
      <c r="C3649" s="291" t="s">
        <v>223</v>
      </c>
      <c r="D3649" s="292">
        <v>227.9</v>
      </c>
      <c r="E3649" s="292">
        <v>16.79</v>
      </c>
      <c r="F3649" s="292">
        <v>244.69</v>
      </c>
    </row>
    <row r="3650" spans="1:6" ht="18" customHeight="1" x14ac:dyDescent="0.2">
      <c r="A3650" s="289" t="s">
        <v>9072</v>
      </c>
      <c r="B3650" s="290" t="s">
        <v>9073</v>
      </c>
      <c r="C3650" s="291" t="s">
        <v>223</v>
      </c>
      <c r="D3650" s="292">
        <v>75.12</v>
      </c>
      <c r="E3650" s="292">
        <v>57.93</v>
      </c>
      <c r="F3650" s="292">
        <v>133.05000000000001</v>
      </c>
    </row>
    <row r="3651" spans="1:6" ht="18" customHeight="1" x14ac:dyDescent="0.2">
      <c r="A3651" s="289" t="s">
        <v>9074</v>
      </c>
      <c r="B3651" s="290" t="s">
        <v>9075</v>
      </c>
      <c r="C3651" s="291" t="s">
        <v>223</v>
      </c>
      <c r="D3651" s="292">
        <v>182.03</v>
      </c>
      <c r="E3651" s="292">
        <v>52.67</v>
      </c>
      <c r="F3651" s="292">
        <v>234.7</v>
      </c>
    </row>
    <row r="3652" spans="1:6" ht="18" customHeight="1" x14ac:dyDescent="0.2">
      <c r="A3652" s="289" t="s">
        <v>9076</v>
      </c>
      <c r="B3652" s="290" t="s">
        <v>9077</v>
      </c>
      <c r="C3652" s="291" t="s">
        <v>223</v>
      </c>
      <c r="D3652" s="292">
        <v>1152.31</v>
      </c>
      <c r="E3652" s="292">
        <v>15.8</v>
      </c>
      <c r="F3652" s="292">
        <v>1168.1099999999999</v>
      </c>
    </row>
    <row r="3653" spans="1:6" ht="18" customHeight="1" x14ac:dyDescent="0.2">
      <c r="A3653" s="289" t="s">
        <v>9078</v>
      </c>
      <c r="B3653" s="290" t="s">
        <v>9079</v>
      </c>
      <c r="C3653" s="291" t="s">
        <v>223</v>
      </c>
      <c r="D3653" s="292">
        <v>170.88</v>
      </c>
      <c r="E3653" s="292">
        <v>15.8</v>
      </c>
      <c r="F3653" s="292">
        <v>186.68</v>
      </c>
    </row>
    <row r="3654" spans="1:6" ht="18" customHeight="1" x14ac:dyDescent="0.2">
      <c r="A3654" s="289" t="s">
        <v>9080</v>
      </c>
      <c r="B3654" s="290" t="s">
        <v>9081</v>
      </c>
      <c r="C3654" s="291" t="s">
        <v>223</v>
      </c>
      <c r="D3654" s="292">
        <v>135.79</v>
      </c>
      <c r="E3654" s="292">
        <v>26.34</v>
      </c>
      <c r="F3654" s="292">
        <v>162.13</v>
      </c>
    </row>
    <row r="3655" spans="1:6" ht="18" customHeight="1" x14ac:dyDescent="0.2">
      <c r="A3655" s="289" t="s">
        <v>9082</v>
      </c>
      <c r="B3655" s="290" t="s">
        <v>9083</v>
      </c>
      <c r="C3655" s="291" t="s">
        <v>223</v>
      </c>
      <c r="D3655" s="292">
        <v>378.77</v>
      </c>
      <c r="E3655" s="292">
        <v>15.8</v>
      </c>
      <c r="F3655" s="292">
        <v>394.57</v>
      </c>
    </row>
    <row r="3656" spans="1:6" ht="18" customHeight="1" x14ac:dyDescent="0.2">
      <c r="A3656" s="289" t="s">
        <v>9084</v>
      </c>
      <c r="B3656" s="290" t="s">
        <v>9085</v>
      </c>
      <c r="C3656" s="291" t="s">
        <v>223</v>
      </c>
      <c r="D3656" s="292">
        <v>308.49</v>
      </c>
      <c r="E3656" s="292">
        <v>13.17</v>
      </c>
      <c r="F3656" s="292">
        <v>321.66000000000003</v>
      </c>
    </row>
    <row r="3657" spans="1:6" ht="18" customHeight="1" x14ac:dyDescent="0.2">
      <c r="A3657" s="289" t="s">
        <v>9086</v>
      </c>
      <c r="B3657" s="290" t="s">
        <v>9087</v>
      </c>
      <c r="C3657" s="291" t="s">
        <v>223</v>
      </c>
      <c r="D3657" s="292">
        <v>265.95</v>
      </c>
      <c r="E3657" s="292">
        <v>13.17</v>
      </c>
      <c r="F3657" s="292">
        <v>279.12</v>
      </c>
    </row>
    <row r="3658" spans="1:6" ht="18" customHeight="1" x14ac:dyDescent="0.2">
      <c r="A3658" s="289" t="s">
        <v>9088</v>
      </c>
      <c r="B3658" s="290" t="s">
        <v>9089</v>
      </c>
      <c r="C3658" s="291"/>
      <c r="D3658" s="292"/>
      <c r="E3658" s="292"/>
      <c r="F3658" s="292"/>
    </row>
    <row r="3659" spans="1:6" ht="18" customHeight="1" x14ac:dyDescent="0.2">
      <c r="A3659" s="289" t="s">
        <v>9090</v>
      </c>
      <c r="B3659" s="290" t="s">
        <v>9091</v>
      </c>
      <c r="C3659" s="291" t="s">
        <v>223</v>
      </c>
      <c r="D3659" s="292">
        <v>1525.38</v>
      </c>
      <c r="E3659" s="292">
        <v>21.87</v>
      </c>
      <c r="F3659" s="292">
        <v>1547.25</v>
      </c>
    </row>
    <row r="3660" spans="1:6" ht="18" customHeight="1" x14ac:dyDescent="0.2">
      <c r="A3660" s="289" t="s">
        <v>9092</v>
      </c>
      <c r="B3660" s="290" t="s">
        <v>9093</v>
      </c>
      <c r="C3660" s="291" t="s">
        <v>223</v>
      </c>
      <c r="D3660" s="292">
        <v>6487.9</v>
      </c>
      <c r="E3660" s="292">
        <v>21.87</v>
      </c>
      <c r="F3660" s="292">
        <v>6509.77</v>
      </c>
    </row>
    <row r="3661" spans="1:6" ht="18" customHeight="1" x14ac:dyDescent="0.2">
      <c r="A3661" s="289" t="s">
        <v>9094</v>
      </c>
      <c r="B3661" s="290" t="s">
        <v>9095</v>
      </c>
      <c r="C3661" s="291" t="s">
        <v>223</v>
      </c>
      <c r="D3661" s="292">
        <v>188.94</v>
      </c>
      <c r="E3661" s="292">
        <v>21.87</v>
      </c>
      <c r="F3661" s="292">
        <v>210.81</v>
      </c>
    </row>
    <row r="3662" spans="1:6" ht="18" customHeight="1" x14ac:dyDescent="0.2">
      <c r="A3662" s="289" t="s">
        <v>9096</v>
      </c>
      <c r="B3662" s="290" t="s">
        <v>9097</v>
      </c>
      <c r="C3662" s="291" t="s">
        <v>223</v>
      </c>
      <c r="D3662" s="292">
        <v>264.41000000000003</v>
      </c>
      <c r="E3662" s="292">
        <v>21.87</v>
      </c>
      <c r="F3662" s="292">
        <v>286.27999999999997</v>
      </c>
    </row>
    <row r="3663" spans="1:6" ht="18" customHeight="1" x14ac:dyDescent="0.2">
      <c r="A3663" s="289" t="s">
        <v>9098</v>
      </c>
      <c r="B3663" s="290" t="s">
        <v>9099</v>
      </c>
      <c r="C3663" s="291" t="s">
        <v>223</v>
      </c>
      <c r="D3663" s="292">
        <v>305.07</v>
      </c>
      <c r="E3663" s="292">
        <v>21.87</v>
      </c>
      <c r="F3663" s="292">
        <v>326.94</v>
      </c>
    </row>
    <row r="3664" spans="1:6" ht="18" customHeight="1" x14ac:dyDescent="0.2">
      <c r="A3664" s="289" t="s">
        <v>9100</v>
      </c>
      <c r="B3664" s="290" t="s">
        <v>9101</v>
      </c>
      <c r="C3664" s="291" t="s">
        <v>223</v>
      </c>
      <c r="D3664" s="292">
        <v>1832.4</v>
      </c>
      <c r="E3664" s="292"/>
      <c r="F3664" s="292">
        <v>1832.4</v>
      </c>
    </row>
    <row r="3665" spans="1:6" ht="18" customHeight="1" x14ac:dyDescent="0.2">
      <c r="A3665" s="289" t="s">
        <v>9102</v>
      </c>
      <c r="B3665" s="290" t="s">
        <v>9103</v>
      </c>
      <c r="C3665" s="291" t="s">
        <v>223</v>
      </c>
      <c r="D3665" s="292">
        <v>210.4</v>
      </c>
      <c r="E3665" s="292">
        <v>21.87</v>
      </c>
      <c r="F3665" s="292">
        <v>232.27</v>
      </c>
    </row>
    <row r="3666" spans="1:6" ht="18" customHeight="1" x14ac:dyDescent="0.2">
      <c r="A3666" s="289" t="s">
        <v>9104</v>
      </c>
      <c r="B3666" s="290" t="s">
        <v>9105</v>
      </c>
      <c r="C3666" s="291" t="s">
        <v>223</v>
      </c>
      <c r="D3666" s="292">
        <v>214.22</v>
      </c>
      <c r="E3666" s="292">
        <v>21.87</v>
      </c>
      <c r="F3666" s="292">
        <v>236.09</v>
      </c>
    </row>
    <row r="3667" spans="1:6" ht="18" customHeight="1" x14ac:dyDescent="0.2">
      <c r="A3667" s="289" t="s">
        <v>9106</v>
      </c>
      <c r="B3667" s="290" t="s">
        <v>9107</v>
      </c>
      <c r="C3667" s="291" t="s">
        <v>223</v>
      </c>
      <c r="D3667" s="292">
        <v>259.16000000000003</v>
      </c>
      <c r="E3667" s="292">
        <v>21.87</v>
      </c>
      <c r="F3667" s="292">
        <v>281.02999999999997</v>
      </c>
    </row>
    <row r="3668" spans="1:6" ht="18" customHeight="1" x14ac:dyDescent="0.2">
      <c r="A3668" s="289" t="s">
        <v>9108</v>
      </c>
      <c r="B3668" s="290" t="s">
        <v>9109</v>
      </c>
      <c r="C3668" s="291" t="s">
        <v>223</v>
      </c>
      <c r="D3668" s="292">
        <v>693.38</v>
      </c>
      <c r="E3668" s="292">
        <v>21.87</v>
      </c>
      <c r="F3668" s="292">
        <v>715.25</v>
      </c>
    </row>
    <row r="3669" spans="1:6" ht="18" customHeight="1" x14ac:dyDescent="0.2">
      <c r="A3669" s="289" t="s">
        <v>9110</v>
      </c>
      <c r="B3669" s="290" t="s">
        <v>9111</v>
      </c>
      <c r="C3669" s="291" t="s">
        <v>223</v>
      </c>
      <c r="D3669" s="292">
        <v>217.14</v>
      </c>
      <c r="E3669" s="292">
        <v>2.14</v>
      </c>
      <c r="F3669" s="292">
        <v>219.28</v>
      </c>
    </row>
    <row r="3670" spans="1:6" ht="18" customHeight="1" x14ac:dyDescent="0.2">
      <c r="A3670" s="289" t="s">
        <v>9112</v>
      </c>
      <c r="B3670" s="290" t="s">
        <v>9113</v>
      </c>
      <c r="C3670" s="291" t="s">
        <v>223</v>
      </c>
      <c r="D3670" s="292">
        <v>276.58999999999997</v>
      </c>
      <c r="E3670" s="292">
        <v>2.14</v>
      </c>
      <c r="F3670" s="292">
        <v>278.73</v>
      </c>
    </row>
    <row r="3671" spans="1:6" ht="18" customHeight="1" x14ac:dyDescent="0.2">
      <c r="A3671" s="289" t="s">
        <v>9114</v>
      </c>
      <c r="B3671" s="290" t="s">
        <v>9115</v>
      </c>
      <c r="C3671" s="291"/>
      <c r="D3671" s="292"/>
      <c r="E3671" s="292"/>
      <c r="F3671" s="292"/>
    </row>
    <row r="3672" spans="1:6" ht="18" customHeight="1" x14ac:dyDescent="0.2">
      <c r="A3672" s="289" t="s">
        <v>9116</v>
      </c>
      <c r="B3672" s="290" t="s">
        <v>9117</v>
      </c>
      <c r="C3672" s="291" t="s">
        <v>119</v>
      </c>
      <c r="D3672" s="292">
        <v>2.88</v>
      </c>
      <c r="E3672" s="292"/>
      <c r="F3672" s="292">
        <v>2.88</v>
      </c>
    </row>
    <row r="3673" spans="1:6" ht="18" customHeight="1" x14ac:dyDescent="0.2">
      <c r="A3673" s="289" t="s">
        <v>9118</v>
      </c>
      <c r="B3673" s="290" t="s">
        <v>9119</v>
      </c>
      <c r="C3673" s="291" t="s">
        <v>342</v>
      </c>
      <c r="D3673" s="292">
        <v>14.48</v>
      </c>
      <c r="E3673" s="292"/>
      <c r="F3673" s="292">
        <v>14.48</v>
      </c>
    </row>
    <row r="3674" spans="1:6" ht="18" customHeight="1" x14ac:dyDescent="0.2">
      <c r="A3674" s="289" t="s">
        <v>9120</v>
      </c>
      <c r="B3674" s="290" t="s">
        <v>9121</v>
      </c>
      <c r="C3674" s="291" t="s">
        <v>342</v>
      </c>
      <c r="D3674" s="292">
        <v>9</v>
      </c>
      <c r="E3674" s="292"/>
      <c r="F3674" s="292">
        <v>9</v>
      </c>
    </row>
    <row r="3675" spans="1:6" ht="18" customHeight="1" x14ac:dyDescent="0.2">
      <c r="A3675" s="289" t="s">
        <v>9122</v>
      </c>
      <c r="B3675" s="290" t="s">
        <v>9123</v>
      </c>
      <c r="C3675" s="291" t="s">
        <v>223</v>
      </c>
      <c r="D3675" s="292">
        <v>39.35</v>
      </c>
      <c r="E3675" s="292"/>
      <c r="F3675" s="292">
        <v>39.35</v>
      </c>
    </row>
    <row r="3676" spans="1:6" ht="18" customHeight="1" x14ac:dyDescent="0.2">
      <c r="A3676" s="289" t="s">
        <v>9124</v>
      </c>
      <c r="B3676" s="290" t="s">
        <v>9125</v>
      </c>
      <c r="C3676" s="291" t="s">
        <v>223</v>
      </c>
      <c r="D3676" s="292">
        <v>25.86</v>
      </c>
      <c r="E3676" s="292"/>
      <c r="F3676" s="292">
        <v>25.86</v>
      </c>
    </row>
    <row r="3677" spans="1:6" ht="18" customHeight="1" x14ac:dyDescent="0.2">
      <c r="A3677" s="289" t="s">
        <v>9126</v>
      </c>
      <c r="B3677" s="290" t="s">
        <v>9127</v>
      </c>
      <c r="C3677" s="291" t="s">
        <v>223</v>
      </c>
      <c r="D3677" s="292">
        <v>0.06</v>
      </c>
      <c r="E3677" s="292">
        <v>18.53</v>
      </c>
      <c r="F3677" s="292">
        <v>18.59</v>
      </c>
    </row>
    <row r="3678" spans="1:6" ht="18" customHeight="1" x14ac:dyDescent="0.2">
      <c r="A3678" s="289" t="s">
        <v>9128</v>
      </c>
      <c r="B3678" s="290" t="s">
        <v>9129</v>
      </c>
      <c r="C3678" s="291"/>
      <c r="D3678" s="292"/>
      <c r="E3678" s="292"/>
      <c r="F3678" s="292"/>
    </row>
    <row r="3679" spans="1:6" ht="18" customHeight="1" x14ac:dyDescent="0.2">
      <c r="A3679" s="289" t="s">
        <v>9130</v>
      </c>
      <c r="B3679" s="290" t="s">
        <v>9131</v>
      </c>
      <c r="C3679" s="291"/>
      <c r="D3679" s="292"/>
      <c r="E3679" s="292"/>
      <c r="F3679" s="292"/>
    </row>
    <row r="3680" spans="1:6" ht="18" customHeight="1" x14ac:dyDescent="0.2">
      <c r="A3680" s="289" t="s">
        <v>9132</v>
      </c>
      <c r="B3680" s="290" t="s">
        <v>399</v>
      </c>
      <c r="C3680" s="291" t="s">
        <v>2011</v>
      </c>
      <c r="D3680" s="292">
        <v>3.37</v>
      </c>
      <c r="E3680" s="292">
        <v>0.17</v>
      </c>
      <c r="F3680" s="292">
        <v>3.54</v>
      </c>
    </row>
    <row r="3681" spans="1:6" ht="18" customHeight="1" x14ac:dyDescent="0.2">
      <c r="A3681" s="289" t="s">
        <v>9133</v>
      </c>
      <c r="B3681" s="290" t="s">
        <v>9134</v>
      </c>
      <c r="C3681" s="291" t="s">
        <v>2011</v>
      </c>
      <c r="D3681" s="292">
        <v>29.08</v>
      </c>
      <c r="E3681" s="292">
        <v>0.34</v>
      </c>
      <c r="F3681" s="292">
        <v>29.42</v>
      </c>
    </row>
    <row r="3682" spans="1:6" ht="18" customHeight="1" x14ac:dyDescent="0.2">
      <c r="A3682" s="289" t="s">
        <v>9135</v>
      </c>
      <c r="B3682" s="290" t="s">
        <v>9136</v>
      </c>
      <c r="C3682" s="291" t="s">
        <v>2089</v>
      </c>
      <c r="D3682" s="292">
        <v>20.36</v>
      </c>
      <c r="E3682" s="292">
        <v>0.69</v>
      </c>
      <c r="F3682" s="292">
        <v>21.05</v>
      </c>
    </row>
    <row r="3683" spans="1:6" ht="18" customHeight="1" x14ac:dyDescent="0.2">
      <c r="A3683" s="289" t="s">
        <v>9137</v>
      </c>
      <c r="B3683" s="290" t="s">
        <v>9138</v>
      </c>
      <c r="C3683" s="291" t="s">
        <v>2089</v>
      </c>
      <c r="D3683" s="292">
        <v>327.58999999999997</v>
      </c>
      <c r="E3683" s="292">
        <v>32.15</v>
      </c>
      <c r="F3683" s="292">
        <v>359.74</v>
      </c>
    </row>
    <row r="3684" spans="1:6" ht="18" customHeight="1" x14ac:dyDescent="0.2">
      <c r="A3684" s="289" t="s">
        <v>9139</v>
      </c>
      <c r="B3684" s="290" t="s">
        <v>401</v>
      </c>
      <c r="C3684" s="291" t="s">
        <v>2089</v>
      </c>
      <c r="D3684" s="292">
        <v>266.85000000000002</v>
      </c>
      <c r="E3684" s="292">
        <v>3.3</v>
      </c>
      <c r="F3684" s="292">
        <v>270.14999999999998</v>
      </c>
    </row>
    <row r="3685" spans="1:6" ht="18" customHeight="1" x14ac:dyDescent="0.2">
      <c r="A3685" s="289" t="s">
        <v>9140</v>
      </c>
      <c r="B3685" s="290" t="s">
        <v>732</v>
      </c>
      <c r="C3685" s="291" t="s">
        <v>2089</v>
      </c>
      <c r="D3685" s="292">
        <v>231.64</v>
      </c>
      <c r="E3685" s="292">
        <v>3.3</v>
      </c>
      <c r="F3685" s="292">
        <v>234.94</v>
      </c>
    </row>
    <row r="3686" spans="1:6" ht="18" customHeight="1" x14ac:dyDescent="0.2">
      <c r="A3686" s="289" t="s">
        <v>9141</v>
      </c>
      <c r="B3686" s="290" t="s">
        <v>9142</v>
      </c>
      <c r="C3686" s="291" t="s">
        <v>2089</v>
      </c>
      <c r="D3686" s="292">
        <v>1007.7</v>
      </c>
      <c r="E3686" s="292">
        <v>16.07</v>
      </c>
      <c r="F3686" s="292">
        <v>1023.77</v>
      </c>
    </row>
    <row r="3687" spans="1:6" ht="18" customHeight="1" x14ac:dyDescent="0.2">
      <c r="A3687" s="289" t="s">
        <v>9143</v>
      </c>
      <c r="B3687" s="290" t="s">
        <v>454</v>
      </c>
      <c r="C3687" s="291" t="s">
        <v>2011</v>
      </c>
      <c r="D3687" s="292">
        <v>24.12</v>
      </c>
      <c r="E3687" s="292">
        <v>0.48</v>
      </c>
      <c r="F3687" s="292">
        <v>24.6</v>
      </c>
    </row>
    <row r="3688" spans="1:6" ht="18" customHeight="1" x14ac:dyDescent="0.2">
      <c r="A3688" s="289" t="s">
        <v>9144</v>
      </c>
      <c r="B3688" s="290" t="s">
        <v>9145</v>
      </c>
      <c r="C3688" s="291" t="s">
        <v>2011</v>
      </c>
      <c r="D3688" s="292"/>
      <c r="E3688" s="292">
        <v>0.86</v>
      </c>
      <c r="F3688" s="292">
        <v>0.86</v>
      </c>
    </row>
    <row r="3689" spans="1:6" ht="18" customHeight="1" x14ac:dyDescent="0.2">
      <c r="A3689" s="289" t="s">
        <v>9146</v>
      </c>
      <c r="B3689" s="290" t="s">
        <v>9147</v>
      </c>
      <c r="C3689" s="291"/>
      <c r="D3689" s="292"/>
      <c r="E3689" s="292"/>
      <c r="F3689" s="292"/>
    </row>
    <row r="3690" spans="1:6" ht="18" customHeight="1" x14ac:dyDescent="0.2">
      <c r="A3690" s="289" t="s">
        <v>9148</v>
      </c>
      <c r="B3690" s="290" t="s">
        <v>9149</v>
      </c>
      <c r="C3690" s="291" t="s">
        <v>2089</v>
      </c>
      <c r="D3690" s="292">
        <v>121.28</v>
      </c>
      <c r="E3690" s="292">
        <v>13.72</v>
      </c>
      <c r="F3690" s="292">
        <v>135</v>
      </c>
    </row>
    <row r="3691" spans="1:6" ht="18" customHeight="1" x14ac:dyDescent="0.2">
      <c r="A3691" s="289" t="s">
        <v>9150</v>
      </c>
      <c r="B3691" s="290" t="s">
        <v>9151</v>
      </c>
      <c r="C3691" s="291" t="s">
        <v>2089</v>
      </c>
      <c r="D3691" s="292">
        <v>204.13</v>
      </c>
      <c r="E3691" s="292">
        <v>101.1</v>
      </c>
      <c r="F3691" s="292">
        <v>305.23</v>
      </c>
    </row>
    <row r="3692" spans="1:6" ht="18" customHeight="1" x14ac:dyDescent="0.2">
      <c r="A3692" s="289" t="s">
        <v>9152</v>
      </c>
      <c r="B3692" s="290" t="s">
        <v>9153</v>
      </c>
      <c r="C3692" s="291"/>
      <c r="D3692" s="292"/>
      <c r="E3692" s="292"/>
      <c r="F3692" s="292"/>
    </row>
    <row r="3693" spans="1:6" ht="18" customHeight="1" x14ac:dyDescent="0.2">
      <c r="A3693" s="289" t="s">
        <v>9154</v>
      </c>
      <c r="B3693" s="290" t="s">
        <v>9155</v>
      </c>
      <c r="C3693" s="291" t="s">
        <v>2089</v>
      </c>
      <c r="D3693" s="292">
        <v>1265.49</v>
      </c>
      <c r="E3693" s="292">
        <v>17.86</v>
      </c>
      <c r="F3693" s="292">
        <v>1283.3499999999999</v>
      </c>
    </row>
    <row r="3694" spans="1:6" ht="18" customHeight="1" x14ac:dyDescent="0.2">
      <c r="A3694" s="289" t="s">
        <v>9156</v>
      </c>
      <c r="B3694" s="290" t="s">
        <v>407</v>
      </c>
      <c r="C3694" s="291" t="s">
        <v>2089</v>
      </c>
      <c r="D3694" s="292">
        <v>1542.59</v>
      </c>
      <c r="E3694" s="292">
        <v>17.86</v>
      </c>
      <c r="F3694" s="292">
        <v>1560.45</v>
      </c>
    </row>
    <row r="3695" spans="1:6" ht="18" customHeight="1" x14ac:dyDescent="0.2">
      <c r="A3695" s="289" t="s">
        <v>9157</v>
      </c>
      <c r="B3695" s="290" t="s">
        <v>9158</v>
      </c>
      <c r="C3695" s="291" t="s">
        <v>2089</v>
      </c>
      <c r="D3695" s="292">
        <v>1542.59</v>
      </c>
      <c r="E3695" s="292">
        <v>17.86</v>
      </c>
      <c r="F3695" s="292">
        <v>1560.45</v>
      </c>
    </row>
    <row r="3696" spans="1:6" ht="18" customHeight="1" x14ac:dyDescent="0.2">
      <c r="A3696" s="289" t="s">
        <v>9159</v>
      </c>
      <c r="B3696" s="290" t="s">
        <v>405</v>
      </c>
      <c r="C3696" s="291" t="s">
        <v>2011</v>
      </c>
      <c r="D3696" s="292">
        <v>6.36</v>
      </c>
      <c r="E3696" s="292">
        <v>0.11</v>
      </c>
      <c r="F3696" s="292">
        <v>6.47</v>
      </c>
    </row>
    <row r="3697" spans="1:6" ht="18" customHeight="1" x14ac:dyDescent="0.2">
      <c r="A3697" s="289" t="s">
        <v>9160</v>
      </c>
      <c r="B3697" s="290" t="s">
        <v>403</v>
      </c>
      <c r="C3697" s="291" t="s">
        <v>2011</v>
      </c>
      <c r="D3697" s="292">
        <v>12.78</v>
      </c>
      <c r="E3697" s="292">
        <v>0.13</v>
      </c>
      <c r="F3697" s="292">
        <v>12.91</v>
      </c>
    </row>
    <row r="3698" spans="1:6" ht="18" customHeight="1" x14ac:dyDescent="0.2">
      <c r="A3698" s="289" t="s">
        <v>9161</v>
      </c>
      <c r="B3698" s="290" t="s">
        <v>9162</v>
      </c>
      <c r="C3698" s="291" t="s">
        <v>2089</v>
      </c>
      <c r="D3698" s="292">
        <v>1446.51</v>
      </c>
      <c r="E3698" s="292">
        <v>17.86</v>
      </c>
      <c r="F3698" s="292">
        <v>1464.37</v>
      </c>
    </row>
    <row r="3699" spans="1:6" ht="18" customHeight="1" x14ac:dyDescent="0.2">
      <c r="A3699" s="289" t="s">
        <v>9163</v>
      </c>
      <c r="B3699" s="290" t="s">
        <v>9164</v>
      </c>
      <c r="C3699" s="291" t="s">
        <v>2089</v>
      </c>
      <c r="D3699" s="292">
        <v>1345.92</v>
      </c>
      <c r="E3699" s="292">
        <v>42.86</v>
      </c>
      <c r="F3699" s="292">
        <v>1388.78</v>
      </c>
    </row>
    <row r="3700" spans="1:6" ht="18" customHeight="1" x14ac:dyDescent="0.2">
      <c r="A3700" s="289" t="s">
        <v>9165</v>
      </c>
      <c r="B3700" s="290" t="s">
        <v>9166</v>
      </c>
      <c r="C3700" s="291"/>
      <c r="D3700" s="292"/>
      <c r="E3700" s="292"/>
      <c r="F3700" s="292"/>
    </row>
    <row r="3701" spans="1:6" ht="18" customHeight="1" x14ac:dyDescent="0.2">
      <c r="A3701" s="289" t="s">
        <v>9167</v>
      </c>
      <c r="B3701" s="290" t="s">
        <v>9168</v>
      </c>
      <c r="C3701" s="291" t="s">
        <v>2011</v>
      </c>
      <c r="D3701" s="292">
        <v>302.19</v>
      </c>
      <c r="E3701" s="292">
        <v>27.41</v>
      </c>
      <c r="F3701" s="292">
        <v>329.6</v>
      </c>
    </row>
    <row r="3702" spans="1:6" ht="18" customHeight="1" x14ac:dyDescent="0.2">
      <c r="A3702" s="289" t="s">
        <v>9169</v>
      </c>
      <c r="B3702" s="290" t="s">
        <v>9170</v>
      </c>
      <c r="C3702" s="291" t="s">
        <v>2011</v>
      </c>
      <c r="D3702" s="292">
        <v>15.13</v>
      </c>
      <c r="E3702" s="292">
        <v>2.14</v>
      </c>
      <c r="F3702" s="292">
        <v>17.27</v>
      </c>
    </row>
    <row r="3703" spans="1:6" ht="18" customHeight="1" x14ac:dyDescent="0.2">
      <c r="A3703" s="289" t="s">
        <v>9171</v>
      </c>
      <c r="B3703" s="290" t="s">
        <v>9172</v>
      </c>
      <c r="C3703" s="291" t="s">
        <v>2011</v>
      </c>
      <c r="D3703" s="292">
        <v>10.65</v>
      </c>
      <c r="E3703" s="292">
        <v>6.64</v>
      </c>
      <c r="F3703" s="292">
        <v>17.29</v>
      </c>
    </row>
    <row r="3704" spans="1:6" ht="18" customHeight="1" x14ac:dyDescent="0.2">
      <c r="A3704" s="289" t="s">
        <v>9173</v>
      </c>
      <c r="B3704" s="290" t="s">
        <v>9174</v>
      </c>
      <c r="C3704" s="291" t="s">
        <v>2011</v>
      </c>
      <c r="D3704" s="292">
        <v>49.45</v>
      </c>
      <c r="E3704" s="292">
        <v>5.36</v>
      </c>
      <c r="F3704" s="292">
        <v>54.81</v>
      </c>
    </row>
    <row r="3705" spans="1:6" ht="18" customHeight="1" x14ac:dyDescent="0.2">
      <c r="A3705" s="289" t="s">
        <v>9175</v>
      </c>
      <c r="B3705" s="290" t="s">
        <v>9176</v>
      </c>
      <c r="C3705" s="291" t="s">
        <v>2011</v>
      </c>
      <c r="D3705" s="292">
        <v>95.35</v>
      </c>
      <c r="E3705" s="292">
        <v>20.69</v>
      </c>
      <c r="F3705" s="292">
        <v>116.04</v>
      </c>
    </row>
    <row r="3706" spans="1:6" ht="18" customHeight="1" x14ac:dyDescent="0.2">
      <c r="A3706" s="289" t="s">
        <v>9177</v>
      </c>
      <c r="B3706" s="290" t="s">
        <v>9178</v>
      </c>
      <c r="C3706" s="291" t="s">
        <v>2011</v>
      </c>
      <c r="D3706" s="292">
        <v>94.25</v>
      </c>
      <c r="E3706" s="292">
        <v>20.69</v>
      </c>
      <c r="F3706" s="292">
        <v>114.94</v>
      </c>
    </row>
    <row r="3707" spans="1:6" ht="18" customHeight="1" x14ac:dyDescent="0.2">
      <c r="A3707" s="289" t="s">
        <v>9179</v>
      </c>
      <c r="B3707" s="290" t="s">
        <v>461</v>
      </c>
      <c r="C3707" s="291" t="s">
        <v>2011</v>
      </c>
      <c r="D3707" s="292">
        <v>93.56</v>
      </c>
      <c r="E3707" s="292">
        <v>27.58</v>
      </c>
      <c r="F3707" s="292">
        <v>121.14</v>
      </c>
    </row>
    <row r="3708" spans="1:6" ht="18" customHeight="1" x14ac:dyDescent="0.2">
      <c r="A3708" s="289" t="s">
        <v>9180</v>
      </c>
      <c r="B3708" s="290" t="s">
        <v>9181</v>
      </c>
      <c r="C3708" s="291" t="s">
        <v>2011</v>
      </c>
      <c r="D3708" s="292">
        <v>132.84</v>
      </c>
      <c r="E3708" s="292">
        <v>10.130000000000001</v>
      </c>
      <c r="F3708" s="292">
        <v>142.97</v>
      </c>
    </row>
    <row r="3709" spans="1:6" ht="18" customHeight="1" x14ac:dyDescent="0.2">
      <c r="A3709" s="289" t="s">
        <v>9182</v>
      </c>
      <c r="B3709" s="290" t="s">
        <v>9183</v>
      </c>
      <c r="C3709" s="291" t="s">
        <v>2011</v>
      </c>
      <c r="D3709" s="292">
        <v>111.98</v>
      </c>
      <c r="E3709" s="292">
        <v>21.44</v>
      </c>
      <c r="F3709" s="292">
        <v>133.41999999999999</v>
      </c>
    </row>
    <row r="3710" spans="1:6" ht="18" customHeight="1" x14ac:dyDescent="0.2">
      <c r="A3710" s="289" t="s">
        <v>9184</v>
      </c>
      <c r="B3710" s="290" t="s">
        <v>9185</v>
      </c>
      <c r="C3710" s="291" t="s">
        <v>2011</v>
      </c>
      <c r="D3710" s="292">
        <v>121.97</v>
      </c>
      <c r="E3710" s="292">
        <v>21.44</v>
      </c>
      <c r="F3710" s="292">
        <v>143.41</v>
      </c>
    </row>
    <row r="3711" spans="1:6" ht="18" customHeight="1" x14ac:dyDescent="0.2">
      <c r="A3711" s="289" t="s">
        <v>9186</v>
      </c>
      <c r="B3711" s="290" t="s">
        <v>9187</v>
      </c>
      <c r="C3711" s="291"/>
      <c r="D3711" s="292"/>
      <c r="E3711" s="292"/>
      <c r="F3711" s="292"/>
    </row>
    <row r="3712" spans="1:6" ht="18" customHeight="1" x14ac:dyDescent="0.2">
      <c r="A3712" s="289" t="s">
        <v>9188</v>
      </c>
      <c r="B3712" s="290" t="s">
        <v>9189</v>
      </c>
      <c r="C3712" s="291" t="s">
        <v>256</v>
      </c>
      <c r="D3712" s="292">
        <v>45.14</v>
      </c>
      <c r="E3712" s="292">
        <v>12.93</v>
      </c>
      <c r="F3712" s="292">
        <v>58.07</v>
      </c>
    </row>
    <row r="3713" spans="1:6" ht="18" customHeight="1" x14ac:dyDescent="0.2">
      <c r="A3713" s="289" t="s">
        <v>9190</v>
      </c>
      <c r="B3713" s="290" t="s">
        <v>9191</v>
      </c>
      <c r="C3713" s="291" t="s">
        <v>256</v>
      </c>
      <c r="D3713" s="292">
        <v>43.89</v>
      </c>
      <c r="E3713" s="292">
        <v>12.93</v>
      </c>
      <c r="F3713" s="292">
        <v>56.82</v>
      </c>
    </row>
    <row r="3714" spans="1:6" ht="18" customHeight="1" x14ac:dyDescent="0.2">
      <c r="A3714" s="289" t="s">
        <v>9192</v>
      </c>
      <c r="B3714" s="290" t="s">
        <v>9193</v>
      </c>
      <c r="C3714" s="291" t="s">
        <v>2089</v>
      </c>
      <c r="D3714" s="292">
        <v>546.16999999999996</v>
      </c>
      <c r="E3714" s="292">
        <v>46.59</v>
      </c>
      <c r="F3714" s="292">
        <v>592.76</v>
      </c>
    </row>
    <row r="3715" spans="1:6" ht="18" customHeight="1" x14ac:dyDescent="0.2">
      <c r="A3715" s="289" t="s">
        <v>9194</v>
      </c>
      <c r="B3715" s="290" t="s">
        <v>9195</v>
      </c>
      <c r="C3715" s="291" t="s">
        <v>2089</v>
      </c>
      <c r="D3715" s="292">
        <v>568.99</v>
      </c>
      <c r="E3715" s="292">
        <v>46.59</v>
      </c>
      <c r="F3715" s="292">
        <v>615.58000000000004</v>
      </c>
    </row>
    <row r="3716" spans="1:6" ht="18" customHeight="1" x14ac:dyDescent="0.2">
      <c r="A3716" s="289" t="s">
        <v>9196</v>
      </c>
      <c r="B3716" s="290" t="s">
        <v>471</v>
      </c>
      <c r="C3716" s="291" t="s">
        <v>2089</v>
      </c>
      <c r="D3716" s="292">
        <v>91.12</v>
      </c>
      <c r="E3716" s="292">
        <v>335.55</v>
      </c>
      <c r="F3716" s="292">
        <v>426.67</v>
      </c>
    </row>
    <row r="3717" spans="1:6" ht="18" customHeight="1" x14ac:dyDescent="0.2">
      <c r="A3717" s="289" t="s">
        <v>9197</v>
      </c>
      <c r="B3717" s="290" t="s">
        <v>9198</v>
      </c>
      <c r="C3717" s="291" t="s">
        <v>2089</v>
      </c>
      <c r="D3717" s="292">
        <v>768.78</v>
      </c>
      <c r="E3717" s="292">
        <v>95.04</v>
      </c>
      <c r="F3717" s="292">
        <v>863.82</v>
      </c>
    </row>
    <row r="3718" spans="1:6" ht="18" customHeight="1" x14ac:dyDescent="0.2">
      <c r="A3718" s="289" t="s">
        <v>9199</v>
      </c>
      <c r="B3718" s="290" t="s">
        <v>467</v>
      </c>
      <c r="C3718" s="291" t="s">
        <v>2089</v>
      </c>
      <c r="D3718" s="292">
        <v>791.6</v>
      </c>
      <c r="E3718" s="292">
        <v>95.04</v>
      </c>
      <c r="F3718" s="292">
        <v>886.64</v>
      </c>
    </row>
    <row r="3719" spans="1:6" ht="18" customHeight="1" x14ac:dyDescent="0.2">
      <c r="A3719" s="289" t="s">
        <v>9200</v>
      </c>
      <c r="B3719" s="290" t="s">
        <v>9201</v>
      </c>
      <c r="C3719" s="291"/>
      <c r="D3719" s="292"/>
      <c r="E3719" s="292"/>
      <c r="F3719" s="292"/>
    </row>
    <row r="3720" spans="1:6" ht="18" customHeight="1" x14ac:dyDescent="0.2">
      <c r="A3720" s="289" t="s">
        <v>9202</v>
      </c>
      <c r="B3720" s="290" t="s">
        <v>9203</v>
      </c>
      <c r="C3720" s="291" t="s">
        <v>2011</v>
      </c>
      <c r="D3720" s="292">
        <v>364.19</v>
      </c>
      <c r="E3720" s="292"/>
      <c r="F3720" s="292">
        <v>364.19</v>
      </c>
    </row>
    <row r="3721" spans="1:6" ht="18" customHeight="1" x14ac:dyDescent="0.2">
      <c r="A3721" s="289" t="s">
        <v>9204</v>
      </c>
      <c r="B3721" s="290" t="s">
        <v>9205</v>
      </c>
      <c r="C3721" s="291" t="s">
        <v>2011</v>
      </c>
      <c r="D3721" s="292">
        <v>100.63</v>
      </c>
      <c r="E3721" s="292">
        <v>12.12</v>
      </c>
      <c r="F3721" s="292">
        <v>112.75</v>
      </c>
    </row>
    <row r="3722" spans="1:6" ht="18" customHeight="1" x14ac:dyDescent="0.2">
      <c r="A3722" s="289" t="s">
        <v>9206</v>
      </c>
      <c r="B3722" s="290" t="s">
        <v>9207</v>
      </c>
      <c r="C3722" s="291" t="s">
        <v>2011</v>
      </c>
      <c r="D3722" s="292">
        <v>86.27</v>
      </c>
      <c r="E3722" s="292">
        <v>12.12</v>
      </c>
      <c r="F3722" s="292">
        <v>98.39</v>
      </c>
    </row>
    <row r="3723" spans="1:6" ht="18" customHeight="1" x14ac:dyDescent="0.2">
      <c r="A3723" s="289" t="s">
        <v>9208</v>
      </c>
      <c r="B3723" s="290" t="s">
        <v>9209</v>
      </c>
      <c r="C3723" s="291" t="s">
        <v>2011</v>
      </c>
      <c r="D3723" s="292">
        <v>5.1100000000000003</v>
      </c>
      <c r="E3723" s="292">
        <v>10.81</v>
      </c>
      <c r="F3723" s="292">
        <v>15.92</v>
      </c>
    </row>
    <row r="3724" spans="1:6" ht="18" customHeight="1" x14ac:dyDescent="0.2">
      <c r="A3724" s="289" t="s">
        <v>9210</v>
      </c>
      <c r="B3724" s="290" t="s">
        <v>9211</v>
      </c>
      <c r="C3724" s="291" t="s">
        <v>2011</v>
      </c>
      <c r="D3724" s="292">
        <v>1.99</v>
      </c>
      <c r="E3724" s="292">
        <v>10.81</v>
      </c>
      <c r="F3724" s="292">
        <v>12.8</v>
      </c>
    </row>
    <row r="3725" spans="1:6" ht="18" customHeight="1" x14ac:dyDescent="0.2">
      <c r="A3725" s="289" t="s">
        <v>9212</v>
      </c>
      <c r="B3725" s="290" t="s">
        <v>9213</v>
      </c>
      <c r="C3725" s="291" t="s">
        <v>2011</v>
      </c>
      <c r="D3725" s="292">
        <v>120.33</v>
      </c>
      <c r="E3725" s="292">
        <v>30.65</v>
      </c>
      <c r="F3725" s="292">
        <v>150.97999999999999</v>
      </c>
    </row>
    <row r="3726" spans="1:6" ht="18" customHeight="1" x14ac:dyDescent="0.2">
      <c r="A3726" s="289" t="s">
        <v>9214</v>
      </c>
      <c r="B3726" s="290" t="s">
        <v>9215</v>
      </c>
      <c r="C3726" s="291"/>
      <c r="D3726" s="292"/>
      <c r="E3726" s="292"/>
      <c r="F3726" s="292"/>
    </row>
    <row r="3727" spans="1:6" ht="18" customHeight="1" x14ac:dyDescent="0.2">
      <c r="A3727" s="289" t="s">
        <v>9216</v>
      </c>
      <c r="B3727" s="290" t="s">
        <v>9217</v>
      </c>
      <c r="C3727" s="291" t="s">
        <v>2011</v>
      </c>
      <c r="D3727" s="292">
        <v>0.24</v>
      </c>
      <c r="E3727" s="292">
        <v>0.28999999999999998</v>
      </c>
      <c r="F3727" s="292">
        <v>0.53</v>
      </c>
    </row>
    <row r="3728" spans="1:6" ht="18" customHeight="1" x14ac:dyDescent="0.2">
      <c r="A3728" s="289" t="s">
        <v>9218</v>
      </c>
      <c r="B3728" s="290" t="s">
        <v>9219</v>
      </c>
      <c r="C3728" s="291" t="s">
        <v>2011</v>
      </c>
      <c r="D3728" s="292">
        <v>0.96</v>
      </c>
      <c r="E3728" s="292">
        <v>0.28999999999999998</v>
      </c>
      <c r="F3728" s="292">
        <v>1.25</v>
      </c>
    </row>
    <row r="3729" spans="1:6" ht="18" customHeight="1" x14ac:dyDescent="0.2">
      <c r="A3729" s="289" t="s">
        <v>9220</v>
      </c>
      <c r="B3729" s="290" t="s">
        <v>9221</v>
      </c>
      <c r="C3729" s="291" t="s">
        <v>256</v>
      </c>
      <c r="D3729" s="292">
        <v>3.5</v>
      </c>
      <c r="E3729" s="292">
        <v>0.18</v>
      </c>
      <c r="F3729" s="292">
        <v>3.68</v>
      </c>
    </row>
    <row r="3730" spans="1:6" ht="18" customHeight="1" x14ac:dyDescent="0.2">
      <c r="A3730" s="289" t="s">
        <v>9222</v>
      </c>
      <c r="B3730" s="290" t="s">
        <v>9223</v>
      </c>
      <c r="C3730" s="291" t="s">
        <v>342</v>
      </c>
      <c r="D3730" s="292">
        <v>34.56</v>
      </c>
      <c r="E3730" s="292">
        <v>0.17</v>
      </c>
      <c r="F3730" s="292">
        <v>34.729999999999997</v>
      </c>
    </row>
    <row r="3731" spans="1:6" ht="18" customHeight="1" x14ac:dyDescent="0.2">
      <c r="A3731" s="289" t="s">
        <v>9224</v>
      </c>
      <c r="B3731" s="290" t="s">
        <v>9225</v>
      </c>
      <c r="C3731" s="291" t="s">
        <v>342</v>
      </c>
      <c r="D3731" s="292">
        <v>27.5</v>
      </c>
      <c r="E3731" s="292">
        <v>0.17</v>
      </c>
      <c r="F3731" s="292">
        <v>27.67</v>
      </c>
    </row>
    <row r="3732" spans="1:6" ht="18" customHeight="1" x14ac:dyDescent="0.2">
      <c r="A3732" s="289" t="s">
        <v>9226</v>
      </c>
      <c r="B3732" s="290" t="s">
        <v>9227</v>
      </c>
      <c r="C3732" s="291"/>
      <c r="D3732" s="292"/>
      <c r="E3732" s="292"/>
      <c r="F3732" s="292"/>
    </row>
    <row r="3733" spans="1:6" ht="18" customHeight="1" x14ac:dyDescent="0.2">
      <c r="A3733" s="289" t="s">
        <v>9228</v>
      </c>
      <c r="B3733" s="290" t="s">
        <v>9229</v>
      </c>
      <c r="C3733" s="291" t="s">
        <v>256</v>
      </c>
      <c r="D3733" s="292">
        <v>70.22</v>
      </c>
      <c r="E3733" s="292">
        <v>14.79</v>
      </c>
      <c r="F3733" s="292">
        <v>85.01</v>
      </c>
    </row>
    <row r="3734" spans="1:6" ht="18" customHeight="1" x14ac:dyDescent="0.2">
      <c r="A3734" s="289" t="s">
        <v>9230</v>
      </c>
      <c r="B3734" s="290" t="s">
        <v>9231</v>
      </c>
      <c r="C3734" s="291" t="s">
        <v>223</v>
      </c>
      <c r="D3734" s="292">
        <v>125.61</v>
      </c>
      <c r="E3734" s="292">
        <v>20.77</v>
      </c>
      <c r="F3734" s="292">
        <v>146.38</v>
      </c>
    </row>
    <row r="3735" spans="1:6" ht="18" customHeight="1" x14ac:dyDescent="0.2">
      <c r="A3735" s="289" t="s">
        <v>9232</v>
      </c>
      <c r="B3735" s="290" t="s">
        <v>9233</v>
      </c>
      <c r="C3735" s="291" t="s">
        <v>256</v>
      </c>
      <c r="D3735" s="292">
        <v>10.54</v>
      </c>
      <c r="E3735" s="292">
        <v>12.93</v>
      </c>
      <c r="F3735" s="292">
        <v>23.47</v>
      </c>
    </row>
    <row r="3736" spans="1:6" ht="18" customHeight="1" x14ac:dyDescent="0.2">
      <c r="A3736" s="289" t="s">
        <v>9234</v>
      </c>
      <c r="B3736" s="290" t="s">
        <v>9235</v>
      </c>
      <c r="C3736" s="291" t="s">
        <v>2011</v>
      </c>
      <c r="D3736" s="292">
        <v>17.399999999999999</v>
      </c>
      <c r="E3736" s="292">
        <v>27.41</v>
      </c>
      <c r="F3736" s="292">
        <v>44.81</v>
      </c>
    </row>
    <row r="3737" spans="1:6" ht="18" customHeight="1" x14ac:dyDescent="0.2">
      <c r="A3737" s="289" t="s">
        <v>9236</v>
      </c>
      <c r="B3737" s="290" t="s">
        <v>9237</v>
      </c>
      <c r="C3737" s="291" t="s">
        <v>2011</v>
      </c>
      <c r="D3737" s="292">
        <v>10.89</v>
      </c>
      <c r="E3737" s="292">
        <v>16.93</v>
      </c>
      <c r="F3737" s="292">
        <v>27.82</v>
      </c>
    </row>
    <row r="3738" spans="1:6" ht="18" customHeight="1" x14ac:dyDescent="0.2">
      <c r="A3738" s="289" t="s">
        <v>9238</v>
      </c>
      <c r="B3738" s="290" t="s">
        <v>9239</v>
      </c>
      <c r="C3738" s="291" t="s">
        <v>2011</v>
      </c>
      <c r="D3738" s="292">
        <v>11</v>
      </c>
      <c r="E3738" s="292">
        <v>19.62</v>
      </c>
      <c r="F3738" s="292">
        <v>30.62</v>
      </c>
    </row>
    <row r="3739" spans="1:6" ht="18" customHeight="1" x14ac:dyDescent="0.2">
      <c r="A3739" s="289" t="s">
        <v>9240</v>
      </c>
      <c r="B3739" s="290" t="s">
        <v>9241</v>
      </c>
      <c r="C3739" s="291" t="s">
        <v>2011</v>
      </c>
      <c r="D3739" s="292">
        <v>11.18</v>
      </c>
      <c r="E3739" s="292">
        <v>23.56</v>
      </c>
      <c r="F3739" s="292">
        <v>34.74</v>
      </c>
    </row>
    <row r="3740" spans="1:6" ht="18" customHeight="1" x14ac:dyDescent="0.2">
      <c r="A3740" s="289" t="s">
        <v>9242</v>
      </c>
      <c r="B3740" s="290" t="s">
        <v>9243</v>
      </c>
      <c r="C3740" s="291" t="s">
        <v>256</v>
      </c>
      <c r="D3740" s="292">
        <v>0.08</v>
      </c>
      <c r="E3740" s="292">
        <v>0.43</v>
      </c>
      <c r="F3740" s="292">
        <v>0.51</v>
      </c>
    </row>
    <row r="3741" spans="1:6" ht="18" customHeight="1" x14ac:dyDescent="0.2">
      <c r="A3741" s="289" t="s">
        <v>9244</v>
      </c>
      <c r="B3741" s="290" t="s">
        <v>9245</v>
      </c>
      <c r="C3741" s="291"/>
      <c r="D3741" s="292"/>
      <c r="E3741" s="292"/>
      <c r="F3741" s="292"/>
    </row>
    <row r="3742" spans="1:6" ht="18" customHeight="1" x14ac:dyDescent="0.2">
      <c r="A3742" s="289" t="s">
        <v>9246</v>
      </c>
      <c r="B3742" s="290" t="s">
        <v>9247</v>
      </c>
      <c r="C3742" s="291"/>
      <c r="D3742" s="292"/>
      <c r="E3742" s="292"/>
      <c r="F3742" s="292"/>
    </row>
    <row r="3743" spans="1:6" ht="18" customHeight="1" x14ac:dyDescent="0.2">
      <c r="A3743" s="289" t="s">
        <v>9248</v>
      </c>
      <c r="B3743" s="290" t="s">
        <v>702</v>
      </c>
      <c r="C3743" s="291" t="s">
        <v>2011</v>
      </c>
      <c r="D3743" s="292"/>
      <c r="E3743" s="292">
        <v>15</v>
      </c>
      <c r="F3743" s="292">
        <v>15</v>
      </c>
    </row>
    <row r="3744" spans="1:6" ht="18" customHeight="1" x14ac:dyDescent="0.2">
      <c r="A3744" s="289" t="s">
        <v>9249</v>
      </c>
      <c r="B3744" s="290" t="s">
        <v>9250</v>
      </c>
      <c r="C3744" s="291" t="s">
        <v>2011</v>
      </c>
      <c r="D3744" s="292">
        <v>2.82</v>
      </c>
      <c r="E3744" s="292">
        <v>6.19</v>
      </c>
      <c r="F3744" s="292">
        <v>9.01</v>
      </c>
    </row>
    <row r="3745" spans="1:6" ht="18" customHeight="1" x14ac:dyDescent="0.2">
      <c r="A3745" s="289" t="s">
        <v>9251</v>
      </c>
      <c r="B3745" s="290" t="s">
        <v>9252</v>
      </c>
      <c r="C3745" s="291" t="s">
        <v>2011</v>
      </c>
      <c r="D3745" s="292">
        <v>2.02</v>
      </c>
      <c r="E3745" s="292">
        <v>4.29</v>
      </c>
      <c r="F3745" s="292">
        <v>6.31</v>
      </c>
    </row>
    <row r="3746" spans="1:6" ht="18" customHeight="1" x14ac:dyDescent="0.2">
      <c r="A3746" s="289" t="s">
        <v>9253</v>
      </c>
      <c r="B3746" s="290" t="s">
        <v>9254</v>
      </c>
      <c r="C3746" s="291" t="s">
        <v>223</v>
      </c>
      <c r="D3746" s="292"/>
      <c r="E3746" s="292">
        <v>17.14</v>
      </c>
      <c r="F3746" s="292">
        <v>17.14</v>
      </c>
    </row>
    <row r="3747" spans="1:6" ht="18" customHeight="1" x14ac:dyDescent="0.2">
      <c r="A3747" s="289" t="s">
        <v>9255</v>
      </c>
      <c r="B3747" s="290" t="s">
        <v>9256</v>
      </c>
      <c r="C3747" s="291" t="s">
        <v>2011</v>
      </c>
      <c r="D3747" s="292"/>
      <c r="E3747" s="292">
        <v>16.07</v>
      </c>
      <c r="F3747" s="292">
        <v>16.07</v>
      </c>
    </row>
    <row r="3748" spans="1:6" ht="18" customHeight="1" x14ac:dyDescent="0.2">
      <c r="A3748" s="289" t="s">
        <v>9257</v>
      </c>
      <c r="B3748" s="290" t="s">
        <v>9258</v>
      </c>
      <c r="C3748" s="291" t="s">
        <v>2011</v>
      </c>
      <c r="D3748" s="292">
        <v>9.56</v>
      </c>
      <c r="E3748" s="292">
        <v>6.19</v>
      </c>
      <c r="F3748" s="292">
        <v>15.75</v>
      </c>
    </row>
    <row r="3749" spans="1:6" ht="18" customHeight="1" x14ac:dyDescent="0.2">
      <c r="A3749" s="289" t="s">
        <v>9259</v>
      </c>
      <c r="B3749" s="290" t="s">
        <v>9260</v>
      </c>
      <c r="C3749" s="291" t="s">
        <v>2011</v>
      </c>
      <c r="D3749" s="292">
        <v>7.71</v>
      </c>
      <c r="E3749" s="292"/>
      <c r="F3749" s="292">
        <v>7.71</v>
      </c>
    </row>
    <row r="3750" spans="1:6" ht="18" customHeight="1" x14ac:dyDescent="0.2">
      <c r="A3750" s="289" t="s">
        <v>9261</v>
      </c>
      <c r="B3750" s="290" t="s">
        <v>9262</v>
      </c>
      <c r="C3750" s="291"/>
      <c r="D3750" s="292"/>
      <c r="E3750" s="292"/>
      <c r="F3750" s="292"/>
    </row>
    <row r="3751" spans="1:6" ht="18" customHeight="1" x14ac:dyDescent="0.2">
      <c r="A3751" s="289" t="s">
        <v>9263</v>
      </c>
      <c r="B3751" s="290" t="s">
        <v>9264</v>
      </c>
      <c r="C3751" s="291" t="s">
        <v>223</v>
      </c>
      <c r="D3751" s="292"/>
      <c r="E3751" s="292">
        <v>6.43</v>
      </c>
      <c r="F3751" s="292">
        <v>6.43</v>
      </c>
    </row>
    <row r="3752" spans="1:6" ht="18" customHeight="1" x14ac:dyDescent="0.2">
      <c r="A3752" s="289" t="s">
        <v>9265</v>
      </c>
      <c r="B3752" s="290" t="s">
        <v>9266</v>
      </c>
      <c r="C3752" s="291" t="s">
        <v>223</v>
      </c>
      <c r="D3752" s="292">
        <v>24.57</v>
      </c>
      <c r="E3752" s="292">
        <v>21.43</v>
      </c>
      <c r="F3752" s="292">
        <v>46</v>
      </c>
    </row>
    <row r="3753" spans="1:6" ht="18" customHeight="1" x14ac:dyDescent="0.2">
      <c r="A3753" s="289" t="s">
        <v>9267</v>
      </c>
      <c r="B3753" s="290" t="s">
        <v>9268</v>
      </c>
      <c r="C3753" s="291" t="s">
        <v>2089</v>
      </c>
      <c r="D3753" s="292">
        <v>186.83</v>
      </c>
      <c r="E3753" s="292"/>
      <c r="F3753" s="292">
        <v>186.83</v>
      </c>
    </row>
    <row r="3754" spans="1:6" ht="18" customHeight="1" x14ac:dyDescent="0.2">
      <c r="A3754" s="289" t="s">
        <v>9269</v>
      </c>
      <c r="B3754" s="290" t="s">
        <v>9270</v>
      </c>
      <c r="C3754" s="291" t="s">
        <v>223</v>
      </c>
      <c r="D3754" s="292"/>
      <c r="E3754" s="292">
        <v>23.77</v>
      </c>
      <c r="F3754" s="292">
        <v>23.77</v>
      </c>
    </row>
    <row r="3755" spans="1:6" ht="18" customHeight="1" x14ac:dyDescent="0.2">
      <c r="A3755" s="289" t="s">
        <v>9271</v>
      </c>
      <c r="B3755" s="290" t="s">
        <v>9272</v>
      </c>
      <c r="C3755" s="291" t="s">
        <v>256</v>
      </c>
      <c r="D3755" s="292"/>
      <c r="E3755" s="292">
        <v>11.88</v>
      </c>
      <c r="F3755" s="292">
        <v>11.88</v>
      </c>
    </row>
    <row r="3756" spans="1:6" ht="18" customHeight="1" x14ac:dyDescent="0.2">
      <c r="A3756" s="289" t="s">
        <v>9273</v>
      </c>
      <c r="B3756" s="290" t="s">
        <v>9274</v>
      </c>
      <c r="C3756" s="291" t="s">
        <v>256</v>
      </c>
      <c r="D3756" s="292"/>
      <c r="E3756" s="292">
        <v>12.68</v>
      </c>
      <c r="F3756" s="292">
        <v>12.68</v>
      </c>
    </row>
    <row r="3757" spans="1:6" ht="18" customHeight="1" x14ac:dyDescent="0.2">
      <c r="A3757" s="289" t="s">
        <v>9275</v>
      </c>
      <c r="B3757" s="290" t="s">
        <v>9276</v>
      </c>
      <c r="C3757" s="291"/>
      <c r="D3757" s="292"/>
      <c r="E3757" s="292"/>
      <c r="F3757" s="292"/>
    </row>
    <row r="3758" spans="1:6" ht="18" customHeight="1" x14ac:dyDescent="0.2">
      <c r="A3758" s="289" t="s">
        <v>9277</v>
      </c>
      <c r="B3758" s="290" t="s">
        <v>9278</v>
      </c>
      <c r="C3758" s="291" t="s">
        <v>266</v>
      </c>
      <c r="D3758" s="292">
        <v>96.82</v>
      </c>
      <c r="E3758" s="292"/>
      <c r="F3758" s="292">
        <v>96.82</v>
      </c>
    </row>
    <row r="3759" spans="1:6" ht="18" customHeight="1" x14ac:dyDescent="0.2">
      <c r="A3759" s="289" t="s">
        <v>9279</v>
      </c>
      <c r="B3759" s="290" t="s">
        <v>9280</v>
      </c>
      <c r="C3759" s="291"/>
      <c r="D3759" s="292"/>
      <c r="E3759" s="292"/>
      <c r="F3759" s="292"/>
    </row>
    <row r="3760" spans="1:6" ht="18" customHeight="1" x14ac:dyDescent="0.2">
      <c r="A3760" s="289" t="s">
        <v>9281</v>
      </c>
      <c r="B3760" s="290" t="s">
        <v>9282</v>
      </c>
      <c r="C3760" s="291"/>
      <c r="D3760" s="292"/>
      <c r="E3760" s="292"/>
      <c r="F3760" s="292"/>
    </row>
    <row r="3761" spans="1:6" ht="18" customHeight="1" x14ac:dyDescent="0.2">
      <c r="A3761" s="289" t="s">
        <v>9283</v>
      </c>
      <c r="B3761" s="290" t="s">
        <v>9284</v>
      </c>
      <c r="C3761" s="291" t="s">
        <v>590</v>
      </c>
      <c r="D3761" s="292">
        <v>190760.72</v>
      </c>
      <c r="E3761" s="292"/>
      <c r="F3761" s="292">
        <v>190760.72</v>
      </c>
    </row>
    <row r="3762" spans="1:6" ht="18" customHeight="1" x14ac:dyDescent="0.2">
      <c r="A3762" s="289" t="s">
        <v>9285</v>
      </c>
      <c r="B3762" s="290" t="s">
        <v>9286</v>
      </c>
      <c r="C3762" s="291" t="s">
        <v>590</v>
      </c>
      <c r="D3762" s="292">
        <v>205618.95</v>
      </c>
      <c r="E3762" s="292"/>
      <c r="F3762" s="292">
        <v>205618.95</v>
      </c>
    </row>
    <row r="3763" spans="1:6" ht="18" customHeight="1" x14ac:dyDescent="0.2">
      <c r="A3763" s="289" t="s">
        <v>9287</v>
      </c>
      <c r="B3763" s="290" t="s">
        <v>9288</v>
      </c>
      <c r="C3763" s="291" t="s">
        <v>590</v>
      </c>
      <c r="D3763" s="292">
        <v>226742.8</v>
      </c>
      <c r="E3763" s="292"/>
      <c r="F3763" s="292">
        <v>226742.8</v>
      </c>
    </row>
    <row r="3764" spans="1:6" ht="18" customHeight="1" x14ac:dyDescent="0.2">
      <c r="A3764" s="289" t="s">
        <v>9289</v>
      </c>
      <c r="B3764" s="290" t="s">
        <v>9290</v>
      </c>
      <c r="C3764" s="291" t="s">
        <v>590</v>
      </c>
      <c r="D3764" s="292">
        <v>200115.5</v>
      </c>
      <c r="E3764" s="292"/>
      <c r="F3764" s="292">
        <v>200115.5</v>
      </c>
    </row>
    <row r="3765" spans="1:6" ht="18" customHeight="1" x14ac:dyDescent="0.2">
      <c r="A3765" s="289" t="s">
        <v>9291</v>
      </c>
      <c r="B3765" s="290" t="s">
        <v>9292</v>
      </c>
      <c r="C3765" s="291" t="s">
        <v>590</v>
      </c>
      <c r="D3765" s="292">
        <v>211866.67</v>
      </c>
      <c r="E3765" s="292"/>
      <c r="F3765" s="292">
        <v>211866.67</v>
      </c>
    </row>
    <row r="3766" spans="1:6" ht="18" customHeight="1" x14ac:dyDescent="0.2">
      <c r="A3766" s="289" t="s">
        <v>9293</v>
      </c>
      <c r="B3766" s="290" t="s">
        <v>9294</v>
      </c>
      <c r="C3766" s="291" t="s">
        <v>2011</v>
      </c>
      <c r="D3766" s="292">
        <v>1518.28</v>
      </c>
      <c r="E3766" s="292"/>
      <c r="F3766" s="292">
        <v>1518.28</v>
      </c>
    </row>
    <row r="3767" spans="1:6" ht="18" customHeight="1" x14ac:dyDescent="0.2">
      <c r="A3767" s="289" t="s">
        <v>9295</v>
      </c>
      <c r="B3767" s="290" t="s">
        <v>9296</v>
      </c>
      <c r="C3767" s="291"/>
      <c r="D3767" s="292"/>
      <c r="E3767" s="292"/>
      <c r="F3767" s="292"/>
    </row>
    <row r="3768" spans="1:6" ht="18" customHeight="1" x14ac:dyDescent="0.2">
      <c r="A3768" s="289" t="s">
        <v>9297</v>
      </c>
      <c r="B3768" s="290" t="s">
        <v>9298</v>
      </c>
      <c r="C3768" s="291" t="s">
        <v>223</v>
      </c>
      <c r="D3768" s="292">
        <v>442963.36</v>
      </c>
      <c r="E3768" s="292">
        <v>32657.25</v>
      </c>
      <c r="F3768" s="292">
        <v>475620.61</v>
      </c>
    </row>
    <row r="3769" spans="1:6" ht="18" customHeight="1" x14ac:dyDescent="0.2">
      <c r="A3769" s="289" t="s">
        <v>9299</v>
      </c>
      <c r="B3769" s="290" t="s">
        <v>9300</v>
      </c>
      <c r="C3769" s="291" t="s">
        <v>223</v>
      </c>
      <c r="D3769" s="292">
        <v>475881.31</v>
      </c>
      <c r="E3769" s="292">
        <v>34787.9</v>
      </c>
      <c r="F3769" s="292">
        <v>510669.21</v>
      </c>
    </row>
    <row r="3770" spans="1:6" ht="18" customHeight="1" x14ac:dyDescent="0.2">
      <c r="A3770" s="289" t="s">
        <v>9301</v>
      </c>
      <c r="B3770" s="290" t="s">
        <v>9302</v>
      </c>
      <c r="C3770" s="291" t="s">
        <v>223</v>
      </c>
      <c r="D3770" s="292">
        <v>692197.92</v>
      </c>
      <c r="E3770" s="292">
        <v>31627.95</v>
      </c>
      <c r="F3770" s="292">
        <v>723825.87</v>
      </c>
    </row>
    <row r="3771" spans="1:6" ht="18" customHeight="1" x14ac:dyDescent="0.2">
      <c r="A3771" s="289" t="s">
        <v>9303</v>
      </c>
      <c r="B3771" s="290" t="s">
        <v>9304</v>
      </c>
      <c r="C3771" s="291" t="s">
        <v>223</v>
      </c>
      <c r="D3771" s="292">
        <v>275569.28999999998</v>
      </c>
      <c r="E3771" s="292">
        <v>26125.8</v>
      </c>
      <c r="F3771" s="292">
        <v>301695.09000000003</v>
      </c>
    </row>
    <row r="3772" spans="1:6" ht="18" customHeight="1" x14ac:dyDescent="0.2">
      <c r="A3772" s="289" t="s">
        <v>9305</v>
      </c>
      <c r="B3772" s="290" t="s">
        <v>9306</v>
      </c>
      <c r="C3772" s="291" t="s">
        <v>223</v>
      </c>
      <c r="D3772" s="292">
        <v>84857.96</v>
      </c>
      <c r="E3772" s="292">
        <v>16328.63</v>
      </c>
      <c r="F3772" s="292">
        <v>101186.59</v>
      </c>
    </row>
    <row r="3773" spans="1:6" ht="18" customHeight="1" x14ac:dyDescent="0.2">
      <c r="A3773" s="289" t="s">
        <v>9307</v>
      </c>
      <c r="B3773" s="290" t="s">
        <v>9308</v>
      </c>
      <c r="C3773" s="291" t="s">
        <v>223</v>
      </c>
      <c r="D3773" s="292">
        <v>23395.67</v>
      </c>
      <c r="E3773" s="292">
        <v>3865.9</v>
      </c>
      <c r="F3773" s="292">
        <v>27261.57</v>
      </c>
    </row>
    <row r="3774" spans="1:6" ht="18" customHeight="1" x14ac:dyDescent="0.2">
      <c r="A3774" s="289" t="s">
        <v>9309</v>
      </c>
      <c r="B3774" s="290" t="s">
        <v>9310</v>
      </c>
      <c r="C3774" s="291" t="s">
        <v>223</v>
      </c>
      <c r="D3774" s="292">
        <v>19796.080000000002</v>
      </c>
      <c r="E3774" s="292">
        <v>3865.9</v>
      </c>
      <c r="F3774" s="292">
        <v>23661.98</v>
      </c>
    </row>
    <row r="3775" spans="1:6" ht="18" customHeight="1" x14ac:dyDescent="0.2">
      <c r="A3775" s="289" t="s">
        <v>9311</v>
      </c>
      <c r="B3775" s="290" t="s">
        <v>9312</v>
      </c>
      <c r="C3775" s="291" t="s">
        <v>223</v>
      </c>
      <c r="D3775" s="292">
        <v>64446.6</v>
      </c>
      <c r="E3775" s="292">
        <v>8445.08</v>
      </c>
      <c r="F3775" s="292">
        <v>72891.679999999993</v>
      </c>
    </row>
    <row r="3776" spans="1:6" ht="18" customHeight="1" x14ac:dyDescent="0.2">
      <c r="A3776" s="289" t="s">
        <v>9313</v>
      </c>
      <c r="B3776" s="290" t="s">
        <v>9314</v>
      </c>
      <c r="C3776" s="291" t="s">
        <v>223</v>
      </c>
      <c r="D3776" s="292">
        <v>58758.41</v>
      </c>
      <c r="E3776" s="292">
        <v>10305.049999999999</v>
      </c>
      <c r="F3776" s="292">
        <v>69063.460000000006</v>
      </c>
    </row>
    <row r="3777" spans="1:6" ht="18" customHeight="1" x14ac:dyDescent="0.2">
      <c r="A3777" s="289" t="s">
        <v>9315</v>
      </c>
      <c r="B3777" s="290" t="s">
        <v>9316</v>
      </c>
      <c r="C3777" s="291" t="s">
        <v>223</v>
      </c>
      <c r="D3777" s="292">
        <v>5495.55</v>
      </c>
      <c r="E3777" s="292">
        <v>652</v>
      </c>
      <c r="F3777" s="292">
        <v>6147.55</v>
      </c>
    </row>
    <row r="3778" spans="1:6" ht="18" customHeight="1" x14ac:dyDescent="0.2">
      <c r="A3778" s="289" t="s">
        <v>9317</v>
      </c>
      <c r="B3778" s="290" t="s">
        <v>9318</v>
      </c>
      <c r="C3778" s="291" t="s">
        <v>223</v>
      </c>
      <c r="D3778" s="292">
        <v>5847.7</v>
      </c>
      <c r="E3778" s="292">
        <v>815</v>
      </c>
      <c r="F3778" s="292">
        <v>6662.7</v>
      </c>
    </row>
    <row r="3779" spans="1:6" ht="18" customHeight="1" x14ac:dyDescent="0.2">
      <c r="A3779" s="289" t="s">
        <v>9319</v>
      </c>
      <c r="B3779" s="290" t="s">
        <v>9320</v>
      </c>
      <c r="C3779" s="291" t="s">
        <v>223</v>
      </c>
      <c r="D3779" s="292">
        <v>6581.93</v>
      </c>
      <c r="E3779" s="292">
        <v>978</v>
      </c>
      <c r="F3779" s="292">
        <v>7559.93</v>
      </c>
    </row>
    <row r="3780" spans="1:6" ht="18" customHeight="1" x14ac:dyDescent="0.2">
      <c r="A3780" s="289" t="s">
        <v>9321</v>
      </c>
      <c r="B3780" s="290" t="s">
        <v>9322</v>
      </c>
      <c r="C3780" s="291" t="s">
        <v>223</v>
      </c>
      <c r="D3780" s="292">
        <v>6805.89</v>
      </c>
      <c r="E3780" s="292">
        <v>1059.5</v>
      </c>
      <c r="F3780" s="292">
        <v>7865.39</v>
      </c>
    </row>
    <row r="3781" spans="1:6" ht="18" customHeight="1" x14ac:dyDescent="0.2">
      <c r="A3781" s="289" t="s">
        <v>9323</v>
      </c>
      <c r="B3781" s="290" t="s">
        <v>9324</v>
      </c>
      <c r="C3781" s="291" t="s">
        <v>223</v>
      </c>
      <c r="D3781" s="292">
        <v>4296.3900000000003</v>
      </c>
      <c r="E3781" s="292">
        <v>510.43</v>
      </c>
      <c r="F3781" s="292">
        <v>4806.82</v>
      </c>
    </row>
    <row r="3782" spans="1:6" ht="18" customHeight="1" x14ac:dyDescent="0.2">
      <c r="A3782" s="289" t="s">
        <v>9325</v>
      </c>
      <c r="B3782" s="290" t="s">
        <v>9326</v>
      </c>
      <c r="C3782" s="291" t="s">
        <v>223</v>
      </c>
      <c r="D3782" s="292">
        <v>4869.3</v>
      </c>
      <c r="E3782" s="292">
        <v>510.43</v>
      </c>
      <c r="F3782" s="292">
        <v>5379.73</v>
      </c>
    </row>
    <row r="3783" spans="1:6" ht="18" customHeight="1" x14ac:dyDescent="0.2">
      <c r="A3783" s="289" t="s">
        <v>9327</v>
      </c>
      <c r="B3783" s="290" t="s">
        <v>9328</v>
      </c>
      <c r="C3783" s="291" t="s">
        <v>223</v>
      </c>
      <c r="D3783" s="292">
        <v>5844.71</v>
      </c>
      <c r="E3783" s="292">
        <v>510.43</v>
      </c>
      <c r="F3783" s="292">
        <v>6355.14</v>
      </c>
    </row>
    <row r="3784" spans="1:6" ht="18" customHeight="1" x14ac:dyDescent="0.2">
      <c r="A3784" s="289" t="s">
        <v>9329</v>
      </c>
      <c r="B3784" s="290" t="s">
        <v>9330</v>
      </c>
      <c r="C3784" s="291" t="s">
        <v>256</v>
      </c>
      <c r="D3784" s="292">
        <v>10.27</v>
      </c>
      <c r="E3784" s="292">
        <v>14.16</v>
      </c>
      <c r="F3784" s="292">
        <v>24.43</v>
      </c>
    </row>
    <row r="3785" spans="1:6" ht="18" customHeight="1" x14ac:dyDescent="0.2">
      <c r="A3785" s="289" t="s">
        <v>9331</v>
      </c>
      <c r="B3785" s="290" t="s">
        <v>9332</v>
      </c>
      <c r="C3785" s="291" t="s">
        <v>256</v>
      </c>
      <c r="D3785" s="292">
        <v>14.26</v>
      </c>
      <c r="E3785" s="292">
        <v>14.16</v>
      </c>
      <c r="F3785" s="292">
        <v>28.42</v>
      </c>
    </row>
    <row r="3786" spans="1:6" ht="18" customHeight="1" x14ac:dyDescent="0.2">
      <c r="A3786" s="289" t="s">
        <v>9333</v>
      </c>
      <c r="B3786" s="290" t="s">
        <v>9334</v>
      </c>
      <c r="C3786" s="291" t="s">
        <v>256</v>
      </c>
      <c r="D3786" s="292">
        <v>16.66</v>
      </c>
      <c r="E3786" s="292">
        <v>14.16</v>
      </c>
      <c r="F3786" s="292">
        <v>30.82</v>
      </c>
    </row>
    <row r="3787" spans="1:6" ht="18" customHeight="1" x14ac:dyDescent="0.2">
      <c r="A3787" s="289" t="s">
        <v>9335</v>
      </c>
      <c r="B3787" s="290" t="s">
        <v>9336</v>
      </c>
      <c r="C3787" s="291" t="s">
        <v>2011</v>
      </c>
      <c r="D3787" s="292">
        <v>98.96</v>
      </c>
      <c r="E3787" s="292">
        <v>101.88</v>
      </c>
      <c r="F3787" s="292">
        <v>200.84</v>
      </c>
    </row>
    <row r="3788" spans="1:6" ht="18" customHeight="1" x14ac:dyDescent="0.2">
      <c r="A3788" s="289" t="s">
        <v>9337</v>
      </c>
      <c r="B3788" s="290" t="s">
        <v>9338</v>
      </c>
      <c r="C3788" s="291" t="s">
        <v>2011</v>
      </c>
      <c r="D3788" s="292">
        <v>6143.03</v>
      </c>
      <c r="E3788" s="292"/>
      <c r="F3788" s="292">
        <v>6143.03</v>
      </c>
    </row>
    <row r="3789" spans="1:6" ht="18" customHeight="1" x14ac:dyDescent="0.2">
      <c r="A3789" s="289" t="s">
        <v>9339</v>
      </c>
      <c r="B3789" s="290" t="s">
        <v>9340</v>
      </c>
      <c r="C3789" s="291" t="s">
        <v>2011</v>
      </c>
      <c r="D3789" s="292">
        <v>2146.41</v>
      </c>
      <c r="E3789" s="292">
        <v>132.16</v>
      </c>
      <c r="F3789" s="292">
        <v>2278.5700000000002</v>
      </c>
    </row>
    <row r="3790" spans="1:6" ht="18" customHeight="1" x14ac:dyDescent="0.2">
      <c r="A3790" s="289" t="s">
        <v>9341</v>
      </c>
      <c r="B3790" s="290" t="s">
        <v>9342</v>
      </c>
      <c r="C3790" s="291" t="s">
        <v>2011</v>
      </c>
      <c r="D3790" s="292">
        <v>1749.7</v>
      </c>
      <c r="E3790" s="292">
        <v>102.12</v>
      </c>
      <c r="F3790" s="292">
        <v>1851.82</v>
      </c>
    </row>
    <row r="3791" spans="1:6" ht="18" customHeight="1" x14ac:dyDescent="0.2">
      <c r="A3791" s="289" t="s">
        <v>9343</v>
      </c>
      <c r="B3791" s="290" t="s">
        <v>9344</v>
      </c>
      <c r="C3791" s="291" t="s">
        <v>2011</v>
      </c>
      <c r="D3791" s="292">
        <v>1361.98</v>
      </c>
      <c r="E3791" s="292">
        <v>90.11</v>
      </c>
      <c r="F3791" s="292">
        <v>1452.09</v>
      </c>
    </row>
    <row r="3792" spans="1:6" ht="18" customHeight="1" x14ac:dyDescent="0.2">
      <c r="A3792" s="289" t="s">
        <v>9345</v>
      </c>
      <c r="B3792" s="290" t="s">
        <v>9346</v>
      </c>
      <c r="C3792" s="291" t="s">
        <v>223</v>
      </c>
      <c r="D3792" s="292"/>
      <c r="E3792" s="292">
        <v>383.88</v>
      </c>
      <c r="F3792" s="292">
        <v>383.88</v>
      </c>
    </row>
    <row r="3793" spans="1:6" ht="18" customHeight="1" x14ac:dyDescent="0.2">
      <c r="A3793" s="289" t="s">
        <v>9347</v>
      </c>
      <c r="B3793" s="290" t="s">
        <v>9348</v>
      </c>
      <c r="C3793" s="291" t="s">
        <v>223</v>
      </c>
      <c r="D3793" s="292">
        <v>9539.08</v>
      </c>
      <c r="E3793" s="292">
        <v>1630</v>
      </c>
      <c r="F3793" s="292">
        <v>11169.08</v>
      </c>
    </row>
    <row r="3794" spans="1:6" ht="18" customHeight="1" x14ac:dyDescent="0.2">
      <c r="A3794" s="289" t="s">
        <v>9349</v>
      </c>
      <c r="B3794" s="290" t="s">
        <v>9350</v>
      </c>
      <c r="C3794" s="291" t="s">
        <v>223</v>
      </c>
      <c r="D3794" s="292">
        <v>185.14</v>
      </c>
      <c r="E3794" s="292">
        <v>48.05</v>
      </c>
      <c r="F3794" s="292">
        <v>233.19</v>
      </c>
    </row>
    <row r="3795" spans="1:6" ht="18" customHeight="1" x14ac:dyDescent="0.2">
      <c r="A3795" s="289" t="s">
        <v>9351</v>
      </c>
      <c r="B3795" s="290" t="s">
        <v>9352</v>
      </c>
      <c r="C3795" s="291" t="s">
        <v>223</v>
      </c>
      <c r="D3795" s="292">
        <v>1183.46</v>
      </c>
      <c r="E3795" s="292">
        <v>138.16</v>
      </c>
      <c r="F3795" s="292">
        <v>1321.62</v>
      </c>
    </row>
    <row r="3796" spans="1:6" ht="18" customHeight="1" x14ac:dyDescent="0.2">
      <c r="A3796" s="289" t="s">
        <v>9353</v>
      </c>
      <c r="B3796" s="290" t="s">
        <v>9354</v>
      </c>
      <c r="C3796" s="291" t="s">
        <v>2011</v>
      </c>
      <c r="D3796" s="292">
        <v>4180.49</v>
      </c>
      <c r="E3796" s="292">
        <v>210.25</v>
      </c>
      <c r="F3796" s="292">
        <v>4390.74</v>
      </c>
    </row>
    <row r="3797" spans="1:6" ht="18" customHeight="1" x14ac:dyDescent="0.2">
      <c r="A3797" s="289" t="s">
        <v>9355</v>
      </c>
      <c r="B3797" s="290" t="s">
        <v>9356</v>
      </c>
      <c r="C3797" s="291" t="s">
        <v>256</v>
      </c>
      <c r="D3797" s="292">
        <v>4299.37</v>
      </c>
      <c r="E3797" s="292">
        <v>52.67</v>
      </c>
      <c r="F3797" s="292">
        <v>4352.04</v>
      </c>
    </row>
    <row r="3798" spans="1:6" ht="18" customHeight="1" x14ac:dyDescent="0.2">
      <c r="A3798" s="289" t="s">
        <v>9357</v>
      </c>
      <c r="B3798" s="290" t="s">
        <v>9358</v>
      </c>
      <c r="C3798" s="291" t="s">
        <v>223</v>
      </c>
      <c r="D3798" s="292">
        <v>98.43</v>
      </c>
      <c r="E3798" s="292">
        <v>48.05</v>
      </c>
      <c r="F3798" s="292">
        <v>146.47999999999999</v>
      </c>
    </row>
    <row r="3799" spans="1:6" ht="18" customHeight="1" x14ac:dyDescent="0.2">
      <c r="A3799" s="289" t="s">
        <v>9359</v>
      </c>
      <c r="B3799" s="290" t="s">
        <v>9360</v>
      </c>
      <c r="C3799" s="291" t="s">
        <v>223</v>
      </c>
      <c r="D3799" s="292">
        <v>114.68</v>
      </c>
      <c r="E3799" s="292">
        <v>48.05</v>
      </c>
      <c r="F3799" s="292">
        <v>162.72999999999999</v>
      </c>
    </row>
    <row r="3800" spans="1:6" ht="18" customHeight="1" x14ac:dyDescent="0.2">
      <c r="A3800" s="289" t="s">
        <v>9361</v>
      </c>
      <c r="B3800" s="290" t="s">
        <v>9362</v>
      </c>
      <c r="C3800" s="291" t="s">
        <v>223</v>
      </c>
      <c r="D3800" s="292">
        <v>372.7</v>
      </c>
      <c r="E3800" s="292">
        <v>48.05</v>
      </c>
      <c r="F3800" s="292">
        <v>420.75</v>
      </c>
    </row>
    <row r="3801" spans="1:6" ht="18" customHeight="1" x14ac:dyDescent="0.2">
      <c r="A3801" s="289" t="s">
        <v>9363</v>
      </c>
      <c r="B3801" s="290" t="s">
        <v>9364</v>
      </c>
      <c r="C3801" s="291" t="s">
        <v>223</v>
      </c>
      <c r="D3801" s="292">
        <v>291.88</v>
      </c>
      <c r="E3801" s="292">
        <v>48.05</v>
      </c>
      <c r="F3801" s="292">
        <v>339.93</v>
      </c>
    </row>
    <row r="3802" spans="1:6" ht="18" customHeight="1" x14ac:dyDescent="0.2">
      <c r="A3802" s="289" t="s">
        <v>9365</v>
      </c>
      <c r="B3802" s="290" t="s">
        <v>9366</v>
      </c>
      <c r="C3802" s="291" t="s">
        <v>2011</v>
      </c>
      <c r="D3802" s="292">
        <v>3397.1</v>
      </c>
      <c r="E3802" s="292">
        <v>294.35000000000002</v>
      </c>
      <c r="F3802" s="292">
        <v>3691.45</v>
      </c>
    </row>
    <row r="3803" spans="1:6" ht="18" customHeight="1" x14ac:dyDescent="0.2">
      <c r="A3803" s="289" t="s">
        <v>9367</v>
      </c>
      <c r="B3803" s="290" t="s">
        <v>9368</v>
      </c>
      <c r="C3803" s="291" t="s">
        <v>2011</v>
      </c>
      <c r="D3803" s="292">
        <v>2141.7600000000002</v>
      </c>
      <c r="E3803" s="292">
        <v>120.14</v>
      </c>
      <c r="F3803" s="292">
        <v>2261.9</v>
      </c>
    </row>
    <row r="3804" spans="1:6" ht="18" customHeight="1" x14ac:dyDescent="0.2">
      <c r="A3804" s="289" t="s">
        <v>9369</v>
      </c>
      <c r="B3804" s="290" t="s">
        <v>9370</v>
      </c>
      <c r="C3804" s="291" t="s">
        <v>2011</v>
      </c>
      <c r="D3804" s="292">
        <v>1686</v>
      </c>
      <c r="E3804" s="292">
        <v>60.07</v>
      </c>
      <c r="F3804" s="292">
        <v>1746.07</v>
      </c>
    </row>
    <row r="3805" spans="1:6" ht="18" customHeight="1" x14ac:dyDescent="0.2">
      <c r="A3805" s="289" t="s">
        <v>9371</v>
      </c>
      <c r="B3805" s="290" t="s">
        <v>9372</v>
      </c>
      <c r="C3805" s="291" t="s">
        <v>2011</v>
      </c>
      <c r="D3805" s="292">
        <v>1597.85</v>
      </c>
      <c r="E3805" s="292">
        <v>132.16</v>
      </c>
      <c r="F3805" s="292">
        <v>1730.01</v>
      </c>
    </row>
    <row r="3806" spans="1:6" ht="18" customHeight="1" x14ac:dyDescent="0.2">
      <c r="A3806" s="289" t="s">
        <v>9373</v>
      </c>
      <c r="B3806" s="290" t="s">
        <v>9374</v>
      </c>
      <c r="C3806" s="291" t="s">
        <v>2011</v>
      </c>
      <c r="D3806" s="292">
        <v>2015.9</v>
      </c>
      <c r="E3806" s="292">
        <v>174.21</v>
      </c>
      <c r="F3806" s="292">
        <v>2190.11</v>
      </c>
    </row>
    <row r="3807" spans="1:6" ht="18" customHeight="1" x14ac:dyDescent="0.2">
      <c r="A3807" s="289" t="s">
        <v>9375</v>
      </c>
      <c r="B3807" s="290" t="s">
        <v>9376</v>
      </c>
      <c r="C3807" s="291" t="s">
        <v>2011</v>
      </c>
      <c r="D3807" s="292">
        <v>3570.37</v>
      </c>
      <c r="E3807" s="292">
        <v>288.33</v>
      </c>
      <c r="F3807" s="292">
        <v>3858.7</v>
      </c>
    </row>
    <row r="3808" spans="1:6" ht="18" customHeight="1" x14ac:dyDescent="0.2">
      <c r="A3808" s="289" t="s">
        <v>9377</v>
      </c>
      <c r="B3808" s="290" t="s">
        <v>9378</v>
      </c>
      <c r="C3808" s="291" t="s">
        <v>2011</v>
      </c>
      <c r="D3808" s="292">
        <v>2391.33</v>
      </c>
      <c r="E3808" s="292">
        <v>216.25</v>
      </c>
      <c r="F3808" s="292">
        <v>2607.58</v>
      </c>
    </row>
    <row r="3809" spans="1:6" ht="18" customHeight="1" x14ac:dyDescent="0.2">
      <c r="A3809" s="289" t="s">
        <v>9379</v>
      </c>
      <c r="B3809" s="290" t="s">
        <v>9380</v>
      </c>
      <c r="C3809" s="291" t="s">
        <v>2011</v>
      </c>
      <c r="D3809" s="292">
        <v>1796.43</v>
      </c>
      <c r="E3809" s="292">
        <v>150.18</v>
      </c>
      <c r="F3809" s="292">
        <v>1946.61</v>
      </c>
    </row>
    <row r="3810" spans="1:6" ht="18" customHeight="1" x14ac:dyDescent="0.2">
      <c r="A3810" s="289" t="s">
        <v>9381</v>
      </c>
      <c r="B3810" s="290" t="s">
        <v>9382</v>
      </c>
      <c r="C3810" s="291" t="s">
        <v>2011</v>
      </c>
      <c r="D3810" s="292">
        <v>1426.18</v>
      </c>
      <c r="E3810" s="292">
        <v>120.14</v>
      </c>
      <c r="F3810" s="292">
        <v>1546.32</v>
      </c>
    </row>
    <row r="3811" spans="1:6" ht="18" customHeight="1" x14ac:dyDescent="0.2">
      <c r="A3811" s="289" t="s">
        <v>9383</v>
      </c>
      <c r="B3811" s="290" t="s">
        <v>9384</v>
      </c>
      <c r="C3811" s="291" t="s">
        <v>2011</v>
      </c>
      <c r="D3811" s="292">
        <v>1308.68</v>
      </c>
      <c r="E3811" s="292">
        <v>102.12</v>
      </c>
      <c r="F3811" s="292">
        <v>1410.8</v>
      </c>
    </row>
    <row r="3812" spans="1:6" ht="18" customHeight="1" x14ac:dyDescent="0.2">
      <c r="A3812" s="289" t="s">
        <v>9385</v>
      </c>
      <c r="B3812" s="290" t="s">
        <v>9386</v>
      </c>
      <c r="C3812" s="291" t="s">
        <v>2011</v>
      </c>
      <c r="D3812" s="292">
        <v>1308.68</v>
      </c>
      <c r="E3812" s="292">
        <v>90.11</v>
      </c>
      <c r="F3812" s="292">
        <v>1398.79</v>
      </c>
    </row>
    <row r="3813" spans="1:6" ht="18" customHeight="1" x14ac:dyDescent="0.2">
      <c r="A3813" s="289" t="s">
        <v>9387</v>
      </c>
      <c r="B3813" s="290" t="s">
        <v>9388</v>
      </c>
      <c r="C3813" s="291" t="s">
        <v>2011</v>
      </c>
      <c r="D3813" s="292">
        <v>1436.44</v>
      </c>
      <c r="E3813" s="292">
        <v>120.14</v>
      </c>
      <c r="F3813" s="292">
        <v>1556.58</v>
      </c>
    </row>
    <row r="3814" spans="1:6" ht="18" customHeight="1" x14ac:dyDescent="0.2">
      <c r="A3814" s="289" t="s">
        <v>9389</v>
      </c>
      <c r="B3814" s="290" t="s">
        <v>9390</v>
      </c>
      <c r="C3814" s="291" t="s">
        <v>2011</v>
      </c>
      <c r="D3814" s="292">
        <v>1183.69</v>
      </c>
      <c r="E3814" s="292">
        <v>72.09</v>
      </c>
      <c r="F3814" s="292">
        <v>1255.78</v>
      </c>
    </row>
    <row r="3815" spans="1:6" ht="18" customHeight="1" x14ac:dyDescent="0.2">
      <c r="A3815" s="289" t="s">
        <v>9391</v>
      </c>
      <c r="B3815" s="290" t="s">
        <v>9392</v>
      </c>
      <c r="C3815" s="291" t="s">
        <v>223</v>
      </c>
      <c r="D3815" s="292">
        <v>204.97</v>
      </c>
      <c r="E3815" s="292">
        <v>54.07</v>
      </c>
      <c r="F3815" s="292">
        <v>259.04000000000002</v>
      </c>
    </row>
    <row r="3816" spans="1:6" ht="18" customHeight="1" x14ac:dyDescent="0.2">
      <c r="A3816" s="289" t="s">
        <v>9393</v>
      </c>
      <c r="B3816" s="290" t="s">
        <v>9394</v>
      </c>
      <c r="C3816" s="291" t="s">
        <v>223</v>
      </c>
      <c r="D3816" s="292">
        <v>317.47000000000003</v>
      </c>
      <c r="E3816" s="292">
        <v>72.09</v>
      </c>
      <c r="F3816" s="292">
        <v>389.56</v>
      </c>
    </row>
    <row r="3817" spans="1:6" ht="18" customHeight="1" x14ac:dyDescent="0.2">
      <c r="A3817" s="289" t="s">
        <v>9395</v>
      </c>
      <c r="B3817" s="290" t="s">
        <v>9396</v>
      </c>
      <c r="C3817" s="291"/>
      <c r="D3817" s="292"/>
      <c r="E3817" s="292"/>
      <c r="F3817" s="292"/>
    </row>
    <row r="3818" spans="1:6" ht="18" customHeight="1" x14ac:dyDescent="0.2">
      <c r="A3818" s="289" t="s">
        <v>9397</v>
      </c>
      <c r="B3818" s="290" t="s">
        <v>9398</v>
      </c>
      <c r="C3818" s="291" t="s">
        <v>223</v>
      </c>
      <c r="D3818" s="292">
        <v>5483.38</v>
      </c>
      <c r="E3818" s="292">
        <v>360.42</v>
      </c>
      <c r="F3818" s="292">
        <v>5843.8</v>
      </c>
    </row>
    <row r="3819" spans="1:6" ht="18" customHeight="1" x14ac:dyDescent="0.2">
      <c r="A3819" s="289" t="s">
        <v>9399</v>
      </c>
      <c r="B3819" s="290" t="s">
        <v>9400</v>
      </c>
      <c r="C3819" s="291" t="s">
        <v>223</v>
      </c>
      <c r="D3819" s="292">
        <v>20313.47</v>
      </c>
      <c r="E3819" s="292">
        <v>360.42</v>
      </c>
      <c r="F3819" s="292">
        <v>20673.89</v>
      </c>
    </row>
    <row r="3820" spans="1:6" ht="18" customHeight="1" x14ac:dyDescent="0.2">
      <c r="A3820" s="289" t="s">
        <v>9401</v>
      </c>
      <c r="B3820" s="290" t="s">
        <v>9402</v>
      </c>
      <c r="C3820" s="291" t="s">
        <v>223</v>
      </c>
      <c r="D3820" s="292">
        <v>9791.32</v>
      </c>
      <c r="E3820" s="292">
        <v>316.02</v>
      </c>
      <c r="F3820" s="292">
        <v>10107.34</v>
      </c>
    </row>
    <row r="3821" spans="1:6" ht="18" customHeight="1" x14ac:dyDescent="0.2">
      <c r="A3821" s="289" t="s">
        <v>9403</v>
      </c>
      <c r="B3821" s="290" t="s">
        <v>9404</v>
      </c>
      <c r="C3821" s="291" t="s">
        <v>223</v>
      </c>
      <c r="D3821" s="292">
        <v>9632.07</v>
      </c>
      <c r="E3821" s="292">
        <v>316.02</v>
      </c>
      <c r="F3821" s="292">
        <v>9948.09</v>
      </c>
    </row>
    <row r="3822" spans="1:6" ht="18" customHeight="1" x14ac:dyDescent="0.2">
      <c r="A3822" s="289" t="s">
        <v>9405</v>
      </c>
      <c r="B3822" s="290" t="s">
        <v>9406</v>
      </c>
      <c r="C3822" s="291" t="s">
        <v>223</v>
      </c>
      <c r="D3822" s="292">
        <v>4338.75</v>
      </c>
      <c r="E3822" s="292">
        <v>316.02</v>
      </c>
      <c r="F3822" s="292">
        <v>4654.7700000000004</v>
      </c>
    </row>
    <row r="3823" spans="1:6" ht="18" customHeight="1" x14ac:dyDescent="0.2">
      <c r="A3823" s="289" t="s">
        <v>9407</v>
      </c>
      <c r="B3823" s="290" t="s">
        <v>9408</v>
      </c>
      <c r="C3823" s="291" t="s">
        <v>223</v>
      </c>
      <c r="D3823" s="292">
        <v>3886.15</v>
      </c>
      <c r="E3823" s="292">
        <v>316.02</v>
      </c>
      <c r="F3823" s="292">
        <v>4202.17</v>
      </c>
    </row>
    <row r="3824" spans="1:6" ht="18" customHeight="1" x14ac:dyDescent="0.2">
      <c r="A3824" s="289" t="s">
        <v>9409</v>
      </c>
      <c r="B3824" s="290" t="s">
        <v>9410</v>
      </c>
      <c r="C3824" s="291" t="s">
        <v>223</v>
      </c>
      <c r="D3824" s="292">
        <v>15019.09</v>
      </c>
      <c r="E3824" s="292">
        <v>741</v>
      </c>
      <c r="F3824" s="292">
        <v>15760.09</v>
      </c>
    </row>
    <row r="3825" spans="1:6" ht="18" customHeight="1" x14ac:dyDescent="0.2">
      <c r="A3825" s="289" t="s">
        <v>9411</v>
      </c>
      <c r="B3825" s="290" t="s">
        <v>9412</v>
      </c>
      <c r="C3825" s="291"/>
      <c r="D3825" s="292"/>
      <c r="E3825" s="292"/>
      <c r="F3825" s="292"/>
    </row>
    <row r="3826" spans="1:6" ht="18" customHeight="1" x14ac:dyDescent="0.2">
      <c r="A3826" s="289" t="s">
        <v>9413</v>
      </c>
      <c r="B3826" s="290" t="s">
        <v>9414</v>
      </c>
      <c r="C3826" s="291" t="s">
        <v>223</v>
      </c>
      <c r="D3826" s="292">
        <v>166.91</v>
      </c>
      <c r="E3826" s="292">
        <v>2.63</v>
      </c>
      <c r="F3826" s="292">
        <v>169.54</v>
      </c>
    </row>
    <row r="3827" spans="1:6" ht="18" customHeight="1" x14ac:dyDescent="0.2">
      <c r="A3827" s="289" t="s">
        <v>9415</v>
      </c>
      <c r="B3827" s="290" t="s">
        <v>9416</v>
      </c>
      <c r="C3827" s="291" t="s">
        <v>223</v>
      </c>
      <c r="D3827" s="292">
        <v>10.01</v>
      </c>
      <c r="E3827" s="292">
        <v>15.8</v>
      </c>
      <c r="F3827" s="292">
        <v>25.81</v>
      </c>
    </row>
    <row r="3828" spans="1:6" ht="18" customHeight="1" x14ac:dyDescent="0.2">
      <c r="A3828" s="289" t="s">
        <v>9417</v>
      </c>
      <c r="B3828" s="290" t="s">
        <v>9418</v>
      </c>
      <c r="C3828" s="291" t="s">
        <v>223</v>
      </c>
      <c r="D3828" s="292">
        <v>227.58</v>
      </c>
      <c r="E3828" s="292">
        <v>2.63</v>
      </c>
      <c r="F3828" s="292">
        <v>230.21</v>
      </c>
    </row>
    <row r="3829" spans="1:6" ht="18" customHeight="1" x14ac:dyDescent="0.2">
      <c r="A3829" s="289" t="s">
        <v>9419</v>
      </c>
      <c r="B3829" s="290" t="s">
        <v>9420</v>
      </c>
      <c r="C3829" s="291" t="s">
        <v>223</v>
      </c>
      <c r="D3829" s="292">
        <v>2143.9</v>
      </c>
      <c r="E3829" s="292">
        <v>16</v>
      </c>
      <c r="F3829" s="292">
        <v>2159.9</v>
      </c>
    </row>
    <row r="3830" spans="1:6" ht="18" customHeight="1" x14ac:dyDescent="0.2">
      <c r="A3830" s="289" t="s">
        <v>9421</v>
      </c>
      <c r="B3830" s="290" t="s">
        <v>9422</v>
      </c>
      <c r="C3830" s="291" t="s">
        <v>223</v>
      </c>
      <c r="D3830" s="292">
        <v>2297.98</v>
      </c>
      <c r="E3830" s="292">
        <v>24</v>
      </c>
      <c r="F3830" s="292">
        <v>2321.98</v>
      </c>
    </row>
    <row r="3831" spans="1:6" ht="18" customHeight="1" x14ac:dyDescent="0.2">
      <c r="A3831" s="289" t="s">
        <v>9423</v>
      </c>
      <c r="B3831" s="290" t="s">
        <v>9424</v>
      </c>
      <c r="C3831" s="291" t="s">
        <v>223</v>
      </c>
      <c r="D3831" s="292">
        <v>1043.25</v>
      </c>
      <c r="E3831" s="292">
        <v>18.64</v>
      </c>
      <c r="F3831" s="292">
        <v>1061.8900000000001</v>
      </c>
    </row>
    <row r="3832" spans="1:6" ht="18" customHeight="1" x14ac:dyDescent="0.2">
      <c r="A3832" s="289" t="s">
        <v>9425</v>
      </c>
      <c r="B3832" s="290" t="s">
        <v>9426</v>
      </c>
      <c r="C3832" s="291" t="s">
        <v>223</v>
      </c>
      <c r="D3832" s="292">
        <v>2993.23</v>
      </c>
      <c r="E3832" s="292">
        <v>24</v>
      </c>
      <c r="F3832" s="292">
        <v>3017.23</v>
      </c>
    </row>
    <row r="3833" spans="1:6" ht="18" customHeight="1" x14ac:dyDescent="0.2">
      <c r="A3833" s="289" t="s">
        <v>9427</v>
      </c>
      <c r="B3833" s="290" t="s">
        <v>9428</v>
      </c>
      <c r="C3833" s="291" t="s">
        <v>223</v>
      </c>
      <c r="D3833" s="292">
        <v>339.62</v>
      </c>
      <c r="E3833" s="292">
        <v>24</v>
      </c>
      <c r="F3833" s="292">
        <v>363.62</v>
      </c>
    </row>
    <row r="3834" spans="1:6" ht="18" customHeight="1" x14ac:dyDescent="0.2">
      <c r="A3834" s="289" t="s">
        <v>9429</v>
      </c>
      <c r="B3834" s="290" t="s">
        <v>9430</v>
      </c>
      <c r="C3834" s="291" t="s">
        <v>223</v>
      </c>
      <c r="D3834" s="292">
        <v>2486.48</v>
      </c>
      <c r="E3834" s="292">
        <v>24</v>
      </c>
      <c r="F3834" s="292">
        <v>2510.48</v>
      </c>
    </row>
    <row r="3835" spans="1:6" ht="18" customHeight="1" x14ac:dyDescent="0.2">
      <c r="A3835" s="289" t="s">
        <v>9431</v>
      </c>
      <c r="B3835" s="290" t="s">
        <v>9432</v>
      </c>
      <c r="C3835" s="291" t="s">
        <v>223</v>
      </c>
      <c r="D3835" s="292">
        <v>1137.6500000000001</v>
      </c>
      <c r="E3835" s="292">
        <v>16</v>
      </c>
      <c r="F3835" s="292">
        <v>1153.6500000000001</v>
      </c>
    </row>
    <row r="3836" spans="1:6" ht="18" customHeight="1" x14ac:dyDescent="0.2">
      <c r="A3836" s="289" t="s">
        <v>9433</v>
      </c>
      <c r="B3836" s="290" t="s">
        <v>9434</v>
      </c>
      <c r="C3836" s="291" t="s">
        <v>223</v>
      </c>
      <c r="D3836" s="292">
        <v>2531</v>
      </c>
      <c r="E3836" s="292">
        <v>18.64</v>
      </c>
      <c r="F3836" s="292">
        <v>2549.64</v>
      </c>
    </row>
    <row r="3837" spans="1:6" ht="18" customHeight="1" x14ac:dyDescent="0.2">
      <c r="A3837" s="289" t="s">
        <v>9435</v>
      </c>
      <c r="B3837" s="290" t="s">
        <v>9436</v>
      </c>
      <c r="C3837" s="291" t="s">
        <v>223</v>
      </c>
      <c r="D3837" s="292">
        <v>124.12</v>
      </c>
      <c r="E3837" s="292">
        <v>7.9</v>
      </c>
      <c r="F3837" s="292">
        <v>132.02000000000001</v>
      </c>
    </row>
    <row r="3838" spans="1:6" ht="18" customHeight="1" x14ac:dyDescent="0.2">
      <c r="A3838" s="289" t="s">
        <v>9437</v>
      </c>
      <c r="B3838" s="290" t="s">
        <v>9438</v>
      </c>
      <c r="C3838" s="291" t="s">
        <v>223</v>
      </c>
      <c r="D3838" s="292">
        <v>253.11</v>
      </c>
      <c r="E3838" s="292">
        <v>79.34</v>
      </c>
      <c r="F3838" s="292">
        <v>332.45</v>
      </c>
    </row>
    <row r="3839" spans="1:6" ht="18" customHeight="1" x14ac:dyDescent="0.2">
      <c r="A3839" s="289" t="s">
        <v>9439</v>
      </c>
      <c r="B3839" s="290" t="s">
        <v>9440</v>
      </c>
      <c r="C3839" s="291" t="s">
        <v>223</v>
      </c>
      <c r="D3839" s="292">
        <v>1602.11</v>
      </c>
      <c r="E3839" s="292">
        <v>54.3</v>
      </c>
      <c r="F3839" s="292">
        <v>1656.41</v>
      </c>
    </row>
    <row r="3840" spans="1:6" ht="18" customHeight="1" x14ac:dyDescent="0.2">
      <c r="A3840" s="289" t="s">
        <v>9441</v>
      </c>
      <c r="B3840" s="290" t="s">
        <v>9442</v>
      </c>
      <c r="C3840" s="291" t="s">
        <v>223</v>
      </c>
      <c r="D3840" s="292">
        <v>368.95</v>
      </c>
      <c r="E3840" s="292">
        <v>39.5</v>
      </c>
      <c r="F3840" s="292">
        <v>408.45</v>
      </c>
    </row>
    <row r="3841" spans="1:6" ht="18" customHeight="1" x14ac:dyDescent="0.2">
      <c r="A3841" s="289" t="s">
        <v>9443</v>
      </c>
      <c r="B3841" s="290" t="s">
        <v>9444</v>
      </c>
      <c r="C3841" s="291" t="s">
        <v>223</v>
      </c>
      <c r="D3841" s="292">
        <v>190.49</v>
      </c>
      <c r="E3841" s="292">
        <v>79.34</v>
      </c>
      <c r="F3841" s="292">
        <v>269.83</v>
      </c>
    </row>
    <row r="3842" spans="1:6" ht="18" customHeight="1" x14ac:dyDescent="0.2">
      <c r="A3842" s="289" t="s">
        <v>9445</v>
      </c>
      <c r="B3842" s="290" t="s">
        <v>9446</v>
      </c>
      <c r="C3842" s="291" t="s">
        <v>223</v>
      </c>
      <c r="D3842" s="292">
        <v>65.59</v>
      </c>
      <c r="E3842" s="292">
        <v>86.76</v>
      </c>
      <c r="F3842" s="292">
        <v>152.35</v>
      </c>
    </row>
    <row r="3843" spans="1:6" ht="18" customHeight="1" x14ac:dyDescent="0.2">
      <c r="A3843" s="289" t="s">
        <v>9447</v>
      </c>
      <c r="B3843" s="290" t="s">
        <v>9448</v>
      </c>
      <c r="C3843" s="291" t="s">
        <v>223</v>
      </c>
      <c r="D3843" s="292">
        <v>1174.83</v>
      </c>
      <c r="E3843" s="292">
        <v>79.34</v>
      </c>
      <c r="F3843" s="292">
        <v>1254.17</v>
      </c>
    </row>
    <row r="3844" spans="1:6" ht="18" customHeight="1" x14ac:dyDescent="0.2">
      <c r="A3844" s="289" t="s">
        <v>9449</v>
      </c>
      <c r="B3844" s="290" t="s">
        <v>9450</v>
      </c>
      <c r="C3844" s="291" t="s">
        <v>223</v>
      </c>
      <c r="D3844" s="292">
        <v>1049.25</v>
      </c>
      <c r="E3844" s="292">
        <v>79.34</v>
      </c>
      <c r="F3844" s="292">
        <v>1128.5899999999999</v>
      </c>
    </row>
    <row r="3845" spans="1:6" ht="18" customHeight="1" x14ac:dyDescent="0.2">
      <c r="A3845" s="289" t="s">
        <v>9451</v>
      </c>
      <c r="B3845" s="290" t="s">
        <v>9452</v>
      </c>
      <c r="C3845" s="291" t="s">
        <v>223</v>
      </c>
      <c r="D3845" s="292">
        <v>2019.08</v>
      </c>
      <c r="E3845" s="292">
        <v>79.34</v>
      </c>
      <c r="F3845" s="292">
        <v>2098.42</v>
      </c>
    </row>
    <row r="3846" spans="1:6" ht="18" customHeight="1" x14ac:dyDescent="0.2">
      <c r="A3846" s="289" t="s">
        <v>9453</v>
      </c>
      <c r="B3846" s="290" t="s">
        <v>9454</v>
      </c>
      <c r="C3846" s="291" t="s">
        <v>223</v>
      </c>
      <c r="D3846" s="292">
        <v>4542.58</v>
      </c>
      <c r="E3846" s="292">
        <v>360.38</v>
      </c>
      <c r="F3846" s="292">
        <v>4902.96</v>
      </c>
    </row>
    <row r="3847" spans="1:6" ht="18" customHeight="1" x14ac:dyDescent="0.2">
      <c r="A3847" s="289" t="s">
        <v>9455</v>
      </c>
      <c r="B3847" s="290" t="s">
        <v>9456</v>
      </c>
      <c r="C3847" s="291" t="s">
        <v>223</v>
      </c>
      <c r="D3847" s="292">
        <v>3498.87</v>
      </c>
      <c r="E3847" s="292">
        <v>211.43</v>
      </c>
      <c r="F3847" s="292">
        <v>3710.3</v>
      </c>
    </row>
    <row r="3848" spans="1:6" ht="18" customHeight="1" x14ac:dyDescent="0.2">
      <c r="A3848" s="289" t="s">
        <v>9457</v>
      </c>
      <c r="B3848" s="290" t="s">
        <v>9458</v>
      </c>
      <c r="C3848" s="291" t="s">
        <v>223</v>
      </c>
      <c r="D3848" s="292">
        <v>3163.28</v>
      </c>
      <c r="E3848" s="292">
        <v>211.43</v>
      </c>
      <c r="F3848" s="292">
        <v>3374.71</v>
      </c>
    </row>
    <row r="3849" spans="1:6" ht="18" customHeight="1" x14ac:dyDescent="0.2">
      <c r="A3849" s="289" t="s">
        <v>9459</v>
      </c>
      <c r="B3849" s="290" t="s">
        <v>9460</v>
      </c>
      <c r="C3849" s="291" t="s">
        <v>223</v>
      </c>
      <c r="D3849" s="292">
        <v>814.54</v>
      </c>
      <c r="E3849" s="292">
        <v>242.54</v>
      </c>
      <c r="F3849" s="292">
        <v>1057.08</v>
      </c>
    </row>
    <row r="3850" spans="1:6" ht="18" customHeight="1" x14ac:dyDescent="0.2">
      <c r="A3850" s="289" t="s">
        <v>9461</v>
      </c>
      <c r="B3850" s="290" t="s">
        <v>9462</v>
      </c>
      <c r="C3850" s="291"/>
      <c r="D3850" s="292"/>
      <c r="E3850" s="292"/>
      <c r="F3850" s="292"/>
    </row>
    <row r="3851" spans="1:6" ht="18" customHeight="1" x14ac:dyDescent="0.2">
      <c r="A3851" s="289" t="s">
        <v>9463</v>
      </c>
      <c r="B3851" s="290" t="s">
        <v>9464</v>
      </c>
      <c r="C3851" s="291" t="s">
        <v>590</v>
      </c>
      <c r="D3851" s="292">
        <v>1032.8599999999999</v>
      </c>
      <c r="E3851" s="292">
        <v>13.84</v>
      </c>
      <c r="F3851" s="292">
        <v>1046.7</v>
      </c>
    </row>
    <row r="3852" spans="1:6" ht="18" customHeight="1" x14ac:dyDescent="0.2">
      <c r="A3852" s="289" t="s">
        <v>9465</v>
      </c>
      <c r="B3852" s="290" t="s">
        <v>9466</v>
      </c>
      <c r="C3852" s="291" t="s">
        <v>590</v>
      </c>
      <c r="D3852" s="292">
        <v>1273.73</v>
      </c>
      <c r="E3852" s="292">
        <v>13.84</v>
      </c>
      <c r="F3852" s="292">
        <v>1287.57</v>
      </c>
    </row>
    <row r="3853" spans="1:6" ht="18" customHeight="1" x14ac:dyDescent="0.2">
      <c r="A3853" s="289" t="s">
        <v>9467</v>
      </c>
      <c r="B3853" s="290" t="s">
        <v>9468</v>
      </c>
      <c r="C3853" s="291" t="s">
        <v>590</v>
      </c>
      <c r="D3853" s="292">
        <v>1304.6500000000001</v>
      </c>
      <c r="E3853" s="292">
        <v>559.45000000000005</v>
      </c>
      <c r="F3853" s="292">
        <v>1864.1</v>
      </c>
    </row>
    <row r="3854" spans="1:6" ht="18" customHeight="1" x14ac:dyDescent="0.2">
      <c r="A3854" s="289" t="s">
        <v>9469</v>
      </c>
      <c r="B3854" s="290" t="s">
        <v>9470</v>
      </c>
      <c r="C3854" s="291" t="s">
        <v>590</v>
      </c>
      <c r="D3854" s="292">
        <v>1455.82</v>
      </c>
      <c r="E3854" s="292">
        <v>596.5</v>
      </c>
      <c r="F3854" s="292">
        <v>2052.3200000000002</v>
      </c>
    </row>
    <row r="3855" spans="1:6" ht="18" customHeight="1" x14ac:dyDescent="0.2">
      <c r="A3855" s="289" t="s">
        <v>9471</v>
      </c>
      <c r="B3855" s="290" t="s">
        <v>9472</v>
      </c>
      <c r="C3855" s="291" t="s">
        <v>590</v>
      </c>
      <c r="D3855" s="292">
        <v>1766.96</v>
      </c>
      <c r="E3855" s="292">
        <v>670.6</v>
      </c>
      <c r="F3855" s="292">
        <v>2437.56</v>
      </c>
    </row>
    <row r="3856" spans="1:6" ht="18" customHeight="1" x14ac:dyDescent="0.2">
      <c r="A3856" s="289" t="s">
        <v>9473</v>
      </c>
      <c r="B3856" s="290" t="s">
        <v>9474</v>
      </c>
      <c r="C3856" s="291" t="s">
        <v>590</v>
      </c>
      <c r="D3856" s="292">
        <v>2539.04</v>
      </c>
      <c r="E3856" s="292">
        <v>707.65</v>
      </c>
      <c r="F3856" s="292">
        <v>3246.69</v>
      </c>
    </row>
    <row r="3857" spans="1:6" ht="18" customHeight="1" x14ac:dyDescent="0.2">
      <c r="A3857" s="289" t="s">
        <v>9475</v>
      </c>
      <c r="B3857" s="290" t="s">
        <v>9476</v>
      </c>
      <c r="C3857" s="291" t="s">
        <v>342</v>
      </c>
      <c r="D3857" s="292">
        <v>20.77</v>
      </c>
      <c r="E3857" s="292">
        <v>30.51</v>
      </c>
      <c r="F3857" s="292">
        <v>51.28</v>
      </c>
    </row>
    <row r="3858" spans="1:6" ht="18" customHeight="1" x14ac:dyDescent="0.2">
      <c r="A3858" s="289" t="s">
        <v>9477</v>
      </c>
      <c r="B3858" s="290" t="s">
        <v>9478</v>
      </c>
      <c r="C3858" s="291" t="s">
        <v>223</v>
      </c>
      <c r="D3858" s="292">
        <v>164.24</v>
      </c>
      <c r="E3858" s="292">
        <v>17.02</v>
      </c>
      <c r="F3858" s="292">
        <v>181.26</v>
      </c>
    </row>
    <row r="3859" spans="1:6" ht="18" customHeight="1" x14ac:dyDescent="0.2">
      <c r="A3859" s="289" t="s">
        <v>9479</v>
      </c>
      <c r="B3859" s="290" t="s">
        <v>9480</v>
      </c>
      <c r="C3859" s="291"/>
      <c r="D3859" s="292"/>
      <c r="E3859" s="292"/>
      <c r="F3859" s="292"/>
    </row>
    <row r="3860" spans="1:6" ht="18" customHeight="1" x14ac:dyDescent="0.2">
      <c r="A3860" s="289" t="s">
        <v>9481</v>
      </c>
      <c r="B3860" s="290" t="s">
        <v>9482</v>
      </c>
      <c r="C3860" s="291"/>
      <c r="D3860" s="292"/>
      <c r="E3860" s="292"/>
      <c r="F3860" s="292"/>
    </row>
    <row r="3861" spans="1:6" ht="18" customHeight="1" x14ac:dyDescent="0.2">
      <c r="A3861" s="289" t="s">
        <v>9483</v>
      </c>
      <c r="B3861" s="290" t="s">
        <v>9484</v>
      </c>
      <c r="C3861" s="291" t="s">
        <v>223</v>
      </c>
      <c r="D3861" s="292">
        <v>6382.64</v>
      </c>
      <c r="E3861" s="292">
        <v>26.34</v>
      </c>
      <c r="F3861" s="292">
        <v>6408.98</v>
      </c>
    </row>
    <row r="3862" spans="1:6" ht="18" customHeight="1" x14ac:dyDescent="0.2">
      <c r="A3862" s="289" t="s">
        <v>9485</v>
      </c>
      <c r="B3862" s="290" t="s">
        <v>9486</v>
      </c>
      <c r="C3862" s="291" t="s">
        <v>256</v>
      </c>
      <c r="D3862" s="292">
        <v>2548.77</v>
      </c>
      <c r="E3862" s="292"/>
      <c r="F3862" s="292">
        <v>2548.77</v>
      </c>
    </row>
    <row r="3863" spans="1:6" ht="18" customHeight="1" x14ac:dyDescent="0.2">
      <c r="A3863" s="289" t="s">
        <v>9487</v>
      </c>
      <c r="B3863" s="290" t="s">
        <v>9488</v>
      </c>
      <c r="C3863" s="291" t="s">
        <v>256</v>
      </c>
      <c r="D3863" s="292">
        <v>2853.9</v>
      </c>
      <c r="E3863" s="292"/>
      <c r="F3863" s="292">
        <v>2853.9</v>
      </c>
    </row>
    <row r="3864" spans="1:6" ht="18" customHeight="1" x14ac:dyDescent="0.2">
      <c r="A3864" s="289" t="s">
        <v>9489</v>
      </c>
      <c r="B3864" s="290" t="s">
        <v>9490</v>
      </c>
      <c r="C3864" s="291"/>
      <c r="D3864" s="292"/>
      <c r="E3864" s="292"/>
      <c r="F3864" s="292"/>
    </row>
    <row r="3865" spans="1:6" ht="18" customHeight="1" x14ac:dyDescent="0.2">
      <c r="A3865" s="289" t="s">
        <v>9491</v>
      </c>
      <c r="B3865" s="290" t="s">
        <v>9492</v>
      </c>
      <c r="C3865" s="291" t="s">
        <v>2011</v>
      </c>
      <c r="D3865" s="292">
        <v>10615.42</v>
      </c>
      <c r="E3865" s="292"/>
      <c r="F3865" s="292">
        <v>10615.42</v>
      </c>
    </row>
    <row r="3866" spans="1:6" ht="18" customHeight="1" x14ac:dyDescent="0.2">
      <c r="A3866" s="289" t="s">
        <v>9493</v>
      </c>
      <c r="B3866" s="290" t="s">
        <v>9494</v>
      </c>
      <c r="C3866" s="291" t="s">
        <v>2011</v>
      </c>
      <c r="D3866" s="292">
        <v>8859.23</v>
      </c>
      <c r="E3866" s="292"/>
      <c r="F3866" s="292">
        <v>8859.23</v>
      </c>
    </row>
    <row r="3867" spans="1:6" ht="18" customHeight="1" x14ac:dyDescent="0.2">
      <c r="A3867" s="289" t="s">
        <v>9495</v>
      </c>
      <c r="B3867" s="290" t="s">
        <v>9496</v>
      </c>
      <c r="C3867" s="291" t="s">
        <v>2011</v>
      </c>
      <c r="D3867" s="292">
        <v>4549.53</v>
      </c>
      <c r="E3867" s="292"/>
      <c r="F3867" s="292">
        <v>4549.53</v>
      </c>
    </row>
    <row r="3868" spans="1:6" ht="18" customHeight="1" x14ac:dyDescent="0.2">
      <c r="A3868" s="289" t="s">
        <v>9497</v>
      </c>
      <c r="B3868" s="290" t="s">
        <v>9498</v>
      </c>
      <c r="C3868" s="291"/>
      <c r="D3868" s="292"/>
      <c r="E3868" s="292"/>
      <c r="F3868" s="292"/>
    </row>
    <row r="3869" spans="1:6" ht="18" customHeight="1" x14ac:dyDescent="0.2">
      <c r="A3869" s="289" t="s">
        <v>9499</v>
      </c>
      <c r="B3869" s="290" t="s">
        <v>9500</v>
      </c>
      <c r="C3869" s="291"/>
      <c r="D3869" s="292"/>
      <c r="E3869" s="292"/>
      <c r="F3869" s="292"/>
    </row>
    <row r="3870" spans="1:6" ht="18" customHeight="1" x14ac:dyDescent="0.2">
      <c r="A3870" s="289" t="s">
        <v>9501</v>
      </c>
      <c r="B3870" s="290" t="s">
        <v>9502</v>
      </c>
      <c r="C3870" s="291" t="s">
        <v>2011</v>
      </c>
      <c r="D3870" s="292">
        <v>2143.16</v>
      </c>
      <c r="E3870" s="292"/>
      <c r="F3870" s="292">
        <v>2143.16</v>
      </c>
    </row>
    <row r="3871" spans="1:6" ht="18" customHeight="1" x14ac:dyDescent="0.2">
      <c r="A3871" s="289" t="s">
        <v>9503</v>
      </c>
      <c r="B3871" s="290" t="s">
        <v>9504</v>
      </c>
      <c r="C3871" s="291"/>
      <c r="D3871" s="292"/>
      <c r="E3871" s="292"/>
      <c r="F3871" s="292"/>
    </row>
    <row r="3872" spans="1:6" ht="18" customHeight="1" x14ac:dyDescent="0.2">
      <c r="A3872" s="289" t="s">
        <v>9505</v>
      </c>
      <c r="B3872" s="290" t="s">
        <v>9506</v>
      </c>
      <c r="C3872" s="291" t="s">
        <v>2011</v>
      </c>
      <c r="D3872" s="292">
        <v>2583.02</v>
      </c>
      <c r="E3872" s="292"/>
      <c r="F3872" s="292">
        <v>2583.02</v>
      </c>
    </row>
    <row r="3873" spans="1:6" ht="18" customHeight="1" x14ac:dyDescent="0.2">
      <c r="A3873" s="289" t="s">
        <v>9507</v>
      </c>
      <c r="B3873" s="290" t="s">
        <v>9508</v>
      </c>
      <c r="C3873" s="291"/>
      <c r="D3873" s="292"/>
      <c r="E3873" s="292"/>
      <c r="F3873" s="292"/>
    </row>
    <row r="3874" spans="1:6" ht="18" customHeight="1" x14ac:dyDescent="0.2">
      <c r="A3874" s="289" t="s">
        <v>9509</v>
      </c>
      <c r="B3874" s="290" t="s">
        <v>9510</v>
      </c>
      <c r="C3874" s="291"/>
      <c r="D3874" s="292"/>
      <c r="E3874" s="292"/>
      <c r="F3874" s="292"/>
    </row>
    <row r="3875" spans="1:6" ht="18" customHeight="1" x14ac:dyDescent="0.2">
      <c r="A3875" s="289" t="s">
        <v>9511</v>
      </c>
      <c r="B3875" s="290" t="s">
        <v>9512</v>
      </c>
      <c r="C3875" s="291" t="s">
        <v>223</v>
      </c>
      <c r="D3875" s="292">
        <v>847.77</v>
      </c>
      <c r="E3875" s="292">
        <v>15.8</v>
      </c>
      <c r="F3875" s="292">
        <v>863.57</v>
      </c>
    </row>
    <row r="3876" spans="1:6" ht="18" customHeight="1" x14ac:dyDescent="0.2">
      <c r="A3876" s="289" t="s">
        <v>9513</v>
      </c>
      <c r="B3876" s="290" t="s">
        <v>9514</v>
      </c>
      <c r="C3876" s="291" t="s">
        <v>223</v>
      </c>
      <c r="D3876" s="292">
        <v>13505.3</v>
      </c>
      <c r="E3876" s="292"/>
      <c r="F3876" s="292">
        <v>13505.3</v>
      </c>
    </row>
    <row r="3877" spans="1:6" ht="18" customHeight="1" x14ac:dyDescent="0.2">
      <c r="A3877" s="289" t="s">
        <v>9515</v>
      </c>
      <c r="B3877" s="290" t="s">
        <v>9516</v>
      </c>
      <c r="C3877" s="291" t="s">
        <v>590</v>
      </c>
      <c r="D3877" s="292">
        <v>182.67</v>
      </c>
      <c r="E3877" s="292">
        <v>52.67</v>
      </c>
      <c r="F3877" s="292">
        <v>235.34</v>
      </c>
    </row>
    <row r="3878" spans="1:6" ht="18" customHeight="1" x14ac:dyDescent="0.2">
      <c r="A3878" s="289" t="s">
        <v>9517</v>
      </c>
      <c r="B3878" s="290" t="s">
        <v>9518</v>
      </c>
      <c r="C3878" s="291" t="s">
        <v>590</v>
      </c>
      <c r="D3878" s="292">
        <v>1932.17</v>
      </c>
      <c r="E3878" s="292"/>
      <c r="F3878" s="292">
        <v>1932.17</v>
      </c>
    </row>
    <row r="3879" spans="1:6" ht="18" customHeight="1" x14ac:dyDescent="0.2">
      <c r="A3879" s="289" t="s">
        <v>9519</v>
      </c>
      <c r="B3879" s="290" t="s">
        <v>9520</v>
      </c>
      <c r="C3879" s="291" t="s">
        <v>590</v>
      </c>
      <c r="D3879" s="292">
        <v>5762.72</v>
      </c>
      <c r="E3879" s="292"/>
      <c r="F3879" s="292">
        <v>5762.72</v>
      </c>
    </row>
    <row r="3880" spans="1:6" ht="18" customHeight="1" x14ac:dyDescent="0.2">
      <c r="A3880" s="289" t="s">
        <v>9521</v>
      </c>
      <c r="B3880" s="290" t="s">
        <v>9522</v>
      </c>
      <c r="C3880" s="291" t="s">
        <v>590</v>
      </c>
      <c r="D3880" s="292">
        <v>1417.76</v>
      </c>
      <c r="E3880" s="292">
        <v>131.68</v>
      </c>
      <c r="F3880" s="292">
        <v>1549.44</v>
      </c>
    </row>
    <row r="3881" spans="1:6" ht="18" customHeight="1" x14ac:dyDescent="0.2">
      <c r="A3881" s="289" t="s">
        <v>9523</v>
      </c>
      <c r="B3881" s="290" t="s">
        <v>9524</v>
      </c>
      <c r="C3881" s="291" t="s">
        <v>223</v>
      </c>
      <c r="D3881" s="292">
        <v>2562.54</v>
      </c>
      <c r="E3881" s="292">
        <v>15.8</v>
      </c>
      <c r="F3881" s="292">
        <v>2578.34</v>
      </c>
    </row>
    <row r="3882" spans="1:6" ht="18" customHeight="1" x14ac:dyDescent="0.2">
      <c r="A3882" s="289" t="s">
        <v>9525</v>
      </c>
      <c r="B3882" s="290" t="s">
        <v>9526</v>
      </c>
      <c r="C3882" s="291" t="s">
        <v>590</v>
      </c>
      <c r="D3882" s="292">
        <v>3261.55</v>
      </c>
      <c r="E3882" s="292">
        <v>717.28</v>
      </c>
      <c r="F3882" s="292">
        <v>3978.83</v>
      </c>
    </row>
    <row r="3883" spans="1:6" ht="18" customHeight="1" x14ac:dyDescent="0.2">
      <c r="A3883" s="289" t="s">
        <v>9527</v>
      </c>
      <c r="B3883" s="290" t="s">
        <v>9528</v>
      </c>
      <c r="C3883" s="291"/>
      <c r="D3883" s="292"/>
      <c r="E3883" s="292"/>
      <c r="F3883" s="292"/>
    </row>
    <row r="3884" spans="1:6" ht="18" customHeight="1" x14ac:dyDescent="0.2">
      <c r="A3884" s="289" t="s">
        <v>9529</v>
      </c>
      <c r="B3884" s="290" t="s">
        <v>9530</v>
      </c>
      <c r="C3884" s="291" t="s">
        <v>223</v>
      </c>
      <c r="D3884" s="292">
        <v>3878.08</v>
      </c>
      <c r="E3884" s="292">
        <v>1164.24</v>
      </c>
      <c r="F3884" s="292">
        <v>5042.32</v>
      </c>
    </row>
    <row r="3885" spans="1:6" ht="18" customHeight="1" x14ac:dyDescent="0.2">
      <c r="A3885" s="289" t="s">
        <v>9531</v>
      </c>
      <c r="B3885" s="290" t="s">
        <v>9532</v>
      </c>
      <c r="C3885" s="291" t="s">
        <v>223</v>
      </c>
      <c r="D3885" s="292">
        <v>888.12</v>
      </c>
      <c r="E3885" s="292">
        <v>363.83</v>
      </c>
      <c r="F3885" s="292">
        <v>1251.95</v>
      </c>
    </row>
    <row r="3886" spans="1:6" ht="18" customHeight="1" x14ac:dyDescent="0.2">
      <c r="A3886" s="289" t="s">
        <v>9533</v>
      </c>
      <c r="B3886" s="290" t="s">
        <v>9534</v>
      </c>
      <c r="C3886" s="291" t="s">
        <v>223</v>
      </c>
      <c r="D3886" s="292">
        <v>1247.08</v>
      </c>
      <c r="E3886" s="292">
        <v>363.83</v>
      </c>
      <c r="F3886" s="292">
        <v>1610.91</v>
      </c>
    </row>
    <row r="3887" spans="1:6" ht="18" customHeight="1" x14ac:dyDescent="0.2">
      <c r="A3887" s="289" t="s">
        <v>9535</v>
      </c>
      <c r="B3887" s="290" t="s">
        <v>9536</v>
      </c>
      <c r="C3887" s="291" t="s">
        <v>223</v>
      </c>
      <c r="D3887" s="292">
        <v>1271.96</v>
      </c>
      <c r="E3887" s="292">
        <v>363.83</v>
      </c>
      <c r="F3887" s="292">
        <v>1635.79</v>
      </c>
    </row>
    <row r="3888" spans="1:6" ht="18" customHeight="1" x14ac:dyDescent="0.2">
      <c r="A3888" s="289" t="s">
        <v>9537</v>
      </c>
      <c r="B3888" s="290" t="s">
        <v>9538</v>
      </c>
      <c r="C3888" s="291" t="s">
        <v>223</v>
      </c>
      <c r="D3888" s="292">
        <v>2706.94</v>
      </c>
      <c r="E3888" s="292">
        <v>727.65</v>
      </c>
      <c r="F3888" s="292">
        <v>3434.59</v>
      </c>
    </row>
    <row r="3889" spans="1:6" ht="18" customHeight="1" x14ac:dyDescent="0.2">
      <c r="A3889" s="289" t="s">
        <v>9539</v>
      </c>
      <c r="B3889" s="290" t="s">
        <v>9540</v>
      </c>
      <c r="C3889" s="291" t="s">
        <v>223</v>
      </c>
      <c r="D3889" s="292">
        <v>726.31</v>
      </c>
      <c r="E3889" s="292">
        <v>11.6</v>
      </c>
      <c r="F3889" s="292">
        <v>737.91</v>
      </c>
    </row>
    <row r="3890" spans="1:6" ht="18" customHeight="1" x14ac:dyDescent="0.2">
      <c r="A3890" s="289" t="s">
        <v>9541</v>
      </c>
      <c r="B3890" s="290" t="s">
        <v>9542</v>
      </c>
      <c r="C3890" s="291" t="s">
        <v>223</v>
      </c>
      <c r="D3890" s="292">
        <v>13.51</v>
      </c>
      <c r="E3890" s="292">
        <v>26.34</v>
      </c>
      <c r="F3890" s="292">
        <v>39.85</v>
      </c>
    </row>
    <row r="3891" spans="1:6" ht="18" customHeight="1" x14ac:dyDescent="0.2">
      <c r="A3891" s="289" t="s">
        <v>9543</v>
      </c>
      <c r="B3891" s="290" t="s">
        <v>9544</v>
      </c>
      <c r="C3891" s="291" t="s">
        <v>223</v>
      </c>
      <c r="D3891" s="292">
        <v>988.39</v>
      </c>
      <c r="E3891" s="292">
        <v>210.68</v>
      </c>
      <c r="F3891" s="292">
        <v>1199.07</v>
      </c>
    </row>
    <row r="3892" spans="1:6" ht="18" customHeight="1" x14ac:dyDescent="0.2">
      <c r="A3892" s="289" t="s">
        <v>9545</v>
      </c>
      <c r="B3892" s="290" t="s">
        <v>9546</v>
      </c>
      <c r="C3892" s="291" t="s">
        <v>223</v>
      </c>
      <c r="D3892" s="292">
        <v>220.32</v>
      </c>
      <c r="E3892" s="292">
        <v>52.67</v>
      </c>
      <c r="F3892" s="292">
        <v>272.99</v>
      </c>
    </row>
    <row r="3893" spans="1:6" ht="18" customHeight="1" x14ac:dyDescent="0.2">
      <c r="A3893" s="289" t="s">
        <v>9547</v>
      </c>
      <c r="B3893" s="290" t="s">
        <v>9548</v>
      </c>
      <c r="C3893" s="291" t="s">
        <v>223</v>
      </c>
      <c r="D3893" s="292">
        <v>497.2</v>
      </c>
      <c r="E3893" s="292">
        <v>15.8</v>
      </c>
      <c r="F3893" s="292">
        <v>513</v>
      </c>
    </row>
    <row r="3894" spans="1:6" ht="18" customHeight="1" x14ac:dyDescent="0.2">
      <c r="A3894" s="289" t="s">
        <v>9549</v>
      </c>
      <c r="B3894" s="290" t="s">
        <v>9550</v>
      </c>
      <c r="C3894" s="291" t="s">
        <v>223</v>
      </c>
      <c r="D3894" s="292">
        <v>1120.83</v>
      </c>
      <c r="E3894" s="292">
        <v>213.7</v>
      </c>
      <c r="F3894" s="292">
        <v>1334.53</v>
      </c>
    </row>
    <row r="3895" spans="1:6" ht="18" customHeight="1" x14ac:dyDescent="0.2">
      <c r="A3895" s="289" t="s">
        <v>9551</v>
      </c>
      <c r="B3895" s="290" t="s">
        <v>9552</v>
      </c>
      <c r="C3895" s="291" t="s">
        <v>223</v>
      </c>
      <c r="D3895" s="292">
        <v>4234.93</v>
      </c>
      <c r="E3895" s="292">
        <v>213.7</v>
      </c>
      <c r="F3895" s="292">
        <v>4448.63</v>
      </c>
    </row>
    <row r="3896" spans="1:6" ht="18" customHeight="1" x14ac:dyDescent="0.2">
      <c r="A3896" s="289" t="s">
        <v>9553</v>
      </c>
      <c r="B3896" s="290" t="s">
        <v>9554</v>
      </c>
      <c r="C3896" s="291" t="s">
        <v>223</v>
      </c>
      <c r="D3896" s="292">
        <v>12113.49</v>
      </c>
      <c r="E3896" s="292">
        <v>213.7</v>
      </c>
      <c r="F3896" s="292">
        <v>12327.19</v>
      </c>
    </row>
    <row r="3897" spans="1:6" ht="18" customHeight="1" x14ac:dyDescent="0.2">
      <c r="A3897" s="289" t="s">
        <v>9555</v>
      </c>
      <c r="B3897" s="290" t="s">
        <v>9556</v>
      </c>
      <c r="C3897" s="291" t="s">
        <v>223</v>
      </c>
      <c r="D3897" s="292">
        <v>1264.19</v>
      </c>
      <c r="E3897" s="292">
        <v>3.87</v>
      </c>
      <c r="F3897" s="292">
        <v>1268.06</v>
      </c>
    </row>
    <row r="3898" spans="1:6" ht="18" customHeight="1" x14ac:dyDescent="0.2">
      <c r="A3898" s="289" t="s">
        <v>9557</v>
      </c>
      <c r="B3898" s="290" t="s">
        <v>9558</v>
      </c>
      <c r="C3898" s="291" t="s">
        <v>590</v>
      </c>
      <c r="D3898" s="292">
        <v>12400.48</v>
      </c>
      <c r="E3898" s="292">
        <v>276.32</v>
      </c>
      <c r="F3898" s="292">
        <v>12676.8</v>
      </c>
    </row>
    <row r="3899" spans="1:6" ht="18" customHeight="1" x14ac:dyDescent="0.2">
      <c r="A3899" s="289" t="s">
        <v>9559</v>
      </c>
      <c r="B3899" s="290" t="s">
        <v>9560</v>
      </c>
      <c r="C3899" s="291" t="s">
        <v>590</v>
      </c>
      <c r="D3899" s="292">
        <v>18744.96</v>
      </c>
      <c r="E3899" s="292">
        <v>276.32</v>
      </c>
      <c r="F3899" s="292">
        <v>19021.28</v>
      </c>
    </row>
    <row r="3900" spans="1:6" ht="18" customHeight="1" x14ac:dyDescent="0.2">
      <c r="A3900" s="289" t="s">
        <v>9561</v>
      </c>
      <c r="B3900" s="290" t="s">
        <v>9562</v>
      </c>
      <c r="C3900" s="291" t="s">
        <v>223</v>
      </c>
      <c r="D3900" s="292">
        <v>1477.53</v>
      </c>
      <c r="E3900" s="292">
        <v>184.21</v>
      </c>
      <c r="F3900" s="292">
        <v>1661.74</v>
      </c>
    </row>
    <row r="3901" spans="1:6" ht="18" customHeight="1" x14ac:dyDescent="0.2">
      <c r="A3901" s="289" t="s">
        <v>9563</v>
      </c>
      <c r="B3901" s="290" t="s">
        <v>9564</v>
      </c>
      <c r="C3901" s="291" t="s">
        <v>223</v>
      </c>
      <c r="D3901" s="292">
        <v>1866.85</v>
      </c>
      <c r="E3901" s="292">
        <v>276.32</v>
      </c>
      <c r="F3901" s="292">
        <v>2143.17</v>
      </c>
    </row>
    <row r="3902" spans="1:6" ht="18" customHeight="1" x14ac:dyDescent="0.2">
      <c r="A3902" s="289" t="s">
        <v>9565</v>
      </c>
      <c r="B3902" s="290" t="s">
        <v>9566</v>
      </c>
      <c r="C3902" s="291" t="s">
        <v>223</v>
      </c>
      <c r="D3902" s="292">
        <v>4566.1000000000004</v>
      </c>
      <c r="E3902" s="292">
        <v>363.83</v>
      </c>
      <c r="F3902" s="292">
        <v>4929.93</v>
      </c>
    </row>
    <row r="3903" spans="1:6" ht="18" customHeight="1" x14ac:dyDescent="0.2">
      <c r="A3903" s="289" t="s">
        <v>9567</v>
      </c>
      <c r="B3903" s="290" t="s">
        <v>9568</v>
      </c>
      <c r="C3903" s="291"/>
      <c r="D3903" s="292"/>
      <c r="E3903" s="292"/>
      <c r="F3903" s="292"/>
    </row>
    <row r="3904" spans="1:6" ht="18" customHeight="1" x14ac:dyDescent="0.2">
      <c r="A3904" s="289" t="s">
        <v>9569</v>
      </c>
      <c r="B3904" s="290" t="s">
        <v>9570</v>
      </c>
      <c r="C3904" s="291" t="s">
        <v>223</v>
      </c>
      <c r="D3904" s="292">
        <v>22.1</v>
      </c>
      <c r="E3904" s="292">
        <v>14.56</v>
      </c>
      <c r="F3904" s="292">
        <v>36.659999999999997</v>
      </c>
    </row>
    <row r="3905" spans="1:6" ht="18" customHeight="1" x14ac:dyDescent="0.2">
      <c r="A3905" s="289" t="s">
        <v>9571</v>
      </c>
      <c r="B3905" s="290" t="s">
        <v>9572</v>
      </c>
      <c r="C3905" s="291" t="s">
        <v>223</v>
      </c>
      <c r="D3905" s="292">
        <v>38.57</v>
      </c>
      <c r="E3905" s="292">
        <v>14.56</v>
      </c>
      <c r="F3905" s="292">
        <v>53.13</v>
      </c>
    </row>
    <row r="3906" spans="1:6" ht="18" customHeight="1" x14ac:dyDescent="0.2">
      <c r="A3906" s="289" t="s">
        <v>9573</v>
      </c>
      <c r="B3906" s="290" t="s">
        <v>9574</v>
      </c>
      <c r="C3906" s="291" t="s">
        <v>223</v>
      </c>
      <c r="D3906" s="292"/>
      <c r="E3906" s="292">
        <v>213.7</v>
      </c>
      <c r="F3906" s="292">
        <v>213.7</v>
      </c>
    </row>
    <row r="3907" spans="1:6" ht="18" customHeight="1" x14ac:dyDescent="0.2">
      <c r="A3907" s="289" t="s">
        <v>9575</v>
      </c>
      <c r="B3907" s="290" t="s">
        <v>9576</v>
      </c>
      <c r="C3907" s="291" t="s">
        <v>223</v>
      </c>
      <c r="D3907" s="292"/>
      <c r="E3907" s="292">
        <v>213.7</v>
      </c>
      <c r="F3907" s="292">
        <v>213.7</v>
      </c>
    </row>
    <row r="3908" spans="1:6" ht="18" customHeight="1" x14ac:dyDescent="0.2">
      <c r="A3908" s="289" t="s">
        <v>9577</v>
      </c>
      <c r="B3908" s="290" t="s">
        <v>9578</v>
      </c>
      <c r="C3908" s="291" t="s">
        <v>223</v>
      </c>
      <c r="D3908" s="292">
        <v>14549.25</v>
      </c>
      <c r="E3908" s="292">
        <v>19.34</v>
      </c>
      <c r="F3908" s="292">
        <v>14568.59</v>
      </c>
    </row>
    <row r="3909" spans="1:6" ht="18" customHeight="1" x14ac:dyDescent="0.2">
      <c r="A3909" s="289" t="s">
        <v>9579</v>
      </c>
      <c r="B3909" s="290" t="s">
        <v>9580</v>
      </c>
      <c r="C3909" s="291" t="s">
        <v>223</v>
      </c>
      <c r="D3909" s="292">
        <v>2203.2600000000002</v>
      </c>
      <c r="E3909" s="292">
        <v>19.34</v>
      </c>
      <c r="F3909" s="292">
        <v>2222.6</v>
      </c>
    </row>
    <row r="3910" spans="1:6" ht="18" customHeight="1" x14ac:dyDescent="0.2">
      <c r="A3910" s="289" t="s">
        <v>9581</v>
      </c>
      <c r="B3910" s="290" t="s">
        <v>9582</v>
      </c>
      <c r="C3910" s="291"/>
      <c r="D3910" s="292"/>
      <c r="E3910" s="292"/>
      <c r="F3910" s="292"/>
    </row>
    <row r="3911" spans="1:6" ht="18" customHeight="1" x14ac:dyDescent="0.2">
      <c r="A3911" s="289" t="s">
        <v>9583</v>
      </c>
      <c r="B3911" s="290" t="s">
        <v>9584</v>
      </c>
      <c r="C3911" s="291"/>
      <c r="D3911" s="292"/>
      <c r="E3911" s="292"/>
      <c r="F3911" s="292"/>
    </row>
    <row r="3912" spans="1:6" ht="18" customHeight="1" x14ac:dyDescent="0.2">
      <c r="A3912" s="289" t="s">
        <v>9585</v>
      </c>
      <c r="B3912" s="290" t="s">
        <v>9586</v>
      </c>
      <c r="C3912" s="291" t="s">
        <v>223</v>
      </c>
      <c r="D3912" s="292">
        <v>2496.16</v>
      </c>
      <c r="E3912" s="292">
        <v>95.04</v>
      </c>
      <c r="F3912" s="292">
        <v>2591.1999999999998</v>
      </c>
    </row>
    <row r="3913" spans="1:6" ht="18" customHeight="1" x14ac:dyDescent="0.2">
      <c r="A3913" s="289" t="s">
        <v>9587</v>
      </c>
      <c r="B3913" s="290" t="s">
        <v>9588</v>
      </c>
      <c r="C3913" s="291" t="s">
        <v>2011</v>
      </c>
      <c r="D3913" s="292">
        <v>1084.7</v>
      </c>
      <c r="E3913" s="292">
        <v>10.72</v>
      </c>
      <c r="F3913" s="292">
        <v>1095.42</v>
      </c>
    </row>
    <row r="3914" spans="1:6" ht="18" customHeight="1" x14ac:dyDescent="0.2">
      <c r="A3914" s="289" t="s">
        <v>9589</v>
      </c>
      <c r="B3914" s="290" t="s">
        <v>9590</v>
      </c>
      <c r="C3914" s="291" t="s">
        <v>2011</v>
      </c>
      <c r="D3914" s="292">
        <v>2989.64</v>
      </c>
      <c r="E3914" s="292">
        <v>10.72</v>
      </c>
      <c r="F3914" s="292">
        <v>3000.36</v>
      </c>
    </row>
    <row r="3915" spans="1:6" ht="18" customHeight="1" x14ac:dyDescent="0.2">
      <c r="A3915" s="289" t="s">
        <v>9591</v>
      </c>
      <c r="B3915" s="290" t="s">
        <v>9592</v>
      </c>
      <c r="C3915" s="291" t="s">
        <v>223</v>
      </c>
      <c r="D3915" s="292">
        <v>1014.29</v>
      </c>
      <c r="E3915" s="292">
        <v>5.36</v>
      </c>
      <c r="F3915" s="292">
        <v>1019.65</v>
      </c>
    </row>
    <row r="3916" spans="1:6" ht="18" customHeight="1" x14ac:dyDescent="0.2">
      <c r="A3916" s="289" t="s">
        <v>9593</v>
      </c>
      <c r="B3916" s="290" t="s">
        <v>9594</v>
      </c>
      <c r="C3916" s="291" t="s">
        <v>223</v>
      </c>
      <c r="D3916" s="292">
        <v>23407.56</v>
      </c>
      <c r="E3916" s="292">
        <v>190.57</v>
      </c>
      <c r="F3916" s="292">
        <v>23598.13</v>
      </c>
    </row>
    <row r="3917" spans="1:6" ht="18" customHeight="1" x14ac:dyDescent="0.2">
      <c r="A3917" s="289" t="s">
        <v>9595</v>
      </c>
      <c r="B3917" s="290" t="s">
        <v>9596</v>
      </c>
      <c r="C3917" s="291" t="s">
        <v>2011</v>
      </c>
      <c r="D3917" s="292">
        <v>5618.12</v>
      </c>
      <c r="E3917" s="292">
        <v>34.479999999999997</v>
      </c>
      <c r="F3917" s="292">
        <v>5652.6</v>
      </c>
    </row>
    <row r="3918" spans="1:6" ht="18" customHeight="1" x14ac:dyDescent="0.2">
      <c r="A3918" s="289" t="s">
        <v>9597</v>
      </c>
      <c r="B3918" s="290" t="s">
        <v>9598</v>
      </c>
      <c r="C3918" s="291" t="s">
        <v>223</v>
      </c>
      <c r="D3918" s="292">
        <v>111394.99</v>
      </c>
      <c r="E3918" s="292"/>
      <c r="F3918" s="292">
        <v>111394.99</v>
      </c>
    </row>
    <row r="3919" spans="1:6" ht="18" customHeight="1" x14ac:dyDescent="0.2">
      <c r="A3919" s="289" t="s">
        <v>9599</v>
      </c>
      <c r="B3919" s="290" t="s">
        <v>9600</v>
      </c>
      <c r="C3919" s="291" t="s">
        <v>223</v>
      </c>
      <c r="D3919" s="292">
        <v>58517.34</v>
      </c>
      <c r="E3919" s="292">
        <v>308.02</v>
      </c>
      <c r="F3919" s="292">
        <v>58825.36</v>
      </c>
    </row>
    <row r="3920" spans="1:6" ht="18" customHeight="1" x14ac:dyDescent="0.2">
      <c r="A3920" s="289" t="s">
        <v>9601</v>
      </c>
      <c r="B3920" s="290" t="s">
        <v>9602</v>
      </c>
      <c r="C3920" s="291" t="s">
        <v>590</v>
      </c>
      <c r="D3920" s="292">
        <v>502316.05</v>
      </c>
      <c r="E3920" s="292"/>
      <c r="F3920" s="292">
        <v>502316.05</v>
      </c>
    </row>
    <row r="3921" spans="1:6" ht="18" customHeight="1" x14ac:dyDescent="0.2">
      <c r="A3921" s="289" t="s">
        <v>9603</v>
      </c>
      <c r="B3921" s="290" t="s">
        <v>9604</v>
      </c>
      <c r="C3921" s="291" t="s">
        <v>590</v>
      </c>
      <c r="D3921" s="292">
        <v>6375.19</v>
      </c>
      <c r="E3921" s="292">
        <v>66413.600000000006</v>
      </c>
      <c r="F3921" s="292">
        <v>72788.789999999994</v>
      </c>
    </row>
    <row r="3922" spans="1:6" ht="18" customHeight="1" x14ac:dyDescent="0.2">
      <c r="A3922" s="289" t="s">
        <v>9605</v>
      </c>
      <c r="B3922" s="290" t="s">
        <v>9606</v>
      </c>
      <c r="C3922" s="291" t="s">
        <v>590</v>
      </c>
      <c r="D3922" s="292">
        <v>8824.08</v>
      </c>
      <c r="E3922" s="292">
        <v>80165.88</v>
      </c>
      <c r="F3922" s="292">
        <v>88989.96</v>
      </c>
    </row>
    <row r="3923" spans="1:6" ht="18" customHeight="1" x14ac:dyDescent="0.2">
      <c r="A3923" s="289" t="s">
        <v>9607</v>
      </c>
      <c r="B3923" s="290" t="s">
        <v>9608</v>
      </c>
      <c r="C3923" s="291"/>
      <c r="D3923" s="292"/>
      <c r="E3923" s="292"/>
      <c r="F3923" s="292"/>
    </row>
    <row r="3924" spans="1:6" ht="18" customHeight="1" x14ac:dyDescent="0.2">
      <c r="A3924" s="289" t="s">
        <v>9609</v>
      </c>
      <c r="B3924" s="290" t="s">
        <v>9610</v>
      </c>
      <c r="C3924" s="291"/>
      <c r="D3924" s="292"/>
      <c r="E3924" s="292"/>
      <c r="F3924" s="292"/>
    </row>
    <row r="3925" spans="1:6" ht="18" customHeight="1" x14ac:dyDescent="0.2">
      <c r="A3925" s="289" t="s">
        <v>9611</v>
      </c>
      <c r="B3925" s="290" t="s">
        <v>9612</v>
      </c>
      <c r="C3925" s="291" t="s">
        <v>223</v>
      </c>
      <c r="D3925" s="292">
        <v>1369.7</v>
      </c>
      <c r="E3925" s="292">
        <v>321.8</v>
      </c>
      <c r="F3925" s="292">
        <v>1691.5</v>
      </c>
    </row>
    <row r="3926" spans="1:6" ht="18" customHeight="1" x14ac:dyDescent="0.2">
      <c r="A3926" s="289" t="s">
        <v>9613</v>
      </c>
      <c r="B3926" s="290" t="s">
        <v>9614</v>
      </c>
      <c r="C3926" s="291" t="s">
        <v>223</v>
      </c>
      <c r="D3926" s="292">
        <v>1429.2</v>
      </c>
      <c r="E3926" s="292">
        <v>321.8</v>
      </c>
      <c r="F3926" s="292">
        <v>1751</v>
      </c>
    </row>
    <row r="3927" spans="1:6" ht="18" customHeight="1" x14ac:dyDescent="0.2">
      <c r="A3927" s="289" t="s">
        <v>9615</v>
      </c>
      <c r="B3927" s="290" t="s">
        <v>9616</v>
      </c>
      <c r="C3927" s="291" t="s">
        <v>223</v>
      </c>
      <c r="D3927" s="292">
        <v>1973.01</v>
      </c>
      <c r="E3927" s="292">
        <v>321.8</v>
      </c>
      <c r="F3927" s="292">
        <v>2294.81</v>
      </c>
    </row>
    <row r="3928" spans="1:6" ht="18" customHeight="1" x14ac:dyDescent="0.2">
      <c r="A3928" s="289" t="s">
        <v>9617</v>
      </c>
      <c r="B3928" s="290" t="s">
        <v>9618</v>
      </c>
      <c r="C3928" s="291" t="s">
        <v>223</v>
      </c>
      <c r="D3928" s="292">
        <v>2048.09</v>
      </c>
      <c r="E3928" s="292">
        <v>321.8</v>
      </c>
      <c r="F3928" s="292">
        <v>2369.89</v>
      </c>
    </row>
    <row r="3929" spans="1:6" ht="18" customHeight="1" x14ac:dyDescent="0.2">
      <c r="A3929" s="289" t="s">
        <v>9619</v>
      </c>
      <c r="B3929" s="290" t="s">
        <v>9620</v>
      </c>
      <c r="C3929" s="291" t="s">
        <v>223</v>
      </c>
      <c r="D3929" s="292">
        <v>2330.1999999999998</v>
      </c>
      <c r="E3929" s="292">
        <v>321.8</v>
      </c>
      <c r="F3929" s="292">
        <v>2652</v>
      </c>
    </row>
    <row r="3930" spans="1:6" ht="18" customHeight="1" x14ac:dyDescent="0.2">
      <c r="A3930" s="289" t="s">
        <v>9621</v>
      </c>
      <c r="B3930" s="290" t="s">
        <v>9622</v>
      </c>
      <c r="C3930" s="291" t="s">
        <v>223</v>
      </c>
      <c r="D3930" s="292">
        <v>1498.48</v>
      </c>
      <c r="E3930" s="292">
        <v>321.8</v>
      </c>
      <c r="F3930" s="292">
        <v>1820.28</v>
      </c>
    </row>
    <row r="3931" spans="1:6" ht="18" customHeight="1" x14ac:dyDescent="0.2">
      <c r="A3931" s="289" t="s">
        <v>9623</v>
      </c>
      <c r="B3931" s="290" t="s">
        <v>9624</v>
      </c>
      <c r="C3931" s="291" t="s">
        <v>223</v>
      </c>
      <c r="D3931" s="292">
        <v>1676.88</v>
      </c>
      <c r="E3931" s="292">
        <v>321.8</v>
      </c>
      <c r="F3931" s="292">
        <v>1998.68</v>
      </c>
    </row>
    <row r="3932" spans="1:6" ht="18" customHeight="1" x14ac:dyDescent="0.2">
      <c r="A3932" s="289" t="s">
        <v>9625</v>
      </c>
      <c r="B3932" s="290" t="s">
        <v>9626</v>
      </c>
      <c r="C3932" s="291" t="s">
        <v>223</v>
      </c>
      <c r="D3932" s="292">
        <v>2483.0500000000002</v>
      </c>
      <c r="E3932" s="292">
        <v>321.8</v>
      </c>
      <c r="F3932" s="292">
        <v>2804.85</v>
      </c>
    </row>
    <row r="3933" spans="1:6" ht="18" customHeight="1" x14ac:dyDescent="0.2">
      <c r="A3933" s="289" t="s">
        <v>9627</v>
      </c>
      <c r="B3933" s="290" t="s">
        <v>9628</v>
      </c>
      <c r="C3933" s="291" t="s">
        <v>223</v>
      </c>
      <c r="D3933" s="292">
        <v>2676.33</v>
      </c>
      <c r="E3933" s="292">
        <v>321.8</v>
      </c>
      <c r="F3933" s="292">
        <v>2998.13</v>
      </c>
    </row>
    <row r="3934" spans="1:6" ht="18" customHeight="1" x14ac:dyDescent="0.2">
      <c r="A3934" s="289" t="s">
        <v>9629</v>
      </c>
      <c r="B3934" s="290" t="s">
        <v>9630</v>
      </c>
      <c r="C3934" s="291" t="s">
        <v>223</v>
      </c>
      <c r="D3934" s="292">
        <v>2834.61</v>
      </c>
      <c r="E3934" s="292">
        <v>321.8</v>
      </c>
      <c r="F3934" s="292">
        <v>3156.41</v>
      </c>
    </row>
    <row r="3935" spans="1:6" ht="18" customHeight="1" x14ac:dyDescent="0.2">
      <c r="A3935" s="289" t="s">
        <v>9631</v>
      </c>
      <c r="B3935" s="290" t="s">
        <v>9632</v>
      </c>
      <c r="C3935" s="291" t="s">
        <v>223</v>
      </c>
      <c r="D3935" s="292">
        <v>3224.39</v>
      </c>
      <c r="E3935" s="292">
        <v>321.8</v>
      </c>
      <c r="F3935" s="292">
        <v>3546.19</v>
      </c>
    </row>
    <row r="3936" spans="1:6" ht="18" customHeight="1" x14ac:dyDescent="0.2">
      <c r="A3936" s="289" t="s">
        <v>9633</v>
      </c>
      <c r="B3936" s="290" t="s">
        <v>9634</v>
      </c>
      <c r="C3936" s="291" t="s">
        <v>223</v>
      </c>
      <c r="D3936" s="292">
        <v>3237.56</v>
      </c>
      <c r="E3936" s="292">
        <v>321.8</v>
      </c>
      <c r="F3936" s="292">
        <v>3559.36</v>
      </c>
    </row>
    <row r="3937" spans="1:6" ht="18" customHeight="1" x14ac:dyDescent="0.2">
      <c r="A3937" s="289" t="s">
        <v>9635</v>
      </c>
      <c r="B3937" s="290" t="s">
        <v>9636</v>
      </c>
      <c r="C3937" s="291" t="s">
        <v>223</v>
      </c>
      <c r="D3937" s="292">
        <v>5861.18</v>
      </c>
      <c r="E3937" s="292">
        <v>321.8</v>
      </c>
      <c r="F3937" s="292">
        <v>6182.98</v>
      </c>
    </row>
    <row r="3938" spans="1:6" ht="18" customHeight="1" x14ac:dyDescent="0.2">
      <c r="A3938" s="289" t="s">
        <v>9637</v>
      </c>
      <c r="B3938" s="290" t="s">
        <v>9638</v>
      </c>
      <c r="C3938" s="291"/>
      <c r="D3938" s="292"/>
      <c r="E3938" s="292"/>
      <c r="F3938" s="292"/>
    </row>
    <row r="3939" spans="1:6" ht="18" customHeight="1" x14ac:dyDescent="0.2">
      <c r="A3939" s="289" t="s">
        <v>9639</v>
      </c>
      <c r="B3939" s="290" t="s">
        <v>9640</v>
      </c>
      <c r="C3939" s="291" t="s">
        <v>223</v>
      </c>
      <c r="D3939" s="292">
        <v>632.16</v>
      </c>
      <c r="E3939" s="292">
        <v>209.01</v>
      </c>
      <c r="F3939" s="292">
        <v>841.17</v>
      </c>
    </row>
    <row r="3940" spans="1:6" ht="18" customHeight="1" x14ac:dyDescent="0.2">
      <c r="A3940" s="289" t="s">
        <v>9641</v>
      </c>
      <c r="B3940" s="290" t="s">
        <v>9642</v>
      </c>
      <c r="C3940" s="291" t="s">
        <v>223</v>
      </c>
      <c r="D3940" s="292">
        <v>577.27</v>
      </c>
      <c r="E3940" s="292">
        <v>225.33</v>
      </c>
      <c r="F3940" s="292">
        <v>802.6</v>
      </c>
    </row>
    <row r="3941" spans="1:6" ht="18" customHeight="1" x14ac:dyDescent="0.2">
      <c r="A3941" s="289" t="s">
        <v>9643</v>
      </c>
      <c r="B3941" s="290" t="s">
        <v>9644</v>
      </c>
      <c r="C3941" s="291" t="s">
        <v>223</v>
      </c>
      <c r="D3941" s="292">
        <v>1221.52</v>
      </c>
      <c r="E3941" s="292">
        <v>225.33</v>
      </c>
      <c r="F3941" s="292">
        <v>1446.85</v>
      </c>
    </row>
    <row r="3942" spans="1:6" ht="18" customHeight="1" x14ac:dyDescent="0.2">
      <c r="A3942" s="289" t="s">
        <v>9645</v>
      </c>
      <c r="B3942" s="290" t="s">
        <v>9646</v>
      </c>
      <c r="C3942" s="291" t="s">
        <v>223</v>
      </c>
      <c r="D3942" s="292">
        <v>1474.23</v>
      </c>
      <c r="E3942" s="292">
        <v>338</v>
      </c>
      <c r="F3942" s="292">
        <v>1812.23</v>
      </c>
    </row>
    <row r="3943" spans="1:6" ht="18" customHeight="1" x14ac:dyDescent="0.2">
      <c r="A3943" s="289" t="s">
        <v>9647</v>
      </c>
      <c r="B3943" s="290" t="s">
        <v>9648</v>
      </c>
      <c r="C3943" s="291" t="s">
        <v>223</v>
      </c>
      <c r="D3943" s="292">
        <v>1721.13</v>
      </c>
      <c r="E3943" s="292">
        <v>450.66</v>
      </c>
      <c r="F3943" s="292">
        <v>2171.79</v>
      </c>
    </row>
    <row r="3944" spans="1:6" ht="18" customHeight="1" x14ac:dyDescent="0.2">
      <c r="A3944" s="289" t="s">
        <v>9649</v>
      </c>
      <c r="B3944" s="290" t="s">
        <v>9650</v>
      </c>
      <c r="C3944" s="291" t="s">
        <v>223</v>
      </c>
      <c r="D3944" s="292">
        <v>2662.86</v>
      </c>
      <c r="E3944" s="292">
        <v>338</v>
      </c>
      <c r="F3944" s="292">
        <v>3000.86</v>
      </c>
    </row>
    <row r="3945" spans="1:6" ht="18" customHeight="1" x14ac:dyDescent="0.2">
      <c r="A3945" s="289" t="s">
        <v>9651</v>
      </c>
      <c r="B3945" s="290" t="s">
        <v>9652</v>
      </c>
      <c r="C3945" s="291" t="s">
        <v>223</v>
      </c>
      <c r="D3945" s="292">
        <v>1394.84</v>
      </c>
      <c r="E3945" s="292">
        <v>338</v>
      </c>
      <c r="F3945" s="292">
        <v>1732.84</v>
      </c>
    </row>
    <row r="3946" spans="1:6" ht="18" customHeight="1" x14ac:dyDescent="0.2">
      <c r="A3946" s="289" t="s">
        <v>9653</v>
      </c>
      <c r="B3946" s="290" t="s">
        <v>9654</v>
      </c>
      <c r="C3946" s="291" t="s">
        <v>223</v>
      </c>
      <c r="D3946" s="292">
        <v>2650.17</v>
      </c>
      <c r="E3946" s="292">
        <v>450.66</v>
      </c>
      <c r="F3946" s="292">
        <v>3100.83</v>
      </c>
    </row>
    <row r="3947" spans="1:6" ht="18" customHeight="1" x14ac:dyDescent="0.2">
      <c r="A3947" s="289" t="s">
        <v>9655</v>
      </c>
      <c r="B3947" s="290" t="s">
        <v>9656</v>
      </c>
      <c r="C3947" s="291" t="s">
        <v>223</v>
      </c>
      <c r="D3947" s="292">
        <v>143.69999999999999</v>
      </c>
      <c r="E3947" s="292">
        <v>150.22</v>
      </c>
      <c r="F3947" s="292">
        <v>293.92</v>
      </c>
    </row>
    <row r="3948" spans="1:6" ht="18" customHeight="1" x14ac:dyDescent="0.2">
      <c r="A3948" s="289" t="s">
        <v>9657</v>
      </c>
      <c r="B3948" s="290" t="s">
        <v>9658</v>
      </c>
      <c r="C3948" s="291" t="s">
        <v>223</v>
      </c>
      <c r="D3948" s="292">
        <v>153.66</v>
      </c>
      <c r="E3948" s="292">
        <v>150.22</v>
      </c>
      <c r="F3948" s="292">
        <v>303.88</v>
      </c>
    </row>
    <row r="3949" spans="1:6" ht="18" customHeight="1" x14ac:dyDescent="0.2">
      <c r="A3949" s="289" t="s">
        <v>9659</v>
      </c>
      <c r="B3949" s="290" t="s">
        <v>9660</v>
      </c>
      <c r="C3949" s="291" t="s">
        <v>223</v>
      </c>
      <c r="D3949" s="292">
        <v>262.56</v>
      </c>
      <c r="E3949" s="292">
        <v>187.78</v>
      </c>
      <c r="F3949" s="292">
        <v>450.34</v>
      </c>
    </row>
    <row r="3950" spans="1:6" ht="18" customHeight="1" x14ac:dyDescent="0.2">
      <c r="A3950" s="289" t="s">
        <v>9661</v>
      </c>
      <c r="B3950" s="290" t="s">
        <v>9662</v>
      </c>
      <c r="C3950" s="291" t="s">
        <v>223</v>
      </c>
      <c r="D3950" s="292">
        <v>525.12</v>
      </c>
      <c r="E3950" s="292">
        <v>225.33</v>
      </c>
      <c r="F3950" s="292">
        <v>750.45</v>
      </c>
    </row>
    <row r="3951" spans="1:6" ht="18" customHeight="1" x14ac:dyDescent="0.2">
      <c r="A3951" s="289" t="s">
        <v>9663</v>
      </c>
      <c r="B3951" s="290" t="s">
        <v>9664</v>
      </c>
      <c r="C3951" s="291"/>
      <c r="D3951" s="292"/>
      <c r="E3951" s="292"/>
      <c r="F3951" s="292"/>
    </row>
    <row r="3952" spans="1:6" ht="18" customHeight="1" x14ac:dyDescent="0.2">
      <c r="A3952" s="289" t="s">
        <v>9665</v>
      </c>
      <c r="B3952" s="290" t="s">
        <v>9666</v>
      </c>
      <c r="C3952" s="291" t="s">
        <v>223</v>
      </c>
      <c r="D3952" s="292">
        <v>254.53</v>
      </c>
      <c r="E3952" s="292">
        <v>254</v>
      </c>
      <c r="F3952" s="292">
        <v>508.53</v>
      </c>
    </row>
    <row r="3953" spans="1:6" ht="18" customHeight="1" x14ac:dyDescent="0.2">
      <c r="A3953" s="289" t="s">
        <v>9667</v>
      </c>
      <c r="B3953" s="290" t="s">
        <v>9668</v>
      </c>
      <c r="C3953" s="291" t="s">
        <v>223</v>
      </c>
      <c r="D3953" s="292">
        <v>73.209999999999994</v>
      </c>
      <c r="E3953" s="292">
        <v>18.53</v>
      </c>
      <c r="F3953" s="292">
        <v>91.74</v>
      </c>
    </row>
    <row r="3954" spans="1:6" ht="18" customHeight="1" x14ac:dyDescent="0.2">
      <c r="A3954" s="289" t="s">
        <v>9669</v>
      </c>
      <c r="B3954" s="290" t="s">
        <v>9670</v>
      </c>
      <c r="C3954" s="291" t="s">
        <v>223</v>
      </c>
      <c r="D3954" s="292">
        <v>789</v>
      </c>
      <c r="E3954" s="292">
        <v>37.049999999999997</v>
      </c>
      <c r="F3954" s="292">
        <v>826.05</v>
      </c>
    </row>
    <row r="3955" spans="1:6" ht="18" customHeight="1" x14ac:dyDescent="0.2">
      <c r="A3955" s="289" t="s">
        <v>9671</v>
      </c>
      <c r="B3955" s="290" t="s">
        <v>9672</v>
      </c>
      <c r="C3955" s="291" t="s">
        <v>223</v>
      </c>
      <c r="D3955" s="292">
        <v>34.18</v>
      </c>
      <c r="E3955" s="292">
        <v>36.869999999999997</v>
      </c>
      <c r="F3955" s="292">
        <v>71.05</v>
      </c>
    </row>
    <row r="3956" spans="1:6" ht="18" customHeight="1" x14ac:dyDescent="0.2">
      <c r="A3956" s="289" t="s">
        <v>9673</v>
      </c>
      <c r="B3956" s="290" t="s">
        <v>9674</v>
      </c>
      <c r="C3956" s="291"/>
      <c r="D3956" s="292"/>
      <c r="E3956" s="292"/>
      <c r="F3956" s="292"/>
    </row>
    <row r="3957" spans="1:6" ht="18" customHeight="1" x14ac:dyDescent="0.2">
      <c r="A3957" s="289" t="s">
        <v>9675</v>
      </c>
      <c r="B3957" s="290" t="s">
        <v>9676</v>
      </c>
      <c r="C3957" s="291"/>
      <c r="D3957" s="292"/>
      <c r="E3957" s="292"/>
      <c r="F3957" s="292"/>
    </row>
    <row r="3958" spans="1:6" ht="18" customHeight="1" x14ac:dyDescent="0.2">
      <c r="A3958" s="289" t="s">
        <v>9677</v>
      </c>
      <c r="B3958" s="290" t="s">
        <v>9678</v>
      </c>
      <c r="C3958" s="291" t="s">
        <v>223</v>
      </c>
      <c r="D3958" s="292">
        <v>77.56</v>
      </c>
      <c r="E3958" s="292"/>
      <c r="F3958" s="292">
        <v>77.56</v>
      </c>
    </row>
    <row r="3959" spans="1:6" ht="18" customHeight="1" x14ac:dyDescent="0.2">
      <c r="A3959" s="289" t="s">
        <v>9679</v>
      </c>
      <c r="B3959" s="290" t="s">
        <v>9680</v>
      </c>
      <c r="C3959" s="291" t="s">
        <v>223</v>
      </c>
      <c r="D3959" s="292">
        <v>447.3</v>
      </c>
      <c r="E3959" s="292">
        <v>153.32</v>
      </c>
      <c r="F3959" s="292">
        <v>600.62</v>
      </c>
    </row>
    <row r="3960" spans="1:6" ht="18" customHeight="1" x14ac:dyDescent="0.2">
      <c r="A3960" s="289" t="s">
        <v>9681</v>
      </c>
      <c r="B3960" s="290" t="s">
        <v>9682</v>
      </c>
      <c r="C3960" s="291" t="s">
        <v>223</v>
      </c>
      <c r="D3960" s="292">
        <v>982.66</v>
      </c>
      <c r="E3960" s="292">
        <v>387.6</v>
      </c>
      <c r="F3960" s="292">
        <v>1370.26</v>
      </c>
    </row>
    <row r="3961" spans="1:6" ht="18" customHeight="1" x14ac:dyDescent="0.2">
      <c r="A3961" s="289" t="s">
        <v>9683</v>
      </c>
      <c r="B3961" s="290" t="s">
        <v>9684</v>
      </c>
      <c r="C3961" s="291" t="s">
        <v>223</v>
      </c>
      <c r="D3961" s="292">
        <v>1549.86</v>
      </c>
      <c r="E3961" s="292">
        <v>7.41</v>
      </c>
      <c r="F3961" s="292">
        <v>1557.27</v>
      </c>
    </row>
    <row r="3962" spans="1:6" ht="18" customHeight="1" x14ac:dyDescent="0.2">
      <c r="A3962" s="289" t="s">
        <v>9685</v>
      </c>
      <c r="B3962" s="290" t="s">
        <v>9686</v>
      </c>
      <c r="C3962" s="291" t="s">
        <v>223</v>
      </c>
      <c r="D3962" s="292">
        <v>152.24</v>
      </c>
      <c r="E3962" s="292">
        <v>21.07</v>
      </c>
      <c r="F3962" s="292">
        <v>173.31</v>
      </c>
    </row>
    <row r="3963" spans="1:6" ht="18" customHeight="1" x14ac:dyDescent="0.2">
      <c r="A3963" s="289" t="s">
        <v>9687</v>
      </c>
      <c r="B3963" s="290" t="s">
        <v>9688</v>
      </c>
      <c r="C3963" s="291" t="s">
        <v>223</v>
      </c>
      <c r="D3963" s="292">
        <v>36.200000000000003</v>
      </c>
      <c r="E3963" s="292">
        <v>7.9</v>
      </c>
      <c r="F3963" s="292">
        <v>44.1</v>
      </c>
    </row>
    <row r="3964" spans="1:6" ht="18" customHeight="1" x14ac:dyDescent="0.2">
      <c r="A3964" s="289" t="s">
        <v>9689</v>
      </c>
      <c r="B3964" s="290" t="s">
        <v>9690</v>
      </c>
      <c r="C3964" s="291" t="s">
        <v>223</v>
      </c>
      <c r="D3964" s="292">
        <v>158.49</v>
      </c>
      <c r="E3964" s="292">
        <v>7.9</v>
      </c>
      <c r="F3964" s="292">
        <v>166.39</v>
      </c>
    </row>
    <row r="3965" spans="1:6" ht="18" customHeight="1" x14ac:dyDescent="0.2">
      <c r="A3965" s="289" t="s">
        <v>9691</v>
      </c>
      <c r="B3965" s="290" t="s">
        <v>9692</v>
      </c>
      <c r="C3965" s="291" t="s">
        <v>590</v>
      </c>
      <c r="D3965" s="292">
        <v>7482.16</v>
      </c>
      <c r="E3965" s="292"/>
      <c r="F3965" s="292">
        <v>7482.16</v>
      </c>
    </row>
    <row r="3966" spans="1:6" ht="18" customHeight="1" x14ac:dyDescent="0.2">
      <c r="A3966" s="289" t="s">
        <v>9693</v>
      </c>
      <c r="B3966" s="290" t="s">
        <v>9694</v>
      </c>
      <c r="C3966" s="291" t="s">
        <v>590</v>
      </c>
      <c r="D3966" s="292">
        <v>35649.230000000003</v>
      </c>
      <c r="E3966" s="292"/>
      <c r="F3966" s="292">
        <v>35649.230000000003</v>
      </c>
    </row>
    <row r="3967" spans="1:6" ht="18" customHeight="1" x14ac:dyDescent="0.2">
      <c r="A3967" s="289" t="s">
        <v>9695</v>
      </c>
      <c r="B3967" s="290" t="s">
        <v>9696</v>
      </c>
      <c r="C3967" s="291" t="s">
        <v>590</v>
      </c>
      <c r="D3967" s="292">
        <v>46135.01</v>
      </c>
      <c r="E3967" s="292"/>
      <c r="F3967" s="292">
        <v>46135.01</v>
      </c>
    </row>
    <row r="3968" spans="1:6" ht="18" customHeight="1" x14ac:dyDescent="0.2">
      <c r="A3968" s="289" t="s">
        <v>9697</v>
      </c>
      <c r="B3968" s="290" t="s">
        <v>9698</v>
      </c>
      <c r="C3968" s="291"/>
      <c r="D3968" s="292"/>
      <c r="E3968" s="292"/>
      <c r="F3968" s="292"/>
    </row>
    <row r="3969" spans="1:6" ht="18" customHeight="1" x14ac:dyDescent="0.2">
      <c r="A3969" s="289" t="s">
        <v>9699</v>
      </c>
      <c r="B3969" s="290" t="s">
        <v>9700</v>
      </c>
      <c r="C3969" s="291" t="s">
        <v>223</v>
      </c>
      <c r="D3969" s="292">
        <v>9817.57</v>
      </c>
      <c r="E3969" s="292">
        <v>79.010000000000005</v>
      </c>
      <c r="F3969" s="292">
        <v>9896.58</v>
      </c>
    </row>
    <row r="3970" spans="1:6" ht="18" customHeight="1" x14ac:dyDescent="0.2">
      <c r="A3970" s="289" t="s">
        <v>9701</v>
      </c>
      <c r="B3970" s="290" t="s">
        <v>9702</v>
      </c>
      <c r="C3970" s="291" t="s">
        <v>223</v>
      </c>
      <c r="D3970" s="292">
        <v>16181.77</v>
      </c>
      <c r="E3970" s="292">
        <v>79.010000000000005</v>
      </c>
      <c r="F3970" s="292">
        <v>16260.78</v>
      </c>
    </row>
    <row r="3971" spans="1:6" ht="18" customHeight="1" x14ac:dyDescent="0.2">
      <c r="A3971" s="289" t="s">
        <v>9703</v>
      </c>
      <c r="B3971" s="290" t="s">
        <v>9704</v>
      </c>
      <c r="C3971" s="291" t="s">
        <v>223</v>
      </c>
      <c r="D3971" s="292">
        <v>43834.07</v>
      </c>
      <c r="E3971" s="292">
        <v>79.010000000000005</v>
      </c>
      <c r="F3971" s="292">
        <v>43913.08</v>
      </c>
    </row>
    <row r="3972" spans="1:6" ht="18" customHeight="1" x14ac:dyDescent="0.2">
      <c r="A3972" s="289" t="s">
        <v>9705</v>
      </c>
      <c r="B3972" s="290" t="s">
        <v>9706</v>
      </c>
      <c r="C3972" s="291"/>
      <c r="D3972" s="292"/>
      <c r="E3972" s="292"/>
      <c r="F3972" s="292"/>
    </row>
    <row r="3973" spans="1:6" ht="18" customHeight="1" x14ac:dyDescent="0.2">
      <c r="A3973" s="289" t="s">
        <v>9707</v>
      </c>
      <c r="B3973" s="290" t="s">
        <v>9708</v>
      </c>
      <c r="C3973" s="291" t="s">
        <v>223</v>
      </c>
      <c r="D3973" s="292">
        <v>38539.56</v>
      </c>
      <c r="E3973" s="292">
        <v>148.19999999999999</v>
      </c>
      <c r="F3973" s="292">
        <v>38687.760000000002</v>
      </c>
    </row>
    <row r="3974" spans="1:6" ht="18" customHeight="1" x14ac:dyDescent="0.2">
      <c r="A3974" s="289" t="s">
        <v>9709</v>
      </c>
      <c r="B3974" s="290" t="s">
        <v>9710</v>
      </c>
      <c r="C3974" s="291" t="s">
        <v>223</v>
      </c>
      <c r="D3974" s="292">
        <v>49494.71</v>
      </c>
      <c r="E3974" s="292">
        <v>148.19999999999999</v>
      </c>
      <c r="F3974" s="292">
        <v>49642.91</v>
      </c>
    </row>
    <row r="3975" spans="1:6" ht="18" customHeight="1" x14ac:dyDescent="0.2">
      <c r="A3975" s="289" t="s">
        <v>9711</v>
      </c>
      <c r="B3975" s="290" t="s">
        <v>9712</v>
      </c>
      <c r="C3975" s="291" t="s">
        <v>223</v>
      </c>
      <c r="D3975" s="292">
        <v>43115.38</v>
      </c>
      <c r="E3975" s="292">
        <v>148.19999999999999</v>
      </c>
      <c r="F3975" s="292">
        <v>43263.58</v>
      </c>
    </row>
    <row r="3976" spans="1:6" ht="18" customHeight="1" x14ac:dyDescent="0.2">
      <c r="A3976" s="289" t="s">
        <v>9713</v>
      </c>
      <c r="B3976" s="290" t="s">
        <v>9714</v>
      </c>
      <c r="C3976" s="291" t="s">
        <v>223</v>
      </c>
      <c r="D3976" s="292">
        <v>4033.49</v>
      </c>
      <c r="E3976" s="292">
        <v>105.34</v>
      </c>
      <c r="F3976" s="292">
        <v>4138.83</v>
      </c>
    </row>
    <row r="3977" spans="1:6" ht="18" customHeight="1" x14ac:dyDescent="0.2">
      <c r="A3977" s="289" t="s">
        <v>9715</v>
      </c>
      <c r="B3977" s="290" t="s">
        <v>9716</v>
      </c>
      <c r="C3977" s="291" t="s">
        <v>223</v>
      </c>
      <c r="D3977" s="292">
        <v>16907.96</v>
      </c>
      <c r="E3977" s="292">
        <v>148.19999999999999</v>
      </c>
      <c r="F3977" s="292">
        <v>17056.16</v>
      </c>
    </row>
    <row r="3978" spans="1:6" ht="18" customHeight="1" x14ac:dyDescent="0.2">
      <c r="A3978" s="289" t="s">
        <v>9717</v>
      </c>
      <c r="B3978" s="290" t="s">
        <v>9718</v>
      </c>
      <c r="C3978" s="291" t="s">
        <v>223</v>
      </c>
      <c r="D3978" s="292">
        <v>23162.400000000001</v>
      </c>
      <c r="E3978" s="292">
        <v>105.34</v>
      </c>
      <c r="F3978" s="292">
        <v>23267.74</v>
      </c>
    </row>
    <row r="3979" spans="1:6" ht="18" customHeight="1" x14ac:dyDescent="0.2">
      <c r="A3979" s="289" t="s">
        <v>9719</v>
      </c>
      <c r="B3979" s="290" t="s">
        <v>9720</v>
      </c>
      <c r="C3979" s="291" t="s">
        <v>223</v>
      </c>
      <c r="D3979" s="292">
        <v>1012.78</v>
      </c>
      <c r="E3979" s="292">
        <v>52.67</v>
      </c>
      <c r="F3979" s="292">
        <v>1065.45</v>
      </c>
    </row>
    <row r="3980" spans="1:6" ht="18" customHeight="1" x14ac:dyDescent="0.2">
      <c r="A3980" s="289" t="s">
        <v>9721</v>
      </c>
      <c r="B3980" s="290" t="s">
        <v>9722</v>
      </c>
      <c r="C3980" s="291" t="s">
        <v>223</v>
      </c>
      <c r="D3980" s="292">
        <v>49583.58</v>
      </c>
      <c r="E3980" s="292">
        <v>148.19999999999999</v>
      </c>
      <c r="F3980" s="292">
        <v>49731.78</v>
      </c>
    </row>
    <row r="3981" spans="1:6" ht="18" customHeight="1" x14ac:dyDescent="0.2">
      <c r="A3981" s="289" t="s">
        <v>9723</v>
      </c>
      <c r="B3981" s="290" t="s">
        <v>9724</v>
      </c>
      <c r="C3981" s="291" t="s">
        <v>223</v>
      </c>
      <c r="D3981" s="292">
        <v>59066.64</v>
      </c>
      <c r="E3981" s="292">
        <v>148.19999999999999</v>
      </c>
      <c r="F3981" s="292">
        <v>59214.84</v>
      </c>
    </row>
    <row r="3982" spans="1:6" ht="18" customHeight="1" x14ac:dyDescent="0.2">
      <c r="A3982" s="289" t="s">
        <v>9725</v>
      </c>
      <c r="B3982" s="290" t="s">
        <v>9726</v>
      </c>
      <c r="C3982" s="291" t="s">
        <v>223</v>
      </c>
      <c r="D3982" s="292">
        <v>111138.32</v>
      </c>
      <c r="E3982" s="292">
        <v>148.19999999999999</v>
      </c>
      <c r="F3982" s="292">
        <v>111286.52</v>
      </c>
    </row>
    <row r="3983" spans="1:6" ht="18" customHeight="1" x14ac:dyDescent="0.2">
      <c r="A3983" s="289" t="s">
        <v>9727</v>
      </c>
      <c r="B3983" s="290" t="s">
        <v>9728</v>
      </c>
      <c r="C3983" s="291" t="s">
        <v>223</v>
      </c>
      <c r="D3983" s="292">
        <v>143301.63</v>
      </c>
      <c r="E3983" s="292">
        <v>148.19999999999999</v>
      </c>
      <c r="F3983" s="292">
        <v>143449.82999999999</v>
      </c>
    </row>
    <row r="3984" spans="1:6" ht="18" customHeight="1" x14ac:dyDescent="0.2">
      <c r="A3984" s="289" t="s">
        <v>9729</v>
      </c>
      <c r="B3984" s="290" t="s">
        <v>9730</v>
      </c>
      <c r="C3984" s="291" t="s">
        <v>223</v>
      </c>
      <c r="D3984" s="292">
        <v>49773.43</v>
      </c>
      <c r="E3984" s="292">
        <v>148.19999999999999</v>
      </c>
      <c r="F3984" s="292">
        <v>49921.63</v>
      </c>
    </row>
    <row r="3985" spans="1:6" ht="18" customHeight="1" x14ac:dyDescent="0.2">
      <c r="A3985" s="289" t="s">
        <v>9731</v>
      </c>
      <c r="B3985" s="290" t="s">
        <v>9732</v>
      </c>
      <c r="C3985" s="291" t="s">
        <v>223</v>
      </c>
      <c r="D3985" s="292">
        <v>27663.38</v>
      </c>
      <c r="E3985" s="292">
        <v>148.19999999999999</v>
      </c>
      <c r="F3985" s="292">
        <v>27811.58</v>
      </c>
    </row>
    <row r="3986" spans="1:6" ht="18" customHeight="1" x14ac:dyDescent="0.2">
      <c r="A3986" s="289" t="s">
        <v>9733</v>
      </c>
      <c r="B3986" s="290" t="s">
        <v>9734</v>
      </c>
      <c r="C3986" s="291" t="s">
        <v>223</v>
      </c>
      <c r="D3986" s="292">
        <v>38129.74</v>
      </c>
      <c r="E3986" s="292">
        <v>148.19999999999999</v>
      </c>
      <c r="F3986" s="292">
        <v>38277.94</v>
      </c>
    </row>
    <row r="3987" spans="1:6" ht="18" customHeight="1" x14ac:dyDescent="0.2">
      <c r="A3987" s="289" t="s">
        <v>9735</v>
      </c>
      <c r="B3987" s="290" t="s">
        <v>9736</v>
      </c>
      <c r="C3987" s="291" t="s">
        <v>223</v>
      </c>
      <c r="D3987" s="292">
        <v>63385.45</v>
      </c>
      <c r="E3987" s="292">
        <v>148.19999999999999</v>
      </c>
      <c r="F3987" s="292">
        <v>63533.65</v>
      </c>
    </row>
    <row r="3988" spans="1:6" ht="18" customHeight="1" x14ac:dyDescent="0.2">
      <c r="A3988" s="289" t="s">
        <v>9737</v>
      </c>
      <c r="B3988" s="290" t="s">
        <v>9738</v>
      </c>
      <c r="C3988" s="291" t="s">
        <v>223</v>
      </c>
      <c r="D3988" s="292">
        <v>41753.949999999997</v>
      </c>
      <c r="E3988" s="292">
        <v>148.19999999999999</v>
      </c>
      <c r="F3988" s="292">
        <v>41902.15</v>
      </c>
    </row>
    <row r="3989" spans="1:6" ht="18" customHeight="1" x14ac:dyDescent="0.2">
      <c r="A3989" s="289" t="s">
        <v>9739</v>
      </c>
      <c r="B3989" s="290" t="s">
        <v>9740</v>
      </c>
      <c r="C3989" s="291" t="s">
        <v>223</v>
      </c>
      <c r="D3989" s="292">
        <v>96417.99</v>
      </c>
      <c r="E3989" s="292">
        <v>148.19999999999999</v>
      </c>
      <c r="F3989" s="292">
        <v>96566.19</v>
      </c>
    </row>
    <row r="3990" spans="1:6" ht="18" customHeight="1" x14ac:dyDescent="0.2">
      <c r="A3990" s="289" t="s">
        <v>9741</v>
      </c>
      <c r="B3990" s="290" t="s">
        <v>9742</v>
      </c>
      <c r="C3990" s="291"/>
      <c r="D3990" s="292"/>
      <c r="E3990" s="292"/>
      <c r="F3990" s="292"/>
    </row>
    <row r="3991" spans="1:6" ht="18" customHeight="1" x14ac:dyDescent="0.2">
      <c r="A3991" s="289" t="s">
        <v>9743</v>
      </c>
      <c r="B3991" s="290" t="s">
        <v>9744</v>
      </c>
      <c r="C3991" s="291" t="s">
        <v>223</v>
      </c>
      <c r="D3991" s="292">
        <v>945.71</v>
      </c>
      <c r="E3991" s="292">
        <v>60.11</v>
      </c>
      <c r="F3991" s="292">
        <v>1005.82</v>
      </c>
    </row>
    <row r="3992" spans="1:6" ht="18" customHeight="1" x14ac:dyDescent="0.2">
      <c r="A3992" s="289" t="s">
        <v>9745</v>
      </c>
      <c r="B3992" s="290" t="s">
        <v>9746</v>
      </c>
      <c r="C3992" s="291"/>
      <c r="D3992" s="292"/>
      <c r="E3992" s="292"/>
      <c r="F3992" s="292"/>
    </row>
    <row r="3993" spans="1:6" ht="18" customHeight="1" x14ac:dyDescent="0.2">
      <c r="A3993" s="289" t="s">
        <v>9747</v>
      </c>
      <c r="B3993" s="290" t="s">
        <v>9748</v>
      </c>
      <c r="C3993" s="291" t="s">
        <v>223</v>
      </c>
      <c r="D3993" s="292">
        <v>41.51</v>
      </c>
      <c r="E3993" s="292">
        <v>10.54</v>
      </c>
      <c r="F3993" s="292">
        <v>52.05</v>
      </c>
    </row>
    <row r="3994" spans="1:6" ht="18" customHeight="1" x14ac:dyDescent="0.2">
      <c r="A3994" s="289" t="s">
        <v>9749</v>
      </c>
      <c r="B3994" s="290" t="s">
        <v>9750</v>
      </c>
      <c r="C3994" s="291" t="s">
        <v>223</v>
      </c>
      <c r="D3994" s="292">
        <v>802.57</v>
      </c>
      <c r="E3994" s="292">
        <v>42.13</v>
      </c>
      <c r="F3994" s="292">
        <v>844.7</v>
      </c>
    </row>
    <row r="3995" spans="1:6" ht="18" customHeight="1" x14ac:dyDescent="0.2">
      <c r="A3995" s="289" t="s">
        <v>9751</v>
      </c>
      <c r="B3995" s="290" t="s">
        <v>9752</v>
      </c>
      <c r="C3995" s="291" t="s">
        <v>223</v>
      </c>
      <c r="D3995" s="292">
        <v>472.49</v>
      </c>
      <c r="E3995" s="292">
        <v>42.13</v>
      </c>
      <c r="F3995" s="292">
        <v>514.62</v>
      </c>
    </row>
    <row r="3996" spans="1:6" ht="18" customHeight="1" x14ac:dyDescent="0.2">
      <c r="A3996" s="289" t="s">
        <v>9753</v>
      </c>
      <c r="B3996" s="290" t="s">
        <v>9754</v>
      </c>
      <c r="C3996" s="291" t="s">
        <v>223</v>
      </c>
      <c r="D3996" s="292">
        <v>95.39</v>
      </c>
      <c r="E3996" s="292">
        <v>10.54</v>
      </c>
      <c r="F3996" s="292">
        <v>105.93</v>
      </c>
    </row>
    <row r="3997" spans="1:6" ht="18" customHeight="1" x14ac:dyDescent="0.2">
      <c r="A3997" s="289" t="s">
        <v>9755</v>
      </c>
      <c r="B3997" s="290" t="s">
        <v>9756</v>
      </c>
      <c r="C3997" s="291" t="s">
        <v>223</v>
      </c>
      <c r="D3997" s="292">
        <v>1026.57</v>
      </c>
      <c r="E3997" s="292">
        <v>3.87</v>
      </c>
      <c r="F3997" s="292">
        <v>1030.44</v>
      </c>
    </row>
    <row r="3998" spans="1:6" ht="18" customHeight="1" x14ac:dyDescent="0.2">
      <c r="A3998" s="289" t="s">
        <v>9757</v>
      </c>
      <c r="B3998" s="290" t="s">
        <v>9758</v>
      </c>
      <c r="C3998" s="291"/>
      <c r="D3998" s="292"/>
      <c r="E3998" s="292"/>
      <c r="F3998" s="292"/>
    </row>
    <row r="3999" spans="1:6" ht="18" customHeight="1" x14ac:dyDescent="0.2">
      <c r="A3999" s="289" t="s">
        <v>9759</v>
      </c>
      <c r="B3999" s="290" t="s">
        <v>9760</v>
      </c>
      <c r="C3999" s="291" t="s">
        <v>223</v>
      </c>
      <c r="D3999" s="292">
        <v>484.98</v>
      </c>
      <c r="E3999" s="292">
        <v>24.04</v>
      </c>
      <c r="F3999" s="292">
        <v>509.02</v>
      </c>
    </row>
    <row r="4000" spans="1:6" ht="18" customHeight="1" x14ac:dyDescent="0.2">
      <c r="A4000" s="289" t="s">
        <v>9761</v>
      </c>
      <c r="B4000" s="290" t="s">
        <v>9762</v>
      </c>
      <c r="C4000" s="291" t="s">
        <v>223</v>
      </c>
      <c r="D4000" s="292">
        <v>783.96</v>
      </c>
      <c r="E4000" s="292">
        <v>30.8</v>
      </c>
      <c r="F4000" s="292">
        <v>814.76</v>
      </c>
    </row>
    <row r="4001" spans="1:6" ht="18" customHeight="1" x14ac:dyDescent="0.2">
      <c r="A4001" s="289" t="s">
        <v>9763</v>
      </c>
      <c r="B4001" s="290" t="s">
        <v>9764</v>
      </c>
      <c r="C4001" s="291"/>
      <c r="D4001" s="292"/>
      <c r="E4001" s="292"/>
      <c r="F4001" s="292"/>
    </row>
    <row r="4002" spans="1:6" ht="18" customHeight="1" x14ac:dyDescent="0.2">
      <c r="A4002" s="289" t="s">
        <v>9765</v>
      </c>
      <c r="B4002" s="290" t="s">
        <v>9766</v>
      </c>
      <c r="C4002" s="291" t="s">
        <v>256</v>
      </c>
      <c r="D4002" s="292">
        <v>0.45</v>
      </c>
      <c r="E4002" s="292">
        <v>5.26</v>
      </c>
      <c r="F4002" s="292">
        <v>5.71</v>
      </c>
    </row>
    <row r="4003" spans="1:6" ht="18" customHeight="1" x14ac:dyDescent="0.2">
      <c r="A4003" s="289" t="s">
        <v>9767</v>
      </c>
      <c r="B4003" s="290" t="s">
        <v>9768</v>
      </c>
      <c r="C4003" s="291" t="s">
        <v>223</v>
      </c>
      <c r="D4003" s="292">
        <v>6</v>
      </c>
      <c r="E4003" s="292">
        <v>10.54</v>
      </c>
      <c r="F4003" s="292">
        <v>16.54</v>
      </c>
    </row>
    <row r="4004" spans="1:6" ht="18" customHeight="1" x14ac:dyDescent="0.2">
      <c r="A4004" s="289" t="s">
        <v>9769</v>
      </c>
      <c r="B4004" s="290" t="s">
        <v>9770</v>
      </c>
      <c r="C4004" s="291" t="s">
        <v>223</v>
      </c>
      <c r="D4004" s="292">
        <v>2.0499999999999998</v>
      </c>
      <c r="E4004" s="292">
        <v>10.54</v>
      </c>
      <c r="F4004" s="292">
        <v>12.59</v>
      </c>
    </row>
    <row r="4005" spans="1:6" ht="18" customHeight="1" x14ac:dyDescent="0.2">
      <c r="A4005" s="289" t="s">
        <v>9771</v>
      </c>
      <c r="B4005" s="290" t="s">
        <v>9772</v>
      </c>
      <c r="C4005" s="291" t="s">
        <v>223</v>
      </c>
      <c r="D4005" s="292">
        <v>2.5299999999999998</v>
      </c>
      <c r="E4005" s="292">
        <v>10.54</v>
      </c>
      <c r="F4005" s="292">
        <v>13.07</v>
      </c>
    </row>
    <row r="4006" spans="1:6" ht="18" customHeight="1" x14ac:dyDescent="0.2">
      <c r="A4006" s="289" t="s">
        <v>9773</v>
      </c>
      <c r="B4006" s="290" t="s">
        <v>9774</v>
      </c>
      <c r="C4006" s="291" t="s">
        <v>223</v>
      </c>
      <c r="D4006" s="292">
        <v>271.3</v>
      </c>
      <c r="E4006" s="292">
        <v>11.69</v>
      </c>
      <c r="F4006" s="292">
        <v>282.99</v>
      </c>
    </row>
    <row r="4007" spans="1:6" ht="18" customHeight="1" x14ac:dyDescent="0.2">
      <c r="A4007" s="289" t="s">
        <v>9775</v>
      </c>
      <c r="B4007" s="290" t="s">
        <v>9776</v>
      </c>
      <c r="C4007" s="291" t="s">
        <v>223</v>
      </c>
      <c r="D4007" s="292">
        <v>536.86</v>
      </c>
      <c r="E4007" s="292">
        <v>11.69</v>
      </c>
      <c r="F4007" s="292">
        <v>548.54999999999995</v>
      </c>
    </row>
    <row r="4008" spans="1:6" ht="18" customHeight="1" x14ac:dyDescent="0.2">
      <c r="A4008" s="289" t="s">
        <v>9777</v>
      </c>
      <c r="B4008" s="290" t="s">
        <v>9778</v>
      </c>
      <c r="C4008" s="291" t="s">
        <v>223</v>
      </c>
      <c r="D4008" s="292">
        <v>9.27</v>
      </c>
      <c r="E4008" s="292">
        <v>18.53</v>
      </c>
      <c r="F4008" s="292">
        <v>27.8</v>
      </c>
    </row>
    <row r="4009" spans="1:6" ht="18" customHeight="1" x14ac:dyDescent="0.2">
      <c r="A4009" s="289" t="s">
        <v>9779</v>
      </c>
      <c r="B4009" s="290" t="s">
        <v>9780</v>
      </c>
      <c r="C4009" s="291" t="s">
        <v>223</v>
      </c>
      <c r="D4009" s="292">
        <v>17.510000000000002</v>
      </c>
      <c r="E4009" s="292">
        <v>18.53</v>
      </c>
      <c r="F4009" s="292">
        <v>36.04</v>
      </c>
    </row>
    <row r="4010" spans="1:6" ht="18" customHeight="1" x14ac:dyDescent="0.2">
      <c r="A4010" s="289" t="s">
        <v>9781</v>
      </c>
      <c r="B4010" s="290" t="s">
        <v>9782</v>
      </c>
      <c r="C4010" s="291" t="s">
        <v>223</v>
      </c>
      <c r="D4010" s="292">
        <v>76.489999999999995</v>
      </c>
      <c r="E4010" s="292">
        <v>2.14</v>
      </c>
      <c r="F4010" s="292">
        <v>78.63</v>
      </c>
    </row>
    <row r="4011" spans="1:6" ht="18" customHeight="1" x14ac:dyDescent="0.2">
      <c r="A4011" s="289" t="s">
        <v>9783</v>
      </c>
      <c r="B4011" s="290" t="s">
        <v>9784</v>
      </c>
      <c r="C4011" s="291" t="s">
        <v>223</v>
      </c>
      <c r="D4011" s="292">
        <v>293.55</v>
      </c>
      <c r="E4011" s="292">
        <v>12.03</v>
      </c>
      <c r="F4011" s="292">
        <v>305.58</v>
      </c>
    </row>
    <row r="4012" spans="1:6" ht="18" customHeight="1" x14ac:dyDescent="0.2">
      <c r="A4012" s="289" t="s">
        <v>9785</v>
      </c>
      <c r="B4012" s="290" t="s">
        <v>9786</v>
      </c>
      <c r="C4012" s="291" t="s">
        <v>223</v>
      </c>
      <c r="D4012" s="292">
        <v>87.45</v>
      </c>
      <c r="E4012" s="292">
        <v>7.74</v>
      </c>
      <c r="F4012" s="292">
        <v>95.19</v>
      </c>
    </row>
    <row r="4013" spans="1:6" ht="18" customHeight="1" x14ac:dyDescent="0.2">
      <c r="A4013" s="289" t="s">
        <v>9787</v>
      </c>
      <c r="B4013" s="290" t="s">
        <v>9788</v>
      </c>
      <c r="C4013" s="291" t="s">
        <v>223</v>
      </c>
      <c r="D4013" s="292">
        <v>111.21</v>
      </c>
      <c r="E4013" s="292">
        <v>7.74</v>
      </c>
      <c r="F4013" s="292">
        <v>118.95</v>
      </c>
    </row>
    <row r="4014" spans="1:6" ht="18" customHeight="1" x14ac:dyDescent="0.2">
      <c r="A4014" s="289" t="s">
        <v>9789</v>
      </c>
      <c r="B4014" s="290" t="s">
        <v>9790</v>
      </c>
      <c r="C4014" s="291" t="s">
        <v>223</v>
      </c>
      <c r="D4014" s="292">
        <v>165.29</v>
      </c>
      <c r="E4014" s="292">
        <v>7.74</v>
      </c>
      <c r="F4014" s="292">
        <v>173.03</v>
      </c>
    </row>
    <row r="4015" spans="1:6" ht="18" customHeight="1" x14ac:dyDescent="0.2">
      <c r="A4015" s="289" t="s">
        <v>9791</v>
      </c>
      <c r="B4015" s="290" t="s">
        <v>9792</v>
      </c>
      <c r="C4015" s="291" t="s">
        <v>223</v>
      </c>
      <c r="D4015" s="292">
        <v>96.61</v>
      </c>
      <c r="E4015" s="292">
        <v>2.14</v>
      </c>
      <c r="F4015" s="292">
        <v>98.75</v>
      </c>
    </row>
    <row r="4016" spans="1:6" ht="18" customHeight="1" x14ac:dyDescent="0.2">
      <c r="A4016" s="289" t="s">
        <v>9793</v>
      </c>
      <c r="B4016" s="290" t="s">
        <v>9794</v>
      </c>
      <c r="C4016" s="291" t="s">
        <v>223</v>
      </c>
      <c r="D4016" s="292">
        <v>101.52</v>
      </c>
      <c r="E4016" s="292">
        <v>2.14</v>
      </c>
      <c r="F4016" s="292">
        <v>103.66</v>
      </c>
    </row>
    <row r="4017" spans="1:6" ht="18" customHeight="1" x14ac:dyDescent="0.2">
      <c r="A4017" s="289" t="s">
        <v>9795</v>
      </c>
      <c r="B4017" s="290" t="s">
        <v>9796</v>
      </c>
      <c r="C4017" s="291" t="s">
        <v>223</v>
      </c>
      <c r="D4017" s="292">
        <v>10.06</v>
      </c>
      <c r="E4017" s="292">
        <v>4.29</v>
      </c>
      <c r="F4017" s="292">
        <v>14.35</v>
      </c>
    </row>
    <row r="4018" spans="1:6" ht="18" customHeight="1" x14ac:dyDescent="0.2">
      <c r="A4018" s="289" t="s">
        <v>9797</v>
      </c>
      <c r="B4018" s="290" t="s">
        <v>9798</v>
      </c>
      <c r="C4018" s="291" t="s">
        <v>223</v>
      </c>
      <c r="D4018" s="292">
        <v>14.99</v>
      </c>
      <c r="E4018" s="292">
        <v>4.29</v>
      </c>
      <c r="F4018" s="292">
        <v>19.28</v>
      </c>
    </row>
    <row r="4019" spans="1:6" ht="18" customHeight="1" x14ac:dyDescent="0.2">
      <c r="A4019" s="289" t="s">
        <v>9799</v>
      </c>
      <c r="B4019" s="290" t="s">
        <v>9800</v>
      </c>
      <c r="C4019" s="291" t="s">
        <v>223</v>
      </c>
      <c r="D4019" s="292">
        <v>19.010000000000002</v>
      </c>
      <c r="E4019" s="292">
        <v>19.829999999999998</v>
      </c>
      <c r="F4019" s="292">
        <v>38.840000000000003</v>
      </c>
    </row>
    <row r="4020" spans="1:6" ht="18" customHeight="1" x14ac:dyDescent="0.2">
      <c r="A4020" s="289" t="s">
        <v>9801</v>
      </c>
      <c r="B4020" s="290" t="s">
        <v>9802</v>
      </c>
      <c r="C4020" s="291" t="s">
        <v>223</v>
      </c>
      <c r="D4020" s="292">
        <v>9.35</v>
      </c>
      <c r="E4020" s="292">
        <v>12.03</v>
      </c>
      <c r="F4020" s="292">
        <v>21.38</v>
      </c>
    </row>
    <row r="4021" spans="1:6" ht="18" customHeight="1" x14ac:dyDescent="0.2">
      <c r="A4021" s="289" t="s">
        <v>9803</v>
      </c>
      <c r="B4021" s="290" t="s">
        <v>9804</v>
      </c>
      <c r="C4021" s="291" t="s">
        <v>223</v>
      </c>
      <c r="D4021" s="292">
        <v>11.78</v>
      </c>
      <c r="E4021" s="292">
        <v>12.03</v>
      </c>
      <c r="F4021" s="292">
        <v>23.81</v>
      </c>
    </row>
    <row r="4022" spans="1:6" ht="18" customHeight="1" x14ac:dyDescent="0.2">
      <c r="A4022" s="289" t="s">
        <v>9805</v>
      </c>
      <c r="B4022" s="290" t="s">
        <v>9806</v>
      </c>
      <c r="C4022" s="291" t="s">
        <v>223</v>
      </c>
      <c r="D4022" s="292">
        <v>13.49</v>
      </c>
      <c r="E4022" s="292">
        <v>12.03</v>
      </c>
      <c r="F4022" s="292">
        <v>25.52</v>
      </c>
    </row>
    <row r="4023" spans="1:6" ht="18" customHeight="1" x14ac:dyDescent="0.2">
      <c r="A4023" s="289" t="s">
        <v>9807</v>
      </c>
      <c r="B4023" s="290" t="s">
        <v>9808</v>
      </c>
      <c r="C4023" s="291" t="s">
        <v>223</v>
      </c>
      <c r="D4023" s="292">
        <v>34.57</v>
      </c>
      <c r="E4023" s="292">
        <v>20.39</v>
      </c>
      <c r="F4023" s="292">
        <v>54.96</v>
      </c>
    </row>
    <row r="4024" spans="1:6" ht="18" customHeight="1" x14ac:dyDescent="0.2">
      <c r="A4024" s="289" t="s">
        <v>9809</v>
      </c>
      <c r="B4024" s="290" t="s">
        <v>9810</v>
      </c>
      <c r="C4024" s="291" t="s">
        <v>223</v>
      </c>
      <c r="D4024" s="292">
        <v>12.75</v>
      </c>
      <c r="E4024" s="292">
        <v>10.54</v>
      </c>
      <c r="F4024" s="292">
        <v>23.29</v>
      </c>
    </row>
    <row r="4025" spans="1:6" ht="18" customHeight="1" x14ac:dyDescent="0.2">
      <c r="A4025" s="289" t="s">
        <v>9811</v>
      </c>
      <c r="B4025" s="290" t="s">
        <v>9812</v>
      </c>
      <c r="C4025" s="291" t="s">
        <v>223</v>
      </c>
      <c r="D4025" s="292">
        <v>81.569999999999993</v>
      </c>
      <c r="E4025" s="292">
        <v>37.049999999999997</v>
      </c>
      <c r="F4025" s="292">
        <v>118.62</v>
      </c>
    </row>
    <row r="4026" spans="1:6" ht="18" customHeight="1" x14ac:dyDescent="0.2">
      <c r="A4026" s="289" t="s">
        <v>9813</v>
      </c>
      <c r="B4026" s="290" t="s">
        <v>9814</v>
      </c>
      <c r="C4026" s="291"/>
      <c r="D4026" s="292"/>
      <c r="E4026" s="292"/>
      <c r="F4026" s="292"/>
    </row>
    <row r="4027" spans="1:6" ht="18" customHeight="1" x14ac:dyDescent="0.2">
      <c r="A4027" s="289" t="s">
        <v>9815</v>
      </c>
      <c r="B4027" s="290" t="s">
        <v>9816</v>
      </c>
      <c r="C4027" s="291"/>
      <c r="D4027" s="292"/>
      <c r="E4027" s="292"/>
      <c r="F4027" s="292"/>
    </row>
    <row r="4028" spans="1:6" ht="18" customHeight="1" x14ac:dyDescent="0.2">
      <c r="A4028" s="289" t="s">
        <v>9817</v>
      </c>
      <c r="B4028" s="290" t="s">
        <v>9818</v>
      </c>
      <c r="C4028" s="291" t="s">
        <v>2011</v>
      </c>
      <c r="D4028" s="292">
        <v>267.27999999999997</v>
      </c>
      <c r="E4028" s="292">
        <v>3.6</v>
      </c>
      <c r="F4028" s="292">
        <v>270.88</v>
      </c>
    </row>
    <row r="4029" spans="1:6" ht="18" customHeight="1" x14ac:dyDescent="0.2">
      <c r="A4029" s="289" t="s">
        <v>9819</v>
      </c>
      <c r="B4029" s="290" t="s">
        <v>9820</v>
      </c>
      <c r="C4029" s="291" t="s">
        <v>2011</v>
      </c>
      <c r="D4029" s="292">
        <v>217.57</v>
      </c>
      <c r="E4029" s="292">
        <v>3.02</v>
      </c>
      <c r="F4029" s="292">
        <v>220.59</v>
      </c>
    </row>
    <row r="4030" spans="1:6" ht="18" customHeight="1" x14ac:dyDescent="0.2">
      <c r="A4030" s="289" t="s">
        <v>9821</v>
      </c>
      <c r="B4030" s="290" t="s">
        <v>9822</v>
      </c>
      <c r="C4030" s="291" t="s">
        <v>2011</v>
      </c>
      <c r="D4030" s="292">
        <v>218.3</v>
      </c>
      <c r="E4030" s="292">
        <v>3.04</v>
      </c>
      <c r="F4030" s="292">
        <v>221.34</v>
      </c>
    </row>
    <row r="4031" spans="1:6" ht="18" customHeight="1" x14ac:dyDescent="0.2">
      <c r="A4031" s="289" t="s">
        <v>9823</v>
      </c>
      <c r="B4031" s="290" t="s">
        <v>9824</v>
      </c>
      <c r="C4031" s="291" t="s">
        <v>256</v>
      </c>
      <c r="D4031" s="292">
        <v>332.97</v>
      </c>
      <c r="E4031" s="292">
        <v>15.02</v>
      </c>
      <c r="F4031" s="292">
        <v>347.99</v>
      </c>
    </row>
    <row r="4032" spans="1:6" ht="18" customHeight="1" x14ac:dyDescent="0.2">
      <c r="A4032" s="289" t="s">
        <v>9825</v>
      </c>
      <c r="B4032" s="290" t="s">
        <v>9826</v>
      </c>
      <c r="C4032" s="291"/>
      <c r="D4032" s="292"/>
      <c r="E4032" s="292"/>
      <c r="F4032" s="292"/>
    </row>
    <row r="4033" spans="1:6" ht="18" customHeight="1" x14ac:dyDescent="0.2">
      <c r="A4033" s="289" t="s">
        <v>9827</v>
      </c>
      <c r="B4033" s="290" t="s">
        <v>9828</v>
      </c>
      <c r="C4033" s="291" t="s">
        <v>2011</v>
      </c>
      <c r="D4033" s="292">
        <v>80.12</v>
      </c>
      <c r="E4033" s="292"/>
      <c r="F4033" s="292">
        <v>80.12</v>
      </c>
    </row>
    <row r="4034" spans="1:6" ht="18" customHeight="1" x14ac:dyDescent="0.2">
      <c r="A4034" s="289" t="s">
        <v>9829</v>
      </c>
      <c r="B4034" s="290" t="s">
        <v>409</v>
      </c>
      <c r="C4034" s="291" t="s">
        <v>2011</v>
      </c>
      <c r="D4034" s="292">
        <v>25.64</v>
      </c>
      <c r="E4034" s="292"/>
      <c r="F4034" s="292">
        <v>25.64</v>
      </c>
    </row>
    <row r="4035" spans="1:6" ht="18" customHeight="1" x14ac:dyDescent="0.2">
      <c r="A4035" s="289" t="s">
        <v>9830</v>
      </c>
      <c r="B4035" s="290" t="s">
        <v>9831</v>
      </c>
      <c r="C4035" s="291" t="s">
        <v>2011</v>
      </c>
      <c r="D4035" s="292">
        <v>183.35</v>
      </c>
      <c r="E4035" s="292"/>
      <c r="F4035" s="292">
        <v>183.35</v>
      </c>
    </row>
    <row r="4036" spans="1:6" ht="18" customHeight="1" x14ac:dyDescent="0.2">
      <c r="A4036" s="289" t="s">
        <v>9832</v>
      </c>
      <c r="B4036" s="290" t="s">
        <v>9833</v>
      </c>
      <c r="C4036" s="291" t="s">
        <v>2011</v>
      </c>
      <c r="D4036" s="292">
        <v>229.19</v>
      </c>
      <c r="E4036" s="292"/>
      <c r="F4036" s="292">
        <v>229.19</v>
      </c>
    </row>
    <row r="4037" spans="1:6" ht="18" customHeight="1" x14ac:dyDescent="0.2">
      <c r="A4037" s="289" t="s">
        <v>9834</v>
      </c>
      <c r="B4037" s="290" t="s">
        <v>9835</v>
      </c>
      <c r="C4037" s="291" t="s">
        <v>2011</v>
      </c>
      <c r="D4037" s="292">
        <v>79.709999999999994</v>
      </c>
      <c r="E4037" s="292"/>
      <c r="F4037" s="292">
        <v>79.709999999999994</v>
      </c>
    </row>
    <row r="4038" spans="1:6" ht="18" customHeight="1" x14ac:dyDescent="0.2">
      <c r="A4038" s="289" t="s">
        <v>9836</v>
      </c>
      <c r="B4038" s="290" t="s">
        <v>9837</v>
      </c>
      <c r="C4038" s="291" t="s">
        <v>2011</v>
      </c>
      <c r="D4038" s="292">
        <v>122.18</v>
      </c>
      <c r="E4038" s="292"/>
      <c r="F4038" s="292">
        <v>122.18</v>
      </c>
    </row>
    <row r="4039" spans="1:6" ht="18" customHeight="1" x14ac:dyDescent="0.2">
      <c r="A4039" s="289" t="s">
        <v>9838</v>
      </c>
      <c r="B4039" s="290" t="s">
        <v>9839</v>
      </c>
      <c r="C4039" s="291" t="s">
        <v>2011</v>
      </c>
      <c r="D4039" s="292">
        <v>129.12</v>
      </c>
      <c r="E4039" s="292"/>
      <c r="F4039" s="292">
        <v>129.12</v>
      </c>
    </row>
    <row r="4040" spans="1:6" ht="18" customHeight="1" x14ac:dyDescent="0.2">
      <c r="A4040" s="289" t="s">
        <v>9840</v>
      </c>
      <c r="B4040" s="290" t="s">
        <v>9841</v>
      </c>
      <c r="C4040" s="291" t="s">
        <v>2011</v>
      </c>
      <c r="D4040" s="292">
        <v>226.68</v>
      </c>
      <c r="E4040" s="292"/>
      <c r="F4040" s="292">
        <v>226.68</v>
      </c>
    </row>
    <row r="4041" spans="1:6" ht="18" customHeight="1" x14ac:dyDescent="0.2">
      <c r="A4041" s="289" t="s">
        <v>9842</v>
      </c>
      <c r="B4041" s="290" t="s">
        <v>9843</v>
      </c>
      <c r="C4041" s="291" t="s">
        <v>2011</v>
      </c>
      <c r="D4041" s="292">
        <v>259.76</v>
      </c>
      <c r="E4041" s="292"/>
      <c r="F4041" s="292">
        <v>259.76</v>
      </c>
    </row>
    <row r="4042" spans="1:6" ht="18" customHeight="1" x14ac:dyDescent="0.2">
      <c r="A4042" s="289" t="s">
        <v>9844</v>
      </c>
      <c r="B4042" s="290" t="s">
        <v>9845</v>
      </c>
      <c r="C4042" s="291" t="s">
        <v>2011</v>
      </c>
      <c r="D4042" s="292">
        <v>43.37</v>
      </c>
      <c r="E4042" s="292"/>
      <c r="F4042" s="292">
        <v>43.37</v>
      </c>
    </row>
    <row r="4043" spans="1:6" ht="18" customHeight="1" x14ac:dyDescent="0.2">
      <c r="A4043" s="289" t="s">
        <v>9846</v>
      </c>
      <c r="B4043" s="290" t="s">
        <v>9847</v>
      </c>
      <c r="C4043" s="291"/>
      <c r="D4043" s="292"/>
      <c r="E4043" s="292"/>
      <c r="F4043" s="292"/>
    </row>
    <row r="4044" spans="1:6" ht="18" customHeight="1" x14ac:dyDescent="0.2">
      <c r="A4044" s="289" t="s">
        <v>9848</v>
      </c>
      <c r="B4044" s="290" t="s">
        <v>9849</v>
      </c>
      <c r="C4044" s="291" t="s">
        <v>2011</v>
      </c>
      <c r="D4044" s="292">
        <v>1607.65</v>
      </c>
      <c r="E4044" s="292">
        <v>27.17</v>
      </c>
      <c r="F4044" s="292">
        <v>1634.82</v>
      </c>
    </row>
    <row r="4045" spans="1:6" ht="18" customHeight="1" x14ac:dyDescent="0.2">
      <c r="A4045" s="289" t="s">
        <v>9850</v>
      </c>
      <c r="B4045" s="290" t="s">
        <v>9851</v>
      </c>
      <c r="C4045" s="291" t="s">
        <v>2011</v>
      </c>
      <c r="D4045" s="292">
        <v>1674.83</v>
      </c>
      <c r="E4045" s="292">
        <v>27.17</v>
      </c>
      <c r="F4045" s="292">
        <v>1702</v>
      </c>
    </row>
    <row r="4046" spans="1:6" ht="18" customHeight="1" x14ac:dyDescent="0.2">
      <c r="A4046" s="289" t="s">
        <v>9852</v>
      </c>
      <c r="B4046" s="290" t="s">
        <v>9853</v>
      </c>
      <c r="C4046" s="291" t="s">
        <v>2011</v>
      </c>
      <c r="D4046" s="292">
        <v>1806.03</v>
      </c>
      <c r="E4046" s="292">
        <v>27.17</v>
      </c>
      <c r="F4046" s="292">
        <v>1833.2</v>
      </c>
    </row>
    <row r="4047" spans="1:6" ht="18" customHeight="1" x14ac:dyDescent="0.2">
      <c r="A4047" s="289" t="s">
        <v>9854</v>
      </c>
      <c r="B4047" s="290" t="s">
        <v>9855</v>
      </c>
      <c r="C4047" s="291" t="s">
        <v>2011</v>
      </c>
      <c r="D4047" s="292">
        <v>1863.76</v>
      </c>
      <c r="E4047" s="292">
        <v>27.17</v>
      </c>
      <c r="F4047" s="292">
        <v>1890.93</v>
      </c>
    </row>
    <row r="4048" spans="1:6" ht="18" customHeight="1" x14ac:dyDescent="0.2">
      <c r="A4048" s="289" t="s">
        <v>9856</v>
      </c>
      <c r="B4048" s="290" t="s">
        <v>9857</v>
      </c>
      <c r="C4048" s="291" t="s">
        <v>2011</v>
      </c>
      <c r="D4048" s="292">
        <v>2258.52</v>
      </c>
      <c r="E4048" s="292">
        <v>27.17</v>
      </c>
      <c r="F4048" s="292">
        <v>2285.69</v>
      </c>
    </row>
    <row r="4049" spans="1:6" ht="18" customHeight="1" x14ac:dyDescent="0.2">
      <c r="A4049" s="289" t="s">
        <v>9858</v>
      </c>
      <c r="B4049" s="290" t="s">
        <v>9859</v>
      </c>
      <c r="C4049" s="291" t="s">
        <v>2011</v>
      </c>
      <c r="D4049" s="292">
        <v>1825.27</v>
      </c>
      <c r="E4049" s="292">
        <v>40.75</v>
      </c>
      <c r="F4049" s="292">
        <v>1866.02</v>
      </c>
    </row>
    <row r="4050" spans="1:6" ht="18" customHeight="1" x14ac:dyDescent="0.2">
      <c r="A4050" s="289" t="s">
        <v>9860</v>
      </c>
      <c r="B4050" s="290" t="s">
        <v>9861</v>
      </c>
      <c r="C4050" s="291" t="s">
        <v>2011</v>
      </c>
      <c r="D4050" s="292">
        <v>1746.7</v>
      </c>
      <c r="E4050" s="292">
        <v>40.75</v>
      </c>
      <c r="F4050" s="292">
        <v>1787.45</v>
      </c>
    </row>
    <row r="4051" spans="1:6" ht="18" customHeight="1" x14ac:dyDescent="0.2">
      <c r="A4051" s="289" t="s">
        <v>9862</v>
      </c>
      <c r="B4051" s="290" t="s">
        <v>9863</v>
      </c>
      <c r="C4051" s="291" t="s">
        <v>2011</v>
      </c>
      <c r="D4051" s="292">
        <v>2054.66</v>
      </c>
      <c r="E4051" s="292">
        <v>40.75</v>
      </c>
      <c r="F4051" s="292">
        <v>2095.41</v>
      </c>
    </row>
    <row r="4052" spans="1:6" ht="18" customHeight="1" x14ac:dyDescent="0.2">
      <c r="A4052" s="289" t="s">
        <v>9864</v>
      </c>
      <c r="B4052" s="290" t="s">
        <v>9865</v>
      </c>
      <c r="C4052" s="291"/>
      <c r="D4052" s="292"/>
      <c r="E4052" s="292"/>
      <c r="F4052" s="292"/>
    </row>
    <row r="4053" spans="1:6" ht="18" customHeight="1" x14ac:dyDescent="0.2">
      <c r="A4053" s="289" t="s">
        <v>9866</v>
      </c>
      <c r="B4053" s="290" t="s">
        <v>9867</v>
      </c>
      <c r="C4053" s="291" t="s">
        <v>223</v>
      </c>
      <c r="D4053" s="292">
        <v>1195.06</v>
      </c>
      <c r="E4053" s="292">
        <v>119.05</v>
      </c>
      <c r="F4053" s="292">
        <v>1314.11</v>
      </c>
    </row>
    <row r="4054" spans="1:6" ht="18" customHeight="1" x14ac:dyDescent="0.2">
      <c r="A4054" s="289" t="s">
        <v>9868</v>
      </c>
      <c r="B4054" s="290" t="s">
        <v>9869</v>
      </c>
      <c r="C4054" s="291" t="s">
        <v>223</v>
      </c>
      <c r="D4054" s="292">
        <v>3500.14</v>
      </c>
      <c r="E4054" s="292">
        <v>119.05</v>
      </c>
      <c r="F4054" s="292">
        <v>3619.19</v>
      </c>
    </row>
    <row r="4055" spans="1:6" ht="18" customHeight="1" x14ac:dyDescent="0.2">
      <c r="A4055" s="289" t="s">
        <v>9870</v>
      </c>
      <c r="B4055" s="290" t="s">
        <v>9871</v>
      </c>
      <c r="C4055" s="291" t="s">
        <v>223</v>
      </c>
      <c r="D4055" s="292">
        <v>5949.36</v>
      </c>
      <c r="E4055" s="292">
        <v>203.62</v>
      </c>
      <c r="F4055" s="292">
        <v>6152.98</v>
      </c>
    </row>
    <row r="4056" spans="1:6" ht="18" customHeight="1" x14ac:dyDescent="0.2">
      <c r="A4056" s="289" t="s">
        <v>9872</v>
      </c>
      <c r="B4056" s="290" t="s">
        <v>9873</v>
      </c>
      <c r="C4056" s="291" t="s">
        <v>223</v>
      </c>
      <c r="D4056" s="292">
        <v>5974.26</v>
      </c>
      <c r="E4056" s="292">
        <v>119.05</v>
      </c>
      <c r="F4056" s="292">
        <v>6093.31</v>
      </c>
    </row>
    <row r="4057" spans="1:6" ht="18" customHeight="1" x14ac:dyDescent="0.2">
      <c r="A4057" s="289" t="s">
        <v>9874</v>
      </c>
      <c r="B4057" s="290" t="s">
        <v>9875</v>
      </c>
      <c r="C4057" s="291" t="s">
        <v>223</v>
      </c>
      <c r="D4057" s="292">
        <v>2935.47</v>
      </c>
      <c r="E4057" s="292">
        <v>74.099999999999994</v>
      </c>
      <c r="F4057" s="292">
        <v>3009.57</v>
      </c>
    </row>
    <row r="4058" spans="1:6" ht="18" customHeight="1" x14ac:dyDescent="0.2">
      <c r="A4058" s="289" t="s">
        <v>9876</v>
      </c>
      <c r="B4058" s="290" t="s">
        <v>9877</v>
      </c>
      <c r="C4058" s="291" t="s">
        <v>223</v>
      </c>
      <c r="D4058" s="292">
        <v>1973.47</v>
      </c>
      <c r="E4058" s="292">
        <v>119.05</v>
      </c>
      <c r="F4058" s="292">
        <v>2092.52</v>
      </c>
    </row>
    <row r="4059" spans="1:6" ht="18" customHeight="1" x14ac:dyDescent="0.2">
      <c r="A4059" s="289" t="s">
        <v>9878</v>
      </c>
      <c r="B4059" s="290" t="s">
        <v>9879</v>
      </c>
      <c r="C4059" s="291" t="s">
        <v>223</v>
      </c>
      <c r="D4059" s="292">
        <v>2549.9899999999998</v>
      </c>
      <c r="E4059" s="292">
        <v>119.05</v>
      </c>
      <c r="F4059" s="292">
        <v>2669.04</v>
      </c>
    </row>
    <row r="4060" spans="1:6" ht="18" customHeight="1" x14ac:dyDescent="0.2">
      <c r="A4060" s="289" t="s">
        <v>9880</v>
      </c>
      <c r="B4060" s="290" t="s">
        <v>9881</v>
      </c>
      <c r="C4060" s="291"/>
      <c r="D4060" s="292"/>
      <c r="E4060" s="292"/>
      <c r="F4060" s="292"/>
    </row>
    <row r="4061" spans="1:6" ht="18" customHeight="1" x14ac:dyDescent="0.2">
      <c r="A4061" s="289" t="s">
        <v>9882</v>
      </c>
      <c r="B4061" s="290" t="s">
        <v>9883</v>
      </c>
      <c r="C4061" s="291" t="s">
        <v>223</v>
      </c>
      <c r="D4061" s="292">
        <v>453.71</v>
      </c>
      <c r="E4061" s="292">
        <v>24.95</v>
      </c>
      <c r="F4061" s="292">
        <v>478.66</v>
      </c>
    </row>
    <row r="4062" spans="1:6" ht="18" customHeight="1" x14ac:dyDescent="0.2">
      <c r="A4062" s="289" t="s">
        <v>9884</v>
      </c>
      <c r="B4062" s="290" t="s">
        <v>9885</v>
      </c>
      <c r="C4062" s="291" t="s">
        <v>223</v>
      </c>
      <c r="D4062" s="292">
        <v>3104.2</v>
      </c>
      <c r="E4062" s="292">
        <v>55.46</v>
      </c>
      <c r="F4062" s="292">
        <v>3159.66</v>
      </c>
    </row>
    <row r="4063" spans="1:6" ht="18" customHeight="1" x14ac:dyDescent="0.2">
      <c r="A4063" s="289" t="s">
        <v>9886</v>
      </c>
      <c r="B4063" s="290" t="s">
        <v>9887</v>
      </c>
      <c r="C4063" s="291" t="s">
        <v>223</v>
      </c>
      <c r="D4063" s="292">
        <v>1553.12</v>
      </c>
      <c r="E4063" s="292">
        <v>37.049999999999997</v>
      </c>
      <c r="F4063" s="292">
        <v>1590.17</v>
      </c>
    </row>
    <row r="4064" spans="1:6" ht="18" customHeight="1" x14ac:dyDescent="0.2">
      <c r="A4064" s="289" t="s">
        <v>9888</v>
      </c>
      <c r="B4064" s="290" t="s">
        <v>9889</v>
      </c>
      <c r="C4064" s="291" t="s">
        <v>223</v>
      </c>
      <c r="D4064" s="292">
        <v>3223.07</v>
      </c>
      <c r="E4064" s="292">
        <v>633.85</v>
      </c>
      <c r="F4064" s="292">
        <v>3856.92</v>
      </c>
    </row>
    <row r="4065" spans="1:6" ht="18" customHeight="1" x14ac:dyDescent="0.2">
      <c r="A4065" s="289" t="s">
        <v>9890</v>
      </c>
      <c r="B4065" s="290" t="s">
        <v>9891</v>
      </c>
      <c r="C4065" s="291" t="s">
        <v>223</v>
      </c>
      <c r="D4065" s="292">
        <v>8398.0400000000009</v>
      </c>
      <c r="E4065" s="292">
        <v>739.19</v>
      </c>
      <c r="F4065" s="292">
        <v>9137.23</v>
      </c>
    </row>
    <row r="4066" spans="1:6" ht="18" customHeight="1" x14ac:dyDescent="0.2">
      <c r="A4066" s="289" t="s">
        <v>9892</v>
      </c>
      <c r="B4066" s="290" t="s">
        <v>9893</v>
      </c>
      <c r="C4066" s="291"/>
      <c r="D4066" s="292"/>
      <c r="E4066" s="292"/>
      <c r="F4066" s="292"/>
    </row>
    <row r="4067" spans="1:6" ht="18" customHeight="1" x14ac:dyDescent="0.2">
      <c r="A4067" s="289" t="s">
        <v>9894</v>
      </c>
      <c r="B4067" s="290" t="s">
        <v>9895</v>
      </c>
      <c r="C4067" s="291" t="s">
        <v>223</v>
      </c>
      <c r="D4067" s="292">
        <v>103.34</v>
      </c>
      <c r="E4067" s="292">
        <v>12.02</v>
      </c>
      <c r="F4067" s="292">
        <v>115.36</v>
      </c>
    </row>
    <row r="4068" spans="1:6" ht="18" customHeight="1" x14ac:dyDescent="0.2">
      <c r="A4068" s="289" t="s">
        <v>9896</v>
      </c>
      <c r="B4068" s="290" t="s">
        <v>9897</v>
      </c>
      <c r="C4068" s="291" t="s">
        <v>223</v>
      </c>
      <c r="D4068" s="292">
        <v>25.24</v>
      </c>
      <c r="E4068" s="292">
        <v>9.01</v>
      </c>
      <c r="F4068" s="292">
        <v>34.25</v>
      </c>
    </row>
    <row r="4069" spans="1:6" ht="18" customHeight="1" x14ac:dyDescent="0.2">
      <c r="A4069" s="289" t="s">
        <v>9898</v>
      </c>
      <c r="B4069" s="290" t="s">
        <v>9899</v>
      </c>
      <c r="C4069" s="291" t="s">
        <v>223</v>
      </c>
      <c r="D4069" s="292">
        <v>20.88</v>
      </c>
      <c r="E4069" s="292">
        <v>9.01</v>
      </c>
      <c r="F4069" s="292">
        <v>29.89</v>
      </c>
    </row>
    <row r="4070" spans="1:6" ht="18" customHeight="1" x14ac:dyDescent="0.2">
      <c r="A4070" s="289" t="s">
        <v>9900</v>
      </c>
      <c r="B4070" s="290" t="s">
        <v>9901</v>
      </c>
      <c r="C4070" s="291" t="s">
        <v>223</v>
      </c>
      <c r="D4070" s="292">
        <v>33.1</v>
      </c>
      <c r="E4070" s="292">
        <v>9.01</v>
      </c>
      <c r="F4070" s="292">
        <v>42.11</v>
      </c>
    </row>
    <row r="4071" spans="1:6" ht="18" customHeight="1" x14ac:dyDescent="0.2">
      <c r="A4071" s="289" t="s">
        <v>9902</v>
      </c>
      <c r="B4071" s="290" t="s">
        <v>9903</v>
      </c>
      <c r="C4071" s="291" t="s">
        <v>223</v>
      </c>
      <c r="D4071" s="292">
        <v>25.44</v>
      </c>
      <c r="E4071" s="292">
        <v>9.01</v>
      </c>
      <c r="F4071" s="292">
        <v>34.450000000000003</v>
      </c>
    </row>
    <row r="4072" spans="1:6" ht="18" customHeight="1" x14ac:dyDescent="0.2">
      <c r="A4072" s="289" t="s">
        <v>9904</v>
      </c>
      <c r="B4072" s="290" t="s">
        <v>9905</v>
      </c>
      <c r="C4072" s="291" t="s">
        <v>223</v>
      </c>
      <c r="D4072" s="292">
        <v>74.510000000000005</v>
      </c>
      <c r="E4072" s="292">
        <v>10.09</v>
      </c>
      <c r="F4072" s="292">
        <v>84.6</v>
      </c>
    </row>
    <row r="4073" spans="1:6" ht="18" customHeight="1" x14ac:dyDescent="0.2">
      <c r="A4073" s="289" t="s">
        <v>9906</v>
      </c>
      <c r="B4073" s="290" t="s">
        <v>9907</v>
      </c>
      <c r="C4073" s="291" t="s">
        <v>223</v>
      </c>
      <c r="D4073" s="292">
        <v>73.03</v>
      </c>
      <c r="E4073" s="292">
        <v>10.09</v>
      </c>
      <c r="F4073" s="292">
        <v>83.12</v>
      </c>
    </row>
    <row r="4074" spans="1:6" ht="18" customHeight="1" x14ac:dyDescent="0.2">
      <c r="A4074" s="289" t="s">
        <v>9908</v>
      </c>
      <c r="B4074" s="290" t="s">
        <v>9909</v>
      </c>
      <c r="C4074" s="291" t="s">
        <v>223</v>
      </c>
      <c r="D4074" s="292">
        <v>56.73</v>
      </c>
      <c r="E4074" s="292">
        <v>9.01</v>
      </c>
      <c r="F4074" s="292">
        <v>65.739999999999995</v>
      </c>
    </row>
    <row r="4075" spans="1:6" ht="18" customHeight="1" x14ac:dyDescent="0.2">
      <c r="A4075" s="289" t="s">
        <v>9910</v>
      </c>
      <c r="B4075" s="290" t="s">
        <v>9911</v>
      </c>
      <c r="C4075" s="291" t="s">
        <v>223</v>
      </c>
      <c r="D4075" s="292">
        <v>32.94</v>
      </c>
      <c r="E4075" s="292">
        <v>9.01</v>
      </c>
      <c r="F4075" s="292">
        <v>41.95</v>
      </c>
    </row>
    <row r="4076" spans="1:6" ht="18" customHeight="1" x14ac:dyDescent="0.2">
      <c r="A4076" s="289" t="s">
        <v>9912</v>
      </c>
      <c r="B4076" s="290" t="s">
        <v>9913</v>
      </c>
      <c r="C4076" s="291" t="s">
        <v>223</v>
      </c>
      <c r="D4076" s="292">
        <v>45.52</v>
      </c>
      <c r="E4076" s="292">
        <v>9.01</v>
      </c>
      <c r="F4076" s="292">
        <v>54.53</v>
      </c>
    </row>
    <row r="4077" spans="1:6" ht="18" customHeight="1" x14ac:dyDescent="0.2">
      <c r="A4077" s="289" t="s">
        <v>9914</v>
      </c>
      <c r="B4077" s="290" t="s">
        <v>9915</v>
      </c>
      <c r="C4077" s="291" t="s">
        <v>223</v>
      </c>
      <c r="D4077" s="292">
        <v>40.049999999999997</v>
      </c>
      <c r="E4077" s="292">
        <v>9.01</v>
      </c>
      <c r="F4077" s="292">
        <v>49.06</v>
      </c>
    </row>
    <row r="4078" spans="1:6" ht="18" customHeight="1" x14ac:dyDescent="0.2">
      <c r="A4078" s="289" t="s">
        <v>9916</v>
      </c>
      <c r="B4078" s="290" t="s">
        <v>9917</v>
      </c>
      <c r="C4078" s="291" t="s">
        <v>223</v>
      </c>
      <c r="D4078" s="292">
        <v>62.85</v>
      </c>
      <c r="E4078" s="292">
        <v>10.09</v>
      </c>
      <c r="F4078" s="292">
        <v>72.94</v>
      </c>
    </row>
    <row r="4079" spans="1:6" ht="18" customHeight="1" x14ac:dyDescent="0.2">
      <c r="A4079" s="289" t="s">
        <v>9918</v>
      </c>
      <c r="B4079" s="290" t="s">
        <v>9919</v>
      </c>
      <c r="C4079" s="291" t="s">
        <v>223</v>
      </c>
      <c r="D4079" s="292">
        <v>61.59</v>
      </c>
      <c r="E4079" s="292">
        <v>10.09</v>
      </c>
      <c r="F4079" s="292">
        <v>71.680000000000007</v>
      </c>
    </row>
    <row r="4080" spans="1:6" ht="18" customHeight="1" x14ac:dyDescent="0.2">
      <c r="A4080" s="289" t="s">
        <v>9920</v>
      </c>
      <c r="B4080" s="290" t="s">
        <v>9921</v>
      </c>
      <c r="C4080" s="291"/>
      <c r="D4080" s="292"/>
      <c r="E4080" s="292"/>
      <c r="F4080" s="292"/>
    </row>
    <row r="4081" spans="1:6" ht="18" customHeight="1" x14ac:dyDescent="0.2">
      <c r="A4081" s="289" t="s">
        <v>9922</v>
      </c>
      <c r="B4081" s="290" t="s">
        <v>9923</v>
      </c>
      <c r="C4081" s="291" t="s">
        <v>2011</v>
      </c>
      <c r="D4081" s="292">
        <v>344.69</v>
      </c>
      <c r="E4081" s="292">
        <v>14.44</v>
      </c>
      <c r="F4081" s="292">
        <v>359.13</v>
      </c>
    </row>
    <row r="4082" spans="1:6" ht="18" customHeight="1" x14ac:dyDescent="0.2">
      <c r="A4082" s="289" t="s">
        <v>9924</v>
      </c>
      <c r="B4082" s="290" t="s">
        <v>9925</v>
      </c>
      <c r="C4082" s="291" t="s">
        <v>2011</v>
      </c>
      <c r="D4082" s="292">
        <v>251.12</v>
      </c>
      <c r="E4082" s="292">
        <v>13.33</v>
      </c>
      <c r="F4082" s="292">
        <v>264.45</v>
      </c>
    </row>
    <row r="4083" spans="1:6" ht="18" customHeight="1" x14ac:dyDescent="0.2">
      <c r="A4083" s="289" t="s">
        <v>9926</v>
      </c>
      <c r="B4083" s="290" t="s">
        <v>9927</v>
      </c>
      <c r="C4083" s="291" t="s">
        <v>2011</v>
      </c>
      <c r="D4083" s="292">
        <v>252.77</v>
      </c>
      <c r="E4083" s="292">
        <v>13.42</v>
      </c>
      <c r="F4083" s="292">
        <v>266.19</v>
      </c>
    </row>
    <row r="4084" spans="1:6" ht="18" customHeight="1" x14ac:dyDescent="0.2">
      <c r="A4084" s="289" t="s">
        <v>9928</v>
      </c>
      <c r="B4084" s="290" t="s">
        <v>9929</v>
      </c>
      <c r="C4084" s="291" t="s">
        <v>1957</v>
      </c>
      <c r="D4084" s="292">
        <v>8.2799999999999994</v>
      </c>
      <c r="E4084" s="292">
        <v>2.31</v>
      </c>
      <c r="F4084" s="292">
        <v>10.59</v>
      </c>
    </row>
    <row r="4085" spans="1:6" ht="18" customHeight="1" x14ac:dyDescent="0.2">
      <c r="A4085" s="289" t="s">
        <v>9930</v>
      </c>
      <c r="B4085" s="290" t="s">
        <v>9931</v>
      </c>
      <c r="C4085" s="291" t="s">
        <v>9932</v>
      </c>
      <c r="D4085" s="292">
        <v>575.25</v>
      </c>
      <c r="E4085" s="292">
        <v>1427.12</v>
      </c>
      <c r="F4085" s="292">
        <v>2002.37</v>
      </c>
    </row>
    <row r="4086" spans="1:6" ht="18" customHeight="1" x14ac:dyDescent="0.2">
      <c r="A4086" s="289" t="s">
        <v>9933</v>
      </c>
      <c r="B4086" s="290" t="s">
        <v>9934</v>
      </c>
      <c r="C4086" s="291"/>
      <c r="D4086" s="292"/>
      <c r="E4086" s="292"/>
      <c r="F4086" s="292"/>
    </row>
    <row r="4087" spans="1:6" ht="18" customHeight="1" x14ac:dyDescent="0.2">
      <c r="A4087" s="289" t="s">
        <v>9935</v>
      </c>
      <c r="B4087" s="290" t="s">
        <v>9936</v>
      </c>
      <c r="C4087" s="291"/>
      <c r="D4087" s="292"/>
      <c r="E4087" s="292"/>
      <c r="F4087" s="292"/>
    </row>
    <row r="4088" spans="1:6" ht="18" customHeight="1" x14ac:dyDescent="0.2">
      <c r="A4088" s="289" t="s">
        <v>9937</v>
      </c>
      <c r="B4088" s="290" t="s">
        <v>9938</v>
      </c>
      <c r="C4088" s="291" t="s">
        <v>2011</v>
      </c>
      <c r="D4088" s="292">
        <v>8803.7800000000007</v>
      </c>
      <c r="E4088" s="292">
        <v>95.04</v>
      </c>
      <c r="F4088" s="292">
        <v>8898.82</v>
      </c>
    </row>
    <row r="4089" spans="1:6" ht="18" customHeight="1" x14ac:dyDescent="0.2">
      <c r="A4089" s="289" t="s">
        <v>9939</v>
      </c>
      <c r="B4089" s="290" t="s">
        <v>9940</v>
      </c>
      <c r="C4089" s="291" t="s">
        <v>2011</v>
      </c>
      <c r="D4089" s="292">
        <v>230.87</v>
      </c>
      <c r="E4089" s="292">
        <v>95.04</v>
      </c>
      <c r="F4089" s="292">
        <v>325.91000000000003</v>
      </c>
    </row>
    <row r="4090" spans="1:6" ht="18" customHeight="1" x14ac:dyDescent="0.2">
      <c r="A4090" s="289" t="s">
        <v>9941</v>
      </c>
      <c r="B4090" s="290" t="s">
        <v>9942</v>
      </c>
      <c r="C4090" s="291" t="s">
        <v>2011</v>
      </c>
      <c r="D4090" s="292">
        <v>4585.32</v>
      </c>
      <c r="E4090" s="292">
        <v>95.04</v>
      </c>
      <c r="F4090" s="292">
        <v>4680.3599999999997</v>
      </c>
    </row>
    <row r="4091" spans="1:6" ht="18" customHeight="1" x14ac:dyDescent="0.2">
      <c r="A4091" s="289" t="s">
        <v>9943</v>
      </c>
      <c r="B4091" s="290" t="s">
        <v>9944</v>
      </c>
      <c r="C4091" s="291" t="s">
        <v>223</v>
      </c>
      <c r="D4091" s="292">
        <v>14.35</v>
      </c>
      <c r="E4091" s="292">
        <v>6.9</v>
      </c>
      <c r="F4091" s="292">
        <v>21.25</v>
      </c>
    </row>
    <row r="4092" spans="1:6" ht="18" customHeight="1" x14ac:dyDescent="0.2">
      <c r="A4092" s="289" t="s">
        <v>9945</v>
      </c>
      <c r="B4092" s="290" t="s">
        <v>9946</v>
      </c>
      <c r="C4092" s="291" t="s">
        <v>223</v>
      </c>
      <c r="D4092" s="292">
        <v>9.33</v>
      </c>
      <c r="E4092" s="292">
        <v>6.9</v>
      </c>
      <c r="F4092" s="292">
        <v>16.23</v>
      </c>
    </row>
    <row r="4093" spans="1:6" ht="18" customHeight="1" x14ac:dyDescent="0.2">
      <c r="A4093" s="289" t="s">
        <v>9947</v>
      </c>
      <c r="B4093" s="290" t="s">
        <v>9948</v>
      </c>
      <c r="C4093" s="291" t="s">
        <v>223</v>
      </c>
      <c r="D4093" s="292">
        <v>17.38</v>
      </c>
      <c r="E4093" s="292">
        <v>6.9</v>
      </c>
      <c r="F4093" s="292">
        <v>24.28</v>
      </c>
    </row>
    <row r="4094" spans="1:6" ht="18" customHeight="1" x14ac:dyDescent="0.2">
      <c r="A4094" s="289" t="s">
        <v>9949</v>
      </c>
      <c r="B4094" s="290" t="s">
        <v>9950</v>
      </c>
      <c r="C4094" s="291" t="s">
        <v>223</v>
      </c>
      <c r="D4094" s="292">
        <v>10.95</v>
      </c>
      <c r="E4094" s="292">
        <v>6.9</v>
      </c>
      <c r="F4094" s="292">
        <v>17.850000000000001</v>
      </c>
    </row>
    <row r="4095" spans="1:6" ht="18" customHeight="1" x14ac:dyDescent="0.2">
      <c r="A4095" s="289" t="s">
        <v>9951</v>
      </c>
      <c r="B4095" s="290" t="s">
        <v>9952</v>
      </c>
      <c r="C4095" s="291" t="s">
        <v>223</v>
      </c>
      <c r="D4095" s="292">
        <v>22.83</v>
      </c>
      <c r="E4095" s="292">
        <v>6.9</v>
      </c>
      <c r="F4095" s="292">
        <v>29.73</v>
      </c>
    </row>
    <row r="4096" spans="1:6" ht="18" customHeight="1" x14ac:dyDescent="0.2">
      <c r="A4096" s="289" t="s">
        <v>9953</v>
      </c>
      <c r="B4096" s="290" t="s">
        <v>9954</v>
      </c>
      <c r="C4096" s="291" t="s">
        <v>223</v>
      </c>
      <c r="D4096" s="292">
        <v>8.5299999999999994</v>
      </c>
      <c r="E4096" s="292">
        <v>6.9</v>
      </c>
      <c r="F4096" s="292">
        <v>15.43</v>
      </c>
    </row>
    <row r="4097" spans="1:6" ht="18" customHeight="1" x14ac:dyDescent="0.2">
      <c r="A4097" s="289" t="s">
        <v>9955</v>
      </c>
      <c r="B4097" s="290" t="s">
        <v>9956</v>
      </c>
      <c r="C4097" s="291" t="s">
        <v>223</v>
      </c>
      <c r="D4097" s="292">
        <v>209.8</v>
      </c>
      <c r="E4097" s="292">
        <v>3.91</v>
      </c>
      <c r="F4097" s="292">
        <v>213.71</v>
      </c>
    </row>
    <row r="4098" spans="1:6" ht="18" customHeight="1" x14ac:dyDescent="0.2">
      <c r="A4098" s="289" t="s">
        <v>9957</v>
      </c>
      <c r="B4098" s="290" t="s">
        <v>9958</v>
      </c>
      <c r="C4098" s="291"/>
      <c r="D4098" s="292"/>
      <c r="E4098" s="292"/>
      <c r="F4098" s="292"/>
    </row>
    <row r="4099" spans="1:6" ht="18" customHeight="1" x14ac:dyDescent="0.2">
      <c r="A4099" s="289" t="s">
        <v>9959</v>
      </c>
      <c r="B4099" s="290" t="s">
        <v>9960</v>
      </c>
      <c r="C4099" s="291" t="s">
        <v>223</v>
      </c>
      <c r="D4099" s="292">
        <v>11.73</v>
      </c>
      <c r="E4099" s="292">
        <v>60.08</v>
      </c>
      <c r="F4099" s="292">
        <v>71.81</v>
      </c>
    </row>
    <row r="4100" spans="1:6" ht="18" customHeight="1" x14ac:dyDescent="0.2">
      <c r="A4100" s="289" t="s">
        <v>9961</v>
      </c>
      <c r="B4100" s="290" t="s">
        <v>9962</v>
      </c>
      <c r="C4100" s="291"/>
      <c r="D4100" s="292"/>
      <c r="E4100" s="292"/>
      <c r="F4100" s="292"/>
    </row>
    <row r="4101" spans="1:6" ht="18" customHeight="1" x14ac:dyDescent="0.2">
      <c r="A4101" s="289" t="s">
        <v>9963</v>
      </c>
      <c r="B4101" s="290" t="s">
        <v>9964</v>
      </c>
      <c r="C4101" s="291" t="s">
        <v>223</v>
      </c>
      <c r="D4101" s="292">
        <v>85.7</v>
      </c>
      <c r="E4101" s="292">
        <v>8.08</v>
      </c>
      <c r="F4101" s="292">
        <v>93.78</v>
      </c>
    </row>
    <row r="4102" spans="1:6" ht="18" customHeight="1" x14ac:dyDescent="0.2">
      <c r="A4102" s="289" t="s">
        <v>9965</v>
      </c>
      <c r="B4102" s="290" t="s">
        <v>9966</v>
      </c>
      <c r="C4102" s="291" t="s">
        <v>223</v>
      </c>
      <c r="D4102" s="292">
        <v>32.69</v>
      </c>
      <c r="E4102" s="292">
        <v>1.66</v>
      </c>
      <c r="F4102" s="292">
        <v>34.35</v>
      </c>
    </row>
    <row r="4103" spans="1:6" ht="18" customHeight="1" x14ac:dyDescent="0.2">
      <c r="A4103" s="289" t="s">
        <v>9967</v>
      </c>
      <c r="B4103" s="290" t="s">
        <v>9968</v>
      </c>
      <c r="C4103" s="291" t="s">
        <v>2011</v>
      </c>
      <c r="D4103" s="292">
        <v>67.900000000000006</v>
      </c>
      <c r="E4103" s="292"/>
      <c r="F4103" s="292">
        <v>67.900000000000006</v>
      </c>
    </row>
    <row r="4104" spans="1:6" ht="18" customHeight="1" x14ac:dyDescent="0.2">
      <c r="A4104" s="289" t="s">
        <v>9969</v>
      </c>
      <c r="B4104" s="290" t="s">
        <v>949</v>
      </c>
      <c r="C4104" s="291" t="s">
        <v>342</v>
      </c>
      <c r="D4104" s="292">
        <v>30.83</v>
      </c>
      <c r="E4104" s="292"/>
      <c r="F4104" s="292">
        <v>30.83</v>
      </c>
    </row>
    <row r="4105" spans="1:6" ht="18" customHeight="1" x14ac:dyDescent="0.2">
      <c r="A4105" s="289" t="s">
        <v>9970</v>
      </c>
      <c r="B4105" s="290" t="s">
        <v>9971</v>
      </c>
      <c r="C4105" s="291"/>
      <c r="D4105" s="292"/>
      <c r="E4105" s="292"/>
      <c r="F4105" s="292"/>
    </row>
    <row r="4106" spans="1:6" ht="18" customHeight="1" x14ac:dyDescent="0.2">
      <c r="A4106" s="289" t="s">
        <v>9972</v>
      </c>
      <c r="B4106" s="290" t="s">
        <v>9973</v>
      </c>
      <c r="C4106" s="291"/>
      <c r="D4106" s="292"/>
      <c r="E4106" s="292"/>
      <c r="F4106" s="292"/>
    </row>
    <row r="4107" spans="1:6" ht="18" customHeight="1" x14ac:dyDescent="0.2">
      <c r="A4107" s="289" t="s">
        <v>9974</v>
      </c>
      <c r="B4107" s="290" t="s">
        <v>9975</v>
      </c>
      <c r="C4107" s="291" t="s">
        <v>223</v>
      </c>
      <c r="D4107" s="292">
        <v>738.73</v>
      </c>
      <c r="E4107" s="292"/>
      <c r="F4107" s="292">
        <v>738.73</v>
      </c>
    </row>
  </sheetData>
  <conditionalFormatting sqref="A1:A4107">
    <cfRule type="expression" dxfId="73" priority="8" stopIfTrue="1">
      <formula>G1&lt;6</formula>
    </cfRule>
  </conditionalFormatting>
  <conditionalFormatting sqref="B1:B4107">
    <cfRule type="expression" dxfId="72" priority="7" stopIfTrue="1">
      <formula>G1&lt;6</formula>
    </cfRule>
  </conditionalFormatting>
  <conditionalFormatting sqref="C1:C4107">
    <cfRule type="expression" dxfId="71" priority="6" stopIfTrue="1">
      <formula>G1&lt;6</formula>
    </cfRule>
  </conditionalFormatting>
  <conditionalFormatting sqref="D1:D4107">
    <cfRule type="expression" dxfId="70" priority="5" stopIfTrue="1">
      <formula>G1&lt;6</formula>
    </cfRule>
  </conditionalFormatting>
  <conditionalFormatting sqref="E1:E4107">
    <cfRule type="expression" dxfId="69" priority="4" stopIfTrue="1">
      <formula>G1&lt;6</formula>
    </cfRule>
  </conditionalFormatting>
  <conditionalFormatting sqref="F1:F4107">
    <cfRule type="expression" dxfId="68" priority="3" stopIfTrue="1">
      <formula>G1&lt;6</formula>
    </cfRule>
  </conditionalFormatting>
  <conditionalFormatting sqref="J1:J627">
    <cfRule type="expression" dxfId="67" priority="1">
      <formula>IF($L1="I",TRUE,FALSE)</formula>
    </cfRule>
    <cfRule type="expression" dxfId="66" priority="2">
      <formula>IF($L1="T",TRUE,FALSE)</formula>
    </cfRule>
  </conditionalFormatting>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AG1000"/>
  <sheetViews>
    <sheetView workbookViewId="0">
      <pane ySplit="12" topLeftCell="A13" activePane="bottomLeft" state="frozen"/>
      <selection pane="bottomLeft" activeCell="O22" sqref="O22"/>
    </sheetView>
  </sheetViews>
  <sheetFormatPr defaultColWidth="12.625" defaultRowHeight="15" customHeight="1" x14ac:dyDescent="0.2"/>
  <cols>
    <col min="1" max="1" width="9" customWidth="1"/>
    <col min="2" max="2" width="6.5" hidden="1" customWidth="1"/>
    <col min="3" max="3" width="10.125" customWidth="1"/>
    <col min="4" max="4" width="15.25" customWidth="1"/>
    <col min="5" max="5" width="13.375" customWidth="1"/>
    <col min="6" max="6" width="47.625" customWidth="1"/>
    <col min="7" max="7" width="23" customWidth="1"/>
    <col min="8" max="8" width="6.875" hidden="1" customWidth="1"/>
    <col min="9" max="9" width="10" customWidth="1"/>
    <col min="10" max="10" width="9.25" customWidth="1"/>
    <col min="11" max="11" width="11.875" customWidth="1"/>
    <col min="12" max="12" width="13" customWidth="1"/>
    <col min="13" max="13" width="13.875" customWidth="1"/>
    <col min="14" max="33" width="9" customWidth="1"/>
  </cols>
  <sheetData>
    <row r="1" spans="1:33" ht="12.75" customHeight="1" x14ac:dyDescent="0.2">
      <c r="A1" s="110"/>
      <c r="B1" s="101"/>
      <c r="C1" s="111"/>
      <c r="D1" s="111"/>
      <c r="E1" s="112"/>
      <c r="F1" s="111"/>
      <c r="G1" s="111"/>
      <c r="H1" s="111"/>
      <c r="I1" s="392" t="s">
        <v>210</v>
      </c>
      <c r="J1" s="113" t="s">
        <v>211</v>
      </c>
      <c r="K1" s="394" t="s">
        <v>212</v>
      </c>
      <c r="L1" s="338"/>
      <c r="M1" s="110"/>
      <c r="N1" s="110"/>
      <c r="O1" s="110"/>
      <c r="P1" s="110"/>
      <c r="Q1" s="110"/>
      <c r="R1" s="110"/>
      <c r="S1" s="110"/>
      <c r="T1" s="110"/>
      <c r="U1" s="110"/>
      <c r="V1" s="110"/>
      <c r="W1" s="110"/>
      <c r="X1" s="110"/>
      <c r="Y1" s="110"/>
      <c r="Z1" s="110"/>
      <c r="AA1" s="110"/>
      <c r="AB1" s="110"/>
      <c r="AC1" s="110"/>
      <c r="AD1" s="110"/>
      <c r="AE1" s="110"/>
      <c r="AF1" s="110"/>
      <c r="AG1" s="110"/>
    </row>
    <row r="2" spans="1:33" ht="12.75" customHeight="1" x14ac:dyDescent="0.2">
      <c r="A2" s="110"/>
      <c r="B2" s="101"/>
      <c r="C2" s="111"/>
      <c r="D2" s="111"/>
      <c r="E2" s="112"/>
      <c r="F2" s="111"/>
      <c r="G2" s="111"/>
      <c r="H2" s="111"/>
      <c r="I2" s="393"/>
      <c r="J2" s="113" t="s">
        <v>213</v>
      </c>
      <c r="K2" s="395" t="str">
        <f>INFO!$B$17</f>
        <v>REVISÃO 13</v>
      </c>
      <c r="L2" s="338"/>
      <c r="M2" s="110"/>
      <c r="N2" s="110"/>
      <c r="O2" s="110"/>
      <c r="P2" s="110"/>
      <c r="Q2" s="110"/>
      <c r="R2" s="110"/>
      <c r="S2" s="110"/>
      <c r="T2" s="110"/>
      <c r="U2" s="110"/>
      <c r="V2" s="110"/>
      <c r="W2" s="110"/>
      <c r="X2" s="110"/>
      <c r="Y2" s="110"/>
      <c r="Z2" s="110"/>
      <c r="AA2" s="110"/>
      <c r="AB2" s="110"/>
      <c r="AC2" s="110"/>
      <c r="AD2" s="110"/>
      <c r="AE2" s="110"/>
      <c r="AF2" s="110"/>
      <c r="AG2" s="110"/>
    </row>
    <row r="3" spans="1:33" ht="12.75" customHeight="1" x14ac:dyDescent="0.2">
      <c r="A3" s="110"/>
      <c r="B3" s="101"/>
      <c r="C3" s="111"/>
      <c r="D3" s="111"/>
      <c r="E3" s="112"/>
      <c r="F3" s="111"/>
      <c r="G3" s="111"/>
      <c r="H3" s="111"/>
      <c r="I3" s="346"/>
      <c r="J3" s="116" t="s">
        <v>214</v>
      </c>
      <c r="K3" s="396">
        <f ca="1">INFO!$B$23</f>
        <v>45709</v>
      </c>
      <c r="L3" s="338"/>
      <c r="M3" s="110"/>
      <c r="N3" s="110"/>
      <c r="O3" s="110"/>
      <c r="P3" s="110"/>
      <c r="Q3" s="110"/>
      <c r="R3" s="110"/>
      <c r="S3" s="110"/>
      <c r="T3" s="110"/>
      <c r="U3" s="110"/>
      <c r="V3" s="110"/>
      <c r="W3" s="110"/>
      <c r="X3" s="110"/>
      <c r="Y3" s="110"/>
      <c r="Z3" s="110"/>
      <c r="AA3" s="110"/>
      <c r="AB3" s="110"/>
      <c r="AC3" s="110"/>
      <c r="AD3" s="110"/>
      <c r="AE3" s="110"/>
      <c r="AF3" s="110"/>
      <c r="AG3" s="110"/>
    </row>
    <row r="4" spans="1:33" ht="12.75" customHeight="1" x14ac:dyDescent="0.2">
      <c r="A4" s="110"/>
      <c r="B4" s="101"/>
      <c r="C4" s="111"/>
      <c r="D4" s="111"/>
      <c r="E4" s="112"/>
      <c r="F4" s="111"/>
      <c r="G4" s="111"/>
      <c r="H4" s="111"/>
      <c r="I4" s="117"/>
      <c r="J4" s="117"/>
      <c r="K4" s="117"/>
      <c r="L4" s="117"/>
      <c r="M4" s="110"/>
      <c r="N4" s="110"/>
      <c r="O4" s="110"/>
      <c r="P4" s="110"/>
      <c r="Q4" s="110"/>
      <c r="R4" s="110"/>
      <c r="S4" s="110"/>
      <c r="T4" s="110"/>
      <c r="U4" s="110"/>
      <c r="V4" s="110"/>
      <c r="W4" s="110"/>
      <c r="X4" s="110"/>
      <c r="Y4" s="110"/>
      <c r="Z4" s="110"/>
      <c r="AA4" s="110"/>
      <c r="AB4" s="110"/>
      <c r="AC4" s="110"/>
      <c r="AD4" s="110"/>
      <c r="AE4" s="110"/>
      <c r="AF4" s="110"/>
      <c r="AG4" s="110"/>
    </row>
    <row r="5" spans="1:33" ht="12.75" customHeight="1" x14ac:dyDescent="0.2">
      <c r="A5" s="110"/>
      <c r="B5" s="111"/>
      <c r="C5" s="111"/>
      <c r="D5" s="118" t="str">
        <f>INFO!$B$2</f>
        <v>PREFEITURA MUNICIPAL DE MOGI GUAÇU</v>
      </c>
      <c r="E5" s="110"/>
      <c r="F5" s="119"/>
      <c r="G5" s="119"/>
      <c r="H5" s="119"/>
      <c r="I5" s="397" t="s">
        <v>216</v>
      </c>
      <c r="J5" s="116" t="str">
        <f>INFO!$A$30</f>
        <v>CDHU</v>
      </c>
      <c r="K5" s="120" t="str">
        <f>INFO!$B$13</f>
        <v>NÃO DESONERADO</v>
      </c>
      <c r="L5" s="121" t="str">
        <f>INFO!$B$30</f>
        <v>11/2024</v>
      </c>
      <c r="M5" s="110"/>
      <c r="N5" s="110"/>
      <c r="O5" s="110"/>
      <c r="P5" s="110"/>
      <c r="Q5" s="110"/>
      <c r="R5" s="110"/>
      <c r="S5" s="110"/>
      <c r="T5" s="110"/>
      <c r="U5" s="110"/>
      <c r="V5" s="110"/>
      <c r="W5" s="110"/>
      <c r="X5" s="110"/>
      <c r="Y5" s="110"/>
      <c r="Z5" s="110"/>
      <c r="AA5" s="110"/>
      <c r="AB5" s="110"/>
      <c r="AC5" s="110"/>
      <c r="AD5" s="110"/>
      <c r="AE5" s="110"/>
      <c r="AF5" s="110"/>
      <c r="AG5" s="110"/>
    </row>
    <row r="6" spans="1:33" ht="12.75" customHeight="1" x14ac:dyDescent="0.2">
      <c r="A6" s="388" t="s">
        <v>126</v>
      </c>
      <c r="B6" s="110"/>
      <c r="C6" s="111"/>
      <c r="D6" s="122" t="str">
        <f>INFO!$B$7</f>
        <v>SECRETARIA DE OBRAS E VIAÇÃO</v>
      </c>
      <c r="E6" s="123"/>
      <c r="F6" s="123"/>
      <c r="G6" s="123"/>
      <c r="H6" s="125"/>
      <c r="I6" s="393"/>
      <c r="J6" s="116" t="str">
        <f>INFO!$A$31</f>
        <v>SINAPI</v>
      </c>
      <c r="K6" s="120" t="str">
        <f>INFO!$B$13</f>
        <v>NÃO DESONERADO</v>
      </c>
      <c r="L6" s="121" t="str">
        <f>INFO!$B$31</f>
        <v>10/2024</v>
      </c>
      <c r="M6" s="110"/>
      <c r="N6" s="110"/>
      <c r="O6" s="110"/>
      <c r="P6" s="110"/>
      <c r="Q6" s="110"/>
      <c r="R6" s="110"/>
      <c r="S6" s="110"/>
      <c r="T6" s="110"/>
      <c r="U6" s="110"/>
      <c r="V6" s="110"/>
      <c r="W6" s="110"/>
      <c r="X6" s="110"/>
      <c r="Y6" s="110"/>
      <c r="Z6" s="110"/>
      <c r="AA6" s="110"/>
      <c r="AB6" s="110"/>
      <c r="AC6" s="110"/>
      <c r="AD6" s="110"/>
      <c r="AE6" s="110"/>
      <c r="AF6" s="110"/>
      <c r="AG6" s="110"/>
    </row>
    <row r="7" spans="1:33" ht="12.75" customHeight="1" x14ac:dyDescent="0.2">
      <c r="A7" s="351"/>
      <c r="B7" s="111"/>
      <c r="C7" s="123"/>
      <c r="D7" s="123"/>
      <c r="E7" s="123"/>
      <c r="F7" s="123"/>
      <c r="G7" s="123"/>
      <c r="H7" s="125"/>
      <c r="I7" s="346"/>
      <c r="J7" s="116" t="str">
        <f>INFO!$A$32</f>
        <v>SIURB</v>
      </c>
      <c r="K7" s="120" t="str">
        <f>INFO!$B$13</f>
        <v>NÃO DESONERADO</v>
      </c>
      <c r="L7" s="121" t="str">
        <f>INFO!$B$32</f>
        <v>07/2024</v>
      </c>
      <c r="M7" s="110"/>
      <c r="N7" s="110"/>
      <c r="O7" s="110"/>
      <c r="P7" s="110"/>
      <c r="Q7" s="110"/>
      <c r="R7" s="110"/>
      <c r="S7" s="110"/>
      <c r="T7" s="110"/>
      <c r="U7" s="110"/>
      <c r="V7" s="110"/>
      <c r="W7" s="110"/>
      <c r="X7" s="110"/>
      <c r="Y7" s="110"/>
      <c r="Z7" s="110"/>
      <c r="AA7" s="110"/>
      <c r="AB7" s="110"/>
      <c r="AC7" s="110"/>
      <c r="AD7" s="110"/>
      <c r="AE7" s="110"/>
      <c r="AF7" s="110"/>
      <c r="AG7" s="110"/>
    </row>
    <row r="8" spans="1:33" ht="12.75" customHeight="1" x14ac:dyDescent="0.2">
      <c r="A8" s="351"/>
      <c r="B8" s="111"/>
      <c r="C8" s="111"/>
      <c r="D8" s="111"/>
      <c r="E8" s="111"/>
      <c r="F8" s="111"/>
      <c r="G8" s="111"/>
      <c r="H8" s="125"/>
      <c r="I8" s="126" t="s">
        <v>217</v>
      </c>
      <c r="J8" s="127">
        <f ca="1">BDI!$T$30</f>
        <v>0.2354</v>
      </c>
      <c r="K8" s="111"/>
      <c r="L8" s="128"/>
      <c r="M8" s="110"/>
      <c r="N8" s="110"/>
      <c r="O8" s="110"/>
      <c r="P8" s="110"/>
      <c r="Q8" s="110"/>
      <c r="R8" s="110"/>
      <c r="S8" s="110"/>
      <c r="T8" s="110"/>
      <c r="U8" s="110"/>
      <c r="V8" s="110"/>
      <c r="W8" s="110"/>
      <c r="X8" s="110"/>
      <c r="Y8" s="110"/>
      <c r="Z8" s="110"/>
      <c r="AA8" s="110"/>
      <c r="AB8" s="110"/>
      <c r="AC8" s="110"/>
      <c r="AD8" s="110"/>
      <c r="AE8" s="110"/>
      <c r="AF8" s="110"/>
      <c r="AG8" s="110"/>
    </row>
    <row r="9" spans="1:33" ht="12.75" customHeight="1" x14ac:dyDescent="0.25">
      <c r="A9" s="351"/>
      <c r="B9" s="111"/>
      <c r="C9" s="111"/>
      <c r="D9" s="111"/>
      <c r="E9" s="111"/>
      <c r="F9" s="111"/>
      <c r="G9" s="111"/>
      <c r="H9" s="129"/>
      <c r="I9" s="126" t="s">
        <v>218</v>
      </c>
      <c r="J9" s="127">
        <f ca="1">BDI!$T$81</f>
        <v>0</v>
      </c>
      <c r="K9" s="108"/>
      <c r="L9" s="128"/>
      <c r="M9" s="110"/>
      <c r="N9" s="110"/>
      <c r="O9" s="110"/>
      <c r="P9" s="110"/>
      <c r="Q9" s="110"/>
      <c r="R9" s="110"/>
      <c r="S9" s="110"/>
      <c r="T9" s="110"/>
      <c r="U9" s="110"/>
      <c r="V9" s="110"/>
      <c r="W9" s="110"/>
      <c r="X9" s="110"/>
      <c r="Y9" s="110"/>
      <c r="Z9" s="110"/>
      <c r="AA9" s="110"/>
      <c r="AB9" s="110"/>
      <c r="AC9" s="110"/>
      <c r="AD9" s="110"/>
      <c r="AE9" s="110"/>
      <c r="AF9" s="110"/>
      <c r="AG9" s="110"/>
    </row>
    <row r="10" spans="1:33" ht="12.75" customHeight="1" x14ac:dyDescent="0.2">
      <c r="A10" s="74" t="s">
        <v>14</v>
      </c>
      <c r="B10" s="101"/>
      <c r="C10" s="101"/>
      <c r="D10" s="101"/>
      <c r="E10" s="98"/>
      <c r="F10" s="101"/>
      <c r="G10" s="101"/>
      <c r="H10" s="101"/>
      <c r="I10" s="101"/>
      <c r="J10" s="111"/>
      <c r="K10" s="111"/>
      <c r="L10" s="111"/>
      <c r="M10" s="110"/>
      <c r="N10" s="110"/>
      <c r="O10" s="110"/>
      <c r="P10" s="110"/>
      <c r="Q10" s="110"/>
      <c r="R10" s="110"/>
      <c r="S10" s="110"/>
      <c r="T10" s="110"/>
      <c r="U10" s="110"/>
      <c r="V10" s="110"/>
      <c r="W10" s="110"/>
      <c r="X10" s="110"/>
      <c r="Y10" s="110"/>
      <c r="Z10" s="110"/>
      <c r="AA10" s="110"/>
      <c r="AB10" s="110"/>
      <c r="AC10" s="110"/>
      <c r="AD10" s="110"/>
      <c r="AE10" s="110"/>
      <c r="AF10" s="110"/>
      <c r="AG10" s="110"/>
    </row>
    <row r="11" spans="1:33" ht="12.75" customHeight="1" x14ac:dyDescent="0.25">
      <c r="A11" s="110"/>
      <c r="B11" s="407" t="s">
        <v>1772</v>
      </c>
      <c r="C11" s="360"/>
      <c r="D11" s="360"/>
      <c r="E11" s="360"/>
      <c r="F11" s="360"/>
      <c r="G11" s="360"/>
      <c r="H11" s="360"/>
      <c r="I11" s="360"/>
      <c r="J11" s="360"/>
      <c r="K11" s="360"/>
      <c r="L11" s="384"/>
      <c r="M11" s="218"/>
      <c r="N11" s="115"/>
      <c r="O11" s="110"/>
      <c r="P11" s="110"/>
      <c r="Q11" s="110"/>
      <c r="R11" s="110"/>
      <c r="S11" s="110"/>
      <c r="T11" s="110"/>
      <c r="U11" s="110"/>
      <c r="V11" s="110"/>
      <c r="W11" s="110"/>
      <c r="X11" s="110"/>
      <c r="Y11" s="110"/>
      <c r="Z11" s="110"/>
      <c r="AA11" s="110"/>
      <c r="AB11" s="110"/>
      <c r="AC11" s="110"/>
      <c r="AD11" s="110"/>
      <c r="AE11" s="110"/>
      <c r="AF11" s="110"/>
      <c r="AG11" s="110"/>
    </row>
    <row r="12" spans="1:33" ht="12.75" customHeight="1" x14ac:dyDescent="0.2">
      <c r="A12" s="174"/>
      <c r="B12" s="174"/>
      <c r="C12" s="101"/>
      <c r="D12" s="101"/>
      <c r="E12" s="101"/>
      <c r="F12" s="101"/>
      <c r="G12" s="101"/>
      <c r="H12" s="219"/>
      <c r="I12" s="101"/>
      <c r="J12" s="101"/>
      <c r="K12" s="101"/>
      <c r="L12" s="101"/>
      <c r="M12" s="174" t="str">
        <f>IFERROR(IF(F12="Descrição","T",IF(C12="Composição","S",IF(C12="Insumo","I",""))),"")</f>
        <v/>
      </c>
      <c r="N12" s="220"/>
      <c r="O12" s="220"/>
      <c r="P12" s="220"/>
      <c r="Q12" s="220"/>
      <c r="R12" s="220"/>
      <c r="S12" s="220"/>
      <c r="T12" s="220"/>
      <c r="U12" s="220"/>
      <c r="V12" s="220"/>
      <c r="W12" s="220"/>
      <c r="X12" s="220"/>
      <c r="Y12" s="220"/>
      <c r="Z12" s="174"/>
      <c r="AA12" s="174"/>
      <c r="AB12" s="174"/>
      <c r="AC12" s="174"/>
      <c r="AD12" s="174"/>
      <c r="AE12" s="174"/>
      <c r="AF12" s="174"/>
      <c r="AG12" s="174"/>
    </row>
    <row r="13" spans="1:33" ht="12.75" customHeight="1" x14ac:dyDescent="0.2">
      <c r="A13" s="221" t="str">
        <f t="shared" ref="A13:A200" si="0">IF(G13&lt;&gt;0,"F","")</f>
        <v>F</v>
      </c>
      <c r="B13" s="75"/>
      <c r="C13" s="222" t="s">
        <v>455</v>
      </c>
      <c r="D13" s="223" t="s">
        <v>1773</v>
      </c>
      <c r="E13" s="222" t="s">
        <v>1774</v>
      </c>
      <c r="F13" s="222" t="s">
        <v>1775</v>
      </c>
      <c r="G13" s="401" t="s">
        <v>1776</v>
      </c>
      <c r="H13" s="399"/>
      <c r="I13" s="224" t="s">
        <v>1777</v>
      </c>
      <c r="J13" s="223" t="s">
        <v>1778</v>
      </c>
      <c r="K13" s="223" t="s">
        <v>1779</v>
      </c>
      <c r="L13" s="223" t="s">
        <v>1780</v>
      </c>
      <c r="M13" s="174" t="str">
        <f t="shared" ref="M13:M200" si="1">IFERROR(IF(F13="Descrição","T",IF(C13="Composição","S",IF(OR(C13="Insumo",C13="Composição Auxiliar"),"I",""))),"")</f>
        <v>T</v>
      </c>
      <c r="N13" s="174"/>
      <c r="O13" s="174"/>
      <c r="P13" s="174"/>
      <c r="Q13" s="174"/>
      <c r="R13" s="174"/>
      <c r="S13" s="174"/>
      <c r="T13" s="174"/>
      <c r="U13" s="174"/>
      <c r="V13" s="174"/>
      <c r="W13" s="174"/>
      <c r="X13" s="174"/>
      <c r="Y13" s="174"/>
      <c r="Z13" s="174"/>
      <c r="AA13" s="174"/>
      <c r="AB13" s="174"/>
      <c r="AC13" s="174"/>
      <c r="AD13" s="174"/>
      <c r="AE13" s="174"/>
      <c r="AF13" s="174"/>
      <c r="AG13" s="174"/>
    </row>
    <row r="14" spans="1:33" ht="12.75" customHeight="1" x14ac:dyDescent="0.2">
      <c r="A14" s="221" t="str">
        <f t="shared" si="0"/>
        <v>F</v>
      </c>
      <c r="B14" s="75"/>
      <c r="C14" s="225" t="s">
        <v>1781</v>
      </c>
      <c r="D14" s="226" t="s">
        <v>456</v>
      </c>
      <c r="E14" s="225" t="s">
        <v>1782</v>
      </c>
      <c r="F14" s="225" t="s">
        <v>458</v>
      </c>
      <c r="G14" s="402" t="s">
        <v>1783</v>
      </c>
      <c r="H14" s="399"/>
      <c r="I14" s="227" t="s">
        <v>459</v>
      </c>
      <c r="J14" s="228">
        <v>1</v>
      </c>
      <c r="K14" s="229">
        <v>164.81</v>
      </c>
      <c r="L14" s="229">
        <v>164.81</v>
      </c>
      <c r="M14" s="174" t="str">
        <f t="shared" si="1"/>
        <v>S</v>
      </c>
      <c r="N14" s="174"/>
      <c r="O14" s="174">
        <f>SUM(O15:O17)</f>
        <v>198.98495499999999</v>
      </c>
      <c r="P14" s="174"/>
      <c r="Q14" s="174"/>
      <c r="R14" s="174"/>
      <c r="S14" s="174"/>
      <c r="T14" s="174"/>
      <c r="U14" s="174"/>
      <c r="V14" s="174"/>
      <c r="W14" s="174"/>
      <c r="X14" s="174"/>
      <c r="Y14" s="174"/>
      <c r="Z14" s="174"/>
      <c r="AA14" s="174"/>
      <c r="AB14" s="174"/>
      <c r="AC14" s="174"/>
      <c r="AD14" s="174"/>
      <c r="AE14" s="174"/>
      <c r="AF14" s="174"/>
      <c r="AG14" s="174"/>
    </row>
    <row r="15" spans="1:33" ht="12.75" customHeight="1" x14ac:dyDescent="0.2">
      <c r="A15" s="221" t="str">
        <f t="shared" si="0"/>
        <v>F</v>
      </c>
      <c r="B15" s="75"/>
      <c r="C15" s="230" t="s">
        <v>1784</v>
      </c>
      <c r="D15" s="231" t="s">
        <v>1785</v>
      </c>
      <c r="E15" s="230" t="s">
        <v>99</v>
      </c>
      <c r="F15" s="230" t="s">
        <v>1786</v>
      </c>
      <c r="G15" s="398" t="s">
        <v>1787</v>
      </c>
      <c r="H15" s="399"/>
      <c r="I15" s="232" t="s">
        <v>287</v>
      </c>
      <c r="J15" s="233">
        <v>1.2</v>
      </c>
      <c r="K15" s="234">
        <v>130.69999999999999</v>
      </c>
      <c r="L15" s="234">
        <v>156.84</v>
      </c>
      <c r="M15" s="174" t="str">
        <f t="shared" si="1"/>
        <v>I</v>
      </c>
      <c r="N15" s="174">
        <v>159.01</v>
      </c>
      <c r="O15" s="174">
        <f>J15*N15</f>
        <v>190.81199999999998</v>
      </c>
      <c r="P15" s="174"/>
      <c r="Q15" s="174"/>
      <c r="R15" s="174"/>
      <c r="S15" s="174"/>
      <c r="T15" s="174"/>
      <c r="U15" s="174"/>
      <c r="V15" s="174"/>
      <c r="W15" s="174"/>
      <c r="X15" s="174"/>
      <c r="Y15" s="174"/>
      <c r="Z15" s="174"/>
      <c r="AA15" s="174"/>
      <c r="AB15" s="174"/>
      <c r="AC15" s="174"/>
      <c r="AD15" s="174"/>
      <c r="AE15" s="174"/>
      <c r="AF15" s="174"/>
      <c r="AG15" s="174"/>
    </row>
    <row r="16" spans="1:33" ht="12.75" customHeight="1" x14ac:dyDescent="0.2">
      <c r="A16" s="221" t="str">
        <f t="shared" si="0"/>
        <v>F</v>
      </c>
      <c r="B16" s="75"/>
      <c r="C16" s="230" t="s">
        <v>1784</v>
      </c>
      <c r="D16" s="231" t="s">
        <v>1788</v>
      </c>
      <c r="E16" s="230" t="s">
        <v>99</v>
      </c>
      <c r="F16" s="230" t="s">
        <v>1789</v>
      </c>
      <c r="G16" s="398" t="s">
        <v>1787</v>
      </c>
      <c r="H16" s="399"/>
      <c r="I16" s="232" t="s">
        <v>1790</v>
      </c>
      <c r="J16" s="233">
        <v>1.0500000000000001E-2</v>
      </c>
      <c r="K16" s="234">
        <v>216.8</v>
      </c>
      <c r="L16" s="234">
        <v>2.27</v>
      </c>
      <c r="M16" s="174" t="str">
        <f t="shared" si="1"/>
        <v>I</v>
      </c>
      <c r="N16" s="174">
        <v>217.13</v>
      </c>
      <c r="O16" s="174">
        <f>N16*J16</f>
        <v>2.279865</v>
      </c>
      <c r="P16" s="174"/>
      <c r="Q16" s="174"/>
      <c r="R16" s="174"/>
      <c r="S16" s="174"/>
      <c r="T16" s="174"/>
      <c r="U16" s="174"/>
      <c r="V16" s="174"/>
      <c r="W16" s="174"/>
      <c r="X16" s="174"/>
      <c r="Y16" s="174"/>
      <c r="Z16" s="174"/>
      <c r="AA16" s="174"/>
      <c r="AB16" s="174"/>
      <c r="AC16" s="174"/>
      <c r="AD16" s="174"/>
      <c r="AE16" s="174"/>
      <c r="AF16" s="174"/>
      <c r="AG16" s="174"/>
    </row>
    <row r="17" spans="1:33" ht="12.75" customHeight="1" x14ac:dyDescent="0.2">
      <c r="A17" s="221" t="str">
        <f t="shared" si="0"/>
        <v>F</v>
      </c>
      <c r="B17" s="75"/>
      <c r="C17" s="230" t="s">
        <v>1784</v>
      </c>
      <c r="D17" s="231" t="s">
        <v>1791</v>
      </c>
      <c r="E17" s="230" t="s">
        <v>99</v>
      </c>
      <c r="F17" s="230" t="s">
        <v>1792</v>
      </c>
      <c r="G17" s="398" t="s">
        <v>1787</v>
      </c>
      <c r="H17" s="399"/>
      <c r="I17" s="232" t="s">
        <v>1790</v>
      </c>
      <c r="J17" s="233">
        <v>0.20300000000000001</v>
      </c>
      <c r="K17" s="234">
        <v>28.09</v>
      </c>
      <c r="L17" s="234">
        <v>5.7</v>
      </c>
      <c r="M17" s="174" t="str">
        <f t="shared" si="1"/>
        <v>I</v>
      </c>
      <c r="N17" s="174">
        <v>29.03</v>
      </c>
      <c r="O17" s="174">
        <f>J17*N17</f>
        <v>5.8930900000000008</v>
      </c>
      <c r="P17" s="174"/>
      <c r="Q17" s="174"/>
      <c r="R17" s="174"/>
      <c r="S17" s="174"/>
      <c r="T17" s="174"/>
      <c r="U17" s="174"/>
      <c r="V17" s="174"/>
      <c r="W17" s="174"/>
      <c r="X17" s="174"/>
      <c r="Y17" s="174"/>
      <c r="Z17" s="174"/>
      <c r="AA17" s="174"/>
      <c r="AB17" s="174"/>
      <c r="AC17" s="174"/>
      <c r="AD17" s="174"/>
      <c r="AE17" s="174"/>
      <c r="AF17" s="174"/>
      <c r="AG17" s="174"/>
    </row>
    <row r="18" spans="1:33" ht="12.75" customHeight="1" x14ac:dyDescent="0.2">
      <c r="A18" s="221" t="str">
        <f t="shared" si="0"/>
        <v>F</v>
      </c>
      <c r="B18" s="75"/>
      <c r="C18" s="235"/>
      <c r="D18" s="235"/>
      <c r="E18" s="235"/>
      <c r="F18" s="235"/>
      <c r="G18" s="235" t="s">
        <v>1793</v>
      </c>
      <c r="H18" s="236">
        <v>0</v>
      </c>
      <c r="I18" s="235" t="s">
        <v>1794</v>
      </c>
      <c r="J18" s="237">
        <v>0</v>
      </c>
      <c r="K18" s="235" t="s">
        <v>1795</v>
      </c>
      <c r="L18" s="237">
        <v>0</v>
      </c>
      <c r="M18" s="174" t="str">
        <f t="shared" si="1"/>
        <v/>
      </c>
      <c r="N18" s="174"/>
      <c r="O18" s="174"/>
      <c r="P18" s="174"/>
      <c r="Q18" s="174"/>
      <c r="R18" s="174"/>
      <c r="S18" s="174"/>
      <c r="T18" s="174"/>
      <c r="U18" s="174"/>
      <c r="V18" s="174"/>
      <c r="W18" s="174"/>
      <c r="X18" s="174"/>
      <c r="Y18" s="174"/>
      <c r="Z18" s="174"/>
      <c r="AA18" s="174"/>
      <c r="AB18" s="174"/>
      <c r="AC18" s="174"/>
      <c r="AD18" s="174"/>
      <c r="AE18" s="174"/>
      <c r="AF18" s="174"/>
      <c r="AG18" s="174"/>
    </row>
    <row r="19" spans="1:33" ht="12.75" customHeight="1" x14ac:dyDescent="0.2">
      <c r="A19" s="221" t="str">
        <f t="shared" si="0"/>
        <v>F</v>
      </c>
      <c r="B19" s="75"/>
      <c r="C19" s="235"/>
      <c r="D19" s="235"/>
      <c r="E19" s="235"/>
      <c r="F19" s="235"/>
      <c r="G19" s="235" t="s">
        <v>1796</v>
      </c>
      <c r="H19" s="236">
        <v>34.159999999999997</v>
      </c>
      <c r="I19" s="235"/>
      <c r="J19" s="400" t="s">
        <v>1797</v>
      </c>
      <c r="K19" s="364"/>
      <c r="L19" s="237">
        <v>198.97</v>
      </c>
      <c r="M19" s="174" t="str">
        <f t="shared" si="1"/>
        <v/>
      </c>
      <c r="N19" s="174"/>
      <c r="O19" s="174"/>
      <c r="P19" s="174"/>
      <c r="Q19" s="174"/>
      <c r="R19" s="174"/>
      <c r="S19" s="174"/>
      <c r="T19" s="174"/>
      <c r="U19" s="174"/>
      <c r="V19" s="174"/>
      <c r="W19" s="174"/>
      <c r="X19" s="174"/>
      <c r="Y19" s="174"/>
      <c r="Z19" s="174"/>
      <c r="AA19" s="174"/>
      <c r="AB19" s="174"/>
      <c r="AC19" s="174"/>
      <c r="AD19" s="174"/>
      <c r="AE19" s="174"/>
      <c r="AF19" s="174"/>
      <c r="AG19" s="174"/>
    </row>
    <row r="20" spans="1:33" ht="13.5" hidden="1" customHeight="1" x14ac:dyDescent="0.2">
      <c r="A20" s="221" t="str">
        <f t="shared" si="0"/>
        <v/>
      </c>
      <c r="B20" s="75"/>
      <c r="C20" s="238"/>
      <c r="D20" s="238"/>
      <c r="E20" s="238"/>
      <c r="F20" s="238"/>
      <c r="G20" s="238"/>
      <c r="H20" s="238"/>
      <c r="I20" s="238"/>
      <c r="J20" s="238"/>
      <c r="K20" s="238"/>
      <c r="L20" s="238"/>
      <c r="M20" s="174" t="str">
        <f t="shared" si="1"/>
        <v/>
      </c>
      <c r="N20" s="174"/>
      <c r="O20" s="174"/>
      <c r="P20" s="174"/>
      <c r="Q20" s="174"/>
      <c r="R20" s="174"/>
      <c r="S20" s="174"/>
      <c r="T20" s="174"/>
      <c r="U20" s="174"/>
      <c r="V20" s="174"/>
      <c r="W20" s="174"/>
      <c r="X20" s="174"/>
      <c r="Y20" s="174"/>
      <c r="Z20" s="174"/>
      <c r="AA20" s="174"/>
      <c r="AB20" s="174"/>
      <c r="AC20" s="174"/>
      <c r="AD20" s="174"/>
      <c r="AE20" s="174"/>
      <c r="AF20" s="174"/>
      <c r="AG20" s="174"/>
    </row>
    <row r="21" spans="1:33" ht="12.75" customHeight="1" x14ac:dyDescent="0.2">
      <c r="A21" s="221" t="str">
        <f t="shared" si="0"/>
        <v>F</v>
      </c>
      <c r="B21" s="75"/>
      <c r="C21" s="222" t="s">
        <v>736</v>
      </c>
      <c r="D21" s="223" t="s">
        <v>1773</v>
      </c>
      <c r="E21" s="222" t="s">
        <v>1774</v>
      </c>
      <c r="F21" s="222" t="s">
        <v>1775</v>
      </c>
      <c r="G21" s="401" t="s">
        <v>1776</v>
      </c>
      <c r="H21" s="399"/>
      <c r="I21" s="224" t="s">
        <v>1777</v>
      </c>
      <c r="J21" s="223" t="s">
        <v>1778</v>
      </c>
      <c r="K21" s="223" t="s">
        <v>1779</v>
      </c>
      <c r="L21" s="223" t="s">
        <v>1780</v>
      </c>
      <c r="M21" s="174" t="str">
        <f t="shared" si="1"/>
        <v>T</v>
      </c>
      <c r="N21" s="174"/>
      <c r="O21" s="174"/>
      <c r="P21" s="174"/>
      <c r="Q21" s="174"/>
      <c r="R21" s="174"/>
      <c r="S21" s="174"/>
      <c r="T21" s="174"/>
      <c r="U21" s="174"/>
      <c r="V21" s="174"/>
      <c r="W21" s="174"/>
      <c r="X21" s="174"/>
      <c r="Y21" s="174"/>
      <c r="Z21" s="174"/>
      <c r="AA21" s="174"/>
      <c r="AB21" s="174"/>
      <c r="AC21" s="174"/>
      <c r="AD21" s="174"/>
      <c r="AE21" s="174"/>
      <c r="AF21" s="174"/>
      <c r="AG21" s="174"/>
    </row>
    <row r="22" spans="1:33" ht="12.75" customHeight="1" x14ac:dyDescent="0.2">
      <c r="A22" s="221" t="str">
        <f t="shared" si="0"/>
        <v>F</v>
      </c>
      <c r="B22" s="75"/>
      <c r="C22" s="225" t="s">
        <v>1781</v>
      </c>
      <c r="D22" s="226" t="s">
        <v>737</v>
      </c>
      <c r="E22" s="225" t="s">
        <v>1782</v>
      </c>
      <c r="F22" s="225" t="s">
        <v>738</v>
      </c>
      <c r="G22" s="402" t="s">
        <v>1798</v>
      </c>
      <c r="H22" s="399"/>
      <c r="I22" s="227" t="s">
        <v>256</v>
      </c>
      <c r="J22" s="228">
        <v>1</v>
      </c>
      <c r="K22" s="229">
        <v>4826.75</v>
      </c>
      <c r="L22" s="229">
        <v>4826.75</v>
      </c>
      <c r="M22" s="174" t="str">
        <f t="shared" si="1"/>
        <v>S</v>
      </c>
      <c r="N22" s="174"/>
      <c r="O22" s="174">
        <f>SUM(O23:O28)</f>
        <v>5408.6080000000002</v>
      </c>
      <c r="P22" s="174"/>
      <c r="Q22" s="174"/>
      <c r="R22" s="174"/>
      <c r="S22" s="174"/>
      <c r="T22" s="174"/>
      <c r="U22" s="174"/>
      <c r="V22" s="174"/>
      <c r="W22" s="174"/>
      <c r="X22" s="174"/>
      <c r="Y22" s="174"/>
      <c r="Z22" s="174"/>
      <c r="AA22" s="174"/>
      <c r="AB22" s="174"/>
      <c r="AC22" s="174"/>
      <c r="AD22" s="174"/>
      <c r="AE22" s="174"/>
      <c r="AF22" s="174"/>
      <c r="AG22" s="174"/>
    </row>
    <row r="23" spans="1:33" ht="12.75" customHeight="1" x14ac:dyDescent="0.2">
      <c r="A23" s="221" t="str">
        <f t="shared" si="0"/>
        <v>F</v>
      </c>
      <c r="B23" s="75"/>
      <c r="C23" s="230" t="s">
        <v>1784</v>
      </c>
      <c r="D23" s="231" t="s">
        <v>1799</v>
      </c>
      <c r="E23" s="230" t="s">
        <v>99</v>
      </c>
      <c r="F23" s="230" t="s">
        <v>1800</v>
      </c>
      <c r="G23" s="398" t="s">
        <v>1801</v>
      </c>
      <c r="H23" s="399"/>
      <c r="I23" s="232" t="s">
        <v>1790</v>
      </c>
      <c r="J23" s="233">
        <v>4</v>
      </c>
      <c r="K23" s="234">
        <v>23.666399999999999</v>
      </c>
      <c r="L23" s="234">
        <v>94.66</v>
      </c>
      <c r="M23" s="174" t="str">
        <f t="shared" si="1"/>
        <v>I</v>
      </c>
      <c r="N23" s="174">
        <v>11.43</v>
      </c>
      <c r="O23" s="174">
        <f>J23*N23</f>
        <v>45.72</v>
      </c>
      <c r="P23" s="174"/>
      <c r="Q23" s="174"/>
      <c r="R23" s="174"/>
      <c r="S23" s="174"/>
      <c r="T23" s="174"/>
      <c r="U23" s="174"/>
      <c r="V23" s="174"/>
      <c r="W23" s="174"/>
      <c r="X23" s="174"/>
      <c r="Y23" s="174"/>
      <c r="Z23" s="174"/>
      <c r="AA23" s="174"/>
      <c r="AB23" s="174"/>
      <c r="AC23" s="174"/>
      <c r="AD23" s="174"/>
      <c r="AE23" s="174"/>
      <c r="AF23" s="174"/>
      <c r="AG23" s="174"/>
    </row>
    <row r="24" spans="1:33" ht="12.75" customHeight="1" x14ac:dyDescent="0.2">
      <c r="A24" s="221" t="str">
        <f t="shared" si="0"/>
        <v>F</v>
      </c>
      <c r="B24" s="75"/>
      <c r="C24" s="230" t="s">
        <v>1784</v>
      </c>
      <c r="D24" s="231" t="s">
        <v>1802</v>
      </c>
      <c r="E24" s="230" t="s">
        <v>99</v>
      </c>
      <c r="F24" s="230" t="s">
        <v>1803</v>
      </c>
      <c r="G24" s="398" t="s">
        <v>1801</v>
      </c>
      <c r="H24" s="399"/>
      <c r="I24" s="232" t="s">
        <v>1790</v>
      </c>
      <c r="J24" s="233">
        <v>7</v>
      </c>
      <c r="K24" s="234">
        <v>19.448399999999999</v>
      </c>
      <c r="L24" s="234">
        <v>136.13</v>
      </c>
      <c r="M24" s="174" t="str">
        <f t="shared" si="1"/>
        <v>I</v>
      </c>
      <c r="N24" s="174">
        <v>9.39</v>
      </c>
      <c r="O24" s="174">
        <f t="shared" ref="O24:O28" si="2">J24*N24</f>
        <v>65.73</v>
      </c>
      <c r="P24" s="174"/>
      <c r="Q24" s="174"/>
      <c r="R24" s="174"/>
      <c r="S24" s="174"/>
      <c r="T24" s="174"/>
      <c r="U24" s="174"/>
      <c r="V24" s="174"/>
      <c r="W24" s="174"/>
      <c r="X24" s="174"/>
      <c r="Y24" s="174"/>
      <c r="Z24" s="174"/>
      <c r="AA24" s="174"/>
      <c r="AB24" s="174"/>
      <c r="AC24" s="174"/>
      <c r="AD24" s="174"/>
      <c r="AE24" s="174"/>
      <c r="AF24" s="174"/>
      <c r="AG24" s="174"/>
    </row>
    <row r="25" spans="1:33" ht="12.75" customHeight="1" x14ac:dyDescent="0.2">
      <c r="A25" s="221" t="str">
        <f t="shared" si="0"/>
        <v>F</v>
      </c>
      <c r="B25" s="75"/>
      <c r="C25" s="230" t="s">
        <v>1784</v>
      </c>
      <c r="D25" s="231" t="s">
        <v>1804</v>
      </c>
      <c r="E25" s="230" t="s">
        <v>99</v>
      </c>
      <c r="F25" s="230" t="s">
        <v>1805</v>
      </c>
      <c r="G25" s="398" t="s">
        <v>1787</v>
      </c>
      <c r="H25" s="399"/>
      <c r="I25" s="232" t="s">
        <v>342</v>
      </c>
      <c r="J25" s="233">
        <v>50</v>
      </c>
      <c r="K25" s="234">
        <v>0.64</v>
      </c>
      <c r="L25" s="234">
        <v>32</v>
      </c>
      <c r="M25" s="174" t="str">
        <f t="shared" si="1"/>
        <v>I</v>
      </c>
      <c r="N25" s="174">
        <v>0.62</v>
      </c>
      <c r="O25" s="174">
        <f t="shared" si="2"/>
        <v>31</v>
      </c>
      <c r="P25" s="174"/>
      <c r="Q25" s="174"/>
      <c r="R25" s="174"/>
      <c r="S25" s="174"/>
      <c r="T25" s="174"/>
      <c r="U25" s="174"/>
      <c r="V25" s="174"/>
      <c r="W25" s="174"/>
      <c r="X25" s="174"/>
      <c r="Y25" s="174"/>
      <c r="Z25" s="174"/>
      <c r="AA25" s="174"/>
      <c r="AB25" s="174"/>
      <c r="AC25" s="174"/>
      <c r="AD25" s="174"/>
      <c r="AE25" s="174"/>
      <c r="AF25" s="174"/>
      <c r="AG25" s="174"/>
    </row>
    <row r="26" spans="1:33" ht="12.75" customHeight="1" x14ac:dyDescent="0.2">
      <c r="A26" s="221" t="str">
        <f t="shared" si="0"/>
        <v>F</v>
      </c>
      <c r="B26" s="75"/>
      <c r="C26" s="230" t="s">
        <v>1784</v>
      </c>
      <c r="D26" s="231" t="s">
        <v>1806</v>
      </c>
      <c r="E26" s="230" t="s">
        <v>99</v>
      </c>
      <c r="F26" s="230" t="s">
        <v>1807</v>
      </c>
      <c r="G26" s="398" t="s">
        <v>1787</v>
      </c>
      <c r="H26" s="399"/>
      <c r="I26" s="232" t="s">
        <v>287</v>
      </c>
      <c r="J26" s="233">
        <v>0.2</v>
      </c>
      <c r="K26" s="234">
        <v>143.83000000000001</v>
      </c>
      <c r="L26" s="234">
        <v>28.76</v>
      </c>
      <c r="M26" s="174" t="str">
        <f t="shared" si="1"/>
        <v>I</v>
      </c>
      <c r="N26" s="174">
        <v>169.27</v>
      </c>
      <c r="O26" s="174">
        <f t="shared" si="2"/>
        <v>33.854000000000006</v>
      </c>
      <c r="P26" s="174"/>
      <c r="Q26" s="174"/>
      <c r="R26" s="174"/>
      <c r="S26" s="174"/>
      <c r="T26" s="174"/>
      <c r="U26" s="174"/>
      <c r="V26" s="174"/>
      <c r="W26" s="174"/>
      <c r="X26" s="174"/>
      <c r="Y26" s="174"/>
      <c r="Z26" s="174"/>
      <c r="AA26" s="174"/>
      <c r="AB26" s="174"/>
      <c r="AC26" s="174"/>
      <c r="AD26" s="174"/>
      <c r="AE26" s="174"/>
      <c r="AF26" s="174"/>
      <c r="AG26" s="174"/>
    </row>
    <row r="27" spans="1:33" ht="12.75" customHeight="1" x14ac:dyDescent="0.2">
      <c r="A27" s="221" t="str">
        <f t="shared" si="0"/>
        <v>F</v>
      </c>
      <c r="B27" s="75"/>
      <c r="C27" s="230" t="s">
        <v>1784</v>
      </c>
      <c r="D27" s="231" t="s">
        <v>1808</v>
      </c>
      <c r="E27" s="230" t="s">
        <v>99</v>
      </c>
      <c r="F27" s="230" t="s">
        <v>1809</v>
      </c>
      <c r="G27" s="398" t="s">
        <v>1787</v>
      </c>
      <c r="H27" s="399"/>
      <c r="I27" s="232" t="s">
        <v>1790</v>
      </c>
      <c r="J27" s="233">
        <v>0.6</v>
      </c>
      <c r="K27" s="234">
        <v>264.55</v>
      </c>
      <c r="L27" s="234">
        <v>158.72999999999999</v>
      </c>
      <c r="M27" s="174" t="str">
        <f t="shared" si="1"/>
        <v>I</v>
      </c>
      <c r="N27" s="174">
        <v>245.44</v>
      </c>
      <c r="O27" s="174">
        <f t="shared" si="2"/>
        <v>147.26399999999998</v>
      </c>
      <c r="P27" s="174"/>
      <c r="Q27" s="174"/>
      <c r="R27" s="174"/>
      <c r="S27" s="174"/>
      <c r="T27" s="174"/>
      <c r="U27" s="174"/>
      <c r="V27" s="174"/>
      <c r="W27" s="174"/>
      <c r="X27" s="174"/>
      <c r="Y27" s="174"/>
      <c r="Z27" s="174"/>
      <c r="AA27" s="174"/>
      <c r="AB27" s="174"/>
      <c r="AC27" s="174"/>
      <c r="AD27" s="174"/>
      <c r="AE27" s="174"/>
      <c r="AF27" s="174"/>
      <c r="AG27" s="174"/>
    </row>
    <row r="28" spans="1:33" ht="12.75" customHeight="1" x14ac:dyDescent="0.2">
      <c r="A28" s="221" t="str">
        <f t="shared" si="0"/>
        <v>F</v>
      </c>
      <c r="B28" s="75"/>
      <c r="C28" s="230" t="s">
        <v>1784</v>
      </c>
      <c r="D28" s="231" t="s">
        <v>1810</v>
      </c>
      <c r="E28" s="230" t="s">
        <v>100</v>
      </c>
      <c r="F28" s="230" t="s">
        <v>1811</v>
      </c>
      <c r="G28" s="398" t="s">
        <v>1787</v>
      </c>
      <c r="H28" s="399"/>
      <c r="I28" s="232" t="s">
        <v>223</v>
      </c>
      <c r="J28" s="233">
        <v>1</v>
      </c>
      <c r="K28" s="234">
        <v>4376.47</v>
      </c>
      <c r="L28" s="234">
        <v>4376.47</v>
      </c>
      <c r="M28" s="174" t="str">
        <f t="shared" si="1"/>
        <v>I</v>
      </c>
      <c r="N28" s="174">
        <v>5085.04</v>
      </c>
      <c r="O28" s="174">
        <f t="shared" si="2"/>
        <v>5085.04</v>
      </c>
      <c r="P28" s="174"/>
      <c r="Q28" s="174"/>
      <c r="R28" s="174"/>
      <c r="S28" s="174"/>
      <c r="T28" s="174"/>
      <c r="U28" s="174"/>
      <c r="V28" s="174"/>
      <c r="W28" s="174"/>
      <c r="X28" s="174"/>
      <c r="Y28" s="174"/>
      <c r="Z28" s="174"/>
      <c r="AA28" s="174"/>
      <c r="AB28" s="174"/>
      <c r="AC28" s="174"/>
      <c r="AD28" s="174"/>
      <c r="AE28" s="174"/>
      <c r="AF28" s="174"/>
      <c r="AG28" s="174"/>
    </row>
    <row r="29" spans="1:33" ht="12.75" customHeight="1" x14ac:dyDescent="0.2">
      <c r="A29" s="221" t="str">
        <f t="shared" si="0"/>
        <v>F</v>
      </c>
      <c r="B29" s="75"/>
      <c r="C29" s="235"/>
      <c r="D29" s="235"/>
      <c r="E29" s="235"/>
      <c r="F29" s="235"/>
      <c r="G29" s="235" t="s">
        <v>1793</v>
      </c>
      <c r="H29" s="236">
        <v>230.79</v>
      </c>
      <c r="I29" s="235" t="s">
        <v>1794</v>
      </c>
      <c r="J29" s="237">
        <v>0</v>
      </c>
      <c r="K29" s="235" t="s">
        <v>1795</v>
      </c>
      <c r="L29" s="237">
        <v>230.79</v>
      </c>
      <c r="M29" s="174" t="str">
        <f t="shared" si="1"/>
        <v/>
      </c>
      <c r="N29" s="174"/>
      <c r="O29" s="174"/>
      <c r="P29" s="174"/>
      <c r="Q29" s="174"/>
      <c r="R29" s="174"/>
      <c r="S29" s="174"/>
      <c r="T29" s="174"/>
      <c r="U29" s="174"/>
      <c r="V29" s="174"/>
      <c r="W29" s="174"/>
      <c r="X29" s="174"/>
      <c r="Y29" s="174"/>
      <c r="Z29" s="174"/>
      <c r="AA29" s="174"/>
      <c r="AB29" s="174"/>
      <c r="AC29" s="174"/>
      <c r="AD29" s="174"/>
      <c r="AE29" s="174"/>
      <c r="AF29" s="174"/>
      <c r="AG29" s="174"/>
    </row>
    <row r="30" spans="1:33" ht="12.75" customHeight="1" x14ac:dyDescent="0.2">
      <c r="A30" s="221" t="str">
        <f t="shared" si="0"/>
        <v>F</v>
      </c>
      <c r="B30" s="75"/>
      <c r="C30" s="235"/>
      <c r="D30" s="235"/>
      <c r="E30" s="235"/>
      <c r="F30" s="235"/>
      <c r="G30" s="235" t="s">
        <v>1796</v>
      </c>
      <c r="H30" s="236">
        <v>1000.58</v>
      </c>
      <c r="I30" s="235"/>
      <c r="J30" s="400" t="s">
        <v>1797</v>
      </c>
      <c r="K30" s="364"/>
      <c r="L30" s="237">
        <v>5827.33</v>
      </c>
      <c r="M30" s="174" t="str">
        <f t="shared" si="1"/>
        <v/>
      </c>
      <c r="N30" s="174"/>
      <c r="O30" s="174"/>
      <c r="P30" s="174"/>
      <c r="Q30" s="174"/>
      <c r="R30" s="174"/>
      <c r="S30" s="174"/>
      <c r="T30" s="174"/>
      <c r="U30" s="174"/>
      <c r="V30" s="174"/>
      <c r="W30" s="174"/>
      <c r="X30" s="174"/>
      <c r="Y30" s="174"/>
      <c r="Z30" s="174"/>
      <c r="AA30" s="174"/>
      <c r="AB30" s="174"/>
      <c r="AC30" s="174"/>
      <c r="AD30" s="174"/>
      <c r="AE30" s="174"/>
      <c r="AF30" s="174"/>
      <c r="AG30" s="174"/>
    </row>
    <row r="31" spans="1:33" ht="12.75" hidden="1" customHeight="1" x14ac:dyDescent="0.2">
      <c r="A31" s="221" t="str">
        <f t="shared" si="0"/>
        <v/>
      </c>
      <c r="B31" s="75"/>
      <c r="C31" s="238"/>
      <c r="D31" s="238"/>
      <c r="E31" s="238"/>
      <c r="F31" s="238"/>
      <c r="G31" s="238"/>
      <c r="H31" s="238"/>
      <c r="I31" s="238"/>
      <c r="J31" s="238"/>
      <c r="K31" s="238"/>
      <c r="L31" s="238"/>
      <c r="M31" s="174" t="str">
        <f t="shared" si="1"/>
        <v/>
      </c>
      <c r="N31" s="174"/>
      <c r="O31" s="174"/>
      <c r="P31" s="174"/>
      <c r="Q31" s="174"/>
      <c r="R31" s="174"/>
      <c r="S31" s="174"/>
      <c r="T31" s="174"/>
      <c r="U31" s="174"/>
      <c r="V31" s="174"/>
      <c r="W31" s="174"/>
      <c r="X31" s="174"/>
      <c r="Y31" s="174"/>
      <c r="Z31" s="174"/>
      <c r="AA31" s="174"/>
      <c r="AB31" s="174"/>
      <c r="AC31" s="174"/>
      <c r="AD31" s="174"/>
      <c r="AE31" s="174"/>
      <c r="AF31" s="174"/>
      <c r="AG31" s="174"/>
    </row>
    <row r="32" spans="1:33" ht="12.75" customHeight="1" x14ac:dyDescent="0.2">
      <c r="A32" s="221" t="str">
        <f t="shared" si="0"/>
        <v>F</v>
      </c>
      <c r="B32" s="75"/>
      <c r="C32" s="222" t="s">
        <v>935</v>
      </c>
      <c r="D32" s="223" t="s">
        <v>1773</v>
      </c>
      <c r="E32" s="222" t="s">
        <v>1774</v>
      </c>
      <c r="F32" s="222" t="s">
        <v>1775</v>
      </c>
      <c r="G32" s="401" t="s">
        <v>1776</v>
      </c>
      <c r="H32" s="399"/>
      <c r="I32" s="224" t="s">
        <v>1777</v>
      </c>
      <c r="J32" s="223" t="s">
        <v>1778</v>
      </c>
      <c r="K32" s="223" t="s">
        <v>1779</v>
      </c>
      <c r="L32" s="223" t="s">
        <v>1780</v>
      </c>
      <c r="M32" s="174" t="str">
        <f t="shared" si="1"/>
        <v>T</v>
      </c>
      <c r="N32" s="174"/>
      <c r="O32" s="174"/>
      <c r="P32" s="174"/>
      <c r="Q32" s="174"/>
      <c r="R32" s="174"/>
      <c r="S32" s="174"/>
      <c r="T32" s="174"/>
      <c r="U32" s="174"/>
      <c r="V32" s="174"/>
      <c r="W32" s="174"/>
      <c r="X32" s="174"/>
      <c r="Y32" s="174"/>
      <c r="Z32" s="174"/>
      <c r="AA32" s="174"/>
      <c r="AB32" s="174"/>
      <c r="AC32" s="174"/>
      <c r="AD32" s="174"/>
      <c r="AE32" s="174"/>
      <c r="AF32" s="174"/>
      <c r="AG32" s="174"/>
    </row>
    <row r="33" spans="1:33" ht="12.75" customHeight="1" x14ac:dyDescent="0.2">
      <c r="A33" s="221" t="str">
        <f t="shared" si="0"/>
        <v>F</v>
      </c>
      <c r="B33" s="75"/>
      <c r="C33" s="225" t="s">
        <v>1781</v>
      </c>
      <c r="D33" s="226" t="s">
        <v>936</v>
      </c>
      <c r="E33" s="225" t="s">
        <v>1782</v>
      </c>
      <c r="F33" s="225" t="s">
        <v>937</v>
      </c>
      <c r="G33" s="402" t="s">
        <v>1812</v>
      </c>
      <c r="H33" s="399"/>
      <c r="I33" s="227" t="s">
        <v>223</v>
      </c>
      <c r="J33" s="228">
        <v>1</v>
      </c>
      <c r="K33" s="229">
        <v>1098</v>
      </c>
      <c r="L33" s="229">
        <v>1098</v>
      </c>
      <c r="M33" s="174" t="str">
        <f t="shared" si="1"/>
        <v>S</v>
      </c>
      <c r="N33" s="174"/>
      <c r="O33" s="174"/>
      <c r="P33" s="174"/>
      <c r="Q33" s="174"/>
      <c r="R33" s="174"/>
      <c r="S33" s="174"/>
      <c r="T33" s="174"/>
      <c r="U33" s="174"/>
      <c r="V33" s="174"/>
      <c r="W33" s="174"/>
      <c r="X33" s="174"/>
      <c r="Y33" s="174"/>
      <c r="Z33" s="174"/>
      <c r="AA33" s="174"/>
      <c r="AB33" s="174"/>
      <c r="AC33" s="174"/>
      <c r="AD33" s="174"/>
      <c r="AE33" s="174"/>
      <c r="AF33" s="174"/>
      <c r="AG33" s="174"/>
    </row>
    <row r="34" spans="1:33" ht="12.75" customHeight="1" x14ac:dyDescent="0.2">
      <c r="A34" s="221" t="str">
        <f t="shared" si="0"/>
        <v>F</v>
      </c>
      <c r="B34" s="75"/>
      <c r="C34" s="230" t="s">
        <v>1784</v>
      </c>
      <c r="D34" s="231" t="s">
        <v>1813</v>
      </c>
      <c r="E34" s="230" t="s">
        <v>99</v>
      </c>
      <c r="F34" s="230" t="s">
        <v>1814</v>
      </c>
      <c r="G34" s="398" t="s">
        <v>1801</v>
      </c>
      <c r="H34" s="399"/>
      <c r="I34" s="232" t="s">
        <v>1790</v>
      </c>
      <c r="J34" s="233">
        <v>0.5</v>
      </c>
      <c r="K34" s="234">
        <v>28.363199999999999</v>
      </c>
      <c r="L34" s="234">
        <v>14.18</v>
      </c>
      <c r="M34" s="174" t="str">
        <f t="shared" si="1"/>
        <v>I</v>
      </c>
      <c r="N34" s="174"/>
      <c r="O34" s="174"/>
      <c r="P34" s="174"/>
      <c r="Q34" s="174"/>
      <c r="R34" s="174"/>
      <c r="S34" s="174"/>
      <c r="T34" s="174"/>
      <c r="U34" s="174"/>
      <c r="V34" s="174"/>
      <c r="W34" s="174"/>
      <c r="X34" s="174"/>
      <c r="Y34" s="174"/>
      <c r="Z34" s="174"/>
      <c r="AA34" s="174"/>
      <c r="AB34" s="174"/>
      <c r="AC34" s="174"/>
      <c r="AD34" s="174"/>
      <c r="AE34" s="174"/>
      <c r="AF34" s="174"/>
      <c r="AG34" s="174"/>
    </row>
    <row r="35" spans="1:33" ht="12.75" customHeight="1" x14ac:dyDescent="0.2">
      <c r="A35" s="221" t="str">
        <f t="shared" si="0"/>
        <v>F</v>
      </c>
      <c r="B35" s="75"/>
      <c r="C35" s="230" t="s">
        <v>1784</v>
      </c>
      <c r="D35" s="231" t="s">
        <v>1815</v>
      </c>
      <c r="E35" s="230" t="s">
        <v>99</v>
      </c>
      <c r="F35" s="230" t="s">
        <v>1816</v>
      </c>
      <c r="G35" s="398" t="s">
        <v>1801</v>
      </c>
      <c r="H35" s="399"/>
      <c r="I35" s="232" t="s">
        <v>1790</v>
      </c>
      <c r="J35" s="233">
        <v>1</v>
      </c>
      <c r="K35" s="234">
        <v>19.448399999999999</v>
      </c>
      <c r="L35" s="234">
        <v>19.440000000000001</v>
      </c>
      <c r="M35" s="174" t="str">
        <f t="shared" si="1"/>
        <v>I</v>
      </c>
      <c r="N35" s="174"/>
      <c r="O35" s="174"/>
      <c r="P35" s="174"/>
      <c r="Q35" s="174"/>
      <c r="R35" s="174"/>
      <c r="S35" s="174"/>
      <c r="T35" s="174"/>
      <c r="U35" s="174"/>
      <c r="V35" s="174"/>
      <c r="W35" s="174"/>
      <c r="X35" s="174"/>
      <c r="Y35" s="174"/>
      <c r="Z35" s="174"/>
      <c r="AA35" s="174"/>
      <c r="AB35" s="174"/>
      <c r="AC35" s="174"/>
      <c r="AD35" s="174"/>
      <c r="AE35" s="174"/>
      <c r="AF35" s="174"/>
      <c r="AG35" s="174"/>
    </row>
    <row r="36" spans="1:33" ht="12.75" customHeight="1" x14ac:dyDescent="0.2">
      <c r="A36" s="221" t="str">
        <f t="shared" si="0"/>
        <v>F</v>
      </c>
      <c r="B36" s="75"/>
      <c r="C36" s="230" t="s">
        <v>1784</v>
      </c>
      <c r="D36" s="231" t="s">
        <v>1817</v>
      </c>
      <c r="E36" s="230" t="s">
        <v>99</v>
      </c>
      <c r="F36" s="230" t="s">
        <v>1818</v>
      </c>
      <c r="G36" s="398" t="s">
        <v>1787</v>
      </c>
      <c r="H36" s="399"/>
      <c r="I36" s="232" t="s">
        <v>223</v>
      </c>
      <c r="J36" s="233">
        <v>0.01</v>
      </c>
      <c r="K36" s="234">
        <v>26.97</v>
      </c>
      <c r="L36" s="234">
        <v>0.26</v>
      </c>
      <c r="M36" s="174" t="str">
        <f t="shared" si="1"/>
        <v>I</v>
      </c>
      <c r="N36" s="174"/>
      <c r="O36" s="174"/>
      <c r="P36" s="174"/>
      <c r="Q36" s="174"/>
      <c r="R36" s="174"/>
      <c r="S36" s="174"/>
      <c r="T36" s="174"/>
      <c r="U36" s="174"/>
      <c r="V36" s="174"/>
      <c r="W36" s="174"/>
      <c r="X36" s="174"/>
      <c r="Y36" s="174"/>
      <c r="Z36" s="174"/>
      <c r="AA36" s="174"/>
      <c r="AB36" s="174"/>
      <c r="AC36" s="174"/>
      <c r="AD36" s="174"/>
      <c r="AE36" s="174"/>
      <c r="AF36" s="174"/>
      <c r="AG36" s="174"/>
    </row>
    <row r="37" spans="1:33" ht="12.75" customHeight="1" x14ac:dyDescent="0.2">
      <c r="A37" s="221" t="str">
        <f t="shared" si="0"/>
        <v>F</v>
      </c>
      <c r="B37" s="75"/>
      <c r="C37" s="230" t="s">
        <v>1784</v>
      </c>
      <c r="D37" s="231" t="s">
        <v>1808</v>
      </c>
      <c r="E37" s="230" t="s">
        <v>99</v>
      </c>
      <c r="F37" s="230" t="s">
        <v>1809</v>
      </c>
      <c r="G37" s="398" t="s">
        <v>1787</v>
      </c>
      <c r="H37" s="399"/>
      <c r="I37" s="232" t="s">
        <v>1790</v>
      </c>
      <c r="J37" s="233">
        <v>0.5</v>
      </c>
      <c r="K37" s="234">
        <v>264.55</v>
      </c>
      <c r="L37" s="234">
        <v>132.27000000000001</v>
      </c>
      <c r="M37" s="174" t="str">
        <f t="shared" si="1"/>
        <v>I</v>
      </c>
      <c r="N37" s="174"/>
      <c r="O37" s="174"/>
      <c r="P37" s="174"/>
      <c r="Q37" s="174"/>
      <c r="R37" s="174"/>
      <c r="S37" s="174"/>
      <c r="T37" s="174"/>
      <c r="U37" s="174"/>
      <c r="V37" s="174"/>
      <c r="W37" s="174"/>
      <c r="X37" s="174"/>
      <c r="Y37" s="174"/>
      <c r="Z37" s="174"/>
      <c r="AA37" s="174"/>
      <c r="AB37" s="174"/>
      <c r="AC37" s="174"/>
      <c r="AD37" s="174"/>
      <c r="AE37" s="174"/>
      <c r="AF37" s="174"/>
      <c r="AG37" s="174"/>
    </row>
    <row r="38" spans="1:33" ht="12.75" customHeight="1" x14ac:dyDescent="0.2">
      <c r="A38" s="221" t="str">
        <f t="shared" si="0"/>
        <v>F</v>
      </c>
      <c r="B38" s="75"/>
      <c r="C38" s="230" t="s">
        <v>1784</v>
      </c>
      <c r="D38" s="231" t="s">
        <v>1819</v>
      </c>
      <c r="E38" s="230" t="s">
        <v>1150</v>
      </c>
      <c r="F38" s="230" t="s">
        <v>1820</v>
      </c>
      <c r="G38" s="398" t="s">
        <v>1821</v>
      </c>
      <c r="H38" s="399"/>
      <c r="I38" s="232" t="s">
        <v>223</v>
      </c>
      <c r="J38" s="233">
        <v>1</v>
      </c>
      <c r="K38" s="234">
        <v>931.85</v>
      </c>
      <c r="L38" s="234">
        <v>931.85</v>
      </c>
      <c r="M38" s="174" t="str">
        <f t="shared" si="1"/>
        <v>I</v>
      </c>
      <c r="N38" s="174"/>
      <c r="O38" s="174"/>
      <c r="P38" s="174"/>
      <c r="Q38" s="174"/>
      <c r="R38" s="174"/>
      <c r="S38" s="174"/>
      <c r="T38" s="174"/>
      <c r="U38" s="174"/>
      <c r="V38" s="174"/>
      <c r="W38" s="174"/>
      <c r="X38" s="174"/>
      <c r="Y38" s="174"/>
      <c r="Z38" s="174"/>
      <c r="AA38" s="174"/>
      <c r="AB38" s="174"/>
      <c r="AC38" s="174"/>
      <c r="AD38" s="174"/>
      <c r="AE38" s="174"/>
      <c r="AF38" s="174"/>
      <c r="AG38" s="174"/>
    </row>
    <row r="39" spans="1:33" ht="12.75" customHeight="1" x14ac:dyDescent="0.2">
      <c r="A39" s="221" t="str">
        <f t="shared" si="0"/>
        <v>F</v>
      </c>
      <c r="B39" s="75"/>
      <c r="C39" s="235"/>
      <c r="D39" s="235"/>
      <c r="E39" s="235"/>
      <c r="F39" s="235"/>
      <c r="G39" s="235" t="s">
        <v>1793</v>
      </c>
      <c r="H39" s="236">
        <v>33.619999999999997</v>
      </c>
      <c r="I39" s="235" t="s">
        <v>1794</v>
      </c>
      <c r="J39" s="237">
        <v>0</v>
      </c>
      <c r="K39" s="235" t="s">
        <v>1795</v>
      </c>
      <c r="L39" s="237">
        <v>33.619999999999997</v>
      </c>
      <c r="M39" s="174" t="str">
        <f t="shared" si="1"/>
        <v/>
      </c>
      <c r="N39" s="174"/>
      <c r="O39" s="174"/>
      <c r="P39" s="174"/>
      <c r="Q39" s="174"/>
      <c r="R39" s="174"/>
      <c r="S39" s="174"/>
      <c r="T39" s="174"/>
      <c r="U39" s="174"/>
      <c r="V39" s="174"/>
      <c r="W39" s="174"/>
      <c r="X39" s="174"/>
      <c r="Y39" s="174"/>
      <c r="Z39" s="174"/>
      <c r="AA39" s="174"/>
      <c r="AB39" s="174"/>
      <c r="AC39" s="174"/>
      <c r="AD39" s="174"/>
      <c r="AE39" s="174"/>
      <c r="AF39" s="174"/>
      <c r="AG39" s="174"/>
    </row>
    <row r="40" spans="1:33" ht="12.75" customHeight="1" x14ac:dyDescent="0.2">
      <c r="A40" s="221" t="str">
        <f t="shared" si="0"/>
        <v>F</v>
      </c>
      <c r="B40" s="75"/>
      <c r="C40" s="235"/>
      <c r="D40" s="235"/>
      <c r="E40" s="235"/>
      <c r="F40" s="235"/>
      <c r="G40" s="235" t="s">
        <v>1796</v>
      </c>
      <c r="H40" s="236">
        <v>227.61</v>
      </c>
      <c r="I40" s="235"/>
      <c r="J40" s="400" t="s">
        <v>1797</v>
      </c>
      <c r="K40" s="364"/>
      <c r="L40" s="237">
        <v>1325.61</v>
      </c>
      <c r="M40" s="174" t="str">
        <f t="shared" si="1"/>
        <v/>
      </c>
      <c r="N40" s="174"/>
      <c r="O40" s="174"/>
      <c r="P40" s="174"/>
      <c r="Q40" s="174"/>
      <c r="R40" s="174"/>
      <c r="S40" s="174"/>
      <c r="T40" s="174"/>
      <c r="U40" s="174"/>
      <c r="V40" s="174"/>
      <c r="W40" s="174"/>
      <c r="X40" s="174"/>
      <c r="Y40" s="174"/>
      <c r="Z40" s="174"/>
      <c r="AA40" s="174"/>
      <c r="AB40" s="174"/>
      <c r="AC40" s="174"/>
      <c r="AD40" s="174"/>
      <c r="AE40" s="174"/>
      <c r="AF40" s="174"/>
      <c r="AG40" s="174"/>
    </row>
    <row r="41" spans="1:33" ht="12.75" hidden="1" customHeight="1" x14ac:dyDescent="0.2">
      <c r="A41" s="221" t="str">
        <f t="shared" si="0"/>
        <v/>
      </c>
      <c r="B41" s="75"/>
      <c r="C41" s="238"/>
      <c r="D41" s="238"/>
      <c r="E41" s="238"/>
      <c r="F41" s="238"/>
      <c r="G41" s="238"/>
      <c r="H41" s="238"/>
      <c r="I41" s="238"/>
      <c r="J41" s="238"/>
      <c r="K41" s="238"/>
      <c r="L41" s="238"/>
      <c r="M41" s="174" t="str">
        <f t="shared" si="1"/>
        <v/>
      </c>
      <c r="N41" s="174"/>
      <c r="O41" s="174"/>
      <c r="P41" s="174"/>
      <c r="Q41" s="174"/>
      <c r="R41" s="174"/>
      <c r="S41" s="174"/>
      <c r="T41" s="174"/>
      <c r="U41" s="174"/>
      <c r="V41" s="174"/>
      <c r="W41" s="174"/>
      <c r="X41" s="174"/>
      <c r="Y41" s="174"/>
      <c r="Z41" s="174"/>
      <c r="AA41" s="174"/>
      <c r="AB41" s="174"/>
      <c r="AC41" s="174"/>
      <c r="AD41" s="174"/>
      <c r="AE41" s="174"/>
      <c r="AF41" s="174"/>
      <c r="AG41" s="174"/>
    </row>
    <row r="42" spans="1:33" ht="12.75" customHeight="1" x14ac:dyDescent="0.2">
      <c r="A42" s="221" t="str">
        <f t="shared" si="0"/>
        <v>F</v>
      </c>
      <c r="B42" s="75"/>
      <c r="C42" s="222" t="s">
        <v>941</v>
      </c>
      <c r="D42" s="223" t="s">
        <v>1773</v>
      </c>
      <c r="E42" s="222" t="s">
        <v>1774</v>
      </c>
      <c r="F42" s="222" t="s">
        <v>1775</v>
      </c>
      <c r="G42" s="401" t="s">
        <v>1776</v>
      </c>
      <c r="H42" s="399"/>
      <c r="I42" s="224" t="s">
        <v>1777</v>
      </c>
      <c r="J42" s="223" t="s">
        <v>1778</v>
      </c>
      <c r="K42" s="223" t="s">
        <v>1779</v>
      </c>
      <c r="L42" s="223" t="s">
        <v>1780</v>
      </c>
      <c r="M42" s="174" t="str">
        <f t="shared" si="1"/>
        <v>T</v>
      </c>
      <c r="N42" s="174"/>
      <c r="O42" s="174"/>
      <c r="P42" s="174"/>
      <c r="Q42" s="174"/>
      <c r="R42" s="174"/>
      <c r="S42" s="174"/>
      <c r="T42" s="174"/>
      <c r="U42" s="174"/>
      <c r="V42" s="174"/>
      <c r="W42" s="174"/>
      <c r="X42" s="174"/>
      <c r="Y42" s="174"/>
      <c r="Z42" s="174"/>
      <c r="AA42" s="174"/>
      <c r="AB42" s="174"/>
      <c r="AC42" s="174"/>
      <c r="AD42" s="174"/>
      <c r="AE42" s="174"/>
      <c r="AF42" s="174"/>
      <c r="AG42" s="174"/>
    </row>
    <row r="43" spans="1:33" ht="12.75" customHeight="1" x14ac:dyDescent="0.2">
      <c r="A43" s="221" t="str">
        <f t="shared" si="0"/>
        <v>F</v>
      </c>
      <c r="B43" s="75"/>
      <c r="C43" s="225" t="s">
        <v>1781</v>
      </c>
      <c r="D43" s="226" t="s">
        <v>942</v>
      </c>
      <c r="E43" s="225" t="s">
        <v>1782</v>
      </c>
      <c r="F43" s="225" t="s">
        <v>943</v>
      </c>
      <c r="G43" s="402" t="s">
        <v>1812</v>
      </c>
      <c r="H43" s="399"/>
      <c r="I43" s="227" t="s">
        <v>223</v>
      </c>
      <c r="J43" s="228">
        <v>1</v>
      </c>
      <c r="K43" s="229">
        <v>65.7</v>
      </c>
      <c r="L43" s="229">
        <v>65.7</v>
      </c>
      <c r="M43" s="174" t="str">
        <f t="shared" si="1"/>
        <v>S</v>
      </c>
      <c r="N43" s="174"/>
      <c r="O43" s="174"/>
      <c r="P43" s="174"/>
      <c r="Q43" s="174"/>
      <c r="R43" s="174"/>
      <c r="S43" s="174"/>
      <c r="T43" s="174"/>
      <c r="U43" s="174"/>
      <c r="V43" s="174"/>
      <c r="W43" s="174"/>
      <c r="X43" s="174"/>
      <c r="Y43" s="174"/>
      <c r="Z43" s="174"/>
      <c r="AA43" s="174"/>
      <c r="AB43" s="174"/>
      <c r="AC43" s="174"/>
      <c r="AD43" s="174"/>
      <c r="AE43" s="174"/>
      <c r="AF43" s="174"/>
      <c r="AG43" s="174"/>
    </row>
    <row r="44" spans="1:33" ht="12.75" customHeight="1" x14ac:dyDescent="0.2">
      <c r="A44" s="221" t="str">
        <f t="shared" si="0"/>
        <v>F</v>
      </c>
      <c r="B44" s="75"/>
      <c r="C44" s="230" t="s">
        <v>1784</v>
      </c>
      <c r="D44" s="231" t="s">
        <v>1813</v>
      </c>
      <c r="E44" s="230" t="s">
        <v>99</v>
      </c>
      <c r="F44" s="230" t="s">
        <v>1814</v>
      </c>
      <c r="G44" s="398" t="s">
        <v>1801</v>
      </c>
      <c r="H44" s="399"/>
      <c r="I44" s="232" t="s">
        <v>1790</v>
      </c>
      <c r="J44" s="233">
        <v>0.5</v>
      </c>
      <c r="K44" s="234">
        <v>28.363199999999999</v>
      </c>
      <c r="L44" s="234">
        <v>14.18</v>
      </c>
      <c r="M44" s="174" t="str">
        <f t="shared" si="1"/>
        <v>I</v>
      </c>
      <c r="N44" s="174"/>
      <c r="O44" s="174"/>
      <c r="P44" s="174"/>
      <c r="Q44" s="174"/>
      <c r="R44" s="174"/>
      <c r="S44" s="174"/>
      <c r="T44" s="174"/>
      <c r="U44" s="174"/>
      <c r="V44" s="174"/>
      <c r="W44" s="174"/>
      <c r="X44" s="174"/>
      <c r="Y44" s="174"/>
      <c r="Z44" s="174"/>
      <c r="AA44" s="174"/>
      <c r="AB44" s="174"/>
      <c r="AC44" s="174"/>
      <c r="AD44" s="174"/>
      <c r="AE44" s="174"/>
      <c r="AF44" s="174"/>
      <c r="AG44" s="174"/>
    </row>
    <row r="45" spans="1:33" ht="12.75" customHeight="1" x14ac:dyDescent="0.2">
      <c r="A45" s="221" t="str">
        <f t="shared" si="0"/>
        <v>F</v>
      </c>
      <c r="B45" s="75"/>
      <c r="C45" s="230" t="s">
        <v>1784</v>
      </c>
      <c r="D45" s="231" t="s">
        <v>1815</v>
      </c>
      <c r="E45" s="230" t="s">
        <v>99</v>
      </c>
      <c r="F45" s="230" t="s">
        <v>1816</v>
      </c>
      <c r="G45" s="398" t="s">
        <v>1801</v>
      </c>
      <c r="H45" s="399"/>
      <c r="I45" s="232" t="s">
        <v>1790</v>
      </c>
      <c r="J45" s="233">
        <v>0.5</v>
      </c>
      <c r="K45" s="234">
        <v>19.448399999999999</v>
      </c>
      <c r="L45" s="234">
        <v>9.7200000000000006</v>
      </c>
      <c r="M45" s="174" t="str">
        <f t="shared" si="1"/>
        <v>I</v>
      </c>
      <c r="N45" s="239"/>
      <c r="O45" s="239"/>
      <c r="P45" s="239"/>
      <c r="Q45" s="239"/>
      <c r="R45" s="239"/>
      <c r="S45" s="239"/>
      <c r="T45" s="239"/>
      <c r="U45" s="239"/>
      <c r="V45" s="239"/>
      <c r="W45" s="240"/>
      <c r="X45" s="240"/>
      <c r="Y45" s="240"/>
      <c r="Z45" s="240"/>
      <c r="AA45" s="240"/>
      <c r="AB45" s="174"/>
      <c r="AC45" s="174"/>
      <c r="AD45" s="174"/>
      <c r="AE45" s="174"/>
      <c r="AF45" s="174"/>
      <c r="AG45" s="174"/>
    </row>
    <row r="46" spans="1:33" ht="12.75" customHeight="1" x14ac:dyDescent="0.2">
      <c r="A46" s="221" t="str">
        <f t="shared" si="0"/>
        <v>F</v>
      </c>
      <c r="B46" s="75"/>
      <c r="C46" s="230" t="s">
        <v>1784</v>
      </c>
      <c r="D46" s="231" t="s">
        <v>1817</v>
      </c>
      <c r="E46" s="230" t="s">
        <v>99</v>
      </c>
      <c r="F46" s="230" t="s">
        <v>1818</v>
      </c>
      <c r="G46" s="398" t="s">
        <v>1787</v>
      </c>
      <c r="H46" s="399"/>
      <c r="I46" s="232" t="s">
        <v>223</v>
      </c>
      <c r="J46" s="233">
        <v>0.01</v>
      </c>
      <c r="K46" s="234">
        <v>26.97</v>
      </c>
      <c r="L46" s="234">
        <v>0.26</v>
      </c>
      <c r="M46" s="174" t="str">
        <f t="shared" si="1"/>
        <v>I</v>
      </c>
      <c r="N46" s="239"/>
      <c r="O46" s="239"/>
      <c r="P46" s="239"/>
      <c r="Q46" s="239"/>
      <c r="R46" s="239"/>
      <c r="S46" s="239"/>
      <c r="T46" s="239"/>
      <c r="U46" s="239"/>
      <c r="V46" s="239"/>
      <c r="W46" s="240"/>
      <c r="X46" s="240"/>
      <c r="Y46" s="240"/>
      <c r="Z46" s="240"/>
      <c r="AA46" s="240"/>
      <c r="AB46" s="174"/>
      <c r="AC46" s="174"/>
      <c r="AD46" s="174"/>
      <c r="AE46" s="174"/>
      <c r="AF46" s="174"/>
      <c r="AG46" s="174"/>
    </row>
    <row r="47" spans="1:33" ht="12.75" customHeight="1" x14ac:dyDescent="0.2">
      <c r="A47" s="221" t="str">
        <f t="shared" si="0"/>
        <v>F</v>
      </c>
      <c r="B47" s="75"/>
      <c r="C47" s="230" t="s">
        <v>1784</v>
      </c>
      <c r="D47" s="231" t="s">
        <v>1822</v>
      </c>
      <c r="E47" s="230" t="s">
        <v>100</v>
      </c>
      <c r="F47" s="230" t="s">
        <v>1823</v>
      </c>
      <c r="G47" s="398" t="s">
        <v>1787</v>
      </c>
      <c r="H47" s="399"/>
      <c r="I47" s="232" t="s">
        <v>223</v>
      </c>
      <c r="J47" s="233">
        <v>1</v>
      </c>
      <c r="K47" s="234">
        <v>41.54</v>
      </c>
      <c r="L47" s="234">
        <v>41.54</v>
      </c>
      <c r="M47" s="174" t="str">
        <f t="shared" si="1"/>
        <v>I</v>
      </c>
      <c r="N47" s="239"/>
      <c r="O47" s="239"/>
      <c r="P47" s="239"/>
      <c r="Q47" s="239"/>
      <c r="R47" s="239"/>
      <c r="S47" s="239"/>
      <c r="T47" s="239"/>
      <c r="U47" s="239"/>
      <c r="V47" s="239"/>
      <c r="W47" s="240"/>
      <c r="X47" s="240"/>
      <c r="Y47" s="240"/>
      <c r="Z47" s="240"/>
      <c r="AA47" s="240"/>
      <c r="AB47" s="174"/>
      <c r="AC47" s="174"/>
      <c r="AD47" s="174"/>
      <c r="AE47" s="174"/>
      <c r="AF47" s="174"/>
      <c r="AG47" s="174"/>
    </row>
    <row r="48" spans="1:33" ht="13.5" customHeight="1" x14ac:dyDescent="0.2">
      <c r="A48" s="221" t="str">
        <f t="shared" si="0"/>
        <v>F</v>
      </c>
      <c r="B48" s="75"/>
      <c r="C48" s="235"/>
      <c r="D48" s="235"/>
      <c r="E48" s="235"/>
      <c r="F48" s="235"/>
      <c r="G48" s="235" t="s">
        <v>1793</v>
      </c>
      <c r="H48" s="236">
        <v>23.9</v>
      </c>
      <c r="I48" s="235" t="s">
        <v>1794</v>
      </c>
      <c r="J48" s="237">
        <v>0</v>
      </c>
      <c r="K48" s="235" t="s">
        <v>1795</v>
      </c>
      <c r="L48" s="237">
        <v>23.900000000000002</v>
      </c>
      <c r="M48" s="174" t="str">
        <f t="shared" si="1"/>
        <v/>
      </c>
      <c r="N48" s="174"/>
      <c r="O48" s="174"/>
      <c r="P48" s="174"/>
      <c r="Q48" s="174"/>
      <c r="R48" s="174"/>
      <c r="S48" s="174"/>
      <c r="T48" s="174"/>
      <c r="U48" s="174"/>
      <c r="V48" s="174"/>
      <c r="W48" s="174"/>
      <c r="X48" s="174"/>
      <c r="Y48" s="174"/>
      <c r="Z48" s="174"/>
      <c r="AA48" s="174"/>
      <c r="AB48" s="174"/>
      <c r="AC48" s="174"/>
      <c r="AD48" s="174"/>
      <c r="AE48" s="174"/>
      <c r="AF48" s="174"/>
      <c r="AG48" s="174"/>
    </row>
    <row r="49" spans="1:33" ht="12.75" customHeight="1" x14ac:dyDescent="0.2">
      <c r="A49" s="221" t="str">
        <f t="shared" si="0"/>
        <v>F</v>
      </c>
      <c r="B49" s="75"/>
      <c r="C49" s="235"/>
      <c r="D49" s="235"/>
      <c r="E49" s="235"/>
      <c r="F49" s="235"/>
      <c r="G49" s="235" t="s">
        <v>1796</v>
      </c>
      <c r="H49" s="236">
        <v>13.61</v>
      </c>
      <c r="I49" s="235"/>
      <c r="J49" s="400" t="s">
        <v>1797</v>
      </c>
      <c r="K49" s="364"/>
      <c r="L49" s="237">
        <v>79.31</v>
      </c>
      <c r="M49" s="174" t="str">
        <f t="shared" si="1"/>
        <v/>
      </c>
      <c r="N49" s="174"/>
      <c r="O49" s="174"/>
      <c r="P49" s="174"/>
      <c r="Q49" s="174"/>
      <c r="R49" s="174"/>
      <c r="S49" s="174"/>
      <c r="T49" s="174"/>
      <c r="U49" s="174"/>
      <c r="V49" s="174"/>
      <c r="W49" s="174"/>
      <c r="X49" s="174"/>
      <c r="Y49" s="174"/>
      <c r="Z49" s="174"/>
      <c r="AA49" s="174"/>
      <c r="AB49" s="174"/>
      <c r="AC49" s="174"/>
      <c r="AD49" s="174"/>
      <c r="AE49" s="174"/>
      <c r="AF49" s="174"/>
      <c r="AG49" s="174"/>
    </row>
    <row r="50" spans="1:33" ht="12.75" hidden="1" customHeight="1" x14ac:dyDescent="0.2">
      <c r="A50" s="221" t="str">
        <f t="shared" si="0"/>
        <v/>
      </c>
      <c r="B50" s="75"/>
      <c r="C50" s="238"/>
      <c r="D50" s="238"/>
      <c r="E50" s="238"/>
      <c r="F50" s="238"/>
      <c r="G50" s="238"/>
      <c r="H50" s="238"/>
      <c r="I50" s="238"/>
      <c r="J50" s="238"/>
      <c r="K50" s="238"/>
      <c r="L50" s="238"/>
      <c r="M50" s="174" t="str">
        <f t="shared" si="1"/>
        <v/>
      </c>
      <c r="N50" s="239"/>
      <c r="O50" s="239"/>
      <c r="P50" s="239"/>
      <c r="Q50" s="239"/>
      <c r="R50" s="239"/>
      <c r="S50" s="239"/>
      <c r="T50" s="239"/>
      <c r="U50" s="239"/>
      <c r="V50" s="239"/>
      <c r="W50" s="240"/>
      <c r="X50" s="240"/>
      <c r="Y50" s="240"/>
      <c r="Z50" s="174"/>
      <c r="AA50" s="174"/>
      <c r="AB50" s="174"/>
      <c r="AC50" s="174"/>
      <c r="AD50" s="174"/>
      <c r="AE50" s="174"/>
      <c r="AF50" s="174"/>
      <c r="AG50" s="174"/>
    </row>
    <row r="51" spans="1:33" ht="12.75" customHeight="1" x14ac:dyDescent="0.2">
      <c r="A51" s="221" t="str">
        <f t="shared" si="0"/>
        <v>F</v>
      </c>
      <c r="B51" s="75"/>
      <c r="C51" s="222" t="s">
        <v>990</v>
      </c>
      <c r="D51" s="223" t="s">
        <v>1773</v>
      </c>
      <c r="E51" s="222" t="s">
        <v>1774</v>
      </c>
      <c r="F51" s="222" t="s">
        <v>1775</v>
      </c>
      <c r="G51" s="401" t="s">
        <v>1776</v>
      </c>
      <c r="H51" s="399"/>
      <c r="I51" s="224" t="s">
        <v>1777</v>
      </c>
      <c r="J51" s="223" t="s">
        <v>1778</v>
      </c>
      <c r="K51" s="223" t="s">
        <v>1779</v>
      </c>
      <c r="L51" s="223" t="s">
        <v>1780</v>
      </c>
      <c r="M51" s="174" t="str">
        <f t="shared" si="1"/>
        <v>T</v>
      </c>
      <c r="N51" s="239"/>
      <c r="O51" s="239"/>
      <c r="P51" s="239"/>
      <c r="Q51" s="239"/>
      <c r="R51" s="239"/>
      <c r="S51" s="239"/>
      <c r="T51" s="239"/>
      <c r="U51" s="239"/>
      <c r="V51" s="239"/>
      <c r="W51" s="240"/>
      <c r="X51" s="240"/>
      <c r="Y51" s="240"/>
      <c r="Z51" s="174"/>
      <c r="AA51" s="174"/>
      <c r="AB51" s="174"/>
      <c r="AC51" s="174"/>
      <c r="AD51" s="174"/>
      <c r="AE51" s="174"/>
      <c r="AF51" s="240"/>
      <c r="AG51" s="240"/>
    </row>
    <row r="52" spans="1:33" ht="12.75" customHeight="1" x14ac:dyDescent="0.2">
      <c r="A52" s="221" t="str">
        <f t="shared" si="0"/>
        <v>F</v>
      </c>
      <c r="B52" s="75"/>
      <c r="C52" s="225" t="s">
        <v>1781</v>
      </c>
      <c r="D52" s="226" t="s">
        <v>991</v>
      </c>
      <c r="E52" s="225" t="s">
        <v>1782</v>
      </c>
      <c r="F52" s="225" t="s">
        <v>992</v>
      </c>
      <c r="G52" s="402" t="s">
        <v>1824</v>
      </c>
      <c r="H52" s="399"/>
      <c r="I52" s="227" t="s">
        <v>223</v>
      </c>
      <c r="J52" s="228">
        <v>1</v>
      </c>
      <c r="K52" s="229">
        <v>15.93</v>
      </c>
      <c r="L52" s="229">
        <v>15.93</v>
      </c>
      <c r="M52" s="174" t="str">
        <f t="shared" si="1"/>
        <v>S</v>
      </c>
      <c r="N52" s="239"/>
      <c r="O52" s="239"/>
      <c r="P52" s="239"/>
      <c r="Q52" s="239"/>
      <c r="R52" s="239"/>
      <c r="S52" s="239"/>
      <c r="T52" s="239"/>
      <c r="U52" s="239"/>
      <c r="V52" s="239"/>
      <c r="W52" s="240"/>
      <c r="X52" s="240"/>
      <c r="Y52" s="240"/>
      <c r="Z52" s="174"/>
      <c r="AA52" s="174"/>
      <c r="AB52" s="174"/>
      <c r="AC52" s="174"/>
      <c r="AD52" s="174"/>
      <c r="AE52" s="174"/>
      <c r="AF52" s="240"/>
      <c r="AG52" s="240"/>
    </row>
    <row r="53" spans="1:33" ht="12.75" customHeight="1" x14ac:dyDescent="0.2">
      <c r="A53" s="221" t="str">
        <f t="shared" si="0"/>
        <v>F</v>
      </c>
      <c r="B53" s="75"/>
      <c r="C53" s="230" t="s">
        <v>1784</v>
      </c>
      <c r="D53" s="231" t="s">
        <v>1802</v>
      </c>
      <c r="E53" s="230" t="s">
        <v>99</v>
      </c>
      <c r="F53" s="230" t="s">
        <v>1803</v>
      </c>
      <c r="G53" s="398" t="s">
        <v>1801</v>
      </c>
      <c r="H53" s="399"/>
      <c r="I53" s="232" t="s">
        <v>1790</v>
      </c>
      <c r="J53" s="233">
        <v>0.3</v>
      </c>
      <c r="K53" s="234">
        <v>19.448399999999999</v>
      </c>
      <c r="L53" s="234">
        <v>5.83</v>
      </c>
      <c r="M53" s="174" t="str">
        <f t="shared" si="1"/>
        <v>I</v>
      </c>
      <c r="N53" s="174"/>
      <c r="O53" s="174"/>
      <c r="P53" s="174"/>
      <c r="Q53" s="174"/>
      <c r="R53" s="174"/>
      <c r="S53" s="174"/>
      <c r="T53" s="174"/>
      <c r="U53" s="174"/>
      <c r="V53" s="174"/>
      <c r="W53" s="174"/>
      <c r="X53" s="174"/>
      <c r="Y53" s="174"/>
      <c r="Z53" s="174"/>
      <c r="AA53" s="174"/>
      <c r="AB53" s="174"/>
      <c r="AC53" s="174"/>
      <c r="AD53" s="174"/>
      <c r="AE53" s="174"/>
      <c r="AF53" s="240"/>
      <c r="AG53" s="240"/>
    </row>
    <row r="54" spans="1:33" ht="12.75" customHeight="1" x14ac:dyDescent="0.2">
      <c r="A54" s="221" t="str">
        <f t="shared" si="0"/>
        <v>F</v>
      </c>
      <c r="B54" s="75"/>
      <c r="C54" s="230" t="s">
        <v>1784</v>
      </c>
      <c r="D54" s="231" t="s">
        <v>1825</v>
      </c>
      <c r="E54" s="230" t="s">
        <v>100</v>
      </c>
      <c r="F54" s="230" t="s">
        <v>1826</v>
      </c>
      <c r="G54" s="398" t="s">
        <v>1787</v>
      </c>
      <c r="H54" s="399"/>
      <c r="I54" s="232" t="s">
        <v>223</v>
      </c>
      <c r="J54" s="233">
        <v>1</v>
      </c>
      <c r="K54" s="234">
        <v>10.1</v>
      </c>
      <c r="L54" s="234">
        <v>10.1</v>
      </c>
      <c r="M54" s="174" t="str">
        <f t="shared" si="1"/>
        <v>I</v>
      </c>
      <c r="N54" s="174"/>
      <c r="O54" s="174"/>
      <c r="P54" s="174"/>
      <c r="Q54" s="174"/>
      <c r="R54" s="174"/>
      <c r="S54" s="174"/>
      <c r="T54" s="174"/>
      <c r="U54" s="174"/>
      <c r="V54" s="174"/>
      <c r="W54" s="174"/>
      <c r="X54" s="174"/>
      <c r="Y54" s="174"/>
      <c r="Z54" s="174"/>
      <c r="AA54" s="174"/>
      <c r="AB54" s="174"/>
      <c r="AC54" s="174"/>
      <c r="AD54" s="174"/>
      <c r="AE54" s="174"/>
      <c r="AF54" s="174"/>
      <c r="AG54" s="174"/>
    </row>
    <row r="55" spans="1:33" ht="12.75" customHeight="1" x14ac:dyDescent="0.2">
      <c r="A55" s="221" t="str">
        <f t="shared" si="0"/>
        <v>F</v>
      </c>
      <c r="B55" s="75"/>
      <c r="C55" s="235"/>
      <c r="D55" s="235"/>
      <c r="E55" s="235"/>
      <c r="F55" s="235"/>
      <c r="G55" s="235" t="s">
        <v>1793</v>
      </c>
      <c r="H55" s="236">
        <v>5.83</v>
      </c>
      <c r="I55" s="235" t="s">
        <v>1794</v>
      </c>
      <c r="J55" s="237">
        <v>0</v>
      </c>
      <c r="K55" s="235" t="s">
        <v>1795</v>
      </c>
      <c r="L55" s="237">
        <v>5.83</v>
      </c>
      <c r="M55" s="174" t="str">
        <f t="shared" si="1"/>
        <v/>
      </c>
      <c r="N55" s="174"/>
      <c r="O55" s="174"/>
      <c r="P55" s="174"/>
      <c r="Q55" s="174"/>
      <c r="R55" s="174"/>
      <c r="S55" s="174"/>
      <c r="T55" s="174"/>
      <c r="U55" s="174"/>
      <c r="V55" s="174"/>
      <c r="W55" s="174"/>
      <c r="X55" s="174"/>
      <c r="Y55" s="174"/>
      <c r="Z55" s="174"/>
      <c r="AA55" s="174"/>
      <c r="AB55" s="174"/>
      <c r="AC55" s="174"/>
      <c r="AD55" s="174"/>
      <c r="AE55" s="174"/>
      <c r="AF55" s="174"/>
      <c r="AG55" s="174"/>
    </row>
    <row r="56" spans="1:33" ht="12.75" customHeight="1" x14ac:dyDescent="0.2">
      <c r="A56" s="221" t="str">
        <f t="shared" si="0"/>
        <v>F</v>
      </c>
      <c r="B56" s="75"/>
      <c r="C56" s="235"/>
      <c r="D56" s="235"/>
      <c r="E56" s="235"/>
      <c r="F56" s="235"/>
      <c r="G56" s="235" t="s">
        <v>1796</v>
      </c>
      <c r="H56" s="236">
        <v>3.3</v>
      </c>
      <c r="I56" s="235"/>
      <c r="J56" s="400" t="s">
        <v>1797</v>
      </c>
      <c r="K56" s="364"/>
      <c r="L56" s="237">
        <v>19.23</v>
      </c>
      <c r="M56" s="174" t="str">
        <f t="shared" si="1"/>
        <v/>
      </c>
      <c r="N56" s="174"/>
      <c r="O56" s="174"/>
      <c r="P56" s="174"/>
      <c r="Q56" s="174"/>
      <c r="R56" s="174"/>
      <c r="S56" s="174"/>
      <c r="T56" s="174"/>
      <c r="U56" s="174"/>
      <c r="V56" s="174"/>
      <c r="W56" s="174"/>
      <c r="X56" s="174"/>
      <c r="Y56" s="174"/>
      <c r="Z56" s="174"/>
      <c r="AA56" s="174"/>
      <c r="AB56" s="174"/>
      <c r="AC56" s="174"/>
      <c r="AD56" s="174"/>
      <c r="AE56" s="174"/>
      <c r="AF56" s="174"/>
      <c r="AG56" s="174"/>
    </row>
    <row r="57" spans="1:33" ht="12.75" hidden="1" customHeight="1" x14ac:dyDescent="0.2">
      <c r="A57" s="221" t="str">
        <f t="shared" si="0"/>
        <v/>
      </c>
      <c r="B57" s="75"/>
      <c r="C57" s="238"/>
      <c r="D57" s="238"/>
      <c r="E57" s="238"/>
      <c r="F57" s="238"/>
      <c r="G57" s="238"/>
      <c r="H57" s="238"/>
      <c r="I57" s="238"/>
      <c r="J57" s="238"/>
      <c r="K57" s="238"/>
      <c r="L57" s="238"/>
      <c r="M57" s="174" t="str">
        <f t="shared" si="1"/>
        <v/>
      </c>
      <c r="N57" s="174"/>
      <c r="O57" s="174"/>
      <c r="P57" s="174"/>
      <c r="Q57" s="174"/>
      <c r="R57" s="174"/>
      <c r="S57" s="174"/>
      <c r="T57" s="174"/>
      <c r="U57" s="174"/>
      <c r="V57" s="174"/>
      <c r="W57" s="174"/>
      <c r="X57" s="174"/>
      <c r="Y57" s="174"/>
      <c r="Z57" s="174"/>
      <c r="AA57" s="174"/>
      <c r="AB57" s="174"/>
      <c r="AC57" s="174"/>
      <c r="AD57" s="174"/>
      <c r="AE57" s="174"/>
      <c r="AF57" s="174"/>
      <c r="AG57" s="174"/>
    </row>
    <row r="58" spans="1:33" ht="12.75" customHeight="1" x14ac:dyDescent="0.2">
      <c r="A58" s="221" t="str">
        <f t="shared" si="0"/>
        <v>F</v>
      </c>
      <c r="B58" s="75"/>
      <c r="C58" s="222" t="s">
        <v>994</v>
      </c>
      <c r="D58" s="223" t="s">
        <v>1773</v>
      </c>
      <c r="E58" s="222" t="s">
        <v>1774</v>
      </c>
      <c r="F58" s="222" t="s">
        <v>1775</v>
      </c>
      <c r="G58" s="401" t="s">
        <v>1776</v>
      </c>
      <c r="H58" s="399"/>
      <c r="I58" s="224" t="s">
        <v>1777</v>
      </c>
      <c r="J58" s="223" t="s">
        <v>1778</v>
      </c>
      <c r="K58" s="223" t="s">
        <v>1779</v>
      </c>
      <c r="L58" s="223" t="s">
        <v>1780</v>
      </c>
      <c r="M58" s="174" t="str">
        <f t="shared" si="1"/>
        <v>T</v>
      </c>
      <c r="N58" s="174"/>
      <c r="O58" s="174"/>
      <c r="P58" s="174"/>
      <c r="Q58" s="174"/>
      <c r="R58" s="174"/>
      <c r="S58" s="174"/>
      <c r="T58" s="174"/>
      <c r="U58" s="174"/>
      <c r="V58" s="174"/>
      <c r="W58" s="174"/>
      <c r="X58" s="174"/>
      <c r="Y58" s="174"/>
      <c r="Z58" s="174"/>
      <c r="AA58" s="174"/>
      <c r="AB58" s="174"/>
      <c r="AC58" s="174"/>
      <c r="AD58" s="174"/>
      <c r="AE58" s="174"/>
      <c r="AF58" s="174"/>
      <c r="AG58" s="174"/>
    </row>
    <row r="59" spans="1:33" ht="12.75" customHeight="1" x14ac:dyDescent="0.2">
      <c r="A59" s="221" t="str">
        <f t="shared" si="0"/>
        <v>F</v>
      </c>
      <c r="B59" s="75"/>
      <c r="C59" s="225" t="s">
        <v>1781</v>
      </c>
      <c r="D59" s="226" t="s">
        <v>995</v>
      </c>
      <c r="E59" s="225" t="s">
        <v>1782</v>
      </c>
      <c r="F59" s="225" t="s">
        <v>996</v>
      </c>
      <c r="G59" s="402" t="s">
        <v>1827</v>
      </c>
      <c r="H59" s="399"/>
      <c r="I59" s="227" t="s">
        <v>997</v>
      </c>
      <c r="J59" s="228">
        <v>1</v>
      </c>
      <c r="K59" s="229">
        <v>47.37</v>
      </c>
      <c r="L59" s="229">
        <v>47.37</v>
      </c>
      <c r="M59" s="174" t="str">
        <f t="shared" si="1"/>
        <v>S</v>
      </c>
      <c r="N59" s="174"/>
      <c r="O59" s="174"/>
      <c r="P59" s="174"/>
      <c r="Q59" s="174"/>
      <c r="R59" s="174"/>
      <c r="S59" s="174"/>
      <c r="T59" s="174"/>
      <c r="U59" s="174"/>
      <c r="V59" s="174"/>
      <c r="W59" s="174"/>
      <c r="X59" s="174"/>
      <c r="Y59" s="174"/>
      <c r="Z59" s="174"/>
      <c r="AA59" s="174"/>
      <c r="AB59" s="174"/>
      <c r="AC59" s="174"/>
      <c r="AD59" s="174"/>
      <c r="AE59" s="174"/>
      <c r="AF59" s="174"/>
      <c r="AG59" s="174"/>
    </row>
    <row r="60" spans="1:33" ht="12.75" customHeight="1" x14ac:dyDescent="0.2">
      <c r="A60" s="221" t="str">
        <f t="shared" si="0"/>
        <v>F</v>
      </c>
      <c r="B60" s="75"/>
      <c r="C60" s="230" t="s">
        <v>1784</v>
      </c>
      <c r="D60" s="231" t="s">
        <v>1828</v>
      </c>
      <c r="E60" s="230" t="s">
        <v>99</v>
      </c>
      <c r="F60" s="230" t="s">
        <v>1829</v>
      </c>
      <c r="G60" s="398" t="s">
        <v>1801</v>
      </c>
      <c r="H60" s="399"/>
      <c r="I60" s="232" t="s">
        <v>1790</v>
      </c>
      <c r="J60" s="233">
        <v>0.8</v>
      </c>
      <c r="K60" s="234">
        <v>28.363199999999999</v>
      </c>
      <c r="L60" s="234">
        <v>22.69</v>
      </c>
      <c r="M60" s="174" t="str">
        <f t="shared" si="1"/>
        <v>I</v>
      </c>
      <c r="N60" s="174"/>
      <c r="O60" s="174"/>
      <c r="P60" s="174"/>
      <c r="Q60" s="174"/>
      <c r="R60" s="174"/>
      <c r="S60" s="174"/>
      <c r="T60" s="174"/>
      <c r="U60" s="174"/>
      <c r="V60" s="174"/>
      <c r="W60" s="174"/>
      <c r="X60" s="174"/>
      <c r="Y60" s="174"/>
      <c r="Z60" s="174"/>
      <c r="AA60" s="174"/>
      <c r="AB60" s="174"/>
      <c r="AC60" s="174"/>
      <c r="AD60" s="174"/>
      <c r="AE60" s="174"/>
      <c r="AF60" s="174"/>
      <c r="AG60" s="174"/>
    </row>
    <row r="61" spans="1:33" ht="12.75" customHeight="1" x14ac:dyDescent="0.2">
      <c r="A61" s="221" t="str">
        <f t="shared" si="0"/>
        <v>F</v>
      </c>
      <c r="B61" s="75"/>
      <c r="C61" s="230" t="s">
        <v>1784</v>
      </c>
      <c r="D61" s="231" t="s">
        <v>1830</v>
      </c>
      <c r="E61" s="230" t="s">
        <v>99</v>
      </c>
      <c r="F61" s="230" t="s">
        <v>1831</v>
      </c>
      <c r="G61" s="398" t="s">
        <v>1801</v>
      </c>
      <c r="H61" s="399"/>
      <c r="I61" s="232" t="s">
        <v>1790</v>
      </c>
      <c r="J61" s="233">
        <v>0.8</v>
      </c>
      <c r="K61" s="234">
        <v>19.448399999999999</v>
      </c>
      <c r="L61" s="234">
        <v>15.55</v>
      </c>
      <c r="M61" s="174" t="str">
        <f t="shared" si="1"/>
        <v>I</v>
      </c>
      <c r="N61" s="174"/>
      <c r="O61" s="174"/>
      <c r="P61" s="174"/>
      <c r="Q61" s="174"/>
      <c r="R61" s="174"/>
      <c r="S61" s="174"/>
      <c r="T61" s="174"/>
      <c r="U61" s="174"/>
      <c r="V61" s="174"/>
      <c r="W61" s="174"/>
      <c r="X61" s="174"/>
      <c r="Y61" s="174"/>
      <c r="Z61" s="174"/>
      <c r="AA61" s="174"/>
      <c r="AB61" s="174"/>
      <c r="AC61" s="174"/>
      <c r="AD61" s="174"/>
      <c r="AE61" s="174"/>
      <c r="AF61" s="174"/>
      <c r="AG61" s="174"/>
    </row>
    <row r="62" spans="1:33" ht="12.75" customHeight="1" x14ac:dyDescent="0.2">
      <c r="A62" s="221" t="str">
        <f t="shared" si="0"/>
        <v>F</v>
      </c>
      <c r="B62" s="75"/>
      <c r="C62" s="230" t="s">
        <v>1784</v>
      </c>
      <c r="D62" s="231" t="s">
        <v>1832</v>
      </c>
      <c r="E62" s="230" t="s">
        <v>99</v>
      </c>
      <c r="F62" s="230" t="s">
        <v>1833</v>
      </c>
      <c r="G62" s="398" t="s">
        <v>1787</v>
      </c>
      <c r="H62" s="399"/>
      <c r="I62" s="232" t="s">
        <v>223</v>
      </c>
      <c r="J62" s="233">
        <v>0.3</v>
      </c>
      <c r="K62" s="234">
        <v>3.29</v>
      </c>
      <c r="L62" s="234">
        <v>0.98</v>
      </c>
      <c r="M62" s="174" t="str">
        <f t="shared" si="1"/>
        <v>I</v>
      </c>
      <c r="N62" s="174"/>
      <c r="O62" s="174"/>
      <c r="P62" s="174"/>
      <c r="Q62" s="174"/>
      <c r="R62" s="174"/>
      <c r="S62" s="174"/>
      <c r="T62" s="174"/>
      <c r="U62" s="174"/>
      <c r="V62" s="174"/>
      <c r="W62" s="174"/>
      <c r="X62" s="174"/>
      <c r="Y62" s="174"/>
      <c r="Z62" s="174"/>
      <c r="AA62" s="174"/>
      <c r="AB62" s="174"/>
      <c r="AC62" s="174"/>
      <c r="AD62" s="174"/>
      <c r="AE62" s="174"/>
      <c r="AF62" s="174"/>
      <c r="AG62" s="174"/>
    </row>
    <row r="63" spans="1:33" ht="12.75" customHeight="1" x14ac:dyDescent="0.2">
      <c r="A63" s="221" t="str">
        <f t="shared" si="0"/>
        <v>F</v>
      </c>
      <c r="B63" s="75"/>
      <c r="C63" s="230" t="s">
        <v>1784</v>
      </c>
      <c r="D63" s="231" t="s">
        <v>1834</v>
      </c>
      <c r="E63" s="230" t="s">
        <v>1150</v>
      </c>
      <c r="F63" s="230" t="s">
        <v>1835</v>
      </c>
      <c r="G63" s="398" t="s">
        <v>1821</v>
      </c>
      <c r="H63" s="399"/>
      <c r="I63" s="232" t="s">
        <v>119</v>
      </c>
      <c r="J63" s="233">
        <v>0.16</v>
      </c>
      <c r="K63" s="234">
        <v>50.94</v>
      </c>
      <c r="L63" s="234">
        <v>8.15</v>
      </c>
      <c r="M63" s="174" t="str">
        <f t="shared" si="1"/>
        <v>I</v>
      </c>
      <c r="N63" s="174"/>
      <c r="O63" s="174"/>
      <c r="P63" s="174"/>
      <c r="Q63" s="174"/>
      <c r="R63" s="174"/>
      <c r="S63" s="174"/>
      <c r="T63" s="174"/>
      <c r="U63" s="174"/>
      <c r="V63" s="174"/>
      <c r="W63" s="174"/>
      <c r="X63" s="174"/>
      <c r="Y63" s="174"/>
      <c r="Z63" s="174"/>
      <c r="AA63" s="174"/>
      <c r="AB63" s="174"/>
      <c r="AC63" s="174"/>
      <c r="AD63" s="174"/>
      <c r="AE63" s="174"/>
      <c r="AF63" s="174"/>
      <c r="AG63" s="174"/>
    </row>
    <row r="64" spans="1:33" ht="12.75" customHeight="1" x14ac:dyDescent="0.2">
      <c r="A64" s="221" t="str">
        <f t="shared" si="0"/>
        <v>F</v>
      </c>
      <c r="B64" s="75"/>
      <c r="C64" s="235"/>
      <c r="D64" s="235"/>
      <c r="E64" s="235"/>
      <c r="F64" s="235"/>
      <c r="G64" s="235" t="s">
        <v>1793</v>
      </c>
      <c r="H64" s="236">
        <v>38.24</v>
      </c>
      <c r="I64" s="235" t="s">
        <v>1794</v>
      </c>
      <c r="J64" s="237">
        <v>0</v>
      </c>
      <c r="K64" s="235" t="s">
        <v>1795</v>
      </c>
      <c r="L64" s="237">
        <v>38.24</v>
      </c>
      <c r="M64" s="174" t="str">
        <f t="shared" si="1"/>
        <v/>
      </c>
      <c r="N64" s="174"/>
      <c r="O64" s="174"/>
      <c r="P64" s="174"/>
      <c r="Q64" s="174"/>
      <c r="R64" s="174"/>
      <c r="S64" s="174"/>
      <c r="T64" s="174"/>
      <c r="U64" s="174"/>
      <c r="V64" s="174"/>
      <c r="W64" s="174"/>
      <c r="X64" s="174"/>
      <c r="Y64" s="174"/>
      <c r="Z64" s="174"/>
      <c r="AA64" s="174"/>
      <c r="AB64" s="174"/>
      <c r="AC64" s="174"/>
      <c r="AD64" s="174"/>
      <c r="AE64" s="174"/>
      <c r="AF64" s="174"/>
      <c r="AG64" s="174"/>
    </row>
    <row r="65" spans="1:33" ht="12.75" customHeight="1" x14ac:dyDescent="0.2">
      <c r="A65" s="221" t="str">
        <f t="shared" si="0"/>
        <v>F</v>
      </c>
      <c r="B65" s="75"/>
      <c r="C65" s="235"/>
      <c r="D65" s="235"/>
      <c r="E65" s="235"/>
      <c r="F65" s="235"/>
      <c r="G65" s="235" t="s">
        <v>1796</v>
      </c>
      <c r="H65" s="236">
        <v>9.81</v>
      </c>
      <c r="I65" s="235"/>
      <c r="J65" s="400" t="s">
        <v>1797</v>
      </c>
      <c r="K65" s="364"/>
      <c r="L65" s="237">
        <v>57.18</v>
      </c>
      <c r="M65" s="174" t="str">
        <f t="shared" si="1"/>
        <v/>
      </c>
      <c r="N65" s="174"/>
      <c r="O65" s="174"/>
      <c r="P65" s="174"/>
      <c r="Q65" s="174"/>
      <c r="R65" s="174"/>
      <c r="S65" s="174"/>
      <c r="T65" s="174"/>
      <c r="U65" s="174"/>
      <c r="V65" s="174"/>
      <c r="W65" s="174"/>
      <c r="X65" s="174"/>
      <c r="Y65" s="174"/>
      <c r="Z65" s="174"/>
      <c r="AA65" s="174"/>
      <c r="AB65" s="174"/>
      <c r="AC65" s="174"/>
      <c r="AD65" s="174"/>
      <c r="AE65" s="174"/>
      <c r="AF65" s="174"/>
      <c r="AG65" s="174"/>
    </row>
    <row r="66" spans="1:33" ht="12.75" hidden="1" customHeight="1" x14ac:dyDescent="0.2">
      <c r="A66" s="221" t="str">
        <f t="shared" si="0"/>
        <v/>
      </c>
      <c r="B66" s="75"/>
      <c r="C66" s="238"/>
      <c r="D66" s="238"/>
      <c r="E66" s="238"/>
      <c r="F66" s="238"/>
      <c r="G66" s="238"/>
      <c r="H66" s="238"/>
      <c r="I66" s="238"/>
      <c r="J66" s="238"/>
      <c r="K66" s="238"/>
      <c r="L66" s="238"/>
      <c r="M66" s="174" t="str">
        <f t="shared" si="1"/>
        <v/>
      </c>
      <c r="N66" s="174"/>
      <c r="O66" s="174"/>
      <c r="P66" s="174"/>
      <c r="Q66" s="174"/>
      <c r="R66" s="174"/>
      <c r="S66" s="174"/>
      <c r="T66" s="174"/>
      <c r="U66" s="174"/>
      <c r="V66" s="174"/>
      <c r="W66" s="174"/>
      <c r="X66" s="174"/>
      <c r="Y66" s="174"/>
      <c r="Z66" s="174"/>
      <c r="AA66" s="174"/>
      <c r="AB66" s="174"/>
      <c r="AC66" s="174"/>
      <c r="AD66" s="174"/>
      <c r="AE66" s="174"/>
      <c r="AF66" s="174"/>
      <c r="AG66" s="174"/>
    </row>
    <row r="67" spans="1:33" ht="12.75" customHeight="1" x14ac:dyDescent="0.2">
      <c r="A67" s="221" t="str">
        <f t="shared" si="0"/>
        <v>F</v>
      </c>
      <c r="B67" s="75"/>
      <c r="C67" s="222" t="s">
        <v>998</v>
      </c>
      <c r="D67" s="223" t="s">
        <v>1773</v>
      </c>
      <c r="E67" s="222" t="s">
        <v>1774</v>
      </c>
      <c r="F67" s="222" t="s">
        <v>1775</v>
      </c>
      <c r="G67" s="401" t="s">
        <v>1776</v>
      </c>
      <c r="H67" s="399"/>
      <c r="I67" s="224" t="s">
        <v>1777</v>
      </c>
      <c r="J67" s="223" t="s">
        <v>1778</v>
      </c>
      <c r="K67" s="223" t="s">
        <v>1779</v>
      </c>
      <c r="L67" s="223" t="s">
        <v>1780</v>
      </c>
      <c r="M67" s="174" t="str">
        <f t="shared" si="1"/>
        <v>T</v>
      </c>
      <c r="N67" s="174"/>
      <c r="O67" s="174"/>
      <c r="P67" s="174"/>
      <c r="Q67" s="174"/>
      <c r="R67" s="174"/>
      <c r="S67" s="174"/>
      <c r="T67" s="174"/>
      <c r="U67" s="174"/>
      <c r="V67" s="174"/>
      <c r="W67" s="174"/>
      <c r="X67" s="174"/>
      <c r="Y67" s="174"/>
      <c r="Z67" s="174"/>
      <c r="AA67" s="174"/>
      <c r="AB67" s="174"/>
      <c r="AC67" s="174"/>
      <c r="AD67" s="174"/>
      <c r="AE67" s="174"/>
      <c r="AF67" s="174"/>
      <c r="AG67" s="174"/>
    </row>
    <row r="68" spans="1:33" ht="12.75" customHeight="1" x14ac:dyDescent="0.2">
      <c r="A68" s="221" t="str">
        <f t="shared" si="0"/>
        <v>F</v>
      </c>
      <c r="B68" s="75"/>
      <c r="C68" s="225" t="s">
        <v>1781</v>
      </c>
      <c r="D68" s="226" t="s">
        <v>999</v>
      </c>
      <c r="E68" s="225" t="s">
        <v>1782</v>
      </c>
      <c r="F68" s="225" t="s">
        <v>1000</v>
      </c>
      <c r="G68" s="402" t="s">
        <v>1827</v>
      </c>
      <c r="H68" s="399"/>
      <c r="I68" s="227" t="s">
        <v>997</v>
      </c>
      <c r="J68" s="228">
        <v>1</v>
      </c>
      <c r="K68" s="229">
        <v>45.48</v>
      </c>
      <c r="L68" s="229">
        <v>45.48</v>
      </c>
      <c r="M68" s="174" t="str">
        <f t="shared" si="1"/>
        <v>S</v>
      </c>
      <c r="N68" s="174"/>
      <c r="O68" s="174"/>
      <c r="P68" s="174"/>
      <c r="Q68" s="174"/>
      <c r="R68" s="174"/>
      <c r="S68" s="174"/>
      <c r="T68" s="174"/>
      <c r="U68" s="174"/>
      <c r="V68" s="174"/>
      <c r="W68" s="174"/>
      <c r="X68" s="174"/>
      <c r="Y68" s="174"/>
      <c r="Z68" s="174"/>
      <c r="AA68" s="174"/>
      <c r="AB68" s="174"/>
      <c r="AC68" s="174"/>
      <c r="AD68" s="174"/>
      <c r="AE68" s="174"/>
      <c r="AF68" s="174"/>
      <c r="AG68" s="174"/>
    </row>
    <row r="69" spans="1:33" ht="12.75" customHeight="1" x14ac:dyDescent="0.2">
      <c r="A69" s="221" t="str">
        <f t="shared" si="0"/>
        <v>F</v>
      </c>
      <c r="B69" s="75"/>
      <c r="C69" s="230" t="s">
        <v>1784</v>
      </c>
      <c r="D69" s="231" t="s">
        <v>1828</v>
      </c>
      <c r="E69" s="230" t="s">
        <v>99</v>
      </c>
      <c r="F69" s="230" t="s">
        <v>1829</v>
      </c>
      <c r="G69" s="398" t="s">
        <v>1801</v>
      </c>
      <c r="H69" s="399"/>
      <c r="I69" s="232" t="s">
        <v>1790</v>
      </c>
      <c r="J69" s="233">
        <v>0.6</v>
      </c>
      <c r="K69" s="234">
        <v>28.363199999999999</v>
      </c>
      <c r="L69" s="234">
        <v>17.010000000000002</v>
      </c>
      <c r="M69" s="174" t="str">
        <f t="shared" si="1"/>
        <v>I</v>
      </c>
      <c r="N69" s="174"/>
      <c r="O69" s="174"/>
      <c r="P69" s="174"/>
      <c r="Q69" s="174"/>
      <c r="R69" s="174"/>
      <c r="S69" s="174"/>
      <c r="T69" s="174"/>
      <c r="U69" s="174"/>
      <c r="V69" s="174"/>
      <c r="W69" s="174"/>
      <c r="X69" s="174"/>
      <c r="Y69" s="174"/>
      <c r="Z69" s="174"/>
      <c r="AA69" s="174"/>
      <c r="AB69" s="174"/>
      <c r="AC69" s="174"/>
      <c r="AD69" s="174"/>
      <c r="AE69" s="174"/>
      <c r="AF69" s="174"/>
      <c r="AG69" s="174"/>
    </row>
    <row r="70" spans="1:33" ht="12.75" customHeight="1" x14ac:dyDescent="0.2">
      <c r="A70" s="221" t="str">
        <f t="shared" si="0"/>
        <v>F</v>
      </c>
      <c r="B70" s="75"/>
      <c r="C70" s="230" t="s">
        <v>1784</v>
      </c>
      <c r="D70" s="231" t="s">
        <v>1830</v>
      </c>
      <c r="E70" s="230" t="s">
        <v>99</v>
      </c>
      <c r="F70" s="230" t="s">
        <v>1831</v>
      </c>
      <c r="G70" s="398" t="s">
        <v>1801</v>
      </c>
      <c r="H70" s="399"/>
      <c r="I70" s="232" t="s">
        <v>1790</v>
      </c>
      <c r="J70" s="233">
        <v>0.6</v>
      </c>
      <c r="K70" s="234">
        <v>19.448399999999999</v>
      </c>
      <c r="L70" s="234">
        <v>11.66</v>
      </c>
      <c r="M70" s="174" t="str">
        <f t="shared" si="1"/>
        <v>I</v>
      </c>
      <c r="N70" s="174"/>
      <c r="O70" s="174"/>
      <c r="P70" s="174"/>
      <c r="Q70" s="174"/>
      <c r="R70" s="174"/>
      <c r="S70" s="174"/>
      <c r="T70" s="174"/>
      <c r="U70" s="174"/>
      <c r="V70" s="174"/>
      <c r="W70" s="174"/>
      <c r="X70" s="174"/>
      <c r="Y70" s="174"/>
      <c r="Z70" s="174"/>
      <c r="AA70" s="174"/>
      <c r="AB70" s="174"/>
      <c r="AC70" s="174"/>
      <c r="AD70" s="174"/>
      <c r="AE70" s="174"/>
      <c r="AF70" s="174"/>
      <c r="AG70" s="174"/>
    </row>
    <row r="71" spans="1:33" ht="12.75" customHeight="1" x14ac:dyDescent="0.2">
      <c r="A71" s="221" t="str">
        <f t="shared" si="0"/>
        <v>F</v>
      </c>
      <c r="B71" s="75"/>
      <c r="C71" s="230" t="s">
        <v>1784</v>
      </c>
      <c r="D71" s="231" t="s">
        <v>1836</v>
      </c>
      <c r="E71" s="230" t="s">
        <v>1150</v>
      </c>
      <c r="F71" s="230" t="s">
        <v>1837</v>
      </c>
      <c r="G71" s="398" t="s">
        <v>1821</v>
      </c>
      <c r="H71" s="399"/>
      <c r="I71" s="232" t="s">
        <v>119</v>
      </c>
      <c r="J71" s="233">
        <v>0.3</v>
      </c>
      <c r="K71" s="234">
        <v>56.04</v>
      </c>
      <c r="L71" s="234">
        <v>16.809999999999999</v>
      </c>
      <c r="M71" s="174" t="str">
        <f t="shared" si="1"/>
        <v>I</v>
      </c>
      <c r="N71" s="174"/>
      <c r="O71" s="174"/>
      <c r="P71" s="174"/>
      <c r="Q71" s="174"/>
      <c r="R71" s="174"/>
      <c r="S71" s="174"/>
      <c r="T71" s="174"/>
      <c r="U71" s="174"/>
      <c r="V71" s="174"/>
      <c r="W71" s="174"/>
      <c r="X71" s="174"/>
      <c r="Y71" s="174"/>
      <c r="Z71" s="174"/>
      <c r="AA71" s="174"/>
      <c r="AB71" s="174"/>
      <c r="AC71" s="174"/>
      <c r="AD71" s="174"/>
      <c r="AE71" s="174"/>
      <c r="AF71" s="174"/>
      <c r="AG71" s="174"/>
    </row>
    <row r="72" spans="1:33" ht="12.75" customHeight="1" x14ac:dyDescent="0.2">
      <c r="A72" s="221" t="str">
        <f t="shared" si="0"/>
        <v>F</v>
      </c>
      <c r="B72" s="75"/>
      <c r="C72" s="235"/>
      <c r="D72" s="235"/>
      <c r="E72" s="235"/>
      <c r="F72" s="235"/>
      <c r="G72" s="235" t="s">
        <v>1793</v>
      </c>
      <c r="H72" s="236">
        <v>28.67</v>
      </c>
      <c r="I72" s="235" t="s">
        <v>1794</v>
      </c>
      <c r="J72" s="237">
        <v>0</v>
      </c>
      <c r="K72" s="235" t="s">
        <v>1795</v>
      </c>
      <c r="L72" s="237">
        <v>28.67</v>
      </c>
      <c r="M72" s="174" t="str">
        <f t="shared" si="1"/>
        <v/>
      </c>
      <c r="N72" s="174"/>
      <c r="O72" s="174"/>
      <c r="P72" s="174"/>
      <c r="Q72" s="174"/>
      <c r="R72" s="174"/>
      <c r="S72" s="174"/>
      <c r="T72" s="174"/>
      <c r="U72" s="174"/>
      <c r="V72" s="174"/>
      <c r="W72" s="174"/>
      <c r="X72" s="174"/>
      <c r="Y72" s="174"/>
      <c r="Z72" s="174"/>
      <c r="AA72" s="174"/>
      <c r="AB72" s="174"/>
      <c r="AC72" s="174"/>
      <c r="AD72" s="174"/>
      <c r="AE72" s="174"/>
      <c r="AF72" s="174"/>
      <c r="AG72" s="174"/>
    </row>
    <row r="73" spans="1:33" ht="12.75" customHeight="1" x14ac:dyDescent="0.2">
      <c r="A73" s="221" t="str">
        <f t="shared" si="0"/>
        <v>F</v>
      </c>
      <c r="B73" s="75"/>
      <c r="C73" s="235"/>
      <c r="D73" s="235"/>
      <c r="E73" s="235"/>
      <c r="F73" s="235"/>
      <c r="G73" s="235" t="s">
        <v>1796</v>
      </c>
      <c r="H73" s="236">
        <v>9.42</v>
      </c>
      <c r="I73" s="235"/>
      <c r="J73" s="400" t="s">
        <v>1797</v>
      </c>
      <c r="K73" s="364"/>
      <c r="L73" s="237">
        <v>54.9</v>
      </c>
      <c r="M73" s="174" t="str">
        <f t="shared" si="1"/>
        <v/>
      </c>
      <c r="N73" s="174"/>
      <c r="O73" s="174"/>
      <c r="P73" s="174"/>
      <c r="Q73" s="174"/>
      <c r="R73" s="174"/>
      <c r="S73" s="174"/>
      <c r="T73" s="174"/>
      <c r="U73" s="174"/>
      <c r="V73" s="174"/>
      <c r="W73" s="174"/>
      <c r="X73" s="174"/>
      <c r="Y73" s="174"/>
      <c r="Z73" s="174"/>
      <c r="AA73" s="174"/>
      <c r="AB73" s="174"/>
      <c r="AC73" s="174"/>
      <c r="AD73" s="174"/>
      <c r="AE73" s="174"/>
      <c r="AF73" s="174"/>
      <c r="AG73" s="174"/>
    </row>
    <row r="74" spans="1:33" ht="12.75" hidden="1" customHeight="1" x14ac:dyDescent="0.2">
      <c r="A74" s="221" t="str">
        <f t="shared" si="0"/>
        <v/>
      </c>
      <c r="B74" s="75"/>
      <c r="C74" s="238"/>
      <c r="D74" s="238"/>
      <c r="E74" s="238"/>
      <c r="F74" s="238"/>
      <c r="G74" s="238"/>
      <c r="H74" s="238"/>
      <c r="I74" s="238"/>
      <c r="J74" s="238"/>
      <c r="K74" s="238"/>
      <c r="L74" s="238"/>
      <c r="M74" s="174" t="str">
        <f t="shared" si="1"/>
        <v/>
      </c>
      <c r="N74" s="174"/>
      <c r="O74" s="174"/>
      <c r="P74" s="174"/>
      <c r="Q74" s="174"/>
      <c r="R74" s="174"/>
      <c r="S74" s="174"/>
      <c r="T74" s="174"/>
      <c r="U74" s="174"/>
      <c r="V74" s="174"/>
      <c r="W74" s="174"/>
      <c r="X74" s="174"/>
      <c r="Y74" s="174"/>
      <c r="Z74" s="174"/>
      <c r="AA74" s="174"/>
      <c r="AB74" s="174"/>
      <c r="AC74" s="174"/>
      <c r="AD74" s="174"/>
      <c r="AE74" s="174"/>
      <c r="AF74" s="174"/>
      <c r="AG74" s="174"/>
    </row>
    <row r="75" spans="1:33" ht="12.75" customHeight="1" x14ac:dyDescent="0.2">
      <c r="A75" s="221" t="str">
        <f t="shared" si="0"/>
        <v>F</v>
      </c>
      <c r="B75" s="75"/>
      <c r="C75" s="222" t="s">
        <v>1004</v>
      </c>
      <c r="D75" s="223" t="s">
        <v>1773</v>
      </c>
      <c r="E75" s="222" t="s">
        <v>1774</v>
      </c>
      <c r="F75" s="222" t="s">
        <v>1775</v>
      </c>
      <c r="G75" s="401" t="s">
        <v>1776</v>
      </c>
      <c r="H75" s="399"/>
      <c r="I75" s="224" t="s">
        <v>1777</v>
      </c>
      <c r="J75" s="223" t="s">
        <v>1778</v>
      </c>
      <c r="K75" s="223" t="s">
        <v>1779</v>
      </c>
      <c r="L75" s="223" t="s">
        <v>1780</v>
      </c>
      <c r="M75" s="174" t="str">
        <f t="shared" si="1"/>
        <v>T</v>
      </c>
      <c r="N75" s="174"/>
      <c r="O75" s="174"/>
      <c r="P75" s="174"/>
      <c r="Q75" s="174"/>
      <c r="R75" s="174"/>
      <c r="S75" s="174"/>
      <c r="T75" s="174"/>
      <c r="U75" s="174"/>
      <c r="V75" s="174"/>
      <c r="W75" s="174"/>
      <c r="X75" s="174"/>
      <c r="Y75" s="174"/>
      <c r="Z75" s="174"/>
      <c r="AA75" s="174"/>
      <c r="AB75" s="174"/>
      <c r="AC75" s="174"/>
      <c r="AD75" s="174"/>
      <c r="AE75" s="174"/>
      <c r="AF75" s="174"/>
      <c r="AG75" s="174"/>
    </row>
    <row r="76" spans="1:33" ht="12.75" customHeight="1" x14ac:dyDescent="0.2">
      <c r="A76" s="221" t="str">
        <f t="shared" si="0"/>
        <v>F</v>
      </c>
      <c r="B76" s="75"/>
      <c r="C76" s="225" t="s">
        <v>1781</v>
      </c>
      <c r="D76" s="226" t="s">
        <v>1005</v>
      </c>
      <c r="E76" s="225" t="s">
        <v>1782</v>
      </c>
      <c r="F76" s="225" t="s">
        <v>1006</v>
      </c>
      <c r="G76" s="402" t="s">
        <v>1824</v>
      </c>
      <c r="H76" s="399"/>
      <c r="I76" s="227" t="s">
        <v>223</v>
      </c>
      <c r="J76" s="228">
        <v>1</v>
      </c>
      <c r="K76" s="229">
        <v>3804.42</v>
      </c>
      <c r="L76" s="229">
        <v>3804.42</v>
      </c>
      <c r="M76" s="174" t="str">
        <f t="shared" si="1"/>
        <v>S</v>
      </c>
      <c r="N76" s="174"/>
      <c r="O76" s="174"/>
      <c r="P76" s="174"/>
      <c r="Q76" s="174"/>
      <c r="R76" s="174"/>
      <c r="S76" s="174"/>
      <c r="T76" s="174"/>
      <c r="U76" s="174"/>
      <c r="V76" s="174"/>
      <c r="W76" s="174"/>
      <c r="X76" s="174"/>
      <c r="Y76" s="174"/>
      <c r="Z76" s="174"/>
      <c r="AA76" s="174"/>
      <c r="AB76" s="174"/>
      <c r="AC76" s="174"/>
      <c r="AD76" s="174"/>
      <c r="AE76" s="174"/>
      <c r="AF76" s="174"/>
      <c r="AG76" s="174"/>
    </row>
    <row r="77" spans="1:33" ht="12.75" customHeight="1" x14ac:dyDescent="0.2">
      <c r="A77" s="221" t="str">
        <f t="shared" si="0"/>
        <v>F</v>
      </c>
      <c r="B77" s="75"/>
      <c r="C77" s="241" t="s">
        <v>1838</v>
      </c>
      <c r="D77" s="316" t="s">
        <v>2982</v>
      </c>
      <c r="E77" s="241" t="s">
        <v>99</v>
      </c>
      <c r="F77" s="241" t="s">
        <v>809</v>
      </c>
      <c r="G77" s="403">
        <v>7.11</v>
      </c>
      <c r="H77" s="399"/>
      <c r="I77" s="243" t="s">
        <v>287</v>
      </c>
      <c r="J77" s="244">
        <v>6.7499999999999999E-3</v>
      </c>
      <c r="K77" s="245">
        <f>IFERROR(VLOOKUP(D77,CDHU!A:F,6,FALSE),0)</f>
        <v>7.04</v>
      </c>
      <c r="L77" s="245">
        <f>J77*K77</f>
        <v>4.752E-2</v>
      </c>
      <c r="M77" s="174" t="str">
        <f t="shared" si="1"/>
        <v>I</v>
      </c>
      <c r="N77" s="174"/>
      <c r="O77" s="174"/>
      <c r="P77" s="174"/>
      <c r="Q77" s="174"/>
      <c r="R77" s="174"/>
      <c r="S77" s="174"/>
      <c r="T77" s="174"/>
      <c r="U77" s="174"/>
      <c r="V77" s="174"/>
      <c r="W77" s="174"/>
      <c r="X77" s="174"/>
      <c r="Y77" s="174"/>
      <c r="Z77" s="174"/>
      <c r="AA77" s="174"/>
      <c r="AB77" s="174"/>
      <c r="AC77" s="174"/>
      <c r="AD77" s="174"/>
      <c r="AE77" s="174"/>
      <c r="AF77" s="174"/>
      <c r="AG77" s="174"/>
    </row>
    <row r="78" spans="1:33" ht="12.75" customHeight="1" x14ac:dyDescent="0.2">
      <c r="A78" s="221" t="str">
        <f t="shared" si="0"/>
        <v>F</v>
      </c>
      <c r="B78" s="75"/>
      <c r="C78" s="241" t="s">
        <v>1838</v>
      </c>
      <c r="D78" s="316" t="s">
        <v>34709</v>
      </c>
      <c r="E78" s="241" t="s">
        <v>99</v>
      </c>
      <c r="F78" s="241" t="s">
        <v>325</v>
      </c>
      <c r="G78" s="403">
        <v>6.14</v>
      </c>
      <c r="H78" s="399"/>
      <c r="I78" s="243" t="s">
        <v>287</v>
      </c>
      <c r="J78" s="244">
        <v>8.4824999999999998E-2</v>
      </c>
      <c r="K78" s="245">
        <v>11.66</v>
      </c>
      <c r="L78" s="245">
        <f t="shared" ref="L78:L98" si="3">J78*K78</f>
        <v>0.98905949999999998</v>
      </c>
      <c r="M78" s="174" t="str">
        <f t="shared" si="1"/>
        <v>I</v>
      </c>
      <c r="N78" s="174"/>
      <c r="O78" s="174"/>
      <c r="P78" s="174"/>
      <c r="Q78" s="174"/>
      <c r="R78" s="174"/>
      <c r="S78" s="174"/>
      <c r="T78" s="174"/>
      <c r="U78" s="174"/>
      <c r="V78" s="174"/>
      <c r="W78" s="174"/>
      <c r="X78" s="174"/>
      <c r="Y78" s="174"/>
      <c r="Z78" s="174"/>
      <c r="AA78" s="174"/>
      <c r="AB78" s="174"/>
      <c r="AC78" s="174"/>
      <c r="AD78" s="174"/>
      <c r="AE78" s="174"/>
      <c r="AF78" s="174"/>
      <c r="AG78" s="174"/>
    </row>
    <row r="79" spans="1:33" ht="12.75" customHeight="1" x14ac:dyDescent="0.2">
      <c r="A79" s="221" t="str">
        <f t="shared" si="0"/>
        <v>F</v>
      </c>
      <c r="B79" s="75"/>
      <c r="C79" s="241" t="s">
        <v>1838</v>
      </c>
      <c r="D79" s="316" t="s">
        <v>34710</v>
      </c>
      <c r="E79" s="241" t="s">
        <v>99</v>
      </c>
      <c r="F79" s="241" t="s">
        <v>328</v>
      </c>
      <c r="G79" s="403">
        <v>5.0999999999999996</v>
      </c>
      <c r="H79" s="399"/>
      <c r="I79" s="243" t="s">
        <v>287</v>
      </c>
      <c r="J79" s="244">
        <v>8.4824999999999998E-2</v>
      </c>
      <c r="K79" s="245">
        <v>28.19</v>
      </c>
      <c r="L79" s="245">
        <f t="shared" si="3"/>
        <v>2.3912167499999999</v>
      </c>
      <c r="M79" s="174" t="str">
        <f t="shared" si="1"/>
        <v>I</v>
      </c>
      <c r="N79" s="174"/>
      <c r="O79" s="174"/>
      <c r="P79" s="174"/>
      <c r="Q79" s="174"/>
      <c r="R79" s="174"/>
      <c r="S79" s="174"/>
      <c r="T79" s="174"/>
      <c r="U79" s="174"/>
      <c r="V79" s="174"/>
      <c r="W79" s="174"/>
      <c r="X79" s="174"/>
      <c r="Y79" s="174"/>
      <c r="Z79" s="174"/>
      <c r="AA79" s="174"/>
      <c r="AB79" s="174"/>
      <c r="AC79" s="174"/>
      <c r="AD79" s="174"/>
      <c r="AE79" s="174"/>
      <c r="AF79" s="174"/>
      <c r="AG79" s="174"/>
    </row>
    <row r="80" spans="1:33" ht="12.75" customHeight="1" x14ac:dyDescent="0.2">
      <c r="A80" s="221" t="str">
        <f t="shared" si="0"/>
        <v>F</v>
      </c>
      <c r="B80" s="75"/>
      <c r="C80" s="241" t="s">
        <v>1838</v>
      </c>
      <c r="D80" s="316" t="s">
        <v>34711</v>
      </c>
      <c r="E80" s="241" t="s">
        <v>99</v>
      </c>
      <c r="F80" s="241" t="s">
        <v>347</v>
      </c>
      <c r="G80" s="403">
        <v>9.01</v>
      </c>
      <c r="H80" s="399"/>
      <c r="I80" s="243" t="s">
        <v>234</v>
      </c>
      <c r="J80" s="244">
        <v>1.7050000000000001</v>
      </c>
      <c r="K80" s="245">
        <v>99.9</v>
      </c>
      <c r="L80" s="245">
        <f t="shared" si="3"/>
        <v>170.32950000000002</v>
      </c>
      <c r="M80" s="174" t="str">
        <f t="shared" si="1"/>
        <v>I</v>
      </c>
      <c r="N80" s="174"/>
      <c r="O80" s="174"/>
      <c r="P80" s="174"/>
      <c r="Q80" s="174"/>
      <c r="R80" s="174"/>
      <c r="S80" s="174"/>
      <c r="T80" s="174"/>
      <c r="U80" s="174"/>
      <c r="V80" s="174"/>
      <c r="W80" s="174"/>
      <c r="X80" s="174"/>
      <c r="Y80" s="174"/>
      <c r="Z80" s="174"/>
      <c r="AA80" s="174"/>
      <c r="AB80" s="174"/>
      <c r="AC80" s="174"/>
      <c r="AD80" s="174"/>
      <c r="AE80" s="174"/>
      <c r="AF80" s="174"/>
      <c r="AG80" s="174"/>
    </row>
    <row r="81" spans="1:33" ht="12.75" customHeight="1" x14ac:dyDescent="0.2">
      <c r="A81" s="221" t="str">
        <f t="shared" si="0"/>
        <v>F</v>
      </c>
      <c r="B81" s="75"/>
      <c r="C81" s="241" t="s">
        <v>1838</v>
      </c>
      <c r="D81" s="316" t="s">
        <v>34712</v>
      </c>
      <c r="E81" s="241" t="s">
        <v>99</v>
      </c>
      <c r="F81" s="241" t="s">
        <v>350</v>
      </c>
      <c r="G81" s="403">
        <v>11.18</v>
      </c>
      <c r="H81" s="399"/>
      <c r="I81" s="243" t="s">
        <v>287</v>
      </c>
      <c r="J81" s="244">
        <v>8.0000000000000002E-3</v>
      </c>
      <c r="K81" s="245">
        <v>173.25</v>
      </c>
      <c r="L81" s="245">
        <f t="shared" si="3"/>
        <v>1.3860000000000001</v>
      </c>
      <c r="M81" s="174" t="str">
        <f t="shared" si="1"/>
        <v>I</v>
      </c>
      <c r="N81" s="174"/>
      <c r="O81" s="174"/>
      <c r="P81" s="174"/>
      <c r="Q81" s="174"/>
      <c r="R81" s="174"/>
      <c r="S81" s="174"/>
      <c r="T81" s="174"/>
      <c r="U81" s="174"/>
      <c r="V81" s="174"/>
      <c r="W81" s="174"/>
      <c r="X81" s="174"/>
      <c r="Y81" s="174"/>
      <c r="Z81" s="174"/>
      <c r="AA81" s="174"/>
      <c r="AB81" s="174"/>
      <c r="AC81" s="174"/>
      <c r="AD81" s="174"/>
      <c r="AE81" s="174"/>
      <c r="AF81" s="174"/>
      <c r="AG81" s="174"/>
    </row>
    <row r="82" spans="1:33" ht="12.75" customHeight="1" x14ac:dyDescent="0.2">
      <c r="A82" s="221" t="str">
        <f t="shared" si="0"/>
        <v>F</v>
      </c>
      <c r="B82" s="75"/>
      <c r="C82" s="241" t="s">
        <v>1838</v>
      </c>
      <c r="D82" s="316" t="s">
        <v>34713</v>
      </c>
      <c r="E82" s="241" t="s">
        <v>99</v>
      </c>
      <c r="F82" s="241" t="s">
        <v>341</v>
      </c>
      <c r="G82" s="403">
        <v>10.01</v>
      </c>
      <c r="H82" s="399"/>
      <c r="I82" s="243" t="s">
        <v>342</v>
      </c>
      <c r="J82" s="244">
        <v>14.0596</v>
      </c>
      <c r="K82" s="245">
        <v>11.26</v>
      </c>
      <c r="L82" s="245">
        <f t="shared" si="3"/>
        <v>158.31109599999999</v>
      </c>
      <c r="M82" s="174" t="str">
        <f t="shared" si="1"/>
        <v>I</v>
      </c>
      <c r="N82" s="174"/>
      <c r="O82" s="174"/>
      <c r="P82" s="174"/>
      <c r="Q82" s="174"/>
      <c r="R82" s="174"/>
      <c r="S82" s="174"/>
      <c r="T82" s="174"/>
      <c r="U82" s="174"/>
      <c r="V82" s="174"/>
      <c r="W82" s="174"/>
      <c r="X82" s="174"/>
      <c r="Y82" s="174"/>
      <c r="Z82" s="174"/>
      <c r="AA82" s="174"/>
      <c r="AB82" s="174"/>
      <c r="AC82" s="174"/>
      <c r="AD82" s="174"/>
      <c r="AE82" s="174"/>
      <c r="AF82" s="174"/>
      <c r="AG82" s="174"/>
    </row>
    <row r="83" spans="1:33" ht="12.75" customHeight="1" x14ac:dyDescent="0.2">
      <c r="A83" s="221" t="str">
        <f t="shared" si="0"/>
        <v>F</v>
      </c>
      <c r="B83" s="75"/>
      <c r="C83" s="241" t="s">
        <v>1838</v>
      </c>
      <c r="D83" s="316" t="s">
        <v>34714</v>
      </c>
      <c r="E83" s="241" t="s">
        <v>99</v>
      </c>
      <c r="F83" s="241" t="s">
        <v>496</v>
      </c>
      <c r="G83" s="403">
        <v>11.01</v>
      </c>
      <c r="H83" s="399"/>
      <c r="I83" s="243" t="s">
        <v>287</v>
      </c>
      <c r="J83" s="244">
        <v>1.94625</v>
      </c>
      <c r="K83" s="245">
        <v>532.72</v>
      </c>
      <c r="L83" s="245">
        <f t="shared" si="3"/>
        <v>1036.8063</v>
      </c>
      <c r="M83" s="174" t="str">
        <f t="shared" si="1"/>
        <v>I</v>
      </c>
      <c r="N83" s="174"/>
      <c r="O83" s="174"/>
      <c r="P83" s="174"/>
      <c r="Q83" s="174"/>
      <c r="R83" s="174"/>
      <c r="S83" s="174"/>
      <c r="T83" s="174"/>
      <c r="U83" s="174"/>
      <c r="V83" s="174"/>
      <c r="W83" s="174"/>
      <c r="X83" s="174"/>
      <c r="Y83" s="174"/>
      <c r="Z83" s="174"/>
      <c r="AA83" s="174"/>
      <c r="AB83" s="174"/>
      <c r="AC83" s="174"/>
      <c r="AD83" s="174"/>
      <c r="AE83" s="174"/>
      <c r="AF83" s="174"/>
      <c r="AG83" s="174"/>
    </row>
    <row r="84" spans="1:33" ht="12.75" customHeight="1" x14ac:dyDescent="0.2">
      <c r="A84" s="221" t="str">
        <f t="shared" si="0"/>
        <v>F</v>
      </c>
      <c r="B84" s="75"/>
      <c r="C84" s="241" t="s">
        <v>1838</v>
      </c>
      <c r="D84" s="316" t="s">
        <v>34715</v>
      </c>
      <c r="E84" s="241" t="s">
        <v>99</v>
      </c>
      <c r="F84" s="241" t="s">
        <v>498</v>
      </c>
      <c r="G84" s="403">
        <v>11.16</v>
      </c>
      <c r="H84" s="399"/>
      <c r="I84" s="243" t="s">
        <v>287</v>
      </c>
      <c r="J84" s="244">
        <v>1.94625</v>
      </c>
      <c r="K84" s="245">
        <v>112.48</v>
      </c>
      <c r="L84" s="245">
        <f t="shared" si="3"/>
        <v>218.91420000000002</v>
      </c>
      <c r="M84" s="174" t="str">
        <f t="shared" si="1"/>
        <v>I</v>
      </c>
      <c r="N84" s="174"/>
      <c r="O84" s="174"/>
      <c r="P84" s="174"/>
      <c r="Q84" s="174"/>
      <c r="R84" s="174"/>
      <c r="S84" s="174"/>
      <c r="T84" s="174"/>
      <c r="U84" s="174"/>
      <c r="V84" s="174"/>
      <c r="W84" s="174"/>
      <c r="X84" s="174"/>
      <c r="Y84" s="174"/>
      <c r="Z84" s="174"/>
      <c r="AA84" s="174"/>
      <c r="AB84" s="174"/>
      <c r="AC84" s="174"/>
      <c r="AD84" s="174"/>
      <c r="AE84" s="174"/>
      <c r="AF84" s="174"/>
      <c r="AG84" s="174"/>
    </row>
    <row r="85" spans="1:33" ht="12.75" customHeight="1" x14ac:dyDescent="0.2">
      <c r="A85" s="221" t="str">
        <f t="shared" si="0"/>
        <v>F</v>
      </c>
      <c r="B85" s="75"/>
      <c r="C85" s="241" t="s">
        <v>1838</v>
      </c>
      <c r="D85" s="316" t="s">
        <v>34716</v>
      </c>
      <c r="E85" s="241" t="s">
        <v>99</v>
      </c>
      <c r="F85" s="241" t="s">
        <v>360</v>
      </c>
      <c r="G85" s="403">
        <v>32.159999999999997</v>
      </c>
      <c r="H85" s="399"/>
      <c r="I85" s="243" t="s">
        <v>234</v>
      </c>
      <c r="J85" s="244">
        <v>0.4</v>
      </c>
      <c r="K85" s="245">
        <v>19.190000000000001</v>
      </c>
      <c r="L85" s="245">
        <f t="shared" si="3"/>
        <v>7.676000000000001</v>
      </c>
      <c r="M85" s="174" t="str">
        <f t="shared" si="1"/>
        <v>I</v>
      </c>
      <c r="N85" s="174"/>
      <c r="O85" s="174"/>
      <c r="P85" s="174"/>
      <c r="Q85" s="174"/>
      <c r="R85" s="174"/>
      <c r="S85" s="174"/>
      <c r="T85" s="174"/>
      <c r="U85" s="174"/>
      <c r="V85" s="174"/>
      <c r="W85" s="174"/>
      <c r="X85" s="174"/>
      <c r="Y85" s="174"/>
      <c r="Z85" s="174"/>
      <c r="AA85" s="174"/>
      <c r="AB85" s="174"/>
      <c r="AC85" s="174"/>
      <c r="AD85" s="174"/>
      <c r="AE85" s="174"/>
      <c r="AF85" s="174"/>
      <c r="AG85" s="174"/>
    </row>
    <row r="86" spans="1:33" ht="12.75" customHeight="1" x14ac:dyDescent="0.2">
      <c r="A86" s="221" t="str">
        <f t="shared" si="0"/>
        <v>F</v>
      </c>
      <c r="B86" s="75"/>
      <c r="C86" s="241" t="s">
        <v>1838</v>
      </c>
      <c r="D86" s="316" t="s">
        <v>34717</v>
      </c>
      <c r="E86" s="241" t="s">
        <v>99</v>
      </c>
      <c r="F86" s="241" t="s">
        <v>522</v>
      </c>
      <c r="G86" s="403">
        <v>17.02</v>
      </c>
      <c r="H86" s="399"/>
      <c r="I86" s="243" t="s">
        <v>234</v>
      </c>
      <c r="J86" s="244">
        <v>1.085</v>
      </c>
      <c r="K86" s="245">
        <v>6.77</v>
      </c>
      <c r="L86" s="245">
        <f t="shared" si="3"/>
        <v>7.3454499999999996</v>
      </c>
      <c r="M86" s="174" t="str">
        <f t="shared" si="1"/>
        <v>I</v>
      </c>
      <c r="N86" s="174"/>
      <c r="O86" s="174"/>
      <c r="P86" s="174"/>
      <c r="Q86" s="174"/>
      <c r="R86" s="174"/>
      <c r="S86" s="174"/>
      <c r="T86" s="174"/>
      <c r="U86" s="174"/>
      <c r="V86" s="174"/>
      <c r="W86" s="174"/>
      <c r="X86" s="174"/>
      <c r="Y86" s="174"/>
      <c r="Z86" s="174"/>
      <c r="AA86" s="174"/>
      <c r="AB86" s="174"/>
      <c r="AC86" s="174"/>
      <c r="AD86" s="174"/>
      <c r="AE86" s="174"/>
      <c r="AF86" s="174"/>
      <c r="AG86" s="174"/>
    </row>
    <row r="87" spans="1:33" ht="12.75" customHeight="1" x14ac:dyDescent="0.2">
      <c r="A87" s="221" t="str">
        <f t="shared" si="0"/>
        <v>F</v>
      </c>
      <c r="B87" s="75"/>
      <c r="C87" s="241" t="s">
        <v>1838</v>
      </c>
      <c r="D87" s="316" t="s">
        <v>34718</v>
      </c>
      <c r="E87" s="241" t="s">
        <v>99</v>
      </c>
      <c r="F87" s="241" t="s">
        <v>524</v>
      </c>
      <c r="G87" s="403">
        <v>17.02</v>
      </c>
      <c r="H87" s="399"/>
      <c r="I87" s="243" t="s">
        <v>234</v>
      </c>
      <c r="J87" s="244">
        <v>1.085</v>
      </c>
      <c r="K87" s="245">
        <v>26.69</v>
      </c>
      <c r="L87" s="245">
        <f t="shared" si="3"/>
        <v>28.958649999999999</v>
      </c>
      <c r="M87" s="174" t="str">
        <f t="shared" si="1"/>
        <v>I</v>
      </c>
      <c r="N87" s="174"/>
      <c r="O87" s="174"/>
      <c r="P87" s="174"/>
      <c r="Q87" s="174"/>
      <c r="R87" s="174"/>
      <c r="S87" s="174"/>
      <c r="T87" s="174"/>
      <c r="U87" s="174"/>
      <c r="V87" s="174"/>
      <c r="W87" s="174"/>
      <c r="X87" s="174"/>
      <c r="Y87" s="174"/>
      <c r="Z87" s="174"/>
      <c r="AA87" s="174"/>
      <c r="AB87" s="174"/>
      <c r="AC87" s="174"/>
      <c r="AD87" s="174"/>
      <c r="AE87" s="174"/>
      <c r="AF87" s="174"/>
      <c r="AG87" s="174"/>
    </row>
    <row r="88" spans="1:33" ht="12.75" customHeight="1" x14ac:dyDescent="0.2">
      <c r="A88" s="221" t="str">
        <f t="shared" si="0"/>
        <v>F</v>
      </c>
      <c r="B88" s="75"/>
      <c r="C88" s="241" t="s">
        <v>1838</v>
      </c>
      <c r="D88" s="316" t="s">
        <v>34719</v>
      </c>
      <c r="E88" s="241" t="s">
        <v>99</v>
      </c>
      <c r="F88" s="241" t="s">
        <v>643</v>
      </c>
      <c r="G88" s="403">
        <v>32.17</v>
      </c>
      <c r="H88" s="399"/>
      <c r="I88" s="243" t="s">
        <v>234</v>
      </c>
      <c r="J88" s="244">
        <v>1.31</v>
      </c>
      <c r="K88" s="245">
        <v>13.95</v>
      </c>
      <c r="L88" s="245">
        <f t="shared" si="3"/>
        <v>18.2745</v>
      </c>
      <c r="M88" s="174" t="str">
        <f t="shared" si="1"/>
        <v>I</v>
      </c>
      <c r="N88" s="174"/>
      <c r="O88" s="174"/>
      <c r="P88" s="174"/>
      <c r="Q88" s="174"/>
      <c r="R88" s="174"/>
      <c r="S88" s="174"/>
      <c r="T88" s="174"/>
      <c r="U88" s="174"/>
      <c r="V88" s="174"/>
      <c r="W88" s="174"/>
      <c r="X88" s="174"/>
      <c r="Y88" s="174"/>
      <c r="Z88" s="174"/>
      <c r="AA88" s="174"/>
      <c r="AB88" s="174"/>
      <c r="AC88" s="174"/>
      <c r="AD88" s="174"/>
      <c r="AE88" s="174"/>
      <c r="AF88" s="174"/>
      <c r="AG88" s="174"/>
    </row>
    <row r="89" spans="1:33" ht="12.75" customHeight="1" x14ac:dyDescent="0.2">
      <c r="A89" s="221" t="str">
        <f t="shared" si="0"/>
        <v>F</v>
      </c>
      <c r="B89" s="75"/>
      <c r="C89" s="241" t="s">
        <v>1838</v>
      </c>
      <c r="D89" s="316" t="s">
        <v>34720</v>
      </c>
      <c r="E89" s="241" t="s">
        <v>99</v>
      </c>
      <c r="F89" s="241" t="s">
        <v>641</v>
      </c>
      <c r="G89" s="403">
        <v>33.1</v>
      </c>
      <c r="H89" s="399"/>
      <c r="I89" s="243" t="s">
        <v>234</v>
      </c>
      <c r="J89" s="244">
        <v>1.085</v>
      </c>
      <c r="K89" s="245">
        <v>27.95</v>
      </c>
      <c r="L89" s="245">
        <f t="shared" si="3"/>
        <v>30.325749999999999</v>
      </c>
      <c r="M89" s="174" t="str">
        <f t="shared" si="1"/>
        <v>I</v>
      </c>
      <c r="N89" s="174"/>
      <c r="O89" s="174"/>
      <c r="P89" s="174"/>
      <c r="Q89" s="174"/>
      <c r="R89" s="174"/>
      <c r="S89" s="174"/>
      <c r="T89" s="174"/>
      <c r="U89" s="174"/>
      <c r="V89" s="174"/>
      <c r="W89" s="174"/>
      <c r="X89" s="174"/>
      <c r="Y89" s="174"/>
      <c r="Z89" s="174"/>
      <c r="AA89" s="174"/>
      <c r="AB89" s="174"/>
      <c r="AC89" s="174"/>
      <c r="AD89" s="174"/>
      <c r="AE89" s="174"/>
      <c r="AF89" s="174"/>
      <c r="AG89" s="174"/>
    </row>
    <row r="90" spans="1:33" ht="12.75" customHeight="1" x14ac:dyDescent="0.2">
      <c r="A90" s="221" t="str">
        <f t="shared" si="0"/>
        <v>F</v>
      </c>
      <c r="B90" s="75"/>
      <c r="C90" s="241" t="s">
        <v>1838</v>
      </c>
      <c r="D90" s="316" t="s">
        <v>34721</v>
      </c>
      <c r="E90" s="241" t="s">
        <v>99</v>
      </c>
      <c r="F90" s="241" t="s">
        <v>1839</v>
      </c>
      <c r="G90" s="403">
        <v>44.06</v>
      </c>
      <c r="H90" s="399"/>
      <c r="I90" s="243" t="s">
        <v>223</v>
      </c>
      <c r="J90" s="244">
        <v>3</v>
      </c>
      <c r="K90" s="245">
        <v>264.79000000000002</v>
      </c>
      <c r="L90" s="245">
        <f t="shared" si="3"/>
        <v>794.37000000000012</v>
      </c>
      <c r="M90" s="174" t="str">
        <f t="shared" si="1"/>
        <v>I</v>
      </c>
      <c r="N90" s="174"/>
      <c r="O90" s="174"/>
      <c r="P90" s="174"/>
      <c r="Q90" s="174"/>
      <c r="R90" s="174"/>
      <c r="S90" s="174"/>
      <c r="T90" s="174"/>
      <c r="U90" s="174"/>
      <c r="V90" s="174"/>
      <c r="W90" s="174"/>
      <c r="X90" s="174"/>
      <c r="Y90" s="174"/>
      <c r="Z90" s="174"/>
      <c r="AA90" s="174"/>
      <c r="AB90" s="174"/>
      <c r="AC90" s="174"/>
      <c r="AD90" s="174"/>
      <c r="AE90" s="174"/>
      <c r="AF90" s="174"/>
      <c r="AG90" s="174"/>
    </row>
    <row r="91" spans="1:33" ht="12.75" customHeight="1" x14ac:dyDescent="0.2">
      <c r="A91" s="221" t="str">
        <f t="shared" si="0"/>
        <v>F</v>
      </c>
      <c r="B91" s="75"/>
      <c r="C91" s="241" t="s">
        <v>1838</v>
      </c>
      <c r="D91" s="316" t="s">
        <v>34722</v>
      </c>
      <c r="E91" s="241" t="s">
        <v>99</v>
      </c>
      <c r="F91" s="241" t="s">
        <v>660</v>
      </c>
      <c r="G91" s="403">
        <v>46.01</v>
      </c>
      <c r="H91" s="399"/>
      <c r="I91" s="243" t="s">
        <v>256</v>
      </c>
      <c r="J91" s="244">
        <v>4</v>
      </c>
      <c r="K91" s="245">
        <v>30.38</v>
      </c>
      <c r="L91" s="245">
        <f t="shared" si="3"/>
        <v>121.52</v>
      </c>
      <c r="M91" s="174" t="str">
        <f t="shared" si="1"/>
        <v>I</v>
      </c>
      <c r="N91" s="174"/>
      <c r="O91" s="174"/>
      <c r="P91" s="174"/>
      <c r="Q91" s="174"/>
      <c r="R91" s="174"/>
      <c r="S91" s="174"/>
      <c r="T91" s="174"/>
      <c r="U91" s="174"/>
      <c r="V91" s="174"/>
      <c r="W91" s="174"/>
      <c r="X91" s="174"/>
      <c r="Y91" s="174"/>
      <c r="Z91" s="174"/>
      <c r="AA91" s="174"/>
      <c r="AB91" s="174"/>
      <c r="AC91" s="174"/>
      <c r="AD91" s="174"/>
      <c r="AE91" s="174"/>
      <c r="AF91" s="174"/>
      <c r="AG91" s="174"/>
    </row>
    <row r="92" spans="1:33" ht="12.75" customHeight="1" x14ac:dyDescent="0.2">
      <c r="A92" s="221" t="str">
        <f t="shared" si="0"/>
        <v>F</v>
      </c>
      <c r="B92" s="75"/>
      <c r="C92" s="241" t="s">
        <v>1838</v>
      </c>
      <c r="D92" s="242">
        <v>97900</v>
      </c>
      <c r="E92" s="241" t="s">
        <v>100</v>
      </c>
      <c r="F92" s="241" t="s">
        <v>1840</v>
      </c>
      <c r="G92" s="403" t="s">
        <v>1798</v>
      </c>
      <c r="H92" s="399"/>
      <c r="I92" s="243" t="s">
        <v>223</v>
      </c>
      <c r="J92" s="244">
        <v>1</v>
      </c>
      <c r="K92" s="245">
        <v>191.42</v>
      </c>
      <c r="L92" s="245">
        <f t="shared" si="3"/>
        <v>191.42</v>
      </c>
      <c r="M92" s="174" t="str">
        <f t="shared" si="1"/>
        <v>I</v>
      </c>
      <c r="N92" s="174"/>
      <c r="O92" s="174"/>
      <c r="P92" s="174"/>
      <c r="Q92" s="174"/>
      <c r="R92" s="174"/>
      <c r="S92" s="174"/>
      <c r="T92" s="174"/>
      <c r="U92" s="174"/>
      <c r="V92" s="174"/>
      <c r="W92" s="174"/>
      <c r="X92" s="174"/>
      <c r="Y92" s="174"/>
      <c r="Z92" s="174"/>
      <c r="AA92" s="174"/>
      <c r="AB92" s="174"/>
      <c r="AC92" s="174"/>
      <c r="AD92" s="174"/>
      <c r="AE92" s="174"/>
      <c r="AF92" s="174"/>
      <c r="AG92" s="174"/>
    </row>
    <row r="93" spans="1:33" ht="12.75" customHeight="1" x14ac:dyDescent="0.2">
      <c r="A93" s="221" t="str">
        <f t="shared" si="0"/>
        <v>F</v>
      </c>
      <c r="B93" s="75"/>
      <c r="C93" s="241" t="s">
        <v>1838</v>
      </c>
      <c r="D93" s="316" t="s">
        <v>34723</v>
      </c>
      <c r="E93" s="241" t="s">
        <v>1234</v>
      </c>
      <c r="F93" s="241" t="s">
        <v>1841</v>
      </c>
      <c r="G93" s="403">
        <v>8.17</v>
      </c>
      <c r="H93" s="399"/>
      <c r="I93" s="243" t="s">
        <v>223</v>
      </c>
      <c r="J93" s="244">
        <v>1</v>
      </c>
      <c r="K93" s="245">
        <v>505.74</v>
      </c>
      <c r="L93" s="245">
        <f t="shared" si="3"/>
        <v>505.74</v>
      </c>
      <c r="M93" s="174" t="str">
        <f t="shared" si="1"/>
        <v>I</v>
      </c>
      <c r="N93" s="174"/>
      <c r="O93" s="174"/>
      <c r="P93" s="174"/>
      <c r="Q93" s="174"/>
      <c r="R93" s="174"/>
      <c r="S93" s="174"/>
      <c r="T93" s="174"/>
      <c r="U93" s="174"/>
      <c r="V93" s="174"/>
      <c r="W93" s="174"/>
      <c r="X93" s="174"/>
      <c r="Y93" s="174"/>
      <c r="Z93" s="174"/>
      <c r="AA93" s="174"/>
      <c r="AB93" s="174"/>
      <c r="AC93" s="174"/>
      <c r="AD93" s="174"/>
      <c r="AE93" s="174"/>
      <c r="AF93" s="174"/>
      <c r="AG93" s="174"/>
    </row>
    <row r="94" spans="1:33" ht="12.75" customHeight="1" x14ac:dyDescent="0.2">
      <c r="A94" s="221" t="str">
        <f t="shared" si="0"/>
        <v>F</v>
      </c>
      <c r="B94" s="75"/>
      <c r="C94" s="241" t="s">
        <v>1838</v>
      </c>
      <c r="D94" s="316" t="s">
        <v>34724</v>
      </c>
      <c r="E94" s="241" t="s">
        <v>99</v>
      </c>
      <c r="F94" s="241" t="s">
        <v>478</v>
      </c>
      <c r="G94" s="403">
        <v>7.02</v>
      </c>
      <c r="H94" s="399"/>
      <c r="I94" s="243" t="s">
        <v>287</v>
      </c>
      <c r="J94" s="244">
        <v>7.1999999999999995E-2</v>
      </c>
      <c r="K94" s="245">
        <v>11.44</v>
      </c>
      <c r="L94" s="245">
        <f t="shared" si="3"/>
        <v>0.82367999999999986</v>
      </c>
      <c r="M94" s="174" t="str">
        <f t="shared" si="1"/>
        <v>I</v>
      </c>
      <c r="N94" s="174"/>
      <c r="O94" s="174"/>
      <c r="P94" s="174"/>
      <c r="Q94" s="174"/>
      <c r="R94" s="174"/>
      <c r="S94" s="174"/>
      <c r="T94" s="174"/>
      <c r="U94" s="174"/>
      <c r="V94" s="174"/>
      <c r="W94" s="174"/>
      <c r="X94" s="174"/>
      <c r="Y94" s="174"/>
      <c r="Z94" s="174"/>
      <c r="AA94" s="174"/>
      <c r="AB94" s="174"/>
      <c r="AC94" s="174"/>
      <c r="AD94" s="174"/>
      <c r="AE94" s="174"/>
      <c r="AF94" s="174"/>
      <c r="AG94" s="174"/>
    </row>
    <row r="95" spans="1:33" ht="12.75" customHeight="1" x14ac:dyDescent="0.2">
      <c r="A95" s="221" t="str">
        <f t="shared" si="0"/>
        <v>F</v>
      </c>
      <c r="B95" s="75"/>
      <c r="C95" s="230" t="s">
        <v>1784</v>
      </c>
      <c r="D95" s="231" t="s">
        <v>1802</v>
      </c>
      <c r="E95" s="230" t="s">
        <v>99</v>
      </c>
      <c r="F95" s="230" t="s">
        <v>1803</v>
      </c>
      <c r="G95" s="398" t="s">
        <v>1801</v>
      </c>
      <c r="H95" s="399"/>
      <c r="I95" s="232" t="s">
        <v>1790</v>
      </c>
      <c r="J95" s="233">
        <v>5</v>
      </c>
      <c r="K95" s="234">
        <v>19.448399999999999</v>
      </c>
      <c r="L95" s="245">
        <f t="shared" si="3"/>
        <v>97.24199999999999</v>
      </c>
      <c r="M95" s="174" t="str">
        <f t="shared" si="1"/>
        <v>I</v>
      </c>
      <c r="N95" s="174"/>
      <c r="O95" s="174"/>
      <c r="P95" s="174"/>
      <c r="Q95" s="174"/>
      <c r="R95" s="174"/>
      <c r="S95" s="174"/>
      <c r="T95" s="174"/>
      <c r="U95" s="174"/>
      <c r="V95" s="174"/>
      <c r="W95" s="174"/>
      <c r="X95" s="174"/>
      <c r="Y95" s="174"/>
      <c r="Z95" s="174"/>
      <c r="AA95" s="174"/>
      <c r="AB95" s="174"/>
      <c r="AC95" s="174"/>
      <c r="AD95" s="174"/>
      <c r="AE95" s="174"/>
      <c r="AF95" s="174"/>
      <c r="AG95" s="174"/>
    </row>
    <row r="96" spans="1:33" ht="12.75" customHeight="1" x14ac:dyDescent="0.2">
      <c r="A96" s="221" t="str">
        <f t="shared" si="0"/>
        <v>F</v>
      </c>
      <c r="B96" s="75"/>
      <c r="C96" s="230" t="s">
        <v>1784</v>
      </c>
      <c r="D96" s="231" t="s">
        <v>1799</v>
      </c>
      <c r="E96" s="230" t="s">
        <v>99</v>
      </c>
      <c r="F96" s="230" t="s">
        <v>1800</v>
      </c>
      <c r="G96" s="398" t="s">
        <v>1801</v>
      </c>
      <c r="H96" s="399"/>
      <c r="I96" s="232" t="s">
        <v>1790</v>
      </c>
      <c r="J96" s="233">
        <v>5</v>
      </c>
      <c r="K96" s="234">
        <v>23.666399999999999</v>
      </c>
      <c r="L96" s="245">
        <f t="shared" si="3"/>
        <v>118.33199999999999</v>
      </c>
      <c r="M96" s="174" t="str">
        <f t="shared" si="1"/>
        <v>I</v>
      </c>
      <c r="N96" s="174"/>
      <c r="O96" s="174"/>
      <c r="P96" s="174"/>
      <c r="Q96" s="174"/>
      <c r="R96" s="174"/>
      <c r="S96" s="174"/>
      <c r="T96" s="174"/>
      <c r="U96" s="174"/>
      <c r="V96" s="174"/>
      <c r="W96" s="174"/>
      <c r="X96" s="174"/>
      <c r="Y96" s="174"/>
      <c r="Z96" s="174"/>
      <c r="AA96" s="174"/>
      <c r="AB96" s="174"/>
      <c r="AC96" s="174"/>
      <c r="AD96" s="174"/>
      <c r="AE96" s="174"/>
      <c r="AF96" s="174"/>
      <c r="AG96" s="174"/>
    </row>
    <row r="97" spans="1:33" ht="12.75" customHeight="1" x14ac:dyDescent="0.2">
      <c r="A97" s="221" t="str">
        <f t="shared" si="0"/>
        <v>F</v>
      </c>
      <c r="B97" s="75"/>
      <c r="C97" s="230" t="s">
        <v>1784</v>
      </c>
      <c r="D97" s="231" t="s">
        <v>1842</v>
      </c>
      <c r="E97" s="230" t="s">
        <v>99</v>
      </c>
      <c r="F97" s="230" t="s">
        <v>1843</v>
      </c>
      <c r="G97" s="398" t="s">
        <v>1801</v>
      </c>
      <c r="H97" s="399"/>
      <c r="I97" s="232" t="s">
        <v>1790</v>
      </c>
      <c r="J97" s="233">
        <v>4</v>
      </c>
      <c r="K97" s="234">
        <v>28.363199999999999</v>
      </c>
      <c r="L97" s="245">
        <f t="shared" si="3"/>
        <v>113.4528</v>
      </c>
      <c r="M97" s="174" t="str">
        <f t="shared" si="1"/>
        <v>I</v>
      </c>
      <c r="N97" s="174"/>
      <c r="O97" s="174"/>
      <c r="P97" s="174"/>
      <c r="Q97" s="174"/>
      <c r="R97" s="174"/>
      <c r="S97" s="174"/>
      <c r="T97" s="174"/>
      <c r="U97" s="174"/>
      <c r="V97" s="174"/>
      <c r="W97" s="174"/>
      <c r="X97" s="174"/>
      <c r="Y97" s="174"/>
      <c r="Z97" s="174"/>
      <c r="AA97" s="174"/>
      <c r="AB97" s="174"/>
      <c r="AC97" s="174"/>
      <c r="AD97" s="174"/>
      <c r="AE97" s="174"/>
      <c r="AF97" s="174"/>
      <c r="AG97" s="174"/>
    </row>
    <row r="98" spans="1:33" ht="12.75" customHeight="1" x14ac:dyDescent="0.2">
      <c r="A98" s="221" t="str">
        <f t="shared" si="0"/>
        <v>F</v>
      </c>
      <c r="B98" s="75"/>
      <c r="C98" s="230" t="s">
        <v>1784</v>
      </c>
      <c r="D98" s="231" t="s">
        <v>1844</v>
      </c>
      <c r="E98" s="230" t="s">
        <v>99</v>
      </c>
      <c r="F98" s="230" t="s">
        <v>1845</v>
      </c>
      <c r="G98" s="398" t="s">
        <v>1801</v>
      </c>
      <c r="H98" s="399"/>
      <c r="I98" s="232" t="s">
        <v>1790</v>
      </c>
      <c r="J98" s="233">
        <v>4</v>
      </c>
      <c r="K98" s="234">
        <v>19.448399999999999</v>
      </c>
      <c r="L98" s="245">
        <f t="shared" si="3"/>
        <v>77.793599999999998</v>
      </c>
      <c r="M98" s="174" t="str">
        <f t="shared" si="1"/>
        <v>I</v>
      </c>
      <c r="N98" s="174"/>
      <c r="O98" s="174"/>
      <c r="P98" s="174"/>
      <c r="Q98" s="174"/>
      <c r="R98" s="174"/>
      <c r="S98" s="174"/>
      <c r="T98" s="174"/>
      <c r="U98" s="174"/>
      <c r="V98" s="174"/>
      <c r="W98" s="174"/>
      <c r="X98" s="174"/>
      <c r="Y98" s="174"/>
      <c r="Z98" s="174"/>
      <c r="AA98" s="174"/>
      <c r="AB98" s="174"/>
      <c r="AC98" s="174"/>
      <c r="AD98" s="174"/>
      <c r="AE98" s="174"/>
      <c r="AF98" s="174"/>
      <c r="AG98" s="174"/>
    </row>
    <row r="99" spans="1:33" ht="12.75" customHeight="1" x14ac:dyDescent="0.2">
      <c r="A99" s="221" t="str">
        <f t="shared" si="0"/>
        <v>F</v>
      </c>
      <c r="B99" s="75"/>
      <c r="C99" s="230" t="s">
        <v>1784</v>
      </c>
      <c r="D99" s="231" t="s">
        <v>1846</v>
      </c>
      <c r="E99" s="230" t="s">
        <v>1234</v>
      </c>
      <c r="F99" s="230" t="s">
        <v>1847</v>
      </c>
      <c r="G99" s="398" t="s">
        <v>1787</v>
      </c>
      <c r="H99" s="399"/>
      <c r="I99" s="232" t="s">
        <v>223</v>
      </c>
      <c r="J99" s="233">
        <v>3</v>
      </c>
      <c r="K99" s="234">
        <v>34.020000000000003</v>
      </c>
      <c r="L99" s="245">
        <f>J99*K99</f>
        <v>102.06</v>
      </c>
      <c r="M99" s="174" t="str">
        <f t="shared" si="1"/>
        <v>I</v>
      </c>
      <c r="N99" s="174"/>
      <c r="O99" s="174"/>
      <c r="P99" s="174"/>
      <c r="Q99" s="174"/>
      <c r="R99" s="174"/>
      <c r="S99" s="174"/>
      <c r="T99" s="174"/>
      <c r="U99" s="174"/>
      <c r="V99" s="174"/>
      <c r="W99" s="174"/>
      <c r="X99" s="174"/>
      <c r="Y99" s="174"/>
      <c r="Z99" s="174"/>
      <c r="AA99" s="174"/>
      <c r="AB99" s="174"/>
      <c r="AC99" s="174"/>
      <c r="AD99" s="174"/>
      <c r="AE99" s="174"/>
      <c r="AF99" s="174"/>
      <c r="AG99" s="174"/>
    </row>
    <row r="100" spans="1:33" ht="12.75" customHeight="1" x14ac:dyDescent="0.2">
      <c r="A100" s="221" t="str">
        <f t="shared" si="0"/>
        <v>F</v>
      </c>
      <c r="B100" s="75"/>
      <c r="C100" s="235"/>
      <c r="D100" s="235"/>
      <c r="E100" s="235"/>
      <c r="F100" s="235"/>
      <c r="G100" s="235" t="s">
        <v>1793</v>
      </c>
      <c r="H100" s="236">
        <v>1060.8600000000001</v>
      </c>
      <c r="I100" s="235" t="s">
        <v>1794</v>
      </c>
      <c r="J100" s="237">
        <v>0</v>
      </c>
      <c r="K100" s="235" t="s">
        <v>1795</v>
      </c>
      <c r="L100" s="237">
        <v>1060.8600000000001</v>
      </c>
      <c r="M100" s="174" t="str">
        <f t="shared" si="1"/>
        <v/>
      </c>
      <c r="N100" s="174"/>
      <c r="O100" s="174"/>
      <c r="P100" s="174"/>
      <c r="Q100" s="174"/>
      <c r="R100" s="174"/>
      <c r="S100" s="174"/>
      <c r="T100" s="174"/>
      <c r="U100" s="174"/>
      <c r="V100" s="174"/>
      <c r="W100" s="174"/>
      <c r="X100" s="174"/>
      <c r="Y100" s="174"/>
      <c r="Z100" s="174"/>
      <c r="AA100" s="174"/>
      <c r="AB100" s="174"/>
      <c r="AC100" s="174"/>
      <c r="AD100" s="174"/>
      <c r="AE100" s="174"/>
      <c r="AF100" s="174"/>
      <c r="AG100" s="174"/>
    </row>
    <row r="101" spans="1:33" ht="12.75" customHeight="1" x14ac:dyDescent="0.2">
      <c r="A101" s="221" t="str">
        <f t="shared" si="0"/>
        <v>F</v>
      </c>
      <c r="B101" s="75"/>
      <c r="C101" s="235"/>
      <c r="D101" s="235"/>
      <c r="E101" s="235"/>
      <c r="F101" s="235"/>
      <c r="G101" s="235" t="s">
        <v>1796</v>
      </c>
      <c r="H101" s="236">
        <v>788.65</v>
      </c>
      <c r="I101" s="235"/>
      <c r="J101" s="400" t="s">
        <v>1797</v>
      </c>
      <c r="K101" s="364"/>
      <c r="L101" s="237">
        <v>4593.07</v>
      </c>
      <c r="M101" s="174" t="str">
        <f t="shared" si="1"/>
        <v/>
      </c>
      <c r="N101" s="174"/>
      <c r="O101" s="174"/>
      <c r="P101" s="174"/>
      <c r="Q101" s="174"/>
      <c r="R101" s="174"/>
      <c r="S101" s="174"/>
      <c r="T101" s="174"/>
      <c r="U101" s="174"/>
      <c r="V101" s="174"/>
      <c r="W101" s="174"/>
      <c r="X101" s="174"/>
      <c r="Y101" s="174"/>
      <c r="Z101" s="174"/>
      <c r="AA101" s="174"/>
      <c r="AB101" s="174"/>
      <c r="AC101" s="174"/>
      <c r="AD101" s="174"/>
      <c r="AE101" s="174"/>
      <c r="AF101" s="174"/>
      <c r="AG101" s="174"/>
    </row>
    <row r="102" spans="1:33" ht="12.75" hidden="1" customHeight="1" x14ac:dyDescent="0.2">
      <c r="A102" s="221" t="str">
        <f t="shared" si="0"/>
        <v/>
      </c>
      <c r="B102" s="75"/>
      <c r="C102" s="238"/>
      <c r="D102" s="238"/>
      <c r="E102" s="238"/>
      <c r="F102" s="238"/>
      <c r="G102" s="238"/>
      <c r="H102" s="238"/>
      <c r="I102" s="238"/>
      <c r="J102" s="238"/>
      <c r="K102" s="238"/>
      <c r="L102" s="238"/>
      <c r="M102" s="174" t="str">
        <f t="shared" si="1"/>
        <v/>
      </c>
      <c r="N102" s="174"/>
      <c r="O102" s="174"/>
      <c r="P102" s="174"/>
      <c r="Q102" s="174"/>
      <c r="R102" s="174"/>
      <c r="S102" s="174"/>
      <c r="T102" s="174"/>
      <c r="U102" s="174"/>
      <c r="V102" s="174"/>
      <c r="W102" s="174"/>
      <c r="X102" s="174"/>
      <c r="Y102" s="174"/>
      <c r="Z102" s="174"/>
      <c r="AA102" s="174"/>
      <c r="AB102" s="174"/>
      <c r="AC102" s="174"/>
      <c r="AD102" s="174"/>
      <c r="AE102" s="174"/>
      <c r="AF102" s="174"/>
      <c r="AG102" s="174"/>
    </row>
    <row r="103" spans="1:33" ht="12.75" customHeight="1" x14ac:dyDescent="0.2">
      <c r="A103" s="221" t="str">
        <f t="shared" si="0"/>
        <v>F</v>
      </c>
      <c r="B103" s="75"/>
      <c r="C103" s="222" t="s">
        <v>1009</v>
      </c>
      <c r="D103" s="223" t="s">
        <v>1773</v>
      </c>
      <c r="E103" s="222" t="s">
        <v>1774</v>
      </c>
      <c r="F103" s="222" t="s">
        <v>1775</v>
      </c>
      <c r="G103" s="401" t="s">
        <v>1776</v>
      </c>
      <c r="H103" s="399"/>
      <c r="I103" s="224" t="s">
        <v>1777</v>
      </c>
      <c r="J103" s="223" t="s">
        <v>1778</v>
      </c>
      <c r="K103" s="223" t="s">
        <v>1779</v>
      </c>
      <c r="L103" s="223" t="s">
        <v>1780</v>
      </c>
      <c r="M103" s="174" t="str">
        <f t="shared" si="1"/>
        <v>T</v>
      </c>
      <c r="N103" s="174"/>
      <c r="O103" s="174"/>
      <c r="P103" s="174"/>
      <c r="Q103" s="174"/>
      <c r="R103" s="174"/>
      <c r="S103" s="174"/>
      <c r="T103" s="174"/>
      <c r="U103" s="174"/>
      <c r="V103" s="174"/>
      <c r="W103" s="174"/>
      <c r="X103" s="174"/>
      <c r="Y103" s="174"/>
      <c r="Z103" s="174"/>
      <c r="AA103" s="174"/>
      <c r="AB103" s="174"/>
      <c r="AC103" s="174"/>
      <c r="AD103" s="174"/>
      <c r="AE103" s="174"/>
      <c r="AF103" s="174"/>
      <c r="AG103" s="174"/>
    </row>
    <row r="104" spans="1:33" ht="12.75" customHeight="1" x14ac:dyDescent="0.2">
      <c r="A104" s="221" t="str">
        <f t="shared" si="0"/>
        <v>F</v>
      </c>
      <c r="B104" s="75"/>
      <c r="C104" s="225" t="s">
        <v>1781</v>
      </c>
      <c r="D104" s="226" t="s">
        <v>1010</v>
      </c>
      <c r="E104" s="225" t="s">
        <v>1782</v>
      </c>
      <c r="F104" s="225" t="s">
        <v>1011</v>
      </c>
      <c r="G104" s="402" t="s">
        <v>1824</v>
      </c>
      <c r="H104" s="399"/>
      <c r="I104" s="227" t="s">
        <v>223</v>
      </c>
      <c r="J104" s="228">
        <v>1</v>
      </c>
      <c r="K104" s="229">
        <v>860.64</v>
      </c>
      <c r="L104" s="229">
        <v>860.64</v>
      </c>
      <c r="M104" s="174" t="str">
        <f t="shared" si="1"/>
        <v>S</v>
      </c>
      <c r="N104" s="174"/>
      <c r="O104" s="174"/>
      <c r="P104" s="174"/>
      <c r="Q104" s="174"/>
      <c r="R104" s="174"/>
      <c r="S104" s="174"/>
      <c r="T104" s="174"/>
      <c r="U104" s="174"/>
      <c r="V104" s="174"/>
      <c r="W104" s="174"/>
      <c r="X104" s="174"/>
      <c r="Y104" s="174"/>
      <c r="Z104" s="174"/>
      <c r="AA104" s="174"/>
      <c r="AB104" s="174"/>
      <c r="AC104" s="174"/>
      <c r="AD104" s="174"/>
      <c r="AE104" s="174"/>
      <c r="AF104" s="174"/>
      <c r="AG104" s="174"/>
    </row>
    <row r="105" spans="1:33" ht="12.75" customHeight="1" x14ac:dyDescent="0.2">
      <c r="A105" s="221" t="str">
        <f t="shared" si="0"/>
        <v>F</v>
      </c>
      <c r="B105" s="75"/>
      <c r="C105" s="230" t="s">
        <v>1784</v>
      </c>
      <c r="D105" s="231" t="s">
        <v>1799</v>
      </c>
      <c r="E105" s="230" t="s">
        <v>99</v>
      </c>
      <c r="F105" s="230" t="s">
        <v>1800</v>
      </c>
      <c r="G105" s="398" t="s">
        <v>1801</v>
      </c>
      <c r="H105" s="399"/>
      <c r="I105" s="232" t="s">
        <v>1790</v>
      </c>
      <c r="J105" s="233">
        <v>1.8461000000000001</v>
      </c>
      <c r="K105" s="234">
        <v>23.666399999999999</v>
      </c>
      <c r="L105" s="234">
        <v>43.69</v>
      </c>
      <c r="M105" s="174" t="str">
        <f t="shared" si="1"/>
        <v>I</v>
      </c>
      <c r="N105" s="174"/>
      <c r="O105" s="174"/>
      <c r="P105" s="174"/>
      <c r="Q105" s="174"/>
      <c r="R105" s="174"/>
      <c r="S105" s="174"/>
      <c r="T105" s="174"/>
      <c r="U105" s="174"/>
      <c r="V105" s="174"/>
      <c r="W105" s="174"/>
      <c r="X105" s="174"/>
      <c r="Y105" s="174"/>
      <c r="Z105" s="174"/>
      <c r="AA105" s="174"/>
      <c r="AB105" s="174"/>
      <c r="AC105" s="174"/>
      <c r="AD105" s="174"/>
      <c r="AE105" s="174"/>
      <c r="AF105" s="174"/>
      <c r="AG105" s="174"/>
    </row>
    <row r="106" spans="1:33" ht="12.75" customHeight="1" x14ac:dyDescent="0.2">
      <c r="A106" s="221" t="str">
        <f t="shared" si="0"/>
        <v>F</v>
      </c>
      <c r="B106" s="75"/>
      <c r="C106" s="230" t="s">
        <v>1784</v>
      </c>
      <c r="D106" s="231" t="s">
        <v>1802</v>
      </c>
      <c r="E106" s="230" t="s">
        <v>99</v>
      </c>
      <c r="F106" s="230" t="s">
        <v>1803</v>
      </c>
      <c r="G106" s="398" t="s">
        <v>1801</v>
      </c>
      <c r="H106" s="399"/>
      <c r="I106" s="232" t="s">
        <v>1790</v>
      </c>
      <c r="J106" s="233">
        <v>1.2307999999999999</v>
      </c>
      <c r="K106" s="234">
        <v>19.448399999999999</v>
      </c>
      <c r="L106" s="234">
        <v>23.93</v>
      </c>
      <c r="M106" s="174" t="str">
        <f t="shared" si="1"/>
        <v>I</v>
      </c>
      <c r="N106" s="174"/>
      <c r="O106" s="174"/>
      <c r="P106" s="174"/>
      <c r="Q106" s="174"/>
      <c r="R106" s="174"/>
      <c r="S106" s="174"/>
      <c r="T106" s="174"/>
      <c r="U106" s="174"/>
      <c r="V106" s="174"/>
      <c r="W106" s="174"/>
      <c r="X106" s="174"/>
      <c r="Y106" s="174"/>
      <c r="Z106" s="174"/>
      <c r="AA106" s="174"/>
      <c r="AB106" s="174"/>
      <c r="AC106" s="174"/>
      <c r="AD106" s="174"/>
      <c r="AE106" s="174"/>
      <c r="AF106" s="174"/>
      <c r="AG106" s="174"/>
    </row>
    <row r="107" spans="1:33" ht="12.75" customHeight="1" x14ac:dyDescent="0.2">
      <c r="A107" s="221" t="str">
        <f t="shared" si="0"/>
        <v>F</v>
      </c>
      <c r="B107" s="75"/>
      <c r="C107" s="230" t="s">
        <v>1784</v>
      </c>
      <c r="D107" s="231" t="s">
        <v>1848</v>
      </c>
      <c r="E107" s="230" t="s">
        <v>99</v>
      </c>
      <c r="F107" s="230" t="s">
        <v>1849</v>
      </c>
      <c r="G107" s="398" t="s">
        <v>1787</v>
      </c>
      <c r="H107" s="399"/>
      <c r="I107" s="232" t="s">
        <v>1790</v>
      </c>
      <c r="J107" s="233">
        <v>0.33529999999999999</v>
      </c>
      <c r="K107" s="234">
        <v>33.729999999999997</v>
      </c>
      <c r="L107" s="234">
        <v>11.3</v>
      </c>
      <c r="M107" s="174" t="str">
        <f t="shared" si="1"/>
        <v>I</v>
      </c>
      <c r="N107" s="174"/>
      <c r="O107" s="174"/>
      <c r="P107" s="174"/>
      <c r="Q107" s="174"/>
      <c r="R107" s="174"/>
      <c r="S107" s="174"/>
      <c r="T107" s="174"/>
      <c r="U107" s="174"/>
      <c r="V107" s="174"/>
      <c r="W107" s="174"/>
      <c r="X107" s="174"/>
      <c r="Y107" s="174"/>
      <c r="Z107" s="174"/>
      <c r="AA107" s="174"/>
      <c r="AB107" s="174"/>
      <c r="AC107" s="174"/>
      <c r="AD107" s="174"/>
      <c r="AE107" s="174"/>
      <c r="AF107" s="174"/>
      <c r="AG107" s="174"/>
    </row>
    <row r="108" spans="1:33" ht="12.75" customHeight="1" x14ac:dyDescent="0.2">
      <c r="A108" s="221" t="str">
        <f t="shared" si="0"/>
        <v>F</v>
      </c>
      <c r="B108" s="75"/>
      <c r="C108" s="230" t="s">
        <v>1784</v>
      </c>
      <c r="D108" s="231" t="s">
        <v>1850</v>
      </c>
      <c r="E108" s="230" t="s">
        <v>99</v>
      </c>
      <c r="F108" s="230" t="s">
        <v>1851</v>
      </c>
      <c r="G108" s="398" t="s">
        <v>1787</v>
      </c>
      <c r="H108" s="399"/>
      <c r="I108" s="232" t="s">
        <v>1790</v>
      </c>
      <c r="J108" s="233">
        <v>0.16764999999999999</v>
      </c>
      <c r="K108" s="234">
        <v>150.81</v>
      </c>
      <c r="L108" s="234">
        <v>25.28</v>
      </c>
      <c r="M108" s="174" t="str">
        <f t="shared" si="1"/>
        <v>I</v>
      </c>
      <c r="N108" s="174"/>
      <c r="O108" s="174"/>
      <c r="P108" s="174"/>
      <c r="Q108" s="174"/>
      <c r="R108" s="174"/>
      <c r="S108" s="174"/>
      <c r="T108" s="174"/>
      <c r="U108" s="174"/>
      <c r="V108" s="174"/>
      <c r="W108" s="174"/>
      <c r="X108" s="174"/>
      <c r="Y108" s="174"/>
      <c r="Z108" s="174"/>
      <c r="AA108" s="174"/>
      <c r="AB108" s="174"/>
      <c r="AC108" s="174"/>
      <c r="AD108" s="174"/>
      <c r="AE108" s="174"/>
      <c r="AF108" s="174"/>
      <c r="AG108" s="174"/>
    </row>
    <row r="109" spans="1:33" ht="12.75" customHeight="1" x14ac:dyDescent="0.2">
      <c r="A109" s="221" t="str">
        <f t="shared" si="0"/>
        <v>F</v>
      </c>
      <c r="B109" s="75"/>
      <c r="C109" s="230" t="s">
        <v>1784</v>
      </c>
      <c r="D109" s="231" t="s">
        <v>1852</v>
      </c>
      <c r="E109" s="230" t="s">
        <v>99</v>
      </c>
      <c r="F109" s="230" t="s">
        <v>1853</v>
      </c>
      <c r="G109" s="398" t="s">
        <v>1787</v>
      </c>
      <c r="H109" s="399"/>
      <c r="I109" s="232" t="s">
        <v>287</v>
      </c>
      <c r="J109" s="233">
        <v>1.6000000000000001E-3</v>
      </c>
      <c r="K109" s="234">
        <v>590.84</v>
      </c>
      <c r="L109" s="234">
        <v>0.94</v>
      </c>
      <c r="M109" s="174" t="str">
        <f t="shared" si="1"/>
        <v>I</v>
      </c>
      <c r="N109" s="174"/>
      <c r="O109" s="174"/>
      <c r="P109" s="174"/>
      <c r="Q109" s="174"/>
      <c r="R109" s="174"/>
      <c r="S109" s="174"/>
      <c r="T109" s="174"/>
      <c r="U109" s="174"/>
      <c r="V109" s="174"/>
      <c r="W109" s="174"/>
      <c r="X109" s="174"/>
      <c r="Y109" s="174"/>
      <c r="Z109" s="174"/>
      <c r="AA109" s="174"/>
      <c r="AB109" s="174"/>
      <c r="AC109" s="174"/>
      <c r="AD109" s="174"/>
      <c r="AE109" s="174"/>
      <c r="AF109" s="174"/>
      <c r="AG109" s="174"/>
    </row>
    <row r="110" spans="1:33" ht="12.75" customHeight="1" x14ac:dyDescent="0.2">
      <c r="A110" s="221" t="str">
        <f t="shared" si="0"/>
        <v>F</v>
      </c>
      <c r="B110" s="75"/>
      <c r="C110" s="230" t="s">
        <v>1784</v>
      </c>
      <c r="D110" s="231" t="s">
        <v>1854</v>
      </c>
      <c r="E110" s="230" t="s">
        <v>99</v>
      </c>
      <c r="F110" s="230" t="s">
        <v>1855</v>
      </c>
      <c r="G110" s="398" t="s">
        <v>1787</v>
      </c>
      <c r="H110" s="399"/>
      <c r="I110" s="232" t="s">
        <v>287</v>
      </c>
      <c r="J110" s="233">
        <v>2.2200000000000001E-2</v>
      </c>
      <c r="K110" s="234">
        <v>417.11</v>
      </c>
      <c r="L110" s="234">
        <v>9.25</v>
      </c>
      <c r="M110" s="174" t="str">
        <f t="shared" si="1"/>
        <v>I</v>
      </c>
      <c r="N110" s="174"/>
      <c r="O110" s="174"/>
      <c r="P110" s="174"/>
      <c r="Q110" s="174"/>
      <c r="R110" s="174"/>
      <c r="S110" s="174"/>
      <c r="T110" s="174"/>
      <c r="U110" s="174"/>
      <c r="V110" s="174"/>
      <c r="W110" s="174"/>
      <c r="X110" s="174"/>
      <c r="Y110" s="174"/>
      <c r="Z110" s="174"/>
      <c r="AA110" s="174"/>
      <c r="AB110" s="174"/>
      <c r="AC110" s="174"/>
      <c r="AD110" s="174"/>
      <c r="AE110" s="174"/>
      <c r="AF110" s="174"/>
      <c r="AG110" s="174"/>
    </row>
    <row r="111" spans="1:33" ht="12.75" customHeight="1" x14ac:dyDescent="0.2">
      <c r="A111" s="221" t="str">
        <f t="shared" si="0"/>
        <v>F</v>
      </c>
      <c r="B111" s="75"/>
      <c r="C111" s="230" t="s">
        <v>1784</v>
      </c>
      <c r="D111" s="231" t="s">
        <v>1856</v>
      </c>
      <c r="E111" s="230" t="s">
        <v>99</v>
      </c>
      <c r="F111" s="230" t="s">
        <v>1857</v>
      </c>
      <c r="G111" s="398" t="s">
        <v>1787</v>
      </c>
      <c r="H111" s="399"/>
      <c r="I111" s="232" t="s">
        <v>287</v>
      </c>
      <c r="J111" s="233">
        <v>1.1999999999999999E-3</v>
      </c>
      <c r="K111" s="234">
        <v>119.27</v>
      </c>
      <c r="L111" s="234">
        <v>0.14000000000000001</v>
      </c>
      <c r="M111" s="174" t="str">
        <f t="shared" si="1"/>
        <v>I</v>
      </c>
      <c r="N111" s="174"/>
      <c r="O111" s="174"/>
      <c r="P111" s="174"/>
      <c r="Q111" s="174"/>
      <c r="R111" s="174"/>
      <c r="S111" s="174"/>
      <c r="T111" s="174"/>
      <c r="U111" s="174"/>
      <c r="V111" s="174"/>
      <c r="W111" s="174"/>
      <c r="X111" s="174"/>
      <c r="Y111" s="174"/>
      <c r="Z111" s="174"/>
      <c r="AA111" s="174"/>
      <c r="AB111" s="174"/>
      <c r="AC111" s="174"/>
      <c r="AD111" s="174"/>
      <c r="AE111" s="174"/>
      <c r="AF111" s="174"/>
      <c r="AG111" s="174"/>
    </row>
    <row r="112" spans="1:33" ht="12.75" customHeight="1" x14ac:dyDescent="0.2">
      <c r="A112" s="221" t="str">
        <f t="shared" si="0"/>
        <v>F</v>
      </c>
      <c r="B112" s="75"/>
      <c r="C112" s="230" t="s">
        <v>1784</v>
      </c>
      <c r="D112" s="231" t="s">
        <v>1858</v>
      </c>
      <c r="E112" s="230" t="s">
        <v>1150</v>
      </c>
      <c r="F112" s="230" t="s">
        <v>1859</v>
      </c>
      <c r="G112" s="398" t="s">
        <v>1821</v>
      </c>
      <c r="H112" s="399"/>
      <c r="I112" s="232" t="s">
        <v>223</v>
      </c>
      <c r="J112" s="233">
        <v>1</v>
      </c>
      <c r="K112" s="234">
        <v>445.04</v>
      </c>
      <c r="L112" s="234">
        <v>445.04</v>
      </c>
      <c r="M112" s="174" t="str">
        <f t="shared" si="1"/>
        <v>I</v>
      </c>
      <c r="N112" s="174"/>
      <c r="O112" s="174"/>
      <c r="P112" s="174"/>
      <c r="Q112" s="174"/>
      <c r="R112" s="174"/>
      <c r="S112" s="174"/>
      <c r="T112" s="174"/>
      <c r="U112" s="174"/>
      <c r="V112" s="174"/>
      <c r="W112" s="174"/>
      <c r="X112" s="174"/>
      <c r="Y112" s="174"/>
      <c r="Z112" s="174"/>
      <c r="AA112" s="174"/>
      <c r="AB112" s="174"/>
      <c r="AC112" s="174"/>
      <c r="AD112" s="174"/>
      <c r="AE112" s="174"/>
      <c r="AF112" s="174"/>
      <c r="AG112" s="174"/>
    </row>
    <row r="113" spans="1:33" ht="12.75" customHeight="1" x14ac:dyDescent="0.2">
      <c r="A113" s="221" t="str">
        <f t="shared" si="0"/>
        <v>F</v>
      </c>
      <c r="B113" s="75"/>
      <c r="C113" s="230" t="s">
        <v>1784</v>
      </c>
      <c r="D113" s="231" t="s">
        <v>1860</v>
      </c>
      <c r="E113" s="230" t="s">
        <v>1150</v>
      </c>
      <c r="F113" s="230" t="s">
        <v>1861</v>
      </c>
      <c r="G113" s="398" t="s">
        <v>1821</v>
      </c>
      <c r="H113" s="399"/>
      <c r="I113" s="232" t="s">
        <v>223</v>
      </c>
      <c r="J113" s="233">
        <v>1</v>
      </c>
      <c r="K113" s="234">
        <v>301.07</v>
      </c>
      <c r="L113" s="234">
        <v>301.07</v>
      </c>
      <c r="M113" s="174" t="str">
        <f t="shared" si="1"/>
        <v>I</v>
      </c>
      <c r="N113" s="174"/>
      <c r="O113" s="174"/>
      <c r="P113" s="174"/>
      <c r="Q113" s="174"/>
      <c r="R113" s="174"/>
      <c r="S113" s="174"/>
      <c r="T113" s="174"/>
      <c r="U113" s="174"/>
      <c r="V113" s="174"/>
      <c r="W113" s="174"/>
      <c r="X113" s="174"/>
      <c r="Y113" s="174"/>
      <c r="Z113" s="174"/>
      <c r="AA113" s="174"/>
      <c r="AB113" s="174"/>
      <c r="AC113" s="174"/>
      <c r="AD113" s="174"/>
      <c r="AE113" s="174"/>
      <c r="AF113" s="174"/>
      <c r="AG113" s="174"/>
    </row>
    <row r="114" spans="1:33" ht="12.75" customHeight="1" x14ac:dyDescent="0.2">
      <c r="A114" s="221" t="str">
        <f t="shared" si="0"/>
        <v>F</v>
      </c>
      <c r="B114" s="75"/>
      <c r="C114" s="235"/>
      <c r="D114" s="235"/>
      <c r="E114" s="235"/>
      <c r="F114" s="235"/>
      <c r="G114" s="235" t="s">
        <v>1793</v>
      </c>
      <c r="H114" s="236">
        <v>67.62</v>
      </c>
      <c r="I114" s="235" t="s">
        <v>1794</v>
      </c>
      <c r="J114" s="237">
        <v>0</v>
      </c>
      <c r="K114" s="235" t="s">
        <v>1795</v>
      </c>
      <c r="L114" s="237">
        <v>67.62</v>
      </c>
      <c r="M114" s="174" t="str">
        <f t="shared" si="1"/>
        <v/>
      </c>
      <c r="N114" s="174"/>
      <c r="O114" s="174"/>
      <c r="P114" s="174"/>
      <c r="Q114" s="174"/>
      <c r="R114" s="174"/>
      <c r="S114" s="174"/>
      <c r="T114" s="174"/>
      <c r="U114" s="174"/>
      <c r="V114" s="174"/>
      <c r="W114" s="174"/>
      <c r="X114" s="174"/>
      <c r="Y114" s="174"/>
      <c r="Z114" s="174"/>
      <c r="AA114" s="174"/>
      <c r="AB114" s="174"/>
      <c r="AC114" s="174"/>
      <c r="AD114" s="174"/>
      <c r="AE114" s="174"/>
      <c r="AF114" s="174"/>
      <c r="AG114" s="174"/>
    </row>
    <row r="115" spans="1:33" ht="12.75" customHeight="1" x14ac:dyDescent="0.2">
      <c r="A115" s="221" t="str">
        <f t="shared" si="0"/>
        <v>F</v>
      </c>
      <c r="B115" s="75"/>
      <c r="C115" s="235"/>
      <c r="D115" s="235"/>
      <c r="E115" s="235"/>
      <c r="F115" s="235"/>
      <c r="G115" s="235" t="s">
        <v>1796</v>
      </c>
      <c r="H115" s="236">
        <v>178.41</v>
      </c>
      <c r="I115" s="235"/>
      <c r="J115" s="400" t="s">
        <v>1797</v>
      </c>
      <c r="K115" s="364"/>
      <c r="L115" s="237">
        <v>1039.05</v>
      </c>
      <c r="M115" s="174" t="str">
        <f t="shared" si="1"/>
        <v/>
      </c>
      <c r="N115" s="174"/>
      <c r="O115" s="174"/>
      <c r="P115" s="174"/>
      <c r="Q115" s="174"/>
      <c r="R115" s="174"/>
      <c r="S115" s="174"/>
      <c r="T115" s="174"/>
      <c r="U115" s="174"/>
      <c r="V115" s="174"/>
      <c r="W115" s="174"/>
      <c r="X115" s="174"/>
      <c r="Y115" s="174"/>
      <c r="Z115" s="174"/>
      <c r="AA115" s="174"/>
      <c r="AB115" s="174"/>
      <c r="AC115" s="174"/>
      <c r="AD115" s="174"/>
      <c r="AE115" s="174"/>
      <c r="AF115" s="174"/>
      <c r="AG115" s="174"/>
    </row>
    <row r="116" spans="1:33" ht="12.75" hidden="1" customHeight="1" x14ac:dyDescent="0.2">
      <c r="A116" s="221" t="str">
        <f t="shared" si="0"/>
        <v/>
      </c>
      <c r="B116" s="75"/>
      <c r="C116" s="238"/>
      <c r="D116" s="238"/>
      <c r="E116" s="238"/>
      <c r="F116" s="238"/>
      <c r="G116" s="238"/>
      <c r="H116" s="238"/>
      <c r="I116" s="238"/>
      <c r="J116" s="238"/>
      <c r="K116" s="238"/>
      <c r="L116" s="238"/>
      <c r="M116" s="174" t="str">
        <f t="shared" si="1"/>
        <v/>
      </c>
      <c r="N116" s="174"/>
      <c r="O116" s="174"/>
      <c r="P116" s="174"/>
      <c r="Q116" s="174"/>
      <c r="R116" s="174"/>
      <c r="S116" s="174"/>
      <c r="T116" s="174"/>
      <c r="U116" s="174"/>
      <c r="V116" s="174"/>
      <c r="W116" s="174"/>
      <c r="X116" s="174"/>
      <c r="Y116" s="174"/>
      <c r="Z116" s="174"/>
      <c r="AA116" s="174"/>
      <c r="AB116" s="174"/>
      <c r="AC116" s="174"/>
      <c r="AD116" s="174"/>
      <c r="AE116" s="174"/>
      <c r="AF116" s="174"/>
      <c r="AG116" s="174"/>
    </row>
    <row r="117" spans="1:33" ht="12.75" customHeight="1" x14ac:dyDescent="0.2">
      <c r="A117" s="221" t="str">
        <f t="shared" si="0"/>
        <v>F</v>
      </c>
      <c r="B117" s="75"/>
      <c r="C117" s="222" t="s">
        <v>1012</v>
      </c>
      <c r="D117" s="223" t="s">
        <v>1773</v>
      </c>
      <c r="E117" s="222" t="s">
        <v>1774</v>
      </c>
      <c r="F117" s="222" t="s">
        <v>1775</v>
      </c>
      <c r="G117" s="401" t="s">
        <v>1776</v>
      </c>
      <c r="H117" s="399"/>
      <c r="I117" s="224" t="s">
        <v>1777</v>
      </c>
      <c r="J117" s="223" t="s">
        <v>1778</v>
      </c>
      <c r="K117" s="223" t="s">
        <v>1779</v>
      </c>
      <c r="L117" s="223" t="s">
        <v>1780</v>
      </c>
      <c r="M117" s="174" t="str">
        <f t="shared" si="1"/>
        <v>T</v>
      </c>
      <c r="N117" s="174"/>
      <c r="O117" s="174"/>
      <c r="P117" s="174"/>
      <c r="Q117" s="174"/>
      <c r="R117" s="174"/>
      <c r="S117" s="174"/>
      <c r="T117" s="174"/>
      <c r="U117" s="174"/>
      <c r="V117" s="174"/>
      <c r="W117" s="174"/>
      <c r="X117" s="174"/>
      <c r="Y117" s="174"/>
      <c r="Z117" s="174"/>
      <c r="AA117" s="174"/>
      <c r="AB117" s="174"/>
      <c r="AC117" s="174"/>
      <c r="AD117" s="174"/>
      <c r="AE117" s="174"/>
      <c r="AF117" s="174"/>
      <c r="AG117" s="174"/>
    </row>
    <row r="118" spans="1:33" ht="12.75" customHeight="1" x14ac:dyDescent="0.2">
      <c r="A118" s="221" t="str">
        <f t="shared" si="0"/>
        <v>F</v>
      </c>
      <c r="B118" s="75"/>
      <c r="C118" s="225" t="s">
        <v>1781</v>
      </c>
      <c r="D118" s="226" t="s">
        <v>1013</v>
      </c>
      <c r="E118" s="225" t="s">
        <v>1782</v>
      </c>
      <c r="F118" s="225" t="s">
        <v>1014</v>
      </c>
      <c r="G118" s="402" t="s">
        <v>1824</v>
      </c>
      <c r="H118" s="399"/>
      <c r="I118" s="227" t="s">
        <v>223</v>
      </c>
      <c r="J118" s="228">
        <v>1</v>
      </c>
      <c r="K118" s="229">
        <v>995.67</v>
      </c>
      <c r="L118" s="229">
        <v>995.67</v>
      </c>
      <c r="M118" s="174" t="str">
        <f t="shared" si="1"/>
        <v>S</v>
      </c>
      <c r="N118" s="174"/>
      <c r="O118" s="174"/>
      <c r="P118" s="174"/>
      <c r="Q118" s="174"/>
      <c r="R118" s="174"/>
      <c r="S118" s="174"/>
      <c r="T118" s="174"/>
      <c r="U118" s="174"/>
      <c r="V118" s="174"/>
      <c r="W118" s="174"/>
      <c r="X118" s="174"/>
      <c r="Y118" s="174"/>
      <c r="Z118" s="174"/>
      <c r="AA118" s="174"/>
      <c r="AB118" s="174"/>
      <c r="AC118" s="174"/>
      <c r="AD118" s="174"/>
      <c r="AE118" s="174"/>
      <c r="AF118" s="174"/>
      <c r="AG118" s="174"/>
    </row>
    <row r="119" spans="1:33" ht="12.75" customHeight="1" x14ac:dyDescent="0.2">
      <c r="A119" s="221" t="str">
        <f t="shared" si="0"/>
        <v>F</v>
      </c>
      <c r="B119" s="75"/>
      <c r="C119" s="230" t="s">
        <v>1784</v>
      </c>
      <c r="D119" s="231" t="s">
        <v>1799</v>
      </c>
      <c r="E119" s="230" t="s">
        <v>99</v>
      </c>
      <c r="F119" s="230" t="s">
        <v>1800</v>
      </c>
      <c r="G119" s="398" t="s">
        <v>1801</v>
      </c>
      <c r="H119" s="399"/>
      <c r="I119" s="232" t="s">
        <v>1790</v>
      </c>
      <c r="J119" s="233">
        <v>1.8461000000000001</v>
      </c>
      <c r="K119" s="234">
        <v>23.666399999999999</v>
      </c>
      <c r="L119" s="234">
        <v>43.69</v>
      </c>
      <c r="M119" s="174" t="str">
        <f t="shared" si="1"/>
        <v>I</v>
      </c>
      <c r="N119" s="174"/>
      <c r="O119" s="174"/>
      <c r="P119" s="174"/>
      <c r="Q119" s="174"/>
      <c r="R119" s="174"/>
      <c r="S119" s="174"/>
      <c r="T119" s="174"/>
      <c r="U119" s="174"/>
      <c r="V119" s="174"/>
      <c r="W119" s="174"/>
      <c r="X119" s="174"/>
      <c r="Y119" s="174"/>
      <c r="Z119" s="174"/>
      <c r="AA119" s="174"/>
      <c r="AB119" s="174"/>
      <c r="AC119" s="174"/>
      <c r="AD119" s="174"/>
      <c r="AE119" s="174"/>
      <c r="AF119" s="174"/>
      <c r="AG119" s="174"/>
    </row>
    <row r="120" spans="1:33" ht="12.75" customHeight="1" x14ac:dyDescent="0.2">
      <c r="A120" s="221" t="str">
        <f t="shared" si="0"/>
        <v>F</v>
      </c>
      <c r="B120" s="75"/>
      <c r="C120" s="230" t="s">
        <v>1784</v>
      </c>
      <c r="D120" s="231" t="s">
        <v>1802</v>
      </c>
      <c r="E120" s="230" t="s">
        <v>99</v>
      </c>
      <c r="F120" s="230" t="s">
        <v>1803</v>
      </c>
      <c r="G120" s="398" t="s">
        <v>1801</v>
      </c>
      <c r="H120" s="399"/>
      <c r="I120" s="232" t="s">
        <v>1790</v>
      </c>
      <c r="J120" s="233">
        <v>1.2307999999999999</v>
      </c>
      <c r="K120" s="234">
        <v>19.448399999999999</v>
      </c>
      <c r="L120" s="234">
        <v>23.93</v>
      </c>
      <c r="M120" s="174" t="str">
        <f t="shared" si="1"/>
        <v>I</v>
      </c>
      <c r="N120" s="174"/>
      <c r="O120" s="174"/>
      <c r="P120" s="174"/>
      <c r="Q120" s="174"/>
      <c r="R120" s="174"/>
      <c r="S120" s="174"/>
      <c r="T120" s="174"/>
      <c r="U120" s="174"/>
      <c r="V120" s="174"/>
      <c r="W120" s="174"/>
      <c r="X120" s="174"/>
      <c r="Y120" s="174"/>
      <c r="Z120" s="174"/>
      <c r="AA120" s="174"/>
      <c r="AB120" s="174"/>
      <c r="AC120" s="174"/>
      <c r="AD120" s="174"/>
      <c r="AE120" s="174"/>
      <c r="AF120" s="174"/>
      <c r="AG120" s="174"/>
    </row>
    <row r="121" spans="1:33" ht="12.75" customHeight="1" x14ac:dyDescent="0.2">
      <c r="A121" s="221" t="str">
        <f t="shared" si="0"/>
        <v>F</v>
      </c>
      <c r="B121" s="75"/>
      <c r="C121" s="230" t="s">
        <v>1784</v>
      </c>
      <c r="D121" s="231" t="s">
        <v>1848</v>
      </c>
      <c r="E121" s="230" t="s">
        <v>99</v>
      </c>
      <c r="F121" s="230" t="s">
        <v>1849</v>
      </c>
      <c r="G121" s="398" t="s">
        <v>1787</v>
      </c>
      <c r="H121" s="399"/>
      <c r="I121" s="232" t="s">
        <v>1790</v>
      </c>
      <c r="J121" s="233">
        <v>0.33529999999999999</v>
      </c>
      <c r="K121" s="234">
        <v>33.729999999999997</v>
      </c>
      <c r="L121" s="234">
        <v>11.3</v>
      </c>
      <c r="M121" s="174" t="str">
        <f t="shared" si="1"/>
        <v>I</v>
      </c>
      <c r="N121" s="174"/>
      <c r="O121" s="174"/>
      <c r="P121" s="174"/>
      <c r="Q121" s="174"/>
      <c r="R121" s="174"/>
      <c r="S121" s="174"/>
      <c r="T121" s="174"/>
      <c r="U121" s="174"/>
      <c r="V121" s="174"/>
      <c r="W121" s="174"/>
      <c r="X121" s="174"/>
      <c r="Y121" s="174"/>
      <c r="Z121" s="174"/>
      <c r="AA121" s="174"/>
      <c r="AB121" s="174"/>
      <c r="AC121" s="174"/>
      <c r="AD121" s="174"/>
      <c r="AE121" s="174"/>
      <c r="AF121" s="174"/>
      <c r="AG121" s="174"/>
    </row>
    <row r="122" spans="1:33" ht="12.75" customHeight="1" x14ac:dyDescent="0.2">
      <c r="A122" s="221" t="str">
        <f t="shared" si="0"/>
        <v>F</v>
      </c>
      <c r="B122" s="75"/>
      <c r="C122" s="230" t="s">
        <v>1784</v>
      </c>
      <c r="D122" s="231" t="s">
        <v>1850</v>
      </c>
      <c r="E122" s="230" t="s">
        <v>99</v>
      </c>
      <c r="F122" s="230" t="s">
        <v>1851</v>
      </c>
      <c r="G122" s="398" t="s">
        <v>1787</v>
      </c>
      <c r="H122" s="399"/>
      <c r="I122" s="232" t="s">
        <v>1790</v>
      </c>
      <c r="J122" s="233">
        <v>0.16764999999999999</v>
      </c>
      <c r="K122" s="234">
        <v>150.81</v>
      </c>
      <c r="L122" s="234">
        <v>25.28</v>
      </c>
      <c r="M122" s="174" t="str">
        <f t="shared" si="1"/>
        <v>I</v>
      </c>
      <c r="N122" s="174"/>
      <c r="O122" s="174"/>
      <c r="P122" s="174"/>
      <c r="Q122" s="174"/>
      <c r="R122" s="174"/>
      <c r="S122" s="174"/>
      <c r="T122" s="174"/>
      <c r="U122" s="174"/>
      <c r="V122" s="174"/>
      <c r="W122" s="174"/>
      <c r="X122" s="174"/>
      <c r="Y122" s="174"/>
      <c r="Z122" s="174"/>
      <c r="AA122" s="174"/>
      <c r="AB122" s="174"/>
      <c r="AC122" s="174"/>
      <c r="AD122" s="174"/>
      <c r="AE122" s="174"/>
      <c r="AF122" s="174"/>
      <c r="AG122" s="174"/>
    </row>
    <row r="123" spans="1:33" ht="12.75" customHeight="1" x14ac:dyDescent="0.2">
      <c r="A123" s="221" t="str">
        <f t="shared" si="0"/>
        <v>F</v>
      </c>
      <c r="B123" s="75"/>
      <c r="C123" s="230" t="s">
        <v>1784</v>
      </c>
      <c r="D123" s="231" t="s">
        <v>1852</v>
      </c>
      <c r="E123" s="230" t="s">
        <v>99</v>
      </c>
      <c r="F123" s="230" t="s">
        <v>1853</v>
      </c>
      <c r="G123" s="398" t="s">
        <v>1787</v>
      </c>
      <c r="H123" s="399"/>
      <c r="I123" s="232" t="s">
        <v>287</v>
      </c>
      <c r="J123" s="233">
        <v>1.6000000000000001E-3</v>
      </c>
      <c r="K123" s="234">
        <v>590.84</v>
      </c>
      <c r="L123" s="234">
        <v>0.94</v>
      </c>
      <c r="M123" s="174" t="str">
        <f t="shared" si="1"/>
        <v>I</v>
      </c>
      <c r="N123" s="174"/>
      <c r="O123" s="174"/>
      <c r="P123" s="174"/>
      <c r="Q123" s="174"/>
      <c r="R123" s="174"/>
      <c r="S123" s="174"/>
      <c r="T123" s="174"/>
      <c r="U123" s="174"/>
      <c r="V123" s="174"/>
      <c r="W123" s="174"/>
      <c r="X123" s="174"/>
      <c r="Y123" s="174"/>
      <c r="Z123" s="174"/>
      <c r="AA123" s="174"/>
      <c r="AB123" s="174"/>
      <c r="AC123" s="174"/>
      <c r="AD123" s="174"/>
      <c r="AE123" s="174"/>
      <c r="AF123" s="174"/>
      <c r="AG123" s="174"/>
    </row>
    <row r="124" spans="1:33" ht="12.75" customHeight="1" x14ac:dyDescent="0.2">
      <c r="A124" s="221" t="str">
        <f t="shared" si="0"/>
        <v>F</v>
      </c>
      <c r="B124" s="75"/>
      <c r="C124" s="230" t="s">
        <v>1784</v>
      </c>
      <c r="D124" s="231" t="s">
        <v>1854</v>
      </c>
      <c r="E124" s="230" t="s">
        <v>99</v>
      </c>
      <c r="F124" s="230" t="s">
        <v>1855</v>
      </c>
      <c r="G124" s="398" t="s">
        <v>1787</v>
      </c>
      <c r="H124" s="399"/>
      <c r="I124" s="232" t="s">
        <v>287</v>
      </c>
      <c r="J124" s="233">
        <v>2.2200000000000001E-2</v>
      </c>
      <c r="K124" s="234">
        <v>417.11</v>
      </c>
      <c r="L124" s="234">
        <v>9.25</v>
      </c>
      <c r="M124" s="174" t="str">
        <f t="shared" si="1"/>
        <v>I</v>
      </c>
      <c r="N124" s="174"/>
      <c r="O124" s="174"/>
      <c r="P124" s="174"/>
      <c r="Q124" s="174"/>
      <c r="R124" s="174"/>
      <c r="S124" s="174"/>
      <c r="T124" s="174"/>
      <c r="U124" s="174"/>
      <c r="V124" s="174"/>
      <c r="W124" s="174"/>
      <c r="X124" s="174"/>
      <c r="Y124" s="174"/>
      <c r="Z124" s="174"/>
      <c r="AA124" s="174"/>
      <c r="AB124" s="174"/>
      <c r="AC124" s="174"/>
      <c r="AD124" s="174"/>
      <c r="AE124" s="174"/>
      <c r="AF124" s="174"/>
      <c r="AG124" s="174"/>
    </row>
    <row r="125" spans="1:33" ht="12.75" customHeight="1" x14ac:dyDescent="0.2">
      <c r="A125" s="221" t="str">
        <f t="shared" si="0"/>
        <v>F</v>
      </c>
      <c r="B125" s="75"/>
      <c r="C125" s="230" t="s">
        <v>1784</v>
      </c>
      <c r="D125" s="231" t="s">
        <v>1856</v>
      </c>
      <c r="E125" s="230" t="s">
        <v>99</v>
      </c>
      <c r="F125" s="230" t="s">
        <v>1857</v>
      </c>
      <c r="G125" s="398" t="s">
        <v>1787</v>
      </c>
      <c r="H125" s="399"/>
      <c r="I125" s="232" t="s">
        <v>287</v>
      </c>
      <c r="J125" s="233">
        <v>1.1999999999999999E-3</v>
      </c>
      <c r="K125" s="234">
        <v>119.27</v>
      </c>
      <c r="L125" s="234">
        <v>0.14000000000000001</v>
      </c>
      <c r="M125" s="174" t="str">
        <f t="shared" si="1"/>
        <v>I</v>
      </c>
      <c r="N125" s="174"/>
      <c r="O125" s="174"/>
      <c r="P125" s="174"/>
      <c r="Q125" s="174"/>
      <c r="R125" s="174"/>
      <c r="S125" s="174"/>
      <c r="T125" s="174"/>
      <c r="U125" s="174"/>
      <c r="V125" s="174"/>
      <c r="W125" s="174"/>
      <c r="X125" s="174"/>
      <c r="Y125" s="174"/>
      <c r="Z125" s="174"/>
      <c r="AA125" s="174"/>
      <c r="AB125" s="174"/>
      <c r="AC125" s="174"/>
      <c r="AD125" s="174"/>
      <c r="AE125" s="174"/>
      <c r="AF125" s="174"/>
      <c r="AG125" s="174"/>
    </row>
    <row r="126" spans="1:33" ht="12.75" customHeight="1" x14ac:dyDescent="0.2">
      <c r="A126" s="221" t="str">
        <f t="shared" si="0"/>
        <v>F</v>
      </c>
      <c r="B126" s="75"/>
      <c r="C126" s="230" t="s">
        <v>1784</v>
      </c>
      <c r="D126" s="231" t="s">
        <v>1860</v>
      </c>
      <c r="E126" s="230" t="s">
        <v>1150</v>
      </c>
      <c r="F126" s="230" t="s">
        <v>1861</v>
      </c>
      <c r="G126" s="398" t="s">
        <v>1821</v>
      </c>
      <c r="H126" s="399"/>
      <c r="I126" s="232" t="s">
        <v>223</v>
      </c>
      <c r="J126" s="233">
        <v>1</v>
      </c>
      <c r="K126" s="234">
        <v>301.07</v>
      </c>
      <c r="L126" s="234">
        <v>301.07</v>
      </c>
      <c r="M126" s="174" t="str">
        <f t="shared" si="1"/>
        <v>I</v>
      </c>
      <c r="N126" s="174"/>
      <c r="O126" s="174"/>
      <c r="P126" s="174"/>
      <c r="Q126" s="174"/>
      <c r="R126" s="174"/>
      <c r="S126" s="174"/>
      <c r="T126" s="174"/>
      <c r="U126" s="174"/>
      <c r="V126" s="174"/>
      <c r="W126" s="174"/>
      <c r="X126" s="174"/>
      <c r="Y126" s="174"/>
      <c r="Z126" s="174"/>
      <c r="AA126" s="174"/>
      <c r="AB126" s="174"/>
      <c r="AC126" s="174"/>
      <c r="AD126" s="174"/>
      <c r="AE126" s="174"/>
      <c r="AF126" s="174"/>
      <c r="AG126" s="174"/>
    </row>
    <row r="127" spans="1:33" ht="12.75" customHeight="1" x14ac:dyDescent="0.2">
      <c r="A127" s="221" t="str">
        <f t="shared" si="0"/>
        <v>F</v>
      </c>
      <c r="B127" s="75"/>
      <c r="C127" s="230" t="s">
        <v>1784</v>
      </c>
      <c r="D127" s="231" t="s">
        <v>1862</v>
      </c>
      <c r="E127" s="230" t="s">
        <v>1150</v>
      </c>
      <c r="F127" s="230" t="s">
        <v>1863</v>
      </c>
      <c r="G127" s="398" t="s">
        <v>1821</v>
      </c>
      <c r="H127" s="399"/>
      <c r="I127" s="232" t="s">
        <v>223</v>
      </c>
      <c r="J127" s="233">
        <v>1</v>
      </c>
      <c r="K127" s="234">
        <v>580.07000000000005</v>
      </c>
      <c r="L127" s="234">
        <v>580.07000000000005</v>
      </c>
      <c r="M127" s="174" t="str">
        <f t="shared" si="1"/>
        <v>I</v>
      </c>
      <c r="N127" s="174"/>
      <c r="O127" s="174"/>
      <c r="P127" s="174"/>
      <c r="Q127" s="174"/>
      <c r="R127" s="174"/>
      <c r="S127" s="174"/>
      <c r="T127" s="174"/>
      <c r="U127" s="174"/>
      <c r="V127" s="174"/>
      <c r="W127" s="174"/>
      <c r="X127" s="174"/>
      <c r="Y127" s="174"/>
      <c r="Z127" s="174"/>
      <c r="AA127" s="174"/>
      <c r="AB127" s="174"/>
      <c r="AC127" s="174"/>
      <c r="AD127" s="174"/>
      <c r="AE127" s="174"/>
      <c r="AF127" s="174"/>
      <c r="AG127" s="174"/>
    </row>
    <row r="128" spans="1:33" ht="12.75" customHeight="1" x14ac:dyDescent="0.2">
      <c r="A128" s="221" t="str">
        <f t="shared" si="0"/>
        <v>F</v>
      </c>
      <c r="B128" s="75"/>
      <c r="C128" s="235"/>
      <c r="D128" s="235"/>
      <c r="E128" s="235"/>
      <c r="F128" s="235"/>
      <c r="G128" s="235" t="s">
        <v>1793</v>
      </c>
      <c r="H128" s="236">
        <v>67.62</v>
      </c>
      <c r="I128" s="235" t="s">
        <v>1794</v>
      </c>
      <c r="J128" s="237">
        <v>0</v>
      </c>
      <c r="K128" s="235" t="s">
        <v>1795</v>
      </c>
      <c r="L128" s="237">
        <v>67.62</v>
      </c>
      <c r="M128" s="174" t="str">
        <f t="shared" si="1"/>
        <v/>
      </c>
      <c r="N128" s="174"/>
      <c r="O128" s="174"/>
      <c r="P128" s="174"/>
      <c r="Q128" s="174"/>
      <c r="R128" s="174"/>
      <c r="S128" s="174"/>
      <c r="T128" s="174"/>
      <c r="U128" s="174"/>
      <c r="V128" s="174"/>
      <c r="W128" s="174"/>
      <c r="X128" s="174"/>
      <c r="Y128" s="174"/>
      <c r="Z128" s="174"/>
      <c r="AA128" s="174"/>
      <c r="AB128" s="174"/>
      <c r="AC128" s="174"/>
      <c r="AD128" s="174"/>
      <c r="AE128" s="174"/>
      <c r="AF128" s="174"/>
      <c r="AG128" s="174"/>
    </row>
    <row r="129" spans="1:33" ht="12.75" customHeight="1" x14ac:dyDescent="0.2">
      <c r="A129" s="221" t="str">
        <f t="shared" si="0"/>
        <v>F</v>
      </c>
      <c r="B129" s="75"/>
      <c r="C129" s="235"/>
      <c r="D129" s="235"/>
      <c r="E129" s="235"/>
      <c r="F129" s="235"/>
      <c r="G129" s="235" t="s">
        <v>1796</v>
      </c>
      <c r="H129" s="236">
        <v>206.4</v>
      </c>
      <c r="I129" s="235"/>
      <c r="J129" s="400" t="s">
        <v>1797</v>
      </c>
      <c r="K129" s="364"/>
      <c r="L129" s="237">
        <v>1202.07</v>
      </c>
      <c r="M129" s="174" t="str">
        <f t="shared" si="1"/>
        <v/>
      </c>
      <c r="N129" s="174"/>
      <c r="O129" s="174"/>
      <c r="P129" s="174"/>
      <c r="Q129" s="174"/>
      <c r="R129" s="174"/>
      <c r="S129" s="174"/>
      <c r="T129" s="174"/>
      <c r="U129" s="174"/>
      <c r="V129" s="174"/>
      <c r="W129" s="174"/>
      <c r="X129" s="174"/>
      <c r="Y129" s="174"/>
      <c r="Z129" s="174"/>
      <c r="AA129" s="174"/>
      <c r="AB129" s="174"/>
      <c r="AC129" s="174"/>
      <c r="AD129" s="174"/>
      <c r="AE129" s="174"/>
      <c r="AF129" s="174"/>
      <c r="AG129" s="174"/>
    </row>
    <row r="130" spans="1:33" ht="12.75" hidden="1" customHeight="1" x14ac:dyDescent="0.2">
      <c r="A130" s="221" t="str">
        <f t="shared" si="0"/>
        <v/>
      </c>
      <c r="B130" s="75"/>
      <c r="C130" s="238"/>
      <c r="D130" s="238"/>
      <c r="E130" s="238"/>
      <c r="F130" s="238"/>
      <c r="G130" s="238"/>
      <c r="H130" s="238"/>
      <c r="I130" s="238"/>
      <c r="J130" s="238"/>
      <c r="K130" s="238"/>
      <c r="L130" s="238"/>
      <c r="M130" s="174" t="str">
        <f t="shared" si="1"/>
        <v/>
      </c>
      <c r="N130" s="174"/>
      <c r="O130" s="174"/>
      <c r="P130" s="174"/>
      <c r="Q130" s="174"/>
      <c r="R130" s="174"/>
      <c r="S130" s="174"/>
      <c r="T130" s="174"/>
      <c r="U130" s="174"/>
      <c r="V130" s="174"/>
      <c r="W130" s="174"/>
      <c r="X130" s="174"/>
      <c r="Y130" s="174"/>
      <c r="Z130" s="174"/>
      <c r="AA130" s="174"/>
      <c r="AB130" s="174"/>
      <c r="AC130" s="174"/>
      <c r="AD130" s="174"/>
      <c r="AE130" s="174"/>
      <c r="AF130" s="174"/>
      <c r="AG130" s="174"/>
    </row>
    <row r="131" spans="1:33" ht="12.75" customHeight="1" x14ac:dyDescent="0.2">
      <c r="A131" s="221" t="str">
        <f t="shared" si="0"/>
        <v>F</v>
      </c>
      <c r="B131" s="75"/>
      <c r="C131" s="222" t="s">
        <v>1039</v>
      </c>
      <c r="D131" s="223" t="s">
        <v>1773</v>
      </c>
      <c r="E131" s="222" t="s">
        <v>1774</v>
      </c>
      <c r="F131" s="222" t="s">
        <v>1775</v>
      </c>
      <c r="G131" s="401" t="s">
        <v>1776</v>
      </c>
      <c r="H131" s="399"/>
      <c r="I131" s="224" t="s">
        <v>1777</v>
      </c>
      <c r="J131" s="223" t="s">
        <v>1778</v>
      </c>
      <c r="K131" s="223" t="s">
        <v>1779</v>
      </c>
      <c r="L131" s="223" t="s">
        <v>1780</v>
      </c>
      <c r="M131" s="174" t="str">
        <f t="shared" si="1"/>
        <v>T</v>
      </c>
      <c r="N131" s="174"/>
      <c r="O131" s="174"/>
      <c r="P131" s="174"/>
      <c r="Q131" s="174"/>
      <c r="R131" s="174"/>
      <c r="S131" s="174"/>
      <c r="T131" s="174"/>
      <c r="U131" s="174"/>
      <c r="V131" s="174"/>
      <c r="W131" s="174"/>
      <c r="X131" s="174"/>
      <c r="Y131" s="174"/>
      <c r="Z131" s="174"/>
      <c r="AA131" s="174"/>
      <c r="AB131" s="174"/>
      <c r="AC131" s="174"/>
      <c r="AD131" s="174"/>
      <c r="AE131" s="174"/>
      <c r="AF131" s="174"/>
      <c r="AG131" s="174"/>
    </row>
    <row r="132" spans="1:33" ht="12.75" customHeight="1" x14ac:dyDescent="0.2">
      <c r="A132" s="221" t="str">
        <f t="shared" si="0"/>
        <v>F</v>
      </c>
      <c r="B132" s="75"/>
      <c r="C132" s="225" t="s">
        <v>1781</v>
      </c>
      <c r="D132" s="226" t="s">
        <v>1040</v>
      </c>
      <c r="E132" s="225" t="s">
        <v>1782</v>
      </c>
      <c r="F132" s="225" t="s">
        <v>1041</v>
      </c>
      <c r="G132" s="402" t="s">
        <v>1824</v>
      </c>
      <c r="H132" s="399"/>
      <c r="I132" s="227" t="s">
        <v>223</v>
      </c>
      <c r="J132" s="228">
        <v>1</v>
      </c>
      <c r="K132" s="229">
        <v>2899.65</v>
      </c>
      <c r="L132" s="229">
        <v>2899.65</v>
      </c>
      <c r="M132" s="174" t="str">
        <f t="shared" si="1"/>
        <v>S</v>
      </c>
      <c r="N132" s="174"/>
      <c r="O132" s="174"/>
      <c r="P132" s="174"/>
      <c r="Q132" s="174"/>
      <c r="R132" s="174"/>
      <c r="S132" s="174"/>
      <c r="T132" s="174"/>
      <c r="U132" s="174"/>
      <c r="V132" s="174"/>
      <c r="W132" s="174"/>
      <c r="X132" s="174"/>
      <c r="Y132" s="174"/>
      <c r="Z132" s="174"/>
      <c r="AA132" s="174"/>
      <c r="AB132" s="174"/>
      <c r="AC132" s="174"/>
      <c r="AD132" s="174"/>
      <c r="AE132" s="174"/>
      <c r="AF132" s="174"/>
      <c r="AG132" s="174"/>
    </row>
    <row r="133" spans="1:33" ht="12.75" customHeight="1" x14ac:dyDescent="0.2">
      <c r="A133" s="221" t="str">
        <f t="shared" si="0"/>
        <v>F</v>
      </c>
      <c r="B133" s="75"/>
      <c r="C133" s="230" t="s">
        <v>1784</v>
      </c>
      <c r="D133" s="231" t="s">
        <v>1799</v>
      </c>
      <c r="E133" s="230" t="s">
        <v>99</v>
      </c>
      <c r="F133" s="230" t="s">
        <v>1800</v>
      </c>
      <c r="G133" s="398" t="s">
        <v>1801</v>
      </c>
      <c r="H133" s="399"/>
      <c r="I133" s="232" t="s">
        <v>1790</v>
      </c>
      <c r="J133" s="233">
        <v>8</v>
      </c>
      <c r="K133" s="234">
        <v>23.666399999999999</v>
      </c>
      <c r="L133" s="234">
        <v>189.33</v>
      </c>
      <c r="M133" s="174" t="str">
        <f t="shared" si="1"/>
        <v>I</v>
      </c>
      <c r="N133" s="174"/>
      <c r="O133" s="174"/>
      <c r="P133" s="174"/>
      <c r="Q133" s="174"/>
      <c r="R133" s="174"/>
      <c r="S133" s="174"/>
      <c r="T133" s="174"/>
      <c r="U133" s="174"/>
      <c r="V133" s="174"/>
      <c r="W133" s="174"/>
      <c r="X133" s="174"/>
      <c r="Y133" s="174"/>
      <c r="Z133" s="174"/>
      <c r="AA133" s="174"/>
      <c r="AB133" s="174"/>
      <c r="AC133" s="174"/>
      <c r="AD133" s="174"/>
      <c r="AE133" s="174"/>
      <c r="AF133" s="174"/>
      <c r="AG133" s="174"/>
    </row>
    <row r="134" spans="1:33" ht="12.75" customHeight="1" x14ac:dyDescent="0.2">
      <c r="A134" s="221" t="str">
        <f t="shared" si="0"/>
        <v>F</v>
      </c>
      <c r="B134" s="75"/>
      <c r="C134" s="230" t="s">
        <v>1784</v>
      </c>
      <c r="D134" s="231" t="s">
        <v>1802</v>
      </c>
      <c r="E134" s="230" t="s">
        <v>99</v>
      </c>
      <c r="F134" s="230" t="s">
        <v>1803</v>
      </c>
      <c r="G134" s="398" t="s">
        <v>1801</v>
      </c>
      <c r="H134" s="399"/>
      <c r="I134" s="232" t="s">
        <v>1790</v>
      </c>
      <c r="J134" s="233">
        <v>8</v>
      </c>
      <c r="K134" s="234">
        <v>19.448399999999999</v>
      </c>
      <c r="L134" s="234">
        <v>155.58000000000001</v>
      </c>
      <c r="M134" s="174" t="str">
        <f t="shared" si="1"/>
        <v>I</v>
      </c>
      <c r="N134" s="174"/>
      <c r="O134" s="174"/>
      <c r="P134" s="174"/>
      <c r="Q134" s="174"/>
      <c r="R134" s="174"/>
      <c r="S134" s="174"/>
      <c r="T134" s="174"/>
      <c r="U134" s="174"/>
      <c r="V134" s="174"/>
      <c r="W134" s="174"/>
      <c r="X134" s="174"/>
      <c r="Y134" s="174"/>
      <c r="Z134" s="174"/>
      <c r="AA134" s="174"/>
      <c r="AB134" s="174"/>
      <c r="AC134" s="174"/>
      <c r="AD134" s="174"/>
      <c r="AE134" s="174"/>
      <c r="AF134" s="174"/>
      <c r="AG134" s="174"/>
    </row>
    <row r="135" spans="1:33" ht="12.75" customHeight="1" x14ac:dyDescent="0.2">
      <c r="A135" s="221" t="str">
        <f t="shared" si="0"/>
        <v>F</v>
      </c>
      <c r="B135" s="75"/>
      <c r="C135" s="230" t="s">
        <v>1784</v>
      </c>
      <c r="D135" s="231" t="s">
        <v>1864</v>
      </c>
      <c r="E135" s="230" t="s">
        <v>99</v>
      </c>
      <c r="F135" s="230" t="s">
        <v>1865</v>
      </c>
      <c r="G135" s="398" t="s">
        <v>1787</v>
      </c>
      <c r="H135" s="399"/>
      <c r="I135" s="232" t="s">
        <v>223</v>
      </c>
      <c r="J135" s="233">
        <v>4</v>
      </c>
      <c r="K135" s="234">
        <v>5.32</v>
      </c>
      <c r="L135" s="234">
        <v>21.28</v>
      </c>
      <c r="M135" s="174" t="str">
        <f t="shared" si="1"/>
        <v>I</v>
      </c>
      <c r="N135" s="174"/>
      <c r="O135" s="174"/>
      <c r="P135" s="174"/>
      <c r="Q135" s="174"/>
      <c r="R135" s="174"/>
      <c r="S135" s="174"/>
      <c r="T135" s="174"/>
      <c r="U135" s="174"/>
      <c r="V135" s="174"/>
      <c r="W135" s="174"/>
      <c r="X135" s="174"/>
      <c r="Y135" s="174"/>
      <c r="Z135" s="174"/>
      <c r="AA135" s="174"/>
      <c r="AB135" s="174"/>
      <c r="AC135" s="174"/>
      <c r="AD135" s="174"/>
      <c r="AE135" s="174"/>
      <c r="AF135" s="174"/>
      <c r="AG135" s="174"/>
    </row>
    <row r="136" spans="1:33" ht="12.75" customHeight="1" x14ac:dyDescent="0.2">
      <c r="A136" s="221" t="str">
        <f t="shared" si="0"/>
        <v>F</v>
      </c>
      <c r="B136" s="75"/>
      <c r="C136" s="230" t="s">
        <v>1784</v>
      </c>
      <c r="D136" s="231" t="s">
        <v>1854</v>
      </c>
      <c r="E136" s="230" t="s">
        <v>99</v>
      </c>
      <c r="F136" s="230" t="s">
        <v>1855</v>
      </c>
      <c r="G136" s="398" t="s">
        <v>1787</v>
      </c>
      <c r="H136" s="399"/>
      <c r="I136" s="232" t="s">
        <v>287</v>
      </c>
      <c r="J136" s="233">
        <v>0.28000000000000003</v>
      </c>
      <c r="K136" s="234">
        <v>417.11</v>
      </c>
      <c r="L136" s="234">
        <v>116.79</v>
      </c>
      <c r="M136" s="174" t="str">
        <f t="shared" si="1"/>
        <v>I</v>
      </c>
      <c r="N136" s="174"/>
      <c r="O136" s="174"/>
      <c r="P136" s="174"/>
      <c r="Q136" s="174"/>
      <c r="R136" s="174"/>
      <c r="S136" s="174"/>
      <c r="T136" s="174"/>
      <c r="U136" s="174"/>
      <c r="V136" s="174"/>
      <c r="W136" s="174"/>
      <c r="X136" s="174"/>
      <c r="Y136" s="174"/>
      <c r="Z136" s="174"/>
      <c r="AA136" s="174"/>
      <c r="AB136" s="174"/>
      <c r="AC136" s="174"/>
      <c r="AD136" s="174"/>
      <c r="AE136" s="174"/>
      <c r="AF136" s="174"/>
      <c r="AG136" s="174"/>
    </row>
    <row r="137" spans="1:33" ht="12.75" customHeight="1" x14ac:dyDescent="0.2">
      <c r="A137" s="221" t="str">
        <f t="shared" si="0"/>
        <v>F</v>
      </c>
      <c r="B137" s="75"/>
      <c r="C137" s="230" t="s">
        <v>1784</v>
      </c>
      <c r="D137" s="231" t="s">
        <v>1866</v>
      </c>
      <c r="E137" s="230" t="s">
        <v>1150</v>
      </c>
      <c r="F137" s="230" t="s">
        <v>1867</v>
      </c>
      <c r="G137" s="398" t="s">
        <v>1821</v>
      </c>
      <c r="H137" s="399"/>
      <c r="I137" s="232" t="s">
        <v>223</v>
      </c>
      <c r="J137" s="233">
        <v>1</v>
      </c>
      <c r="K137" s="234">
        <v>2416.67</v>
      </c>
      <c r="L137" s="234">
        <v>2416.67</v>
      </c>
      <c r="M137" s="174" t="str">
        <f t="shared" si="1"/>
        <v>I</v>
      </c>
      <c r="N137" s="174"/>
      <c r="O137" s="174"/>
      <c r="P137" s="174"/>
      <c r="Q137" s="174"/>
      <c r="R137" s="174"/>
      <c r="S137" s="174"/>
      <c r="T137" s="174"/>
      <c r="U137" s="174"/>
      <c r="V137" s="174"/>
      <c r="W137" s="174"/>
      <c r="X137" s="174"/>
      <c r="Y137" s="174"/>
      <c r="Z137" s="174"/>
      <c r="AA137" s="174"/>
      <c r="AB137" s="174"/>
      <c r="AC137" s="174"/>
      <c r="AD137" s="174"/>
      <c r="AE137" s="174"/>
      <c r="AF137" s="174"/>
      <c r="AG137" s="174"/>
    </row>
    <row r="138" spans="1:33" ht="12.75" customHeight="1" x14ac:dyDescent="0.2">
      <c r="A138" s="221" t="str">
        <f t="shared" si="0"/>
        <v>F</v>
      </c>
      <c r="B138" s="75"/>
      <c r="C138" s="235"/>
      <c r="D138" s="235"/>
      <c r="E138" s="235"/>
      <c r="F138" s="235"/>
      <c r="G138" s="235" t="s">
        <v>1793</v>
      </c>
      <c r="H138" s="236">
        <v>344.91</v>
      </c>
      <c r="I138" s="235" t="s">
        <v>1794</v>
      </c>
      <c r="J138" s="237">
        <v>0</v>
      </c>
      <c r="K138" s="235" t="s">
        <v>1795</v>
      </c>
      <c r="L138" s="237">
        <v>344.91</v>
      </c>
      <c r="M138" s="174" t="str">
        <f t="shared" si="1"/>
        <v/>
      </c>
      <c r="N138" s="174"/>
      <c r="O138" s="174"/>
      <c r="P138" s="174"/>
      <c r="Q138" s="174"/>
      <c r="R138" s="174"/>
      <c r="S138" s="174"/>
      <c r="T138" s="174"/>
      <c r="U138" s="174"/>
      <c r="V138" s="174"/>
      <c r="W138" s="174"/>
      <c r="X138" s="174"/>
      <c r="Y138" s="174"/>
      <c r="Z138" s="174"/>
      <c r="AA138" s="174"/>
      <c r="AB138" s="174"/>
      <c r="AC138" s="174"/>
      <c r="AD138" s="174"/>
      <c r="AE138" s="174"/>
      <c r="AF138" s="174"/>
      <c r="AG138" s="174"/>
    </row>
    <row r="139" spans="1:33" ht="12.75" customHeight="1" x14ac:dyDescent="0.2">
      <c r="A139" s="221" t="str">
        <f t="shared" si="0"/>
        <v>F</v>
      </c>
      <c r="B139" s="75"/>
      <c r="C139" s="235"/>
      <c r="D139" s="235"/>
      <c r="E139" s="235"/>
      <c r="F139" s="235"/>
      <c r="G139" s="235" t="s">
        <v>1796</v>
      </c>
      <c r="H139" s="236">
        <v>601.09</v>
      </c>
      <c r="I139" s="235"/>
      <c r="J139" s="400" t="s">
        <v>1797</v>
      </c>
      <c r="K139" s="364"/>
      <c r="L139" s="237">
        <v>3500.74</v>
      </c>
      <c r="M139" s="174" t="str">
        <f t="shared" si="1"/>
        <v/>
      </c>
      <c r="N139" s="174"/>
      <c r="O139" s="174"/>
      <c r="P139" s="174"/>
      <c r="Q139" s="174"/>
      <c r="R139" s="174"/>
      <c r="S139" s="174"/>
      <c r="T139" s="174"/>
      <c r="U139" s="174"/>
      <c r="V139" s="174"/>
      <c r="W139" s="174"/>
      <c r="X139" s="174"/>
      <c r="Y139" s="174"/>
      <c r="Z139" s="174"/>
      <c r="AA139" s="174"/>
      <c r="AB139" s="174"/>
      <c r="AC139" s="174"/>
      <c r="AD139" s="174"/>
      <c r="AE139" s="174"/>
      <c r="AF139" s="174"/>
      <c r="AG139" s="174"/>
    </row>
    <row r="140" spans="1:33" ht="12.75" hidden="1" customHeight="1" x14ac:dyDescent="0.2">
      <c r="A140" s="221" t="str">
        <f t="shared" si="0"/>
        <v/>
      </c>
      <c r="B140" s="75"/>
      <c r="C140" s="238"/>
      <c r="D140" s="238"/>
      <c r="E140" s="238"/>
      <c r="F140" s="238"/>
      <c r="G140" s="238"/>
      <c r="H140" s="238"/>
      <c r="I140" s="238"/>
      <c r="J140" s="238"/>
      <c r="K140" s="238"/>
      <c r="L140" s="238"/>
      <c r="M140" s="174" t="str">
        <f t="shared" si="1"/>
        <v/>
      </c>
      <c r="N140" s="174"/>
      <c r="O140" s="174"/>
      <c r="P140" s="174"/>
      <c r="Q140" s="174"/>
      <c r="R140" s="174"/>
      <c r="S140" s="174"/>
      <c r="T140" s="174"/>
      <c r="U140" s="174"/>
      <c r="V140" s="174"/>
      <c r="W140" s="174"/>
      <c r="X140" s="174"/>
      <c r="Y140" s="174"/>
      <c r="Z140" s="174"/>
      <c r="AA140" s="174"/>
      <c r="AB140" s="174"/>
      <c r="AC140" s="174"/>
      <c r="AD140" s="174"/>
      <c r="AE140" s="174"/>
      <c r="AF140" s="174"/>
      <c r="AG140" s="174"/>
    </row>
    <row r="141" spans="1:33" ht="12.75" customHeight="1" x14ac:dyDescent="0.2">
      <c r="A141" s="221" t="str">
        <f t="shared" si="0"/>
        <v>F</v>
      </c>
      <c r="B141" s="75"/>
      <c r="C141" s="222" t="s">
        <v>1089</v>
      </c>
      <c r="D141" s="223" t="s">
        <v>1773</v>
      </c>
      <c r="E141" s="222" t="s">
        <v>1774</v>
      </c>
      <c r="F141" s="222" t="s">
        <v>1775</v>
      </c>
      <c r="G141" s="401" t="s">
        <v>1776</v>
      </c>
      <c r="H141" s="399"/>
      <c r="I141" s="224" t="s">
        <v>1777</v>
      </c>
      <c r="J141" s="223" t="s">
        <v>1778</v>
      </c>
      <c r="K141" s="223" t="s">
        <v>1779</v>
      </c>
      <c r="L141" s="223" t="s">
        <v>1780</v>
      </c>
      <c r="M141" s="174" t="str">
        <f t="shared" si="1"/>
        <v>T</v>
      </c>
      <c r="N141" s="174"/>
      <c r="O141" s="174"/>
      <c r="P141" s="174"/>
      <c r="Q141" s="174"/>
      <c r="R141" s="174"/>
      <c r="S141" s="174"/>
      <c r="T141" s="174"/>
      <c r="U141" s="174"/>
      <c r="V141" s="174"/>
      <c r="W141" s="174"/>
      <c r="X141" s="174"/>
      <c r="Y141" s="174"/>
      <c r="Z141" s="174"/>
      <c r="AA141" s="174"/>
      <c r="AB141" s="174"/>
      <c r="AC141" s="174"/>
      <c r="AD141" s="174"/>
      <c r="AE141" s="174"/>
      <c r="AF141" s="174"/>
      <c r="AG141" s="174"/>
    </row>
    <row r="142" spans="1:33" ht="12.75" customHeight="1" x14ac:dyDescent="0.2">
      <c r="A142" s="221" t="str">
        <f t="shared" si="0"/>
        <v>F</v>
      </c>
      <c r="B142" s="75"/>
      <c r="C142" s="225" t="s">
        <v>1781</v>
      </c>
      <c r="D142" s="226" t="s">
        <v>1090</v>
      </c>
      <c r="E142" s="225" t="s">
        <v>1782</v>
      </c>
      <c r="F142" s="225" t="s">
        <v>1091</v>
      </c>
      <c r="G142" s="402" t="s">
        <v>1824</v>
      </c>
      <c r="H142" s="399"/>
      <c r="I142" s="227" t="s">
        <v>223</v>
      </c>
      <c r="J142" s="228">
        <v>1</v>
      </c>
      <c r="K142" s="229">
        <v>3562.14</v>
      </c>
      <c r="L142" s="229">
        <v>3562.14</v>
      </c>
      <c r="M142" s="174" t="str">
        <f t="shared" si="1"/>
        <v>S</v>
      </c>
      <c r="N142" s="174"/>
      <c r="O142" s="174"/>
      <c r="P142" s="174"/>
      <c r="Q142" s="174"/>
      <c r="R142" s="174"/>
      <c r="S142" s="174"/>
      <c r="T142" s="174"/>
      <c r="U142" s="174"/>
      <c r="V142" s="174"/>
      <c r="W142" s="174"/>
      <c r="X142" s="174"/>
      <c r="Y142" s="174"/>
      <c r="Z142" s="174"/>
      <c r="AA142" s="174"/>
      <c r="AB142" s="174"/>
      <c r="AC142" s="174"/>
      <c r="AD142" s="174"/>
      <c r="AE142" s="174"/>
      <c r="AF142" s="174"/>
      <c r="AG142" s="174"/>
    </row>
    <row r="143" spans="1:33" ht="12.75" customHeight="1" x14ac:dyDescent="0.2">
      <c r="A143" s="221" t="str">
        <f t="shared" si="0"/>
        <v>F</v>
      </c>
      <c r="B143" s="75"/>
      <c r="C143" s="230" t="s">
        <v>1784</v>
      </c>
      <c r="D143" s="231" t="s">
        <v>1802</v>
      </c>
      <c r="E143" s="230" t="s">
        <v>99</v>
      </c>
      <c r="F143" s="230" t="s">
        <v>1803</v>
      </c>
      <c r="G143" s="398" t="s">
        <v>1801</v>
      </c>
      <c r="H143" s="399"/>
      <c r="I143" s="232" t="s">
        <v>1790</v>
      </c>
      <c r="J143" s="233">
        <v>7</v>
      </c>
      <c r="K143" s="234">
        <v>19.448399999999999</v>
      </c>
      <c r="L143" s="234">
        <v>136.13</v>
      </c>
      <c r="M143" s="174" t="str">
        <f t="shared" si="1"/>
        <v>I</v>
      </c>
      <c r="N143" s="174"/>
      <c r="O143" s="174"/>
      <c r="P143" s="174"/>
      <c r="Q143" s="174"/>
      <c r="R143" s="174"/>
      <c r="S143" s="174"/>
      <c r="T143" s="174"/>
      <c r="U143" s="174"/>
      <c r="V143" s="174"/>
      <c r="W143" s="174"/>
      <c r="X143" s="174"/>
      <c r="Y143" s="174"/>
      <c r="Z143" s="174"/>
      <c r="AA143" s="174"/>
      <c r="AB143" s="174"/>
      <c r="AC143" s="174"/>
      <c r="AD143" s="174"/>
      <c r="AE143" s="174"/>
      <c r="AF143" s="174"/>
      <c r="AG143" s="174"/>
    </row>
    <row r="144" spans="1:33" ht="12.75" customHeight="1" x14ac:dyDescent="0.2">
      <c r="A144" s="221" t="str">
        <f t="shared" si="0"/>
        <v>F</v>
      </c>
      <c r="B144" s="75"/>
      <c r="C144" s="230" t="s">
        <v>1784</v>
      </c>
      <c r="D144" s="231" t="s">
        <v>1868</v>
      </c>
      <c r="E144" s="230" t="s">
        <v>99</v>
      </c>
      <c r="F144" s="230" t="s">
        <v>1869</v>
      </c>
      <c r="G144" s="398" t="s">
        <v>1801</v>
      </c>
      <c r="H144" s="399"/>
      <c r="I144" s="232" t="s">
        <v>1790</v>
      </c>
      <c r="J144" s="233">
        <v>7</v>
      </c>
      <c r="K144" s="234">
        <v>19.448399999999999</v>
      </c>
      <c r="L144" s="234">
        <v>136.13</v>
      </c>
      <c r="M144" s="174" t="str">
        <f t="shared" si="1"/>
        <v>I</v>
      </c>
      <c r="N144" s="174"/>
      <c r="O144" s="174"/>
      <c r="P144" s="174"/>
      <c r="Q144" s="174"/>
      <c r="R144" s="174"/>
      <c r="S144" s="174"/>
      <c r="T144" s="174"/>
      <c r="U144" s="174"/>
      <c r="V144" s="174"/>
      <c r="W144" s="174"/>
      <c r="X144" s="174"/>
      <c r="Y144" s="174"/>
      <c r="Z144" s="174"/>
      <c r="AA144" s="174"/>
      <c r="AB144" s="174"/>
      <c r="AC144" s="174"/>
      <c r="AD144" s="174"/>
      <c r="AE144" s="174"/>
      <c r="AF144" s="174"/>
      <c r="AG144" s="174"/>
    </row>
    <row r="145" spans="1:33" ht="12.75" customHeight="1" x14ac:dyDescent="0.2">
      <c r="A145" s="221" t="str">
        <f t="shared" si="0"/>
        <v>F</v>
      </c>
      <c r="B145" s="75"/>
      <c r="C145" s="230" t="s">
        <v>1784</v>
      </c>
      <c r="D145" s="231" t="s">
        <v>1870</v>
      </c>
      <c r="E145" s="230" t="s">
        <v>1150</v>
      </c>
      <c r="F145" s="230" t="s">
        <v>1871</v>
      </c>
      <c r="G145" s="398" t="s">
        <v>1821</v>
      </c>
      <c r="H145" s="399"/>
      <c r="I145" s="232" t="s">
        <v>223</v>
      </c>
      <c r="J145" s="233">
        <v>1</v>
      </c>
      <c r="K145" s="234">
        <v>3289.88</v>
      </c>
      <c r="L145" s="234">
        <v>3289.88</v>
      </c>
      <c r="M145" s="174" t="str">
        <f t="shared" si="1"/>
        <v>I</v>
      </c>
      <c r="N145" s="174"/>
      <c r="O145" s="174"/>
      <c r="P145" s="174"/>
      <c r="Q145" s="174"/>
      <c r="R145" s="174"/>
      <c r="S145" s="174"/>
      <c r="T145" s="174"/>
      <c r="U145" s="174"/>
      <c r="V145" s="174"/>
      <c r="W145" s="174"/>
      <c r="X145" s="174"/>
      <c r="Y145" s="174"/>
      <c r="Z145" s="174"/>
      <c r="AA145" s="174"/>
      <c r="AB145" s="174"/>
      <c r="AC145" s="174"/>
      <c r="AD145" s="174"/>
      <c r="AE145" s="174"/>
      <c r="AF145" s="174"/>
      <c r="AG145" s="174"/>
    </row>
    <row r="146" spans="1:33" ht="12.75" customHeight="1" x14ac:dyDescent="0.2">
      <c r="A146" s="221" t="str">
        <f t="shared" si="0"/>
        <v>F</v>
      </c>
      <c r="B146" s="75"/>
      <c r="C146" s="235"/>
      <c r="D146" s="235"/>
      <c r="E146" s="235"/>
      <c r="F146" s="235"/>
      <c r="G146" s="235" t="s">
        <v>1793</v>
      </c>
      <c r="H146" s="236">
        <v>272.26</v>
      </c>
      <c r="I146" s="235" t="s">
        <v>1794</v>
      </c>
      <c r="J146" s="237">
        <v>0</v>
      </c>
      <c r="K146" s="235" t="s">
        <v>1795</v>
      </c>
      <c r="L146" s="237">
        <v>272.26</v>
      </c>
      <c r="M146" s="174" t="str">
        <f t="shared" si="1"/>
        <v/>
      </c>
      <c r="N146" s="174"/>
      <c r="O146" s="174"/>
      <c r="P146" s="174"/>
      <c r="Q146" s="174"/>
      <c r="R146" s="174"/>
      <c r="S146" s="174"/>
      <c r="T146" s="174"/>
      <c r="U146" s="174"/>
      <c r="V146" s="174"/>
      <c r="W146" s="174"/>
      <c r="X146" s="174"/>
      <c r="Y146" s="174"/>
      <c r="Z146" s="174"/>
      <c r="AA146" s="174"/>
      <c r="AB146" s="174"/>
      <c r="AC146" s="174"/>
      <c r="AD146" s="174"/>
      <c r="AE146" s="174"/>
      <c r="AF146" s="174"/>
      <c r="AG146" s="174"/>
    </row>
    <row r="147" spans="1:33" ht="12.75" customHeight="1" x14ac:dyDescent="0.2">
      <c r="A147" s="221" t="str">
        <f t="shared" si="0"/>
        <v>F</v>
      </c>
      <c r="B147" s="75"/>
      <c r="C147" s="235"/>
      <c r="D147" s="235"/>
      <c r="E147" s="235"/>
      <c r="F147" s="235"/>
      <c r="G147" s="235" t="s">
        <v>1796</v>
      </c>
      <c r="H147" s="236">
        <v>738.43</v>
      </c>
      <c r="I147" s="235"/>
      <c r="J147" s="400" t="s">
        <v>1797</v>
      </c>
      <c r="K147" s="364"/>
      <c r="L147" s="237">
        <v>4300.57</v>
      </c>
      <c r="M147" s="174" t="str">
        <f t="shared" si="1"/>
        <v/>
      </c>
      <c r="N147" s="174"/>
      <c r="O147" s="174"/>
      <c r="P147" s="174"/>
      <c r="Q147" s="174"/>
      <c r="R147" s="174"/>
      <c r="S147" s="174"/>
      <c r="T147" s="174"/>
      <c r="U147" s="174"/>
      <c r="V147" s="174"/>
      <c r="W147" s="174"/>
      <c r="X147" s="174"/>
      <c r="Y147" s="174"/>
      <c r="Z147" s="174"/>
      <c r="AA147" s="174"/>
      <c r="AB147" s="174"/>
      <c r="AC147" s="174"/>
      <c r="AD147" s="174"/>
      <c r="AE147" s="174"/>
      <c r="AF147" s="174"/>
      <c r="AG147" s="174"/>
    </row>
    <row r="148" spans="1:33" ht="12.75" hidden="1" customHeight="1" x14ac:dyDescent="0.2">
      <c r="A148" s="221" t="str">
        <f t="shared" si="0"/>
        <v/>
      </c>
      <c r="B148" s="75"/>
      <c r="C148" s="238"/>
      <c r="D148" s="238"/>
      <c r="E148" s="238"/>
      <c r="F148" s="238"/>
      <c r="G148" s="238"/>
      <c r="H148" s="238"/>
      <c r="I148" s="238"/>
      <c r="J148" s="238"/>
      <c r="K148" s="238"/>
      <c r="L148" s="238"/>
      <c r="M148" s="174" t="str">
        <f t="shared" si="1"/>
        <v/>
      </c>
      <c r="N148" s="174"/>
      <c r="O148" s="174"/>
      <c r="P148" s="174"/>
      <c r="Q148" s="174"/>
      <c r="R148" s="174"/>
      <c r="S148" s="174"/>
      <c r="T148" s="174"/>
      <c r="U148" s="174"/>
      <c r="V148" s="174"/>
      <c r="W148" s="174"/>
      <c r="X148" s="174"/>
      <c r="Y148" s="174"/>
      <c r="Z148" s="174"/>
      <c r="AA148" s="174"/>
      <c r="AB148" s="174"/>
      <c r="AC148" s="174"/>
      <c r="AD148" s="174"/>
      <c r="AE148" s="174"/>
      <c r="AF148" s="174"/>
      <c r="AG148" s="174"/>
    </row>
    <row r="149" spans="1:33" ht="12.75" customHeight="1" x14ac:dyDescent="0.2">
      <c r="A149" s="221" t="str">
        <f t="shared" si="0"/>
        <v>F</v>
      </c>
      <c r="B149" s="75"/>
      <c r="C149" s="222" t="s">
        <v>1092</v>
      </c>
      <c r="D149" s="223" t="s">
        <v>1773</v>
      </c>
      <c r="E149" s="222" t="s">
        <v>1774</v>
      </c>
      <c r="F149" s="222" t="s">
        <v>1775</v>
      </c>
      <c r="G149" s="401" t="s">
        <v>1776</v>
      </c>
      <c r="H149" s="399"/>
      <c r="I149" s="224" t="s">
        <v>1777</v>
      </c>
      <c r="J149" s="223" t="s">
        <v>1778</v>
      </c>
      <c r="K149" s="223" t="s">
        <v>1779</v>
      </c>
      <c r="L149" s="223" t="s">
        <v>1780</v>
      </c>
      <c r="M149" s="174" t="str">
        <f t="shared" si="1"/>
        <v>T</v>
      </c>
      <c r="N149" s="174"/>
      <c r="O149" s="174"/>
      <c r="P149" s="174"/>
      <c r="Q149" s="174"/>
      <c r="R149" s="174"/>
      <c r="S149" s="174"/>
      <c r="T149" s="174"/>
      <c r="U149" s="174"/>
      <c r="V149" s="174"/>
      <c r="W149" s="174"/>
      <c r="X149" s="174"/>
      <c r="Y149" s="174"/>
      <c r="Z149" s="174"/>
      <c r="AA149" s="174"/>
      <c r="AB149" s="174"/>
      <c r="AC149" s="174"/>
      <c r="AD149" s="174"/>
      <c r="AE149" s="174"/>
      <c r="AF149" s="174"/>
      <c r="AG149" s="174"/>
    </row>
    <row r="150" spans="1:33" ht="12.75" customHeight="1" x14ac:dyDescent="0.2">
      <c r="A150" s="221" t="str">
        <f t="shared" si="0"/>
        <v>F</v>
      </c>
      <c r="B150" s="75"/>
      <c r="C150" s="225" t="s">
        <v>1781</v>
      </c>
      <c r="D150" s="226" t="s">
        <v>1093</v>
      </c>
      <c r="E150" s="225" t="s">
        <v>1782</v>
      </c>
      <c r="F150" s="225" t="s">
        <v>1094</v>
      </c>
      <c r="G150" s="402" t="s">
        <v>1824</v>
      </c>
      <c r="H150" s="399"/>
      <c r="I150" s="227" t="s">
        <v>223</v>
      </c>
      <c r="J150" s="228">
        <v>1</v>
      </c>
      <c r="K150" s="229">
        <v>1518.11</v>
      </c>
      <c r="L150" s="229">
        <v>1518.11</v>
      </c>
      <c r="M150" s="174" t="str">
        <f t="shared" si="1"/>
        <v>S</v>
      </c>
      <c r="N150" s="174"/>
      <c r="O150" s="174"/>
      <c r="P150" s="174"/>
      <c r="Q150" s="174"/>
      <c r="R150" s="174"/>
      <c r="S150" s="174"/>
      <c r="T150" s="174"/>
      <c r="U150" s="174"/>
      <c r="V150" s="174"/>
      <c r="W150" s="174"/>
      <c r="X150" s="174"/>
      <c r="Y150" s="174"/>
      <c r="Z150" s="174"/>
      <c r="AA150" s="174"/>
      <c r="AB150" s="174"/>
      <c r="AC150" s="174"/>
      <c r="AD150" s="174"/>
      <c r="AE150" s="174"/>
      <c r="AF150" s="174"/>
      <c r="AG150" s="174"/>
    </row>
    <row r="151" spans="1:33" ht="12.75" customHeight="1" x14ac:dyDescent="0.2">
      <c r="A151" s="221" t="str">
        <f t="shared" si="0"/>
        <v>F</v>
      </c>
      <c r="B151" s="75"/>
      <c r="C151" s="230" t="s">
        <v>1784</v>
      </c>
      <c r="D151" s="231" t="s">
        <v>1802</v>
      </c>
      <c r="E151" s="230" t="s">
        <v>99</v>
      </c>
      <c r="F151" s="230" t="s">
        <v>1803</v>
      </c>
      <c r="G151" s="398" t="s">
        <v>1801</v>
      </c>
      <c r="H151" s="399"/>
      <c r="I151" s="232" t="s">
        <v>1790</v>
      </c>
      <c r="J151" s="233">
        <v>7</v>
      </c>
      <c r="K151" s="234">
        <v>19.448399999999999</v>
      </c>
      <c r="L151" s="234">
        <v>136.13</v>
      </c>
      <c r="M151" s="174" t="str">
        <f t="shared" si="1"/>
        <v>I</v>
      </c>
      <c r="N151" s="174"/>
      <c r="O151" s="174"/>
      <c r="P151" s="174"/>
      <c r="Q151" s="174"/>
      <c r="R151" s="174"/>
      <c r="S151" s="174"/>
      <c r="T151" s="174"/>
      <c r="U151" s="174"/>
      <c r="V151" s="174"/>
      <c r="W151" s="174"/>
      <c r="X151" s="174"/>
      <c r="Y151" s="174"/>
      <c r="Z151" s="174"/>
      <c r="AA151" s="174"/>
      <c r="AB151" s="174"/>
      <c r="AC151" s="174"/>
      <c r="AD151" s="174"/>
      <c r="AE151" s="174"/>
      <c r="AF151" s="174"/>
      <c r="AG151" s="174"/>
    </row>
    <row r="152" spans="1:33" ht="12.75" customHeight="1" x14ac:dyDescent="0.2">
      <c r="A152" s="221" t="str">
        <f t="shared" si="0"/>
        <v>F</v>
      </c>
      <c r="B152" s="75"/>
      <c r="C152" s="230" t="s">
        <v>1784</v>
      </c>
      <c r="D152" s="231" t="s">
        <v>1868</v>
      </c>
      <c r="E152" s="230" t="s">
        <v>99</v>
      </c>
      <c r="F152" s="230" t="s">
        <v>1869</v>
      </c>
      <c r="G152" s="398" t="s">
        <v>1801</v>
      </c>
      <c r="H152" s="399"/>
      <c r="I152" s="232" t="s">
        <v>1790</v>
      </c>
      <c r="J152" s="233">
        <v>7</v>
      </c>
      <c r="K152" s="234">
        <v>19.448399999999999</v>
      </c>
      <c r="L152" s="234">
        <v>136.13</v>
      </c>
      <c r="M152" s="174" t="str">
        <f t="shared" si="1"/>
        <v>I</v>
      </c>
      <c r="N152" s="174"/>
      <c r="O152" s="174"/>
      <c r="P152" s="174"/>
      <c r="Q152" s="174"/>
      <c r="R152" s="174"/>
      <c r="S152" s="174"/>
      <c r="T152" s="174"/>
      <c r="U152" s="174"/>
      <c r="V152" s="174"/>
      <c r="W152" s="174"/>
      <c r="X152" s="174"/>
      <c r="Y152" s="174"/>
      <c r="Z152" s="174"/>
      <c r="AA152" s="174"/>
      <c r="AB152" s="174"/>
      <c r="AC152" s="174"/>
      <c r="AD152" s="174"/>
      <c r="AE152" s="174"/>
      <c r="AF152" s="174"/>
      <c r="AG152" s="174"/>
    </row>
    <row r="153" spans="1:33" ht="12.75" customHeight="1" x14ac:dyDescent="0.2">
      <c r="A153" s="221" t="str">
        <f t="shared" si="0"/>
        <v>F</v>
      </c>
      <c r="B153" s="75"/>
      <c r="C153" s="230" t="s">
        <v>1784</v>
      </c>
      <c r="D153" s="231" t="s">
        <v>1872</v>
      </c>
      <c r="E153" s="230" t="s">
        <v>1150</v>
      </c>
      <c r="F153" s="230" t="s">
        <v>1873</v>
      </c>
      <c r="G153" s="398" t="s">
        <v>1821</v>
      </c>
      <c r="H153" s="399"/>
      <c r="I153" s="232" t="s">
        <v>223</v>
      </c>
      <c r="J153" s="233">
        <v>1</v>
      </c>
      <c r="K153" s="234">
        <v>1245.8499999999999</v>
      </c>
      <c r="L153" s="234">
        <v>1245.8499999999999</v>
      </c>
      <c r="M153" s="174" t="str">
        <f t="shared" si="1"/>
        <v>I</v>
      </c>
      <c r="N153" s="174"/>
      <c r="O153" s="174"/>
      <c r="P153" s="174"/>
      <c r="Q153" s="174"/>
      <c r="R153" s="174"/>
      <c r="S153" s="174"/>
      <c r="T153" s="174"/>
      <c r="U153" s="174"/>
      <c r="V153" s="174"/>
      <c r="W153" s="174"/>
      <c r="X153" s="174"/>
      <c r="Y153" s="174"/>
      <c r="Z153" s="174"/>
      <c r="AA153" s="174"/>
      <c r="AB153" s="174"/>
      <c r="AC153" s="174"/>
      <c r="AD153" s="174"/>
      <c r="AE153" s="174"/>
      <c r="AF153" s="174"/>
      <c r="AG153" s="174"/>
    </row>
    <row r="154" spans="1:33" ht="12.75" customHeight="1" x14ac:dyDescent="0.2">
      <c r="A154" s="221" t="str">
        <f t="shared" si="0"/>
        <v>F</v>
      </c>
      <c r="B154" s="75"/>
      <c r="C154" s="235"/>
      <c r="D154" s="235"/>
      <c r="E154" s="235"/>
      <c r="F154" s="235"/>
      <c r="G154" s="235" t="s">
        <v>1793</v>
      </c>
      <c r="H154" s="236">
        <v>272.26</v>
      </c>
      <c r="I154" s="235" t="s">
        <v>1794</v>
      </c>
      <c r="J154" s="237">
        <v>0</v>
      </c>
      <c r="K154" s="235" t="s">
        <v>1795</v>
      </c>
      <c r="L154" s="237">
        <v>272.26</v>
      </c>
      <c r="M154" s="174" t="str">
        <f t="shared" si="1"/>
        <v/>
      </c>
      <c r="N154" s="174"/>
      <c r="O154" s="174"/>
      <c r="P154" s="174"/>
      <c r="Q154" s="174"/>
      <c r="R154" s="174"/>
      <c r="S154" s="174"/>
      <c r="T154" s="174"/>
      <c r="U154" s="174"/>
      <c r="V154" s="174"/>
      <c r="W154" s="174"/>
      <c r="X154" s="174"/>
      <c r="Y154" s="174"/>
      <c r="Z154" s="174"/>
      <c r="AA154" s="174"/>
      <c r="AB154" s="174"/>
      <c r="AC154" s="174"/>
      <c r="AD154" s="174"/>
      <c r="AE154" s="174"/>
      <c r="AF154" s="174"/>
      <c r="AG154" s="174"/>
    </row>
    <row r="155" spans="1:33" ht="12.75" customHeight="1" x14ac:dyDescent="0.2">
      <c r="A155" s="221" t="str">
        <f t="shared" si="0"/>
        <v>F</v>
      </c>
      <c r="B155" s="75"/>
      <c r="C155" s="235"/>
      <c r="D155" s="235"/>
      <c r="E155" s="235"/>
      <c r="F155" s="235"/>
      <c r="G155" s="235" t="s">
        <v>1796</v>
      </c>
      <c r="H155" s="236">
        <v>314.7</v>
      </c>
      <c r="I155" s="235"/>
      <c r="J155" s="400" t="s">
        <v>1797</v>
      </c>
      <c r="K155" s="364"/>
      <c r="L155" s="237">
        <v>1832.81</v>
      </c>
      <c r="M155" s="174" t="str">
        <f t="shared" si="1"/>
        <v/>
      </c>
      <c r="N155" s="174"/>
      <c r="O155" s="174"/>
      <c r="P155" s="174"/>
      <c r="Q155" s="174"/>
      <c r="R155" s="174"/>
      <c r="S155" s="174"/>
      <c r="T155" s="174"/>
      <c r="U155" s="174"/>
      <c r="V155" s="174"/>
      <c r="W155" s="174"/>
      <c r="X155" s="174"/>
      <c r="Y155" s="174"/>
      <c r="Z155" s="174"/>
      <c r="AA155" s="174"/>
      <c r="AB155" s="174"/>
      <c r="AC155" s="174"/>
      <c r="AD155" s="174"/>
      <c r="AE155" s="174"/>
      <c r="AF155" s="174"/>
      <c r="AG155" s="174"/>
    </row>
    <row r="156" spans="1:33" ht="12.75" hidden="1" customHeight="1" x14ac:dyDescent="0.2">
      <c r="A156" s="221" t="str">
        <f t="shared" si="0"/>
        <v/>
      </c>
      <c r="B156" s="75"/>
      <c r="C156" s="238"/>
      <c r="D156" s="238"/>
      <c r="E156" s="238"/>
      <c r="F156" s="238"/>
      <c r="G156" s="238"/>
      <c r="H156" s="238"/>
      <c r="I156" s="238"/>
      <c r="J156" s="238"/>
      <c r="K156" s="238"/>
      <c r="L156" s="238"/>
      <c r="M156" s="174" t="str">
        <f t="shared" si="1"/>
        <v/>
      </c>
      <c r="N156" s="174"/>
      <c r="O156" s="174"/>
      <c r="P156" s="174"/>
      <c r="Q156" s="174"/>
      <c r="R156" s="174"/>
      <c r="S156" s="174"/>
      <c r="T156" s="174"/>
      <c r="U156" s="174"/>
      <c r="V156" s="174"/>
      <c r="W156" s="174"/>
      <c r="X156" s="174"/>
      <c r="Y156" s="174"/>
      <c r="Z156" s="174"/>
      <c r="AA156" s="174"/>
      <c r="AB156" s="174"/>
      <c r="AC156" s="174"/>
      <c r="AD156" s="174"/>
      <c r="AE156" s="174"/>
      <c r="AF156" s="174"/>
      <c r="AG156" s="174"/>
    </row>
    <row r="157" spans="1:33" ht="12.75" customHeight="1" x14ac:dyDescent="0.2">
      <c r="A157" s="221" t="str">
        <f t="shared" si="0"/>
        <v>F</v>
      </c>
      <c r="B157" s="75"/>
      <c r="C157" s="222" t="s">
        <v>1095</v>
      </c>
      <c r="D157" s="223" t="s">
        <v>1773</v>
      </c>
      <c r="E157" s="222" t="s">
        <v>1774</v>
      </c>
      <c r="F157" s="222" t="s">
        <v>1775</v>
      </c>
      <c r="G157" s="401" t="s">
        <v>1776</v>
      </c>
      <c r="H157" s="399"/>
      <c r="I157" s="224" t="s">
        <v>1777</v>
      </c>
      <c r="J157" s="223" t="s">
        <v>1778</v>
      </c>
      <c r="K157" s="223" t="s">
        <v>1779</v>
      </c>
      <c r="L157" s="223" t="s">
        <v>1780</v>
      </c>
      <c r="M157" s="174" t="str">
        <f t="shared" si="1"/>
        <v>T</v>
      </c>
      <c r="N157" s="174"/>
      <c r="O157" s="174"/>
      <c r="P157" s="174"/>
      <c r="Q157" s="174"/>
      <c r="R157" s="174"/>
      <c r="S157" s="174"/>
      <c r="T157" s="174"/>
      <c r="U157" s="174"/>
      <c r="V157" s="174"/>
      <c r="W157" s="174"/>
      <c r="X157" s="174"/>
      <c r="Y157" s="174"/>
      <c r="Z157" s="174"/>
      <c r="AA157" s="174"/>
      <c r="AB157" s="174"/>
      <c r="AC157" s="174"/>
      <c r="AD157" s="174"/>
      <c r="AE157" s="174"/>
      <c r="AF157" s="174"/>
      <c r="AG157" s="174"/>
    </row>
    <row r="158" spans="1:33" ht="12.75" customHeight="1" x14ac:dyDescent="0.2">
      <c r="A158" s="221" t="str">
        <f t="shared" si="0"/>
        <v>F</v>
      </c>
      <c r="B158" s="75"/>
      <c r="C158" s="225" t="s">
        <v>1781</v>
      </c>
      <c r="D158" s="226" t="s">
        <v>1096</v>
      </c>
      <c r="E158" s="225" t="s">
        <v>1782</v>
      </c>
      <c r="F158" s="225" t="s">
        <v>1097</v>
      </c>
      <c r="G158" s="402" t="s">
        <v>1824</v>
      </c>
      <c r="H158" s="399"/>
      <c r="I158" s="227" t="s">
        <v>223</v>
      </c>
      <c r="J158" s="228">
        <v>1</v>
      </c>
      <c r="K158" s="229">
        <v>3749.93</v>
      </c>
      <c r="L158" s="229">
        <v>3749.93</v>
      </c>
      <c r="M158" s="174" t="str">
        <f t="shared" si="1"/>
        <v>S</v>
      </c>
      <c r="N158" s="174"/>
      <c r="O158" s="174"/>
      <c r="P158" s="174"/>
      <c r="Q158" s="174"/>
      <c r="R158" s="174"/>
      <c r="S158" s="174"/>
      <c r="T158" s="174"/>
      <c r="U158" s="174"/>
      <c r="V158" s="174"/>
      <c r="W158" s="174"/>
      <c r="X158" s="174"/>
      <c r="Y158" s="174"/>
      <c r="Z158" s="174"/>
      <c r="AA158" s="174"/>
      <c r="AB158" s="174"/>
      <c r="AC158" s="174"/>
      <c r="AD158" s="174"/>
      <c r="AE158" s="174"/>
      <c r="AF158" s="174"/>
      <c r="AG158" s="174"/>
    </row>
    <row r="159" spans="1:33" ht="12.75" customHeight="1" x14ac:dyDescent="0.2">
      <c r="A159" s="221" t="str">
        <f t="shared" si="0"/>
        <v>F</v>
      </c>
      <c r="B159" s="75"/>
      <c r="C159" s="230" t="s">
        <v>1784</v>
      </c>
      <c r="D159" s="231" t="s">
        <v>1802</v>
      </c>
      <c r="E159" s="230" t="s">
        <v>99</v>
      </c>
      <c r="F159" s="230" t="s">
        <v>1803</v>
      </c>
      <c r="G159" s="398" t="s">
        <v>1801</v>
      </c>
      <c r="H159" s="399"/>
      <c r="I159" s="232" t="s">
        <v>1790</v>
      </c>
      <c r="J159" s="233">
        <v>7</v>
      </c>
      <c r="K159" s="234">
        <v>19.448399999999999</v>
      </c>
      <c r="L159" s="234">
        <v>136.13</v>
      </c>
      <c r="M159" s="174" t="str">
        <f t="shared" si="1"/>
        <v>I</v>
      </c>
      <c r="N159" s="174"/>
      <c r="O159" s="174"/>
      <c r="P159" s="174"/>
      <c r="Q159" s="174"/>
      <c r="R159" s="174"/>
      <c r="S159" s="174"/>
      <c r="T159" s="174"/>
      <c r="U159" s="174"/>
      <c r="V159" s="174"/>
      <c r="W159" s="174"/>
      <c r="X159" s="174"/>
      <c r="Y159" s="174"/>
      <c r="Z159" s="174"/>
      <c r="AA159" s="174"/>
      <c r="AB159" s="174"/>
      <c r="AC159" s="174"/>
      <c r="AD159" s="174"/>
      <c r="AE159" s="174"/>
      <c r="AF159" s="174"/>
      <c r="AG159" s="174"/>
    </row>
    <row r="160" spans="1:33" ht="12.75" customHeight="1" x14ac:dyDescent="0.2">
      <c r="A160" s="221" t="str">
        <f t="shared" si="0"/>
        <v>F</v>
      </c>
      <c r="B160" s="75"/>
      <c r="C160" s="230" t="s">
        <v>1784</v>
      </c>
      <c r="D160" s="231" t="s">
        <v>1868</v>
      </c>
      <c r="E160" s="230" t="s">
        <v>99</v>
      </c>
      <c r="F160" s="230" t="s">
        <v>1869</v>
      </c>
      <c r="G160" s="398" t="s">
        <v>1801</v>
      </c>
      <c r="H160" s="399"/>
      <c r="I160" s="232" t="s">
        <v>1790</v>
      </c>
      <c r="J160" s="233">
        <v>7</v>
      </c>
      <c r="K160" s="234">
        <v>19.448399999999999</v>
      </c>
      <c r="L160" s="234">
        <v>136.13</v>
      </c>
      <c r="M160" s="174" t="str">
        <f t="shared" si="1"/>
        <v>I</v>
      </c>
      <c r="N160" s="174"/>
      <c r="O160" s="174"/>
      <c r="P160" s="174"/>
      <c r="Q160" s="174"/>
      <c r="R160" s="174"/>
      <c r="S160" s="174"/>
      <c r="T160" s="174"/>
      <c r="U160" s="174"/>
      <c r="V160" s="174"/>
      <c r="W160" s="174"/>
      <c r="X160" s="174"/>
      <c r="Y160" s="174"/>
      <c r="Z160" s="174"/>
      <c r="AA160" s="174"/>
      <c r="AB160" s="174"/>
      <c r="AC160" s="174"/>
      <c r="AD160" s="174"/>
      <c r="AE160" s="174"/>
      <c r="AF160" s="174"/>
      <c r="AG160" s="174"/>
    </row>
    <row r="161" spans="1:33" ht="12.75" customHeight="1" x14ac:dyDescent="0.2">
      <c r="A161" s="221" t="str">
        <f t="shared" si="0"/>
        <v>F</v>
      </c>
      <c r="B161" s="75"/>
      <c r="C161" s="230" t="s">
        <v>1784</v>
      </c>
      <c r="D161" s="231" t="s">
        <v>1874</v>
      </c>
      <c r="E161" s="230" t="s">
        <v>1150</v>
      </c>
      <c r="F161" s="230" t="s">
        <v>1875</v>
      </c>
      <c r="G161" s="398" t="s">
        <v>1821</v>
      </c>
      <c r="H161" s="399"/>
      <c r="I161" s="232" t="s">
        <v>223</v>
      </c>
      <c r="J161" s="233">
        <v>1</v>
      </c>
      <c r="K161" s="234">
        <v>3477.67</v>
      </c>
      <c r="L161" s="234">
        <v>3477.67</v>
      </c>
      <c r="M161" s="174" t="str">
        <f t="shared" si="1"/>
        <v>I</v>
      </c>
      <c r="N161" s="174"/>
      <c r="O161" s="174"/>
      <c r="P161" s="174"/>
      <c r="Q161" s="174"/>
      <c r="R161" s="174"/>
      <c r="S161" s="174"/>
      <c r="T161" s="174"/>
      <c r="U161" s="174"/>
      <c r="V161" s="174"/>
      <c r="W161" s="174"/>
      <c r="X161" s="174"/>
      <c r="Y161" s="174"/>
      <c r="Z161" s="174"/>
      <c r="AA161" s="174"/>
      <c r="AB161" s="174"/>
      <c r="AC161" s="174"/>
      <c r="AD161" s="174"/>
      <c r="AE161" s="174"/>
      <c r="AF161" s="174"/>
      <c r="AG161" s="174"/>
    </row>
    <row r="162" spans="1:33" ht="12.75" customHeight="1" x14ac:dyDescent="0.2">
      <c r="A162" s="221" t="str">
        <f t="shared" si="0"/>
        <v>F</v>
      </c>
      <c r="B162" s="75"/>
      <c r="C162" s="235"/>
      <c r="D162" s="235"/>
      <c r="E162" s="235"/>
      <c r="F162" s="235"/>
      <c r="G162" s="235" t="s">
        <v>1793</v>
      </c>
      <c r="H162" s="236">
        <v>272.26</v>
      </c>
      <c r="I162" s="235" t="s">
        <v>1794</v>
      </c>
      <c r="J162" s="237">
        <v>0</v>
      </c>
      <c r="K162" s="235" t="s">
        <v>1795</v>
      </c>
      <c r="L162" s="237">
        <v>272.26</v>
      </c>
      <c r="M162" s="174" t="str">
        <f t="shared" si="1"/>
        <v/>
      </c>
      <c r="N162" s="174"/>
      <c r="O162" s="174"/>
      <c r="P162" s="174"/>
      <c r="Q162" s="174"/>
      <c r="R162" s="174"/>
      <c r="S162" s="174"/>
      <c r="T162" s="174"/>
      <c r="U162" s="174"/>
      <c r="V162" s="174"/>
      <c r="W162" s="174"/>
      <c r="X162" s="174"/>
      <c r="Y162" s="174"/>
      <c r="Z162" s="174"/>
      <c r="AA162" s="174"/>
      <c r="AB162" s="174"/>
      <c r="AC162" s="174"/>
      <c r="AD162" s="174"/>
      <c r="AE162" s="174"/>
      <c r="AF162" s="174"/>
      <c r="AG162" s="174"/>
    </row>
    <row r="163" spans="1:33" ht="12.75" customHeight="1" x14ac:dyDescent="0.2">
      <c r="A163" s="221" t="str">
        <f t="shared" si="0"/>
        <v>F</v>
      </c>
      <c r="B163" s="75"/>
      <c r="C163" s="235"/>
      <c r="D163" s="235"/>
      <c r="E163" s="235"/>
      <c r="F163" s="235"/>
      <c r="G163" s="235" t="s">
        <v>1796</v>
      </c>
      <c r="H163" s="236">
        <v>777.36</v>
      </c>
      <c r="I163" s="235"/>
      <c r="J163" s="400" t="s">
        <v>1797</v>
      </c>
      <c r="K163" s="364"/>
      <c r="L163" s="237">
        <v>4527.29</v>
      </c>
      <c r="M163" s="174" t="str">
        <f t="shared" si="1"/>
        <v/>
      </c>
      <c r="N163" s="174"/>
      <c r="O163" s="174"/>
      <c r="P163" s="174"/>
      <c r="Q163" s="174"/>
      <c r="R163" s="174"/>
      <c r="S163" s="174"/>
      <c r="T163" s="174"/>
      <c r="U163" s="174"/>
      <c r="V163" s="174"/>
      <c r="W163" s="174"/>
      <c r="X163" s="174"/>
      <c r="Y163" s="174"/>
      <c r="Z163" s="174"/>
      <c r="AA163" s="174"/>
      <c r="AB163" s="174"/>
      <c r="AC163" s="174"/>
      <c r="AD163" s="174"/>
      <c r="AE163" s="174"/>
      <c r="AF163" s="174"/>
      <c r="AG163" s="174"/>
    </row>
    <row r="164" spans="1:33" ht="12.75" hidden="1" customHeight="1" x14ac:dyDescent="0.2">
      <c r="A164" s="221" t="str">
        <f t="shared" si="0"/>
        <v/>
      </c>
      <c r="B164" s="75"/>
      <c r="C164" s="238"/>
      <c r="D164" s="238"/>
      <c r="E164" s="238"/>
      <c r="F164" s="238"/>
      <c r="G164" s="238"/>
      <c r="H164" s="238"/>
      <c r="I164" s="238"/>
      <c r="J164" s="238"/>
      <c r="K164" s="238"/>
      <c r="L164" s="238"/>
      <c r="M164" s="174" t="str">
        <f t="shared" si="1"/>
        <v/>
      </c>
      <c r="N164" s="174"/>
      <c r="O164" s="174"/>
      <c r="P164" s="174"/>
      <c r="Q164" s="174"/>
      <c r="R164" s="174"/>
      <c r="S164" s="174"/>
      <c r="T164" s="174"/>
      <c r="U164" s="174"/>
      <c r="V164" s="174"/>
      <c r="W164" s="174"/>
      <c r="X164" s="174"/>
      <c r="Y164" s="174"/>
      <c r="Z164" s="174"/>
      <c r="AA164" s="174"/>
      <c r="AB164" s="174"/>
      <c r="AC164" s="174"/>
      <c r="AD164" s="174"/>
      <c r="AE164" s="174"/>
      <c r="AF164" s="174"/>
      <c r="AG164" s="174"/>
    </row>
    <row r="165" spans="1:33" ht="12.75" customHeight="1" x14ac:dyDescent="0.2">
      <c r="A165" s="221" t="str">
        <f t="shared" si="0"/>
        <v>F</v>
      </c>
      <c r="B165" s="75"/>
      <c r="C165" s="222" t="s">
        <v>1121</v>
      </c>
      <c r="D165" s="223" t="s">
        <v>1773</v>
      </c>
      <c r="E165" s="222" t="s">
        <v>1774</v>
      </c>
      <c r="F165" s="222" t="s">
        <v>1775</v>
      </c>
      <c r="G165" s="401" t="s">
        <v>1776</v>
      </c>
      <c r="H165" s="399"/>
      <c r="I165" s="224" t="s">
        <v>1777</v>
      </c>
      <c r="J165" s="223" t="s">
        <v>1778</v>
      </c>
      <c r="K165" s="223" t="s">
        <v>1779</v>
      </c>
      <c r="L165" s="223" t="s">
        <v>1780</v>
      </c>
      <c r="M165" s="174" t="str">
        <f t="shared" si="1"/>
        <v>T</v>
      </c>
      <c r="N165" s="174"/>
      <c r="O165" s="174"/>
      <c r="P165" s="174"/>
      <c r="Q165" s="174"/>
      <c r="R165" s="174"/>
      <c r="S165" s="174"/>
      <c r="T165" s="174"/>
      <c r="U165" s="174"/>
      <c r="V165" s="174"/>
      <c r="W165" s="174"/>
      <c r="X165" s="174"/>
      <c r="Y165" s="174"/>
      <c r="Z165" s="174"/>
      <c r="AA165" s="174"/>
      <c r="AB165" s="174"/>
      <c r="AC165" s="174"/>
      <c r="AD165" s="174"/>
      <c r="AE165" s="174"/>
      <c r="AF165" s="174"/>
      <c r="AG165" s="174"/>
    </row>
    <row r="166" spans="1:33" ht="12.75" customHeight="1" x14ac:dyDescent="0.2">
      <c r="A166" s="221" t="str">
        <f t="shared" si="0"/>
        <v>F</v>
      </c>
      <c r="B166" s="75"/>
      <c r="C166" s="225" t="s">
        <v>1781</v>
      </c>
      <c r="D166" s="226" t="s">
        <v>1122</v>
      </c>
      <c r="E166" s="225" t="s">
        <v>1782</v>
      </c>
      <c r="F166" s="225" t="s">
        <v>1123</v>
      </c>
      <c r="G166" s="402" t="s">
        <v>1824</v>
      </c>
      <c r="H166" s="399"/>
      <c r="I166" s="227" t="s">
        <v>223</v>
      </c>
      <c r="J166" s="228">
        <v>1</v>
      </c>
      <c r="K166" s="229">
        <v>4237.1499999999996</v>
      </c>
      <c r="L166" s="229">
        <v>4237.1499999999996</v>
      </c>
      <c r="M166" s="174" t="str">
        <f t="shared" si="1"/>
        <v>S</v>
      </c>
      <c r="N166" s="174"/>
      <c r="O166" s="174"/>
      <c r="P166" s="174"/>
      <c r="Q166" s="174"/>
      <c r="R166" s="174"/>
      <c r="S166" s="174"/>
      <c r="T166" s="174"/>
      <c r="U166" s="174"/>
      <c r="V166" s="174"/>
      <c r="W166" s="174"/>
      <c r="X166" s="174"/>
      <c r="Y166" s="174"/>
      <c r="Z166" s="174"/>
      <c r="AA166" s="174"/>
      <c r="AB166" s="174"/>
      <c r="AC166" s="174"/>
      <c r="AD166" s="174"/>
      <c r="AE166" s="174"/>
      <c r="AF166" s="174"/>
      <c r="AG166" s="174"/>
    </row>
    <row r="167" spans="1:33" ht="12.75" customHeight="1" x14ac:dyDescent="0.2">
      <c r="A167" s="221" t="str">
        <f t="shared" si="0"/>
        <v>F</v>
      </c>
      <c r="B167" s="75"/>
      <c r="C167" s="230" t="s">
        <v>1784</v>
      </c>
      <c r="D167" s="231" t="s">
        <v>1802</v>
      </c>
      <c r="E167" s="230" t="s">
        <v>99</v>
      </c>
      <c r="F167" s="230" t="s">
        <v>1803</v>
      </c>
      <c r="G167" s="398" t="s">
        <v>1801</v>
      </c>
      <c r="H167" s="399"/>
      <c r="I167" s="232" t="s">
        <v>1790</v>
      </c>
      <c r="J167" s="233">
        <v>7</v>
      </c>
      <c r="K167" s="234">
        <v>19.448399999999999</v>
      </c>
      <c r="L167" s="234">
        <v>136.13</v>
      </c>
      <c r="M167" s="174" t="str">
        <f t="shared" si="1"/>
        <v>I</v>
      </c>
      <c r="N167" s="174"/>
      <c r="O167" s="174"/>
      <c r="P167" s="174"/>
      <c r="Q167" s="174"/>
      <c r="R167" s="174"/>
      <c r="S167" s="174"/>
      <c r="T167" s="174"/>
      <c r="U167" s="174"/>
      <c r="V167" s="174"/>
      <c r="W167" s="174"/>
      <c r="X167" s="174"/>
      <c r="Y167" s="174"/>
      <c r="Z167" s="174"/>
      <c r="AA167" s="174"/>
      <c r="AB167" s="174"/>
      <c r="AC167" s="174"/>
      <c r="AD167" s="174"/>
      <c r="AE167" s="174"/>
      <c r="AF167" s="174"/>
      <c r="AG167" s="174"/>
    </row>
    <row r="168" spans="1:33" ht="12.75" customHeight="1" x14ac:dyDescent="0.2">
      <c r="A168" s="221" t="str">
        <f t="shared" si="0"/>
        <v>F</v>
      </c>
      <c r="B168" s="75"/>
      <c r="C168" s="230" t="s">
        <v>1784</v>
      </c>
      <c r="D168" s="231" t="s">
        <v>1868</v>
      </c>
      <c r="E168" s="230" t="s">
        <v>99</v>
      </c>
      <c r="F168" s="230" t="s">
        <v>1869</v>
      </c>
      <c r="G168" s="398" t="s">
        <v>1801</v>
      </c>
      <c r="H168" s="399"/>
      <c r="I168" s="232" t="s">
        <v>1790</v>
      </c>
      <c r="J168" s="233">
        <v>7</v>
      </c>
      <c r="K168" s="234">
        <v>19.448399999999999</v>
      </c>
      <c r="L168" s="234">
        <v>136.13</v>
      </c>
      <c r="M168" s="174" t="str">
        <f t="shared" si="1"/>
        <v>I</v>
      </c>
      <c r="N168" s="174"/>
      <c r="O168" s="174"/>
      <c r="P168" s="174"/>
      <c r="Q168" s="174"/>
      <c r="R168" s="174"/>
      <c r="S168" s="174"/>
      <c r="T168" s="174"/>
      <c r="U168" s="174"/>
      <c r="V168" s="174"/>
      <c r="W168" s="174"/>
      <c r="X168" s="174"/>
      <c r="Y168" s="174"/>
      <c r="Z168" s="174"/>
      <c r="AA168" s="174"/>
      <c r="AB168" s="174"/>
      <c r="AC168" s="174"/>
      <c r="AD168" s="174"/>
      <c r="AE168" s="174"/>
      <c r="AF168" s="174"/>
      <c r="AG168" s="174"/>
    </row>
    <row r="169" spans="1:33" ht="12.75" customHeight="1" x14ac:dyDescent="0.2">
      <c r="A169" s="221" t="str">
        <f t="shared" si="0"/>
        <v>F</v>
      </c>
      <c r="B169" s="75"/>
      <c r="C169" s="230" t="s">
        <v>1784</v>
      </c>
      <c r="D169" s="231" t="s">
        <v>1876</v>
      </c>
      <c r="E169" s="230" t="s">
        <v>1150</v>
      </c>
      <c r="F169" s="230" t="s">
        <v>1877</v>
      </c>
      <c r="G169" s="398" t="s">
        <v>1821</v>
      </c>
      <c r="H169" s="399"/>
      <c r="I169" s="232" t="s">
        <v>223</v>
      </c>
      <c r="J169" s="233">
        <v>1</v>
      </c>
      <c r="K169" s="234">
        <v>3964.89</v>
      </c>
      <c r="L169" s="234">
        <v>3964.89</v>
      </c>
      <c r="M169" s="174" t="str">
        <f t="shared" si="1"/>
        <v>I</v>
      </c>
      <c r="N169" s="174"/>
      <c r="O169" s="174"/>
      <c r="P169" s="174"/>
      <c r="Q169" s="174"/>
      <c r="R169" s="174"/>
      <c r="S169" s="174"/>
      <c r="T169" s="174"/>
      <c r="U169" s="174"/>
      <c r="V169" s="174"/>
      <c r="W169" s="174"/>
      <c r="X169" s="174"/>
      <c r="Y169" s="174"/>
      <c r="Z169" s="174"/>
      <c r="AA169" s="174"/>
      <c r="AB169" s="174"/>
      <c r="AC169" s="174"/>
      <c r="AD169" s="174"/>
      <c r="AE169" s="174"/>
      <c r="AF169" s="174"/>
      <c r="AG169" s="174"/>
    </row>
    <row r="170" spans="1:33" ht="12.75" customHeight="1" x14ac:dyDescent="0.2">
      <c r="A170" s="221" t="str">
        <f t="shared" si="0"/>
        <v>F</v>
      </c>
      <c r="B170" s="75"/>
      <c r="C170" s="235"/>
      <c r="D170" s="235"/>
      <c r="E170" s="235"/>
      <c r="F170" s="235"/>
      <c r="G170" s="235" t="s">
        <v>1793</v>
      </c>
      <c r="H170" s="236">
        <v>272.26</v>
      </c>
      <c r="I170" s="235" t="s">
        <v>1794</v>
      </c>
      <c r="J170" s="237">
        <v>0</v>
      </c>
      <c r="K170" s="235" t="s">
        <v>1795</v>
      </c>
      <c r="L170" s="237">
        <v>272.26</v>
      </c>
      <c r="M170" s="174" t="str">
        <f t="shared" si="1"/>
        <v/>
      </c>
      <c r="N170" s="174"/>
      <c r="O170" s="174"/>
      <c r="P170" s="174"/>
      <c r="Q170" s="174"/>
      <c r="R170" s="174"/>
      <c r="S170" s="174"/>
      <c r="T170" s="174"/>
      <c r="U170" s="174"/>
      <c r="V170" s="174"/>
      <c r="W170" s="174"/>
      <c r="X170" s="174"/>
      <c r="Y170" s="174"/>
      <c r="Z170" s="174"/>
      <c r="AA170" s="174"/>
      <c r="AB170" s="174"/>
      <c r="AC170" s="174"/>
      <c r="AD170" s="174"/>
      <c r="AE170" s="174"/>
      <c r="AF170" s="174"/>
      <c r="AG170" s="174"/>
    </row>
    <row r="171" spans="1:33" ht="12.75" customHeight="1" x14ac:dyDescent="0.2">
      <c r="A171" s="221" t="str">
        <f t="shared" si="0"/>
        <v>F</v>
      </c>
      <c r="B171" s="75"/>
      <c r="C171" s="235"/>
      <c r="D171" s="235"/>
      <c r="E171" s="235"/>
      <c r="F171" s="235"/>
      <c r="G171" s="235" t="s">
        <v>1796</v>
      </c>
      <c r="H171" s="236">
        <v>878.36</v>
      </c>
      <c r="I171" s="235"/>
      <c r="J171" s="400" t="s">
        <v>1797</v>
      </c>
      <c r="K171" s="364"/>
      <c r="L171" s="237">
        <v>5115.51</v>
      </c>
      <c r="M171" s="174" t="str">
        <f t="shared" si="1"/>
        <v/>
      </c>
      <c r="N171" s="174"/>
      <c r="O171" s="174"/>
      <c r="P171" s="174"/>
      <c r="Q171" s="174"/>
      <c r="R171" s="174"/>
      <c r="S171" s="174"/>
      <c r="T171" s="174"/>
      <c r="U171" s="174"/>
      <c r="V171" s="174"/>
      <c r="W171" s="174"/>
      <c r="X171" s="174"/>
      <c r="Y171" s="174"/>
      <c r="Z171" s="174"/>
      <c r="AA171" s="174"/>
      <c r="AB171" s="174"/>
      <c r="AC171" s="174"/>
      <c r="AD171" s="174"/>
      <c r="AE171" s="174"/>
      <c r="AF171" s="174"/>
      <c r="AG171" s="174"/>
    </row>
    <row r="172" spans="1:33" ht="12.75" hidden="1" customHeight="1" x14ac:dyDescent="0.2">
      <c r="A172" s="221" t="str">
        <f t="shared" si="0"/>
        <v/>
      </c>
      <c r="B172" s="75"/>
      <c r="C172" s="238"/>
      <c r="D172" s="238"/>
      <c r="E172" s="238"/>
      <c r="F172" s="238"/>
      <c r="G172" s="238"/>
      <c r="H172" s="238"/>
      <c r="I172" s="238"/>
      <c r="J172" s="238"/>
      <c r="K172" s="238"/>
      <c r="L172" s="238"/>
      <c r="M172" s="174" t="str">
        <f t="shared" si="1"/>
        <v/>
      </c>
      <c r="N172" s="174"/>
      <c r="O172" s="174"/>
      <c r="P172" s="174"/>
      <c r="Q172" s="174"/>
      <c r="R172" s="174"/>
      <c r="S172" s="174"/>
      <c r="T172" s="174"/>
      <c r="U172" s="174"/>
      <c r="V172" s="174"/>
      <c r="W172" s="174"/>
      <c r="X172" s="174"/>
      <c r="Y172" s="174"/>
      <c r="Z172" s="174"/>
      <c r="AA172" s="174"/>
      <c r="AB172" s="174"/>
      <c r="AC172" s="174"/>
      <c r="AD172" s="174"/>
      <c r="AE172" s="174"/>
      <c r="AF172" s="174"/>
      <c r="AG172" s="174"/>
    </row>
    <row r="173" spans="1:33" ht="12.75" customHeight="1" x14ac:dyDescent="0.2">
      <c r="A173" s="221" t="str">
        <f t="shared" si="0"/>
        <v>F</v>
      </c>
      <c r="B173" s="75"/>
      <c r="C173" s="222" t="s">
        <v>1124</v>
      </c>
      <c r="D173" s="223" t="s">
        <v>1773</v>
      </c>
      <c r="E173" s="222" t="s">
        <v>1774</v>
      </c>
      <c r="F173" s="222" t="s">
        <v>1775</v>
      </c>
      <c r="G173" s="401" t="s">
        <v>1776</v>
      </c>
      <c r="H173" s="399"/>
      <c r="I173" s="224" t="s">
        <v>1777</v>
      </c>
      <c r="J173" s="223" t="s">
        <v>1778</v>
      </c>
      <c r="K173" s="223" t="s">
        <v>1779</v>
      </c>
      <c r="L173" s="223" t="s">
        <v>1780</v>
      </c>
      <c r="M173" s="174" t="str">
        <f t="shared" si="1"/>
        <v>T</v>
      </c>
      <c r="N173" s="174"/>
      <c r="O173" s="174"/>
      <c r="P173" s="174"/>
      <c r="Q173" s="174"/>
      <c r="R173" s="174"/>
      <c r="S173" s="174"/>
      <c r="T173" s="174"/>
      <c r="U173" s="174"/>
      <c r="V173" s="174"/>
      <c r="W173" s="174"/>
      <c r="X173" s="174"/>
      <c r="Y173" s="174"/>
      <c r="Z173" s="174"/>
      <c r="AA173" s="174"/>
      <c r="AB173" s="174"/>
      <c r="AC173" s="174"/>
      <c r="AD173" s="174"/>
      <c r="AE173" s="174"/>
      <c r="AF173" s="174"/>
      <c r="AG173" s="174"/>
    </row>
    <row r="174" spans="1:33" ht="12.75" customHeight="1" x14ac:dyDescent="0.2">
      <c r="A174" s="221" t="str">
        <f t="shared" si="0"/>
        <v>F</v>
      </c>
      <c r="B174" s="75"/>
      <c r="C174" s="225" t="s">
        <v>1781</v>
      </c>
      <c r="D174" s="226" t="s">
        <v>1125</v>
      </c>
      <c r="E174" s="225" t="s">
        <v>1782</v>
      </c>
      <c r="F174" s="225" t="s">
        <v>1126</v>
      </c>
      <c r="G174" s="402" t="s">
        <v>1824</v>
      </c>
      <c r="H174" s="399"/>
      <c r="I174" s="227" t="s">
        <v>223</v>
      </c>
      <c r="J174" s="228">
        <v>1</v>
      </c>
      <c r="K174" s="229">
        <v>3341</v>
      </c>
      <c r="L174" s="229">
        <v>3341</v>
      </c>
      <c r="M174" s="174" t="str">
        <f t="shared" si="1"/>
        <v>S</v>
      </c>
      <c r="N174" s="174"/>
      <c r="O174" s="174"/>
      <c r="P174" s="174"/>
      <c r="Q174" s="174"/>
      <c r="R174" s="174"/>
      <c r="S174" s="174"/>
      <c r="T174" s="174"/>
      <c r="U174" s="174"/>
      <c r="V174" s="174"/>
      <c r="W174" s="174"/>
      <c r="X174" s="174"/>
      <c r="Y174" s="174"/>
      <c r="Z174" s="174"/>
      <c r="AA174" s="174"/>
      <c r="AB174" s="174"/>
      <c r="AC174" s="174"/>
      <c r="AD174" s="174"/>
      <c r="AE174" s="174"/>
      <c r="AF174" s="174"/>
      <c r="AG174" s="174"/>
    </row>
    <row r="175" spans="1:33" ht="12.75" customHeight="1" x14ac:dyDescent="0.2">
      <c r="A175" s="221" t="str">
        <f t="shared" si="0"/>
        <v>F</v>
      </c>
      <c r="B175" s="75"/>
      <c r="C175" s="230" t="s">
        <v>1784</v>
      </c>
      <c r="D175" s="231" t="s">
        <v>1802</v>
      </c>
      <c r="E175" s="230" t="s">
        <v>99</v>
      </c>
      <c r="F175" s="230" t="s">
        <v>1803</v>
      </c>
      <c r="G175" s="398" t="s">
        <v>1801</v>
      </c>
      <c r="H175" s="399"/>
      <c r="I175" s="232" t="s">
        <v>1790</v>
      </c>
      <c r="J175" s="233">
        <v>7</v>
      </c>
      <c r="K175" s="234">
        <v>19.448399999999999</v>
      </c>
      <c r="L175" s="234">
        <v>136.13</v>
      </c>
      <c r="M175" s="174" t="str">
        <f t="shared" si="1"/>
        <v>I</v>
      </c>
      <c r="N175" s="174"/>
      <c r="O175" s="174"/>
      <c r="P175" s="174"/>
      <c r="Q175" s="174"/>
      <c r="R175" s="174"/>
      <c r="S175" s="174"/>
      <c r="T175" s="174"/>
      <c r="U175" s="174"/>
      <c r="V175" s="174"/>
      <c r="W175" s="174"/>
      <c r="X175" s="174"/>
      <c r="Y175" s="174"/>
      <c r="Z175" s="174"/>
      <c r="AA175" s="174"/>
      <c r="AB175" s="174"/>
      <c r="AC175" s="174"/>
      <c r="AD175" s="174"/>
      <c r="AE175" s="174"/>
      <c r="AF175" s="174"/>
      <c r="AG175" s="174"/>
    </row>
    <row r="176" spans="1:33" ht="12.75" customHeight="1" x14ac:dyDescent="0.2">
      <c r="A176" s="221" t="str">
        <f t="shared" si="0"/>
        <v>F</v>
      </c>
      <c r="B176" s="75"/>
      <c r="C176" s="230" t="s">
        <v>1784</v>
      </c>
      <c r="D176" s="231" t="s">
        <v>1868</v>
      </c>
      <c r="E176" s="230" t="s">
        <v>99</v>
      </c>
      <c r="F176" s="230" t="s">
        <v>1869</v>
      </c>
      <c r="G176" s="398" t="s">
        <v>1801</v>
      </c>
      <c r="H176" s="399"/>
      <c r="I176" s="232" t="s">
        <v>1790</v>
      </c>
      <c r="J176" s="233">
        <v>1</v>
      </c>
      <c r="K176" s="234">
        <v>19.448399999999999</v>
      </c>
      <c r="L176" s="234">
        <v>19.440000000000001</v>
      </c>
      <c r="M176" s="174" t="str">
        <f t="shared" si="1"/>
        <v>I</v>
      </c>
      <c r="N176" s="174"/>
      <c r="O176" s="174"/>
      <c r="P176" s="174"/>
      <c r="Q176" s="174"/>
      <c r="R176" s="174"/>
      <c r="S176" s="174"/>
      <c r="T176" s="174"/>
      <c r="U176" s="174"/>
      <c r="V176" s="174"/>
      <c r="W176" s="174"/>
      <c r="X176" s="174"/>
      <c r="Y176" s="174"/>
      <c r="Z176" s="174"/>
      <c r="AA176" s="174"/>
      <c r="AB176" s="174"/>
      <c r="AC176" s="174"/>
      <c r="AD176" s="174"/>
      <c r="AE176" s="174"/>
      <c r="AF176" s="174"/>
      <c r="AG176" s="174"/>
    </row>
    <row r="177" spans="1:33" ht="12.75" customHeight="1" x14ac:dyDescent="0.2">
      <c r="A177" s="221" t="str">
        <f t="shared" si="0"/>
        <v>F</v>
      </c>
      <c r="B177" s="75"/>
      <c r="C177" s="230" t="s">
        <v>1784</v>
      </c>
      <c r="D177" s="231" t="s">
        <v>1878</v>
      </c>
      <c r="E177" s="230" t="s">
        <v>1150</v>
      </c>
      <c r="F177" s="230" t="s">
        <v>1879</v>
      </c>
      <c r="G177" s="398" t="s">
        <v>1821</v>
      </c>
      <c r="H177" s="399"/>
      <c r="I177" s="232" t="s">
        <v>223</v>
      </c>
      <c r="J177" s="233">
        <v>1</v>
      </c>
      <c r="K177" s="234">
        <v>3185.43</v>
      </c>
      <c r="L177" s="234">
        <v>3185.43</v>
      </c>
      <c r="M177" s="174" t="str">
        <f t="shared" si="1"/>
        <v>I</v>
      </c>
      <c r="N177" s="174"/>
      <c r="O177" s="174"/>
      <c r="P177" s="174"/>
      <c r="Q177" s="174"/>
      <c r="R177" s="174"/>
      <c r="S177" s="174"/>
      <c r="T177" s="174"/>
      <c r="U177" s="174"/>
      <c r="V177" s="174"/>
      <c r="W177" s="174"/>
      <c r="X177" s="174"/>
      <c r="Y177" s="174"/>
      <c r="Z177" s="174"/>
      <c r="AA177" s="174"/>
      <c r="AB177" s="174"/>
      <c r="AC177" s="174"/>
      <c r="AD177" s="174"/>
      <c r="AE177" s="174"/>
      <c r="AF177" s="174"/>
      <c r="AG177" s="174"/>
    </row>
    <row r="178" spans="1:33" ht="12.75" customHeight="1" x14ac:dyDescent="0.2">
      <c r="A178" s="221" t="str">
        <f t="shared" si="0"/>
        <v>F</v>
      </c>
      <c r="B178" s="75"/>
      <c r="C178" s="235"/>
      <c r="D178" s="235"/>
      <c r="E178" s="235"/>
      <c r="F178" s="235"/>
      <c r="G178" s="235" t="s">
        <v>1793</v>
      </c>
      <c r="H178" s="236">
        <v>155.57</v>
      </c>
      <c r="I178" s="235" t="s">
        <v>1794</v>
      </c>
      <c r="J178" s="237">
        <v>0</v>
      </c>
      <c r="K178" s="235" t="s">
        <v>1795</v>
      </c>
      <c r="L178" s="237">
        <v>155.57</v>
      </c>
      <c r="M178" s="174" t="str">
        <f t="shared" si="1"/>
        <v/>
      </c>
      <c r="N178" s="174"/>
      <c r="O178" s="174"/>
      <c r="P178" s="174"/>
      <c r="Q178" s="174"/>
      <c r="R178" s="174"/>
      <c r="S178" s="174"/>
      <c r="T178" s="174"/>
      <c r="U178" s="174"/>
      <c r="V178" s="174"/>
      <c r="W178" s="174"/>
      <c r="X178" s="174"/>
      <c r="Y178" s="174"/>
      <c r="Z178" s="174"/>
      <c r="AA178" s="174"/>
      <c r="AB178" s="174"/>
      <c r="AC178" s="174"/>
      <c r="AD178" s="174"/>
      <c r="AE178" s="174"/>
      <c r="AF178" s="174"/>
      <c r="AG178" s="174"/>
    </row>
    <row r="179" spans="1:33" ht="12.75" customHeight="1" x14ac:dyDescent="0.2">
      <c r="A179" s="221" t="str">
        <f t="shared" si="0"/>
        <v>F</v>
      </c>
      <c r="B179" s="75"/>
      <c r="C179" s="235"/>
      <c r="D179" s="235"/>
      <c r="E179" s="235"/>
      <c r="F179" s="235"/>
      <c r="G179" s="235" t="s">
        <v>1796</v>
      </c>
      <c r="H179" s="236">
        <v>692.58</v>
      </c>
      <c r="I179" s="235"/>
      <c r="J179" s="400" t="s">
        <v>1797</v>
      </c>
      <c r="K179" s="364"/>
      <c r="L179" s="237">
        <v>4033.58</v>
      </c>
      <c r="M179" s="174" t="str">
        <f t="shared" si="1"/>
        <v/>
      </c>
      <c r="N179" s="174"/>
      <c r="O179" s="174"/>
      <c r="P179" s="174"/>
      <c r="Q179" s="174"/>
      <c r="R179" s="174"/>
      <c r="S179" s="174"/>
      <c r="T179" s="174"/>
      <c r="U179" s="174"/>
      <c r="V179" s="174"/>
      <c r="W179" s="174"/>
      <c r="X179" s="174"/>
      <c r="Y179" s="174"/>
      <c r="Z179" s="174"/>
      <c r="AA179" s="174"/>
      <c r="AB179" s="174"/>
      <c r="AC179" s="174"/>
      <c r="AD179" s="174"/>
      <c r="AE179" s="174"/>
      <c r="AF179" s="174"/>
      <c r="AG179" s="174"/>
    </row>
    <row r="180" spans="1:33" ht="12.75" hidden="1" customHeight="1" x14ac:dyDescent="0.2">
      <c r="A180" s="221" t="str">
        <f t="shared" si="0"/>
        <v/>
      </c>
      <c r="B180" s="75"/>
      <c r="C180" s="238"/>
      <c r="D180" s="238"/>
      <c r="E180" s="238"/>
      <c r="F180" s="238"/>
      <c r="G180" s="238"/>
      <c r="H180" s="238"/>
      <c r="I180" s="238"/>
      <c r="J180" s="238"/>
      <c r="K180" s="238"/>
      <c r="L180" s="238"/>
      <c r="M180" s="174" t="str">
        <f t="shared" si="1"/>
        <v/>
      </c>
      <c r="N180" s="174"/>
      <c r="O180" s="174"/>
      <c r="P180" s="174"/>
      <c r="Q180" s="174"/>
      <c r="R180" s="174"/>
      <c r="S180" s="174"/>
      <c r="T180" s="174"/>
      <c r="U180" s="174"/>
      <c r="V180" s="174"/>
      <c r="W180" s="174"/>
      <c r="X180" s="174"/>
      <c r="Y180" s="174"/>
      <c r="Z180" s="174"/>
      <c r="AA180" s="174"/>
      <c r="AB180" s="174"/>
      <c r="AC180" s="174"/>
      <c r="AD180" s="174"/>
      <c r="AE180" s="174"/>
      <c r="AF180" s="174"/>
      <c r="AG180" s="174"/>
    </row>
    <row r="181" spans="1:33" ht="12.75" customHeight="1" x14ac:dyDescent="0.2">
      <c r="A181" s="221" t="str">
        <f t="shared" si="0"/>
        <v>F</v>
      </c>
      <c r="B181" s="75"/>
      <c r="C181" s="222" t="s">
        <v>1127</v>
      </c>
      <c r="D181" s="223" t="s">
        <v>1773</v>
      </c>
      <c r="E181" s="222" t="s">
        <v>1774</v>
      </c>
      <c r="F181" s="222" t="s">
        <v>1775</v>
      </c>
      <c r="G181" s="401" t="s">
        <v>1776</v>
      </c>
      <c r="H181" s="399"/>
      <c r="I181" s="224" t="s">
        <v>1777</v>
      </c>
      <c r="J181" s="223" t="s">
        <v>1778</v>
      </c>
      <c r="K181" s="223" t="s">
        <v>1779</v>
      </c>
      <c r="L181" s="223" t="s">
        <v>1780</v>
      </c>
      <c r="M181" s="174" t="str">
        <f t="shared" si="1"/>
        <v>T</v>
      </c>
      <c r="N181" s="174"/>
      <c r="O181" s="174"/>
      <c r="P181" s="174"/>
      <c r="Q181" s="174"/>
      <c r="R181" s="174"/>
      <c r="S181" s="174"/>
      <c r="T181" s="174"/>
      <c r="U181" s="174"/>
      <c r="V181" s="174"/>
      <c r="W181" s="174"/>
      <c r="X181" s="174"/>
      <c r="Y181" s="174"/>
      <c r="Z181" s="174"/>
      <c r="AA181" s="174"/>
      <c r="AB181" s="174"/>
      <c r="AC181" s="174"/>
      <c r="AD181" s="174"/>
      <c r="AE181" s="174"/>
      <c r="AF181" s="174"/>
      <c r="AG181" s="174"/>
    </row>
    <row r="182" spans="1:33" ht="12.75" customHeight="1" x14ac:dyDescent="0.2">
      <c r="A182" s="221" t="str">
        <f t="shared" si="0"/>
        <v>F</v>
      </c>
      <c r="B182" s="75"/>
      <c r="C182" s="225" t="s">
        <v>1781</v>
      </c>
      <c r="D182" s="226" t="s">
        <v>1128</v>
      </c>
      <c r="E182" s="225" t="s">
        <v>1782</v>
      </c>
      <c r="F182" s="225" t="s">
        <v>1129</v>
      </c>
      <c r="G182" s="402" t="s">
        <v>1824</v>
      </c>
      <c r="H182" s="399"/>
      <c r="I182" s="227" t="s">
        <v>223</v>
      </c>
      <c r="J182" s="228">
        <v>1</v>
      </c>
      <c r="K182" s="229">
        <v>2915.38</v>
      </c>
      <c r="L182" s="229">
        <v>2915.38</v>
      </c>
      <c r="M182" s="174" t="str">
        <f t="shared" si="1"/>
        <v>S</v>
      </c>
      <c r="N182" s="174"/>
      <c r="O182" s="174"/>
      <c r="P182" s="174"/>
      <c r="Q182" s="174"/>
      <c r="R182" s="174"/>
      <c r="S182" s="174"/>
      <c r="T182" s="174"/>
      <c r="U182" s="174"/>
      <c r="V182" s="174"/>
      <c r="W182" s="174"/>
      <c r="X182" s="174"/>
      <c r="Y182" s="174"/>
      <c r="Z182" s="174"/>
      <c r="AA182" s="174"/>
      <c r="AB182" s="174"/>
      <c r="AC182" s="174"/>
      <c r="AD182" s="174"/>
      <c r="AE182" s="174"/>
      <c r="AF182" s="174"/>
      <c r="AG182" s="174"/>
    </row>
    <row r="183" spans="1:33" ht="12.75" customHeight="1" x14ac:dyDescent="0.2">
      <c r="A183" s="221" t="str">
        <f t="shared" si="0"/>
        <v>F</v>
      </c>
      <c r="B183" s="75"/>
      <c r="C183" s="230" t="s">
        <v>1784</v>
      </c>
      <c r="D183" s="231" t="s">
        <v>1802</v>
      </c>
      <c r="E183" s="230" t="s">
        <v>99</v>
      </c>
      <c r="F183" s="230" t="s">
        <v>1803</v>
      </c>
      <c r="G183" s="398" t="s">
        <v>1801</v>
      </c>
      <c r="H183" s="399"/>
      <c r="I183" s="232" t="s">
        <v>1790</v>
      </c>
      <c r="J183" s="233">
        <v>7</v>
      </c>
      <c r="K183" s="234">
        <v>19.448399999999999</v>
      </c>
      <c r="L183" s="234">
        <v>136.13</v>
      </c>
      <c r="M183" s="174" t="str">
        <f t="shared" si="1"/>
        <v>I</v>
      </c>
      <c r="N183" s="174"/>
      <c r="O183" s="174"/>
      <c r="P183" s="174"/>
      <c r="Q183" s="174"/>
      <c r="R183" s="174"/>
      <c r="S183" s="174"/>
      <c r="T183" s="174"/>
      <c r="U183" s="174"/>
      <c r="V183" s="174"/>
      <c r="W183" s="174"/>
      <c r="X183" s="174"/>
      <c r="Y183" s="174"/>
      <c r="Z183" s="174"/>
      <c r="AA183" s="174"/>
      <c r="AB183" s="174"/>
      <c r="AC183" s="174"/>
      <c r="AD183" s="174"/>
      <c r="AE183" s="174"/>
      <c r="AF183" s="174"/>
      <c r="AG183" s="174"/>
    </row>
    <row r="184" spans="1:33" ht="12.75" customHeight="1" x14ac:dyDescent="0.2">
      <c r="A184" s="221" t="str">
        <f t="shared" si="0"/>
        <v>F</v>
      </c>
      <c r="B184" s="75"/>
      <c r="C184" s="230" t="s">
        <v>1784</v>
      </c>
      <c r="D184" s="231" t="s">
        <v>1868</v>
      </c>
      <c r="E184" s="230" t="s">
        <v>99</v>
      </c>
      <c r="F184" s="230" t="s">
        <v>1869</v>
      </c>
      <c r="G184" s="398" t="s">
        <v>1801</v>
      </c>
      <c r="H184" s="399"/>
      <c r="I184" s="232" t="s">
        <v>1790</v>
      </c>
      <c r="J184" s="233">
        <v>7</v>
      </c>
      <c r="K184" s="234">
        <v>19.448399999999999</v>
      </c>
      <c r="L184" s="234">
        <v>136.13</v>
      </c>
      <c r="M184" s="174" t="str">
        <f t="shared" si="1"/>
        <v>I</v>
      </c>
      <c r="N184" s="174"/>
      <c r="O184" s="174"/>
      <c r="P184" s="174"/>
      <c r="Q184" s="174"/>
      <c r="R184" s="174"/>
      <c r="S184" s="174"/>
      <c r="T184" s="174"/>
      <c r="U184" s="174"/>
      <c r="V184" s="174"/>
      <c r="W184" s="174"/>
      <c r="X184" s="174"/>
      <c r="Y184" s="174"/>
      <c r="Z184" s="174"/>
      <c r="AA184" s="174"/>
      <c r="AB184" s="174"/>
      <c r="AC184" s="174"/>
      <c r="AD184" s="174"/>
      <c r="AE184" s="174"/>
      <c r="AF184" s="174"/>
      <c r="AG184" s="174"/>
    </row>
    <row r="185" spans="1:33" ht="12.75" customHeight="1" x14ac:dyDescent="0.2">
      <c r="A185" s="221" t="str">
        <f t="shared" si="0"/>
        <v>F</v>
      </c>
      <c r="B185" s="75"/>
      <c r="C185" s="230" t="s">
        <v>1784</v>
      </c>
      <c r="D185" s="231" t="s">
        <v>1880</v>
      </c>
      <c r="E185" s="230" t="s">
        <v>1150</v>
      </c>
      <c r="F185" s="230" t="s">
        <v>1881</v>
      </c>
      <c r="G185" s="398" t="s">
        <v>1821</v>
      </c>
      <c r="H185" s="399"/>
      <c r="I185" s="232" t="s">
        <v>223</v>
      </c>
      <c r="J185" s="233">
        <v>1</v>
      </c>
      <c r="K185" s="234">
        <v>2643.12</v>
      </c>
      <c r="L185" s="234">
        <v>2643.12</v>
      </c>
      <c r="M185" s="174" t="str">
        <f t="shared" si="1"/>
        <v>I</v>
      </c>
      <c r="N185" s="174"/>
      <c r="O185" s="174"/>
      <c r="P185" s="174"/>
      <c r="Q185" s="174"/>
      <c r="R185" s="174"/>
      <c r="S185" s="174"/>
      <c r="T185" s="174"/>
      <c r="U185" s="174"/>
      <c r="V185" s="174"/>
      <c r="W185" s="174"/>
      <c r="X185" s="174"/>
      <c r="Y185" s="174"/>
      <c r="Z185" s="174"/>
      <c r="AA185" s="174"/>
      <c r="AB185" s="174"/>
      <c r="AC185" s="174"/>
      <c r="AD185" s="174"/>
      <c r="AE185" s="174"/>
      <c r="AF185" s="174"/>
      <c r="AG185" s="174"/>
    </row>
    <row r="186" spans="1:33" ht="12.75" customHeight="1" x14ac:dyDescent="0.2">
      <c r="A186" s="221" t="str">
        <f t="shared" si="0"/>
        <v>F</v>
      </c>
      <c r="B186" s="75"/>
      <c r="C186" s="235"/>
      <c r="D186" s="235"/>
      <c r="E186" s="235"/>
      <c r="F186" s="235"/>
      <c r="G186" s="235" t="s">
        <v>1793</v>
      </c>
      <c r="H186" s="236">
        <v>272.26</v>
      </c>
      <c r="I186" s="235" t="s">
        <v>1794</v>
      </c>
      <c r="J186" s="237">
        <v>0</v>
      </c>
      <c r="K186" s="235" t="s">
        <v>1795</v>
      </c>
      <c r="L186" s="237">
        <v>272.26</v>
      </c>
      <c r="M186" s="174" t="str">
        <f t="shared" si="1"/>
        <v/>
      </c>
      <c r="N186" s="174"/>
      <c r="O186" s="174"/>
      <c r="P186" s="174"/>
      <c r="Q186" s="174"/>
      <c r="R186" s="174"/>
      <c r="S186" s="174"/>
      <c r="T186" s="174"/>
      <c r="U186" s="174"/>
      <c r="V186" s="174"/>
      <c r="W186" s="174"/>
      <c r="X186" s="174"/>
      <c r="Y186" s="174"/>
      <c r="Z186" s="174"/>
      <c r="AA186" s="174"/>
      <c r="AB186" s="174"/>
      <c r="AC186" s="174"/>
      <c r="AD186" s="174"/>
      <c r="AE186" s="174"/>
      <c r="AF186" s="174"/>
      <c r="AG186" s="174"/>
    </row>
    <row r="187" spans="1:33" ht="12.75" customHeight="1" x14ac:dyDescent="0.2">
      <c r="A187" s="221" t="str">
        <f t="shared" si="0"/>
        <v>F</v>
      </c>
      <c r="B187" s="75"/>
      <c r="C187" s="235"/>
      <c r="D187" s="235"/>
      <c r="E187" s="235"/>
      <c r="F187" s="235"/>
      <c r="G187" s="235" t="s">
        <v>1796</v>
      </c>
      <c r="H187" s="236">
        <v>604.35</v>
      </c>
      <c r="I187" s="235"/>
      <c r="J187" s="400" t="s">
        <v>1797</v>
      </c>
      <c r="K187" s="364"/>
      <c r="L187" s="237">
        <v>3519.73</v>
      </c>
      <c r="M187" s="174" t="str">
        <f t="shared" si="1"/>
        <v/>
      </c>
      <c r="N187" s="174"/>
      <c r="O187" s="174"/>
      <c r="P187" s="174"/>
      <c r="Q187" s="174"/>
      <c r="R187" s="174"/>
      <c r="S187" s="174"/>
      <c r="T187" s="174"/>
      <c r="U187" s="174"/>
      <c r="V187" s="174"/>
      <c r="W187" s="174"/>
      <c r="X187" s="174"/>
      <c r="Y187" s="174"/>
      <c r="Z187" s="174"/>
      <c r="AA187" s="174"/>
      <c r="AB187" s="174"/>
      <c r="AC187" s="174"/>
      <c r="AD187" s="174"/>
      <c r="AE187" s="174"/>
      <c r="AF187" s="174"/>
      <c r="AG187" s="174"/>
    </row>
    <row r="188" spans="1:33" ht="12.75" hidden="1" customHeight="1" x14ac:dyDescent="0.2">
      <c r="A188" s="221" t="str">
        <f t="shared" si="0"/>
        <v/>
      </c>
      <c r="B188" s="75"/>
      <c r="C188" s="238"/>
      <c r="D188" s="238"/>
      <c r="E188" s="238"/>
      <c r="F188" s="238"/>
      <c r="G188" s="238"/>
      <c r="H188" s="238"/>
      <c r="I188" s="238"/>
      <c r="J188" s="238"/>
      <c r="K188" s="238"/>
      <c r="L188" s="238"/>
      <c r="M188" s="174" t="str">
        <f t="shared" si="1"/>
        <v/>
      </c>
      <c r="N188" s="174"/>
      <c r="O188" s="174"/>
      <c r="P188" s="174"/>
      <c r="Q188" s="174"/>
      <c r="R188" s="174"/>
      <c r="S188" s="174"/>
      <c r="T188" s="174"/>
      <c r="U188" s="174"/>
      <c r="V188" s="174"/>
      <c r="W188" s="174"/>
      <c r="X188" s="174"/>
      <c r="Y188" s="174"/>
      <c r="Z188" s="174"/>
      <c r="AA188" s="174"/>
      <c r="AB188" s="174"/>
      <c r="AC188" s="174"/>
      <c r="AD188" s="174"/>
      <c r="AE188" s="174"/>
      <c r="AF188" s="174"/>
      <c r="AG188" s="174"/>
    </row>
    <row r="189" spans="1:33" ht="12.75" customHeight="1" x14ac:dyDescent="0.2">
      <c r="A189" s="221" t="str">
        <f t="shared" si="0"/>
        <v>F</v>
      </c>
      <c r="B189" s="75"/>
      <c r="C189" s="222" t="s">
        <v>1130</v>
      </c>
      <c r="D189" s="223" t="s">
        <v>1773</v>
      </c>
      <c r="E189" s="222" t="s">
        <v>1774</v>
      </c>
      <c r="F189" s="222" t="s">
        <v>1775</v>
      </c>
      <c r="G189" s="401" t="s">
        <v>1776</v>
      </c>
      <c r="H189" s="399"/>
      <c r="I189" s="224" t="s">
        <v>1777</v>
      </c>
      <c r="J189" s="223" t="s">
        <v>1778</v>
      </c>
      <c r="K189" s="223" t="s">
        <v>1779</v>
      </c>
      <c r="L189" s="223" t="s">
        <v>1780</v>
      </c>
      <c r="M189" s="174" t="str">
        <f t="shared" si="1"/>
        <v>T</v>
      </c>
      <c r="N189" s="174"/>
      <c r="O189" s="174"/>
      <c r="P189" s="174"/>
      <c r="Q189" s="174"/>
      <c r="R189" s="174"/>
      <c r="S189" s="174"/>
      <c r="T189" s="174"/>
      <c r="U189" s="174"/>
      <c r="V189" s="174"/>
      <c r="W189" s="174"/>
      <c r="X189" s="174"/>
      <c r="Y189" s="174"/>
      <c r="Z189" s="174"/>
      <c r="AA189" s="174"/>
      <c r="AB189" s="174"/>
      <c r="AC189" s="174"/>
      <c r="AD189" s="174"/>
      <c r="AE189" s="174"/>
      <c r="AF189" s="174"/>
      <c r="AG189" s="174"/>
    </row>
    <row r="190" spans="1:33" ht="12.75" customHeight="1" x14ac:dyDescent="0.2">
      <c r="A190" s="221" t="str">
        <f t="shared" si="0"/>
        <v>F</v>
      </c>
      <c r="B190" s="75"/>
      <c r="C190" s="225" t="s">
        <v>1781</v>
      </c>
      <c r="D190" s="226" t="s">
        <v>1131</v>
      </c>
      <c r="E190" s="225" t="s">
        <v>1782</v>
      </c>
      <c r="F190" s="225" t="s">
        <v>1132</v>
      </c>
      <c r="G190" s="402" t="s">
        <v>1824</v>
      </c>
      <c r="H190" s="399"/>
      <c r="I190" s="227" t="s">
        <v>223</v>
      </c>
      <c r="J190" s="228">
        <v>1</v>
      </c>
      <c r="K190" s="229">
        <v>2637.49</v>
      </c>
      <c r="L190" s="229">
        <v>2637.49</v>
      </c>
      <c r="M190" s="174" t="str">
        <f t="shared" si="1"/>
        <v>S</v>
      </c>
      <c r="N190" s="174"/>
      <c r="O190" s="174"/>
      <c r="P190" s="174"/>
      <c r="Q190" s="174"/>
      <c r="R190" s="174"/>
      <c r="S190" s="174"/>
      <c r="T190" s="174"/>
      <c r="U190" s="174"/>
      <c r="V190" s="174"/>
      <c r="W190" s="174"/>
      <c r="X190" s="174"/>
      <c r="Y190" s="174"/>
      <c r="Z190" s="174"/>
      <c r="AA190" s="174"/>
      <c r="AB190" s="174"/>
      <c r="AC190" s="174"/>
      <c r="AD190" s="174"/>
      <c r="AE190" s="174"/>
      <c r="AF190" s="174"/>
      <c r="AG190" s="174"/>
    </row>
    <row r="191" spans="1:33" ht="12.75" customHeight="1" x14ac:dyDescent="0.2">
      <c r="A191" s="221" t="str">
        <f t="shared" si="0"/>
        <v>F</v>
      </c>
      <c r="B191" s="75"/>
      <c r="C191" s="230" t="s">
        <v>1784</v>
      </c>
      <c r="D191" s="231" t="s">
        <v>1802</v>
      </c>
      <c r="E191" s="230" t="s">
        <v>99</v>
      </c>
      <c r="F191" s="230" t="s">
        <v>1803</v>
      </c>
      <c r="G191" s="398" t="s">
        <v>1801</v>
      </c>
      <c r="H191" s="399"/>
      <c r="I191" s="232" t="s">
        <v>1790</v>
      </c>
      <c r="J191" s="233">
        <v>7</v>
      </c>
      <c r="K191" s="234">
        <v>19.448399999999999</v>
      </c>
      <c r="L191" s="234">
        <v>136.13</v>
      </c>
      <c r="M191" s="174" t="str">
        <f t="shared" si="1"/>
        <v>I</v>
      </c>
      <c r="N191" s="174"/>
      <c r="O191" s="174"/>
      <c r="P191" s="174"/>
      <c r="Q191" s="174"/>
      <c r="R191" s="174"/>
      <c r="S191" s="174"/>
      <c r="T191" s="174"/>
      <c r="U191" s="174"/>
      <c r="V191" s="174"/>
      <c r="W191" s="174"/>
      <c r="X191" s="174"/>
      <c r="Y191" s="174"/>
      <c r="Z191" s="174"/>
      <c r="AA191" s="174"/>
      <c r="AB191" s="174"/>
      <c r="AC191" s="174"/>
      <c r="AD191" s="174"/>
      <c r="AE191" s="174"/>
      <c r="AF191" s="174"/>
      <c r="AG191" s="174"/>
    </row>
    <row r="192" spans="1:33" ht="12.75" customHeight="1" x14ac:dyDescent="0.2">
      <c r="A192" s="221" t="str">
        <f t="shared" si="0"/>
        <v>F</v>
      </c>
      <c r="B192" s="75"/>
      <c r="C192" s="230" t="s">
        <v>1784</v>
      </c>
      <c r="D192" s="231" t="s">
        <v>1868</v>
      </c>
      <c r="E192" s="230" t="s">
        <v>99</v>
      </c>
      <c r="F192" s="230" t="s">
        <v>1869</v>
      </c>
      <c r="G192" s="398" t="s">
        <v>1801</v>
      </c>
      <c r="H192" s="399"/>
      <c r="I192" s="232" t="s">
        <v>1790</v>
      </c>
      <c r="J192" s="233">
        <v>7</v>
      </c>
      <c r="K192" s="234">
        <v>19.448399999999999</v>
      </c>
      <c r="L192" s="234">
        <v>136.13</v>
      </c>
      <c r="M192" s="174" t="str">
        <f t="shared" si="1"/>
        <v>I</v>
      </c>
      <c r="N192" s="174"/>
      <c r="O192" s="174"/>
      <c r="P192" s="174"/>
      <c r="Q192" s="174"/>
      <c r="R192" s="174"/>
      <c r="S192" s="174"/>
      <c r="T192" s="174"/>
      <c r="U192" s="174"/>
      <c r="V192" s="174"/>
      <c r="W192" s="174"/>
      <c r="X192" s="174"/>
      <c r="Y192" s="174"/>
      <c r="Z192" s="174"/>
      <c r="AA192" s="174"/>
      <c r="AB192" s="174"/>
      <c r="AC192" s="174"/>
      <c r="AD192" s="174"/>
      <c r="AE192" s="174"/>
      <c r="AF192" s="174"/>
      <c r="AG192" s="174"/>
    </row>
    <row r="193" spans="1:33" ht="12.75" customHeight="1" x14ac:dyDescent="0.2">
      <c r="A193" s="221" t="str">
        <f t="shared" si="0"/>
        <v>F</v>
      </c>
      <c r="B193" s="75"/>
      <c r="C193" s="230" t="s">
        <v>1784</v>
      </c>
      <c r="D193" s="231" t="s">
        <v>1882</v>
      </c>
      <c r="E193" s="230" t="s">
        <v>1150</v>
      </c>
      <c r="F193" s="230" t="s">
        <v>1883</v>
      </c>
      <c r="G193" s="398" t="s">
        <v>1821</v>
      </c>
      <c r="H193" s="399"/>
      <c r="I193" s="232" t="s">
        <v>223</v>
      </c>
      <c r="J193" s="233">
        <v>1</v>
      </c>
      <c r="K193" s="234">
        <v>2365.23</v>
      </c>
      <c r="L193" s="234">
        <v>2365.23</v>
      </c>
      <c r="M193" s="174" t="str">
        <f t="shared" si="1"/>
        <v>I</v>
      </c>
      <c r="N193" s="174"/>
      <c r="O193" s="174"/>
      <c r="P193" s="174"/>
      <c r="Q193" s="174"/>
      <c r="R193" s="174"/>
      <c r="S193" s="174"/>
      <c r="T193" s="174"/>
      <c r="U193" s="174"/>
      <c r="V193" s="174"/>
      <c r="W193" s="174"/>
      <c r="X193" s="174"/>
      <c r="Y193" s="174"/>
      <c r="Z193" s="174"/>
      <c r="AA193" s="174"/>
      <c r="AB193" s="174"/>
      <c r="AC193" s="174"/>
      <c r="AD193" s="174"/>
      <c r="AE193" s="174"/>
      <c r="AF193" s="174"/>
      <c r="AG193" s="174"/>
    </row>
    <row r="194" spans="1:33" ht="12.75" customHeight="1" x14ac:dyDescent="0.2">
      <c r="A194" s="221" t="str">
        <f t="shared" si="0"/>
        <v>F</v>
      </c>
      <c r="B194" s="75"/>
      <c r="C194" s="246"/>
      <c r="D194" s="246"/>
      <c r="E194" s="246"/>
      <c r="F194" s="246"/>
      <c r="G194" s="246" t="s">
        <v>1793</v>
      </c>
      <c r="H194" s="236">
        <v>272.26</v>
      </c>
      <c r="I194" s="246" t="s">
        <v>1794</v>
      </c>
      <c r="J194" s="236">
        <v>0</v>
      </c>
      <c r="K194" s="246" t="s">
        <v>1795</v>
      </c>
      <c r="L194" s="236">
        <v>272.26</v>
      </c>
      <c r="M194" s="174" t="str">
        <f t="shared" si="1"/>
        <v/>
      </c>
      <c r="N194" s="174"/>
      <c r="O194" s="174"/>
      <c r="P194" s="174"/>
      <c r="Q194" s="174"/>
      <c r="R194" s="174"/>
      <c r="S194" s="174"/>
      <c r="T194" s="174"/>
      <c r="U194" s="174"/>
      <c r="V194" s="174"/>
      <c r="W194" s="174"/>
      <c r="X194" s="174"/>
      <c r="Y194" s="174"/>
      <c r="Z194" s="174"/>
      <c r="AA194" s="174"/>
      <c r="AB194" s="174"/>
      <c r="AC194" s="174"/>
      <c r="AD194" s="174"/>
      <c r="AE194" s="174"/>
      <c r="AF194" s="174"/>
      <c r="AG194" s="174"/>
    </row>
    <row r="195" spans="1:33" ht="12.75" customHeight="1" x14ac:dyDescent="0.2">
      <c r="A195" s="221" t="str">
        <f t="shared" si="0"/>
        <v>F</v>
      </c>
      <c r="B195" s="75"/>
      <c r="C195" s="246"/>
      <c r="D195" s="246"/>
      <c r="E195" s="246"/>
      <c r="F195" s="246"/>
      <c r="G195" s="246" t="s">
        <v>1796</v>
      </c>
      <c r="H195" s="236">
        <v>546.75</v>
      </c>
      <c r="I195" s="246"/>
      <c r="J195" s="404" t="s">
        <v>1797</v>
      </c>
      <c r="K195" s="364"/>
      <c r="L195" s="236">
        <v>3184.24</v>
      </c>
      <c r="M195" s="174" t="str">
        <f t="shared" si="1"/>
        <v/>
      </c>
      <c r="N195" s="174"/>
      <c r="O195" s="174"/>
      <c r="P195" s="174"/>
      <c r="Q195" s="174"/>
      <c r="R195" s="174"/>
      <c r="S195" s="174"/>
      <c r="T195" s="174"/>
      <c r="U195" s="174"/>
      <c r="V195" s="174"/>
      <c r="W195" s="174"/>
      <c r="X195" s="174"/>
      <c r="Y195" s="174"/>
      <c r="Z195" s="174"/>
      <c r="AA195" s="174"/>
      <c r="AB195" s="174"/>
      <c r="AC195" s="174"/>
      <c r="AD195" s="174"/>
      <c r="AE195" s="174"/>
      <c r="AF195" s="174"/>
      <c r="AG195" s="174"/>
    </row>
    <row r="196" spans="1:33" ht="12.75" hidden="1" customHeight="1" x14ac:dyDescent="0.2">
      <c r="A196" s="221" t="str">
        <f t="shared" si="0"/>
        <v/>
      </c>
      <c r="B196" s="75"/>
      <c r="C196" s="238"/>
      <c r="D196" s="238"/>
      <c r="E196" s="238"/>
      <c r="F196" s="238"/>
      <c r="G196" s="238"/>
      <c r="H196" s="238"/>
      <c r="I196" s="238"/>
      <c r="J196" s="238"/>
      <c r="K196" s="238"/>
      <c r="L196" s="238"/>
      <c r="M196" s="174" t="str">
        <f t="shared" si="1"/>
        <v/>
      </c>
      <c r="N196" s="174"/>
      <c r="O196" s="174"/>
      <c r="P196" s="174"/>
      <c r="Q196" s="174"/>
      <c r="R196" s="174"/>
      <c r="S196" s="174"/>
      <c r="T196" s="174"/>
      <c r="U196" s="174"/>
      <c r="V196" s="174"/>
      <c r="W196" s="174"/>
      <c r="X196" s="174"/>
      <c r="Y196" s="174"/>
      <c r="Z196" s="174"/>
      <c r="AA196" s="174"/>
      <c r="AB196" s="174"/>
      <c r="AC196" s="174"/>
      <c r="AD196" s="174"/>
      <c r="AE196" s="174"/>
      <c r="AF196" s="174"/>
      <c r="AG196" s="174"/>
    </row>
    <row r="197" spans="1:33" ht="12.75" hidden="1" customHeight="1" x14ac:dyDescent="0.2">
      <c r="A197" s="221" t="str">
        <f t="shared" si="0"/>
        <v/>
      </c>
      <c r="B197" s="75"/>
      <c r="C197" s="222"/>
      <c r="D197" s="222"/>
      <c r="E197" s="222"/>
      <c r="F197" s="222"/>
      <c r="G197" s="222"/>
      <c r="H197" s="222"/>
      <c r="I197" s="222"/>
      <c r="J197" s="222"/>
      <c r="K197" s="222"/>
      <c r="L197" s="222"/>
      <c r="M197" s="174" t="str">
        <f t="shared" si="1"/>
        <v/>
      </c>
      <c r="N197" s="174"/>
      <c r="O197" s="174"/>
      <c r="P197" s="174"/>
      <c r="Q197" s="174"/>
      <c r="R197" s="174"/>
      <c r="S197" s="174"/>
      <c r="T197" s="174"/>
      <c r="U197" s="174"/>
      <c r="V197" s="174"/>
      <c r="W197" s="174"/>
      <c r="X197" s="174"/>
      <c r="Y197" s="174"/>
      <c r="Z197" s="174"/>
      <c r="AA197" s="174"/>
      <c r="AB197" s="174"/>
      <c r="AC197" s="174"/>
      <c r="AD197" s="174"/>
      <c r="AE197" s="174"/>
      <c r="AF197" s="174"/>
      <c r="AG197" s="174"/>
    </row>
    <row r="198" spans="1:33" ht="12.75" hidden="1" customHeight="1" x14ac:dyDescent="0.2">
      <c r="A198" s="221" t="str">
        <f t="shared" si="0"/>
        <v/>
      </c>
      <c r="B198" s="75"/>
      <c r="C198" s="222"/>
      <c r="D198" s="222"/>
      <c r="E198" s="222"/>
      <c r="F198" s="222"/>
      <c r="G198" s="222"/>
      <c r="H198" s="222"/>
      <c r="I198" s="222"/>
      <c r="J198" s="222"/>
      <c r="K198" s="222"/>
      <c r="L198" s="222"/>
      <c r="M198" s="174" t="str">
        <f t="shared" si="1"/>
        <v/>
      </c>
      <c r="N198" s="174"/>
      <c r="O198" s="174"/>
      <c r="P198" s="174"/>
      <c r="Q198" s="174"/>
      <c r="R198" s="174"/>
      <c r="S198" s="174"/>
      <c r="T198" s="174"/>
      <c r="U198" s="174"/>
      <c r="V198" s="174"/>
      <c r="W198" s="174"/>
      <c r="X198" s="174"/>
      <c r="Y198" s="174"/>
      <c r="Z198" s="174"/>
      <c r="AA198" s="174"/>
      <c r="AB198" s="174"/>
      <c r="AC198" s="174"/>
      <c r="AD198" s="174"/>
      <c r="AE198" s="174"/>
      <c r="AF198" s="174"/>
      <c r="AG198" s="174"/>
    </row>
    <row r="199" spans="1:33" ht="12.75" hidden="1" customHeight="1" x14ac:dyDescent="0.2">
      <c r="A199" s="221" t="str">
        <f t="shared" si="0"/>
        <v/>
      </c>
      <c r="B199" s="75"/>
      <c r="C199" s="222"/>
      <c r="D199" s="222"/>
      <c r="E199" s="222"/>
      <c r="F199" s="222"/>
      <c r="G199" s="222"/>
      <c r="H199" s="222"/>
      <c r="I199" s="222"/>
      <c r="J199" s="222"/>
      <c r="K199" s="222"/>
      <c r="L199" s="222"/>
      <c r="M199" s="174" t="str">
        <f t="shared" si="1"/>
        <v/>
      </c>
      <c r="N199" s="174"/>
      <c r="O199" s="174"/>
      <c r="P199" s="174"/>
      <c r="Q199" s="174"/>
      <c r="R199" s="174"/>
      <c r="S199" s="174"/>
      <c r="T199" s="174"/>
      <c r="U199" s="174"/>
      <c r="V199" s="174"/>
      <c r="W199" s="174"/>
      <c r="X199" s="174"/>
      <c r="Y199" s="174"/>
      <c r="Z199" s="174"/>
      <c r="AA199" s="174"/>
      <c r="AB199" s="174"/>
      <c r="AC199" s="174"/>
      <c r="AD199" s="174"/>
      <c r="AE199" s="174"/>
      <c r="AF199" s="174"/>
      <c r="AG199" s="174"/>
    </row>
    <row r="200" spans="1:33" ht="12.75" hidden="1" customHeight="1" x14ac:dyDescent="0.2">
      <c r="A200" s="221" t="str">
        <f t="shared" si="0"/>
        <v/>
      </c>
      <c r="B200" s="75"/>
      <c r="C200" s="222"/>
      <c r="D200" s="222"/>
      <c r="E200" s="222"/>
      <c r="F200" s="222"/>
      <c r="G200" s="222"/>
      <c r="H200" s="222"/>
      <c r="I200" s="222"/>
      <c r="J200" s="222"/>
      <c r="K200" s="222"/>
      <c r="L200" s="222"/>
      <c r="M200" s="174" t="str">
        <f t="shared" si="1"/>
        <v/>
      </c>
      <c r="N200" s="174"/>
      <c r="O200" s="174"/>
      <c r="P200" s="174"/>
      <c r="Q200" s="174"/>
      <c r="R200" s="174"/>
      <c r="S200" s="174"/>
      <c r="T200" s="174"/>
      <c r="U200" s="174"/>
      <c r="V200" s="174"/>
      <c r="W200" s="174"/>
      <c r="X200" s="174"/>
      <c r="Y200" s="174"/>
      <c r="Z200" s="174"/>
      <c r="AA200" s="174"/>
      <c r="AB200" s="174"/>
      <c r="AC200" s="174"/>
      <c r="AD200" s="174"/>
      <c r="AE200" s="174"/>
      <c r="AF200" s="174"/>
      <c r="AG200" s="174"/>
    </row>
    <row r="201" spans="1:33" ht="12.75" customHeight="1" x14ac:dyDescent="0.25">
      <c r="A201" s="221" t="s">
        <v>136</v>
      </c>
      <c r="B201" s="153"/>
      <c r="C201" s="108"/>
      <c r="D201" s="108"/>
      <c r="E201" s="108"/>
      <c r="F201" s="108"/>
      <c r="G201" s="108"/>
      <c r="H201" s="130"/>
      <c r="I201" s="108"/>
      <c r="J201" s="108"/>
      <c r="K201" s="108"/>
      <c r="L201" s="101"/>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row>
    <row r="202" spans="1:33" ht="12.75" customHeight="1" x14ac:dyDescent="0.2">
      <c r="A202" s="221" t="s">
        <v>136</v>
      </c>
      <c r="B202" s="174"/>
      <c r="C202" s="75" t="s">
        <v>191</v>
      </c>
      <c r="D202" s="247"/>
      <c r="E202" s="247"/>
      <c r="F202" s="247"/>
      <c r="G202" s="247"/>
      <c r="H202" s="154"/>
      <c r="I202" s="247"/>
      <c r="J202" s="247"/>
      <c r="K202" s="247"/>
      <c r="L202" s="101"/>
      <c r="M202" s="174" t="str">
        <f>IFERROR(IF(F202="Descrição","T",IF(#REF!="Composição","S",IF(#REF!="Insumo","I",""))),"")</f>
        <v/>
      </c>
      <c r="N202" s="174"/>
      <c r="O202" s="174"/>
      <c r="P202" s="174"/>
      <c r="Q202" s="174"/>
      <c r="R202" s="174"/>
      <c r="S202" s="174"/>
      <c r="T202" s="174"/>
      <c r="U202" s="174"/>
      <c r="V202" s="174"/>
      <c r="W202" s="174"/>
      <c r="X202" s="174"/>
      <c r="Y202" s="174"/>
      <c r="Z202" s="174"/>
      <c r="AA202" s="174"/>
      <c r="AB202" s="174"/>
      <c r="AC202" s="174"/>
      <c r="AD202" s="174"/>
      <c r="AE202" s="174"/>
      <c r="AF202" s="174"/>
      <c r="AG202" s="174"/>
    </row>
    <row r="203" spans="1:33" ht="93" customHeight="1" x14ac:dyDescent="0.25">
      <c r="A203" s="248" t="s">
        <v>1884</v>
      </c>
      <c r="B203" s="249"/>
      <c r="C203" s="405" t="s">
        <v>1885</v>
      </c>
      <c r="D203" s="348"/>
      <c r="E203" s="348"/>
      <c r="F203" s="348"/>
      <c r="G203" s="348"/>
      <c r="H203" s="348"/>
      <c r="I203" s="348"/>
      <c r="J203" s="348"/>
      <c r="K203" s="348"/>
      <c r="L203" s="406"/>
      <c r="M203" s="26"/>
      <c r="N203" s="26"/>
      <c r="O203" s="26"/>
      <c r="P203" s="26"/>
      <c r="Q203" s="26"/>
      <c r="R203" s="26"/>
      <c r="S203" s="26"/>
      <c r="T203" s="26"/>
      <c r="U203" s="26"/>
      <c r="V203" s="26"/>
      <c r="W203" s="26"/>
      <c r="X203" s="26"/>
      <c r="Y203" s="26"/>
      <c r="Z203" s="26"/>
      <c r="AA203" s="26"/>
      <c r="AB203" s="26"/>
      <c r="AC203" s="26"/>
      <c r="AD203" s="26"/>
      <c r="AE203" s="26"/>
      <c r="AF203" s="26"/>
      <c r="AG203" s="26"/>
    </row>
    <row r="204" spans="1:33" ht="12.75" customHeight="1" x14ac:dyDescent="0.25">
      <c r="A204" s="221" t="s">
        <v>136</v>
      </c>
      <c r="B204" s="153"/>
      <c r="C204" s="250"/>
      <c r="D204" s="250"/>
      <c r="E204" s="250"/>
      <c r="F204" s="108"/>
      <c r="G204" s="108"/>
      <c r="H204" s="130"/>
      <c r="I204" s="108"/>
      <c r="J204" s="108"/>
      <c r="K204" s="108"/>
      <c r="L204" s="101"/>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row>
    <row r="205" spans="1:33" ht="12.75" customHeight="1" x14ac:dyDescent="0.25">
      <c r="A205" s="221" t="s">
        <v>136</v>
      </c>
      <c r="B205" s="130"/>
      <c r="C205" s="390">
        <f ca="1">TODAY()</f>
        <v>45709</v>
      </c>
      <c r="D205" s="363"/>
      <c r="E205" s="364"/>
      <c r="F205" s="108"/>
      <c r="G205" s="108"/>
      <c r="H205" s="130"/>
      <c r="I205" s="108"/>
      <c r="J205" s="108"/>
      <c r="K205" s="108"/>
      <c r="L205" s="101"/>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row>
    <row r="206" spans="1:33" ht="12.75" customHeight="1" x14ac:dyDescent="0.25">
      <c r="A206" s="221" t="s">
        <v>136</v>
      </c>
      <c r="B206" s="153"/>
      <c r="C206" s="108"/>
      <c r="D206" s="108"/>
      <c r="E206" s="108"/>
      <c r="F206" s="108"/>
      <c r="G206" s="108"/>
      <c r="H206" s="130"/>
      <c r="I206" s="108"/>
      <c r="J206" s="108"/>
      <c r="K206" s="108"/>
      <c r="L206" s="101"/>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row>
    <row r="207" spans="1:33" ht="12.75" customHeight="1" x14ac:dyDescent="0.25">
      <c r="A207" s="221" t="s">
        <v>136</v>
      </c>
      <c r="B207" s="96"/>
      <c r="C207" s="96"/>
      <c r="D207" s="96"/>
      <c r="E207" s="96"/>
      <c r="F207" s="108"/>
      <c r="G207" s="108"/>
      <c r="H207" s="130"/>
      <c r="I207" s="108"/>
      <c r="J207" s="108"/>
      <c r="K207" s="108"/>
      <c r="L207" s="101"/>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row>
    <row r="208" spans="1:33" ht="12.75" customHeight="1" x14ac:dyDescent="0.25">
      <c r="A208" s="221" t="s">
        <v>136</v>
      </c>
      <c r="B208" s="96"/>
      <c r="C208" s="96"/>
      <c r="D208" s="96"/>
      <c r="E208" s="96"/>
      <c r="F208" s="108"/>
      <c r="G208" s="108"/>
      <c r="H208" s="130"/>
      <c r="I208" s="108"/>
      <c r="J208" s="108"/>
      <c r="K208" s="108"/>
      <c r="L208" s="101"/>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row>
    <row r="209" spans="1:33" ht="12.75" customHeight="1" x14ac:dyDescent="0.25">
      <c r="A209" s="221" t="s">
        <v>136</v>
      </c>
      <c r="B209" s="96"/>
      <c r="C209" s="96"/>
      <c r="D209" s="96"/>
      <c r="E209" s="96"/>
      <c r="F209" s="108"/>
      <c r="G209" s="108"/>
      <c r="H209" s="130"/>
      <c r="I209" s="108"/>
      <c r="J209" s="108"/>
      <c r="K209" s="108"/>
      <c r="L209" s="101"/>
      <c r="M209" s="174"/>
      <c r="N209" s="174"/>
      <c r="O209" s="174"/>
      <c r="P209" s="174"/>
      <c r="Q209" s="174"/>
      <c r="R209" s="174"/>
      <c r="S209" s="174"/>
      <c r="T209" s="174"/>
      <c r="U209" s="174"/>
      <c r="V209" s="174"/>
      <c r="W209" s="174"/>
      <c r="X209" s="174"/>
      <c r="Y209" s="174"/>
      <c r="Z209" s="174"/>
      <c r="AA209" s="174"/>
      <c r="AB209" s="174"/>
      <c r="AC209" s="174"/>
      <c r="AD209" s="174"/>
      <c r="AE209" s="174"/>
      <c r="AF209" s="174"/>
      <c r="AG209" s="174"/>
    </row>
    <row r="210" spans="1:33" ht="12.75" customHeight="1" x14ac:dyDescent="0.25">
      <c r="A210" s="221" t="s">
        <v>136</v>
      </c>
      <c r="B210" s="101"/>
      <c r="C210" s="322"/>
      <c r="D210" s="322"/>
      <c r="E210" s="322"/>
      <c r="F210" s="322"/>
      <c r="G210" s="75"/>
      <c r="H210" s="75"/>
      <c r="I210" s="75"/>
      <c r="J210" s="75"/>
      <c r="K210" s="108"/>
      <c r="L210" s="101"/>
      <c r="M210" s="174"/>
      <c r="N210" s="174"/>
      <c r="O210" s="174"/>
      <c r="P210" s="174"/>
      <c r="Q210" s="174"/>
      <c r="R210" s="174"/>
      <c r="S210" s="174"/>
      <c r="T210" s="174"/>
      <c r="U210" s="174"/>
      <c r="V210" s="174"/>
      <c r="W210" s="174"/>
      <c r="X210" s="174"/>
      <c r="Y210" s="174"/>
      <c r="Z210" s="174"/>
      <c r="AA210" s="174"/>
      <c r="AB210" s="174"/>
      <c r="AC210" s="174"/>
      <c r="AD210" s="174"/>
      <c r="AE210" s="174"/>
      <c r="AF210" s="174"/>
      <c r="AG210" s="174"/>
    </row>
    <row r="211" spans="1:33" ht="12.75" customHeight="1" x14ac:dyDescent="0.25">
      <c r="A211" s="221" t="s">
        <v>136</v>
      </c>
      <c r="B211" s="101"/>
      <c r="C211" s="332" t="s">
        <v>34727</v>
      </c>
      <c r="D211" s="332"/>
      <c r="E211" s="332"/>
      <c r="F211" s="333"/>
      <c r="G211" s="366" t="s">
        <v>204</v>
      </c>
      <c r="H211" s="367"/>
      <c r="I211" s="367"/>
      <c r="J211" s="368"/>
      <c r="K211" s="108"/>
      <c r="L211" s="101"/>
      <c r="M211" s="174"/>
      <c r="N211" s="174"/>
      <c r="O211" s="174"/>
      <c r="P211" s="174"/>
      <c r="Q211" s="174"/>
      <c r="R211" s="174"/>
      <c r="S211" s="174"/>
      <c r="T211" s="174"/>
      <c r="U211" s="174"/>
      <c r="V211" s="174"/>
      <c r="W211" s="174"/>
      <c r="X211" s="174"/>
      <c r="Y211" s="174"/>
      <c r="Z211" s="174"/>
      <c r="AA211" s="174"/>
      <c r="AB211" s="174"/>
      <c r="AC211" s="174"/>
      <c r="AD211" s="174"/>
      <c r="AE211" s="174"/>
      <c r="AF211" s="174"/>
      <c r="AG211" s="174"/>
    </row>
    <row r="212" spans="1:33" ht="12.75" customHeight="1" x14ac:dyDescent="0.25">
      <c r="A212" s="221" t="s">
        <v>136</v>
      </c>
      <c r="B212" s="101"/>
      <c r="C212" s="329" t="s">
        <v>206</v>
      </c>
      <c r="D212" s="330" t="s">
        <v>34728</v>
      </c>
      <c r="E212" s="330"/>
      <c r="F212" s="331"/>
      <c r="G212" s="97" t="str">
        <f>"Nome:"&amp; INFO!B26</f>
        <v>Nome:RODRIGO FALSETTI</v>
      </c>
      <c r="H212" s="98" t="str">
        <f>INFO!$B$26</f>
        <v>RODRIGO FALSETTI</v>
      </c>
      <c r="I212" s="99"/>
      <c r="J212" s="99"/>
      <c r="K212" s="108"/>
      <c r="L212" s="101"/>
      <c r="M212" s="174"/>
      <c r="N212" s="174"/>
      <c r="O212" s="174"/>
      <c r="P212" s="174"/>
      <c r="Q212" s="174"/>
      <c r="R212" s="174"/>
      <c r="S212" s="174"/>
      <c r="T212" s="174"/>
      <c r="U212" s="174"/>
      <c r="V212" s="174"/>
      <c r="W212" s="174"/>
      <c r="X212" s="174"/>
      <c r="Y212" s="174"/>
      <c r="Z212" s="174"/>
      <c r="AA212" s="174"/>
      <c r="AB212" s="174"/>
      <c r="AC212" s="174"/>
      <c r="AD212" s="174"/>
      <c r="AE212" s="174"/>
      <c r="AF212" s="174"/>
      <c r="AG212" s="174"/>
    </row>
    <row r="213" spans="1:33" ht="12.75" customHeight="1" x14ac:dyDescent="0.25">
      <c r="A213" s="221" t="s">
        <v>136</v>
      </c>
      <c r="B213" s="101"/>
      <c r="C213" s="97"/>
      <c r="D213" s="98"/>
      <c r="E213" s="99"/>
      <c r="F213" s="99"/>
      <c r="G213" s="102" t="str">
        <f>INFO!$B$27</f>
        <v>PREFEITO MUNICIPAL</v>
      </c>
      <c r="H213" s="101"/>
      <c r="I213" s="99"/>
      <c r="J213" s="99"/>
      <c r="K213" s="108"/>
      <c r="L213" s="101"/>
      <c r="M213" s="174"/>
      <c r="N213" s="174"/>
      <c r="O213" s="174"/>
      <c r="P213" s="174"/>
      <c r="Q213" s="174"/>
      <c r="R213" s="174"/>
      <c r="S213" s="174"/>
      <c r="T213" s="174"/>
      <c r="U213" s="174"/>
      <c r="V213" s="174"/>
      <c r="W213" s="174"/>
      <c r="X213" s="174"/>
      <c r="Y213" s="174"/>
      <c r="Z213" s="174"/>
      <c r="AA213" s="174"/>
      <c r="AB213" s="174"/>
      <c r="AC213" s="174"/>
      <c r="AD213" s="174"/>
      <c r="AE213" s="174"/>
      <c r="AF213" s="174"/>
      <c r="AG213" s="174"/>
    </row>
    <row r="214" spans="1:33" ht="12.75" customHeight="1" x14ac:dyDescent="0.2">
      <c r="A214" s="174"/>
      <c r="B214" s="101"/>
      <c r="C214" s="98"/>
      <c r="D214" s="101"/>
      <c r="E214" s="101"/>
      <c r="F214" s="251"/>
      <c r="G214" s="252"/>
      <c r="H214" s="174"/>
      <c r="I214" s="174"/>
      <c r="J214" s="174"/>
      <c r="K214" s="174"/>
      <c r="L214" s="174"/>
      <c r="M214" s="174"/>
      <c r="N214" s="174"/>
      <c r="O214" s="174"/>
      <c r="P214" s="174"/>
      <c r="Q214" s="174"/>
      <c r="R214" s="174"/>
      <c r="S214" s="174"/>
      <c r="T214" s="174"/>
      <c r="U214" s="174"/>
      <c r="V214" s="174"/>
      <c r="W214" s="174"/>
      <c r="X214" s="174"/>
      <c r="Y214" s="174"/>
      <c r="Z214" s="174"/>
      <c r="AA214" s="174"/>
      <c r="AB214" s="174"/>
      <c r="AC214" s="174"/>
      <c r="AD214" s="174"/>
      <c r="AE214" s="174"/>
      <c r="AF214" s="174"/>
      <c r="AG214" s="174"/>
    </row>
    <row r="215" spans="1:33" ht="12.75" customHeight="1" x14ac:dyDescent="0.2">
      <c r="A215" s="174"/>
      <c r="B215" s="174"/>
      <c r="C215" s="253"/>
      <c r="D215" s="174"/>
      <c r="E215" s="174"/>
      <c r="F215" s="254"/>
      <c r="G215" s="252"/>
      <c r="H215" s="174"/>
      <c r="I215" s="174"/>
      <c r="J215" s="174"/>
      <c r="K215" s="174"/>
      <c r="L215" s="174"/>
      <c r="M215" s="174"/>
      <c r="N215" s="174"/>
      <c r="O215" s="174"/>
      <c r="P215" s="174"/>
      <c r="Q215" s="174"/>
      <c r="R215" s="174"/>
      <c r="S215" s="174"/>
      <c r="T215" s="174"/>
      <c r="U215" s="174"/>
      <c r="V215" s="174"/>
      <c r="W215" s="174"/>
      <c r="X215" s="174"/>
      <c r="Y215" s="174"/>
      <c r="Z215" s="174"/>
      <c r="AA215" s="174"/>
      <c r="AB215" s="174"/>
      <c r="AC215" s="174"/>
      <c r="AD215" s="174"/>
      <c r="AE215" s="174"/>
      <c r="AF215" s="174"/>
      <c r="AG215" s="174"/>
    </row>
    <row r="216" spans="1:33" ht="12.75" customHeight="1" x14ac:dyDescent="0.2">
      <c r="A216" s="174"/>
      <c r="B216" s="174"/>
      <c r="C216" s="253"/>
      <c r="D216" s="174"/>
      <c r="E216" s="174"/>
      <c r="F216" s="254"/>
      <c r="G216" s="252"/>
      <c r="H216" s="174"/>
      <c r="I216" s="174"/>
      <c r="J216" s="174"/>
      <c r="K216" s="174"/>
      <c r="L216" s="174"/>
      <c r="M216" s="174"/>
      <c r="N216" s="174"/>
      <c r="O216" s="174"/>
      <c r="P216" s="174"/>
      <c r="Q216" s="174"/>
      <c r="R216" s="174"/>
      <c r="S216" s="174"/>
      <c r="T216" s="174"/>
      <c r="U216" s="174"/>
      <c r="V216" s="174"/>
      <c r="W216" s="174"/>
      <c r="X216" s="174"/>
      <c r="Y216" s="174"/>
      <c r="Z216" s="174"/>
      <c r="AA216" s="174"/>
      <c r="AB216" s="174"/>
      <c r="AC216" s="174"/>
      <c r="AD216" s="174"/>
      <c r="AE216" s="174"/>
      <c r="AF216" s="174"/>
      <c r="AG216" s="174"/>
    </row>
    <row r="217" spans="1:33" ht="12.75" customHeight="1" x14ac:dyDescent="0.2">
      <c r="A217" s="174"/>
      <c r="B217" s="174"/>
      <c r="C217" s="253"/>
      <c r="D217" s="174"/>
      <c r="E217" s="174"/>
      <c r="F217" s="254"/>
      <c r="G217" s="252"/>
      <c r="H217" s="174"/>
      <c r="I217" s="174"/>
      <c r="J217" s="174"/>
      <c r="K217" s="174"/>
      <c r="L217" s="174"/>
      <c r="M217" s="174"/>
      <c r="N217" s="174"/>
      <c r="O217" s="174"/>
      <c r="P217" s="174"/>
      <c r="Q217" s="174"/>
      <c r="R217" s="174"/>
      <c r="S217" s="174"/>
      <c r="T217" s="174"/>
      <c r="U217" s="174"/>
      <c r="V217" s="174"/>
      <c r="W217" s="174"/>
      <c r="X217" s="174"/>
      <c r="Y217" s="174"/>
      <c r="Z217" s="174"/>
      <c r="AA217" s="174"/>
      <c r="AB217" s="174"/>
      <c r="AC217" s="174"/>
      <c r="AD217" s="174"/>
      <c r="AE217" s="174"/>
      <c r="AF217" s="174"/>
      <c r="AG217" s="174"/>
    </row>
    <row r="218" spans="1:33" ht="12.75" customHeight="1" x14ac:dyDescent="0.2">
      <c r="A218" s="174"/>
      <c r="B218" s="174"/>
      <c r="C218" s="253"/>
      <c r="D218" s="174"/>
      <c r="E218" s="174"/>
      <c r="F218" s="254"/>
      <c r="G218" s="252"/>
      <c r="H218" s="174"/>
      <c r="I218" s="174"/>
      <c r="J218" s="174"/>
      <c r="K218" s="174"/>
      <c r="L218" s="174"/>
      <c r="M218" s="174"/>
      <c r="N218" s="174"/>
      <c r="O218" s="174"/>
      <c r="P218" s="174"/>
      <c r="Q218" s="174"/>
      <c r="R218" s="174"/>
      <c r="S218" s="174"/>
      <c r="T218" s="174"/>
      <c r="U218" s="174"/>
      <c r="V218" s="174"/>
      <c r="W218" s="174"/>
      <c r="X218" s="174"/>
      <c r="Y218" s="174"/>
      <c r="Z218" s="174"/>
      <c r="AA218" s="174"/>
      <c r="AB218" s="174"/>
      <c r="AC218" s="174"/>
      <c r="AD218" s="174"/>
      <c r="AE218" s="174"/>
      <c r="AF218" s="174"/>
      <c r="AG218" s="174"/>
    </row>
    <row r="219" spans="1:33" ht="12.75" customHeight="1" x14ac:dyDescent="0.2">
      <c r="A219" s="174"/>
      <c r="B219" s="174"/>
      <c r="C219" s="253"/>
      <c r="D219" s="174"/>
      <c r="E219" s="174"/>
      <c r="F219" s="254"/>
      <c r="G219" s="252"/>
      <c r="H219" s="174"/>
      <c r="I219" s="174"/>
      <c r="J219" s="174"/>
      <c r="K219" s="174"/>
      <c r="L219" s="174"/>
      <c r="M219" s="174"/>
      <c r="N219" s="174"/>
      <c r="O219" s="174"/>
      <c r="P219" s="174"/>
      <c r="Q219" s="174"/>
      <c r="R219" s="174"/>
      <c r="S219" s="174"/>
      <c r="T219" s="174"/>
      <c r="U219" s="174"/>
      <c r="V219" s="174"/>
      <c r="W219" s="174"/>
      <c r="X219" s="174"/>
      <c r="Y219" s="174"/>
      <c r="Z219" s="174"/>
      <c r="AA219" s="174"/>
      <c r="AB219" s="174"/>
      <c r="AC219" s="174"/>
      <c r="AD219" s="174"/>
      <c r="AE219" s="174"/>
      <c r="AF219" s="174"/>
      <c r="AG219" s="174"/>
    </row>
    <row r="220" spans="1:33" ht="12.75" customHeight="1" x14ac:dyDescent="0.2">
      <c r="A220" s="174"/>
      <c r="B220" s="174"/>
      <c r="C220" s="253"/>
      <c r="D220" s="174"/>
      <c r="E220" s="174"/>
      <c r="F220" s="254"/>
      <c r="G220" s="252"/>
      <c r="H220" s="174"/>
      <c r="I220" s="174"/>
      <c r="J220" s="174"/>
      <c r="K220" s="174"/>
      <c r="L220" s="174"/>
      <c r="M220" s="174"/>
      <c r="N220" s="174"/>
      <c r="O220" s="174"/>
      <c r="P220" s="174"/>
      <c r="Q220" s="174"/>
      <c r="R220" s="174"/>
      <c r="S220" s="174"/>
      <c r="T220" s="174"/>
      <c r="U220" s="174"/>
      <c r="V220" s="174"/>
      <c r="W220" s="174"/>
      <c r="X220" s="174"/>
      <c r="Y220" s="174"/>
      <c r="Z220" s="174"/>
      <c r="AA220" s="174"/>
      <c r="AB220" s="174"/>
      <c r="AC220" s="174"/>
      <c r="AD220" s="174"/>
      <c r="AE220" s="174"/>
      <c r="AF220" s="174"/>
      <c r="AG220" s="174"/>
    </row>
    <row r="221" spans="1:33" ht="12.75" customHeight="1" x14ac:dyDescent="0.2">
      <c r="A221" s="174"/>
      <c r="B221" s="174"/>
      <c r="C221" s="253"/>
      <c r="D221" s="174"/>
      <c r="E221" s="174"/>
      <c r="F221" s="254"/>
      <c r="G221" s="252"/>
      <c r="H221" s="174"/>
      <c r="I221" s="174"/>
      <c r="J221" s="174"/>
      <c r="K221" s="174"/>
      <c r="L221" s="174"/>
      <c r="M221" s="174"/>
      <c r="N221" s="174"/>
      <c r="O221" s="174"/>
      <c r="P221" s="174"/>
      <c r="Q221" s="174"/>
      <c r="R221" s="174"/>
      <c r="S221" s="174"/>
      <c r="T221" s="174"/>
      <c r="U221" s="174"/>
      <c r="V221" s="174"/>
      <c r="W221" s="174"/>
      <c r="X221" s="174"/>
      <c r="Y221" s="174"/>
      <c r="Z221" s="174"/>
      <c r="AA221" s="174"/>
      <c r="AB221" s="174"/>
      <c r="AC221" s="174"/>
      <c r="AD221" s="174"/>
      <c r="AE221" s="174"/>
      <c r="AF221" s="174"/>
      <c r="AG221" s="174"/>
    </row>
    <row r="222" spans="1:33" ht="12.75" customHeight="1" x14ac:dyDescent="0.2">
      <c r="A222" s="174"/>
      <c r="B222" s="174"/>
      <c r="C222" s="253"/>
      <c r="D222" s="174"/>
      <c r="E222" s="174"/>
      <c r="F222" s="254"/>
      <c r="G222" s="252"/>
      <c r="H222" s="174"/>
      <c r="I222" s="174"/>
      <c r="J222" s="174"/>
      <c r="K222" s="174"/>
      <c r="L222" s="174"/>
      <c r="M222" s="174"/>
      <c r="N222" s="174"/>
      <c r="O222" s="174"/>
      <c r="P222" s="174"/>
      <c r="Q222" s="174"/>
      <c r="R222" s="174"/>
      <c r="S222" s="174"/>
      <c r="T222" s="174"/>
      <c r="U222" s="174"/>
      <c r="V222" s="174"/>
      <c r="W222" s="174"/>
      <c r="X222" s="174"/>
      <c r="Y222" s="174"/>
      <c r="Z222" s="174"/>
      <c r="AA222" s="174"/>
      <c r="AB222" s="174"/>
      <c r="AC222" s="174"/>
      <c r="AD222" s="174"/>
      <c r="AE222" s="174"/>
      <c r="AF222" s="174"/>
      <c r="AG222" s="174"/>
    </row>
    <row r="223" spans="1:33" ht="12.75" customHeight="1" x14ac:dyDescent="0.2">
      <c r="A223" s="174"/>
      <c r="B223" s="174"/>
      <c r="C223" s="253"/>
      <c r="D223" s="174"/>
      <c r="E223" s="174"/>
      <c r="F223" s="254"/>
      <c r="G223" s="252"/>
      <c r="H223" s="174"/>
      <c r="I223" s="174"/>
      <c r="J223" s="174"/>
      <c r="K223" s="174"/>
      <c r="L223" s="174"/>
      <c r="M223" s="174"/>
      <c r="N223" s="174"/>
      <c r="O223" s="174"/>
      <c r="P223" s="174"/>
      <c r="Q223" s="174"/>
      <c r="R223" s="174"/>
      <c r="S223" s="174"/>
      <c r="T223" s="174"/>
      <c r="U223" s="174"/>
      <c r="V223" s="174"/>
      <c r="W223" s="174"/>
      <c r="X223" s="174"/>
      <c r="Y223" s="174"/>
      <c r="Z223" s="174"/>
      <c r="AA223" s="174"/>
      <c r="AB223" s="174"/>
      <c r="AC223" s="174"/>
      <c r="AD223" s="174"/>
      <c r="AE223" s="174"/>
      <c r="AF223" s="174"/>
      <c r="AG223" s="174"/>
    </row>
    <row r="224" spans="1:33" ht="12.75" customHeight="1" x14ac:dyDescent="0.2">
      <c r="A224" s="174"/>
      <c r="B224" s="174"/>
      <c r="C224" s="253"/>
      <c r="D224" s="174"/>
      <c r="E224" s="174"/>
      <c r="F224" s="254"/>
      <c r="G224" s="252"/>
      <c r="H224" s="174"/>
      <c r="I224" s="174"/>
      <c r="J224" s="174"/>
      <c r="K224" s="174"/>
      <c r="L224" s="174"/>
      <c r="M224" s="174"/>
      <c r="N224" s="174"/>
      <c r="O224" s="174"/>
      <c r="P224" s="174"/>
      <c r="Q224" s="174"/>
      <c r="R224" s="174"/>
      <c r="S224" s="174"/>
      <c r="T224" s="174"/>
      <c r="U224" s="174"/>
      <c r="V224" s="174"/>
      <c r="W224" s="174"/>
      <c r="X224" s="174"/>
      <c r="Y224" s="174"/>
      <c r="Z224" s="174"/>
      <c r="AA224" s="174"/>
      <c r="AB224" s="174"/>
      <c r="AC224" s="174"/>
      <c r="AD224" s="174"/>
      <c r="AE224" s="174"/>
      <c r="AF224" s="174"/>
      <c r="AG224" s="174"/>
    </row>
    <row r="225" spans="1:33" ht="12.75" customHeight="1" x14ac:dyDescent="0.2">
      <c r="A225" s="174"/>
      <c r="B225" s="174"/>
      <c r="C225" s="253"/>
      <c r="D225" s="174"/>
      <c r="E225" s="174"/>
      <c r="F225" s="254"/>
      <c r="G225" s="252"/>
      <c r="H225" s="174"/>
      <c r="I225" s="174"/>
      <c r="J225" s="174"/>
      <c r="K225" s="174"/>
      <c r="L225" s="174"/>
      <c r="M225" s="174"/>
      <c r="N225" s="174"/>
      <c r="O225" s="174"/>
      <c r="P225" s="174"/>
      <c r="Q225" s="174"/>
      <c r="R225" s="174"/>
      <c r="S225" s="174"/>
      <c r="T225" s="174"/>
      <c r="U225" s="174"/>
      <c r="V225" s="174"/>
      <c r="W225" s="174"/>
      <c r="X225" s="174"/>
      <c r="Y225" s="174"/>
      <c r="Z225" s="174"/>
      <c r="AA225" s="174"/>
      <c r="AB225" s="174"/>
      <c r="AC225" s="174"/>
      <c r="AD225" s="174"/>
      <c r="AE225" s="174"/>
      <c r="AF225" s="174"/>
      <c r="AG225" s="174"/>
    </row>
    <row r="226" spans="1:33" ht="12.75" customHeight="1" x14ac:dyDescent="0.2">
      <c r="A226" s="174"/>
      <c r="B226" s="174"/>
      <c r="C226" s="253"/>
      <c r="D226" s="174"/>
      <c r="E226" s="174"/>
      <c r="F226" s="254"/>
      <c r="G226" s="252"/>
      <c r="H226" s="174"/>
      <c r="I226" s="174"/>
      <c r="J226" s="174"/>
      <c r="K226" s="174"/>
      <c r="L226" s="174"/>
      <c r="M226" s="174"/>
      <c r="N226" s="174"/>
      <c r="O226" s="174"/>
      <c r="P226" s="174"/>
      <c r="Q226" s="174"/>
      <c r="R226" s="174"/>
      <c r="S226" s="174"/>
      <c r="T226" s="174"/>
      <c r="U226" s="174"/>
      <c r="V226" s="174"/>
      <c r="W226" s="174"/>
      <c r="X226" s="174"/>
      <c r="Y226" s="174"/>
      <c r="Z226" s="174"/>
      <c r="AA226" s="174"/>
      <c r="AB226" s="174"/>
      <c r="AC226" s="174"/>
      <c r="AD226" s="174"/>
      <c r="AE226" s="174"/>
      <c r="AF226" s="174"/>
      <c r="AG226" s="174"/>
    </row>
    <row r="227" spans="1:33" ht="12.75" customHeight="1" x14ac:dyDescent="0.2">
      <c r="A227" s="174"/>
      <c r="B227" s="174"/>
      <c r="C227" s="253"/>
      <c r="D227" s="174"/>
      <c r="E227" s="174"/>
      <c r="F227" s="254"/>
      <c r="G227" s="252"/>
      <c r="H227" s="174"/>
      <c r="I227" s="174"/>
      <c r="J227" s="174"/>
      <c r="K227" s="174"/>
      <c r="L227" s="174"/>
      <c r="M227" s="174"/>
      <c r="N227" s="174"/>
      <c r="O227" s="174"/>
      <c r="P227" s="174"/>
      <c r="Q227" s="174"/>
      <c r="R227" s="174"/>
      <c r="S227" s="174"/>
      <c r="T227" s="174"/>
      <c r="U227" s="174"/>
      <c r="V227" s="174"/>
      <c r="W227" s="174"/>
      <c r="X227" s="174"/>
      <c r="Y227" s="174"/>
      <c r="Z227" s="174"/>
      <c r="AA227" s="174"/>
      <c r="AB227" s="174"/>
      <c r="AC227" s="174"/>
      <c r="AD227" s="174"/>
      <c r="AE227" s="174"/>
      <c r="AF227" s="174"/>
      <c r="AG227" s="174"/>
    </row>
    <row r="228" spans="1:33" ht="12.75" customHeight="1" x14ac:dyDescent="0.2">
      <c r="A228" s="174"/>
      <c r="B228" s="174"/>
      <c r="C228" s="253"/>
      <c r="D228" s="174"/>
      <c r="E228" s="174"/>
      <c r="F228" s="254"/>
      <c r="G228" s="252"/>
      <c r="H228" s="174"/>
      <c r="I228" s="174"/>
      <c r="J228" s="174"/>
      <c r="K228" s="174"/>
      <c r="L228" s="174"/>
      <c r="M228" s="174"/>
      <c r="N228" s="174"/>
      <c r="O228" s="174"/>
      <c r="P228" s="174"/>
      <c r="Q228" s="174"/>
      <c r="R228" s="174"/>
      <c r="S228" s="174"/>
      <c r="T228" s="174"/>
      <c r="U228" s="174"/>
      <c r="V228" s="174"/>
      <c r="W228" s="174"/>
      <c r="X228" s="174"/>
      <c r="Y228" s="174"/>
      <c r="Z228" s="174"/>
      <c r="AA228" s="174"/>
      <c r="AB228" s="174"/>
      <c r="AC228" s="174"/>
      <c r="AD228" s="174"/>
      <c r="AE228" s="174"/>
      <c r="AF228" s="174"/>
      <c r="AG228" s="174"/>
    </row>
    <row r="229" spans="1:33" ht="12.75" customHeight="1" x14ac:dyDescent="0.2">
      <c r="A229" s="174"/>
      <c r="B229" s="174"/>
      <c r="C229" s="253"/>
      <c r="D229" s="174"/>
      <c r="E229" s="174"/>
      <c r="F229" s="254"/>
      <c r="G229" s="252"/>
      <c r="H229" s="174"/>
      <c r="I229" s="174"/>
      <c r="J229" s="174"/>
      <c r="K229" s="174"/>
      <c r="L229" s="174"/>
      <c r="M229" s="174"/>
      <c r="N229" s="174"/>
      <c r="O229" s="174"/>
      <c r="P229" s="174"/>
      <c r="Q229" s="174"/>
      <c r="R229" s="174"/>
      <c r="S229" s="174"/>
      <c r="T229" s="174"/>
      <c r="U229" s="174"/>
      <c r="V229" s="174"/>
      <c r="W229" s="174"/>
      <c r="X229" s="174"/>
      <c r="Y229" s="174"/>
      <c r="Z229" s="174"/>
      <c r="AA229" s="174"/>
      <c r="AB229" s="174"/>
      <c r="AC229" s="174"/>
      <c r="AD229" s="174"/>
      <c r="AE229" s="174"/>
      <c r="AF229" s="174"/>
      <c r="AG229" s="174"/>
    </row>
    <row r="230" spans="1:33" ht="12.75" customHeight="1" x14ac:dyDescent="0.2">
      <c r="A230" s="174"/>
      <c r="B230" s="174"/>
      <c r="C230" s="253"/>
      <c r="D230" s="174"/>
      <c r="E230" s="174"/>
      <c r="F230" s="254"/>
      <c r="G230" s="252"/>
      <c r="H230" s="174"/>
      <c r="I230" s="174"/>
      <c r="J230" s="174"/>
      <c r="K230" s="174"/>
      <c r="L230" s="174"/>
      <c r="M230" s="174"/>
      <c r="N230" s="174"/>
      <c r="O230" s="174"/>
      <c r="P230" s="174"/>
      <c r="Q230" s="174"/>
      <c r="R230" s="174"/>
      <c r="S230" s="174"/>
      <c r="T230" s="174"/>
      <c r="U230" s="174"/>
      <c r="V230" s="174"/>
      <c r="W230" s="174"/>
      <c r="X230" s="174"/>
      <c r="Y230" s="174"/>
      <c r="Z230" s="174"/>
      <c r="AA230" s="174"/>
      <c r="AB230" s="174"/>
      <c r="AC230" s="174"/>
      <c r="AD230" s="174"/>
      <c r="AE230" s="174"/>
      <c r="AF230" s="174"/>
      <c r="AG230" s="174"/>
    </row>
    <row r="231" spans="1:33" ht="12.75" customHeight="1" x14ac:dyDescent="0.2">
      <c r="A231" s="174"/>
      <c r="B231" s="174"/>
      <c r="C231" s="253"/>
      <c r="D231" s="174"/>
      <c r="E231" s="174"/>
      <c r="F231" s="254"/>
      <c r="G231" s="252"/>
      <c r="H231" s="174"/>
      <c r="I231" s="174"/>
      <c r="J231" s="174"/>
      <c r="K231" s="174"/>
      <c r="L231" s="174"/>
      <c r="M231" s="174"/>
      <c r="N231" s="174"/>
      <c r="O231" s="174"/>
      <c r="P231" s="174"/>
      <c r="Q231" s="174"/>
      <c r="R231" s="174"/>
      <c r="S231" s="174"/>
      <c r="T231" s="174"/>
      <c r="U231" s="174"/>
      <c r="V231" s="174"/>
      <c r="W231" s="174"/>
      <c r="X231" s="174"/>
      <c r="Y231" s="174"/>
      <c r="Z231" s="174"/>
      <c r="AA231" s="174"/>
      <c r="AB231" s="174"/>
      <c r="AC231" s="174"/>
      <c r="AD231" s="174"/>
      <c r="AE231" s="174"/>
      <c r="AF231" s="174"/>
      <c r="AG231" s="174"/>
    </row>
    <row r="232" spans="1:33" ht="12.75" customHeight="1" x14ac:dyDescent="0.2">
      <c r="A232" s="174"/>
      <c r="B232" s="174"/>
      <c r="C232" s="253"/>
      <c r="D232" s="174"/>
      <c r="E232" s="174"/>
      <c r="F232" s="254"/>
      <c r="G232" s="252"/>
      <c r="H232" s="174"/>
      <c r="I232" s="174"/>
      <c r="J232" s="174"/>
      <c r="K232" s="174"/>
      <c r="L232" s="174"/>
      <c r="M232" s="174"/>
      <c r="N232" s="174"/>
      <c r="O232" s="174"/>
      <c r="P232" s="174"/>
      <c r="Q232" s="174"/>
      <c r="R232" s="174"/>
      <c r="S232" s="174"/>
      <c r="T232" s="174"/>
      <c r="U232" s="174"/>
      <c r="V232" s="174"/>
      <c r="W232" s="174"/>
      <c r="X232" s="174"/>
      <c r="Y232" s="174"/>
      <c r="Z232" s="174"/>
      <c r="AA232" s="174"/>
      <c r="AB232" s="174"/>
      <c r="AC232" s="174"/>
      <c r="AD232" s="174"/>
      <c r="AE232" s="174"/>
      <c r="AF232" s="174"/>
      <c r="AG232" s="174"/>
    </row>
    <row r="233" spans="1:33" ht="12.75" customHeight="1" x14ac:dyDescent="0.2">
      <c r="A233" s="174"/>
      <c r="B233" s="174"/>
      <c r="C233" s="253"/>
      <c r="D233" s="174"/>
      <c r="E233" s="174"/>
      <c r="F233" s="254"/>
      <c r="G233" s="252"/>
      <c r="H233" s="174"/>
      <c r="I233" s="174"/>
      <c r="J233" s="174"/>
      <c r="K233" s="174"/>
      <c r="L233" s="174"/>
      <c r="M233" s="174"/>
      <c r="N233" s="174"/>
      <c r="O233" s="174"/>
      <c r="P233" s="174"/>
      <c r="Q233" s="174"/>
      <c r="R233" s="174"/>
      <c r="S233" s="174"/>
      <c r="T233" s="174"/>
      <c r="U233" s="174"/>
      <c r="V233" s="174"/>
      <c r="W233" s="174"/>
      <c r="X233" s="174"/>
      <c r="Y233" s="174"/>
      <c r="Z233" s="174"/>
      <c r="AA233" s="174"/>
      <c r="AB233" s="174"/>
      <c r="AC233" s="174"/>
      <c r="AD233" s="174"/>
      <c r="AE233" s="174"/>
      <c r="AF233" s="174"/>
      <c r="AG233" s="174"/>
    </row>
    <row r="234" spans="1:33" ht="12.75" customHeight="1" x14ac:dyDescent="0.2">
      <c r="A234" s="174"/>
      <c r="B234" s="174"/>
      <c r="C234" s="253"/>
      <c r="D234" s="174"/>
      <c r="E234" s="174"/>
      <c r="F234" s="254"/>
      <c r="G234" s="252"/>
      <c r="H234" s="174"/>
      <c r="I234" s="174"/>
      <c r="J234" s="174"/>
      <c r="K234" s="174"/>
      <c r="L234" s="174"/>
      <c r="M234" s="174"/>
      <c r="N234" s="174"/>
      <c r="O234" s="174"/>
      <c r="P234" s="174"/>
      <c r="Q234" s="174"/>
      <c r="R234" s="174"/>
      <c r="S234" s="174"/>
      <c r="T234" s="174"/>
      <c r="U234" s="174"/>
      <c r="V234" s="174"/>
      <c r="W234" s="174"/>
      <c r="X234" s="174"/>
      <c r="Y234" s="174"/>
      <c r="Z234" s="174"/>
      <c r="AA234" s="174"/>
      <c r="AB234" s="174"/>
      <c r="AC234" s="174"/>
      <c r="AD234" s="174"/>
      <c r="AE234" s="174"/>
      <c r="AF234" s="174"/>
      <c r="AG234" s="174"/>
    </row>
    <row r="235" spans="1:33" ht="12.75" customHeight="1" x14ac:dyDescent="0.2">
      <c r="A235" s="174"/>
      <c r="B235" s="174"/>
      <c r="C235" s="253"/>
      <c r="D235" s="174"/>
      <c r="E235" s="174"/>
      <c r="F235" s="254"/>
      <c r="G235" s="252"/>
      <c r="H235" s="174"/>
      <c r="I235" s="174"/>
      <c r="J235" s="174"/>
      <c r="K235" s="174"/>
      <c r="L235" s="174"/>
      <c r="M235" s="174"/>
      <c r="N235" s="174"/>
      <c r="O235" s="174"/>
      <c r="P235" s="174"/>
      <c r="Q235" s="174"/>
      <c r="R235" s="174"/>
      <c r="S235" s="174"/>
      <c r="T235" s="174"/>
      <c r="U235" s="174"/>
      <c r="V235" s="174"/>
      <c r="W235" s="174"/>
      <c r="X235" s="174"/>
      <c r="Y235" s="174"/>
      <c r="Z235" s="174"/>
      <c r="AA235" s="174"/>
      <c r="AB235" s="174"/>
      <c r="AC235" s="174"/>
      <c r="AD235" s="174"/>
      <c r="AE235" s="174"/>
      <c r="AF235" s="174"/>
      <c r="AG235" s="174"/>
    </row>
    <row r="236" spans="1:33" ht="12.75" customHeight="1" x14ac:dyDescent="0.2">
      <c r="A236" s="174"/>
      <c r="B236" s="174"/>
      <c r="C236" s="253"/>
      <c r="D236" s="174"/>
      <c r="E236" s="174"/>
      <c r="F236" s="254"/>
      <c r="G236" s="252"/>
      <c r="H236" s="174"/>
      <c r="I236" s="174"/>
      <c r="J236" s="174"/>
      <c r="K236" s="174"/>
      <c r="L236" s="174"/>
      <c r="M236" s="174"/>
      <c r="N236" s="174"/>
      <c r="O236" s="174"/>
      <c r="P236" s="174"/>
      <c r="Q236" s="174"/>
      <c r="R236" s="174"/>
      <c r="S236" s="174"/>
      <c r="T236" s="174"/>
      <c r="U236" s="174"/>
      <c r="V236" s="174"/>
      <c r="W236" s="174"/>
      <c r="X236" s="174"/>
      <c r="Y236" s="174"/>
      <c r="Z236" s="174"/>
      <c r="AA236" s="174"/>
      <c r="AB236" s="174"/>
      <c r="AC236" s="174"/>
      <c r="AD236" s="174"/>
      <c r="AE236" s="174"/>
      <c r="AF236" s="174"/>
      <c r="AG236" s="174"/>
    </row>
    <row r="237" spans="1:33" ht="12.75" customHeight="1" x14ac:dyDescent="0.2">
      <c r="A237" s="174"/>
      <c r="B237" s="174"/>
      <c r="C237" s="253"/>
      <c r="D237" s="174"/>
      <c r="E237" s="174"/>
      <c r="F237" s="254"/>
      <c r="G237" s="252"/>
      <c r="H237" s="174"/>
      <c r="I237" s="174"/>
      <c r="J237" s="174"/>
      <c r="K237" s="174"/>
      <c r="L237" s="174"/>
      <c r="M237" s="174"/>
      <c r="N237" s="174"/>
      <c r="O237" s="174"/>
      <c r="P237" s="174"/>
      <c r="Q237" s="174"/>
      <c r="R237" s="174"/>
      <c r="S237" s="174"/>
      <c r="T237" s="174"/>
      <c r="U237" s="174"/>
      <c r="V237" s="174"/>
      <c r="W237" s="174"/>
      <c r="X237" s="174"/>
      <c r="Y237" s="174"/>
      <c r="Z237" s="174"/>
      <c r="AA237" s="174"/>
      <c r="AB237" s="174"/>
      <c r="AC237" s="174"/>
      <c r="AD237" s="174"/>
      <c r="AE237" s="174"/>
      <c r="AF237" s="174"/>
      <c r="AG237" s="174"/>
    </row>
    <row r="238" spans="1:33" ht="12.75" customHeight="1" x14ac:dyDescent="0.2">
      <c r="A238" s="174"/>
      <c r="B238" s="174"/>
      <c r="C238" s="253"/>
      <c r="D238" s="174"/>
      <c r="E238" s="174"/>
      <c r="F238" s="254"/>
      <c r="G238" s="252"/>
      <c r="H238" s="174"/>
      <c r="I238" s="174"/>
      <c r="J238" s="174"/>
      <c r="K238" s="174"/>
      <c r="L238" s="174"/>
      <c r="M238" s="174"/>
      <c r="N238" s="174"/>
      <c r="O238" s="174"/>
      <c r="P238" s="174"/>
      <c r="Q238" s="174"/>
      <c r="R238" s="174"/>
      <c r="S238" s="174"/>
      <c r="T238" s="174"/>
      <c r="U238" s="174"/>
      <c r="V238" s="174"/>
      <c r="W238" s="174"/>
      <c r="X238" s="174"/>
      <c r="Y238" s="174"/>
      <c r="Z238" s="174"/>
      <c r="AA238" s="174"/>
      <c r="AB238" s="174"/>
      <c r="AC238" s="174"/>
      <c r="AD238" s="174"/>
      <c r="AE238" s="174"/>
      <c r="AF238" s="174"/>
      <c r="AG238" s="174"/>
    </row>
    <row r="239" spans="1:33" ht="12.75" customHeight="1" x14ac:dyDescent="0.2">
      <c r="A239" s="174"/>
      <c r="B239" s="174"/>
      <c r="C239" s="253"/>
      <c r="D239" s="174"/>
      <c r="E239" s="174"/>
      <c r="F239" s="254"/>
      <c r="G239" s="252"/>
      <c r="H239" s="174"/>
      <c r="I239" s="174"/>
      <c r="J239" s="174"/>
      <c r="K239" s="174"/>
      <c r="L239" s="174"/>
      <c r="M239" s="174"/>
      <c r="N239" s="174"/>
      <c r="O239" s="174"/>
      <c r="P239" s="174"/>
      <c r="Q239" s="174"/>
      <c r="R239" s="174"/>
      <c r="S239" s="174"/>
      <c r="T239" s="174"/>
      <c r="U239" s="174"/>
      <c r="V239" s="174"/>
      <c r="W239" s="174"/>
      <c r="X239" s="174"/>
      <c r="Y239" s="174"/>
      <c r="Z239" s="174"/>
      <c r="AA239" s="174"/>
      <c r="AB239" s="174"/>
      <c r="AC239" s="174"/>
      <c r="AD239" s="174"/>
      <c r="AE239" s="174"/>
      <c r="AF239" s="174"/>
      <c r="AG239" s="174"/>
    </row>
    <row r="240" spans="1:33" ht="12.75" customHeight="1" x14ac:dyDescent="0.2">
      <c r="A240" s="174"/>
      <c r="B240" s="174"/>
      <c r="C240" s="253"/>
      <c r="D240" s="174"/>
      <c r="E240" s="174"/>
      <c r="F240" s="254"/>
      <c r="G240" s="252"/>
      <c r="H240" s="174"/>
      <c r="I240" s="174"/>
      <c r="J240" s="174"/>
      <c r="K240" s="174"/>
      <c r="L240" s="174"/>
      <c r="M240" s="174"/>
      <c r="N240" s="174"/>
      <c r="O240" s="174"/>
      <c r="P240" s="174"/>
      <c r="Q240" s="174"/>
      <c r="R240" s="174"/>
      <c r="S240" s="174"/>
      <c r="T240" s="174"/>
      <c r="U240" s="174"/>
      <c r="V240" s="174"/>
      <c r="W240" s="174"/>
      <c r="X240" s="174"/>
      <c r="Y240" s="174"/>
      <c r="Z240" s="174"/>
      <c r="AA240" s="174"/>
      <c r="AB240" s="174"/>
      <c r="AC240" s="174"/>
      <c r="AD240" s="174"/>
      <c r="AE240" s="174"/>
      <c r="AF240" s="174"/>
      <c r="AG240" s="174"/>
    </row>
    <row r="241" spans="1:33" ht="12.75" customHeight="1" x14ac:dyDescent="0.2">
      <c r="A241" s="174"/>
      <c r="B241" s="174"/>
      <c r="C241" s="253"/>
      <c r="D241" s="174"/>
      <c r="E241" s="174"/>
      <c r="F241" s="254"/>
      <c r="G241" s="252"/>
      <c r="H241" s="174"/>
      <c r="I241" s="174"/>
      <c r="J241" s="174"/>
      <c r="K241" s="174"/>
      <c r="L241" s="174"/>
      <c r="M241" s="174"/>
      <c r="N241" s="174"/>
      <c r="O241" s="174"/>
      <c r="P241" s="174"/>
      <c r="Q241" s="174"/>
      <c r="R241" s="174"/>
      <c r="S241" s="174"/>
      <c r="T241" s="174"/>
      <c r="U241" s="174"/>
      <c r="V241" s="174"/>
      <c r="W241" s="174"/>
      <c r="X241" s="174"/>
      <c r="Y241" s="174"/>
      <c r="Z241" s="174"/>
      <c r="AA241" s="174"/>
      <c r="AB241" s="174"/>
      <c r="AC241" s="174"/>
      <c r="AD241" s="174"/>
      <c r="AE241" s="174"/>
      <c r="AF241" s="174"/>
      <c r="AG241" s="174"/>
    </row>
    <row r="242" spans="1:33" ht="12.75" customHeight="1" x14ac:dyDescent="0.2">
      <c r="A242" s="174"/>
      <c r="B242" s="174"/>
      <c r="C242" s="253"/>
      <c r="D242" s="174"/>
      <c r="E242" s="174"/>
      <c r="F242" s="254"/>
      <c r="G242" s="252"/>
      <c r="H242" s="174"/>
      <c r="I242" s="174"/>
      <c r="J242" s="174"/>
      <c r="K242" s="174"/>
      <c r="L242" s="174"/>
      <c r="M242" s="174"/>
      <c r="N242" s="174"/>
      <c r="O242" s="174"/>
      <c r="P242" s="174"/>
      <c r="Q242" s="174"/>
      <c r="R242" s="174"/>
      <c r="S242" s="174"/>
      <c r="T242" s="174"/>
      <c r="U242" s="174"/>
      <c r="V242" s="174"/>
      <c r="W242" s="174"/>
      <c r="X242" s="174"/>
      <c r="Y242" s="174"/>
      <c r="Z242" s="174"/>
      <c r="AA242" s="174"/>
      <c r="AB242" s="174"/>
      <c r="AC242" s="174"/>
      <c r="AD242" s="174"/>
      <c r="AE242" s="174"/>
      <c r="AF242" s="174"/>
      <c r="AG242" s="174"/>
    </row>
    <row r="243" spans="1:33" ht="12.75" customHeight="1" x14ac:dyDescent="0.2">
      <c r="A243" s="174"/>
      <c r="B243" s="174"/>
      <c r="C243" s="253"/>
      <c r="D243" s="174"/>
      <c r="E243" s="174"/>
      <c r="F243" s="254"/>
      <c r="G243" s="252"/>
      <c r="H243" s="174"/>
      <c r="I243" s="174"/>
      <c r="J243" s="174"/>
      <c r="K243" s="174"/>
      <c r="L243" s="174"/>
      <c r="M243" s="174"/>
      <c r="N243" s="174"/>
      <c r="O243" s="174"/>
      <c r="P243" s="174"/>
      <c r="Q243" s="174"/>
      <c r="R243" s="174"/>
      <c r="S243" s="174"/>
      <c r="T243" s="174"/>
      <c r="U243" s="174"/>
      <c r="V243" s="174"/>
      <c r="W243" s="174"/>
      <c r="X243" s="174"/>
      <c r="Y243" s="174"/>
      <c r="Z243" s="174"/>
      <c r="AA243" s="174"/>
      <c r="AB243" s="174"/>
      <c r="AC243" s="174"/>
      <c r="AD243" s="174"/>
      <c r="AE243" s="174"/>
      <c r="AF243" s="174"/>
      <c r="AG243" s="174"/>
    </row>
    <row r="244" spans="1:33" ht="12.75" customHeight="1" x14ac:dyDescent="0.2">
      <c r="A244" s="174"/>
      <c r="B244" s="174"/>
      <c r="C244" s="253"/>
      <c r="D244" s="174"/>
      <c r="E244" s="174"/>
      <c r="F244" s="254"/>
      <c r="G244" s="252"/>
      <c r="H244" s="174"/>
      <c r="I244" s="174"/>
      <c r="J244" s="174"/>
      <c r="K244" s="174"/>
      <c r="L244" s="174"/>
      <c r="M244" s="174"/>
      <c r="N244" s="174"/>
      <c r="O244" s="174"/>
      <c r="P244" s="174"/>
      <c r="Q244" s="174"/>
      <c r="R244" s="174"/>
      <c r="S244" s="174"/>
      <c r="T244" s="174"/>
      <c r="U244" s="174"/>
      <c r="V244" s="174"/>
      <c r="W244" s="174"/>
      <c r="X244" s="174"/>
      <c r="Y244" s="174"/>
      <c r="Z244" s="174"/>
      <c r="AA244" s="174"/>
      <c r="AB244" s="174"/>
      <c r="AC244" s="174"/>
      <c r="AD244" s="174"/>
      <c r="AE244" s="174"/>
      <c r="AF244" s="174"/>
      <c r="AG244" s="174"/>
    </row>
    <row r="245" spans="1:33" ht="12.75" customHeight="1" x14ac:dyDescent="0.2">
      <c r="A245" s="174"/>
      <c r="B245" s="174"/>
      <c r="C245" s="253"/>
      <c r="D245" s="174"/>
      <c r="E245" s="174"/>
      <c r="F245" s="254"/>
      <c r="G245" s="252"/>
      <c r="H245" s="174"/>
      <c r="I245" s="174"/>
      <c r="J245" s="174"/>
      <c r="K245" s="174"/>
      <c r="L245" s="174"/>
      <c r="M245" s="174"/>
      <c r="N245" s="174"/>
      <c r="O245" s="174"/>
      <c r="P245" s="174"/>
      <c r="Q245" s="174"/>
      <c r="R245" s="174"/>
      <c r="S245" s="174"/>
      <c r="T245" s="174"/>
      <c r="U245" s="174"/>
      <c r="V245" s="174"/>
      <c r="W245" s="174"/>
      <c r="X245" s="174"/>
      <c r="Y245" s="174"/>
      <c r="Z245" s="174"/>
      <c r="AA245" s="174"/>
      <c r="AB245" s="174"/>
      <c r="AC245" s="174"/>
      <c r="AD245" s="174"/>
      <c r="AE245" s="174"/>
      <c r="AF245" s="174"/>
      <c r="AG245" s="174"/>
    </row>
    <row r="246" spans="1:33" ht="12.75" customHeight="1" x14ac:dyDescent="0.2">
      <c r="A246" s="174"/>
      <c r="B246" s="174"/>
      <c r="C246" s="253"/>
      <c r="D246" s="174"/>
      <c r="E246" s="174"/>
      <c r="F246" s="254"/>
      <c r="G246" s="252"/>
      <c r="H246" s="174"/>
      <c r="I246" s="174"/>
      <c r="J246" s="174"/>
      <c r="K246" s="174"/>
      <c r="L246" s="174"/>
      <c r="M246" s="174"/>
      <c r="N246" s="174"/>
      <c r="O246" s="174"/>
      <c r="P246" s="174"/>
      <c r="Q246" s="174"/>
      <c r="R246" s="174"/>
      <c r="S246" s="174"/>
      <c r="T246" s="174"/>
      <c r="U246" s="174"/>
      <c r="V246" s="174"/>
      <c r="W246" s="174"/>
      <c r="X246" s="174"/>
      <c r="Y246" s="174"/>
      <c r="Z246" s="174"/>
      <c r="AA246" s="174"/>
      <c r="AB246" s="174"/>
      <c r="AC246" s="174"/>
      <c r="AD246" s="174"/>
      <c r="AE246" s="174"/>
      <c r="AF246" s="174"/>
      <c r="AG246" s="174"/>
    </row>
    <row r="247" spans="1:33" ht="12.75" customHeight="1" x14ac:dyDescent="0.2">
      <c r="A247" s="174"/>
      <c r="B247" s="174"/>
      <c r="C247" s="253"/>
      <c r="D247" s="174"/>
      <c r="E247" s="174"/>
      <c r="F247" s="254"/>
      <c r="G247" s="252"/>
      <c r="H247" s="174"/>
      <c r="I247" s="174"/>
      <c r="J247" s="174"/>
      <c r="K247" s="174"/>
      <c r="L247" s="174"/>
      <c r="M247" s="174"/>
      <c r="N247" s="174"/>
      <c r="O247" s="174"/>
      <c r="P247" s="174"/>
      <c r="Q247" s="174"/>
      <c r="R247" s="174"/>
      <c r="S247" s="174"/>
      <c r="T247" s="174"/>
      <c r="U247" s="174"/>
      <c r="V247" s="174"/>
      <c r="W247" s="174"/>
      <c r="X247" s="174"/>
      <c r="Y247" s="174"/>
      <c r="Z247" s="174"/>
      <c r="AA247" s="174"/>
      <c r="AB247" s="174"/>
      <c r="AC247" s="174"/>
      <c r="AD247" s="174"/>
      <c r="AE247" s="174"/>
      <c r="AF247" s="174"/>
      <c r="AG247" s="174"/>
    </row>
    <row r="248" spans="1:33" ht="12.75" customHeight="1" x14ac:dyDescent="0.2">
      <c r="A248" s="174"/>
      <c r="B248" s="174"/>
      <c r="C248" s="253"/>
      <c r="D248" s="174"/>
      <c r="E248" s="174"/>
      <c r="F248" s="254"/>
      <c r="G248" s="252"/>
      <c r="H248" s="174"/>
      <c r="I248" s="174"/>
      <c r="J248" s="174"/>
      <c r="K248" s="174"/>
      <c r="L248" s="174"/>
      <c r="M248" s="174"/>
      <c r="N248" s="174"/>
      <c r="O248" s="174"/>
      <c r="P248" s="174"/>
      <c r="Q248" s="174"/>
      <c r="R248" s="174"/>
      <c r="S248" s="174"/>
      <c r="T248" s="174"/>
      <c r="U248" s="174"/>
      <c r="V248" s="174"/>
      <c r="W248" s="174"/>
      <c r="X248" s="174"/>
      <c r="Y248" s="174"/>
      <c r="Z248" s="174"/>
      <c r="AA248" s="174"/>
      <c r="AB248" s="174"/>
      <c r="AC248" s="174"/>
      <c r="AD248" s="174"/>
      <c r="AE248" s="174"/>
      <c r="AF248" s="174"/>
      <c r="AG248" s="174"/>
    </row>
    <row r="249" spans="1:33" ht="12.75" customHeight="1" x14ac:dyDescent="0.2">
      <c r="A249" s="174"/>
      <c r="B249" s="174"/>
      <c r="C249" s="253"/>
      <c r="D249" s="174"/>
      <c r="E249" s="174"/>
      <c r="F249" s="254"/>
      <c r="G249" s="252"/>
      <c r="H249" s="174"/>
      <c r="I249" s="174"/>
      <c r="J249" s="174"/>
      <c r="K249" s="174"/>
      <c r="L249" s="174"/>
      <c r="M249" s="174"/>
      <c r="N249" s="174"/>
      <c r="O249" s="174"/>
      <c r="P249" s="174"/>
      <c r="Q249" s="174"/>
      <c r="R249" s="174"/>
      <c r="S249" s="174"/>
      <c r="T249" s="174"/>
      <c r="U249" s="174"/>
      <c r="V249" s="174"/>
      <c r="W249" s="174"/>
      <c r="X249" s="174"/>
      <c r="Y249" s="174"/>
      <c r="Z249" s="174"/>
      <c r="AA249" s="174"/>
      <c r="AB249" s="174"/>
      <c r="AC249" s="174"/>
      <c r="AD249" s="174"/>
      <c r="AE249" s="174"/>
      <c r="AF249" s="174"/>
      <c r="AG249" s="174"/>
    </row>
    <row r="250" spans="1:33" ht="12.75" customHeight="1" x14ac:dyDescent="0.2">
      <c r="A250" s="174"/>
      <c r="B250" s="174"/>
      <c r="C250" s="253"/>
      <c r="D250" s="174"/>
      <c r="E250" s="174"/>
      <c r="F250" s="254"/>
      <c r="G250" s="252"/>
      <c r="H250" s="174"/>
      <c r="I250" s="174"/>
      <c r="J250" s="174"/>
      <c r="K250" s="174"/>
      <c r="L250" s="174"/>
      <c r="M250" s="174"/>
      <c r="N250" s="174"/>
      <c r="O250" s="174"/>
      <c r="P250" s="174"/>
      <c r="Q250" s="174"/>
      <c r="R250" s="174"/>
      <c r="S250" s="174"/>
      <c r="T250" s="174"/>
      <c r="U250" s="174"/>
      <c r="V250" s="174"/>
      <c r="W250" s="174"/>
      <c r="X250" s="174"/>
      <c r="Y250" s="174"/>
      <c r="Z250" s="174"/>
      <c r="AA250" s="174"/>
      <c r="AB250" s="174"/>
      <c r="AC250" s="174"/>
      <c r="AD250" s="174"/>
      <c r="AE250" s="174"/>
      <c r="AF250" s="174"/>
      <c r="AG250" s="174"/>
    </row>
    <row r="251" spans="1:33" ht="12.75" customHeight="1" x14ac:dyDescent="0.2">
      <c r="A251" s="174"/>
      <c r="B251" s="174"/>
      <c r="C251" s="253"/>
      <c r="D251" s="174"/>
      <c r="E251" s="174"/>
      <c r="F251" s="254"/>
      <c r="G251" s="252"/>
      <c r="H251" s="174"/>
      <c r="I251" s="174"/>
      <c r="J251" s="174"/>
      <c r="K251" s="174"/>
      <c r="L251" s="174"/>
      <c r="M251" s="174"/>
      <c r="N251" s="174"/>
      <c r="O251" s="174"/>
      <c r="P251" s="174"/>
      <c r="Q251" s="174"/>
      <c r="R251" s="174"/>
      <c r="S251" s="174"/>
      <c r="T251" s="174"/>
      <c r="U251" s="174"/>
      <c r="V251" s="174"/>
      <c r="W251" s="174"/>
      <c r="X251" s="174"/>
      <c r="Y251" s="174"/>
      <c r="Z251" s="174"/>
      <c r="AA251" s="174"/>
      <c r="AB251" s="174"/>
      <c r="AC251" s="174"/>
      <c r="AD251" s="174"/>
      <c r="AE251" s="174"/>
      <c r="AF251" s="174"/>
      <c r="AG251" s="174"/>
    </row>
    <row r="252" spans="1:33" ht="12.75" customHeight="1" x14ac:dyDescent="0.2">
      <c r="A252" s="174"/>
      <c r="B252" s="174"/>
      <c r="C252" s="253"/>
      <c r="D252" s="174"/>
      <c r="E252" s="174"/>
      <c r="F252" s="254"/>
      <c r="G252" s="252"/>
      <c r="H252" s="174"/>
      <c r="I252" s="174"/>
      <c r="J252" s="174"/>
      <c r="K252" s="174"/>
      <c r="L252" s="174"/>
      <c r="M252" s="174"/>
      <c r="N252" s="174"/>
      <c r="O252" s="174"/>
      <c r="P252" s="174"/>
      <c r="Q252" s="174"/>
      <c r="R252" s="174"/>
      <c r="S252" s="174"/>
      <c r="T252" s="174"/>
      <c r="U252" s="174"/>
      <c r="V252" s="174"/>
      <c r="W252" s="174"/>
      <c r="X252" s="174"/>
      <c r="Y252" s="174"/>
      <c r="Z252" s="174"/>
      <c r="AA252" s="174"/>
      <c r="AB252" s="174"/>
      <c r="AC252" s="174"/>
      <c r="AD252" s="174"/>
      <c r="AE252" s="174"/>
      <c r="AF252" s="174"/>
      <c r="AG252" s="174"/>
    </row>
    <row r="253" spans="1:33" ht="12.75" customHeight="1" x14ac:dyDescent="0.2">
      <c r="A253" s="174"/>
      <c r="B253" s="174"/>
      <c r="C253" s="253"/>
      <c r="D253" s="174"/>
      <c r="E253" s="174"/>
      <c r="F253" s="254"/>
      <c r="G253" s="252"/>
      <c r="H253" s="174"/>
      <c r="I253" s="174"/>
      <c r="J253" s="174"/>
      <c r="K253" s="174"/>
      <c r="L253" s="174"/>
      <c r="M253" s="174"/>
      <c r="N253" s="174"/>
      <c r="O253" s="174"/>
      <c r="P253" s="174"/>
      <c r="Q253" s="174"/>
      <c r="R253" s="174"/>
      <c r="S253" s="174"/>
      <c r="T253" s="174"/>
      <c r="U253" s="174"/>
      <c r="V253" s="174"/>
      <c r="W253" s="174"/>
      <c r="X253" s="174"/>
      <c r="Y253" s="174"/>
      <c r="Z253" s="174"/>
      <c r="AA253" s="174"/>
      <c r="AB253" s="174"/>
      <c r="AC253" s="174"/>
      <c r="AD253" s="174"/>
      <c r="AE253" s="174"/>
      <c r="AF253" s="174"/>
      <c r="AG253" s="174"/>
    </row>
    <row r="254" spans="1:33" ht="12.75" customHeight="1" x14ac:dyDescent="0.2">
      <c r="A254" s="174"/>
      <c r="B254" s="174"/>
      <c r="C254" s="253"/>
      <c r="D254" s="174"/>
      <c r="E254" s="174"/>
      <c r="F254" s="254"/>
      <c r="G254" s="252"/>
      <c r="H254" s="174"/>
      <c r="I254" s="174"/>
      <c r="J254" s="174"/>
      <c r="K254" s="174"/>
      <c r="L254" s="174"/>
      <c r="M254" s="174"/>
      <c r="N254" s="174"/>
      <c r="O254" s="174"/>
      <c r="P254" s="174"/>
      <c r="Q254" s="174"/>
      <c r="R254" s="174"/>
      <c r="S254" s="174"/>
      <c r="T254" s="174"/>
      <c r="U254" s="174"/>
      <c r="V254" s="174"/>
      <c r="W254" s="174"/>
      <c r="X254" s="174"/>
      <c r="Y254" s="174"/>
      <c r="Z254" s="174"/>
      <c r="AA254" s="174"/>
      <c r="AB254" s="174"/>
      <c r="AC254" s="174"/>
      <c r="AD254" s="174"/>
      <c r="AE254" s="174"/>
      <c r="AF254" s="174"/>
      <c r="AG254" s="174"/>
    </row>
    <row r="255" spans="1:33" ht="12.75" customHeight="1" x14ac:dyDescent="0.2">
      <c r="A255" s="174"/>
      <c r="B255" s="174"/>
      <c r="C255" s="253"/>
      <c r="D255" s="174"/>
      <c r="E255" s="174"/>
      <c r="F255" s="254"/>
      <c r="G255" s="252"/>
      <c r="H255" s="174"/>
      <c r="I255" s="174"/>
      <c r="J255" s="174"/>
      <c r="K255" s="174"/>
      <c r="L255" s="174"/>
      <c r="M255" s="174"/>
      <c r="N255" s="174"/>
      <c r="O255" s="174"/>
      <c r="P255" s="174"/>
      <c r="Q255" s="174"/>
      <c r="R255" s="174"/>
      <c r="S255" s="174"/>
      <c r="T255" s="174"/>
      <c r="U255" s="174"/>
      <c r="V255" s="174"/>
      <c r="W255" s="174"/>
      <c r="X255" s="174"/>
      <c r="Y255" s="174"/>
      <c r="Z255" s="174"/>
      <c r="AA255" s="174"/>
      <c r="AB255" s="174"/>
      <c r="AC255" s="174"/>
      <c r="AD255" s="174"/>
      <c r="AE255" s="174"/>
      <c r="AF255" s="174"/>
      <c r="AG255" s="174"/>
    </row>
    <row r="256" spans="1:33" ht="12.75" customHeight="1" x14ac:dyDescent="0.2">
      <c r="A256" s="174"/>
      <c r="B256" s="174"/>
      <c r="C256" s="253"/>
      <c r="D256" s="174"/>
      <c r="E256" s="174"/>
      <c r="F256" s="254"/>
      <c r="G256" s="252"/>
      <c r="H256" s="174"/>
      <c r="I256" s="174"/>
      <c r="J256" s="174"/>
      <c r="K256" s="174"/>
      <c r="L256" s="174"/>
      <c r="M256" s="174"/>
      <c r="N256" s="174"/>
      <c r="O256" s="174"/>
      <c r="P256" s="174"/>
      <c r="Q256" s="174"/>
      <c r="R256" s="174"/>
      <c r="S256" s="174"/>
      <c r="T256" s="174"/>
      <c r="U256" s="174"/>
      <c r="V256" s="174"/>
      <c r="W256" s="174"/>
      <c r="X256" s="174"/>
      <c r="Y256" s="174"/>
      <c r="Z256" s="174"/>
      <c r="AA256" s="174"/>
      <c r="AB256" s="174"/>
      <c r="AC256" s="174"/>
      <c r="AD256" s="174"/>
      <c r="AE256" s="174"/>
      <c r="AF256" s="174"/>
      <c r="AG256" s="174"/>
    </row>
    <row r="257" spans="1:33" ht="12.75" customHeight="1" x14ac:dyDescent="0.2">
      <c r="A257" s="174"/>
      <c r="B257" s="174"/>
      <c r="C257" s="253"/>
      <c r="D257" s="174"/>
      <c r="E257" s="174"/>
      <c r="F257" s="254"/>
      <c r="G257" s="252"/>
      <c r="H257" s="174"/>
      <c r="I257" s="174"/>
      <c r="J257" s="174"/>
      <c r="K257" s="174"/>
      <c r="L257" s="174"/>
      <c r="M257" s="174"/>
      <c r="N257" s="174"/>
      <c r="O257" s="174"/>
      <c r="P257" s="174"/>
      <c r="Q257" s="174"/>
      <c r="R257" s="174"/>
      <c r="S257" s="174"/>
      <c r="T257" s="174"/>
      <c r="U257" s="174"/>
      <c r="V257" s="174"/>
      <c r="W257" s="174"/>
      <c r="X257" s="174"/>
      <c r="Y257" s="174"/>
      <c r="Z257" s="174"/>
      <c r="AA257" s="174"/>
      <c r="AB257" s="174"/>
      <c r="AC257" s="174"/>
      <c r="AD257" s="174"/>
      <c r="AE257" s="174"/>
      <c r="AF257" s="174"/>
      <c r="AG257" s="174"/>
    </row>
    <row r="258" spans="1:33" ht="12.75" customHeight="1" x14ac:dyDescent="0.2">
      <c r="A258" s="174"/>
      <c r="B258" s="174"/>
      <c r="C258" s="253"/>
      <c r="D258" s="174"/>
      <c r="E258" s="174"/>
      <c r="F258" s="254"/>
      <c r="G258" s="252"/>
      <c r="H258" s="174"/>
      <c r="I258" s="174"/>
      <c r="J258" s="174"/>
      <c r="K258" s="174"/>
      <c r="L258" s="174"/>
      <c r="M258" s="174"/>
      <c r="N258" s="174"/>
      <c r="O258" s="174"/>
      <c r="P258" s="174"/>
      <c r="Q258" s="174"/>
      <c r="R258" s="174"/>
      <c r="S258" s="174"/>
      <c r="T258" s="174"/>
      <c r="U258" s="174"/>
      <c r="V258" s="174"/>
      <c r="W258" s="174"/>
      <c r="X258" s="174"/>
      <c r="Y258" s="174"/>
      <c r="Z258" s="174"/>
      <c r="AA258" s="174"/>
      <c r="AB258" s="174"/>
      <c r="AC258" s="174"/>
      <c r="AD258" s="174"/>
      <c r="AE258" s="174"/>
      <c r="AF258" s="174"/>
      <c r="AG258" s="174"/>
    </row>
    <row r="259" spans="1:33" ht="12.75" customHeight="1" x14ac:dyDescent="0.2">
      <c r="A259" s="174"/>
      <c r="B259" s="174"/>
      <c r="C259" s="253"/>
      <c r="D259" s="174"/>
      <c r="E259" s="174"/>
      <c r="F259" s="254"/>
      <c r="G259" s="252"/>
      <c r="H259" s="174"/>
      <c r="I259" s="174"/>
      <c r="J259" s="174"/>
      <c r="K259" s="174"/>
      <c r="L259" s="174"/>
      <c r="M259" s="174"/>
      <c r="N259" s="174"/>
      <c r="O259" s="174"/>
      <c r="P259" s="174"/>
      <c r="Q259" s="174"/>
      <c r="R259" s="174"/>
      <c r="S259" s="174"/>
      <c r="T259" s="174"/>
      <c r="U259" s="174"/>
      <c r="V259" s="174"/>
      <c r="W259" s="174"/>
      <c r="X259" s="174"/>
      <c r="Y259" s="174"/>
      <c r="Z259" s="174"/>
      <c r="AA259" s="174"/>
      <c r="AB259" s="174"/>
      <c r="AC259" s="174"/>
      <c r="AD259" s="174"/>
      <c r="AE259" s="174"/>
      <c r="AF259" s="174"/>
      <c r="AG259" s="174"/>
    </row>
    <row r="260" spans="1:33" ht="12.75" customHeight="1" x14ac:dyDescent="0.2">
      <c r="A260" s="174"/>
      <c r="B260" s="174"/>
      <c r="C260" s="253"/>
      <c r="D260" s="174"/>
      <c r="E260" s="174"/>
      <c r="F260" s="254"/>
      <c r="G260" s="252"/>
      <c r="H260" s="174"/>
      <c r="I260" s="174"/>
      <c r="J260" s="174"/>
      <c r="K260" s="174"/>
      <c r="L260" s="174"/>
      <c r="M260" s="174"/>
      <c r="N260" s="174"/>
      <c r="O260" s="174"/>
      <c r="P260" s="174"/>
      <c r="Q260" s="174"/>
      <c r="R260" s="174"/>
      <c r="S260" s="174"/>
      <c r="T260" s="174"/>
      <c r="U260" s="174"/>
      <c r="V260" s="174"/>
      <c r="W260" s="174"/>
      <c r="X260" s="174"/>
      <c r="Y260" s="174"/>
      <c r="Z260" s="174"/>
      <c r="AA260" s="174"/>
      <c r="AB260" s="174"/>
      <c r="AC260" s="174"/>
      <c r="AD260" s="174"/>
      <c r="AE260" s="174"/>
      <c r="AF260" s="174"/>
      <c r="AG260" s="174"/>
    </row>
    <row r="261" spans="1:33" ht="12.75" customHeight="1" x14ac:dyDescent="0.2">
      <c r="A261" s="174"/>
      <c r="B261" s="174"/>
      <c r="C261" s="253"/>
      <c r="D261" s="174"/>
      <c r="E261" s="174"/>
      <c r="F261" s="254"/>
      <c r="G261" s="252"/>
      <c r="H261" s="174"/>
      <c r="I261" s="174"/>
      <c r="J261" s="174"/>
      <c r="K261" s="174"/>
      <c r="L261" s="174"/>
      <c r="M261" s="174"/>
      <c r="N261" s="174"/>
      <c r="O261" s="174"/>
      <c r="P261" s="174"/>
      <c r="Q261" s="174"/>
      <c r="R261" s="174"/>
      <c r="S261" s="174"/>
      <c r="T261" s="174"/>
      <c r="U261" s="174"/>
      <c r="V261" s="174"/>
      <c r="W261" s="174"/>
      <c r="X261" s="174"/>
      <c r="Y261" s="174"/>
      <c r="Z261" s="174"/>
      <c r="AA261" s="174"/>
      <c r="AB261" s="174"/>
      <c r="AC261" s="174"/>
      <c r="AD261" s="174"/>
      <c r="AE261" s="174"/>
      <c r="AF261" s="174"/>
      <c r="AG261" s="174"/>
    </row>
    <row r="262" spans="1:33" ht="12.75" customHeight="1" x14ac:dyDescent="0.2">
      <c r="A262" s="174"/>
      <c r="B262" s="174"/>
      <c r="C262" s="253"/>
      <c r="D262" s="174"/>
      <c r="E262" s="174"/>
      <c r="F262" s="254"/>
      <c r="G262" s="252"/>
      <c r="H262" s="174"/>
      <c r="I262" s="174"/>
      <c r="J262" s="174"/>
      <c r="K262" s="174"/>
      <c r="L262" s="174"/>
      <c r="M262" s="174"/>
      <c r="N262" s="174"/>
      <c r="O262" s="174"/>
      <c r="P262" s="174"/>
      <c r="Q262" s="174"/>
      <c r="R262" s="174"/>
      <c r="S262" s="174"/>
      <c r="T262" s="174"/>
      <c r="U262" s="174"/>
      <c r="V262" s="174"/>
      <c r="W262" s="174"/>
      <c r="X262" s="174"/>
      <c r="Y262" s="174"/>
      <c r="Z262" s="174"/>
      <c r="AA262" s="174"/>
      <c r="AB262" s="174"/>
      <c r="AC262" s="174"/>
      <c r="AD262" s="174"/>
      <c r="AE262" s="174"/>
      <c r="AF262" s="174"/>
      <c r="AG262" s="174"/>
    </row>
    <row r="263" spans="1:33" ht="12.75" customHeight="1" x14ac:dyDescent="0.2">
      <c r="A263" s="174"/>
      <c r="B263" s="174"/>
      <c r="C263" s="253"/>
      <c r="D263" s="174"/>
      <c r="E263" s="174"/>
      <c r="F263" s="254"/>
      <c r="G263" s="252"/>
      <c r="H263" s="174"/>
      <c r="I263" s="174"/>
      <c r="J263" s="174"/>
      <c r="K263" s="174"/>
      <c r="L263" s="174"/>
      <c r="M263" s="174"/>
      <c r="N263" s="174"/>
      <c r="O263" s="174"/>
      <c r="P263" s="174"/>
      <c r="Q263" s="174"/>
      <c r="R263" s="174"/>
      <c r="S263" s="174"/>
      <c r="T263" s="174"/>
      <c r="U263" s="174"/>
      <c r="V263" s="174"/>
      <c r="W263" s="174"/>
      <c r="X263" s="174"/>
      <c r="Y263" s="174"/>
      <c r="Z263" s="174"/>
      <c r="AA263" s="174"/>
      <c r="AB263" s="174"/>
      <c r="AC263" s="174"/>
      <c r="AD263" s="174"/>
      <c r="AE263" s="174"/>
      <c r="AF263" s="174"/>
      <c r="AG263" s="174"/>
    </row>
    <row r="264" spans="1:33" ht="12.75" customHeight="1" x14ac:dyDescent="0.2">
      <c r="A264" s="174"/>
      <c r="B264" s="174"/>
      <c r="C264" s="253"/>
      <c r="D264" s="174"/>
      <c r="E264" s="174"/>
      <c r="F264" s="254"/>
      <c r="G264" s="252"/>
      <c r="H264" s="174"/>
      <c r="I264" s="174"/>
      <c r="J264" s="174"/>
      <c r="K264" s="174"/>
      <c r="L264" s="174"/>
      <c r="M264" s="174"/>
      <c r="N264" s="174"/>
      <c r="O264" s="174"/>
      <c r="P264" s="174"/>
      <c r="Q264" s="174"/>
      <c r="R264" s="174"/>
      <c r="S264" s="174"/>
      <c r="T264" s="174"/>
      <c r="U264" s="174"/>
      <c r="V264" s="174"/>
      <c r="W264" s="174"/>
      <c r="X264" s="174"/>
      <c r="Y264" s="174"/>
      <c r="Z264" s="174"/>
      <c r="AA264" s="174"/>
      <c r="AB264" s="174"/>
      <c r="AC264" s="174"/>
      <c r="AD264" s="174"/>
      <c r="AE264" s="174"/>
      <c r="AF264" s="174"/>
      <c r="AG264" s="174"/>
    </row>
    <row r="265" spans="1:33" ht="12.75" customHeight="1" x14ac:dyDescent="0.2">
      <c r="A265" s="174"/>
      <c r="B265" s="174"/>
      <c r="C265" s="253"/>
      <c r="D265" s="174"/>
      <c r="E265" s="174"/>
      <c r="F265" s="254"/>
      <c r="G265" s="252"/>
      <c r="H265" s="174"/>
      <c r="I265" s="174"/>
      <c r="J265" s="174"/>
      <c r="K265" s="174"/>
      <c r="L265" s="174"/>
      <c r="M265" s="174"/>
      <c r="N265" s="174"/>
      <c r="O265" s="174"/>
      <c r="P265" s="174"/>
      <c r="Q265" s="174"/>
      <c r="R265" s="174"/>
      <c r="S265" s="174"/>
      <c r="T265" s="174"/>
      <c r="U265" s="174"/>
      <c r="V265" s="174"/>
      <c r="W265" s="174"/>
      <c r="X265" s="174"/>
      <c r="Y265" s="174"/>
      <c r="Z265" s="174"/>
      <c r="AA265" s="174"/>
      <c r="AB265" s="174"/>
      <c r="AC265" s="174"/>
      <c r="AD265" s="174"/>
      <c r="AE265" s="174"/>
      <c r="AF265" s="174"/>
      <c r="AG265" s="174"/>
    </row>
    <row r="266" spans="1:33" ht="12.75" customHeight="1" x14ac:dyDescent="0.2">
      <c r="A266" s="174"/>
      <c r="B266" s="174"/>
      <c r="C266" s="253"/>
      <c r="D266" s="174"/>
      <c r="E266" s="174"/>
      <c r="F266" s="254"/>
      <c r="G266" s="252"/>
      <c r="H266" s="174"/>
      <c r="I266" s="174"/>
      <c r="J266" s="174"/>
      <c r="K266" s="174"/>
      <c r="L266" s="174"/>
      <c r="M266" s="174"/>
      <c r="N266" s="174"/>
      <c r="O266" s="174"/>
      <c r="P266" s="174"/>
      <c r="Q266" s="174"/>
      <c r="R266" s="174"/>
      <c r="S266" s="174"/>
      <c r="T266" s="174"/>
      <c r="U266" s="174"/>
      <c r="V266" s="174"/>
      <c r="W266" s="174"/>
      <c r="X266" s="174"/>
      <c r="Y266" s="174"/>
      <c r="Z266" s="174"/>
      <c r="AA266" s="174"/>
      <c r="AB266" s="174"/>
      <c r="AC266" s="174"/>
      <c r="AD266" s="174"/>
      <c r="AE266" s="174"/>
      <c r="AF266" s="174"/>
      <c r="AG266" s="174"/>
    </row>
    <row r="267" spans="1:33" ht="12.75" customHeight="1" x14ac:dyDescent="0.2">
      <c r="A267" s="174"/>
      <c r="B267" s="174"/>
      <c r="C267" s="253"/>
      <c r="D267" s="174"/>
      <c r="E267" s="174"/>
      <c r="F267" s="254"/>
      <c r="G267" s="252"/>
      <c r="H267" s="174"/>
      <c r="I267" s="174"/>
      <c r="J267" s="174"/>
      <c r="K267" s="174"/>
      <c r="L267" s="174"/>
      <c r="M267" s="174"/>
      <c r="N267" s="174"/>
      <c r="O267" s="174"/>
      <c r="P267" s="174"/>
      <c r="Q267" s="174"/>
      <c r="R267" s="174"/>
      <c r="S267" s="174"/>
      <c r="T267" s="174"/>
      <c r="U267" s="174"/>
      <c r="V267" s="174"/>
      <c r="W267" s="174"/>
      <c r="X267" s="174"/>
      <c r="Y267" s="174"/>
      <c r="Z267" s="174"/>
      <c r="AA267" s="174"/>
      <c r="AB267" s="174"/>
      <c r="AC267" s="174"/>
      <c r="AD267" s="174"/>
      <c r="AE267" s="174"/>
      <c r="AF267" s="174"/>
      <c r="AG267" s="174"/>
    </row>
    <row r="268" spans="1:33" ht="12.75" customHeight="1" x14ac:dyDescent="0.2">
      <c r="A268" s="174"/>
      <c r="B268" s="174"/>
      <c r="C268" s="253"/>
      <c r="D268" s="174"/>
      <c r="E268" s="174"/>
      <c r="F268" s="254"/>
      <c r="G268" s="252"/>
      <c r="H268" s="174"/>
      <c r="I268" s="174"/>
      <c r="J268" s="174"/>
      <c r="K268" s="174"/>
      <c r="L268" s="174"/>
      <c r="M268" s="174"/>
      <c r="N268" s="174"/>
      <c r="O268" s="174"/>
      <c r="P268" s="174"/>
      <c r="Q268" s="174"/>
      <c r="R268" s="174"/>
      <c r="S268" s="174"/>
      <c r="T268" s="174"/>
      <c r="U268" s="174"/>
      <c r="V268" s="174"/>
      <c r="W268" s="174"/>
      <c r="X268" s="174"/>
      <c r="Y268" s="174"/>
      <c r="Z268" s="174"/>
      <c r="AA268" s="174"/>
      <c r="AB268" s="174"/>
      <c r="AC268" s="174"/>
      <c r="AD268" s="174"/>
      <c r="AE268" s="174"/>
      <c r="AF268" s="174"/>
      <c r="AG268" s="174"/>
    </row>
    <row r="269" spans="1:33" ht="12.75" customHeight="1" x14ac:dyDescent="0.2">
      <c r="A269" s="174"/>
      <c r="B269" s="174"/>
      <c r="C269" s="253"/>
      <c r="D269" s="174"/>
      <c r="E269" s="174"/>
      <c r="F269" s="254"/>
      <c r="G269" s="252"/>
      <c r="H269" s="174"/>
      <c r="I269" s="174"/>
      <c r="J269" s="174"/>
      <c r="K269" s="174"/>
      <c r="L269" s="174"/>
      <c r="M269" s="174"/>
      <c r="N269" s="174"/>
      <c r="O269" s="174"/>
      <c r="P269" s="174"/>
      <c r="Q269" s="174"/>
      <c r="R269" s="174"/>
      <c r="S269" s="174"/>
      <c r="T269" s="174"/>
      <c r="U269" s="174"/>
      <c r="V269" s="174"/>
      <c r="W269" s="174"/>
      <c r="X269" s="174"/>
      <c r="Y269" s="174"/>
      <c r="Z269" s="174"/>
      <c r="AA269" s="174"/>
      <c r="AB269" s="174"/>
      <c r="AC269" s="174"/>
      <c r="AD269" s="174"/>
      <c r="AE269" s="174"/>
      <c r="AF269" s="174"/>
      <c r="AG269" s="174"/>
    </row>
    <row r="270" spans="1:33" ht="12.75" customHeight="1" x14ac:dyDescent="0.2">
      <c r="A270" s="174"/>
      <c r="B270" s="174"/>
      <c r="C270" s="253"/>
      <c r="D270" s="174"/>
      <c r="E270" s="174"/>
      <c r="F270" s="254"/>
      <c r="G270" s="252"/>
      <c r="H270" s="174"/>
      <c r="I270" s="174"/>
      <c r="J270" s="174"/>
      <c r="K270" s="174"/>
      <c r="L270" s="174"/>
      <c r="M270" s="174"/>
      <c r="N270" s="174"/>
      <c r="O270" s="174"/>
      <c r="P270" s="174"/>
      <c r="Q270" s="174"/>
      <c r="R270" s="174"/>
      <c r="S270" s="174"/>
      <c r="T270" s="174"/>
      <c r="U270" s="174"/>
      <c r="V270" s="174"/>
      <c r="W270" s="174"/>
      <c r="X270" s="174"/>
      <c r="Y270" s="174"/>
      <c r="Z270" s="174"/>
      <c r="AA270" s="174"/>
      <c r="AB270" s="174"/>
      <c r="AC270" s="174"/>
      <c r="AD270" s="174"/>
      <c r="AE270" s="174"/>
      <c r="AF270" s="174"/>
      <c r="AG270" s="174"/>
    </row>
    <row r="271" spans="1:33" ht="12.75" customHeight="1" x14ac:dyDescent="0.2">
      <c r="A271" s="174"/>
      <c r="B271" s="174"/>
      <c r="C271" s="253"/>
      <c r="D271" s="174"/>
      <c r="E271" s="174"/>
      <c r="F271" s="254"/>
      <c r="G271" s="252"/>
      <c r="H271" s="174"/>
      <c r="I271" s="174"/>
      <c r="J271" s="174"/>
      <c r="K271" s="174"/>
      <c r="L271" s="174"/>
      <c r="M271" s="174"/>
      <c r="N271" s="174"/>
      <c r="O271" s="174"/>
      <c r="P271" s="174"/>
      <c r="Q271" s="174"/>
      <c r="R271" s="174"/>
      <c r="S271" s="174"/>
      <c r="T271" s="174"/>
      <c r="U271" s="174"/>
      <c r="V271" s="174"/>
      <c r="W271" s="174"/>
      <c r="X271" s="174"/>
      <c r="Y271" s="174"/>
      <c r="Z271" s="174"/>
      <c r="AA271" s="174"/>
      <c r="AB271" s="174"/>
      <c r="AC271" s="174"/>
      <c r="AD271" s="174"/>
      <c r="AE271" s="174"/>
      <c r="AF271" s="174"/>
      <c r="AG271" s="174"/>
    </row>
    <row r="272" spans="1:33" ht="12.75" customHeight="1" x14ac:dyDescent="0.2">
      <c r="A272" s="174"/>
      <c r="B272" s="174"/>
      <c r="C272" s="253"/>
      <c r="D272" s="174"/>
      <c r="E272" s="174"/>
      <c r="F272" s="254"/>
      <c r="G272" s="252"/>
      <c r="H272" s="174"/>
      <c r="I272" s="174"/>
      <c r="J272" s="174"/>
      <c r="K272" s="174"/>
      <c r="L272" s="174"/>
      <c r="M272" s="174"/>
      <c r="N272" s="174"/>
      <c r="O272" s="174"/>
      <c r="P272" s="174"/>
      <c r="Q272" s="174"/>
      <c r="R272" s="174"/>
      <c r="S272" s="174"/>
      <c r="T272" s="174"/>
      <c r="U272" s="174"/>
      <c r="V272" s="174"/>
      <c r="W272" s="174"/>
      <c r="X272" s="174"/>
      <c r="Y272" s="174"/>
      <c r="Z272" s="174"/>
      <c r="AA272" s="174"/>
      <c r="AB272" s="174"/>
      <c r="AC272" s="174"/>
      <c r="AD272" s="174"/>
      <c r="AE272" s="174"/>
      <c r="AF272" s="174"/>
      <c r="AG272" s="174"/>
    </row>
    <row r="273" spans="1:33" ht="12.75" customHeight="1" x14ac:dyDescent="0.2">
      <c r="A273" s="174"/>
      <c r="B273" s="174"/>
      <c r="C273" s="253"/>
      <c r="D273" s="174"/>
      <c r="E273" s="174"/>
      <c r="F273" s="254"/>
      <c r="G273" s="252"/>
      <c r="H273" s="174"/>
      <c r="I273" s="174"/>
      <c r="J273" s="174"/>
      <c r="K273" s="174"/>
      <c r="L273" s="174"/>
      <c r="M273" s="174"/>
      <c r="N273" s="174"/>
      <c r="O273" s="174"/>
      <c r="P273" s="174"/>
      <c r="Q273" s="174"/>
      <c r="R273" s="174"/>
      <c r="S273" s="174"/>
      <c r="T273" s="174"/>
      <c r="U273" s="174"/>
      <c r="V273" s="174"/>
      <c r="W273" s="174"/>
      <c r="X273" s="174"/>
      <c r="Y273" s="174"/>
      <c r="Z273" s="174"/>
      <c r="AA273" s="174"/>
      <c r="AB273" s="174"/>
      <c r="AC273" s="174"/>
      <c r="AD273" s="174"/>
      <c r="AE273" s="174"/>
      <c r="AF273" s="174"/>
      <c r="AG273" s="174"/>
    </row>
    <row r="274" spans="1:33" ht="12.75" customHeight="1" x14ac:dyDescent="0.2">
      <c r="A274" s="174"/>
      <c r="B274" s="174"/>
      <c r="C274" s="253"/>
      <c r="D274" s="174"/>
      <c r="E274" s="174"/>
      <c r="F274" s="254"/>
      <c r="G274" s="252"/>
      <c r="H274" s="174"/>
      <c r="I274" s="174"/>
      <c r="J274" s="174"/>
      <c r="K274" s="174"/>
      <c r="L274" s="174"/>
      <c r="M274" s="174"/>
      <c r="N274" s="174"/>
      <c r="O274" s="174"/>
      <c r="P274" s="174"/>
      <c r="Q274" s="174"/>
      <c r="R274" s="174"/>
      <c r="S274" s="174"/>
      <c r="T274" s="174"/>
      <c r="U274" s="174"/>
      <c r="V274" s="174"/>
      <c r="W274" s="174"/>
      <c r="X274" s="174"/>
      <c r="Y274" s="174"/>
      <c r="Z274" s="174"/>
      <c r="AA274" s="174"/>
      <c r="AB274" s="174"/>
      <c r="AC274" s="174"/>
      <c r="AD274" s="174"/>
      <c r="AE274" s="174"/>
      <c r="AF274" s="174"/>
      <c r="AG274" s="174"/>
    </row>
    <row r="275" spans="1:33" ht="12.75" customHeight="1" x14ac:dyDescent="0.2">
      <c r="A275" s="174"/>
      <c r="B275" s="174"/>
      <c r="C275" s="253"/>
      <c r="D275" s="174"/>
      <c r="E275" s="174"/>
      <c r="F275" s="254"/>
      <c r="G275" s="252"/>
      <c r="H275" s="174"/>
      <c r="I275" s="174"/>
      <c r="J275" s="174"/>
      <c r="K275" s="174"/>
      <c r="L275" s="174"/>
      <c r="M275" s="174"/>
      <c r="N275" s="174"/>
      <c r="O275" s="174"/>
      <c r="P275" s="174"/>
      <c r="Q275" s="174"/>
      <c r="R275" s="174"/>
      <c r="S275" s="174"/>
      <c r="T275" s="174"/>
      <c r="U275" s="174"/>
      <c r="V275" s="174"/>
      <c r="W275" s="174"/>
      <c r="X275" s="174"/>
      <c r="Y275" s="174"/>
      <c r="Z275" s="174"/>
      <c r="AA275" s="174"/>
      <c r="AB275" s="174"/>
      <c r="AC275" s="174"/>
      <c r="AD275" s="174"/>
      <c r="AE275" s="174"/>
      <c r="AF275" s="174"/>
      <c r="AG275" s="174"/>
    </row>
    <row r="276" spans="1:33" ht="12.75" customHeight="1" x14ac:dyDescent="0.2">
      <c r="A276" s="174"/>
      <c r="B276" s="174"/>
      <c r="C276" s="253"/>
      <c r="D276" s="174"/>
      <c r="E276" s="174"/>
      <c r="F276" s="254"/>
      <c r="G276" s="252"/>
      <c r="H276" s="174"/>
      <c r="I276" s="174"/>
      <c r="J276" s="174"/>
      <c r="K276" s="174"/>
      <c r="L276" s="174"/>
      <c r="M276" s="174"/>
      <c r="N276" s="174"/>
      <c r="O276" s="174"/>
      <c r="P276" s="174"/>
      <c r="Q276" s="174"/>
      <c r="R276" s="174"/>
      <c r="S276" s="174"/>
      <c r="T276" s="174"/>
      <c r="U276" s="174"/>
      <c r="V276" s="174"/>
      <c r="W276" s="174"/>
      <c r="X276" s="174"/>
      <c r="Y276" s="174"/>
      <c r="Z276" s="174"/>
      <c r="AA276" s="174"/>
      <c r="AB276" s="174"/>
      <c r="AC276" s="174"/>
      <c r="AD276" s="174"/>
      <c r="AE276" s="174"/>
      <c r="AF276" s="174"/>
      <c r="AG276" s="174"/>
    </row>
    <row r="277" spans="1:33" ht="12.75" customHeight="1" x14ac:dyDescent="0.2">
      <c r="A277" s="174"/>
      <c r="B277" s="174"/>
      <c r="C277" s="253"/>
      <c r="D277" s="174"/>
      <c r="E277" s="174"/>
      <c r="F277" s="254"/>
      <c r="G277" s="252"/>
      <c r="H277" s="174"/>
      <c r="I277" s="174"/>
      <c r="J277" s="174"/>
      <c r="K277" s="174"/>
      <c r="L277" s="174"/>
      <c r="M277" s="174"/>
      <c r="N277" s="174"/>
      <c r="O277" s="174"/>
      <c r="P277" s="174"/>
      <c r="Q277" s="174"/>
      <c r="R277" s="174"/>
      <c r="S277" s="174"/>
      <c r="T277" s="174"/>
      <c r="U277" s="174"/>
      <c r="V277" s="174"/>
      <c r="W277" s="174"/>
      <c r="X277" s="174"/>
      <c r="Y277" s="174"/>
      <c r="Z277" s="174"/>
      <c r="AA277" s="174"/>
      <c r="AB277" s="174"/>
      <c r="AC277" s="174"/>
      <c r="AD277" s="174"/>
      <c r="AE277" s="174"/>
      <c r="AF277" s="174"/>
      <c r="AG277" s="174"/>
    </row>
    <row r="278" spans="1:33" ht="12.75" customHeight="1" x14ac:dyDescent="0.2">
      <c r="A278" s="174"/>
      <c r="B278" s="174"/>
      <c r="C278" s="253"/>
      <c r="D278" s="174"/>
      <c r="E278" s="174"/>
      <c r="F278" s="254"/>
      <c r="G278" s="252"/>
      <c r="H278" s="174"/>
      <c r="I278" s="174"/>
      <c r="J278" s="174"/>
      <c r="K278" s="174"/>
      <c r="L278" s="174"/>
      <c r="M278" s="174"/>
      <c r="N278" s="174"/>
      <c r="O278" s="174"/>
      <c r="P278" s="174"/>
      <c r="Q278" s="174"/>
      <c r="R278" s="174"/>
      <c r="S278" s="174"/>
      <c r="T278" s="174"/>
      <c r="U278" s="174"/>
      <c r="V278" s="174"/>
      <c r="W278" s="174"/>
      <c r="X278" s="174"/>
      <c r="Y278" s="174"/>
      <c r="Z278" s="174"/>
      <c r="AA278" s="174"/>
      <c r="AB278" s="174"/>
      <c r="AC278" s="174"/>
      <c r="AD278" s="174"/>
      <c r="AE278" s="174"/>
      <c r="AF278" s="174"/>
      <c r="AG278" s="174"/>
    </row>
    <row r="279" spans="1:33" ht="12.75" customHeight="1" x14ac:dyDescent="0.2">
      <c r="A279" s="174"/>
      <c r="B279" s="174"/>
      <c r="C279" s="253"/>
      <c r="D279" s="174"/>
      <c r="E279" s="174"/>
      <c r="F279" s="254"/>
      <c r="G279" s="252"/>
      <c r="H279" s="174"/>
      <c r="I279" s="174"/>
      <c r="J279" s="174"/>
      <c r="K279" s="174"/>
      <c r="L279" s="174"/>
      <c r="M279" s="174"/>
      <c r="N279" s="174"/>
      <c r="O279" s="174"/>
      <c r="P279" s="174"/>
      <c r="Q279" s="174"/>
      <c r="R279" s="174"/>
      <c r="S279" s="174"/>
      <c r="T279" s="174"/>
      <c r="U279" s="174"/>
      <c r="V279" s="174"/>
      <c r="W279" s="174"/>
      <c r="X279" s="174"/>
      <c r="Y279" s="174"/>
      <c r="Z279" s="174"/>
      <c r="AA279" s="174"/>
      <c r="AB279" s="174"/>
      <c r="AC279" s="174"/>
      <c r="AD279" s="174"/>
      <c r="AE279" s="174"/>
      <c r="AF279" s="174"/>
      <c r="AG279" s="174"/>
    </row>
    <row r="280" spans="1:33" ht="12.75" customHeight="1" x14ac:dyDescent="0.2">
      <c r="A280" s="174"/>
      <c r="B280" s="174"/>
      <c r="C280" s="253"/>
      <c r="D280" s="174"/>
      <c r="E280" s="174"/>
      <c r="F280" s="254"/>
      <c r="G280" s="252"/>
      <c r="H280" s="174"/>
      <c r="I280" s="174"/>
      <c r="J280" s="174"/>
      <c r="K280" s="174"/>
      <c r="L280" s="174"/>
      <c r="M280" s="174"/>
      <c r="N280" s="174"/>
      <c r="O280" s="174"/>
      <c r="P280" s="174"/>
      <c r="Q280" s="174"/>
      <c r="R280" s="174"/>
      <c r="S280" s="174"/>
      <c r="T280" s="174"/>
      <c r="U280" s="174"/>
      <c r="V280" s="174"/>
      <c r="W280" s="174"/>
      <c r="X280" s="174"/>
      <c r="Y280" s="174"/>
      <c r="Z280" s="174"/>
      <c r="AA280" s="174"/>
      <c r="AB280" s="174"/>
      <c r="AC280" s="174"/>
      <c r="AD280" s="174"/>
      <c r="AE280" s="174"/>
      <c r="AF280" s="174"/>
      <c r="AG280" s="174"/>
    </row>
    <row r="281" spans="1:33" ht="12.75" customHeight="1" x14ac:dyDescent="0.2">
      <c r="A281" s="174"/>
      <c r="B281" s="174"/>
      <c r="C281" s="253"/>
      <c r="D281" s="174"/>
      <c r="E281" s="174"/>
      <c r="F281" s="254"/>
      <c r="G281" s="252"/>
      <c r="H281" s="174"/>
      <c r="I281" s="174"/>
      <c r="J281" s="174"/>
      <c r="K281" s="174"/>
      <c r="L281" s="174"/>
      <c r="M281" s="174"/>
      <c r="N281" s="174"/>
      <c r="O281" s="174"/>
      <c r="P281" s="174"/>
      <c r="Q281" s="174"/>
      <c r="R281" s="174"/>
      <c r="S281" s="174"/>
      <c r="T281" s="174"/>
      <c r="U281" s="174"/>
      <c r="V281" s="174"/>
      <c r="W281" s="174"/>
      <c r="X281" s="174"/>
      <c r="Y281" s="174"/>
      <c r="Z281" s="174"/>
      <c r="AA281" s="174"/>
      <c r="AB281" s="174"/>
      <c r="AC281" s="174"/>
      <c r="AD281" s="174"/>
      <c r="AE281" s="174"/>
      <c r="AF281" s="174"/>
      <c r="AG281" s="174"/>
    </row>
    <row r="282" spans="1:33" ht="12.75" customHeight="1" x14ac:dyDescent="0.2">
      <c r="A282" s="174"/>
      <c r="B282" s="174"/>
      <c r="C282" s="253"/>
      <c r="D282" s="174"/>
      <c r="E282" s="174"/>
      <c r="F282" s="254"/>
      <c r="G282" s="252"/>
      <c r="H282" s="174"/>
      <c r="I282" s="174"/>
      <c r="J282" s="174"/>
      <c r="K282" s="174"/>
      <c r="L282" s="174"/>
      <c r="M282" s="174"/>
      <c r="N282" s="174"/>
      <c r="O282" s="174"/>
      <c r="P282" s="174"/>
      <c r="Q282" s="174"/>
      <c r="R282" s="174"/>
      <c r="S282" s="174"/>
      <c r="T282" s="174"/>
      <c r="U282" s="174"/>
      <c r="V282" s="174"/>
      <c r="W282" s="174"/>
      <c r="X282" s="174"/>
      <c r="Y282" s="174"/>
      <c r="Z282" s="174"/>
      <c r="AA282" s="174"/>
      <c r="AB282" s="174"/>
      <c r="AC282" s="174"/>
      <c r="AD282" s="174"/>
      <c r="AE282" s="174"/>
      <c r="AF282" s="174"/>
      <c r="AG282" s="174"/>
    </row>
    <row r="283" spans="1:33" ht="12.75" customHeight="1" x14ac:dyDescent="0.2">
      <c r="A283" s="174"/>
      <c r="B283" s="174"/>
      <c r="C283" s="253"/>
      <c r="D283" s="174"/>
      <c r="E283" s="174"/>
      <c r="F283" s="254"/>
      <c r="G283" s="252"/>
      <c r="H283" s="174"/>
      <c r="I283" s="174"/>
      <c r="J283" s="174"/>
      <c r="K283" s="174"/>
      <c r="L283" s="174"/>
      <c r="M283" s="174"/>
      <c r="N283" s="174"/>
      <c r="O283" s="174"/>
      <c r="P283" s="174"/>
      <c r="Q283" s="174"/>
      <c r="R283" s="174"/>
      <c r="S283" s="174"/>
      <c r="T283" s="174"/>
      <c r="U283" s="174"/>
      <c r="V283" s="174"/>
      <c r="W283" s="174"/>
      <c r="X283" s="174"/>
      <c r="Y283" s="174"/>
      <c r="Z283" s="174"/>
      <c r="AA283" s="174"/>
      <c r="AB283" s="174"/>
      <c r="AC283" s="174"/>
      <c r="AD283" s="174"/>
      <c r="AE283" s="174"/>
      <c r="AF283" s="174"/>
      <c r="AG283" s="174"/>
    </row>
    <row r="284" spans="1:33" ht="12.75" customHeight="1" x14ac:dyDescent="0.2">
      <c r="A284" s="174"/>
      <c r="B284" s="174"/>
      <c r="C284" s="253"/>
      <c r="D284" s="174"/>
      <c r="E284" s="174"/>
      <c r="F284" s="254"/>
      <c r="G284" s="252"/>
      <c r="H284" s="174"/>
      <c r="I284" s="174"/>
      <c r="J284" s="174"/>
      <c r="K284" s="174"/>
      <c r="L284" s="174"/>
      <c r="M284" s="174"/>
      <c r="N284" s="174"/>
      <c r="O284" s="174"/>
      <c r="P284" s="174"/>
      <c r="Q284" s="174"/>
      <c r="R284" s="174"/>
      <c r="S284" s="174"/>
      <c r="T284" s="174"/>
      <c r="U284" s="174"/>
      <c r="V284" s="174"/>
      <c r="W284" s="174"/>
      <c r="X284" s="174"/>
      <c r="Y284" s="174"/>
      <c r="Z284" s="174"/>
      <c r="AA284" s="174"/>
      <c r="AB284" s="174"/>
      <c r="AC284" s="174"/>
      <c r="AD284" s="174"/>
      <c r="AE284" s="174"/>
      <c r="AF284" s="174"/>
      <c r="AG284" s="174"/>
    </row>
    <row r="285" spans="1:33" ht="12.75" customHeight="1" x14ac:dyDescent="0.2">
      <c r="A285" s="174"/>
      <c r="B285" s="174"/>
      <c r="C285" s="253"/>
      <c r="D285" s="174"/>
      <c r="E285" s="174"/>
      <c r="F285" s="254"/>
      <c r="G285" s="252"/>
      <c r="H285" s="174"/>
      <c r="I285" s="174"/>
      <c r="J285" s="174"/>
      <c r="K285" s="174"/>
      <c r="L285" s="174"/>
      <c r="M285" s="174"/>
      <c r="N285" s="174"/>
      <c r="O285" s="174"/>
      <c r="P285" s="174"/>
      <c r="Q285" s="174"/>
      <c r="R285" s="174"/>
      <c r="S285" s="174"/>
      <c r="T285" s="174"/>
      <c r="U285" s="174"/>
      <c r="V285" s="174"/>
      <c r="W285" s="174"/>
      <c r="X285" s="174"/>
      <c r="Y285" s="174"/>
      <c r="Z285" s="174"/>
      <c r="AA285" s="174"/>
      <c r="AB285" s="174"/>
      <c r="AC285" s="174"/>
      <c r="AD285" s="174"/>
      <c r="AE285" s="174"/>
      <c r="AF285" s="174"/>
      <c r="AG285" s="174"/>
    </row>
    <row r="286" spans="1:33" ht="12.75" customHeight="1" x14ac:dyDescent="0.2">
      <c r="A286" s="174"/>
      <c r="B286" s="174"/>
      <c r="C286" s="253"/>
      <c r="D286" s="174"/>
      <c r="E286" s="174"/>
      <c r="F286" s="254"/>
      <c r="G286" s="252"/>
      <c r="H286" s="174"/>
      <c r="I286" s="174"/>
      <c r="J286" s="174"/>
      <c r="K286" s="174"/>
      <c r="L286" s="174"/>
      <c r="M286" s="174"/>
      <c r="N286" s="174"/>
      <c r="O286" s="174"/>
      <c r="P286" s="174"/>
      <c r="Q286" s="174"/>
      <c r="R286" s="174"/>
      <c r="S286" s="174"/>
      <c r="T286" s="174"/>
      <c r="U286" s="174"/>
      <c r="V286" s="174"/>
      <c r="W286" s="174"/>
      <c r="X286" s="174"/>
      <c r="Y286" s="174"/>
      <c r="Z286" s="174"/>
      <c r="AA286" s="174"/>
      <c r="AB286" s="174"/>
      <c r="AC286" s="174"/>
      <c r="AD286" s="174"/>
      <c r="AE286" s="174"/>
      <c r="AF286" s="174"/>
      <c r="AG286" s="174"/>
    </row>
    <row r="287" spans="1:33" ht="12.75" customHeight="1" x14ac:dyDescent="0.2">
      <c r="A287" s="174"/>
      <c r="B287" s="174"/>
      <c r="C287" s="253"/>
      <c r="D287" s="174"/>
      <c r="E287" s="174"/>
      <c r="F287" s="254"/>
      <c r="G287" s="252"/>
      <c r="H287" s="174"/>
      <c r="I287" s="174"/>
      <c r="J287" s="174"/>
      <c r="K287" s="174"/>
      <c r="L287" s="174"/>
      <c r="M287" s="174"/>
      <c r="N287" s="174"/>
      <c r="O287" s="174"/>
      <c r="P287" s="174"/>
      <c r="Q287" s="174"/>
      <c r="R287" s="174"/>
      <c r="S287" s="174"/>
      <c r="T287" s="174"/>
      <c r="U287" s="174"/>
      <c r="V287" s="174"/>
      <c r="W287" s="174"/>
      <c r="X287" s="174"/>
      <c r="Y287" s="174"/>
      <c r="Z287" s="174"/>
      <c r="AA287" s="174"/>
      <c r="AB287" s="174"/>
      <c r="AC287" s="174"/>
      <c r="AD287" s="174"/>
      <c r="AE287" s="174"/>
      <c r="AF287" s="174"/>
      <c r="AG287" s="174"/>
    </row>
    <row r="288" spans="1:33" ht="12.75" customHeight="1" x14ac:dyDescent="0.2">
      <c r="A288" s="174"/>
      <c r="B288" s="174"/>
      <c r="C288" s="253"/>
      <c r="D288" s="174"/>
      <c r="E288" s="174"/>
      <c r="F288" s="254"/>
      <c r="G288" s="252"/>
      <c r="H288" s="174"/>
      <c r="I288" s="174"/>
      <c r="J288" s="174"/>
      <c r="K288" s="174"/>
      <c r="L288" s="174"/>
      <c r="M288" s="174"/>
      <c r="N288" s="174"/>
      <c r="O288" s="174"/>
      <c r="P288" s="174"/>
      <c r="Q288" s="174"/>
      <c r="R288" s="174"/>
      <c r="S288" s="174"/>
      <c r="T288" s="174"/>
      <c r="U288" s="174"/>
      <c r="V288" s="174"/>
      <c r="W288" s="174"/>
      <c r="X288" s="174"/>
      <c r="Y288" s="174"/>
      <c r="Z288" s="174"/>
      <c r="AA288" s="174"/>
      <c r="AB288" s="174"/>
      <c r="AC288" s="174"/>
      <c r="AD288" s="174"/>
      <c r="AE288" s="174"/>
      <c r="AF288" s="174"/>
      <c r="AG288" s="174"/>
    </row>
    <row r="289" spans="1:33" ht="12.75" customHeight="1" x14ac:dyDescent="0.2">
      <c r="A289" s="174"/>
      <c r="B289" s="174"/>
      <c r="C289" s="253"/>
      <c r="D289" s="174"/>
      <c r="E289" s="174"/>
      <c r="F289" s="254"/>
      <c r="G289" s="252"/>
      <c r="H289" s="174"/>
      <c r="I289" s="174"/>
      <c r="J289" s="174"/>
      <c r="K289" s="174"/>
      <c r="L289" s="174"/>
      <c r="M289" s="174"/>
      <c r="N289" s="174"/>
      <c r="O289" s="174"/>
      <c r="P289" s="174"/>
      <c r="Q289" s="174"/>
      <c r="R289" s="174"/>
      <c r="S289" s="174"/>
      <c r="T289" s="174"/>
      <c r="U289" s="174"/>
      <c r="V289" s="174"/>
      <c r="W289" s="174"/>
      <c r="X289" s="174"/>
      <c r="Y289" s="174"/>
      <c r="Z289" s="174"/>
      <c r="AA289" s="174"/>
      <c r="AB289" s="174"/>
      <c r="AC289" s="174"/>
      <c r="AD289" s="174"/>
      <c r="AE289" s="174"/>
      <c r="AF289" s="174"/>
      <c r="AG289" s="174"/>
    </row>
    <row r="290" spans="1:33" ht="12.75" customHeight="1" x14ac:dyDescent="0.2">
      <c r="A290" s="174"/>
      <c r="B290" s="174"/>
      <c r="C290" s="253"/>
      <c r="D290" s="174"/>
      <c r="E290" s="174"/>
      <c r="F290" s="254"/>
      <c r="G290" s="252"/>
      <c r="H290" s="174"/>
      <c r="I290" s="174"/>
      <c r="J290" s="174"/>
      <c r="K290" s="174"/>
      <c r="L290" s="174"/>
      <c r="M290" s="174"/>
      <c r="N290" s="174"/>
      <c r="O290" s="174"/>
      <c r="P290" s="174"/>
      <c r="Q290" s="174"/>
      <c r="R290" s="174"/>
      <c r="S290" s="174"/>
      <c r="T290" s="174"/>
      <c r="U290" s="174"/>
      <c r="V290" s="174"/>
      <c r="W290" s="174"/>
      <c r="X290" s="174"/>
      <c r="Y290" s="174"/>
      <c r="Z290" s="174"/>
      <c r="AA290" s="174"/>
      <c r="AB290" s="174"/>
      <c r="AC290" s="174"/>
      <c r="AD290" s="174"/>
      <c r="AE290" s="174"/>
      <c r="AF290" s="174"/>
      <c r="AG290" s="174"/>
    </row>
    <row r="291" spans="1:33" ht="12.75" customHeight="1" x14ac:dyDescent="0.2">
      <c r="A291" s="174"/>
      <c r="B291" s="174"/>
      <c r="C291" s="253"/>
      <c r="D291" s="174"/>
      <c r="E291" s="174"/>
      <c r="F291" s="254"/>
      <c r="G291" s="252"/>
      <c r="H291" s="174"/>
      <c r="I291" s="174"/>
      <c r="J291" s="174"/>
      <c r="K291" s="174"/>
      <c r="L291" s="174"/>
      <c r="M291" s="174"/>
      <c r="N291" s="174"/>
      <c r="O291" s="174"/>
      <c r="P291" s="174"/>
      <c r="Q291" s="174"/>
      <c r="R291" s="174"/>
      <c r="S291" s="174"/>
      <c r="T291" s="174"/>
      <c r="U291" s="174"/>
      <c r="V291" s="174"/>
      <c r="W291" s="174"/>
      <c r="X291" s="174"/>
      <c r="Y291" s="174"/>
      <c r="Z291" s="174"/>
      <c r="AA291" s="174"/>
      <c r="AB291" s="174"/>
      <c r="AC291" s="174"/>
      <c r="AD291" s="174"/>
      <c r="AE291" s="174"/>
      <c r="AF291" s="174"/>
      <c r="AG291" s="174"/>
    </row>
    <row r="292" spans="1:33" ht="12.75" customHeight="1" x14ac:dyDescent="0.2">
      <c r="A292" s="174"/>
      <c r="B292" s="174"/>
      <c r="C292" s="253"/>
      <c r="D292" s="174"/>
      <c r="E292" s="174"/>
      <c r="F292" s="254"/>
      <c r="G292" s="252"/>
      <c r="H292" s="174"/>
      <c r="I292" s="174"/>
      <c r="J292" s="174"/>
      <c r="K292" s="174"/>
      <c r="L292" s="174"/>
      <c r="M292" s="174"/>
      <c r="N292" s="174"/>
      <c r="O292" s="174"/>
      <c r="P292" s="174"/>
      <c r="Q292" s="174"/>
      <c r="R292" s="174"/>
      <c r="S292" s="174"/>
      <c r="T292" s="174"/>
      <c r="U292" s="174"/>
      <c r="V292" s="174"/>
      <c r="W292" s="174"/>
      <c r="X292" s="174"/>
      <c r="Y292" s="174"/>
      <c r="Z292" s="174"/>
      <c r="AA292" s="174"/>
      <c r="AB292" s="174"/>
      <c r="AC292" s="174"/>
      <c r="AD292" s="174"/>
      <c r="AE292" s="174"/>
      <c r="AF292" s="174"/>
      <c r="AG292" s="174"/>
    </row>
    <row r="293" spans="1:33" ht="12.75" customHeight="1" x14ac:dyDescent="0.2">
      <c r="A293" s="174"/>
      <c r="B293" s="174"/>
      <c r="C293" s="253"/>
      <c r="D293" s="174"/>
      <c r="E293" s="174"/>
      <c r="F293" s="254"/>
      <c r="G293" s="252"/>
      <c r="H293" s="174"/>
      <c r="I293" s="174"/>
      <c r="J293" s="174"/>
      <c r="K293" s="174"/>
      <c r="L293" s="174"/>
      <c r="M293" s="174"/>
      <c r="N293" s="174"/>
      <c r="O293" s="174"/>
      <c r="P293" s="174"/>
      <c r="Q293" s="174"/>
      <c r="R293" s="174"/>
      <c r="S293" s="174"/>
      <c r="T293" s="174"/>
      <c r="U293" s="174"/>
      <c r="V293" s="174"/>
      <c r="W293" s="174"/>
      <c r="X293" s="174"/>
      <c r="Y293" s="174"/>
      <c r="Z293" s="174"/>
      <c r="AA293" s="174"/>
      <c r="AB293" s="174"/>
      <c r="AC293" s="174"/>
      <c r="AD293" s="174"/>
      <c r="AE293" s="174"/>
      <c r="AF293" s="174"/>
      <c r="AG293" s="174"/>
    </row>
    <row r="294" spans="1:33" ht="12.75" customHeight="1" x14ac:dyDescent="0.2">
      <c r="A294" s="174"/>
      <c r="B294" s="174"/>
      <c r="C294" s="253"/>
      <c r="D294" s="174"/>
      <c r="E294" s="174"/>
      <c r="F294" s="254"/>
      <c r="G294" s="252"/>
      <c r="H294" s="174"/>
      <c r="I294" s="174"/>
      <c r="J294" s="174"/>
      <c r="K294" s="174"/>
      <c r="L294" s="174"/>
      <c r="M294" s="174"/>
      <c r="N294" s="174"/>
      <c r="O294" s="174"/>
      <c r="P294" s="174"/>
      <c r="Q294" s="174"/>
      <c r="R294" s="174"/>
      <c r="S294" s="174"/>
      <c r="T294" s="174"/>
      <c r="U294" s="174"/>
      <c r="V294" s="174"/>
      <c r="W294" s="174"/>
      <c r="X294" s="174"/>
      <c r="Y294" s="174"/>
      <c r="Z294" s="174"/>
      <c r="AA294" s="174"/>
      <c r="AB294" s="174"/>
      <c r="AC294" s="174"/>
      <c r="AD294" s="174"/>
      <c r="AE294" s="174"/>
      <c r="AF294" s="174"/>
      <c r="AG294" s="174"/>
    </row>
    <row r="295" spans="1:33" ht="12.75" customHeight="1" x14ac:dyDescent="0.2">
      <c r="A295" s="174"/>
      <c r="B295" s="174"/>
      <c r="C295" s="253"/>
      <c r="D295" s="174"/>
      <c r="E295" s="174"/>
      <c r="F295" s="254"/>
      <c r="G295" s="252"/>
      <c r="H295" s="174"/>
      <c r="I295" s="174"/>
      <c r="J295" s="174"/>
      <c r="K295" s="174"/>
      <c r="L295" s="174"/>
      <c r="M295" s="174"/>
      <c r="N295" s="174"/>
      <c r="O295" s="174"/>
      <c r="P295" s="174"/>
      <c r="Q295" s="174"/>
      <c r="R295" s="174"/>
      <c r="S295" s="174"/>
      <c r="T295" s="174"/>
      <c r="U295" s="174"/>
      <c r="V295" s="174"/>
      <c r="W295" s="174"/>
      <c r="X295" s="174"/>
      <c r="Y295" s="174"/>
      <c r="Z295" s="174"/>
      <c r="AA295" s="174"/>
      <c r="AB295" s="174"/>
      <c r="AC295" s="174"/>
      <c r="AD295" s="174"/>
      <c r="AE295" s="174"/>
      <c r="AF295" s="174"/>
      <c r="AG295" s="174"/>
    </row>
    <row r="296" spans="1:33" ht="12.75" customHeight="1" x14ac:dyDescent="0.2">
      <c r="A296" s="174"/>
      <c r="B296" s="174"/>
      <c r="C296" s="253"/>
      <c r="D296" s="174"/>
      <c r="E296" s="174"/>
      <c r="F296" s="254"/>
      <c r="G296" s="252"/>
      <c r="H296" s="174"/>
      <c r="I296" s="174"/>
      <c r="J296" s="174"/>
      <c r="K296" s="174"/>
      <c r="L296" s="174"/>
      <c r="M296" s="174"/>
      <c r="N296" s="174"/>
      <c r="O296" s="174"/>
      <c r="P296" s="174"/>
      <c r="Q296" s="174"/>
      <c r="R296" s="174"/>
      <c r="S296" s="174"/>
      <c r="T296" s="174"/>
      <c r="U296" s="174"/>
      <c r="V296" s="174"/>
      <c r="W296" s="174"/>
      <c r="X296" s="174"/>
      <c r="Y296" s="174"/>
      <c r="Z296" s="174"/>
      <c r="AA296" s="174"/>
      <c r="AB296" s="174"/>
      <c r="AC296" s="174"/>
      <c r="AD296" s="174"/>
      <c r="AE296" s="174"/>
      <c r="AF296" s="174"/>
      <c r="AG296" s="174"/>
    </row>
    <row r="297" spans="1:33" ht="12.75" customHeight="1" x14ac:dyDescent="0.2">
      <c r="A297" s="174"/>
      <c r="B297" s="174"/>
      <c r="C297" s="253"/>
      <c r="D297" s="174"/>
      <c r="E297" s="174"/>
      <c r="F297" s="254"/>
      <c r="G297" s="252"/>
      <c r="H297" s="174"/>
      <c r="I297" s="174"/>
      <c r="J297" s="174"/>
      <c r="K297" s="174"/>
      <c r="L297" s="174"/>
      <c r="M297" s="174"/>
      <c r="N297" s="174"/>
      <c r="O297" s="174"/>
      <c r="P297" s="174"/>
      <c r="Q297" s="174"/>
      <c r="R297" s="174"/>
      <c r="S297" s="174"/>
      <c r="T297" s="174"/>
      <c r="U297" s="174"/>
      <c r="V297" s="174"/>
      <c r="W297" s="174"/>
      <c r="X297" s="174"/>
      <c r="Y297" s="174"/>
      <c r="Z297" s="174"/>
      <c r="AA297" s="174"/>
      <c r="AB297" s="174"/>
      <c r="AC297" s="174"/>
      <c r="AD297" s="174"/>
      <c r="AE297" s="174"/>
      <c r="AF297" s="174"/>
      <c r="AG297" s="174"/>
    </row>
    <row r="298" spans="1:33" ht="12.75" customHeight="1" x14ac:dyDescent="0.2">
      <c r="A298" s="174"/>
      <c r="B298" s="174"/>
      <c r="C298" s="253"/>
      <c r="D298" s="174"/>
      <c r="E298" s="174"/>
      <c r="F298" s="254"/>
      <c r="G298" s="252"/>
      <c r="H298" s="174"/>
      <c r="I298" s="174"/>
      <c r="J298" s="174"/>
      <c r="K298" s="174"/>
      <c r="L298" s="174"/>
      <c r="M298" s="174"/>
      <c r="N298" s="174"/>
      <c r="O298" s="174"/>
      <c r="P298" s="174"/>
      <c r="Q298" s="174"/>
      <c r="R298" s="174"/>
      <c r="S298" s="174"/>
      <c r="T298" s="174"/>
      <c r="U298" s="174"/>
      <c r="V298" s="174"/>
      <c r="W298" s="174"/>
      <c r="X298" s="174"/>
      <c r="Y298" s="174"/>
      <c r="Z298" s="174"/>
      <c r="AA298" s="174"/>
      <c r="AB298" s="174"/>
      <c r="AC298" s="174"/>
      <c r="AD298" s="174"/>
      <c r="AE298" s="174"/>
      <c r="AF298" s="174"/>
      <c r="AG298" s="174"/>
    </row>
    <row r="299" spans="1:33" ht="12.75" customHeight="1" x14ac:dyDescent="0.2">
      <c r="A299" s="174"/>
      <c r="B299" s="174"/>
      <c r="C299" s="253"/>
      <c r="D299" s="174"/>
      <c r="E299" s="174"/>
      <c r="F299" s="254"/>
      <c r="G299" s="252"/>
      <c r="H299" s="174"/>
      <c r="I299" s="174"/>
      <c r="J299" s="174"/>
      <c r="K299" s="174"/>
      <c r="L299" s="174"/>
      <c r="M299" s="174"/>
      <c r="N299" s="174"/>
      <c r="O299" s="174"/>
      <c r="P299" s="174"/>
      <c r="Q299" s="174"/>
      <c r="R299" s="174"/>
      <c r="S299" s="174"/>
      <c r="T299" s="174"/>
      <c r="U299" s="174"/>
      <c r="V299" s="174"/>
      <c r="W299" s="174"/>
      <c r="X299" s="174"/>
      <c r="Y299" s="174"/>
      <c r="Z299" s="174"/>
      <c r="AA299" s="174"/>
      <c r="AB299" s="174"/>
      <c r="AC299" s="174"/>
      <c r="AD299" s="174"/>
      <c r="AE299" s="174"/>
      <c r="AF299" s="174"/>
      <c r="AG299" s="174"/>
    </row>
    <row r="300" spans="1:33" ht="12.75" customHeight="1" x14ac:dyDescent="0.2">
      <c r="A300" s="174"/>
      <c r="B300" s="174"/>
      <c r="C300" s="253"/>
      <c r="D300" s="174"/>
      <c r="E300" s="174"/>
      <c r="F300" s="254"/>
      <c r="G300" s="252"/>
      <c r="H300" s="174"/>
      <c r="I300" s="174"/>
      <c r="J300" s="174"/>
      <c r="K300" s="174"/>
      <c r="L300" s="174"/>
      <c r="M300" s="174"/>
      <c r="N300" s="174"/>
      <c r="O300" s="174"/>
      <c r="P300" s="174"/>
      <c r="Q300" s="174"/>
      <c r="R300" s="174"/>
      <c r="S300" s="174"/>
      <c r="T300" s="174"/>
      <c r="U300" s="174"/>
      <c r="V300" s="174"/>
      <c r="W300" s="174"/>
      <c r="X300" s="174"/>
      <c r="Y300" s="174"/>
      <c r="Z300" s="174"/>
      <c r="AA300" s="174"/>
      <c r="AB300" s="174"/>
      <c r="AC300" s="174"/>
      <c r="AD300" s="174"/>
      <c r="AE300" s="174"/>
      <c r="AF300" s="174"/>
      <c r="AG300" s="174"/>
    </row>
    <row r="301" spans="1:33" ht="12.75" customHeight="1" x14ac:dyDescent="0.2">
      <c r="A301" s="174"/>
      <c r="B301" s="174"/>
      <c r="C301" s="253"/>
      <c r="D301" s="174"/>
      <c r="E301" s="174"/>
      <c r="F301" s="254"/>
      <c r="G301" s="252"/>
      <c r="H301" s="174"/>
      <c r="I301" s="174"/>
      <c r="J301" s="174"/>
      <c r="K301" s="174"/>
      <c r="L301" s="174"/>
      <c r="M301" s="174"/>
      <c r="N301" s="174"/>
      <c r="O301" s="174"/>
      <c r="P301" s="174"/>
      <c r="Q301" s="174"/>
      <c r="R301" s="174"/>
      <c r="S301" s="174"/>
      <c r="T301" s="174"/>
      <c r="U301" s="174"/>
      <c r="V301" s="174"/>
      <c r="W301" s="174"/>
      <c r="X301" s="174"/>
      <c r="Y301" s="174"/>
      <c r="Z301" s="174"/>
      <c r="AA301" s="174"/>
      <c r="AB301" s="174"/>
      <c r="AC301" s="174"/>
      <c r="AD301" s="174"/>
      <c r="AE301" s="174"/>
      <c r="AF301" s="174"/>
      <c r="AG301" s="174"/>
    </row>
    <row r="302" spans="1:33" ht="12.75" customHeight="1" x14ac:dyDescent="0.2">
      <c r="A302" s="174"/>
      <c r="B302" s="174"/>
      <c r="C302" s="253"/>
      <c r="D302" s="174"/>
      <c r="E302" s="174"/>
      <c r="F302" s="254"/>
      <c r="G302" s="252"/>
      <c r="H302" s="174"/>
      <c r="I302" s="174"/>
      <c r="J302" s="174"/>
      <c r="K302" s="174"/>
      <c r="L302" s="174"/>
      <c r="M302" s="174"/>
      <c r="N302" s="174"/>
      <c r="O302" s="174"/>
      <c r="P302" s="174"/>
      <c r="Q302" s="174"/>
      <c r="R302" s="174"/>
      <c r="S302" s="174"/>
      <c r="T302" s="174"/>
      <c r="U302" s="174"/>
      <c r="V302" s="174"/>
      <c r="W302" s="174"/>
      <c r="X302" s="174"/>
      <c r="Y302" s="174"/>
      <c r="Z302" s="174"/>
      <c r="AA302" s="174"/>
      <c r="AB302" s="174"/>
      <c r="AC302" s="174"/>
      <c r="AD302" s="174"/>
      <c r="AE302" s="174"/>
      <c r="AF302" s="174"/>
      <c r="AG302" s="174"/>
    </row>
    <row r="303" spans="1:33" ht="12.75" customHeight="1" x14ac:dyDescent="0.2">
      <c r="A303" s="174"/>
      <c r="B303" s="174"/>
      <c r="C303" s="253"/>
      <c r="D303" s="174"/>
      <c r="E303" s="174"/>
      <c r="F303" s="254"/>
      <c r="G303" s="252"/>
      <c r="H303" s="174"/>
      <c r="I303" s="174"/>
      <c r="J303" s="174"/>
      <c r="K303" s="174"/>
      <c r="L303" s="174"/>
      <c r="M303" s="174"/>
      <c r="N303" s="174"/>
      <c r="O303" s="174"/>
      <c r="P303" s="174"/>
      <c r="Q303" s="174"/>
      <c r="R303" s="174"/>
      <c r="S303" s="174"/>
      <c r="T303" s="174"/>
      <c r="U303" s="174"/>
      <c r="V303" s="174"/>
      <c r="W303" s="174"/>
      <c r="X303" s="174"/>
      <c r="Y303" s="174"/>
      <c r="Z303" s="174"/>
      <c r="AA303" s="174"/>
      <c r="AB303" s="174"/>
      <c r="AC303" s="174"/>
      <c r="AD303" s="174"/>
      <c r="AE303" s="174"/>
      <c r="AF303" s="174"/>
      <c r="AG303" s="174"/>
    </row>
    <row r="304" spans="1:33" ht="12.75" customHeight="1" x14ac:dyDescent="0.2">
      <c r="A304" s="174"/>
      <c r="B304" s="174"/>
      <c r="C304" s="253"/>
      <c r="D304" s="174"/>
      <c r="E304" s="174"/>
      <c r="F304" s="254"/>
      <c r="G304" s="252"/>
      <c r="H304" s="174"/>
      <c r="I304" s="174"/>
      <c r="J304" s="174"/>
      <c r="K304" s="174"/>
      <c r="L304" s="174"/>
      <c r="M304" s="174"/>
      <c r="N304" s="174"/>
      <c r="O304" s="174"/>
      <c r="P304" s="174"/>
      <c r="Q304" s="174"/>
      <c r="R304" s="174"/>
      <c r="S304" s="174"/>
      <c r="T304" s="174"/>
      <c r="U304" s="174"/>
      <c r="V304" s="174"/>
      <c r="W304" s="174"/>
      <c r="X304" s="174"/>
      <c r="Y304" s="174"/>
      <c r="Z304" s="174"/>
      <c r="AA304" s="174"/>
      <c r="AB304" s="174"/>
      <c r="AC304" s="174"/>
      <c r="AD304" s="174"/>
      <c r="AE304" s="174"/>
      <c r="AF304" s="174"/>
      <c r="AG304" s="174"/>
    </row>
    <row r="305" spans="1:33" ht="12.75" customHeight="1" x14ac:dyDescent="0.2">
      <c r="A305" s="174"/>
      <c r="B305" s="174"/>
      <c r="C305" s="253"/>
      <c r="D305" s="174"/>
      <c r="E305" s="174"/>
      <c r="F305" s="254"/>
      <c r="G305" s="252"/>
      <c r="H305" s="174"/>
      <c r="I305" s="174"/>
      <c r="J305" s="174"/>
      <c r="K305" s="174"/>
      <c r="L305" s="174"/>
      <c r="M305" s="174"/>
      <c r="N305" s="174"/>
      <c r="O305" s="174"/>
      <c r="P305" s="174"/>
      <c r="Q305" s="174"/>
      <c r="R305" s="174"/>
      <c r="S305" s="174"/>
      <c r="T305" s="174"/>
      <c r="U305" s="174"/>
      <c r="V305" s="174"/>
      <c r="W305" s="174"/>
      <c r="X305" s="174"/>
      <c r="Y305" s="174"/>
      <c r="Z305" s="174"/>
      <c r="AA305" s="174"/>
      <c r="AB305" s="174"/>
      <c r="AC305" s="174"/>
      <c r="AD305" s="174"/>
      <c r="AE305" s="174"/>
      <c r="AF305" s="174"/>
      <c r="AG305" s="174"/>
    </row>
    <row r="306" spans="1:33" ht="12.75" customHeight="1" x14ac:dyDescent="0.2">
      <c r="A306" s="174"/>
      <c r="B306" s="174"/>
      <c r="C306" s="253"/>
      <c r="D306" s="174"/>
      <c r="E306" s="174"/>
      <c r="F306" s="254"/>
      <c r="G306" s="252"/>
      <c r="H306" s="174"/>
      <c r="I306" s="174"/>
      <c r="J306" s="174"/>
      <c r="K306" s="174"/>
      <c r="L306" s="174"/>
      <c r="M306" s="174"/>
      <c r="N306" s="174"/>
      <c r="O306" s="174"/>
      <c r="P306" s="174"/>
      <c r="Q306" s="174"/>
      <c r="R306" s="174"/>
      <c r="S306" s="174"/>
      <c r="T306" s="174"/>
      <c r="U306" s="174"/>
      <c r="V306" s="174"/>
      <c r="W306" s="174"/>
      <c r="X306" s="174"/>
      <c r="Y306" s="174"/>
      <c r="Z306" s="174"/>
      <c r="AA306" s="174"/>
      <c r="AB306" s="174"/>
      <c r="AC306" s="174"/>
      <c r="AD306" s="174"/>
      <c r="AE306" s="174"/>
      <c r="AF306" s="174"/>
      <c r="AG306" s="174"/>
    </row>
    <row r="307" spans="1:33" ht="12.75" customHeight="1" x14ac:dyDescent="0.2">
      <c r="A307" s="174"/>
      <c r="B307" s="174"/>
      <c r="C307" s="253"/>
      <c r="D307" s="174"/>
      <c r="E307" s="174"/>
      <c r="F307" s="254"/>
      <c r="G307" s="252"/>
      <c r="H307" s="174"/>
      <c r="I307" s="174"/>
      <c r="J307" s="174"/>
      <c r="K307" s="174"/>
      <c r="L307" s="174"/>
      <c r="M307" s="174"/>
      <c r="N307" s="174"/>
      <c r="O307" s="174"/>
      <c r="P307" s="174"/>
      <c r="Q307" s="174"/>
      <c r="R307" s="174"/>
      <c r="S307" s="174"/>
      <c r="T307" s="174"/>
      <c r="U307" s="174"/>
      <c r="V307" s="174"/>
      <c r="W307" s="174"/>
      <c r="X307" s="174"/>
      <c r="Y307" s="174"/>
      <c r="Z307" s="174"/>
      <c r="AA307" s="174"/>
      <c r="AB307" s="174"/>
      <c r="AC307" s="174"/>
      <c r="AD307" s="174"/>
      <c r="AE307" s="174"/>
      <c r="AF307" s="174"/>
      <c r="AG307" s="174"/>
    </row>
    <row r="308" spans="1:33" ht="12.75" customHeight="1" x14ac:dyDescent="0.2">
      <c r="A308" s="174"/>
      <c r="B308" s="174"/>
      <c r="C308" s="253"/>
      <c r="D308" s="174"/>
      <c r="E308" s="174"/>
      <c r="F308" s="254"/>
      <c r="G308" s="252"/>
      <c r="H308" s="174"/>
      <c r="I308" s="174"/>
      <c r="J308" s="174"/>
      <c r="K308" s="174"/>
      <c r="L308" s="174"/>
      <c r="M308" s="174"/>
      <c r="N308" s="174"/>
      <c r="O308" s="174"/>
      <c r="P308" s="174"/>
      <c r="Q308" s="174"/>
      <c r="R308" s="174"/>
      <c r="S308" s="174"/>
      <c r="T308" s="174"/>
      <c r="U308" s="174"/>
      <c r="V308" s="174"/>
      <c r="W308" s="174"/>
      <c r="X308" s="174"/>
      <c r="Y308" s="174"/>
      <c r="Z308" s="174"/>
      <c r="AA308" s="174"/>
      <c r="AB308" s="174"/>
      <c r="AC308" s="174"/>
      <c r="AD308" s="174"/>
      <c r="AE308" s="174"/>
      <c r="AF308" s="174"/>
      <c r="AG308" s="174"/>
    </row>
    <row r="309" spans="1:33" ht="12.75" customHeight="1" x14ac:dyDescent="0.2">
      <c r="A309" s="174"/>
      <c r="B309" s="174"/>
      <c r="C309" s="253"/>
      <c r="D309" s="174"/>
      <c r="E309" s="174"/>
      <c r="F309" s="254"/>
      <c r="G309" s="252"/>
      <c r="H309" s="174"/>
      <c r="I309" s="174"/>
      <c r="J309" s="174"/>
      <c r="K309" s="174"/>
      <c r="L309" s="174"/>
      <c r="M309" s="174"/>
      <c r="N309" s="174"/>
      <c r="O309" s="174"/>
      <c r="P309" s="174"/>
      <c r="Q309" s="174"/>
      <c r="R309" s="174"/>
      <c r="S309" s="174"/>
      <c r="T309" s="174"/>
      <c r="U309" s="174"/>
      <c r="V309" s="174"/>
      <c r="W309" s="174"/>
      <c r="X309" s="174"/>
      <c r="Y309" s="174"/>
      <c r="Z309" s="174"/>
      <c r="AA309" s="174"/>
      <c r="AB309" s="174"/>
      <c r="AC309" s="174"/>
      <c r="AD309" s="174"/>
      <c r="AE309" s="174"/>
      <c r="AF309" s="174"/>
      <c r="AG309" s="174"/>
    </row>
    <row r="310" spans="1:33" ht="12.75" customHeight="1" x14ac:dyDescent="0.2">
      <c r="A310" s="174"/>
      <c r="B310" s="174"/>
      <c r="C310" s="253"/>
      <c r="D310" s="174"/>
      <c r="E310" s="174"/>
      <c r="F310" s="254"/>
      <c r="G310" s="252"/>
      <c r="H310" s="174"/>
      <c r="I310" s="174"/>
      <c r="J310" s="174"/>
      <c r="K310" s="174"/>
      <c r="L310" s="174"/>
      <c r="M310" s="174"/>
      <c r="N310" s="174"/>
      <c r="O310" s="174"/>
      <c r="P310" s="174"/>
      <c r="Q310" s="174"/>
      <c r="R310" s="174"/>
      <c r="S310" s="174"/>
      <c r="T310" s="174"/>
      <c r="U310" s="174"/>
      <c r="V310" s="174"/>
      <c r="W310" s="174"/>
      <c r="X310" s="174"/>
      <c r="Y310" s="174"/>
      <c r="Z310" s="174"/>
      <c r="AA310" s="174"/>
      <c r="AB310" s="174"/>
      <c r="AC310" s="174"/>
      <c r="AD310" s="174"/>
      <c r="AE310" s="174"/>
      <c r="AF310" s="174"/>
      <c r="AG310" s="174"/>
    </row>
    <row r="311" spans="1:33" ht="12.75" customHeight="1" x14ac:dyDescent="0.2">
      <c r="A311" s="174"/>
      <c r="B311" s="174"/>
      <c r="C311" s="253"/>
      <c r="D311" s="174"/>
      <c r="E311" s="174"/>
      <c r="F311" s="254"/>
      <c r="G311" s="252"/>
      <c r="H311" s="174"/>
      <c r="I311" s="174"/>
      <c r="J311" s="174"/>
      <c r="K311" s="174"/>
      <c r="L311" s="174"/>
      <c r="M311" s="174"/>
      <c r="N311" s="174"/>
      <c r="O311" s="174"/>
      <c r="P311" s="174"/>
      <c r="Q311" s="174"/>
      <c r="R311" s="174"/>
      <c r="S311" s="174"/>
      <c r="T311" s="174"/>
      <c r="U311" s="174"/>
      <c r="V311" s="174"/>
      <c r="W311" s="174"/>
      <c r="X311" s="174"/>
      <c r="Y311" s="174"/>
      <c r="Z311" s="174"/>
      <c r="AA311" s="174"/>
      <c r="AB311" s="174"/>
      <c r="AC311" s="174"/>
      <c r="AD311" s="174"/>
      <c r="AE311" s="174"/>
      <c r="AF311" s="174"/>
      <c r="AG311" s="174"/>
    </row>
    <row r="312" spans="1:33" ht="12.75" customHeight="1" x14ac:dyDescent="0.2">
      <c r="A312" s="174"/>
      <c r="B312" s="174"/>
      <c r="C312" s="253"/>
      <c r="D312" s="174"/>
      <c r="E312" s="174"/>
      <c r="F312" s="254"/>
      <c r="G312" s="252"/>
      <c r="H312" s="174"/>
      <c r="I312" s="174"/>
      <c r="J312" s="174"/>
      <c r="K312" s="174"/>
      <c r="L312" s="174"/>
      <c r="M312" s="174"/>
      <c r="N312" s="174"/>
      <c r="O312" s="174"/>
      <c r="P312" s="174"/>
      <c r="Q312" s="174"/>
      <c r="R312" s="174"/>
      <c r="S312" s="174"/>
      <c r="T312" s="174"/>
      <c r="U312" s="174"/>
      <c r="V312" s="174"/>
      <c r="W312" s="174"/>
      <c r="X312" s="174"/>
      <c r="Y312" s="174"/>
      <c r="Z312" s="174"/>
      <c r="AA312" s="174"/>
      <c r="AB312" s="174"/>
      <c r="AC312" s="174"/>
      <c r="AD312" s="174"/>
      <c r="AE312" s="174"/>
      <c r="AF312" s="174"/>
      <c r="AG312" s="174"/>
    </row>
    <row r="313" spans="1:33" ht="12.75" customHeight="1" x14ac:dyDescent="0.2">
      <c r="A313" s="174"/>
      <c r="B313" s="174"/>
      <c r="C313" s="253"/>
      <c r="D313" s="174"/>
      <c r="E313" s="174"/>
      <c r="F313" s="254"/>
      <c r="G313" s="252"/>
      <c r="H313" s="174"/>
      <c r="I313" s="174"/>
      <c r="J313" s="174"/>
      <c r="K313" s="174"/>
      <c r="L313" s="174"/>
      <c r="M313" s="174"/>
      <c r="N313" s="174"/>
      <c r="O313" s="174"/>
      <c r="P313" s="174"/>
      <c r="Q313" s="174"/>
      <c r="R313" s="174"/>
      <c r="S313" s="174"/>
      <c r="T313" s="174"/>
      <c r="U313" s="174"/>
      <c r="V313" s="174"/>
      <c r="W313" s="174"/>
      <c r="X313" s="174"/>
      <c r="Y313" s="174"/>
      <c r="Z313" s="174"/>
      <c r="AA313" s="174"/>
      <c r="AB313" s="174"/>
      <c r="AC313" s="174"/>
      <c r="AD313" s="174"/>
      <c r="AE313" s="174"/>
      <c r="AF313" s="174"/>
      <c r="AG313" s="174"/>
    </row>
    <row r="314" spans="1:33" ht="12.75" customHeight="1" x14ac:dyDescent="0.2">
      <c r="A314" s="174"/>
      <c r="B314" s="174"/>
      <c r="C314" s="253"/>
      <c r="D314" s="174"/>
      <c r="E314" s="174"/>
      <c r="F314" s="254"/>
      <c r="G314" s="252"/>
      <c r="H314" s="174"/>
      <c r="I314" s="174"/>
      <c r="J314" s="174"/>
      <c r="K314" s="174"/>
      <c r="L314" s="174"/>
      <c r="M314" s="174"/>
      <c r="N314" s="174"/>
      <c r="O314" s="174"/>
      <c r="P314" s="174"/>
      <c r="Q314" s="174"/>
      <c r="R314" s="174"/>
      <c r="S314" s="174"/>
      <c r="T314" s="174"/>
      <c r="U314" s="174"/>
      <c r="V314" s="174"/>
      <c r="W314" s="174"/>
      <c r="X314" s="174"/>
      <c r="Y314" s="174"/>
      <c r="Z314" s="174"/>
      <c r="AA314" s="174"/>
      <c r="AB314" s="174"/>
      <c r="AC314" s="174"/>
      <c r="AD314" s="174"/>
      <c r="AE314" s="174"/>
      <c r="AF314" s="174"/>
      <c r="AG314" s="174"/>
    </row>
    <row r="315" spans="1:33" ht="12.75" customHeight="1" x14ac:dyDescent="0.2">
      <c r="A315" s="174"/>
      <c r="B315" s="174"/>
      <c r="C315" s="253"/>
      <c r="D315" s="174"/>
      <c r="E315" s="174"/>
      <c r="F315" s="254"/>
      <c r="G315" s="252"/>
      <c r="H315" s="174"/>
      <c r="I315" s="174"/>
      <c r="J315" s="174"/>
      <c r="K315" s="174"/>
      <c r="L315" s="174"/>
      <c r="M315" s="174"/>
      <c r="N315" s="174"/>
      <c r="O315" s="174"/>
      <c r="P315" s="174"/>
      <c r="Q315" s="174"/>
      <c r="R315" s="174"/>
      <c r="S315" s="174"/>
      <c r="T315" s="174"/>
      <c r="U315" s="174"/>
      <c r="V315" s="174"/>
      <c r="W315" s="174"/>
      <c r="X315" s="174"/>
      <c r="Y315" s="174"/>
      <c r="Z315" s="174"/>
      <c r="AA315" s="174"/>
      <c r="AB315" s="174"/>
      <c r="AC315" s="174"/>
      <c r="AD315" s="174"/>
      <c r="AE315" s="174"/>
      <c r="AF315" s="174"/>
      <c r="AG315" s="174"/>
    </row>
    <row r="316" spans="1:33" ht="12.75" customHeight="1" x14ac:dyDescent="0.2">
      <c r="A316" s="174"/>
      <c r="B316" s="174"/>
      <c r="C316" s="253"/>
      <c r="D316" s="174"/>
      <c r="E316" s="174"/>
      <c r="F316" s="254"/>
      <c r="G316" s="252"/>
      <c r="H316" s="174"/>
      <c r="I316" s="174"/>
      <c r="J316" s="174"/>
      <c r="K316" s="174"/>
      <c r="L316" s="174"/>
      <c r="M316" s="174"/>
      <c r="N316" s="174"/>
      <c r="O316" s="174"/>
      <c r="P316" s="174"/>
      <c r="Q316" s="174"/>
      <c r="R316" s="174"/>
      <c r="S316" s="174"/>
      <c r="T316" s="174"/>
      <c r="U316" s="174"/>
      <c r="V316" s="174"/>
      <c r="W316" s="174"/>
      <c r="X316" s="174"/>
      <c r="Y316" s="174"/>
      <c r="Z316" s="174"/>
      <c r="AA316" s="174"/>
      <c r="AB316" s="174"/>
      <c r="AC316" s="174"/>
      <c r="AD316" s="174"/>
      <c r="AE316" s="174"/>
      <c r="AF316" s="174"/>
      <c r="AG316" s="174"/>
    </row>
    <row r="317" spans="1:33" ht="12.75" customHeight="1" x14ac:dyDescent="0.2">
      <c r="A317" s="174"/>
      <c r="B317" s="174"/>
      <c r="C317" s="253"/>
      <c r="D317" s="174"/>
      <c r="E317" s="174"/>
      <c r="F317" s="254"/>
      <c r="G317" s="252"/>
      <c r="H317" s="174"/>
      <c r="I317" s="174"/>
      <c r="J317" s="174"/>
      <c r="K317" s="174"/>
      <c r="L317" s="174"/>
      <c r="M317" s="174"/>
      <c r="N317" s="174"/>
      <c r="O317" s="174"/>
      <c r="P317" s="174"/>
      <c r="Q317" s="174"/>
      <c r="R317" s="174"/>
      <c r="S317" s="174"/>
      <c r="T317" s="174"/>
      <c r="U317" s="174"/>
      <c r="V317" s="174"/>
      <c r="W317" s="174"/>
      <c r="X317" s="174"/>
      <c r="Y317" s="174"/>
      <c r="Z317" s="174"/>
      <c r="AA317" s="174"/>
      <c r="AB317" s="174"/>
      <c r="AC317" s="174"/>
      <c r="AD317" s="174"/>
      <c r="AE317" s="174"/>
      <c r="AF317" s="174"/>
      <c r="AG317" s="174"/>
    </row>
    <row r="318" spans="1:33" ht="12.75" customHeight="1" x14ac:dyDescent="0.2">
      <c r="A318" s="174"/>
      <c r="B318" s="174"/>
      <c r="C318" s="253"/>
      <c r="D318" s="174"/>
      <c r="E318" s="174"/>
      <c r="F318" s="254"/>
      <c r="G318" s="252"/>
      <c r="H318" s="174"/>
      <c r="I318" s="174"/>
      <c r="J318" s="174"/>
      <c r="K318" s="174"/>
      <c r="L318" s="174"/>
      <c r="M318" s="174"/>
      <c r="N318" s="174"/>
      <c r="O318" s="174"/>
      <c r="P318" s="174"/>
      <c r="Q318" s="174"/>
      <c r="R318" s="174"/>
      <c r="S318" s="174"/>
      <c r="T318" s="174"/>
      <c r="U318" s="174"/>
      <c r="V318" s="174"/>
      <c r="W318" s="174"/>
      <c r="X318" s="174"/>
      <c r="Y318" s="174"/>
      <c r="Z318" s="174"/>
      <c r="AA318" s="174"/>
      <c r="AB318" s="174"/>
      <c r="AC318" s="174"/>
      <c r="AD318" s="174"/>
      <c r="AE318" s="174"/>
      <c r="AF318" s="174"/>
      <c r="AG318" s="174"/>
    </row>
    <row r="319" spans="1:33" ht="12.75" customHeight="1" x14ac:dyDescent="0.2">
      <c r="A319" s="174"/>
      <c r="B319" s="174"/>
      <c r="C319" s="253"/>
      <c r="D319" s="174"/>
      <c r="E319" s="174"/>
      <c r="F319" s="254"/>
      <c r="G319" s="252"/>
      <c r="H319" s="174"/>
      <c r="I319" s="174"/>
      <c r="J319" s="174"/>
      <c r="K319" s="174"/>
      <c r="L319" s="174"/>
      <c r="M319" s="174"/>
      <c r="N319" s="174"/>
      <c r="O319" s="174"/>
      <c r="P319" s="174"/>
      <c r="Q319" s="174"/>
      <c r="R319" s="174"/>
      <c r="S319" s="174"/>
      <c r="T319" s="174"/>
      <c r="U319" s="174"/>
      <c r="V319" s="174"/>
      <c r="W319" s="174"/>
      <c r="X319" s="174"/>
      <c r="Y319" s="174"/>
      <c r="Z319" s="174"/>
      <c r="AA319" s="174"/>
      <c r="AB319" s="174"/>
      <c r="AC319" s="174"/>
      <c r="AD319" s="174"/>
      <c r="AE319" s="174"/>
      <c r="AF319" s="174"/>
      <c r="AG319" s="174"/>
    </row>
    <row r="320" spans="1:33" ht="12.75" customHeight="1" x14ac:dyDescent="0.2">
      <c r="A320" s="174"/>
      <c r="B320" s="174"/>
      <c r="C320" s="253"/>
      <c r="D320" s="174"/>
      <c r="E320" s="174"/>
      <c r="F320" s="254"/>
      <c r="G320" s="252"/>
      <c r="H320" s="174"/>
      <c r="I320" s="174"/>
      <c r="J320" s="174"/>
      <c r="K320" s="174"/>
      <c r="L320" s="174"/>
      <c r="M320" s="174"/>
      <c r="N320" s="174"/>
      <c r="O320" s="174"/>
      <c r="P320" s="174"/>
      <c r="Q320" s="174"/>
      <c r="R320" s="174"/>
      <c r="S320" s="174"/>
      <c r="T320" s="174"/>
      <c r="U320" s="174"/>
      <c r="V320" s="174"/>
      <c r="W320" s="174"/>
      <c r="X320" s="174"/>
      <c r="Y320" s="174"/>
      <c r="Z320" s="174"/>
      <c r="AA320" s="174"/>
      <c r="AB320" s="174"/>
      <c r="AC320" s="174"/>
      <c r="AD320" s="174"/>
      <c r="AE320" s="174"/>
      <c r="AF320" s="174"/>
      <c r="AG320" s="174"/>
    </row>
    <row r="321" spans="1:33" ht="12.75" customHeight="1" x14ac:dyDescent="0.2">
      <c r="A321" s="174"/>
      <c r="B321" s="174"/>
      <c r="C321" s="253"/>
      <c r="D321" s="174"/>
      <c r="E321" s="174"/>
      <c r="F321" s="254"/>
      <c r="G321" s="252"/>
      <c r="H321" s="174"/>
      <c r="I321" s="174"/>
      <c r="J321" s="174"/>
      <c r="K321" s="174"/>
      <c r="L321" s="174"/>
      <c r="M321" s="174"/>
      <c r="N321" s="174"/>
      <c r="O321" s="174"/>
      <c r="P321" s="174"/>
      <c r="Q321" s="174"/>
      <c r="R321" s="174"/>
      <c r="S321" s="174"/>
      <c r="T321" s="174"/>
      <c r="U321" s="174"/>
      <c r="V321" s="174"/>
      <c r="W321" s="174"/>
      <c r="X321" s="174"/>
      <c r="Y321" s="174"/>
      <c r="Z321" s="174"/>
      <c r="AA321" s="174"/>
      <c r="AB321" s="174"/>
      <c r="AC321" s="174"/>
      <c r="AD321" s="174"/>
      <c r="AE321" s="174"/>
      <c r="AF321" s="174"/>
      <c r="AG321" s="174"/>
    </row>
    <row r="322" spans="1:33" ht="12.75" customHeight="1" x14ac:dyDescent="0.2">
      <c r="A322" s="174"/>
      <c r="B322" s="174"/>
      <c r="C322" s="253"/>
      <c r="D322" s="174"/>
      <c r="E322" s="174"/>
      <c r="F322" s="254"/>
      <c r="G322" s="252"/>
      <c r="H322" s="174"/>
      <c r="I322" s="174"/>
      <c r="J322" s="174"/>
      <c r="K322" s="174"/>
      <c r="L322" s="174"/>
      <c r="M322" s="174"/>
      <c r="N322" s="174"/>
      <c r="O322" s="174"/>
      <c r="P322" s="174"/>
      <c r="Q322" s="174"/>
      <c r="R322" s="174"/>
      <c r="S322" s="174"/>
      <c r="T322" s="174"/>
      <c r="U322" s="174"/>
      <c r="V322" s="174"/>
      <c r="W322" s="174"/>
      <c r="X322" s="174"/>
      <c r="Y322" s="174"/>
      <c r="Z322" s="174"/>
      <c r="AA322" s="174"/>
      <c r="AB322" s="174"/>
      <c r="AC322" s="174"/>
      <c r="AD322" s="174"/>
      <c r="AE322" s="174"/>
      <c r="AF322" s="174"/>
      <c r="AG322" s="174"/>
    </row>
    <row r="323" spans="1:33" ht="12.75" customHeight="1" x14ac:dyDescent="0.2">
      <c r="A323" s="174"/>
      <c r="B323" s="174"/>
      <c r="C323" s="253"/>
      <c r="D323" s="174"/>
      <c r="E323" s="174"/>
      <c r="F323" s="254"/>
      <c r="G323" s="252"/>
      <c r="H323" s="174"/>
      <c r="I323" s="174"/>
      <c r="J323" s="174"/>
      <c r="K323" s="174"/>
      <c r="L323" s="174"/>
      <c r="M323" s="174"/>
      <c r="N323" s="174"/>
      <c r="O323" s="174"/>
      <c r="P323" s="174"/>
      <c r="Q323" s="174"/>
      <c r="R323" s="174"/>
      <c r="S323" s="174"/>
      <c r="T323" s="174"/>
      <c r="U323" s="174"/>
      <c r="V323" s="174"/>
      <c r="W323" s="174"/>
      <c r="X323" s="174"/>
      <c r="Y323" s="174"/>
      <c r="Z323" s="174"/>
      <c r="AA323" s="174"/>
      <c r="AB323" s="174"/>
      <c r="AC323" s="174"/>
      <c r="AD323" s="174"/>
      <c r="AE323" s="174"/>
      <c r="AF323" s="174"/>
      <c r="AG323" s="174"/>
    </row>
    <row r="324" spans="1:33" ht="12.75" customHeight="1" x14ac:dyDescent="0.2">
      <c r="A324" s="174"/>
      <c r="B324" s="174"/>
      <c r="C324" s="253"/>
      <c r="D324" s="174"/>
      <c r="E324" s="174"/>
      <c r="F324" s="254"/>
      <c r="G324" s="252"/>
      <c r="H324" s="174"/>
      <c r="I324" s="174"/>
      <c r="J324" s="174"/>
      <c r="K324" s="174"/>
      <c r="L324" s="174"/>
      <c r="M324" s="174"/>
      <c r="N324" s="174"/>
      <c r="O324" s="174"/>
      <c r="P324" s="174"/>
      <c r="Q324" s="174"/>
      <c r="R324" s="174"/>
      <c r="S324" s="174"/>
      <c r="T324" s="174"/>
      <c r="U324" s="174"/>
      <c r="V324" s="174"/>
      <c r="W324" s="174"/>
      <c r="X324" s="174"/>
      <c r="Y324" s="174"/>
      <c r="Z324" s="174"/>
      <c r="AA324" s="174"/>
      <c r="AB324" s="174"/>
      <c r="AC324" s="174"/>
      <c r="AD324" s="174"/>
      <c r="AE324" s="174"/>
      <c r="AF324" s="174"/>
      <c r="AG324" s="174"/>
    </row>
    <row r="325" spans="1:33" ht="12.75" customHeight="1" x14ac:dyDescent="0.2">
      <c r="A325" s="174"/>
      <c r="B325" s="174"/>
      <c r="C325" s="253"/>
      <c r="D325" s="174"/>
      <c r="E325" s="174"/>
      <c r="F325" s="254"/>
      <c r="G325" s="252"/>
      <c r="H325" s="174"/>
      <c r="I325" s="174"/>
      <c r="J325" s="174"/>
      <c r="K325" s="174"/>
      <c r="L325" s="174"/>
      <c r="M325" s="174"/>
      <c r="N325" s="174"/>
      <c r="O325" s="174"/>
      <c r="P325" s="174"/>
      <c r="Q325" s="174"/>
      <c r="R325" s="174"/>
      <c r="S325" s="174"/>
      <c r="T325" s="174"/>
      <c r="U325" s="174"/>
      <c r="V325" s="174"/>
      <c r="W325" s="174"/>
      <c r="X325" s="174"/>
      <c r="Y325" s="174"/>
      <c r="Z325" s="174"/>
      <c r="AA325" s="174"/>
      <c r="AB325" s="174"/>
      <c r="AC325" s="174"/>
      <c r="AD325" s="174"/>
      <c r="AE325" s="174"/>
      <c r="AF325" s="174"/>
      <c r="AG325" s="174"/>
    </row>
    <row r="326" spans="1:33" ht="12.75" customHeight="1" x14ac:dyDescent="0.2">
      <c r="A326" s="174"/>
      <c r="B326" s="174"/>
      <c r="C326" s="253"/>
      <c r="D326" s="174"/>
      <c r="E326" s="174"/>
      <c r="F326" s="254"/>
      <c r="G326" s="252"/>
      <c r="H326" s="174"/>
      <c r="I326" s="174"/>
      <c r="J326" s="174"/>
      <c r="K326" s="174"/>
      <c r="L326" s="174"/>
      <c r="M326" s="174"/>
      <c r="N326" s="174"/>
      <c r="O326" s="174"/>
      <c r="P326" s="174"/>
      <c r="Q326" s="174"/>
      <c r="R326" s="174"/>
      <c r="S326" s="174"/>
      <c r="T326" s="174"/>
      <c r="U326" s="174"/>
      <c r="V326" s="174"/>
      <c r="W326" s="174"/>
      <c r="X326" s="174"/>
      <c r="Y326" s="174"/>
      <c r="Z326" s="174"/>
      <c r="AA326" s="174"/>
      <c r="AB326" s="174"/>
      <c r="AC326" s="174"/>
      <c r="AD326" s="174"/>
      <c r="AE326" s="174"/>
      <c r="AF326" s="174"/>
      <c r="AG326" s="174"/>
    </row>
    <row r="327" spans="1:33" ht="12.75" customHeight="1" x14ac:dyDescent="0.2">
      <c r="A327" s="174"/>
      <c r="B327" s="174"/>
      <c r="C327" s="253"/>
      <c r="D327" s="174"/>
      <c r="E327" s="174"/>
      <c r="F327" s="254"/>
      <c r="G327" s="252"/>
      <c r="H327" s="174"/>
      <c r="I327" s="174"/>
      <c r="J327" s="174"/>
      <c r="K327" s="174"/>
      <c r="L327" s="174"/>
      <c r="M327" s="174"/>
      <c r="N327" s="174"/>
      <c r="O327" s="174"/>
      <c r="P327" s="174"/>
      <c r="Q327" s="174"/>
      <c r="R327" s="174"/>
      <c r="S327" s="174"/>
      <c r="T327" s="174"/>
      <c r="U327" s="174"/>
      <c r="V327" s="174"/>
      <c r="W327" s="174"/>
      <c r="X327" s="174"/>
      <c r="Y327" s="174"/>
      <c r="Z327" s="174"/>
      <c r="AA327" s="174"/>
      <c r="AB327" s="174"/>
      <c r="AC327" s="174"/>
      <c r="AD327" s="174"/>
      <c r="AE327" s="174"/>
      <c r="AF327" s="174"/>
      <c r="AG327" s="174"/>
    </row>
    <row r="328" spans="1:33" ht="12.75" customHeight="1" x14ac:dyDescent="0.2">
      <c r="A328" s="174"/>
      <c r="B328" s="174"/>
      <c r="C328" s="253"/>
      <c r="D328" s="174"/>
      <c r="E328" s="174"/>
      <c r="F328" s="254"/>
      <c r="G328" s="252"/>
      <c r="H328" s="174"/>
      <c r="I328" s="174"/>
      <c r="J328" s="174"/>
      <c r="K328" s="174"/>
      <c r="L328" s="174"/>
      <c r="M328" s="174"/>
      <c r="N328" s="174"/>
      <c r="O328" s="174"/>
      <c r="P328" s="174"/>
      <c r="Q328" s="174"/>
      <c r="R328" s="174"/>
      <c r="S328" s="174"/>
      <c r="T328" s="174"/>
      <c r="U328" s="174"/>
      <c r="V328" s="174"/>
      <c r="W328" s="174"/>
      <c r="X328" s="174"/>
      <c r="Y328" s="174"/>
      <c r="Z328" s="174"/>
      <c r="AA328" s="174"/>
      <c r="AB328" s="174"/>
      <c r="AC328" s="174"/>
      <c r="AD328" s="174"/>
      <c r="AE328" s="174"/>
      <c r="AF328" s="174"/>
      <c r="AG328" s="174"/>
    </row>
    <row r="329" spans="1:33" ht="12.75" customHeight="1" x14ac:dyDescent="0.2">
      <c r="A329" s="174"/>
      <c r="B329" s="174"/>
      <c r="C329" s="253"/>
      <c r="D329" s="174"/>
      <c r="E329" s="174"/>
      <c r="F329" s="254"/>
      <c r="G329" s="252"/>
      <c r="H329" s="174"/>
      <c r="I329" s="174"/>
      <c r="J329" s="174"/>
      <c r="K329" s="174"/>
      <c r="L329" s="174"/>
      <c r="M329" s="174"/>
      <c r="N329" s="174"/>
      <c r="O329" s="174"/>
      <c r="P329" s="174"/>
      <c r="Q329" s="174"/>
      <c r="R329" s="174"/>
      <c r="S329" s="174"/>
      <c r="T329" s="174"/>
      <c r="U329" s="174"/>
      <c r="V329" s="174"/>
      <c r="W329" s="174"/>
      <c r="X329" s="174"/>
      <c r="Y329" s="174"/>
      <c r="Z329" s="174"/>
      <c r="AA329" s="174"/>
      <c r="AB329" s="174"/>
      <c r="AC329" s="174"/>
      <c r="AD329" s="174"/>
      <c r="AE329" s="174"/>
      <c r="AF329" s="174"/>
      <c r="AG329" s="174"/>
    </row>
    <row r="330" spans="1:33" ht="12.75" customHeight="1" x14ac:dyDescent="0.2">
      <c r="A330" s="174"/>
      <c r="B330" s="174"/>
      <c r="C330" s="253"/>
      <c r="D330" s="174"/>
      <c r="E330" s="174"/>
      <c r="F330" s="254"/>
      <c r="G330" s="252"/>
      <c r="H330" s="174"/>
      <c r="I330" s="174"/>
      <c r="J330" s="174"/>
      <c r="K330" s="174"/>
      <c r="L330" s="174"/>
      <c r="M330" s="174"/>
      <c r="N330" s="174"/>
      <c r="O330" s="174"/>
      <c r="P330" s="174"/>
      <c r="Q330" s="174"/>
      <c r="R330" s="174"/>
      <c r="S330" s="174"/>
      <c r="T330" s="174"/>
      <c r="U330" s="174"/>
      <c r="V330" s="174"/>
      <c r="W330" s="174"/>
      <c r="X330" s="174"/>
      <c r="Y330" s="174"/>
      <c r="Z330" s="174"/>
      <c r="AA330" s="174"/>
      <c r="AB330" s="174"/>
      <c r="AC330" s="174"/>
      <c r="AD330" s="174"/>
      <c r="AE330" s="174"/>
      <c r="AF330" s="174"/>
      <c r="AG330" s="174"/>
    </row>
    <row r="331" spans="1:33" ht="12.75" customHeight="1" x14ac:dyDescent="0.2">
      <c r="A331" s="174"/>
      <c r="B331" s="174"/>
      <c r="C331" s="253"/>
      <c r="D331" s="174"/>
      <c r="E331" s="174"/>
      <c r="F331" s="254"/>
      <c r="G331" s="252"/>
      <c r="H331" s="174"/>
      <c r="I331" s="174"/>
      <c r="J331" s="174"/>
      <c r="K331" s="174"/>
      <c r="L331" s="174"/>
      <c r="M331" s="174"/>
      <c r="N331" s="174"/>
      <c r="O331" s="174"/>
      <c r="P331" s="174"/>
      <c r="Q331" s="174"/>
      <c r="R331" s="174"/>
      <c r="S331" s="174"/>
      <c r="T331" s="174"/>
      <c r="U331" s="174"/>
      <c r="V331" s="174"/>
      <c r="W331" s="174"/>
      <c r="X331" s="174"/>
      <c r="Y331" s="174"/>
      <c r="Z331" s="174"/>
      <c r="AA331" s="174"/>
      <c r="AB331" s="174"/>
      <c r="AC331" s="174"/>
      <c r="AD331" s="174"/>
      <c r="AE331" s="174"/>
      <c r="AF331" s="174"/>
      <c r="AG331" s="174"/>
    </row>
    <row r="332" spans="1:33" ht="12.75" customHeight="1" x14ac:dyDescent="0.2">
      <c r="A332" s="174"/>
      <c r="B332" s="174"/>
      <c r="C332" s="253"/>
      <c r="D332" s="174"/>
      <c r="E332" s="174"/>
      <c r="F332" s="254"/>
      <c r="G332" s="252"/>
      <c r="H332" s="174"/>
      <c r="I332" s="174"/>
      <c r="J332" s="174"/>
      <c r="K332" s="174"/>
      <c r="L332" s="174"/>
      <c r="M332" s="174"/>
      <c r="N332" s="174"/>
      <c r="O332" s="174"/>
      <c r="P332" s="174"/>
      <c r="Q332" s="174"/>
      <c r="R332" s="174"/>
      <c r="S332" s="174"/>
      <c r="T332" s="174"/>
      <c r="U332" s="174"/>
      <c r="V332" s="174"/>
      <c r="W332" s="174"/>
      <c r="X332" s="174"/>
      <c r="Y332" s="174"/>
      <c r="Z332" s="174"/>
      <c r="AA332" s="174"/>
      <c r="AB332" s="174"/>
      <c r="AC332" s="174"/>
      <c r="AD332" s="174"/>
      <c r="AE332" s="174"/>
      <c r="AF332" s="174"/>
      <c r="AG332" s="174"/>
    </row>
    <row r="333" spans="1:33" ht="12.75" customHeight="1" x14ac:dyDescent="0.2">
      <c r="A333" s="174"/>
      <c r="B333" s="174"/>
      <c r="C333" s="253"/>
      <c r="D333" s="174"/>
      <c r="E333" s="174"/>
      <c r="F333" s="254"/>
      <c r="G333" s="252"/>
      <c r="H333" s="174"/>
      <c r="I333" s="174"/>
      <c r="J333" s="174"/>
      <c r="K333" s="174"/>
      <c r="L333" s="174"/>
      <c r="M333" s="174"/>
      <c r="N333" s="174"/>
      <c r="O333" s="174"/>
      <c r="P333" s="174"/>
      <c r="Q333" s="174"/>
      <c r="R333" s="174"/>
      <c r="S333" s="174"/>
      <c r="T333" s="174"/>
      <c r="U333" s="174"/>
      <c r="V333" s="174"/>
      <c r="W333" s="174"/>
      <c r="X333" s="174"/>
      <c r="Y333" s="174"/>
      <c r="Z333" s="174"/>
      <c r="AA333" s="174"/>
      <c r="AB333" s="174"/>
      <c r="AC333" s="174"/>
      <c r="AD333" s="174"/>
      <c r="AE333" s="174"/>
      <c r="AF333" s="174"/>
      <c r="AG333" s="174"/>
    </row>
    <row r="334" spans="1:33" ht="12.75" customHeight="1" x14ac:dyDescent="0.2">
      <c r="A334" s="174"/>
      <c r="B334" s="174"/>
      <c r="C334" s="253"/>
      <c r="D334" s="174"/>
      <c r="E334" s="174"/>
      <c r="F334" s="254"/>
      <c r="G334" s="252"/>
      <c r="H334" s="174"/>
      <c r="I334" s="174"/>
      <c r="J334" s="174"/>
      <c r="K334" s="174"/>
      <c r="L334" s="174"/>
      <c r="M334" s="174"/>
      <c r="N334" s="174"/>
      <c r="O334" s="174"/>
      <c r="P334" s="174"/>
      <c r="Q334" s="174"/>
      <c r="R334" s="174"/>
      <c r="S334" s="174"/>
      <c r="T334" s="174"/>
      <c r="U334" s="174"/>
      <c r="V334" s="174"/>
      <c r="W334" s="174"/>
      <c r="X334" s="174"/>
      <c r="Y334" s="174"/>
      <c r="Z334" s="174"/>
      <c r="AA334" s="174"/>
      <c r="AB334" s="174"/>
      <c r="AC334" s="174"/>
      <c r="AD334" s="174"/>
      <c r="AE334" s="174"/>
      <c r="AF334" s="174"/>
      <c r="AG334" s="174"/>
    </row>
    <row r="335" spans="1:33" ht="12.75" customHeight="1" x14ac:dyDescent="0.2">
      <c r="A335" s="174"/>
      <c r="B335" s="174"/>
      <c r="C335" s="253"/>
      <c r="D335" s="174"/>
      <c r="E335" s="174"/>
      <c r="F335" s="254"/>
      <c r="G335" s="252"/>
      <c r="H335" s="174"/>
      <c r="I335" s="174"/>
      <c r="J335" s="174"/>
      <c r="K335" s="174"/>
      <c r="L335" s="174"/>
      <c r="M335" s="174"/>
      <c r="N335" s="174"/>
      <c r="O335" s="174"/>
      <c r="P335" s="174"/>
      <c r="Q335" s="174"/>
      <c r="R335" s="174"/>
      <c r="S335" s="174"/>
      <c r="T335" s="174"/>
      <c r="U335" s="174"/>
      <c r="V335" s="174"/>
      <c r="W335" s="174"/>
      <c r="X335" s="174"/>
      <c r="Y335" s="174"/>
      <c r="Z335" s="174"/>
      <c r="AA335" s="174"/>
      <c r="AB335" s="174"/>
      <c r="AC335" s="174"/>
      <c r="AD335" s="174"/>
      <c r="AE335" s="174"/>
      <c r="AF335" s="174"/>
      <c r="AG335" s="174"/>
    </row>
    <row r="336" spans="1:33" ht="12.75" customHeight="1" x14ac:dyDescent="0.2">
      <c r="A336" s="174"/>
      <c r="B336" s="174"/>
      <c r="C336" s="253"/>
      <c r="D336" s="174"/>
      <c r="E336" s="174"/>
      <c r="F336" s="254"/>
      <c r="G336" s="252"/>
      <c r="H336" s="174"/>
      <c r="I336" s="174"/>
      <c r="J336" s="174"/>
      <c r="K336" s="174"/>
      <c r="L336" s="174"/>
      <c r="M336" s="174"/>
      <c r="N336" s="174"/>
      <c r="O336" s="174"/>
      <c r="P336" s="174"/>
      <c r="Q336" s="174"/>
      <c r="R336" s="174"/>
      <c r="S336" s="174"/>
      <c r="T336" s="174"/>
      <c r="U336" s="174"/>
      <c r="V336" s="174"/>
      <c r="W336" s="174"/>
      <c r="X336" s="174"/>
      <c r="Y336" s="174"/>
      <c r="Z336" s="174"/>
      <c r="AA336" s="174"/>
      <c r="AB336" s="174"/>
      <c r="AC336" s="174"/>
      <c r="AD336" s="174"/>
      <c r="AE336" s="174"/>
      <c r="AF336" s="174"/>
      <c r="AG336" s="174"/>
    </row>
    <row r="337" spans="1:33" ht="12.75" customHeight="1" x14ac:dyDescent="0.2">
      <c r="A337" s="174"/>
      <c r="B337" s="174"/>
      <c r="C337" s="253"/>
      <c r="D337" s="174"/>
      <c r="E337" s="174"/>
      <c r="F337" s="254"/>
      <c r="G337" s="252"/>
      <c r="H337" s="174"/>
      <c r="I337" s="174"/>
      <c r="J337" s="174"/>
      <c r="K337" s="174"/>
      <c r="L337" s="174"/>
      <c r="M337" s="174"/>
      <c r="N337" s="174"/>
      <c r="O337" s="174"/>
      <c r="P337" s="174"/>
      <c r="Q337" s="174"/>
      <c r="R337" s="174"/>
      <c r="S337" s="174"/>
      <c r="T337" s="174"/>
      <c r="U337" s="174"/>
      <c r="V337" s="174"/>
      <c r="W337" s="174"/>
      <c r="X337" s="174"/>
      <c r="Y337" s="174"/>
      <c r="Z337" s="174"/>
      <c r="AA337" s="174"/>
      <c r="AB337" s="174"/>
      <c r="AC337" s="174"/>
      <c r="AD337" s="174"/>
      <c r="AE337" s="174"/>
      <c r="AF337" s="174"/>
      <c r="AG337" s="174"/>
    </row>
    <row r="338" spans="1:33" ht="12.75" customHeight="1" x14ac:dyDescent="0.2">
      <c r="A338" s="174"/>
      <c r="B338" s="174"/>
      <c r="C338" s="253"/>
      <c r="D338" s="174"/>
      <c r="E338" s="174"/>
      <c r="F338" s="254"/>
      <c r="G338" s="252"/>
      <c r="H338" s="174"/>
      <c r="I338" s="174"/>
      <c r="J338" s="174"/>
      <c r="K338" s="174"/>
      <c r="L338" s="174"/>
      <c r="M338" s="174"/>
      <c r="N338" s="174"/>
      <c r="O338" s="174"/>
      <c r="P338" s="174"/>
      <c r="Q338" s="174"/>
      <c r="R338" s="174"/>
      <c r="S338" s="174"/>
      <c r="T338" s="174"/>
      <c r="U338" s="174"/>
      <c r="V338" s="174"/>
      <c r="W338" s="174"/>
      <c r="X338" s="174"/>
      <c r="Y338" s="174"/>
      <c r="Z338" s="174"/>
      <c r="AA338" s="174"/>
      <c r="AB338" s="174"/>
      <c r="AC338" s="174"/>
      <c r="AD338" s="174"/>
      <c r="AE338" s="174"/>
      <c r="AF338" s="174"/>
      <c r="AG338" s="174"/>
    </row>
    <row r="339" spans="1:33" ht="12.75" customHeight="1" x14ac:dyDescent="0.2">
      <c r="A339" s="174"/>
      <c r="B339" s="174"/>
      <c r="C339" s="253"/>
      <c r="D339" s="174"/>
      <c r="E339" s="174"/>
      <c r="F339" s="254"/>
      <c r="G339" s="252"/>
      <c r="H339" s="174"/>
      <c r="I339" s="174"/>
      <c r="J339" s="174"/>
      <c r="K339" s="174"/>
      <c r="L339" s="174"/>
      <c r="M339" s="174"/>
      <c r="N339" s="174"/>
      <c r="O339" s="174"/>
      <c r="P339" s="174"/>
      <c r="Q339" s="174"/>
      <c r="R339" s="174"/>
      <c r="S339" s="174"/>
      <c r="T339" s="174"/>
      <c r="U339" s="174"/>
      <c r="V339" s="174"/>
      <c r="W339" s="174"/>
      <c r="X339" s="174"/>
      <c r="Y339" s="174"/>
      <c r="Z339" s="174"/>
      <c r="AA339" s="174"/>
      <c r="AB339" s="174"/>
      <c r="AC339" s="174"/>
      <c r="AD339" s="174"/>
      <c r="AE339" s="174"/>
      <c r="AF339" s="174"/>
      <c r="AG339" s="174"/>
    </row>
    <row r="340" spans="1:33" ht="12.75" customHeight="1" x14ac:dyDescent="0.2">
      <c r="A340" s="174"/>
      <c r="B340" s="174"/>
      <c r="C340" s="253"/>
      <c r="D340" s="174"/>
      <c r="E340" s="174"/>
      <c r="F340" s="254"/>
      <c r="G340" s="252"/>
      <c r="H340" s="174"/>
      <c r="I340" s="174"/>
      <c r="J340" s="174"/>
      <c r="K340" s="174"/>
      <c r="L340" s="174"/>
      <c r="M340" s="174"/>
      <c r="N340" s="174"/>
      <c r="O340" s="174"/>
      <c r="P340" s="174"/>
      <c r="Q340" s="174"/>
      <c r="R340" s="174"/>
      <c r="S340" s="174"/>
      <c r="T340" s="174"/>
      <c r="U340" s="174"/>
      <c r="V340" s="174"/>
      <c r="W340" s="174"/>
      <c r="X340" s="174"/>
      <c r="Y340" s="174"/>
      <c r="Z340" s="174"/>
      <c r="AA340" s="174"/>
      <c r="AB340" s="174"/>
      <c r="AC340" s="174"/>
      <c r="AD340" s="174"/>
      <c r="AE340" s="174"/>
      <c r="AF340" s="174"/>
      <c r="AG340" s="174"/>
    </row>
    <row r="341" spans="1:33" ht="12.75" customHeight="1" x14ac:dyDescent="0.2">
      <c r="A341" s="174"/>
      <c r="B341" s="174"/>
      <c r="C341" s="253"/>
      <c r="D341" s="174"/>
      <c r="E341" s="174"/>
      <c r="F341" s="254"/>
      <c r="G341" s="252"/>
      <c r="H341" s="174"/>
      <c r="I341" s="174"/>
      <c r="J341" s="174"/>
      <c r="K341" s="174"/>
      <c r="L341" s="174"/>
      <c r="M341" s="174"/>
      <c r="N341" s="174"/>
      <c r="O341" s="174"/>
      <c r="P341" s="174"/>
      <c r="Q341" s="174"/>
      <c r="R341" s="174"/>
      <c r="S341" s="174"/>
      <c r="T341" s="174"/>
      <c r="U341" s="174"/>
      <c r="V341" s="174"/>
      <c r="W341" s="174"/>
      <c r="X341" s="174"/>
      <c r="Y341" s="174"/>
      <c r="Z341" s="174"/>
      <c r="AA341" s="174"/>
      <c r="AB341" s="174"/>
      <c r="AC341" s="174"/>
      <c r="AD341" s="174"/>
      <c r="AE341" s="174"/>
      <c r="AF341" s="174"/>
      <c r="AG341" s="174"/>
    </row>
    <row r="342" spans="1:33" ht="12.75" customHeight="1" x14ac:dyDescent="0.2">
      <c r="A342" s="174"/>
      <c r="B342" s="174"/>
      <c r="C342" s="253"/>
      <c r="D342" s="174"/>
      <c r="E342" s="174"/>
      <c r="F342" s="254"/>
      <c r="G342" s="252"/>
      <c r="H342" s="174"/>
      <c r="I342" s="174"/>
      <c r="J342" s="174"/>
      <c r="K342" s="174"/>
      <c r="L342" s="174"/>
      <c r="M342" s="174"/>
      <c r="N342" s="174"/>
      <c r="O342" s="174"/>
      <c r="P342" s="174"/>
      <c r="Q342" s="174"/>
      <c r="R342" s="174"/>
      <c r="S342" s="174"/>
      <c r="T342" s="174"/>
      <c r="U342" s="174"/>
      <c r="V342" s="174"/>
      <c r="W342" s="174"/>
      <c r="X342" s="174"/>
      <c r="Y342" s="174"/>
      <c r="Z342" s="174"/>
      <c r="AA342" s="174"/>
      <c r="AB342" s="174"/>
      <c r="AC342" s="174"/>
      <c r="AD342" s="174"/>
      <c r="AE342" s="174"/>
      <c r="AF342" s="174"/>
      <c r="AG342" s="174"/>
    </row>
    <row r="343" spans="1:33" ht="12.75" customHeight="1" x14ac:dyDescent="0.2">
      <c r="A343" s="174"/>
      <c r="B343" s="174"/>
      <c r="C343" s="253"/>
      <c r="D343" s="174"/>
      <c r="E343" s="174"/>
      <c r="F343" s="254"/>
      <c r="G343" s="252"/>
      <c r="H343" s="174"/>
      <c r="I343" s="174"/>
      <c r="J343" s="174"/>
      <c r="K343" s="174"/>
      <c r="L343" s="174"/>
      <c r="M343" s="174"/>
      <c r="N343" s="174"/>
      <c r="O343" s="174"/>
      <c r="P343" s="174"/>
      <c r="Q343" s="174"/>
      <c r="R343" s="174"/>
      <c r="S343" s="174"/>
      <c r="T343" s="174"/>
      <c r="U343" s="174"/>
      <c r="V343" s="174"/>
      <c r="W343" s="174"/>
      <c r="X343" s="174"/>
      <c r="Y343" s="174"/>
      <c r="Z343" s="174"/>
      <c r="AA343" s="174"/>
      <c r="AB343" s="174"/>
      <c r="AC343" s="174"/>
      <c r="AD343" s="174"/>
      <c r="AE343" s="174"/>
      <c r="AF343" s="174"/>
      <c r="AG343" s="174"/>
    </row>
    <row r="344" spans="1:33" ht="12.75" customHeight="1" x14ac:dyDescent="0.2">
      <c r="A344" s="174"/>
      <c r="B344" s="174"/>
      <c r="C344" s="253"/>
      <c r="D344" s="174"/>
      <c r="E344" s="174"/>
      <c r="F344" s="254"/>
      <c r="G344" s="252"/>
      <c r="H344" s="174"/>
      <c r="I344" s="174"/>
      <c r="J344" s="174"/>
      <c r="K344" s="174"/>
      <c r="L344" s="174"/>
      <c r="M344" s="174"/>
      <c r="N344" s="174"/>
      <c r="O344" s="174"/>
      <c r="P344" s="174"/>
      <c r="Q344" s="174"/>
      <c r="R344" s="174"/>
      <c r="S344" s="174"/>
      <c r="T344" s="174"/>
      <c r="U344" s="174"/>
      <c r="V344" s="174"/>
      <c r="W344" s="174"/>
      <c r="X344" s="174"/>
      <c r="Y344" s="174"/>
      <c r="Z344" s="174"/>
      <c r="AA344" s="174"/>
      <c r="AB344" s="174"/>
      <c r="AC344" s="174"/>
      <c r="AD344" s="174"/>
      <c r="AE344" s="174"/>
      <c r="AF344" s="174"/>
      <c r="AG344" s="174"/>
    </row>
    <row r="345" spans="1:33" ht="12.75" customHeight="1" x14ac:dyDescent="0.2">
      <c r="A345" s="174"/>
      <c r="B345" s="174"/>
      <c r="C345" s="253"/>
      <c r="D345" s="174"/>
      <c r="E345" s="174"/>
      <c r="F345" s="254"/>
      <c r="G345" s="252"/>
      <c r="H345" s="174"/>
      <c r="I345" s="174"/>
      <c r="J345" s="174"/>
      <c r="K345" s="174"/>
      <c r="L345" s="174"/>
      <c r="M345" s="174"/>
      <c r="N345" s="174"/>
      <c r="O345" s="174"/>
      <c r="P345" s="174"/>
      <c r="Q345" s="174"/>
      <c r="R345" s="174"/>
      <c r="S345" s="174"/>
      <c r="T345" s="174"/>
      <c r="U345" s="174"/>
      <c r="V345" s="174"/>
      <c r="W345" s="174"/>
      <c r="X345" s="174"/>
      <c r="Y345" s="174"/>
      <c r="Z345" s="174"/>
      <c r="AA345" s="174"/>
      <c r="AB345" s="174"/>
      <c r="AC345" s="174"/>
      <c r="AD345" s="174"/>
      <c r="AE345" s="174"/>
      <c r="AF345" s="174"/>
      <c r="AG345" s="174"/>
    </row>
    <row r="346" spans="1:33" ht="12.75" customHeight="1" x14ac:dyDescent="0.2">
      <c r="A346" s="174"/>
      <c r="B346" s="174"/>
      <c r="C346" s="253"/>
      <c r="D346" s="174"/>
      <c r="E346" s="174"/>
      <c r="F346" s="254"/>
      <c r="G346" s="252"/>
      <c r="H346" s="174"/>
      <c r="I346" s="174"/>
      <c r="J346" s="174"/>
      <c r="K346" s="174"/>
      <c r="L346" s="174"/>
      <c r="M346" s="174"/>
      <c r="N346" s="174"/>
      <c r="O346" s="174"/>
      <c r="P346" s="174"/>
      <c r="Q346" s="174"/>
      <c r="R346" s="174"/>
      <c r="S346" s="174"/>
      <c r="T346" s="174"/>
      <c r="U346" s="174"/>
      <c r="V346" s="174"/>
      <c r="W346" s="174"/>
      <c r="X346" s="174"/>
      <c r="Y346" s="174"/>
      <c r="Z346" s="174"/>
      <c r="AA346" s="174"/>
      <c r="AB346" s="174"/>
      <c r="AC346" s="174"/>
      <c r="AD346" s="174"/>
      <c r="AE346" s="174"/>
      <c r="AF346" s="174"/>
      <c r="AG346" s="174"/>
    </row>
    <row r="347" spans="1:33" ht="12.75" customHeight="1" x14ac:dyDescent="0.2">
      <c r="A347" s="174"/>
      <c r="B347" s="174"/>
      <c r="C347" s="253"/>
      <c r="D347" s="174"/>
      <c r="E347" s="174"/>
      <c r="F347" s="254"/>
      <c r="G347" s="252"/>
      <c r="H347" s="174"/>
      <c r="I347" s="174"/>
      <c r="J347" s="174"/>
      <c r="K347" s="174"/>
      <c r="L347" s="174"/>
      <c r="M347" s="174"/>
      <c r="N347" s="174"/>
      <c r="O347" s="174"/>
      <c r="P347" s="174"/>
      <c r="Q347" s="174"/>
      <c r="R347" s="174"/>
      <c r="S347" s="174"/>
      <c r="T347" s="174"/>
      <c r="U347" s="174"/>
      <c r="V347" s="174"/>
      <c r="W347" s="174"/>
      <c r="X347" s="174"/>
      <c r="Y347" s="174"/>
      <c r="Z347" s="174"/>
      <c r="AA347" s="174"/>
      <c r="AB347" s="174"/>
      <c r="AC347" s="174"/>
      <c r="AD347" s="174"/>
      <c r="AE347" s="174"/>
      <c r="AF347" s="174"/>
      <c r="AG347" s="174"/>
    </row>
    <row r="348" spans="1:33" ht="12.75" customHeight="1" x14ac:dyDescent="0.2">
      <c r="A348" s="174"/>
      <c r="B348" s="174"/>
      <c r="C348" s="253"/>
      <c r="D348" s="174"/>
      <c r="E348" s="174"/>
      <c r="F348" s="254"/>
      <c r="G348" s="252"/>
      <c r="H348" s="174"/>
      <c r="I348" s="174"/>
      <c r="J348" s="174"/>
      <c r="K348" s="174"/>
      <c r="L348" s="174"/>
      <c r="M348" s="174"/>
      <c r="N348" s="174"/>
      <c r="O348" s="174"/>
      <c r="P348" s="174"/>
      <c r="Q348" s="174"/>
      <c r="R348" s="174"/>
      <c r="S348" s="174"/>
      <c r="T348" s="174"/>
      <c r="U348" s="174"/>
      <c r="V348" s="174"/>
      <c r="W348" s="174"/>
      <c r="X348" s="174"/>
      <c r="Y348" s="174"/>
      <c r="Z348" s="174"/>
      <c r="AA348" s="174"/>
      <c r="AB348" s="174"/>
      <c r="AC348" s="174"/>
      <c r="AD348" s="174"/>
      <c r="AE348" s="174"/>
      <c r="AF348" s="174"/>
      <c r="AG348" s="174"/>
    </row>
    <row r="349" spans="1:33" ht="12.75" customHeight="1" x14ac:dyDescent="0.2">
      <c r="A349" s="174"/>
      <c r="B349" s="174"/>
      <c r="C349" s="253"/>
      <c r="D349" s="174"/>
      <c r="E349" s="174"/>
      <c r="F349" s="254"/>
      <c r="G349" s="252"/>
      <c r="H349" s="174"/>
      <c r="I349" s="174"/>
      <c r="J349" s="174"/>
      <c r="K349" s="174"/>
      <c r="L349" s="174"/>
      <c r="M349" s="174"/>
      <c r="N349" s="174"/>
      <c r="O349" s="174"/>
      <c r="P349" s="174"/>
      <c r="Q349" s="174"/>
      <c r="R349" s="174"/>
      <c r="S349" s="174"/>
      <c r="T349" s="174"/>
      <c r="U349" s="174"/>
      <c r="V349" s="174"/>
      <c r="W349" s="174"/>
      <c r="X349" s="174"/>
      <c r="Y349" s="174"/>
      <c r="Z349" s="174"/>
      <c r="AA349" s="174"/>
      <c r="AB349" s="174"/>
      <c r="AC349" s="174"/>
      <c r="AD349" s="174"/>
      <c r="AE349" s="174"/>
      <c r="AF349" s="174"/>
      <c r="AG349" s="174"/>
    </row>
    <row r="350" spans="1:33" ht="12.75" customHeight="1" x14ac:dyDescent="0.2">
      <c r="A350" s="174"/>
      <c r="B350" s="174"/>
      <c r="C350" s="253"/>
      <c r="D350" s="174"/>
      <c r="E350" s="174"/>
      <c r="F350" s="254"/>
      <c r="G350" s="252"/>
      <c r="H350" s="174"/>
      <c r="I350" s="174"/>
      <c r="J350" s="174"/>
      <c r="K350" s="174"/>
      <c r="L350" s="174"/>
      <c r="M350" s="174"/>
      <c r="N350" s="174"/>
      <c r="O350" s="174"/>
      <c r="P350" s="174"/>
      <c r="Q350" s="174"/>
      <c r="R350" s="174"/>
      <c r="S350" s="174"/>
      <c r="T350" s="174"/>
      <c r="U350" s="174"/>
      <c r="V350" s="174"/>
      <c r="W350" s="174"/>
      <c r="X350" s="174"/>
      <c r="Y350" s="174"/>
      <c r="Z350" s="174"/>
      <c r="AA350" s="174"/>
      <c r="AB350" s="174"/>
      <c r="AC350" s="174"/>
      <c r="AD350" s="174"/>
      <c r="AE350" s="174"/>
      <c r="AF350" s="174"/>
      <c r="AG350" s="174"/>
    </row>
    <row r="351" spans="1:33" ht="12.75" customHeight="1" x14ac:dyDescent="0.2">
      <c r="A351" s="174"/>
      <c r="B351" s="174"/>
      <c r="C351" s="253"/>
      <c r="D351" s="174"/>
      <c r="E351" s="174"/>
      <c r="F351" s="254"/>
      <c r="G351" s="252"/>
      <c r="H351" s="174"/>
      <c r="I351" s="174"/>
      <c r="J351" s="174"/>
      <c r="K351" s="174"/>
      <c r="L351" s="174"/>
      <c r="M351" s="174"/>
      <c r="N351" s="174"/>
      <c r="O351" s="174"/>
      <c r="P351" s="174"/>
      <c r="Q351" s="174"/>
      <c r="R351" s="174"/>
      <c r="S351" s="174"/>
      <c r="T351" s="174"/>
      <c r="U351" s="174"/>
      <c r="V351" s="174"/>
      <c r="W351" s="174"/>
      <c r="X351" s="174"/>
      <c r="Y351" s="174"/>
      <c r="Z351" s="174"/>
      <c r="AA351" s="174"/>
      <c r="AB351" s="174"/>
      <c r="AC351" s="174"/>
      <c r="AD351" s="174"/>
      <c r="AE351" s="174"/>
      <c r="AF351" s="174"/>
      <c r="AG351" s="174"/>
    </row>
    <row r="352" spans="1:33" ht="12.75" customHeight="1" x14ac:dyDescent="0.2">
      <c r="A352" s="174"/>
      <c r="B352" s="174"/>
      <c r="C352" s="253"/>
      <c r="D352" s="174"/>
      <c r="E352" s="174"/>
      <c r="F352" s="254"/>
      <c r="G352" s="252"/>
      <c r="H352" s="174"/>
      <c r="I352" s="174"/>
      <c r="J352" s="174"/>
      <c r="K352" s="174"/>
      <c r="L352" s="174"/>
      <c r="M352" s="174"/>
      <c r="N352" s="174"/>
      <c r="O352" s="174"/>
      <c r="P352" s="174"/>
      <c r="Q352" s="174"/>
      <c r="R352" s="174"/>
      <c r="S352" s="174"/>
      <c r="T352" s="174"/>
      <c r="U352" s="174"/>
      <c r="V352" s="174"/>
      <c r="W352" s="174"/>
      <c r="X352" s="174"/>
      <c r="Y352" s="174"/>
      <c r="Z352" s="174"/>
      <c r="AA352" s="174"/>
      <c r="AB352" s="174"/>
      <c r="AC352" s="174"/>
      <c r="AD352" s="174"/>
      <c r="AE352" s="174"/>
      <c r="AF352" s="174"/>
      <c r="AG352" s="174"/>
    </row>
    <row r="353" spans="1:33" ht="12.75" customHeight="1" x14ac:dyDescent="0.2">
      <c r="A353" s="174"/>
      <c r="B353" s="174"/>
      <c r="C353" s="253"/>
      <c r="D353" s="174"/>
      <c r="E353" s="174"/>
      <c r="F353" s="254"/>
      <c r="G353" s="252"/>
      <c r="H353" s="174"/>
      <c r="I353" s="174"/>
      <c r="J353" s="174"/>
      <c r="K353" s="174"/>
      <c r="L353" s="174"/>
      <c r="M353" s="174"/>
      <c r="N353" s="174"/>
      <c r="O353" s="174"/>
      <c r="P353" s="174"/>
      <c r="Q353" s="174"/>
      <c r="R353" s="174"/>
      <c r="S353" s="174"/>
      <c r="T353" s="174"/>
      <c r="U353" s="174"/>
      <c r="V353" s="174"/>
      <c r="W353" s="174"/>
      <c r="X353" s="174"/>
      <c r="Y353" s="174"/>
      <c r="Z353" s="174"/>
      <c r="AA353" s="174"/>
      <c r="AB353" s="174"/>
      <c r="AC353" s="174"/>
      <c r="AD353" s="174"/>
      <c r="AE353" s="174"/>
      <c r="AF353" s="174"/>
      <c r="AG353" s="174"/>
    </row>
    <row r="354" spans="1:33" ht="12.75" customHeight="1" x14ac:dyDescent="0.2">
      <c r="A354" s="174"/>
      <c r="B354" s="174"/>
      <c r="C354" s="253"/>
      <c r="D354" s="174"/>
      <c r="E354" s="174"/>
      <c r="F354" s="254"/>
      <c r="G354" s="252"/>
      <c r="H354" s="174"/>
      <c r="I354" s="174"/>
      <c r="J354" s="174"/>
      <c r="K354" s="174"/>
      <c r="L354" s="174"/>
      <c r="M354" s="174"/>
      <c r="N354" s="174"/>
      <c r="O354" s="174"/>
      <c r="P354" s="174"/>
      <c r="Q354" s="174"/>
      <c r="R354" s="174"/>
      <c r="S354" s="174"/>
      <c r="T354" s="174"/>
      <c r="U354" s="174"/>
      <c r="V354" s="174"/>
      <c r="W354" s="174"/>
      <c r="X354" s="174"/>
      <c r="Y354" s="174"/>
      <c r="Z354" s="174"/>
      <c r="AA354" s="174"/>
      <c r="AB354" s="174"/>
      <c r="AC354" s="174"/>
      <c r="AD354" s="174"/>
      <c r="AE354" s="174"/>
      <c r="AF354" s="174"/>
      <c r="AG354" s="174"/>
    </row>
    <row r="355" spans="1:33" ht="12.75" customHeight="1" x14ac:dyDescent="0.2">
      <c r="A355" s="174"/>
      <c r="B355" s="174"/>
      <c r="C355" s="253"/>
      <c r="D355" s="174"/>
      <c r="E355" s="174"/>
      <c r="F355" s="254"/>
      <c r="G355" s="252"/>
      <c r="H355" s="174"/>
      <c r="I355" s="174"/>
      <c r="J355" s="174"/>
      <c r="K355" s="174"/>
      <c r="L355" s="174"/>
      <c r="M355" s="174"/>
      <c r="N355" s="174"/>
      <c r="O355" s="174"/>
      <c r="P355" s="174"/>
      <c r="Q355" s="174"/>
      <c r="R355" s="174"/>
      <c r="S355" s="174"/>
      <c r="T355" s="174"/>
      <c r="U355" s="174"/>
      <c r="V355" s="174"/>
      <c r="W355" s="174"/>
      <c r="X355" s="174"/>
      <c r="Y355" s="174"/>
      <c r="Z355" s="174"/>
      <c r="AA355" s="174"/>
      <c r="AB355" s="174"/>
      <c r="AC355" s="174"/>
      <c r="AD355" s="174"/>
      <c r="AE355" s="174"/>
      <c r="AF355" s="174"/>
      <c r="AG355" s="174"/>
    </row>
    <row r="356" spans="1:33" ht="12.75" customHeight="1" x14ac:dyDescent="0.2">
      <c r="A356" s="174"/>
      <c r="B356" s="174"/>
      <c r="C356" s="253"/>
      <c r="D356" s="174"/>
      <c r="E356" s="174"/>
      <c r="F356" s="254"/>
      <c r="G356" s="252"/>
      <c r="H356" s="174"/>
      <c r="I356" s="174"/>
      <c r="J356" s="174"/>
      <c r="K356" s="174"/>
      <c r="L356" s="174"/>
      <c r="M356" s="174"/>
      <c r="N356" s="174"/>
      <c r="O356" s="174"/>
      <c r="P356" s="174"/>
      <c r="Q356" s="174"/>
      <c r="R356" s="174"/>
      <c r="S356" s="174"/>
      <c r="T356" s="174"/>
      <c r="U356" s="174"/>
      <c r="V356" s="174"/>
      <c r="W356" s="174"/>
      <c r="X356" s="174"/>
      <c r="Y356" s="174"/>
      <c r="Z356" s="174"/>
      <c r="AA356" s="174"/>
      <c r="AB356" s="174"/>
      <c r="AC356" s="174"/>
      <c r="AD356" s="174"/>
      <c r="AE356" s="174"/>
      <c r="AF356" s="174"/>
      <c r="AG356" s="174"/>
    </row>
    <row r="357" spans="1:33" ht="12.75" customHeight="1" x14ac:dyDescent="0.2">
      <c r="A357" s="174"/>
      <c r="B357" s="174"/>
      <c r="C357" s="253"/>
      <c r="D357" s="174"/>
      <c r="E357" s="174"/>
      <c r="F357" s="254"/>
      <c r="G357" s="252"/>
      <c r="H357" s="174"/>
      <c r="I357" s="174"/>
      <c r="J357" s="174"/>
      <c r="K357" s="174"/>
      <c r="L357" s="174"/>
      <c r="M357" s="174"/>
      <c r="N357" s="174"/>
      <c r="O357" s="174"/>
      <c r="P357" s="174"/>
      <c r="Q357" s="174"/>
      <c r="R357" s="174"/>
      <c r="S357" s="174"/>
      <c r="T357" s="174"/>
      <c r="U357" s="174"/>
      <c r="V357" s="174"/>
      <c r="W357" s="174"/>
      <c r="X357" s="174"/>
      <c r="Y357" s="174"/>
      <c r="Z357" s="174"/>
      <c r="AA357" s="174"/>
      <c r="AB357" s="174"/>
      <c r="AC357" s="174"/>
      <c r="AD357" s="174"/>
      <c r="AE357" s="174"/>
      <c r="AF357" s="174"/>
      <c r="AG357" s="174"/>
    </row>
    <row r="358" spans="1:33" ht="12.75" customHeight="1" x14ac:dyDescent="0.2">
      <c r="A358" s="174"/>
      <c r="B358" s="174"/>
      <c r="C358" s="253"/>
      <c r="D358" s="174"/>
      <c r="E358" s="174"/>
      <c r="F358" s="254"/>
      <c r="G358" s="252"/>
      <c r="H358" s="174"/>
      <c r="I358" s="174"/>
      <c r="J358" s="174"/>
      <c r="K358" s="174"/>
      <c r="L358" s="174"/>
      <c r="M358" s="174"/>
      <c r="N358" s="174"/>
      <c r="O358" s="174"/>
      <c r="P358" s="174"/>
      <c r="Q358" s="174"/>
      <c r="R358" s="174"/>
      <c r="S358" s="174"/>
      <c r="T358" s="174"/>
      <c r="U358" s="174"/>
      <c r="V358" s="174"/>
      <c r="W358" s="174"/>
      <c r="X358" s="174"/>
      <c r="Y358" s="174"/>
      <c r="Z358" s="174"/>
      <c r="AA358" s="174"/>
      <c r="AB358" s="174"/>
      <c r="AC358" s="174"/>
      <c r="AD358" s="174"/>
      <c r="AE358" s="174"/>
      <c r="AF358" s="174"/>
      <c r="AG358" s="174"/>
    </row>
    <row r="359" spans="1:33" ht="12.75" customHeight="1" x14ac:dyDescent="0.2">
      <c r="A359" s="174"/>
      <c r="B359" s="174"/>
      <c r="C359" s="253"/>
      <c r="D359" s="174"/>
      <c r="E359" s="174"/>
      <c r="F359" s="254"/>
      <c r="G359" s="252"/>
      <c r="H359" s="174"/>
      <c r="I359" s="174"/>
      <c r="J359" s="174"/>
      <c r="K359" s="174"/>
      <c r="L359" s="174"/>
      <c r="M359" s="174"/>
      <c r="N359" s="174"/>
      <c r="O359" s="174"/>
      <c r="P359" s="174"/>
      <c r="Q359" s="174"/>
      <c r="R359" s="174"/>
      <c r="S359" s="174"/>
      <c r="T359" s="174"/>
      <c r="U359" s="174"/>
      <c r="V359" s="174"/>
      <c r="W359" s="174"/>
      <c r="X359" s="174"/>
      <c r="Y359" s="174"/>
      <c r="Z359" s="174"/>
      <c r="AA359" s="174"/>
      <c r="AB359" s="174"/>
      <c r="AC359" s="174"/>
      <c r="AD359" s="174"/>
      <c r="AE359" s="174"/>
      <c r="AF359" s="174"/>
      <c r="AG359" s="174"/>
    </row>
    <row r="360" spans="1:33" ht="12.75" customHeight="1" x14ac:dyDescent="0.2">
      <c r="A360" s="174"/>
      <c r="B360" s="174"/>
      <c r="C360" s="253"/>
      <c r="D360" s="174"/>
      <c r="E360" s="174"/>
      <c r="F360" s="254"/>
      <c r="G360" s="252"/>
      <c r="H360" s="174"/>
      <c r="I360" s="174"/>
      <c r="J360" s="174"/>
      <c r="K360" s="174"/>
      <c r="L360" s="174"/>
      <c r="M360" s="174"/>
      <c r="N360" s="174"/>
      <c r="O360" s="174"/>
      <c r="P360" s="174"/>
      <c r="Q360" s="174"/>
      <c r="R360" s="174"/>
      <c r="S360" s="174"/>
      <c r="T360" s="174"/>
      <c r="U360" s="174"/>
      <c r="V360" s="174"/>
      <c r="W360" s="174"/>
      <c r="X360" s="174"/>
      <c r="Y360" s="174"/>
      <c r="Z360" s="174"/>
      <c r="AA360" s="174"/>
      <c r="AB360" s="174"/>
      <c r="AC360" s="174"/>
      <c r="AD360" s="174"/>
      <c r="AE360" s="174"/>
      <c r="AF360" s="174"/>
      <c r="AG360" s="174"/>
    </row>
    <row r="361" spans="1:33" ht="12.75" customHeight="1" x14ac:dyDescent="0.2">
      <c r="A361" s="174"/>
      <c r="B361" s="174"/>
      <c r="C361" s="253"/>
      <c r="D361" s="174"/>
      <c r="E361" s="174"/>
      <c r="F361" s="254"/>
      <c r="G361" s="252"/>
      <c r="H361" s="174"/>
      <c r="I361" s="174"/>
      <c r="J361" s="174"/>
      <c r="K361" s="174"/>
      <c r="L361" s="174"/>
      <c r="M361" s="174"/>
      <c r="N361" s="174"/>
      <c r="O361" s="174"/>
      <c r="P361" s="174"/>
      <c r="Q361" s="174"/>
      <c r="R361" s="174"/>
      <c r="S361" s="174"/>
      <c r="T361" s="174"/>
      <c r="U361" s="174"/>
      <c r="V361" s="174"/>
      <c r="W361" s="174"/>
      <c r="X361" s="174"/>
      <c r="Y361" s="174"/>
      <c r="Z361" s="174"/>
      <c r="AA361" s="174"/>
      <c r="AB361" s="174"/>
      <c r="AC361" s="174"/>
      <c r="AD361" s="174"/>
      <c r="AE361" s="174"/>
      <c r="AF361" s="174"/>
      <c r="AG361" s="174"/>
    </row>
    <row r="362" spans="1:33" ht="12.75" customHeight="1" x14ac:dyDescent="0.2">
      <c r="A362" s="174"/>
      <c r="B362" s="174"/>
      <c r="C362" s="253"/>
      <c r="D362" s="174"/>
      <c r="E362" s="174"/>
      <c r="F362" s="254"/>
      <c r="G362" s="252"/>
      <c r="H362" s="174"/>
      <c r="I362" s="174"/>
      <c r="J362" s="174"/>
      <c r="K362" s="174"/>
      <c r="L362" s="174"/>
      <c r="M362" s="174"/>
      <c r="N362" s="174"/>
      <c r="O362" s="174"/>
      <c r="P362" s="174"/>
      <c r="Q362" s="174"/>
      <c r="R362" s="174"/>
      <c r="S362" s="174"/>
      <c r="T362" s="174"/>
      <c r="U362" s="174"/>
      <c r="V362" s="174"/>
      <c r="W362" s="174"/>
      <c r="X362" s="174"/>
      <c r="Y362" s="174"/>
      <c r="Z362" s="174"/>
      <c r="AA362" s="174"/>
      <c r="AB362" s="174"/>
      <c r="AC362" s="174"/>
      <c r="AD362" s="174"/>
      <c r="AE362" s="174"/>
      <c r="AF362" s="174"/>
      <c r="AG362" s="174"/>
    </row>
    <row r="363" spans="1:33" ht="12.75" customHeight="1" x14ac:dyDescent="0.2">
      <c r="A363" s="174"/>
      <c r="B363" s="174"/>
      <c r="C363" s="253"/>
      <c r="D363" s="174"/>
      <c r="E363" s="174"/>
      <c r="F363" s="254"/>
      <c r="G363" s="252"/>
      <c r="H363" s="174"/>
      <c r="I363" s="174"/>
      <c r="J363" s="174"/>
      <c r="K363" s="174"/>
      <c r="L363" s="174"/>
      <c r="M363" s="174"/>
      <c r="N363" s="174"/>
      <c r="O363" s="174"/>
      <c r="P363" s="174"/>
      <c r="Q363" s="174"/>
      <c r="R363" s="174"/>
      <c r="S363" s="174"/>
      <c r="T363" s="174"/>
      <c r="U363" s="174"/>
      <c r="V363" s="174"/>
      <c r="W363" s="174"/>
      <c r="X363" s="174"/>
      <c r="Y363" s="174"/>
      <c r="Z363" s="174"/>
      <c r="AA363" s="174"/>
      <c r="AB363" s="174"/>
      <c r="AC363" s="174"/>
      <c r="AD363" s="174"/>
      <c r="AE363" s="174"/>
      <c r="AF363" s="174"/>
      <c r="AG363" s="174"/>
    </row>
    <row r="364" spans="1:33" ht="12.75" customHeight="1" x14ac:dyDescent="0.2">
      <c r="A364" s="174"/>
      <c r="B364" s="174"/>
      <c r="C364" s="253"/>
      <c r="D364" s="174"/>
      <c r="E364" s="174"/>
      <c r="F364" s="254"/>
      <c r="G364" s="252"/>
      <c r="H364" s="174"/>
      <c r="I364" s="174"/>
      <c r="J364" s="174"/>
      <c r="K364" s="174"/>
      <c r="L364" s="174"/>
      <c r="M364" s="174"/>
      <c r="N364" s="174"/>
      <c r="O364" s="174"/>
      <c r="P364" s="174"/>
      <c r="Q364" s="174"/>
      <c r="R364" s="174"/>
      <c r="S364" s="174"/>
      <c r="T364" s="174"/>
      <c r="U364" s="174"/>
      <c r="V364" s="174"/>
      <c r="W364" s="174"/>
      <c r="X364" s="174"/>
      <c r="Y364" s="174"/>
      <c r="Z364" s="174"/>
      <c r="AA364" s="174"/>
      <c r="AB364" s="174"/>
      <c r="AC364" s="174"/>
      <c r="AD364" s="174"/>
      <c r="AE364" s="174"/>
      <c r="AF364" s="174"/>
      <c r="AG364" s="174"/>
    </row>
    <row r="365" spans="1:33" ht="12.75" customHeight="1" x14ac:dyDescent="0.2">
      <c r="A365" s="174"/>
      <c r="B365" s="174"/>
      <c r="C365" s="253"/>
      <c r="D365" s="174"/>
      <c r="E365" s="174"/>
      <c r="F365" s="254"/>
      <c r="G365" s="252"/>
      <c r="H365" s="174"/>
      <c r="I365" s="174"/>
      <c r="J365" s="174"/>
      <c r="K365" s="174"/>
      <c r="L365" s="174"/>
      <c r="M365" s="174"/>
      <c r="N365" s="174"/>
      <c r="O365" s="174"/>
      <c r="P365" s="174"/>
      <c r="Q365" s="174"/>
      <c r="R365" s="174"/>
      <c r="S365" s="174"/>
      <c r="T365" s="174"/>
      <c r="U365" s="174"/>
      <c r="V365" s="174"/>
      <c r="W365" s="174"/>
      <c r="X365" s="174"/>
      <c r="Y365" s="174"/>
      <c r="Z365" s="174"/>
      <c r="AA365" s="174"/>
      <c r="AB365" s="174"/>
      <c r="AC365" s="174"/>
      <c r="AD365" s="174"/>
      <c r="AE365" s="174"/>
      <c r="AF365" s="174"/>
      <c r="AG365" s="174"/>
    </row>
    <row r="366" spans="1:33" ht="12.75" customHeight="1" x14ac:dyDescent="0.2">
      <c r="A366" s="174"/>
      <c r="B366" s="174"/>
      <c r="C366" s="253"/>
      <c r="D366" s="174"/>
      <c r="E366" s="174"/>
      <c r="F366" s="254"/>
      <c r="G366" s="252"/>
      <c r="H366" s="174"/>
      <c r="I366" s="174"/>
      <c r="J366" s="174"/>
      <c r="K366" s="174"/>
      <c r="L366" s="174"/>
      <c r="M366" s="174"/>
      <c r="N366" s="174"/>
      <c r="O366" s="174"/>
      <c r="P366" s="174"/>
      <c r="Q366" s="174"/>
      <c r="R366" s="174"/>
      <c r="S366" s="174"/>
      <c r="T366" s="174"/>
      <c r="U366" s="174"/>
      <c r="V366" s="174"/>
      <c r="W366" s="174"/>
      <c r="X366" s="174"/>
      <c r="Y366" s="174"/>
      <c r="Z366" s="174"/>
      <c r="AA366" s="174"/>
      <c r="AB366" s="174"/>
      <c r="AC366" s="174"/>
      <c r="AD366" s="174"/>
      <c r="AE366" s="174"/>
      <c r="AF366" s="174"/>
      <c r="AG366" s="174"/>
    </row>
    <row r="367" spans="1:33" ht="12.75" customHeight="1" x14ac:dyDescent="0.2">
      <c r="A367" s="174"/>
      <c r="B367" s="174"/>
      <c r="C367" s="253"/>
      <c r="D367" s="174"/>
      <c r="E367" s="174"/>
      <c r="F367" s="254"/>
      <c r="G367" s="252"/>
      <c r="H367" s="174"/>
      <c r="I367" s="174"/>
      <c r="J367" s="174"/>
      <c r="K367" s="174"/>
      <c r="L367" s="174"/>
      <c r="M367" s="174"/>
      <c r="N367" s="174"/>
      <c r="O367" s="174"/>
      <c r="P367" s="174"/>
      <c r="Q367" s="174"/>
      <c r="R367" s="174"/>
      <c r="S367" s="174"/>
      <c r="T367" s="174"/>
      <c r="U367" s="174"/>
      <c r="V367" s="174"/>
      <c r="W367" s="174"/>
      <c r="X367" s="174"/>
      <c r="Y367" s="174"/>
      <c r="Z367" s="174"/>
      <c r="AA367" s="174"/>
      <c r="AB367" s="174"/>
      <c r="AC367" s="174"/>
      <c r="AD367" s="174"/>
      <c r="AE367" s="174"/>
      <c r="AF367" s="174"/>
      <c r="AG367" s="174"/>
    </row>
    <row r="368" spans="1:33" ht="12.75" customHeight="1" x14ac:dyDescent="0.2">
      <c r="A368" s="174"/>
      <c r="B368" s="174"/>
      <c r="C368" s="253"/>
      <c r="D368" s="174"/>
      <c r="E368" s="174"/>
      <c r="F368" s="254"/>
      <c r="G368" s="252"/>
      <c r="H368" s="174"/>
      <c r="I368" s="174"/>
      <c r="J368" s="174"/>
      <c r="K368" s="174"/>
      <c r="L368" s="174"/>
      <c r="M368" s="174"/>
      <c r="N368" s="174"/>
      <c r="O368" s="174"/>
      <c r="P368" s="174"/>
      <c r="Q368" s="174"/>
      <c r="R368" s="174"/>
      <c r="S368" s="174"/>
      <c r="T368" s="174"/>
      <c r="U368" s="174"/>
      <c r="V368" s="174"/>
      <c r="W368" s="174"/>
      <c r="X368" s="174"/>
      <c r="Y368" s="174"/>
      <c r="Z368" s="174"/>
      <c r="AA368" s="174"/>
      <c r="AB368" s="174"/>
      <c r="AC368" s="174"/>
      <c r="AD368" s="174"/>
      <c r="AE368" s="174"/>
      <c r="AF368" s="174"/>
      <c r="AG368" s="174"/>
    </row>
    <row r="369" spans="1:33" ht="12.75" customHeight="1" x14ac:dyDescent="0.2">
      <c r="A369" s="174"/>
      <c r="B369" s="174"/>
      <c r="C369" s="253"/>
      <c r="D369" s="174"/>
      <c r="E369" s="174"/>
      <c r="F369" s="254"/>
      <c r="G369" s="252"/>
      <c r="H369" s="174"/>
      <c r="I369" s="174"/>
      <c r="J369" s="174"/>
      <c r="K369" s="174"/>
      <c r="L369" s="174"/>
      <c r="M369" s="174"/>
      <c r="N369" s="174"/>
      <c r="O369" s="174"/>
      <c r="P369" s="174"/>
      <c r="Q369" s="174"/>
      <c r="R369" s="174"/>
      <c r="S369" s="174"/>
      <c r="T369" s="174"/>
      <c r="U369" s="174"/>
      <c r="V369" s="174"/>
      <c r="W369" s="174"/>
      <c r="X369" s="174"/>
      <c r="Y369" s="174"/>
      <c r="Z369" s="174"/>
      <c r="AA369" s="174"/>
      <c r="AB369" s="174"/>
      <c r="AC369" s="174"/>
      <c r="AD369" s="174"/>
      <c r="AE369" s="174"/>
      <c r="AF369" s="174"/>
      <c r="AG369" s="174"/>
    </row>
    <row r="370" spans="1:33" ht="12.75" customHeight="1" x14ac:dyDescent="0.2">
      <c r="A370" s="174"/>
      <c r="B370" s="174"/>
      <c r="C370" s="253"/>
      <c r="D370" s="174"/>
      <c r="E370" s="174"/>
      <c r="F370" s="254"/>
      <c r="G370" s="252"/>
      <c r="H370" s="174"/>
      <c r="I370" s="174"/>
      <c r="J370" s="174"/>
      <c r="K370" s="174"/>
      <c r="L370" s="174"/>
      <c r="M370" s="174"/>
      <c r="N370" s="174"/>
      <c r="O370" s="174"/>
      <c r="P370" s="174"/>
      <c r="Q370" s="174"/>
      <c r="R370" s="174"/>
      <c r="S370" s="174"/>
      <c r="T370" s="174"/>
      <c r="U370" s="174"/>
      <c r="V370" s="174"/>
      <c r="W370" s="174"/>
      <c r="X370" s="174"/>
      <c r="Y370" s="174"/>
      <c r="Z370" s="174"/>
      <c r="AA370" s="174"/>
      <c r="AB370" s="174"/>
      <c r="AC370" s="174"/>
      <c r="AD370" s="174"/>
      <c r="AE370" s="174"/>
      <c r="AF370" s="174"/>
      <c r="AG370" s="174"/>
    </row>
    <row r="371" spans="1:33" ht="12.75" customHeight="1" x14ac:dyDescent="0.2">
      <c r="A371" s="174"/>
      <c r="B371" s="174"/>
      <c r="C371" s="253"/>
      <c r="D371" s="174"/>
      <c r="E371" s="174"/>
      <c r="F371" s="254"/>
      <c r="G371" s="252"/>
      <c r="H371" s="174"/>
      <c r="I371" s="174"/>
      <c r="J371" s="174"/>
      <c r="K371" s="174"/>
      <c r="L371" s="174"/>
      <c r="M371" s="174"/>
      <c r="N371" s="174"/>
      <c r="O371" s="174"/>
      <c r="P371" s="174"/>
      <c r="Q371" s="174"/>
      <c r="R371" s="174"/>
      <c r="S371" s="174"/>
      <c r="T371" s="174"/>
      <c r="U371" s="174"/>
      <c r="V371" s="174"/>
      <c r="W371" s="174"/>
      <c r="X371" s="174"/>
      <c r="Y371" s="174"/>
      <c r="Z371" s="174"/>
      <c r="AA371" s="174"/>
      <c r="AB371" s="174"/>
      <c r="AC371" s="174"/>
      <c r="AD371" s="174"/>
      <c r="AE371" s="174"/>
      <c r="AF371" s="174"/>
      <c r="AG371" s="174"/>
    </row>
    <row r="372" spans="1:33" ht="12.75" customHeight="1" x14ac:dyDescent="0.2">
      <c r="A372" s="174"/>
      <c r="B372" s="174"/>
      <c r="C372" s="253"/>
      <c r="D372" s="174"/>
      <c r="E372" s="174"/>
      <c r="F372" s="254"/>
      <c r="G372" s="252"/>
      <c r="H372" s="174"/>
      <c r="I372" s="174"/>
      <c r="J372" s="174"/>
      <c r="K372" s="174"/>
      <c r="L372" s="174"/>
      <c r="M372" s="174"/>
      <c r="N372" s="174"/>
      <c r="O372" s="174"/>
      <c r="P372" s="174"/>
      <c r="Q372" s="174"/>
      <c r="R372" s="174"/>
      <c r="S372" s="174"/>
      <c r="T372" s="174"/>
      <c r="U372" s="174"/>
      <c r="V372" s="174"/>
      <c r="W372" s="174"/>
      <c r="X372" s="174"/>
      <c r="Y372" s="174"/>
      <c r="Z372" s="174"/>
      <c r="AA372" s="174"/>
      <c r="AB372" s="174"/>
      <c r="AC372" s="174"/>
      <c r="AD372" s="174"/>
      <c r="AE372" s="174"/>
      <c r="AF372" s="174"/>
      <c r="AG372" s="174"/>
    </row>
    <row r="373" spans="1:33" ht="12.75" customHeight="1" x14ac:dyDescent="0.2">
      <c r="A373" s="174"/>
      <c r="B373" s="174"/>
      <c r="C373" s="253"/>
      <c r="D373" s="174"/>
      <c r="E373" s="174"/>
      <c r="F373" s="254"/>
      <c r="G373" s="252"/>
      <c r="H373" s="174"/>
      <c r="I373" s="174"/>
      <c r="J373" s="174"/>
      <c r="K373" s="174"/>
      <c r="L373" s="174"/>
      <c r="M373" s="174"/>
      <c r="N373" s="174"/>
      <c r="O373" s="174"/>
      <c r="P373" s="174"/>
      <c r="Q373" s="174"/>
      <c r="R373" s="174"/>
      <c r="S373" s="174"/>
      <c r="T373" s="174"/>
      <c r="U373" s="174"/>
      <c r="V373" s="174"/>
      <c r="W373" s="174"/>
      <c r="X373" s="174"/>
      <c r="Y373" s="174"/>
      <c r="Z373" s="174"/>
      <c r="AA373" s="174"/>
      <c r="AB373" s="174"/>
      <c r="AC373" s="174"/>
      <c r="AD373" s="174"/>
      <c r="AE373" s="174"/>
      <c r="AF373" s="174"/>
      <c r="AG373" s="174"/>
    </row>
    <row r="374" spans="1:33" ht="12.75" customHeight="1" x14ac:dyDescent="0.2">
      <c r="A374" s="174"/>
      <c r="B374" s="174"/>
      <c r="C374" s="253"/>
      <c r="D374" s="174"/>
      <c r="E374" s="174"/>
      <c r="F374" s="254"/>
      <c r="G374" s="252"/>
      <c r="H374" s="174"/>
      <c r="I374" s="174"/>
      <c r="J374" s="174"/>
      <c r="K374" s="174"/>
      <c r="L374" s="174"/>
      <c r="M374" s="174"/>
      <c r="N374" s="174"/>
      <c r="O374" s="174"/>
      <c r="P374" s="174"/>
      <c r="Q374" s="174"/>
      <c r="R374" s="174"/>
      <c r="S374" s="174"/>
      <c r="T374" s="174"/>
      <c r="U374" s="174"/>
      <c r="V374" s="174"/>
      <c r="W374" s="174"/>
      <c r="X374" s="174"/>
      <c r="Y374" s="174"/>
      <c r="Z374" s="174"/>
      <c r="AA374" s="174"/>
      <c r="AB374" s="174"/>
      <c r="AC374" s="174"/>
      <c r="AD374" s="174"/>
      <c r="AE374" s="174"/>
      <c r="AF374" s="174"/>
      <c r="AG374" s="174"/>
    </row>
    <row r="375" spans="1:33" ht="12.75" customHeight="1" x14ac:dyDescent="0.2">
      <c r="A375" s="174"/>
      <c r="B375" s="174"/>
      <c r="C375" s="253"/>
      <c r="D375" s="174"/>
      <c r="E375" s="174"/>
      <c r="F375" s="254"/>
      <c r="G375" s="252"/>
      <c r="H375" s="174"/>
      <c r="I375" s="174"/>
      <c r="J375" s="174"/>
      <c r="K375" s="174"/>
      <c r="L375" s="174"/>
      <c r="M375" s="174"/>
      <c r="N375" s="174"/>
      <c r="O375" s="174"/>
      <c r="P375" s="174"/>
      <c r="Q375" s="174"/>
      <c r="R375" s="174"/>
      <c r="S375" s="174"/>
      <c r="T375" s="174"/>
      <c r="U375" s="174"/>
      <c r="V375" s="174"/>
      <c r="W375" s="174"/>
      <c r="X375" s="174"/>
      <c r="Y375" s="174"/>
      <c r="Z375" s="174"/>
      <c r="AA375" s="174"/>
      <c r="AB375" s="174"/>
      <c r="AC375" s="174"/>
      <c r="AD375" s="174"/>
      <c r="AE375" s="174"/>
      <c r="AF375" s="174"/>
      <c r="AG375" s="174"/>
    </row>
    <row r="376" spans="1:33" ht="12.75" customHeight="1" x14ac:dyDescent="0.2">
      <c r="A376" s="174"/>
      <c r="B376" s="174"/>
      <c r="C376" s="253"/>
      <c r="D376" s="174"/>
      <c r="E376" s="174"/>
      <c r="F376" s="254"/>
      <c r="G376" s="252"/>
      <c r="H376" s="174"/>
      <c r="I376" s="174"/>
      <c r="J376" s="174"/>
      <c r="K376" s="174"/>
      <c r="L376" s="174"/>
      <c r="M376" s="174"/>
      <c r="N376" s="174"/>
      <c r="O376" s="174"/>
      <c r="P376" s="174"/>
      <c r="Q376" s="174"/>
      <c r="R376" s="174"/>
      <c r="S376" s="174"/>
      <c r="T376" s="174"/>
      <c r="U376" s="174"/>
      <c r="V376" s="174"/>
      <c r="W376" s="174"/>
      <c r="X376" s="174"/>
      <c r="Y376" s="174"/>
      <c r="Z376" s="174"/>
      <c r="AA376" s="174"/>
      <c r="AB376" s="174"/>
      <c r="AC376" s="174"/>
      <c r="AD376" s="174"/>
      <c r="AE376" s="174"/>
      <c r="AF376" s="174"/>
      <c r="AG376" s="174"/>
    </row>
    <row r="377" spans="1:33" ht="12.75" customHeight="1" x14ac:dyDescent="0.2">
      <c r="A377" s="174"/>
      <c r="B377" s="174"/>
      <c r="C377" s="253"/>
      <c r="D377" s="174"/>
      <c r="E377" s="174"/>
      <c r="F377" s="254"/>
      <c r="G377" s="252"/>
      <c r="H377" s="174"/>
      <c r="I377" s="174"/>
      <c r="J377" s="174"/>
      <c r="K377" s="174"/>
      <c r="L377" s="174"/>
      <c r="M377" s="174"/>
      <c r="N377" s="174"/>
      <c r="O377" s="174"/>
      <c r="P377" s="174"/>
      <c r="Q377" s="174"/>
      <c r="R377" s="174"/>
      <c r="S377" s="174"/>
      <c r="T377" s="174"/>
      <c r="U377" s="174"/>
      <c r="V377" s="174"/>
      <c r="W377" s="174"/>
      <c r="X377" s="174"/>
      <c r="Y377" s="174"/>
      <c r="Z377" s="174"/>
      <c r="AA377" s="174"/>
      <c r="AB377" s="174"/>
      <c r="AC377" s="174"/>
      <c r="AD377" s="174"/>
      <c r="AE377" s="174"/>
      <c r="AF377" s="174"/>
      <c r="AG377" s="174"/>
    </row>
    <row r="378" spans="1:33" ht="12.75" customHeight="1" x14ac:dyDescent="0.2">
      <c r="A378" s="174"/>
      <c r="B378" s="174"/>
      <c r="C378" s="253"/>
      <c r="D378" s="174"/>
      <c r="E378" s="174"/>
      <c r="F378" s="254"/>
      <c r="G378" s="252"/>
      <c r="H378" s="174"/>
      <c r="I378" s="174"/>
      <c r="J378" s="174"/>
      <c r="K378" s="174"/>
      <c r="L378" s="174"/>
      <c r="M378" s="174"/>
      <c r="N378" s="174"/>
      <c r="O378" s="174"/>
      <c r="P378" s="174"/>
      <c r="Q378" s="174"/>
      <c r="R378" s="174"/>
      <c r="S378" s="174"/>
      <c r="T378" s="174"/>
      <c r="U378" s="174"/>
      <c r="V378" s="174"/>
      <c r="W378" s="174"/>
      <c r="X378" s="174"/>
      <c r="Y378" s="174"/>
      <c r="Z378" s="174"/>
      <c r="AA378" s="174"/>
      <c r="AB378" s="174"/>
      <c r="AC378" s="174"/>
      <c r="AD378" s="174"/>
      <c r="AE378" s="174"/>
      <c r="AF378" s="174"/>
      <c r="AG378" s="174"/>
    </row>
    <row r="379" spans="1:33" ht="12.75" customHeight="1" x14ac:dyDescent="0.2">
      <c r="A379" s="174"/>
      <c r="B379" s="174"/>
      <c r="C379" s="253"/>
      <c r="D379" s="174"/>
      <c r="E379" s="174"/>
      <c r="F379" s="254"/>
      <c r="G379" s="252"/>
      <c r="H379" s="174"/>
      <c r="I379" s="174"/>
      <c r="J379" s="174"/>
      <c r="K379" s="174"/>
      <c r="L379" s="174"/>
      <c r="M379" s="174"/>
      <c r="N379" s="174"/>
      <c r="O379" s="174"/>
      <c r="P379" s="174"/>
      <c r="Q379" s="174"/>
      <c r="R379" s="174"/>
      <c r="S379" s="174"/>
      <c r="T379" s="174"/>
      <c r="U379" s="174"/>
      <c r="V379" s="174"/>
      <c r="W379" s="174"/>
      <c r="X379" s="174"/>
      <c r="Y379" s="174"/>
      <c r="Z379" s="174"/>
      <c r="AA379" s="174"/>
      <c r="AB379" s="174"/>
      <c r="AC379" s="174"/>
      <c r="AD379" s="174"/>
      <c r="AE379" s="174"/>
      <c r="AF379" s="174"/>
      <c r="AG379" s="174"/>
    </row>
    <row r="380" spans="1:33" ht="12.75" customHeight="1" x14ac:dyDescent="0.2">
      <c r="A380" s="174"/>
      <c r="B380" s="174"/>
      <c r="C380" s="253"/>
      <c r="D380" s="174"/>
      <c r="E380" s="174"/>
      <c r="F380" s="254"/>
      <c r="G380" s="252"/>
      <c r="H380" s="174"/>
      <c r="I380" s="174"/>
      <c r="J380" s="174"/>
      <c r="K380" s="174"/>
      <c r="L380" s="174"/>
      <c r="M380" s="174"/>
      <c r="N380" s="174"/>
      <c r="O380" s="174"/>
      <c r="P380" s="174"/>
      <c r="Q380" s="174"/>
      <c r="R380" s="174"/>
      <c r="S380" s="174"/>
      <c r="T380" s="174"/>
      <c r="U380" s="174"/>
      <c r="V380" s="174"/>
      <c r="W380" s="174"/>
      <c r="X380" s="174"/>
      <c r="Y380" s="174"/>
      <c r="Z380" s="174"/>
      <c r="AA380" s="174"/>
      <c r="AB380" s="174"/>
      <c r="AC380" s="174"/>
      <c r="AD380" s="174"/>
      <c r="AE380" s="174"/>
      <c r="AF380" s="174"/>
      <c r="AG380" s="174"/>
    </row>
    <row r="381" spans="1:33" ht="12.75" customHeight="1" x14ac:dyDescent="0.2">
      <c r="A381" s="174"/>
      <c r="B381" s="174"/>
      <c r="C381" s="253"/>
      <c r="D381" s="174"/>
      <c r="E381" s="174"/>
      <c r="F381" s="254"/>
      <c r="G381" s="252"/>
      <c r="H381" s="174"/>
      <c r="I381" s="174"/>
      <c r="J381" s="174"/>
      <c r="K381" s="174"/>
      <c r="L381" s="174"/>
      <c r="M381" s="174"/>
      <c r="N381" s="174"/>
      <c r="O381" s="174"/>
      <c r="P381" s="174"/>
      <c r="Q381" s="174"/>
      <c r="R381" s="174"/>
      <c r="S381" s="174"/>
      <c r="T381" s="174"/>
      <c r="U381" s="174"/>
      <c r="V381" s="174"/>
      <c r="W381" s="174"/>
      <c r="X381" s="174"/>
      <c r="Y381" s="174"/>
      <c r="Z381" s="174"/>
      <c r="AA381" s="174"/>
      <c r="AB381" s="174"/>
      <c r="AC381" s="174"/>
      <c r="AD381" s="174"/>
      <c r="AE381" s="174"/>
      <c r="AF381" s="174"/>
      <c r="AG381" s="174"/>
    </row>
    <row r="382" spans="1:33" ht="12.75" customHeight="1" x14ac:dyDescent="0.2">
      <c r="A382" s="174"/>
      <c r="B382" s="174"/>
      <c r="C382" s="253"/>
      <c r="D382" s="174"/>
      <c r="E382" s="174"/>
      <c r="F382" s="254"/>
      <c r="G382" s="252"/>
      <c r="H382" s="174"/>
      <c r="I382" s="174"/>
      <c r="J382" s="174"/>
      <c r="K382" s="174"/>
      <c r="L382" s="174"/>
      <c r="M382" s="174"/>
      <c r="N382" s="174"/>
      <c r="O382" s="174"/>
      <c r="P382" s="174"/>
      <c r="Q382" s="174"/>
      <c r="R382" s="174"/>
      <c r="S382" s="174"/>
      <c r="T382" s="174"/>
      <c r="U382" s="174"/>
      <c r="V382" s="174"/>
      <c r="W382" s="174"/>
      <c r="X382" s="174"/>
      <c r="Y382" s="174"/>
      <c r="Z382" s="174"/>
      <c r="AA382" s="174"/>
      <c r="AB382" s="174"/>
      <c r="AC382" s="174"/>
      <c r="AD382" s="174"/>
      <c r="AE382" s="174"/>
      <c r="AF382" s="174"/>
      <c r="AG382" s="174"/>
    </row>
    <row r="383" spans="1:33" ht="12.75" customHeight="1" x14ac:dyDescent="0.2">
      <c r="A383" s="174"/>
      <c r="B383" s="174"/>
      <c r="C383" s="253"/>
      <c r="D383" s="174"/>
      <c r="E383" s="174"/>
      <c r="F383" s="254"/>
      <c r="G383" s="252"/>
      <c r="H383" s="174"/>
      <c r="I383" s="174"/>
      <c r="J383" s="174"/>
      <c r="K383" s="174"/>
      <c r="L383" s="174"/>
      <c r="M383" s="174"/>
      <c r="N383" s="174"/>
      <c r="O383" s="174"/>
      <c r="P383" s="174"/>
      <c r="Q383" s="174"/>
      <c r="R383" s="174"/>
      <c r="S383" s="174"/>
      <c r="T383" s="174"/>
      <c r="U383" s="174"/>
      <c r="V383" s="174"/>
      <c r="W383" s="174"/>
      <c r="X383" s="174"/>
      <c r="Y383" s="174"/>
      <c r="Z383" s="174"/>
      <c r="AA383" s="174"/>
      <c r="AB383" s="174"/>
      <c r="AC383" s="174"/>
      <c r="AD383" s="174"/>
      <c r="AE383" s="174"/>
      <c r="AF383" s="174"/>
      <c r="AG383" s="174"/>
    </row>
    <row r="384" spans="1:33" ht="12.75" customHeight="1" x14ac:dyDescent="0.2">
      <c r="A384" s="174"/>
      <c r="B384" s="174"/>
      <c r="C384" s="253"/>
      <c r="D384" s="174"/>
      <c r="E384" s="174"/>
      <c r="F384" s="254"/>
      <c r="G384" s="252"/>
      <c r="H384" s="174"/>
      <c r="I384" s="174"/>
      <c r="J384" s="174"/>
      <c r="K384" s="174"/>
      <c r="L384" s="174"/>
      <c r="M384" s="174"/>
      <c r="N384" s="174"/>
      <c r="O384" s="174"/>
      <c r="P384" s="174"/>
      <c r="Q384" s="174"/>
      <c r="R384" s="174"/>
      <c r="S384" s="174"/>
      <c r="T384" s="174"/>
      <c r="U384" s="174"/>
      <c r="V384" s="174"/>
      <c r="W384" s="174"/>
      <c r="X384" s="174"/>
      <c r="Y384" s="174"/>
      <c r="Z384" s="174"/>
      <c r="AA384" s="174"/>
      <c r="AB384" s="174"/>
      <c r="AC384" s="174"/>
      <c r="AD384" s="174"/>
      <c r="AE384" s="174"/>
      <c r="AF384" s="174"/>
      <c r="AG384" s="174"/>
    </row>
    <row r="385" spans="1:33" ht="12.75" customHeight="1" x14ac:dyDescent="0.2">
      <c r="A385" s="174"/>
      <c r="B385" s="174"/>
      <c r="C385" s="253"/>
      <c r="D385" s="174"/>
      <c r="E385" s="174"/>
      <c r="F385" s="254"/>
      <c r="G385" s="252"/>
      <c r="H385" s="174"/>
      <c r="I385" s="174"/>
      <c r="J385" s="174"/>
      <c r="K385" s="174"/>
      <c r="L385" s="174"/>
      <c r="M385" s="174"/>
      <c r="N385" s="174"/>
      <c r="O385" s="174"/>
      <c r="P385" s="174"/>
      <c r="Q385" s="174"/>
      <c r="R385" s="174"/>
      <c r="S385" s="174"/>
      <c r="T385" s="174"/>
      <c r="U385" s="174"/>
      <c r="V385" s="174"/>
      <c r="W385" s="174"/>
      <c r="X385" s="174"/>
      <c r="Y385" s="174"/>
      <c r="Z385" s="174"/>
      <c r="AA385" s="174"/>
      <c r="AB385" s="174"/>
      <c r="AC385" s="174"/>
      <c r="AD385" s="174"/>
      <c r="AE385" s="174"/>
      <c r="AF385" s="174"/>
      <c r="AG385" s="174"/>
    </row>
    <row r="386" spans="1:33" ht="12.75" customHeight="1" x14ac:dyDescent="0.2">
      <c r="A386" s="174"/>
      <c r="B386" s="174"/>
      <c r="C386" s="253"/>
      <c r="D386" s="174"/>
      <c r="E386" s="174"/>
      <c r="F386" s="254"/>
      <c r="G386" s="252"/>
      <c r="H386" s="174"/>
      <c r="I386" s="174"/>
      <c r="J386" s="174"/>
      <c r="K386" s="174"/>
      <c r="L386" s="174"/>
      <c r="M386" s="174"/>
      <c r="N386" s="174"/>
      <c r="O386" s="174"/>
      <c r="P386" s="174"/>
      <c r="Q386" s="174"/>
      <c r="R386" s="174"/>
      <c r="S386" s="174"/>
      <c r="T386" s="174"/>
      <c r="U386" s="174"/>
      <c r="V386" s="174"/>
      <c r="W386" s="174"/>
      <c r="X386" s="174"/>
      <c r="Y386" s="174"/>
      <c r="Z386" s="174"/>
      <c r="AA386" s="174"/>
      <c r="AB386" s="174"/>
      <c r="AC386" s="174"/>
      <c r="AD386" s="174"/>
      <c r="AE386" s="174"/>
      <c r="AF386" s="174"/>
      <c r="AG386" s="174"/>
    </row>
    <row r="387" spans="1:33" ht="12.75" customHeight="1" x14ac:dyDescent="0.2">
      <c r="A387" s="174"/>
      <c r="B387" s="174"/>
      <c r="C387" s="253"/>
      <c r="D387" s="174"/>
      <c r="E387" s="174"/>
      <c r="F387" s="254"/>
      <c r="G387" s="252"/>
      <c r="H387" s="174"/>
      <c r="I387" s="174"/>
      <c r="J387" s="174"/>
      <c r="K387" s="174"/>
      <c r="L387" s="174"/>
      <c r="M387" s="174"/>
      <c r="N387" s="174"/>
      <c r="O387" s="174"/>
      <c r="P387" s="174"/>
      <c r="Q387" s="174"/>
      <c r="R387" s="174"/>
      <c r="S387" s="174"/>
      <c r="T387" s="174"/>
      <c r="U387" s="174"/>
      <c r="V387" s="174"/>
      <c r="W387" s="174"/>
      <c r="X387" s="174"/>
      <c r="Y387" s="174"/>
      <c r="Z387" s="174"/>
      <c r="AA387" s="174"/>
      <c r="AB387" s="174"/>
      <c r="AC387" s="174"/>
      <c r="AD387" s="174"/>
      <c r="AE387" s="174"/>
      <c r="AF387" s="174"/>
      <c r="AG387" s="174"/>
    </row>
    <row r="388" spans="1:33" ht="12.75" customHeight="1" x14ac:dyDescent="0.2">
      <c r="A388" s="174"/>
      <c r="B388" s="174"/>
      <c r="C388" s="253"/>
      <c r="D388" s="174"/>
      <c r="E388" s="174"/>
      <c r="F388" s="254"/>
      <c r="G388" s="252"/>
      <c r="H388" s="174"/>
      <c r="I388" s="174"/>
      <c r="J388" s="174"/>
      <c r="K388" s="174"/>
      <c r="L388" s="174"/>
      <c r="M388" s="174"/>
      <c r="N388" s="174"/>
      <c r="O388" s="174"/>
      <c r="P388" s="174"/>
      <c r="Q388" s="174"/>
      <c r="R388" s="174"/>
      <c r="S388" s="174"/>
      <c r="T388" s="174"/>
      <c r="U388" s="174"/>
      <c r="V388" s="174"/>
      <c r="W388" s="174"/>
      <c r="X388" s="174"/>
      <c r="Y388" s="174"/>
      <c r="Z388" s="174"/>
      <c r="AA388" s="174"/>
      <c r="AB388" s="174"/>
      <c r="AC388" s="174"/>
      <c r="AD388" s="174"/>
      <c r="AE388" s="174"/>
      <c r="AF388" s="174"/>
      <c r="AG388" s="174"/>
    </row>
    <row r="389" spans="1:33" ht="12.75" customHeight="1" x14ac:dyDescent="0.2">
      <c r="A389" s="174"/>
      <c r="B389" s="174"/>
      <c r="C389" s="253"/>
      <c r="D389" s="174"/>
      <c r="E389" s="174"/>
      <c r="F389" s="254"/>
      <c r="G389" s="252"/>
      <c r="H389" s="174"/>
      <c r="I389" s="174"/>
      <c r="J389" s="174"/>
      <c r="K389" s="174"/>
      <c r="L389" s="174"/>
      <c r="M389" s="174"/>
      <c r="N389" s="174"/>
      <c r="O389" s="174"/>
      <c r="P389" s="174"/>
      <c r="Q389" s="174"/>
      <c r="R389" s="174"/>
      <c r="S389" s="174"/>
      <c r="T389" s="174"/>
      <c r="U389" s="174"/>
      <c r="V389" s="174"/>
      <c r="W389" s="174"/>
      <c r="X389" s="174"/>
      <c r="Y389" s="174"/>
      <c r="Z389" s="174"/>
      <c r="AA389" s="174"/>
      <c r="AB389" s="174"/>
      <c r="AC389" s="174"/>
      <c r="AD389" s="174"/>
      <c r="AE389" s="174"/>
      <c r="AF389" s="174"/>
      <c r="AG389" s="174"/>
    </row>
    <row r="390" spans="1:33" ht="12.75" customHeight="1" x14ac:dyDescent="0.2">
      <c r="A390" s="174"/>
      <c r="B390" s="174"/>
      <c r="C390" s="253"/>
      <c r="D390" s="174"/>
      <c r="E390" s="174"/>
      <c r="F390" s="254"/>
      <c r="G390" s="252"/>
      <c r="H390" s="174"/>
      <c r="I390" s="174"/>
      <c r="J390" s="174"/>
      <c r="K390" s="174"/>
      <c r="L390" s="174"/>
      <c r="M390" s="174"/>
      <c r="N390" s="174"/>
      <c r="O390" s="174"/>
      <c r="P390" s="174"/>
      <c r="Q390" s="174"/>
      <c r="R390" s="174"/>
      <c r="S390" s="174"/>
      <c r="T390" s="174"/>
      <c r="U390" s="174"/>
      <c r="V390" s="174"/>
      <c r="W390" s="174"/>
      <c r="X390" s="174"/>
      <c r="Y390" s="174"/>
      <c r="Z390" s="174"/>
      <c r="AA390" s="174"/>
      <c r="AB390" s="174"/>
      <c r="AC390" s="174"/>
      <c r="AD390" s="174"/>
      <c r="AE390" s="174"/>
      <c r="AF390" s="174"/>
      <c r="AG390" s="174"/>
    </row>
    <row r="391" spans="1:33" ht="12.75" customHeight="1" x14ac:dyDescent="0.2">
      <c r="A391" s="174"/>
      <c r="B391" s="174"/>
      <c r="C391" s="253"/>
      <c r="D391" s="174"/>
      <c r="E391" s="174"/>
      <c r="F391" s="254"/>
      <c r="G391" s="252"/>
      <c r="H391" s="174"/>
      <c r="I391" s="174"/>
      <c r="J391" s="174"/>
      <c r="K391" s="174"/>
      <c r="L391" s="174"/>
      <c r="M391" s="174"/>
      <c r="N391" s="174"/>
      <c r="O391" s="174"/>
      <c r="P391" s="174"/>
      <c r="Q391" s="174"/>
      <c r="R391" s="174"/>
      <c r="S391" s="174"/>
      <c r="T391" s="174"/>
      <c r="U391" s="174"/>
      <c r="V391" s="174"/>
      <c r="W391" s="174"/>
      <c r="X391" s="174"/>
      <c r="Y391" s="174"/>
      <c r="Z391" s="174"/>
      <c r="AA391" s="174"/>
      <c r="AB391" s="174"/>
      <c r="AC391" s="174"/>
      <c r="AD391" s="174"/>
      <c r="AE391" s="174"/>
      <c r="AF391" s="174"/>
      <c r="AG391" s="174"/>
    </row>
    <row r="392" spans="1:33" ht="12.75" customHeight="1" x14ac:dyDescent="0.2">
      <c r="A392" s="174"/>
      <c r="B392" s="174"/>
      <c r="C392" s="253"/>
      <c r="D392" s="174"/>
      <c r="E392" s="174"/>
      <c r="F392" s="254"/>
      <c r="G392" s="252"/>
      <c r="H392" s="174"/>
      <c r="I392" s="174"/>
      <c r="J392" s="174"/>
      <c r="K392" s="174"/>
      <c r="L392" s="174"/>
      <c r="M392" s="174"/>
      <c r="N392" s="174"/>
      <c r="O392" s="174"/>
      <c r="P392" s="174"/>
      <c r="Q392" s="174"/>
      <c r="R392" s="174"/>
      <c r="S392" s="174"/>
      <c r="T392" s="174"/>
      <c r="U392" s="174"/>
      <c r="V392" s="174"/>
      <c r="W392" s="174"/>
      <c r="X392" s="174"/>
      <c r="Y392" s="174"/>
      <c r="Z392" s="174"/>
      <c r="AA392" s="174"/>
      <c r="AB392" s="174"/>
      <c r="AC392" s="174"/>
      <c r="AD392" s="174"/>
      <c r="AE392" s="174"/>
      <c r="AF392" s="174"/>
      <c r="AG392" s="174"/>
    </row>
    <row r="393" spans="1:33" ht="12.75" customHeight="1" x14ac:dyDescent="0.2">
      <c r="A393" s="174"/>
      <c r="B393" s="174"/>
      <c r="C393" s="253"/>
      <c r="D393" s="174"/>
      <c r="E393" s="174"/>
      <c r="F393" s="254"/>
      <c r="G393" s="252"/>
      <c r="H393" s="174"/>
      <c r="I393" s="174"/>
      <c r="J393" s="174"/>
      <c r="K393" s="174"/>
      <c r="L393" s="174"/>
      <c r="M393" s="174"/>
      <c r="N393" s="174"/>
      <c r="O393" s="174"/>
      <c r="P393" s="174"/>
      <c r="Q393" s="174"/>
      <c r="R393" s="174"/>
      <c r="S393" s="174"/>
      <c r="T393" s="174"/>
      <c r="U393" s="174"/>
      <c r="V393" s="174"/>
      <c r="W393" s="174"/>
      <c r="X393" s="174"/>
      <c r="Y393" s="174"/>
      <c r="Z393" s="174"/>
      <c r="AA393" s="174"/>
      <c r="AB393" s="174"/>
      <c r="AC393" s="174"/>
      <c r="AD393" s="174"/>
      <c r="AE393" s="174"/>
      <c r="AF393" s="174"/>
      <c r="AG393" s="174"/>
    </row>
    <row r="394" spans="1:33" ht="12.75" customHeight="1" x14ac:dyDescent="0.2">
      <c r="A394" s="174"/>
      <c r="B394" s="174"/>
      <c r="C394" s="253"/>
      <c r="D394" s="174"/>
      <c r="E394" s="174"/>
      <c r="F394" s="254"/>
      <c r="G394" s="252"/>
      <c r="H394" s="174"/>
      <c r="I394" s="174"/>
      <c r="J394" s="174"/>
      <c r="K394" s="174"/>
      <c r="L394" s="174"/>
      <c r="M394" s="174"/>
      <c r="N394" s="174"/>
      <c r="O394" s="174"/>
      <c r="P394" s="174"/>
      <c r="Q394" s="174"/>
      <c r="R394" s="174"/>
      <c r="S394" s="174"/>
      <c r="T394" s="174"/>
      <c r="U394" s="174"/>
      <c r="V394" s="174"/>
      <c r="W394" s="174"/>
      <c r="X394" s="174"/>
      <c r="Y394" s="174"/>
      <c r="Z394" s="174"/>
      <c r="AA394" s="174"/>
      <c r="AB394" s="174"/>
      <c r="AC394" s="174"/>
      <c r="AD394" s="174"/>
      <c r="AE394" s="174"/>
      <c r="AF394" s="174"/>
      <c r="AG394" s="174"/>
    </row>
    <row r="395" spans="1:33" ht="12.75" customHeight="1" x14ac:dyDescent="0.2">
      <c r="A395" s="174"/>
      <c r="B395" s="174"/>
      <c r="C395" s="253"/>
      <c r="D395" s="174"/>
      <c r="E395" s="174"/>
      <c r="F395" s="254"/>
      <c r="G395" s="252"/>
      <c r="H395" s="174"/>
      <c r="I395" s="174"/>
      <c r="J395" s="174"/>
      <c r="K395" s="174"/>
      <c r="L395" s="174"/>
      <c r="M395" s="174"/>
      <c r="N395" s="174"/>
      <c r="O395" s="174"/>
      <c r="P395" s="174"/>
      <c r="Q395" s="174"/>
      <c r="R395" s="174"/>
      <c r="S395" s="174"/>
      <c r="T395" s="174"/>
      <c r="U395" s="174"/>
      <c r="V395" s="174"/>
      <c r="W395" s="174"/>
      <c r="X395" s="174"/>
      <c r="Y395" s="174"/>
      <c r="Z395" s="174"/>
      <c r="AA395" s="174"/>
      <c r="AB395" s="174"/>
      <c r="AC395" s="174"/>
      <c r="AD395" s="174"/>
      <c r="AE395" s="174"/>
      <c r="AF395" s="174"/>
      <c r="AG395" s="174"/>
    </row>
    <row r="396" spans="1:33" ht="12.75" customHeight="1" x14ac:dyDescent="0.2">
      <c r="A396" s="174"/>
      <c r="B396" s="174"/>
      <c r="C396" s="253"/>
      <c r="D396" s="174"/>
      <c r="E396" s="174"/>
      <c r="F396" s="254"/>
      <c r="G396" s="252"/>
      <c r="H396" s="174"/>
      <c r="I396" s="174"/>
      <c r="J396" s="174"/>
      <c r="K396" s="174"/>
      <c r="L396" s="174"/>
      <c r="M396" s="174"/>
      <c r="N396" s="174"/>
      <c r="O396" s="174"/>
      <c r="P396" s="174"/>
      <c r="Q396" s="174"/>
      <c r="R396" s="174"/>
      <c r="S396" s="174"/>
      <c r="T396" s="174"/>
      <c r="U396" s="174"/>
      <c r="V396" s="174"/>
      <c r="W396" s="174"/>
      <c r="X396" s="174"/>
      <c r="Y396" s="174"/>
      <c r="Z396" s="174"/>
      <c r="AA396" s="174"/>
      <c r="AB396" s="174"/>
      <c r="AC396" s="174"/>
      <c r="AD396" s="174"/>
      <c r="AE396" s="174"/>
      <c r="AF396" s="174"/>
      <c r="AG396" s="174"/>
    </row>
    <row r="397" spans="1:33" ht="12.75" customHeight="1" x14ac:dyDescent="0.2">
      <c r="A397" s="174"/>
      <c r="B397" s="174"/>
      <c r="C397" s="253"/>
      <c r="D397" s="174"/>
      <c r="E397" s="174"/>
      <c r="F397" s="254"/>
      <c r="G397" s="252"/>
      <c r="H397" s="174"/>
      <c r="I397" s="174"/>
      <c r="J397" s="174"/>
      <c r="K397" s="174"/>
      <c r="L397" s="174"/>
      <c r="M397" s="174"/>
      <c r="N397" s="174"/>
      <c r="O397" s="174"/>
      <c r="P397" s="174"/>
      <c r="Q397" s="174"/>
      <c r="R397" s="174"/>
      <c r="S397" s="174"/>
      <c r="T397" s="174"/>
      <c r="U397" s="174"/>
      <c r="V397" s="174"/>
      <c r="W397" s="174"/>
      <c r="X397" s="174"/>
      <c r="Y397" s="174"/>
      <c r="Z397" s="174"/>
      <c r="AA397" s="174"/>
      <c r="AB397" s="174"/>
      <c r="AC397" s="174"/>
      <c r="AD397" s="174"/>
      <c r="AE397" s="174"/>
      <c r="AF397" s="174"/>
      <c r="AG397" s="174"/>
    </row>
    <row r="398" spans="1:33" ht="12.75" customHeight="1" x14ac:dyDescent="0.2">
      <c r="A398" s="174"/>
      <c r="B398" s="174"/>
      <c r="C398" s="253"/>
      <c r="D398" s="174"/>
      <c r="E398" s="174"/>
      <c r="F398" s="254"/>
      <c r="G398" s="252"/>
      <c r="H398" s="174"/>
      <c r="I398" s="174"/>
      <c r="J398" s="174"/>
      <c r="K398" s="174"/>
      <c r="L398" s="174"/>
      <c r="M398" s="174"/>
      <c r="N398" s="174"/>
      <c r="O398" s="174"/>
      <c r="P398" s="174"/>
      <c r="Q398" s="174"/>
      <c r="R398" s="174"/>
      <c r="S398" s="174"/>
      <c r="T398" s="174"/>
      <c r="U398" s="174"/>
      <c r="V398" s="174"/>
      <c r="W398" s="174"/>
      <c r="X398" s="174"/>
      <c r="Y398" s="174"/>
      <c r="Z398" s="174"/>
      <c r="AA398" s="174"/>
      <c r="AB398" s="174"/>
      <c r="AC398" s="174"/>
      <c r="AD398" s="174"/>
      <c r="AE398" s="174"/>
      <c r="AF398" s="174"/>
      <c r="AG398" s="174"/>
    </row>
    <row r="399" spans="1:33" ht="12.75" customHeight="1" x14ac:dyDescent="0.2">
      <c r="A399" s="174"/>
      <c r="B399" s="174"/>
      <c r="C399" s="253"/>
      <c r="D399" s="174"/>
      <c r="E399" s="174"/>
      <c r="F399" s="254"/>
      <c r="G399" s="252"/>
      <c r="H399" s="174"/>
      <c r="I399" s="174"/>
      <c r="J399" s="174"/>
      <c r="K399" s="174"/>
      <c r="L399" s="174"/>
      <c r="M399" s="174"/>
      <c r="N399" s="174"/>
      <c r="O399" s="174"/>
      <c r="P399" s="174"/>
      <c r="Q399" s="174"/>
      <c r="R399" s="174"/>
      <c r="S399" s="174"/>
      <c r="T399" s="174"/>
      <c r="U399" s="174"/>
      <c r="V399" s="174"/>
      <c r="W399" s="174"/>
      <c r="X399" s="174"/>
      <c r="Y399" s="174"/>
      <c r="Z399" s="174"/>
      <c r="AA399" s="174"/>
      <c r="AB399" s="174"/>
      <c r="AC399" s="174"/>
      <c r="AD399" s="174"/>
      <c r="AE399" s="174"/>
      <c r="AF399" s="174"/>
      <c r="AG399" s="174"/>
    </row>
    <row r="400" spans="1:33" ht="12.75" customHeight="1" x14ac:dyDescent="0.2">
      <c r="A400" s="174"/>
      <c r="B400" s="174"/>
      <c r="C400" s="253"/>
      <c r="D400" s="174"/>
      <c r="E400" s="174"/>
      <c r="F400" s="254"/>
      <c r="G400" s="252"/>
      <c r="H400" s="174"/>
      <c r="I400" s="174"/>
      <c r="J400" s="174"/>
      <c r="K400" s="174"/>
      <c r="L400" s="174"/>
      <c r="M400" s="174"/>
      <c r="N400" s="174"/>
      <c r="O400" s="174"/>
      <c r="P400" s="174"/>
      <c r="Q400" s="174"/>
      <c r="R400" s="174"/>
      <c r="S400" s="174"/>
      <c r="T400" s="174"/>
      <c r="U400" s="174"/>
      <c r="V400" s="174"/>
      <c r="W400" s="174"/>
      <c r="X400" s="174"/>
      <c r="Y400" s="174"/>
      <c r="Z400" s="174"/>
      <c r="AA400" s="174"/>
      <c r="AB400" s="174"/>
      <c r="AC400" s="174"/>
      <c r="AD400" s="174"/>
      <c r="AE400" s="174"/>
      <c r="AF400" s="174"/>
      <c r="AG400" s="174"/>
    </row>
    <row r="401" spans="1:33" ht="12.75" customHeight="1" x14ac:dyDescent="0.2">
      <c r="A401" s="174"/>
      <c r="B401" s="174"/>
      <c r="C401" s="253"/>
      <c r="D401" s="174"/>
      <c r="E401" s="174"/>
      <c r="F401" s="254"/>
      <c r="G401" s="252"/>
      <c r="H401" s="174"/>
      <c r="I401" s="174"/>
      <c r="J401" s="174"/>
      <c r="K401" s="174"/>
      <c r="L401" s="174"/>
      <c r="M401" s="174"/>
      <c r="N401" s="174"/>
      <c r="O401" s="174"/>
      <c r="P401" s="174"/>
      <c r="Q401" s="174"/>
      <c r="R401" s="174"/>
      <c r="S401" s="174"/>
      <c r="T401" s="174"/>
      <c r="U401" s="174"/>
      <c r="V401" s="174"/>
      <c r="W401" s="174"/>
      <c r="X401" s="174"/>
      <c r="Y401" s="174"/>
      <c r="Z401" s="174"/>
      <c r="AA401" s="174"/>
      <c r="AB401" s="174"/>
      <c r="AC401" s="174"/>
      <c r="AD401" s="174"/>
      <c r="AE401" s="174"/>
      <c r="AF401" s="174"/>
      <c r="AG401" s="174"/>
    </row>
    <row r="402" spans="1:33" ht="12.75" customHeight="1" x14ac:dyDescent="0.2">
      <c r="A402" s="174"/>
      <c r="B402" s="174"/>
      <c r="C402" s="253"/>
      <c r="D402" s="174"/>
      <c r="E402" s="174"/>
      <c r="F402" s="254"/>
      <c r="G402" s="252"/>
      <c r="H402" s="174"/>
      <c r="I402" s="174"/>
      <c r="J402" s="174"/>
      <c r="K402" s="174"/>
      <c r="L402" s="174"/>
      <c r="M402" s="174"/>
      <c r="N402" s="174"/>
      <c r="O402" s="174"/>
      <c r="P402" s="174"/>
      <c r="Q402" s="174"/>
      <c r="R402" s="174"/>
      <c r="S402" s="174"/>
      <c r="T402" s="174"/>
      <c r="U402" s="174"/>
      <c r="V402" s="174"/>
      <c r="W402" s="174"/>
      <c r="X402" s="174"/>
      <c r="Y402" s="174"/>
      <c r="Z402" s="174"/>
      <c r="AA402" s="174"/>
      <c r="AB402" s="174"/>
      <c r="AC402" s="174"/>
      <c r="AD402" s="174"/>
      <c r="AE402" s="174"/>
      <c r="AF402" s="174"/>
      <c r="AG402" s="174"/>
    </row>
    <row r="403" spans="1:33" ht="12.75" customHeight="1" x14ac:dyDescent="0.2">
      <c r="A403" s="174"/>
      <c r="B403" s="174"/>
      <c r="C403" s="253"/>
      <c r="D403" s="174"/>
      <c r="E403" s="174"/>
      <c r="F403" s="254"/>
      <c r="G403" s="252"/>
      <c r="H403" s="174"/>
      <c r="I403" s="174"/>
      <c r="J403" s="174"/>
      <c r="K403" s="174"/>
      <c r="L403" s="174"/>
      <c r="M403" s="174"/>
      <c r="N403" s="174"/>
      <c r="O403" s="174"/>
      <c r="P403" s="174"/>
      <c r="Q403" s="174"/>
      <c r="R403" s="174"/>
      <c r="S403" s="174"/>
      <c r="T403" s="174"/>
      <c r="U403" s="174"/>
      <c r="V403" s="174"/>
      <c r="W403" s="174"/>
      <c r="X403" s="174"/>
      <c r="Y403" s="174"/>
      <c r="Z403" s="174"/>
      <c r="AA403" s="174"/>
      <c r="AB403" s="174"/>
      <c r="AC403" s="174"/>
      <c r="AD403" s="174"/>
      <c r="AE403" s="174"/>
      <c r="AF403" s="174"/>
      <c r="AG403" s="174"/>
    </row>
    <row r="404" spans="1:33" ht="12.75" customHeight="1" x14ac:dyDescent="0.2">
      <c r="A404" s="174"/>
      <c r="B404" s="174"/>
      <c r="C404" s="253"/>
      <c r="D404" s="174"/>
      <c r="E404" s="174"/>
      <c r="F404" s="254"/>
      <c r="G404" s="252"/>
      <c r="H404" s="174"/>
      <c r="I404" s="174"/>
      <c r="J404" s="174"/>
      <c r="K404" s="174"/>
      <c r="L404" s="174"/>
      <c r="M404" s="174"/>
      <c r="N404" s="174"/>
      <c r="O404" s="174"/>
      <c r="P404" s="174"/>
      <c r="Q404" s="174"/>
      <c r="R404" s="174"/>
      <c r="S404" s="174"/>
      <c r="T404" s="174"/>
      <c r="U404" s="174"/>
      <c r="V404" s="174"/>
      <c r="W404" s="174"/>
      <c r="X404" s="174"/>
      <c r="Y404" s="174"/>
      <c r="Z404" s="174"/>
      <c r="AA404" s="174"/>
      <c r="AB404" s="174"/>
      <c r="AC404" s="174"/>
      <c r="AD404" s="174"/>
      <c r="AE404" s="174"/>
      <c r="AF404" s="174"/>
      <c r="AG404" s="174"/>
    </row>
    <row r="405" spans="1:33" ht="12.75" customHeight="1" x14ac:dyDescent="0.2">
      <c r="A405" s="174"/>
      <c r="B405" s="174"/>
      <c r="C405" s="253"/>
      <c r="D405" s="174"/>
      <c r="E405" s="174"/>
      <c r="F405" s="254"/>
      <c r="G405" s="252"/>
      <c r="H405" s="174"/>
      <c r="I405" s="174"/>
      <c r="J405" s="174"/>
      <c r="K405" s="174"/>
      <c r="L405" s="174"/>
      <c r="M405" s="174"/>
      <c r="N405" s="174"/>
      <c r="O405" s="174"/>
      <c r="P405" s="174"/>
      <c r="Q405" s="174"/>
      <c r="R405" s="174"/>
      <c r="S405" s="174"/>
      <c r="T405" s="174"/>
      <c r="U405" s="174"/>
      <c r="V405" s="174"/>
      <c r="W405" s="174"/>
      <c r="X405" s="174"/>
      <c r="Y405" s="174"/>
      <c r="Z405" s="174"/>
      <c r="AA405" s="174"/>
      <c r="AB405" s="174"/>
      <c r="AC405" s="174"/>
      <c r="AD405" s="174"/>
      <c r="AE405" s="174"/>
      <c r="AF405" s="174"/>
      <c r="AG405" s="174"/>
    </row>
    <row r="406" spans="1:33" ht="12.75" customHeight="1" x14ac:dyDescent="0.2">
      <c r="A406" s="174"/>
      <c r="B406" s="174"/>
      <c r="C406" s="253"/>
      <c r="D406" s="174"/>
      <c r="E406" s="174"/>
      <c r="F406" s="254"/>
      <c r="G406" s="252"/>
      <c r="H406" s="174"/>
      <c r="I406" s="174"/>
      <c r="J406" s="174"/>
      <c r="K406" s="174"/>
      <c r="L406" s="174"/>
      <c r="M406" s="174"/>
      <c r="N406" s="174"/>
      <c r="O406" s="174"/>
      <c r="P406" s="174"/>
      <c r="Q406" s="174"/>
      <c r="R406" s="174"/>
      <c r="S406" s="174"/>
      <c r="T406" s="174"/>
      <c r="U406" s="174"/>
      <c r="V406" s="174"/>
      <c r="W406" s="174"/>
      <c r="X406" s="174"/>
      <c r="Y406" s="174"/>
      <c r="Z406" s="174"/>
      <c r="AA406" s="174"/>
      <c r="AB406" s="174"/>
      <c r="AC406" s="174"/>
      <c r="AD406" s="174"/>
      <c r="AE406" s="174"/>
      <c r="AF406" s="174"/>
      <c r="AG406" s="174"/>
    </row>
    <row r="407" spans="1:33" ht="12.75" customHeight="1" x14ac:dyDescent="0.2">
      <c r="A407" s="174"/>
      <c r="B407" s="174"/>
      <c r="C407" s="253"/>
      <c r="D407" s="174"/>
      <c r="E407" s="174"/>
      <c r="F407" s="254"/>
      <c r="G407" s="252"/>
      <c r="H407" s="174"/>
      <c r="I407" s="174"/>
      <c r="J407" s="174"/>
      <c r="K407" s="174"/>
      <c r="L407" s="174"/>
      <c r="M407" s="174"/>
      <c r="N407" s="174"/>
      <c r="O407" s="174"/>
      <c r="P407" s="174"/>
      <c r="Q407" s="174"/>
      <c r="R407" s="174"/>
      <c r="S407" s="174"/>
      <c r="T407" s="174"/>
      <c r="U407" s="174"/>
      <c r="V407" s="174"/>
      <c r="W407" s="174"/>
      <c r="X407" s="174"/>
      <c r="Y407" s="174"/>
      <c r="Z407" s="174"/>
      <c r="AA407" s="174"/>
      <c r="AB407" s="174"/>
      <c r="AC407" s="174"/>
      <c r="AD407" s="174"/>
      <c r="AE407" s="174"/>
      <c r="AF407" s="174"/>
      <c r="AG407" s="174"/>
    </row>
    <row r="408" spans="1:33" ht="12.75" customHeight="1" x14ac:dyDescent="0.2">
      <c r="A408" s="174"/>
      <c r="B408" s="174"/>
      <c r="C408" s="253"/>
      <c r="D408" s="174"/>
      <c r="E408" s="174"/>
      <c r="F408" s="254"/>
      <c r="G408" s="252"/>
      <c r="H408" s="174"/>
      <c r="I408" s="174"/>
      <c r="J408" s="174"/>
      <c r="K408" s="174"/>
      <c r="L408" s="174"/>
      <c r="M408" s="174"/>
      <c r="N408" s="174"/>
      <c r="O408" s="174"/>
      <c r="P408" s="174"/>
      <c r="Q408" s="174"/>
      <c r="R408" s="174"/>
      <c r="S408" s="174"/>
      <c r="T408" s="174"/>
      <c r="U408" s="174"/>
      <c r="V408" s="174"/>
      <c r="W408" s="174"/>
      <c r="X408" s="174"/>
      <c r="Y408" s="174"/>
      <c r="Z408" s="174"/>
      <c r="AA408" s="174"/>
      <c r="AB408" s="174"/>
      <c r="AC408" s="174"/>
      <c r="AD408" s="174"/>
      <c r="AE408" s="174"/>
      <c r="AF408" s="174"/>
      <c r="AG408" s="174"/>
    </row>
    <row r="409" spans="1:33" ht="12.75" customHeight="1" x14ac:dyDescent="0.2">
      <c r="A409" s="174"/>
      <c r="B409" s="174"/>
      <c r="C409" s="253"/>
      <c r="D409" s="174"/>
      <c r="E409" s="174"/>
      <c r="F409" s="254"/>
      <c r="G409" s="252"/>
      <c r="H409" s="174"/>
      <c r="I409" s="174"/>
      <c r="J409" s="174"/>
      <c r="K409" s="174"/>
      <c r="L409" s="174"/>
      <c r="M409" s="174"/>
      <c r="N409" s="174"/>
      <c r="O409" s="174"/>
      <c r="P409" s="174"/>
      <c r="Q409" s="174"/>
      <c r="R409" s="174"/>
      <c r="S409" s="174"/>
      <c r="T409" s="174"/>
      <c r="U409" s="174"/>
      <c r="V409" s="174"/>
      <c r="W409" s="174"/>
      <c r="X409" s="174"/>
      <c r="Y409" s="174"/>
      <c r="Z409" s="174"/>
      <c r="AA409" s="174"/>
      <c r="AB409" s="174"/>
      <c r="AC409" s="174"/>
      <c r="AD409" s="174"/>
      <c r="AE409" s="174"/>
      <c r="AF409" s="174"/>
      <c r="AG409" s="174"/>
    </row>
    <row r="410" spans="1:33" ht="12.75" customHeight="1" x14ac:dyDescent="0.2">
      <c r="A410" s="174"/>
      <c r="B410" s="174"/>
      <c r="C410" s="253"/>
      <c r="D410" s="174"/>
      <c r="E410" s="174"/>
      <c r="F410" s="254"/>
      <c r="G410" s="252"/>
      <c r="H410" s="174"/>
      <c r="I410" s="174"/>
      <c r="J410" s="174"/>
      <c r="K410" s="174"/>
      <c r="L410" s="174"/>
      <c r="M410" s="174"/>
      <c r="N410" s="174"/>
      <c r="O410" s="174"/>
      <c r="P410" s="174"/>
      <c r="Q410" s="174"/>
      <c r="R410" s="174"/>
      <c r="S410" s="174"/>
      <c r="T410" s="174"/>
      <c r="U410" s="174"/>
      <c r="V410" s="174"/>
      <c r="W410" s="174"/>
      <c r="X410" s="174"/>
      <c r="Y410" s="174"/>
      <c r="Z410" s="174"/>
      <c r="AA410" s="174"/>
      <c r="AB410" s="174"/>
      <c r="AC410" s="174"/>
      <c r="AD410" s="174"/>
      <c r="AE410" s="174"/>
      <c r="AF410" s="174"/>
      <c r="AG410" s="174"/>
    </row>
    <row r="411" spans="1:33" ht="12.75" customHeight="1" x14ac:dyDescent="0.2">
      <c r="A411" s="174"/>
      <c r="B411" s="174"/>
      <c r="C411" s="253"/>
      <c r="D411" s="174"/>
      <c r="E411" s="174"/>
      <c r="F411" s="254"/>
      <c r="G411" s="252"/>
      <c r="H411" s="174"/>
      <c r="I411" s="174"/>
      <c r="J411" s="174"/>
      <c r="K411" s="174"/>
      <c r="L411" s="174"/>
      <c r="M411" s="174"/>
      <c r="N411" s="174"/>
      <c r="O411" s="174"/>
      <c r="P411" s="174"/>
      <c r="Q411" s="174"/>
      <c r="R411" s="174"/>
      <c r="S411" s="174"/>
      <c r="T411" s="174"/>
      <c r="U411" s="174"/>
      <c r="V411" s="174"/>
      <c r="W411" s="174"/>
      <c r="X411" s="174"/>
      <c r="Y411" s="174"/>
      <c r="Z411" s="174"/>
      <c r="AA411" s="174"/>
      <c r="AB411" s="174"/>
      <c r="AC411" s="174"/>
      <c r="AD411" s="174"/>
      <c r="AE411" s="174"/>
      <c r="AF411" s="174"/>
      <c r="AG411" s="174"/>
    </row>
    <row r="412" spans="1:33" ht="12.75" customHeight="1" x14ac:dyDescent="0.2">
      <c r="A412" s="174"/>
      <c r="B412" s="174"/>
      <c r="C412" s="253"/>
      <c r="D412" s="174"/>
      <c r="E412" s="174"/>
      <c r="F412" s="254"/>
      <c r="G412" s="252"/>
      <c r="H412" s="174"/>
      <c r="I412" s="174"/>
      <c r="J412" s="174"/>
      <c r="K412" s="174"/>
      <c r="L412" s="174"/>
      <c r="M412" s="174"/>
      <c r="N412" s="174"/>
      <c r="O412" s="174"/>
      <c r="P412" s="174"/>
      <c r="Q412" s="174"/>
      <c r="R412" s="174"/>
      <c r="S412" s="174"/>
      <c r="T412" s="174"/>
      <c r="U412" s="174"/>
      <c r="V412" s="174"/>
      <c r="W412" s="174"/>
      <c r="X412" s="174"/>
      <c r="Y412" s="174"/>
      <c r="Z412" s="174"/>
      <c r="AA412" s="174"/>
      <c r="AB412" s="174"/>
      <c r="AC412" s="174"/>
      <c r="AD412" s="174"/>
      <c r="AE412" s="174"/>
      <c r="AF412" s="174"/>
      <c r="AG412" s="174"/>
    </row>
    <row r="413" spans="1:33" ht="12.75" customHeight="1" x14ac:dyDescent="0.2">
      <c r="A413" s="174"/>
      <c r="B413" s="174"/>
      <c r="C413" s="253"/>
      <c r="D413" s="174"/>
      <c r="E413" s="174"/>
      <c r="F413" s="254"/>
      <c r="G413" s="252"/>
      <c r="H413" s="174"/>
      <c r="I413" s="174"/>
      <c r="J413" s="174"/>
      <c r="K413" s="174"/>
      <c r="L413" s="174"/>
      <c r="M413" s="174"/>
      <c r="N413" s="174"/>
      <c r="O413" s="174"/>
      <c r="P413" s="174"/>
      <c r="Q413" s="174"/>
      <c r="R413" s="174"/>
      <c r="S413" s="174"/>
      <c r="T413" s="174"/>
      <c r="U413" s="174"/>
      <c r="V413" s="174"/>
      <c r="W413" s="174"/>
      <c r="X413" s="174"/>
      <c r="Y413" s="174"/>
      <c r="Z413" s="174"/>
      <c r="AA413" s="174"/>
      <c r="AB413" s="174"/>
      <c r="AC413" s="174"/>
      <c r="AD413" s="174"/>
      <c r="AE413" s="174"/>
      <c r="AF413" s="174"/>
      <c r="AG413" s="174"/>
    </row>
    <row r="414" spans="1:33" ht="12.75" customHeight="1" x14ac:dyDescent="0.2">
      <c r="A414" s="174"/>
      <c r="B414" s="174"/>
      <c r="C414" s="253"/>
      <c r="D414" s="174"/>
      <c r="E414" s="174"/>
      <c r="F414" s="254"/>
      <c r="G414" s="252"/>
      <c r="H414" s="174"/>
      <c r="I414" s="174"/>
      <c r="J414" s="174"/>
      <c r="K414" s="174"/>
      <c r="L414" s="174"/>
      <c r="M414" s="174"/>
      <c r="N414" s="174"/>
      <c r="O414" s="174"/>
      <c r="P414" s="174"/>
      <c r="Q414" s="174"/>
      <c r="R414" s="174"/>
      <c r="S414" s="174"/>
      <c r="T414" s="174"/>
      <c r="U414" s="174"/>
      <c r="V414" s="174"/>
      <c r="W414" s="174"/>
      <c r="X414" s="174"/>
      <c r="Y414" s="174"/>
      <c r="Z414" s="174"/>
      <c r="AA414" s="174"/>
      <c r="AB414" s="174"/>
      <c r="AC414" s="174"/>
      <c r="AD414" s="174"/>
      <c r="AE414" s="174"/>
      <c r="AF414" s="174"/>
      <c r="AG414" s="174"/>
    </row>
    <row r="415" spans="1:33" ht="12.75" customHeight="1" x14ac:dyDescent="0.2">
      <c r="A415" s="174"/>
      <c r="B415" s="174"/>
      <c r="C415" s="253"/>
      <c r="D415" s="174"/>
      <c r="E415" s="174"/>
      <c r="F415" s="254"/>
      <c r="G415" s="252"/>
      <c r="H415" s="174"/>
      <c r="I415" s="174"/>
      <c r="J415" s="174"/>
      <c r="K415" s="174"/>
      <c r="L415" s="174"/>
      <c r="M415" s="174"/>
      <c r="N415" s="174"/>
      <c r="O415" s="174"/>
      <c r="P415" s="174"/>
      <c r="Q415" s="174"/>
      <c r="R415" s="174"/>
      <c r="S415" s="174"/>
      <c r="T415" s="174"/>
      <c r="U415" s="174"/>
      <c r="V415" s="174"/>
      <c r="W415" s="174"/>
      <c r="X415" s="174"/>
      <c r="Y415" s="174"/>
      <c r="Z415" s="174"/>
      <c r="AA415" s="174"/>
      <c r="AB415" s="174"/>
      <c r="AC415" s="174"/>
      <c r="AD415" s="174"/>
      <c r="AE415" s="174"/>
      <c r="AF415" s="174"/>
      <c r="AG415" s="174"/>
    </row>
    <row r="416" spans="1:33" ht="12.75" customHeight="1" x14ac:dyDescent="0.2">
      <c r="A416" s="174"/>
      <c r="B416" s="174"/>
      <c r="C416" s="253"/>
      <c r="D416" s="174"/>
      <c r="E416" s="174"/>
      <c r="F416" s="254"/>
      <c r="G416" s="252"/>
      <c r="H416" s="174"/>
      <c r="I416" s="174"/>
      <c r="J416" s="174"/>
      <c r="K416" s="174"/>
      <c r="L416" s="174"/>
      <c r="M416" s="174"/>
      <c r="N416" s="174"/>
      <c r="O416" s="174"/>
      <c r="P416" s="174"/>
      <c r="Q416" s="174"/>
      <c r="R416" s="174"/>
      <c r="S416" s="174"/>
      <c r="T416" s="174"/>
      <c r="U416" s="174"/>
      <c r="V416" s="174"/>
      <c r="W416" s="174"/>
      <c r="X416" s="174"/>
      <c r="Y416" s="174"/>
      <c r="Z416" s="174"/>
      <c r="AA416" s="174"/>
      <c r="AB416" s="174"/>
      <c r="AC416" s="174"/>
      <c r="AD416" s="174"/>
      <c r="AE416" s="174"/>
      <c r="AF416" s="174"/>
      <c r="AG416" s="174"/>
    </row>
    <row r="417" spans="1:33" ht="12.75" customHeight="1" x14ac:dyDescent="0.2">
      <c r="A417" s="174"/>
      <c r="B417" s="174"/>
      <c r="C417" s="253"/>
      <c r="D417" s="174"/>
      <c r="E417" s="174"/>
      <c r="F417" s="254"/>
      <c r="G417" s="252"/>
      <c r="H417" s="174"/>
      <c r="I417" s="174"/>
      <c r="J417" s="174"/>
      <c r="K417" s="174"/>
      <c r="L417" s="174"/>
      <c r="M417" s="174"/>
      <c r="N417" s="174"/>
      <c r="O417" s="174"/>
      <c r="P417" s="174"/>
      <c r="Q417" s="174"/>
      <c r="R417" s="174"/>
      <c r="S417" s="174"/>
      <c r="T417" s="174"/>
      <c r="U417" s="174"/>
      <c r="V417" s="174"/>
      <c r="W417" s="174"/>
      <c r="X417" s="174"/>
      <c r="Y417" s="174"/>
      <c r="Z417" s="174"/>
      <c r="AA417" s="174"/>
      <c r="AB417" s="174"/>
      <c r="AC417" s="174"/>
      <c r="AD417" s="174"/>
      <c r="AE417" s="174"/>
      <c r="AF417" s="174"/>
      <c r="AG417" s="174"/>
    </row>
    <row r="418" spans="1:33" ht="12.75" customHeight="1" x14ac:dyDescent="0.2">
      <c r="A418" s="174"/>
      <c r="B418" s="174"/>
      <c r="C418" s="253"/>
      <c r="D418" s="174"/>
      <c r="E418" s="174"/>
      <c r="F418" s="254"/>
      <c r="G418" s="252"/>
      <c r="H418" s="174"/>
      <c r="I418" s="174"/>
      <c r="J418" s="174"/>
      <c r="K418" s="174"/>
      <c r="L418" s="174"/>
      <c r="M418" s="174"/>
      <c r="N418" s="174"/>
      <c r="O418" s="174"/>
      <c r="P418" s="174"/>
      <c r="Q418" s="174"/>
      <c r="R418" s="174"/>
      <c r="S418" s="174"/>
      <c r="T418" s="174"/>
      <c r="U418" s="174"/>
      <c r="V418" s="174"/>
      <c r="W418" s="174"/>
      <c r="X418" s="174"/>
      <c r="Y418" s="174"/>
      <c r="Z418" s="174"/>
      <c r="AA418" s="174"/>
      <c r="AB418" s="174"/>
      <c r="AC418" s="174"/>
      <c r="AD418" s="174"/>
      <c r="AE418" s="174"/>
      <c r="AF418" s="174"/>
      <c r="AG418" s="174"/>
    </row>
    <row r="419" spans="1:33" ht="12.75" customHeight="1" x14ac:dyDescent="0.2">
      <c r="A419" s="174"/>
      <c r="B419" s="174"/>
      <c r="C419" s="253"/>
      <c r="D419" s="174"/>
      <c r="E419" s="174"/>
      <c r="F419" s="254"/>
      <c r="G419" s="252"/>
      <c r="H419" s="174"/>
      <c r="I419" s="174"/>
      <c r="J419" s="174"/>
      <c r="K419" s="174"/>
      <c r="L419" s="174"/>
      <c r="M419" s="174"/>
      <c r="N419" s="174"/>
      <c r="O419" s="174"/>
      <c r="P419" s="174"/>
      <c r="Q419" s="174"/>
      <c r="R419" s="174"/>
      <c r="S419" s="174"/>
      <c r="T419" s="174"/>
      <c r="U419" s="174"/>
      <c r="V419" s="174"/>
      <c r="W419" s="174"/>
      <c r="X419" s="174"/>
      <c r="Y419" s="174"/>
      <c r="Z419" s="174"/>
      <c r="AA419" s="174"/>
      <c r="AB419" s="174"/>
      <c r="AC419" s="174"/>
      <c r="AD419" s="174"/>
      <c r="AE419" s="174"/>
      <c r="AF419" s="174"/>
      <c r="AG419" s="174"/>
    </row>
    <row r="420" spans="1:33" ht="12.75" customHeight="1" x14ac:dyDescent="0.2">
      <c r="A420" s="174"/>
      <c r="B420" s="174"/>
      <c r="C420" s="253"/>
      <c r="D420" s="174"/>
      <c r="E420" s="174"/>
      <c r="F420" s="254"/>
      <c r="G420" s="252"/>
      <c r="H420" s="174"/>
      <c r="I420" s="174"/>
      <c r="J420" s="174"/>
      <c r="K420" s="174"/>
      <c r="L420" s="174"/>
      <c r="M420" s="174"/>
      <c r="N420" s="174"/>
      <c r="O420" s="174"/>
      <c r="P420" s="174"/>
      <c r="Q420" s="174"/>
      <c r="R420" s="174"/>
      <c r="S420" s="174"/>
      <c r="T420" s="174"/>
      <c r="U420" s="174"/>
      <c r="V420" s="174"/>
      <c r="W420" s="174"/>
      <c r="X420" s="174"/>
      <c r="Y420" s="174"/>
      <c r="Z420" s="174"/>
      <c r="AA420" s="174"/>
      <c r="AB420" s="174"/>
      <c r="AC420" s="174"/>
      <c r="AD420" s="174"/>
      <c r="AE420" s="174"/>
      <c r="AF420" s="174"/>
      <c r="AG420" s="174"/>
    </row>
    <row r="421" spans="1:33" ht="12.75" customHeight="1" x14ac:dyDescent="0.2">
      <c r="A421" s="174"/>
      <c r="B421" s="174"/>
      <c r="C421" s="253"/>
      <c r="D421" s="174"/>
      <c r="E421" s="174"/>
      <c r="F421" s="254"/>
      <c r="G421" s="252"/>
      <c r="H421" s="174"/>
      <c r="I421" s="174"/>
      <c r="J421" s="174"/>
      <c r="K421" s="174"/>
      <c r="L421" s="174"/>
      <c r="M421" s="174"/>
      <c r="N421" s="174"/>
      <c r="O421" s="174"/>
      <c r="P421" s="174"/>
      <c r="Q421" s="174"/>
      <c r="R421" s="174"/>
      <c r="S421" s="174"/>
      <c r="T421" s="174"/>
      <c r="U421" s="174"/>
      <c r="V421" s="174"/>
      <c r="W421" s="174"/>
      <c r="X421" s="174"/>
      <c r="Y421" s="174"/>
      <c r="Z421" s="174"/>
      <c r="AA421" s="174"/>
      <c r="AB421" s="174"/>
      <c r="AC421" s="174"/>
      <c r="AD421" s="174"/>
      <c r="AE421" s="174"/>
      <c r="AF421" s="174"/>
      <c r="AG421" s="174"/>
    </row>
    <row r="422" spans="1:33" ht="12.75" customHeight="1" x14ac:dyDescent="0.2">
      <c r="A422" s="174"/>
      <c r="B422" s="174"/>
      <c r="C422" s="253"/>
      <c r="D422" s="174"/>
      <c r="E422" s="174"/>
      <c r="F422" s="254"/>
      <c r="G422" s="252"/>
      <c r="H422" s="174"/>
      <c r="I422" s="174"/>
      <c r="J422" s="174"/>
      <c r="K422" s="174"/>
      <c r="L422" s="174"/>
      <c r="M422" s="174"/>
      <c r="N422" s="174"/>
      <c r="O422" s="174"/>
      <c r="P422" s="174"/>
      <c r="Q422" s="174"/>
      <c r="R422" s="174"/>
      <c r="S422" s="174"/>
      <c r="T422" s="174"/>
      <c r="U422" s="174"/>
      <c r="V422" s="174"/>
      <c r="W422" s="174"/>
      <c r="X422" s="174"/>
      <c r="Y422" s="174"/>
      <c r="Z422" s="174"/>
      <c r="AA422" s="174"/>
      <c r="AB422" s="174"/>
      <c r="AC422" s="174"/>
      <c r="AD422" s="174"/>
      <c r="AE422" s="174"/>
      <c r="AF422" s="174"/>
      <c r="AG422" s="174"/>
    </row>
    <row r="423" spans="1:33" ht="12.75" customHeight="1" x14ac:dyDescent="0.2">
      <c r="A423" s="174"/>
      <c r="B423" s="174"/>
      <c r="C423" s="253"/>
      <c r="D423" s="174"/>
      <c r="E423" s="174"/>
      <c r="F423" s="254"/>
      <c r="G423" s="252"/>
      <c r="H423" s="174"/>
      <c r="I423" s="174"/>
      <c r="J423" s="174"/>
      <c r="K423" s="174"/>
      <c r="L423" s="174"/>
      <c r="M423" s="174"/>
      <c r="N423" s="174"/>
      <c r="O423" s="174"/>
      <c r="P423" s="174"/>
      <c r="Q423" s="174"/>
      <c r="R423" s="174"/>
      <c r="S423" s="174"/>
      <c r="T423" s="174"/>
      <c r="U423" s="174"/>
      <c r="V423" s="174"/>
      <c r="W423" s="174"/>
      <c r="X423" s="174"/>
      <c r="Y423" s="174"/>
      <c r="Z423" s="174"/>
      <c r="AA423" s="174"/>
      <c r="AB423" s="174"/>
      <c r="AC423" s="174"/>
      <c r="AD423" s="174"/>
      <c r="AE423" s="174"/>
      <c r="AF423" s="174"/>
      <c r="AG423" s="174"/>
    </row>
    <row r="424" spans="1:33" ht="12.75" customHeight="1" x14ac:dyDescent="0.2">
      <c r="A424" s="174"/>
      <c r="B424" s="174"/>
      <c r="C424" s="253"/>
      <c r="D424" s="174"/>
      <c r="E424" s="174"/>
      <c r="F424" s="254"/>
      <c r="G424" s="252"/>
      <c r="H424" s="174"/>
      <c r="I424" s="174"/>
      <c r="J424" s="174"/>
      <c r="K424" s="174"/>
      <c r="L424" s="174"/>
      <c r="M424" s="174"/>
      <c r="N424" s="174"/>
      <c r="O424" s="174"/>
      <c r="P424" s="174"/>
      <c r="Q424" s="174"/>
      <c r="R424" s="174"/>
      <c r="S424" s="174"/>
      <c r="T424" s="174"/>
      <c r="U424" s="174"/>
      <c r="V424" s="174"/>
      <c r="W424" s="174"/>
      <c r="X424" s="174"/>
      <c r="Y424" s="174"/>
      <c r="Z424" s="174"/>
      <c r="AA424" s="174"/>
      <c r="AB424" s="174"/>
      <c r="AC424" s="174"/>
      <c r="AD424" s="174"/>
      <c r="AE424" s="174"/>
      <c r="AF424" s="174"/>
      <c r="AG424" s="174"/>
    </row>
    <row r="425" spans="1:33" ht="12.75" customHeight="1" x14ac:dyDescent="0.2">
      <c r="A425" s="174"/>
      <c r="B425" s="174"/>
      <c r="C425" s="253"/>
      <c r="D425" s="174"/>
      <c r="E425" s="174"/>
      <c r="F425" s="254"/>
      <c r="G425" s="252"/>
      <c r="H425" s="174"/>
      <c r="I425" s="174"/>
      <c r="J425" s="174"/>
      <c r="K425" s="174"/>
      <c r="L425" s="174"/>
      <c r="M425" s="174"/>
      <c r="N425" s="174"/>
      <c r="O425" s="174"/>
      <c r="P425" s="174"/>
      <c r="Q425" s="174"/>
      <c r="R425" s="174"/>
      <c r="S425" s="174"/>
      <c r="T425" s="174"/>
      <c r="U425" s="174"/>
      <c r="V425" s="174"/>
      <c r="W425" s="174"/>
      <c r="X425" s="174"/>
      <c r="Y425" s="174"/>
      <c r="Z425" s="174"/>
      <c r="AA425" s="174"/>
      <c r="AB425" s="174"/>
      <c r="AC425" s="174"/>
      <c r="AD425" s="174"/>
      <c r="AE425" s="174"/>
      <c r="AF425" s="174"/>
      <c r="AG425" s="174"/>
    </row>
    <row r="426" spans="1:33" ht="12.75" customHeight="1" x14ac:dyDescent="0.2">
      <c r="A426" s="174"/>
      <c r="B426" s="174"/>
      <c r="C426" s="253"/>
      <c r="D426" s="174"/>
      <c r="E426" s="174"/>
      <c r="F426" s="254"/>
      <c r="G426" s="252"/>
      <c r="H426" s="174"/>
      <c r="I426" s="174"/>
      <c r="J426" s="174"/>
      <c r="K426" s="174"/>
      <c r="L426" s="174"/>
      <c r="M426" s="174"/>
      <c r="N426" s="174"/>
      <c r="O426" s="174"/>
      <c r="P426" s="174"/>
      <c r="Q426" s="174"/>
      <c r="R426" s="174"/>
      <c r="S426" s="174"/>
      <c r="T426" s="174"/>
      <c r="U426" s="174"/>
      <c r="V426" s="174"/>
      <c r="W426" s="174"/>
      <c r="X426" s="174"/>
      <c r="Y426" s="174"/>
      <c r="Z426" s="174"/>
      <c r="AA426" s="174"/>
      <c r="AB426" s="174"/>
      <c r="AC426" s="174"/>
      <c r="AD426" s="174"/>
      <c r="AE426" s="174"/>
      <c r="AF426" s="174"/>
      <c r="AG426" s="174"/>
    </row>
    <row r="427" spans="1:33" ht="12.75" customHeight="1" x14ac:dyDescent="0.2">
      <c r="A427" s="174"/>
      <c r="B427" s="174"/>
      <c r="C427" s="253"/>
      <c r="D427" s="174"/>
      <c r="E427" s="174"/>
      <c r="F427" s="254"/>
      <c r="G427" s="252"/>
      <c r="H427" s="174"/>
      <c r="I427" s="174"/>
      <c r="J427" s="174"/>
      <c r="K427" s="174"/>
      <c r="L427" s="174"/>
      <c r="M427" s="174"/>
      <c r="N427" s="174"/>
      <c r="O427" s="174"/>
      <c r="P427" s="174"/>
      <c r="Q427" s="174"/>
      <c r="R427" s="174"/>
      <c r="S427" s="174"/>
      <c r="T427" s="174"/>
      <c r="U427" s="174"/>
      <c r="V427" s="174"/>
      <c r="W427" s="174"/>
      <c r="X427" s="174"/>
      <c r="Y427" s="174"/>
      <c r="Z427" s="174"/>
      <c r="AA427" s="174"/>
      <c r="AB427" s="174"/>
      <c r="AC427" s="174"/>
      <c r="AD427" s="174"/>
      <c r="AE427" s="174"/>
      <c r="AF427" s="174"/>
      <c r="AG427" s="174"/>
    </row>
    <row r="428" spans="1:33" ht="12.75" customHeight="1" x14ac:dyDescent="0.2">
      <c r="A428" s="174"/>
      <c r="B428" s="174"/>
      <c r="C428" s="253"/>
      <c r="D428" s="174"/>
      <c r="E428" s="174"/>
      <c r="F428" s="254"/>
      <c r="G428" s="252"/>
      <c r="H428" s="174"/>
      <c r="I428" s="174"/>
      <c r="J428" s="174"/>
      <c r="K428" s="174"/>
      <c r="L428" s="174"/>
      <c r="M428" s="174"/>
      <c r="N428" s="174"/>
      <c r="O428" s="174"/>
      <c r="P428" s="174"/>
      <c r="Q428" s="174"/>
      <c r="R428" s="174"/>
      <c r="S428" s="174"/>
      <c r="T428" s="174"/>
      <c r="U428" s="174"/>
      <c r="V428" s="174"/>
      <c r="W428" s="174"/>
      <c r="X428" s="174"/>
      <c r="Y428" s="174"/>
      <c r="Z428" s="174"/>
      <c r="AA428" s="174"/>
      <c r="AB428" s="174"/>
      <c r="AC428" s="174"/>
      <c r="AD428" s="174"/>
      <c r="AE428" s="174"/>
      <c r="AF428" s="174"/>
      <c r="AG428" s="174"/>
    </row>
    <row r="429" spans="1:33" ht="12.75" customHeight="1" x14ac:dyDescent="0.2">
      <c r="A429" s="174"/>
      <c r="B429" s="174"/>
      <c r="C429" s="253"/>
      <c r="D429" s="174"/>
      <c r="E429" s="174"/>
      <c r="F429" s="254"/>
      <c r="G429" s="252"/>
      <c r="H429" s="174"/>
      <c r="I429" s="174"/>
      <c r="J429" s="174"/>
      <c r="K429" s="174"/>
      <c r="L429" s="174"/>
      <c r="M429" s="174"/>
      <c r="N429" s="174"/>
      <c r="O429" s="174"/>
      <c r="P429" s="174"/>
      <c r="Q429" s="174"/>
      <c r="R429" s="174"/>
      <c r="S429" s="174"/>
      <c r="T429" s="174"/>
      <c r="U429" s="174"/>
      <c r="V429" s="174"/>
      <c r="W429" s="174"/>
      <c r="X429" s="174"/>
      <c r="Y429" s="174"/>
      <c r="Z429" s="174"/>
      <c r="AA429" s="174"/>
      <c r="AB429" s="174"/>
      <c r="AC429" s="174"/>
      <c r="AD429" s="174"/>
      <c r="AE429" s="174"/>
      <c r="AF429" s="174"/>
      <c r="AG429" s="174"/>
    </row>
    <row r="430" spans="1:33" ht="12.75" customHeight="1" x14ac:dyDescent="0.2">
      <c r="A430" s="174"/>
      <c r="B430" s="174"/>
      <c r="C430" s="253"/>
      <c r="D430" s="174"/>
      <c r="E430" s="174"/>
      <c r="F430" s="254"/>
      <c r="G430" s="252"/>
      <c r="H430" s="174"/>
      <c r="I430" s="174"/>
      <c r="J430" s="174"/>
      <c r="K430" s="174"/>
      <c r="L430" s="174"/>
      <c r="M430" s="174"/>
      <c r="N430" s="174"/>
      <c r="O430" s="174"/>
      <c r="P430" s="174"/>
      <c r="Q430" s="174"/>
      <c r="R430" s="174"/>
      <c r="S430" s="174"/>
      <c r="T430" s="174"/>
      <c r="U430" s="174"/>
      <c r="V430" s="174"/>
      <c r="W430" s="174"/>
      <c r="X430" s="174"/>
      <c r="Y430" s="174"/>
      <c r="Z430" s="174"/>
      <c r="AA430" s="174"/>
      <c r="AB430" s="174"/>
      <c r="AC430" s="174"/>
      <c r="AD430" s="174"/>
      <c r="AE430" s="174"/>
      <c r="AF430" s="174"/>
      <c r="AG430" s="174"/>
    </row>
    <row r="431" spans="1:33" ht="12.75" customHeight="1" x14ac:dyDescent="0.2">
      <c r="A431" s="174"/>
      <c r="B431" s="174"/>
      <c r="C431" s="253"/>
      <c r="D431" s="174"/>
      <c r="E431" s="174"/>
      <c r="F431" s="254"/>
      <c r="G431" s="252"/>
      <c r="H431" s="174"/>
      <c r="I431" s="174"/>
      <c r="J431" s="174"/>
      <c r="K431" s="174"/>
      <c r="L431" s="174"/>
      <c r="M431" s="174"/>
      <c r="N431" s="174"/>
      <c r="O431" s="174"/>
      <c r="P431" s="174"/>
      <c r="Q431" s="174"/>
      <c r="R431" s="174"/>
      <c r="S431" s="174"/>
      <c r="T431" s="174"/>
      <c r="U431" s="174"/>
      <c r="V431" s="174"/>
      <c r="W431" s="174"/>
      <c r="X431" s="174"/>
      <c r="Y431" s="174"/>
      <c r="Z431" s="174"/>
      <c r="AA431" s="174"/>
      <c r="AB431" s="174"/>
      <c r="AC431" s="174"/>
      <c r="AD431" s="174"/>
      <c r="AE431" s="174"/>
      <c r="AF431" s="174"/>
      <c r="AG431" s="174"/>
    </row>
    <row r="432" spans="1:33" ht="12.75" customHeight="1" x14ac:dyDescent="0.2">
      <c r="A432" s="174"/>
      <c r="B432" s="174"/>
      <c r="C432" s="253"/>
      <c r="D432" s="174"/>
      <c r="E432" s="174"/>
      <c r="F432" s="254"/>
      <c r="G432" s="252"/>
      <c r="H432" s="174"/>
      <c r="I432" s="174"/>
      <c r="J432" s="174"/>
      <c r="K432" s="174"/>
      <c r="L432" s="174"/>
      <c r="M432" s="174"/>
      <c r="N432" s="174"/>
      <c r="O432" s="174"/>
      <c r="P432" s="174"/>
      <c r="Q432" s="174"/>
      <c r="R432" s="174"/>
      <c r="S432" s="174"/>
      <c r="T432" s="174"/>
      <c r="U432" s="174"/>
      <c r="V432" s="174"/>
      <c r="W432" s="174"/>
      <c r="X432" s="174"/>
      <c r="Y432" s="174"/>
      <c r="Z432" s="174"/>
      <c r="AA432" s="174"/>
      <c r="AB432" s="174"/>
      <c r="AC432" s="174"/>
      <c r="AD432" s="174"/>
      <c r="AE432" s="174"/>
      <c r="AF432" s="174"/>
      <c r="AG432" s="174"/>
    </row>
    <row r="433" spans="1:33" ht="12.75" customHeight="1" x14ac:dyDescent="0.2">
      <c r="A433" s="174"/>
      <c r="B433" s="174"/>
      <c r="C433" s="253"/>
      <c r="D433" s="174"/>
      <c r="E433" s="174"/>
      <c r="F433" s="254"/>
      <c r="G433" s="252"/>
      <c r="H433" s="174"/>
      <c r="I433" s="174"/>
      <c r="J433" s="174"/>
      <c r="K433" s="174"/>
      <c r="L433" s="174"/>
      <c r="M433" s="174"/>
      <c r="N433" s="174"/>
      <c r="O433" s="174"/>
      <c r="P433" s="174"/>
      <c r="Q433" s="174"/>
      <c r="R433" s="174"/>
      <c r="S433" s="174"/>
      <c r="T433" s="174"/>
      <c r="U433" s="174"/>
      <c r="V433" s="174"/>
      <c r="W433" s="174"/>
      <c r="X433" s="174"/>
      <c r="Y433" s="174"/>
      <c r="Z433" s="174"/>
      <c r="AA433" s="174"/>
      <c r="AB433" s="174"/>
      <c r="AC433" s="174"/>
      <c r="AD433" s="174"/>
      <c r="AE433" s="174"/>
      <c r="AF433" s="174"/>
      <c r="AG433" s="174"/>
    </row>
    <row r="434" spans="1:33" ht="12.75" customHeight="1" x14ac:dyDescent="0.2">
      <c r="A434" s="174"/>
      <c r="B434" s="174"/>
      <c r="C434" s="253"/>
      <c r="D434" s="174"/>
      <c r="E434" s="174"/>
      <c r="F434" s="254"/>
      <c r="G434" s="252"/>
      <c r="H434" s="174"/>
      <c r="I434" s="174"/>
      <c r="J434" s="174"/>
      <c r="K434" s="174"/>
      <c r="L434" s="174"/>
      <c r="M434" s="174"/>
      <c r="N434" s="174"/>
      <c r="O434" s="174"/>
      <c r="P434" s="174"/>
      <c r="Q434" s="174"/>
      <c r="R434" s="174"/>
      <c r="S434" s="174"/>
      <c r="T434" s="174"/>
      <c r="U434" s="174"/>
      <c r="V434" s="174"/>
      <c r="W434" s="174"/>
      <c r="X434" s="174"/>
      <c r="Y434" s="174"/>
      <c r="Z434" s="174"/>
      <c r="AA434" s="174"/>
      <c r="AB434" s="174"/>
      <c r="AC434" s="174"/>
      <c r="AD434" s="174"/>
      <c r="AE434" s="174"/>
      <c r="AF434" s="174"/>
      <c r="AG434" s="174"/>
    </row>
    <row r="435" spans="1:33" ht="12.75" customHeight="1" x14ac:dyDescent="0.2">
      <c r="A435" s="174"/>
      <c r="B435" s="174"/>
      <c r="C435" s="253"/>
      <c r="D435" s="174"/>
      <c r="E435" s="174"/>
      <c r="F435" s="254"/>
      <c r="G435" s="252"/>
      <c r="H435" s="174"/>
      <c r="I435" s="174"/>
      <c r="J435" s="174"/>
      <c r="K435" s="174"/>
      <c r="L435" s="174"/>
      <c r="M435" s="174"/>
      <c r="N435" s="174"/>
      <c r="O435" s="174"/>
      <c r="P435" s="174"/>
      <c r="Q435" s="174"/>
      <c r="R435" s="174"/>
      <c r="S435" s="174"/>
      <c r="T435" s="174"/>
      <c r="U435" s="174"/>
      <c r="V435" s="174"/>
      <c r="W435" s="174"/>
      <c r="X435" s="174"/>
      <c r="Y435" s="174"/>
      <c r="Z435" s="174"/>
      <c r="AA435" s="174"/>
      <c r="AB435" s="174"/>
      <c r="AC435" s="174"/>
      <c r="AD435" s="174"/>
      <c r="AE435" s="174"/>
      <c r="AF435" s="174"/>
      <c r="AG435" s="174"/>
    </row>
    <row r="436" spans="1:33" ht="12.75" customHeight="1" x14ac:dyDescent="0.2">
      <c r="A436" s="174"/>
      <c r="B436" s="174"/>
      <c r="C436" s="253"/>
      <c r="D436" s="174"/>
      <c r="E436" s="174"/>
      <c r="F436" s="254"/>
      <c r="G436" s="252"/>
      <c r="H436" s="174"/>
      <c r="I436" s="174"/>
      <c r="J436" s="174"/>
      <c r="K436" s="174"/>
      <c r="L436" s="174"/>
      <c r="M436" s="174"/>
      <c r="N436" s="174"/>
      <c r="O436" s="174"/>
      <c r="P436" s="174"/>
      <c r="Q436" s="174"/>
      <c r="R436" s="174"/>
      <c r="S436" s="174"/>
      <c r="T436" s="174"/>
      <c r="U436" s="174"/>
      <c r="V436" s="174"/>
      <c r="W436" s="174"/>
      <c r="X436" s="174"/>
      <c r="Y436" s="174"/>
      <c r="Z436" s="174"/>
      <c r="AA436" s="174"/>
      <c r="AB436" s="174"/>
      <c r="AC436" s="174"/>
      <c r="AD436" s="174"/>
      <c r="AE436" s="174"/>
      <c r="AF436" s="174"/>
      <c r="AG436" s="174"/>
    </row>
    <row r="437" spans="1:33" ht="12.75" customHeight="1" x14ac:dyDescent="0.2">
      <c r="A437" s="174"/>
      <c r="B437" s="174"/>
      <c r="C437" s="253"/>
      <c r="D437" s="174"/>
      <c r="E437" s="174"/>
      <c r="F437" s="254"/>
      <c r="G437" s="252"/>
      <c r="H437" s="174"/>
      <c r="I437" s="174"/>
      <c r="J437" s="174"/>
      <c r="K437" s="174"/>
      <c r="L437" s="174"/>
      <c r="M437" s="174"/>
      <c r="N437" s="174"/>
      <c r="O437" s="174"/>
      <c r="P437" s="174"/>
      <c r="Q437" s="174"/>
      <c r="R437" s="174"/>
      <c r="S437" s="174"/>
      <c r="T437" s="174"/>
      <c r="U437" s="174"/>
      <c r="V437" s="174"/>
      <c r="W437" s="174"/>
      <c r="X437" s="174"/>
      <c r="Y437" s="174"/>
      <c r="Z437" s="174"/>
      <c r="AA437" s="174"/>
      <c r="AB437" s="174"/>
      <c r="AC437" s="174"/>
      <c r="AD437" s="174"/>
      <c r="AE437" s="174"/>
      <c r="AF437" s="174"/>
      <c r="AG437" s="174"/>
    </row>
    <row r="438" spans="1:33" ht="12.75" customHeight="1" x14ac:dyDescent="0.2">
      <c r="A438" s="174"/>
      <c r="B438" s="174"/>
      <c r="C438" s="253"/>
      <c r="D438" s="174"/>
      <c r="E438" s="174"/>
      <c r="F438" s="254"/>
      <c r="G438" s="252"/>
      <c r="H438" s="174"/>
      <c r="I438" s="174"/>
      <c r="J438" s="174"/>
      <c r="K438" s="174"/>
      <c r="L438" s="174"/>
      <c r="M438" s="174"/>
      <c r="N438" s="174"/>
      <c r="O438" s="174"/>
      <c r="P438" s="174"/>
      <c r="Q438" s="174"/>
      <c r="R438" s="174"/>
      <c r="S438" s="174"/>
      <c r="T438" s="174"/>
      <c r="U438" s="174"/>
      <c r="V438" s="174"/>
      <c r="W438" s="174"/>
      <c r="X438" s="174"/>
      <c r="Y438" s="174"/>
      <c r="Z438" s="174"/>
      <c r="AA438" s="174"/>
      <c r="AB438" s="174"/>
      <c r="AC438" s="174"/>
      <c r="AD438" s="174"/>
      <c r="AE438" s="174"/>
      <c r="AF438" s="174"/>
      <c r="AG438" s="174"/>
    </row>
    <row r="439" spans="1:33" ht="12.75" customHeight="1" x14ac:dyDescent="0.2">
      <c r="A439" s="174"/>
      <c r="B439" s="174"/>
      <c r="C439" s="253"/>
      <c r="D439" s="174"/>
      <c r="E439" s="174"/>
      <c r="F439" s="254"/>
      <c r="G439" s="252"/>
      <c r="H439" s="174"/>
      <c r="I439" s="174"/>
      <c r="J439" s="174"/>
      <c r="K439" s="174"/>
      <c r="L439" s="174"/>
      <c r="M439" s="174"/>
      <c r="N439" s="174"/>
      <c r="O439" s="174"/>
      <c r="P439" s="174"/>
      <c r="Q439" s="174"/>
      <c r="R439" s="174"/>
      <c r="S439" s="174"/>
      <c r="T439" s="174"/>
      <c r="U439" s="174"/>
      <c r="V439" s="174"/>
      <c r="W439" s="174"/>
      <c r="X439" s="174"/>
      <c r="Y439" s="174"/>
      <c r="Z439" s="174"/>
      <c r="AA439" s="174"/>
      <c r="AB439" s="174"/>
      <c r="AC439" s="174"/>
      <c r="AD439" s="174"/>
      <c r="AE439" s="174"/>
      <c r="AF439" s="174"/>
      <c r="AG439" s="174"/>
    </row>
    <row r="440" spans="1:33" ht="12.75" customHeight="1" x14ac:dyDescent="0.2">
      <c r="A440" s="174"/>
      <c r="B440" s="174"/>
      <c r="C440" s="253"/>
      <c r="D440" s="174"/>
      <c r="E440" s="174"/>
      <c r="F440" s="254"/>
      <c r="G440" s="252"/>
      <c r="H440" s="174"/>
      <c r="I440" s="174"/>
      <c r="J440" s="174"/>
      <c r="K440" s="174"/>
      <c r="L440" s="174"/>
      <c r="M440" s="174"/>
      <c r="N440" s="174"/>
      <c r="O440" s="174"/>
      <c r="P440" s="174"/>
      <c r="Q440" s="174"/>
      <c r="R440" s="174"/>
      <c r="S440" s="174"/>
      <c r="T440" s="174"/>
      <c r="U440" s="174"/>
      <c r="V440" s="174"/>
      <c r="W440" s="174"/>
      <c r="X440" s="174"/>
      <c r="Y440" s="174"/>
      <c r="Z440" s="174"/>
      <c r="AA440" s="174"/>
      <c r="AB440" s="174"/>
      <c r="AC440" s="174"/>
      <c r="AD440" s="174"/>
      <c r="AE440" s="174"/>
      <c r="AF440" s="174"/>
      <c r="AG440" s="174"/>
    </row>
    <row r="441" spans="1:33" ht="12.75" customHeight="1" x14ac:dyDescent="0.2">
      <c r="A441" s="174"/>
      <c r="B441" s="174"/>
      <c r="C441" s="253"/>
      <c r="D441" s="174"/>
      <c r="E441" s="174"/>
      <c r="F441" s="254"/>
      <c r="G441" s="252"/>
      <c r="H441" s="174"/>
      <c r="I441" s="174"/>
      <c r="J441" s="174"/>
      <c r="K441" s="174"/>
      <c r="L441" s="174"/>
      <c r="M441" s="174"/>
      <c r="N441" s="174"/>
      <c r="O441" s="174"/>
      <c r="P441" s="174"/>
      <c r="Q441" s="174"/>
      <c r="R441" s="174"/>
      <c r="S441" s="174"/>
      <c r="T441" s="174"/>
      <c r="U441" s="174"/>
      <c r="V441" s="174"/>
      <c r="W441" s="174"/>
      <c r="X441" s="174"/>
      <c r="Y441" s="174"/>
      <c r="Z441" s="174"/>
      <c r="AA441" s="174"/>
      <c r="AB441" s="174"/>
      <c r="AC441" s="174"/>
      <c r="AD441" s="174"/>
      <c r="AE441" s="174"/>
      <c r="AF441" s="174"/>
      <c r="AG441" s="174"/>
    </row>
    <row r="442" spans="1:33" ht="12.75" customHeight="1" x14ac:dyDescent="0.2">
      <c r="A442" s="174"/>
      <c r="B442" s="174"/>
      <c r="C442" s="253"/>
      <c r="D442" s="174"/>
      <c r="E442" s="174"/>
      <c r="F442" s="254"/>
      <c r="G442" s="252"/>
      <c r="H442" s="174"/>
      <c r="I442" s="174"/>
      <c r="J442" s="174"/>
      <c r="K442" s="174"/>
      <c r="L442" s="174"/>
      <c r="M442" s="174"/>
      <c r="N442" s="174"/>
      <c r="O442" s="174"/>
      <c r="P442" s="174"/>
      <c r="Q442" s="174"/>
      <c r="R442" s="174"/>
      <c r="S442" s="174"/>
      <c r="T442" s="174"/>
      <c r="U442" s="174"/>
      <c r="V442" s="174"/>
      <c r="W442" s="174"/>
      <c r="X442" s="174"/>
      <c r="Y442" s="174"/>
      <c r="Z442" s="174"/>
      <c r="AA442" s="174"/>
      <c r="AB442" s="174"/>
      <c r="AC442" s="174"/>
      <c r="AD442" s="174"/>
      <c r="AE442" s="174"/>
      <c r="AF442" s="174"/>
      <c r="AG442" s="174"/>
    </row>
    <row r="443" spans="1:33" ht="12.75" customHeight="1" x14ac:dyDescent="0.2">
      <c r="A443" s="174"/>
      <c r="B443" s="174"/>
      <c r="C443" s="253"/>
      <c r="D443" s="174"/>
      <c r="E443" s="174"/>
      <c r="F443" s="254"/>
      <c r="G443" s="252"/>
      <c r="H443" s="174"/>
      <c r="I443" s="174"/>
      <c r="J443" s="174"/>
      <c r="K443" s="174"/>
      <c r="L443" s="174"/>
      <c r="M443" s="174"/>
      <c r="N443" s="174"/>
      <c r="O443" s="174"/>
      <c r="P443" s="174"/>
      <c r="Q443" s="174"/>
      <c r="R443" s="174"/>
      <c r="S443" s="174"/>
      <c r="T443" s="174"/>
      <c r="U443" s="174"/>
      <c r="V443" s="174"/>
      <c r="W443" s="174"/>
      <c r="X443" s="174"/>
      <c r="Y443" s="174"/>
      <c r="Z443" s="174"/>
      <c r="AA443" s="174"/>
      <c r="AB443" s="174"/>
      <c r="AC443" s="174"/>
      <c r="AD443" s="174"/>
      <c r="AE443" s="174"/>
      <c r="AF443" s="174"/>
      <c r="AG443" s="174"/>
    </row>
    <row r="444" spans="1:33" ht="12.75" customHeight="1" x14ac:dyDescent="0.2">
      <c r="A444" s="174"/>
      <c r="B444" s="174"/>
      <c r="C444" s="253"/>
      <c r="D444" s="174"/>
      <c r="E444" s="174"/>
      <c r="F444" s="254"/>
      <c r="G444" s="252"/>
      <c r="H444" s="174"/>
      <c r="I444" s="174"/>
      <c r="J444" s="174"/>
      <c r="K444" s="174"/>
      <c r="L444" s="174"/>
      <c r="M444" s="174"/>
      <c r="N444" s="174"/>
      <c r="O444" s="174"/>
      <c r="P444" s="174"/>
      <c r="Q444" s="174"/>
      <c r="R444" s="174"/>
      <c r="S444" s="174"/>
      <c r="T444" s="174"/>
      <c r="U444" s="174"/>
      <c r="V444" s="174"/>
      <c r="W444" s="174"/>
      <c r="X444" s="174"/>
      <c r="Y444" s="174"/>
      <c r="Z444" s="174"/>
      <c r="AA444" s="174"/>
      <c r="AB444" s="174"/>
      <c r="AC444" s="174"/>
      <c r="AD444" s="174"/>
      <c r="AE444" s="174"/>
      <c r="AF444" s="174"/>
      <c r="AG444" s="174"/>
    </row>
    <row r="445" spans="1:33" ht="12.75" customHeight="1" x14ac:dyDescent="0.2">
      <c r="A445" s="174"/>
      <c r="B445" s="174"/>
      <c r="C445" s="253"/>
      <c r="D445" s="174"/>
      <c r="E445" s="174"/>
      <c r="F445" s="254"/>
      <c r="G445" s="252"/>
      <c r="H445" s="174"/>
      <c r="I445" s="174"/>
      <c r="J445" s="174"/>
      <c r="K445" s="174"/>
      <c r="L445" s="174"/>
      <c r="M445" s="174"/>
      <c r="N445" s="174"/>
      <c r="O445" s="174"/>
      <c r="P445" s="174"/>
      <c r="Q445" s="174"/>
      <c r="R445" s="174"/>
      <c r="S445" s="174"/>
      <c r="T445" s="174"/>
      <c r="U445" s="174"/>
      <c r="V445" s="174"/>
      <c r="W445" s="174"/>
      <c r="X445" s="174"/>
      <c r="Y445" s="174"/>
      <c r="Z445" s="174"/>
      <c r="AA445" s="174"/>
      <c r="AB445" s="174"/>
      <c r="AC445" s="174"/>
      <c r="AD445" s="174"/>
      <c r="AE445" s="174"/>
      <c r="AF445" s="174"/>
      <c r="AG445" s="174"/>
    </row>
    <row r="446" spans="1:33" ht="12.75" customHeight="1" x14ac:dyDescent="0.2">
      <c r="A446" s="174"/>
      <c r="B446" s="174"/>
      <c r="C446" s="253"/>
      <c r="D446" s="174"/>
      <c r="E446" s="174"/>
      <c r="F446" s="254"/>
      <c r="G446" s="252"/>
      <c r="H446" s="174"/>
      <c r="I446" s="174"/>
      <c r="J446" s="174"/>
      <c r="K446" s="174"/>
      <c r="L446" s="174"/>
      <c r="M446" s="174"/>
      <c r="N446" s="174"/>
      <c r="O446" s="174"/>
      <c r="P446" s="174"/>
      <c r="Q446" s="174"/>
      <c r="R446" s="174"/>
      <c r="S446" s="174"/>
      <c r="T446" s="174"/>
      <c r="U446" s="174"/>
      <c r="V446" s="174"/>
      <c r="W446" s="174"/>
      <c r="X446" s="174"/>
      <c r="Y446" s="174"/>
      <c r="Z446" s="174"/>
      <c r="AA446" s="174"/>
      <c r="AB446" s="174"/>
      <c r="AC446" s="174"/>
      <c r="AD446" s="174"/>
      <c r="AE446" s="174"/>
      <c r="AF446" s="174"/>
      <c r="AG446" s="174"/>
    </row>
    <row r="447" spans="1:33" ht="12.75" customHeight="1" x14ac:dyDescent="0.2">
      <c r="A447" s="174"/>
      <c r="B447" s="174"/>
      <c r="C447" s="253"/>
      <c r="D447" s="174"/>
      <c r="E447" s="174"/>
      <c r="F447" s="254"/>
      <c r="G447" s="252"/>
      <c r="H447" s="174"/>
      <c r="I447" s="174"/>
      <c r="J447" s="174"/>
      <c r="K447" s="174"/>
      <c r="L447" s="174"/>
      <c r="M447" s="174"/>
      <c r="N447" s="174"/>
      <c r="O447" s="174"/>
      <c r="P447" s="174"/>
      <c r="Q447" s="174"/>
      <c r="R447" s="174"/>
      <c r="S447" s="174"/>
      <c r="T447" s="174"/>
      <c r="U447" s="174"/>
      <c r="V447" s="174"/>
      <c r="W447" s="174"/>
      <c r="X447" s="174"/>
      <c r="Y447" s="174"/>
      <c r="Z447" s="174"/>
      <c r="AA447" s="174"/>
      <c r="AB447" s="174"/>
      <c r="AC447" s="174"/>
      <c r="AD447" s="174"/>
      <c r="AE447" s="174"/>
      <c r="AF447" s="174"/>
      <c r="AG447" s="174"/>
    </row>
    <row r="448" spans="1:33" ht="12.75" customHeight="1" x14ac:dyDescent="0.2">
      <c r="A448" s="174"/>
      <c r="B448" s="174"/>
      <c r="C448" s="253"/>
      <c r="D448" s="174"/>
      <c r="E448" s="174"/>
      <c r="F448" s="254"/>
      <c r="G448" s="252"/>
      <c r="H448" s="174"/>
      <c r="I448" s="174"/>
      <c r="J448" s="174"/>
      <c r="K448" s="174"/>
      <c r="L448" s="174"/>
      <c r="M448" s="174"/>
      <c r="N448" s="174"/>
      <c r="O448" s="174"/>
      <c r="P448" s="174"/>
      <c r="Q448" s="174"/>
      <c r="R448" s="174"/>
      <c r="S448" s="174"/>
      <c r="T448" s="174"/>
      <c r="U448" s="174"/>
      <c r="V448" s="174"/>
      <c r="W448" s="174"/>
      <c r="X448" s="174"/>
      <c r="Y448" s="174"/>
      <c r="Z448" s="174"/>
      <c r="AA448" s="174"/>
      <c r="AB448" s="174"/>
      <c r="AC448" s="174"/>
      <c r="AD448" s="174"/>
      <c r="AE448" s="174"/>
      <c r="AF448" s="174"/>
      <c r="AG448" s="174"/>
    </row>
    <row r="449" spans="1:33" ht="12.75" customHeight="1" x14ac:dyDescent="0.2">
      <c r="A449" s="174"/>
      <c r="B449" s="174"/>
      <c r="C449" s="253"/>
      <c r="D449" s="174"/>
      <c r="E449" s="174"/>
      <c r="F449" s="254"/>
      <c r="G449" s="252"/>
      <c r="H449" s="174"/>
      <c r="I449" s="174"/>
      <c r="J449" s="174"/>
      <c r="K449" s="174"/>
      <c r="L449" s="174"/>
      <c r="M449" s="174"/>
      <c r="N449" s="174"/>
      <c r="O449" s="174"/>
      <c r="P449" s="174"/>
      <c r="Q449" s="174"/>
      <c r="R449" s="174"/>
      <c r="S449" s="174"/>
      <c r="T449" s="174"/>
      <c r="U449" s="174"/>
      <c r="V449" s="174"/>
      <c r="W449" s="174"/>
      <c r="X449" s="174"/>
      <c r="Y449" s="174"/>
      <c r="Z449" s="174"/>
      <c r="AA449" s="174"/>
      <c r="AB449" s="174"/>
      <c r="AC449" s="174"/>
      <c r="AD449" s="174"/>
      <c r="AE449" s="174"/>
      <c r="AF449" s="174"/>
      <c r="AG449" s="174"/>
    </row>
    <row r="450" spans="1:33" ht="12.75" customHeight="1" x14ac:dyDescent="0.2">
      <c r="A450" s="174"/>
      <c r="B450" s="174"/>
      <c r="C450" s="253"/>
      <c r="D450" s="174"/>
      <c r="E450" s="174"/>
      <c r="F450" s="254"/>
      <c r="G450" s="252"/>
      <c r="H450" s="174"/>
      <c r="I450" s="174"/>
      <c r="J450" s="174"/>
      <c r="K450" s="174"/>
      <c r="L450" s="174"/>
      <c r="M450" s="174"/>
      <c r="N450" s="174"/>
      <c r="O450" s="174"/>
      <c r="P450" s="174"/>
      <c r="Q450" s="174"/>
      <c r="R450" s="174"/>
      <c r="S450" s="174"/>
      <c r="T450" s="174"/>
      <c r="U450" s="174"/>
      <c r="V450" s="174"/>
      <c r="W450" s="174"/>
      <c r="X450" s="174"/>
      <c r="Y450" s="174"/>
      <c r="Z450" s="174"/>
      <c r="AA450" s="174"/>
      <c r="AB450" s="174"/>
      <c r="AC450" s="174"/>
      <c r="AD450" s="174"/>
      <c r="AE450" s="174"/>
      <c r="AF450" s="174"/>
      <c r="AG450" s="174"/>
    </row>
    <row r="451" spans="1:33" ht="12.75" customHeight="1" x14ac:dyDescent="0.2">
      <c r="A451" s="174"/>
      <c r="B451" s="174"/>
      <c r="C451" s="253"/>
      <c r="D451" s="174"/>
      <c r="E451" s="174"/>
      <c r="F451" s="254"/>
      <c r="G451" s="252"/>
      <c r="H451" s="174"/>
      <c r="I451" s="174"/>
      <c r="J451" s="174"/>
      <c r="K451" s="174"/>
      <c r="L451" s="174"/>
      <c r="M451" s="174"/>
      <c r="N451" s="174"/>
      <c r="O451" s="174"/>
      <c r="P451" s="174"/>
      <c r="Q451" s="174"/>
      <c r="R451" s="174"/>
      <c r="S451" s="174"/>
      <c r="T451" s="174"/>
      <c r="U451" s="174"/>
      <c r="V451" s="174"/>
      <c r="W451" s="174"/>
      <c r="X451" s="174"/>
      <c r="Y451" s="174"/>
      <c r="Z451" s="174"/>
      <c r="AA451" s="174"/>
      <c r="AB451" s="174"/>
      <c r="AC451" s="174"/>
      <c r="AD451" s="174"/>
      <c r="AE451" s="174"/>
      <c r="AF451" s="174"/>
      <c r="AG451" s="174"/>
    </row>
    <row r="452" spans="1:33" ht="12.75" customHeight="1" x14ac:dyDescent="0.2">
      <c r="A452" s="174"/>
      <c r="B452" s="174"/>
      <c r="C452" s="253"/>
      <c r="D452" s="174"/>
      <c r="E452" s="174"/>
      <c r="F452" s="254"/>
      <c r="G452" s="252"/>
      <c r="H452" s="174"/>
      <c r="I452" s="174"/>
      <c r="J452" s="174"/>
      <c r="K452" s="174"/>
      <c r="L452" s="174"/>
      <c r="M452" s="174"/>
      <c r="N452" s="174"/>
      <c r="O452" s="174"/>
      <c r="P452" s="174"/>
      <c r="Q452" s="174"/>
      <c r="R452" s="174"/>
      <c r="S452" s="174"/>
      <c r="T452" s="174"/>
      <c r="U452" s="174"/>
      <c r="V452" s="174"/>
      <c r="W452" s="174"/>
      <c r="X452" s="174"/>
      <c r="Y452" s="174"/>
      <c r="Z452" s="174"/>
      <c r="AA452" s="174"/>
      <c r="AB452" s="174"/>
      <c r="AC452" s="174"/>
      <c r="AD452" s="174"/>
      <c r="AE452" s="174"/>
      <c r="AF452" s="174"/>
      <c r="AG452" s="174"/>
    </row>
    <row r="453" spans="1:33" ht="12.75" customHeight="1" x14ac:dyDescent="0.2">
      <c r="A453" s="174"/>
      <c r="B453" s="174"/>
      <c r="C453" s="253"/>
      <c r="D453" s="174"/>
      <c r="E453" s="174"/>
      <c r="F453" s="254"/>
      <c r="G453" s="252"/>
      <c r="H453" s="174"/>
      <c r="I453" s="174"/>
      <c r="J453" s="174"/>
      <c r="K453" s="174"/>
      <c r="L453" s="174"/>
      <c r="M453" s="174"/>
      <c r="N453" s="174"/>
      <c r="O453" s="174"/>
      <c r="P453" s="174"/>
      <c r="Q453" s="174"/>
      <c r="R453" s="174"/>
      <c r="S453" s="174"/>
      <c r="T453" s="174"/>
      <c r="U453" s="174"/>
      <c r="V453" s="174"/>
      <c r="W453" s="174"/>
      <c r="X453" s="174"/>
      <c r="Y453" s="174"/>
      <c r="Z453" s="174"/>
      <c r="AA453" s="174"/>
      <c r="AB453" s="174"/>
      <c r="AC453" s="174"/>
      <c r="AD453" s="174"/>
      <c r="AE453" s="174"/>
      <c r="AF453" s="174"/>
      <c r="AG453" s="174"/>
    </row>
    <row r="454" spans="1:33" ht="12.75" customHeight="1" x14ac:dyDescent="0.2">
      <c r="A454" s="174"/>
      <c r="B454" s="174"/>
      <c r="C454" s="253"/>
      <c r="D454" s="174"/>
      <c r="E454" s="174"/>
      <c r="F454" s="254"/>
      <c r="G454" s="252"/>
      <c r="H454" s="174"/>
      <c r="I454" s="174"/>
      <c r="J454" s="174"/>
      <c r="K454" s="174"/>
      <c r="L454" s="174"/>
      <c r="M454" s="174"/>
      <c r="N454" s="174"/>
      <c r="O454" s="174"/>
      <c r="P454" s="174"/>
      <c r="Q454" s="174"/>
      <c r="R454" s="174"/>
      <c r="S454" s="174"/>
      <c r="T454" s="174"/>
      <c r="U454" s="174"/>
      <c r="V454" s="174"/>
      <c r="W454" s="174"/>
      <c r="X454" s="174"/>
      <c r="Y454" s="174"/>
      <c r="Z454" s="174"/>
      <c r="AA454" s="174"/>
      <c r="AB454" s="174"/>
      <c r="AC454" s="174"/>
      <c r="AD454" s="174"/>
      <c r="AE454" s="174"/>
      <c r="AF454" s="174"/>
      <c r="AG454" s="174"/>
    </row>
    <row r="455" spans="1:33" ht="12.75" customHeight="1" x14ac:dyDescent="0.2">
      <c r="A455" s="174"/>
      <c r="B455" s="174"/>
      <c r="C455" s="253"/>
      <c r="D455" s="174"/>
      <c r="E455" s="174"/>
      <c r="F455" s="254"/>
      <c r="G455" s="252"/>
      <c r="H455" s="174"/>
      <c r="I455" s="174"/>
      <c r="J455" s="174"/>
      <c r="K455" s="174"/>
      <c r="L455" s="174"/>
      <c r="M455" s="174"/>
      <c r="N455" s="174"/>
      <c r="O455" s="174"/>
      <c r="P455" s="174"/>
      <c r="Q455" s="174"/>
      <c r="R455" s="174"/>
      <c r="S455" s="174"/>
      <c r="T455" s="174"/>
      <c r="U455" s="174"/>
      <c r="V455" s="174"/>
      <c r="W455" s="174"/>
      <c r="X455" s="174"/>
      <c r="Y455" s="174"/>
      <c r="Z455" s="174"/>
      <c r="AA455" s="174"/>
      <c r="AB455" s="174"/>
      <c r="AC455" s="174"/>
      <c r="AD455" s="174"/>
      <c r="AE455" s="174"/>
      <c r="AF455" s="174"/>
      <c r="AG455" s="174"/>
    </row>
    <row r="456" spans="1:33" ht="12.75" customHeight="1" x14ac:dyDescent="0.2">
      <c r="A456" s="174"/>
      <c r="B456" s="174"/>
      <c r="C456" s="253"/>
      <c r="D456" s="174"/>
      <c r="E456" s="174"/>
      <c r="F456" s="254"/>
      <c r="G456" s="252"/>
      <c r="H456" s="174"/>
      <c r="I456" s="174"/>
      <c r="J456" s="174"/>
      <c r="K456" s="174"/>
      <c r="L456" s="174"/>
      <c r="M456" s="174"/>
      <c r="N456" s="174"/>
      <c r="O456" s="174"/>
      <c r="P456" s="174"/>
      <c r="Q456" s="174"/>
      <c r="R456" s="174"/>
      <c r="S456" s="174"/>
      <c r="T456" s="174"/>
      <c r="U456" s="174"/>
      <c r="V456" s="174"/>
      <c r="W456" s="174"/>
      <c r="X456" s="174"/>
      <c r="Y456" s="174"/>
      <c r="Z456" s="174"/>
      <c r="AA456" s="174"/>
      <c r="AB456" s="174"/>
      <c r="AC456" s="174"/>
      <c r="AD456" s="174"/>
      <c r="AE456" s="174"/>
      <c r="AF456" s="174"/>
      <c r="AG456" s="174"/>
    </row>
    <row r="457" spans="1:33" ht="12.75" customHeight="1" x14ac:dyDescent="0.2">
      <c r="A457" s="174"/>
      <c r="B457" s="174"/>
      <c r="C457" s="253"/>
      <c r="D457" s="174"/>
      <c r="E457" s="174"/>
      <c r="F457" s="254"/>
      <c r="G457" s="252"/>
      <c r="H457" s="174"/>
      <c r="I457" s="174"/>
      <c r="J457" s="174"/>
      <c r="K457" s="174"/>
      <c r="L457" s="174"/>
      <c r="M457" s="174"/>
      <c r="N457" s="174"/>
      <c r="O457" s="174"/>
      <c r="P457" s="174"/>
      <c r="Q457" s="174"/>
      <c r="R457" s="174"/>
      <c r="S457" s="174"/>
      <c r="T457" s="174"/>
      <c r="U457" s="174"/>
      <c r="V457" s="174"/>
      <c r="W457" s="174"/>
      <c r="X457" s="174"/>
      <c r="Y457" s="174"/>
      <c r="Z457" s="174"/>
      <c r="AA457" s="174"/>
      <c r="AB457" s="174"/>
      <c r="AC457" s="174"/>
      <c r="AD457" s="174"/>
      <c r="AE457" s="174"/>
      <c r="AF457" s="174"/>
      <c r="AG457" s="174"/>
    </row>
    <row r="458" spans="1:33" ht="12.75" customHeight="1" x14ac:dyDescent="0.2">
      <c r="A458" s="174"/>
      <c r="B458" s="174"/>
      <c r="C458" s="253"/>
      <c r="D458" s="174"/>
      <c r="E458" s="174"/>
      <c r="F458" s="254"/>
      <c r="G458" s="252"/>
      <c r="H458" s="174"/>
      <c r="I458" s="174"/>
      <c r="J458" s="174"/>
      <c r="K458" s="174"/>
      <c r="L458" s="174"/>
      <c r="M458" s="174"/>
      <c r="N458" s="174"/>
      <c r="O458" s="174"/>
      <c r="P458" s="174"/>
      <c r="Q458" s="174"/>
      <c r="R458" s="174"/>
      <c r="S458" s="174"/>
      <c r="T458" s="174"/>
      <c r="U458" s="174"/>
      <c r="V458" s="174"/>
      <c r="W458" s="174"/>
      <c r="X458" s="174"/>
      <c r="Y458" s="174"/>
      <c r="Z458" s="174"/>
      <c r="AA458" s="174"/>
      <c r="AB458" s="174"/>
      <c r="AC458" s="174"/>
      <c r="AD458" s="174"/>
      <c r="AE458" s="174"/>
      <c r="AF458" s="174"/>
      <c r="AG458" s="174"/>
    </row>
    <row r="459" spans="1:33" ht="12.75" customHeight="1" x14ac:dyDescent="0.2">
      <c r="A459" s="174"/>
      <c r="B459" s="174"/>
      <c r="C459" s="253"/>
      <c r="D459" s="174"/>
      <c r="E459" s="174"/>
      <c r="F459" s="254"/>
      <c r="G459" s="252"/>
      <c r="H459" s="174"/>
      <c r="I459" s="174"/>
      <c r="J459" s="174"/>
      <c r="K459" s="174"/>
      <c r="L459" s="174"/>
      <c r="M459" s="174"/>
      <c r="N459" s="174"/>
      <c r="O459" s="174"/>
      <c r="P459" s="174"/>
      <c r="Q459" s="174"/>
      <c r="R459" s="174"/>
      <c r="S459" s="174"/>
      <c r="T459" s="174"/>
      <c r="U459" s="174"/>
      <c r="V459" s="174"/>
      <c r="W459" s="174"/>
      <c r="X459" s="174"/>
      <c r="Y459" s="174"/>
      <c r="Z459" s="174"/>
      <c r="AA459" s="174"/>
      <c r="AB459" s="174"/>
      <c r="AC459" s="174"/>
      <c r="AD459" s="174"/>
      <c r="AE459" s="174"/>
      <c r="AF459" s="174"/>
      <c r="AG459" s="174"/>
    </row>
    <row r="460" spans="1:33" ht="12.75" customHeight="1" x14ac:dyDescent="0.2">
      <c r="A460" s="174"/>
      <c r="B460" s="174"/>
      <c r="C460" s="253"/>
      <c r="D460" s="174"/>
      <c r="E460" s="174"/>
      <c r="F460" s="254"/>
      <c r="G460" s="252"/>
      <c r="H460" s="174"/>
      <c r="I460" s="174"/>
      <c r="J460" s="174"/>
      <c r="K460" s="174"/>
      <c r="L460" s="174"/>
      <c r="M460" s="174"/>
      <c r="N460" s="174"/>
      <c r="O460" s="174"/>
      <c r="P460" s="174"/>
      <c r="Q460" s="174"/>
      <c r="R460" s="174"/>
      <c r="S460" s="174"/>
      <c r="T460" s="174"/>
      <c r="U460" s="174"/>
      <c r="V460" s="174"/>
      <c r="W460" s="174"/>
      <c r="X460" s="174"/>
      <c r="Y460" s="174"/>
      <c r="Z460" s="174"/>
      <c r="AA460" s="174"/>
      <c r="AB460" s="174"/>
      <c r="AC460" s="174"/>
      <c r="AD460" s="174"/>
      <c r="AE460" s="174"/>
      <c r="AF460" s="174"/>
      <c r="AG460" s="174"/>
    </row>
    <row r="461" spans="1:33" ht="12.75" customHeight="1" x14ac:dyDescent="0.2">
      <c r="A461" s="174"/>
      <c r="B461" s="174"/>
      <c r="C461" s="253"/>
      <c r="D461" s="174"/>
      <c r="E461" s="174"/>
      <c r="F461" s="254"/>
      <c r="G461" s="252"/>
      <c r="H461" s="174"/>
      <c r="I461" s="174"/>
      <c r="J461" s="174"/>
      <c r="K461" s="174"/>
      <c r="L461" s="174"/>
      <c r="M461" s="174"/>
      <c r="N461" s="174"/>
      <c r="O461" s="174"/>
      <c r="P461" s="174"/>
      <c r="Q461" s="174"/>
      <c r="R461" s="174"/>
      <c r="S461" s="174"/>
      <c r="T461" s="174"/>
      <c r="U461" s="174"/>
      <c r="V461" s="174"/>
      <c r="W461" s="174"/>
      <c r="X461" s="174"/>
      <c r="Y461" s="174"/>
      <c r="Z461" s="174"/>
      <c r="AA461" s="174"/>
      <c r="AB461" s="174"/>
      <c r="AC461" s="174"/>
      <c r="AD461" s="174"/>
      <c r="AE461" s="174"/>
      <c r="AF461" s="174"/>
      <c r="AG461" s="174"/>
    </row>
    <row r="462" spans="1:33" ht="12.75" customHeight="1" x14ac:dyDescent="0.2">
      <c r="A462" s="174"/>
      <c r="B462" s="174"/>
      <c r="C462" s="253"/>
      <c r="D462" s="174"/>
      <c r="E462" s="174"/>
      <c r="F462" s="254"/>
      <c r="G462" s="252"/>
      <c r="H462" s="174"/>
      <c r="I462" s="174"/>
      <c r="J462" s="174"/>
      <c r="K462" s="174"/>
      <c r="L462" s="174"/>
      <c r="M462" s="174"/>
      <c r="N462" s="174"/>
      <c r="O462" s="174"/>
      <c r="P462" s="174"/>
      <c r="Q462" s="174"/>
      <c r="R462" s="174"/>
      <c r="S462" s="174"/>
      <c r="T462" s="174"/>
      <c r="U462" s="174"/>
      <c r="V462" s="174"/>
      <c r="W462" s="174"/>
      <c r="X462" s="174"/>
      <c r="Y462" s="174"/>
      <c r="Z462" s="174"/>
      <c r="AA462" s="174"/>
      <c r="AB462" s="174"/>
      <c r="AC462" s="174"/>
      <c r="AD462" s="174"/>
      <c r="AE462" s="174"/>
      <c r="AF462" s="174"/>
      <c r="AG462" s="174"/>
    </row>
    <row r="463" spans="1:33" ht="12.75" customHeight="1" x14ac:dyDescent="0.2">
      <c r="A463" s="174"/>
      <c r="B463" s="174"/>
      <c r="C463" s="253"/>
      <c r="D463" s="174"/>
      <c r="E463" s="174"/>
      <c r="F463" s="254"/>
      <c r="G463" s="252"/>
      <c r="H463" s="174"/>
      <c r="I463" s="174"/>
      <c r="J463" s="174"/>
      <c r="K463" s="174"/>
      <c r="L463" s="174"/>
      <c r="M463" s="174"/>
      <c r="N463" s="174"/>
      <c r="O463" s="174"/>
      <c r="P463" s="174"/>
      <c r="Q463" s="174"/>
      <c r="R463" s="174"/>
      <c r="S463" s="174"/>
      <c r="T463" s="174"/>
      <c r="U463" s="174"/>
      <c r="V463" s="174"/>
      <c r="W463" s="174"/>
      <c r="X463" s="174"/>
      <c r="Y463" s="174"/>
      <c r="Z463" s="174"/>
      <c r="AA463" s="174"/>
      <c r="AB463" s="174"/>
      <c r="AC463" s="174"/>
      <c r="AD463" s="174"/>
      <c r="AE463" s="174"/>
      <c r="AF463" s="174"/>
      <c r="AG463" s="174"/>
    </row>
    <row r="464" spans="1:33" ht="12.75" customHeight="1" x14ac:dyDescent="0.2">
      <c r="A464" s="174"/>
      <c r="B464" s="174"/>
      <c r="C464" s="253"/>
      <c r="D464" s="174"/>
      <c r="E464" s="174"/>
      <c r="F464" s="254"/>
      <c r="G464" s="252"/>
      <c r="H464" s="174"/>
      <c r="I464" s="174"/>
      <c r="J464" s="174"/>
      <c r="K464" s="174"/>
      <c r="L464" s="174"/>
      <c r="M464" s="174"/>
      <c r="N464" s="174"/>
      <c r="O464" s="174"/>
      <c r="P464" s="174"/>
      <c r="Q464" s="174"/>
      <c r="R464" s="174"/>
      <c r="S464" s="174"/>
      <c r="T464" s="174"/>
      <c r="U464" s="174"/>
      <c r="V464" s="174"/>
      <c r="W464" s="174"/>
      <c r="X464" s="174"/>
      <c r="Y464" s="174"/>
      <c r="Z464" s="174"/>
      <c r="AA464" s="174"/>
      <c r="AB464" s="174"/>
      <c r="AC464" s="174"/>
      <c r="AD464" s="174"/>
      <c r="AE464" s="174"/>
      <c r="AF464" s="174"/>
      <c r="AG464" s="174"/>
    </row>
    <row r="465" spans="1:33" ht="12.75" customHeight="1" x14ac:dyDescent="0.2">
      <c r="A465" s="174"/>
      <c r="B465" s="174"/>
      <c r="C465" s="253"/>
      <c r="D465" s="174"/>
      <c r="E465" s="174"/>
      <c r="F465" s="254"/>
      <c r="G465" s="252"/>
      <c r="H465" s="174"/>
      <c r="I465" s="174"/>
      <c r="J465" s="174"/>
      <c r="K465" s="174"/>
      <c r="L465" s="174"/>
      <c r="M465" s="174"/>
      <c r="N465" s="174"/>
      <c r="O465" s="174"/>
      <c r="P465" s="174"/>
      <c r="Q465" s="174"/>
      <c r="R465" s="174"/>
      <c r="S465" s="174"/>
      <c r="T465" s="174"/>
      <c r="U465" s="174"/>
      <c r="V465" s="174"/>
      <c r="W465" s="174"/>
      <c r="X465" s="174"/>
      <c r="Y465" s="174"/>
      <c r="Z465" s="174"/>
      <c r="AA465" s="174"/>
      <c r="AB465" s="174"/>
      <c r="AC465" s="174"/>
      <c r="AD465" s="174"/>
      <c r="AE465" s="174"/>
      <c r="AF465" s="174"/>
      <c r="AG465" s="174"/>
    </row>
    <row r="466" spans="1:33" ht="12.75" customHeight="1" x14ac:dyDescent="0.2">
      <c r="A466" s="174"/>
      <c r="B466" s="174"/>
      <c r="C466" s="253"/>
      <c r="D466" s="174"/>
      <c r="E466" s="174"/>
      <c r="F466" s="254"/>
      <c r="G466" s="252"/>
      <c r="H466" s="174"/>
      <c r="I466" s="174"/>
      <c r="J466" s="174"/>
      <c r="K466" s="174"/>
      <c r="L466" s="174"/>
      <c r="M466" s="174"/>
      <c r="N466" s="174"/>
      <c r="O466" s="174"/>
      <c r="P466" s="174"/>
      <c r="Q466" s="174"/>
      <c r="R466" s="174"/>
      <c r="S466" s="174"/>
      <c r="T466" s="174"/>
      <c r="U466" s="174"/>
      <c r="V466" s="174"/>
      <c r="W466" s="174"/>
      <c r="X466" s="174"/>
      <c r="Y466" s="174"/>
      <c r="Z466" s="174"/>
      <c r="AA466" s="174"/>
      <c r="AB466" s="174"/>
      <c r="AC466" s="174"/>
      <c r="AD466" s="174"/>
      <c r="AE466" s="174"/>
      <c r="AF466" s="174"/>
      <c r="AG466" s="174"/>
    </row>
    <row r="467" spans="1:33" ht="12.75" customHeight="1" x14ac:dyDescent="0.2">
      <c r="A467" s="174"/>
      <c r="B467" s="174"/>
      <c r="C467" s="253"/>
      <c r="D467" s="174"/>
      <c r="E467" s="174"/>
      <c r="F467" s="254"/>
      <c r="G467" s="252"/>
      <c r="H467" s="174"/>
      <c r="I467" s="174"/>
      <c r="J467" s="174"/>
      <c r="K467" s="174"/>
      <c r="L467" s="174"/>
      <c r="M467" s="174"/>
      <c r="N467" s="174"/>
      <c r="O467" s="174"/>
      <c r="P467" s="174"/>
      <c r="Q467" s="174"/>
      <c r="R467" s="174"/>
      <c r="S467" s="174"/>
      <c r="T467" s="174"/>
      <c r="U467" s="174"/>
      <c r="V467" s="174"/>
      <c r="W467" s="174"/>
      <c r="X467" s="174"/>
      <c r="Y467" s="174"/>
      <c r="Z467" s="174"/>
      <c r="AA467" s="174"/>
      <c r="AB467" s="174"/>
      <c r="AC467" s="174"/>
      <c r="AD467" s="174"/>
      <c r="AE467" s="174"/>
      <c r="AF467" s="174"/>
      <c r="AG467" s="174"/>
    </row>
    <row r="468" spans="1:33" ht="12.75" customHeight="1" x14ac:dyDescent="0.2">
      <c r="A468" s="174"/>
      <c r="B468" s="174"/>
      <c r="C468" s="253"/>
      <c r="D468" s="174"/>
      <c r="E468" s="174"/>
      <c r="F468" s="254"/>
      <c r="G468" s="252"/>
      <c r="H468" s="174"/>
      <c r="I468" s="174"/>
      <c r="J468" s="174"/>
      <c r="K468" s="174"/>
      <c r="L468" s="174"/>
      <c r="M468" s="174"/>
      <c r="N468" s="174"/>
      <c r="O468" s="174"/>
      <c r="P468" s="174"/>
      <c r="Q468" s="174"/>
      <c r="R468" s="174"/>
      <c r="S468" s="174"/>
      <c r="T468" s="174"/>
      <c r="U468" s="174"/>
      <c r="V468" s="174"/>
      <c r="W468" s="174"/>
      <c r="X468" s="174"/>
      <c r="Y468" s="174"/>
      <c r="Z468" s="174"/>
      <c r="AA468" s="174"/>
      <c r="AB468" s="174"/>
      <c r="AC468" s="174"/>
      <c r="AD468" s="174"/>
      <c r="AE468" s="174"/>
      <c r="AF468" s="174"/>
      <c r="AG468" s="174"/>
    </row>
    <row r="469" spans="1:33" ht="12.75" customHeight="1" x14ac:dyDescent="0.2">
      <c r="A469" s="174"/>
      <c r="B469" s="174"/>
      <c r="C469" s="253"/>
      <c r="D469" s="174"/>
      <c r="E469" s="174"/>
      <c r="F469" s="254"/>
      <c r="G469" s="252"/>
      <c r="H469" s="174"/>
      <c r="I469" s="174"/>
      <c r="J469" s="174"/>
      <c r="K469" s="174"/>
      <c r="L469" s="174"/>
      <c r="M469" s="174"/>
      <c r="N469" s="174"/>
      <c r="O469" s="174"/>
      <c r="P469" s="174"/>
      <c r="Q469" s="174"/>
      <c r="R469" s="174"/>
      <c r="S469" s="174"/>
      <c r="T469" s="174"/>
      <c r="U469" s="174"/>
      <c r="V469" s="174"/>
      <c r="W469" s="174"/>
      <c r="X469" s="174"/>
      <c r="Y469" s="174"/>
      <c r="Z469" s="174"/>
      <c r="AA469" s="174"/>
      <c r="AB469" s="174"/>
      <c r="AC469" s="174"/>
      <c r="AD469" s="174"/>
      <c r="AE469" s="174"/>
      <c r="AF469" s="174"/>
      <c r="AG469" s="174"/>
    </row>
    <row r="470" spans="1:33" ht="12.75" customHeight="1" x14ac:dyDescent="0.2">
      <c r="A470" s="174"/>
      <c r="B470" s="174"/>
      <c r="C470" s="253"/>
      <c r="D470" s="174"/>
      <c r="E470" s="174"/>
      <c r="F470" s="254"/>
      <c r="G470" s="252"/>
      <c r="H470" s="174"/>
      <c r="I470" s="174"/>
      <c r="J470" s="174"/>
      <c r="K470" s="174"/>
      <c r="L470" s="174"/>
      <c r="M470" s="174"/>
      <c r="N470" s="174"/>
      <c r="O470" s="174"/>
      <c r="P470" s="174"/>
      <c r="Q470" s="174"/>
      <c r="R470" s="174"/>
      <c r="S470" s="174"/>
      <c r="T470" s="174"/>
      <c r="U470" s="174"/>
      <c r="V470" s="174"/>
      <c r="W470" s="174"/>
      <c r="X470" s="174"/>
      <c r="Y470" s="174"/>
      <c r="Z470" s="174"/>
      <c r="AA470" s="174"/>
      <c r="AB470" s="174"/>
      <c r="AC470" s="174"/>
      <c r="AD470" s="174"/>
      <c r="AE470" s="174"/>
      <c r="AF470" s="174"/>
      <c r="AG470" s="174"/>
    </row>
    <row r="471" spans="1:33" ht="12.75" customHeight="1" x14ac:dyDescent="0.2">
      <c r="A471" s="174"/>
      <c r="B471" s="174"/>
      <c r="C471" s="253"/>
      <c r="D471" s="174"/>
      <c r="E471" s="174"/>
      <c r="F471" s="254"/>
      <c r="G471" s="252"/>
      <c r="H471" s="174"/>
      <c r="I471" s="174"/>
      <c r="J471" s="174"/>
      <c r="K471" s="174"/>
      <c r="L471" s="174"/>
      <c r="M471" s="174"/>
      <c r="N471" s="174"/>
      <c r="O471" s="174"/>
      <c r="P471" s="174"/>
      <c r="Q471" s="174"/>
      <c r="R471" s="174"/>
      <c r="S471" s="174"/>
      <c r="T471" s="174"/>
      <c r="U471" s="174"/>
      <c r="V471" s="174"/>
      <c r="W471" s="174"/>
      <c r="X471" s="174"/>
      <c r="Y471" s="174"/>
      <c r="Z471" s="174"/>
      <c r="AA471" s="174"/>
      <c r="AB471" s="174"/>
      <c r="AC471" s="174"/>
      <c r="AD471" s="174"/>
      <c r="AE471" s="174"/>
      <c r="AF471" s="174"/>
      <c r="AG471" s="174"/>
    </row>
    <row r="472" spans="1:33" ht="12.75" customHeight="1" x14ac:dyDescent="0.2">
      <c r="A472" s="174"/>
      <c r="B472" s="174"/>
      <c r="C472" s="253"/>
      <c r="D472" s="174"/>
      <c r="E472" s="174"/>
      <c r="F472" s="254"/>
      <c r="G472" s="252"/>
      <c r="H472" s="174"/>
      <c r="I472" s="174"/>
      <c r="J472" s="174"/>
      <c r="K472" s="174"/>
      <c r="L472" s="174"/>
      <c r="M472" s="174"/>
      <c r="N472" s="174"/>
      <c r="O472" s="174"/>
      <c r="P472" s="174"/>
      <c r="Q472" s="174"/>
      <c r="R472" s="174"/>
      <c r="S472" s="174"/>
      <c r="T472" s="174"/>
      <c r="U472" s="174"/>
      <c r="V472" s="174"/>
      <c r="W472" s="174"/>
      <c r="X472" s="174"/>
      <c r="Y472" s="174"/>
      <c r="Z472" s="174"/>
      <c r="AA472" s="174"/>
      <c r="AB472" s="174"/>
      <c r="AC472" s="174"/>
      <c r="AD472" s="174"/>
      <c r="AE472" s="174"/>
      <c r="AF472" s="174"/>
      <c r="AG472" s="174"/>
    </row>
    <row r="473" spans="1:33" ht="12.75" customHeight="1" x14ac:dyDescent="0.2">
      <c r="A473" s="174"/>
      <c r="B473" s="174"/>
      <c r="C473" s="253"/>
      <c r="D473" s="174"/>
      <c r="E473" s="174"/>
      <c r="F473" s="254"/>
      <c r="G473" s="252"/>
      <c r="H473" s="174"/>
      <c r="I473" s="174"/>
      <c r="J473" s="174"/>
      <c r="K473" s="174"/>
      <c r="L473" s="174"/>
      <c r="M473" s="174"/>
      <c r="N473" s="174"/>
      <c r="O473" s="174"/>
      <c r="P473" s="174"/>
      <c r="Q473" s="174"/>
      <c r="R473" s="174"/>
      <c r="S473" s="174"/>
      <c r="T473" s="174"/>
      <c r="U473" s="174"/>
      <c r="V473" s="174"/>
      <c r="W473" s="174"/>
      <c r="X473" s="174"/>
      <c r="Y473" s="174"/>
      <c r="Z473" s="174"/>
      <c r="AA473" s="174"/>
      <c r="AB473" s="174"/>
      <c r="AC473" s="174"/>
      <c r="AD473" s="174"/>
      <c r="AE473" s="174"/>
      <c r="AF473" s="174"/>
      <c r="AG473" s="174"/>
    </row>
    <row r="474" spans="1:33" ht="12.75" customHeight="1" x14ac:dyDescent="0.2">
      <c r="A474" s="174"/>
      <c r="B474" s="174"/>
      <c r="C474" s="253"/>
      <c r="D474" s="174"/>
      <c r="E474" s="174"/>
      <c r="F474" s="254"/>
      <c r="G474" s="252"/>
      <c r="H474" s="174"/>
      <c r="I474" s="174"/>
      <c r="J474" s="174"/>
      <c r="K474" s="174"/>
      <c r="L474" s="174"/>
      <c r="M474" s="174"/>
      <c r="N474" s="174"/>
      <c r="O474" s="174"/>
      <c r="P474" s="174"/>
      <c r="Q474" s="174"/>
      <c r="R474" s="174"/>
      <c r="S474" s="174"/>
      <c r="T474" s="174"/>
      <c r="U474" s="174"/>
      <c r="V474" s="174"/>
      <c r="W474" s="174"/>
      <c r="X474" s="174"/>
      <c r="Y474" s="174"/>
      <c r="Z474" s="174"/>
      <c r="AA474" s="174"/>
      <c r="AB474" s="174"/>
      <c r="AC474" s="174"/>
      <c r="AD474" s="174"/>
      <c r="AE474" s="174"/>
      <c r="AF474" s="174"/>
      <c r="AG474" s="174"/>
    </row>
    <row r="475" spans="1:33" ht="12.75" customHeight="1" x14ac:dyDescent="0.2">
      <c r="A475" s="174"/>
      <c r="B475" s="174"/>
      <c r="C475" s="253"/>
      <c r="D475" s="174"/>
      <c r="E475" s="174"/>
      <c r="F475" s="254"/>
      <c r="G475" s="252"/>
      <c r="H475" s="174"/>
      <c r="I475" s="174"/>
      <c r="J475" s="174"/>
      <c r="K475" s="174"/>
      <c r="L475" s="174"/>
      <c r="M475" s="174"/>
      <c r="N475" s="174"/>
      <c r="O475" s="174"/>
      <c r="P475" s="174"/>
      <c r="Q475" s="174"/>
      <c r="R475" s="174"/>
      <c r="S475" s="174"/>
      <c r="T475" s="174"/>
      <c r="U475" s="174"/>
      <c r="V475" s="174"/>
      <c r="W475" s="174"/>
      <c r="X475" s="174"/>
      <c r="Y475" s="174"/>
      <c r="Z475" s="174"/>
      <c r="AA475" s="174"/>
      <c r="AB475" s="174"/>
      <c r="AC475" s="174"/>
      <c r="AD475" s="174"/>
      <c r="AE475" s="174"/>
      <c r="AF475" s="174"/>
      <c r="AG475" s="174"/>
    </row>
    <row r="476" spans="1:33" ht="12.75" customHeight="1" x14ac:dyDescent="0.2">
      <c r="A476" s="174"/>
      <c r="B476" s="174"/>
      <c r="C476" s="253"/>
      <c r="D476" s="174"/>
      <c r="E476" s="174"/>
      <c r="F476" s="254"/>
      <c r="G476" s="252"/>
      <c r="H476" s="174"/>
      <c r="I476" s="174"/>
      <c r="J476" s="174"/>
      <c r="K476" s="174"/>
      <c r="L476" s="174"/>
      <c r="M476" s="174"/>
      <c r="N476" s="174"/>
      <c r="O476" s="174"/>
      <c r="P476" s="174"/>
      <c r="Q476" s="174"/>
      <c r="R476" s="174"/>
      <c r="S476" s="174"/>
      <c r="T476" s="174"/>
      <c r="U476" s="174"/>
      <c r="V476" s="174"/>
      <c r="W476" s="174"/>
      <c r="X476" s="174"/>
      <c r="Y476" s="174"/>
      <c r="Z476" s="174"/>
      <c r="AA476" s="174"/>
      <c r="AB476" s="174"/>
      <c r="AC476" s="174"/>
      <c r="AD476" s="174"/>
      <c r="AE476" s="174"/>
      <c r="AF476" s="174"/>
      <c r="AG476" s="174"/>
    </row>
    <row r="477" spans="1:33" ht="12.75" customHeight="1" x14ac:dyDescent="0.2">
      <c r="A477" s="174"/>
      <c r="B477" s="174"/>
      <c r="C477" s="253"/>
      <c r="D477" s="174"/>
      <c r="E477" s="174"/>
      <c r="F477" s="254"/>
      <c r="G477" s="252"/>
      <c r="H477" s="174"/>
      <c r="I477" s="174"/>
      <c r="J477" s="174"/>
      <c r="K477" s="174"/>
      <c r="L477" s="174"/>
      <c r="M477" s="174"/>
      <c r="N477" s="174"/>
      <c r="O477" s="174"/>
      <c r="P477" s="174"/>
      <c r="Q477" s="174"/>
      <c r="R477" s="174"/>
      <c r="S477" s="174"/>
      <c r="T477" s="174"/>
      <c r="U477" s="174"/>
      <c r="V477" s="174"/>
      <c r="W477" s="174"/>
      <c r="X477" s="174"/>
      <c r="Y477" s="174"/>
      <c r="Z477" s="174"/>
      <c r="AA477" s="174"/>
      <c r="AB477" s="174"/>
      <c r="AC477" s="174"/>
      <c r="AD477" s="174"/>
      <c r="AE477" s="174"/>
      <c r="AF477" s="174"/>
      <c r="AG477" s="174"/>
    </row>
    <row r="478" spans="1:33" ht="12.75" customHeight="1" x14ac:dyDescent="0.2">
      <c r="A478" s="174"/>
      <c r="B478" s="174"/>
      <c r="C478" s="253"/>
      <c r="D478" s="174"/>
      <c r="E478" s="174"/>
      <c r="F478" s="254"/>
      <c r="G478" s="252"/>
      <c r="H478" s="174"/>
      <c r="I478" s="174"/>
      <c r="J478" s="174"/>
      <c r="K478" s="174"/>
      <c r="L478" s="174"/>
      <c r="M478" s="174"/>
      <c r="N478" s="174"/>
      <c r="O478" s="174"/>
      <c r="P478" s="174"/>
      <c r="Q478" s="174"/>
      <c r="R478" s="174"/>
      <c r="S478" s="174"/>
      <c r="T478" s="174"/>
      <c r="U478" s="174"/>
      <c r="V478" s="174"/>
      <c r="W478" s="174"/>
      <c r="X478" s="174"/>
      <c r="Y478" s="174"/>
      <c r="Z478" s="174"/>
      <c r="AA478" s="174"/>
      <c r="AB478" s="174"/>
      <c r="AC478" s="174"/>
      <c r="AD478" s="174"/>
      <c r="AE478" s="174"/>
      <c r="AF478" s="174"/>
      <c r="AG478" s="174"/>
    </row>
    <row r="479" spans="1:33" ht="12.75" customHeight="1" x14ac:dyDescent="0.2">
      <c r="A479" s="174"/>
      <c r="B479" s="174"/>
      <c r="C479" s="253"/>
      <c r="D479" s="174"/>
      <c r="E479" s="174"/>
      <c r="F479" s="254"/>
      <c r="G479" s="252"/>
      <c r="H479" s="174"/>
      <c r="I479" s="174"/>
      <c r="J479" s="174"/>
      <c r="K479" s="174"/>
      <c r="L479" s="174"/>
      <c r="M479" s="174"/>
      <c r="N479" s="174"/>
      <c r="O479" s="174"/>
      <c r="P479" s="174"/>
      <c r="Q479" s="174"/>
      <c r="R479" s="174"/>
      <c r="S479" s="174"/>
      <c r="T479" s="174"/>
      <c r="U479" s="174"/>
      <c r="V479" s="174"/>
      <c r="W479" s="174"/>
      <c r="X479" s="174"/>
      <c r="Y479" s="174"/>
      <c r="Z479" s="174"/>
      <c r="AA479" s="174"/>
      <c r="AB479" s="174"/>
      <c r="AC479" s="174"/>
      <c r="AD479" s="174"/>
      <c r="AE479" s="174"/>
      <c r="AF479" s="174"/>
      <c r="AG479" s="174"/>
    </row>
    <row r="480" spans="1:33" ht="12.75" customHeight="1" x14ac:dyDescent="0.2">
      <c r="A480" s="174"/>
      <c r="B480" s="174"/>
      <c r="C480" s="253"/>
      <c r="D480" s="174"/>
      <c r="E480" s="174"/>
      <c r="F480" s="254"/>
      <c r="G480" s="252"/>
      <c r="H480" s="174"/>
      <c r="I480" s="174"/>
      <c r="J480" s="174"/>
      <c r="K480" s="174"/>
      <c r="L480" s="174"/>
      <c r="M480" s="174"/>
      <c r="N480" s="174"/>
      <c r="O480" s="174"/>
      <c r="P480" s="174"/>
      <c r="Q480" s="174"/>
      <c r="R480" s="174"/>
      <c r="S480" s="174"/>
      <c r="T480" s="174"/>
      <c r="U480" s="174"/>
      <c r="V480" s="174"/>
      <c r="W480" s="174"/>
      <c r="X480" s="174"/>
      <c r="Y480" s="174"/>
      <c r="Z480" s="174"/>
      <c r="AA480" s="174"/>
      <c r="AB480" s="174"/>
      <c r="AC480" s="174"/>
      <c r="AD480" s="174"/>
      <c r="AE480" s="174"/>
      <c r="AF480" s="174"/>
      <c r="AG480" s="174"/>
    </row>
    <row r="481" spans="1:33" ht="12.75" customHeight="1" x14ac:dyDescent="0.2">
      <c r="A481" s="174"/>
      <c r="B481" s="174"/>
      <c r="C481" s="253"/>
      <c r="D481" s="174"/>
      <c r="E481" s="174"/>
      <c r="F481" s="254"/>
      <c r="G481" s="252"/>
      <c r="H481" s="174"/>
      <c r="I481" s="174"/>
      <c r="J481" s="174"/>
      <c r="K481" s="174"/>
      <c r="L481" s="174"/>
      <c r="M481" s="174"/>
      <c r="N481" s="174"/>
      <c r="O481" s="174"/>
      <c r="P481" s="174"/>
      <c r="Q481" s="174"/>
      <c r="R481" s="174"/>
      <c r="S481" s="174"/>
      <c r="T481" s="174"/>
      <c r="U481" s="174"/>
      <c r="V481" s="174"/>
      <c r="W481" s="174"/>
      <c r="X481" s="174"/>
      <c r="Y481" s="174"/>
      <c r="Z481" s="174"/>
      <c r="AA481" s="174"/>
      <c r="AB481" s="174"/>
      <c r="AC481" s="174"/>
      <c r="AD481" s="174"/>
      <c r="AE481" s="174"/>
      <c r="AF481" s="174"/>
      <c r="AG481" s="174"/>
    </row>
    <row r="482" spans="1:33" ht="12.75" customHeight="1" x14ac:dyDescent="0.2">
      <c r="A482" s="174"/>
      <c r="B482" s="174"/>
      <c r="C482" s="253"/>
      <c r="D482" s="174"/>
      <c r="E482" s="174"/>
      <c r="F482" s="254"/>
      <c r="G482" s="252"/>
      <c r="H482" s="174"/>
      <c r="I482" s="174"/>
      <c r="J482" s="174"/>
      <c r="K482" s="174"/>
      <c r="L482" s="174"/>
      <c r="M482" s="174"/>
      <c r="N482" s="174"/>
      <c r="O482" s="174"/>
      <c r="P482" s="174"/>
      <c r="Q482" s="174"/>
      <c r="R482" s="174"/>
      <c r="S482" s="174"/>
      <c r="T482" s="174"/>
      <c r="U482" s="174"/>
      <c r="V482" s="174"/>
      <c r="W482" s="174"/>
      <c r="X482" s="174"/>
      <c r="Y482" s="174"/>
      <c r="Z482" s="174"/>
      <c r="AA482" s="174"/>
      <c r="AB482" s="174"/>
      <c r="AC482" s="174"/>
      <c r="AD482" s="174"/>
      <c r="AE482" s="174"/>
      <c r="AF482" s="174"/>
      <c r="AG482" s="174"/>
    </row>
    <row r="483" spans="1:33" ht="12.75" customHeight="1" x14ac:dyDescent="0.2">
      <c r="A483" s="174"/>
      <c r="B483" s="174"/>
      <c r="C483" s="253"/>
      <c r="D483" s="174"/>
      <c r="E483" s="174"/>
      <c r="F483" s="254"/>
      <c r="G483" s="252"/>
      <c r="H483" s="174"/>
      <c r="I483" s="174"/>
      <c r="J483" s="174"/>
      <c r="K483" s="174"/>
      <c r="L483" s="174"/>
      <c r="M483" s="174"/>
      <c r="N483" s="174"/>
      <c r="O483" s="174"/>
      <c r="P483" s="174"/>
      <c r="Q483" s="174"/>
      <c r="R483" s="174"/>
      <c r="S483" s="174"/>
      <c r="T483" s="174"/>
      <c r="U483" s="174"/>
      <c r="V483" s="174"/>
      <c r="W483" s="174"/>
      <c r="X483" s="174"/>
      <c r="Y483" s="174"/>
      <c r="Z483" s="174"/>
      <c r="AA483" s="174"/>
      <c r="AB483" s="174"/>
      <c r="AC483" s="174"/>
      <c r="AD483" s="174"/>
      <c r="AE483" s="174"/>
      <c r="AF483" s="174"/>
      <c r="AG483" s="174"/>
    </row>
    <row r="484" spans="1:33" ht="12.75" customHeight="1" x14ac:dyDescent="0.2">
      <c r="A484" s="174"/>
      <c r="B484" s="174"/>
      <c r="C484" s="253"/>
      <c r="D484" s="174"/>
      <c r="E484" s="174"/>
      <c r="F484" s="254"/>
      <c r="G484" s="252"/>
      <c r="H484" s="174"/>
      <c r="I484" s="174"/>
      <c r="J484" s="174"/>
      <c r="K484" s="174"/>
      <c r="L484" s="174"/>
      <c r="M484" s="174"/>
      <c r="N484" s="174"/>
      <c r="O484" s="174"/>
      <c r="P484" s="174"/>
      <c r="Q484" s="174"/>
      <c r="R484" s="174"/>
      <c r="S484" s="174"/>
      <c r="T484" s="174"/>
      <c r="U484" s="174"/>
      <c r="V484" s="174"/>
      <c r="W484" s="174"/>
      <c r="X484" s="174"/>
      <c r="Y484" s="174"/>
      <c r="Z484" s="174"/>
      <c r="AA484" s="174"/>
      <c r="AB484" s="174"/>
      <c r="AC484" s="174"/>
      <c r="AD484" s="174"/>
      <c r="AE484" s="174"/>
      <c r="AF484" s="174"/>
      <c r="AG484" s="174"/>
    </row>
    <row r="485" spans="1:33" ht="12.75" customHeight="1" x14ac:dyDescent="0.2">
      <c r="A485" s="174"/>
      <c r="B485" s="174"/>
      <c r="C485" s="253"/>
      <c r="D485" s="174"/>
      <c r="E485" s="174"/>
      <c r="F485" s="254"/>
      <c r="G485" s="252"/>
      <c r="H485" s="174"/>
      <c r="I485" s="174"/>
      <c r="J485" s="174"/>
      <c r="K485" s="174"/>
      <c r="L485" s="174"/>
      <c r="M485" s="174"/>
      <c r="N485" s="174"/>
      <c r="O485" s="174"/>
      <c r="P485" s="174"/>
      <c r="Q485" s="174"/>
      <c r="R485" s="174"/>
      <c r="S485" s="174"/>
      <c r="T485" s="174"/>
      <c r="U485" s="174"/>
      <c r="V485" s="174"/>
      <c r="W485" s="174"/>
      <c r="X485" s="174"/>
      <c r="Y485" s="174"/>
      <c r="Z485" s="174"/>
      <c r="AA485" s="174"/>
      <c r="AB485" s="174"/>
      <c r="AC485" s="174"/>
      <c r="AD485" s="174"/>
      <c r="AE485" s="174"/>
      <c r="AF485" s="174"/>
      <c r="AG485" s="174"/>
    </row>
    <row r="486" spans="1:33" ht="12.75" customHeight="1" x14ac:dyDescent="0.2">
      <c r="A486" s="174"/>
      <c r="B486" s="174"/>
      <c r="C486" s="253"/>
      <c r="D486" s="174"/>
      <c r="E486" s="174"/>
      <c r="F486" s="254"/>
      <c r="G486" s="252"/>
      <c r="H486" s="174"/>
      <c r="I486" s="174"/>
      <c r="J486" s="174"/>
      <c r="K486" s="174"/>
      <c r="L486" s="174"/>
      <c r="M486" s="174"/>
      <c r="N486" s="174"/>
      <c r="O486" s="174"/>
      <c r="P486" s="174"/>
      <c r="Q486" s="174"/>
      <c r="R486" s="174"/>
      <c r="S486" s="174"/>
      <c r="T486" s="174"/>
      <c r="U486" s="174"/>
      <c r="V486" s="174"/>
      <c r="W486" s="174"/>
      <c r="X486" s="174"/>
      <c r="Y486" s="174"/>
      <c r="Z486" s="174"/>
      <c r="AA486" s="174"/>
      <c r="AB486" s="174"/>
      <c r="AC486" s="174"/>
      <c r="AD486" s="174"/>
      <c r="AE486" s="174"/>
      <c r="AF486" s="174"/>
      <c r="AG486" s="174"/>
    </row>
    <row r="487" spans="1:33" ht="12.75" customHeight="1" x14ac:dyDescent="0.2">
      <c r="A487" s="174"/>
      <c r="B487" s="174"/>
      <c r="C487" s="253"/>
      <c r="D487" s="174"/>
      <c r="E487" s="174"/>
      <c r="F487" s="254"/>
      <c r="G487" s="252"/>
      <c r="H487" s="174"/>
      <c r="I487" s="174"/>
      <c r="J487" s="174"/>
      <c r="K487" s="174"/>
      <c r="L487" s="174"/>
      <c r="M487" s="174"/>
      <c r="N487" s="174"/>
      <c r="O487" s="174"/>
      <c r="P487" s="174"/>
      <c r="Q487" s="174"/>
      <c r="R487" s="174"/>
      <c r="S487" s="174"/>
      <c r="T487" s="174"/>
      <c r="U487" s="174"/>
      <c r="V487" s="174"/>
      <c r="W487" s="174"/>
      <c r="X487" s="174"/>
      <c r="Y487" s="174"/>
      <c r="Z487" s="174"/>
      <c r="AA487" s="174"/>
      <c r="AB487" s="174"/>
      <c r="AC487" s="174"/>
      <c r="AD487" s="174"/>
      <c r="AE487" s="174"/>
      <c r="AF487" s="174"/>
      <c r="AG487" s="174"/>
    </row>
    <row r="488" spans="1:33" ht="12.75" customHeight="1" x14ac:dyDescent="0.2">
      <c r="A488" s="174"/>
      <c r="B488" s="174"/>
      <c r="C488" s="253"/>
      <c r="D488" s="174"/>
      <c r="E488" s="174"/>
      <c r="F488" s="254"/>
      <c r="G488" s="252"/>
      <c r="H488" s="174"/>
      <c r="I488" s="174"/>
      <c r="J488" s="174"/>
      <c r="K488" s="174"/>
      <c r="L488" s="174"/>
      <c r="M488" s="174"/>
      <c r="N488" s="174"/>
      <c r="O488" s="174"/>
      <c r="P488" s="174"/>
      <c r="Q488" s="174"/>
      <c r="R488" s="174"/>
      <c r="S488" s="174"/>
      <c r="T488" s="174"/>
      <c r="U488" s="174"/>
      <c r="V488" s="174"/>
      <c r="W488" s="174"/>
      <c r="X488" s="174"/>
      <c r="Y488" s="174"/>
      <c r="Z488" s="174"/>
      <c r="AA488" s="174"/>
      <c r="AB488" s="174"/>
      <c r="AC488" s="174"/>
      <c r="AD488" s="174"/>
      <c r="AE488" s="174"/>
      <c r="AF488" s="174"/>
      <c r="AG488" s="174"/>
    </row>
    <row r="489" spans="1:33" ht="12.75" customHeight="1" x14ac:dyDescent="0.2">
      <c r="A489" s="174"/>
      <c r="B489" s="174"/>
      <c r="C489" s="253"/>
      <c r="D489" s="174"/>
      <c r="E489" s="174"/>
      <c r="F489" s="254"/>
      <c r="G489" s="252"/>
      <c r="H489" s="174"/>
      <c r="I489" s="174"/>
      <c r="J489" s="174"/>
      <c r="K489" s="174"/>
      <c r="L489" s="174"/>
      <c r="M489" s="174"/>
      <c r="N489" s="174"/>
      <c r="O489" s="174"/>
      <c r="P489" s="174"/>
      <c r="Q489" s="174"/>
      <c r="R489" s="174"/>
      <c r="S489" s="174"/>
      <c r="T489" s="174"/>
      <c r="U489" s="174"/>
      <c r="V489" s="174"/>
      <c r="W489" s="174"/>
      <c r="X489" s="174"/>
      <c r="Y489" s="174"/>
      <c r="Z489" s="174"/>
      <c r="AA489" s="174"/>
      <c r="AB489" s="174"/>
      <c r="AC489" s="174"/>
      <c r="AD489" s="174"/>
      <c r="AE489" s="174"/>
      <c r="AF489" s="174"/>
      <c r="AG489" s="174"/>
    </row>
    <row r="490" spans="1:33" ht="12.75" customHeight="1" x14ac:dyDescent="0.2">
      <c r="A490" s="174"/>
      <c r="B490" s="174"/>
      <c r="C490" s="253"/>
      <c r="D490" s="174"/>
      <c r="E490" s="174"/>
      <c r="F490" s="254"/>
      <c r="G490" s="252"/>
      <c r="H490" s="174"/>
      <c r="I490" s="174"/>
      <c r="J490" s="174"/>
      <c r="K490" s="174"/>
      <c r="L490" s="174"/>
      <c r="M490" s="174"/>
      <c r="N490" s="174"/>
      <c r="O490" s="174"/>
      <c r="P490" s="174"/>
      <c r="Q490" s="174"/>
      <c r="R490" s="174"/>
      <c r="S490" s="174"/>
      <c r="T490" s="174"/>
      <c r="U490" s="174"/>
      <c r="V490" s="174"/>
      <c r="W490" s="174"/>
      <c r="X490" s="174"/>
      <c r="Y490" s="174"/>
      <c r="Z490" s="174"/>
      <c r="AA490" s="174"/>
      <c r="AB490" s="174"/>
      <c r="AC490" s="174"/>
      <c r="AD490" s="174"/>
      <c r="AE490" s="174"/>
      <c r="AF490" s="174"/>
      <c r="AG490" s="174"/>
    </row>
    <row r="491" spans="1:33" ht="12.75" customHeight="1" x14ac:dyDescent="0.2">
      <c r="A491" s="174"/>
      <c r="B491" s="174"/>
      <c r="C491" s="253"/>
      <c r="D491" s="174"/>
      <c r="E491" s="174"/>
      <c r="F491" s="254"/>
      <c r="G491" s="252"/>
      <c r="H491" s="174"/>
      <c r="I491" s="174"/>
      <c r="J491" s="174"/>
      <c r="K491" s="174"/>
      <c r="L491" s="174"/>
      <c r="M491" s="174"/>
      <c r="N491" s="174"/>
      <c r="O491" s="174"/>
      <c r="P491" s="174"/>
      <c r="Q491" s="174"/>
      <c r="R491" s="174"/>
      <c r="S491" s="174"/>
      <c r="T491" s="174"/>
      <c r="U491" s="174"/>
      <c r="V491" s="174"/>
      <c r="W491" s="174"/>
      <c r="X491" s="174"/>
      <c r="Y491" s="174"/>
      <c r="Z491" s="174"/>
      <c r="AA491" s="174"/>
      <c r="AB491" s="174"/>
      <c r="AC491" s="174"/>
      <c r="AD491" s="174"/>
      <c r="AE491" s="174"/>
      <c r="AF491" s="174"/>
      <c r="AG491" s="174"/>
    </row>
    <row r="492" spans="1:33" ht="12.75" customHeight="1" x14ac:dyDescent="0.2">
      <c r="A492" s="174"/>
      <c r="B492" s="174"/>
      <c r="C492" s="253"/>
      <c r="D492" s="174"/>
      <c r="E492" s="174"/>
      <c r="F492" s="254"/>
      <c r="G492" s="252"/>
      <c r="H492" s="174"/>
      <c r="I492" s="174"/>
      <c r="J492" s="174"/>
      <c r="K492" s="174"/>
      <c r="L492" s="174"/>
      <c r="M492" s="174"/>
      <c r="N492" s="174"/>
      <c r="O492" s="174"/>
      <c r="P492" s="174"/>
      <c r="Q492" s="174"/>
      <c r="R492" s="174"/>
      <c r="S492" s="174"/>
      <c r="T492" s="174"/>
      <c r="U492" s="174"/>
      <c r="V492" s="174"/>
      <c r="W492" s="174"/>
      <c r="X492" s="174"/>
      <c r="Y492" s="174"/>
      <c r="Z492" s="174"/>
      <c r="AA492" s="174"/>
      <c r="AB492" s="174"/>
      <c r="AC492" s="174"/>
      <c r="AD492" s="174"/>
      <c r="AE492" s="174"/>
      <c r="AF492" s="174"/>
      <c r="AG492" s="174"/>
    </row>
    <row r="493" spans="1:33" ht="12.75" customHeight="1" x14ac:dyDescent="0.2">
      <c r="A493" s="174"/>
      <c r="B493" s="174"/>
      <c r="C493" s="253"/>
      <c r="D493" s="174"/>
      <c r="E493" s="174"/>
      <c r="F493" s="254"/>
      <c r="G493" s="252"/>
      <c r="H493" s="174"/>
      <c r="I493" s="174"/>
      <c r="J493" s="174"/>
      <c r="K493" s="174"/>
      <c r="L493" s="174"/>
      <c r="M493" s="174"/>
      <c r="N493" s="174"/>
      <c r="O493" s="174"/>
      <c r="P493" s="174"/>
      <c r="Q493" s="174"/>
      <c r="R493" s="174"/>
      <c r="S493" s="174"/>
      <c r="T493" s="174"/>
      <c r="U493" s="174"/>
      <c r="V493" s="174"/>
      <c r="W493" s="174"/>
      <c r="X493" s="174"/>
      <c r="Y493" s="174"/>
      <c r="Z493" s="174"/>
      <c r="AA493" s="174"/>
      <c r="AB493" s="174"/>
      <c r="AC493" s="174"/>
      <c r="AD493" s="174"/>
      <c r="AE493" s="174"/>
      <c r="AF493" s="174"/>
      <c r="AG493" s="174"/>
    </row>
    <row r="494" spans="1:33" ht="12.75" customHeight="1" x14ac:dyDescent="0.2">
      <c r="A494" s="174"/>
      <c r="B494" s="174"/>
      <c r="C494" s="253"/>
      <c r="D494" s="174"/>
      <c r="E494" s="174"/>
      <c r="F494" s="254"/>
      <c r="G494" s="252"/>
      <c r="H494" s="174"/>
      <c r="I494" s="174"/>
      <c r="J494" s="174"/>
      <c r="K494" s="174"/>
      <c r="L494" s="174"/>
      <c r="M494" s="174"/>
      <c r="N494" s="174"/>
      <c r="O494" s="174"/>
      <c r="P494" s="174"/>
      <c r="Q494" s="174"/>
      <c r="R494" s="174"/>
      <c r="S494" s="174"/>
      <c r="T494" s="174"/>
      <c r="U494" s="174"/>
      <c r="V494" s="174"/>
      <c r="W494" s="174"/>
      <c r="X494" s="174"/>
      <c r="Y494" s="174"/>
      <c r="Z494" s="174"/>
      <c r="AA494" s="174"/>
      <c r="AB494" s="174"/>
      <c r="AC494" s="174"/>
      <c r="AD494" s="174"/>
      <c r="AE494" s="174"/>
      <c r="AF494" s="174"/>
      <c r="AG494" s="174"/>
    </row>
    <row r="495" spans="1:33" ht="12.75" customHeight="1" x14ac:dyDescent="0.2">
      <c r="A495" s="174"/>
      <c r="B495" s="174"/>
      <c r="C495" s="253"/>
      <c r="D495" s="174"/>
      <c r="E495" s="174"/>
      <c r="F495" s="254"/>
      <c r="G495" s="252"/>
      <c r="H495" s="174"/>
      <c r="I495" s="174"/>
      <c r="J495" s="174"/>
      <c r="K495" s="174"/>
      <c r="L495" s="174"/>
      <c r="M495" s="174"/>
      <c r="N495" s="174"/>
      <c r="O495" s="174"/>
      <c r="P495" s="174"/>
      <c r="Q495" s="174"/>
      <c r="R495" s="174"/>
      <c r="S495" s="174"/>
      <c r="T495" s="174"/>
      <c r="U495" s="174"/>
      <c r="V495" s="174"/>
      <c r="W495" s="174"/>
      <c r="X495" s="174"/>
      <c r="Y495" s="174"/>
      <c r="Z495" s="174"/>
      <c r="AA495" s="174"/>
      <c r="AB495" s="174"/>
      <c r="AC495" s="174"/>
      <c r="AD495" s="174"/>
      <c r="AE495" s="174"/>
      <c r="AF495" s="174"/>
      <c r="AG495" s="174"/>
    </row>
    <row r="496" spans="1:33" ht="12.75" customHeight="1" x14ac:dyDescent="0.2">
      <c r="A496" s="174"/>
      <c r="B496" s="174"/>
      <c r="C496" s="253"/>
      <c r="D496" s="174"/>
      <c r="E496" s="174"/>
      <c r="F496" s="254"/>
      <c r="G496" s="252"/>
      <c r="H496" s="174"/>
      <c r="I496" s="174"/>
      <c r="J496" s="174"/>
      <c r="K496" s="174"/>
      <c r="L496" s="174"/>
      <c r="M496" s="174"/>
      <c r="N496" s="174"/>
      <c r="O496" s="174"/>
      <c r="P496" s="174"/>
      <c r="Q496" s="174"/>
      <c r="R496" s="174"/>
      <c r="S496" s="174"/>
      <c r="T496" s="174"/>
      <c r="U496" s="174"/>
      <c r="V496" s="174"/>
      <c r="W496" s="174"/>
      <c r="X496" s="174"/>
      <c r="Y496" s="174"/>
      <c r="Z496" s="174"/>
      <c r="AA496" s="174"/>
      <c r="AB496" s="174"/>
      <c r="AC496" s="174"/>
      <c r="AD496" s="174"/>
      <c r="AE496" s="174"/>
      <c r="AF496" s="174"/>
      <c r="AG496" s="174"/>
    </row>
    <row r="497" spans="1:33" ht="12.75" customHeight="1" x14ac:dyDescent="0.2">
      <c r="A497" s="174"/>
      <c r="B497" s="174"/>
      <c r="C497" s="253"/>
      <c r="D497" s="174"/>
      <c r="E497" s="174"/>
      <c r="F497" s="254"/>
      <c r="G497" s="252"/>
      <c r="H497" s="174"/>
      <c r="I497" s="174"/>
      <c r="J497" s="174"/>
      <c r="K497" s="174"/>
      <c r="L497" s="174"/>
      <c r="M497" s="174"/>
      <c r="N497" s="174"/>
      <c r="O497" s="174"/>
      <c r="P497" s="174"/>
      <c r="Q497" s="174"/>
      <c r="R497" s="174"/>
      <c r="S497" s="174"/>
      <c r="T497" s="174"/>
      <c r="U497" s="174"/>
      <c r="V497" s="174"/>
      <c r="W497" s="174"/>
      <c r="X497" s="174"/>
      <c r="Y497" s="174"/>
      <c r="Z497" s="174"/>
      <c r="AA497" s="174"/>
      <c r="AB497" s="174"/>
      <c r="AC497" s="174"/>
      <c r="AD497" s="174"/>
      <c r="AE497" s="174"/>
      <c r="AF497" s="174"/>
      <c r="AG497" s="174"/>
    </row>
    <row r="498" spans="1:33" ht="12.75" customHeight="1" x14ac:dyDescent="0.2">
      <c r="A498" s="174"/>
      <c r="B498" s="174"/>
      <c r="C498" s="253"/>
      <c r="D498" s="174"/>
      <c r="E498" s="174"/>
      <c r="F498" s="254"/>
      <c r="G498" s="252"/>
      <c r="H498" s="174"/>
      <c r="I498" s="174"/>
      <c r="J498" s="174"/>
      <c r="K498" s="174"/>
      <c r="L498" s="174"/>
      <c r="M498" s="174"/>
      <c r="N498" s="174"/>
      <c r="O498" s="174"/>
      <c r="P498" s="174"/>
      <c r="Q498" s="174"/>
      <c r="R498" s="174"/>
      <c r="S498" s="174"/>
      <c r="T498" s="174"/>
      <c r="U498" s="174"/>
      <c r="V498" s="174"/>
      <c r="W498" s="174"/>
      <c r="X498" s="174"/>
      <c r="Y498" s="174"/>
      <c r="Z498" s="174"/>
      <c r="AA498" s="174"/>
      <c r="AB498" s="174"/>
      <c r="AC498" s="174"/>
      <c r="AD498" s="174"/>
      <c r="AE498" s="174"/>
      <c r="AF498" s="174"/>
      <c r="AG498" s="174"/>
    </row>
    <row r="499" spans="1:33" ht="12.75" customHeight="1" x14ac:dyDescent="0.2">
      <c r="A499" s="174"/>
      <c r="B499" s="174"/>
      <c r="C499" s="253"/>
      <c r="D499" s="174"/>
      <c r="E499" s="174"/>
      <c r="F499" s="254"/>
      <c r="G499" s="252"/>
      <c r="H499" s="174"/>
      <c r="I499" s="174"/>
      <c r="J499" s="174"/>
      <c r="K499" s="174"/>
      <c r="L499" s="174"/>
      <c r="M499" s="174"/>
      <c r="N499" s="174"/>
      <c r="O499" s="174"/>
      <c r="P499" s="174"/>
      <c r="Q499" s="174"/>
      <c r="R499" s="174"/>
      <c r="S499" s="174"/>
      <c r="T499" s="174"/>
      <c r="U499" s="174"/>
      <c r="V499" s="174"/>
      <c r="W499" s="174"/>
      <c r="X499" s="174"/>
      <c r="Y499" s="174"/>
      <c r="Z499" s="174"/>
      <c r="AA499" s="174"/>
      <c r="AB499" s="174"/>
      <c r="AC499" s="174"/>
      <c r="AD499" s="174"/>
      <c r="AE499" s="174"/>
      <c r="AF499" s="174"/>
      <c r="AG499" s="174"/>
    </row>
    <row r="500" spans="1:33" ht="12.75" customHeight="1" x14ac:dyDescent="0.2">
      <c r="A500" s="174"/>
      <c r="B500" s="174"/>
      <c r="C500" s="253"/>
      <c r="D500" s="174"/>
      <c r="E500" s="174"/>
      <c r="F500" s="254"/>
      <c r="G500" s="252"/>
      <c r="H500" s="174"/>
      <c r="I500" s="174"/>
      <c r="J500" s="174"/>
      <c r="K500" s="174"/>
      <c r="L500" s="174"/>
      <c r="M500" s="174"/>
      <c r="N500" s="174"/>
      <c r="O500" s="174"/>
      <c r="P500" s="174"/>
      <c r="Q500" s="174"/>
      <c r="R500" s="174"/>
      <c r="S500" s="174"/>
      <c r="T500" s="174"/>
      <c r="U500" s="174"/>
      <c r="V500" s="174"/>
      <c r="W500" s="174"/>
      <c r="X500" s="174"/>
      <c r="Y500" s="174"/>
      <c r="Z500" s="174"/>
      <c r="AA500" s="174"/>
      <c r="AB500" s="174"/>
      <c r="AC500" s="174"/>
      <c r="AD500" s="174"/>
      <c r="AE500" s="174"/>
      <c r="AF500" s="174"/>
      <c r="AG500" s="174"/>
    </row>
    <row r="501" spans="1:33" ht="12.75" customHeight="1" x14ac:dyDescent="0.2">
      <c r="A501" s="174"/>
      <c r="B501" s="174"/>
      <c r="C501" s="253"/>
      <c r="D501" s="174"/>
      <c r="E501" s="174"/>
      <c r="F501" s="254"/>
      <c r="G501" s="252"/>
      <c r="H501" s="174"/>
      <c r="I501" s="174"/>
      <c r="J501" s="174"/>
      <c r="K501" s="174"/>
      <c r="L501" s="174"/>
      <c r="M501" s="174"/>
      <c r="N501" s="174"/>
      <c r="O501" s="174"/>
      <c r="P501" s="174"/>
      <c r="Q501" s="174"/>
      <c r="R501" s="174"/>
      <c r="S501" s="174"/>
      <c r="T501" s="174"/>
      <c r="U501" s="174"/>
      <c r="V501" s="174"/>
      <c r="W501" s="174"/>
      <c r="X501" s="174"/>
      <c r="Y501" s="174"/>
      <c r="Z501" s="174"/>
      <c r="AA501" s="174"/>
      <c r="AB501" s="174"/>
      <c r="AC501" s="174"/>
      <c r="AD501" s="174"/>
      <c r="AE501" s="174"/>
      <c r="AF501" s="174"/>
      <c r="AG501" s="174"/>
    </row>
    <row r="502" spans="1:33" ht="12.75" customHeight="1" x14ac:dyDescent="0.2">
      <c r="A502" s="174"/>
      <c r="B502" s="174"/>
      <c r="C502" s="253"/>
      <c r="D502" s="174"/>
      <c r="E502" s="174"/>
      <c r="F502" s="254"/>
      <c r="G502" s="252"/>
      <c r="H502" s="174"/>
      <c r="I502" s="174"/>
      <c r="J502" s="174"/>
      <c r="K502" s="174"/>
      <c r="L502" s="174"/>
      <c r="M502" s="174"/>
      <c r="N502" s="174"/>
      <c r="O502" s="174"/>
      <c r="P502" s="174"/>
      <c r="Q502" s="174"/>
      <c r="R502" s="174"/>
      <c r="S502" s="174"/>
      <c r="T502" s="174"/>
      <c r="U502" s="174"/>
      <c r="V502" s="174"/>
      <c r="W502" s="174"/>
      <c r="X502" s="174"/>
      <c r="Y502" s="174"/>
      <c r="Z502" s="174"/>
      <c r="AA502" s="174"/>
      <c r="AB502" s="174"/>
      <c r="AC502" s="174"/>
      <c r="AD502" s="174"/>
      <c r="AE502" s="174"/>
      <c r="AF502" s="174"/>
      <c r="AG502" s="174"/>
    </row>
    <row r="503" spans="1:33" ht="12.75" customHeight="1" x14ac:dyDescent="0.2">
      <c r="A503" s="174"/>
      <c r="B503" s="174"/>
      <c r="C503" s="253"/>
      <c r="D503" s="174"/>
      <c r="E503" s="174"/>
      <c r="F503" s="254"/>
      <c r="G503" s="252"/>
      <c r="H503" s="174"/>
      <c r="I503" s="174"/>
      <c r="J503" s="174"/>
      <c r="K503" s="174"/>
      <c r="L503" s="174"/>
      <c r="M503" s="174"/>
      <c r="N503" s="174"/>
      <c r="O503" s="174"/>
      <c r="P503" s="174"/>
      <c r="Q503" s="174"/>
      <c r="R503" s="174"/>
      <c r="S503" s="174"/>
      <c r="T503" s="174"/>
      <c r="U503" s="174"/>
      <c r="V503" s="174"/>
      <c r="W503" s="174"/>
      <c r="X503" s="174"/>
      <c r="Y503" s="174"/>
      <c r="Z503" s="174"/>
      <c r="AA503" s="174"/>
      <c r="AB503" s="174"/>
      <c r="AC503" s="174"/>
      <c r="AD503" s="174"/>
      <c r="AE503" s="174"/>
      <c r="AF503" s="174"/>
      <c r="AG503" s="174"/>
    </row>
    <row r="504" spans="1:33" ht="12.75" customHeight="1" x14ac:dyDescent="0.2">
      <c r="A504" s="174"/>
      <c r="B504" s="174"/>
      <c r="C504" s="253"/>
      <c r="D504" s="174"/>
      <c r="E504" s="174"/>
      <c r="F504" s="254"/>
      <c r="G504" s="252"/>
      <c r="H504" s="174"/>
      <c r="I504" s="174"/>
      <c r="J504" s="174"/>
      <c r="K504" s="174"/>
      <c r="L504" s="174"/>
      <c r="M504" s="174"/>
      <c r="N504" s="174"/>
      <c r="O504" s="174"/>
      <c r="P504" s="174"/>
      <c r="Q504" s="174"/>
      <c r="R504" s="174"/>
      <c r="S504" s="174"/>
      <c r="T504" s="174"/>
      <c r="U504" s="174"/>
      <c r="V504" s="174"/>
      <c r="W504" s="174"/>
      <c r="X504" s="174"/>
      <c r="Y504" s="174"/>
      <c r="Z504" s="174"/>
      <c r="AA504" s="174"/>
      <c r="AB504" s="174"/>
      <c r="AC504" s="174"/>
      <c r="AD504" s="174"/>
      <c r="AE504" s="174"/>
      <c r="AF504" s="174"/>
      <c r="AG504" s="174"/>
    </row>
    <row r="505" spans="1:33" ht="12.75" customHeight="1" x14ac:dyDescent="0.2">
      <c r="A505" s="174"/>
      <c r="B505" s="174"/>
      <c r="C505" s="253"/>
      <c r="D505" s="174"/>
      <c r="E505" s="174"/>
      <c r="F505" s="254"/>
      <c r="G505" s="252"/>
      <c r="H505" s="174"/>
      <c r="I505" s="174"/>
      <c r="J505" s="174"/>
      <c r="K505" s="174"/>
      <c r="L505" s="174"/>
      <c r="M505" s="174"/>
      <c r="N505" s="174"/>
      <c r="O505" s="174"/>
      <c r="P505" s="174"/>
      <c r="Q505" s="174"/>
      <c r="R505" s="174"/>
      <c r="S505" s="174"/>
      <c r="T505" s="174"/>
      <c r="U505" s="174"/>
      <c r="V505" s="174"/>
      <c r="W505" s="174"/>
      <c r="X505" s="174"/>
      <c r="Y505" s="174"/>
      <c r="Z505" s="174"/>
      <c r="AA505" s="174"/>
      <c r="AB505" s="174"/>
      <c r="AC505" s="174"/>
      <c r="AD505" s="174"/>
      <c r="AE505" s="174"/>
      <c r="AF505" s="174"/>
      <c r="AG505" s="174"/>
    </row>
    <row r="506" spans="1:33" ht="12.75" customHeight="1" x14ac:dyDescent="0.2">
      <c r="A506" s="174"/>
      <c r="B506" s="174"/>
      <c r="C506" s="253"/>
      <c r="D506" s="174"/>
      <c r="E506" s="174"/>
      <c r="F506" s="254"/>
      <c r="G506" s="252"/>
      <c r="H506" s="174"/>
      <c r="I506" s="174"/>
      <c r="J506" s="174"/>
      <c r="K506" s="174"/>
      <c r="L506" s="174"/>
      <c r="M506" s="174"/>
      <c r="N506" s="174"/>
      <c r="O506" s="174"/>
      <c r="P506" s="174"/>
      <c r="Q506" s="174"/>
      <c r="R506" s="174"/>
      <c r="S506" s="174"/>
      <c r="T506" s="174"/>
      <c r="U506" s="174"/>
      <c r="V506" s="174"/>
      <c r="W506" s="174"/>
      <c r="X506" s="174"/>
      <c r="Y506" s="174"/>
      <c r="Z506" s="174"/>
      <c r="AA506" s="174"/>
      <c r="AB506" s="174"/>
      <c r="AC506" s="174"/>
      <c r="AD506" s="174"/>
      <c r="AE506" s="174"/>
      <c r="AF506" s="174"/>
      <c r="AG506" s="174"/>
    </row>
    <row r="507" spans="1:33" ht="12.75" customHeight="1" x14ac:dyDescent="0.2">
      <c r="A507" s="174"/>
      <c r="B507" s="174"/>
      <c r="C507" s="253"/>
      <c r="D507" s="174"/>
      <c r="E507" s="174"/>
      <c r="F507" s="254"/>
      <c r="G507" s="252"/>
      <c r="H507" s="174"/>
      <c r="I507" s="174"/>
      <c r="J507" s="174"/>
      <c r="K507" s="174"/>
      <c r="L507" s="174"/>
      <c r="M507" s="174"/>
      <c r="N507" s="174"/>
      <c r="O507" s="174"/>
      <c r="P507" s="174"/>
      <c r="Q507" s="174"/>
      <c r="R507" s="174"/>
      <c r="S507" s="174"/>
      <c r="T507" s="174"/>
      <c r="U507" s="174"/>
      <c r="V507" s="174"/>
      <c r="W507" s="174"/>
      <c r="X507" s="174"/>
      <c r="Y507" s="174"/>
      <c r="Z507" s="174"/>
      <c r="AA507" s="174"/>
      <c r="AB507" s="174"/>
      <c r="AC507" s="174"/>
      <c r="AD507" s="174"/>
      <c r="AE507" s="174"/>
      <c r="AF507" s="174"/>
      <c r="AG507" s="174"/>
    </row>
    <row r="508" spans="1:33" ht="12.75" customHeight="1" x14ac:dyDescent="0.2">
      <c r="A508" s="174"/>
      <c r="B508" s="174"/>
      <c r="C508" s="253"/>
      <c r="D508" s="174"/>
      <c r="E508" s="174"/>
      <c r="F508" s="254"/>
      <c r="G508" s="252"/>
      <c r="H508" s="174"/>
      <c r="I508" s="174"/>
      <c r="J508" s="174"/>
      <c r="K508" s="174"/>
      <c r="L508" s="174"/>
      <c r="M508" s="174"/>
      <c r="N508" s="174"/>
      <c r="O508" s="174"/>
      <c r="P508" s="174"/>
      <c r="Q508" s="174"/>
      <c r="R508" s="174"/>
      <c r="S508" s="174"/>
      <c r="T508" s="174"/>
      <c r="U508" s="174"/>
      <c r="V508" s="174"/>
      <c r="W508" s="174"/>
      <c r="X508" s="174"/>
      <c r="Y508" s="174"/>
      <c r="Z508" s="174"/>
      <c r="AA508" s="174"/>
      <c r="AB508" s="174"/>
      <c r="AC508" s="174"/>
      <c r="AD508" s="174"/>
      <c r="AE508" s="174"/>
      <c r="AF508" s="174"/>
      <c r="AG508" s="174"/>
    </row>
    <row r="509" spans="1:33" ht="12.75" customHeight="1" x14ac:dyDescent="0.2">
      <c r="A509" s="174"/>
      <c r="B509" s="174"/>
      <c r="C509" s="253"/>
      <c r="D509" s="174"/>
      <c r="E509" s="174"/>
      <c r="F509" s="254"/>
      <c r="G509" s="252"/>
      <c r="H509" s="174"/>
      <c r="I509" s="174"/>
      <c r="J509" s="174"/>
      <c r="K509" s="174"/>
      <c r="L509" s="174"/>
      <c r="M509" s="174"/>
      <c r="N509" s="174"/>
      <c r="O509" s="174"/>
      <c r="P509" s="174"/>
      <c r="Q509" s="174"/>
      <c r="R509" s="174"/>
      <c r="S509" s="174"/>
      <c r="T509" s="174"/>
      <c r="U509" s="174"/>
      <c r="V509" s="174"/>
      <c r="W509" s="174"/>
      <c r="X509" s="174"/>
      <c r="Y509" s="174"/>
      <c r="Z509" s="174"/>
      <c r="AA509" s="174"/>
      <c r="AB509" s="174"/>
      <c r="AC509" s="174"/>
      <c r="AD509" s="174"/>
      <c r="AE509" s="174"/>
      <c r="AF509" s="174"/>
      <c r="AG509" s="174"/>
    </row>
    <row r="510" spans="1:33" ht="12.75" customHeight="1" x14ac:dyDescent="0.2">
      <c r="A510" s="174"/>
      <c r="B510" s="174"/>
      <c r="C510" s="253"/>
      <c r="D510" s="174"/>
      <c r="E510" s="174"/>
      <c r="F510" s="254"/>
      <c r="G510" s="252"/>
      <c r="H510" s="174"/>
      <c r="I510" s="174"/>
      <c r="J510" s="174"/>
      <c r="K510" s="174"/>
      <c r="L510" s="174"/>
      <c r="M510" s="174"/>
      <c r="N510" s="174"/>
      <c r="O510" s="174"/>
      <c r="P510" s="174"/>
      <c r="Q510" s="174"/>
      <c r="R510" s="174"/>
      <c r="S510" s="174"/>
      <c r="T510" s="174"/>
      <c r="U510" s="174"/>
      <c r="V510" s="174"/>
      <c r="W510" s="174"/>
      <c r="X510" s="174"/>
      <c r="Y510" s="174"/>
      <c r="Z510" s="174"/>
      <c r="AA510" s="174"/>
      <c r="AB510" s="174"/>
      <c r="AC510" s="174"/>
      <c r="AD510" s="174"/>
      <c r="AE510" s="174"/>
      <c r="AF510" s="174"/>
      <c r="AG510" s="174"/>
    </row>
    <row r="511" spans="1:33" ht="12.75" customHeight="1" x14ac:dyDescent="0.2">
      <c r="A511" s="174"/>
      <c r="B511" s="174"/>
      <c r="C511" s="253"/>
      <c r="D511" s="174"/>
      <c r="E511" s="174"/>
      <c r="F511" s="254"/>
      <c r="G511" s="252"/>
      <c r="H511" s="174"/>
      <c r="I511" s="174"/>
      <c r="J511" s="174"/>
      <c r="K511" s="174"/>
      <c r="L511" s="174"/>
      <c r="M511" s="174"/>
      <c r="N511" s="174"/>
      <c r="O511" s="174"/>
      <c r="P511" s="174"/>
      <c r="Q511" s="174"/>
      <c r="R511" s="174"/>
      <c r="S511" s="174"/>
      <c r="T511" s="174"/>
      <c r="U511" s="174"/>
      <c r="V511" s="174"/>
      <c r="W511" s="174"/>
      <c r="X511" s="174"/>
      <c r="Y511" s="174"/>
      <c r="Z511" s="174"/>
      <c r="AA511" s="174"/>
      <c r="AB511" s="174"/>
      <c r="AC511" s="174"/>
      <c r="AD511" s="174"/>
      <c r="AE511" s="174"/>
      <c r="AF511" s="174"/>
      <c r="AG511" s="174"/>
    </row>
    <row r="512" spans="1:33" ht="12.75" customHeight="1" x14ac:dyDescent="0.2">
      <c r="A512" s="174"/>
      <c r="B512" s="174"/>
      <c r="C512" s="253"/>
      <c r="D512" s="174"/>
      <c r="E512" s="174"/>
      <c r="F512" s="254"/>
      <c r="G512" s="252"/>
      <c r="H512" s="174"/>
      <c r="I512" s="174"/>
      <c r="J512" s="174"/>
      <c r="K512" s="174"/>
      <c r="L512" s="174"/>
      <c r="M512" s="174"/>
      <c r="N512" s="174"/>
      <c r="O512" s="174"/>
      <c r="P512" s="174"/>
      <c r="Q512" s="174"/>
      <c r="R512" s="174"/>
      <c r="S512" s="174"/>
      <c r="T512" s="174"/>
      <c r="U512" s="174"/>
      <c r="V512" s="174"/>
      <c r="W512" s="174"/>
      <c r="X512" s="174"/>
      <c r="Y512" s="174"/>
      <c r="Z512" s="174"/>
      <c r="AA512" s="174"/>
      <c r="AB512" s="174"/>
      <c r="AC512" s="174"/>
      <c r="AD512" s="174"/>
      <c r="AE512" s="174"/>
      <c r="AF512" s="174"/>
      <c r="AG512" s="174"/>
    </row>
    <row r="513" spans="1:33" ht="12.75" customHeight="1" x14ac:dyDescent="0.2">
      <c r="A513" s="174"/>
      <c r="B513" s="174"/>
      <c r="C513" s="253"/>
      <c r="D513" s="174"/>
      <c r="E513" s="174"/>
      <c r="F513" s="254"/>
      <c r="G513" s="252"/>
      <c r="H513" s="174"/>
      <c r="I513" s="174"/>
      <c r="J513" s="174"/>
      <c r="K513" s="174"/>
      <c r="L513" s="174"/>
      <c r="M513" s="174"/>
      <c r="N513" s="174"/>
      <c r="O513" s="174"/>
      <c r="P513" s="174"/>
      <c r="Q513" s="174"/>
      <c r="R513" s="174"/>
      <c r="S513" s="174"/>
      <c r="T513" s="174"/>
      <c r="U513" s="174"/>
      <c r="V513" s="174"/>
      <c r="W513" s="174"/>
      <c r="X513" s="174"/>
      <c r="Y513" s="174"/>
      <c r="Z513" s="174"/>
      <c r="AA513" s="174"/>
      <c r="AB513" s="174"/>
      <c r="AC513" s="174"/>
      <c r="AD513" s="174"/>
      <c r="AE513" s="174"/>
      <c r="AF513" s="174"/>
      <c r="AG513" s="174"/>
    </row>
    <row r="514" spans="1:33" ht="12.75" customHeight="1" x14ac:dyDescent="0.2">
      <c r="A514" s="174"/>
      <c r="B514" s="174"/>
      <c r="C514" s="253"/>
      <c r="D514" s="174"/>
      <c r="E514" s="174"/>
      <c r="F514" s="254"/>
      <c r="G514" s="252"/>
      <c r="H514" s="174"/>
      <c r="I514" s="174"/>
      <c r="J514" s="174"/>
      <c r="K514" s="174"/>
      <c r="L514" s="174"/>
      <c r="M514" s="174"/>
      <c r="N514" s="174"/>
      <c r="O514" s="174"/>
      <c r="P514" s="174"/>
      <c r="Q514" s="174"/>
      <c r="R514" s="174"/>
      <c r="S514" s="174"/>
      <c r="T514" s="174"/>
      <c r="U514" s="174"/>
      <c r="V514" s="174"/>
      <c r="W514" s="174"/>
      <c r="X514" s="174"/>
      <c r="Y514" s="174"/>
      <c r="Z514" s="174"/>
      <c r="AA514" s="174"/>
      <c r="AB514" s="174"/>
      <c r="AC514" s="174"/>
      <c r="AD514" s="174"/>
      <c r="AE514" s="174"/>
      <c r="AF514" s="174"/>
      <c r="AG514" s="174"/>
    </row>
    <row r="515" spans="1:33" ht="12.75" customHeight="1" x14ac:dyDescent="0.2">
      <c r="A515" s="174"/>
      <c r="B515" s="174"/>
      <c r="C515" s="253"/>
      <c r="D515" s="174"/>
      <c r="E515" s="174"/>
      <c r="F515" s="254"/>
      <c r="G515" s="252"/>
      <c r="H515" s="174"/>
      <c r="I515" s="174"/>
      <c r="J515" s="174"/>
      <c r="K515" s="174"/>
      <c r="L515" s="174"/>
      <c r="M515" s="174"/>
      <c r="N515" s="174"/>
      <c r="O515" s="174"/>
      <c r="P515" s="174"/>
      <c r="Q515" s="174"/>
      <c r="R515" s="174"/>
      <c r="S515" s="174"/>
      <c r="T515" s="174"/>
      <c r="U515" s="174"/>
      <c r="V515" s="174"/>
      <c r="W515" s="174"/>
      <c r="X515" s="174"/>
      <c r="Y515" s="174"/>
      <c r="Z515" s="174"/>
      <c r="AA515" s="174"/>
      <c r="AB515" s="174"/>
      <c r="AC515" s="174"/>
      <c r="AD515" s="174"/>
      <c r="AE515" s="174"/>
      <c r="AF515" s="174"/>
      <c r="AG515" s="174"/>
    </row>
    <row r="516" spans="1:33" ht="12.75" customHeight="1" x14ac:dyDescent="0.2">
      <c r="A516" s="174"/>
      <c r="B516" s="174"/>
      <c r="C516" s="253"/>
      <c r="D516" s="174"/>
      <c r="E516" s="174"/>
      <c r="F516" s="254"/>
      <c r="G516" s="252"/>
      <c r="H516" s="174"/>
      <c r="I516" s="174"/>
      <c r="J516" s="174"/>
      <c r="K516" s="174"/>
      <c r="L516" s="174"/>
      <c r="M516" s="174"/>
      <c r="N516" s="174"/>
      <c r="O516" s="174"/>
      <c r="P516" s="174"/>
      <c r="Q516" s="174"/>
      <c r="R516" s="174"/>
      <c r="S516" s="174"/>
      <c r="T516" s="174"/>
      <c r="U516" s="174"/>
      <c r="V516" s="174"/>
      <c r="W516" s="174"/>
      <c r="X516" s="174"/>
      <c r="Y516" s="174"/>
      <c r="Z516" s="174"/>
      <c r="AA516" s="174"/>
      <c r="AB516" s="174"/>
      <c r="AC516" s="174"/>
      <c r="AD516" s="174"/>
      <c r="AE516" s="174"/>
      <c r="AF516" s="174"/>
      <c r="AG516" s="174"/>
    </row>
    <row r="517" spans="1:33" ht="12.75" customHeight="1" x14ac:dyDescent="0.2">
      <c r="A517" s="174"/>
      <c r="B517" s="174"/>
      <c r="C517" s="253"/>
      <c r="D517" s="174"/>
      <c r="E517" s="174"/>
      <c r="F517" s="254"/>
      <c r="G517" s="252"/>
      <c r="H517" s="174"/>
      <c r="I517" s="174"/>
      <c r="J517" s="174"/>
      <c r="K517" s="174"/>
      <c r="L517" s="174"/>
      <c r="M517" s="174"/>
      <c r="N517" s="174"/>
      <c r="O517" s="174"/>
      <c r="P517" s="174"/>
      <c r="Q517" s="174"/>
      <c r="R517" s="174"/>
      <c r="S517" s="174"/>
      <c r="T517" s="174"/>
      <c r="U517" s="174"/>
      <c r="V517" s="174"/>
      <c r="W517" s="174"/>
      <c r="X517" s="174"/>
      <c r="Y517" s="174"/>
      <c r="Z517" s="174"/>
      <c r="AA517" s="174"/>
      <c r="AB517" s="174"/>
      <c r="AC517" s="174"/>
      <c r="AD517" s="174"/>
      <c r="AE517" s="174"/>
      <c r="AF517" s="174"/>
      <c r="AG517" s="174"/>
    </row>
    <row r="518" spans="1:33" ht="12.75" customHeight="1" x14ac:dyDescent="0.2">
      <c r="A518" s="174"/>
      <c r="B518" s="174"/>
      <c r="C518" s="253"/>
      <c r="D518" s="174"/>
      <c r="E518" s="174"/>
      <c r="F518" s="254"/>
      <c r="G518" s="252"/>
      <c r="H518" s="174"/>
      <c r="I518" s="174"/>
      <c r="J518" s="174"/>
      <c r="K518" s="174"/>
      <c r="L518" s="174"/>
      <c r="M518" s="174"/>
      <c r="N518" s="174"/>
      <c r="O518" s="174"/>
      <c r="P518" s="174"/>
      <c r="Q518" s="174"/>
      <c r="R518" s="174"/>
      <c r="S518" s="174"/>
      <c r="T518" s="174"/>
      <c r="U518" s="174"/>
      <c r="V518" s="174"/>
      <c r="W518" s="174"/>
      <c r="X518" s="174"/>
      <c r="Y518" s="174"/>
      <c r="Z518" s="174"/>
      <c r="AA518" s="174"/>
      <c r="AB518" s="174"/>
      <c r="AC518" s="174"/>
      <c r="AD518" s="174"/>
      <c r="AE518" s="174"/>
      <c r="AF518" s="174"/>
      <c r="AG518" s="174"/>
    </row>
    <row r="519" spans="1:33" ht="12.75" customHeight="1" x14ac:dyDescent="0.2">
      <c r="A519" s="174"/>
      <c r="B519" s="174"/>
      <c r="C519" s="253"/>
      <c r="D519" s="174"/>
      <c r="E519" s="174"/>
      <c r="F519" s="254"/>
      <c r="G519" s="252"/>
      <c r="H519" s="174"/>
      <c r="I519" s="174"/>
      <c r="J519" s="174"/>
      <c r="K519" s="174"/>
      <c r="L519" s="174"/>
      <c r="M519" s="174"/>
      <c r="N519" s="174"/>
      <c r="O519" s="174"/>
      <c r="P519" s="174"/>
      <c r="Q519" s="174"/>
      <c r="R519" s="174"/>
      <c r="S519" s="174"/>
      <c r="T519" s="174"/>
      <c r="U519" s="174"/>
      <c r="V519" s="174"/>
      <c r="W519" s="174"/>
      <c r="X519" s="174"/>
      <c r="Y519" s="174"/>
      <c r="Z519" s="174"/>
      <c r="AA519" s="174"/>
      <c r="AB519" s="174"/>
      <c r="AC519" s="174"/>
      <c r="AD519" s="174"/>
      <c r="AE519" s="174"/>
      <c r="AF519" s="174"/>
      <c r="AG519" s="174"/>
    </row>
    <row r="520" spans="1:33" ht="12.75" customHeight="1" x14ac:dyDescent="0.2">
      <c r="A520" s="174"/>
      <c r="B520" s="174"/>
      <c r="C520" s="253"/>
      <c r="D520" s="174"/>
      <c r="E520" s="174"/>
      <c r="F520" s="254"/>
      <c r="G520" s="252"/>
      <c r="H520" s="174"/>
      <c r="I520" s="174"/>
      <c r="J520" s="174"/>
      <c r="K520" s="174"/>
      <c r="L520" s="174"/>
      <c r="M520" s="174"/>
      <c r="N520" s="174"/>
      <c r="O520" s="174"/>
      <c r="P520" s="174"/>
      <c r="Q520" s="174"/>
      <c r="R520" s="174"/>
      <c r="S520" s="174"/>
      <c r="T520" s="174"/>
      <c r="U520" s="174"/>
      <c r="V520" s="174"/>
      <c r="W520" s="174"/>
      <c r="X520" s="174"/>
      <c r="Y520" s="174"/>
      <c r="Z520" s="174"/>
      <c r="AA520" s="174"/>
      <c r="AB520" s="174"/>
      <c r="AC520" s="174"/>
      <c r="AD520" s="174"/>
      <c r="AE520" s="174"/>
      <c r="AF520" s="174"/>
      <c r="AG520" s="174"/>
    </row>
    <row r="521" spans="1:33" ht="12.75" customHeight="1" x14ac:dyDescent="0.2">
      <c r="A521" s="174"/>
      <c r="B521" s="174"/>
      <c r="C521" s="253"/>
      <c r="D521" s="174"/>
      <c r="E521" s="174"/>
      <c r="F521" s="254"/>
      <c r="G521" s="252"/>
      <c r="H521" s="174"/>
      <c r="I521" s="174"/>
      <c r="J521" s="174"/>
      <c r="K521" s="174"/>
      <c r="L521" s="174"/>
      <c r="M521" s="174"/>
      <c r="N521" s="174"/>
      <c r="O521" s="174"/>
      <c r="P521" s="174"/>
      <c r="Q521" s="174"/>
      <c r="R521" s="174"/>
      <c r="S521" s="174"/>
      <c r="T521" s="174"/>
      <c r="U521" s="174"/>
      <c r="V521" s="174"/>
      <c r="W521" s="174"/>
      <c r="X521" s="174"/>
      <c r="Y521" s="174"/>
      <c r="Z521" s="174"/>
      <c r="AA521" s="174"/>
      <c r="AB521" s="174"/>
      <c r="AC521" s="174"/>
      <c r="AD521" s="174"/>
      <c r="AE521" s="174"/>
      <c r="AF521" s="174"/>
      <c r="AG521" s="174"/>
    </row>
    <row r="522" spans="1:33" ht="12.75" customHeight="1" x14ac:dyDescent="0.2">
      <c r="A522" s="174"/>
      <c r="B522" s="174"/>
      <c r="C522" s="253"/>
      <c r="D522" s="174"/>
      <c r="E522" s="174"/>
      <c r="F522" s="254"/>
      <c r="G522" s="252"/>
      <c r="H522" s="174"/>
      <c r="I522" s="174"/>
      <c r="J522" s="174"/>
      <c r="K522" s="174"/>
      <c r="L522" s="174"/>
      <c r="M522" s="174"/>
      <c r="N522" s="174"/>
      <c r="O522" s="174"/>
      <c r="P522" s="174"/>
      <c r="Q522" s="174"/>
      <c r="R522" s="174"/>
      <c r="S522" s="174"/>
      <c r="T522" s="174"/>
      <c r="U522" s="174"/>
      <c r="V522" s="174"/>
      <c r="W522" s="174"/>
      <c r="X522" s="174"/>
      <c r="Y522" s="174"/>
      <c r="Z522" s="174"/>
      <c r="AA522" s="174"/>
      <c r="AB522" s="174"/>
      <c r="AC522" s="174"/>
      <c r="AD522" s="174"/>
      <c r="AE522" s="174"/>
      <c r="AF522" s="174"/>
      <c r="AG522" s="174"/>
    </row>
    <row r="523" spans="1:33" ht="12.75" customHeight="1" x14ac:dyDescent="0.2">
      <c r="A523" s="174"/>
      <c r="B523" s="174"/>
      <c r="C523" s="253"/>
      <c r="D523" s="174"/>
      <c r="E523" s="174"/>
      <c r="F523" s="254"/>
      <c r="G523" s="252"/>
      <c r="H523" s="174"/>
      <c r="I523" s="174"/>
      <c r="J523" s="174"/>
      <c r="K523" s="174"/>
      <c r="L523" s="174"/>
      <c r="M523" s="174"/>
      <c r="N523" s="174"/>
      <c r="O523" s="174"/>
      <c r="P523" s="174"/>
      <c r="Q523" s="174"/>
      <c r="R523" s="174"/>
      <c r="S523" s="174"/>
      <c r="T523" s="174"/>
      <c r="U523" s="174"/>
      <c r="V523" s="174"/>
      <c r="W523" s="174"/>
      <c r="X523" s="174"/>
      <c r="Y523" s="174"/>
      <c r="Z523" s="174"/>
      <c r="AA523" s="174"/>
      <c r="AB523" s="174"/>
      <c r="AC523" s="174"/>
      <c r="AD523" s="174"/>
      <c r="AE523" s="174"/>
      <c r="AF523" s="174"/>
      <c r="AG523" s="174"/>
    </row>
    <row r="524" spans="1:33" ht="12.75" customHeight="1" x14ac:dyDescent="0.2">
      <c r="A524" s="174"/>
      <c r="B524" s="174"/>
      <c r="C524" s="253"/>
      <c r="D524" s="174"/>
      <c r="E524" s="174"/>
      <c r="F524" s="254"/>
      <c r="G524" s="252"/>
      <c r="H524" s="174"/>
      <c r="I524" s="174"/>
      <c r="J524" s="174"/>
      <c r="K524" s="174"/>
      <c r="L524" s="174"/>
      <c r="M524" s="174"/>
      <c r="N524" s="174"/>
      <c r="O524" s="174"/>
      <c r="P524" s="174"/>
      <c r="Q524" s="174"/>
      <c r="R524" s="174"/>
      <c r="S524" s="174"/>
      <c r="T524" s="174"/>
      <c r="U524" s="174"/>
      <c r="V524" s="174"/>
      <c r="W524" s="174"/>
      <c r="X524" s="174"/>
      <c r="Y524" s="174"/>
      <c r="Z524" s="174"/>
      <c r="AA524" s="174"/>
      <c r="AB524" s="174"/>
      <c r="AC524" s="174"/>
      <c r="AD524" s="174"/>
      <c r="AE524" s="174"/>
      <c r="AF524" s="174"/>
      <c r="AG524" s="174"/>
    </row>
    <row r="525" spans="1:33" ht="12.75" customHeight="1" x14ac:dyDescent="0.2">
      <c r="A525" s="174"/>
      <c r="B525" s="174"/>
      <c r="C525" s="253"/>
      <c r="D525" s="174"/>
      <c r="E525" s="174"/>
      <c r="F525" s="254"/>
      <c r="G525" s="252"/>
      <c r="H525" s="174"/>
      <c r="I525" s="174"/>
      <c r="J525" s="174"/>
      <c r="K525" s="174"/>
      <c r="L525" s="174"/>
      <c r="M525" s="174"/>
      <c r="N525" s="174"/>
      <c r="O525" s="174"/>
      <c r="P525" s="174"/>
      <c r="Q525" s="174"/>
      <c r="R525" s="174"/>
      <c r="S525" s="174"/>
      <c r="T525" s="174"/>
      <c r="U525" s="174"/>
      <c r="V525" s="174"/>
      <c r="W525" s="174"/>
      <c r="X525" s="174"/>
      <c r="Y525" s="174"/>
      <c r="Z525" s="174"/>
      <c r="AA525" s="174"/>
      <c r="AB525" s="174"/>
      <c r="AC525" s="174"/>
      <c r="AD525" s="174"/>
      <c r="AE525" s="174"/>
      <c r="AF525" s="174"/>
      <c r="AG525" s="174"/>
    </row>
    <row r="526" spans="1:33" ht="12.75" customHeight="1" x14ac:dyDescent="0.2">
      <c r="A526" s="174"/>
      <c r="B526" s="174"/>
      <c r="C526" s="253"/>
      <c r="D526" s="174"/>
      <c r="E526" s="174"/>
      <c r="F526" s="254"/>
      <c r="G526" s="252"/>
      <c r="H526" s="174"/>
      <c r="I526" s="174"/>
      <c r="J526" s="174"/>
      <c r="K526" s="174"/>
      <c r="L526" s="174"/>
      <c r="M526" s="174"/>
      <c r="N526" s="174"/>
      <c r="O526" s="174"/>
      <c r="P526" s="174"/>
      <c r="Q526" s="174"/>
      <c r="R526" s="174"/>
      <c r="S526" s="174"/>
      <c r="T526" s="174"/>
      <c r="U526" s="174"/>
      <c r="V526" s="174"/>
      <c r="W526" s="174"/>
      <c r="X526" s="174"/>
      <c r="Y526" s="174"/>
      <c r="Z526" s="174"/>
      <c r="AA526" s="174"/>
      <c r="AB526" s="174"/>
      <c r="AC526" s="174"/>
      <c r="AD526" s="174"/>
      <c r="AE526" s="174"/>
      <c r="AF526" s="174"/>
      <c r="AG526" s="174"/>
    </row>
    <row r="527" spans="1:33" ht="12.75" customHeight="1" x14ac:dyDescent="0.2">
      <c r="A527" s="174"/>
      <c r="B527" s="174"/>
      <c r="C527" s="253"/>
      <c r="D527" s="174"/>
      <c r="E527" s="174"/>
      <c r="F527" s="254"/>
      <c r="G527" s="252"/>
      <c r="H527" s="174"/>
      <c r="I527" s="174"/>
      <c r="J527" s="174"/>
      <c r="K527" s="174"/>
      <c r="L527" s="174"/>
      <c r="M527" s="174"/>
      <c r="N527" s="174"/>
      <c r="O527" s="174"/>
      <c r="P527" s="174"/>
      <c r="Q527" s="174"/>
      <c r="R527" s="174"/>
      <c r="S527" s="174"/>
      <c r="T527" s="174"/>
      <c r="U527" s="174"/>
      <c r="V527" s="174"/>
      <c r="W527" s="174"/>
      <c r="X527" s="174"/>
      <c r="Y527" s="174"/>
      <c r="Z527" s="174"/>
      <c r="AA527" s="174"/>
      <c r="AB527" s="174"/>
      <c r="AC527" s="174"/>
      <c r="AD527" s="174"/>
      <c r="AE527" s="174"/>
      <c r="AF527" s="174"/>
      <c r="AG527" s="174"/>
    </row>
    <row r="528" spans="1:33" ht="12.75" customHeight="1" x14ac:dyDescent="0.2">
      <c r="A528" s="174"/>
      <c r="B528" s="174"/>
      <c r="C528" s="253"/>
      <c r="D528" s="174"/>
      <c r="E528" s="174"/>
      <c r="F528" s="254"/>
      <c r="G528" s="252"/>
      <c r="H528" s="174"/>
      <c r="I528" s="174"/>
      <c r="J528" s="174"/>
      <c r="K528" s="174"/>
      <c r="L528" s="174"/>
      <c r="M528" s="174"/>
      <c r="N528" s="174"/>
      <c r="O528" s="174"/>
      <c r="P528" s="174"/>
      <c r="Q528" s="174"/>
      <c r="R528" s="174"/>
      <c r="S528" s="174"/>
      <c r="T528" s="174"/>
      <c r="U528" s="174"/>
      <c r="V528" s="174"/>
      <c r="W528" s="174"/>
      <c r="X528" s="174"/>
      <c r="Y528" s="174"/>
      <c r="Z528" s="174"/>
      <c r="AA528" s="174"/>
      <c r="AB528" s="174"/>
      <c r="AC528" s="174"/>
      <c r="AD528" s="174"/>
      <c r="AE528" s="174"/>
      <c r="AF528" s="174"/>
      <c r="AG528" s="174"/>
    </row>
    <row r="529" spans="1:33" ht="12.75" customHeight="1" x14ac:dyDescent="0.2">
      <c r="A529" s="174"/>
      <c r="B529" s="174"/>
      <c r="C529" s="253"/>
      <c r="D529" s="174"/>
      <c r="E529" s="174"/>
      <c r="F529" s="254"/>
      <c r="G529" s="252"/>
      <c r="H529" s="174"/>
      <c r="I529" s="174"/>
      <c r="J529" s="174"/>
      <c r="K529" s="174"/>
      <c r="L529" s="174"/>
      <c r="M529" s="174"/>
      <c r="N529" s="174"/>
      <c r="O529" s="174"/>
      <c r="P529" s="174"/>
      <c r="Q529" s="174"/>
      <c r="R529" s="174"/>
      <c r="S529" s="174"/>
      <c r="T529" s="174"/>
      <c r="U529" s="174"/>
      <c r="V529" s="174"/>
      <c r="W529" s="174"/>
      <c r="X529" s="174"/>
      <c r="Y529" s="174"/>
      <c r="Z529" s="174"/>
      <c r="AA529" s="174"/>
      <c r="AB529" s="174"/>
      <c r="AC529" s="174"/>
      <c r="AD529" s="174"/>
      <c r="AE529" s="174"/>
      <c r="AF529" s="174"/>
      <c r="AG529" s="174"/>
    </row>
    <row r="530" spans="1:33" ht="12.75" customHeight="1" x14ac:dyDescent="0.2">
      <c r="A530" s="174"/>
      <c r="B530" s="174"/>
      <c r="C530" s="253"/>
      <c r="D530" s="174"/>
      <c r="E530" s="174"/>
      <c r="F530" s="254"/>
      <c r="G530" s="252"/>
      <c r="H530" s="174"/>
      <c r="I530" s="174"/>
      <c r="J530" s="174"/>
      <c r="K530" s="174"/>
      <c r="L530" s="174"/>
      <c r="M530" s="174"/>
      <c r="N530" s="174"/>
      <c r="O530" s="174"/>
      <c r="P530" s="174"/>
      <c r="Q530" s="174"/>
      <c r="R530" s="174"/>
      <c r="S530" s="174"/>
      <c r="T530" s="174"/>
      <c r="U530" s="174"/>
      <c r="V530" s="174"/>
      <c r="W530" s="174"/>
      <c r="X530" s="174"/>
      <c r="Y530" s="174"/>
      <c r="Z530" s="174"/>
      <c r="AA530" s="174"/>
      <c r="AB530" s="174"/>
      <c r="AC530" s="174"/>
      <c r="AD530" s="174"/>
      <c r="AE530" s="174"/>
      <c r="AF530" s="174"/>
      <c r="AG530" s="174"/>
    </row>
    <row r="531" spans="1:33" ht="12.75" customHeight="1" x14ac:dyDescent="0.2">
      <c r="A531" s="174"/>
      <c r="B531" s="174"/>
      <c r="C531" s="253"/>
      <c r="D531" s="174"/>
      <c r="E531" s="174"/>
      <c r="F531" s="254"/>
      <c r="G531" s="252"/>
      <c r="H531" s="174"/>
      <c r="I531" s="174"/>
      <c r="J531" s="174"/>
      <c r="K531" s="174"/>
      <c r="L531" s="174"/>
      <c r="M531" s="174"/>
      <c r="N531" s="174"/>
      <c r="O531" s="174"/>
      <c r="P531" s="174"/>
      <c r="Q531" s="174"/>
      <c r="R531" s="174"/>
      <c r="S531" s="174"/>
      <c r="T531" s="174"/>
      <c r="U531" s="174"/>
      <c r="V531" s="174"/>
      <c r="W531" s="174"/>
      <c r="X531" s="174"/>
      <c r="Y531" s="174"/>
      <c r="Z531" s="174"/>
      <c r="AA531" s="174"/>
      <c r="AB531" s="174"/>
      <c r="AC531" s="174"/>
      <c r="AD531" s="174"/>
      <c r="AE531" s="174"/>
      <c r="AF531" s="174"/>
      <c r="AG531" s="174"/>
    </row>
    <row r="532" spans="1:33" ht="12.75" customHeight="1" x14ac:dyDescent="0.2">
      <c r="A532" s="174"/>
      <c r="B532" s="174"/>
      <c r="C532" s="253"/>
      <c r="D532" s="174"/>
      <c r="E532" s="174"/>
      <c r="F532" s="254"/>
      <c r="G532" s="252"/>
      <c r="H532" s="174"/>
      <c r="I532" s="174"/>
      <c r="J532" s="174"/>
      <c r="K532" s="174"/>
      <c r="L532" s="174"/>
      <c r="M532" s="174"/>
      <c r="N532" s="174"/>
      <c r="O532" s="174"/>
      <c r="P532" s="174"/>
      <c r="Q532" s="174"/>
      <c r="R532" s="174"/>
      <c r="S532" s="174"/>
      <c r="T532" s="174"/>
      <c r="U532" s="174"/>
      <c r="V532" s="174"/>
      <c r="W532" s="174"/>
      <c r="X532" s="174"/>
      <c r="Y532" s="174"/>
      <c r="Z532" s="174"/>
      <c r="AA532" s="174"/>
      <c r="AB532" s="174"/>
      <c r="AC532" s="174"/>
      <c r="AD532" s="174"/>
      <c r="AE532" s="174"/>
      <c r="AF532" s="174"/>
      <c r="AG532" s="174"/>
    </row>
    <row r="533" spans="1:33" ht="12.75" customHeight="1" x14ac:dyDescent="0.2">
      <c r="A533" s="174"/>
      <c r="B533" s="174"/>
      <c r="C533" s="253"/>
      <c r="D533" s="174"/>
      <c r="E533" s="174"/>
      <c r="F533" s="254"/>
      <c r="G533" s="252"/>
      <c r="H533" s="174"/>
      <c r="I533" s="174"/>
      <c r="J533" s="174"/>
      <c r="K533" s="174"/>
      <c r="L533" s="174"/>
      <c r="M533" s="174"/>
      <c r="N533" s="174"/>
      <c r="O533" s="174"/>
      <c r="P533" s="174"/>
      <c r="Q533" s="174"/>
      <c r="R533" s="174"/>
      <c r="S533" s="174"/>
      <c r="T533" s="174"/>
      <c r="U533" s="174"/>
      <c r="V533" s="174"/>
      <c r="W533" s="174"/>
      <c r="X533" s="174"/>
      <c r="Y533" s="174"/>
      <c r="Z533" s="174"/>
      <c r="AA533" s="174"/>
      <c r="AB533" s="174"/>
      <c r="AC533" s="174"/>
      <c r="AD533" s="174"/>
      <c r="AE533" s="174"/>
      <c r="AF533" s="174"/>
      <c r="AG533" s="174"/>
    </row>
    <row r="534" spans="1:33" ht="12.75" customHeight="1" x14ac:dyDescent="0.2">
      <c r="A534" s="174"/>
      <c r="B534" s="174"/>
      <c r="C534" s="253"/>
      <c r="D534" s="174"/>
      <c r="E534" s="174"/>
      <c r="F534" s="254"/>
      <c r="G534" s="252"/>
      <c r="H534" s="174"/>
      <c r="I534" s="174"/>
      <c r="J534" s="174"/>
      <c r="K534" s="174"/>
      <c r="L534" s="174"/>
      <c r="M534" s="174"/>
      <c r="N534" s="174"/>
      <c r="O534" s="174"/>
      <c r="P534" s="174"/>
      <c r="Q534" s="174"/>
      <c r="R534" s="174"/>
      <c r="S534" s="174"/>
      <c r="T534" s="174"/>
      <c r="U534" s="174"/>
      <c r="V534" s="174"/>
      <c r="W534" s="174"/>
      <c r="X534" s="174"/>
      <c r="Y534" s="174"/>
      <c r="Z534" s="174"/>
      <c r="AA534" s="174"/>
      <c r="AB534" s="174"/>
      <c r="AC534" s="174"/>
      <c r="AD534" s="174"/>
      <c r="AE534" s="174"/>
      <c r="AF534" s="174"/>
      <c r="AG534" s="174"/>
    </row>
    <row r="535" spans="1:33" ht="12.75" customHeight="1" x14ac:dyDescent="0.2">
      <c r="A535" s="174"/>
      <c r="B535" s="174"/>
      <c r="C535" s="253"/>
      <c r="D535" s="174"/>
      <c r="E535" s="174"/>
      <c r="F535" s="254"/>
      <c r="G535" s="252"/>
      <c r="H535" s="174"/>
      <c r="I535" s="174"/>
      <c r="J535" s="174"/>
      <c r="K535" s="174"/>
      <c r="L535" s="174"/>
      <c r="M535" s="174"/>
      <c r="N535" s="174"/>
      <c r="O535" s="174"/>
      <c r="P535" s="174"/>
      <c r="Q535" s="174"/>
      <c r="R535" s="174"/>
      <c r="S535" s="174"/>
      <c r="T535" s="174"/>
      <c r="U535" s="174"/>
      <c r="V535" s="174"/>
      <c r="W535" s="174"/>
      <c r="X535" s="174"/>
      <c r="Y535" s="174"/>
      <c r="Z535" s="174"/>
      <c r="AA535" s="174"/>
      <c r="AB535" s="174"/>
      <c r="AC535" s="174"/>
      <c r="AD535" s="174"/>
      <c r="AE535" s="174"/>
      <c r="AF535" s="174"/>
      <c r="AG535" s="174"/>
    </row>
    <row r="536" spans="1:33" ht="12.75" customHeight="1" x14ac:dyDescent="0.2">
      <c r="A536" s="174"/>
      <c r="B536" s="174"/>
      <c r="C536" s="253"/>
      <c r="D536" s="174"/>
      <c r="E536" s="174"/>
      <c r="F536" s="254"/>
      <c r="G536" s="252"/>
      <c r="H536" s="174"/>
      <c r="I536" s="174"/>
      <c r="J536" s="174"/>
      <c r="K536" s="174"/>
      <c r="L536" s="174"/>
      <c r="M536" s="174"/>
      <c r="N536" s="174"/>
      <c r="O536" s="174"/>
      <c r="P536" s="174"/>
      <c r="Q536" s="174"/>
      <c r="R536" s="174"/>
      <c r="S536" s="174"/>
      <c r="T536" s="174"/>
      <c r="U536" s="174"/>
      <c r="V536" s="174"/>
      <c r="W536" s="174"/>
      <c r="X536" s="174"/>
      <c r="Y536" s="174"/>
      <c r="Z536" s="174"/>
      <c r="AA536" s="174"/>
      <c r="AB536" s="174"/>
      <c r="AC536" s="174"/>
      <c r="AD536" s="174"/>
      <c r="AE536" s="174"/>
      <c r="AF536" s="174"/>
      <c r="AG536" s="174"/>
    </row>
    <row r="537" spans="1:33" ht="12.75" customHeight="1" x14ac:dyDescent="0.2">
      <c r="A537" s="174"/>
      <c r="B537" s="174"/>
      <c r="C537" s="253"/>
      <c r="D537" s="174"/>
      <c r="E537" s="174"/>
      <c r="F537" s="254"/>
      <c r="G537" s="252"/>
      <c r="H537" s="174"/>
      <c r="I537" s="174"/>
      <c r="J537" s="174"/>
      <c r="K537" s="174"/>
      <c r="L537" s="174"/>
      <c r="M537" s="174"/>
      <c r="N537" s="174"/>
      <c r="O537" s="174"/>
      <c r="P537" s="174"/>
      <c r="Q537" s="174"/>
      <c r="R537" s="174"/>
      <c r="S537" s="174"/>
      <c r="T537" s="174"/>
      <c r="U537" s="174"/>
      <c r="V537" s="174"/>
      <c r="W537" s="174"/>
      <c r="X537" s="174"/>
      <c r="Y537" s="174"/>
      <c r="Z537" s="174"/>
      <c r="AA537" s="174"/>
      <c r="AB537" s="174"/>
      <c r="AC537" s="174"/>
      <c r="AD537" s="174"/>
      <c r="AE537" s="174"/>
      <c r="AF537" s="174"/>
      <c r="AG537" s="174"/>
    </row>
    <row r="538" spans="1:33" ht="12.75" customHeight="1" x14ac:dyDescent="0.2">
      <c r="A538" s="174"/>
      <c r="B538" s="174"/>
      <c r="C538" s="253"/>
      <c r="D538" s="174"/>
      <c r="E538" s="174"/>
      <c r="F538" s="254"/>
      <c r="G538" s="252"/>
      <c r="H538" s="174"/>
      <c r="I538" s="174"/>
      <c r="J538" s="174"/>
      <c r="K538" s="174"/>
      <c r="L538" s="174"/>
      <c r="M538" s="174"/>
      <c r="N538" s="174"/>
      <c r="O538" s="174"/>
      <c r="P538" s="174"/>
      <c r="Q538" s="174"/>
      <c r="R538" s="174"/>
      <c r="S538" s="174"/>
      <c r="T538" s="174"/>
      <c r="U538" s="174"/>
      <c r="V538" s="174"/>
      <c r="W538" s="174"/>
      <c r="X538" s="174"/>
      <c r="Y538" s="174"/>
      <c r="Z538" s="174"/>
      <c r="AA538" s="174"/>
      <c r="AB538" s="174"/>
      <c r="AC538" s="174"/>
      <c r="AD538" s="174"/>
      <c r="AE538" s="174"/>
      <c r="AF538" s="174"/>
      <c r="AG538" s="174"/>
    </row>
    <row r="539" spans="1:33" ht="12.75" customHeight="1" x14ac:dyDescent="0.2">
      <c r="A539" s="174"/>
      <c r="B539" s="174"/>
      <c r="C539" s="253"/>
      <c r="D539" s="174"/>
      <c r="E539" s="174"/>
      <c r="F539" s="254"/>
      <c r="G539" s="252"/>
      <c r="H539" s="174"/>
      <c r="I539" s="174"/>
      <c r="J539" s="174"/>
      <c r="K539" s="174"/>
      <c r="L539" s="174"/>
      <c r="M539" s="174"/>
      <c r="N539" s="174"/>
      <c r="O539" s="174"/>
      <c r="P539" s="174"/>
      <c r="Q539" s="174"/>
      <c r="R539" s="174"/>
      <c r="S539" s="174"/>
      <c r="T539" s="174"/>
      <c r="U539" s="174"/>
      <c r="V539" s="174"/>
      <c r="W539" s="174"/>
      <c r="X539" s="174"/>
      <c r="Y539" s="174"/>
      <c r="Z539" s="174"/>
      <c r="AA539" s="174"/>
      <c r="AB539" s="174"/>
      <c r="AC539" s="174"/>
      <c r="AD539" s="174"/>
      <c r="AE539" s="174"/>
      <c r="AF539" s="174"/>
      <c r="AG539" s="174"/>
    </row>
    <row r="540" spans="1:33" ht="12.75" customHeight="1" x14ac:dyDescent="0.2">
      <c r="A540" s="174"/>
      <c r="B540" s="174"/>
      <c r="C540" s="253"/>
      <c r="D540" s="174"/>
      <c r="E540" s="174"/>
      <c r="F540" s="254"/>
      <c r="G540" s="252"/>
      <c r="H540" s="174"/>
      <c r="I540" s="174"/>
      <c r="J540" s="174"/>
      <c r="K540" s="174"/>
      <c r="L540" s="174"/>
      <c r="M540" s="174"/>
      <c r="N540" s="174"/>
      <c r="O540" s="174"/>
      <c r="P540" s="174"/>
      <c r="Q540" s="174"/>
      <c r="R540" s="174"/>
      <c r="S540" s="174"/>
      <c r="T540" s="174"/>
      <c r="U540" s="174"/>
      <c r="V540" s="174"/>
      <c r="W540" s="174"/>
      <c r="X540" s="174"/>
      <c r="Y540" s="174"/>
      <c r="Z540" s="174"/>
      <c r="AA540" s="174"/>
      <c r="AB540" s="174"/>
      <c r="AC540" s="174"/>
      <c r="AD540" s="174"/>
      <c r="AE540" s="174"/>
      <c r="AF540" s="174"/>
      <c r="AG540" s="174"/>
    </row>
    <row r="541" spans="1:33" ht="12.75" customHeight="1" x14ac:dyDescent="0.2">
      <c r="A541" s="174"/>
      <c r="B541" s="174"/>
      <c r="C541" s="253"/>
      <c r="D541" s="174"/>
      <c r="E541" s="174"/>
      <c r="F541" s="254"/>
      <c r="G541" s="252"/>
      <c r="H541" s="174"/>
      <c r="I541" s="174"/>
      <c r="J541" s="174"/>
      <c r="K541" s="174"/>
      <c r="L541" s="174"/>
      <c r="M541" s="174"/>
      <c r="N541" s="174"/>
      <c r="O541" s="174"/>
      <c r="P541" s="174"/>
      <c r="Q541" s="174"/>
      <c r="R541" s="174"/>
      <c r="S541" s="174"/>
      <c r="T541" s="174"/>
      <c r="U541" s="174"/>
      <c r="V541" s="174"/>
      <c r="W541" s="174"/>
      <c r="X541" s="174"/>
      <c r="Y541" s="174"/>
      <c r="Z541" s="174"/>
      <c r="AA541" s="174"/>
      <c r="AB541" s="174"/>
      <c r="AC541" s="174"/>
      <c r="AD541" s="174"/>
      <c r="AE541" s="174"/>
      <c r="AF541" s="174"/>
      <c r="AG541" s="174"/>
    </row>
    <row r="542" spans="1:33" ht="12.75" customHeight="1" x14ac:dyDescent="0.2">
      <c r="A542" s="174"/>
      <c r="B542" s="174"/>
      <c r="C542" s="253"/>
      <c r="D542" s="174"/>
      <c r="E542" s="174"/>
      <c r="F542" s="254"/>
      <c r="G542" s="252"/>
      <c r="H542" s="174"/>
      <c r="I542" s="174"/>
      <c r="J542" s="174"/>
      <c r="K542" s="174"/>
      <c r="L542" s="174"/>
      <c r="M542" s="174"/>
      <c r="N542" s="174"/>
      <c r="O542" s="174"/>
      <c r="P542" s="174"/>
      <c r="Q542" s="174"/>
      <c r="R542" s="174"/>
      <c r="S542" s="174"/>
      <c r="T542" s="174"/>
      <c r="U542" s="174"/>
      <c r="V542" s="174"/>
      <c r="W542" s="174"/>
      <c r="X542" s="174"/>
      <c r="Y542" s="174"/>
      <c r="Z542" s="174"/>
      <c r="AA542" s="174"/>
      <c r="AB542" s="174"/>
      <c r="AC542" s="174"/>
      <c r="AD542" s="174"/>
      <c r="AE542" s="174"/>
      <c r="AF542" s="174"/>
      <c r="AG542" s="174"/>
    </row>
    <row r="543" spans="1:33" ht="12.75" customHeight="1" x14ac:dyDescent="0.2">
      <c r="A543" s="174"/>
      <c r="B543" s="174"/>
      <c r="C543" s="253"/>
      <c r="D543" s="174"/>
      <c r="E543" s="174"/>
      <c r="F543" s="254"/>
      <c r="G543" s="252"/>
      <c r="H543" s="174"/>
      <c r="I543" s="174"/>
      <c r="J543" s="174"/>
      <c r="K543" s="174"/>
      <c r="L543" s="174"/>
      <c r="M543" s="174"/>
      <c r="N543" s="174"/>
      <c r="O543" s="174"/>
      <c r="P543" s="174"/>
      <c r="Q543" s="174"/>
      <c r="R543" s="174"/>
      <c r="S543" s="174"/>
      <c r="T543" s="174"/>
      <c r="U543" s="174"/>
      <c r="V543" s="174"/>
      <c r="W543" s="174"/>
      <c r="X543" s="174"/>
      <c r="Y543" s="174"/>
      <c r="Z543" s="174"/>
      <c r="AA543" s="174"/>
      <c r="AB543" s="174"/>
      <c r="AC543" s="174"/>
      <c r="AD543" s="174"/>
      <c r="AE543" s="174"/>
      <c r="AF543" s="174"/>
      <c r="AG543" s="174"/>
    </row>
    <row r="544" spans="1:33" ht="12.75" customHeight="1" x14ac:dyDescent="0.2">
      <c r="A544" s="174"/>
      <c r="B544" s="174"/>
      <c r="C544" s="253"/>
      <c r="D544" s="174"/>
      <c r="E544" s="174"/>
      <c r="F544" s="254"/>
      <c r="G544" s="252"/>
      <c r="H544" s="174"/>
      <c r="I544" s="174"/>
      <c r="J544" s="174"/>
      <c r="K544" s="174"/>
      <c r="L544" s="174"/>
      <c r="M544" s="174"/>
      <c r="N544" s="174"/>
      <c r="O544" s="174"/>
      <c r="P544" s="174"/>
      <c r="Q544" s="174"/>
      <c r="R544" s="174"/>
      <c r="S544" s="174"/>
      <c r="T544" s="174"/>
      <c r="U544" s="174"/>
      <c r="V544" s="174"/>
      <c r="W544" s="174"/>
      <c r="X544" s="174"/>
      <c r="Y544" s="174"/>
      <c r="Z544" s="174"/>
      <c r="AA544" s="174"/>
      <c r="AB544" s="174"/>
      <c r="AC544" s="174"/>
      <c r="AD544" s="174"/>
      <c r="AE544" s="174"/>
      <c r="AF544" s="174"/>
      <c r="AG544" s="174"/>
    </row>
    <row r="545" spans="1:33" ht="12.75" customHeight="1" x14ac:dyDescent="0.2">
      <c r="A545" s="174"/>
      <c r="B545" s="174"/>
      <c r="C545" s="253"/>
      <c r="D545" s="174"/>
      <c r="E545" s="174"/>
      <c r="F545" s="254"/>
      <c r="G545" s="252"/>
      <c r="H545" s="174"/>
      <c r="I545" s="174"/>
      <c r="J545" s="174"/>
      <c r="K545" s="174"/>
      <c r="L545" s="174"/>
      <c r="M545" s="174"/>
      <c r="N545" s="174"/>
      <c r="O545" s="174"/>
      <c r="P545" s="174"/>
      <c r="Q545" s="174"/>
      <c r="R545" s="174"/>
      <c r="S545" s="174"/>
      <c r="T545" s="174"/>
      <c r="U545" s="174"/>
      <c r="V545" s="174"/>
      <c r="W545" s="174"/>
      <c r="X545" s="174"/>
      <c r="Y545" s="174"/>
      <c r="Z545" s="174"/>
      <c r="AA545" s="174"/>
      <c r="AB545" s="174"/>
      <c r="AC545" s="174"/>
      <c r="AD545" s="174"/>
      <c r="AE545" s="174"/>
      <c r="AF545" s="174"/>
      <c r="AG545" s="174"/>
    </row>
    <row r="546" spans="1:33" ht="12.75" customHeight="1" x14ac:dyDescent="0.2">
      <c r="A546" s="174"/>
      <c r="B546" s="174"/>
      <c r="C546" s="253"/>
      <c r="D546" s="174"/>
      <c r="E546" s="174"/>
      <c r="F546" s="254"/>
      <c r="G546" s="252"/>
      <c r="H546" s="174"/>
      <c r="I546" s="174"/>
      <c r="J546" s="174"/>
      <c r="K546" s="174"/>
      <c r="L546" s="174"/>
      <c r="M546" s="174"/>
      <c r="N546" s="174"/>
      <c r="O546" s="174"/>
      <c r="P546" s="174"/>
      <c r="Q546" s="174"/>
      <c r="R546" s="174"/>
      <c r="S546" s="174"/>
      <c r="T546" s="174"/>
      <c r="U546" s="174"/>
      <c r="V546" s="174"/>
      <c r="W546" s="174"/>
      <c r="X546" s="174"/>
      <c r="Y546" s="174"/>
      <c r="Z546" s="174"/>
      <c r="AA546" s="174"/>
      <c r="AB546" s="174"/>
      <c r="AC546" s="174"/>
      <c r="AD546" s="174"/>
      <c r="AE546" s="174"/>
      <c r="AF546" s="174"/>
      <c r="AG546" s="174"/>
    </row>
    <row r="547" spans="1:33" ht="12.75" customHeight="1" x14ac:dyDescent="0.2">
      <c r="A547" s="174"/>
      <c r="B547" s="174"/>
      <c r="C547" s="253"/>
      <c r="D547" s="174"/>
      <c r="E547" s="174"/>
      <c r="F547" s="254"/>
      <c r="G547" s="252"/>
      <c r="H547" s="174"/>
      <c r="I547" s="174"/>
      <c r="J547" s="174"/>
      <c r="K547" s="174"/>
      <c r="L547" s="174"/>
      <c r="M547" s="174"/>
      <c r="N547" s="174"/>
      <c r="O547" s="174"/>
      <c r="P547" s="174"/>
      <c r="Q547" s="174"/>
      <c r="R547" s="174"/>
      <c r="S547" s="174"/>
      <c r="T547" s="174"/>
      <c r="U547" s="174"/>
      <c r="V547" s="174"/>
      <c r="W547" s="174"/>
      <c r="X547" s="174"/>
      <c r="Y547" s="174"/>
      <c r="Z547" s="174"/>
      <c r="AA547" s="174"/>
      <c r="AB547" s="174"/>
      <c r="AC547" s="174"/>
      <c r="AD547" s="174"/>
      <c r="AE547" s="174"/>
      <c r="AF547" s="174"/>
      <c r="AG547" s="174"/>
    </row>
    <row r="548" spans="1:33" ht="12.75" customHeight="1" x14ac:dyDescent="0.2">
      <c r="A548" s="174"/>
      <c r="B548" s="174"/>
      <c r="C548" s="253"/>
      <c r="D548" s="174"/>
      <c r="E548" s="174"/>
      <c r="F548" s="254"/>
      <c r="G548" s="252"/>
      <c r="H548" s="174"/>
      <c r="I548" s="174"/>
      <c r="J548" s="174"/>
      <c r="K548" s="174"/>
      <c r="L548" s="174"/>
      <c r="M548" s="174"/>
      <c r="N548" s="174"/>
      <c r="O548" s="174"/>
      <c r="P548" s="174"/>
      <c r="Q548" s="174"/>
      <c r="R548" s="174"/>
      <c r="S548" s="174"/>
      <c r="T548" s="174"/>
      <c r="U548" s="174"/>
      <c r="V548" s="174"/>
      <c r="W548" s="174"/>
      <c r="X548" s="174"/>
      <c r="Y548" s="174"/>
      <c r="Z548" s="174"/>
      <c r="AA548" s="174"/>
      <c r="AB548" s="174"/>
      <c r="AC548" s="174"/>
      <c r="AD548" s="174"/>
      <c r="AE548" s="174"/>
      <c r="AF548" s="174"/>
      <c r="AG548" s="174"/>
    </row>
    <row r="549" spans="1:33" ht="12.75" customHeight="1" x14ac:dyDescent="0.2">
      <c r="A549" s="174"/>
      <c r="B549" s="174"/>
      <c r="C549" s="253"/>
      <c r="D549" s="174"/>
      <c r="E549" s="174"/>
      <c r="F549" s="254"/>
      <c r="G549" s="252"/>
      <c r="H549" s="174"/>
      <c r="I549" s="174"/>
      <c r="J549" s="174"/>
      <c r="K549" s="174"/>
      <c r="L549" s="174"/>
      <c r="M549" s="174"/>
      <c r="N549" s="174"/>
      <c r="O549" s="174"/>
      <c r="P549" s="174"/>
      <c r="Q549" s="174"/>
      <c r="R549" s="174"/>
      <c r="S549" s="174"/>
      <c r="T549" s="174"/>
      <c r="U549" s="174"/>
      <c r="V549" s="174"/>
      <c r="W549" s="174"/>
      <c r="X549" s="174"/>
      <c r="Y549" s="174"/>
      <c r="Z549" s="174"/>
      <c r="AA549" s="174"/>
      <c r="AB549" s="174"/>
      <c r="AC549" s="174"/>
      <c r="AD549" s="174"/>
      <c r="AE549" s="174"/>
      <c r="AF549" s="174"/>
      <c r="AG549" s="174"/>
    </row>
    <row r="550" spans="1:33" ht="12.75" customHeight="1" x14ac:dyDescent="0.2">
      <c r="A550" s="174"/>
      <c r="B550" s="174"/>
      <c r="C550" s="253"/>
      <c r="D550" s="174"/>
      <c r="E550" s="174"/>
      <c r="F550" s="254"/>
      <c r="G550" s="252"/>
      <c r="H550" s="174"/>
      <c r="I550" s="174"/>
      <c r="J550" s="174"/>
      <c r="K550" s="174"/>
      <c r="L550" s="174"/>
      <c r="M550" s="174"/>
      <c r="N550" s="174"/>
      <c r="O550" s="174"/>
      <c r="P550" s="174"/>
      <c r="Q550" s="174"/>
      <c r="R550" s="174"/>
      <c r="S550" s="174"/>
      <c r="T550" s="174"/>
      <c r="U550" s="174"/>
      <c r="V550" s="174"/>
      <c r="W550" s="174"/>
      <c r="X550" s="174"/>
      <c r="Y550" s="174"/>
      <c r="Z550" s="174"/>
      <c r="AA550" s="174"/>
      <c r="AB550" s="174"/>
      <c r="AC550" s="174"/>
      <c r="AD550" s="174"/>
      <c r="AE550" s="174"/>
      <c r="AF550" s="174"/>
      <c r="AG550" s="174"/>
    </row>
    <row r="551" spans="1:33" ht="12.75" customHeight="1" x14ac:dyDescent="0.2">
      <c r="A551" s="174"/>
      <c r="B551" s="174"/>
      <c r="C551" s="253"/>
      <c r="D551" s="174"/>
      <c r="E551" s="174"/>
      <c r="F551" s="254"/>
      <c r="G551" s="252"/>
      <c r="H551" s="174"/>
      <c r="I551" s="174"/>
      <c r="J551" s="174"/>
      <c r="K551" s="174"/>
      <c r="L551" s="174"/>
      <c r="M551" s="174"/>
      <c r="N551" s="174"/>
      <c r="O551" s="174"/>
      <c r="P551" s="174"/>
      <c r="Q551" s="174"/>
      <c r="R551" s="174"/>
      <c r="S551" s="174"/>
      <c r="T551" s="174"/>
      <c r="U551" s="174"/>
      <c r="V551" s="174"/>
      <c r="W551" s="174"/>
      <c r="X551" s="174"/>
      <c r="Y551" s="174"/>
      <c r="Z551" s="174"/>
      <c r="AA551" s="174"/>
      <c r="AB551" s="174"/>
      <c r="AC551" s="174"/>
      <c r="AD551" s="174"/>
      <c r="AE551" s="174"/>
      <c r="AF551" s="174"/>
      <c r="AG551" s="174"/>
    </row>
    <row r="552" spans="1:33" ht="12.75" customHeight="1" x14ac:dyDescent="0.2">
      <c r="A552" s="174"/>
      <c r="B552" s="174"/>
      <c r="C552" s="253"/>
      <c r="D552" s="174"/>
      <c r="E552" s="174"/>
      <c r="F552" s="254"/>
      <c r="G552" s="252"/>
      <c r="H552" s="174"/>
      <c r="I552" s="174"/>
      <c r="J552" s="174"/>
      <c r="K552" s="174"/>
      <c r="L552" s="174"/>
      <c r="M552" s="174"/>
      <c r="N552" s="174"/>
      <c r="O552" s="174"/>
      <c r="P552" s="174"/>
      <c r="Q552" s="174"/>
      <c r="R552" s="174"/>
      <c r="S552" s="174"/>
      <c r="T552" s="174"/>
      <c r="U552" s="174"/>
      <c r="V552" s="174"/>
      <c r="W552" s="174"/>
      <c r="X552" s="174"/>
      <c r="Y552" s="174"/>
      <c r="Z552" s="174"/>
      <c r="AA552" s="174"/>
      <c r="AB552" s="174"/>
      <c r="AC552" s="174"/>
      <c r="AD552" s="174"/>
      <c r="AE552" s="174"/>
      <c r="AF552" s="174"/>
      <c r="AG552" s="174"/>
    </row>
    <row r="553" spans="1:33" ht="12.75" customHeight="1" x14ac:dyDescent="0.2">
      <c r="A553" s="174"/>
      <c r="B553" s="174"/>
      <c r="C553" s="253"/>
      <c r="D553" s="174"/>
      <c r="E553" s="174"/>
      <c r="F553" s="254"/>
      <c r="G553" s="252"/>
      <c r="H553" s="174"/>
      <c r="I553" s="174"/>
      <c r="J553" s="174"/>
      <c r="K553" s="174"/>
      <c r="L553" s="174"/>
      <c r="M553" s="174"/>
      <c r="N553" s="174"/>
      <c r="O553" s="174"/>
      <c r="P553" s="174"/>
      <c r="Q553" s="174"/>
      <c r="R553" s="174"/>
      <c r="S553" s="174"/>
      <c r="T553" s="174"/>
      <c r="U553" s="174"/>
      <c r="V553" s="174"/>
      <c r="W553" s="174"/>
      <c r="X553" s="174"/>
      <c r="Y553" s="174"/>
      <c r="Z553" s="174"/>
      <c r="AA553" s="174"/>
      <c r="AB553" s="174"/>
      <c r="AC553" s="174"/>
      <c r="AD553" s="174"/>
      <c r="AE553" s="174"/>
      <c r="AF553" s="174"/>
      <c r="AG553" s="174"/>
    </row>
    <row r="554" spans="1:33" ht="12.75" customHeight="1" x14ac:dyDescent="0.2">
      <c r="A554" s="174"/>
      <c r="B554" s="174"/>
      <c r="C554" s="253"/>
      <c r="D554" s="174"/>
      <c r="E554" s="174"/>
      <c r="F554" s="254"/>
      <c r="G554" s="252"/>
      <c r="H554" s="174"/>
      <c r="I554" s="174"/>
      <c r="J554" s="174"/>
      <c r="K554" s="174"/>
      <c r="L554" s="174"/>
      <c r="M554" s="174"/>
      <c r="N554" s="174"/>
      <c r="O554" s="174"/>
      <c r="P554" s="174"/>
      <c r="Q554" s="174"/>
      <c r="R554" s="174"/>
      <c r="S554" s="174"/>
      <c r="T554" s="174"/>
      <c r="U554" s="174"/>
      <c r="V554" s="174"/>
      <c r="W554" s="174"/>
      <c r="X554" s="174"/>
      <c r="Y554" s="174"/>
      <c r="Z554" s="174"/>
      <c r="AA554" s="174"/>
      <c r="AB554" s="174"/>
      <c r="AC554" s="174"/>
      <c r="AD554" s="174"/>
      <c r="AE554" s="174"/>
      <c r="AF554" s="174"/>
      <c r="AG554" s="174"/>
    </row>
    <row r="555" spans="1:33" ht="12.75" customHeight="1" x14ac:dyDescent="0.2">
      <c r="A555" s="174"/>
      <c r="B555" s="174"/>
      <c r="C555" s="253"/>
      <c r="D555" s="174"/>
      <c r="E555" s="174"/>
      <c r="F555" s="254"/>
      <c r="G555" s="252"/>
      <c r="H555" s="174"/>
      <c r="I555" s="174"/>
      <c r="J555" s="174"/>
      <c r="K555" s="174"/>
      <c r="L555" s="174"/>
      <c r="M555" s="174"/>
      <c r="N555" s="174"/>
      <c r="O555" s="174"/>
      <c r="P555" s="174"/>
      <c r="Q555" s="174"/>
      <c r="R555" s="174"/>
      <c r="S555" s="174"/>
      <c r="T555" s="174"/>
      <c r="U555" s="174"/>
      <c r="V555" s="174"/>
      <c r="W555" s="174"/>
      <c r="X555" s="174"/>
      <c r="Y555" s="174"/>
      <c r="Z555" s="174"/>
      <c r="AA555" s="174"/>
      <c r="AB555" s="174"/>
      <c r="AC555" s="174"/>
      <c r="AD555" s="174"/>
      <c r="AE555" s="174"/>
      <c r="AF555" s="174"/>
      <c r="AG555" s="174"/>
    </row>
    <row r="556" spans="1:33" ht="12.75" customHeight="1" x14ac:dyDescent="0.2">
      <c r="A556" s="174"/>
      <c r="B556" s="174"/>
      <c r="C556" s="253"/>
      <c r="D556" s="174"/>
      <c r="E556" s="174"/>
      <c r="F556" s="254"/>
      <c r="G556" s="252"/>
      <c r="H556" s="174"/>
      <c r="I556" s="174"/>
      <c r="J556" s="174"/>
      <c r="K556" s="174"/>
      <c r="L556" s="174"/>
      <c r="M556" s="174"/>
      <c r="N556" s="174"/>
      <c r="O556" s="174"/>
      <c r="P556" s="174"/>
      <c r="Q556" s="174"/>
      <c r="R556" s="174"/>
      <c r="S556" s="174"/>
      <c r="T556" s="174"/>
      <c r="U556" s="174"/>
      <c r="V556" s="174"/>
      <c r="W556" s="174"/>
      <c r="X556" s="174"/>
      <c r="Y556" s="174"/>
      <c r="Z556" s="174"/>
      <c r="AA556" s="174"/>
      <c r="AB556" s="174"/>
      <c r="AC556" s="174"/>
      <c r="AD556" s="174"/>
      <c r="AE556" s="174"/>
      <c r="AF556" s="174"/>
      <c r="AG556" s="174"/>
    </row>
    <row r="557" spans="1:33" ht="12.75" customHeight="1" x14ac:dyDescent="0.2">
      <c r="A557" s="174"/>
      <c r="B557" s="174"/>
      <c r="C557" s="253"/>
      <c r="D557" s="174"/>
      <c r="E557" s="174"/>
      <c r="F557" s="254"/>
      <c r="G557" s="252"/>
      <c r="H557" s="174"/>
      <c r="I557" s="174"/>
      <c r="J557" s="174"/>
      <c r="K557" s="174"/>
      <c r="L557" s="174"/>
      <c r="M557" s="174"/>
      <c r="N557" s="174"/>
      <c r="O557" s="174"/>
      <c r="P557" s="174"/>
      <c r="Q557" s="174"/>
      <c r="R557" s="174"/>
      <c r="S557" s="174"/>
      <c r="T557" s="174"/>
      <c r="U557" s="174"/>
      <c r="V557" s="174"/>
      <c r="W557" s="174"/>
      <c r="X557" s="174"/>
      <c r="Y557" s="174"/>
      <c r="Z557" s="174"/>
      <c r="AA557" s="174"/>
      <c r="AB557" s="174"/>
      <c r="AC557" s="174"/>
      <c r="AD557" s="174"/>
      <c r="AE557" s="174"/>
      <c r="AF557" s="174"/>
      <c r="AG557" s="174"/>
    </row>
    <row r="558" spans="1:33" ht="12.75" customHeight="1" x14ac:dyDescent="0.2">
      <c r="A558" s="174"/>
      <c r="B558" s="174"/>
      <c r="C558" s="253"/>
      <c r="D558" s="174"/>
      <c r="E558" s="174"/>
      <c r="F558" s="254"/>
      <c r="G558" s="252"/>
      <c r="H558" s="174"/>
      <c r="I558" s="174"/>
      <c r="J558" s="174"/>
      <c r="K558" s="174"/>
      <c r="L558" s="174"/>
      <c r="M558" s="174"/>
      <c r="N558" s="174"/>
      <c r="O558" s="174"/>
      <c r="P558" s="174"/>
      <c r="Q558" s="174"/>
      <c r="R558" s="174"/>
      <c r="S558" s="174"/>
      <c r="T558" s="174"/>
      <c r="U558" s="174"/>
      <c r="V558" s="174"/>
      <c r="W558" s="174"/>
      <c r="X558" s="174"/>
      <c r="Y558" s="174"/>
      <c r="Z558" s="174"/>
      <c r="AA558" s="174"/>
      <c r="AB558" s="174"/>
      <c r="AC558" s="174"/>
      <c r="AD558" s="174"/>
      <c r="AE558" s="174"/>
      <c r="AF558" s="174"/>
      <c r="AG558" s="174"/>
    </row>
    <row r="559" spans="1:33" ht="12.75" customHeight="1" x14ac:dyDescent="0.2">
      <c r="A559" s="174"/>
      <c r="B559" s="174"/>
      <c r="C559" s="253"/>
      <c r="D559" s="174"/>
      <c r="E559" s="174"/>
      <c r="F559" s="254"/>
      <c r="G559" s="252"/>
      <c r="H559" s="174"/>
      <c r="I559" s="174"/>
      <c r="J559" s="174"/>
      <c r="K559" s="174"/>
      <c r="L559" s="174"/>
      <c r="M559" s="174"/>
      <c r="N559" s="174"/>
      <c r="O559" s="174"/>
      <c r="P559" s="174"/>
      <c r="Q559" s="174"/>
      <c r="R559" s="174"/>
      <c r="S559" s="174"/>
      <c r="T559" s="174"/>
      <c r="U559" s="174"/>
      <c r="V559" s="174"/>
      <c r="W559" s="174"/>
      <c r="X559" s="174"/>
      <c r="Y559" s="174"/>
      <c r="Z559" s="174"/>
      <c r="AA559" s="174"/>
      <c r="AB559" s="174"/>
      <c r="AC559" s="174"/>
      <c r="AD559" s="174"/>
      <c r="AE559" s="174"/>
      <c r="AF559" s="174"/>
      <c r="AG559" s="174"/>
    </row>
    <row r="560" spans="1:33" ht="12.75" customHeight="1" x14ac:dyDescent="0.2">
      <c r="A560" s="174"/>
      <c r="B560" s="174"/>
      <c r="C560" s="253"/>
      <c r="D560" s="174"/>
      <c r="E560" s="174"/>
      <c r="F560" s="254"/>
      <c r="G560" s="252"/>
      <c r="H560" s="174"/>
      <c r="I560" s="174"/>
      <c r="J560" s="174"/>
      <c r="K560" s="174"/>
      <c r="L560" s="174"/>
      <c r="M560" s="174"/>
      <c r="N560" s="174"/>
      <c r="O560" s="174"/>
      <c r="P560" s="174"/>
      <c r="Q560" s="174"/>
      <c r="R560" s="174"/>
      <c r="S560" s="174"/>
      <c r="T560" s="174"/>
      <c r="U560" s="174"/>
      <c r="V560" s="174"/>
      <c r="W560" s="174"/>
      <c r="X560" s="174"/>
      <c r="Y560" s="174"/>
      <c r="Z560" s="174"/>
      <c r="AA560" s="174"/>
      <c r="AB560" s="174"/>
      <c r="AC560" s="174"/>
      <c r="AD560" s="174"/>
      <c r="AE560" s="174"/>
      <c r="AF560" s="174"/>
      <c r="AG560" s="174"/>
    </row>
    <row r="561" spans="1:33" ht="12.75" customHeight="1" x14ac:dyDescent="0.2">
      <c r="A561" s="174"/>
      <c r="B561" s="174"/>
      <c r="C561" s="253"/>
      <c r="D561" s="174"/>
      <c r="E561" s="174"/>
      <c r="F561" s="254"/>
      <c r="G561" s="252"/>
      <c r="H561" s="174"/>
      <c r="I561" s="174"/>
      <c r="J561" s="174"/>
      <c r="K561" s="174"/>
      <c r="L561" s="174"/>
      <c r="M561" s="174"/>
      <c r="N561" s="174"/>
      <c r="O561" s="174"/>
      <c r="P561" s="174"/>
      <c r="Q561" s="174"/>
      <c r="R561" s="174"/>
      <c r="S561" s="174"/>
      <c r="T561" s="174"/>
      <c r="U561" s="174"/>
      <c r="V561" s="174"/>
      <c r="W561" s="174"/>
      <c r="X561" s="174"/>
      <c r="Y561" s="174"/>
      <c r="Z561" s="174"/>
      <c r="AA561" s="174"/>
      <c r="AB561" s="174"/>
      <c r="AC561" s="174"/>
      <c r="AD561" s="174"/>
      <c r="AE561" s="174"/>
      <c r="AF561" s="174"/>
      <c r="AG561" s="174"/>
    </row>
    <row r="562" spans="1:33" ht="12.75" customHeight="1" x14ac:dyDescent="0.2">
      <c r="A562" s="174"/>
      <c r="B562" s="174"/>
      <c r="C562" s="253"/>
      <c r="D562" s="174"/>
      <c r="E562" s="174"/>
      <c r="F562" s="254"/>
      <c r="G562" s="252"/>
      <c r="H562" s="174"/>
      <c r="I562" s="174"/>
      <c r="J562" s="174"/>
      <c r="K562" s="174"/>
      <c r="L562" s="174"/>
      <c r="M562" s="174"/>
      <c r="N562" s="174"/>
      <c r="O562" s="174"/>
      <c r="P562" s="174"/>
      <c r="Q562" s="174"/>
      <c r="R562" s="174"/>
      <c r="S562" s="174"/>
      <c r="T562" s="174"/>
      <c r="U562" s="174"/>
      <c r="V562" s="174"/>
      <c r="W562" s="174"/>
      <c r="X562" s="174"/>
      <c r="Y562" s="174"/>
      <c r="Z562" s="174"/>
      <c r="AA562" s="174"/>
      <c r="AB562" s="174"/>
      <c r="AC562" s="174"/>
      <c r="AD562" s="174"/>
      <c r="AE562" s="174"/>
      <c r="AF562" s="174"/>
      <c r="AG562" s="174"/>
    </row>
    <row r="563" spans="1:33" ht="12.75" customHeight="1" x14ac:dyDescent="0.2">
      <c r="A563" s="174"/>
      <c r="B563" s="174"/>
      <c r="C563" s="253"/>
      <c r="D563" s="174"/>
      <c r="E563" s="174"/>
      <c r="F563" s="254"/>
      <c r="G563" s="252"/>
      <c r="H563" s="174"/>
      <c r="I563" s="174"/>
      <c r="J563" s="174"/>
      <c r="K563" s="174"/>
      <c r="L563" s="174"/>
      <c r="M563" s="174"/>
      <c r="N563" s="174"/>
      <c r="O563" s="174"/>
      <c r="P563" s="174"/>
      <c r="Q563" s="174"/>
      <c r="R563" s="174"/>
      <c r="S563" s="174"/>
      <c r="T563" s="174"/>
      <c r="U563" s="174"/>
      <c r="V563" s="174"/>
      <c r="W563" s="174"/>
      <c r="X563" s="174"/>
      <c r="Y563" s="174"/>
      <c r="Z563" s="174"/>
      <c r="AA563" s="174"/>
      <c r="AB563" s="174"/>
      <c r="AC563" s="174"/>
      <c r="AD563" s="174"/>
      <c r="AE563" s="174"/>
      <c r="AF563" s="174"/>
      <c r="AG563" s="174"/>
    </row>
    <row r="564" spans="1:33" ht="12.75" customHeight="1" x14ac:dyDescent="0.2">
      <c r="A564" s="174"/>
      <c r="B564" s="174"/>
      <c r="C564" s="253"/>
      <c r="D564" s="174"/>
      <c r="E564" s="174"/>
      <c r="F564" s="254"/>
      <c r="G564" s="252"/>
      <c r="H564" s="174"/>
      <c r="I564" s="174"/>
      <c r="J564" s="174"/>
      <c r="K564" s="174"/>
      <c r="L564" s="174"/>
      <c r="M564" s="174"/>
      <c r="N564" s="174"/>
      <c r="O564" s="174"/>
      <c r="P564" s="174"/>
      <c r="Q564" s="174"/>
      <c r="R564" s="174"/>
      <c r="S564" s="174"/>
      <c r="T564" s="174"/>
      <c r="U564" s="174"/>
      <c r="V564" s="174"/>
      <c r="W564" s="174"/>
      <c r="X564" s="174"/>
      <c r="Y564" s="174"/>
      <c r="Z564" s="174"/>
      <c r="AA564" s="174"/>
      <c r="AB564" s="174"/>
      <c r="AC564" s="174"/>
      <c r="AD564" s="174"/>
      <c r="AE564" s="174"/>
      <c r="AF564" s="174"/>
      <c r="AG564" s="174"/>
    </row>
    <row r="565" spans="1:33" ht="12.75" customHeight="1" x14ac:dyDescent="0.2">
      <c r="A565" s="174"/>
      <c r="B565" s="174"/>
      <c r="C565" s="253"/>
      <c r="D565" s="174"/>
      <c r="E565" s="174"/>
      <c r="F565" s="254"/>
      <c r="G565" s="252"/>
      <c r="H565" s="174"/>
      <c r="I565" s="174"/>
      <c r="J565" s="174"/>
      <c r="K565" s="174"/>
      <c r="L565" s="174"/>
      <c r="M565" s="174"/>
      <c r="N565" s="174"/>
      <c r="O565" s="174"/>
      <c r="P565" s="174"/>
      <c r="Q565" s="174"/>
      <c r="R565" s="174"/>
      <c r="S565" s="174"/>
      <c r="T565" s="174"/>
      <c r="U565" s="174"/>
      <c r="V565" s="174"/>
      <c r="W565" s="174"/>
      <c r="X565" s="174"/>
      <c r="Y565" s="174"/>
      <c r="Z565" s="174"/>
      <c r="AA565" s="174"/>
      <c r="AB565" s="174"/>
      <c r="AC565" s="174"/>
      <c r="AD565" s="174"/>
      <c r="AE565" s="174"/>
      <c r="AF565" s="174"/>
      <c r="AG565" s="174"/>
    </row>
    <row r="566" spans="1:33" ht="12.75" customHeight="1" x14ac:dyDescent="0.2">
      <c r="A566" s="174"/>
      <c r="B566" s="174"/>
      <c r="C566" s="253"/>
      <c r="D566" s="174"/>
      <c r="E566" s="174"/>
      <c r="F566" s="254"/>
      <c r="G566" s="252"/>
      <c r="H566" s="174"/>
      <c r="I566" s="174"/>
      <c r="J566" s="174"/>
      <c r="K566" s="174"/>
      <c r="L566" s="174"/>
      <c r="M566" s="174"/>
      <c r="N566" s="174"/>
      <c r="O566" s="174"/>
      <c r="P566" s="174"/>
      <c r="Q566" s="174"/>
      <c r="R566" s="174"/>
      <c r="S566" s="174"/>
      <c r="T566" s="174"/>
      <c r="U566" s="174"/>
      <c r="V566" s="174"/>
      <c r="W566" s="174"/>
      <c r="X566" s="174"/>
      <c r="Y566" s="174"/>
      <c r="Z566" s="174"/>
      <c r="AA566" s="174"/>
      <c r="AB566" s="174"/>
      <c r="AC566" s="174"/>
      <c r="AD566" s="174"/>
      <c r="AE566" s="174"/>
      <c r="AF566" s="174"/>
      <c r="AG566" s="174"/>
    </row>
    <row r="567" spans="1:33" ht="12.75" customHeight="1" x14ac:dyDescent="0.2">
      <c r="A567" s="174"/>
      <c r="B567" s="174"/>
      <c r="C567" s="253"/>
      <c r="D567" s="174"/>
      <c r="E567" s="174"/>
      <c r="F567" s="254"/>
      <c r="G567" s="252"/>
      <c r="H567" s="174"/>
      <c r="I567" s="174"/>
      <c r="J567" s="174"/>
      <c r="K567" s="174"/>
      <c r="L567" s="174"/>
      <c r="M567" s="174"/>
      <c r="N567" s="174"/>
      <c r="O567" s="174"/>
      <c r="P567" s="174"/>
      <c r="Q567" s="174"/>
      <c r="R567" s="174"/>
      <c r="S567" s="174"/>
      <c r="T567" s="174"/>
      <c r="U567" s="174"/>
      <c r="V567" s="174"/>
      <c r="W567" s="174"/>
      <c r="X567" s="174"/>
      <c r="Y567" s="174"/>
      <c r="Z567" s="174"/>
      <c r="AA567" s="174"/>
      <c r="AB567" s="174"/>
      <c r="AC567" s="174"/>
      <c r="AD567" s="174"/>
      <c r="AE567" s="174"/>
      <c r="AF567" s="174"/>
      <c r="AG567" s="174"/>
    </row>
    <row r="568" spans="1:33" ht="12.75" customHeight="1" x14ac:dyDescent="0.2">
      <c r="A568" s="174"/>
      <c r="B568" s="174"/>
      <c r="C568" s="253"/>
      <c r="D568" s="174"/>
      <c r="E568" s="174"/>
      <c r="F568" s="254"/>
      <c r="G568" s="252"/>
      <c r="H568" s="174"/>
      <c r="I568" s="174"/>
      <c r="J568" s="174"/>
      <c r="K568" s="174"/>
      <c r="L568" s="174"/>
      <c r="M568" s="174"/>
      <c r="N568" s="174"/>
      <c r="O568" s="174"/>
      <c r="P568" s="174"/>
      <c r="Q568" s="174"/>
      <c r="R568" s="174"/>
      <c r="S568" s="174"/>
      <c r="T568" s="174"/>
      <c r="U568" s="174"/>
      <c r="V568" s="174"/>
      <c r="W568" s="174"/>
      <c r="X568" s="174"/>
      <c r="Y568" s="174"/>
      <c r="Z568" s="174"/>
      <c r="AA568" s="174"/>
      <c r="AB568" s="174"/>
      <c r="AC568" s="174"/>
      <c r="AD568" s="174"/>
      <c r="AE568" s="174"/>
      <c r="AF568" s="174"/>
      <c r="AG568" s="174"/>
    </row>
    <row r="569" spans="1:33" ht="12.75" customHeight="1" x14ac:dyDescent="0.2">
      <c r="A569" s="174"/>
      <c r="B569" s="174"/>
      <c r="C569" s="253"/>
      <c r="D569" s="174"/>
      <c r="E569" s="174"/>
      <c r="F569" s="254"/>
      <c r="G569" s="252"/>
      <c r="H569" s="174"/>
      <c r="I569" s="174"/>
      <c r="J569" s="174"/>
      <c r="K569" s="174"/>
      <c r="L569" s="174"/>
      <c r="M569" s="174"/>
      <c r="N569" s="174"/>
      <c r="O569" s="174"/>
      <c r="P569" s="174"/>
      <c r="Q569" s="174"/>
      <c r="R569" s="174"/>
      <c r="S569" s="174"/>
      <c r="T569" s="174"/>
      <c r="U569" s="174"/>
      <c r="V569" s="174"/>
      <c r="W569" s="174"/>
      <c r="X569" s="174"/>
      <c r="Y569" s="174"/>
      <c r="Z569" s="174"/>
      <c r="AA569" s="174"/>
      <c r="AB569" s="174"/>
      <c r="AC569" s="174"/>
      <c r="AD569" s="174"/>
      <c r="AE569" s="174"/>
      <c r="AF569" s="174"/>
      <c r="AG569" s="174"/>
    </row>
    <row r="570" spans="1:33" ht="12.75" customHeight="1" x14ac:dyDescent="0.2">
      <c r="A570" s="174"/>
      <c r="B570" s="174"/>
      <c r="C570" s="253"/>
      <c r="D570" s="174"/>
      <c r="E570" s="174"/>
      <c r="F570" s="254"/>
      <c r="G570" s="252"/>
      <c r="H570" s="174"/>
      <c r="I570" s="174"/>
      <c r="J570" s="174"/>
      <c r="K570" s="174"/>
      <c r="L570" s="174"/>
      <c r="M570" s="174"/>
      <c r="N570" s="174"/>
      <c r="O570" s="174"/>
      <c r="P570" s="174"/>
      <c r="Q570" s="174"/>
      <c r="R570" s="174"/>
      <c r="S570" s="174"/>
      <c r="T570" s="174"/>
      <c r="U570" s="174"/>
      <c r="V570" s="174"/>
      <c r="W570" s="174"/>
      <c r="X570" s="174"/>
      <c r="Y570" s="174"/>
      <c r="Z570" s="174"/>
      <c r="AA570" s="174"/>
      <c r="AB570" s="174"/>
      <c r="AC570" s="174"/>
      <c r="AD570" s="174"/>
      <c r="AE570" s="174"/>
      <c r="AF570" s="174"/>
      <c r="AG570" s="174"/>
    </row>
    <row r="571" spans="1:33" ht="12.75" customHeight="1" x14ac:dyDescent="0.2">
      <c r="A571" s="174"/>
      <c r="B571" s="174"/>
      <c r="C571" s="253"/>
      <c r="D571" s="174"/>
      <c r="E571" s="174"/>
      <c r="F571" s="254"/>
      <c r="G571" s="252"/>
      <c r="H571" s="174"/>
      <c r="I571" s="174"/>
      <c r="J571" s="174"/>
      <c r="K571" s="174"/>
      <c r="L571" s="174"/>
      <c r="M571" s="174"/>
      <c r="N571" s="174"/>
      <c r="O571" s="174"/>
      <c r="P571" s="174"/>
      <c r="Q571" s="174"/>
      <c r="R571" s="174"/>
      <c r="S571" s="174"/>
      <c r="T571" s="174"/>
      <c r="U571" s="174"/>
      <c r="V571" s="174"/>
      <c r="W571" s="174"/>
      <c r="X571" s="174"/>
      <c r="Y571" s="174"/>
      <c r="Z571" s="174"/>
      <c r="AA571" s="174"/>
      <c r="AB571" s="174"/>
      <c r="AC571" s="174"/>
      <c r="AD571" s="174"/>
      <c r="AE571" s="174"/>
      <c r="AF571" s="174"/>
      <c r="AG571" s="174"/>
    </row>
    <row r="572" spans="1:33" ht="12.75" customHeight="1" x14ac:dyDescent="0.2">
      <c r="A572" s="174"/>
      <c r="B572" s="174"/>
      <c r="C572" s="253"/>
      <c r="D572" s="174"/>
      <c r="E572" s="174"/>
      <c r="F572" s="254"/>
      <c r="G572" s="252"/>
      <c r="H572" s="174"/>
      <c r="I572" s="174"/>
      <c r="J572" s="174"/>
      <c r="K572" s="174"/>
      <c r="L572" s="174"/>
      <c r="M572" s="174"/>
      <c r="N572" s="174"/>
      <c r="O572" s="174"/>
      <c r="P572" s="174"/>
      <c r="Q572" s="174"/>
      <c r="R572" s="174"/>
      <c r="S572" s="174"/>
      <c r="T572" s="174"/>
      <c r="U572" s="174"/>
      <c r="V572" s="174"/>
      <c r="W572" s="174"/>
      <c r="X572" s="174"/>
      <c r="Y572" s="174"/>
      <c r="Z572" s="174"/>
      <c r="AA572" s="174"/>
      <c r="AB572" s="174"/>
      <c r="AC572" s="174"/>
      <c r="AD572" s="174"/>
      <c r="AE572" s="174"/>
      <c r="AF572" s="174"/>
      <c r="AG572" s="174"/>
    </row>
    <row r="573" spans="1:33" ht="12.75" customHeight="1" x14ac:dyDescent="0.2">
      <c r="A573" s="174"/>
      <c r="B573" s="174"/>
      <c r="C573" s="253"/>
      <c r="D573" s="174"/>
      <c r="E573" s="174"/>
      <c r="F573" s="254"/>
      <c r="G573" s="252"/>
      <c r="H573" s="174"/>
      <c r="I573" s="174"/>
      <c r="J573" s="174"/>
      <c r="K573" s="174"/>
      <c r="L573" s="174"/>
      <c r="M573" s="174"/>
      <c r="N573" s="174"/>
      <c r="O573" s="174"/>
      <c r="P573" s="174"/>
      <c r="Q573" s="174"/>
      <c r="R573" s="174"/>
      <c r="S573" s="174"/>
      <c r="T573" s="174"/>
      <c r="U573" s="174"/>
      <c r="V573" s="174"/>
      <c r="W573" s="174"/>
      <c r="X573" s="174"/>
      <c r="Y573" s="174"/>
      <c r="Z573" s="174"/>
      <c r="AA573" s="174"/>
      <c r="AB573" s="174"/>
      <c r="AC573" s="174"/>
      <c r="AD573" s="174"/>
      <c r="AE573" s="174"/>
      <c r="AF573" s="174"/>
      <c r="AG573" s="174"/>
    </row>
    <row r="574" spans="1:33" ht="12.75" customHeight="1" x14ac:dyDescent="0.2">
      <c r="A574" s="174"/>
      <c r="B574" s="174"/>
      <c r="C574" s="253"/>
      <c r="D574" s="174"/>
      <c r="E574" s="174"/>
      <c r="F574" s="254"/>
      <c r="G574" s="252"/>
      <c r="H574" s="174"/>
      <c r="I574" s="174"/>
      <c r="J574" s="174"/>
      <c r="K574" s="174"/>
      <c r="L574" s="174"/>
      <c r="M574" s="174"/>
      <c r="N574" s="174"/>
      <c r="O574" s="174"/>
      <c r="P574" s="174"/>
      <c r="Q574" s="174"/>
      <c r="R574" s="174"/>
      <c r="S574" s="174"/>
      <c r="T574" s="174"/>
      <c r="U574" s="174"/>
      <c r="V574" s="174"/>
      <c r="W574" s="174"/>
      <c r="X574" s="174"/>
      <c r="Y574" s="174"/>
      <c r="Z574" s="174"/>
      <c r="AA574" s="174"/>
      <c r="AB574" s="174"/>
      <c r="AC574" s="174"/>
      <c r="AD574" s="174"/>
      <c r="AE574" s="174"/>
      <c r="AF574" s="174"/>
      <c r="AG574" s="174"/>
    </row>
    <row r="575" spans="1:33" ht="12.75" customHeight="1" x14ac:dyDescent="0.2">
      <c r="A575" s="174"/>
      <c r="B575" s="174"/>
      <c r="C575" s="253"/>
      <c r="D575" s="174"/>
      <c r="E575" s="174"/>
      <c r="F575" s="254"/>
      <c r="G575" s="252"/>
      <c r="H575" s="174"/>
      <c r="I575" s="174"/>
      <c r="J575" s="174"/>
      <c r="K575" s="174"/>
      <c r="L575" s="174"/>
      <c r="M575" s="174"/>
      <c r="N575" s="174"/>
      <c r="O575" s="174"/>
      <c r="P575" s="174"/>
      <c r="Q575" s="174"/>
      <c r="R575" s="174"/>
      <c r="S575" s="174"/>
      <c r="T575" s="174"/>
      <c r="U575" s="174"/>
      <c r="V575" s="174"/>
      <c r="W575" s="174"/>
      <c r="X575" s="174"/>
      <c r="Y575" s="174"/>
      <c r="Z575" s="174"/>
      <c r="AA575" s="174"/>
      <c r="AB575" s="174"/>
      <c r="AC575" s="174"/>
      <c r="AD575" s="174"/>
      <c r="AE575" s="174"/>
      <c r="AF575" s="174"/>
      <c r="AG575" s="174"/>
    </row>
    <row r="576" spans="1:33" ht="12.75" customHeight="1" x14ac:dyDescent="0.2">
      <c r="A576" s="174"/>
      <c r="B576" s="174"/>
      <c r="C576" s="253"/>
      <c r="D576" s="174"/>
      <c r="E576" s="174"/>
      <c r="F576" s="254"/>
      <c r="G576" s="252"/>
      <c r="H576" s="174"/>
      <c r="I576" s="174"/>
      <c r="J576" s="174"/>
      <c r="K576" s="174"/>
      <c r="L576" s="174"/>
      <c r="M576" s="174"/>
      <c r="N576" s="174"/>
      <c r="O576" s="174"/>
      <c r="P576" s="174"/>
      <c r="Q576" s="174"/>
      <c r="R576" s="174"/>
      <c r="S576" s="174"/>
      <c r="T576" s="174"/>
      <c r="U576" s="174"/>
      <c r="V576" s="174"/>
      <c r="W576" s="174"/>
      <c r="X576" s="174"/>
      <c r="Y576" s="174"/>
      <c r="Z576" s="174"/>
      <c r="AA576" s="174"/>
      <c r="AB576" s="174"/>
      <c r="AC576" s="174"/>
      <c r="AD576" s="174"/>
      <c r="AE576" s="174"/>
      <c r="AF576" s="174"/>
      <c r="AG576" s="174"/>
    </row>
    <row r="577" spans="1:33" ht="12.75" customHeight="1" x14ac:dyDescent="0.2">
      <c r="A577" s="174"/>
      <c r="B577" s="174"/>
      <c r="C577" s="253"/>
      <c r="D577" s="174"/>
      <c r="E577" s="174"/>
      <c r="F577" s="254"/>
      <c r="G577" s="252"/>
      <c r="H577" s="174"/>
      <c r="I577" s="174"/>
      <c r="J577" s="174"/>
      <c r="K577" s="174"/>
      <c r="L577" s="174"/>
      <c r="M577" s="174"/>
      <c r="N577" s="174"/>
      <c r="O577" s="174"/>
      <c r="P577" s="174"/>
      <c r="Q577" s="174"/>
      <c r="R577" s="174"/>
      <c r="S577" s="174"/>
      <c r="T577" s="174"/>
      <c r="U577" s="174"/>
      <c r="V577" s="174"/>
      <c r="W577" s="174"/>
      <c r="X577" s="174"/>
      <c r="Y577" s="174"/>
      <c r="Z577" s="174"/>
      <c r="AA577" s="174"/>
      <c r="AB577" s="174"/>
      <c r="AC577" s="174"/>
      <c r="AD577" s="174"/>
      <c r="AE577" s="174"/>
      <c r="AF577" s="174"/>
      <c r="AG577" s="174"/>
    </row>
    <row r="578" spans="1:33" ht="12.75" customHeight="1" x14ac:dyDescent="0.2">
      <c r="A578" s="174"/>
      <c r="B578" s="174"/>
      <c r="C578" s="253"/>
      <c r="D578" s="174"/>
      <c r="E578" s="174"/>
      <c r="F578" s="254"/>
      <c r="G578" s="252"/>
      <c r="H578" s="174"/>
      <c r="I578" s="174"/>
      <c r="J578" s="174"/>
      <c r="K578" s="174"/>
      <c r="L578" s="174"/>
      <c r="M578" s="174"/>
      <c r="N578" s="174"/>
      <c r="O578" s="174"/>
      <c r="P578" s="174"/>
      <c r="Q578" s="174"/>
      <c r="R578" s="174"/>
      <c r="S578" s="174"/>
      <c r="T578" s="174"/>
      <c r="U578" s="174"/>
      <c r="V578" s="174"/>
      <c r="W578" s="174"/>
      <c r="X578" s="174"/>
      <c r="Y578" s="174"/>
      <c r="Z578" s="174"/>
      <c r="AA578" s="174"/>
      <c r="AB578" s="174"/>
      <c r="AC578" s="174"/>
      <c r="AD578" s="174"/>
      <c r="AE578" s="174"/>
      <c r="AF578" s="174"/>
      <c r="AG578" s="174"/>
    </row>
    <row r="579" spans="1:33" ht="12.75" customHeight="1" x14ac:dyDescent="0.2">
      <c r="A579" s="174"/>
      <c r="B579" s="174"/>
      <c r="C579" s="253"/>
      <c r="D579" s="174"/>
      <c r="E579" s="174"/>
      <c r="F579" s="254"/>
      <c r="G579" s="252"/>
      <c r="H579" s="174"/>
      <c r="I579" s="174"/>
      <c r="J579" s="174"/>
      <c r="K579" s="174"/>
      <c r="L579" s="174"/>
      <c r="M579" s="174"/>
      <c r="N579" s="174"/>
      <c r="O579" s="174"/>
      <c r="P579" s="174"/>
      <c r="Q579" s="174"/>
      <c r="R579" s="174"/>
      <c r="S579" s="174"/>
      <c r="T579" s="174"/>
      <c r="U579" s="174"/>
      <c r="V579" s="174"/>
      <c r="W579" s="174"/>
      <c r="X579" s="174"/>
      <c r="Y579" s="174"/>
      <c r="Z579" s="174"/>
      <c r="AA579" s="174"/>
      <c r="AB579" s="174"/>
      <c r="AC579" s="174"/>
      <c r="AD579" s="174"/>
      <c r="AE579" s="174"/>
      <c r="AF579" s="174"/>
      <c r="AG579" s="174"/>
    </row>
    <row r="580" spans="1:33" ht="12.75" customHeight="1" x14ac:dyDescent="0.2">
      <c r="A580" s="174"/>
      <c r="B580" s="174"/>
      <c r="C580" s="253"/>
      <c r="D580" s="174"/>
      <c r="E580" s="174"/>
      <c r="F580" s="254"/>
      <c r="G580" s="252"/>
      <c r="H580" s="174"/>
      <c r="I580" s="174"/>
      <c r="J580" s="174"/>
      <c r="K580" s="174"/>
      <c r="L580" s="174"/>
      <c r="M580" s="174"/>
      <c r="N580" s="174"/>
      <c r="O580" s="174"/>
      <c r="P580" s="174"/>
      <c r="Q580" s="174"/>
      <c r="R580" s="174"/>
      <c r="S580" s="174"/>
      <c r="T580" s="174"/>
      <c r="U580" s="174"/>
      <c r="V580" s="174"/>
      <c r="W580" s="174"/>
      <c r="X580" s="174"/>
      <c r="Y580" s="174"/>
      <c r="Z580" s="174"/>
      <c r="AA580" s="174"/>
      <c r="AB580" s="174"/>
      <c r="AC580" s="174"/>
      <c r="AD580" s="174"/>
      <c r="AE580" s="174"/>
      <c r="AF580" s="174"/>
      <c r="AG580" s="174"/>
    </row>
    <row r="581" spans="1:33" ht="12.75" customHeight="1" x14ac:dyDescent="0.2">
      <c r="A581" s="174"/>
      <c r="B581" s="174"/>
      <c r="C581" s="253"/>
      <c r="D581" s="174"/>
      <c r="E581" s="174"/>
      <c r="F581" s="254"/>
      <c r="G581" s="252"/>
      <c r="H581" s="174"/>
      <c r="I581" s="174"/>
      <c r="J581" s="174"/>
      <c r="K581" s="174"/>
      <c r="L581" s="174"/>
      <c r="M581" s="174"/>
      <c r="N581" s="174"/>
      <c r="O581" s="174"/>
      <c r="P581" s="174"/>
      <c r="Q581" s="174"/>
      <c r="R581" s="174"/>
      <c r="S581" s="174"/>
      <c r="T581" s="174"/>
      <c r="U581" s="174"/>
      <c r="V581" s="174"/>
      <c r="W581" s="174"/>
      <c r="X581" s="174"/>
      <c r="Y581" s="174"/>
      <c r="Z581" s="174"/>
      <c r="AA581" s="174"/>
      <c r="AB581" s="174"/>
      <c r="AC581" s="174"/>
      <c r="AD581" s="174"/>
      <c r="AE581" s="174"/>
      <c r="AF581" s="174"/>
      <c r="AG581" s="174"/>
    </row>
    <row r="582" spans="1:33" ht="12.75" customHeight="1" x14ac:dyDescent="0.2">
      <c r="A582" s="174"/>
      <c r="B582" s="174"/>
      <c r="C582" s="253"/>
      <c r="D582" s="174"/>
      <c r="E582" s="174"/>
      <c r="F582" s="254"/>
      <c r="G582" s="252"/>
      <c r="H582" s="174"/>
      <c r="I582" s="174"/>
      <c r="J582" s="174"/>
      <c r="K582" s="174"/>
      <c r="L582" s="174"/>
      <c r="M582" s="174"/>
      <c r="N582" s="174"/>
      <c r="O582" s="174"/>
      <c r="P582" s="174"/>
      <c r="Q582" s="174"/>
      <c r="R582" s="174"/>
      <c r="S582" s="174"/>
      <c r="T582" s="174"/>
      <c r="U582" s="174"/>
      <c r="V582" s="174"/>
      <c r="W582" s="174"/>
      <c r="X582" s="174"/>
      <c r="Y582" s="174"/>
      <c r="Z582" s="174"/>
      <c r="AA582" s="174"/>
      <c r="AB582" s="174"/>
      <c r="AC582" s="174"/>
      <c r="AD582" s="174"/>
      <c r="AE582" s="174"/>
      <c r="AF582" s="174"/>
      <c r="AG582" s="174"/>
    </row>
    <row r="583" spans="1:33" ht="12.75" customHeight="1" x14ac:dyDescent="0.2">
      <c r="A583" s="174"/>
      <c r="B583" s="174"/>
      <c r="C583" s="253"/>
      <c r="D583" s="174"/>
      <c r="E583" s="174"/>
      <c r="F583" s="254"/>
      <c r="G583" s="252"/>
      <c r="H583" s="174"/>
      <c r="I583" s="174"/>
      <c r="J583" s="174"/>
      <c r="K583" s="174"/>
      <c r="L583" s="174"/>
      <c r="M583" s="174"/>
      <c r="N583" s="174"/>
      <c r="O583" s="174"/>
      <c r="P583" s="174"/>
      <c r="Q583" s="174"/>
      <c r="R583" s="174"/>
      <c r="S583" s="174"/>
      <c r="T583" s="174"/>
      <c r="U583" s="174"/>
      <c r="V583" s="174"/>
      <c r="W583" s="174"/>
      <c r="X583" s="174"/>
      <c r="Y583" s="174"/>
      <c r="Z583" s="174"/>
      <c r="AA583" s="174"/>
      <c r="AB583" s="174"/>
      <c r="AC583" s="174"/>
      <c r="AD583" s="174"/>
      <c r="AE583" s="174"/>
      <c r="AF583" s="174"/>
      <c r="AG583" s="174"/>
    </row>
    <row r="584" spans="1:33" ht="12.75" customHeight="1" x14ac:dyDescent="0.2">
      <c r="A584" s="174"/>
      <c r="B584" s="174"/>
      <c r="C584" s="253"/>
      <c r="D584" s="174"/>
      <c r="E584" s="174"/>
      <c r="F584" s="254"/>
      <c r="G584" s="252"/>
      <c r="H584" s="174"/>
      <c r="I584" s="174"/>
      <c r="J584" s="174"/>
      <c r="K584" s="174"/>
      <c r="L584" s="174"/>
      <c r="M584" s="174"/>
      <c r="N584" s="174"/>
      <c r="O584" s="174"/>
      <c r="P584" s="174"/>
      <c r="Q584" s="174"/>
      <c r="R584" s="174"/>
      <c r="S584" s="174"/>
      <c r="T584" s="174"/>
      <c r="U584" s="174"/>
      <c r="V584" s="174"/>
      <c r="W584" s="174"/>
      <c r="X584" s="174"/>
      <c r="Y584" s="174"/>
      <c r="Z584" s="174"/>
      <c r="AA584" s="174"/>
      <c r="AB584" s="174"/>
      <c r="AC584" s="174"/>
      <c r="AD584" s="174"/>
      <c r="AE584" s="174"/>
      <c r="AF584" s="174"/>
      <c r="AG584" s="174"/>
    </row>
    <row r="585" spans="1:33" ht="12.75" customHeight="1" x14ac:dyDescent="0.2">
      <c r="A585" s="174"/>
      <c r="B585" s="174"/>
      <c r="C585" s="253"/>
      <c r="D585" s="174"/>
      <c r="E585" s="174"/>
      <c r="F585" s="254"/>
      <c r="G585" s="252"/>
      <c r="H585" s="174"/>
      <c r="I585" s="174"/>
      <c r="J585" s="174"/>
      <c r="K585" s="174"/>
      <c r="L585" s="174"/>
      <c r="M585" s="174"/>
      <c r="N585" s="174"/>
      <c r="O585" s="174"/>
      <c r="P585" s="174"/>
      <c r="Q585" s="174"/>
      <c r="R585" s="174"/>
      <c r="S585" s="174"/>
      <c r="T585" s="174"/>
      <c r="U585" s="174"/>
      <c r="V585" s="174"/>
      <c r="W585" s="174"/>
      <c r="X585" s="174"/>
      <c r="Y585" s="174"/>
      <c r="Z585" s="174"/>
      <c r="AA585" s="174"/>
      <c r="AB585" s="174"/>
      <c r="AC585" s="174"/>
      <c r="AD585" s="174"/>
      <c r="AE585" s="174"/>
      <c r="AF585" s="174"/>
      <c r="AG585" s="174"/>
    </row>
    <row r="586" spans="1:33" ht="12.75" customHeight="1" x14ac:dyDescent="0.2">
      <c r="A586" s="174"/>
      <c r="B586" s="174"/>
      <c r="C586" s="253"/>
      <c r="D586" s="174"/>
      <c r="E586" s="174"/>
      <c r="F586" s="254"/>
      <c r="G586" s="252"/>
      <c r="H586" s="174"/>
      <c r="I586" s="174"/>
      <c r="J586" s="174"/>
      <c r="K586" s="174"/>
      <c r="L586" s="174"/>
      <c r="M586" s="174"/>
      <c r="N586" s="174"/>
      <c r="O586" s="174"/>
      <c r="P586" s="174"/>
      <c r="Q586" s="174"/>
      <c r="R586" s="174"/>
      <c r="S586" s="174"/>
      <c r="T586" s="174"/>
      <c r="U586" s="174"/>
      <c r="V586" s="174"/>
      <c r="W586" s="174"/>
      <c r="X586" s="174"/>
      <c r="Y586" s="174"/>
      <c r="Z586" s="174"/>
      <c r="AA586" s="174"/>
      <c r="AB586" s="174"/>
      <c r="AC586" s="174"/>
      <c r="AD586" s="174"/>
      <c r="AE586" s="174"/>
      <c r="AF586" s="174"/>
      <c r="AG586" s="174"/>
    </row>
    <row r="587" spans="1:33" ht="12.75" customHeight="1" x14ac:dyDescent="0.2">
      <c r="A587" s="174"/>
      <c r="B587" s="174"/>
      <c r="C587" s="253"/>
      <c r="D587" s="174"/>
      <c r="E587" s="174"/>
      <c r="F587" s="254"/>
      <c r="G587" s="252"/>
      <c r="H587" s="174"/>
      <c r="I587" s="174"/>
      <c r="J587" s="174"/>
      <c r="K587" s="174"/>
      <c r="L587" s="174"/>
      <c r="M587" s="174"/>
      <c r="N587" s="174"/>
      <c r="O587" s="174"/>
      <c r="P587" s="174"/>
      <c r="Q587" s="174"/>
      <c r="R587" s="174"/>
      <c r="S587" s="174"/>
      <c r="T587" s="174"/>
      <c r="U587" s="174"/>
      <c r="V587" s="174"/>
      <c r="W587" s="174"/>
      <c r="X587" s="174"/>
      <c r="Y587" s="174"/>
      <c r="Z587" s="174"/>
      <c r="AA587" s="174"/>
      <c r="AB587" s="174"/>
      <c r="AC587" s="174"/>
      <c r="AD587" s="174"/>
      <c r="AE587" s="174"/>
      <c r="AF587" s="174"/>
      <c r="AG587" s="174"/>
    </row>
    <row r="588" spans="1:33" ht="12.75" customHeight="1" x14ac:dyDescent="0.2">
      <c r="A588" s="174"/>
      <c r="B588" s="174"/>
      <c r="C588" s="253"/>
      <c r="D588" s="174"/>
      <c r="E588" s="174"/>
      <c r="F588" s="254"/>
      <c r="G588" s="252"/>
      <c r="H588" s="174"/>
      <c r="I588" s="174"/>
      <c r="J588" s="174"/>
      <c r="K588" s="174"/>
      <c r="L588" s="174"/>
      <c r="M588" s="174"/>
      <c r="N588" s="174"/>
      <c r="O588" s="174"/>
      <c r="P588" s="174"/>
      <c r="Q588" s="174"/>
      <c r="R588" s="174"/>
      <c r="S588" s="174"/>
      <c r="T588" s="174"/>
      <c r="U588" s="174"/>
      <c r="V588" s="174"/>
      <c r="W588" s="174"/>
      <c r="X588" s="174"/>
      <c r="Y588" s="174"/>
      <c r="Z588" s="174"/>
      <c r="AA588" s="174"/>
      <c r="AB588" s="174"/>
      <c r="AC588" s="174"/>
      <c r="AD588" s="174"/>
      <c r="AE588" s="174"/>
      <c r="AF588" s="174"/>
      <c r="AG588" s="174"/>
    </row>
    <row r="589" spans="1:33" ht="12.75" customHeight="1" x14ac:dyDescent="0.2">
      <c r="A589" s="174"/>
      <c r="B589" s="174"/>
      <c r="C589" s="253"/>
      <c r="D589" s="174"/>
      <c r="E589" s="174"/>
      <c r="F589" s="254"/>
      <c r="G589" s="252"/>
      <c r="H589" s="174"/>
      <c r="I589" s="174"/>
      <c r="J589" s="174"/>
      <c r="K589" s="174"/>
      <c r="L589" s="174"/>
      <c r="M589" s="174"/>
      <c r="N589" s="174"/>
      <c r="O589" s="174"/>
      <c r="P589" s="174"/>
      <c r="Q589" s="174"/>
      <c r="R589" s="174"/>
      <c r="S589" s="174"/>
      <c r="T589" s="174"/>
      <c r="U589" s="174"/>
      <c r="V589" s="174"/>
      <c r="W589" s="174"/>
      <c r="X589" s="174"/>
      <c r="Y589" s="174"/>
      <c r="Z589" s="174"/>
      <c r="AA589" s="174"/>
      <c r="AB589" s="174"/>
      <c r="AC589" s="174"/>
      <c r="AD589" s="174"/>
      <c r="AE589" s="174"/>
      <c r="AF589" s="174"/>
      <c r="AG589" s="174"/>
    </row>
    <row r="590" spans="1:33" ht="12.75" customHeight="1" x14ac:dyDescent="0.2">
      <c r="A590" s="174"/>
      <c r="B590" s="174"/>
      <c r="C590" s="253"/>
      <c r="D590" s="174"/>
      <c r="E590" s="174"/>
      <c r="F590" s="254"/>
      <c r="G590" s="252"/>
      <c r="H590" s="174"/>
      <c r="I590" s="174"/>
      <c r="J590" s="174"/>
      <c r="K590" s="174"/>
      <c r="L590" s="174"/>
      <c r="M590" s="174"/>
      <c r="N590" s="174"/>
      <c r="O590" s="174"/>
      <c r="P590" s="174"/>
      <c r="Q590" s="174"/>
      <c r="R590" s="174"/>
      <c r="S590" s="174"/>
      <c r="T590" s="174"/>
      <c r="U590" s="174"/>
      <c r="V590" s="174"/>
      <c r="W590" s="174"/>
      <c r="X590" s="174"/>
      <c r="Y590" s="174"/>
      <c r="Z590" s="174"/>
      <c r="AA590" s="174"/>
      <c r="AB590" s="174"/>
      <c r="AC590" s="174"/>
      <c r="AD590" s="174"/>
      <c r="AE590" s="174"/>
      <c r="AF590" s="174"/>
      <c r="AG590" s="174"/>
    </row>
    <row r="591" spans="1:33" ht="12.75" customHeight="1" x14ac:dyDescent="0.2">
      <c r="A591" s="174"/>
      <c r="B591" s="174"/>
      <c r="C591" s="253"/>
      <c r="D591" s="174"/>
      <c r="E591" s="174"/>
      <c r="F591" s="254"/>
      <c r="G591" s="252"/>
      <c r="H591" s="174"/>
      <c r="I591" s="174"/>
      <c r="J591" s="174"/>
      <c r="K591" s="174"/>
      <c r="L591" s="174"/>
      <c r="M591" s="174"/>
      <c r="N591" s="174"/>
      <c r="O591" s="174"/>
      <c r="P591" s="174"/>
      <c r="Q591" s="174"/>
      <c r="R591" s="174"/>
      <c r="S591" s="174"/>
      <c r="T591" s="174"/>
      <c r="U591" s="174"/>
      <c r="V591" s="174"/>
      <c r="W591" s="174"/>
      <c r="X591" s="174"/>
      <c r="Y591" s="174"/>
      <c r="Z591" s="174"/>
      <c r="AA591" s="174"/>
      <c r="AB591" s="174"/>
      <c r="AC591" s="174"/>
      <c r="AD591" s="174"/>
      <c r="AE591" s="174"/>
      <c r="AF591" s="174"/>
      <c r="AG591" s="174"/>
    </row>
    <row r="592" spans="1:33" ht="12.75" customHeight="1" x14ac:dyDescent="0.2">
      <c r="A592" s="174"/>
      <c r="B592" s="174"/>
      <c r="C592" s="253"/>
      <c r="D592" s="174"/>
      <c r="E592" s="174"/>
      <c r="F592" s="254"/>
      <c r="G592" s="252"/>
      <c r="H592" s="174"/>
      <c r="I592" s="174"/>
      <c r="J592" s="174"/>
      <c r="K592" s="174"/>
      <c r="L592" s="174"/>
      <c r="M592" s="174"/>
      <c r="N592" s="174"/>
      <c r="O592" s="174"/>
      <c r="P592" s="174"/>
      <c r="Q592" s="174"/>
      <c r="R592" s="174"/>
      <c r="S592" s="174"/>
      <c r="T592" s="174"/>
      <c r="U592" s="174"/>
      <c r="V592" s="174"/>
      <c r="W592" s="174"/>
      <c r="X592" s="174"/>
      <c r="Y592" s="174"/>
      <c r="Z592" s="174"/>
      <c r="AA592" s="174"/>
      <c r="AB592" s="174"/>
      <c r="AC592" s="174"/>
      <c r="AD592" s="174"/>
      <c r="AE592" s="174"/>
      <c r="AF592" s="174"/>
      <c r="AG592" s="174"/>
    </row>
    <row r="593" spans="1:33" ht="12.75" customHeight="1" x14ac:dyDescent="0.2">
      <c r="A593" s="174"/>
      <c r="B593" s="174"/>
      <c r="C593" s="253"/>
      <c r="D593" s="174"/>
      <c r="E593" s="174"/>
      <c r="F593" s="254"/>
      <c r="G593" s="252"/>
      <c r="H593" s="174"/>
      <c r="I593" s="174"/>
      <c r="J593" s="174"/>
      <c r="K593" s="174"/>
      <c r="L593" s="174"/>
      <c r="M593" s="174"/>
      <c r="N593" s="174"/>
      <c r="O593" s="174"/>
      <c r="P593" s="174"/>
      <c r="Q593" s="174"/>
      <c r="R593" s="174"/>
      <c r="S593" s="174"/>
      <c r="T593" s="174"/>
      <c r="U593" s="174"/>
      <c r="V593" s="174"/>
      <c r="W593" s="174"/>
      <c r="X593" s="174"/>
      <c r="Y593" s="174"/>
      <c r="Z593" s="174"/>
      <c r="AA593" s="174"/>
      <c r="AB593" s="174"/>
      <c r="AC593" s="174"/>
      <c r="AD593" s="174"/>
      <c r="AE593" s="174"/>
      <c r="AF593" s="174"/>
      <c r="AG593" s="174"/>
    </row>
    <row r="594" spans="1:33" ht="12.75" customHeight="1" x14ac:dyDescent="0.2">
      <c r="A594" s="174"/>
      <c r="B594" s="174"/>
      <c r="C594" s="253"/>
      <c r="D594" s="174"/>
      <c r="E594" s="174"/>
      <c r="F594" s="254"/>
      <c r="G594" s="252"/>
      <c r="H594" s="174"/>
      <c r="I594" s="174"/>
      <c r="J594" s="174"/>
      <c r="K594" s="174"/>
      <c r="L594" s="174"/>
      <c r="M594" s="174"/>
      <c r="N594" s="174"/>
      <c r="O594" s="174"/>
      <c r="P594" s="174"/>
      <c r="Q594" s="174"/>
      <c r="R594" s="174"/>
      <c r="S594" s="174"/>
      <c r="T594" s="174"/>
      <c r="U594" s="174"/>
      <c r="V594" s="174"/>
      <c r="W594" s="174"/>
      <c r="X594" s="174"/>
      <c r="Y594" s="174"/>
      <c r="Z594" s="174"/>
      <c r="AA594" s="174"/>
      <c r="AB594" s="174"/>
      <c r="AC594" s="174"/>
      <c r="AD594" s="174"/>
      <c r="AE594" s="174"/>
      <c r="AF594" s="174"/>
      <c r="AG594" s="174"/>
    </row>
    <row r="595" spans="1:33" ht="12.75" customHeight="1" x14ac:dyDescent="0.2">
      <c r="A595" s="174"/>
      <c r="B595" s="174"/>
      <c r="C595" s="253"/>
      <c r="D595" s="174"/>
      <c r="E595" s="174"/>
      <c r="F595" s="254"/>
      <c r="G595" s="252"/>
      <c r="H595" s="174"/>
      <c r="I595" s="174"/>
      <c r="J595" s="174"/>
      <c r="K595" s="174"/>
      <c r="L595" s="174"/>
      <c r="M595" s="174"/>
      <c r="N595" s="174"/>
      <c r="O595" s="174"/>
      <c r="P595" s="174"/>
      <c r="Q595" s="174"/>
      <c r="R595" s="174"/>
      <c r="S595" s="174"/>
      <c r="T595" s="174"/>
      <c r="U595" s="174"/>
      <c r="V595" s="174"/>
      <c r="W595" s="174"/>
      <c r="X595" s="174"/>
      <c r="Y595" s="174"/>
      <c r="Z595" s="174"/>
      <c r="AA595" s="174"/>
      <c r="AB595" s="174"/>
      <c r="AC595" s="174"/>
      <c r="AD595" s="174"/>
      <c r="AE595" s="174"/>
      <c r="AF595" s="174"/>
      <c r="AG595" s="174"/>
    </row>
    <row r="596" spans="1:33" ht="12.75" customHeight="1" x14ac:dyDescent="0.2">
      <c r="A596" s="174"/>
      <c r="B596" s="174"/>
      <c r="C596" s="253"/>
      <c r="D596" s="174"/>
      <c r="E596" s="174"/>
      <c r="F596" s="254"/>
      <c r="G596" s="252"/>
      <c r="H596" s="174"/>
      <c r="I596" s="174"/>
      <c r="J596" s="174"/>
      <c r="K596" s="174"/>
      <c r="L596" s="174"/>
      <c r="M596" s="174"/>
      <c r="N596" s="174"/>
      <c r="O596" s="174"/>
      <c r="P596" s="174"/>
      <c r="Q596" s="174"/>
      <c r="R596" s="174"/>
      <c r="S596" s="174"/>
      <c r="T596" s="174"/>
      <c r="U596" s="174"/>
      <c r="V596" s="174"/>
      <c r="W596" s="174"/>
      <c r="X596" s="174"/>
      <c r="Y596" s="174"/>
      <c r="Z596" s="174"/>
      <c r="AA596" s="174"/>
      <c r="AB596" s="174"/>
      <c r="AC596" s="174"/>
      <c r="AD596" s="174"/>
      <c r="AE596" s="174"/>
      <c r="AF596" s="174"/>
      <c r="AG596" s="174"/>
    </row>
    <row r="597" spans="1:33" ht="12.75" customHeight="1" x14ac:dyDescent="0.2">
      <c r="A597" s="174"/>
      <c r="B597" s="174"/>
      <c r="C597" s="253"/>
      <c r="D597" s="174"/>
      <c r="E597" s="174"/>
      <c r="F597" s="254"/>
      <c r="G597" s="252"/>
      <c r="H597" s="174"/>
      <c r="I597" s="174"/>
      <c r="J597" s="174"/>
      <c r="K597" s="174"/>
      <c r="L597" s="174"/>
      <c r="M597" s="174"/>
      <c r="N597" s="174"/>
      <c r="O597" s="174"/>
      <c r="P597" s="174"/>
      <c r="Q597" s="174"/>
      <c r="R597" s="174"/>
      <c r="S597" s="174"/>
      <c r="T597" s="174"/>
      <c r="U597" s="174"/>
      <c r="V597" s="174"/>
      <c r="W597" s="174"/>
      <c r="X597" s="174"/>
      <c r="Y597" s="174"/>
      <c r="Z597" s="174"/>
      <c r="AA597" s="174"/>
      <c r="AB597" s="174"/>
      <c r="AC597" s="174"/>
      <c r="AD597" s="174"/>
      <c r="AE597" s="174"/>
      <c r="AF597" s="174"/>
      <c r="AG597" s="174"/>
    </row>
    <row r="598" spans="1:33" ht="12.75" customHeight="1" x14ac:dyDescent="0.2">
      <c r="A598" s="174"/>
      <c r="B598" s="174"/>
      <c r="C598" s="253"/>
      <c r="D598" s="174"/>
      <c r="E598" s="174"/>
      <c r="F598" s="254"/>
      <c r="G598" s="252"/>
      <c r="H598" s="174"/>
      <c r="I598" s="174"/>
      <c r="J598" s="174"/>
      <c r="K598" s="174"/>
      <c r="L598" s="174"/>
      <c r="M598" s="174"/>
      <c r="N598" s="174"/>
      <c r="O598" s="174"/>
      <c r="P598" s="174"/>
      <c r="Q598" s="174"/>
      <c r="R598" s="174"/>
      <c r="S598" s="174"/>
      <c r="T598" s="174"/>
      <c r="U598" s="174"/>
      <c r="V598" s="174"/>
      <c r="W598" s="174"/>
      <c r="X598" s="174"/>
      <c r="Y598" s="174"/>
      <c r="Z598" s="174"/>
      <c r="AA598" s="174"/>
      <c r="AB598" s="174"/>
      <c r="AC598" s="174"/>
      <c r="AD598" s="174"/>
      <c r="AE598" s="174"/>
      <c r="AF598" s="174"/>
      <c r="AG598" s="174"/>
    </row>
    <row r="599" spans="1:33" ht="12.75" customHeight="1" x14ac:dyDescent="0.2">
      <c r="A599" s="174"/>
      <c r="B599" s="174"/>
      <c r="C599" s="253"/>
      <c r="D599" s="174"/>
      <c r="E599" s="174"/>
      <c r="F599" s="254"/>
      <c r="G599" s="252"/>
      <c r="H599" s="174"/>
      <c r="I599" s="174"/>
      <c r="J599" s="174"/>
      <c r="K599" s="174"/>
      <c r="L599" s="174"/>
      <c r="M599" s="174"/>
      <c r="N599" s="174"/>
      <c r="O599" s="174"/>
      <c r="P599" s="174"/>
      <c r="Q599" s="174"/>
      <c r="R599" s="174"/>
      <c r="S599" s="174"/>
      <c r="T599" s="174"/>
      <c r="U599" s="174"/>
      <c r="V599" s="174"/>
      <c r="W599" s="174"/>
      <c r="X599" s="174"/>
      <c r="Y599" s="174"/>
      <c r="Z599" s="174"/>
      <c r="AA599" s="174"/>
      <c r="AB599" s="174"/>
      <c r="AC599" s="174"/>
      <c r="AD599" s="174"/>
      <c r="AE599" s="174"/>
      <c r="AF599" s="174"/>
      <c r="AG599" s="174"/>
    </row>
    <row r="600" spans="1:33" ht="12.75" customHeight="1" x14ac:dyDescent="0.2">
      <c r="A600" s="174"/>
      <c r="B600" s="174"/>
      <c r="C600" s="253"/>
      <c r="D600" s="174"/>
      <c r="E600" s="174"/>
      <c r="F600" s="254"/>
      <c r="G600" s="252"/>
      <c r="H600" s="174"/>
      <c r="I600" s="174"/>
      <c r="J600" s="174"/>
      <c r="K600" s="174"/>
      <c r="L600" s="174"/>
      <c r="M600" s="174"/>
      <c r="N600" s="174"/>
      <c r="O600" s="174"/>
      <c r="P600" s="174"/>
      <c r="Q600" s="174"/>
      <c r="R600" s="174"/>
      <c r="S600" s="174"/>
      <c r="T600" s="174"/>
      <c r="U600" s="174"/>
      <c r="V600" s="174"/>
      <c r="W600" s="174"/>
      <c r="X600" s="174"/>
      <c r="Y600" s="174"/>
      <c r="Z600" s="174"/>
      <c r="AA600" s="174"/>
      <c r="AB600" s="174"/>
      <c r="AC600" s="174"/>
      <c r="AD600" s="174"/>
      <c r="AE600" s="174"/>
      <c r="AF600" s="174"/>
      <c r="AG600" s="174"/>
    </row>
    <row r="601" spans="1:33" ht="12.75" customHeight="1" x14ac:dyDescent="0.2">
      <c r="A601" s="174"/>
      <c r="B601" s="174"/>
      <c r="C601" s="253"/>
      <c r="D601" s="174"/>
      <c r="E601" s="174"/>
      <c r="F601" s="254"/>
      <c r="G601" s="252"/>
      <c r="H601" s="174"/>
      <c r="I601" s="174"/>
      <c r="J601" s="174"/>
      <c r="K601" s="174"/>
      <c r="L601" s="174"/>
      <c r="M601" s="174"/>
      <c r="N601" s="174"/>
      <c r="O601" s="174"/>
      <c r="P601" s="174"/>
      <c r="Q601" s="174"/>
      <c r="R601" s="174"/>
      <c r="S601" s="174"/>
      <c r="T601" s="174"/>
      <c r="U601" s="174"/>
      <c r="V601" s="174"/>
      <c r="W601" s="174"/>
      <c r="X601" s="174"/>
      <c r="Y601" s="174"/>
      <c r="Z601" s="174"/>
      <c r="AA601" s="174"/>
      <c r="AB601" s="174"/>
      <c r="AC601" s="174"/>
      <c r="AD601" s="174"/>
      <c r="AE601" s="174"/>
      <c r="AF601" s="174"/>
      <c r="AG601" s="174"/>
    </row>
    <row r="602" spans="1:33" ht="12.75" customHeight="1" x14ac:dyDescent="0.2">
      <c r="A602" s="174"/>
      <c r="B602" s="174"/>
      <c r="C602" s="253"/>
      <c r="D602" s="174"/>
      <c r="E602" s="174"/>
      <c r="F602" s="254"/>
      <c r="G602" s="252"/>
      <c r="H602" s="174"/>
      <c r="I602" s="174"/>
      <c r="J602" s="174"/>
      <c r="K602" s="174"/>
      <c r="L602" s="174"/>
      <c r="M602" s="174"/>
      <c r="N602" s="174"/>
      <c r="O602" s="174"/>
      <c r="P602" s="174"/>
      <c r="Q602" s="174"/>
      <c r="R602" s="174"/>
      <c r="S602" s="174"/>
      <c r="T602" s="174"/>
      <c r="U602" s="174"/>
      <c r="V602" s="174"/>
      <c r="W602" s="174"/>
      <c r="X602" s="174"/>
      <c r="Y602" s="174"/>
      <c r="Z602" s="174"/>
      <c r="AA602" s="174"/>
      <c r="AB602" s="174"/>
      <c r="AC602" s="174"/>
      <c r="AD602" s="174"/>
      <c r="AE602" s="174"/>
      <c r="AF602" s="174"/>
      <c r="AG602" s="174"/>
    </row>
    <row r="603" spans="1:33" ht="12.75" customHeight="1" x14ac:dyDescent="0.2">
      <c r="A603" s="174"/>
      <c r="B603" s="174"/>
      <c r="C603" s="253"/>
      <c r="D603" s="174"/>
      <c r="E603" s="174"/>
      <c r="F603" s="254"/>
      <c r="G603" s="252"/>
      <c r="H603" s="174"/>
      <c r="I603" s="174"/>
      <c r="J603" s="174"/>
      <c r="K603" s="174"/>
      <c r="L603" s="174"/>
      <c r="M603" s="174"/>
      <c r="N603" s="174"/>
      <c r="O603" s="174"/>
      <c r="P603" s="174"/>
      <c r="Q603" s="174"/>
      <c r="R603" s="174"/>
      <c r="S603" s="174"/>
      <c r="T603" s="174"/>
      <c r="U603" s="174"/>
      <c r="V603" s="174"/>
      <c r="W603" s="174"/>
      <c r="X603" s="174"/>
      <c r="Y603" s="174"/>
      <c r="Z603" s="174"/>
      <c r="AA603" s="174"/>
      <c r="AB603" s="174"/>
      <c r="AC603" s="174"/>
      <c r="AD603" s="174"/>
      <c r="AE603" s="174"/>
      <c r="AF603" s="174"/>
      <c r="AG603" s="174"/>
    </row>
    <row r="604" spans="1:33" ht="12.75" customHeight="1" x14ac:dyDescent="0.2">
      <c r="A604" s="174"/>
      <c r="B604" s="174"/>
      <c r="C604" s="253"/>
      <c r="D604" s="174"/>
      <c r="E604" s="174"/>
      <c r="F604" s="254"/>
      <c r="G604" s="252"/>
      <c r="H604" s="174"/>
      <c r="I604" s="174"/>
      <c r="J604" s="174"/>
      <c r="K604" s="174"/>
      <c r="L604" s="174"/>
      <c r="M604" s="174"/>
      <c r="N604" s="174"/>
      <c r="O604" s="174"/>
      <c r="P604" s="174"/>
      <c r="Q604" s="174"/>
      <c r="R604" s="174"/>
      <c r="S604" s="174"/>
      <c r="T604" s="174"/>
      <c r="U604" s="174"/>
      <c r="V604" s="174"/>
      <c r="W604" s="174"/>
      <c r="X604" s="174"/>
      <c r="Y604" s="174"/>
      <c r="Z604" s="174"/>
      <c r="AA604" s="174"/>
      <c r="AB604" s="174"/>
      <c r="AC604" s="174"/>
      <c r="AD604" s="174"/>
      <c r="AE604" s="174"/>
      <c r="AF604" s="174"/>
      <c r="AG604" s="174"/>
    </row>
    <row r="605" spans="1:33" ht="12.75" customHeight="1" x14ac:dyDescent="0.2">
      <c r="A605" s="174"/>
      <c r="B605" s="174"/>
      <c r="C605" s="253"/>
      <c r="D605" s="174"/>
      <c r="E605" s="174"/>
      <c r="F605" s="254"/>
      <c r="G605" s="252"/>
      <c r="H605" s="174"/>
      <c r="I605" s="174"/>
      <c r="J605" s="174"/>
      <c r="K605" s="174"/>
      <c r="L605" s="174"/>
      <c r="M605" s="174"/>
      <c r="N605" s="174"/>
      <c r="O605" s="174"/>
      <c r="P605" s="174"/>
      <c r="Q605" s="174"/>
      <c r="R605" s="174"/>
      <c r="S605" s="174"/>
      <c r="T605" s="174"/>
      <c r="U605" s="174"/>
      <c r="V605" s="174"/>
      <c r="W605" s="174"/>
      <c r="X605" s="174"/>
      <c r="Y605" s="174"/>
      <c r="Z605" s="174"/>
      <c r="AA605" s="174"/>
      <c r="AB605" s="174"/>
      <c r="AC605" s="174"/>
      <c r="AD605" s="174"/>
      <c r="AE605" s="174"/>
      <c r="AF605" s="174"/>
      <c r="AG605" s="174"/>
    </row>
    <row r="606" spans="1:33" ht="12.75" customHeight="1" x14ac:dyDescent="0.2">
      <c r="A606" s="174"/>
      <c r="B606" s="174"/>
      <c r="C606" s="253"/>
      <c r="D606" s="174"/>
      <c r="E606" s="174"/>
      <c r="F606" s="254"/>
      <c r="G606" s="252"/>
      <c r="H606" s="174"/>
      <c r="I606" s="174"/>
      <c r="J606" s="174"/>
      <c r="K606" s="174"/>
      <c r="L606" s="174"/>
      <c r="M606" s="174"/>
      <c r="N606" s="174"/>
      <c r="O606" s="174"/>
      <c r="P606" s="174"/>
      <c r="Q606" s="174"/>
      <c r="R606" s="174"/>
      <c r="S606" s="174"/>
      <c r="T606" s="174"/>
      <c r="U606" s="174"/>
      <c r="V606" s="174"/>
      <c r="W606" s="174"/>
      <c r="X606" s="174"/>
      <c r="Y606" s="174"/>
      <c r="Z606" s="174"/>
      <c r="AA606" s="174"/>
      <c r="AB606" s="174"/>
      <c r="AC606" s="174"/>
      <c r="AD606" s="174"/>
      <c r="AE606" s="174"/>
      <c r="AF606" s="174"/>
      <c r="AG606" s="174"/>
    </row>
    <row r="607" spans="1:33" ht="12.75" customHeight="1" x14ac:dyDescent="0.2">
      <c r="A607" s="174"/>
      <c r="B607" s="174"/>
      <c r="C607" s="253"/>
      <c r="D607" s="174"/>
      <c r="E607" s="174"/>
      <c r="F607" s="254"/>
      <c r="G607" s="252"/>
      <c r="H607" s="174"/>
      <c r="I607" s="174"/>
      <c r="J607" s="174"/>
      <c r="K607" s="174"/>
      <c r="L607" s="174"/>
      <c r="M607" s="174"/>
      <c r="N607" s="174"/>
      <c r="O607" s="174"/>
      <c r="P607" s="174"/>
      <c r="Q607" s="174"/>
      <c r="R607" s="174"/>
      <c r="S607" s="174"/>
      <c r="T607" s="174"/>
      <c r="U607" s="174"/>
      <c r="V607" s="174"/>
      <c r="W607" s="174"/>
      <c r="X607" s="174"/>
      <c r="Y607" s="174"/>
      <c r="Z607" s="174"/>
      <c r="AA607" s="174"/>
      <c r="AB607" s="174"/>
      <c r="AC607" s="174"/>
      <c r="AD607" s="174"/>
      <c r="AE607" s="174"/>
      <c r="AF607" s="174"/>
      <c r="AG607" s="174"/>
    </row>
    <row r="608" spans="1:33" ht="12.75" customHeight="1" x14ac:dyDescent="0.2">
      <c r="A608" s="174"/>
      <c r="B608" s="174"/>
      <c r="C608" s="253"/>
      <c r="D608" s="174"/>
      <c r="E608" s="174"/>
      <c r="F608" s="254"/>
      <c r="G608" s="252"/>
      <c r="H608" s="174"/>
      <c r="I608" s="174"/>
      <c r="J608" s="174"/>
      <c r="K608" s="174"/>
      <c r="L608" s="174"/>
      <c r="M608" s="174"/>
      <c r="N608" s="174"/>
      <c r="O608" s="174"/>
      <c r="P608" s="174"/>
      <c r="Q608" s="174"/>
      <c r="R608" s="174"/>
      <c r="S608" s="174"/>
      <c r="T608" s="174"/>
      <c r="U608" s="174"/>
      <c r="V608" s="174"/>
      <c r="W608" s="174"/>
      <c r="X608" s="174"/>
      <c r="Y608" s="174"/>
      <c r="Z608" s="174"/>
      <c r="AA608" s="174"/>
      <c r="AB608" s="174"/>
      <c r="AC608" s="174"/>
      <c r="AD608" s="174"/>
      <c r="AE608" s="174"/>
      <c r="AF608" s="174"/>
      <c r="AG608" s="174"/>
    </row>
    <row r="609" spans="1:33" ht="12.75" customHeight="1" x14ac:dyDescent="0.2">
      <c r="A609" s="174"/>
      <c r="B609" s="174"/>
      <c r="C609" s="253"/>
      <c r="D609" s="174"/>
      <c r="E609" s="174"/>
      <c r="F609" s="254"/>
      <c r="G609" s="252"/>
      <c r="H609" s="174"/>
      <c r="I609" s="174"/>
      <c r="J609" s="174"/>
      <c r="K609" s="174"/>
      <c r="L609" s="174"/>
      <c r="M609" s="174"/>
      <c r="N609" s="174"/>
      <c r="O609" s="174"/>
      <c r="P609" s="174"/>
      <c r="Q609" s="174"/>
      <c r="R609" s="174"/>
      <c r="S609" s="174"/>
      <c r="T609" s="174"/>
      <c r="U609" s="174"/>
      <c r="V609" s="174"/>
      <c r="W609" s="174"/>
      <c r="X609" s="174"/>
      <c r="Y609" s="174"/>
      <c r="Z609" s="174"/>
      <c r="AA609" s="174"/>
      <c r="AB609" s="174"/>
      <c r="AC609" s="174"/>
      <c r="AD609" s="174"/>
      <c r="AE609" s="174"/>
      <c r="AF609" s="174"/>
      <c r="AG609" s="174"/>
    </row>
    <row r="610" spans="1:33" ht="12.75" customHeight="1" x14ac:dyDescent="0.2">
      <c r="A610" s="174"/>
      <c r="B610" s="174"/>
      <c r="C610" s="253"/>
      <c r="D610" s="174"/>
      <c r="E610" s="174"/>
      <c r="F610" s="254"/>
      <c r="G610" s="252"/>
      <c r="H610" s="174"/>
      <c r="I610" s="174"/>
      <c r="J610" s="174"/>
      <c r="K610" s="174"/>
      <c r="L610" s="174"/>
      <c r="M610" s="174"/>
      <c r="N610" s="174"/>
      <c r="O610" s="174"/>
      <c r="P610" s="174"/>
      <c r="Q610" s="174"/>
      <c r="R610" s="174"/>
      <c r="S610" s="174"/>
      <c r="T610" s="174"/>
      <c r="U610" s="174"/>
      <c r="V610" s="174"/>
      <c r="W610" s="174"/>
      <c r="X610" s="174"/>
      <c r="Y610" s="174"/>
      <c r="Z610" s="174"/>
      <c r="AA610" s="174"/>
      <c r="AB610" s="174"/>
      <c r="AC610" s="174"/>
      <c r="AD610" s="174"/>
      <c r="AE610" s="174"/>
      <c r="AF610" s="174"/>
      <c r="AG610" s="174"/>
    </row>
    <row r="611" spans="1:33" ht="12.75" customHeight="1" x14ac:dyDescent="0.2">
      <c r="A611" s="174"/>
      <c r="B611" s="174"/>
      <c r="C611" s="253"/>
      <c r="D611" s="174"/>
      <c r="E611" s="174"/>
      <c r="F611" s="254"/>
      <c r="G611" s="252"/>
      <c r="H611" s="174"/>
      <c r="I611" s="174"/>
      <c r="J611" s="174"/>
      <c r="K611" s="174"/>
      <c r="L611" s="174"/>
      <c r="M611" s="174"/>
      <c r="N611" s="174"/>
      <c r="O611" s="174"/>
      <c r="P611" s="174"/>
      <c r="Q611" s="174"/>
      <c r="R611" s="174"/>
      <c r="S611" s="174"/>
      <c r="T611" s="174"/>
      <c r="U611" s="174"/>
      <c r="V611" s="174"/>
      <c r="W611" s="174"/>
      <c r="X611" s="174"/>
      <c r="Y611" s="174"/>
      <c r="Z611" s="174"/>
      <c r="AA611" s="174"/>
      <c r="AB611" s="174"/>
      <c r="AC611" s="174"/>
      <c r="AD611" s="174"/>
      <c r="AE611" s="174"/>
      <c r="AF611" s="174"/>
      <c r="AG611" s="174"/>
    </row>
    <row r="612" spans="1:33" ht="12.75" customHeight="1" x14ac:dyDescent="0.2">
      <c r="A612" s="174"/>
      <c r="B612" s="174"/>
      <c r="C612" s="253"/>
      <c r="D612" s="174"/>
      <c r="E612" s="174"/>
      <c r="F612" s="254"/>
      <c r="G612" s="252"/>
      <c r="H612" s="174"/>
      <c r="I612" s="174"/>
      <c r="J612" s="174"/>
      <c r="K612" s="174"/>
      <c r="L612" s="174"/>
      <c r="M612" s="174"/>
      <c r="N612" s="174"/>
      <c r="O612" s="174"/>
      <c r="P612" s="174"/>
      <c r="Q612" s="174"/>
      <c r="R612" s="174"/>
      <c r="S612" s="174"/>
      <c r="T612" s="174"/>
      <c r="U612" s="174"/>
      <c r="V612" s="174"/>
      <c r="W612" s="174"/>
      <c r="X612" s="174"/>
      <c r="Y612" s="174"/>
      <c r="Z612" s="174"/>
      <c r="AA612" s="174"/>
      <c r="AB612" s="174"/>
      <c r="AC612" s="174"/>
      <c r="AD612" s="174"/>
      <c r="AE612" s="174"/>
      <c r="AF612" s="174"/>
      <c r="AG612" s="174"/>
    </row>
    <row r="613" spans="1:33" ht="12.75" customHeight="1" x14ac:dyDescent="0.2">
      <c r="A613" s="174"/>
      <c r="B613" s="174"/>
      <c r="C613" s="253"/>
      <c r="D613" s="174"/>
      <c r="E613" s="174"/>
      <c r="F613" s="254"/>
      <c r="G613" s="252"/>
      <c r="H613" s="174"/>
      <c r="I613" s="174"/>
      <c r="J613" s="174"/>
      <c r="K613" s="174"/>
      <c r="L613" s="174"/>
      <c r="M613" s="174"/>
      <c r="N613" s="174"/>
      <c r="O613" s="174"/>
      <c r="P613" s="174"/>
      <c r="Q613" s="174"/>
      <c r="R613" s="174"/>
      <c r="S613" s="174"/>
      <c r="T613" s="174"/>
      <c r="U613" s="174"/>
      <c r="V613" s="174"/>
      <c r="W613" s="174"/>
      <c r="X613" s="174"/>
      <c r="Y613" s="174"/>
      <c r="Z613" s="174"/>
      <c r="AA613" s="174"/>
      <c r="AB613" s="174"/>
      <c r="AC613" s="174"/>
      <c r="AD613" s="174"/>
      <c r="AE613" s="174"/>
      <c r="AF613" s="174"/>
      <c r="AG613" s="174"/>
    </row>
    <row r="614" spans="1:33" ht="12.75" customHeight="1" x14ac:dyDescent="0.2">
      <c r="A614" s="174"/>
      <c r="B614" s="174"/>
      <c r="C614" s="253"/>
      <c r="D614" s="174"/>
      <c r="E614" s="174"/>
      <c r="F614" s="254"/>
      <c r="G614" s="252"/>
      <c r="H614" s="174"/>
      <c r="I614" s="174"/>
      <c r="J614" s="174"/>
      <c r="K614" s="174"/>
      <c r="L614" s="174"/>
      <c r="M614" s="174"/>
      <c r="N614" s="174"/>
      <c r="O614" s="174"/>
      <c r="P614" s="174"/>
      <c r="Q614" s="174"/>
      <c r="R614" s="174"/>
      <c r="S614" s="174"/>
      <c r="T614" s="174"/>
      <c r="U614" s="174"/>
      <c r="V614" s="174"/>
      <c r="W614" s="174"/>
      <c r="X614" s="174"/>
      <c r="Y614" s="174"/>
      <c r="Z614" s="174"/>
      <c r="AA614" s="174"/>
      <c r="AB614" s="174"/>
      <c r="AC614" s="174"/>
      <c r="AD614" s="174"/>
      <c r="AE614" s="174"/>
      <c r="AF614" s="174"/>
      <c r="AG614" s="174"/>
    </row>
    <row r="615" spans="1:33" ht="12.75" customHeight="1" x14ac:dyDescent="0.2">
      <c r="A615" s="174"/>
      <c r="B615" s="174"/>
      <c r="C615" s="253"/>
      <c r="D615" s="174"/>
      <c r="E615" s="174"/>
      <c r="F615" s="254"/>
      <c r="G615" s="252"/>
      <c r="H615" s="174"/>
      <c r="I615" s="174"/>
      <c r="J615" s="174"/>
      <c r="K615" s="174"/>
      <c r="L615" s="174"/>
      <c r="M615" s="174"/>
      <c r="N615" s="174"/>
      <c r="O615" s="174"/>
      <c r="P615" s="174"/>
      <c r="Q615" s="174"/>
      <c r="R615" s="174"/>
      <c r="S615" s="174"/>
      <c r="T615" s="174"/>
      <c r="U615" s="174"/>
      <c r="V615" s="174"/>
      <c r="W615" s="174"/>
      <c r="X615" s="174"/>
      <c r="Y615" s="174"/>
      <c r="Z615" s="174"/>
      <c r="AA615" s="174"/>
      <c r="AB615" s="174"/>
      <c r="AC615" s="174"/>
      <c r="AD615" s="174"/>
      <c r="AE615" s="174"/>
      <c r="AF615" s="174"/>
      <c r="AG615" s="174"/>
    </row>
    <row r="616" spans="1:33" ht="12.75" customHeight="1" x14ac:dyDescent="0.2">
      <c r="A616" s="174"/>
      <c r="B616" s="174"/>
      <c r="C616" s="253"/>
      <c r="D616" s="174"/>
      <c r="E616" s="174"/>
      <c r="F616" s="254"/>
      <c r="G616" s="252"/>
      <c r="H616" s="174"/>
      <c r="I616" s="174"/>
      <c r="J616" s="174"/>
      <c r="K616" s="174"/>
      <c r="L616" s="174"/>
      <c r="M616" s="174"/>
      <c r="N616" s="174"/>
      <c r="O616" s="174"/>
      <c r="P616" s="174"/>
      <c r="Q616" s="174"/>
      <c r="R616" s="174"/>
      <c r="S616" s="174"/>
      <c r="T616" s="174"/>
      <c r="U616" s="174"/>
      <c r="V616" s="174"/>
      <c r="W616" s="174"/>
      <c r="X616" s="174"/>
      <c r="Y616" s="174"/>
      <c r="Z616" s="174"/>
      <c r="AA616" s="174"/>
      <c r="AB616" s="174"/>
      <c r="AC616" s="174"/>
      <c r="AD616" s="174"/>
      <c r="AE616" s="174"/>
      <c r="AF616" s="174"/>
      <c r="AG616" s="174"/>
    </row>
    <row r="617" spans="1:33" ht="12.75" customHeight="1" x14ac:dyDescent="0.2">
      <c r="A617" s="174"/>
      <c r="B617" s="174"/>
      <c r="C617" s="253"/>
      <c r="D617" s="174"/>
      <c r="E617" s="174"/>
      <c r="F617" s="254"/>
      <c r="G617" s="252"/>
      <c r="H617" s="174"/>
      <c r="I617" s="174"/>
      <c r="J617" s="174"/>
      <c r="K617" s="174"/>
      <c r="L617" s="174"/>
      <c r="M617" s="174"/>
      <c r="N617" s="174"/>
      <c r="O617" s="174"/>
      <c r="P617" s="174"/>
      <c r="Q617" s="174"/>
      <c r="R617" s="174"/>
      <c r="S617" s="174"/>
      <c r="T617" s="174"/>
      <c r="U617" s="174"/>
      <c r="V617" s="174"/>
      <c r="W617" s="174"/>
      <c r="X617" s="174"/>
      <c r="Y617" s="174"/>
      <c r="Z617" s="174"/>
      <c r="AA617" s="174"/>
      <c r="AB617" s="174"/>
      <c r="AC617" s="174"/>
      <c r="AD617" s="174"/>
      <c r="AE617" s="174"/>
      <c r="AF617" s="174"/>
      <c r="AG617" s="174"/>
    </row>
    <row r="618" spans="1:33" ht="12.75" customHeight="1" x14ac:dyDescent="0.2">
      <c r="A618" s="174"/>
      <c r="B618" s="174"/>
      <c r="C618" s="253"/>
      <c r="D618" s="174"/>
      <c r="E618" s="174"/>
      <c r="F618" s="254"/>
      <c r="G618" s="252"/>
      <c r="H618" s="174"/>
      <c r="I618" s="174"/>
      <c r="J618" s="174"/>
      <c r="K618" s="174"/>
      <c r="L618" s="174"/>
      <c r="M618" s="174"/>
      <c r="N618" s="174"/>
      <c r="O618" s="174"/>
      <c r="P618" s="174"/>
      <c r="Q618" s="174"/>
      <c r="R618" s="174"/>
      <c r="S618" s="174"/>
      <c r="T618" s="174"/>
      <c r="U618" s="174"/>
      <c r="V618" s="174"/>
      <c r="W618" s="174"/>
      <c r="X618" s="174"/>
      <c r="Y618" s="174"/>
      <c r="Z618" s="174"/>
      <c r="AA618" s="174"/>
      <c r="AB618" s="174"/>
      <c r="AC618" s="174"/>
      <c r="AD618" s="174"/>
      <c r="AE618" s="174"/>
      <c r="AF618" s="174"/>
      <c r="AG618" s="174"/>
    </row>
    <row r="619" spans="1:33" ht="12.75" customHeight="1" x14ac:dyDescent="0.2">
      <c r="A619" s="174"/>
      <c r="B619" s="174"/>
      <c r="C619" s="253"/>
      <c r="D619" s="174"/>
      <c r="E619" s="174"/>
      <c r="F619" s="254"/>
      <c r="G619" s="252"/>
      <c r="H619" s="174"/>
      <c r="I619" s="174"/>
      <c r="J619" s="174"/>
      <c r="K619" s="174"/>
      <c r="L619" s="174"/>
      <c r="M619" s="174"/>
      <c r="N619" s="174"/>
      <c r="O619" s="174"/>
      <c r="P619" s="174"/>
      <c r="Q619" s="174"/>
      <c r="R619" s="174"/>
      <c r="S619" s="174"/>
      <c r="T619" s="174"/>
      <c r="U619" s="174"/>
      <c r="V619" s="174"/>
      <c r="W619" s="174"/>
      <c r="X619" s="174"/>
      <c r="Y619" s="174"/>
      <c r="Z619" s="174"/>
      <c r="AA619" s="174"/>
      <c r="AB619" s="174"/>
      <c r="AC619" s="174"/>
      <c r="AD619" s="174"/>
      <c r="AE619" s="174"/>
      <c r="AF619" s="174"/>
      <c r="AG619" s="174"/>
    </row>
    <row r="620" spans="1:33" ht="12.75" customHeight="1" x14ac:dyDescent="0.2">
      <c r="A620" s="174"/>
      <c r="B620" s="174"/>
      <c r="C620" s="253"/>
      <c r="D620" s="174"/>
      <c r="E620" s="174"/>
      <c r="F620" s="254"/>
      <c r="G620" s="252"/>
      <c r="H620" s="174"/>
      <c r="I620" s="174"/>
      <c r="J620" s="174"/>
      <c r="K620" s="174"/>
      <c r="L620" s="174"/>
      <c r="M620" s="174"/>
      <c r="N620" s="174"/>
      <c r="O620" s="174"/>
      <c r="P620" s="174"/>
      <c r="Q620" s="174"/>
      <c r="R620" s="174"/>
      <c r="S620" s="174"/>
      <c r="T620" s="174"/>
      <c r="U620" s="174"/>
      <c r="V620" s="174"/>
      <c r="W620" s="174"/>
      <c r="X620" s="174"/>
      <c r="Y620" s="174"/>
      <c r="Z620" s="174"/>
      <c r="AA620" s="174"/>
      <c r="AB620" s="174"/>
      <c r="AC620" s="174"/>
      <c r="AD620" s="174"/>
      <c r="AE620" s="174"/>
      <c r="AF620" s="174"/>
      <c r="AG620" s="174"/>
    </row>
    <row r="621" spans="1:33" ht="12.75" customHeight="1" x14ac:dyDescent="0.2">
      <c r="A621" s="174"/>
      <c r="B621" s="174"/>
      <c r="C621" s="253"/>
      <c r="D621" s="174"/>
      <c r="E621" s="174"/>
      <c r="F621" s="254"/>
      <c r="G621" s="252"/>
      <c r="H621" s="174"/>
      <c r="I621" s="174"/>
      <c r="J621" s="174"/>
      <c r="K621" s="174"/>
      <c r="L621" s="174"/>
      <c r="M621" s="174"/>
      <c r="N621" s="174"/>
      <c r="O621" s="174"/>
      <c r="P621" s="174"/>
      <c r="Q621" s="174"/>
      <c r="R621" s="174"/>
      <c r="S621" s="174"/>
      <c r="T621" s="174"/>
      <c r="U621" s="174"/>
      <c r="V621" s="174"/>
      <c r="W621" s="174"/>
      <c r="X621" s="174"/>
      <c r="Y621" s="174"/>
      <c r="Z621" s="174"/>
      <c r="AA621" s="174"/>
      <c r="AB621" s="174"/>
      <c r="AC621" s="174"/>
      <c r="AD621" s="174"/>
      <c r="AE621" s="174"/>
      <c r="AF621" s="174"/>
      <c r="AG621" s="174"/>
    </row>
    <row r="622" spans="1:33" ht="12.75" customHeight="1" x14ac:dyDescent="0.2">
      <c r="A622" s="174"/>
      <c r="B622" s="174"/>
      <c r="C622" s="253"/>
      <c r="D622" s="174"/>
      <c r="E622" s="174"/>
      <c r="F622" s="254"/>
      <c r="G622" s="252"/>
      <c r="H622" s="174"/>
      <c r="I622" s="174"/>
      <c r="J622" s="174"/>
      <c r="K622" s="174"/>
      <c r="L622" s="174"/>
      <c r="M622" s="174"/>
      <c r="N622" s="174"/>
      <c r="O622" s="174"/>
      <c r="P622" s="174"/>
      <c r="Q622" s="174"/>
      <c r="R622" s="174"/>
      <c r="S622" s="174"/>
      <c r="T622" s="174"/>
      <c r="U622" s="174"/>
      <c r="V622" s="174"/>
      <c r="W622" s="174"/>
      <c r="X622" s="174"/>
      <c r="Y622" s="174"/>
      <c r="Z622" s="174"/>
      <c r="AA622" s="174"/>
      <c r="AB622" s="174"/>
      <c r="AC622" s="174"/>
      <c r="AD622" s="174"/>
      <c r="AE622" s="174"/>
      <c r="AF622" s="174"/>
      <c r="AG622" s="174"/>
    </row>
    <row r="623" spans="1:33" ht="12.75" customHeight="1" x14ac:dyDescent="0.2">
      <c r="A623" s="174"/>
      <c r="B623" s="174"/>
      <c r="C623" s="253"/>
      <c r="D623" s="174"/>
      <c r="E623" s="174"/>
      <c r="F623" s="254"/>
      <c r="G623" s="252"/>
      <c r="H623" s="174"/>
      <c r="I623" s="174"/>
      <c r="J623" s="174"/>
      <c r="K623" s="174"/>
      <c r="L623" s="174"/>
      <c r="M623" s="174"/>
      <c r="N623" s="174"/>
      <c r="O623" s="174"/>
      <c r="P623" s="174"/>
      <c r="Q623" s="174"/>
      <c r="R623" s="174"/>
      <c r="S623" s="174"/>
      <c r="T623" s="174"/>
      <c r="U623" s="174"/>
      <c r="V623" s="174"/>
      <c r="W623" s="174"/>
      <c r="X623" s="174"/>
      <c r="Y623" s="174"/>
      <c r="Z623" s="174"/>
      <c r="AA623" s="174"/>
      <c r="AB623" s="174"/>
      <c r="AC623" s="174"/>
      <c r="AD623" s="174"/>
      <c r="AE623" s="174"/>
      <c r="AF623" s="174"/>
      <c r="AG623" s="174"/>
    </row>
    <row r="624" spans="1:33" ht="12.75" customHeight="1" x14ac:dyDescent="0.2">
      <c r="A624" s="174"/>
      <c r="B624" s="174"/>
      <c r="C624" s="253"/>
      <c r="D624" s="174"/>
      <c r="E624" s="174"/>
      <c r="F624" s="254"/>
      <c r="G624" s="252"/>
      <c r="H624" s="174"/>
      <c r="I624" s="174"/>
      <c r="J624" s="174"/>
      <c r="K624" s="174"/>
      <c r="L624" s="174"/>
      <c r="M624" s="174"/>
      <c r="N624" s="174"/>
      <c r="O624" s="174"/>
      <c r="P624" s="174"/>
      <c r="Q624" s="174"/>
      <c r="R624" s="174"/>
      <c r="S624" s="174"/>
      <c r="T624" s="174"/>
      <c r="U624" s="174"/>
      <c r="V624" s="174"/>
      <c r="W624" s="174"/>
      <c r="X624" s="174"/>
      <c r="Y624" s="174"/>
      <c r="Z624" s="174"/>
      <c r="AA624" s="174"/>
      <c r="AB624" s="174"/>
      <c r="AC624" s="174"/>
      <c r="AD624" s="174"/>
      <c r="AE624" s="174"/>
      <c r="AF624" s="174"/>
      <c r="AG624" s="174"/>
    </row>
    <row r="625" spans="1:33" ht="12.75" customHeight="1" x14ac:dyDescent="0.2">
      <c r="A625" s="174"/>
      <c r="B625" s="174"/>
      <c r="C625" s="253"/>
      <c r="D625" s="174"/>
      <c r="E625" s="174"/>
      <c r="F625" s="254"/>
      <c r="G625" s="252"/>
      <c r="H625" s="174"/>
      <c r="I625" s="174"/>
      <c r="J625" s="174"/>
      <c r="K625" s="174"/>
      <c r="L625" s="174"/>
      <c r="M625" s="174"/>
      <c r="N625" s="174"/>
      <c r="O625" s="174"/>
      <c r="P625" s="174"/>
      <c r="Q625" s="174"/>
      <c r="R625" s="174"/>
      <c r="S625" s="174"/>
      <c r="T625" s="174"/>
      <c r="U625" s="174"/>
      <c r="V625" s="174"/>
      <c r="W625" s="174"/>
      <c r="X625" s="174"/>
      <c r="Y625" s="174"/>
      <c r="Z625" s="174"/>
      <c r="AA625" s="174"/>
      <c r="AB625" s="174"/>
      <c r="AC625" s="174"/>
      <c r="AD625" s="174"/>
      <c r="AE625" s="174"/>
      <c r="AF625" s="174"/>
      <c r="AG625" s="174"/>
    </row>
    <row r="626" spans="1:33" ht="12.75" customHeight="1" x14ac:dyDescent="0.2">
      <c r="A626" s="174"/>
      <c r="B626" s="174"/>
      <c r="C626" s="253"/>
      <c r="D626" s="174"/>
      <c r="E626" s="174"/>
      <c r="F626" s="254"/>
      <c r="G626" s="252"/>
      <c r="H626" s="174"/>
      <c r="I626" s="174"/>
      <c r="J626" s="174"/>
      <c r="K626" s="174"/>
      <c r="L626" s="174"/>
      <c r="M626" s="174"/>
      <c r="N626" s="174"/>
      <c r="O626" s="174"/>
      <c r="P626" s="174"/>
      <c r="Q626" s="174"/>
      <c r="R626" s="174"/>
      <c r="S626" s="174"/>
      <c r="T626" s="174"/>
      <c r="U626" s="174"/>
      <c r="V626" s="174"/>
      <c r="W626" s="174"/>
      <c r="X626" s="174"/>
      <c r="Y626" s="174"/>
      <c r="Z626" s="174"/>
      <c r="AA626" s="174"/>
      <c r="AB626" s="174"/>
      <c r="AC626" s="174"/>
      <c r="AD626" s="174"/>
      <c r="AE626" s="174"/>
      <c r="AF626" s="174"/>
      <c r="AG626" s="174"/>
    </row>
    <row r="627" spans="1:33" ht="12.75" customHeight="1" x14ac:dyDescent="0.2">
      <c r="A627" s="174"/>
      <c r="B627" s="174"/>
      <c r="C627" s="253"/>
      <c r="D627" s="174"/>
      <c r="E627" s="174"/>
      <c r="F627" s="254"/>
      <c r="G627" s="252"/>
      <c r="H627" s="174"/>
      <c r="I627" s="174"/>
      <c r="J627" s="174"/>
      <c r="K627" s="174"/>
      <c r="L627" s="174"/>
      <c r="M627" s="174"/>
      <c r="N627" s="174"/>
      <c r="O627" s="174"/>
      <c r="P627" s="174"/>
      <c r="Q627" s="174"/>
      <c r="R627" s="174"/>
      <c r="S627" s="174"/>
      <c r="T627" s="174"/>
      <c r="U627" s="174"/>
      <c r="V627" s="174"/>
      <c r="W627" s="174"/>
      <c r="X627" s="174"/>
      <c r="Y627" s="174"/>
      <c r="Z627" s="174"/>
      <c r="AA627" s="174"/>
      <c r="AB627" s="174"/>
      <c r="AC627" s="174"/>
      <c r="AD627" s="174"/>
      <c r="AE627" s="174"/>
      <c r="AF627" s="174"/>
      <c r="AG627" s="174"/>
    </row>
    <row r="628" spans="1:33" ht="12.75" customHeight="1" x14ac:dyDescent="0.2">
      <c r="A628" s="174"/>
      <c r="B628" s="174"/>
      <c r="C628" s="253"/>
      <c r="D628" s="174"/>
      <c r="E628" s="174"/>
      <c r="F628" s="254"/>
      <c r="G628" s="252"/>
      <c r="H628" s="174"/>
      <c r="I628" s="174"/>
      <c r="J628" s="174"/>
      <c r="K628" s="174"/>
      <c r="L628" s="174"/>
      <c r="M628" s="174"/>
      <c r="N628" s="174"/>
      <c r="O628" s="174"/>
      <c r="P628" s="174"/>
      <c r="Q628" s="174"/>
      <c r="R628" s="174"/>
      <c r="S628" s="174"/>
      <c r="T628" s="174"/>
      <c r="U628" s="174"/>
      <c r="V628" s="174"/>
      <c r="W628" s="174"/>
      <c r="X628" s="174"/>
      <c r="Y628" s="174"/>
      <c r="Z628" s="174"/>
      <c r="AA628" s="174"/>
      <c r="AB628" s="174"/>
      <c r="AC628" s="174"/>
      <c r="AD628" s="174"/>
      <c r="AE628" s="174"/>
      <c r="AF628" s="174"/>
      <c r="AG628" s="174"/>
    </row>
    <row r="629" spans="1:33" ht="12.75" customHeight="1" x14ac:dyDescent="0.2">
      <c r="A629" s="174"/>
      <c r="B629" s="174"/>
      <c r="C629" s="253"/>
      <c r="D629" s="174"/>
      <c r="E629" s="174"/>
      <c r="F629" s="254"/>
      <c r="G629" s="252"/>
      <c r="H629" s="174"/>
      <c r="I629" s="174"/>
      <c r="J629" s="174"/>
      <c r="K629" s="174"/>
      <c r="L629" s="174"/>
      <c r="M629" s="174"/>
      <c r="N629" s="174"/>
      <c r="O629" s="174"/>
      <c r="P629" s="174"/>
      <c r="Q629" s="174"/>
      <c r="R629" s="174"/>
      <c r="S629" s="174"/>
      <c r="T629" s="174"/>
      <c r="U629" s="174"/>
      <c r="V629" s="174"/>
      <c r="W629" s="174"/>
      <c r="X629" s="174"/>
      <c r="Y629" s="174"/>
      <c r="Z629" s="174"/>
      <c r="AA629" s="174"/>
      <c r="AB629" s="174"/>
      <c r="AC629" s="174"/>
      <c r="AD629" s="174"/>
      <c r="AE629" s="174"/>
      <c r="AF629" s="174"/>
      <c r="AG629" s="174"/>
    </row>
    <row r="630" spans="1:33" ht="12.75" customHeight="1" x14ac:dyDescent="0.2">
      <c r="A630" s="174"/>
      <c r="B630" s="174"/>
      <c r="C630" s="253"/>
      <c r="D630" s="174"/>
      <c r="E630" s="174"/>
      <c r="F630" s="254"/>
      <c r="G630" s="252"/>
      <c r="H630" s="174"/>
      <c r="I630" s="174"/>
      <c r="J630" s="174"/>
      <c r="K630" s="174"/>
      <c r="L630" s="174"/>
      <c r="M630" s="174"/>
      <c r="N630" s="174"/>
      <c r="O630" s="174"/>
      <c r="P630" s="174"/>
      <c r="Q630" s="174"/>
      <c r="R630" s="174"/>
      <c r="S630" s="174"/>
      <c r="T630" s="174"/>
      <c r="U630" s="174"/>
      <c r="V630" s="174"/>
      <c r="W630" s="174"/>
      <c r="X630" s="174"/>
      <c r="Y630" s="174"/>
      <c r="Z630" s="174"/>
      <c r="AA630" s="174"/>
      <c r="AB630" s="174"/>
      <c r="AC630" s="174"/>
      <c r="AD630" s="174"/>
      <c r="AE630" s="174"/>
      <c r="AF630" s="174"/>
      <c r="AG630" s="174"/>
    </row>
    <row r="631" spans="1:33" ht="12.75" customHeight="1" x14ac:dyDescent="0.2">
      <c r="A631" s="174"/>
      <c r="B631" s="174"/>
      <c r="C631" s="253"/>
      <c r="D631" s="174"/>
      <c r="E631" s="174"/>
      <c r="F631" s="254"/>
      <c r="G631" s="252"/>
      <c r="H631" s="174"/>
      <c r="I631" s="174"/>
      <c r="J631" s="174"/>
      <c r="K631" s="174"/>
      <c r="L631" s="174"/>
      <c r="M631" s="174"/>
      <c r="N631" s="174"/>
      <c r="O631" s="174"/>
      <c r="P631" s="174"/>
      <c r="Q631" s="174"/>
      <c r="R631" s="174"/>
      <c r="S631" s="174"/>
      <c r="T631" s="174"/>
      <c r="U631" s="174"/>
      <c r="V631" s="174"/>
      <c r="W631" s="174"/>
      <c r="X631" s="174"/>
      <c r="Y631" s="174"/>
      <c r="Z631" s="174"/>
      <c r="AA631" s="174"/>
      <c r="AB631" s="174"/>
      <c r="AC631" s="174"/>
      <c r="AD631" s="174"/>
      <c r="AE631" s="174"/>
      <c r="AF631" s="174"/>
      <c r="AG631" s="174"/>
    </row>
    <row r="632" spans="1:33" ht="12.75" customHeight="1" x14ac:dyDescent="0.2">
      <c r="A632" s="174"/>
      <c r="B632" s="174"/>
      <c r="C632" s="253"/>
      <c r="D632" s="174"/>
      <c r="E632" s="174"/>
      <c r="F632" s="254"/>
      <c r="G632" s="252"/>
      <c r="H632" s="174"/>
      <c r="I632" s="174"/>
      <c r="J632" s="174"/>
      <c r="K632" s="174"/>
      <c r="L632" s="174"/>
      <c r="M632" s="174"/>
      <c r="N632" s="174"/>
      <c r="O632" s="174"/>
      <c r="P632" s="174"/>
      <c r="Q632" s="174"/>
      <c r="R632" s="174"/>
      <c r="S632" s="174"/>
      <c r="T632" s="174"/>
      <c r="U632" s="174"/>
      <c r="V632" s="174"/>
      <c r="W632" s="174"/>
      <c r="X632" s="174"/>
      <c r="Y632" s="174"/>
      <c r="Z632" s="174"/>
      <c r="AA632" s="174"/>
      <c r="AB632" s="174"/>
      <c r="AC632" s="174"/>
      <c r="AD632" s="174"/>
      <c r="AE632" s="174"/>
      <c r="AF632" s="174"/>
      <c r="AG632" s="174"/>
    </row>
    <row r="633" spans="1:33" ht="12.75" customHeight="1" x14ac:dyDescent="0.2">
      <c r="A633" s="174"/>
      <c r="B633" s="174"/>
      <c r="C633" s="253"/>
      <c r="D633" s="174"/>
      <c r="E633" s="174"/>
      <c r="F633" s="254"/>
      <c r="G633" s="252"/>
      <c r="H633" s="174"/>
      <c r="I633" s="174"/>
      <c r="J633" s="174"/>
      <c r="K633" s="174"/>
      <c r="L633" s="174"/>
      <c r="M633" s="174"/>
      <c r="N633" s="174"/>
      <c r="O633" s="174"/>
      <c r="P633" s="174"/>
      <c r="Q633" s="174"/>
      <c r="R633" s="174"/>
      <c r="S633" s="174"/>
      <c r="T633" s="174"/>
      <c r="U633" s="174"/>
      <c r="V633" s="174"/>
      <c r="W633" s="174"/>
      <c r="X633" s="174"/>
      <c r="Y633" s="174"/>
      <c r="Z633" s="174"/>
      <c r="AA633" s="174"/>
      <c r="AB633" s="174"/>
      <c r="AC633" s="174"/>
      <c r="AD633" s="174"/>
      <c r="AE633" s="174"/>
      <c r="AF633" s="174"/>
      <c r="AG633" s="174"/>
    </row>
    <row r="634" spans="1:33" ht="12.75" customHeight="1" x14ac:dyDescent="0.2">
      <c r="A634" s="174"/>
      <c r="B634" s="174"/>
      <c r="C634" s="253"/>
      <c r="D634" s="174"/>
      <c r="E634" s="174"/>
      <c r="F634" s="254"/>
      <c r="G634" s="252"/>
      <c r="H634" s="174"/>
      <c r="I634" s="174"/>
      <c r="J634" s="174"/>
      <c r="K634" s="174"/>
      <c r="L634" s="174"/>
      <c r="M634" s="174"/>
      <c r="N634" s="174"/>
      <c r="O634" s="174"/>
      <c r="P634" s="174"/>
      <c r="Q634" s="174"/>
      <c r="R634" s="174"/>
      <c r="S634" s="174"/>
      <c r="T634" s="174"/>
      <c r="U634" s="174"/>
      <c r="V634" s="174"/>
      <c r="W634" s="174"/>
      <c r="X634" s="174"/>
      <c r="Y634" s="174"/>
      <c r="Z634" s="174"/>
      <c r="AA634" s="174"/>
      <c r="AB634" s="174"/>
      <c r="AC634" s="174"/>
      <c r="AD634" s="174"/>
      <c r="AE634" s="174"/>
      <c r="AF634" s="174"/>
      <c r="AG634" s="174"/>
    </row>
    <row r="635" spans="1:33" ht="12.75" customHeight="1" x14ac:dyDescent="0.2">
      <c r="A635" s="174"/>
      <c r="B635" s="174"/>
      <c r="C635" s="253"/>
      <c r="D635" s="174"/>
      <c r="E635" s="174"/>
      <c r="F635" s="254"/>
      <c r="G635" s="252"/>
      <c r="H635" s="174"/>
      <c r="I635" s="174"/>
      <c r="J635" s="174"/>
      <c r="K635" s="174"/>
      <c r="L635" s="174"/>
      <c r="M635" s="174"/>
      <c r="N635" s="174"/>
      <c r="O635" s="174"/>
      <c r="P635" s="174"/>
      <c r="Q635" s="174"/>
      <c r="R635" s="174"/>
      <c r="S635" s="174"/>
      <c r="T635" s="174"/>
      <c r="U635" s="174"/>
      <c r="V635" s="174"/>
      <c r="W635" s="174"/>
      <c r="X635" s="174"/>
      <c r="Y635" s="174"/>
      <c r="Z635" s="174"/>
      <c r="AA635" s="174"/>
      <c r="AB635" s="174"/>
      <c r="AC635" s="174"/>
      <c r="AD635" s="174"/>
      <c r="AE635" s="174"/>
      <c r="AF635" s="174"/>
      <c r="AG635" s="174"/>
    </row>
    <row r="636" spans="1:33" ht="12.75" customHeight="1" x14ac:dyDescent="0.2">
      <c r="A636" s="174"/>
      <c r="B636" s="174"/>
      <c r="C636" s="253"/>
      <c r="D636" s="174"/>
      <c r="E636" s="174"/>
      <c r="F636" s="254"/>
      <c r="G636" s="252"/>
      <c r="H636" s="174"/>
      <c r="I636" s="174"/>
      <c r="J636" s="174"/>
      <c r="K636" s="174"/>
      <c r="L636" s="174"/>
      <c r="M636" s="174"/>
      <c r="N636" s="174"/>
      <c r="O636" s="174"/>
      <c r="P636" s="174"/>
      <c r="Q636" s="174"/>
      <c r="R636" s="174"/>
      <c r="S636" s="174"/>
      <c r="T636" s="174"/>
      <c r="U636" s="174"/>
      <c r="V636" s="174"/>
      <c r="W636" s="174"/>
      <c r="X636" s="174"/>
      <c r="Y636" s="174"/>
      <c r="Z636" s="174"/>
      <c r="AA636" s="174"/>
      <c r="AB636" s="174"/>
      <c r="AC636" s="174"/>
      <c r="AD636" s="174"/>
      <c r="AE636" s="174"/>
      <c r="AF636" s="174"/>
      <c r="AG636" s="174"/>
    </row>
    <row r="637" spans="1:33" ht="12.75" customHeight="1" x14ac:dyDescent="0.2">
      <c r="A637" s="174"/>
      <c r="B637" s="174"/>
      <c r="C637" s="253"/>
      <c r="D637" s="174"/>
      <c r="E637" s="174"/>
      <c r="F637" s="254"/>
      <c r="G637" s="252"/>
      <c r="H637" s="174"/>
      <c r="I637" s="174"/>
      <c r="J637" s="174"/>
      <c r="K637" s="174"/>
      <c r="L637" s="174"/>
      <c r="M637" s="174"/>
      <c r="N637" s="174"/>
      <c r="O637" s="174"/>
      <c r="P637" s="174"/>
      <c r="Q637" s="174"/>
      <c r="R637" s="174"/>
      <c r="S637" s="174"/>
      <c r="T637" s="174"/>
      <c r="U637" s="174"/>
      <c r="V637" s="174"/>
      <c r="W637" s="174"/>
      <c r="X637" s="174"/>
      <c r="Y637" s="174"/>
      <c r="Z637" s="174"/>
      <c r="AA637" s="174"/>
      <c r="AB637" s="174"/>
      <c r="AC637" s="174"/>
      <c r="AD637" s="174"/>
      <c r="AE637" s="174"/>
      <c r="AF637" s="174"/>
      <c r="AG637" s="174"/>
    </row>
    <row r="638" spans="1:33" ht="12.75" customHeight="1" x14ac:dyDescent="0.2">
      <c r="A638" s="174"/>
      <c r="B638" s="174"/>
      <c r="C638" s="253"/>
      <c r="D638" s="174"/>
      <c r="E638" s="174"/>
      <c r="F638" s="254"/>
      <c r="G638" s="252"/>
      <c r="H638" s="174"/>
      <c r="I638" s="174"/>
      <c r="J638" s="174"/>
      <c r="K638" s="174"/>
      <c r="L638" s="174"/>
      <c r="M638" s="174"/>
      <c r="N638" s="174"/>
      <c r="O638" s="174"/>
      <c r="P638" s="174"/>
      <c r="Q638" s="174"/>
      <c r="R638" s="174"/>
      <c r="S638" s="174"/>
      <c r="T638" s="174"/>
      <c r="U638" s="174"/>
      <c r="V638" s="174"/>
      <c r="W638" s="174"/>
      <c r="X638" s="174"/>
      <c r="Y638" s="174"/>
      <c r="Z638" s="174"/>
      <c r="AA638" s="174"/>
      <c r="AB638" s="174"/>
      <c r="AC638" s="174"/>
      <c r="AD638" s="174"/>
      <c r="AE638" s="174"/>
      <c r="AF638" s="174"/>
      <c r="AG638" s="174"/>
    </row>
    <row r="639" spans="1:33" ht="12.75" customHeight="1" x14ac:dyDescent="0.2">
      <c r="A639" s="174"/>
      <c r="B639" s="174"/>
      <c r="C639" s="253"/>
      <c r="D639" s="174"/>
      <c r="E639" s="174"/>
      <c r="F639" s="254"/>
      <c r="G639" s="252"/>
      <c r="H639" s="174"/>
      <c r="I639" s="174"/>
      <c r="J639" s="174"/>
      <c r="K639" s="174"/>
      <c r="L639" s="174"/>
      <c r="M639" s="174"/>
      <c r="N639" s="174"/>
      <c r="O639" s="174"/>
      <c r="P639" s="174"/>
      <c r="Q639" s="174"/>
      <c r="R639" s="174"/>
      <c r="S639" s="174"/>
      <c r="T639" s="174"/>
      <c r="U639" s="174"/>
      <c r="V639" s="174"/>
      <c r="W639" s="174"/>
      <c r="X639" s="174"/>
      <c r="Y639" s="174"/>
      <c r="Z639" s="174"/>
      <c r="AA639" s="174"/>
      <c r="AB639" s="174"/>
      <c r="AC639" s="174"/>
      <c r="AD639" s="174"/>
      <c r="AE639" s="174"/>
      <c r="AF639" s="174"/>
      <c r="AG639" s="174"/>
    </row>
    <row r="640" spans="1:33" ht="12.75" customHeight="1" x14ac:dyDescent="0.2">
      <c r="A640" s="174"/>
      <c r="B640" s="174"/>
      <c r="C640" s="253"/>
      <c r="D640" s="174"/>
      <c r="E640" s="174"/>
      <c r="F640" s="254"/>
      <c r="G640" s="252"/>
      <c r="H640" s="174"/>
      <c r="I640" s="174"/>
      <c r="J640" s="174"/>
      <c r="K640" s="174"/>
      <c r="L640" s="174"/>
      <c r="M640" s="174"/>
      <c r="N640" s="174"/>
      <c r="O640" s="174"/>
      <c r="P640" s="174"/>
      <c r="Q640" s="174"/>
      <c r="R640" s="174"/>
      <c r="S640" s="174"/>
      <c r="T640" s="174"/>
      <c r="U640" s="174"/>
      <c r="V640" s="174"/>
      <c r="W640" s="174"/>
      <c r="X640" s="174"/>
      <c r="Y640" s="174"/>
      <c r="Z640" s="174"/>
      <c r="AA640" s="174"/>
      <c r="AB640" s="174"/>
      <c r="AC640" s="174"/>
      <c r="AD640" s="174"/>
      <c r="AE640" s="174"/>
      <c r="AF640" s="174"/>
      <c r="AG640" s="174"/>
    </row>
    <row r="641" spans="1:33" ht="12.75" customHeight="1" x14ac:dyDescent="0.2">
      <c r="A641" s="174"/>
      <c r="B641" s="174"/>
      <c r="C641" s="253"/>
      <c r="D641" s="174"/>
      <c r="E641" s="174"/>
      <c r="F641" s="254"/>
      <c r="G641" s="252"/>
      <c r="H641" s="174"/>
      <c r="I641" s="174"/>
      <c r="J641" s="174"/>
      <c r="K641" s="174"/>
      <c r="L641" s="174"/>
      <c r="M641" s="174"/>
      <c r="N641" s="174"/>
      <c r="O641" s="174"/>
      <c r="P641" s="174"/>
      <c r="Q641" s="174"/>
      <c r="R641" s="174"/>
      <c r="S641" s="174"/>
      <c r="T641" s="174"/>
      <c r="U641" s="174"/>
      <c r="V641" s="174"/>
      <c r="W641" s="174"/>
      <c r="X641" s="174"/>
      <c r="Y641" s="174"/>
      <c r="Z641" s="174"/>
      <c r="AA641" s="174"/>
      <c r="AB641" s="174"/>
      <c r="AC641" s="174"/>
      <c r="AD641" s="174"/>
      <c r="AE641" s="174"/>
      <c r="AF641" s="174"/>
      <c r="AG641" s="174"/>
    </row>
    <row r="642" spans="1:33" ht="12.75" customHeight="1" x14ac:dyDescent="0.2">
      <c r="A642" s="174"/>
      <c r="B642" s="174"/>
      <c r="C642" s="253"/>
      <c r="D642" s="174"/>
      <c r="E642" s="174"/>
      <c r="F642" s="254"/>
      <c r="G642" s="252"/>
      <c r="H642" s="174"/>
      <c r="I642" s="174"/>
      <c r="J642" s="174"/>
      <c r="K642" s="174"/>
      <c r="L642" s="174"/>
      <c r="M642" s="174"/>
      <c r="N642" s="174"/>
      <c r="O642" s="174"/>
      <c r="P642" s="174"/>
      <c r="Q642" s="174"/>
      <c r="R642" s="174"/>
      <c r="S642" s="174"/>
      <c r="T642" s="174"/>
      <c r="U642" s="174"/>
      <c r="V642" s="174"/>
      <c r="W642" s="174"/>
      <c r="X642" s="174"/>
      <c r="Y642" s="174"/>
      <c r="Z642" s="174"/>
      <c r="AA642" s="174"/>
      <c r="AB642" s="174"/>
      <c r="AC642" s="174"/>
      <c r="AD642" s="174"/>
      <c r="AE642" s="174"/>
      <c r="AF642" s="174"/>
      <c r="AG642" s="174"/>
    </row>
    <row r="643" spans="1:33" ht="12.75" customHeight="1" x14ac:dyDescent="0.2">
      <c r="A643" s="174"/>
      <c r="B643" s="174"/>
      <c r="C643" s="253"/>
      <c r="D643" s="174"/>
      <c r="E643" s="174"/>
      <c r="F643" s="254"/>
      <c r="G643" s="252"/>
      <c r="H643" s="174"/>
      <c r="I643" s="174"/>
      <c r="J643" s="174"/>
      <c r="K643" s="174"/>
      <c r="L643" s="174"/>
      <c r="M643" s="174"/>
      <c r="N643" s="174"/>
      <c r="O643" s="174"/>
      <c r="P643" s="174"/>
      <c r="Q643" s="174"/>
      <c r="R643" s="174"/>
      <c r="S643" s="174"/>
      <c r="T643" s="174"/>
      <c r="U643" s="174"/>
      <c r="V643" s="174"/>
      <c r="W643" s="174"/>
      <c r="X643" s="174"/>
      <c r="Y643" s="174"/>
      <c r="Z643" s="174"/>
      <c r="AA643" s="174"/>
      <c r="AB643" s="174"/>
      <c r="AC643" s="174"/>
      <c r="AD643" s="174"/>
      <c r="AE643" s="174"/>
      <c r="AF643" s="174"/>
      <c r="AG643" s="174"/>
    </row>
    <row r="644" spans="1:33" ht="12.75" customHeight="1" x14ac:dyDescent="0.2">
      <c r="A644" s="174"/>
      <c r="B644" s="174"/>
      <c r="C644" s="253"/>
      <c r="D644" s="174"/>
      <c r="E644" s="174"/>
      <c r="F644" s="254"/>
      <c r="G644" s="252"/>
      <c r="H644" s="174"/>
      <c r="I644" s="174"/>
      <c r="J644" s="174"/>
      <c r="K644" s="174"/>
      <c r="L644" s="174"/>
      <c r="M644" s="174"/>
      <c r="N644" s="174"/>
      <c r="O644" s="174"/>
      <c r="P644" s="174"/>
      <c r="Q644" s="174"/>
      <c r="R644" s="174"/>
      <c r="S644" s="174"/>
      <c r="T644" s="174"/>
      <c r="U644" s="174"/>
      <c r="V644" s="174"/>
      <c r="W644" s="174"/>
      <c r="X644" s="174"/>
      <c r="Y644" s="174"/>
      <c r="Z644" s="174"/>
      <c r="AA644" s="174"/>
      <c r="AB644" s="174"/>
      <c r="AC644" s="174"/>
      <c r="AD644" s="174"/>
      <c r="AE644" s="174"/>
      <c r="AF644" s="174"/>
      <c r="AG644" s="174"/>
    </row>
    <row r="645" spans="1:33" ht="12.75" customHeight="1" x14ac:dyDescent="0.2">
      <c r="A645" s="174"/>
      <c r="B645" s="174"/>
      <c r="C645" s="253"/>
      <c r="D645" s="174"/>
      <c r="E645" s="174"/>
      <c r="F645" s="254"/>
      <c r="G645" s="252"/>
      <c r="H645" s="174"/>
      <c r="I645" s="174"/>
      <c r="J645" s="174"/>
      <c r="K645" s="174"/>
      <c r="L645" s="174"/>
      <c r="M645" s="174"/>
      <c r="N645" s="174"/>
      <c r="O645" s="174"/>
      <c r="P645" s="174"/>
      <c r="Q645" s="174"/>
      <c r="R645" s="174"/>
      <c r="S645" s="174"/>
      <c r="T645" s="174"/>
      <c r="U645" s="174"/>
      <c r="V645" s="174"/>
      <c r="W645" s="174"/>
      <c r="X645" s="174"/>
      <c r="Y645" s="174"/>
      <c r="Z645" s="174"/>
      <c r="AA645" s="174"/>
      <c r="AB645" s="174"/>
      <c r="AC645" s="174"/>
      <c r="AD645" s="174"/>
      <c r="AE645" s="174"/>
      <c r="AF645" s="174"/>
      <c r="AG645" s="174"/>
    </row>
    <row r="646" spans="1:33" ht="12.75" customHeight="1" x14ac:dyDescent="0.2">
      <c r="A646" s="174"/>
      <c r="B646" s="174"/>
      <c r="C646" s="253"/>
      <c r="D646" s="174"/>
      <c r="E646" s="174"/>
      <c r="F646" s="254"/>
      <c r="G646" s="252"/>
      <c r="H646" s="174"/>
      <c r="I646" s="174"/>
      <c r="J646" s="174"/>
      <c r="K646" s="174"/>
      <c r="L646" s="174"/>
      <c r="M646" s="174"/>
      <c r="N646" s="174"/>
      <c r="O646" s="174"/>
      <c r="P646" s="174"/>
      <c r="Q646" s="174"/>
      <c r="R646" s="174"/>
      <c r="S646" s="174"/>
      <c r="T646" s="174"/>
      <c r="U646" s="174"/>
      <c r="V646" s="174"/>
      <c r="W646" s="174"/>
      <c r="X646" s="174"/>
      <c r="Y646" s="174"/>
      <c r="Z646" s="174"/>
      <c r="AA646" s="174"/>
      <c r="AB646" s="174"/>
      <c r="AC646" s="174"/>
      <c r="AD646" s="174"/>
      <c r="AE646" s="174"/>
      <c r="AF646" s="174"/>
      <c r="AG646" s="174"/>
    </row>
    <row r="647" spans="1:33" ht="12.75" customHeight="1" x14ac:dyDescent="0.2">
      <c r="A647" s="174"/>
      <c r="B647" s="174"/>
      <c r="C647" s="253"/>
      <c r="D647" s="174"/>
      <c r="E647" s="174"/>
      <c r="F647" s="254"/>
      <c r="G647" s="252"/>
      <c r="H647" s="174"/>
      <c r="I647" s="174"/>
      <c r="J647" s="174"/>
      <c r="K647" s="174"/>
      <c r="L647" s="174"/>
      <c r="M647" s="174"/>
      <c r="N647" s="174"/>
      <c r="O647" s="174"/>
      <c r="P647" s="174"/>
      <c r="Q647" s="174"/>
      <c r="R647" s="174"/>
      <c r="S647" s="174"/>
      <c r="T647" s="174"/>
      <c r="U647" s="174"/>
      <c r="V647" s="174"/>
      <c r="W647" s="174"/>
      <c r="X647" s="174"/>
      <c r="Y647" s="174"/>
      <c r="Z647" s="174"/>
      <c r="AA647" s="174"/>
      <c r="AB647" s="174"/>
      <c r="AC647" s="174"/>
      <c r="AD647" s="174"/>
      <c r="AE647" s="174"/>
      <c r="AF647" s="174"/>
      <c r="AG647" s="174"/>
    </row>
    <row r="648" spans="1:33" ht="12.75" customHeight="1" x14ac:dyDescent="0.2">
      <c r="A648" s="174"/>
      <c r="B648" s="174"/>
      <c r="C648" s="253"/>
      <c r="D648" s="174"/>
      <c r="E648" s="174"/>
      <c r="F648" s="254"/>
      <c r="G648" s="252"/>
      <c r="H648" s="174"/>
      <c r="I648" s="174"/>
      <c r="J648" s="174"/>
      <c r="K648" s="174"/>
      <c r="L648" s="174"/>
      <c r="M648" s="174"/>
      <c r="N648" s="174"/>
      <c r="O648" s="174"/>
      <c r="P648" s="174"/>
      <c r="Q648" s="174"/>
      <c r="R648" s="174"/>
      <c r="S648" s="174"/>
      <c r="T648" s="174"/>
      <c r="U648" s="174"/>
      <c r="V648" s="174"/>
      <c r="W648" s="174"/>
      <c r="X648" s="174"/>
      <c r="Y648" s="174"/>
      <c r="Z648" s="174"/>
      <c r="AA648" s="174"/>
      <c r="AB648" s="174"/>
      <c r="AC648" s="174"/>
      <c r="AD648" s="174"/>
      <c r="AE648" s="174"/>
      <c r="AF648" s="174"/>
      <c r="AG648" s="174"/>
    </row>
    <row r="649" spans="1:33" ht="12.75" customHeight="1" x14ac:dyDescent="0.2">
      <c r="A649" s="174"/>
      <c r="B649" s="174"/>
      <c r="C649" s="253"/>
      <c r="D649" s="174"/>
      <c r="E649" s="174"/>
      <c r="F649" s="254"/>
      <c r="G649" s="252"/>
      <c r="H649" s="174"/>
      <c r="I649" s="174"/>
      <c r="J649" s="174"/>
      <c r="K649" s="174"/>
      <c r="L649" s="174"/>
      <c r="M649" s="174"/>
      <c r="N649" s="174"/>
      <c r="O649" s="174"/>
      <c r="P649" s="174"/>
      <c r="Q649" s="174"/>
      <c r="R649" s="174"/>
      <c r="S649" s="174"/>
      <c r="T649" s="174"/>
      <c r="U649" s="174"/>
      <c r="V649" s="174"/>
      <c r="W649" s="174"/>
      <c r="X649" s="174"/>
      <c r="Y649" s="174"/>
      <c r="Z649" s="174"/>
      <c r="AA649" s="174"/>
      <c r="AB649" s="174"/>
      <c r="AC649" s="174"/>
      <c r="AD649" s="174"/>
      <c r="AE649" s="174"/>
      <c r="AF649" s="174"/>
      <c r="AG649" s="174"/>
    </row>
    <row r="650" spans="1:33" ht="12.75" customHeight="1" x14ac:dyDescent="0.2">
      <c r="A650" s="174"/>
      <c r="B650" s="174"/>
      <c r="C650" s="253"/>
      <c r="D650" s="174"/>
      <c r="E650" s="174"/>
      <c r="F650" s="254"/>
      <c r="G650" s="252"/>
      <c r="H650" s="174"/>
      <c r="I650" s="174"/>
      <c r="J650" s="174"/>
      <c r="K650" s="174"/>
      <c r="L650" s="174"/>
      <c r="M650" s="174"/>
      <c r="N650" s="174"/>
      <c r="O650" s="174"/>
      <c r="P650" s="174"/>
      <c r="Q650" s="174"/>
      <c r="R650" s="174"/>
      <c r="S650" s="174"/>
      <c r="T650" s="174"/>
      <c r="U650" s="174"/>
      <c r="V650" s="174"/>
      <c r="W650" s="174"/>
      <c r="X650" s="174"/>
      <c r="Y650" s="174"/>
      <c r="Z650" s="174"/>
      <c r="AA650" s="174"/>
      <c r="AB650" s="174"/>
      <c r="AC650" s="174"/>
      <c r="AD650" s="174"/>
      <c r="AE650" s="174"/>
      <c r="AF650" s="174"/>
      <c r="AG650" s="174"/>
    </row>
    <row r="651" spans="1:33" ht="12.75" customHeight="1" x14ac:dyDescent="0.2">
      <c r="A651" s="174"/>
      <c r="B651" s="174"/>
      <c r="C651" s="253"/>
      <c r="D651" s="174"/>
      <c r="E651" s="174"/>
      <c r="F651" s="254"/>
      <c r="G651" s="252"/>
      <c r="H651" s="174"/>
      <c r="I651" s="174"/>
      <c r="J651" s="174"/>
      <c r="K651" s="174"/>
      <c r="L651" s="174"/>
      <c r="M651" s="174"/>
      <c r="N651" s="174"/>
      <c r="O651" s="174"/>
      <c r="P651" s="174"/>
      <c r="Q651" s="174"/>
      <c r="R651" s="174"/>
      <c r="S651" s="174"/>
      <c r="T651" s="174"/>
      <c r="U651" s="174"/>
      <c r="V651" s="174"/>
      <c r="W651" s="174"/>
      <c r="X651" s="174"/>
      <c r="Y651" s="174"/>
      <c r="Z651" s="174"/>
      <c r="AA651" s="174"/>
      <c r="AB651" s="174"/>
      <c r="AC651" s="174"/>
      <c r="AD651" s="174"/>
      <c r="AE651" s="174"/>
      <c r="AF651" s="174"/>
      <c r="AG651" s="174"/>
    </row>
    <row r="652" spans="1:33" ht="12.75" customHeight="1" x14ac:dyDescent="0.2">
      <c r="A652" s="174"/>
      <c r="B652" s="174"/>
      <c r="C652" s="253"/>
      <c r="D652" s="174"/>
      <c r="E652" s="174"/>
      <c r="F652" s="254"/>
      <c r="G652" s="252"/>
      <c r="H652" s="174"/>
      <c r="I652" s="174"/>
      <c r="J652" s="174"/>
      <c r="K652" s="174"/>
      <c r="L652" s="174"/>
      <c r="M652" s="174"/>
      <c r="N652" s="174"/>
      <c r="O652" s="174"/>
      <c r="P652" s="174"/>
      <c r="Q652" s="174"/>
      <c r="R652" s="174"/>
      <c r="S652" s="174"/>
      <c r="T652" s="174"/>
      <c r="U652" s="174"/>
      <c r="V652" s="174"/>
      <c r="W652" s="174"/>
      <c r="X652" s="174"/>
      <c r="Y652" s="174"/>
      <c r="Z652" s="174"/>
      <c r="AA652" s="174"/>
      <c r="AB652" s="174"/>
      <c r="AC652" s="174"/>
      <c r="AD652" s="174"/>
      <c r="AE652" s="174"/>
      <c r="AF652" s="174"/>
      <c r="AG652" s="174"/>
    </row>
    <row r="653" spans="1:33" ht="12.75" customHeight="1" x14ac:dyDescent="0.2">
      <c r="A653" s="174"/>
      <c r="B653" s="174"/>
      <c r="C653" s="253"/>
      <c r="D653" s="174"/>
      <c r="E653" s="174"/>
      <c r="F653" s="254"/>
      <c r="G653" s="252"/>
      <c r="H653" s="174"/>
      <c r="I653" s="174"/>
      <c r="J653" s="174"/>
      <c r="K653" s="174"/>
      <c r="L653" s="174"/>
      <c r="M653" s="174"/>
      <c r="N653" s="174"/>
      <c r="O653" s="174"/>
      <c r="P653" s="174"/>
      <c r="Q653" s="174"/>
      <c r="R653" s="174"/>
      <c r="S653" s="174"/>
      <c r="T653" s="174"/>
      <c r="U653" s="174"/>
      <c r="V653" s="174"/>
      <c r="W653" s="174"/>
      <c r="X653" s="174"/>
      <c r="Y653" s="174"/>
      <c r="Z653" s="174"/>
      <c r="AA653" s="174"/>
      <c r="AB653" s="174"/>
      <c r="AC653" s="174"/>
      <c r="AD653" s="174"/>
      <c r="AE653" s="174"/>
      <c r="AF653" s="174"/>
      <c r="AG653" s="174"/>
    </row>
    <row r="654" spans="1:33" ht="12.75" customHeight="1" x14ac:dyDescent="0.2">
      <c r="A654" s="174"/>
      <c r="B654" s="174"/>
      <c r="C654" s="253"/>
      <c r="D654" s="174"/>
      <c r="E654" s="174"/>
      <c r="F654" s="254"/>
      <c r="G654" s="252"/>
      <c r="H654" s="174"/>
      <c r="I654" s="174"/>
      <c r="J654" s="174"/>
      <c r="K654" s="174"/>
      <c r="L654" s="174"/>
      <c r="M654" s="174"/>
      <c r="N654" s="174"/>
      <c r="O654" s="174"/>
      <c r="P654" s="174"/>
      <c r="Q654" s="174"/>
      <c r="R654" s="174"/>
      <c r="S654" s="174"/>
      <c r="T654" s="174"/>
      <c r="U654" s="174"/>
      <c r="V654" s="174"/>
      <c r="W654" s="174"/>
      <c r="X654" s="174"/>
      <c r="Y654" s="174"/>
      <c r="Z654" s="174"/>
      <c r="AA654" s="174"/>
      <c r="AB654" s="174"/>
      <c r="AC654" s="174"/>
      <c r="AD654" s="174"/>
      <c r="AE654" s="174"/>
      <c r="AF654" s="174"/>
      <c r="AG654" s="174"/>
    </row>
    <row r="655" spans="1:33" ht="12.75" customHeight="1" x14ac:dyDescent="0.2">
      <c r="A655" s="174"/>
      <c r="B655" s="174"/>
      <c r="C655" s="253"/>
      <c r="D655" s="174"/>
      <c r="E655" s="174"/>
      <c r="F655" s="254"/>
      <c r="G655" s="252"/>
      <c r="H655" s="174"/>
      <c r="I655" s="174"/>
      <c r="J655" s="174"/>
      <c r="K655" s="174"/>
      <c r="L655" s="174"/>
      <c r="M655" s="174"/>
      <c r="N655" s="174"/>
      <c r="O655" s="174"/>
      <c r="P655" s="174"/>
      <c r="Q655" s="174"/>
      <c r="R655" s="174"/>
      <c r="S655" s="174"/>
      <c r="T655" s="174"/>
      <c r="U655" s="174"/>
      <c r="V655" s="174"/>
      <c r="W655" s="174"/>
      <c r="X655" s="174"/>
      <c r="Y655" s="174"/>
      <c r="Z655" s="174"/>
      <c r="AA655" s="174"/>
      <c r="AB655" s="174"/>
      <c r="AC655" s="174"/>
      <c r="AD655" s="174"/>
      <c r="AE655" s="174"/>
      <c r="AF655" s="174"/>
      <c r="AG655" s="174"/>
    </row>
    <row r="656" spans="1:33" ht="12.75" customHeight="1" x14ac:dyDescent="0.2">
      <c r="A656" s="174"/>
      <c r="B656" s="174"/>
      <c r="C656" s="253"/>
      <c r="D656" s="174"/>
      <c r="E656" s="174"/>
      <c r="F656" s="254"/>
      <c r="G656" s="252"/>
      <c r="H656" s="174"/>
      <c r="I656" s="174"/>
      <c r="J656" s="174"/>
      <c r="K656" s="174"/>
      <c r="L656" s="174"/>
      <c r="M656" s="174"/>
      <c r="N656" s="174"/>
      <c r="O656" s="174"/>
      <c r="P656" s="174"/>
      <c r="Q656" s="174"/>
      <c r="R656" s="174"/>
      <c r="S656" s="174"/>
      <c r="T656" s="174"/>
      <c r="U656" s="174"/>
      <c r="V656" s="174"/>
      <c r="W656" s="174"/>
      <c r="X656" s="174"/>
      <c r="Y656" s="174"/>
      <c r="Z656" s="174"/>
      <c r="AA656" s="174"/>
      <c r="AB656" s="174"/>
      <c r="AC656" s="174"/>
      <c r="AD656" s="174"/>
      <c r="AE656" s="174"/>
      <c r="AF656" s="174"/>
      <c r="AG656" s="174"/>
    </row>
    <row r="657" spans="1:33" ht="12.75" customHeight="1" x14ac:dyDescent="0.2">
      <c r="A657" s="174"/>
      <c r="B657" s="174"/>
      <c r="C657" s="253"/>
      <c r="D657" s="174"/>
      <c r="E657" s="174"/>
      <c r="F657" s="254"/>
      <c r="G657" s="252"/>
      <c r="H657" s="174"/>
      <c r="I657" s="174"/>
      <c r="J657" s="174"/>
      <c r="K657" s="174"/>
      <c r="L657" s="174"/>
      <c r="M657" s="174"/>
      <c r="N657" s="174"/>
      <c r="O657" s="174"/>
      <c r="P657" s="174"/>
      <c r="Q657" s="174"/>
      <c r="R657" s="174"/>
      <c r="S657" s="174"/>
      <c r="T657" s="174"/>
      <c r="U657" s="174"/>
      <c r="V657" s="174"/>
      <c r="W657" s="174"/>
      <c r="X657" s="174"/>
      <c r="Y657" s="174"/>
      <c r="Z657" s="174"/>
      <c r="AA657" s="174"/>
      <c r="AB657" s="174"/>
      <c r="AC657" s="174"/>
      <c r="AD657" s="174"/>
      <c r="AE657" s="174"/>
      <c r="AF657" s="174"/>
      <c r="AG657" s="174"/>
    </row>
    <row r="658" spans="1:33" ht="12.75" customHeight="1" x14ac:dyDescent="0.2">
      <c r="A658" s="174"/>
      <c r="B658" s="174"/>
      <c r="C658" s="253"/>
      <c r="D658" s="174"/>
      <c r="E658" s="174"/>
      <c r="F658" s="254"/>
      <c r="G658" s="252"/>
      <c r="H658" s="174"/>
      <c r="I658" s="174"/>
      <c r="J658" s="174"/>
      <c r="K658" s="174"/>
      <c r="L658" s="174"/>
      <c r="M658" s="174"/>
      <c r="N658" s="174"/>
      <c r="O658" s="174"/>
      <c r="P658" s="174"/>
      <c r="Q658" s="174"/>
      <c r="R658" s="174"/>
      <c r="S658" s="174"/>
      <c r="T658" s="174"/>
      <c r="U658" s="174"/>
      <c r="V658" s="174"/>
      <c r="W658" s="174"/>
      <c r="X658" s="174"/>
      <c r="Y658" s="174"/>
      <c r="Z658" s="174"/>
      <c r="AA658" s="174"/>
      <c r="AB658" s="174"/>
      <c r="AC658" s="174"/>
      <c r="AD658" s="174"/>
      <c r="AE658" s="174"/>
      <c r="AF658" s="174"/>
      <c r="AG658" s="174"/>
    </row>
    <row r="659" spans="1:33" ht="12.75" customHeight="1" x14ac:dyDescent="0.2">
      <c r="A659" s="174"/>
      <c r="B659" s="174"/>
      <c r="C659" s="253"/>
      <c r="D659" s="174"/>
      <c r="E659" s="174"/>
      <c r="F659" s="254"/>
      <c r="G659" s="252"/>
      <c r="H659" s="174"/>
      <c r="I659" s="174"/>
      <c r="J659" s="174"/>
      <c r="K659" s="174"/>
      <c r="L659" s="174"/>
      <c r="M659" s="174"/>
      <c r="N659" s="174"/>
      <c r="O659" s="174"/>
      <c r="P659" s="174"/>
      <c r="Q659" s="174"/>
      <c r="R659" s="174"/>
      <c r="S659" s="174"/>
      <c r="T659" s="174"/>
      <c r="U659" s="174"/>
      <c r="V659" s="174"/>
      <c r="W659" s="174"/>
      <c r="X659" s="174"/>
      <c r="Y659" s="174"/>
      <c r="Z659" s="174"/>
      <c r="AA659" s="174"/>
      <c r="AB659" s="174"/>
      <c r="AC659" s="174"/>
      <c r="AD659" s="174"/>
      <c r="AE659" s="174"/>
      <c r="AF659" s="174"/>
      <c r="AG659" s="174"/>
    </row>
    <row r="660" spans="1:33" ht="12.75" customHeight="1" x14ac:dyDescent="0.2">
      <c r="A660" s="174"/>
      <c r="B660" s="174"/>
      <c r="C660" s="253"/>
      <c r="D660" s="174"/>
      <c r="E660" s="174"/>
      <c r="F660" s="254"/>
      <c r="G660" s="252"/>
      <c r="H660" s="174"/>
      <c r="I660" s="174"/>
      <c r="J660" s="174"/>
      <c r="K660" s="174"/>
      <c r="L660" s="174"/>
      <c r="M660" s="174"/>
      <c r="N660" s="174"/>
      <c r="O660" s="174"/>
      <c r="P660" s="174"/>
      <c r="Q660" s="174"/>
      <c r="R660" s="174"/>
      <c r="S660" s="174"/>
      <c r="T660" s="174"/>
      <c r="U660" s="174"/>
      <c r="V660" s="174"/>
      <c r="W660" s="174"/>
      <c r="X660" s="174"/>
      <c r="Y660" s="174"/>
      <c r="Z660" s="174"/>
      <c r="AA660" s="174"/>
      <c r="AB660" s="174"/>
      <c r="AC660" s="174"/>
      <c r="AD660" s="174"/>
      <c r="AE660" s="174"/>
      <c r="AF660" s="174"/>
      <c r="AG660" s="174"/>
    </row>
    <row r="661" spans="1:33" ht="12.75" customHeight="1" x14ac:dyDescent="0.2">
      <c r="A661" s="174"/>
      <c r="B661" s="174"/>
      <c r="C661" s="253"/>
      <c r="D661" s="174"/>
      <c r="E661" s="174"/>
      <c r="F661" s="254"/>
      <c r="G661" s="252"/>
      <c r="H661" s="174"/>
      <c r="I661" s="174"/>
      <c r="J661" s="174"/>
      <c r="K661" s="174"/>
      <c r="L661" s="174"/>
      <c r="M661" s="174"/>
      <c r="N661" s="174"/>
      <c r="O661" s="174"/>
      <c r="P661" s="174"/>
      <c r="Q661" s="174"/>
      <c r="R661" s="174"/>
      <c r="S661" s="174"/>
      <c r="T661" s="174"/>
      <c r="U661" s="174"/>
      <c r="V661" s="174"/>
      <c r="W661" s="174"/>
      <c r="X661" s="174"/>
      <c r="Y661" s="174"/>
      <c r="Z661" s="174"/>
      <c r="AA661" s="174"/>
      <c r="AB661" s="174"/>
      <c r="AC661" s="174"/>
      <c r="AD661" s="174"/>
      <c r="AE661" s="174"/>
      <c r="AF661" s="174"/>
      <c r="AG661" s="174"/>
    </row>
    <row r="662" spans="1:33" ht="12.75" customHeight="1" x14ac:dyDescent="0.2">
      <c r="A662" s="174"/>
      <c r="B662" s="174"/>
      <c r="C662" s="253"/>
      <c r="D662" s="174"/>
      <c r="E662" s="174"/>
      <c r="F662" s="254"/>
      <c r="G662" s="252"/>
      <c r="H662" s="174"/>
      <c r="I662" s="174"/>
      <c r="J662" s="174"/>
      <c r="K662" s="174"/>
      <c r="L662" s="174"/>
      <c r="M662" s="174"/>
      <c r="N662" s="174"/>
      <c r="O662" s="174"/>
      <c r="P662" s="174"/>
      <c r="Q662" s="174"/>
      <c r="R662" s="174"/>
      <c r="S662" s="174"/>
      <c r="T662" s="174"/>
      <c r="U662" s="174"/>
      <c r="V662" s="174"/>
      <c r="W662" s="174"/>
      <c r="X662" s="174"/>
      <c r="Y662" s="174"/>
      <c r="Z662" s="174"/>
      <c r="AA662" s="174"/>
      <c r="AB662" s="174"/>
      <c r="AC662" s="174"/>
      <c r="AD662" s="174"/>
      <c r="AE662" s="174"/>
      <c r="AF662" s="174"/>
      <c r="AG662" s="174"/>
    </row>
    <row r="663" spans="1:33" ht="12.75" customHeight="1" x14ac:dyDescent="0.2">
      <c r="A663" s="174"/>
      <c r="B663" s="174"/>
      <c r="C663" s="253"/>
      <c r="D663" s="174"/>
      <c r="E663" s="174"/>
      <c r="F663" s="254"/>
      <c r="G663" s="252"/>
      <c r="H663" s="174"/>
      <c r="I663" s="174"/>
      <c r="J663" s="174"/>
      <c r="K663" s="174"/>
      <c r="L663" s="174"/>
      <c r="M663" s="174"/>
      <c r="N663" s="174"/>
      <c r="O663" s="174"/>
      <c r="P663" s="174"/>
      <c r="Q663" s="174"/>
      <c r="R663" s="174"/>
      <c r="S663" s="174"/>
      <c r="T663" s="174"/>
      <c r="U663" s="174"/>
      <c r="V663" s="174"/>
      <c r="W663" s="174"/>
      <c r="X663" s="174"/>
      <c r="Y663" s="174"/>
      <c r="Z663" s="174"/>
      <c r="AA663" s="174"/>
      <c r="AB663" s="174"/>
      <c r="AC663" s="174"/>
      <c r="AD663" s="174"/>
      <c r="AE663" s="174"/>
      <c r="AF663" s="174"/>
      <c r="AG663" s="174"/>
    </row>
    <row r="664" spans="1:33" ht="12.75" customHeight="1" x14ac:dyDescent="0.2">
      <c r="A664" s="174"/>
      <c r="B664" s="174"/>
      <c r="C664" s="253"/>
      <c r="D664" s="174"/>
      <c r="E664" s="174"/>
      <c r="F664" s="254"/>
      <c r="G664" s="252"/>
      <c r="H664" s="174"/>
      <c r="I664" s="174"/>
      <c r="J664" s="174"/>
      <c r="K664" s="174"/>
      <c r="L664" s="174"/>
      <c r="M664" s="174"/>
      <c r="N664" s="174"/>
      <c r="O664" s="174"/>
      <c r="P664" s="174"/>
      <c r="Q664" s="174"/>
      <c r="R664" s="174"/>
      <c r="S664" s="174"/>
      <c r="T664" s="174"/>
      <c r="U664" s="174"/>
      <c r="V664" s="174"/>
      <c r="W664" s="174"/>
      <c r="X664" s="174"/>
      <c r="Y664" s="174"/>
      <c r="Z664" s="174"/>
      <c r="AA664" s="174"/>
      <c r="AB664" s="174"/>
      <c r="AC664" s="174"/>
      <c r="AD664" s="174"/>
      <c r="AE664" s="174"/>
      <c r="AF664" s="174"/>
      <c r="AG664" s="174"/>
    </row>
    <row r="665" spans="1:33" ht="12.75" customHeight="1" x14ac:dyDescent="0.2">
      <c r="A665" s="174"/>
      <c r="B665" s="174"/>
      <c r="C665" s="253"/>
      <c r="D665" s="174"/>
      <c r="E665" s="174"/>
      <c r="F665" s="254"/>
      <c r="G665" s="252"/>
      <c r="H665" s="174"/>
      <c r="I665" s="174"/>
      <c r="J665" s="174"/>
      <c r="K665" s="174"/>
      <c r="L665" s="174"/>
      <c r="M665" s="174"/>
      <c r="N665" s="174"/>
      <c r="O665" s="174"/>
      <c r="P665" s="174"/>
      <c r="Q665" s="174"/>
      <c r="R665" s="174"/>
      <c r="S665" s="174"/>
      <c r="T665" s="174"/>
      <c r="U665" s="174"/>
      <c r="V665" s="174"/>
      <c r="W665" s="174"/>
      <c r="X665" s="174"/>
      <c r="Y665" s="174"/>
      <c r="Z665" s="174"/>
      <c r="AA665" s="174"/>
      <c r="AB665" s="174"/>
      <c r="AC665" s="174"/>
      <c r="AD665" s="174"/>
      <c r="AE665" s="174"/>
      <c r="AF665" s="174"/>
      <c r="AG665" s="174"/>
    </row>
    <row r="666" spans="1:33" ht="12.75" customHeight="1" x14ac:dyDescent="0.2">
      <c r="A666" s="174"/>
      <c r="B666" s="174"/>
      <c r="C666" s="253"/>
      <c r="D666" s="174"/>
      <c r="E666" s="174"/>
      <c r="F666" s="254"/>
      <c r="G666" s="252"/>
      <c r="H666" s="174"/>
      <c r="I666" s="174"/>
      <c r="J666" s="174"/>
      <c r="K666" s="174"/>
      <c r="L666" s="174"/>
      <c r="M666" s="174"/>
      <c r="N666" s="174"/>
      <c r="O666" s="174"/>
      <c r="P666" s="174"/>
      <c r="Q666" s="174"/>
      <c r="R666" s="174"/>
      <c r="S666" s="174"/>
      <c r="T666" s="174"/>
      <c r="U666" s="174"/>
      <c r="V666" s="174"/>
      <c r="W666" s="174"/>
      <c r="X666" s="174"/>
      <c r="Y666" s="174"/>
      <c r="Z666" s="174"/>
      <c r="AA666" s="174"/>
      <c r="AB666" s="174"/>
      <c r="AC666" s="174"/>
      <c r="AD666" s="174"/>
      <c r="AE666" s="174"/>
      <c r="AF666" s="174"/>
      <c r="AG666" s="174"/>
    </row>
    <row r="667" spans="1:33" ht="12.75" customHeight="1" x14ac:dyDescent="0.2">
      <c r="A667" s="174"/>
      <c r="B667" s="174"/>
      <c r="C667" s="253"/>
      <c r="D667" s="174"/>
      <c r="E667" s="174"/>
      <c r="F667" s="254"/>
      <c r="G667" s="252"/>
      <c r="H667" s="174"/>
      <c r="I667" s="174"/>
      <c r="J667" s="174"/>
      <c r="K667" s="174"/>
      <c r="L667" s="174"/>
      <c r="M667" s="174"/>
      <c r="N667" s="174"/>
      <c r="O667" s="174"/>
      <c r="P667" s="174"/>
      <c r="Q667" s="174"/>
      <c r="R667" s="174"/>
      <c r="S667" s="174"/>
      <c r="T667" s="174"/>
      <c r="U667" s="174"/>
      <c r="V667" s="174"/>
      <c r="W667" s="174"/>
      <c r="X667" s="174"/>
      <c r="Y667" s="174"/>
      <c r="Z667" s="174"/>
      <c r="AA667" s="174"/>
      <c r="AB667" s="174"/>
      <c r="AC667" s="174"/>
      <c r="AD667" s="174"/>
      <c r="AE667" s="174"/>
      <c r="AF667" s="174"/>
      <c r="AG667" s="174"/>
    </row>
    <row r="668" spans="1:33" ht="12.75" customHeight="1" x14ac:dyDescent="0.2">
      <c r="A668" s="174"/>
      <c r="B668" s="174"/>
      <c r="C668" s="253"/>
      <c r="D668" s="174"/>
      <c r="E668" s="174"/>
      <c r="F668" s="254"/>
      <c r="G668" s="252"/>
      <c r="H668" s="174"/>
      <c r="I668" s="174"/>
      <c r="J668" s="174"/>
      <c r="K668" s="174"/>
      <c r="L668" s="174"/>
      <c r="M668" s="174"/>
      <c r="N668" s="174"/>
      <c r="O668" s="174"/>
      <c r="P668" s="174"/>
      <c r="Q668" s="174"/>
      <c r="R668" s="174"/>
      <c r="S668" s="174"/>
      <c r="T668" s="174"/>
      <c r="U668" s="174"/>
      <c r="V668" s="174"/>
      <c r="W668" s="174"/>
      <c r="X668" s="174"/>
      <c r="Y668" s="174"/>
      <c r="Z668" s="174"/>
      <c r="AA668" s="174"/>
      <c r="AB668" s="174"/>
      <c r="AC668" s="174"/>
      <c r="AD668" s="174"/>
      <c r="AE668" s="174"/>
      <c r="AF668" s="174"/>
      <c r="AG668" s="174"/>
    </row>
    <row r="669" spans="1:33" ht="12.75" customHeight="1" x14ac:dyDescent="0.2">
      <c r="A669" s="174"/>
      <c r="B669" s="174"/>
      <c r="C669" s="253"/>
      <c r="D669" s="174"/>
      <c r="E669" s="174"/>
      <c r="F669" s="254"/>
      <c r="G669" s="252"/>
      <c r="H669" s="174"/>
      <c r="I669" s="174"/>
      <c r="J669" s="174"/>
      <c r="K669" s="174"/>
      <c r="L669" s="174"/>
      <c r="M669" s="174"/>
      <c r="N669" s="174"/>
      <c r="O669" s="174"/>
      <c r="P669" s="174"/>
      <c r="Q669" s="174"/>
      <c r="R669" s="174"/>
      <c r="S669" s="174"/>
      <c r="T669" s="174"/>
      <c r="U669" s="174"/>
      <c r="V669" s="174"/>
      <c r="W669" s="174"/>
      <c r="X669" s="174"/>
      <c r="Y669" s="174"/>
      <c r="Z669" s="174"/>
      <c r="AA669" s="174"/>
      <c r="AB669" s="174"/>
      <c r="AC669" s="174"/>
      <c r="AD669" s="174"/>
      <c r="AE669" s="174"/>
      <c r="AF669" s="174"/>
      <c r="AG669" s="174"/>
    </row>
    <row r="670" spans="1:33" ht="12.75" customHeight="1" x14ac:dyDescent="0.2">
      <c r="A670" s="174"/>
      <c r="B670" s="174"/>
      <c r="C670" s="253"/>
      <c r="D670" s="174"/>
      <c r="E670" s="174"/>
      <c r="F670" s="254"/>
      <c r="G670" s="252"/>
      <c r="H670" s="174"/>
      <c r="I670" s="174"/>
      <c r="J670" s="174"/>
      <c r="K670" s="174"/>
      <c r="L670" s="174"/>
      <c r="M670" s="174"/>
      <c r="N670" s="174"/>
      <c r="O670" s="174"/>
      <c r="P670" s="174"/>
      <c r="Q670" s="174"/>
      <c r="R670" s="174"/>
      <c r="S670" s="174"/>
      <c r="T670" s="174"/>
      <c r="U670" s="174"/>
      <c r="V670" s="174"/>
      <c r="W670" s="174"/>
      <c r="X670" s="174"/>
      <c r="Y670" s="174"/>
      <c r="Z670" s="174"/>
      <c r="AA670" s="174"/>
      <c r="AB670" s="174"/>
      <c r="AC670" s="174"/>
      <c r="AD670" s="174"/>
      <c r="AE670" s="174"/>
      <c r="AF670" s="174"/>
      <c r="AG670" s="174"/>
    </row>
    <row r="671" spans="1:33" ht="12.75" customHeight="1" x14ac:dyDescent="0.2">
      <c r="A671" s="174"/>
      <c r="B671" s="174"/>
      <c r="C671" s="253"/>
      <c r="D671" s="174"/>
      <c r="E671" s="174"/>
      <c r="F671" s="254"/>
      <c r="G671" s="252"/>
      <c r="H671" s="174"/>
      <c r="I671" s="174"/>
      <c r="J671" s="174"/>
      <c r="K671" s="174"/>
      <c r="L671" s="174"/>
      <c r="M671" s="174"/>
      <c r="N671" s="174"/>
      <c r="O671" s="174"/>
      <c r="P671" s="174"/>
      <c r="Q671" s="174"/>
      <c r="R671" s="174"/>
      <c r="S671" s="174"/>
      <c r="T671" s="174"/>
      <c r="U671" s="174"/>
      <c r="V671" s="174"/>
      <c r="W671" s="174"/>
      <c r="X671" s="174"/>
      <c r="Y671" s="174"/>
      <c r="Z671" s="174"/>
      <c r="AA671" s="174"/>
      <c r="AB671" s="174"/>
      <c r="AC671" s="174"/>
      <c r="AD671" s="174"/>
      <c r="AE671" s="174"/>
      <c r="AF671" s="174"/>
      <c r="AG671" s="174"/>
    </row>
    <row r="672" spans="1:33" ht="12.75" customHeight="1" x14ac:dyDescent="0.2">
      <c r="A672" s="174"/>
      <c r="B672" s="174"/>
      <c r="C672" s="253"/>
      <c r="D672" s="174"/>
      <c r="E672" s="174"/>
      <c r="F672" s="254"/>
      <c r="G672" s="252"/>
      <c r="H672" s="174"/>
      <c r="I672" s="174"/>
      <c r="J672" s="174"/>
      <c r="K672" s="174"/>
      <c r="L672" s="174"/>
      <c r="M672" s="174"/>
      <c r="N672" s="174"/>
      <c r="O672" s="174"/>
      <c r="P672" s="174"/>
      <c r="Q672" s="174"/>
      <c r="R672" s="174"/>
      <c r="S672" s="174"/>
      <c r="T672" s="174"/>
      <c r="U672" s="174"/>
      <c r="V672" s="174"/>
      <c r="W672" s="174"/>
      <c r="X672" s="174"/>
      <c r="Y672" s="174"/>
      <c r="Z672" s="174"/>
      <c r="AA672" s="174"/>
      <c r="AB672" s="174"/>
      <c r="AC672" s="174"/>
      <c r="AD672" s="174"/>
      <c r="AE672" s="174"/>
      <c r="AF672" s="174"/>
      <c r="AG672" s="174"/>
    </row>
    <row r="673" spans="1:33" ht="12.75" customHeight="1" x14ac:dyDescent="0.2">
      <c r="A673" s="174"/>
      <c r="B673" s="174"/>
      <c r="C673" s="253"/>
      <c r="D673" s="174"/>
      <c r="E673" s="174"/>
      <c r="F673" s="254"/>
      <c r="G673" s="252"/>
      <c r="H673" s="174"/>
      <c r="I673" s="174"/>
      <c r="J673" s="174"/>
      <c r="K673" s="174"/>
      <c r="L673" s="174"/>
      <c r="M673" s="174"/>
      <c r="N673" s="174"/>
      <c r="O673" s="174"/>
      <c r="P673" s="174"/>
      <c r="Q673" s="174"/>
      <c r="R673" s="174"/>
      <c r="S673" s="174"/>
      <c r="T673" s="174"/>
      <c r="U673" s="174"/>
      <c r="V673" s="174"/>
      <c r="W673" s="174"/>
      <c r="X673" s="174"/>
      <c r="Y673" s="174"/>
      <c r="Z673" s="174"/>
      <c r="AA673" s="174"/>
      <c r="AB673" s="174"/>
      <c r="AC673" s="174"/>
      <c r="AD673" s="174"/>
      <c r="AE673" s="174"/>
      <c r="AF673" s="174"/>
      <c r="AG673" s="174"/>
    </row>
    <row r="674" spans="1:33" ht="12.75" customHeight="1" x14ac:dyDescent="0.2">
      <c r="A674" s="174"/>
      <c r="B674" s="174"/>
      <c r="C674" s="253"/>
      <c r="D674" s="174"/>
      <c r="E674" s="174"/>
      <c r="F674" s="254"/>
      <c r="G674" s="252"/>
      <c r="H674" s="174"/>
      <c r="I674" s="174"/>
      <c r="J674" s="174"/>
      <c r="K674" s="174"/>
      <c r="L674" s="174"/>
      <c r="M674" s="174"/>
      <c r="N674" s="174"/>
      <c r="O674" s="174"/>
      <c r="P674" s="174"/>
      <c r="Q674" s="174"/>
      <c r="R674" s="174"/>
      <c r="S674" s="174"/>
      <c r="T674" s="174"/>
      <c r="U674" s="174"/>
      <c r="V674" s="174"/>
      <c r="W674" s="174"/>
      <c r="X674" s="174"/>
      <c r="Y674" s="174"/>
      <c r="Z674" s="174"/>
      <c r="AA674" s="174"/>
      <c r="AB674" s="174"/>
      <c r="AC674" s="174"/>
      <c r="AD674" s="174"/>
      <c r="AE674" s="174"/>
      <c r="AF674" s="174"/>
      <c r="AG674" s="174"/>
    </row>
    <row r="675" spans="1:33" ht="12.75" customHeight="1" x14ac:dyDescent="0.2">
      <c r="A675" s="174"/>
      <c r="B675" s="174"/>
      <c r="C675" s="253"/>
      <c r="D675" s="174"/>
      <c r="E675" s="174"/>
      <c r="F675" s="254"/>
      <c r="G675" s="252"/>
      <c r="H675" s="174"/>
      <c r="I675" s="174"/>
      <c r="J675" s="174"/>
      <c r="K675" s="174"/>
      <c r="L675" s="174"/>
      <c r="M675" s="174"/>
      <c r="N675" s="174"/>
      <c r="O675" s="174"/>
      <c r="P675" s="174"/>
      <c r="Q675" s="174"/>
      <c r="R675" s="174"/>
      <c r="S675" s="174"/>
      <c r="T675" s="174"/>
      <c r="U675" s="174"/>
      <c r="V675" s="174"/>
      <c r="W675" s="174"/>
      <c r="X675" s="174"/>
      <c r="Y675" s="174"/>
      <c r="Z675" s="174"/>
      <c r="AA675" s="174"/>
      <c r="AB675" s="174"/>
      <c r="AC675" s="174"/>
      <c r="AD675" s="174"/>
      <c r="AE675" s="174"/>
      <c r="AF675" s="174"/>
      <c r="AG675" s="174"/>
    </row>
    <row r="676" spans="1:33" ht="12.75" customHeight="1" x14ac:dyDescent="0.2">
      <c r="A676" s="174"/>
      <c r="B676" s="174"/>
      <c r="C676" s="253"/>
      <c r="D676" s="174"/>
      <c r="E676" s="174"/>
      <c r="F676" s="254"/>
      <c r="G676" s="252"/>
      <c r="H676" s="174"/>
      <c r="I676" s="174"/>
      <c r="J676" s="174"/>
      <c r="K676" s="174"/>
      <c r="L676" s="174"/>
      <c r="M676" s="174"/>
      <c r="N676" s="174"/>
      <c r="O676" s="174"/>
      <c r="P676" s="174"/>
      <c r="Q676" s="174"/>
      <c r="R676" s="174"/>
      <c r="S676" s="174"/>
      <c r="T676" s="174"/>
      <c r="U676" s="174"/>
      <c r="V676" s="174"/>
      <c r="W676" s="174"/>
      <c r="X676" s="174"/>
      <c r="Y676" s="174"/>
      <c r="Z676" s="174"/>
      <c r="AA676" s="174"/>
      <c r="AB676" s="174"/>
      <c r="AC676" s="174"/>
      <c r="AD676" s="174"/>
      <c r="AE676" s="174"/>
      <c r="AF676" s="174"/>
      <c r="AG676" s="174"/>
    </row>
    <row r="677" spans="1:33" ht="12.75" customHeight="1" x14ac:dyDescent="0.2">
      <c r="A677" s="174"/>
      <c r="B677" s="174"/>
      <c r="C677" s="253"/>
      <c r="D677" s="174"/>
      <c r="E677" s="174"/>
      <c r="F677" s="254"/>
      <c r="G677" s="252"/>
      <c r="H677" s="174"/>
      <c r="I677" s="174"/>
      <c r="J677" s="174"/>
      <c r="K677" s="174"/>
      <c r="L677" s="174"/>
      <c r="M677" s="174"/>
      <c r="N677" s="174"/>
      <c r="O677" s="174"/>
      <c r="P677" s="174"/>
      <c r="Q677" s="174"/>
      <c r="R677" s="174"/>
      <c r="S677" s="174"/>
      <c r="T677" s="174"/>
      <c r="U677" s="174"/>
      <c r="V677" s="174"/>
      <c r="W677" s="174"/>
      <c r="X677" s="174"/>
      <c r="Y677" s="174"/>
      <c r="Z677" s="174"/>
      <c r="AA677" s="174"/>
      <c r="AB677" s="174"/>
      <c r="AC677" s="174"/>
      <c r="AD677" s="174"/>
      <c r="AE677" s="174"/>
      <c r="AF677" s="174"/>
      <c r="AG677" s="174"/>
    </row>
    <row r="678" spans="1:33" ht="12.75" customHeight="1" x14ac:dyDescent="0.2">
      <c r="A678" s="174"/>
      <c r="B678" s="174"/>
      <c r="C678" s="253"/>
      <c r="D678" s="174"/>
      <c r="E678" s="174"/>
      <c r="F678" s="254"/>
      <c r="G678" s="252"/>
      <c r="H678" s="174"/>
      <c r="I678" s="174"/>
      <c r="J678" s="174"/>
      <c r="K678" s="174"/>
      <c r="L678" s="174"/>
      <c r="M678" s="174"/>
      <c r="N678" s="174"/>
      <c r="O678" s="174"/>
      <c r="P678" s="174"/>
      <c r="Q678" s="174"/>
      <c r="R678" s="174"/>
      <c r="S678" s="174"/>
      <c r="T678" s="174"/>
      <c r="U678" s="174"/>
      <c r="V678" s="174"/>
      <c r="W678" s="174"/>
      <c r="X678" s="174"/>
      <c r="Y678" s="174"/>
      <c r="Z678" s="174"/>
      <c r="AA678" s="174"/>
      <c r="AB678" s="174"/>
      <c r="AC678" s="174"/>
      <c r="AD678" s="174"/>
      <c r="AE678" s="174"/>
      <c r="AF678" s="174"/>
      <c r="AG678" s="174"/>
    </row>
    <row r="679" spans="1:33" ht="12.75" customHeight="1" x14ac:dyDescent="0.2">
      <c r="A679" s="174"/>
      <c r="B679" s="174"/>
      <c r="C679" s="253"/>
      <c r="D679" s="174"/>
      <c r="E679" s="174"/>
      <c r="F679" s="254"/>
      <c r="G679" s="252"/>
      <c r="H679" s="174"/>
      <c r="I679" s="174"/>
      <c r="J679" s="174"/>
      <c r="K679" s="174"/>
      <c r="L679" s="174"/>
      <c r="M679" s="174"/>
      <c r="N679" s="174"/>
      <c r="O679" s="174"/>
      <c r="P679" s="174"/>
      <c r="Q679" s="174"/>
      <c r="R679" s="174"/>
      <c r="S679" s="174"/>
      <c r="T679" s="174"/>
      <c r="U679" s="174"/>
      <c r="V679" s="174"/>
      <c r="W679" s="174"/>
      <c r="X679" s="174"/>
      <c r="Y679" s="174"/>
      <c r="Z679" s="174"/>
      <c r="AA679" s="174"/>
      <c r="AB679" s="174"/>
      <c r="AC679" s="174"/>
      <c r="AD679" s="174"/>
      <c r="AE679" s="174"/>
      <c r="AF679" s="174"/>
      <c r="AG679" s="174"/>
    </row>
    <row r="680" spans="1:33" ht="12.75" customHeight="1" x14ac:dyDescent="0.2">
      <c r="A680" s="174"/>
      <c r="B680" s="174"/>
      <c r="C680" s="253"/>
      <c r="D680" s="174"/>
      <c r="E680" s="174"/>
      <c r="F680" s="254"/>
      <c r="G680" s="252"/>
      <c r="H680" s="174"/>
      <c r="I680" s="174"/>
      <c r="J680" s="174"/>
      <c r="K680" s="174"/>
      <c r="L680" s="174"/>
      <c r="M680" s="174"/>
      <c r="N680" s="174"/>
      <c r="O680" s="174"/>
      <c r="P680" s="174"/>
      <c r="Q680" s="174"/>
      <c r="R680" s="174"/>
      <c r="S680" s="174"/>
      <c r="T680" s="174"/>
      <c r="U680" s="174"/>
      <c r="V680" s="174"/>
      <c r="W680" s="174"/>
      <c r="X680" s="174"/>
      <c r="Y680" s="174"/>
      <c r="Z680" s="174"/>
      <c r="AA680" s="174"/>
      <c r="AB680" s="174"/>
      <c r="AC680" s="174"/>
      <c r="AD680" s="174"/>
      <c r="AE680" s="174"/>
      <c r="AF680" s="174"/>
      <c r="AG680" s="174"/>
    </row>
    <row r="681" spans="1:33" ht="12.75" customHeight="1" x14ac:dyDescent="0.2">
      <c r="A681" s="174"/>
      <c r="B681" s="174"/>
      <c r="C681" s="253"/>
      <c r="D681" s="174"/>
      <c r="E681" s="174"/>
      <c r="F681" s="254"/>
      <c r="G681" s="252"/>
      <c r="H681" s="174"/>
      <c r="I681" s="174"/>
      <c r="J681" s="174"/>
      <c r="K681" s="174"/>
      <c r="L681" s="174"/>
      <c r="M681" s="174"/>
      <c r="N681" s="174"/>
      <c r="O681" s="174"/>
      <c r="P681" s="174"/>
      <c r="Q681" s="174"/>
      <c r="R681" s="174"/>
      <c r="S681" s="174"/>
      <c r="T681" s="174"/>
      <c r="U681" s="174"/>
      <c r="V681" s="174"/>
      <c r="W681" s="174"/>
      <c r="X681" s="174"/>
      <c r="Y681" s="174"/>
      <c r="Z681" s="174"/>
      <c r="AA681" s="174"/>
      <c r="AB681" s="174"/>
      <c r="AC681" s="174"/>
      <c r="AD681" s="174"/>
      <c r="AE681" s="174"/>
      <c r="AF681" s="174"/>
      <c r="AG681" s="174"/>
    </row>
    <row r="682" spans="1:33" ht="12.75" customHeight="1" x14ac:dyDescent="0.2">
      <c r="A682" s="174"/>
      <c r="B682" s="174"/>
      <c r="C682" s="253"/>
      <c r="D682" s="174"/>
      <c r="E682" s="174"/>
      <c r="F682" s="254"/>
      <c r="G682" s="252"/>
      <c r="H682" s="174"/>
      <c r="I682" s="174"/>
      <c r="J682" s="174"/>
      <c r="K682" s="174"/>
      <c r="L682" s="174"/>
      <c r="M682" s="174"/>
      <c r="N682" s="174"/>
      <c r="O682" s="174"/>
      <c r="P682" s="174"/>
      <c r="Q682" s="174"/>
      <c r="R682" s="174"/>
      <c r="S682" s="174"/>
      <c r="T682" s="174"/>
      <c r="U682" s="174"/>
      <c r="V682" s="174"/>
      <c r="W682" s="174"/>
      <c r="X682" s="174"/>
      <c r="Y682" s="174"/>
      <c r="Z682" s="174"/>
      <c r="AA682" s="174"/>
      <c r="AB682" s="174"/>
      <c r="AC682" s="174"/>
      <c r="AD682" s="174"/>
      <c r="AE682" s="174"/>
      <c r="AF682" s="174"/>
      <c r="AG682" s="174"/>
    </row>
    <row r="683" spans="1:33" ht="12.75" customHeight="1" x14ac:dyDescent="0.2">
      <c r="A683" s="174"/>
      <c r="B683" s="174"/>
      <c r="C683" s="253"/>
      <c r="D683" s="174"/>
      <c r="E683" s="174"/>
      <c r="F683" s="254"/>
      <c r="G683" s="252"/>
      <c r="H683" s="174"/>
      <c r="I683" s="174"/>
      <c r="J683" s="174"/>
      <c r="K683" s="174"/>
      <c r="L683" s="174"/>
      <c r="M683" s="174"/>
      <c r="N683" s="174"/>
      <c r="O683" s="174"/>
      <c r="P683" s="174"/>
      <c r="Q683" s="174"/>
      <c r="R683" s="174"/>
      <c r="S683" s="174"/>
      <c r="T683" s="174"/>
      <c r="U683" s="174"/>
      <c r="V683" s="174"/>
      <c r="W683" s="174"/>
      <c r="X683" s="174"/>
      <c r="Y683" s="174"/>
      <c r="Z683" s="174"/>
      <c r="AA683" s="174"/>
      <c r="AB683" s="174"/>
      <c r="AC683" s="174"/>
      <c r="AD683" s="174"/>
      <c r="AE683" s="174"/>
      <c r="AF683" s="174"/>
      <c r="AG683" s="174"/>
    </row>
    <row r="684" spans="1:33" ht="12.75" customHeight="1" x14ac:dyDescent="0.2">
      <c r="A684" s="174"/>
      <c r="B684" s="174"/>
      <c r="C684" s="253"/>
      <c r="D684" s="174"/>
      <c r="E684" s="174"/>
      <c r="F684" s="254"/>
      <c r="G684" s="252"/>
      <c r="H684" s="174"/>
      <c r="I684" s="174"/>
      <c r="J684" s="174"/>
      <c r="K684" s="174"/>
      <c r="L684" s="174"/>
      <c r="M684" s="174"/>
      <c r="N684" s="174"/>
      <c r="O684" s="174"/>
      <c r="P684" s="174"/>
      <c r="Q684" s="174"/>
      <c r="R684" s="174"/>
      <c r="S684" s="174"/>
      <c r="T684" s="174"/>
      <c r="U684" s="174"/>
      <c r="V684" s="174"/>
      <c r="W684" s="174"/>
      <c r="X684" s="174"/>
      <c r="Y684" s="174"/>
      <c r="Z684" s="174"/>
      <c r="AA684" s="174"/>
      <c r="AB684" s="174"/>
      <c r="AC684" s="174"/>
      <c r="AD684" s="174"/>
      <c r="AE684" s="174"/>
      <c r="AF684" s="174"/>
      <c r="AG684" s="174"/>
    </row>
    <row r="685" spans="1:33" ht="12.75" customHeight="1" x14ac:dyDescent="0.2">
      <c r="A685" s="174"/>
      <c r="B685" s="174"/>
      <c r="C685" s="253"/>
      <c r="D685" s="174"/>
      <c r="E685" s="174"/>
      <c r="F685" s="254"/>
      <c r="G685" s="252"/>
      <c r="H685" s="174"/>
      <c r="I685" s="174"/>
      <c r="J685" s="174"/>
      <c r="K685" s="174"/>
      <c r="L685" s="174"/>
      <c r="M685" s="174"/>
      <c r="N685" s="174"/>
      <c r="O685" s="174"/>
      <c r="P685" s="174"/>
      <c r="Q685" s="174"/>
      <c r="R685" s="174"/>
      <c r="S685" s="174"/>
      <c r="T685" s="174"/>
      <c r="U685" s="174"/>
      <c r="V685" s="174"/>
      <c r="W685" s="174"/>
      <c r="X685" s="174"/>
      <c r="Y685" s="174"/>
      <c r="Z685" s="174"/>
      <c r="AA685" s="174"/>
      <c r="AB685" s="174"/>
      <c r="AC685" s="174"/>
      <c r="AD685" s="174"/>
      <c r="AE685" s="174"/>
      <c r="AF685" s="174"/>
      <c r="AG685" s="174"/>
    </row>
    <row r="686" spans="1:33" ht="12.75" customHeight="1" x14ac:dyDescent="0.2">
      <c r="A686" s="174"/>
      <c r="B686" s="174"/>
      <c r="C686" s="253"/>
      <c r="D686" s="174"/>
      <c r="E686" s="174"/>
      <c r="F686" s="254"/>
      <c r="G686" s="252"/>
      <c r="H686" s="174"/>
      <c r="I686" s="174"/>
      <c r="J686" s="174"/>
      <c r="K686" s="174"/>
      <c r="L686" s="174"/>
      <c r="M686" s="174"/>
      <c r="N686" s="174"/>
      <c r="O686" s="174"/>
      <c r="P686" s="174"/>
      <c r="Q686" s="174"/>
      <c r="R686" s="174"/>
      <c r="S686" s="174"/>
      <c r="T686" s="174"/>
      <c r="U686" s="174"/>
      <c r="V686" s="174"/>
      <c r="W686" s="174"/>
      <c r="X686" s="174"/>
      <c r="Y686" s="174"/>
      <c r="Z686" s="174"/>
      <c r="AA686" s="174"/>
      <c r="AB686" s="174"/>
      <c r="AC686" s="174"/>
      <c r="AD686" s="174"/>
      <c r="AE686" s="174"/>
      <c r="AF686" s="174"/>
      <c r="AG686" s="174"/>
    </row>
    <row r="687" spans="1:33" ht="12.75" customHeight="1" x14ac:dyDescent="0.2">
      <c r="A687" s="174"/>
      <c r="B687" s="174"/>
      <c r="C687" s="253"/>
      <c r="D687" s="174"/>
      <c r="E687" s="174"/>
      <c r="F687" s="254"/>
      <c r="G687" s="252"/>
      <c r="H687" s="174"/>
      <c r="I687" s="174"/>
      <c r="J687" s="174"/>
      <c r="K687" s="174"/>
      <c r="L687" s="174"/>
      <c r="M687" s="174"/>
      <c r="N687" s="174"/>
      <c r="O687" s="174"/>
      <c r="P687" s="174"/>
      <c r="Q687" s="174"/>
      <c r="R687" s="174"/>
      <c r="S687" s="174"/>
      <c r="T687" s="174"/>
      <c r="U687" s="174"/>
      <c r="V687" s="174"/>
      <c r="W687" s="174"/>
      <c r="X687" s="174"/>
      <c r="Y687" s="174"/>
      <c r="Z687" s="174"/>
      <c r="AA687" s="174"/>
      <c r="AB687" s="174"/>
      <c r="AC687" s="174"/>
      <c r="AD687" s="174"/>
      <c r="AE687" s="174"/>
      <c r="AF687" s="174"/>
      <c r="AG687" s="174"/>
    </row>
    <row r="688" spans="1:33" ht="12.75" customHeight="1" x14ac:dyDescent="0.2">
      <c r="A688" s="174"/>
      <c r="B688" s="174"/>
      <c r="C688" s="253"/>
      <c r="D688" s="174"/>
      <c r="E688" s="174"/>
      <c r="F688" s="254"/>
      <c r="G688" s="252"/>
      <c r="H688" s="174"/>
      <c r="I688" s="174"/>
      <c r="J688" s="174"/>
      <c r="K688" s="174"/>
      <c r="L688" s="174"/>
      <c r="M688" s="174"/>
      <c r="N688" s="174"/>
      <c r="O688" s="174"/>
      <c r="P688" s="174"/>
      <c r="Q688" s="174"/>
      <c r="R688" s="174"/>
      <c r="S688" s="174"/>
      <c r="T688" s="174"/>
      <c r="U688" s="174"/>
      <c r="V688" s="174"/>
      <c r="W688" s="174"/>
      <c r="X688" s="174"/>
      <c r="Y688" s="174"/>
      <c r="Z688" s="174"/>
      <c r="AA688" s="174"/>
      <c r="AB688" s="174"/>
      <c r="AC688" s="174"/>
      <c r="AD688" s="174"/>
      <c r="AE688" s="174"/>
      <c r="AF688" s="174"/>
      <c r="AG688" s="174"/>
    </row>
    <row r="689" spans="1:33" ht="12.75" customHeight="1" x14ac:dyDescent="0.2">
      <c r="A689" s="174"/>
      <c r="B689" s="174"/>
      <c r="C689" s="253"/>
      <c r="D689" s="174"/>
      <c r="E689" s="174"/>
      <c r="F689" s="254"/>
      <c r="G689" s="252"/>
      <c r="H689" s="174"/>
      <c r="I689" s="174"/>
      <c r="J689" s="174"/>
      <c r="K689" s="174"/>
      <c r="L689" s="174"/>
      <c r="M689" s="174"/>
      <c r="N689" s="174"/>
      <c r="O689" s="174"/>
      <c r="P689" s="174"/>
      <c r="Q689" s="174"/>
      <c r="R689" s="174"/>
      <c r="S689" s="174"/>
      <c r="T689" s="174"/>
      <c r="U689" s="174"/>
      <c r="V689" s="174"/>
      <c r="W689" s="174"/>
      <c r="X689" s="174"/>
      <c r="Y689" s="174"/>
      <c r="Z689" s="174"/>
      <c r="AA689" s="174"/>
      <c r="AB689" s="174"/>
      <c r="AC689" s="174"/>
      <c r="AD689" s="174"/>
      <c r="AE689" s="174"/>
      <c r="AF689" s="174"/>
      <c r="AG689" s="174"/>
    </row>
    <row r="690" spans="1:33" ht="12.75" customHeight="1" x14ac:dyDescent="0.2">
      <c r="A690" s="174"/>
      <c r="B690" s="174"/>
      <c r="C690" s="253"/>
      <c r="D690" s="174"/>
      <c r="E690" s="174"/>
      <c r="F690" s="254"/>
      <c r="G690" s="252"/>
      <c r="H690" s="174"/>
      <c r="I690" s="174"/>
      <c r="J690" s="174"/>
      <c r="K690" s="174"/>
      <c r="L690" s="174"/>
      <c r="M690" s="174"/>
      <c r="N690" s="174"/>
      <c r="O690" s="174"/>
      <c r="P690" s="174"/>
      <c r="Q690" s="174"/>
      <c r="R690" s="174"/>
      <c r="S690" s="174"/>
      <c r="T690" s="174"/>
      <c r="U690" s="174"/>
      <c r="V690" s="174"/>
      <c r="W690" s="174"/>
      <c r="X690" s="174"/>
      <c r="Y690" s="174"/>
      <c r="Z690" s="174"/>
      <c r="AA690" s="174"/>
      <c r="AB690" s="174"/>
      <c r="AC690" s="174"/>
      <c r="AD690" s="174"/>
      <c r="AE690" s="174"/>
      <c r="AF690" s="174"/>
      <c r="AG690" s="174"/>
    </row>
    <row r="691" spans="1:33" ht="12.75" customHeight="1" x14ac:dyDescent="0.2">
      <c r="A691" s="174"/>
      <c r="B691" s="174"/>
      <c r="C691" s="253"/>
      <c r="D691" s="174"/>
      <c r="E691" s="174"/>
      <c r="F691" s="254"/>
      <c r="G691" s="252"/>
      <c r="H691" s="174"/>
      <c r="I691" s="174"/>
      <c r="J691" s="174"/>
      <c r="K691" s="174"/>
      <c r="L691" s="174"/>
      <c r="M691" s="174"/>
      <c r="N691" s="174"/>
      <c r="O691" s="174"/>
      <c r="P691" s="174"/>
      <c r="Q691" s="174"/>
      <c r="R691" s="174"/>
      <c r="S691" s="174"/>
      <c r="T691" s="174"/>
      <c r="U691" s="174"/>
      <c r="V691" s="174"/>
      <c r="W691" s="174"/>
      <c r="X691" s="174"/>
      <c r="Y691" s="174"/>
      <c r="Z691" s="174"/>
      <c r="AA691" s="174"/>
      <c r="AB691" s="174"/>
      <c r="AC691" s="174"/>
      <c r="AD691" s="174"/>
      <c r="AE691" s="174"/>
      <c r="AF691" s="174"/>
      <c r="AG691" s="174"/>
    </row>
    <row r="692" spans="1:33" ht="12.75" customHeight="1" x14ac:dyDescent="0.2">
      <c r="A692" s="174"/>
      <c r="B692" s="174"/>
      <c r="C692" s="253"/>
      <c r="D692" s="174"/>
      <c r="E692" s="174"/>
      <c r="F692" s="254"/>
      <c r="G692" s="252"/>
      <c r="H692" s="174"/>
      <c r="I692" s="174"/>
      <c r="J692" s="174"/>
      <c r="K692" s="174"/>
      <c r="L692" s="174"/>
      <c r="M692" s="174"/>
      <c r="N692" s="174"/>
      <c r="O692" s="174"/>
      <c r="P692" s="174"/>
      <c r="Q692" s="174"/>
      <c r="R692" s="174"/>
      <c r="S692" s="174"/>
      <c r="T692" s="174"/>
      <c r="U692" s="174"/>
      <c r="V692" s="174"/>
      <c r="W692" s="174"/>
      <c r="X692" s="174"/>
      <c r="Y692" s="174"/>
      <c r="Z692" s="174"/>
      <c r="AA692" s="174"/>
      <c r="AB692" s="174"/>
      <c r="AC692" s="174"/>
      <c r="AD692" s="174"/>
      <c r="AE692" s="174"/>
      <c r="AF692" s="174"/>
      <c r="AG692" s="174"/>
    </row>
    <row r="693" spans="1:33" ht="12.75" customHeight="1" x14ac:dyDescent="0.2">
      <c r="A693" s="174"/>
      <c r="B693" s="174"/>
      <c r="C693" s="253"/>
      <c r="D693" s="174"/>
      <c r="E693" s="174"/>
      <c r="F693" s="254"/>
      <c r="G693" s="252"/>
      <c r="H693" s="174"/>
      <c r="I693" s="174"/>
      <c r="J693" s="174"/>
      <c r="K693" s="174"/>
      <c r="L693" s="174"/>
      <c r="M693" s="174"/>
      <c r="N693" s="174"/>
      <c r="O693" s="174"/>
      <c r="P693" s="174"/>
      <c r="Q693" s="174"/>
      <c r="R693" s="174"/>
      <c r="S693" s="174"/>
      <c r="T693" s="174"/>
      <c r="U693" s="174"/>
      <c r="V693" s="174"/>
      <c r="W693" s="174"/>
      <c r="X693" s="174"/>
      <c r="Y693" s="174"/>
      <c r="Z693" s="174"/>
      <c r="AA693" s="174"/>
      <c r="AB693" s="174"/>
      <c r="AC693" s="174"/>
      <c r="AD693" s="174"/>
      <c r="AE693" s="174"/>
      <c r="AF693" s="174"/>
      <c r="AG693" s="174"/>
    </row>
    <row r="694" spans="1:33" ht="12.75" customHeight="1" x14ac:dyDescent="0.2">
      <c r="A694" s="174"/>
      <c r="B694" s="174"/>
      <c r="C694" s="253"/>
      <c r="D694" s="174"/>
      <c r="E694" s="174"/>
      <c r="F694" s="254"/>
      <c r="G694" s="252"/>
      <c r="H694" s="174"/>
      <c r="I694" s="174"/>
      <c r="J694" s="174"/>
      <c r="K694" s="174"/>
      <c r="L694" s="174"/>
      <c r="M694" s="174"/>
      <c r="N694" s="174"/>
      <c r="O694" s="174"/>
      <c r="P694" s="174"/>
      <c r="Q694" s="174"/>
      <c r="R694" s="174"/>
      <c r="S694" s="174"/>
      <c r="T694" s="174"/>
      <c r="U694" s="174"/>
      <c r="V694" s="174"/>
      <c r="W694" s="174"/>
      <c r="X694" s="174"/>
      <c r="Y694" s="174"/>
      <c r="Z694" s="174"/>
      <c r="AA694" s="174"/>
      <c r="AB694" s="174"/>
      <c r="AC694" s="174"/>
      <c r="AD694" s="174"/>
      <c r="AE694" s="174"/>
      <c r="AF694" s="174"/>
      <c r="AG694" s="174"/>
    </row>
    <row r="695" spans="1:33" ht="12.75" customHeight="1" x14ac:dyDescent="0.2">
      <c r="A695" s="174"/>
      <c r="B695" s="174"/>
      <c r="C695" s="253"/>
      <c r="D695" s="174"/>
      <c r="E695" s="174"/>
      <c r="F695" s="254"/>
      <c r="G695" s="252"/>
      <c r="H695" s="174"/>
      <c r="I695" s="174"/>
      <c r="J695" s="174"/>
      <c r="K695" s="174"/>
      <c r="L695" s="174"/>
      <c r="M695" s="174"/>
      <c r="N695" s="174"/>
      <c r="O695" s="174"/>
      <c r="P695" s="174"/>
      <c r="Q695" s="174"/>
      <c r="R695" s="174"/>
      <c r="S695" s="174"/>
      <c r="T695" s="174"/>
      <c r="U695" s="174"/>
      <c r="V695" s="174"/>
      <c r="W695" s="174"/>
      <c r="X695" s="174"/>
      <c r="Y695" s="174"/>
      <c r="Z695" s="174"/>
      <c r="AA695" s="174"/>
      <c r="AB695" s="174"/>
      <c r="AC695" s="174"/>
      <c r="AD695" s="174"/>
      <c r="AE695" s="174"/>
      <c r="AF695" s="174"/>
      <c r="AG695" s="174"/>
    </row>
    <row r="696" spans="1:33" ht="12.75" customHeight="1" x14ac:dyDescent="0.2">
      <c r="A696" s="174"/>
      <c r="B696" s="174"/>
      <c r="C696" s="253"/>
      <c r="D696" s="174"/>
      <c r="E696" s="174"/>
      <c r="F696" s="254"/>
      <c r="G696" s="252"/>
      <c r="H696" s="174"/>
      <c r="I696" s="174"/>
      <c r="J696" s="174"/>
      <c r="K696" s="174"/>
      <c r="L696" s="174"/>
      <c r="M696" s="174"/>
      <c r="N696" s="174"/>
      <c r="O696" s="174"/>
      <c r="P696" s="174"/>
      <c r="Q696" s="174"/>
      <c r="R696" s="174"/>
      <c r="S696" s="174"/>
      <c r="T696" s="174"/>
      <c r="U696" s="174"/>
      <c r="V696" s="174"/>
      <c r="W696" s="174"/>
      <c r="X696" s="174"/>
      <c r="Y696" s="174"/>
      <c r="Z696" s="174"/>
      <c r="AA696" s="174"/>
      <c r="AB696" s="174"/>
      <c r="AC696" s="174"/>
      <c r="AD696" s="174"/>
      <c r="AE696" s="174"/>
      <c r="AF696" s="174"/>
      <c r="AG696" s="174"/>
    </row>
    <row r="697" spans="1:33" ht="12.75" customHeight="1" x14ac:dyDescent="0.2">
      <c r="A697" s="174"/>
      <c r="B697" s="174"/>
      <c r="C697" s="253"/>
      <c r="D697" s="174"/>
      <c r="E697" s="174"/>
      <c r="F697" s="254"/>
      <c r="G697" s="252"/>
      <c r="H697" s="174"/>
      <c r="I697" s="174"/>
      <c r="J697" s="174"/>
      <c r="K697" s="174"/>
      <c r="L697" s="174"/>
      <c r="M697" s="174"/>
      <c r="N697" s="174"/>
      <c r="O697" s="174"/>
      <c r="P697" s="174"/>
      <c r="Q697" s="174"/>
      <c r="R697" s="174"/>
      <c r="S697" s="174"/>
      <c r="T697" s="174"/>
      <c r="U697" s="174"/>
      <c r="V697" s="174"/>
      <c r="W697" s="174"/>
      <c r="X697" s="174"/>
      <c r="Y697" s="174"/>
      <c r="Z697" s="174"/>
      <c r="AA697" s="174"/>
      <c r="AB697" s="174"/>
      <c r="AC697" s="174"/>
      <c r="AD697" s="174"/>
      <c r="AE697" s="174"/>
      <c r="AF697" s="174"/>
      <c r="AG697" s="174"/>
    </row>
    <row r="698" spans="1:33" ht="12.75" customHeight="1" x14ac:dyDescent="0.2">
      <c r="A698" s="174"/>
      <c r="B698" s="174"/>
      <c r="C698" s="253"/>
      <c r="D698" s="174"/>
      <c r="E698" s="174"/>
      <c r="F698" s="254"/>
      <c r="G698" s="252"/>
      <c r="H698" s="174"/>
      <c r="I698" s="174"/>
      <c r="J698" s="174"/>
      <c r="K698" s="174"/>
      <c r="L698" s="174"/>
      <c r="M698" s="174"/>
      <c r="N698" s="174"/>
      <c r="O698" s="174"/>
      <c r="P698" s="174"/>
      <c r="Q698" s="174"/>
      <c r="R698" s="174"/>
      <c r="S698" s="174"/>
      <c r="T698" s="174"/>
      <c r="U698" s="174"/>
      <c r="V698" s="174"/>
      <c r="W698" s="174"/>
      <c r="X698" s="174"/>
      <c r="Y698" s="174"/>
      <c r="Z698" s="174"/>
      <c r="AA698" s="174"/>
      <c r="AB698" s="174"/>
      <c r="AC698" s="174"/>
      <c r="AD698" s="174"/>
      <c r="AE698" s="174"/>
      <c r="AF698" s="174"/>
      <c r="AG698" s="174"/>
    </row>
    <row r="699" spans="1:33" ht="12.75" customHeight="1" x14ac:dyDescent="0.2">
      <c r="A699" s="174"/>
      <c r="B699" s="174"/>
      <c r="C699" s="253"/>
      <c r="D699" s="174"/>
      <c r="E699" s="174"/>
      <c r="F699" s="254"/>
      <c r="G699" s="252"/>
      <c r="H699" s="174"/>
      <c r="I699" s="174"/>
      <c r="J699" s="174"/>
      <c r="K699" s="174"/>
      <c r="L699" s="174"/>
      <c r="M699" s="174"/>
      <c r="N699" s="174"/>
      <c r="O699" s="174"/>
      <c r="P699" s="174"/>
      <c r="Q699" s="174"/>
      <c r="R699" s="174"/>
      <c r="S699" s="174"/>
      <c r="T699" s="174"/>
      <c r="U699" s="174"/>
      <c r="V699" s="174"/>
      <c r="W699" s="174"/>
      <c r="X699" s="174"/>
      <c r="Y699" s="174"/>
      <c r="Z699" s="174"/>
      <c r="AA699" s="174"/>
      <c r="AB699" s="174"/>
      <c r="AC699" s="174"/>
      <c r="AD699" s="174"/>
      <c r="AE699" s="174"/>
      <c r="AF699" s="174"/>
      <c r="AG699" s="174"/>
    </row>
    <row r="700" spans="1:33" ht="12.75" customHeight="1" x14ac:dyDescent="0.2">
      <c r="A700" s="174"/>
      <c r="B700" s="174"/>
      <c r="C700" s="253"/>
      <c r="D700" s="174"/>
      <c r="E700" s="174"/>
      <c r="F700" s="254"/>
      <c r="G700" s="252"/>
      <c r="H700" s="174"/>
      <c r="I700" s="174"/>
      <c r="J700" s="174"/>
      <c r="K700" s="174"/>
      <c r="L700" s="174"/>
      <c r="M700" s="174"/>
      <c r="N700" s="174"/>
      <c r="O700" s="174"/>
      <c r="P700" s="174"/>
      <c r="Q700" s="174"/>
      <c r="R700" s="174"/>
      <c r="S700" s="174"/>
      <c r="T700" s="174"/>
      <c r="U700" s="174"/>
      <c r="V700" s="174"/>
      <c r="W700" s="174"/>
      <c r="X700" s="174"/>
      <c r="Y700" s="174"/>
      <c r="Z700" s="174"/>
      <c r="AA700" s="174"/>
      <c r="AB700" s="174"/>
      <c r="AC700" s="174"/>
      <c r="AD700" s="174"/>
      <c r="AE700" s="174"/>
      <c r="AF700" s="174"/>
      <c r="AG700" s="174"/>
    </row>
    <row r="701" spans="1:33" ht="12.75" customHeight="1" x14ac:dyDescent="0.2">
      <c r="A701" s="174"/>
      <c r="B701" s="174"/>
      <c r="C701" s="253"/>
      <c r="D701" s="174"/>
      <c r="E701" s="174"/>
      <c r="F701" s="254"/>
      <c r="G701" s="252"/>
      <c r="H701" s="174"/>
      <c r="I701" s="174"/>
      <c r="J701" s="174"/>
      <c r="K701" s="174"/>
      <c r="L701" s="174"/>
      <c r="M701" s="174"/>
      <c r="N701" s="174"/>
      <c r="O701" s="174"/>
      <c r="P701" s="174"/>
      <c r="Q701" s="174"/>
      <c r="R701" s="174"/>
      <c r="S701" s="174"/>
      <c r="T701" s="174"/>
      <c r="U701" s="174"/>
      <c r="V701" s="174"/>
      <c r="W701" s="174"/>
      <c r="X701" s="174"/>
      <c r="Y701" s="174"/>
      <c r="Z701" s="174"/>
      <c r="AA701" s="174"/>
      <c r="AB701" s="174"/>
      <c r="AC701" s="174"/>
      <c r="AD701" s="174"/>
      <c r="AE701" s="174"/>
      <c r="AF701" s="174"/>
      <c r="AG701" s="174"/>
    </row>
    <row r="702" spans="1:33" ht="12.75" customHeight="1" x14ac:dyDescent="0.2">
      <c r="A702" s="174"/>
      <c r="B702" s="174"/>
      <c r="C702" s="253"/>
      <c r="D702" s="174"/>
      <c r="E702" s="174"/>
      <c r="F702" s="254"/>
      <c r="G702" s="252"/>
      <c r="H702" s="174"/>
      <c r="I702" s="174"/>
      <c r="J702" s="174"/>
      <c r="K702" s="174"/>
      <c r="L702" s="174"/>
      <c r="M702" s="174"/>
      <c r="N702" s="174"/>
      <c r="O702" s="174"/>
      <c r="P702" s="174"/>
      <c r="Q702" s="174"/>
      <c r="R702" s="174"/>
      <c r="S702" s="174"/>
      <c r="T702" s="174"/>
      <c r="U702" s="174"/>
      <c r="V702" s="174"/>
      <c r="W702" s="174"/>
      <c r="X702" s="174"/>
      <c r="Y702" s="174"/>
      <c r="Z702" s="174"/>
      <c r="AA702" s="174"/>
      <c r="AB702" s="174"/>
      <c r="AC702" s="174"/>
      <c r="AD702" s="174"/>
      <c r="AE702" s="174"/>
      <c r="AF702" s="174"/>
      <c r="AG702" s="174"/>
    </row>
    <row r="703" spans="1:33" ht="12.75" customHeight="1" x14ac:dyDescent="0.2">
      <c r="A703" s="174"/>
      <c r="B703" s="174"/>
      <c r="C703" s="253"/>
      <c r="D703" s="174"/>
      <c r="E703" s="174"/>
      <c r="F703" s="254"/>
      <c r="G703" s="252"/>
      <c r="H703" s="174"/>
      <c r="I703" s="174"/>
      <c r="J703" s="174"/>
      <c r="K703" s="174"/>
      <c r="L703" s="174"/>
      <c r="M703" s="174"/>
      <c r="N703" s="174"/>
      <c r="O703" s="174"/>
      <c r="P703" s="174"/>
      <c r="Q703" s="174"/>
      <c r="R703" s="174"/>
      <c r="S703" s="174"/>
      <c r="T703" s="174"/>
      <c r="U703" s="174"/>
      <c r="V703" s="174"/>
      <c r="W703" s="174"/>
      <c r="X703" s="174"/>
      <c r="Y703" s="174"/>
      <c r="Z703" s="174"/>
      <c r="AA703" s="174"/>
      <c r="AB703" s="174"/>
      <c r="AC703" s="174"/>
      <c r="AD703" s="174"/>
      <c r="AE703" s="174"/>
      <c r="AF703" s="174"/>
      <c r="AG703" s="174"/>
    </row>
    <row r="704" spans="1:33" ht="12.75" customHeight="1" x14ac:dyDescent="0.2">
      <c r="A704" s="174"/>
      <c r="B704" s="174"/>
      <c r="C704" s="253"/>
      <c r="D704" s="174"/>
      <c r="E704" s="174"/>
      <c r="F704" s="254"/>
      <c r="G704" s="252"/>
      <c r="H704" s="174"/>
      <c r="I704" s="174"/>
      <c r="J704" s="174"/>
      <c r="K704" s="174"/>
      <c r="L704" s="174"/>
      <c r="M704" s="174"/>
      <c r="N704" s="174"/>
      <c r="O704" s="174"/>
      <c r="P704" s="174"/>
      <c r="Q704" s="174"/>
      <c r="R704" s="174"/>
      <c r="S704" s="174"/>
      <c r="T704" s="174"/>
      <c r="U704" s="174"/>
      <c r="V704" s="174"/>
      <c r="W704" s="174"/>
      <c r="X704" s="174"/>
      <c r="Y704" s="174"/>
      <c r="Z704" s="174"/>
      <c r="AA704" s="174"/>
      <c r="AB704" s="174"/>
      <c r="AC704" s="174"/>
      <c r="AD704" s="174"/>
      <c r="AE704" s="174"/>
      <c r="AF704" s="174"/>
      <c r="AG704" s="174"/>
    </row>
    <row r="705" spans="1:33" ht="12.75" customHeight="1" x14ac:dyDescent="0.2">
      <c r="A705" s="174"/>
      <c r="B705" s="174"/>
      <c r="C705" s="253"/>
      <c r="D705" s="174"/>
      <c r="E705" s="174"/>
      <c r="F705" s="254"/>
      <c r="G705" s="252"/>
      <c r="H705" s="174"/>
      <c r="I705" s="174"/>
      <c r="J705" s="174"/>
      <c r="K705" s="174"/>
      <c r="L705" s="174"/>
      <c r="M705" s="174"/>
      <c r="N705" s="174"/>
      <c r="O705" s="174"/>
      <c r="P705" s="174"/>
      <c r="Q705" s="174"/>
      <c r="R705" s="174"/>
      <c r="S705" s="174"/>
      <c r="T705" s="174"/>
      <c r="U705" s="174"/>
      <c r="V705" s="174"/>
      <c r="W705" s="174"/>
      <c r="X705" s="174"/>
      <c r="Y705" s="174"/>
      <c r="Z705" s="174"/>
      <c r="AA705" s="174"/>
      <c r="AB705" s="174"/>
      <c r="AC705" s="174"/>
      <c r="AD705" s="174"/>
      <c r="AE705" s="174"/>
      <c r="AF705" s="174"/>
      <c r="AG705" s="174"/>
    </row>
    <row r="706" spans="1:33" ht="12.75" customHeight="1" x14ac:dyDescent="0.2">
      <c r="A706" s="174"/>
      <c r="B706" s="174"/>
      <c r="C706" s="253"/>
      <c r="D706" s="174"/>
      <c r="E706" s="174"/>
      <c r="F706" s="254"/>
      <c r="G706" s="252"/>
      <c r="H706" s="174"/>
      <c r="I706" s="174"/>
      <c r="J706" s="174"/>
      <c r="K706" s="174"/>
      <c r="L706" s="174"/>
      <c r="M706" s="174"/>
      <c r="N706" s="174"/>
      <c r="O706" s="174"/>
      <c r="P706" s="174"/>
      <c r="Q706" s="174"/>
      <c r="R706" s="174"/>
      <c r="S706" s="174"/>
      <c r="T706" s="174"/>
      <c r="U706" s="174"/>
      <c r="V706" s="174"/>
      <c r="W706" s="174"/>
      <c r="X706" s="174"/>
      <c r="Y706" s="174"/>
      <c r="Z706" s="174"/>
      <c r="AA706" s="174"/>
      <c r="AB706" s="174"/>
      <c r="AC706" s="174"/>
      <c r="AD706" s="174"/>
      <c r="AE706" s="174"/>
      <c r="AF706" s="174"/>
      <c r="AG706" s="174"/>
    </row>
    <row r="707" spans="1:33" ht="12.75" customHeight="1" x14ac:dyDescent="0.2">
      <c r="A707" s="174"/>
      <c r="B707" s="174"/>
      <c r="C707" s="253"/>
      <c r="D707" s="174"/>
      <c r="E707" s="174"/>
      <c r="F707" s="254"/>
      <c r="G707" s="252"/>
      <c r="H707" s="174"/>
      <c r="I707" s="174"/>
      <c r="J707" s="174"/>
      <c r="K707" s="174"/>
      <c r="L707" s="174"/>
      <c r="M707" s="174"/>
      <c r="N707" s="174"/>
      <c r="O707" s="174"/>
      <c r="P707" s="174"/>
      <c r="Q707" s="174"/>
      <c r="R707" s="174"/>
      <c r="S707" s="174"/>
      <c r="T707" s="174"/>
      <c r="U707" s="174"/>
      <c r="V707" s="174"/>
      <c r="W707" s="174"/>
      <c r="X707" s="174"/>
      <c r="Y707" s="174"/>
      <c r="Z707" s="174"/>
      <c r="AA707" s="174"/>
      <c r="AB707" s="174"/>
      <c r="AC707" s="174"/>
      <c r="AD707" s="174"/>
      <c r="AE707" s="174"/>
      <c r="AF707" s="174"/>
      <c r="AG707" s="174"/>
    </row>
    <row r="708" spans="1:33" ht="12.75" customHeight="1" x14ac:dyDescent="0.2">
      <c r="A708" s="174"/>
      <c r="B708" s="174"/>
      <c r="C708" s="253"/>
      <c r="D708" s="174"/>
      <c r="E708" s="174"/>
      <c r="F708" s="254"/>
      <c r="G708" s="252"/>
      <c r="H708" s="174"/>
      <c r="I708" s="174"/>
      <c r="J708" s="174"/>
      <c r="K708" s="174"/>
      <c r="L708" s="174"/>
      <c r="M708" s="174"/>
      <c r="N708" s="174"/>
      <c r="O708" s="174"/>
      <c r="P708" s="174"/>
      <c r="Q708" s="174"/>
      <c r="R708" s="174"/>
      <c r="S708" s="174"/>
      <c r="T708" s="174"/>
      <c r="U708" s="174"/>
      <c r="V708" s="174"/>
      <c r="W708" s="174"/>
      <c r="X708" s="174"/>
      <c r="Y708" s="174"/>
      <c r="Z708" s="174"/>
      <c r="AA708" s="174"/>
      <c r="AB708" s="174"/>
      <c r="AC708" s="174"/>
      <c r="AD708" s="174"/>
      <c r="AE708" s="174"/>
      <c r="AF708" s="174"/>
      <c r="AG708" s="174"/>
    </row>
    <row r="709" spans="1:33" ht="12.75" customHeight="1" x14ac:dyDescent="0.2">
      <c r="A709" s="174"/>
      <c r="B709" s="174"/>
      <c r="C709" s="253"/>
      <c r="D709" s="174"/>
      <c r="E709" s="174"/>
      <c r="F709" s="254"/>
      <c r="G709" s="252"/>
      <c r="H709" s="174"/>
      <c r="I709" s="174"/>
      <c r="J709" s="174"/>
      <c r="K709" s="174"/>
      <c r="L709" s="174"/>
      <c r="M709" s="174"/>
      <c r="N709" s="174"/>
      <c r="O709" s="174"/>
      <c r="P709" s="174"/>
      <c r="Q709" s="174"/>
      <c r="R709" s="174"/>
      <c r="S709" s="174"/>
      <c r="T709" s="174"/>
      <c r="U709" s="174"/>
      <c r="V709" s="174"/>
      <c r="W709" s="174"/>
      <c r="X709" s="174"/>
      <c r="Y709" s="174"/>
      <c r="Z709" s="174"/>
      <c r="AA709" s="174"/>
      <c r="AB709" s="174"/>
      <c r="AC709" s="174"/>
      <c r="AD709" s="174"/>
      <c r="AE709" s="174"/>
      <c r="AF709" s="174"/>
      <c r="AG709" s="174"/>
    </row>
    <row r="710" spans="1:33" ht="12.75" customHeight="1" x14ac:dyDescent="0.2">
      <c r="A710" s="174"/>
      <c r="B710" s="174"/>
      <c r="C710" s="253"/>
      <c r="D710" s="174"/>
      <c r="E710" s="174"/>
      <c r="F710" s="254"/>
      <c r="G710" s="252"/>
      <c r="H710" s="174"/>
      <c r="I710" s="174"/>
      <c r="J710" s="174"/>
      <c r="K710" s="174"/>
      <c r="L710" s="174"/>
      <c r="M710" s="174"/>
      <c r="N710" s="174"/>
      <c r="O710" s="174"/>
      <c r="P710" s="174"/>
      <c r="Q710" s="174"/>
      <c r="R710" s="174"/>
      <c r="S710" s="174"/>
      <c r="T710" s="174"/>
      <c r="U710" s="174"/>
      <c r="V710" s="174"/>
      <c r="W710" s="174"/>
      <c r="X710" s="174"/>
      <c r="Y710" s="174"/>
      <c r="Z710" s="174"/>
      <c r="AA710" s="174"/>
      <c r="AB710" s="174"/>
      <c r="AC710" s="174"/>
      <c r="AD710" s="174"/>
      <c r="AE710" s="174"/>
      <c r="AF710" s="174"/>
      <c r="AG710" s="174"/>
    </row>
    <row r="711" spans="1:33" ht="12.75" customHeight="1" x14ac:dyDescent="0.2">
      <c r="A711" s="174"/>
      <c r="B711" s="174"/>
      <c r="C711" s="253"/>
      <c r="D711" s="174"/>
      <c r="E711" s="174"/>
      <c r="F711" s="254"/>
      <c r="G711" s="252"/>
      <c r="H711" s="174"/>
      <c r="I711" s="174"/>
      <c r="J711" s="174"/>
      <c r="K711" s="174"/>
      <c r="L711" s="174"/>
      <c r="M711" s="174"/>
      <c r="N711" s="174"/>
      <c r="O711" s="174"/>
      <c r="P711" s="174"/>
      <c r="Q711" s="174"/>
      <c r="R711" s="174"/>
      <c r="S711" s="174"/>
      <c r="T711" s="174"/>
      <c r="U711" s="174"/>
      <c r="V711" s="174"/>
      <c r="W711" s="174"/>
      <c r="X711" s="174"/>
      <c r="Y711" s="174"/>
      <c r="Z711" s="174"/>
      <c r="AA711" s="174"/>
      <c r="AB711" s="174"/>
      <c r="AC711" s="174"/>
      <c r="AD711" s="174"/>
      <c r="AE711" s="174"/>
      <c r="AF711" s="174"/>
      <c r="AG711" s="174"/>
    </row>
    <row r="712" spans="1:33" ht="12.75" customHeight="1" x14ac:dyDescent="0.2">
      <c r="A712" s="174"/>
      <c r="B712" s="174"/>
      <c r="C712" s="253"/>
      <c r="D712" s="174"/>
      <c r="E712" s="174"/>
      <c r="F712" s="254"/>
      <c r="G712" s="252"/>
      <c r="H712" s="174"/>
      <c r="I712" s="174"/>
      <c r="J712" s="174"/>
      <c r="K712" s="174"/>
      <c r="L712" s="174"/>
      <c r="M712" s="174"/>
      <c r="N712" s="174"/>
      <c r="O712" s="174"/>
      <c r="P712" s="174"/>
      <c r="Q712" s="174"/>
      <c r="R712" s="174"/>
      <c r="S712" s="174"/>
      <c r="T712" s="174"/>
      <c r="U712" s="174"/>
      <c r="V712" s="174"/>
      <c r="W712" s="174"/>
      <c r="X712" s="174"/>
      <c r="Y712" s="174"/>
      <c r="Z712" s="174"/>
      <c r="AA712" s="174"/>
      <c r="AB712" s="174"/>
      <c r="AC712" s="174"/>
      <c r="AD712" s="174"/>
      <c r="AE712" s="174"/>
      <c r="AF712" s="174"/>
      <c r="AG712" s="174"/>
    </row>
    <row r="713" spans="1:33" ht="12.75" customHeight="1" x14ac:dyDescent="0.2">
      <c r="A713" s="174"/>
      <c r="B713" s="174"/>
      <c r="C713" s="253"/>
      <c r="D713" s="174"/>
      <c r="E713" s="174"/>
      <c r="F713" s="254"/>
      <c r="G713" s="252"/>
      <c r="H713" s="174"/>
      <c r="I713" s="174"/>
      <c r="J713" s="174"/>
      <c r="K713" s="174"/>
      <c r="L713" s="174"/>
      <c r="M713" s="174"/>
      <c r="N713" s="174"/>
      <c r="O713" s="174"/>
      <c r="P713" s="174"/>
      <c r="Q713" s="174"/>
      <c r="R713" s="174"/>
      <c r="S713" s="174"/>
      <c r="T713" s="174"/>
      <c r="U713" s="174"/>
      <c r="V713" s="174"/>
      <c r="W713" s="174"/>
      <c r="X713" s="174"/>
      <c r="Y713" s="174"/>
      <c r="Z713" s="174"/>
      <c r="AA713" s="174"/>
      <c r="AB713" s="174"/>
      <c r="AC713" s="174"/>
      <c r="AD713" s="174"/>
      <c r="AE713" s="174"/>
      <c r="AF713" s="174"/>
      <c r="AG713" s="174"/>
    </row>
    <row r="714" spans="1:33" ht="12.75" customHeight="1" x14ac:dyDescent="0.2">
      <c r="A714" s="174"/>
      <c r="B714" s="174"/>
      <c r="C714" s="253"/>
      <c r="D714" s="174"/>
      <c r="E714" s="174"/>
      <c r="F714" s="254"/>
      <c r="G714" s="252"/>
      <c r="H714" s="174"/>
      <c r="I714" s="174"/>
      <c r="J714" s="174"/>
      <c r="K714" s="174"/>
      <c r="L714" s="174"/>
      <c r="M714" s="174"/>
      <c r="N714" s="174"/>
      <c r="O714" s="174"/>
      <c r="P714" s="174"/>
      <c r="Q714" s="174"/>
      <c r="R714" s="174"/>
      <c r="S714" s="174"/>
      <c r="T714" s="174"/>
      <c r="U714" s="174"/>
      <c r="V714" s="174"/>
      <c r="W714" s="174"/>
      <c r="X714" s="174"/>
      <c r="Y714" s="174"/>
      <c r="Z714" s="174"/>
      <c r="AA714" s="174"/>
      <c r="AB714" s="174"/>
      <c r="AC714" s="174"/>
      <c r="AD714" s="174"/>
      <c r="AE714" s="174"/>
      <c r="AF714" s="174"/>
      <c r="AG714" s="174"/>
    </row>
    <row r="715" spans="1:33" ht="12.75" customHeight="1" x14ac:dyDescent="0.2">
      <c r="A715" s="174"/>
      <c r="B715" s="174"/>
      <c r="C715" s="253"/>
      <c r="D715" s="174"/>
      <c r="E715" s="174"/>
      <c r="F715" s="254"/>
      <c r="G715" s="252"/>
      <c r="H715" s="174"/>
      <c r="I715" s="174"/>
      <c r="J715" s="174"/>
      <c r="K715" s="174"/>
      <c r="L715" s="174"/>
      <c r="M715" s="174"/>
      <c r="N715" s="174"/>
      <c r="O715" s="174"/>
      <c r="P715" s="174"/>
      <c r="Q715" s="174"/>
      <c r="R715" s="174"/>
      <c r="S715" s="174"/>
      <c r="T715" s="174"/>
      <c r="U715" s="174"/>
      <c r="V715" s="174"/>
      <c r="W715" s="174"/>
      <c r="X715" s="174"/>
      <c r="Y715" s="174"/>
      <c r="Z715" s="174"/>
      <c r="AA715" s="174"/>
      <c r="AB715" s="174"/>
      <c r="AC715" s="174"/>
      <c r="AD715" s="174"/>
      <c r="AE715" s="174"/>
      <c r="AF715" s="174"/>
      <c r="AG715" s="174"/>
    </row>
    <row r="716" spans="1:33" ht="12.75" customHeight="1" x14ac:dyDescent="0.2">
      <c r="A716" s="174"/>
      <c r="B716" s="174"/>
      <c r="C716" s="253"/>
      <c r="D716" s="174"/>
      <c r="E716" s="174"/>
      <c r="F716" s="254"/>
      <c r="G716" s="252"/>
      <c r="H716" s="174"/>
      <c r="I716" s="174"/>
      <c r="J716" s="174"/>
      <c r="K716" s="174"/>
      <c r="L716" s="174"/>
      <c r="M716" s="174"/>
      <c r="N716" s="174"/>
      <c r="O716" s="174"/>
      <c r="P716" s="174"/>
      <c r="Q716" s="174"/>
      <c r="R716" s="174"/>
      <c r="S716" s="174"/>
      <c r="T716" s="174"/>
      <c r="U716" s="174"/>
      <c r="V716" s="174"/>
      <c r="W716" s="174"/>
      <c r="X716" s="174"/>
      <c r="Y716" s="174"/>
      <c r="Z716" s="174"/>
      <c r="AA716" s="174"/>
      <c r="AB716" s="174"/>
      <c r="AC716" s="174"/>
      <c r="AD716" s="174"/>
      <c r="AE716" s="174"/>
      <c r="AF716" s="174"/>
      <c r="AG716" s="174"/>
    </row>
    <row r="717" spans="1:33" ht="12.75" customHeight="1" x14ac:dyDescent="0.2">
      <c r="A717" s="174"/>
      <c r="B717" s="174"/>
      <c r="C717" s="253"/>
      <c r="D717" s="174"/>
      <c r="E717" s="174"/>
      <c r="F717" s="254"/>
      <c r="G717" s="252"/>
      <c r="H717" s="174"/>
      <c r="I717" s="174"/>
      <c r="J717" s="174"/>
      <c r="K717" s="174"/>
      <c r="L717" s="174"/>
      <c r="M717" s="174"/>
      <c r="N717" s="174"/>
      <c r="O717" s="174"/>
      <c r="P717" s="174"/>
      <c r="Q717" s="174"/>
      <c r="R717" s="174"/>
      <c r="S717" s="174"/>
      <c r="T717" s="174"/>
      <c r="U717" s="174"/>
      <c r="V717" s="174"/>
      <c r="W717" s="174"/>
      <c r="X717" s="174"/>
      <c r="Y717" s="174"/>
      <c r="Z717" s="174"/>
      <c r="AA717" s="174"/>
      <c r="AB717" s="174"/>
      <c r="AC717" s="174"/>
      <c r="AD717" s="174"/>
      <c r="AE717" s="174"/>
      <c r="AF717" s="174"/>
      <c r="AG717" s="174"/>
    </row>
    <row r="718" spans="1:33" ht="12.75" customHeight="1" x14ac:dyDescent="0.2">
      <c r="A718" s="174"/>
      <c r="B718" s="174"/>
      <c r="C718" s="253"/>
      <c r="D718" s="174"/>
      <c r="E718" s="174"/>
      <c r="F718" s="254"/>
      <c r="G718" s="252"/>
      <c r="H718" s="174"/>
      <c r="I718" s="174"/>
      <c r="J718" s="174"/>
      <c r="K718" s="174"/>
      <c r="L718" s="174"/>
      <c r="M718" s="174"/>
      <c r="N718" s="174"/>
      <c r="O718" s="174"/>
      <c r="P718" s="174"/>
      <c r="Q718" s="174"/>
      <c r="R718" s="174"/>
      <c r="S718" s="174"/>
      <c r="T718" s="174"/>
      <c r="U718" s="174"/>
      <c r="V718" s="174"/>
      <c r="W718" s="174"/>
      <c r="X718" s="174"/>
      <c r="Y718" s="174"/>
      <c r="Z718" s="174"/>
      <c r="AA718" s="174"/>
      <c r="AB718" s="174"/>
      <c r="AC718" s="174"/>
      <c r="AD718" s="174"/>
      <c r="AE718" s="174"/>
      <c r="AF718" s="174"/>
      <c r="AG718" s="174"/>
    </row>
    <row r="719" spans="1:33" ht="12.75" customHeight="1" x14ac:dyDescent="0.2">
      <c r="A719" s="174"/>
      <c r="B719" s="174"/>
      <c r="C719" s="253"/>
      <c r="D719" s="174"/>
      <c r="E719" s="174"/>
      <c r="F719" s="254"/>
      <c r="G719" s="252"/>
      <c r="H719" s="174"/>
      <c r="I719" s="174"/>
      <c r="J719" s="174"/>
      <c r="K719" s="174"/>
      <c r="L719" s="174"/>
      <c r="M719" s="174"/>
      <c r="N719" s="174"/>
      <c r="O719" s="174"/>
      <c r="P719" s="174"/>
      <c r="Q719" s="174"/>
      <c r="R719" s="174"/>
      <c r="S719" s="174"/>
      <c r="T719" s="174"/>
      <c r="U719" s="174"/>
      <c r="V719" s="174"/>
      <c r="W719" s="174"/>
      <c r="X719" s="174"/>
      <c r="Y719" s="174"/>
      <c r="Z719" s="174"/>
      <c r="AA719" s="174"/>
      <c r="AB719" s="174"/>
      <c r="AC719" s="174"/>
      <c r="AD719" s="174"/>
      <c r="AE719" s="174"/>
      <c r="AF719" s="174"/>
      <c r="AG719" s="174"/>
    </row>
    <row r="720" spans="1:33" ht="12.75" customHeight="1" x14ac:dyDescent="0.2">
      <c r="A720" s="174"/>
      <c r="B720" s="174"/>
      <c r="C720" s="253"/>
      <c r="D720" s="174"/>
      <c r="E720" s="174"/>
      <c r="F720" s="254"/>
      <c r="G720" s="252"/>
      <c r="H720" s="174"/>
      <c r="I720" s="174"/>
      <c r="J720" s="174"/>
      <c r="K720" s="174"/>
      <c r="L720" s="174"/>
      <c r="M720" s="174"/>
      <c r="N720" s="174"/>
      <c r="O720" s="174"/>
      <c r="P720" s="174"/>
      <c r="Q720" s="174"/>
      <c r="R720" s="174"/>
      <c r="S720" s="174"/>
      <c r="T720" s="174"/>
      <c r="U720" s="174"/>
      <c r="V720" s="174"/>
      <c r="W720" s="174"/>
      <c r="X720" s="174"/>
      <c r="Y720" s="174"/>
      <c r="Z720" s="174"/>
      <c r="AA720" s="174"/>
      <c r="AB720" s="174"/>
      <c r="AC720" s="174"/>
      <c r="AD720" s="174"/>
      <c r="AE720" s="174"/>
      <c r="AF720" s="174"/>
      <c r="AG720" s="174"/>
    </row>
    <row r="721" spans="1:33" ht="12.75" customHeight="1" x14ac:dyDescent="0.2">
      <c r="A721" s="174"/>
      <c r="B721" s="174"/>
      <c r="C721" s="253"/>
      <c r="D721" s="174"/>
      <c r="E721" s="174"/>
      <c r="F721" s="254"/>
      <c r="G721" s="252"/>
      <c r="H721" s="174"/>
      <c r="I721" s="174"/>
      <c r="J721" s="174"/>
      <c r="K721" s="174"/>
      <c r="L721" s="174"/>
      <c r="M721" s="174"/>
      <c r="N721" s="174"/>
      <c r="O721" s="174"/>
      <c r="P721" s="174"/>
      <c r="Q721" s="174"/>
      <c r="R721" s="174"/>
      <c r="S721" s="174"/>
      <c r="T721" s="174"/>
      <c r="U721" s="174"/>
      <c r="V721" s="174"/>
      <c r="W721" s="174"/>
      <c r="X721" s="174"/>
      <c r="Y721" s="174"/>
      <c r="Z721" s="174"/>
      <c r="AA721" s="174"/>
      <c r="AB721" s="174"/>
      <c r="AC721" s="174"/>
      <c r="AD721" s="174"/>
      <c r="AE721" s="174"/>
      <c r="AF721" s="174"/>
      <c r="AG721" s="174"/>
    </row>
    <row r="722" spans="1:33" ht="12.75" customHeight="1" x14ac:dyDescent="0.2">
      <c r="A722" s="174"/>
      <c r="B722" s="174"/>
      <c r="C722" s="253"/>
      <c r="D722" s="174"/>
      <c r="E722" s="174"/>
      <c r="F722" s="254"/>
      <c r="G722" s="252"/>
      <c r="H722" s="174"/>
      <c r="I722" s="174"/>
      <c r="J722" s="174"/>
      <c r="K722" s="174"/>
      <c r="L722" s="174"/>
      <c r="M722" s="174"/>
      <c r="N722" s="174"/>
      <c r="O722" s="174"/>
      <c r="P722" s="174"/>
      <c r="Q722" s="174"/>
      <c r="R722" s="174"/>
      <c r="S722" s="174"/>
      <c r="T722" s="174"/>
      <c r="U722" s="174"/>
      <c r="V722" s="174"/>
      <c r="W722" s="174"/>
      <c r="X722" s="174"/>
      <c r="Y722" s="174"/>
      <c r="Z722" s="174"/>
      <c r="AA722" s="174"/>
      <c r="AB722" s="174"/>
      <c r="AC722" s="174"/>
      <c r="AD722" s="174"/>
      <c r="AE722" s="174"/>
      <c r="AF722" s="174"/>
      <c r="AG722" s="174"/>
    </row>
    <row r="723" spans="1:33" ht="12.75" customHeight="1" x14ac:dyDescent="0.2">
      <c r="A723" s="174"/>
      <c r="B723" s="174"/>
      <c r="C723" s="253"/>
      <c r="D723" s="174"/>
      <c r="E723" s="174"/>
      <c r="F723" s="254"/>
      <c r="G723" s="252"/>
      <c r="H723" s="174"/>
      <c r="I723" s="174"/>
      <c r="J723" s="174"/>
      <c r="K723" s="174"/>
      <c r="L723" s="174"/>
      <c r="M723" s="174"/>
      <c r="N723" s="174"/>
      <c r="O723" s="174"/>
      <c r="P723" s="174"/>
      <c r="Q723" s="174"/>
      <c r="R723" s="174"/>
      <c r="S723" s="174"/>
      <c r="T723" s="174"/>
      <c r="U723" s="174"/>
      <c r="V723" s="174"/>
      <c r="W723" s="174"/>
      <c r="X723" s="174"/>
      <c r="Y723" s="174"/>
      <c r="Z723" s="174"/>
      <c r="AA723" s="174"/>
      <c r="AB723" s="174"/>
      <c r="AC723" s="174"/>
      <c r="AD723" s="174"/>
      <c r="AE723" s="174"/>
      <c r="AF723" s="174"/>
      <c r="AG723" s="174"/>
    </row>
    <row r="724" spans="1:33" ht="12.75" customHeight="1" x14ac:dyDescent="0.2">
      <c r="A724" s="174"/>
      <c r="B724" s="174"/>
      <c r="C724" s="253"/>
      <c r="D724" s="174"/>
      <c r="E724" s="174"/>
      <c r="F724" s="254"/>
      <c r="G724" s="252"/>
      <c r="H724" s="174"/>
      <c r="I724" s="174"/>
      <c r="J724" s="174"/>
      <c r="K724" s="174"/>
      <c r="L724" s="174"/>
      <c r="M724" s="174"/>
      <c r="N724" s="174"/>
      <c r="O724" s="174"/>
      <c r="P724" s="174"/>
      <c r="Q724" s="174"/>
      <c r="R724" s="174"/>
      <c r="S724" s="174"/>
      <c r="T724" s="174"/>
      <c r="U724" s="174"/>
      <c r="V724" s="174"/>
      <c r="W724" s="174"/>
      <c r="X724" s="174"/>
      <c r="Y724" s="174"/>
      <c r="Z724" s="174"/>
      <c r="AA724" s="174"/>
      <c r="AB724" s="174"/>
      <c r="AC724" s="174"/>
      <c r="AD724" s="174"/>
      <c r="AE724" s="174"/>
      <c r="AF724" s="174"/>
      <c r="AG724" s="174"/>
    </row>
    <row r="725" spans="1:33" ht="12.75" customHeight="1" x14ac:dyDescent="0.2">
      <c r="A725" s="174"/>
      <c r="B725" s="174"/>
      <c r="C725" s="253"/>
      <c r="D725" s="174"/>
      <c r="E725" s="174"/>
      <c r="F725" s="254"/>
      <c r="G725" s="252"/>
      <c r="H725" s="174"/>
      <c r="I725" s="174"/>
      <c r="J725" s="174"/>
      <c r="K725" s="174"/>
      <c r="L725" s="174"/>
      <c r="M725" s="174"/>
      <c r="N725" s="174"/>
      <c r="O725" s="174"/>
      <c r="P725" s="174"/>
      <c r="Q725" s="174"/>
      <c r="R725" s="174"/>
      <c r="S725" s="174"/>
      <c r="T725" s="174"/>
      <c r="U725" s="174"/>
      <c r="V725" s="174"/>
      <c r="W725" s="174"/>
      <c r="X725" s="174"/>
      <c r="Y725" s="174"/>
      <c r="Z725" s="174"/>
      <c r="AA725" s="174"/>
      <c r="AB725" s="174"/>
      <c r="AC725" s="174"/>
      <c r="AD725" s="174"/>
      <c r="AE725" s="174"/>
      <c r="AF725" s="174"/>
      <c r="AG725" s="174"/>
    </row>
    <row r="726" spans="1:33" ht="12.75" customHeight="1" x14ac:dyDescent="0.2">
      <c r="A726" s="174"/>
      <c r="B726" s="174"/>
      <c r="C726" s="253"/>
      <c r="D726" s="174"/>
      <c r="E726" s="174"/>
      <c r="F726" s="254"/>
      <c r="G726" s="252"/>
      <c r="H726" s="174"/>
      <c r="I726" s="174"/>
      <c r="J726" s="174"/>
      <c r="K726" s="174"/>
      <c r="L726" s="174"/>
      <c r="M726" s="174"/>
      <c r="N726" s="174"/>
      <c r="O726" s="174"/>
      <c r="P726" s="174"/>
      <c r="Q726" s="174"/>
      <c r="R726" s="174"/>
      <c r="S726" s="174"/>
      <c r="T726" s="174"/>
      <c r="U726" s="174"/>
      <c r="V726" s="174"/>
      <c r="W726" s="174"/>
      <c r="X726" s="174"/>
      <c r="Y726" s="174"/>
      <c r="Z726" s="174"/>
      <c r="AA726" s="174"/>
      <c r="AB726" s="174"/>
      <c r="AC726" s="174"/>
      <c r="AD726" s="174"/>
      <c r="AE726" s="174"/>
      <c r="AF726" s="174"/>
      <c r="AG726" s="174"/>
    </row>
    <row r="727" spans="1:33" ht="12.75" customHeight="1" x14ac:dyDescent="0.2">
      <c r="A727" s="174"/>
      <c r="B727" s="174"/>
      <c r="C727" s="253"/>
      <c r="D727" s="174"/>
      <c r="E727" s="174"/>
      <c r="F727" s="254"/>
      <c r="G727" s="252"/>
      <c r="H727" s="174"/>
      <c r="I727" s="174"/>
      <c r="J727" s="174"/>
      <c r="K727" s="174"/>
      <c r="L727" s="174"/>
      <c r="M727" s="174"/>
      <c r="N727" s="174"/>
      <c r="O727" s="174"/>
      <c r="P727" s="174"/>
      <c r="Q727" s="174"/>
      <c r="R727" s="174"/>
      <c r="S727" s="174"/>
      <c r="T727" s="174"/>
      <c r="U727" s="174"/>
      <c r="V727" s="174"/>
      <c r="W727" s="174"/>
      <c r="X727" s="174"/>
      <c r="Y727" s="174"/>
      <c r="Z727" s="174"/>
      <c r="AA727" s="174"/>
      <c r="AB727" s="174"/>
      <c r="AC727" s="174"/>
      <c r="AD727" s="174"/>
      <c r="AE727" s="174"/>
      <c r="AF727" s="174"/>
      <c r="AG727" s="174"/>
    </row>
    <row r="728" spans="1:33" ht="12.75" customHeight="1" x14ac:dyDescent="0.2">
      <c r="A728" s="174"/>
      <c r="B728" s="174"/>
      <c r="C728" s="253"/>
      <c r="D728" s="174"/>
      <c r="E728" s="174"/>
      <c r="F728" s="254"/>
      <c r="G728" s="252"/>
      <c r="H728" s="174"/>
      <c r="I728" s="174"/>
      <c r="J728" s="174"/>
      <c r="K728" s="174"/>
      <c r="L728" s="174"/>
      <c r="M728" s="174"/>
      <c r="N728" s="174"/>
      <c r="O728" s="174"/>
      <c r="P728" s="174"/>
      <c r="Q728" s="174"/>
      <c r="R728" s="174"/>
      <c r="S728" s="174"/>
      <c r="T728" s="174"/>
      <c r="U728" s="174"/>
      <c r="V728" s="174"/>
      <c r="W728" s="174"/>
      <c r="X728" s="174"/>
      <c r="Y728" s="174"/>
      <c r="Z728" s="174"/>
      <c r="AA728" s="174"/>
      <c r="AB728" s="174"/>
      <c r="AC728" s="174"/>
      <c r="AD728" s="174"/>
      <c r="AE728" s="174"/>
      <c r="AF728" s="174"/>
      <c r="AG728" s="174"/>
    </row>
    <row r="729" spans="1:33" ht="12.75" customHeight="1" x14ac:dyDescent="0.2">
      <c r="A729" s="174"/>
      <c r="B729" s="174"/>
      <c r="C729" s="253"/>
      <c r="D729" s="174"/>
      <c r="E729" s="174"/>
      <c r="F729" s="254"/>
      <c r="G729" s="252"/>
      <c r="H729" s="174"/>
      <c r="I729" s="174"/>
      <c r="J729" s="174"/>
      <c r="K729" s="174"/>
      <c r="L729" s="174"/>
      <c r="M729" s="174"/>
      <c r="N729" s="174"/>
      <c r="O729" s="174"/>
      <c r="P729" s="174"/>
      <c r="Q729" s="174"/>
      <c r="R729" s="174"/>
      <c r="S729" s="174"/>
      <c r="T729" s="174"/>
      <c r="U729" s="174"/>
      <c r="V729" s="174"/>
      <c r="W729" s="174"/>
      <c r="X729" s="174"/>
      <c r="Y729" s="174"/>
      <c r="Z729" s="174"/>
      <c r="AA729" s="174"/>
      <c r="AB729" s="174"/>
      <c r="AC729" s="174"/>
      <c r="AD729" s="174"/>
      <c r="AE729" s="174"/>
      <c r="AF729" s="174"/>
      <c r="AG729" s="174"/>
    </row>
    <row r="730" spans="1:33" ht="12.75" customHeight="1" x14ac:dyDescent="0.2">
      <c r="A730" s="174"/>
      <c r="B730" s="174"/>
      <c r="C730" s="253"/>
      <c r="D730" s="174"/>
      <c r="E730" s="174"/>
      <c r="F730" s="254"/>
      <c r="G730" s="252"/>
      <c r="H730" s="174"/>
      <c r="I730" s="174"/>
      <c r="J730" s="174"/>
      <c r="K730" s="174"/>
      <c r="L730" s="174"/>
      <c r="M730" s="174"/>
      <c r="N730" s="174"/>
      <c r="O730" s="174"/>
      <c r="P730" s="174"/>
      <c r="Q730" s="174"/>
      <c r="R730" s="174"/>
      <c r="S730" s="174"/>
      <c r="T730" s="174"/>
      <c r="U730" s="174"/>
      <c r="V730" s="174"/>
      <c r="W730" s="174"/>
      <c r="X730" s="174"/>
      <c r="Y730" s="174"/>
      <c r="Z730" s="174"/>
      <c r="AA730" s="174"/>
      <c r="AB730" s="174"/>
      <c r="AC730" s="174"/>
      <c r="AD730" s="174"/>
      <c r="AE730" s="174"/>
      <c r="AF730" s="174"/>
      <c r="AG730" s="174"/>
    </row>
    <row r="731" spans="1:33" ht="12.75" customHeight="1" x14ac:dyDescent="0.2">
      <c r="A731" s="174"/>
      <c r="B731" s="174"/>
      <c r="C731" s="253"/>
      <c r="D731" s="174"/>
      <c r="E731" s="174"/>
      <c r="F731" s="254"/>
      <c r="G731" s="252"/>
      <c r="H731" s="174"/>
      <c r="I731" s="174"/>
      <c r="J731" s="174"/>
      <c r="K731" s="174"/>
      <c r="L731" s="174"/>
      <c r="M731" s="174"/>
      <c r="N731" s="174"/>
      <c r="O731" s="174"/>
      <c r="P731" s="174"/>
      <c r="Q731" s="174"/>
      <c r="R731" s="174"/>
      <c r="S731" s="174"/>
      <c r="T731" s="174"/>
      <c r="U731" s="174"/>
      <c r="V731" s="174"/>
      <c r="W731" s="174"/>
      <c r="X731" s="174"/>
      <c r="Y731" s="174"/>
      <c r="Z731" s="174"/>
      <c r="AA731" s="174"/>
      <c r="AB731" s="174"/>
      <c r="AC731" s="174"/>
      <c r="AD731" s="174"/>
      <c r="AE731" s="174"/>
      <c r="AF731" s="174"/>
      <c r="AG731" s="174"/>
    </row>
    <row r="732" spans="1:33" ht="12.75" customHeight="1" x14ac:dyDescent="0.2">
      <c r="A732" s="174"/>
      <c r="B732" s="174"/>
      <c r="C732" s="253"/>
      <c r="D732" s="174"/>
      <c r="E732" s="174"/>
      <c r="F732" s="254"/>
      <c r="G732" s="252"/>
      <c r="H732" s="174"/>
      <c r="I732" s="174"/>
      <c r="J732" s="174"/>
      <c r="K732" s="174"/>
      <c r="L732" s="174"/>
      <c r="M732" s="174"/>
      <c r="N732" s="174"/>
      <c r="O732" s="174"/>
      <c r="P732" s="174"/>
      <c r="Q732" s="174"/>
      <c r="R732" s="174"/>
      <c r="S732" s="174"/>
      <c r="T732" s="174"/>
      <c r="U732" s="174"/>
      <c r="V732" s="174"/>
      <c r="W732" s="174"/>
      <c r="X732" s="174"/>
      <c r="Y732" s="174"/>
      <c r="Z732" s="174"/>
      <c r="AA732" s="174"/>
      <c r="AB732" s="174"/>
      <c r="AC732" s="174"/>
      <c r="AD732" s="174"/>
      <c r="AE732" s="174"/>
      <c r="AF732" s="174"/>
      <c r="AG732" s="174"/>
    </row>
    <row r="733" spans="1:33" ht="12.75" customHeight="1" x14ac:dyDescent="0.2">
      <c r="A733" s="174"/>
      <c r="B733" s="174"/>
      <c r="C733" s="253"/>
      <c r="D733" s="174"/>
      <c r="E733" s="174"/>
      <c r="F733" s="254"/>
      <c r="G733" s="252"/>
      <c r="H733" s="174"/>
      <c r="I733" s="174"/>
      <c r="J733" s="174"/>
      <c r="K733" s="174"/>
      <c r="L733" s="174"/>
      <c r="M733" s="174"/>
      <c r="N733" s="174"/>
      <c r="O733" s="174"/>
      <c r="P733" s="174"/>
      <c r="Q733" s="174"/>
      <c r="R733" s="174"/>
      <c r="S733" s="174"/>
      <c r="T733" s="174"/>
      <c r="U733" s="174"/>
      <c r="V733" s="174"/>
      <c r="W733" s="174"/>
      <c r="X733" s="174"/>
      <c r="Y733" s="174"/>
      <c r="Z733" s="174"/>
      <c r="AA733" s="174"/>
      <c r="AB733" s="174"/>
      <c r="AC733" s="174"/>
      <c r="AD733" s="174"/>
      <c r="AE733" s="174"/>
      <c r="AF733" s="174"/>
      <c r="AG733" s="174"/>
    </row>
    <row r="734" spans="1:33" ht="12.75" customHeight="1" x14ac:dyDescent="0.2">
      <c r="A734" s="174"/>
      <c r="B734" s="174"/>
      <c r="C734" s="253"/>
      <c r="D734" s="174"/>
      <c r="E734" s="174"/>
      <c r="F734" s="254"/>
      <c r="G734" s="252"/>
      <c r="H734" s="174"/>
      <c r="I734" s="174"/>
      <c r="J734" s="174"/>
      <c r="K734" s="174"/>
      <c r="L734" s="174"/>
      <c r="M734" s="174"/>
      <c r="N734" s="174"/>
      <c r="O734" s="174"/>
      <c r="P734" s="174"/>
      <c r="Q734" s="174"/>
      <c r="R734" s="174"/>
      <c r="S734" s="174"/>
      <c r="T734" s="174"/>
      <c r="U734" s="174"/>
      <c r="V734" s="174"/>
      <c r="W734" s="174"/>
      <c r="X734" s="174"/>
      <c r="Y734" s="174"/>
      <c r="Z734" s="174"/>
      <c r="AA734" s="174"/>
      <c r="AB734" s="174"/>
      <c r="AC734" s="174"/>
      <c r="AD734" s="174"/>
      <c r="AE734" s="174"/>
      <c r="AF734" s="174"/>
      <c r="AG734" s="174"/>
    </row>
    <row r="735" spans="1:33" ht="12.75" customHeight="1" x14ac:dyDescent="0.2">
      <c r="A735" s="174"/>
      <c r="B735" s="174"/>
      <c r="C735" s="253"/>
      <c r="D735" s="174"/>
      <c r="E735" s="174"/>
      <c r="F735" s="254"/>
      <c r="G735" s="252"/>
      <c r="H735" s="174"/>
      <c r="I735" s="174"/>
      <c r="J735" s="174"/>
      <c r="K735" s="174"/>
      <c r="L735" s="174"/>
      <c r="M735" s="174"/>
      <c r="N735" s="174"/>
      <c r="O735" s="174"/>
      <c r="P735" s="174"/>
      <c r="Q735" s="174"/>
      <c r="R735" s="174"/>
      <c r="S735" s="174"/>
      <c r="T735" s="174"/>
      <c r="U735" s="174"/>
      <c r="V735" s="174"/>
      <c r="W735" s="174"/>
      <c r="X735" s="174"/>
      <c r="Y735" s="174"/>
      <c r="Z735" s="174"/>
      <c r="AA735" s="174"/>
      <c r="AB735" s="174"/>
      <c r="AC735" s="174"/>
      <c r="AD735" s="174"/>
      <c r="AE735" s="174"/>
      <c r="AF735" s="174"/>
      <c r="AG735" s="174"/>
    </row>
    <row r="736" spans="1:33" ht="12.75" customHeight="1" x14ac:dyDescent="0.2">
      <c r="A736" s="174"/>
      <c r="B736" s="174"/>
      <c r="C736" s="253"/>
      <c r="D736" s="174"/>
      <c r="E736" s="174"/>
      <c r="F736" s="254"/>
      <c r="G736" s="252"/>
      <c r="H736" s="174"/>
      <c r="I736" s="174"/>
      <c r="J736" s="174"/>
      <c r="K736" s="174"/>
      <c r="L736" s="174"/>
      <c r="M736" s="174"/>
      <c r="N736" s="174"/>
      <c r="O736" s="174"/>
      <c r="P736" s="174"/>
      <c r="Q736" s="174"/>
      <c r="R736" s="174"/>
      <c r="S736" s="174"/>
      <c r="T736" s="174"/>
      <c r="U736" s="174"/>
      <c r="V736" s="174"/>
      <c r="W736" s="174"/>
      <c r="X736" s="174"/>
      <c r="Y736" s="174"/>
      <c r="Z736" s="174"/>
      <c r="AA736" s="174"/>
      <c r="AB736" s="174"/>
      <c r="AC736" s="174"/>
      <c r="AD736" s="174"/>
      <c r="AE736" s="174"/>
      <c r="AF736" s="174"/>
      <c r="AG736" s="174"/>
    </row>
    <row r="737" spans="1:33" ht="12.75" customHeight="1" x14ac:dyDescent="0.2">
      <c r="A737" s="174"/>
      <c r="B737" s="174"/>
      <c r="C737" s="253"/>
      <c r="D737" s="174"/>
      <c r="E737" s="174"/>
      <c r="F737" s="254"/>
      <c r="G737" s="252"/>
      <c r="H737" s="174"/>
      <c r="I737" s="174"/>
      <c r="J737" s="174"/>
      <c r="K737" s="174"/>
      <c r="L737" s="174"/>
      <c r="M737" s="174"/>
      <c r="N737" s="174"/>
      <c r="O737" s="174"/>
      <c r="P737" s="174"/>
      <c r="Q737" s="174"/>
      <c r="R737" s="174"/>
      <c r="S737" s="174"/>
      <c r="T737" s="174"/>
      <c r="U737" s="174"/>
      <c r="V737" s="174"/>
      <c r="W737" s="174"/>
      <c r="X737" s="174"/>
      <c r="Y737" s="174"/>
      <c r="Z737" s="174"/>
      <c r="AA737" s="174"/>
      <c r="AB737" s="174"/>
      <c r="AC737" s="174"/>
      <c r="AD737" s="174"/>
      <c r="AE737" s="174"/>
      <c r="AF737" s="174"/>
      <c r="AG737" s="174"/>
    </row>
    <row r="738" spans="1:33" ht="12.75" customHeight="1" x14ac:dyDescent="0.2">
      <c r="A738" s="174"/>
      <c r="B738" s="174"/>
      <c r="C738" s="253"/>
      <c r="D738" s="174"/>
      <c r="E738" s="174"/>
      <c r="F738" s="254"/>
      <c r="G738" s="252"/>
      <c r="H738" s="174"/>
      <c r="I738" s="174"/>
      <c r="J738" s="174"/>
      <c r="K738" s="174"/>
      <c r="L738" s="174"/>
      <c r="M738" s="174"/>
      <c r="N738" s="174"/>
      <c r="O738" s="174"/>
      <c r="P738" s="174"/>
      <c r="Q738" s="174"/>
      <c r="R738" s="174"/>
      <c r="S738" s="174"/>
      <c r="T738" s="174"/>
      <c r="U738" s="174"/>
      <c r="V738" s="174"/>
      <c r="W738" s="174"/>
      <c r="X738" s="174"/>
      <c r="Y738" s="174"/>
      <c r="Z738" s="174"/>
      <c r="AA738" s="174"/>
      <c r="AB738" s="174"/>
      <c r="AC738" s="174"/>
      <c r="AD738" s="174"/>
      <c r="AE738" s="174"/>
      <c r="AF738" s="174"/>
      <c r="AG738" s="174"/>
    </row>
    <row r="739" spans="1:33" ht="12.75" customHeight="1" x14ac:dyDescent="0.2">
      <c r="A739" s="174"/>
      <c r="B739" s="174"/>
      <c r="C739" s="253"/>
      <c r="D739" s="174"/>
      <c r="E739" s="174"/>
      <c r="F739" s="254"/>
      <c r="G739" s="252"/>
      <c r="H739" s="174"/>
      <c r="I739" s="174"/>
      <c r="J739" s="174"/>
      <c r="K739" s="174"/>
      <c r="L739" s="174"/>
      <c r="M739" s="174"/>
      <c r="N739" s="174"/>
      <c r="O739" s="174"/>
      <c r="P739" s="174"/>
      <c r="Q739" s="174"/>
      <c r="R739" s="174"/>
      <c r="S739" s="174"/>
      <c r="T739" s="174"/>
      <c r="U739" s="174"/>
      <c r="V739" s="174"/>
      <c r="W739" s="174"/>
      <c r="X739" s="174"/>
      <c r="Y739" s="174"/>
      <c r="Z739" s="174"/>
      <c r="AA739" s="174"/>
      <c r="AB739" s="174"/>
      <c r="AC739" s="174"/>
      <c r="AD739" s="174"/>
      <c r="AE739" s="174"/>
      <c r="AF739" s="174"/>
      <c r="AG739" s="174"/>
    </row>
    <row r="740" spans="1:33" ht="12.75" customHeight="1" x14ac:dyDescent="0.2">
      <c r="A740" s="174"/>
      <c r="B740" s="174"/>
      <c r="C740" s="253"/>
      <c r="D740" s="174"/>
      <c r="E740" s="174"/>
      <c r="F740" s="254"/>
      <c r="G740" s="252"/>
      <c r="H740" s="174"/>
      <c r="I740" s="174"/>
      <c r="J740" s="174"/>
      <c r="K740" s="174"/>
      <c r="L740" s="174"/>
      <c r="M740" s="174"/>
      <c r="N740" s="174"/>
      <c r="O740" s="174"/>
      <c r="P740" s="174"/>
      <c r="Q740" s="174"/>
      <c r="R740" s="174"/>
      <c r="S740" s="174"/>
      <c r="T740" s="174"/>
      <c r="U740" s="174"/>
      <c r="V740" s="174"/>
      <c r="W740" s="174"/>
      <c r="X740" s="174"/>
      <c r="Y740" s="174"/>
      <c r="Z740" s="174"/>
      <c r="AA740" s="174"/>
      <c r="AB740" s="174"/>
      <c r="AC740" s="174"/>
      <c r="AD740" s="174"/>
      <c r="AE740" s="174"/>
      <c r="AF740" s="174"/>
      <c r="AG740" s="174"/>
    </row>
    <row r="741" spans="1:33" ht="12.75" customHeight="1" x14ac:dyDescent="0.2">
      <c r="A741" s="174"/>
      <c r="B741" s="174"/>
      <c r="C741" s="253"/>
      <c r="D741" s="174"/>
      <c r="E741" s="174"/>
      <c r="F741" s="254"/>
      <c r="G741" s="252"/>
      <c r="H741" s="174"/>
      <c r="I741" s="174"/>
      <c r="J741" s="174"/>
      <c r="K741" s="174"/>
      <c r="L741" s="174"/>
      <c r="M741" s="174"/>
      <c r="N741" s="174"/>
      <c r="O741" s="174"/>
      <c r="P741" s="174"/>
      <c r="Q741" s="174"/>
      <c r="R741" s="174"/>
      <c r="S741" s="174"/>
      <c r="T741" s="174"/>
      <c r="U741" s="174"/>
      <c r="V741" s="174"/>
      <c r="W741" s="174"/>
      <c r="X741" s="174"/>
      <c r="Y741" s="174"/>
      <c r="Z741" s="174"/>
      <c r="AA741" s="174"/>
      <c r="AB741" s="174"/>
      <c r="AC741" s="174"/>
      <c r="AD741" s="174"/>
      <c r="AE741" s="174"/>
      <c r="AF741" s="174"/>
      <c r="AG741" s="174"/>
    </row>
    <row r="742" spans="1:33" ht="12.75" customHeight="1" x14ac:dyDescent="0.2">
      <c r="A742" s="174"/>
      <c r="B742" s="174"/>
      <c r="C742" s="253"/>
      <c r="D742" s="174"/>
      <c r="E742" s="174"/>
      <c r="F742" s="254"/>
      <c r="G742" s="252"/>
      <c r="H742" s="174"/>
      <c r="I742" s="174"/>
      <c r="J742" s="174"/>
      <c r="K742" s="174"/>
      <c r="L742" s="174"/>
      <c r="M742" s="174"/>
      <c r="N742" s="174"/>
      <c r="O742" s="174"/>
      <c r="P742" s="174"/>
      <c r="Q742" s="174"/>
      <c r="R742" s="174"/>
      <c r="S742" s="174"/>
      <c r="T742" s="174"/>
      <c r="U742" s="174"/>
      <c r="V742" s="174"/>
      <c r="W742" s="174"/>
      <c r="X742" s="174"/>
      <c r="Y742" s="174"/>
      <c r="Z742" s="174"/>
      <c r="AA742" s="174"/>
      <c r="AB742" s="174"/>
      <c r="AC742" s="174"/>
      <c r="AD742" s="174"/>
      <c r="AE742" s="174"/>
      <c r="AF742" s="174"/>
      <c r="AG742" s="174"/>
    </row>
    <row r="743" spans="1:33" ht="12.75" customHeight="1" x14ac:dyDescent="0.2">
      <c r="A743" s="174"/>
      <c r="B743" s="174"/>
      <c r="C743" s="253"/>
      <c r="D743" s="174"/>
      <c r="E743" s="174"/>
      <c r="F743" s="254"/>
      <c r="G743" s="252"/>
      <c r="H743" s="174"/>
      <c r="I743" s="174"/>
      <c r="J743" s="174"/>
      <c r="K743" s="174"/>
      <c r="L743" s="174"/>
      <c r="M743" s="174"/>
      <c r="N743" s="174"/>
      <c r="O743" s="174"/>
      <c r="P743" s="174"/>
      <c r="Q743" s="174"/>
      <c r="R743" s="174"/>
      <c r="S743" s="174"/>
      <c r="T743" s="174"/>
      <c r="U743" s="174"/>
      <c r="V743" s="174"/>
      <c r="W743" s="174"/>
      <c r="X743" s="174"/>
      <c r="Y743" s="174"/>
      <c r="Z743" s="174"/>
      <c r="AA743" s="174"/>
      <c r="AB743" s="174"/>
      <c r="AC743" s="174"/>
      <c r="AD743" s="174"/>
      <c r="AE743" s="174"/>
      <c r="AF743" s="174"/>
      <c r="AG743" s="174"/>
    </row>
    <row r="744" spans="1:33" ht="12.75" customHeight="1" x14ac:dyDescent="0.2">
      <c r="A744" s="174"/>
      <c r="B744" s="174"/>
      <c r="C744" s="253"/>
      <c r="D744" s="174"/>
      <c r="E744" s="174"/>
      <c r="F744" s="254"/>
      <c r="G744" s="252"/>
      <c r="H744" s="174"/>
      <c r="I744" s="174"/>
      <c r="J744" s="174"/>
      <c r="K744" s="174"/>
      <c r="L744" s="174"/>
      <c r="M744" s="174"/>
      <c r="N744" s="174"/>
      <c r="O744" s="174"/>
      <c r="P744" s="174"/>
      <c r="Q744" s="174"/>
      <c r="R744" s="174"/>
      <c r="S744" s="174"/>
      <c r="T744" s="174"/>
      <c r="U744" s="174"/>
      <c r="V744" s="174"/>
      <c r="W744" s="174"/>
      <c r="X744" s="174"/>
      <c r="Y744" s="174"/>
      <c r="Z744" s="174"/>
      <c r="AA744" s="174"/>
      <c r="AB744" s="174"/>
      <c r="AC744" s="174"/>
      <c r="AD744" s="174"/>
      <c r="AE744" s="174"/>
      <c r="AF744" s="174"/>
      <c r="AG744" s="174"/>
    </row>
    <row r="745" spans="1:33" ht="12.75" customHeight="1" x14ac:dyDescent="0.2">
      <c r="A745" s="174"/>
      <c r="B745" s="174"/>
      <c r="C745" s="253"/>
      <c r="D745" s="174"/>
      <c r="E745" s="174"/>
      <c r="F745" s="254"/>
      <c r="G745" s="252"/>
      <c r="H745" s="174"/>
      <c r="I745" s="174"/>
      <c r="J745" s="174"/>
      <c r="K745" s="174"/>
      <c r="L745" s="174"/>
      <c r="M745" s="174"/>
      <c r="N745" s="174"/>
      <c r="O745" s="174"/>
      <c r="P745" s="174"/>
      <c r="Q745" s="174"/>
      <c r="R745" s="174"/>
      <c r="S745" s="174"/>
      <c r="T745" s="174"/>
      <c r="U745" s="174"/>
      <c r="V745" s="174"/>
      <c r="W745" s="174"/>
      <c r="X745" s="174"/>
      <c r="Y745" s="174"/>
      <c r="Z745" s="174"/>
      <c r="AA745" s="174"/>
      <c r="AB745" s="174"/>
      <c r="AC745" s="174"/>
      <c r="AD745" s="174"/>
      <c r="AE745" s="174"/>
      <c r="AF745" s="174"/>
      <c r="AG745" s="174"/>
    </row>
    <row r="746" spans="1:33" ht="12.75" customHeight="1" x14ac:dyDescent="0.2">
      <c r="A746" s="174"/>
      <c r="B746" s="174"/>
      <c r="C746" s="253"/>
      <c r="D746" s="174"/>
      <c r="E746" s="174"/>
      <c r="F746" s="254"/>
      <c r="G746" s="252"/>
      <c r="H746" s="174"/>
      <c r="I746" s="174"/>
      <c r="J746" s="174"/>
      <c r="K746" s="174"/>
      <c r="L746" s="174"/>
      <c r="M746" s="174"/>
      <c r="N746" s="174"/>
      <c r="O746" s="174"/>
      <c r="P746" s="174"/>
      <c r="Q746" s="174"/>
      <c r="R746" s="174"/>
      <c r="S746" s="174"/>
      <c r="T746" s="174"/>
      <c r="U746" s="174"/>
      <c r="V746" s="174"/>
      <c r="W746" s="174"/>
      <c r="X746" s="174"/>
      <c r="Y746" s="174"/>
      <c r="Z746" s="174"/>
      <c r="AA746" s="174"/>
      <c r="AB746" s="174"/>
      <c r="AC746" s="174"/>
      <c r="AD746" s="174"/>
      <c r="AE746" s="174"/>
      <c r="AF746" s="174"/>
      <c r="AG746" s="174"/>
    </row>
    <row r="747" spans="1:33" ht="12.75" customHeight="1" x14ac:dyDescent="0.2">
      <c r="A747" s="174"/>
      <c r="B747" s="174"/>
      <c r="C747" s="253"/>
      <c r="D747" s="174"/>
      <c r="E747" s="174"/>
      <c r="F747" s="254"/>
      <c r="G747" s="252"/>
      <c r="H747" s="174"/>
      <c r="I747" s="174"/>
      <c r="J747" s="174"/>
      <c r="K747" s="174"/>
      <c r="L747" s="174"/>
      <c r="M747" s="174"/>
      <c r="N747" s="174"/>
      <c r="O747" s="174"/>
      <c r="P747" s="174"/>
      <c r="Q747" s="174"/>
      <c r="R747" s="174"/>
      <c r="S747" s="174"/>
      <c r="T747" s="174"/>
      <c r="U747" s="174"/>
      <c r="V747" s="174"/>
      <c r="W747" s="174"/>
      <c r="X747" s="174"/>
      <c r="Y747" s="174"/>
      <c r="Z747" s="174"/>
      <c r="AA747" s="174"/>
      <c r="AB747" s="174"/>
      <c r="AC747" s="174"/>
      <c r="AD747" s="174"/>
      <c r="AE747" s="174"/>
      <c r="AF747" s="174"/>
      <c r="AG747" s="174"/>
    </row>
    <row r="748" spans="1:33" ht="12.75" customHeight="1" x14ac:dyDescent="0.2">
      <c r="A748" s="174"/>
      <c r="B748" s="174"/>
      <c r="C748" s="253"/>
      <c r="D748" s="174"/>
      <c r="E748" s="174"/>
      <c r="F748" s="254"/>
      <c r="G748" s="252"/>
      <c r="H748" s="174"/>
      <c r="I748" s="174"/>
      <c r="J748" s="174"/>
      <c r="K748" s="174"/>
      <c r="L748" s="174"/>
      <c r="M748" s="174"/>
      <c r="N748" s="174"/>
      <c r="O748" s="174"/>
      <c r="P748" s="174"/>
      <c r="Q748" s="174"/>
      <c r="R748" s="174"/>
      <c r="S748" s="174"/>
      <c r="T748" s="174"/>
      <c r="U748" s="174"/>
      <c r="V748" s="174"/>
      <c r="W748" s="174"/>
      <c r="X748" s="174"/>
      <c r="Y748" s="174"/>
      <c r="Z748" s="174"/>
      <c r="AA748" s="174"/>
      <c r="AB748" s="174"/>
      <c r="AC748" s="174"/>
      <c r="AD748" s="174"/>
      <c r="AE748" s="174"/>
      <c r="AF748" s="174"/>
      <c r="AG748" s="174"/>
    </row>
    <row r="749" spans="1:33" ht="12.75" customHeight="1" x14ac:dyDescent="0.2">
      <c r="A749" s="174"/>
      <c r="B749" s="174"/>
      <c r="C749" s="253"/>
      <c r="D749" s="174"/>
      <c r="E749" s="174"/>
      <c r="F749" s="254"/>
      <c r="G749" s="252"/>
      <c r="H749" s="174"/>
      <c r="I749" s="174"/>
      <c r="J749" s="174"/>
      <c r="K749" s="174"/>
      <c r="L749" s="174"/>
      <c r="M749" s="174"/>
      <c r="N749" s="174"/>
      <c r="O749" s="174"/>
      <c r="P749" s="174"/>
      <c r="Q749" s="174"/>
      <c r="R749" s="174"/>
      <c r="S749" s="174"/>
      <c r="T749" s="174"/>
      <c r="U749" s="174"/>
      <c r="V749" s="174"/>
      <c r="W749" s="174"/>
      <c r="X749" s="174"/>
      <c r="Y749" s="174"/>
      <c r="Z749" s="174"/>
      <c r="AA749" s="174"/>
      <c r="AB749" s="174"/>
      <c r="AC749" s="174"/>
      <c r="AD749" s="174"/>
      <c r="AE749" s="174"/>
      <c r="AF749" s="174"/>
      <c r="AG749" s="174"/>
    </row>
    <row r="750" spans="1:33" ht="12.75" customHeight="1" x14ac:dyDescent="0.2">
      <c r="A750" s="174"/>
      <c r="B750" s="174"/>
      <c r="C750" s="253"/>
      <c r="D750" s="174"/>
      <c r="E750" s="174"/>
      <c r="F750" s="254"/>
      <c r="G750" s="252"/>
      <c r="H750" s="174"/>
      <c r="I750" s="174"/>
      <c r="J750" s="174"/>
      <c r="K750" s="174"/>
      <c r="L750" s="174"/>
      <c r="M750" s="174"/>
      <c r="N750" s="174"/>
      <c r="O750" s="174"/>
      <c r="P750" s="174"/>
      <c r="Q750" s="174"/>
      <c r="R750" s="174"/>
      <c r="S750" s="174"/>
      <c r="T750" s="174"/>
      <c r="U750" s="174"/>
      <c r="V750" s="174"/>
      <c r="W750" s="174"/>
      <c r="X750" s="174"/>
      <c r="Y750" s="174"/>
      <c r="Z750" s="174"/>
      <c r="AA750" s="174"/>
      <c r="AB750" s="174"/>
      <c r="AC750" s="174"/>
      <c r="AD750" s="174"/>
      <c r="AE750" s="174"/>
      <c r="AF750" s="174"/>
      <c r="AG750" s="174"/>
    </row>
    <row r="751" spans="1:33" ht="12.75" customHeight="1" x14ac:dyDescent="0.2">
      <c r="A751" s="174"/>
      <c r="B751" s="174"/>
      <c r="C751" s="253"/>
      <c r="D751" s="174"/>
      <c r="E751" s="174"/>
      <c r="F751" s="254"/>
      <c r="G751" s="252"/>
      <c r="H751" s="174"/>
      <c r="I751" s="174"/>
      <c r="J751" s="174"/>
      <c r="K751" s="174"/>
      <c r="L751" s="174"/>
      <c r="M751" s="174"/>
      <c r="N751" s="174"/>
      <c r="O751" s="174"/>
      <c r="P751" s="174"/>
      <c r="Q751" s="174"/>
      <c r="R751" s="174"/>
      <c r="S751" s="174"/>
      <c r="T751" s="174"/>
      <c r="U751" s="174"/>
      <c r="V751" s="174"/>
      <c r="W751" s="174"/>
      <c r="X751" s="174"/>
      <c r="Y751" s="174"/>
      <c r="Z751" s="174"/>
      <c r="AA751" s="174"/>
      <c r="AB751" s="174"/>
      <c r="AC751" s="174"/>
      <c r="AD751" s="174"/>
      <c r="AE751" s="174"/>
      <c r="AF751" s="174"/>
      <c r="AG751" s="174"/>
    </row>
    <row r="752" spans="1:33" ht="12.75" customHeight="1" x14ac:dyDescent="0.2">
      <c r="A752" s="174"/>
      <c r="B752" s="174"/>
      <c r="C752" s="253"/>
      <c r="D752" s="174"/>
      <c r="E752" s="174"/>
      <c r="F752" s="254"/>
      <c r="G752" s="252"/>
      <c r="H752" s="174"/>
      <c r="I752" s="174"/>
      <c r="J752" s="174"/>
      <c r="K752" s="174"/>
      <c r="L752" s="174"/>
      <c r="M752" s="174"/>
      <c r="N752" s="174"/>
      <c r="O752" s="174"/>
      <c r="P752" s="174"/>
      <c r="Q752" s="174"/>
      <c r="R752" s="174"/>
      <c r="S752" s="174"/>
      <c r="T752" s="174"/>
      <c r="U752" s="174"/>
      <c r="V752" s="174"/>
      <c r="W752" s="174"/>
      <c r="X752" s="174"/>
      <c r="Y752" s="174"/>
      <c r="Z752" s="174"/>
      <c r="AA752" s="174"/>
      <c r="AB752" s="174"/>
      <c r="AC752" s="174"/>
      <c r="AD752" s="174"/>
      <c r="AE752" s="174"/>
      <c r="AF752" s="174"/>
      <c r="AG752" s="174"/>
    </row>
    <row r="753" spans="1:33" ht="12.75" customHeight="1" x14ac:dyDescent="0.2">
      <c r="A753" s="174"/>
      <c r="B753" s="174"/>
      <c r="C753" s="253"/>
      <c r="D753" s="174"/>
      <c r="E753" s="174"/>
      <c r="F753" s="254"/>
      <c r="G753" s="252"/>
      <c r="H753" s="174"/>
      <c r="I753" s="174"/>
      <c r="J753" s="174"/>
      <c r="K753" s="174"/>
      <c r="L753" s="174"/>
      <c r="M753" s="174"/>
      <c r="N753" s="174"/>
      <c r="O753" s="174"/>
      <c r="P753" s="174"/>
      <c r="Q753" s="174"/>
      <c r="R753" s="174"/>
      <c r="S753" s="174"/>
      <c r="T753" s="174"/>
      <c r="U753" s="174"/>
      <c r="V753" s="174"/>
      <c r="W753" s="174"/>
      <c r="X753" s="174"/>
      <c r="Y753" s="174"/>
      <c r="Z753" s="174"/>
      <c r="AA753" s="174"/>
      <c r="AB753" s="174"/>
      <c r="AC753" s="174"/>
      <c r="AD753" s="174"/>
      <c r="AE753" s="174"/>
      <c r="AF753" s="174"/>
      <c r="AG753" s="174"/>
    </row>
    <row r="754" spans="1:33" ht="12.75" customHeight="1" x14ac:dyDescent="0.2">
      <c r="A754" s="174"/>
      <c r="B754" s="174"/>
      <c r="C754" s="253"/>
      <c r="D754" s="174"/>
      <c r="E754" s="174"/>
      <c r="F754" s="254"/>
      <c r="G754" s="252"/>
      <c r="H754" s="174"/>
      <c r="I754" s="174"/>
      <c r="J754" s="174"/>
      <c r="K754" s="174"/>
      <c r="L754" s="174"/>
      <c r="M754" s="174"/>
      <c r="N754" s="174"/>
      <c r="O754" s="174"/>
      <c r="P754" s="174"/>
      <c r="Q754" s="174"/>
      <c r="R754" s="174"/>
      <c r="S754" s="174"/>
      <c r="T754" s="174"/>
      <c r="U754" s="174"/>
      <c r="V754" s="174"/>
      <c r="W754" s="174"/>
      <c r="X754" s="174"/>
      <c r="Y754" s="174"/>
      <c r="Z754" s="174"/>
      <c r="AA754" s="174"/>
      <c r="AB754" s="174"/>
      <c r="AC754" s="174"/>
      <c r="AD754" s="174"/>
      <c r="AE754" s="174"/>
      <c r="AF754" s="174"/>
      <c r="AG754" s="174"/>
    </row>
    <row r="755" spans="1:33" ht="12.75" customHeight="1" x14ac:dyDescent="0.2">
      <c r="A755" s="174"/>
      <c r="B755" s="174"/>
      <c r="C755" s="253"/>
      <c r="D755" s="174"/>
      <c r="E755" s="174"/>
      <c r="F755" s="254"/>
      <c r="G755" s="252"/>
      <c r="H755" s="174"/>
      <c r="I755" s="174"/>
      <c r="J755" s="174"/>
      <c r="K755" s="174"/>
      <c r="L755" s="174"/>
      <c r="M755" s="174"/>
      <c r="N755" s="174"/>
      <c r="O755" s="174"/>
      <c r="P755" s="174"/>
      <c r="Q755" s="174"/>
      <c r="R755" s="174"/>
      <c r="S755" s="174"/>
      <c r="T755" s="174"/>
      <c r="U755" s="174"/>
      <c r="V755" s="174"/>
      <c r="W755" s="174"/>
      <c r="X755" s="174"/>
      <c r="Y755" s="174"/>
      <c r="Z755" s="174"/>
      <c r="AA755" s="174"/>
      <c r="AB755" s="174"/>
      <c r="AC755" s="174"/>
      <c r="AD755" s="174"/>
      <c r="AE755" s="174"/>
      <c r="AF755" s="174"/>
      <c r="AG755" s="174"/>
    </row>
    <row r="756" spans="1:33" ht="12.75" customHeight="1" x14ac:dyDescent="0.2">
      <c r="A756" s="174"/>
      <c r="B756" s="174"/>
      <c r="C756" s="253"/>
      <c r="D756" s="174"/>
      <c r="E756" s="174"/>
      <c r="F756" s="254"/>
      <c r="G756" s="252"/>
      <c r="H756" s="174"/>
      <c r="I756" s="174"/>
      <c r="J756" s="174"/>
      <c r="K756" s="174"/>
      <c r="L756" s="174"/>
      <c r="M756" s="174"/>
      <c r="N756" s="174"/>
      <c r="O756" s="174"/>
      <c r="P756" s="174"/>
      <c r="Q756" s="174"/>
      <c r="R756" s="174"/>
      <c r="S756" s="174"/>
      <c r="T756" s="174"/>
      <c r="U756" s="174"/>
      <c r="V756" s="174"/>
      <c r="W756" s="174"/>
      <c r="X756" s="174"/>
      <c r="Y756" s="174"/>
      <c r="Z756" s="174"/>
      <c r="AA756" s="174"/>
      <c r="AB756" s="174"/>
      <c r="AC756" s="174"/>
      <c r="AD756" s="174"/>
      <c r="AE756" s="174"/>
      <c r="AF756" s="174"/>
      <c r="AG756" s="174"/>
    </row>
    <row r="757" spans="1:33" ht="12.75" customHeight="1" x14ac:dyDescent="0.2">
      <c r="A757" s="174"/>
      <c r="B757" s="174"/>
      <c r="C757" s="253"/>
      <c r="D757" s="174"/>
      <c r="E757" s="174"/>
      <c r="F757" s="254"/>
      <c r="G757" s="252"/>
      <c r="H757" s="174"/>
      <c r="I757" s="174"/>
      <c r="J757" s="174"/>
      <c r="K757" s="174"/>
      <c r="L757" s="174"/>
      <c r="M757" s="174"/>
      <c r="N757" s="174"/>
      <c r="O757" s="174"/>
      <c r="P757" s="174"/>
      <c r="Q757" s="174"/>
      <c r="R757" s="174"/>
      <c r="S757" s="174"/>
      <c r="T757" s="174"/>
      <c r="U757" s="174"/>
      <c r="V757" s="174"/>
      <c r="W757" s="174"/>
      <c r="X757" s="174"/>
      <c r="Y757" s="174"/>
      <c r="Z757" s="174"/>
      <c r="AA757" s="174"/>
      <c r="AB757" s="174"/>
      <c r="AC757" s="174"/>
      <c r="AD757" s="174"/>
      <c r="AE757" s="174"/>
      <c r="AF757" s="174"/>
      <c r="AG757" s="174"/>
    </row>
    <row r="758" spans="1:33" ht="12.75" customHeight="1" x14ac:dyDescent="0.2">
      <c r="A758" s="174"/>
      <c r="B758" s="174"/>
      <c r="C758" s="253"/>
      <c r="D758" s="174"/>
      <c r="E758" s="174"/>
      <c r="F758" s="254"/>
      <c r="G758" s="252"/>
      <c r="H758" s="174"/>
      <c r="I758" s="174"/>
      <c r="J758" s="174"/>
      <c r="K758" s="174"/>
      <c r="L758" s="174"/>
      <c r="M758" s="174"/>
      <c r="N758" s="174"/>
      <c r="O758" s="174"/>
      <c r="P758" s="174"/>
      <c r="Q758" s="174"/>
      <c r="R758" s="174"/>
      <c r="S758" s="174"/>
      <c r="T758" s="174"/>
      <c r="U758" s="174"/>
      <c r="V758" s="174"/>
      <c r="W758" s="174"/>
      <c r="X758" s="174"/>
      <c r="Y758" s="174"/>
      <c r="Z758" s="174"/>
      <c r="AA758" s="174"/>
      <c r="AB758" s="174"/>
      <c r="AC758" s="174"/>
      <c r="AD758" s="174"/>
      <c r="AE758" s="174"/>
      <c r="AF758" s="174"/>
      <c r="AG758" s="174"/>
    </row>
    <row r="759" spans="1:33" ht="12.75" customHeight="1" x14ac:dyDescent="0.2">
      <c r="A759" s="174"/>
      <c r="B759" s="174"/>
      <c r="C759" s="253"/>
      <c r="D759" s="174"/>
      <c r="E759" s="174"/>
      <c r="F759" s="254"/>
      <c r="G759" s="252"/>
      <c r="H759" s="174"/>
      <c r="I759" s="174"/>
      <c r="J759" s="174"/>
      <c r="K759" s="174"/>
      <c r="L759" s="174"/>
      <c r="M759" s="174"/>
      <c r="N759" s="174"/>
      <c r="O759" s="174"/>
      <c r="P759" s="174"/>
      <c r="Q759" s="174"/>
      <c r="R759" s="174"/>
      <c r="S759" s="174"/>
      <c r="T759" s="174"/>
      <c r="U759" s="174"/>
      <c r="V759" s="174"/>
      <c r="W759" s="174"/>
      <c r="X759" s="174"/>
      <c r="Y759" s="174"/>
      <c r="Z759" s="174"/>
      <c r="AA759" s="174"/>
      <c r="AB759" s="174"/>
      <c r="AC759" s="174"/>
      <c r="AD759" s="174"/>
      <c r="AE759" s="174"/>
      <c r="AF759" s="174"/>
      <c r="AG759" s="174"/>
    </row>
    <row r="760" spans="1:33" ht="12.75" customHeight="1" x14ac:dyDescent="0.2">
      <c r="A760" s="174"/>
      <c r="B760" s="174"/>
      <c r="C760" s="253"/>
      <c r="D760" s="174"/>
      <c r="E760" s="174"/>
      <c r="F760" s="254"/>
      <c r="G760" s="252"/>
      <c r="H760" s="174"/>
      <c r="I760" s="174"/>
      <c r="J760" s="174"/>
      <c r="K760" s="174"/>
      <c r="L760" s="174"/>
      <c r="M760" s="174"/>
      <c r="N760" s="174"/>
      <c r="O760" s="174"/>
      <c r="P760" s="174"/>
      <c r="Q760" s="174"/>
      <c r="R760" s="174"/>
      <c r="S760" s="174"/>
      <c r="T760" s="174"/>
      <c r="U760" s="174"/>
      <c r="V760" s="174"/>
      <c r="W760" s="174"/>
      <c r="X760" s="174"/>
      <c r="Y760" s="174"/>
      <c r="Z760" s="174"/>
      <c r="AA760" s="174"/>
      <c r="AB760" s="174"/>
      <c r="AC760" s="174"/>
      <c r="AD760" s="174"/>
      <c r="AE760" s="174"/>
      <c r="AF760" s="174"/>
      <c r="AG760" s="174"/>
    </row>
    <row r="761" spans="1:33" ht="12.75" customHeight="1" x14ac:dyDescent="0.2">
      <c r="A761" s="174"/>
      <c r="B761" s="174"/>
      <c r="C761" s="253"/>
      <c r="D761" s="174"/>
      <c r="E761" s="174"/>
      <c r="F761" s="254"/>
      <c r="G761" s="252"/>
      <c r="H761" s="174"/>
      <c r="I761" s="174"/>
      <c r="J761" s="174"/>
      <c r="K761" s="174"/>
      <c r="L761" s="174"/>
      <c r="M761" s="174"/>
      <c r="N761" s="174"/>
      <c r="O761" s="174"/>
      <c r="P761" s="174"/>
      <c r="Q761" s="174"/>
      <c r="R761" s="174"/>
      <c r="S761" s="174"/>
      <c r="T761" s="174"/>
      <c r="U761" s="174"/>
      <c r="V761" s="174"/>
      <c r="W761" s="174"/>
      <c r="X761" s="174"/>
      <c r="Y761" s="174"/>
      <c r="Z761" s="174"/>
      <c r="AA761" s="174"/>
      <c r="AB761" s="174"/>
      <c r="AC761" s="174"/>
      <c r="AD761" s="174"/>
      <c r="AE761" s="174"/>
      <c r="AF761" s="174"/>
      <c r="AG761" s="174"/>
    </row>
    <row r="762" spans="1:33" ht="12.75" customHeight="1" x14ac:dyDescent="0.2">
      <c r="A762" s="174"/>
      <c r="B762" s="174"/>
      <c r="C762" s="253"/>
      <c r="D762" s="174"/>
      <c r="E762" s="174"/>
      <c r="F762" s="254"/>
      <c r="G762" s="252"/>
      <c r="H762" s="174"/>
      <c r="I762" s="174"/>
      <c r="J762" s="174"/>
      <c r="K762" s="174"/>
      <c r="L762" s="174"/>
      <c r="M762" s="174"/>
      <c r="N762" s="174"/>
      <c r="O762" s="174"/>
      <c r="P762" s="174"/>
      <c r="Q762" s="174"/>
      <c r="R762" s="174"/>
      <c r="S762" s="174"/>
      <c r="T762" s="174"/>
      <c r="U762" s="174"/>
      <c r="V762" s="174"/>
      <c r="W762" s="174"/>
      <c r="X762" s="174"/>
      <c r="Y762" s="174"/>
      <c r="Z762" s="174"/>
      <c r="AA762" s="174"/>
      <c r="AB762" s="174"/>
      <c r="AC762" s="174"/>
      <c r="AD762" s="174"/>
      <c r="AE762" s="174"/>
      <c r="AF762" s="174"/>
      <c r="AG762" s="174"/>
    </row>
    <row r="763" spans="1:33" ht="12.75" customHeight="1" x14ac:dyDescent="0.2">
      <c r="A763" s="174"/>
      <c r="B763" s="174"/>
      <c r="C763" s="253"/>
      <c r="D763" s="174"/>
      <c r="E763" s="174"/>
      <c r="F763" s="254"/>
      <c r="G763" s="252"/>
      <c r="H763" s="174"/>
      <c r="I763" s="174"/>
      <c r="J763" s="174"/>
      <c r="K763" s="174"/>
      <c r="L763" s="174"/>
      <c r="M763" s="174"/>
      <c r="N763" s="174"/>
      <c r="O763" s="174"/>
      <c r="P763" s="174"/>
      <c r="Q763" s="174"/>
      <c r="R763" s="174"/>
      <c r="S763" s="174"/>
      <c r="T763" s="174"/>
      <c r="U763" s="174"/>
      <c r="V763" s="174"/>
      <c r="W763" s="174"/>
      <c r="X763" s="174"/>
      <c r="Y763" s="174"/>
      <c r="Z763" s="174"/>
      <c r="AA763" s="174"/>
      <c r="AB763" s="174"/>
      <c r="AC763" s="174"/>
      <c r="AD763" s="174"/>
      <c r="AE763" s="174"/>
      <c r="AF763" s="174"/>
      <c r="AG763" s="174"/>
    </row>
    <row r="764" spans="1:33" ht="12.75" customHeight="1" x14ac:dyDescent="0.2">
      <c r="A764" s="174"/>
      <c r="B764" s="174"/>
      <c r="C764" s="253"/>
      <c r="D764" s="174"/>
      <c r="E764" s="174"/>
      <c r="F764" s="254"/>
      <c r="G764" s="252"/>
      <c r="H764" s="174"/>
      <c r="I764" s="174"/>
      <c r="J764" s="174"/>
      <c r="K764" s="174"/>
      <c r="L764" s="174"/>
      <c r="M764" s="174"/>
      <c r="N764" s="174"/>
      <c r="O764" s="174"/>
      <c r="P764" s="174"/>
      <c r="Q764" s="174"/>
      <c r="R764" s="174"/>
      <c r="S764" s="174"/>
      <c r="T764" s="174"/>
      <c r="U764" s="174"/>
      <c r="V764" s="174"/>
      <c r="W764" s="174"/>
      <c r="X764" s="174"/>
      <c r="Y764" s="174"/>
      <c r="Z764" s="174"/>
      <c r="AA764" s="174"/>
      <c r="AB764" s="174"/>
      <c r="AC764" s="174"/>
      <c r="AD764" s="174"/>
      <c r="AE764" s="174"/>
      <c r="AF764" s="174"/>
      <c r="AG764" s="174"/>
    </row>
    <row r="765" spans="1:33" ht="12.75" customHeight="1" x14ac:dyDescent="0.2">
      <c r="A765" s="174"/>
      <c r="B765" s="174"/>
      <c r="C765" s="253"/>
      <c r="D765" s="174"/>
      <c r="E765" s="174"/>
      <c r="F765" s="254"/>
      <c r="G765" s="252"/>
      <c r="H765" s="174"/>
      <c r="I765" s="174"/>
      <c r="J765" s="174"/>
      <c r="K765" s="174"/>
      <c r="L765" s="174"/>
      <c r="M765" s="174"/>
      <c r="N765" s="174"/>
      <c r="O765" s="174"/>
      <c r="P765" s="174"/>
      <c r="Q765" s="174"/>
      <c r="R765" s="174"/>
      <c r="S765" s="174"/>
      <c r="T765" s="174"/>
      <c r="U765" s="174"/>
      <c r="V765" s="174"/>
      <c r="W765" s="174"/>
      <c r="X765" s="174"/>
      <c r="Y765" s="174"/>
      <c r="Z765" s="174"/>
      <c r="AA765" s="174"/>
      <c r="AB765" s="174"/>
      <c r="AC765" s="174"/>
      <c r="AD765" s="174"/>
      <c r="AE765" s="174"/>
      <c r="AF765" s="174"/>
      <c r="AG765" s="174"/>
    </row>
    <row r="766" spans="1:33" ht="12.75" customHeight="1" x14ac:dyDescent="0.2">
      <c r="A766" s="174"/>
      <c r="B766" s="174"/>
      <c r="C766" s="253"/>
      <c r="D766" s="174"/>
      <c r="E766" s="174"/>
      <c r="F766" s="254"/>
      <c r="G766" s="252"/>
      <c r="H766" s="174"/>
      <c r="I766" s="174"/>
      <c r="J766" s="174"/>
      <c r="K766" s="174"/>
      <c r="L766" s="174"/>
      <c r="M766" s="174"/>
      <c r="N766" s="174"/>
      <c r="O766" s="174"/>
      <c r="P766" s="174"/>
      <c r="Q766" s="174"/>
      <c r="R766" s="174"/>
      <c r="S766" s="174"/>
      <c r="T766" s="174"/>
      <c r="U766" s="174"/>
      <c r="V766" s="174"/>
      <c r="W766" s="174"/>
      <c r="X766" s="174"/>
      <c r="Y766" s="174"/>
      <c r="Z766" s="174"/>
      <c r="AA766" s="174"/>
      <c r="AB766" s="174"/>
      <c r="AC766" s="174"/>
      <c r="AD766" s="174"/>
      <c r="AE766" s="174"/>
      <c r="AF766" s="174"/>
      <c r="AG766" s="174"/>
    </row>
    <row r="767" spans="1:33" ht="12.75" customHeight="1" x14ac:dyDescent="0.2">
      <c r="A767" s="174"/>
      <c r="B767" s="174"/>
      <c r="C767" s="253"/>
      <c r="D767" s="174"/>
      <c r="E767" s="174"/>
      <c r="F767" s="254"/>
      <c r="G767" s="252"/>
      <c r="H767" s="174"/>
      <c r="I767" s="174"/>
      <c r="J767" s="174"/>
      <c r="K767" s="174"/>
      <c r="L767" s="174"/>
      <c r="M767" s="174"/>
      <c r="N767" s="174"/>
      <c r="O767" s="174"/>
      <c r="P767" s="174"/>
      <c r="Q767" s="174"/>
      <c r="R767" s="174"/>
      <c r="S767" s="174"/>
      <c r="T767" s="174"/>
      <c r="U767" s="174"/>
      <c r="V767" s="174"/>
      <c r="W767" s="174"/>
      <c r="X767" s="174"/>
      <c r="Y767" s="174"/>
      <c r="Z767" s="174"/>
      <c r="AA767" s="174"/>
      <c r="AB767" s="174"/>
      <c r="AC767" s="174"/>
      <c r="AD767" s="174"/>
      <c r="AE767" s="174"/>
      <c r="AF767" s="174"/>
      <c r="AG767" s="174"/>
    </row>
    <row r="768" spans="1:33" ht="12.75" customHeight="1" x14ac:dyDescent="0.2">
      <c r="A768" s="174"/>
      <c r="B768" s="174"/>
      <c r="C768" s="253"/>
      <c r="D768" s="174"/>
      <c r="E768" s="174"/>
      <c r="F768" s="254"/>
      <c r="G768" s="252"/>
      <c r="H768" s="174"/>
      <c r="I768" s="174"/>
      <c r="J768" s="174"/>
      <c r="K768" s="174"/>
      <c r="L768" s="174"/>
      <c r="M768" s="174"/>
      <c r="N768" s="174"/>
      <c r="O768" s="174"/>
      <c r="P768" s="174"/>
      <c r="Q768" s="174"/>
      <c r="R768" s="174"/>
      <c r="S768" s="174"/>
      <c r="T768" s="174"/>
      <c r="U768" s="174"/>
      <c r="V768" s="174"/>
      <c r="W768" s="174"/>
      <c r="X768" s="174"/>
      <c r="Y768" s="174"/>
      <c r="Z768" s="174"/>
      <c r="AA768" s="174"/>
      <c r="AB768" s="174"/>
      <c r="AC768" s="174"/>
      <c r="AD768" s="174"/>
      <c r="AE768" s="174"/>
      <c r="AF768" s="174"/>
      <c r="AG768" s="174"/>
    </row>
    <row r="769" spans="1:33" ht="12.75" customHeight="1" x14ac:dyDescent="0.2">
      <c r="A769" s="174"/>
      <c r="B769" s="174"/>
      <c r="C769" s="253"/>
      <c r="D769" s="174"/>
      <c r="E769" s="174"/>
      <c r="F769" s="254"/>
      <c r="G769" s="252"/>
      <c r="H769" s="174"/>
      <c r="I769" s="174"/>
      <c r="J769" s="174"/>
      <c r="K769" s="174"/>
      <c r="L769" s="174"/>
      <c r="M769" s="174"/>
      <c r="N769" s="174"/>
      <c r="O769" s="174"/>
      <c r="P769" s="174"/>
      <c r="Q769" s="174"/>
      <c r="R769" s="174"/>
      <c r="S769" s="174"/>
      <c r="T769" s="174"/>
      <c r="U769" s="174"/>
      <c r="V769" s="174"/>
      <c r="W769" s="174"/>
      <c r="X769" s="174"/>
      <c r="Y769" s="174"/>
      <c r="Z769" s="174"/>
      <c r="AA769" s="174"/>
      <c r="AB769" s="174"/>
      <c r="AC769" s="174"/>
      <c r="AD769" s="174"/>
      <c r="AE769" s="174"/>
      <c r="AF769" s="174"/>
      <c r="AG769" s="174"/>
    </row>
    <row r="770" spans="1:33" ht="12.75" customHeight="1" x14ac:dyDescent="0.2">
      <c r="A770" s="174"/>
      <c r="B770" s="174"/>
      <c r="C770" s="253"/>
      <c r="D770" s="174"/>
      <c r="E770" s="174"/>
      <c r="F770" s="254"/>
      <c r="G770" s="252"/>
      <c r="H770" s="174"/>
      <c r="I770" s="174"/>
      <c r="J770" s="174"/>
      <c r="K770" s="174"/>
      <c r="L770" s="174"/>
      <c r="M770" s="174"/>
      <c r="N770" s="174"/>
      <c r="O770" s="174"/>
      <c r="P770" s="174"/>
      <c r="Q770" s="174"/>
      <c r="R770" s="174"/>
      <c r="S770" s="174"/>
      <c r="T770" s="174"/>
      <c r="U770" s="174"/>
      <c r="V770" s="174"/>
      <c r="W770" s="174"/>
      <c r="X770" s="174"/>
      <c r="Y770" s="174"/>
      <c r="Z770" s="174"/>
      <c r="AA770" s="174"/>
      <c r="AB770" s="174"/>
      <c r="AC770" s="174"/>
      <c r="AD770" s="174"/>
      <c r="AE770" s="174"/>
      <c r="AF770" s="174"/>
      <c r="AG770" s="174"/>
    </row>
    <row r="771" spans="1:33" ht="12.75" customHeight="1" x14ac:dyDescent="0.2">
      <c r="A771" s="174"/>
      <c r="B771" s="174"/>
      <c r="C771" s="253"/>
      <c r="D771" s="174"/>
      <c r="E771" s="174"/>
      <c r="F771" s="254"/>
      <c r="G771" s="252"/>
      <c r="H771" s="174"/>
      <c r="I771" s="174"/>
      <c r="J771" s="174"/>
      <c r="K771" s="174"/>
      <c r="L771" s="174"/>
      <c r="M771" s="174"/>
      <c r="N771" s="174"/>
      <c r="O771" s="174"/>
      <c r="P771" s="174"/>
      <c r="Q771" s="174"/>
      <c r="R771" s="174"/>
      <c r="S771" s="174"/>
      <c r="T771" s="174"/>
      <c r="U771" s="174"/>
      <c r="V771" s="174"/>
      <c r="W771" s="174"/>
      <c r="X771" s="174"/>
      <c r="Y771" s="174"/>
      <c r="Z771" s="174"/>
      <c r="AA771" s="174"/>
      <c r="AB771" s="174"/>
      <c r="AC771" s="174"/>
      <c r="AD771" s="174"/>
      <c r="AE771" s="174"/>
      <c r="AF771" s="174"/>
      <c r="AG771" s="174"/>
    </row>
    <row r="772" spans="1:33" ht="12.75" customHeight="1" x14ac:dyDescent="0.2">
      <c r="A772" s="174"/>
      <c r="B772" s="174"/>
      <c r="C772" s="253"/>
      <c r="D772" s="174"/>
      <c r="E772" s="174"/>
      <c r="F772" s="254"/>
      <c r="G772" s="252"/>
      <c r="H772" s="174"/>
      <c r="I772" s="174"/>
      <c r="J772" s="174"/>
      <c r="K772" s="174"/>
      <c r="L772" s="174"/>
      <c r="M772" s="174"/>
      <c r="N772" s="174"/>
      <c r="O772" s="174"/>
      <c r="P772" s="174"/>
      <c r="Q772" s="174"/>
      <c r="R772" s="174"/>
      <c r="S772" s="174"/>
      <c r="T772" s="174"/>
      <c r="U772" s="174"/>
      <c r="V772" s="174"/>
      <c r="W772" s="174"/>
      <c r="X772" s="174"/>
      <c r="Y772" s="174"/>
      <c r="Z772" s="174"/>
      <c r="AA772" s="174"/>
      <c r="AB772" s="174"/>
      <c r="AC772" s="174"/>
      <c r="AD772" s="174"/>
      <c r="AE772" s="174"/>
      <c r="AF772" s="174"/>
      <c r="AG772" s="174"/>
    </row>
    <row r="773" spans="1:33" ht="12.75" customHeight="1" x14ac:dyDescent="0.2">
      <c r="A773" s="174"/>
      <c r="B773" s="174"/>
      <c r="C773" s="253"/>
      <c r="D773" s="174"/>
      <c r="E773" s="174"/>
      <c r="F773" s="254"/>
      <c r="G773" s="252"/>
      <c r="H773" s="174"/>
      <c r="I773" s="174"/>
      <c r="J773" s="174"/>
      <c r="K773" s="174"/>
      <c r="L773" s="174"/>
      <c r="M773" s="174"/>
      <c r="N773" s="174"/>
      <c r="O773" s="174"/>
      <c r="P773" s="174"/>
      <c r="Q773" s="174"/>
      <c r="R773" s="174"/>
      <c r="S773" s="174"/>
      <c r="T773" s="174"/>
      <c r="U773" s="174"/>
      <c r="V773" s="174"/>
      <c r="W773" s="174"/>
      <c r="X773" s="174"/>
      <c r="Y773" s="174"/>
      <c r="Z773" s="174"/>
      <c r="AA773" s="174"/>
      <c r="AB773" s="174"/>
      <c r="AC773" s="174"/>
      <c r="AD773" s="174"/>
      <c r="AE773" s="174"/>
      <c r="AF773" s="174"/>
      <c r="AG773" s="174"/>
    </row>
    <row r="774" spans="1:33" ht="12.75" customHeight="1" x14ac:dyDescent="0.2">
      <c r="A774" s="174"/>
      <c r="B774" s="174"/>
      <c r="C774" s="253"/>
      <c r="D774" s="174"/>
      <c r="E774" s="174"/>
      <c r="F774" s="254"/>
      <c r="G774" s="252"/>
      <c r="H774" s="174"/>
      <c r="I774" s="174"/>
      <c r="J774" s="174"/>
      <c r="K774" s="174"/>
      <c r="L774" s="174"/>
      <c r="M774" s="174"/>
      <c r="N774" s="174"/>
      <c r="O774" s="174"/>
      <c r="P774" s="174"/>
      <c r="Q774" s="174"/>
      <c r="R774" s="174"/>
      <c r="S774" s="174"/>
      <c r="T774" s="174"/>
      <c r="U774" s="174"/>
      <c r="V774" s="174"/>
      <c r="W774" s="174"/>
      <c r="X774" s="174"/>
      <c r="Y774" s="174"/>
      <c r="Z774" s="174"/>
      <c r="AA774" s="174"/>
      <c r="AB774" s="174"/>
      <c r="AC774" s="174"/>
      <c r="AD774" s="174"/>
      <c r="AE774" s="174"/>
      <c r="AF774" s="174"/>
      <c r="AG774" s="174"/>
    </row>
    <row r="775" spans="1:33" ht="12.75" customHeight="1" x14ac:dyDescent="0.2">
      <c r="A775" s="174"/>
      <c r="B775" s="174"/>
      <c r="C775" s="253"/>
      <c r="D775" s="174"/>
      <c r="E775" s="174"/>
      <c r="F775" s="254"/>
      <c r="G775" s="252"/>
      <c r="H775" s="174"/>
      <c r="I775" s="174"/>
      <c r="J775" s="174"/>
      <c r="K775" s="174"/>
      <c r="L775" s="174"/>
      <c r="M775" s="174"/>
      <c r="N775" s="174"/>
      <c r="O775" s="174"/>
      <c r="P775" s="174"/>
      <c r="Q775" s="174"/>
      <c r="R775" s="174"/>
      <c r="S775" s="174"/>
      <c r="T775" s="174"/>
      <c r="U775" s="174"/>
      <c r="V775" s="174"/>
      <c r="W775" s="174"/>
      <c r="X775" s="174"/>
      <c r="Y775" s="174"/>
      <c r="Z775" s="174"/>
      <c r="AA775" s="174"/>
      <c r="AB775" s="174"/>
      <c r="AC775" s="174"/>
      <c r="AD775" s="174"/>
      <c r="AE775" s="174"/>
      <c r="AF775" s="174"/>
      <c r="AG775" s="174"/>
    </row>
    <row r="776" spans="1:33" ht="12.75" customHeight="1" x14ac:dyDescent="0.2">
      <c r="A776" s="174"/>
      <c r="B776" s="174"/>
      <c r="C776" s="253"/>
      <c r="D776" s="174"/>
      <c r="E776" s="174"/>
      <c r="F776" s="254"/>
      <c r="G776" s="252"/>
      <c r="H776" s="174"/>
      <c r="I776" s="174"/>
      <c r="J776" s="174"/>
      <c r="K776" s="174"/>
      <c r="L776" s="174"/>
      <c r="M776" s="174"/>
      <c r="N776" s="174"/>
      <c r="O776" s="174"/>
      <c r="P776" s="174"/>
      <c r="Q776" s="174"/>
      <c r="R776" s="174"/>
      <c r="S776" s="174"/>
      <c r="T776" s="174"/>
      <c r="U776" s="174"/>
      <c r="V776" s="174"/>
      <c r="W776" s="174"/>
      <c r="X776" s="174"/>
      <c r="Y776" s="174"/>
      <c r="Z776" s="174"/>
      <c r="AA776" s="174"/>
      <c r="AB776" s="174"/>
      <c r="AC776" s="174"/>
      <c r="AD776" s="174"/>
      <c r="AE776" s="174"/>
      <c r="AF776" s="174"/>
      <c r="AG776" s="174"/>
    </row>
    <row r="777" spans="1:33" ht="12.75" customHeight="1" x14ac:dyDescent="0.2">
      <c r="A777" s="174"/>
      <c r="B777" s="174"/>
      <c r="C777" s="253"/>
      <c r="D777" s="174"/>
      <c r="E777" s="174"/>
      <c r="F777" s="254"/>
      <c r="G777" s="252"/>
      <c r="H777" s="174"/>
      <c r="I777" s="174"/>
      <c r="J777" s="174"/>
      <c r="K777" s="174"/>
      <c r="L777" s="174"/>
      <c r="M777" s="174"/>
      <c r="N777" s="174"/>
      <c r="O777" s="174"/>
      <c r="P777" s="174"/>
      <c r="Q777" s="174"/>
      <c r="R777" s="174"/>
      <c r="S777" s="174"/>
      <c r="T777" s="174"/>
      <c r="U777" s="174"/>
      <c r="V777" s="174"/>
      <c r="W777" s="174"/>
      <c r="X777" s="174"/>
      <c r="Y777" s="174"/>
      <c r="Z777" s="174"/>
      <c r="AA777" s="174"/>
      <c r="AB777" s="174"/>
      <c r="AC777" s="174"/>
      <c r="AD777" s="174"/>
      <c r="AE777" s="174"/>
      <c r="AF777" s="174"/>
      <c r="AG777" s="174"/>
    </row>
    <row r="778" spans="1:33" ht="12.75" customHeight="1" x14ac:dyDescent="0.2">
      <c r="A778" s="174"/>
      <c r="B778" s="174"/>
      <c r="C778" s="253"/>
      <c r="D778" s="174"/>
      <c r="E778" s="174"/>
      <c r="F778" s="254"/>
      <c r="G778" s="252"/>
      <c r="H778" s="174"/>
      <c r="I778" s="174"/>
      <c r="J778" s="174"/>
      <c r="K778" s="174"/>
      <c r="L778" s="174"/>
      <c r="M778" s="174"/>
      <c r="N778" s="174"/>
      <c r="O778" s="174"/>
      <c r="P778" s="174"/>
      <c r="Q778" s="174"/>
      <c r="R778" s="174"/>
      <c r="S778" s="174"/>
      <c r="T778" s="174"/>
      <c r="U778" s="174"/>
      <c r="V778" s="174"/>
      <c r="W778" s="174"/>
      <c r="X778" s="174"/>
      <c r="Y778" s="174"/>
      <c r="Z778" s="174"/>
      <c r="AA778" s="174"/>
      <c r="AB778" s="174"/>
      <c r="AC778" s="174"/>
      <c r="AD778" s="174"/>
      <c r="AE778" s="174"/>
      <c r="AF778" s="174"/>
      <c r="AG778" s="174"/>
    </row>
    <row r="779" spans="1:33" ht="12.75" customHeight="1" x14ac:dyDescent="0.2">
      <c r="A779" s="174"/>
      <c r="B779" s="174"/>
      <c r="C779" s="253"/>
      <c r="D779" s="174"/>
      <c r="E779" s="174"/>
      <c r="F779" s="254"/>
      <c r="G779" s="252"/>
      <c r="H779" s="174"/>
      <c r="I779" s="174"/>
      <c r="J779" s="174"/>
      <c r="K779" s="174"/>
      <c r="L779" s="174"/>
      <c r="M779" s="174"/>
      <c r="N779" s="174"/>
      <c r="O779" s="174"/>
      <c r="P779" s="174"/>
      <c r="Q779" s="174"/>
      <c r="R779" s="174"/>
      <c r="S779" s="174"/>
      <c r="T779" s="174"/>
      <c r="U779" s="174"/>
      <c r="V779" s="174"/>
      <c r="W779" s="174"/>
      <c r="X779" s="174"/>
      <c r="Y779" s="174"/>
      <c r="Z779" s="174"/>
      <c r="AA779" s="174"/>
      <c r="AB779" s="174"/>
      <c r="AC779" s="174"/>
      <c r="AD779" s="174"/>
      <c r="AE779" s="174"/>
      <c r="AF779" s="174"/>
      <c r="AG779" s="174"/>
    </row>
    <row r="780" spans="1:33" ht="12.75" customHeight="1" x14ac:dyDescent="0.2">
      <c r="A780" s="174"/>
      <c r="B780" s="174"/>
      <c r="C780" s="253"/>
      <c r="D780" s="174"/>
      <c r="E780" s="174"/>
      <c r="F780" s="254"/>
      <c r="G780" s="252"/>
      <c r="H780" s="174"/>
      <c r="I780" s="174"/>
      <c r="J780" s="174"/>
      <c r="K780" s="174"/>
      <c r="L780" s="174"/>
      <c r="M780" s="174"/>
      <c r="N780" s="174"/>
      <c r="O780" s="174"/>
      <c r="P780" s="174"/>
      <c r="Q780" s="174"/>
      <c r="R780" s="174"/>
      <c r="S780" s="174"/>
      <c r="T780" s="174"/>
      <c r="U780" s="174"/>
      <c r="V780" s="174"/>
      <c r="W780" s="174"/>
      <c r="X780" s="174"/>
      <c r="Y780" s="174"/>
      <c r="Z780" s="174"/>
      <c r="AA780" s="174"/>
      <c r="AB780" s="174"/>
      <c r="AC780" s="174"/>
      <c r="AD780" s="174"/>
      <c r="AE780" s="174"/>
      <c r="AF780" s="174"/>
      <c r="AG780" s="174"/>
    </row>
    <row r="781" spans="1:33" ht="12.75" customHeight="1" x14ac:dyDescent="0.2">
      <c r="A781" s="174"/>
      <c r="B781" s="174"/>
      <c r="C781" s="253"/>
      <c r="D781" s="174"/>
      <c r="E781" s="174"/>
      <c r="F781" s="254"/>
      <c r="G781" s="252"/>
      <c r="H781" s="174"/>
      <c r="I781" s="174"/>
      <c r="J781" s="174"/>
      <c r="K781" s="174"/>
      <c r="L781" s="174"/>
      <c r="M781" s="174"/>
      <c r="N781" s="174"/>
      <c r="O781" s="174"/>
      <c r="P781" s="174"/>
      <c r="Q781" s="174"/>
      <c r="R781" s="174"/>
      <c r="S781" s="174"/>
      <c r="T781" s="174"/>
      <c r="U781" s="174"/>
      <c r="V781" s="174"/>
      <c r="W781" s="174"/>
      <c r="X781" s="174"/>
      <c r="Y781" s="174"/>
      <c r="Z781" s="174"/>
      <c r="AA781" s="174"/>
      <c r="AB781" s="174"/>
      <c r="AC781" s="174"/>
      <c r="AD781" s="174"/>
      <c r="AE781" s="174"/>
      <c r="AF781" s="174"/>
      <c r="AG781" s="174"/>
    </row>
    <row r="782" spans="1:33" ht="12.75" customHeight="1" x14ac:dyDescent="0.2">
      <c r="A782" s="174"/>
      <c r="B782" s="174"/>
      <c r="C782" s="253"/>
      <c r="D782" s="174"/>
      <c r="E782" s="174"/>
      <c r="F782" s="254"/>
      <c r="G782" s="252"/>
      <c r="H782" s="174"/>
      <c r="I782" s="174"/>
      <c r="J782" s="174"/>
      <c r="K782" s="174"/>
      <c r="L782" s="174"/>
      <c r="M782" s="174"/>
      <c r="N782" s="174"/>
      <c r="O782" s="174"/>
      <c r="P782" s="174"/>
      <c r="Q782" s="174"/>
      <c r="R782" s="174"/>
      <c r="S782" s="174"/>
      <c r="T782" s="174"/>
      <c r="U782" s="174"/>
      <c r="V782" s="174"/>
      <c r="W782" s="174"/>
      <c r="X782" s="174"/>
      <c r="Y782" s="174"/>
      <c r="Z782" s="174"/>
      <c r="AA782" s="174"/>
      <c r="AB782" s="174"/>
      <c r="AC782" s="174"/>
      <c r="AD782" s="174"/>
      <c r="AE782" s="174"/>
      <c r="AF782" s="174"/>
      <c r="AG782" s="174"/>
    </row>
    <row r="783" spans="1:33" ht="12.75" customHeight="1" x14ac:dyDescent="0.2">
      <c r="A783" s="174"/>
      <c r="B783" s="174"/>
      <c r="C783" s="253"/>
      <c r="D783" s="174"/>
      <c r="E783" s="174"/>
      <c r="F783" s="254"/>
      <c r="G783" s="252"/>
      <c r="H783" s="174"/>
      <c r="I783" s="174"/>
      <c r="J783" s="174"/>
      <c r="K783" s="174"/>
      <c r="L783" s="174"/>
      <c r="M783" s="174"/>
      <c r="N783" s="174"/>
      <c r="O783" s="174"/>
      <c r="P783" s="174"/>
      <c r="Q783" s="174"/>
      <c r="R783" s="174"/>
      <c r="S783" s="174"/>
      <c r="T783" s="174"/>
      <c r="U783" s="174"/>
      <c r="V783" s="174"/>
      <c r="W783" s="174"/>
      <c r="X783" s="174"/>
      <c r="Y783" s="174"/>
      <c r="Z783" s="174"/>
      <c r="AA783" s="174"/>
      <c r="AB783" s="174"/>
      <c r="AC783" s="174"/>
      <c r="AD783" s="174"/>
      <c r="AE783" s="174"/>
      <c r="AF783" s="174"/>
      <c r="AG783" s="174"/>
    </row>
    <row r="784" spans="1:33" ht="12.75" customHeight="1" x14ac:dyDescent="0.2">
      <c r="A784" s="174"/>
      <c r="B784" s="174"/>
      <c r="C784" s="253"/>
      <c r="D784" s="174"/>
      <c r="E784" s="174"/>
      <c r="F784" s="254"/>
      <c r="G784" s="252"/>
      <c r="H784" s="174"/>
      <c r="I784" s="174"/>
      <c r="J784" s="174"/>
      <c r="K784" s="174"/>
      <c r="L784" s="174"/>
      <c r="M784" s="174"/>
      <c r="N784" s="174"/>
      <c r="O784" s="174"/>
      <c r="P784" s="174"/>
      <c r="Q784" s="174"/>
      <c r="R784" s="174"/>
      <c r="S784" s="174"/>
      <c r="T784" s="174"/>
      <c r="U784" s="174"/>
      <c r="V784" s="174"/>
      <c r="W784" s="174"/>
      <c r="X784" s="174"/>
      <c r="Y784" s="174"/>
      <c r="Z784" s="174"/>
      <c r="AA784" s="174"/>
      <c r="AB784" s="174"/>
      <c r="AC784" s="174"/>
      <c r="AD784" s="174"/>
      <c r="AE784" s="174"/>
      <c r="AF784" s="174"/>
      <c r="AG784" s="174"/>
    </row>
    <row r="785" spans="1:33" ht="12.75" customHeight="1" x14ac:dyDescent="0.2">
      <c r="A785" s="174"/>
      <c r="B785" s="174"/>
      <c r="C785" s="253"/>
      <c r="D785" s="174"/>
      <c r="E785" s="174"/>
      <c r="F785" s="254"/>
      <c r="G785" s="252"/>
      <c r="H785" s="174"/>
      <c r="I785" s="174"/>
      <c r="J785" s="174"/>
      <c r="K785" s="174"/>
      <c r="L785" s="174"/>
      <c r="M785" s="174"/>
      <c r="N785" s="174"/>
      <c r="O785" s="174"/>
      <c r="P785" s="174"/>
      <c r="Q785" s="174"/>
      <c r="R785" s="174"/>
      <c r="S785" s="174"/>
      <c r="T785" s="174"/>
      <c r="U785" s="174"/>
      <c r="V785" s="174"/>
      <c r="W785" s="174"/>
      <c r="X785" s="174"/>
      <c r="Y785" s="174"/>
      <c r="Z785" s="174"/>
      <c r="AA785" s="174"/>
      <c r="AB785" s="174"/>
      <c r="AC785" s="174"/>
      <c r="AD785" s="174"/>
      <c r="AE785" s="174"/>
      <c r="AF785" s="174"/>
      <c r="AG785" s="174"/>
    </row>
    <row r="786" spans="1:33" ht="12.75" customHeight="1" x14ac:dyDescent="0.2">
      <c r="A786" s="174"/>
      <c r="B786" s="174"/>
      <c r="C786" s="253"/>
      <c r="D786" s="174"/>
      <c r="E786" s="174"/>
      <c r="F786" s="254"/>
      <c r="G786" s="252"/>
      <c r="H786" s="174"/>
      <c r="I786" s="174"/>
      <c r="J786" s="174"/>
      <c r="K786" s="174"/>
      <c r="L786" s="174"/>
      <c r="M786" s="174"/>
      <c r="N786" s="174"/>
      <c r="O786" s="174"/>
      <c r="P786" s="174"/>
      <c r="Q786" s="174"/>
      <c r="R786" s="174"/>
      <c r="S786" s="174"/>
      <c r="T786" s="174"/>
      <c r="U786" s="174"/>
      <c r="V786" s="174"/>
      <c r="W786" s="174"/>
      <c r="X786" s="174"/>
      <c r="Y786" s="174"/>
      <c r="Z786" s="174"/>
      <c r="AA786" s="174"/>
      <c r="AB786" s="174"/>
      <c r="AC786" s="174"/>
      <c r="AD786" s="174"/>
      <c r="AE786" s="174"/>
      <c r="AF786" s="174"/>
      <c r="AG786" s="174"/>
    </row>
    <row r="787" spans="1:33" ht="12.75" customHeight="1" x14ac:dyDescent="0.2">
      <c r="A787" s="174"/>
      <c r="B787" s="174"/>
      <c r="C787" s="253"/>
      <c r="D787" s="174"/>
      <c r="E787" s="174"/>
      <c r="F787" s="254"/>
      <c r="G787" s="252"/>
      <c r="H787" s="174"/>
      <c r="I787" s="174"/>
      <c r="J787" s="174"/>
      <c r="K787" s="174"/>
      <c r="L787" s="174"/>
      <c r="M787" s="174"/>
      <c r="N787" s="174"/>
      <c r="O787" s="174"/>
      <c r="P787" s="174"/>
      <c r="Q787" s="174"/>
      <c r="R787" s="174"/>
      <c r="S787" s="174"/>
      <c r="T787" s="174"/>
      <c r="U787" s="174"/>
      <c r="V787" s="174"/>
      <c r="W787" s="174"/>
      <c r="X787" s="174"/>
      <c r="Y787" s="174"/>
      <c r="Z787" s="174"/>
      <c r="AA787" s="174"/>
      <c r="AB787" s="174"/>
      <c r="AC787" s="174"/>
      <c r="AD787" s="174"/>
      <c r="AE787" s="174"/>
      <c r="AF787" s="174"/>
      <c r="AG787" s="174"/>
    </row>
    <row r="788" spans="1:33" ht="12.75" customHeight="1" x14ac:dyDescent="0.2">
      <c r="A788" s="174"/>
      <c r="B788" s="174"/>
      <c r="C788" s="253"/>
      <c r="D788" s="174"/>
      <c r="E788" s="174"/>
      <c r="F788" s="254"/>
      <c r="G788" s="252"/>
      <c r="H788" s="174"/>
      <c r="I788" s="174"/>
      <c r="J788" s="174"/>
      <c r="K788" s="174"/>
      <c r="L788" s="174"/>
      <c r="M788" s="174"/>
      <c r="N788" s="174"/>
      <c r="O788" s="174"/>
      <c r="P788" s="174"/>
      <c r="Q788" s="174"/>
      <c r="R788" s="174"/>
      <c r="S788" s="174"/>
      <c r="T788" s="174"/>
      <c r="U788" s="174"/>
      <c r="V788" s="174"/>
      <c r="W788" s="174"/>
      <c r="X788" s="174"/>
      <c r="Y788" s="174"/>
      <c r="Z788" s="174"/>
      <c r="AA788" s="174"/>
      <c r="AB788" s="174"/>
      <c r="AC788" s="174"/>
      <c r="AD788" s="174"/>
      <c r="AE788" s="174"/>
      <c r="AF788" s="174"/>
      <c r="AG788" s="174"/>
    </row>
    <row r="789" spans="1:33" ht="12.75" customHeight="1" x14ac:dyDescent="0.2">
      <c r="A789" s="174"/>
      <c r="B789" s="174"/>
      <c r="C789" s="253"/>
      <c r="D789" s="174"/>
      <c r="E789" s="174"/>
      <c r="F789" s="254"/>
      <c r="G789" s="252"/>
      <c r="H789" s="174"/>
      <c r="I789" s="174"/>
      <c r="J789" s="174"/>
      <c r="K789" s="174"/>
      <c r="L789" s="174"/>
      <c r="M789" s="174"/>
      <c r="N789" s="174"/>
      <c r="O789" s="174"/>
      <c r="P789" s="174"/>
      <c r="Q789" s="174"/>
      <c r="R789" s="174"/>
      <c r="S789" s="174"/>
      <c r="T789" s="174"/>
      <c r="U789" s="174"/>
      <c r="V789" s="174"/>
      <c r="W789" s="174"/>
      <c r="X789" s="174"/>
      <c r="Y789" s="174"/>
      <c r="Z789" s="174"/>
      <c r="AA789" s="174"/>
      <c r="AB789" s="174"/>
      <c r="AC789" s="174"/>
      <c r="AD789" s="174"/>
      <c r="AE789" s="174"/>
      <c r="AF789" s="174"/>
      <c r="AG789" s="174"/>
    </row>
    <row r="790" spans="1:33" ht="12.75" customHeight="1" x14ac:dyDescent="0.2">
      <c r="A790" s="174"/>
      <c r="B790" s="174"/>
      <c r="C790" s="253"/>
      <c r="D790" s="174"/>
      <c r="E790" s="174"/>
      <c r="F790" s="254"/>
      <c r="G790" s="252"/>
      <c r="H790" s="174"/>
      <c r="I790" s="174"/>
      <c r="J790" s="174"/>
      <c r="K790" s="174"/>
      <c r="L790" s="174"/>
      <c r="M790" s="174"/>
      <c r="N790" s="174"/>
      <c r="O790" s="174"/>
      <c r="P790" s="174"/>
      <c r="Q790" s="174"/>
      <c r="R790" s="174"/>
      <c r="S790" s="174"/>
      <c r="T790" s="174"/>
      <c r="U790" s="174"/>
      <c r="V790" s="174"/>
      <c r="W790" s="174"/>
      <c r="X790" s="174"/>
      <c r="Y790" s="174"/>
      <c r="Z790" s="174"/>
      <c r="AA790" s="174"/>
      <c r="AB790" s="174"/>
      <c r="AC790" s="174"/>
      <c r="AD790" s="174"/>
      <c r="AE790" s="174"/>
      <c r="AF790" s="174"/>
      <c r="AG790" s="174"/>
    </row>
    <row r="791" spans="1:33" ht="12.75" customHeight="1" x14ac:dyDescent="0.2">
      <c r="A791" s="174"/>
      <c r="B791" s="174"/>
      <c r="C791" s="253"/>
      <c r="D791" s="174"/>
      <c r="E791" s="174"/>
      <c r="F791" s="254"/>
      <c r="G791" s="252"/>
      <c r="H791" s="174"/>
      <c r="I791" s="174"/>
      <c r="J791" s="174"/>
      <c r="K791" s="174"/>
      <c r="L791" s="174"/>
      <c r="M791" s="174"/>
      <c r="N791" s="174"/>
      <c r="O791" s="174"/>
      <c r="P791" s="174"/>
      <c r="Q791" s="174"/>
      <c r="R791" s="174"/>
      <c r="S791" s="174"/>
      <c r="T791" s="174"/>
      <c r="U791" s="174"/>
      <c r="V791" s="174"/>
      <c r="W791" s="174"/>
      <c r="X791" s="174"/>
      <c r="Y791" s="174"/>
      <c r="Z791" s="174"/>
      <c r="AA791" s="174"/>
      <c r="AB791" s="174"/>
      <c r="AC791" s="174"/>
      <c r="AD791" s="174"/>
      <c r="AE791" s="174"/>
      <c r="AF791" s="174"/>
      <c r="AG791" s="174"/>
    </row>
    <row r="792" spans="1:33" ht="12.75" customHeight="1" x14ac:dyDescent="0.2">
      <c r="A792" s="174"/>
      <c r="B792" s="174"/>
      <c r="C792" s="253"/>
      <c r="D792" s="174"/>
      <c r="E792" s="174"/>
      <c r="F792" s="254"/>
      <c r="G792" s="252"/>
      <c r="H792" s="174"/>
      <c r="I792" s="174"/>
      <c r="J792" s="174"/>
      <c r="K792" s="174"/>
      <c r="L792" s="174"/>
      <c r="M792" s="174"/>
      <c r="N792" s="174"/>
      <c r="O792" s="174"/>
      <c r="P792" s="174"/>
      <c r="Q792" s="174"/>
      <c r="R792" s="174"/>
      <c r="S792" s="174"/>
      <c r="T792" s="174"/>
      <c r="U792" s="174"/>
      <c r="V792" s="174"/>
      <c r="W792" s="174"/>
      <c r="X792" s="174"/>
      <c r="Y792" s="174"/>
      <c r="Z792" s="174"/>
      <c r="AA792" s="174"/>
      <c r="AB792" s="174"/>
      <c r="AC792" s="174"/>
      <c r="AD792" s="174"/>
      <c r="AE792" s="174"/>
      <c r="AF792" s="174"/>
      <c r="AG792" s="174"/>
    </row>
    <row r="793" spans="1:33" ht="12.75" customHeight="1" x14ac:dyDescent="0.2">
      <c r="A793" s="174"/>
      <c r="B793" s="174"/>
      <c r="C793" s="253"/>
      <c r="D793" s="174"/>
      <c r="E793" s="174"/>
      <c r="F793" s="254"/>
      <c r="G793" s="252"/>
      <c r="H793" s="174"/>
      <c r="I793" s="174"/>
      <c r="J793" s="174"/>
      <c r="K793" s="174"/>
      <c r="L793" s="174"/>
      <c r="M793" s="174"/>
      <c r="N793" s="174"/>
      <c r="O793" s="174"/>
      <c r="P793" s="174"/>
      <c r="Q793" s="174"/>
      <c r="R793" s="174"/>
      <c r="S793" s="174"/>
      <c r="T793" s="174"/>
      <c r="U793" s="174"/>
      <c r="V793" s="174"/>
      <c r="W793" s="174"/>
      <c r="X793" s="174"/>
      <c r="Y793" s="174"/>
      <c r="Z793" s="174"/>
      <c r="AA793" s="174"/>
      <c r="AB793" s="174"/>
      <c r="AC793" s="174"/>
      <c r="AD793" s="174"/>
      <c r="AE793" s="174"/>
      <c r="AF793" s="174"/>
      <c r="AG793" s="174"/>
    </row>
    <row r="794" spans="1:33" ht="12.75" customHeight="1" x14ac:dyDescent="0.2">
      <c r="A794" s="174"/>
      <c r="B794" s="174"/>
      <c r="C794" s="253"/>
      <c r="D794" s="174"/>
      <c r="E794" s="174"/>
      <c r="F794" s="254"/>
      <c r="G794" s="252"/>
      <c r="H794" s="174"/>
      <c r="I794" s="174"/>
      <c r="J794" s="174"/>
      <c r="K794" s="174"/>
      <c r="L794" s="174"/>
      <c r="M794" s="174"/>
      <c r="N794" s="174"/>
      <c r="O794" s="174"/>
      <c r="P794" s="174"/>
      <c r="Q794" s="174"/>
      <c r="R794" s="174"/>
      <c r="S794" s="174"/>
      <c r="T794" s="174"/>
      <c r="U794" s="174"/>
      <c r="V794" s="174"/>
      <c r="W794" s="174"/>
      <c r="X794" s="174"/>
      <c r="Y794" s="174"/>
      <c r="Z794" s="174"/>
      <c r="AA794" s="174"/>
      <c r="AB794" s="174"/>
      <c r="AC794" s="174"/>
      <c r="AD794" s="174"/>
      <c r="AE794" s="174"/>
      <c r="AF794" s="174"/>
      <c r="AG794" s="174"/>
    </row>
    <row r="795" spans="1:33" ht="12.75" customHeight="1" x14ac:dyDescent="0.2">
      <c r="A795" s="174"/>
      <c r="B795" s="174"/>
      <c r="C795" s="253"/>
      <c r="D795" s="174"/>
      <c r="E795" s="174"/>
      <c r="F795" s="254"/>
      <c r="G795" s="252"/>
      <c r="H795" s="174"/>
      <c r="I795" s="174"/>
      <c r="J795" s="174"/>
      <c r="K795" s="174"/>
      <c r="L795" s="174"/>
      <c r="M795" s="174"/>
      <c r="N795" s="174"/>
      <c r="O795" s="174"/>
      <c r="P795" s="174"/>
      <c r="Q795" s="174"/>
      <c r="R795" s="174"/>
      <c r="S795" s="174"/>
      <c r="T795" s="174"/>
      <c r="U795" s="174"/>
      <c r="V795" s="174"/>
      <c r="W795" s="174"/>
      <c r="X795" s="174"/>
      <c r="Y795" s="174"/>
      <c r="Z795" s="174"/>
      <c r="AA795" s="174"/>
      <c r="AB795" s="174"/>
      <c r="AC795" s="174"/>
      <c r="AD795" s="174"/>
      <c r="AE795" s="174"/>
      <c r="AF795" s="174"/>
      <c r="AG795" s="174"/>
    </row>
    <row r="796" spans="1:33" ht="12.75" customHeight="1" x14ac:dyDescent="0.2">
      <c r="A796" s="174"/>
      <c r="B796" s="174"/>
      <c r="C796" s="253"/>
      <c r="D796" s="174"/>
      <c r="E796" s="174"/>
      <c r="F796" s="254"/>
      <c r="G796" s="252"/>
      <c r="H796" s="174"/>
      <c r="I796" s="174"/>
      <c r="J796" s="174"/>
      <c r="K796" s="174"/>
      <c r="L796" s="174"/>
      <c r="M796" s="174"/>
      <c r="N796" s="174"/>
      <c r="O796" s="174"/>
      <c r="P796" s="174"/>
      <c r="Q796" s="174"/>
      <c r="R796" s="174"/>
      <c r="S796" s="174"/>
      <c r="T796" s="174"/>
      <c r="U796" s="174"/>
      <c r="V796" s="174"/>
      <c r="W796" s="174"/>
      <c r="X796" s="174"/>
      <c r="Y796" s="174"/>
      <c r="Z796" s="174"/>
      <c r="AA796" s="174"/>
      <c r="AB796" s="174"/>
      <c r="AC796" s="174"/>
      <c r="AD796" s="174"/>
      <c r="AE796" s="174"/>
      <c r="AF796" s="174"/>
      <c r="AG796" s="174"/>
    </row>
    <row r="797" spans="1:33" ht="12.75" customHeight="1" x14ac:dyDescent="0.2">
      <c r="A797" s="174"/>
      <c r="B797" s="174"/>
      <c r="C797" s="253"/>
      <c r="D797" s="174"/>
      <c r="E797" s="174"/>
      <c r="F797" s="254"/>
      <c r="G797" s="252"/>
      <c r="H797" s="174"/>
      <c r="I797" s="174"/>
      <c r="J797" s="174"/>
      <c r="K797" s="174"/>
      <c r="L797" s="174"/>
      <c r="M797" s="174"/>
      <c r="N797" s="174"/>
      <c r="O797" s="174"/>
      <c r="P797" s="174"/>
      <c r="Q797" s="174"/>
      <c r="R797" s="174"/>
      <c r="S797" s="174"/>
      <c r="T797" s="174"/>
      <c r="U797" s="174"/>
      <c r="V797" s="174"/>
      <c r="W797" s="174"/>
      <c r="X797" s="174"/>
      <c r="Y797" s="174"/>
      <c r="Z797" s="174"/>
      <c r="AA797" s="174"/>
      <c r="AB797" s="174"/>
      <c r="AC797" s="174"/>
      <c r="AD797" s="174"/>
      <c r="AE797" s="174"/>
      <c r="AF797" s="174"/>
      <c r="AG797" s="174"/>
    </row>
    <row r="798" spans="1:33" ht="12.75" customHeight="1" x14ac:dyDescent="0.2">
      <c r="A798" s="174"/>
      <c r="B798" s="174"/>
      <c r="C798" s="253"/>
      <c r="D798" s="174"/>
      <c r="E798" s="174"/>
      <c r="F798" s="254"/>
      <c r="G798" s="252"/>
      <c r="H798" s="174"/>
      <c r="I798" s="174"/>
      <c r="J798" s="174"/>
      <c r="K798" s="174"/>
      <c r="L798" s="174"/>
      <c r="M798" s="174"/>
      <c r="N798" s="174"/>
      <c r="O798" s="174"/>
      <c r="P798" s="174"/>
      <c r="Q798" s="174"/>
      <c r="R798" s="174"/>
      <c r="S798" s="174"/>
      <c r="T798" s="174"/>
      <c r="U798" s="174"/>
      <c r="V798" s="174"/>
      <c r="W798" s="174"/>
      <c r="X798" s="174"/>
      <c r="Y798" s="174"/>
      <c r="Z798" s="174"/>
      <c r="AA798" s="174"/>
      <c r="AB798" s="174"/>
      <c r="AC798" s="174"/>
      <c r="AD798" s="174"/>
      <c r="AE798" s="174"/>
      <c r="AF798" s="174"/>
      <c r="AG798" s="174"/>
    </row>
    <row r="799" spans="1:33" ht="12.75" customHeight="1" x14ac:dyDescent="0.2">
      <c r="A799" s="174"/>
      <c r="B799" s="174"/>
      <c r="C799" s="253"/>
      <c r="D799" s="174"/>
      <c r="E799" s="174"/>
      <c r="F799" s="254"/>
      <c r="G799" s="252"/>
      <c r="H799" s="174"/>
      <c r="I799" s="174"/>
      <c r="J799" s="174"/>
      <c r="K799" s="174"/>
      <c r="L799" s="174"/>
      <c r="M799" s="174"/>
      <c r="N799" s="174"/>
      <c r="O799" s="174"/>
      <c r="P799" s="174"/>
      <c r="Q799" s="174"/>
      <c r="R799" s="174"/>
      <c r="S799" s="174"/>
      <c r="T799" s="174"/>
      <c r="U799" s="174"/>
      <c r="V799" s="174"/>
      <c r="W799" s="174"/>
      <c r="X799" s="174"/>
      <c r="Y799" s="174"/>
      <c r="Z799" s="174"/>
      <c r="AA799" s="174"/>
      <c r="AB799" s="174"/>
      <c r="AC799" s="174"/>
      <c r="AD799" s="174"/>
      <c r="AE799" s="174"/>
      <c r="AF799" s="174"/>
      <c r="AG799" s="174"/>
    </row>
    <row r="800" spans="1:33" ht="12.75" customHeight="1" x14ac:dyDescent="0.2">
      <c r="A800" s="174"/>
      <c r="B800" s="174"/>
      <c r="C800" s="253"/>
      <c r="D800" s="174"/>
      <c r="E800" s="174"/>
      <c r="F800" s="254"/>
      <c r="G800" s="252"/>
      <c r="H800" s="174"/>
      <c r="I800" s="174"/>
      <c r="J800" s="174"/>
      <c r="K800" s="174"/>
      <c r="L800" s="174"/>
      <c r="M800" s="174"/>
      <c r="N800" s="174"/>
      <c r="O800" s="174"/>
      <c r="P800" s="174"/>
      <c r="Q800" s="174"/>
      <c r="R800" s="174"/>
      <c r="S800" s="174"/>
      <c r="T800" s="174"/>
      <c r="U800" s="174"/>
      <c r="V800" s="174"/>
      <c r="W800" s="174"/>
      <c r="X800" s="174"/>
      <c r="Y800" s="174"/>
      <c r="Z800" s="174"/>
      <c r="AA800" s="174"/>
      <c r="AB800" s="174"/>
      <c r="AC800" s="174"/>
      <c r="AD800" s="174"/>
      <c r="AE800" s="174"/>
      <c r="AF800" s="174"/>
      <c r="AG800" s="174"/>
    </row>
    <row r="801" spans="1:33" ht="12.75" customHeight="1" x14ac:dyDescent="0.2">
      <c r="A801" s="174"/>
      <c r="B801" s="174"/>
      <c r="C801" s="253"/>
      <c r="D801" s="174"/>
      <c r="E801" s="174"/>
      <c r="F801" s="254"/>
      <c r="G801" s="252"/>
      <c r="H801" s="174"/>
      <c r="I801" s="174"/>
      <c r="J801" s="174"/>
      <c r="K801" s="174"/>
      <c r="L801" s="174"/>
      <c r="M801" s="174"/>
      <c r="N801" s="174"/>
      <c r="O801" s="174"/>
      <c r="P801" s="174"/>
      <c r="Q801" s="174"/>
      <c r="R801" s="174"/>
      <c r="S801" s="174"/>
      <c r="T801" s="174"/>
      <c r="U801" s="174"/>
      <c r="V801" s="174"/>
      <c r="W801" s="174"/>
      <c r="X801" s="174"/>
      <c r="Y801" s="174"/>
      <c r="Z801" s="174"/>
      <c r="AA801" s="174"/>
      <c r="AB801" s="174"/>
      <c r="AC801" s="174"/>
      <c r="AD801" s="174"/>
      <c r="AE801" s="174"/>
      <c r="AF801" s="174"/>
      <c r="AG801" s="174"/>
    </row>
    <row r="802" spans="1:33" ht="12.75" customHeight="1" x14ac:dyDescent="0.2">
      <c r="A802" s="174"/>
      <c r="B802" s="174"/>
      <c r="C802" s="253"/>
      <c r="D802" s="174"/>
      <c r="E802" s="174"/>
      <c r="F802" s="254"/>
      <c r="G802" s="252"/>
      <c r="H802" s="174"/>
      <c r="I802" s="174"/>
      <c r="J802" s="174"/>
      <c r="K802" s="174"/>
      <c r="L802" s="174"/>
      <c r="M802" s="174"/>
      <c r="N802" s="174"/>
      <c r="O802" s="174"/>
      <c r="P802" s="174"/>
      <c r="Q802" s="174"/>
      <c r="R802" s="174"/>
      <c r="S802" s="174"/>
      <c r="T802" s="174"/>
      <c r="U802" s="174"/>
      <c r="V802" s="174"/>
      <c r="W802" s="174"/>
      <c r="X802" s="174"/>
      <c r="Y802" s="174"/>
      <c r="Z802" s="174"/>
      <c r="AA802" s="174"/>
      <c r="AB802" s="174"/>
      <c r="AC802" s="174"/>
      <c r="AD802" s="174"/>
      <c r="AE802" s="174"/>
      <c r="AF802" s="174"/>
      <c r="AG802" s="174"/>
    </row>
    <row r="803" spans="1:33" ht="12.75" customHeight="1" x14ac:dyDescent="0.2">
      <c r="A803" s="174"/>
      <c r="B803" s="174"/>
      <c r="C803" s="253"/>
      <c r="D803" s="174"/>
      <c r="E803" s="174"/>
      <c r="F803" s="254"/>
      <c r="G803" s="252"/>
      <c r="H803" s="174"/>
      <c r="I803" s="174"/>
      <c r="J803" s="174"/>
      <c r="K803" s="174"/>
      <c r="L803" s="174"/>
      <c r="M803" s="174"/>
      <c r="N803" s="174"/>
      <c r="O803" s="174"/>
      <c r="P803" s="174"/>
      <c r="Q803" s="174"/>
      <c r="R803" s="174"/>
      <c r="S803" s="174"/>
      <c r="T803" s="174"/>
      <c r="U803" s="174"/>
      <c r="V803" s="174"/>
      <c r="W803" s="174"/>
      <c r="X803" s="174"/>
      <c r="Y803" s="174"/>
      <c r="Z803" s="174"/>
      <c r="AA803" s="174"/>
      <c r="AB803" s="174"/>
      <c r="AC803" s="174"/>
      <c r="AD803" s="174"/>
      <c r="AE803" s="174"/>
      <c r="AF803" s="174"/>
      <c r="AG803" s="174"/>
    </row>
    <row r="804" spans="1:33" ht="12.75" customHeight="1" x14ac:dyDescent="0.2">
      <c r="A804" s="174"/>
      <c r="B804" s="174"/>
      <c r="C804" s="253"/>
      <c r="D804" s="174"/>
      <c r="E804" s="174"/>
      <c r="F804" s="254"/>
      <c r="G804" s="252"/>
      <c r="H804" s="174"/>
      <c r="I804" s="174"/>
      <c r="J804" s="174"/>
      <c r="K804" s="174"/>
      <c r="L804" s="174"/>
      <c r="M804" s="174"/>
      <c r="N804" s="174"/>
      <c r="O804" s="174"/>
      <c r="P804" s="174"/>
      <c r="Q804" s="174"/>
      <c r="R804" s="174"/>
      <c r="S804" s="174"/>
      <c r="T804" s="174"/>
      <c r="U804" s="174"/>
      <c r="V804" s="174"/>
      <c r="W804" s="174"/>
      <c r="X804" s="174"/>
      <c r="Y804" s="174"/>
      <c r="Z804" s="174"/>
      <c r="AA804" s="174"/>
      <c r="AB804" s="174"/>
      <c r="AC804" s="174"/>
      <c r="AD804" s="174"/>
      <c r="AE804" s="174"/>
      <c r="AF804" s="174"/>
      <c r="AG804" s="174"/>
    </row>
    <row r="805" spans="1:33" ht="12.75" customHeight="1" x14ac:dyDescent="0.2">
      <c r="A805" s="174"/>
      <c r="B805" s="174"/>
      <c r="C805" s="253"/>
      <c r="D805" s="174"/>
      <c r="E805" s="174"/>
      <c r="F805" s="254"/>
      <c r="G805" s="252"/>
      <c r="H805" s="174"/>
      <c r="I805" s="174"/>
      <c r="J805" s="174"/>
      <c r="K805" s="174"/>
      <c r="L805" s="174"/>
      <c r="M805" s="174"/>
      <c r="N805" s="174"/>
      <c r="O805" s="174"/>
      <c r="P805" s="174"/>
      <c r="Q805" s="174"/>
      <c r="R805" s="174"/>
      <c r="S805" s="174"/>
      <c r="T805" s="174"/>
      <c r="U805" s="174"/>
      <c r="V805" s="174"/>
      <c r="W805" s="174"/>
      <c r="X805" s="174"/>
      <c r="Y805" s="174"/>
      <c r="Z805" s="174"/>
      <c r="AA805" s="174"/>
      <c r="AB805" s="174"/>
      <c r="AC805" s="174"/>
      <c r="AD805" s="174"/>
      <c r="AE805" s="174"/>
      <c r="AF805" s="174"/>
      <c r="AG805" s="174"/>
    </row>
    <row r="806" spans="1:33" ht="12.75" customHeight="1" x14ac:dyDescent="0.2">
      <c r="A806" s="174"/>
      <c r="B806" s="174"/>
      <c r="C806" s="253"/>
      <c r="D806" s="174"/>
      <c r="E806" s="174"/>
      <c r="F806" s="254"/>
      <c r="G806" s="252"/>
      <c r="H806" s="174"/>
      <c r="I806" s="174"/>
      <c r="J806" s="174"/>
      <c r="K806" s="174"/>
      <c r="L806" s="174"/>
      <c r="M806" s="174"/>
      <c r="N806" s="174"/>
      <c r="O806" s="174"/>
      <c r="P806" s="174"/>
      <c r="Q806" s="174"/>
      <c r="R806" s="174"/>
      <c r="S806" s="174"/>
      <c r="T806" s="174"/>
      <c r="U806" s="174"/>
      <c r="V806" s="174"/>
      <c r="W806" s="174"/>
      <c r="X806" s="174"/>
      <c r="Y806" s="174"/>
      <c r="Z806" s="174"/>
      <c r="AA806" s="174"/>
      <c r="AB806" s="174"/>
      <c r="AC806" s="174"/>
      <c r="AD806" s="174"/>
      <c r="AE806" s="174"/>
      <c r="AF806" s="174"/>
      <c r="AG806" s="174"/>
    </row>
    <row r="807" spans="1:33" ht="12.75" customHeight="1" x14ac:dyDescent="0.2">
      <c r="A807" s="174"/>
      <c r="B807" s="174"/>
      <c r="C807" s="253"/>
      <c r="D807" s="174"/>
      <c r="E807" s="174"/>
      <c r="F807" s="254"/>
      <c r="G807" s="252"/>
      <c r="H807" s="174"/>
      <c r="I807" s="174"/>
      <c r="J807" s="174"/>
      <c r="K807" s="174"/>
      <c r="L807" s="174"/>
      <c r="M807" s="174"/>
      <c r="N807" s="174"/>
      <c r="O807" s="174"/>
      <c r="P807" s="174"/>
      <c r="Q807" s="174"/>
      <c r="R807" s="174"/>
      <c r="S807" s="174"/>
      <c r="T807" s="174"/>
      <c r="U807" s="174"/>
      <c r="V807" s="174"/>
      <c r="W807" s="174"/>
      <c r="X807" s="174"/>
      <c r="Y807" s="174"/>
      <c r="Z807" s="174"/>
      <c r="AA807" s="174"/>
      <c r="AB807" s="174"/>
      <c r="AC807" s="174"/>
      <c r="AD807" s="174"/>
      <c r="AE807" s="174"/>
      <c r="AF807" s="174"/>
      <c r="AG807" s="174"/>
    </row>
    <row r="808" spans="1:33" ht="12.75" customHeight="1" x14ac:dyDescent="0.2">
      <c r="A808" s="174"/>
      <c r="B808" s="174"/>
      <c r="C808" s="253"/>
      <c r="D808" s="174"/>
      <c r="E808" s="174"/>
      <c r="F808" s="254"/>
      <c r="G808" s="252"/>
      <c r="H808" s="174"/>
      <c r="I808" s="174"/>
      <c r="J808" s="174"/>
      <c r="K808" s="174"/>
      <c r="L808" s="174"/>
      <c r="M808" s="174"/>
      <c r="N808" s="174"/>
      <c r="O808" s="174"/>
      <c r="P808" s="174"/>
      <c r="Q808" s="174"/>
      <c r="R808" s="174"/>
      <c r="S808" s="174"/>
      <c r="T808" s="174"/>
      <c r="U808" s="174"/>
      <c r="V808" s="174"/>
      <c r="W808" s="174"/>
      <c r="X808" s="174"/>
      <c r="Y808" s="174"/>
      <c r="Z808" s="174"/>
      <c r="AA808" s="174"/>
      <c r="AB808" s="174"/>
      <c r="AC808" s="174"/>
      <c r="AD808" s="174"/>
      <c r="AE808" s="174"/>
      <c r="AF808" s="174"/>
      <c r="AG808" s="174"/>
    </row>
    <row r="809" spans="1:33" ht="12.75" customHeight="1" x14ac:dyDescent="0.2">
      <c r="A809" s="174"/>
      <c r="B809" s="174"/>
      <c r="C809" s="253"/>
      <c r="D809" s="174"/>
      <c r="E809" s="174"/>
      <c r="F809" s="254"/>
      <c r="G809" s="252"/>
      <c r="H809" s="174"/>
      <c r="I809" s="174"/>
      <c r="J809" s="174"/>
      <c r="K809" s="174"/>
      <c r="L809" s="174"/>
      <c r="M809" s="174"/>
      <c r="N809" s="174"/>
      <c r="O809" s="174"/>
      <c r="P809" s="174"/>
      <c r="Q809" s="174"/>
      <c r="R809" s="174"/>
      <c r="S809" s="174"/>
      <c r="T809" s="174"/>
      <c r="U809" s="174"/>
      <c r="V809" s="174"/>
      <c r="W809" s="174"/>
      <c r="X809" s="174"/>
      <c r="Y809" s="174"/>
      <c r="Z809" s="174"/>
      <c r="AA809" s="174"/>
      <c r="AB809" s="174"/>
      <c r="AC809" s="174"/>
      <c r="AD809" s="174"/>
      <c r="AE809" s="174"/>
      <c r="AF809" s="174"/>
      <c r="AG809" s="174"/>
    </row>
    <row r="810" spans="1:33" ht="12.75" customHeight="1" x14ac:dyDescent="0.2">
      <c r="A810" s="174"/>
      <c r="B810" s="174"/>
      <c r="C810" s="253"/>
      <c r="D810" s="174"/>
      <c r="E810" s="174"/>
      <c r="F810" s="254"/>
      <c r="G810" s="252"/>
      <c r="H810" s="174"/>
      <c r="I810" s="174"/>
      <c r="J810" s="174"/>
      <c r="K810" s="174"/>
      <c r="L810" s="174"/>
      <c r="M810" s="174"/>
      <c r="N810" s="174"/>
      <c r="O810" s="174"/>
      <c r="P810" s="174"/>
      <c r="Q810" s="174"/>
      <c r="R810" s="174"/>
      <c r="S810" s="174"/>
      <c r="T810" s="174"/>
      <c r="U810" s="174"/>
      <c r="V810" s="174"/>
      <c r="W810" s="174"/>
      <c r="X810" s="174"/>
      <c r="Y810" s="174"/>
      <c r="Z810" s="174"/>
      <c r="AA810" s="174"/>
      <c r="AB810" s="174"/>
      <c r="AC810" s="174"/>
      <c r="AD810" s="174"/>
      <c r="AE810" s="174"/>
      <c r="AF810" s="174"/>
      <c r="AG810" s="174"/>
    </row>
    <row r="811" spans="1:33" ht="12.75" customHeight="1" x14ac:dyDescent="0.2">
      <c r="A811" s="174"/>
      <c r="B811" s="174"/>
      <c r="C811" s="253"/>
      <c r="D811" s="174"/>
      <c r="E811" s="174"/>
      <c r="F811" s="254"/>
      <c r="G811" s="252"/>
      <c r="H811" s="174"/>
      <c r="I811" s="174"/>
      <c r="J811" s="174"/>
      <c r="K811" s="174"/>
      <c r="L811" s="174"/>
      <c r="M811" s="174"/>
      <c r="N811" s="174"/>
      <c r="O811" s="174"/>
      <c r="P811" s="174"/>
      <c r="Q811" s="174"/>
      <c r="R811" s="174"/>
      <c r="S811" s="174"/>
      <c r="T811" s="174"/>
      <c r="U811" s="174"/>
      <c r="V811" s="174"/>
      <c r="W811" s="174"/>
      <c r="X811" s="174"/>
      <c r="Y811" s="174"/>
      <c r="Z811" s="174"/>
      <c r="AA811" s="174"/>
      <c r="AB811" s="174"/>
      <c r="AC811" s="174"/>
      <c r="AD811" s="174"/>
      <c r="AE811" s="174"/>
      <c r="AF811" s="174"/>
      <c r="AG811" s="174"/>
    </row>
    <row r="812" spans="1:33" ht="12.75" customHeight="1" x14ac:dyDescent="0.2">
      <c r="A812" s="174"/>
      <c r="B812" s="174"/>
      <c r="C812" s="253"/>
      <c r="D812" s="174"/>
      <c r="E812" s="174"/>
      <c r="F812" s="254"/>
      <c r="G812" s="252"/>
      <c r="H812" s="174"/>
      <c r="I812" s="174"/>
      <c r="J812" s="174"/>
      <c r="K812" s="174"/>
      <c r="L812" s="174"/>
      <c r="M812" s="174"/>
      <c r="N812" s="174"/>
      <c r="O812" s="174"/>
      <c r="P812" s="174"/>
      <c r="Q812" s="174"/>
      <c r="R812" s="174"/>
      <c r="S812" s="174"/>
      <c r="T812" s="174"/>
      <c r="U812" s="174"/>
      <c r="V812" s="174"/>
      <c r="W812" s="174"/>
      <c r="X812" s="174"/>
      <c r="Y812" s="174"/>
      <c r="Z812" s="174"/>
      <c r="AA812" s="174"/>
      <c r="AB812" s="174"/>
      <c r="AC812" s="174"/>
      <c r="AD812" s="174"/>
      <c r="AE812" s="174"/>
      <c r="AF812" s="174"/>
      <c r="AG812" s="174"/>
    </row>
    <row r="813" spans="1:33" ht="12.75" customHeight="1" x14ac:dyDescent="0.2">
      <c r="A813" s="174"/>
      <c r="B813" s="174"/>
      <c r="C813" s="253"/>
      <c r="D813" s="174"/>
      <c r="E813" s="174"/>
      <c r="F813" s="254"/>
      <c r="G813" s="252"/>
      <c r="H813" s="174"/>
      <c r="I813" s="174"/>
      <c r="J813" s="174"/>
      <c r="K813" s="174"/>
      <c r="L813" s="174"/>
      <c r="M813" s="174"/>
      <c r="N813" s="174"/>
      <c r="O813" s="174"/>
      <c r="P813" s="174"/>
      <c r="Q813" s="174"/>
      <c r="R813" s="174"/>
      <c r="S813" s="174"/>
      <c r="T813" s="174"/>
      <c r="U813" s="174"/>
      <c r="V813" s="174"/>
      <c r="W813" s="174"/>
      <c r="X813" s="174"/>
      <c r="Y813" s="174"/>
      <c r="Z813" s="174"/>
      <c r="AA813" s="174"/>
      <c r="AB813" s="174"/>
      <c r="AC813" s="174"/>
      <c r="AD813" s="174"/>
      <c r="AE813" s="174"/>
      <c r="AF813" s="174"/>
      <c r="AG813" s="174"/>
    </row>
    <row r="814" spans="1:33" ht="12.75" customHeight="1" x14ac:dyDescent="0.2">
      <c r="A814" s="174"/>
      <c r="B814" s="174"/>
      <c r="C814" s="253"/>
      <c r="D814" s="174"/>
      <c r="E814" s="174"/>
      <c r="F814" s="254"/>
      <c r="G814" s="252"/>
      <c r="H814" s="174"/>
      <c r="I814" s="174"/>
      <c r="J814" s="174"/>
      <c r="K814" s="174"/>
      <c r="L814" s="174"/>
      <c r="M814" s="174"/>
      <c r="N814" s="174"/>
      <c r="O814" s="174"/>
      <c r="P814" s="174"/>
      <c r="Q814" s="174"/>
      <c r="R814" s="174"/>
      <c r="S814" s="174"/>
      <c r="T814" s="174"/>
      <c r="U814" s="174"/>
      <c r="V814" s="174"/>
      <c r="W814" s="174"/>
      <c r="X814" s="174"/>
      <c r="Y814" s="174"/>
      <c r="Z814" s="174"/>
      <c r="AA814" s="174"/>
      <c r="AB814" s="174"/>
      <c r="AC814" s="174"/>
      <c r="AD814" s="174"/>
      <c r="AE814" s="174"/>
      <c r="AF814" s="174"/>
      <c r="AG814" s="174"/>
    </row>
    <row r="815" spans="1:33" ht="12.75" customHeight="1" x14ac:dyDescent="0.2">
      <c r="A815" s="174"/>
      <c r="B815" s="174"/>
      <c r="C815" s="253"/>
      <c r="D815" s="174"/>
      <c r="E815" s="174"/>
      <c r="F815" s="254"/>
      <c r="G815" s="252"/>
      <c r="H815" s="174"/>
      <c r="I815" s="174"/>
      <c r="J815" s="174"/>
      <c r="K815" s="174"/>
      <c r="L815" s="174"/>
      <c r="M815" s="174"/>
      <c r="N815" s="174"/>
      <c r="O815" s="174"/>
      <c r="P815" s="174"/>
      <c r="Q815" s="174"/>
      <c r="R815" s="174"/>
      <c r="S815" s="174"/>
      <c r="T815" s="174"/>
      <c r="U815" s="174"/>
      <c r="V815" s="174"/>
      <c r="W815" s="174"/>
      <c r="X815" s="174"/>
      <c r="Y815" s="174"/>
      <c r="Z815" s="174"/>
      <c r="AA815" s="174"/>
      <c r="AB815" s="174"/>
      <c r="AC815" s="174"/>
      <c r="AD815" s="174"/>
      <c r="AE815" s="174"/>
      <c r="AF815" s="174"/>
      <c r="AG815" s="174"/>
    </row>
    <row r="816" spans="1:33" ht="12.75" customHeight="1" x14ac:dyDescent="0.2">
      <c r="A816" s="174"/>
      <c r="B816" s="174"/>
      <c r="C816" s="253"/>
      <c r="D816" s="174"/>
      <c r="E816" s="174"/>
      <c r="F816" s="254"/>
      <c r="G816" s="252"/>
      <c r="H816" s="174"/>
      <c r="I816" s="174"/>
      <c r="J816" s="174"/>
      <c r="K816" s="174"/>
      <c r="L816" s="174"/>
      <c r="M816" s="174"/>
      <c r="N816" s="174"/>
      <c r="O816" s="174"/>
      <c r="P816" s="174"/>
      <c r="Q816" s="174"/>
      <c r="R816" s="174"/>
      <c r="S816" s="174"/>
      <c r="T816" s="174"/>
      <c r="U816" s="174"/>
      <c r="V816" s="174"/>
      <c r="W816" s="174"/>
      <c r="X816" s="174"/>
      <c r="Y816" s="174"/>
      <c r="Z816" s="174"/>
      <c r="AA816" s="174"/>
      <c r="AB816" s="174"/>
      <c r="AC816" s="174"/>
      <c r="AD816" s="174"/>
      <c r="AE816" s="174"/>
      <c r="AF816" s="174"/>
      <c r="AG816" s="174"/>
    </row>
    <row r="817" spans="1:33" ht="12.75" customHeight="1" x14ac:dyDescent="0.2">
      <c r="A817" s="174"/>
      <c r="B817" s="174"/>
      <c r="C817" s="253"/>
      <c r="D817" s="174"/>
      <c r="E817" s="174"/>
      <c r="F817" s="254"/>
      <c r="G817" s="252"/>
      <c r="H817" s="174"/>
      <c r="I817" s="174"/>
      <c r="J817" s="174"/>
      <c r="K817" s="174"/>
      <c r="L817" s="174"/>
      <c r="M817" s="174"/>
      <c r="N817" s="174"/>
      <c r="O817" s="174"/>
      <c r="P817" s="174"/>
      <c r="Q817" s="174"/>
      <c r="R817" s="174"/>
      <c r="S817" s="174"/>
      <c r="T817" s="174"/>
      <c r="U817" s="174"/>
      <c r="V817" s="174"/>
      <c r="W817" s="174"/>
      <c r="X817" s="174"/>
      <c r="Y817" s="174"/>
      <c r="Z817" s="174"/>
      <c r="AA817" s="174"/>
      <c r="AB817" s="174"/>
      <c r="AC817" s="174"/>
      <c r="AD817" s="174"/>
      <c r="AE817" s="174"/>
      <c r="AF817" s="174"/>
      <c r="AG817" s="174"/>
    </row>
    <row r="818" spans="1:33" ht="12.75" customHeight="1" x14ac:dyDescent="0.2">
      <c r="A818" s="174"/>
      <c r="B818" s="174"/>
      <c r="C818" s="253"/>
      <c r="D818" s="174"/>
      <c r="E818" s="174"/>
      <c r="F818" s="254"/>
      <c r="G818" s="252"/>
      <c r="H818" s="174"/>
      <c r="I818" s="174"/>
      <c r="J818" s="174"/>
      <c r="K818" s="174"/>
      <c r="L818" s="174"/>
      <c r="M818" s="174"/>
      <c r="N818" s="174"/>
      <c r="O818" s="174"/>
      <c r="P818" s="174"/>
      <c r="Q818" s="174"/>
      <c r="R818" s="174"/>
      <c r="S818" s="174"/>
      <c r="T818" s="174"/>
      <c r="U818" s="174"/>
      <c r="V818" s="174"/>
      <c r="W818" s="174"/>
      <c r="X818" s="174"/>
      <c r="Y818" s="174"/>
      <c r="Z818" s="174"/>
      <c r="AA818" s="174"/>
      <c r="AB818" s="174"/>
      <c r="AC818" s="174"/>
      <c r="AD818" s="174"/>
      <c r="AE818" s="174"/>
      <c r="AF818" s="174"/>
      <c r="AG818" s="174"/>
    </row>
    <row r="819" spans="1:33" ht="12.75" customHeight="1" x14ac:dyDescent="0.2">
      <c r="A819" s="174"/>
      <c r="B819" s="174"/>
      <c r="C819" s="253"/>
      <c r="D819" s="174"/>
      <c r="E819" s="174"/>
      <c r="F819" s="254"/>
      <c r="G819" s="252"/>
      <c r="H819" s="174"/>
      <c r="I819" s="174"/>
      <c r="J819" s="174"/>
      <c r="K819" s="174"/>
      <c r="L819" s="174"/>
      <c r="M819" s="174"/>
      <c r="N819" s="174"/>
      <c r="O819" s="174"/>
      <c r="P819" s="174"/>
      <c r="Q819" s="174"/>
      <c r="R819" s="174"/>
      <c r="S819" s="174"/>
      <c r="T819" s="174"/>
      <c r="U819" s="174"/>
      <c r="V819" s="174"/>
      <c r="W819" s="174"/>
      <c r="X819" s="174"/>
      <c r="Y819" s="174"/>
      <c r="Z819" s="174"/>
      <c r="AA819" s="174"/>
      <c r="AB819" s="174"/>
      <c r="AC819" s="174"/>
      <c r="AD819" s="174"/>
      <c r="AE819" s="174"/>
      <c r="AF819" s="174"/>
      <c r="AG819" s="174"/>
    </row>
    <row r="820" spans="1:33" ht="12.75" customHeight="1" x14ac:dyDescent="0.2">
      <c r="A820" s="174"/>
      <c r="B820" s="174"/>
      <c r="C820" s="253"/>
      <c r="D820" s="174"/>
      <c r="E820" s="174"/>
      <c r="F820" s="254"/>
      <c r="G820" s="252"/>
      <c r="H820" s="174"/>
      <c r="I820" s="174"/>
      <c r="J820" s="174"/>
      <c r="K820" s="174"/>
      <c r="L820" s="174"/>
      <c r="M820" s="174"/>
      <c r="N820" s="174"/>
      <c r="O820" s="174"/>
      <c r="P820" s="174"/>
      <c r="Q820" s="174"/>
      <c r="R820" s="174"/>
      <c r="S820" s="174"/>
      <c r="T820" s="174"/>
      <c r="U820" s="174"/>
      <c r="V820" s="174"/>
      <c r="W820" s="174"/>
      <c r="X820" s="174"/>
      <c r="Y820" s="174"/>
      <c r="Z820" s="174"/>
      <c r="AA820" s="174"/>
      <c r="AB820" s="174"/>
      <c r="AC820" s="174"/>
      <c r="AD820" s="174"/>
      <c r="AE820" s="174"/>
      <c r="AF820" s="174"/>
      <c r="AG820" s="174"/>
    </row>
    <row r="821" spans="1:33" ht="12.75" customHeight="1" x14ac:dyDescent="0.2">
      <c r="A821" s="174"/>
      <c r="B821" s="174"/>
      <c r="C821" s="253"/>
      <c r="D821" s="174"/>
      <c r="E821" s="174"/>
      <c r="F821" s="254"/>
      <c r="G821" s="252"/>
      <c r="H821" s="174"/>
      <c r="I821" s="174"/>
      <c r="J821" s="174"/>
      <c r="K821" s="174"/>
      <c r="L821" s="174"/>
      <c r="M821" s="174"/>
      <c r="N821" s="174"/>
      <c r="O821" s="174"/>
      <c r="P821" s="174"/>
      <c r="Q821" s="174"/>
      <c r="R821" s="174"/>
      <c r="S821" s="174"/>
      <c r="T821" s="174"/>
      <c r="U821" s="174"/>
      <c r="V821" s="174"/>
      <c r="W821" s="174"/>
      <c r="X821" s="174"/>
      <c r="Y821" s="174"/>
      <c r="Z821" s="174"/>
      <c r="AA821" s="174"/>
      <c r="AB821" s="174"/>
      <c r="AC821" s="174"/>
      <c r="AD821" s="174"/>
      <c r="AE821" s="174"/>
      <c r="AF821" s="174"/>
      <c r="AG821" s="174"/>
    </row>
    <row r="822" spans="1:33" ht="12.75" customHeight="1" x14ac:dyDescent="0.2">
      <c r="A822" s="174"/>
      <c r="B822" s="174"/>
      <c r="C822" s="253"/>
      <c r="D822" s="174"/>
      <c r="E822" s="174"/>
      <c r="F822" s="254"/>
      <c r="G822" s="252"/>
      <c r="H822" s="174"/>
      <c r="I822" s="174"/>
      <c r="J822" s="174"/>
      <c r="K822" s="174"/>
      <c r="L822" s="174"/>
      <c r="M822" s="174"/>
      <c r="N822" s="174"/>
      <c r="O822" s="174"/>
      <c r="P822" s="174"/>
      <c r="Q822" s="174"/>
      <c r="R822" s="174"/>
      <c r="S822" s="174"/>
      <c r="T822" s="174"/>
      <c r="U822" s="174"/>
      <c r="V822" s="174"/>
      <c r="W822" s="174"/>
      <c r="X822" s="174"/>
      <c r="Y822" s="174"/>
      <c r="Z822" s="174"/>
      <c r="AA822" s="174"/>
      <c r="AB822" s="174"/>
      <c r="AC822" s="174"/>
      <c r="AD822" s="174"/>
      <c r="AE822" s="174"/>
      <c r="AF822" s="174"/>
      <c r="AG822" s="174"/>
    </row>
    <row r="823" spans="1:33" ht="12.75" customHeight="1" x14ac:dyDescent="0.2">
      <c r="A823" s="174"/>
      <c r="B823" s="174"/>
      <c r="C823" s="253"/>
      <c r="D823" s="174"/>
      <c r="E823" s="174"/>
      <c r="F823" s="254"/>
      <c r="G823" s="252"/>
      <c r="H823" s="174"/>
      <c r="I823" s="174"/>
      <c r="J823" s="174"/>
      <c r="K823" s="174"/>
      <c r="L823" s="174"/>
      <c r="M823" s="174"/>
      <c r="N823" s="174"/>
      <c r="O823" s="174"/>
      <c r="P823" s="174"/>
      <c r="Q823" s="174"/>
      <c r="R823" s="174"/>
      <c r="S823" s="174"/>
      <c r="T823" s="174"/>
      <c r="U823" s="174"/>
      <c r="V823" s="174"/>
      <c r="W823" s="174"/>
      <c r="X823" s="174"/>
      <c r="Y823" s="174"/>
      <c r="Z823" s="174"/>
      <c r="AA823" s="174"/>
      <c r="AB823" s="174"/>
      <c r="AC823" s="174"/>
      <c r="AD823" s="174"/>
      <c r="AE823" s="174"/>
      <c r="AF823" s="174"/>
      <c r="AG823" s="174"/>
    </row>
    <row r="824" spans="1:33" ht="12.75" customHeight="1" x14ac:dyDescent="0.2">
      <c r="A824" s="174"/>
      <c r="B824" s="174"/>
      <c r="C824" s="253"/>
      <c r="D824" s="174"/>
      <c r="E824" s="174"/>
      <c r="F824" s="254"/>
      <c r="G824" s="252"/>
      <c r="H824" s="174"/>
      <c r="I824" s="174"/>
      <c r="J824" s="174"/>
      <c r="K824" s="174"/>
      <c r="L824" s="174"/>
      <c r="M824" s="174"/>
      <c r="N824" s="174"/>
      <c r="O824" s="174"/>
      <c r="P824" s="174"/>
      <c r="Q824" s="174"/>
      <c r="R824" s="174"/>
      <c r="S824" s="174"/>
      <c r="T824" s="174"/>
      <c r="U824" s="174"/>
      <c r="V824" s="174"/>
      <c r="W824" s="174"/>
      <c r="X824" s="174"/>
      <c r="Y824" s="174"/>
      <c r="Z824" s="174"/>
      <c r="AA824" s="174"/>
      <c r="AB824" s="174"/>
      <c r="AC824" s="174"/>
      <c r="AD824" s="174"/>
      <c r="AE824" s="174"/>
      <c r="AF824" s="174"/>
      <c r="AG824" s="174"/>
    </row>
    <row r="825" spans="1:33" ht="12.75" customHeight="1" x14ac:dyDescent="0.2">
      <c r="A825" s="174"/>
      <c r="B825" s="174"/>
      <c r="C825" s="253"/>
      <c r="D825" s="174"/>
      <c r="E825" s="174"/>
      <c r="F825" s="254"/>
      <c r="G825" s="252"/>
      <c r="H825" s="174"/>
      <c r="I825" s="174"/>
      <c r="J825" s="174"/>
      <c r="K825" s="174"/>
      <c r="L825" s="174"/>
      <c r="M825" s="174"/>
      <c r="N825" s="174"/>
      <c r="O825" s="174"/>
      <c r="P825" s="174"/>
      <c r="Q825" s="174"/>
      <c r="R825" s="174"/>
      <c r="S825" s="174"/>
      <c r="T825" s="174"/>
      <c r="U825" s="174"/>
      <c r="V825" s="174"/>
      <c r="W825" s="174"/>
      <c r="X825" s="174"/>
      <c r="Y825" s="174"/>
      <c r="Z825" s="174"/>
      <c r="AA825" s="174"/>
      <c r="AB825" s="174"/>
      <c r="AC825" s="174"/>
      <c r="AD825" s="174"/>
      <c r="AE825" s="174"/>
      <c r="AF825" s="174"/>
      <c r="AG825" s="174"/>
    </row>
    <row r="826" spans="1:33" ht="12.75" customHeight="1" x14ac:dyDescent="0.2">
      <c r="A826" s="174"/>
      <c r="B826" s="174"/>
      <c r="C826" s="253"/>
      <c r="D826" s="174"/>
      <c r="E826" s="174"/>
      <c r="F826" s="254"/>
      <c r="G826" s="252"/>
      <c r="H826" s="174"/>
      <c r="I826" s="174"/>
      <c r="J826" s="174"/>
      <c r="K826" s="174"/>
      <c r="L826" s="174"/>
      <c r="M826" s="174"/>
      <c r="N826" s="174"/>
      <c r="O826" s="174"/>
      <c r="P826" s="174"/>
      <c r="Q826" s="174"/>
      <c r="R826" s="174"/>
      <c r="S826" s="174"/>
      <c r="T826" s="174"/>
      <c r="U826" s="174"/>
      <c r="V826" s="174"/>
      <c r="W826" s="174"/>
      <c r="X826" s="174"/>
      <c r="Y826" s="174"/>
      <c r="Z826" s="174"/>
      <c r="AA826" s="174"/>
      <c r="AB826" s="174"/>
      <c r="AC826" s="174"/>
      <c r="AD826" s="174"/>
      <c r="AE826" s="174"/>
      <c r="AF826" s="174"/>
      <c r="AG826" s="174"/>
    </row>
    <row r="827" spans="1:33" ht="12.75" customHeight="1" x14ac:dyDescent="0.2">
      <c r="A827" s="174"/>
      <c r="B827" s="174"/>
      <c r="C827" s="253"/>
      <c r="D827" s="174"/>
      <c r="E827" s="174"/>
      <c r="F827" s="254"/>
      <c r="G827" s="252"/>
      <c r="H827" s="174"/>
      <c r="I827" s="174"/>
      <c r="J827" s="174"/>
      <c r="K827" s="174"/>
      <c r="L827" s="174"/>
      <c r="M827" s="174"/>
      <c r="N827" s="174"/>
      <c r="O827" s="174"/>
      <c r="P827" s="174"/>
      <c r="Q827" s="174"/>
      <c r="R827" s="174"/>
      <c r="S827" s="174"/>
      <c r="T827" s="174"/>
      <c r="U827" s="174"/>
      <c r="V827" s="174"/>
      <c r="W827" s="174"/>
      <c r="X827" s="174"/>
      <c r="Y827" s="174"/>
      <c r="Z827" s="174"/>
      <c r="AA827" s="174"/>
      <c r="AB827" s="174"/>
      <c r="AC827" s="174"/>
      <c r="AD827" s="174"/>
      <c r="AE827" s="174"/>
      <c r="AF827" s="174"/>
      <c r="AG827" s="174"/>
    </row>
    <row r="828" spans="1:33" ht="12.75" customHeight="1" x14ac:dyDescent="0.2">
      <c r="A828" s="174"/>
      <c r="B828" s="174"/>
      <c r="C828" s="253"/>
      <c r="D828" s="174"/>
      <c r="E828" s="174"/>
      <c r="F828" s="254"/>
      <c r="G828" s="252"/>
      <c r="H828" s="174"/>
      <c r="I828" s="174"/>
      <c r="J828" s="174"/>
      <c r="K828" s="174"/>
      <c r="L828" s="174"/>
      <c r="M828" s="174"/>
      <c r="N828" s="174"/>
      <c r="O828" s="174"/>
      <c r="P828" s="174"/>
      <c r="Q828" s="174"/>
      <c r="R828" s="174"/>
      <c r="S828" s="174"/>
      <c r="T828" s="174"/>
      <c r="U828" s="174"/>
      <c r="V828" s="174"/>
      <c r="W828" s="174"/>
      <c r="X828" s="174"/>
      <c r="Y828" s="174"/>
      <c r="Z828" s="174"/>
      <c r="AA828" s="174"/>
      <c r="AB828" s="174"/>
      <c r="AC828" s="174"/>
      <c r="AD828" s="174"/>
      <c r="AE828" s="174"/>
      <c r="AF828" s="174"/>
      <c r="AG828" s="174"/>
    </row>
    <row r="829" spans="1:33" ht="12.75" customHeight="1" x14ac:dyDescent="0.2">
      <c r="A829" s="174"/>
      <c r="B829" s="174"/>
      <c r="C829" s="253"/>
      <c r="D829" s="174"/>
      <c r="E829" s="174"/>
      <c r="F829" s="254"/>
      <c r="G829" s="252"/>
      <c r="H829" s="174"/>
      <c r="I829" s="174"/>
      <c r="J829" s="174"/>
      <c r="K829" s="174"/>
      <c r="L829" s="174"/>
      <c r="M829" s="174"/>
      <c r="N829" s="174"/>
      <c r="O829" s="174"/>
      <c r="P829" s="174"/>
      <c r="Q829" s="174"/>
      <c r="R829" s="174"/>
      <c r="S829" s="174"/>
      <c r="T829" s="174"/>
      <c r="U829" s="174"/>
      <c r="V829" s="174"/>
      <c r="W829" s="174"/>
      <c r="X829" s="174"/>
      <c r="Y829" s="174"/>
      <c r="Z829" s="174"/>
      <c r="AA829" s="174"/>
      <c r="AB829" s="174"/>
      <c r="AC829" s="174"/>
      <c r="AD829" s="174"/>
      <c r="AE829" s="174"/>
      <c r="AF829" s="174"/>
      <c r="AG829" s="174"/>
    </row>
    <row r="830" spans="1:33" ht="12.75" customHeight="1" x14ac:dyDescent="0.2">
      <c r="A830" s="174"/>
      <c r="B830" s="174"/>
      <c r="C830" s="253"/>
      <c r="D830" s="174"/>
      <c r="E830" s="174"/>
      <c r="F830" s="254"/>
      <c r="G830" s="252"/>
      <c r="H830" s="174"/>
      <c r="I830" s="174"/>
      <c r="J830" s="174"/>
      <c r="K830" s="174"/>
      <c r="L830" s="174"/>
      <c r="M830" s="174"/>
      <c r="N830" s="174"/>
      <c r="O830" s="174"/>
      <c r="P830" s="174"/>
      <c r="Q830" s="174"/>
      <c r="R830" s="174"/>
      <c r="S830" s="174"/>
      <c r="T830" s="174"/>
      <c r="U830" s="174"/>
      <c r="V830" s="174"/>
      <c r="W830" s="174"/>
      <c r="X830" s="174"/>
      <c r="Y830" s="174"/>
      <c r="Z830" s="174"/>
      <c r="AA830" s="174"/>
      <c r="AB830" s="174"/>
      <c r="AC830" s="174"/>
      <c r="AD830" s="174"/>
      <c r="AE830" s="174"/>
      <c r="AF830" s="174"/>
      <c r="AG830" s="174"/>
    </row>
    <row r="831" spans="1:33" ht="12.75" customHeight="1" x14ac:dyDescent="0.2">
      <c r="A831" s="174"/>
      <c r="B831" s="174"/>
      <c r="C831" s="253"/>
      <c r="D831" s="174"/>
      <c r="E831" s="174"/>
      <c r="F831" s="254"/>
      <c r="G831" s="252"/>
      <c r="H831" s="174"/>
      <c r="I831" s="174"/>
      <c r="J831" s="174"/>
      <c r="K831" s="174"/>
      <c r="L831" s="174"/>
      <c r="M831" s="174"/>
      <c r="N831" s="174"/>
      <c r="O831" s="174"/>
      <c r="P831" s="174"/>
      <c r="Q831" s="174"/>
      <c r="R831" s="174"/>
      <c r="S831" s="174"/>
      <c r="T831" s="174"/>
      <c r="U831" s="174"/>
      <c r="V831" s="174"/>
      <c r="W831" s="174"/>
      <c r="X831" s="174"/>
      <c r="Y831" s="174"/>
      <c r="Z831" s="174"/>
      <c r="AA831" s="174"/>
      <c r="AB831" s="174"/>
      <c r="AC831" s="174"/>
      <c r="AD831" s="174"/>
      <c r="AE831" s="174"/>
      <c r="AF831" s="174"/>
      <c r="AG831" s="174"/>
    </row>
    <row r="832" spans="1:33" ht="12.75" customHeight="1" x14ac:dyDescent="0.2">
      <c r="A832" s="174"/>
      <c r="B832" s="174"/>
      <c r="C832" s="253"/>
      <c r="D832" s="174"/>
      <c r="E832" s="174"/>
      <c r="F832" s="254"/>
      <c r="G832" s="252"/>
      <c r="H832" s="174"/>
      <c r="I832" s="174"/>
      <c r="J832" s="174"/>
      <c r="K832" s="174"/>
      <c r="L832" s="174"/>
      <c r="M832" s="174"/>
      <c r="N832" s="174"/>
      <c r="O832" s="174"/>
      <c r="P832" s="174"/>
      <c r="Q832" s="174"/>
      <c r="R832" s="174"/>
      <c r="S832" s="174"/>
      <c r="T832" s="174"/>
      <c r="U832" s="174"/>
      <c r="V832" s="174"/>
      <c r="W832" s="174"/>
      <c r="X832" s="174"/>
      <c r="Y832" s="174"/>
      <c r="Z832" s="174"/>
      <c r="AA832" s="174"/>
      <c r="AB832" s="174"/>
      <c r="AC832" s="174"/>
      <c r="AD832" s="174"/>
      <c r="AE832" s="174"/>
      <c r="AF832" s="174"/>
      <c r="AG832" s="174"/>
    </row>
    <row r="833" spans="1:33" ht="12.75" customHeight="1" x14ac:dyDescent="0.2">
      <c r="A833" s="174"/>
      <c r="B833" s="174"/>
      <c r="C833" s="253"/>
      <c r="D833" s="174"/>
      <c r="E833" s="174"/>
      <c r="F833" s="254"/>
      <c r="G833" s="252"/>
      <c r="H833" s="174"/>
      <c r="I833" s="174"/>
      <c r="J833" s="174"/>
      <c r="K833" s="174"/>
      <c r="L833" s="174"/>
      <c r="M833" s="174"/>
      <c r="N833" s="174"/>
      <c r="O833" s="174"/>
      <c r="P833" s="174"/>
      <c r="Q833" s="174"/>
      <c r="R833" s="174"/>
      <c r="S833" s="174"/>
      <c r="T833" s="174"/>
      <c r="U833" s="174"/>
      <c r="V833" s="174"/>
      <c r="W833" s="174"/>
      <c r="X833" s="174"/>
      <c r="Y833" s="174"/>
      <c r="Z833" s="174"/>
      <c r="AA833" s="174"/>
      <c r="AB833" s="174"/>
      <c r="AC833" s="174"/>
      <c r="AD833" s="174"/>
      <c r="AE833" s="174"/>
      <c r="AF833" s="174"/>
      <c r="AG833" s="174"/>
    </row>
    <row r="834" spans="1:33" ht="12.75" customHeight="1" x14ac:dyDescent="0.2">
      <c r="A834" s="174"/>
      <c r="B834" s="174"/>
      <c r="C834" s="253"/>
      <c r="D834" s="174"/>
      <c r="E834" s="174"/>
      <c r="F834" s="254"/>
      <c r="G834" s="252"/>
      <c r="H834" s="174"/>
      <c r="I834" s="174"/>
      <c r="J834" s="174"/>
      <c r="K834" s="174"/>
      <c r="L834" s="174"/>
      <c r="M834" s="174"/>
      <c r="N834" s="174"/>
      <c r="O834" s="174"/>
      <c r="P834" s="174"/>
      <c r="Q834" s="174"/>
      <c r="R834" s="174"/>
      <c r="S834" s="174"/>
      <c r="T834" s="174"/>
      <c r="U834" s="174"/>
      <c r="V834" s="174"/>
      <c r="W834" s="174"/>
      <c r="X834" s="174"/>
      <c r="Y834" s="174"/>
      <c r="Z834" s="174"/>
      <c r="AA834" s="174"/>
      <c r="AB834" s="174"/>
      <c r="AC834" s="174"/>
      <c r="AD834" s="174"/>
      <c r="AE834" s="174"/>
      <c r="AF834" s="174"/>
      <c r="AG834" s="174"/>
    </row>
    <row r="835" spans="1:33" ht="12.75" customHeight="1" x14ac:dyDescent="0.2">
      <c r="A835" s="174"/>
      <c r="B835" s="174"/>
      <c r="C835" s="253"/>
      <c r="D835" s="174"/>
      <c r="E835" s="174"/>
      <c r="F835" s="254"/>
      <c r="G835" s="252"/>
      <c r="H835" s="174"/>
      <c r="I835" s="174"/>
      <c r="J835" s="174"/>
      <c r="K835" s="174"/>
      <c r="L835" s="174"/>
      <c r="M835" s="174"/>
      <c r="N835" s="174"/>
      <c r="O835" s="174"/>
      <c r="P835" s="174"/>
      <c r="Q835" s="174"/>
      <c r="R835" s="174"/>
      <c r="S835" s="174"/>
      <c r="T835" s="174"/>
      <c r="U835" s="174"/>
      <c r="V835" s="174"/>
      <c r="W835" s="174"/>
      <c r="X835" s="174"/>
      <c r="Y835" s="174"/>
      <c r="Z835" s="174"/>
      <c r="AA835" s="174"/>
      <c r="AB835" s="174"/>
      <c r="AC835" s="174"/>
      <c r="AD835" s="174"/>
      <c r="AE835" s="174"/>
      <c r="AF835" s="174"/>
      <c r="AG835" s="174"/>
    </row>
    <row r="836" spans="1:33" ht="12.75" customHeight="1" x14ac:dyDescent="0.2">
      <c r="A836" s="174"/>
      <c r="B836" s="174"/>
      <c r="C836" s="253"/>
      <c r="D836" s="174"/>
      <c r="E836" s="174"/>
      <c r="F836" s="254"/>
      <c r="G836" s="252"/>
      <c r="H836" s="174"/>
      <c r="I836" s="174"/>
      <c r="J836" s="174"/>
      <c r="K836" s="174"/>
      <c r="L836" s="174"/>
      <c r="M836" s="174"/>
      <c r="N836" s="174"/>
      <c r="O836" s="174"/>
      <c r="P836" s="174"/>
      <c r="Q836" s="174"/>
      <c r="R836" s="174"/>
      <c r="S836" s="174"/>
      <c r="T836" s="174"/>
      <c r="U836" s="174"/>
      <c r="V836" s="174"/>
      <c r="W836" s="174"/>
      <c r="X836" s="174"/>
      <c r="Y836" s="174"/>
      <c r="Z836" s="174"/>
      <c r="AA836" s="174"/>
      <c r="AB836" s="174"/>
      <c r="AC836" s="174"/>
      <c r="AD836" s="174"/>
      <c r="AE836" s="174"/>
      <c r="AF836" s="174"/>
      <c r="AG836" s="174"/>
    </row>
    <row r="837" spans="1:33" ht="12.75" customHeight="1" x14ac:dyDescent="0.2">
      <c r="A837" s="174"/>
      <c r="B837" s="174"/>
      <c r="C837" s="253"/>
      <c r="D837" s="174"/>
      <c r="E837" s="174"/>
      <c r="F837" s="254"/>
      <c r="G837" s="252"/>
      <c r="H837" s="174"/>
      <c r="I837" s="174"/>
      <c r="J837" s="174"/>
      <c r="K837" s="174"/>
      <c r="L837" s="174"/>
      <c r="M837" s="174"/>
      <c r="N837" s="174"/>
      <c r="O837" s="174"/>
      <c r="P837" s="174"/>
      <c r="Q837" s="174"/>
      <c r="R837" s="174"/>
      <c r="S837" s="174"/>
      <c r="T837" s="174"/>
      <c r="U837" s="174"/>
      <c r="V837" s="174"/>
      <c r="W837" s="174"/>
      <c r="X837" s="174"/>
      <c r="Y837" s="174"/>
      <c r="Z837" s="174"/>
      <c r="AA837" s="174"/>
      <c r="AB837" s="174"/>
      <c r="AC837" s="174"/>
      <c r="AD837" s="174"/>
      <c r="AE837" s="174"/>
      <c r="AF837" s="174"/>
      <c r="AG837" s="174"/>
    </row>
    <row r="838" spans="1:33" ht="12.75" customHeight="1" x14ac:dyDescent="0.2">
      <c r="A838" s="174"/>
      <c r="B838" s="174"/>
      <c r="C838" s="253"/>
      <c r="D838" s="174"/>
      <c r="E838" s="174"/>
      <c r="F838" s="254"/>
      <c r="G838" s="252"/>
      <c r="H838" s="174"/>
      <c r="I838" s="174"/>
      <c r="J838" s="174"/>
      <c r="K838" s="174"/>
      <c r="L838" s="174"/>
      <c r="M838" s="174"/>
      <c r="N838" s="174"/>
      <c r="O838" s="174"/>
      <c r="P838" s="174"/>
      <c r="Q838" s="174"/>
      <c r="R838" s="174"/>
      <c r="S838" s="174"/>
      <c r="T838" s="174"/>
      <c r="U838" s="174"/>
      <c r="V838" s="174"/>
      <c r="W838" s="174"/>
      <c r="X838" s="174"/>
      <c r="Y838" s="174"/>
      <c r="Z838" s="174"/>
      <c r="AA838" s="174"/>
      <c r="AB838" s="174"/>
      <c r="AC838" s="174"/>
      <c r="AD838" s="174"/>
      <c r="AE838" s="174"/>
      <c r="AF838" s="174"/>
      <c r="AG838" s="174"/>
    </row>
    <row r="839" spans="1:33" ht="12.75" customHeight="1" x14ac:dyDescent="0.2">
      <c r="A839" s="174"/>
      <c r="B839" s="174"/>
      <c r="C839" s="253"/>
      <c r="D839" s="174"/>
      <c r="E839" s="174"/>
      <c r="F839" s="254"/>
      <c r="G839" s="252"/>
      <c r="H839" s="174"/>
      <c r="I839" s="174"/>
      <c r="J839" s="174"/>
      <c r="K839" s="174"/>
      <c r="L839" s="174"/>
      <c r="M839" s="174"/>
      <c r="N839" s="174"/>
      <c r="O839" s="174"/>
      <c r="P839" s="174"/>
      <c r="Q839" s="174"/>
      <c r="R839" s="174"/>
      <c r="S839" s="174"/>
      <c r="T839" s="174"/>
      <c r="U839" s="174"/>
      <c r="V839" s="174"/>
      <c r="W839" s="174"/>
      <c r="X839" s="174"/>
      <c r="Y839" s="174"/>
      <c r="Z839" s="174"/>
      <c r="AA839" s="174"/>
      <c r="AB839" s="174"/>
      <c r="AC839" s="174"/>
      <c r="AD839" s="174"/>
      <c r="AE839" s="174"/>
      <c r="AF839" s="174"/>
      <c r="AG839" s="174"/>
    </row>
    <row r="840" spans="1:33" ht="12.75" customHeight="1" x14ac:dyDescent="0.2">
      <c r="A840" s="174"/>
      <c r="B840" s="174"/>
      <c r="C840" s="253"/>
      <c r="D840" s="174"/>
      <c r="E840" s="174"/>
      <c r="F840" s="254"/>
      <c r="G840" s="252"/>
      <c r="H840" s="174"/>
      <c r="I840" s="174"/>
      <c r="J840" s="174"/>
      <c r="K840" s="174"/>
      <c r="L840" s="174"/>
      <c r="M840" s="174"/>
      <c r="N840" s="174"/>
      <c r="O840" s="174"/>
      <c r="P840" s="174"/>
      <c r="Q840" s="174"/>
      <c r="R840" s="174"/>
      <c r="S840" s="174"/>
      <c r="T840" s="174"/>
      <c r="U840" s="174"/>
      <c r="V840" s="174"/>
      <c r="W840" s="174"/>
      <c r="X840" s="174"/>
      <c r="Y840" s="174"/>
      <c r="Z840" s="174"/>
      <c r="AA840" s="174"/>
      <c r="AB840" s="174"/>
      <c r="AC840" s="174"/>
      <c r="AD840" s="174"/>
      <c r="AE840" s="174"/>
      <c r="AF840" s="174"/>
      <c r="AG840" s="174"/>
    </row>
    <row r="841" spans="1:33" ht="12.75" customHeight="1" x14ac:dyDescent="0.2">
      <c r="A841" s="174"/>
      <c r="B841" s="174"/>
      <c r="C841" s="253"/>
      <c r="D841" s="174"/>
      <c r="E841" s="174"/>
      <c r="F841" s="254"/>
      <c r="G841" s="252"/>
      <c r="H841" s="174"/>
      <c r="I841" s="174"/>
      <c r="J841" s="174"/>
      <c r="K841" s="174"/>
      <c r="L841" s="174"/>
      <c r="M841" s="174"/>
      <c r="N841" s="174"/>
      <c r="O841" s="174"/>
      <c r="P841" s="174"/>
      <c r="Q841" s="174"/>
      <c r="R841" s="174"/>
      <c r="S841" s="174"/>
      <c r="T841" s="174"/>
      <c r="U841" s="174"/>
      <c r="V841" s="174"/>
      <c r="W841" s="174"/>
      <c r="X841" s="174"/>
      <c r="Y841" s="174"/>
      <c r="Z841" s="174"/>
      <c r="AA841" s="174"/>
      <c r="AB841" s="174"/>
      <c r="AC841" s="174"/>
      <c r="AD841" s="174"/>
      <c r="AE841" s="174"/>
      <c r="AF841" s="174"/>
      <c r="AG841" s="174"/>
    </row>
    <row r="842" spans="1:33" ht="12.75" customHeight="1" x14ac:dyDescent="0.2">
      <c r="A842" s="174"/>
      <c r="B842" s="174"/>
      <c r="C842" s="253"/>
      <c r="D842" s="174"/>
      <c r="E842" s="174"/>
      <c r="F842" s="254"/>
      <c r="G842" s="252"/>
      <c r="H842" s="174"/>
      <c r="I842" s="174"/>
      <c r="J842" s="174"/>
      <c r="K842" s="174"/>
      <c r="L842" s="174"/>
      <c r="M842" s="174"/>
      <c r="N842" s="174"/>
      <c r="O842" s="174"/>
      <c r="P842" s="174"/>
      <c r="Q842" s="174"/>
      <c r="R842" s="174"/>
      <c r="S842" s="174"/>
      <c r="T842" s="174"/>
      <c r="U842" s="174"/>
      <c r="V842" s="174"/>
      <c r="W842" s="174"/>
      <c r="X842" s="174"/>
      <c r="Y842" s="174"/>
      <c r="Z842" s="174"/>
      <c r="AA842" s="174"/>
      <c r="AB842" s="174"/>
      <c r="AC842" s="174"/>
      <c r="AD842" s="174"/>
      <c r="AE842" s="174"/>
      <c r="AF842" s="174"/>
      <c r="AG842" s="174"/>
    </row>
    <row r="843" spans="1:33" ht="12.75" customHeight="1" x14ac:dyDescent="0.2">
      <c r="A843" s="174"/>
      <c r="B843" s="174"/>
      <c r="C843" s="253"/>
      <c r="D843" s="174"/>
      <c r="E843" s="174"/>
      <c r="F843" s="254"/>
      <c r="G843" s="252"/>
      <c r="H843" s="174"/>
      <c r="I843" s="174"/>
      <c r="J843" s="174"/>
      <c r="K843" s="174"/>
      <c r="L843" s="174"/>
      <c r="M843" s="174"/>
      <c r="N843" s="174"/>
      <c r="O843" s="174"/>
      <c r="P843" s="174"/>
      <c r="Q843" s="174"/>
      <c r="R843" s="174"/>
      <c r="S843" s="174"/>
      <c r="T843" s="174"/>
      <c r="U843" s="174"/>
      <c r="V843" s="174"/>
      <c r="W843" s="174"/>
      <c r="X843" s="174"/>
      <c r="Y843" s="174"/>
      <c r="Z843" s="174"/>
      <c r="AA843" s="174"/>
      <c r="AB843" s="174"/>
      <c r="AC843" s="174"/>
      <c r="AD843" s="174"/>
      <c r="AE843" s="174"/>
      <c r="AF843" s="174"/>
      <c r="AG843" s="174"/>
    </row>
    <row r="844" spans="1:33" ht="12.75" customHeight="1" x14ac:dyDescent="0.2">
      <c r="A844" s="174"/>
      <c r="B844" s="174"/>
      <c r="C844" s="253"/>
      <c r="D844" s="174"/>
      <c r="E844" s="174"/>
      <c r="F844" s="254"/>
      <c r="G844" s="252"/>
      <c r="H844" s="174"/>
      <c r="I844" s="174"/>
      <c r="J844" s="174"/>
      <c r="K844" s="174"/>
      <c r="L844" s="174"/>
      <c r="M844" s="174"/>
      <c r="N844" s="174"/>
      <c r="O844" s="174"/>
      <c r="P844" s="174"/>
      <c r="Q844" s="174"/>
      <c r="R844" s="174"/>
      <c r="S844" s="174"/>
      <c r="T844" s="174"/>
      <c r="U844" s="174"/>
      <c r="V844" s="174"/>
      <c r="W844" s="174"/>
      <c r="X844" s="174"/>
      <c r="Y844" s="174"/>
      <c r="Z844" s="174"/>
      <c r="AA844" s="174"/>
      <c r="AB844" s="174"/>
      <c r="AC844" s="174"/>
      <c r="AD844" s="174"/>
      <c r="AE844" s="174"/>
      <c r="AF844" s="174"/>
      <c r="AG844" s="174"/>
    </row>
    <row r="845" spans="1:33" ht="12.75" customHeight="1" x14ac:dyDescent="0.2">
      <c r="A845" s="174"/>
      <c r="B845" s="174"/>
      <c r="C845" s="253"/>
      <c r="D845" s="174"/>
      <c r="E845" s="174"/>
      <c r="F845" s="254"/>
      <c r="G845" s="252"/>
      <c r="H845" s="174"/>
      <c r="I845" s="174"/>
      <c r="J845" s="174"/>
      <c r="K845" s="174"/>
      <c r="L845" s="174"/>
      <c r="M845" s="174"/>
      <c r="N845" s="174"/>
      <c r="O845" s="174"/>
      <c r="P845" s="174"/>
      <c r="Q845" s="174"/>
      <c r="R845" s="174"/>
      <c r="S845" s="174"/>
      <c r="T845" s="174"/>
      <c r="U845" s="174"/>
      <c r="V845" s="174"/>
      <c r="W845" s="174"/>
      <c r="X845" s="174"/>
      <c r="Y845" s="174"/>
      <c r="Z845" s="174"/>
      <c r="AA845" s="174"/>
      <c r="AB845" s="174"/>
      <c r="AC845" s="174"/>
      <c r="AD845" s="174"/>
      <c r="AE845" s="174"/>
      <c r="AF845" s="174"/>
      <c r="AG845" s="174"/>
    </row>
    <row r="846" spans="1:33" ht="12.75" customHeight="1" x14ac:dyDescent="0.2">
      <c r="A846" s="174"/>
      <c r="B846" s="174"/>
      <c r="C846" s="253"/>
      <c r="D846" s="174"/>
      <c r="E846" s="174"/>
      <c r="F846" s="254"/>
      <c r="G846" s="252"/>
      <c r="H846" s="174"/>
      <c r="I846" s="174"/>
      <c r="J846" s="174"/>
      <c r="K846" s="174"/>
      <c r="L846" s="174"/>
      <c r="M846" s="174"/>
      <c r="N846" s="174"/>
      <c r="O846" s="174"/>
      <c r="P846" s="174"/>
      <c r="Q846" s="174"/>
      <c r="R846" s="174"/>
      <c r="S846" s="174"/>
      <c r="T846" s="174"/>
      <c r="U846" s="174"/>
      <c r="V846" s="174"/>
      <c r="W846" s="174"/>
      <c r="X846" s="174"/>
      <c r="Y846" s="174"/>
      <c r="Z846" s="174"/>
      <c r="AA846" s="174"/>
      <c r="AB846" s="174"/>
      <c r="AC846" s="174"/>
      <c r="AD846" s="174"/>
      <c r="AE846" s="174"/>
      <c r="AF846" s="174"/>
      <c r="AG846" s="174"/>
    </row>
    <row r="847" spans="1:33" ht="12.75" customHeight="1" x14ac:dyDescent="0.2">
      <c r="A847" s="174"/>
      <c r="B847" s="174"/>
      <c r="C847" s="253"/>
      <c r="D847" s="174"/>
      <c r="E847" s="174"/>
      <c r="F847" s="254"/>
      <c r="G847" s="252"/>
      <c r="H847" s="174"/>
      <c r="I847" s="174"/>
      <c r="J847" s="174"/>
      <c r="K847" s="174"/>
      <c r="L847" s="174"/>
      <c r="M847" s="174"/>
      <c r="N847" s="174"/>
      <c r="O847" s="174"/>
      <c r="P847" s="174"/>
      <c r="Q847" s="174"/>
      <c r="R847" s="174"/>
      <c r="S847" s="174"/>
      <c r="T847" s="174"/>
      <c r="U847" s="174"/>
      <c r="V847" s="174"/>
      <c r="W847" s="174"/>
      <c r="X847" s="174"/>
      <c r="Y847" s="174"/>
      <c r="Z847" s="174"/>
      <c r="AA847" s="174"/>
      <c r="AB847" s="174"/>
      <c r="AC847" s="174"/>
      <c r="AD847" s="174"/>
      <c r="AE847" s="174"/>
      <c r="AF847" s="174"/>
      <c r="AG847" s="174"/>
    </row>
    <row r="848" spans="1:33" ht="12.75" customHeight="1" x14ac:dyDescent="0.2">
      <c r="A848" s="174"/>
      <c r="B848" s="174"/>
      <c r="C848" s="253"/>
      <c r="D848" s="174"/>
      <c r="E848" s="174"/>
      <c r="F848" s="254"/>
      <c r="G848" s="252"/>
      <c r="H848" s="174"/>
      <c r="I848" s="174"/>
      <c r="J848" s="174"/>
      <c r="K848" s="174"/>
      <c r="L848" s="174"/>
      <c r="M848" s="174"/>
      <c r="N848" s="174"/>
      <c r="O848" s="174"/>
      <c r="P848" s="174"/>
      <c r="Q848" s="174"/>
      <c r="R848" s="174"/>
      <c r="S848" s="174"/>
      <c r="T848" s="174"/>
      <c r="U848" s="174"/>
      <c r="V848" s="174"/>
      <c r="W848" s="174"/>
      <c r="X848" s="174"/>
      <c r="Y848" s="174"/>
      <c r="Z848" s="174"/>
      <c r="AA848" s="174"/>
      <c r="AB848" s="174"/>
      <c r="AC848" s="174"/>
      <c r="AD848" s="174"/>
      <c r="AE848" s="174"/>
      <c r="AF848" s="174"/>
      <c r="AG848" s="174"/>
    </row>
    <row r="849" spans="1:33" ht="12.75" customHeight="1" x14ac:dyDescent="0.2">
      <c r="A849" s="174"/>
      <c r="B849" s="174"/>
      <c r="C849" s="253"/>
      <c r="D849" s="174"/>
      <c r="E849" s="174"/>
      <c r="F849" s="254"/>
      <c r="G849" s="252"/>
      <c r="H849" s="174"/>
      <c r="I849" s="174"/>
      <c r="J849" s="174"/>
      <c r="K849" s="174"/>
      <c r="L849" s="174"/>
      <c r="M849" s="174"/>
      <c r="N849" s="174"/>
      <c r="O849" s="174"/>
      <c r="P849" s="174"/>
      <c r="Q849" s="174"/>
      <c r="R849" s="174"/>
      <c r="S849" s="174"/>
      <c r="T849" s="174"/>
      <c r="U849" s="174"/>
      <c r="V849" s="174"/>
      <c r="W849" s="174"/>
      <c r="X849" s="174"/>
      <c r="Y849" s="174"/>
      <c r="Z849" s="174"/>
      <c r="AA849" s="174"/>
      <c r="AB849" s="174"/>
      <c r="AC849" s="174"/>
      <c r="AD849" s="174"/>
      <c r="AE849" s="174"/>
      <c r="AF849" s="174"/>
      <c r="AG849" s="174"/>
    </row>
    <row r="850" spans="1:33" ht="12.75" customHeight="1" x14ac:dyDescent="0.2">
      <c r="A850" s="174"/>
      <c r="B850" s="174"/>
      <c r="C850" s="253"/>
      <c r="D850" s="174"/>
      <c r="E850" s="174"/>
      <c r="F850" s="254"/>
      <c r="G850" s="252"/>
      <c r="H850" s="174"/>
      <c r="I850" s="174"/>
      <c r="J850" s="174"/>
      <c r="K850" s="174"/>
      <c r="L850" s="174"/>
      <c r="M850" s="174"/>
      <c r="N850" s="174"/>
      <c r="O850" s="174"/>
      <c r="P850" s="174"/>
      <c r="Q850" s="174"/>
      <c r="R850" s="174"/>
      <c r="S850" s="174"/>
      <c r="T850" s="174"/>
      <c r="U850" s="174"/>
      <c r="V850" s="174"/>
      <c r="W850" s="174"/>
      <c r="X850" s="174"/>
      <c r="Y850" s="174"/>
      <c r="Z850" s="174"/>
      <c r="AA850" s="174"/>
      <c r="AB850" s="174"/>
      <c r="AC850" s="174"/>
      <c r="AD850" s="174"/>
      <c r="AE850" s="174"/>
      <c r="AF850" s="174"/>
      <c r="AG850" s="174"/>
    </row>
    <row r="851" spans="1:33" ht="12.75" customHeight="1" x14ac:dyDescent="0.2">
      <c r="A851" s="174"/>
      <c r="B851" s="174"/>
      <c r="C851" s="253"/>
      <c r="D851" s="174"/>
      <c r="E851" s="174"/>
      <c r="F851" s="254"/>
      <c r="G851" s="252"/>
      <c r="H851" s="174"/>
      <c r="I851" s="174"/>
      <c r="J851" s="174"/>
      <c r="K851" s="174"/>
      <c r="L851" s="174"/>
      <c r="M851" s="174"/>
      <c r="N851" s="174"/>
      <c r="O851" s="174"/>
      <c r="P851" s="174"/>
      <c r="Q851" s="174"/>
      <c r="R851" s="174"/>
      <c r="S851" s="174"/>
      <c r="T851" s="174"/>
      <c r="U851" s="174"/>
      <c r="V851" s="174"/>
      <c r="W851" s="174"/>
      <c r="X851" s="174"/>
      <c r="Y851" s="174"/>
      <c r="Z851" s="174"/>
      <c r="AA851" s="174"/>
      <c r="AB851" s="174"/>
      <c r="AC851" s="174"/>
      <c r="AD851" s="174"/>
      <c r="AE851" s="174"/>
      <c r="AF851" s="174"/>
      <c r="AG851" s="174"/>
    </row>
    <row r="852" spans="1:33" ht="12.75" customHeight="1" x14ac:dyDescent="0.2">
      <c r="A852" s="174"/>
      <c r="B852" s="174"/>
      <c r="C852" s="253"/>
      <c r="D852" s="174"/>
      <c r="E852" s="174"/>
      <c r="F852" s="254"/>
      <c r="G852" s="252"/>
      <c r="H852" s="174"/>
      <c r="I852" s="174"/>
      <c r="J852" s="174"/>
      <c r="K852" s="174"/>
      <c r="L852" s="174"/>
      <c r="M852" s="174"/>
      <c r="N852" s="174"/>
      <c r="O852" s="174"/>
      <c r="P852" s="174"/>
      <c r="Q852" s="174"/>
      <c r="R852" s="174"/>
      <c r="S852" s="174"/>
      <c r="T852" s="174"/>
      <c r="U852" s="174"/>
      <c r="V852" s="174"/>
      <c r="W852" s="174"/>
      <c r="X852" s="174"/>
      <c r="Y852" s="174"/>
      <c r="Z852" s="174"/>
      <c r="AA852" s="174"/>
      <c r="AB852" s="174"/>
      <c r="AC852" s="174"/>
      <c r="AD852" s="174"/>
      <c r="AE852" s="174"/>
      <c r="AF852" s="174"/>
      <c r="AG852" s="174"/>
    </row>
    <row r="853" spans="1:33" ht="12.75" customHeight="1" x14ac:dyDescent="0.2">
      <c r="A853" s="174"/>
      <c r="B853" s="174"/>
      <c r="C853" s="253"/>
      <c r="D853" s="174"/>
      <c r="E853" s="174"/>
      <c r="F853" s="254"/>
      <c r="G853" s="252"/>
      <c r="H853" s="174"/>
      <c r="I853" s="174"/>
      <c r="J853" s="174"/>
      <c r="K853" s="174"/>
      <c r="L853" s="174"/>
      <c r="M853" s="174"/>
      <c r="N853" s="174"/>
      <c r="O853" s="174"/>
      <c r="P853" s="174"/>
      <c r="Q853" s="174"/>
      <c r="R853" s="174"/>
      <c r="S853" s="174"/>
      <c r="T853" s="174"/>
      <c r="U853" s="174"/>
      <c r="V853" s="174"/>
      <c r="W853" s="174"/>
      <c r="X853" s="174"/>
      <c r="Y853" s="174"/>
      <c r="Z853" s="174"/>
      <c r="AA853" s="174"/>
      <c r="AB853" s="174"/>
      <c r="AC853" s="174"/>
      <c r="AD853" s="174"/>
      <c r="AE853" s="174"/>
      <c r="AF853" s="174"/>
      <c r="AG853" s="174"/>
    </row>
    <row r="854" spans="1:33" ht="12.75" customHeight="1" x14ac:dyDescent="0.2">
      <c r="A854" s="174"/>
      <c r="B854" s="174"/>
      <c r="C854" s="253"/>
      <c r="D854" s="174"/>
      <c r="E854" s="174"/>
      <c r="F854" s="254"/>
      <c r="G854" s="252"/>
      <c r="H854" s="174"/>
      <c r="I854" s="174"/>
      <c r="J854" s="174"/>
      <c r="K854" s="174"/>
      <c r="L854" s="174"/>
      <c r="M854" s="174"/>
      <c r="N854" s="174"/>
      <c r="O854" s="174"/>
      <c r="P854" s="174"/>
      <c r="Q854" s="174"/>
      <c r="R854" s="174"/>
      <c r="S854" s="174"/>
      <c r="T854" s="174"/>
      <c r="U854" s="174"/>
      <c r="V854" s="174"/>
      <c r="W854" s="174"/>
      <c r="X854" s="174"/>
      <c r="Y854" s="174"/>
      <c r="Z854" s="174"/>
      <c r="AA854" s="174"/>
      <c r="AB854" s="174"/>
      <c r="AC854" s="174"/>
      <c r="AD854" s="174"/>
      <c r="AE854" s="174"/>
      <c r="AF854" s="174"/>
      <c r="AG854" s="174"/>
    </row>
    <row r="855" spans="1:33" ht="12.75" customHeight="1" x14ac:dyDescent="0.2">
      <c r="A855" s="174"/>
      <c r="B855" s="174"/>
      <c r="C855" s="253"/>
      <c r="D855" s="174"/>
      <c r="E855" s="174"/>
      <c r="F855" s="254"/>
      <c r="G855" s="252"/>
      <c r="H855" s="174"/>
      <c r="I855" s="174"/>
      <c r="J855" s="174"/>
      <c r="K855" s="174"/>
      <c r="L855" s="174"/>
      <c r="M855" s="174"/>
      <c r="N855" s="174"/>
      <c r="O855" s="174"/>
      <c r="P855" s="174"/>
      <c r="Q855" s="174"/>
      <c r="R855" s="174"/>
      <c r="S855" s="174"/>
      <c r="T855" s="174"/>
      <c r="U855" s="174"/>
      <c r="V855" s="174"/>
      <c r="W855" s="174"/>
      <c r="X855" s="174"/>
      <c r="Y855" s="174"/>
      <c r="Z855" s="174"/>
      <c r="AA855" s="174"/>
      <c r="AB855" s="174"/>
      <c r="AC855" s="174"/>
      <c r="AD855" s="174"/>
      <c r="AE855" s="174"/>
      <c r="AF855" s="174"/>
      <c r="AG855" s="174"/>
    </row>
    <row r="856" spans="1:33" ht="12.75" customHeight="1" x14ac:dyDescent="0.2">
      <c r="A856" s="174"/>
      <c r="B856" s="174"/>
      <c r="C856" s="253"/>
      <c r="D856" s="174"/>
      <c r="E856" s="174"/>
      <c r="F856" s="254"/>
      <c r="G856" s="252"/>
      <c r="H856" s="174"/>
      <c r="I856" s="174"/>
      <c r="J856" s="174"/>
      <c r="K856" s="174"/>
      <c r="L856" s="174"/>
      <c r="M856" s="174"/>
      <c r="N856" s="174"/>
      <c r="O856" s="174"/>
      <c r="P856" s="174"/>
      <c r="Q856" s="174"/>
      <c r="R856" s="174"/>
      <c r="S856" s="174"/>
      <c r="T856" s="174"/>
      <c r="U856" s="174"/>
      <c r="V856" s="174"/>
      <c r="W856" s="174"/>
      <c r="X856" s="174"/>
      <c r="Y856" s="174"/>
      <c r="Z856" s="174"/>
      <c r="AA856" s="174"/>
      <c r="AB856" s="174"/>
      <c r="AC856" s="174"/>
      <c r="AD856" s="174"/>
      <c r="AE856" s="174"/>
      <c r="AF856" s="174"/>
      <c r="AG856" s="174"/>
    </row>
    <row r="857" spans="1:33" ht="12.75" customHeight="1" x14ac:dyDescent="0.2">
      <c r="A857" s="174"/>
      <c r="B857" s="174"/>
      <c r="C857" s="253"/>
      <c r="D857" s="174"/>
      <c r="E857" s="174"/>
      <c r="F857" s="254"/>
      <c r="G857" s="252"/>
      <c r="H857" s="174"/>
      <c r="I857" s="174"/>
      <c r="J857" s="174"/>
      <c r="K857" s="174"/>
      <c r="L857" s="174"/>
      <c r="M857" s="174"/>
      <c r="N857" s="174"/>
      <c r="O857" s="174"/>
      <c r="P857" s="174"/>
      <c r="Q857" s="174"/>
      <c r="R857" s="174"/>
      <c r="S857" s="174"/>
      <c r="T857" s="174"/>
      <c r="U857" s="174"/>
      <c r="V857" s="174"/>
      <c r="W857" s="174"/>
      <c r="X857" s="174"/>
      <c r="Y857" s="174"/>
      <c r="Z857" s="174"/>
      <c r="AA857" s="174"/>
      <c r="AB857" s="174"/>
      <c r="AC857" s="174"/>
      <c r="AD857" s="174"/>
      <c r="AE857" s="174"/>
      <c r="AF857" s="174"/>
      <c r="AG857" s="174"/>
    </row>
    <row r="858" spans="1:33" ht="12.75" customHeight="1" x14ac:dyDescent="0.2">
      <c r="A858" s="174"/>
      <c r="B858" s="174"/>
      <c r="C858" s="253"/>
      <c r="D858" s="174"/>
      <c r="E858" s="174"/>
      <c r="F858" s="254"/>
      <c r="G858" s="252"/>
      <c r="H858" s="174"/>
      <c r="I858" s="174"/>
      <c r="J858" s="174"/>
      <c r="K858" s="174"/>
      <c r="L858" s="174"/>
      <c r="M858" s="174"/>
      <c r="N858" s="174"/>
      <c r="O858" s="174"/>
      <c r="P858" s="174"/>
      <c r="Q858" s="174"/>
      <c r="R858" s="174"/>
      <c r="S858" s="174"/>
      <c r="T858" s="174"/>
      <c r="U858" s="174"/>
      <c r="V858" s="174"/>
      <c r="W858" s="174"/>
      <c r="X858" s="174"/>
      <c r="Y858" s="174"/>
      <c r="Z858" s="174"/>
      <c r="AA858" s="174"/>
      <c r="AB858" s="174"/>
      <c r="AC858" s="174"/>
      <c r="AD858" s="174"/>
      <c r="AE858" s="174"/>
      <c r="AF858" s="174"/>
      <c r="AG858" s="174"/>
    </row>
    <row r="859" spans="1:33" ht="12.75" customHeight="1" x14ac:dyDescent="0.2">
      <c r="A859" s="174"/>
      <c r="B859" s="174"/>
      <c r="C859" s="253"/>
      <c r="D859" s="174"/>
      <c r="E859" s="174"/>
      <c r="F859" s="254"/>
      <c r="G859" s="252"/>
      <c r="H859" s="174"/>
      <c r="I859" s="174"/>
      <c r="J859" s="174"/>
      <c r="K859" s="174"/>
      <c r="L859" s="174"/>
      <c r="M859" s="174"/>
      <c r="N859" s="174"/>
      <c r="O859" s="174"/>
      <c r="P859" s="174"/>
      <c r="Q859" s="174"/>
      <c r="R859" s="174"/>
      <c r="S859" s="174"/>
      <c r="T859" s="174"/>
      <c r="U859" s="174"/>
      <c r="V859" s="174"/>
      <c r="W859" s="174"/>
      <c r="X859" s="174"/>
      <c r="Y859" s="174"/>
      <c r="Z859" s="174"/>
      <c r="AA859" s="174"/>
      <c r="AB859" s="174"/>
      <c r="AC859" s="174"/>
      <c r="AD859" s="174"/>
      <c r="AE859" s="174"/>
      <c r="AF859" s="174"/>
      <c r="AG859" s="174"/>
    </row>
    <row r="860" spans="1:33" ht="12.75" customHeight="1" x14ac:dyDescent="0.2">
      <c r="A860" s="174"/>
      <c r="B860" s="174"/>
      <c r="C860" s="253"/>
      <c r="D860" s="174"/>
      <c r="E860" s="174"/>
      <c r="F860" s="254"/>
      <c r="G860" s="252"/>
      <c r="H860" s="174"/>
      <c r="I860" s="174"/>
      <c r="J860" s="174"/>
      <c r="K860" s="174"/>
      <c r="L860" s="174"/>
      <c r="M860" s="174"/>
      <c r="N860" s="174"/>
      <c r="O860" s="174"/>
      <c r="P860" s="174"/>
      <c r="Q860" s="174"/>
      <c r="R860" s="174"/>
      <c r="S860" s="174"/>
      <c r="T860" s="174"/>
      <c r="U860" s="174"/>
      <c r="V860" s="174"/>
      <c r="W860" s="174"/>
      <c r="X860" s="174"/>
      <c r="Y860" s="174"/>
      <c r="Z860" s="174"/>
      <c r="AA860" s="174"/>
      <c r="AB860" s="174"/>
      <c r="AC860" s="174"/>
      <c r="AD860" s="174"/>
      <c r="AE860" s="174"/>
      <c r="AF860" s="174"/>
      <c r="AG860" s="174"/>
    </row>
    <row r="861" spans="1:33" ht="12.75" customHeight="1" x14ac:dyDescent="0.2">
      <c r="A861" s="174"/>
      <c r="B861" s="174"/>
      <c r="C861" s="253"/>
      <c r="D861" s="174"/>
      <c r="E861" s="174"/>
      <c r="F861" s="254"/>
      <c r="G861" s="252"/>
      <c r="H861" s="174"/>
      <c r="I861" s="174"/>
      <c r="J861" s="174"/>
      <c r="K861" s="174"/>
      <c r="L861" s="174"/>
      <c r="M861" s="174"/>
      <c r="N861" s="174"/>
      <c r="O861" s="174"/>
      <c r="P861" s="174"/>
      <c r="Q861" s="174"/>
      <c r="R861" s="174"/>
      <c r="S861" s="174"/>
      <c r="T861" s="174"/>
      <c r="U861" s="174"/>
      <c r="V861" s="174"/>
      <c r="W861" s="174"/>
      <c r="X861" s="174"/>
      <c r="Y861" s="174"/>
      <c r="Z861" s="174"/>
      <c r="AA861" s="174"/>
      <c r="AB861" s="174"/>
      <c r="AC861" s="174"/>
      <c r="AD861" s="174"/>
      <c r="AE861" s="174"/>
      <c r="AF861" s="174"/>
      <c r="AG861" s="174"/>
    </row>
    <row r="862" spans="1:33" ht="12.75" customHeight="1" x14ac:dyDescent="0.2">
      <c r="A862" s="174"/>
      <c r="B862" s="174"/>
      <c r="C862" s="253"/>
      <c r="D862" s="174"/>
      <c r="E862" s="174"/>
      <c r="F862" s="254"/>
      <c r="G862" s="252"/>
      <c r="H862" s="174"/>
      <c r="I862" s="174"/>
      <c r="J862" s="174"/>
      <c r="K862" s="174"/>
      <c r="L862" s="174"/>
      <c r="M862" s="174"/>
      <c r="N862" s="174"/>
      <c r="O862" s="174"/>
      <c r="P862" s="174"/>
      <c r="Q862" s="174"/>
      <c r="R862" s="174"/>
      <c r="S862" s="174"/>
      <c r="T862" s="174"/>
      <c r="U862" s="174"/>
      <c r="V862" s="174"/>
      <c r="W862" s="174"/>
      <c r="X862" s="174"/>
      <c r="Y862" s="174"/>
      <c r="Z862" s="174"/>
      <c r="AA862" s="174"/>
      <c r="AB862" s="174"/>
      <c r="AC862" s="174"/>
      <c r="AD862" s="174"/>
      <c r="AE862" s="174"/>
      <c r="AF862" s="174"/>
      <c r="AG862" s="174"/>
    </row>
    <row r="863" spans="1:33" ht="12.75" customHeight="1" x14ac:dyDescent="0.2">
      <c r="A863" s="174"/>
      <c r="B863" s="174"/>
      <c r="C863" s="253"/>
      <c r="D863" s="174"/>
      <c r="E863" s="174"/>
      <c r="F863" s="254"/>
      <c r="G863" s="252"/>
      <c r="H863" s="174"/>
      <c r="I863" s="174"/>
      <c r="J863" s="174"/>
      <c r="K863" s="174"/>
      <c r="L863" s="174"/>
      <c r="M863" s="174"/>
      <c r="N863" s="174"/>
      <c r="O863" s="174"/>
      <c r="P863" s="174"/>
      <c r="Q863" s="174"/>
      <c r="R863" s="174"/>
      <c r="S863" s="174"/>
      <c r="T863" s="174"/>
      <c r="U863" s="174"/>
      <c r="V863" s="174"/>
      <c r="W863" s="174"/>
      <c r="X863" s="174"/>
      <c r="Y863" s="174"/>
      <c r="Z863" s="174"/>
      <c r="AA863" s="174"/>
      <c r="AB863" s="174"/>
      <c r="AC863" s="174"/>
      <c r="AD863" s="174"/>
      <c r="AE863" s="174"/>
      <c r="AF863" s="174"/>
      <c r="AG863" s="174"/>
    </row>
    <row r="864" spans="1:33" ht="12.75" customHeight="1" x14ac:dyDescent="0.2">
      <c r="A864" s="174"/>
      <c r="B864" s="174"/>
      <c r="C864" s="253"/>
      <c r="D864" s="174"/>
      <c r="E864" s="174"/>
      <c r="F864" s="254"/>
      <c r="G864" s="252"/>
      <c r="H864" s="174"/>
      <c r="I864" s="174"/>
      <c r="J864" s="174"/>
      <c r="K864" s="174"/>
      <c r="L864" s="174"/>
      <c r="M864" s="174"/>
      <c r="N864" s="174"/>
      <c r="O864" s="174"/>
      <c r="P864" s="174"/>
      <c r="Q864" s="174"/>
      <c r="R864" s="174"/>
      <c r="S864" s="174"/>
      <c r="T864" s="174"/>
      <c r="U864" s="174"/>
      <c r="V864" s="174"/>
      <c r="W864" s="174"/>
      <c r="X864" s="174"/>
      <c r="Y864" s="174"/>
      <c r="Z864" s="174"/>
      <c r="AA864" s="174"/>
      <c r="AB864" s="174"/>
      <c r="AC864" s="174"/>
      <c r="AD864" s="174"/>
      <c r="AE864" s="174"/>
      <c r="AF864" s="174"/>
      <c r="AG864" s="174"/>
    </row>
    <row r="865" spans="1:33" ht="12.75" customHeight="1" x14ac:dyDescent="0.2">
      <c r="A865" s="174"/>
      <c r="B865" s="174"/>
      <c r="C865" s="253"/>
      <c r="D865" s="174"/>
      <c r="E865" s="174"/>
      <c r="F865" s="254"/>
      <c r="G865" s="252"/>
      <c r="H865" s="174"/>
      <c r="I865" s="174"/>
      <c r="J865" s="174"/>
      <c r="K865" s="174"/>
      <c r="L865" s="174"/>
      <c r="M865" s="174"/>
      <c r="N865" s="174"/>
      <c r="O865" s="174"/>
      <c r="P865" s="174"/>
      <c r="Q865" s="174"/>
      <c r="R865" s="174"/>
      <c r="S865" s="174"/>
      <c r="T865" s="174"/>
      <c r="U865" s="174"/>
      <c r="V865" s="174"/>
      <c r="W865" s="174"/>
      <c r="X865" s="174"/>
      <c r="Y865" s="174"/>
      <c r="Z865" s="174"/>
      <c r="AA865" s="174"/>
      <c r="AB865" s="174"/>
      <c r="AC865" s="174"/>
      <c r="AD865" s="174"/>
      <c r="AE865" s="174"/>
      <c r="AF865" s="174"/>
      <c r="AG865" s="174"/>
    </row>
    <row r="866" spans="1:33" ht="12.75" customHeight="1" x14ac:dyDescent="0.2">
      <c r="A866" s="174"/>
      <c r="B866" s="174"/>
      <c r="C866" s="253"/>
      <c r="D866" s="174"/>
      <c r="E866" s="174"/>
      <c r="F866" s="254"/>
      <c r="G866" s="252"/>
      <c r="H866" s="174"/>
      <c r="I866" s="174"/>
      <c r="J866" s="174"/>
      <c r="K866" s="174"/>
      <c r="L866" s="174"/>
      <c r="M866" s="174"/>
      <c r="N866" s="174"/>
      <c r="O866" s="174"/>
      <c r="P866" s="174"/>
      <c r="Q866" s="174"/>
      <c r="R866" s="174"/>
      <c r="S866" s="174"/>
      <c r="T866" s="174"/>
      <c r="U866" s="174"/>
      <c r="V866" s="174"/>
      <c r="W866" s="174"/>
      <c r="X866" s="174"/>
      <c r="Y866" s="174"/>
      <c r="Z866" s="174"/>
      <c r="AA866" s="174"/>
      <c r="AB866" s="174"/>
      <c r="AC866" s="174"/>
      <c r="AD866" s="174"/>
      <c r="AE866" s="174"/>
      <c r="AF866" s="174"/>
      <c r="AG866" s="174"/>
    </row>
    <row r="867" spans="1:33" ht="12.75" customHeight="1" x14ac:dyDescent="0.2">
      <c r="A867" s="174"/>
      <c r="B867" s="174"/>
      <c r="C867" s="253"/>
      <c r="D867" s="174"/>
      <c r="E867" s="174"/>
      <c r="F867" s="254"/>
      <c r="G867" s="252"/>
      <c r="H867" s="174"/>
      <c r="I867" s="174"/>
      <c r="J867" s="174"/>
      <c r="K867" s="174"/>
      <c r="L867" s="174"/>
      <c r="M867" s="174"/>
      <c r="N867" s="174"/>
      <c r="O867" s="174"/>
      <c r="P867" s="174"/>
      <c r="Q867" s="174"/>
      <c r="R867" s="174"/>
      <c r="S867" s="174"/>
      <c r="T867" s="174"/>
      <c r="U867" s="174"/>
      <c r="V867" s="174"/>
      <c r="W867" s="174"/>
      <c r="X867" s="174"/>
      <c r="Y867" s="174"/>
      <c r="Z867" s="174"/>
      <c r="AA867" s="174"/>
      <c r="AB867" s="174"/>
      <c r="AC867" s="174"/>
      <c r="AD867" s="174"/>
      <c r="AE867" s="174"/>
      <c r="AF867" s="174"/>
      <c r="AG867" s="174"/>
    </row>
    <row r="868" spans="1:33" ht="12.75" customHeight="1" x14ac:dyDescent="0.2">
      <c r="A868" s="174"/>
      <c r="B868" s="174"/>
      <c r="C868" s="253"/>
      <c r="D868" s="174"/>
      <c r="E868" s="174"/>
      <c r="F868" s="254"/>
      <c r="G868" s="252"/>
      <c r="H868" s="174"/>
      <c r="I868" s="174"/>
      <c r="J868" s="174"/>
      <c r="K868" s="174"/>
      <c r="L868" s="174"/>
      <c r="M868" s="174"/>
      <c r="N868" s="174"/>
      <c r="O868" s="174"/>
      <c r="P868" s="174"/>
      <c r="Q868" s="174"/>
      <c r="R868" s="174"/>
      <c r="S868" s="174"/>
      <c r="T868" s="174"/>
      <c r="U868" s="174"/>
      <c r="V868" s="174"/>
      <c r="W868" s="174"/>
      <c r="X868" s="174"/>
      <c r="Y868" s="174"/>
      <c r="Z868" s="174"/>
      <c r="AA868" s="174"/>
      <c r="AB868" s="174"/>
      <c r="AC868" s="174"/>
      <c r="AD868" s="174"/>
      <c r="AE868" s="174"/>
      <c r="AF868" s="174"/>
      <c r="AG868" s="174"/>
    </row>
    <row r="869" spans="1:33" ht="12.75" customHeight="1" x14ac:dyDescent="0.2">
      <c r="A869" s="174"/>
      <c r="B869" s="174"/>
      <c r="C869" s="253"/>
      <c r="D869" s="174"/>
      <c r="E869" s="174"/>
      <c r="F869" s="254"/>
      <c r="G869" s="252"/>
      <c r="H869" s="174"/>
      <c r="I869" s="174"/>
      <c r="J869" s="174"/>
      <c r="K869" s="174"/>
      <c r="L869" s="174"/>
      <c r="M869" s="174"/>
      <c r="N869" s="174"/>
      <c r="O869" s="174"/>
      <c r="P869" s="174"/>
      <c r="Q869" s="174"/>
      <c r="R869" s="174"/>
      <c r="S869" s="174"/>
      <c r="T869" s="174"/>
      <c r="U869" s="174"/>
      <c r="V869" s="174"/>
      <c r="W869" s="174"/>
      <c r="X869" s="174"/>
      <c r="Y869" s="174"/>
      <c r="Z869" s="174"/>
      <c r="AA869" s="174"/>
      <c r="AB869" s="174"/>
      <c r="AC869" s="174"/>
      <c r="AD869" s="174"/>
      <c r="AE869" s="174"/>
      <c r="AF869" s="174"/>
      <c r="AG869" s="174"/>
    </row>
    <row r="870" spans="1:33" ht="12.75" customHeight="1" x14ac:dyDescent="0.2">
      <c r="A870" s="174"/>
      <c r="B870" s="174"/>
      <c r="C870" s="253"/>
      <c r="D870" s="174"/>
      <c r="E870" s="174"/>
      <c r="F870" s="254"/>
      <c r="G870" s="252"/>
      <c r="H870" s="174"/>
      <c r="I870" s="174"/>
      <c r="J870" s="174"/>
      <c r="K870" s="174"/>
      <c r="L870" s="174"/>
      <c r="M870" s="174"/>
      <c r="N870" s="174"/>
      <c r="O870" s="174"/>
      <c r="P870" s="174"/>
      <c r="Q870" s="174"/>
      <c r="R870" s="174"/>
      <c r="S870" s="174"/>
      <c r="T870" s="174"/>
      <c r="U870" s="174"/>
      <c r="V870" s="174"/>
      <c r="W870" s="174"/>
      <c r="X870" s="174"/>
      <c r="Y870" s="174"/>
      <c r="Z870" s="174"/>
      <c r="AA870" s="174"/>
      <c r="AB870" s="174"/>
      <c r="AC870" s="174"/>
      <c r="AD870" s="174"/>
      <c r="AE870" s="174"/>
      <c r="AF870" s="174"/>
      <c r="AG870" s="174"/>
    </row>
    <row r="871" spans="1:33" ht="12.75" customHeight="1" x14ac:dyDescent="0.2">
      <c r="A871" s="174"/>
      <c r="B871" s="174"/>
      <c r="C871" s="253"/>
      <c r="D871" s="174"/>
      <c r="E871" s="174"/>
      <c r="F871" s="254"/>
      <c r="G871" s="252"/>
      <c r="H871" s="174"/>
      <c r="I871" s="174"/>
      <c r="J871" s="174"/>
      <c r="K871" s="174"/>
      <c r="L871" s="174"/>
      <c r="M871" s="174"/>
      <c r="N871" s="174"/>
      <c r="O871" s="174"/>
      <c r="P871" s="174"/>
      <c r="Q871" s="174"/>
      <c r="R871" s="174"/>
      <c r="S871" s="174"/>
      <c r="T871" s="174"/>
      <c r="U871" s="174"/>
      <c r="V871" s="174"/>
      <c r="W871" s="174"/>
      <c r="X871" s="174"/>
      <c r="Y871" s="174"/>
      <c r="Z871" s="174"/>
      <c r="AA871" s="174"/>
      <c r="AB871" s="174"/>
      <c r="AC871" s="174"/>
      <c r="AD871" s="174"/>
      <c r="AE871" s="174"/>
      <c r="AF871" s="174"/>
      <c r="AG871" s="174"/>
    </row>
    <row r="872" spans="1:33" ht="12.75" customHeight="1" x14ac:dyDescent="0.2">
      <c r="A872" s="174"/>
      <c r="B872" s="174"/>
      <c r="C872" s="253"/>
      <c r="D872" s="174"/>
      <c r="E872" s="174"/>
      <c r="F872" s="254"/>
      <c r="G872" s="252"/>
      <c r="H872" s="174"/>
      <c r="I872" s="174"/>
      <c r="J872" s="174"/>
      <c r="K872" s="174"/>
      <c r="L872" s="174"/>
      <c r="M872" s="174"/>
      <c r="N872" s="174"/>
      <c r="O872" s="174"/>
      <c r="P872" s="174"/>
      <c r="Q872" s="174"/>
      <c r="R872" s="174"/>
      <c r="S872" s="174"/>
      <c r="T872" s="174"/>
      <c r="U872" s="174"/>
      <c r="V872" s="174"/>
      <c r="W872" s="174"/>
      <c r="X872" s="174"/>
      <c r="Y872" s="174"/>
      <c r="Z872" s="174"/>
      <c r="AA872" s="174"/>
      <c r="AB872" s="174"/>
      <c r="AC872" s="174"/>
      <c r="AD872" s="174"/>
      <c r="AE872" s="174"/>
      <c r="AF872" s="174"/>
      <c r="AG872" s="174"/>
    </row>
    <row r="873" spans="1:33" ht="12.75" customHeight="1" x14ac:dyDescent="0.2">
      <c r="A873" s="174"/>
      <c r="B873" s="174"/>
      <c r="C873" s="253"/>
      <c r="D873" s="174"/>
      <c r="E873" s="174"/>
      <c r="F873" s="254"/>
      <c r="G873" s="252"/>
      <c r="H873" s="174"/>
      <c r="I873" s="174"/>
      <c r="J873" s="174"/>
      <c r="K873" s="174"/>
      <c r="L873" s="174"/>
      <c r="M873" s="174"/>
      <c r="N873" s="174"/>
      <c r="O873" s="174"/>
      <c r="P873" s="174"/>
      <c r="Q873" s="174"/>
      <c r="R873" s="174"/>
      <c r="S873" s="174"/>
      <c r="T873" s="174"/>
      <c r="U873" s="174"/>
      <c r="V873" s="174"/>
      <c r="W873" s="174"/>
      <c r="X873" s="174"/>
      <c r="Y873" s="174"/>
      <c r="Z873" s="174"/>
      <c r="AA873" s="174"/>
      <c r="AB873" s="174"/>
      <c r="AC873" s="174"/>
      <c r="AD873" s="174"/>
      <c r="AE873" s="174"/>
      <c r="AF873" s="174"/>
      <c r="AG873" s="174"/>
    </row>
    <row r="874" spans="1:33" ht="12.75" customHeight="1" x14ac:dyDescent="0.2">
      <c r="A874" s="174"/>
      <c r="B874" s="174"/>
      <c r="C874" s="253"/>
      <c r="D874" s="174"/>
      <c r="E874" s="174"/>
      <c r="F874" s="254"/>
      <c r="G874" s="252"/>
      <c r="H874" s="174"/>
      <c r="I874" s="174"/>
      <c r="J874" s="174"/>
      <c r="K874" s="174"/>
      <c r="L874" s="174"/>
      <c r="M874" s="174"/>
      <c r="N874" s="174"/>
      <c r="O874" s="174"/>
      <c r="P874" s="174"/>
      <c r="Q874" s="174"/>
      <c r="R874" s="174"/>
      <c r="S874" s="174"/>
      <c r="T874" s="174"/>
      <c r="U874" s="174"/>
      <c r="V874" s="174"/>
      <c r="W874" s="174"/>
      <c r="X874" s="174"/>
      <c r="Y874" s="174"/>
      <c r="Z874" s="174"/>
      <c r="AA874" s="174"/>
      <c r="AB874" s="174"/>
      <c r="AC874" s="174"/>
      <c r="AD874" s="174"/>
      <c r="AE874" s="174"/>
      <c r="AF874" s="174"/>
      <c r="AG874" s="174"/>
    </row>
    <row r="875" spans="1:33" ht="12.75" customHeight="1" x14ac:dyDescent="0.2">
      <c r="A875" s="174"/>
      <c r="B875" s="174"/>
      <c r="C875" s="253"/>
      <c r="D875" s="174"/>
      <c r="E875" s="174"/>
      <c r="F875" s="254"/>
      <c r="G875" s="252"/>
      <c r="H875" s="174"/>
      <c r="I875" s="174"/>
      <c r="J875" s="174"/>
      <c r="K875" s="174"/>
      <c r="L875" s="174"/>
      <c r="M875" s="174"/>
      <c r="N875" s="174"/>
      <c r="O875" s="174"/>
      <c r="P875" s="174"/>
      <c r="Q875" s="174"/>
      <c r="R875" s="174"/>
      <c r="S875" s="174"/>
      <c r="T875" s="174"/>
      <c r="U875" s="174"/>
      <c r="V875" s="174"/>
      <c r="W875" s="174"/>
      <c r="X875" s="174"/>
      <c r="Y875" s="174"/>
      <c r="Z875" s="174"/>
      <c r="AA875" s="174"/>
      <c r="AB875" s="174"/>
      <c r="AC875" s="174"/>
      <c r="AD875" s="174"/>
      <c r="AE875" s="174"/>
      <c r="AF875" s="174"/>
      <c r="AG875" s="174"/>
    </row>
    <row r="876" spans="1:33" ht="12.75" customHeight="1" x14ac:dyDescent="0.2">
      <c r="A876" s="174"/>
      <c r="B876" s="174"/>
      <c r="C876" s="253"/>
      <c r="D876" s="174"/>
      <c r="E876" s="174"/>
      <c r="F876" s="254"/>
      <c r="G876" s="252"/>
      <c r="H876" s="174"/>
      <c r="I876" s="174"/>
      <c r="J876" s="174"/>
      <c r="K876" s="174"/>
      <c r="L876" s="174"/>
      <c r="M876" s="174"/>
      <c r="N876" s="174"/>
      <c r="O876" s="174"/>
      <c r="P876" s="174"/>
      <c r="Q876" s="174"/>
      <c r="R876" s="174"/>
      <c r="S876" s="174"/>
      <c r="T876" s="174"/>
      <c r="U876" s="174"/>
      <c r="V876" s="174"/>
      <c r="W876" s="174"/>
      <c r="X876" s="174"/>
      <c r="Y876" s="174"/>
      <c r="Z876" s="174"/>
      <c r="AA876" s="174"/>
      <c r="AB876" s="174"/>
      <c r="AC876" s="174"/>
      <c r="AD876" s="174"/>
      <c r="AE876" s="174"/>
      <c r="AF876" s="174"/>
      <c r="AG876" s="174"/>
    </row>
    <row r="877" spans="1:33" ht="12.75" customHeight="1" x14ac:dyDescent="0.2">
      <c r="A877" s="174"/>
      <c r="B877" s="174"/>
      <c r="C877" s="253"/>
      <c r="D877" s="174"/>
      <c r="E877" s="174"/>
      <c r="F877" s="254"/>
      <c r="G877" s="252"/>
      <c r="H877" s="174"/>
      <c r="I877" s="174"/>
      <c r="J877" s="174"/>
      <c r="K877" s="174"/>
      <c r="L877" s="174"/>
      <c r="M877" s="174"/>
      <c r="N877" s="174"/>
      <c r="O877" s="174"/>
      <c r="P877" s="174"/>
      <c r="Q877" s="174"/>
      <c r="R877" s="174"/>
      <c r="S877" s="174"/>
      <c r="T877" s="174"/>
      <c r="U877" s="174"/>
      <c r="V877" s="174"/>
      <c r="W877" s="174"/>
      <c r="X877" s="174"/>
      <c r="Y877" s="174"/>
      <c r="Z877" s="174"/>
      <c r="AA877" s="174"/>
      <c r="AB877" s="174"/>
      <c r="AC877" s="174"/>
      <c r="AD877" s="174"/>
      <c r="AE877" s="174"/>
      <c r="AF877" s="174"/>
      <c r="AG877" s="174"/>
    </row>
    <row r="878" spans="1:33" ht="12.75" customHeight="1" x14ac:dyDescent="0.2">
      <c r="A878" s="174"/>
      <c r="B878" s="174"/>
      <c r="C878" s="253"/>
      <c r="D878" s="174"/>
      <c r="E878" s="174"/>
      <c r="F878" s="254"/>
      <c r="G878" s="252"/>
      <c r="H878" s="174"/>
      <c r="I878" s="174"/>
      <c r="J878" s="174"/>
      <c r="K878" s="174"/>
      <c r="L878" s="174"/>
      <c r="M878" s="174"/>
      <c r="N878" s="174"/>
      <c r="O878" s="174"/>
      <c r="P878" s="174"/>
      <c r="Q878" s="174"/>
      <c r="R878" s="174"/>
      <c r="S878" s="174"/>
      <c r="T878" s="174"/>
      <c r="U878" s="174"/>
      <c r="V878" s="174"/>
      <c r="W878" s="174"/>
      <c r="X878" s="174"/>
      <c r="Y878" s="174"/>
      <c r="Z878" s="174"/>
      <c r="AA878" s="174"/>
      <c r="AB878" s="174"/>
      <c r="AC878" s="174"/>
      <c r="AD878" s="174"/>
      <c r="AE878" s="174"/>
      <c r="AF878" s="174"/>
      <c r="AG878" s="174"/>
    </row>
    <row r="879" spans="1:33" ht="12.75" customHeight="1" x14ac:dyDescent="0.2">
      <c r="A879" s="174"/>
      <c r="B879" s="174"/>
      <c r="C879" s="253"/>
      <c r="D879" s="174"/>
      <c r="E879" s="174"/>
      <c r="F879" s="254"/>
      <c r="G879" s="252"/>
      <c r="H879" s="174"/>
      <c r="I879" s="174"/>
      <c r="J879" s="174"/>
      <c r="K879" s="174"/>
      <c r="L879" s="174"/>
      <c r="M879" s="174"/>
      <c r="N879" s="174"/>
      <c r="O879" s="174"/>
      <c r="P879" s="174"/>
      <c r="Q879" s="174"/>
      <c r="R879" s="174"/>
      <c r="S879" s="174"/>
      <c r="T879" s="174"/>
      <c r="U879" s="174"/>
      <c r="V879" s="174"/>
      <c r="W879" s="174"/>
      <c r="X879" s="174"/>
      <c r="Y879" s="174"/>
      <c r="Z879" s="174"/>
      <c r="AA879" s="174"/>
      <c r="AB879" s="174"/>
      <c r="AC879" s="174"/>
      <c r="AD879" s="174"/>
      <c r="AE879" s="174"/>
      <c r="AF879" s="174"/>
      <c r="AG879" s="174"/>
    </row>
    <row r="880" spans="1:33" ht="12.75" customHeight="1" x14ac:dyDescent="0.2">
      <c r="A880" s="174"/>
      <c r="B880" s="174"/>
      <c r="C880" s="253"/>
      <c r="D880" s="174"/>
      <c r="E880" s="174"/>
      <c r="F880" s="254"/>
      <c r="G880" s="252"/>
      <c r="H880" s="174"/>
      <c r="I880" s="174"/>
      <c r="J880" s="174"/>
      <c r="K880" s="174"/>
      <c r="L880" s="174"/>
      <c r="M880" s="174"/>
      <c r="N880" s="174"/>
      <c r="O880" s="174"/>
      <c r="P880" s="174"/>
      <c r="Q880" s="174"/>
      <c r="R880" s="174"/>
      <c r="S880" s="174"/>
      <c r="T880" s="174"/>
      <c r="U880" s="174"/>
      <c r="V880" s="174"/>
      <c r="W880" s="174"/>
      <c r="X880" s="174"/>
      <c r="Y880" s="174"/>
      <c r="Z880" s="174"/>
      <c r="AA880" s="174"/>
      <c r="AB880" s="174"/>
      <c r="AC880" s="174"/>
      <c r="AD880" s="174"/>
      <c r="AE880" s="174"/>
      <c r="AF880" s="174"/>
      <c r="AG880" s="174"/>
    </row>
    <row r="881" spans="1:33" ht="12.75" customHeight="1" x14ac:dyDescent="0.2">
      <c r="A881" s="174"/>
      <c r="B881" s="174"/>
      <c r="C881" s="253"/>
      <c r="D881" s="174"/>
      <c r="E881" s="174"/>
      <c r="F881" s="254"/>
      <c r="G881" s="252"/>
      <c r="H881" s="174"/>
      <c r="I881" s="174"/>
      <c r="J881" s="174"/>
      <c r="K881" s="174"/>
      <c r="L881" s="174"/>
      <c r="M881" s="174"/>
      <c r="N881" s="174"/>
      <c r="O881" s="174"/>
      <c r="P881" s="174"/>
      <c r="Q881" s="174"/>
      <c r="R881" s="174"/>
      <c r="S881" s="174"/>
      <c r="T881" s="174"/>
      <c r="U881" s="174"/>
      <c r="V881" s="174"/>
      <c r="W881" s="174"/>
      <c r="X881" s="174"/>
      <c r="Y881" s="174"/>
      <c r="Z881" s="174"/>
      <c r="AA881" s="174"/>
      <c r="AB881" s="174"/>
      <c r="AC881" s="174"/>
      <c r="AD881" s="174"/>
      <c r="AE881" s="174"/>
      <c r="AF881" s="174"/>
      <c r="AG881" s="174"/>
    </row>
    <row r="882" spans="1:33" ht="12.75" customHeight="1" x14ac:dyDescent="0.2">
      <c r="A882" s="174"/>
      <c r="B882" s="174"/>
      <c r="C882" s="253"/>
      <c r="D882" s="174"/>
      <c r="E882" s="174"/>
      <c r="F882" s="254"/>
      <c r="G882" s="252"/>
      <c r="H882" s="174"/>
      <c r="I882" s="174"/>
      <c r="J882" s="174"/>
      <c r="K882" s="174"/>
      <c r="L882" s="174"/>
      <c r="M882" s="174"/>
      <c r="N882" s="174"/>
      <c r="O882" s="174"/>
      <c r="P882" s="174"/>
      <c r="Q882" s="174"/>
      <c r="R882" s="174"/>
      <c r="S882" s="174"/>
      <c r="T882" s="174"/>
      <c r="U882" s="174"/>
      <c r="V882" s="174"/>
      <c r="W882" s="174"/>
      <c r="X882" s="174"/>
      <c r="Y882" s="174"/>
      <c r="Z882" s="174"/>
      <c r="AA882" s="174"/>
      <c r="AB882" s="174"/>
      <c r="AC882" s="174"/>
      <c r="AD882" s="174"/>
      <c r="AE882" s="174"/>
      <c r="AF882" s="174"/>
      <c r="AG882" s="174"/>
    </row>
    <row r="883" spans="1:33" ht="12.75" customHeight="1" x14ac:dyDescent="0.2">
      <c r="A883" s="174"/>
      <c r="B883" s="174"/>
      <c r="C883" s="253"/>
      <c r="D883" s="174"/>
      <c r="E883" s="174"/>
      <c r="F883" s="254"/>
      <c r="G883" s="252"/>
      <c r="H883" s="174"/>
      <c r="I883" s="174"/>
      <c r="J883" s="174"/>
      <c r="K883" s="174"/>
      <c r="L883" s="174"/>
      <c r="M883" s="174"/>
      <c r="N883" s="174"/>
      <c r="O883" s="174"/>
      <c r="P883" s="174"/>
      <c r="Q883" s="174"/>
      <c r="R883" s="174"/>
      <c r="S883" s="174"/>
      <c r="T883" s="174"/>
      <c r="U883" s="174"/>
      <c r="V883" s="174"/>
      <c r="W883" s="174"/>
      <c r="X883" s="174"/>
      <c r="Y883" s="174"/>
      <c r="Z883" s="174"/>
      <c r="AA883" s="174"/>
      <c r="AB883" s="174"/>
      <c r="AC883" s="174"/>
      <c r="AD883" s="174"/>
      <c r="AE883" s="174"/>
      <c r="AF883" s="174"/>
      <c r="AG883" s="174"/>
    </row>
    <row r="884" spans="1:33" ht="12.75" customHeight="1" x14ac:dyDescent="0.2">
      <c r="A884" s="174"/>
      <c r="B884" s="174"/>
      <c r="C884" s="253"/>
      <c r="D884" s="174"/>
      <c r="E884" s="174"/>
      <c r="F884" s="254"/>
      <c r="G884" s="252"/>
      <c r="H884" s="174"/>
      <c r="I884" s="174"/>
      <c r="J884" s="174"/>
      <c r="K884" s="174"/>
      <c r="L884" s="174"/>
      <c r="M884" s="174"/>
      <c r="N884" s="174"/>
      <c r="O884" s="174"/>
      <c r="P884" s="174"/>
      <c r="Q884" s="174"/>
      <c r="R884" s="174"/>
      <c r="S884" s="174"/>
      <c r="T884" s="174"/>
      <c r="U884" s="174"/>
      <c r="V884" s="174"/>
      <c r="W884" s="174"/>
      <c r="X884" s="174"/>
      <c r="Y884" s="174"/>
      <c r="Z884" s="174"/>
      <c r="AA884" s="174"/>
      <c r="AB884" s="174"/>
      <c r="AC884" s="174"/>
      <c r="AD884" s="174"/>
      <c r="AE884" s="174"/>
      <c r="AF884" s="174"/>
      <c r="AG884" s="174"/>
    </row>
    <row r="885" spans="1:33" ht="12.75" customHeight="1" x14ac:dyDescent="0.2">
      <c r="A885" s="174"/>
      <c r="B885" s="174"/>
      <c r="C885" s="253"/>
      <c r="D885" s="174"/>
      <c r="E885" s="174"/>
      <c r="F885" s="254"/>
      <c r="G885" s="252"/>
      <c r="H885" s="174"/>
      <c r="I885" s="174"/>
      <c r="J885" s="174"/>
      <c r="K885" s="174"/>
      <c r="L885" s="174"/>
      <c r="M885" s="174"/>
      <c r="N885" s="174"/>
      <c r="O885" s="174"/>
      <c r="P885" s="174"/>
      <c r="Q885" s="174"/>
      <c r="R885" s="174"/>
      <c r="S885" s="174"/>
      <c r="T885" s="174"/>
      <c r="U885" s="174"/>
      <c r="V885" s="174"/>
      <c r="W885" s="174"/>
      <c r="X885" s="174"/>
      <c r="Y885" s="174"/>
      <c r="Z885" s="174"/>
      <c r="AA885" s="174"/>
      <c r="AB885" s="174"/>
      <c r="AC885" s="174"/>
      <c r="AD885" s="174"/>
      <c r="AE885" s="174"/>
      <c r="AF885" s="174"/>
      <c r="AG885" s="174"/>
    </row>
    <row r="886" spans="1:33" ht="12.75" customHeight="1" x14ac:dyDescent="0.2">
      <c r="A886" s="174"/>
      <c r="B886" s="174"/>
      <c r="C886" s="253"/>
      <c r="D886" s="174"/>
      <c r="E886" s="174"/>
      <c r="F886" s="254"/>
      <c r="G886" s="252"/>
      <c r="H886" s="174"/>
      <c r="I886" s="174"/>
      <c r="J886" s="174"/>
      <c r="K886" s="174"/>
      <c r="L886" s="174"/>
      <c r="M886" s="174"/>
      <c r="N886" s="174"/>
      <c r="O886" s="174"/>
      <c r="P886" s="174"/>
      <c r="Q886" s="174"/>
      <c r="R886" s="174"/>
      <c r="S886" s="174"/>
      <c r="T886" s="174"/>
      <c r="U886" s="174"/>
      <c r="V886" s="174"/>
      <c r="W886" s="174"/>
      <c r="X886" s="174"/>
      <c r="Y886" s="174"/>
      <c r="Z886" s="174"/>
      <c r="AA886" s="174"/>
      <c r="AB886" s="174"/>
      <c r="AC886" s="174"/>
      <c r="AD886" s="174"/>
      <c r="AE886" s="174"/>
      <c r="AF886" s="174"/>
      <c r="AG886" s="174"/>
    </row>
    <row r="887" spans="1:33" ht="12.75" customHeight="1" x14ac:dyDescent="0.2">
      <c r="A887" s="174"/>
      <c r="B887" s="174"/>
      <c r="C887" s="253"/>
      <c r="D887" s="174"/>
      <c r="E887" s="174"/>
      <c r="F887" s="254"/>
      <c r="G887" s="252"/>
      <c r="H887" s="174"/>
      <c r="I887" s="174"/>
      <c r="J887" s="174"/>
      <c r="K887" s="174"/>
      <c r="L887" s="174"/>
      <c r="M887" s="174"/>
      <c r="N887" s="174"/>
      <c r="O887" s="174"/>
      <c r="P887" s="174"/>
      <c r="Q887" s="174"/>
      <c r="R887" s="174"/>
      <c r="S887" s="174"/>
      <c r="T887" s="174"/>
      <c r="U887" s="174"/>
      <c r="V887" s="174"/>
      <c r="W887" s="174"/>
      <c r="X887" s="174"/>
      <c r="Y887" s="174"/>
      <c r="Z887" s="174"/>
      <c r="AA887" s="174"/>
      <c r="AB887" s="174"/>
      <c r="AC887" s="174"/>
      <c r="AD887" s="174"/>
      <c r="AE887" s="174"/>
      <c r="AF887" s="174"/>
      <c r="AG887" s="174"/>
    </row>
    <row r="888" spans="1:33" ht="12.75" customHeight="1" x14ac:dyDescent="0.2">
      <c r="A888" s="174"/>
      <c r="B888" s="174"/>
      <c r="C888" s="253"/>
      <c r="D888" s="174"/>
      <c r="E888" s="174"/>
      <c r="F888" s="254"/>
      <c r="G888" s="252"/>
      <c r="H888" s="174"/>
      <c r="I888" s="174"/>
      <c r="J888" s="174"/>
      <c r="K888" s="174"/>
      <c r="L888" s="174"/>
      <c r="M888" s="174"/>
      <c r="N888" s="174"/>
      <c r="O888" s="174"/>
      <c r="P888" s="174"/>
      <c r="Q888" s="174"/>
      <c r="R888" s="174"/>
      <c r="S888" s="174"/>
      <c r="T888" s="174"/>
      <c r="U888" s="174"/>
      <c r="V888" s="174"/>
      <c r="W888" s="174"/>
      <c r="X888" s="174"/>
      <c r="Y888" s="174"/>
      <c r="Z888" s="174"/>
      <c r="AA888" s="174"/>
      <c r="AB888" s="174"/>
      <c r="AC888" s="174"/>
      <c r="AD888" s="174"/>
      <c r="AE888" s="174"/>
      <c r="AF888" s="174"/>
      <c r="AG888" s="174"/>
    </row>
    <row r="889" spans="1:33" ht="12.75" customHeight="1" x14ac:dyDescent="0.2">
      <c r="A889" s="174"/>
      <c r="B889" s="174"/>
      <c r="C889" s="253"/>
      <c r="D889" s="174"/>
      <c r="E889" s="174"/>
      <c r="F889" s="254"/>
      <c r="G889" s="252"/>
      <c r="H889" s="174"/>
      <c r="I889" s="174"/>
      <c r="J889" s="174"/>
      <c r="K889" s="174"/>
      <c r="L889" s="174"/>
      <c r="M889" s="174"/>
      <c r="N889" s="174"/>
      <c r="O889" s="174"/>
      <c r="P889" s="174"/>
      <c r="Q889" s="174"/>
      <c r="R889" s="174"/>
      <c r="S889" s="174"/>
      <c r="T889" s="174"/>
      <c r="U889" s="174"/>
      <c r="V889" s="174"/>
      <c r="W889" s="174"/>
      <c r="X889" s="174"/>
      <c r="Y889" s="174"/>
      <c r="Z889" s="174"/>
      <c r="AA889" s="174"/>
      <c r="AB889" s="174"/>
      <c r="AC889" s="174"/>
      <c r="AD889" s="174"/>
      <c r="AE889" s="174"/>
      <c r="AF889" s="174"/>
      <c r="AG889" s="174"/>
    </row>
    <row r="890" spans="1:33" ht="12.75" customHeight="1" x14ac:dyDescent="0.2">
      <c r="A890" s="174"/>
      <c r="B890" s="174"/>
      <c r="C890" s="253"/>
      <c r="D890" s="174"/>
      <c r="E890" s="174"/>
      <c r="F890" s="254"/>
      <c r="G890" s="252"/>
      <c r="H890" s="174"/>
      <c r="I890" s="174"/>
      <c r="J890" s="174"/>
      <c r="K890" s="174"/>
      <c r="L890" s="174"/>
      <c r="M890" s="174"/>
      <c r="N890" s="174"/>
      <c r="O890" s="174"/>
      <c r="P890" s="174"/>
      <c r="Q890" s="174"/>
      <c r="R890" s="174"/>
      <c r="S890" s="174"/>
      <c r="T890" s="174"/>
      <c r="U890" s="174"/>
      <c r="V890" s="174"/>
      <c r="W890" s="174"/>
      <c r="X890" s="174"/>
      <c r="Y890" s="174"/>
      <c r="Z890" s="174"/>
      <c r="AA890" s="174"/>
      <c r="AB890" s="174"/>
      <c r="AC890" s="174"/>
      <c r="AD890" s="174"/>
      <c r="AE890" s="174"/>
      <c r="AF890" s="174"/>
      <c r="AG890" s="174"/>
    </row>
    <row r="891" spans="1:33" ht="12.75" customHeight="1" x14ac:dyDescent="0.2">
      <c r="A891" s="174"/>
      <c r="B891" s="174"/>
      <c r="C891" s="253"/>
      <c r="D891" s="174"/>
      <c r="E891" s="174"/>
      <c r="F891" s="254"/>
      <c r="G891" s="252"/>
      <c r="H891" s="174"/>
      <c r="I891" s="174"/>
      <c r="J891" s="174"/>
      <c r="K891" s="174"/>
      <c r="L891" s="174"/>
      <c r="M891" s="174"/>
      <c r="N891" s="174"/>
      <c r="O891" s="174"/>
      <c r="P891" s="174"/>
      <c r="Q891" s="174"/>
      <c r="R891" s="174"/>
      <c r="S891" s="174"/>
      <c r="T891" s="174"/>
      <c r="U891" s="174"/>
      <c r="V891" s="174"/>
      <c r="W891" s="174"/>
      <c r="X891" s="174"/>
      <c r="Y891" s="174"/>
      <c r="Z891" s="174"/>
      <c r="AA891" s="174"/>
      <c r="AB891" s="174"/>
      <c r="AC891" s="174"/>
      <c r="AD891" s="174"/>
      <c r="AE891" s="174"/>
      <c r="AF891" s="174"/>
      <c r="AG891" s="174"/>
    </row>
    <row r="892" spans="1:33" ht="12.75" customHeight="1" x14ac:dyDescent="0.2">
      <c r="A892" s="174"/>
      <c r="B892" s="174"/>
      <c r="C892" s="253"/>
      <c r="D892" s="174"/>
      <c r="E892" s="174"/>
      <c r="F892" s="254"/>
      <c r="G892" s="252"/>
      <c r="H892" s="174"/>
      <c r="I892" s="174"/>
      <c r="J892" s="174"/>
      <c r="K892" s="174"/>
      <c r="L892" s="174"/>
      <c r="M892" s="174"/>
      <c r="N892" s="174"/>
      <c r="O892" s="174"/>
      <c r="P892" s="174"/>
      <c r="Q892" s="174"/>
      <c r="R892" s="174"/>
      <c r="S892" s="174"/>
      <c r="T892" s="174"/>
      <c r="U892" s="174"/>
      <c r="V892" s="174"/>
      <c r="W892" s="174"/>
      <c r="X892" s="174"/>
      <c r="Y892" s="174"/>
      <c r="Z892" s="174"/>
      <c r="AA892" s="174"/>
      <c r="AB892" s="174"/>
      <c r="AC892" s="174"/>
      <c r="AD892" s="174"/>
      <c r="AE892" s="174"/>
      <c r="AF892" s="174"/>
      <c r="AG892" s="174"/>
    </row>
    <row r="893" spans="1:33" ht="12.75" customHeight="1" x14ac:dyDescent="0.2">
      <c r="A893" s="174"/>
      <c r="B893" s="174"/>
      <c r="C893" s="253"/>
      <c r="D893" s="174"/>
      <c r="E893" s="174"/>
      <c r="F893" s="254"/>
      <c r="G893" s="252"/>
      <c r="H893" s="174"/>
      <c r="I893" s="174"/>
      <c r="J893" s="174"/>
      <c r="K893" s="174"/>
      <c r="L893" s="174"/>
      <c r="M893" s="174"/>
      <c r="N893" s="174"/>
      <c r="O893" s="174"/>
      <c r="P893" s="174"/>
      <c r="Q893" s="174"/>
      <c r="R893" s="174"/>
      <c r="S893" s="174"/>
      <c r="T893" s="174"/>
      <c r="U893" s="174"/>
      <c r="V893" s="174"/>
      <c r="W893" s="174"/>
      <c r="X893" s="174"/>
      <c r="Y893" s="174"/>
      <c r="Z893" s="174"/>
      <c r="AA893" s="174"/>
      <c r="AB893" s="174"/>
      <c r="AC893" s="174"/>
      <c r="AD893" s="174"/>
      <c r="AE893" s="174"/>
      <c r="AF893" s="174"/>
      <c r="AG893" s="174"/>
    </row>
    <row r="894" spans="1:33" ht="12.75" customHeight="1" x14ac:dyDescent="0.2">
      <c r="A894" s="174"/>
      <c r="B894" s="174"/>
      <c r="C894" s="253"/>
      <c r="D894" s="174"/>
      <c r="E894" s="174"/>
      <c r="F894" s="254"/>
      <c r="G894" s="252"/>
      <c r="H894" s="174"/>
      <c r="I894" s="174"/>
      <c r="J894" s="174"/>
      <c r="K894" s="174"/>
      <c r="L894" s="174"/>
      <c r="M894" s="174"/>
      <c r="N894" s="174"/>
      <c r="O894" s="174"/>
      <c r="P894" s="174"/>
      <c r="Q894" s="174"/>
      <c r="R894" s="174"/>
      <c r="S894" s="174"/>
      <c r="T894" s="174"/>
      <c r="U894" s="174"/>
      <c r="V894" s="174"/>
      <c r="W894" s="174"/>
      <c r="X894" s="174"/>
      <c r="Y894" s="174"/>
      <c r="Z894" s="174"/>
      <c r="AA894" s="174"/>
      <c r="AB894" s="174"/>
      <c r="AC894" s="174"/>
      <c r="AD894" s="174"/>
      <c r="AE894" s="174"/>
      <c r="AF894" s="174"/>
      <c r="AG894" s="174"/>
    </row>
    <row r="895" spans="1:33" ht="12.75" customHeight="1" x14ac:dyDescent="0.2">
      <c r="A895" s="174"/>
      <c r="B895" s="174"/>
      <c r="C895" s="253"/>
      <c r="D895" s="174"/>
      <c r="E895" s="174"/>
      <c r="F895" s="254"/>
      <c r="G895" s="252"/>
      <c r="H895" s="174"/>
      <c r="I895" s="174"/>
      <c r="J895" s="174"/>
      <c r="K895" s="174"/>
      <c r="L895" s="174"/>
      <c r="M895" s="174"/>
      <c r="N895" s="174"/>
      <c r="O895" s="174"/>
      <c r="P895" s="174"/>
      <c r="Q895" s="174"/>
      <c r="R895" s="174"/>
      <c r="S895" s="174"/>
      <c r="T895" s="174"/>
      <c r="U895" s="174"/>
      <c r="V895" s="174"/>
      <c r="W895" s="174"/>
      <c r="X895" s="174"/>
      <c r="Y895" s="174"/>
      <c r="Z895" s="174"/>
      <c r="AA895" s="174"/>
      <c r="AB895" s="174"/>
      <c r="AC895" s="174"/>
      <c r="AD895" s="174"/>
      <c r="AE895" s="174"/>
      <c r="AF895" s="174"/>
      <c r="AG895" s="174"/>
    </row>
    <row r="896" spans="1:33" ht="12.75" customHeight="1" x14ac:dyDescent="0.2">
      <c r="A896" s="174"/>
      <c r="B896" s="174"/>
      <c r="C896" s="253"/>
      <c r="D896" s="174"/>
      <c r="E896" s="174"/>
      <c r="F896" s="254"/>
      <c r="G896" s="252"/>
      <c r="H896" s="174"/>
      <c r="I896" s="174"/>
      <c r="J896" s="174"/>
      <c r="K896" s="174"/>
      <c r="L896" s="174"/>
      <c r="M896" s="174"/>
      <c r="N896" s="174"/>
      <c r="O896" s="174"/>
      <c r="P896" s="174"/>
      <c r="Q896" s="174"/>
      <c r="R896" s="174"/>
      <c r="S896" s="174"/>
      <c r="T896" s="174"/>
      <c r="U896" s="174"/>
      <c r="V896" s="174"/>
      <c r="W896" s="174"/>
      <c r="X896" s="174"/>
      <c r="Y896" s="174"/>
      <c r="Z896" s="174"/>
      <c r="AA896" s="174"/>
      <c r="AB896" s="174"/>
      <c r="AC896" s="174"/>
      <c r="AD896" s="174"/>
      <c r="AE896" s="174"/>
      <c r="AF896" s="174"/>
      <c r="AG896" s="174"/>
    </row>
    <row r="897" spans="1:33" ht="12.75" customHeight="1" x14ac:dyDescent="0.2">
      <c r="A897" s="174"/>
      <c r="B897" s="174"/>
      <c r="C897" s="253"/>
      <c r="D897" s="174"/>
      <c r="E897" s="174"/>
      <c r="F897" s="254"/>
      <c r="G897" s="252"/>
      <c r="H897" s="174"/>
      <c r="I897" s="174"/>
      <c r="J897" s="174"/>
      <c r="K897" s="174"/>
      <c r="L897" s="174"/>
      <c r="M897" s="174"/>
      <c r="N897" s="174"/>
      <c r="O897" s="174"/>
      <c r="P897" s="174"/>
      <c r="Q897" s="174"/>
      <c r="R897" s="174"/>
      <c r="S897" s="174"/>
      <c r="T897" s="174"/>
      <c r="U897" s="174"/>
      <c r="V897" s="174"/>
      <c r="W897" s="174"/>
      <c r="X897" s="174"/>
      <c r="Y897" s="174"/>
      <c r="Z897" s="174"/>
      <c r="AA897" s="174"/>
      <c r="AB897" s="174"/>
      <c r="AC897" s="174"/>
      <c r="AD897" s="174"/>
      <c r="AE897" s="174"/>
      <c r="AF897" s="174"/>
      <c r="AG897" s="174"/>
    </row>
    <row r="898" spans="1:33" ht="12.75" customHeight="1" x14ac:dyDescent="0.2">
      <c r="A898" s="174"/>
      <c r="B898" s="174"/>
      <c r="C898" s="253"/>
      <c r="D898" s="174"/>
      <c r="E898" s="174"/>
      <c r="F898" s="254"/>
      <c r="G898" s="252"/>
      <c r="H898" s="174"/>
      <c r="I898" s="174"/>
      <c r="J898" s="174"/>
      <c r="K898" s="174"/>
      <c r="L898" s="174"/>
      <c r="M898" s="174"/>
      <c r="N898" s="174"/>
      <c r="O898" s="174"/>
      <c r="P898" s="174"/>
      <c r="Q898" s="174"/>
      <c r="R898" s="174"/>
      <c r="S898" s="174"/>
      <c r="T898" s="174"/>
      <c r="U898" s="174"/>
      <c r="V898" s="174"/>
      <c r="W898" s="174"/>
      <c r="X898" s="174"/>
      <c r="Y898" s="174"/>
      <c r="Z898" s="174"/>
      <c r="AA898" s="174"/>
      <c r="AB898" s="174"/>
      <c r="AC898" s="174"/>
      <c r="AD898" s="174"/>
      <c r="AE898" s="174"/>
      <c r="AF898" s="174"/>
      <c r="AG898" s="174"/>
    </row>
    <row r="899" spans="1:33" ht="12.75" customHeight="1" x14ac:dyDescent="0.2">
      <c r="A899" s="174"/>
      <c r="B899" s="174"/>
      <c r="C899" s="253"/>
      <c r="D899" s="174"/>
      <c r="E899" s="174"/>
      <c r="F899" s="254"/>
      <c r="G899" s="252"/>
      <c r="H899" s="174"/>
      <c r="I899" s="174"/>
      <c r="J899" s="174"/>
      <c r="K899" s="174"/>
      <c r="L899" s="174"/>
      <c r="M899" s="174"/>
      <c r="N899" s="174"/>
      <c r="O899" s="174"/>
      <c r="P899" s="174"/>
      <c r="Q899" s="174"/>
      <c r="R899" s="174"/>
      <c r="S899" s="174"/>
      <c r="T899" s="174"/>
      <c r="U899" s="174"/>
      <c r="V899" s="174"/>
      <c r="W899" s="174"/>
      <c r="X899" s="174"/>
      <c r="Y899" s="174"/>
      <c r="Z899" s="174"/>
      <c r="AA899" s="174"/>
      <c r="AB899" s="174"/>
      <c r="AC899" s="174"/>
      <c r="AD899" s="174"/>
      <c r="AE899" s="174"/>
      <c r="AF899" s="174"/>
      <c r="AG899" s="174"/>
    </row>
    <row r="900" spans="1:33" ht="12.75" customHeight="1" x14ac:dyDescent="0.2">
      <c r="A900" s="174"/>
      <c r="B900" s="174"/>
      <c r="C900" s="253"/>
      <c r="D900" s="174"/>
      <c r="E900" s="174"/>
      <c r="F900" s="254"/>
      <c r="G900" s="252"/>
      <c r="H900" s="174"/>
      <c r="I900" s="174"/>
      <c r="J900" s="174"/>
      <c r="K900" s="174"/>
      <c r="L900" s="174"/>
      <c r="M900" s="174"/>
      <c r="N900" s="174"/>
      <c r="O900" s="174"/>
      <c r="P900" s="174"/>
      <c r="Q900" s="174"/>
      <c r="R900" s="174"/>
      <c r="S900" s="174"/>
      <c r="T900" s="174"/>
      <c r="U900" s="174"/>
      <c r="V900" s="174"/>
      <c r="W900" s="174"/>
      <c r="X900" s="174"/>
      <c r="Y900" s="174"/>
      <c r="Z900" s="174"/>
      <c r="AA900" s="174"/>
      <c r="AB900" s="174"/>
      <c r="AC900" s="174"/>
      <c r="AD900" s="174"/>
      <c r="AE900" s="174"/>
      <c r="AF900" s="174"/>
      <c r="AG900" s="174"/>
    </row>
    <row r="901" spans="1:33" ht="12.75" customHeight="1" x14ac:dyDescent="0.2">
      <c r="A901" s="174"/>
      <c r="B901" s="174"/>
      <c r="C901" s="253"/>
      <c r="D901" s="174"/>
      <c r="E901" s="174"/>
      <c r="F901" s="254"/>
      <c r="G901" s="252"/>
      <c r="H901" s="174"/>
      <c r="I901" s="174"/>
      <c r="J901" s="174"/>
      <c r="K901" s="174"/>
      <c r="L901" s="174"/>
      <c r="M901" s="174"/>
      <c r="N901" s="174"/>
      <c r="O901" s="174"/>
      <c r="P901" s="174"/>
      <c r="Q901" s="174"/>
      <c r="R901" s="174"/>
      <c r="S901" s="174"/>
      <c r="T901" s="174"/>
      <c r="U901" s="174"/>
      <c r="V901" s="174"/>
      <c r="W901" s="174"/>
      <c r="X901" s="174"/>
      <c r="Y901" s="174"/>
      <c r="Z901" s="174"/>
      <c r="AA901" s="174"/>
      <c r="AB901" s="174"/>
      <c r="AC901" s="174"/>
      <c r="AD901" s="174"/>
      <c r="AE901" s="174"/>
      <c r="AF901" s="174"/>
      <c r="AG901" s="174"/>
    </row>
    <row r="902" spans="1:33" ht="12.75" customHeight="1" x14ac:dyDescent="0.2">
      <c r="A902" s="174"/>
      <c r="B902" s="174"/>
      <c r="C902" s="253"/>
      <c r="D902" s="174"/>
      <c r="E902" s="174"/>
      <c r="F902" s="254"/>
      <c r="G902" s="252"/>
      <c r="H902" s="174"/>
      <c r="I902" s="174"/>
      <c r="J902" s="174"/>
      <c r="K902" s="174"/>
      <c r="L902" s="174"/>
      <c r="M902" s="174"/>
      <c r="N902" s="174"/>
      <c r="O902" s="174"/>
      <c r="P902" s="174"/>
      <c r="Q902" s="174"/>
      <c r="R902" s="174"/>
      <c r="S902" s="174"/>
      <c r="T902" s="174"/>
      <c r="U902" s="174"/>
      <c r="V902" s="174"/>
      <c r="W902" s="174"/>
      <c r="X902" s="174"/>
      <c r="Y902" s="174"/>
      <c r="Z902" s="174"/>
      <c r="AA902" s="174"/>
      <c r="AB902" s="174"/>
      <c r="AC902" s="174"/>
      <c r="AD902" s="174"/>
      <c r="AE902" s="174"/>
      <c r="AF902" s="174"/>
      <c r="AG902" s="174"/>
    </row>
    <row r="903" spans="1:33" ht="12.75" customHeight="1" x14ac:dyDescent="0.2">
      <c r="A903" s="174"/>
      <c r="B903" s="174"/>
      <c r="C903" s="253"/>
      <c r="D903" s="174"/>
      <c r="E903" s="174"/>
      <c r="F903" s="254"/>
      <c r="G903" s="252"/>
      <c r="H903" s="174"/>
      <c r="I903" s="174"/>
      <c r="J903" s="174"/>
      <c r="K903" s="174"/>
      <c r="L903" s="174"/>
      <c r="M903" s="174"/>
      <c r="N903" s="174"/>
      <c r="O903" s="174"/>
      <c r="P903" s="174"/>
      <c r="Q903" s="174"/>
      <c r="R903" s="174"/>
      <c r="S903" s="174"/>
      <c r="T903" s="174"/>
      <c r="U903" s="174"/>
      <c r="V903" s="174"/>
      <c r="W903" s="174"/>
      <c r="X903" s="174"/>
      <c r="Y903" s="174"/>
      <c r="Z903" s="174"/>
      <c r="AA903" s="174"/>
      <c r="AB903" s="174"/>
      <c r="AC903" s="174"/>
      <c r="AD903" s="174"/>
      <c r="AE903" s="174"/>
      <c r="AF903" s="174"/>
      <c r="AG903" s="174"/>
    </row>
    <row r="904" spans="1:33" ht="12.75" customHeight="1" x14ac:dyDescent="0.2">
      <c r="A904" s="174"/>
      <c r="B904" s="174"/>
      <c r="C904" s="253"/>
      <c r="D904" s="174"/>
      <c r="E904" s="174"/>
      <c r="F904" s="254"/>
      <c r="G904" s="252"/>
      <c r="H904" s="174"/>
      <c r="I904" s="174"/>
      <c r="J904" s="174"/>
      <c r="K904" s="174"/>
      <c r="L904" s="174"/>
      <c r="M904" s="174"/>
      <c r="N904" s="174"/>
      <c r="O904" s="174"/>
      <c r="P904" s="174"/>
      <c r="Q904" s="174"/>
      <c r="R904" s="174"/>
      <c r="S904" s="174"/>
      <c r="T904" s="174"/>
      <c r="U904" s="174"/>
      <c r="V904" s="174"/>
      <c r="W904" s="174"/>
      <c r="X904" s="174"/>
      <c r="Y904" s="174"/>
      <c r="Z904" s="174"/>
      <c r="AA904" s="174"/>
      <c r="AB904" s="174"/>
      <c r="AC904" s="174"/>
      <c r="AD904" s="174"/>
      <c r="AE904" s="174"/>
      <c r="AF904" s="174"/>
      <c r="AG904" s="174"/>
    </row>
    <row r="905" spans="1:33" ht="12.75" customHeight="1" x14ac:dyDescent="0.2">
      <c r="A905" s="174"/>
      <c r="B905" s="174"/>
      <c r="C905" s="253"/>
      <c r="D905" s="174"/>
      <c r="E905" s="174"/>
      <c r="F905" s="254"/>
      <c r="G905" s="252"/>
      <c r="H905" s="174"/>
      <c r="I905" s="174"/>
      <c r="J905" s="174"/>
      <c r="K905" s="174"/>
      <c r="L905" s="174"/>
      <c r="M905" s="174"/>
      <c r="N905" s="174"/>
      <c r="O905" s="174"/>
      <c r="P905" s="174"/>
      <c r="Q905" s="174"/>
      <c r="R905" s="174"/>
      <c r="S905" s="174"/>
      <c r="T905" s="174"/>
      <c r="U905" s="174"/>
      <c r="V905" s="174"/>
      <c r="W905" s="174"/>
      <c r="X905" s="174"/>
      <c r="Y905" s="174"/>
      <c r="Z905" s="174"/>
      <c r="AA905" s="174"/>
      <c r="AB905" s="174"/>
      <c r="AC905" s="174"/>
      <c r="AD905" s="174"/>
      <c r="AE905" s="174"/>
      <c r="AF905" s="174"/>
      <c r="AG905" s="174"/>
    </row>
    <row r="906" spans="1:33" ht="12.75" customHeight="1" x14ac:dyDescent="0.2">
      <c r="A906" s="174"/>
      <c r="B906" s="174"/>
      <c r="C906" s="253"/>
      <c r="D906" s="174"/>
      <c r="E906" s="174"/>
      <c r="F906" s="254"/>
      <c r="G906" s="252"/>
      <c r="H906" s="174"/>
      <c r="I906" s="174"/>
      <c r="J906" s="174"/>
      <c r="K906" s="174"/>
      <c r="L906" s="174"/>
      <c r="M906" s="174"/>
      <c r="N906" s="174"/>
      <c r="O906" s="174"/>
      <c r="P906" s="174"/>
      <c r="Q906" s="174"/>
      <c r="R906" s="174"/>
      <c r="S906" s="174"/>
      <c r="T906" s="174"/>
      <c r="U906" s="174"/>
      <c r="V906" s="174"/>
      <c r="W906" s="174"/>
      <c r="X906" s="174"/>
      <c r="Y906" s="174"/>
      <c r="Z906" s="174"/>
      <c r="AA906" s="174"/>
      <c r="AB906" s="174"/>
      <c r="AC906" s="174"/>
      <c r="AD906" s="174"/>
      <c r="AE906" s="174"/>
      <c r="AF906" s="174"/>
      <c r="AG906" s="174"/>
    </row>
    <row r="907" spans="1:33" ht="12.75" customHeight="1" x14ac:dyDescent="0.2">
      <c r="A907" s="174"/>
      <c r="B907" s="174"/>
      <c r="C907" s="253"/>
      <c r="D907" s="174"/>
      <c r="E907" s="174"/>
      <c r="F907" s="254"/>
      <c r="G907" s="252"/>
      <c r="H907" s="174"/>
      <c r="I907" s="174"/>
      <c r="J907" s="174"/>
      <c r="K907" s="174"/>
      <c r="L907" s="174"/>
      <c r="M907" s="174"/>
      <c r="N907" s="174"/>
      <c r="O907" s="174"/>
      <c r="P907" s="174"/>
      <c r="Q907" s="174"/>
      <c r="R907" s="174"/>
      <c r="S907" s="174"/>
      <c r="T907" s="174"/>
      <c r="U907" s="174"/>
      <c r="V907" s="174"/>
      <c r="W907" s="174"/>
      <c r="X907" s="174"/>
      <c r="Y907" s="174"/>
      <c r="Z907" s="174"/>
      <c r="AA907" s="174"/>
      <c r="AB907" s="174"/>
      <c r="AC907" s="174"/>
      <c r="AD907" s="174"/>
      <c r="AE907" s="174"/>
      <c r="AF907" s="174"/>
      <c r="AG907" s="174"/>
    </row>
    <row r="908" spans="1:33" ht="12.75" customHeight="1" x14ac:dyDescent="0.2">
      <c r="A908" s="174"/>
      <c r="B908" s="174"/>
      <c r="C908" s="253"/>
      <c r="D908" s="174"/>
      <c r="E908" s="174"/>
      <c r="F908" s="254"/>
      <c r="G908" s="252"/>
      <c r="H908" s="174"/>
      <c r="I908" s="174"/>
      <c r="J908" s="174"/>
      <c r="K908" s="174"/>
      <c r="L908" s="174"/>
      <c r="M908" s="174"/>
      <c r="N908" s="174"/>
      <c r="O908" s="174"/>
      <c r="P908" s="174"/>
      <c r="Q908" s="174"/>
      <c r="R908" s="174"/>
      <c r="S908" s="174"/>
      <c r="T908" s="174"/>
      <c r="U908" s="174"/>
      <c r="V908" s="174"/>
      <c r="W908" s="174"/>
      <c r="X908" s="174"/>
      <c r="Y908" s="174"/>
      <c r="Z908" s="174"/>
      <c r="AA908" s="174"/>
      <c r="AB908" s="174"/>
      <c r="AC908" s="174"/>
      <c r="AD908" s="174"/>
      <c r="AE908" s="174"/>
      <c r="AF908" s="174"/>
      <c r="AG908" s="174"/>
    </row>
    <row r="909" spans="1:33" ht="12.75" customHeight="1" x14ac:dyDescent="0.2">
      <c r="A909" s="174"/>
      <c r="B909" s="174"/>
      <c r="C909" s="253"/>
      <c r="D909" s="174"/>
      <c r="E909" s="174"/>
      <c r="F909" s="254"/>
      <c r="G909" s="252"/>
      <c r="H909" s="174"/>
      <c r="I909" s="174"/>
      <c r="J909" s="174"/>
      <c r="K909" s="174"/>
      <c r="L909" s="174"/>
      <c r="M909" s="174"/>
      <c r="N909" s="174"/>
      <c r="O909" s="174"/>
      <c r="P909" s="174"/>
      <c r="Q909" s="174"/>
      <c r="R909" s="174"/>
      <c r="S909" s="174"/>
      <c r="T909" s="174"/>
      <c r="U909" s="174"/>
      <c r="V909" s="174"/>
      <c r="W909" s="174"/>
      <c r="X909" s="174"/>
      <c r="Y909" s="174"/>
      <c r="Z909" s="174"/>
      <c r="AA909" s="174"/>
      <c r="AB909" s="174"/>
      <c r="AC909" s="174"/>
      <c r="AD909" s="174"/>
      <c r="AE909" s="174"/>
      <c r="AF909" s="174"/>
      <c r="AG909" s="174"/>
    </row>
    <row r="910" spans="1:33" ht="12.75" customHeight="1" x14ac:dyDescent="0.2">
      <c r="A910" s="174"/>
      <c r="B910" s="174"/>
      <c r="C910" s="253"/>
      <c r="D910" s="174"/>
      <c r="E910" s="174"/>
      <c r="F910" s="254"/>
      <c r="G910" s="252"/>
      <c r="H910" s="174"/>
      <c r="I910" s="174"/>
      <c r="J910" s="174"/>
      <c r="K910" s="174"/>
      <c r="L910" s="174"/>
      <c r="M910" s="174"/>
      <c r="N910" s="174"/>
      <c r="O910" s="174"/>
      <c r="P910" s="174"/>
      <c r="Q910" s="174"/>
      <c r="R910" s="174"/>
      <c r="S910" s="174"/>
      <c r="T910" s="174"/>
      <c r="U910" s="174"/>
      <c r="V910" s="174"/>
      <c r="W910" s="174"/>
      <c r="X910" s="174"/>
      <c r="Y910" s="174"/>
      <c r="Z910" s="174"/>
      <c r="AA910" s="174"/>
      <c r="AB910" s="174"/>
      <c r="AC910" s="174"/>
      <c r="AD910" s="174"/>
      <c r="AE910" s="174"/>
      <c r="AF910" s="174"/>
      <c r="AG910" s="174"/>
    </row>
    <row r="911" spans="1:33" ht="12.75" customHeight="1" x14ac:dyDescent="0.2">
      <c r="A911" s="174"/>
      <c r="B911" s="174"/>
      <c r="C911" s="253"/>
      <c r="D911" s="174"/>
      <c r="E911" s="174"/>
      <c r="F911" s="254"/>
      <c r="G911" s="252"/>
      <c r="H911" s="174"/>
      <c r="I911" s="174"/>
      <c r="J911" s="174"/>
      <c r="K911" s="174"/>
      <c r="L911" s="174"/>
      <c r="M911" s="174"/>
      <c r="N911" s="174"/>
      <c r="O911" s="174"/>
      <c r="P911" s="174"/>
      <c r="Q911" s="174"/>
      <c r="R911" s="174"/>
      <c r="S911" s="174"/>
      <c r="T911" s="174"/>
      <c r="U911" s="174"/>
      <c r="V911" s="174"/>
      <c r="W911" s="174"/>
      <c r="X911" s="174"/>
      <c r="Y911" s="174"/>
      <c r="Z911" s="174"/>
      <c r="AA911" s="174"/>
      <c r="AB911" s="174"/>
      <c r="AC911" s="174"/>
      <c r="AD911" s="174"/>
      <c r="AE911" s="174"/>
      <c r="AF911" s="174"/>
      <c r="AG911" s="174"/>
    </row>
    <row r="912" spans="1:33" ht="12.75" customHeight="1" x14ac:dyDescent="0.2">
      <c r="A912" s="174"/>
      <c r="B912" s="174"/>
      <c r="C912" s="253"/>
      <c r="D912" s="174"/>
      <c r="E912" s="174"/>
      <c r="F912" s="254"/>
      <c r="G912" s="252"/>
      <c r="H912" s="174"/>
      <c r="I912" s="174"/>
      <c r="J912" s="174"/>
      <c r="K912" s="174"/>
      <c r="L912" s="174"/>
      <c r="M912" s="174"/>
      <c r="N912" s="174"/>
      <c r="O912" s="174"/>
      <c r="P912" s="174"/>
      <c r="Q912" s="174"/>
      <c r="R912" s="174"/>
      <c r="S912" s="174"/>
      <c r="T912" s="174"/>
      <c r="U912" s="174"/>
      <c r="V912" s="174"/>
      <c r="W912" s="174"/>
      <c r="X912" s="174"/>
      <c r="Y912" s="174"/>
      <c r="Z912" s="174"/>
      <c r="AA912" s="174"/>
      <c r="AB912" s="174"/>
      <c r="AC912" s="174"/>
      <c r="AD912" s="174"/>
      <c r="AE912" s="174"/>
      <c r="AF912" s="174"/>
      <c r="AG912" s="174"/>
    </row>
    <row r="913" spans="1:33" ht="12.75" customHeight="1" x14ac:dyDescent="0.2">
      <c r="A913" s="174"/>
      <c r="B913" s="174"/>
      <c r="C913" s="253"/>
      <c r="D913" s="174"/>
      <c r="E913" s="174"/>
      <c r="F913" s="254"/>
      <c r="G913" s="252"/>
      <c r="H913" s="174"/>
      <c r="I913" s="174"/>
      <c r="J913" s="174"/>
      <c r="K913" s="174"/>
      <c r="L913" s="174"/>
      <c r="M913" s="174"/>
      <c r="N913" s="174"/>
      <c r="O913" s="174"/>
      <c r="P913" s="174"/>
      <c r="Q913" s="174"/>
      <c r="R913" s="174"/>
      <c r="S913" s="174"/>
      <c r="T913" s="174"/>
      <c r="U913" s="174"/>
      <c r="V913" s="174"/>
      <c r="W913" s="174"/>
      <c r="X913" s="174"/>
      <c r="Y913" s="174"/>
      <c r="Z913" s="174"/>
      <c r="AA913" s="174"/>
      <c r="AB913" s="174"/>
      <c r="AC913" s="174"/>
      <c r="AD913" s="174"/>
      <c r="AE913" s="174"/>
      <c r="AF913" s="174"/>
      <c r="AG913" s="174"/>
    </row>
    <row r="914" spans="1:33" ht="12.75" customHeight="1" x14ac:dyDescent="0.2">
      <c r="A914" s="174"/>
      <c r="B914" s="174"/>
      <c r="C914" s="253"/>
      <c r="D914" s="174"/>
      <c r="E914" s="174"/>
      <c r="F914" s="254"/>
      <c r="G914" s="252"/>
      <c r="H914" s="174"/>
      <c r="I914" s="174"/>
      <c r="J914" s="174"/>
      <c r="K914" s="174"/>
      <c r="L914" s="174"/>
      <c r="M914" s="174"/>
      <c r="N914" s="174"/>
      <c r="O914" s="174"/>
      <c r="P914" s="174"/>
      <c r="Q914" s="174"/>
      <c r="R914" s="174"/>
      <c r="S914" s="174"/>
      <c r="T914" s="174"/>
      <c r="U914" s="174"/>
      <c r="V914" s="174"/>
      <c r="W914" s="174"/>
      <c r="X914" s="174"/>
      <c r="Y914" s="174"/>
      <c r="Z914" s="174"/>
      <c r="AA914" s="174"/>
      <c r="AB914" s="174"/>
      <c r="AC914" s="174"/>
      <c r="AD914" s="174"/>
      <c r="AE914" s="174"/>
      <c r="AF914" s="174"/>
      <c r="AG914" s="174"/>
    </row>
    <row r="915" spans="1:33" ht="12.75" customHeight="1" x14ac:dyDescent="0.2">
      <c r="A915" s="174"/>
      <c r="B915" s="174"/>
      <c r="C915" s="253"/>
      <c r="D915" s="174"/>
      <c r="E915" s="174"/>
      <c r="F915" s="254"/>
      <c r="G915" s="252"/>
      <c r="H915" s="174"/>
      <c r="I915" s="174"/>
      <c r="J915" s="174"/>
      <c r="K915" s="174"/>
      <c r="L915" s="174"/>
      <c r="M915" s="174"/>
      <c r="N915" s="174"/>
      <c r="O915" s="174"/>
      <c r="P915" s="174"/>
      <c r="Q915" s="174"/>
      <c r="R915" s="174"/>
      <c r="S915" s="174"/>
      <c r="T915" s="174"/>
      <c r="U915" s="174"/>
      <c r="V915" s="174"/>
      <c r="W915" s="174"/>
      <c r="X915" s="174"/>
      <c r="Y915" s="174"/>
      <c r="Z915" s="174"/>
      <c r="AA915" s="174"/>
      <c r="AB915" s="174"/>
      <c r="AC915" s="174"/>
      <c r="AD915" s="174"/>
      <c r="AE915" s="174"/>
      <c r="AF915" s="174"/>
      <c r="AG915" s="174"/>
    </row>
    <row r="916" spans="1:33" ht="12.75" customHeight="1" x14ac:dyDescent="0.2">
      <c r="A916" s="174"/>
      <c r="B916" s="174"/>
      <c r="C916" s="253"/>
      <c r="D916" s="174"/>
      <c r="E916" s="174"/>
      <c r="F916" s="254"/>
      <c r="G916" s="252"/>
      <c r="H916" s="174"/>
      <c r="I916" s="174"/>
      <c r="J916" s="174"/>
      <c r="K916" s="174"/>
      <c r="L916" s="174"/>
      <c r="M916" s="174"/>
      <c r="N916" s="174"/>
      <c r="O916" s="174"/>
      <c r="P916" s="174"/>
      <c r="Q916" s="174"/>
      <c r="R916" s="174"/>
      <c r="S916" s="174"/>
      <c r="T916" s="174"/>
      <c r="U916" s="174"/>
      <c r="V916" s="174"/>
      <c r="W916" s="174"/>
      <c r="X916" s="174"/>
      <c r="Y916" s="174"/>
      <c r="Z916" s="174"/>
      <c r="AA916" s="174"/>
      <c r="AB916" s="174"/>
      <c r="AC916" s="174"/>
      <c r="AD916" s="174"/>
      <c r="AE916" s="174"/>
      <c r="AF916" s="174"/>
      <c r="AG916" s="174"/>
    </row>
    <row r="917" spans="1:33" ht="12.75" customHeight="1" x14ac:dyDescent="0.2">
      <c r="A917" s="174"/>
      <c r="B917" s="174"/>
      <c r="C917" s="253"/>
      <c r="D917" s="174"/>
      <c r="E917" s="174"/>
      <c r="F917" s="254"/>
      <c r="G917" s="252"/>
      <c r="H917" s="174"/>
      <c r="I917" s="174"/>
      <c r="J917" s="174"/>
      <c r="K917" s="174"/>
      <c r="L917" s="174"/>
      <c r="M917" s="174"/>
      <c r="N917" s="174"/>
      <c r="O917" s="174"/>
      <c r="P917" s="174"/>
      <c r="Q917" s="174"/>
      <c r="R917" s="174"/>
      <c r="S917" s="174"/>
      <c r="T917" s="174"/>
      <c r="U917" s="174"/>
      <c r="V917" s="174"/>
      <c r="W917" s="174"/>
      <c r="X917" s="174"/>
      <c r="Y917" s="174"/>
      <c r="Z917" s="174"/>
      <c r="AA917" s="174"/>
      <c r="AB917" s="174"/>
      <c r="AC917" s="174"/>
      <c r="AD917" s="174"/>
      <c r="AE917" s="174"/>
      <c r="AF917" s="174"/>
      <c r="AG917" s="174"/>
    </row>
    <row r="918" spans="1:33" ht="12.75" customHeight="1" x14ac:dyDescent="0.2">
      <c r="A918" s="174"/>
      <c r="B918" s="174"/>
      <c r="C918" s="253"/>
      <c r="D918" s="174"/>
      <c r="E918" s="174"/>
      <c r="F918" s="254"/>
      <c r="G918" s="252"/>
      <c r="H918" s="174"/>
      <c r="I918" s="174"/>
      <c r="J918" s="174"/>
      <c r="K918" s="174"/>
      <c r="L918" s="174"/>
      <c r="M918" s="174"/>
      <c r="N918" s="174"/>
      <c r="O918" s="174"/>
      <c r="P918" s="174"/>
      <c r="Q918" s="174"/>
      <c r="R918" s="174"/>
      <c r="S918" s="174"/>
      <c r="T918" s="174"/>
      <c r="U918" s="174"/>
      <c r="V918" s="174"/>
      <c r="W918" s="174"/>
      <c r="X918" s="174"/>
      <c r="Y918" s="174"/>
      <c r="Z918" s="174"/>
      <c r="AA918" s="174"/>
      <c r="AB918" s="174"/>
      <c r="AC918" s="174"/>
      <c r="AD918" s="174"/>
      <c r="AE918" s="174"/>
      <c r="AF918" s="174"/>
      <c r="AG918" s="174"/>
    </row>
    <row r="919" spans="1:33" ht="12.75" customHeight="1" x14ac:dyDescent="0.2">
      <c r="A919" s="174"/>
      <c r="B919" s="174"/>
      <c r="C919" s="253"/>
      <c r="D919" s="174"/>
      <c r="E919" s="174"/>
      <c r="F919" s="254"/>
      <c r="G919" s="252"/>
      <c r="H919" s="174"/>
      <c r="I919" s="174"/>
      <c r="J919" s="174"/>
      <c r="K919" s="174"/>
      <c r="L919" s="174"/>
      <c r="M919" s="174"/>
      <c r="N919" s="174"/>
      <c r="O919" s="174"/>
      <c r="P919" s="174"/>
      <c r="Q919" s="174"/>
      <c r="R919" s="174"/>
      <c r="S919" s="174"/>
      <c r="T919" s="174"/>
      <c r="U919" s="174"/>
      <c r="V919" s="174"/>
      <c r="W919" s="174"/>
      <c r="X919" s="174"/>
      <c r="Y919" s="174"/>
      <c r="Z919" s="174"/>
      <c r="AA919" s="174"/>
      <c r="AB919" s="174"/>
      <c r="AC919" s="174"/>
      <c r="AD919" s="174"/>
      <c r="AE919" s="174"/>
      <c r="AF919" s="174"/>
      <c r="AG919" s="174"/>
    </row>
    <row r="920" spans="1:33" ht="12.75" customHeight="1" x14ac:dyDescent="0.2">
      <c r="A920" s="174"/>
      <c r="B920" s="174"/>
      <c r="C920" s="253"/>
      <c r="D920" s="174"/>
      <c r="E920" s="174"/>
      <c r="F920" s="254"/>
      <c r="G920" s="252"/>
      <c r="H920" s="174"/>
      <c r="I920" s="174"/>
      <c r="J920" s="174"/>
      <c r="K920" s="174"/>
      <c r="L920" s="174"/>
      <c r="M920" s="174"/>
      <c r="N920" s="174"/>
      <c r="O920" s="174"/>
      <c r="P920" s="174"/>
      <c r="Q920" s="174"/>
      <c r="R920" s="174"/>
      <c r="S920" s="174"/>
      <c r="T920" s="174"/>
      <c r="U920" s="174"/>
      <c r="V920" s="174"/>
      <c r="W920" s="174"/>
      <c r="X920" s="174"/>
      <c r="Y920" s="174"/>
      <c r="Z920" s="174"/>
      <c r="AA920" s="174"/>
      <c r="AB920" s="174"/>
      <c r="AC920" s="174"/>
      <c r="AD920" s="174"/>
      <c r="AE920" s="174"/>
      <c r="AF920" s="174"/>
      <c r="AG920" s="174"/>
    </row>
    <row r="921" spans="1:33" ht="12.75" customHeight="1" x14ac:dyDescent="0.2">
      <c r="A921" s="174"/>
      <c r="B921" s="174"/>
      <c r="C921" s="253"/>
      <c r="D921" s="174"/>
      <c r="E921" s="174"/>
      <c r="F921" s="254"/>
      <c r="G921" s="252"/>
      <c r="H921" s="174"/>
      <c r="I921" s="174"/>
      <c r="J921" s="174"/>
      <c r="K921" s="174"/>
      <c r="L921" s="174"/>
      <c r="M921" s="174"/>
      <c r="N921" s="174"/>
      <c r="O921" s="174"/>
      <c r="P921" s="174"/>
      <c r="Q921" s="174"/>
      <c r="R921" s="174"/>
      <c r="S921" s="174"/>
      <c r="T921" s="174"/>
      <c r="U921" s="174"/>
      <c r="V921" s="174"/>
      <c r="W921" s="174"/>
      <c r="X921" s="174"/>
      <c r="Y921" s="174"/>
      <c r="Z921" s="174"/>
      <c r="AA921" s="174"/>
      <c r="AB921" s="174"/>
      <c r="AC921" s="174"/>
      <c r="AD921" s="174"/>
      <c r="AE921" s="174"/>
      <c r="AF921" s="174"/>
      <c r="AG921" s="174"/>
    </row>
    <row r="922" spans="1:33" ht="12.75" customHeight="1" x14ac:dyDescent="0.2">
      <c r="A922" s="174"/>
      <c r="B922" s="174"/>
      <c r="C922" s="253"/>
      <c r="D922" s="174"/>
      <c r="E922" s="174"/>
      <c r="F922" s="254"/>
      <c r="G922" s="252"/>
      <c r="H922" s="174"/>
      <c r="I922" s="174"/>
      <c r="J922" s="174"/>
      <c r="K922" s="174"/>
      <c r="L922" s="174"/>
      <c r="M922" s="174"/>
      <c r="N922" s="174"/>
      <c r="O922" s="174"/>
      <c r="P922" s="174"/>
      <c r="Q922" s="174"/>
      <c r="R922" s="174"/>
      <c r="S922" s="174"/>
      <c r="T922" s="174"/>
      <c r="U922" s="174"/>
      <c r="V922" s="174"/>
      <c r="W922" s="174"/>
      <c r="X922" s="174"/>
      <c r="Y922" s="174"/>
      <c r="Z922" s="174"/>
      <c r="AA922" s="174"/>
      <c r="AB922" s="174"/>
      <c r="AC922" s="174"/>
      <c r="AD922" s="174"/>
      <c r="AE922" s="174"/>
      <c r="AF922" s="174"/>
      <c r="AG922" s="174"/>
    </row>
    <row r="923" spans="1:33" ht="12.75" customHeight="1" x14ac:dyDescent="0.2">
      <c r="A923" s="174"/>
      <c r="B923" s="174"/>
      <c r="C923" s="253"/>
      <c r="D923" s="174"/>
      <c r="E923" s="174"/>
      <c r="F923" s="254"/>
      <c r="G923" s="252"/>
      <c r="H923" s="174"/>
      <c r="I923" s="174"/>
      <c r="J923" s="174"/>
      <c r="K923" s="174"/>
      <c r="L923" s="174"/>
      <c r="M923" s="174"/>
      <c r="N923" s="174"/>
      <c r="O923" s="174"/>
      <c r="P923" s="174"/>
      <c r="Q923" s="174"/>
      <c r="R923" s="174"/>
      <c r="S923" s="174"/>
      <c r="T923" s="174"/>
      <c r="U923" s="174"/>
      <c r="V923" s="174"/>
      <c r="W923" s="174"/>
      <c r="X923" s="174"/>
      <c r="Y923" s="174"/>
      <c r="Z923" s="174"/>
      <c r="AA923" s="174"/>
      <c r="AB923" s="174"/>
      <c r="AC923" s="174"/>
      <c r="AD923" s="174"/>
      <c r="AE923" s="174"/>
      <c r="AF923" s="174"/>
      <c r="AG923" s="174"/>
    </row>
    <row r="924" spans="1:33" ht="12.75" customHeight="1" x14ac:dyDescent="0.2">
      <c r="A924" s="174"/>
      <c r="B924" s="174"/>
      <c r="C924" s="253"/>
      <c r="D924" s="174"/>
      <c r="E924" s="174"/>
      <c r="F924" s="254"/>
      <c r="G924" s="252"/>
      <c r="H924" s="174"/>
      <c r="I924" s="174"/>
      <c r="J924" s="174"/>
      <c r="K924" s="174"/>
      <c r="L924" s="174"/>
      <c r="M924" s="174"/>
      <c r="N924" s="174"/>
      <c r="O924" s="174"/>
      <c r="P924" s="174"/>
      <c r="Q924" s="174"/>
      <c r="R924" s="174"/>
      <c r="S924" s="174"/>
      <c r="T924" s="174"/>
      <c r="U924" s="174"/>
      <c r="V924" s="174"/>
      <c r="W924" s="174"/>
      <c r="X924" s="174"/>
      <c r="Y924" s="174"/>
      <c r="Z924" s="174"/>
      <c r="AA924" s="174"/>
      <c r="AB924" s="174"/>
      <c r="AC924" s="174"/>
      <c r="AD924" s="174"/>
      <c r="AE924" s="174"/>
      <c r="AF924" s="174"/>
      <c r="AG924" s="174"/>
    </row>
    <row r="925" spans="1:33" ht="12.75" customHeight="1" x14ac:dyDescent="0.2">
      <c r="A925" s="174"/>
      <c r="B925" s="174"/>
      <c r="C925" s="253"/>
      <c r="D925" s="174"/>
      <c r="E925" s="174"/>
      <c r="F925" s="254"/>
      <c r="G925" s="252"/>
      <c r="H925" s="174"/>
      <c r="I925" s="174"/>
      <c r="J925" s="174"/>
      <c r="K925" s="174"/>
      <c r="L925" s="174"/>
      <c r="M925" s="174"/>
      <c r="N925" s="174"/>
      <c r="O925" s="174"/>
      <c r="P925" s="174"/>
      <c r="Q925" s="174"/>
      <c r="R925" s="174"/>
      <c r="S925" s="174"/>
      <c r="T925" s="174"/>
      <c r="U925" s="174"/>
      <c r="V925" s="174"/>
      <c r="W925" s="174"/>
      <c r="X925" s="174"/>
      <c r="Y925" s="174"/>
      <c r="Z925" s="174"/>
      <c r="AA925" s="174"/>
      <c r="AB925" s="174"/>
      <c r="AC925" s="174"/>
      <c r="AD925" s="174"/>
      <c r="AE925" s="174"/>
      <c r="AF925" s="174"/>
      <c r="AG925" s="174"/>
    </row>
    <row r="926" spans="1:33" ht="12.75" customHeight="1" x14ac:dyDescent="0.2">
      <c r="A926" s="174"/>
      <c r="B926" s="174"/>
      <c r="C926" s="253"/>
      <c r="D926" s="174"/>
      <c r="E926" s="174"/>
      <c r="F926" s="254"/>
      <c r="G926" s="252"/>
      <c r="H926" s="174"/>
      <c r="I926" s="174"/>
      <c r="J926" s="174"/>
      <c r="K926" s="174"/>
      <c r="L926" s="174"/>
      <c r="M926" s="174"/>
      <c r="N926" s="174"/>
      <c r="O926" s="174"/>
      <c r="P926" s="174"/>
      <c r="Q926" s="174"/>
      <c r="R926" s="174"/>
      <c r="S926" s="174"/>
      <c r="T926" s="174"/>
      <c r="U926" s="174"/>
      <c r="V926" s="174"/>
      <c r="W926" s="174"/>
      <c r="X926" s="174"/>
      <c r="Y926" s="174"/>
      <c r="Z926" s="174"/>
      <c r="AA926" s="174"/>
      <c r="AB926" s="174"/>
      <c r="AC926" s="174"/>
      <c r="AD926" s="174"/>
      <c r="AE926" s="174"/>
      <c r="AF926" s="174"/>
      <c r="AG926" s="174"/>
    </row>
    <row r="927" spans="1:33" ht="12.75" customHeight="1" x14ac:dyDescent="0.2">
      <c r="A927" s="174"/>
      <c r="B927" s="174"/>
      <c r="C927" s="253"/>
      <c r="D927" s="174"/>
      <c r="E927" s="174"/>
      <c r="F927" s="254"/>
      <c r="G927" s="252"/>
      <c r="H927" s="174"/>
      <c r="I927" s="174"/>
      <c r="J927" s="174"/>
      <c r="K927" s="174"/>
      <c r="L927" s="174"/>
      <c r="M927" s="174"/>
      <c r="N927" s="174"/>
      <c r="O927" s="174"/>
      <c r="P927" s="174"/>
      <c r="Q927" s="174"/>
      <c r="R927" s="174"/>
      <c r="S927" s="174"/>
      <c r="T927" s="174"/>
      <c r="U927" s="174"/>
      <c r="V927" s="174"/>
      <c r="W927" s="174"/>
      <c r="X927" s="174"/>
      <c r="Y927" s="174"/>
      <c r="Z927" s="174"/>
      <c r="AA927" s="174"/>
      <c r="AB927" s="174"/>
      <c r="AC927" s="174"/>
      <c r="AD927" s="174"/>
      <c r="AE927" s="174"/>
      <c r="AF927" s="174"/>
      <c r="AG927" s="174"/>
    </row>
    <row r="928" spans="1:33" ht="12.75" customHeight="1" x14ac:dyDescent="0.2">
      <c r="A928" s="174"/>
      <c r="B928" s="174"/>
      <c r="C928" s="253"/>
      <c r="D928" s="174"/>
      <c r="E928" s="174"/>
      <c r="F928" s="254"/>
      <c r="G928" s="252"/>
      <c r="H928" s="174"/>
      <c r="I928" s="174"/>
      <c r="J928" s="174"/>
      <c r="K928" s="174"/>
      <c r="L928" s="174"/>
      <c r="M928" s="174"/>
      <c r="N928" s="174"/>
      <c r="O928" s="174"/>
      <c r="P928" s="174"/>
      <c r="Q928" s="174"/>
      <c r="R928" s="174"/>
      <c r="S928" s="174"/>
      <c r="T928" s="174"/>
      <c r="U928" s="174"/>
      <c r="V928" s="174"/>
      <c r="W928" s="174"/>
      <c r="X928" s="174"/>
      <c r="Y928" s="174"/>
      <c r="Z928" s="174"/>
      <c r="AA928" s="174"/>
      <c r="AB928" s="174"/>
      <c r="AC928" s="174"/>
      <c r="AD928" s="174"/>
      <c r="AE928" s="174"/>
      <c r="AF928" s="174"/>
      <c r="AG928" s="174"/>
    </row>
    <row r="929" spans="1:33" ht="12.75" customHeight="1" x14ac:dyDescent="0.2">
      <c r="A929" s="174"/>
      <c r="B929" s="174"/>
      <c r="C929" s="253"/>
      <c r="D929" s="174"/>
      <c r="E929" s="174"/>
      <c r="F929" s="254"/>
      <c r="G929" s="252"/>
      <c r="H929" s="174"/>
      <c r="I929" s="174"/>
      <c r="J929" s="174"/>
      <c r="K929" s="174"/>
      <c r="L929" s="174"/>
      <c r="M929" s="174"/>
      <c r="N929" s="174"/>
      <c r="O929" s="174"/>
      <c r="P929" s="174"/>
      <c r="Q929" s="174"/>
      <c r="R929" s="174"/>
      <c r="S929" s="174"/>
      <c r="T929" s="174"/>
      <c r="U929" s="174"/>
      <c r="V929" s="174"/>
      <c r="W929" s="174"/>
      <c r="X929" s="174"/>
      <c r="Y929" s="174"/>
      <c r="Z929" s="174"/>
      <c r="AA929" s="174"/>
      <c r="AB929" s="174"/>
      <c r="AC929" s="174"/>
      <c r="AD929" s="174"/>
      <c r="AE929" s="174"/>
      <c r="AF929" s="174"/>
      <c r="AG929" s="174"/>
    </row>
    <row r="930" spans="1:33" ht="12.75" customHeight="1" x14ac:dyDescent="0.2">
      <c r="A930" s="174"/>
      <c r="B930" s="174"/>
      <c r="C930" s="253"/>
      <c r="D930" s="174"/>
      <c r="E930" s="174"/>
      <c r="F930" s="254"/>
      <c r="G930" s="252"/>
      <c r="H930" s="174"/>
      <c r="I930" s="174"/>
      <c r="J930" s="174"/>
      <c r="K930" s="174"/>
      <c r="L930" s="174"/>
      <c r="M930" s="174"/>
      <c r="N930" s="174"/>
      <c r="O930" s="174"/>
      <c r="P930" s="174"/>
      <c r="Q930" s="174"/>
      <c r="R930" s="174"/>
      <c r="S930" s="174"/>
      <c r="T930" s="174"/>
      <c r="U930" s="174"/>
      <c r="V930" s="174"/>
      <c r="W930" s="174"/>
      <c r="X930" s="174"/>
      <c r="Y930" s="174"/>
      <c r="Z930" s="174"/>
      <c r="AA930" s="174"/>
      <c r="AB930" s="174"/>
      <c r="AC930" s="174"/>
      <c r="AD930" s="174"/>
      <c r="AE930" s="174"/>
      <c r="AF930" s="174"/>
      <c r="AG930" s="174"/>
    </row>
    <row r="931" spans="1:33" ht="12.75" customHeight="1" x14ac:dyDescent="0.2">
      <c r="A931" s="174"/>
      <c r="B931" s="174"/>
      <c r="C931" s="253"/>
      <c r="D931" s="174"/>
      <c r="E931" s="174"/>
      <c r="F931" s="254"/>
      <c r="G931" s="252"/>
      <c r="H931" s="174"/>
      <c r="I931" s="174"/>
      <c r="J931" s="174"/>
      <c r="K931" s="174"/>
      <c r="L931" s="174"/>
      <c r="M931" s="174"/>
      <c r="N931" s="174"/>
      <c r="O931" s="174"/>
      <c r="P931" s="174"/>
      <c r="Q931" s="174"/>
      <c r="R931" s="174"/>
      <c r="S931" s="174"/>
      <c r="T931" s="174"/>
      <c r="U931" s="174"/>
      <c r="V931" s="174"/>
      <c r="W931" s="174"/>
      <c r="X931" s="174"/>
      <c r="Y931" s="174"/>
      <c r="Z931" s="174"/>
      <c r="AA931" s="174"/>
      <c r="AB931" s="174"/>
      <c r="AC931" s="174"/>
      <c r="AD931" s="174"/>
      <c r="AE931" s="174"/>
      <c r="AF931" s="174"/>
      <c r="AG931" s="174"/>
    </row>
    <row r="932" spans="1:33" ht="12.75" customHeight="1" x14ac:dyDescent="0.2">
      <c r="A932" s="174"/>
      <c r="B932" s="174"/>
      <c r="C932" s="253"/>
      <c r="D932" s="174"/>
      <c r="E932" s="174"/>
      <c r="F932" s="254"/>
      <c r="G932" s="252"/>
      <c r="H932" s="174"/>
      <c r="I932" s="174"/>
      <c r="J932" s="174"/>
      <c r="K932" s="174"/>
      <c r="L932" s="174"/>
      <c r="M932" s="174"/>
      <c r="N932" s="174"/>
      <c r="O932" s="174"/>
      <c r="P932" s="174"/>
      <c r="Q932" s="174"/>
      <c r="R932" s="174"/>
      <c r="S932" s="174"/>
      <c r="T932" s="174"/>
      <c r="U932" s="174"/>
      <c r="V932" s="174"/>
      <c r="W932" s="174"/>
      <c r="X932" s="174"/>
      <c r="Y932" s="174"/>
      <c r="Z932" s="174"/>
      <c r="AA932" s="174"/>
      <c r="AB932" s="174"/>
      <c r="AC932" s="174"/>
      <c r="AD932" s="174"/>
      <c r="AE932" s="174"/>
      <c r="AF932" s="174"/>
      <c r="AG932" s="174"/>
    </row>
    <row r="933" spans="1:33" ht="12.75" customHeight="1" x14ac:dyDescent="0.2">
      <c r="A933" s="174"/>
      <c r="B933" s="174"/>
      <c r="C933" s="253"/>
      <c r="D933" s="174"/>
      <c r="E933" s="174"/>
      <c r="F933" s="254"/>
      <c r="G933" s="252"/>
      <c r="H933" s="174"/>
      <c r="I933" s="174"/>
      <c r="J933" s="174"/>
      <c r="K933" s="174"/>
      <c r="L933" s="174"/>
      <c r="M933" s="174"/>
      <c r="N933" s="174"/>
      <c r="O933" s="174"/>
      <c r="P933" s="174"/>
      <c r="Q933" s="174"/>
      <c r="R933" s="174"/>
      <c r="S933" s="174"/>
      <c r="T933" s="174"/>
      <c r="U933" s="174"/>
      <c r="V933" s="174"/>
      <c r="W933" s="174"/>
      <c r="X933" s="174"/>
      <c r="Y933" s="174"/>
      <c r="Z933" s="174"/>
      <c r="AA933" s="174"/>
      <c r="AB933" s="174"/>
      <c r="AC933" s="174"/>
      <c r="AD933" s="174"/>
      <c r="AE933" s="174"/>
      <c r="AF933" s="174"/>
      <c r="AG933" s="174"/>
    </row>
    <row r="934" spans="1:33" ht="12.75" customHeight="1" x14ac:dyDescent="0.2">
      <c r="A934" s="174"/>
      <c r="B934" s="174"/>
      <c r="C934" s="253"/>
      <c r="D934" s="174"/>
      <c r="E934" s="174"/>
      <c r="F934" s="254"/>
      <c r="G934" s="252"/>
      <c r="H934" s="174"/>
      <c r="I934" s="174"/>
      <c r="J934" s="174"/>
      <c r="K934" s="174"/>
      <c r="L934" s="174"/>
      <c r="M934" s="174"/>
      <c r="N934" s="174"/>
      <c r="O934" s="174"/>
      <c r="P934" s="174"/>
      <c r="Q934" s="174"/>
      <c r="R934" s="174"/>
      <c r="S934" s="174"/>
      <c r="T934" s="174"/>
      <c r="U934" s="174"/>
      <c r="V934" s="174"/>
      <c r="W934" s="174"/>
      <c r="X934" s="174"/>
      <c r="Y934" s="174"/>
      <c r="Z934" s="174"/>
      <c r="AA934" s="174"/>
      <c r="AB934" s="174"/>
      <c r="AC934" s="174"/>
      <c r="AD934" s="174"/>
      <c r="AE934" s="174"/>
      <c r="AF934" s="174"/>
      <c r="AG934" s="174"/>
    </row>
    <row r="935" spans="1:33" ht="12.75" customHeight="1" x14ac:dyDescent="0.2">
      <c r="A935" s="174"/>
      <c r="B935" s="174"/>
      <c r="C935" s="253"/>
      <c r="D935" s="174"/>
      <c r="E935" s="174"/>
      <c r="F935" s="254"/>
      <c r="G935" s="252"/>
      <c r="H935" s="174"/>
      <c r="I935" s="174"/>
      <c r="J935" s="174"/>
      <c r="K935" s="174"/>
      <c r="L935" s="174"/>
      <c r="M935" s="174"/>
      <c r="N935" s="174"/>
      <c r="O935" s="174"/>
      <c r="P935" s="174"/>
      <c r="Q935" s="174"/>
      <c r="R935" s="174"/>
      <c r="S935" s="174"/>
      <c r="T935" s="174"/>
      <c r="U935" s="174"/>
      <c r="V935" s="174"/>
      <c r="W935" s="174"/>
      <c r="X935" s="174"/>
      <c r="Y935" s="174"/>
      <c r="Z935" s="174"/>
      <c r="AA935" s="174"/>
      <c r="AB935" s="174"/>
      <c r="AC935" s="174"/>
      <c r="AD935" s="174"/>
      <c r="AE935" s="174"/>
      <c r="AF935" s="174"/>
      <c r="AG935" s="174"/>
    </row>
    <row r="936" spans="1:33" ht="12.75" customHeight="1" x14ac:dyDescent="0.2">
      <c r="A936" s="174"/>
      <c r="B936" s="174"/>
      <c r="C936" s="253"/>
      <c r="D936" s="174"/>
      <c r="E936" s="174"/>
      <c r="F936" s="254"/>
      <c r="G936" s="252"/>
      <c r="H936" s="174"/>
      <c r="I936" s="174"/>
      <c r="J936" s="174"/>
      <c r="K936" s="174"/>
      <c r="L936" s="174"/>
      <c r="M936" s="174"/>
      <c r="N936" s="174"/>
      <c r="O936" s="174"/>
      <c r="P936" s="174"/>
      <c r="Q936" s="174"/>
      <c r="R936" s="174"/>
      <c r="S936" s="174"/>
      <c r="T936" s="174"/>
      <c r="U936" s="174"/>
      <c r="V936" s="174"/>
      <c r="W936" s="174"/>
      <c r="X936" s="174"/>
      <c r="Y936" s="174"/>
      <c r="Z936" s="174"/>
      <c r="AA936" s="174"/>
      <c r="AB936" s="174"/>
      <c r="AC936" s="174"/>
      <c r="AD936" s="174"/>
      <c r="AE936" s="174"/>
      <c r="AF936" s="174"/>
      <c r="AG936" s="174"/>
    </row>
    <row r="937" spans="1:33" ht="12.75" customHeight="1" x14ac:dyDescent="0.2">
      <c r="A937" s="174"/>
      <c r="B937" s="174"/>
      <c r="C937" s="253"/>
      <c r="D937" s="174"/>
      <c r="E937" s="174"/>
      <c r="F937" s="254"/>
      <c r="G937" s="252"/>
      <c r="H937" s="174"/>
      <c r="I937" s="174"/>
      <c r="J937" s="174"/>
      <c r="K937" s="174"/>
      <c r="L937" s="174"/>
      <c r="M937" s="174"/>
      <c r="N937" s="174"/>
      <c r="O937" s="174"/>
      <c r="P937" s="174"/>
      <c r="Q937" s="174"/>
      <c r="R937" s="174"/>
      <c r="S937" s="174"/>
      <c r="T937" s="174"/>
      <c r="U937" s="174"/>
      <c r="V937" s="174"/>
      <c r="W937" s="174"/>
      <c r="X937" s="174"/>
      <c r="Y937" s="174"/>
      <c r="Z937" s="174"/>
      <c r="AA937" s="174"/>
      <c r="AB937" s="174"/>
      <c r="AC937" s="174"/>
      <c r="AD937" s="174"/>
      <c r="AE937" s="174"/>
      <c r="AF937" s="174"/>
      <c r="AG937" s="174"/>
    </row>
    <row r="938" spans="1:33" ht="12.75" customHeight="1" x14ac:dyDescent="0.2">
      <c r="A938" s="174"/>
      <c r="B938" s="174"/>
      <c r="C938" s="253"/>
      <c r="D938" s="174"/>
      <c r="E938" s="174"/>
      <c r="F938" s="254"/>
      <c r="G938" s="252"/>
      <c r="H938" s="174"/>
      <c r="I938" s="174"/>
      <c r="J938" s="174"/>
      <c r="K938" s="174"/>
      <c r="L938" s="174"/>
      <c r="M938" s="174"/>
      <c r="N938" s="174"/>
      <c r="O938" s="174"/>
      <c r="P938" s="174"/>
      <c r="Q938" s="174"/>
      <c r="R938" s="174"/>
      <c r="S938" s="174"/>
      <c r="T938" s="174"/>
      <c r="U938" s="174"/>
      <c r="V938" s="174"/>
      <c r="W938" s="174"/>
      <c r="X938" s="174"/>
      <c r="Y938" s="174"/>
      <c r="Z938" s="174"/>
      <c r="AA938" s="174"/>
      <c r="AB938" s="174"/>
      <c r="AC938" s="174"/>
      <c r="AD938" s="174"/>
      <c r="AE938" s="174"/>
      <c r="AF938" s="174"/>
      <c r="AG938" s="174"/>
    </row>
    <row r="939" spans="1:33" ht="12.75" customHeight="1" x14ac:dyDescent="0.2">
      <c r="A939" s="174"/>
      <c r="B939" s="174"/>
      <c r="C939" s="253"/>
      <c r="D939" s="174"/>
      <c r="E939" s="174"/>
      <c r="F939" s="254"/>
      <c r="G939" s="252"/>
      <c r="H939" s="174"/>
      <c r="I939" s="174"/>
      <c r="J939" s="174"/>
      <c r="K939" s="174"/>
      <c r="L939" s="174"/>
      <c r="M939" s="174"/>
      <c r="N939" s="174"/>
      <c r="O939" s="174"/>
      <c r="P939" s="174"/>
      <c r="Q939" s="174"/>
      <c r="R939" s="174"/>
      <c r="S939" s="174"/>
      <c r="T939" s="174"/>
      <c r="U939" s="174"/>
      <c r="V939" s="174"/>
      <c r="W939" s="174"/>
      <c r="X939" s="174"/>
      <c r="Y939" s="174"/>
      <c r="Z939" s="174"/>
      <c r="AA939" s="174"/>
      <c r="AB939" s="174"/>
      <c r="AC939" s="174"/>
      <c r="AD939" s="174"/>
      <c r="AE939" s="174"/>
      <c r="AF939" s="174"/>
      <c r="AG939" s="174"/>
    </row>
    <row r="940" spans="1:33" ht="12.75" customHeight="1" x14ac:dyDescent="0.2">
      <c r="A940" s="174"/>
      <c r="B940" s="174"/>
      <c r="C940" s="253"/>
      <c r="D940" s="174"/>
      <c r="E940" s="174"/>
      <c r="F940" s="254"/>
      <c r="G940" s="252"/>
      <c r="H940" s="174"/>
      <c r="I940" s="174"/>
      <c r="J940" s="174"/>
      <c r="K940" s="174"/>
      <c r="L940" s="174"/>
      <c r="M940" s="174"/>
      <c r="N940" s="174"/>
      <c r="O940" s="174"/>
      <c r="P940" s="174"/>
      <c r="Q940" s="174"/>
      <c r="R940" s="174"/>
      <c r="S940" s="174"/>
      <c r="T940" s="174"/>
      <c r="U940" s="174"/>
      <c r="V940" s="174"/>
      <c r="W940" s="174"/>
      <c r="X940" s="174"/>
      <c r="Y940" s="174"/>
      <c r="Z940" s="174"/>
      <c r="AA940" s="174"/>
      <c r="AB940" s="174"/>
      <c r="AC940" s="174"/>
      <c r="AD940" s="174"/>
      <c r="AE940" s="174"/>
      <c r="AF940" s="174"/>
      <c r="AG940" s="174"/>
    </row>
    <row r="941" spans="1:33" ht="12.75" customHeight="1" x14ac:dyDescent="0.2">
      <c r="A941" s="174"/>
      <c r="B941" s="174"/>
      <c r="C941" s="253"/>
      <c r="D941" s="174"/>
      <c r="E941" s="174"/>
      <c r="F941" s="254"/>
      <c r="G941" s="252"/>
      <c r="H941" s="174"/>
      <c r="I941" s="174"/>
      <c r="J941" s="174"/>
      <c r="K941" s="174"/>
      <c r="L941" s="174"/>
      <c r="M941" s="174"/>
      <c r="N941" s="174"/>
      <c r="O941" s="174"/>
      <c r="P941" s="174"/>
      <c r="Q941" s="174"/>
      <c r="R941" s="174"/>
      <c r="S941" s="174"/>
      <c r="T941" s="174"/>
      <c r="U941" s="174"/>
      <c r="V941" s="174"/>
      <c r="W941" s="174"/>
      <c r="X941" s="174"/>
      <c r="Y941" s="174"/>
      <c r="Z941" s="174"/>
      <c r="AA941" s="174"/>
      <c r="AB941" s="174"/>
      <c r="AC941" s="174"/>
      <c r="AD941" s="174"/>
      <c r="AE941" s="174"/>
      <c r="AF941" s="174"/>
      <c r="AG941" s="174"/>
    </row>
    <row r="942" spans="1:33" ht="12.75" customHeight="1" x14ac:dyDescent="0.2">
      <c r="A942" s="174"/>
      <c r="B942" s="174"/>
      <c r="C942" s="253"/>
      <c r="D942" s="174"/>
      <c r="E942" s="174"/>
      <c r="F942" s="254"/>
      <c r="G942" s="252"/>
      <c r="H942" s="174"/>
      <c r="I942" s="174"/>
      <c r="J942" s="174"/>
      <c r="K942" s="174"/>
      <c r="L942" s="174"/>
      <c r="M942" s="174"/>
      <c r="N942" s="174"/>
      <c r="O942" s="174"/>
      <c r="P942" s="174"/>
      <c r="Q942" s="174"/>
      <c r="R942" s="174"/>
      <c r="S942" s="174"/>
      <c r="T942" s="174"/>
      <c r="U942" s="174"/>
      <c r="V942" s="174"/>
      <c r="W942" s="174"/>
      <c r="X942" s="174"/>
      <c r="Y942" s="174"/>
      <c r="Z942" s="174"/>
      <c r="AA942" s="174"/>
      <c r="AB942" s="174"/>
      <c r="AC942" s="174"/>
      <c r="AD942" s="174"/>
      <c r="AE942" s="174"/>
      <c r="AF942" s="174"/>
      <c r="AG942" s="174"/>
    </row>
    <row r="943" spans="1:33" ht="12.75" customHeight="1" x14ac:dyDescent="0.2">
      <c r="A943" s="174"/>
      <c r="B943" s="174"/>
      <c r="C943" s="253"/>
      <c r="D943" s="174"/>
      <c r="E943" s="174"/>
      <c r="F943" s="254"/>
      <c r="G943" s="252"/>
      <c r="H943" s="174"/>
      <c r="I943" s="174"/>
      <c r="J943" s="174"/>
      <c r="K943" s="174"/>
      <c r="L943" s="174"/>
      <c r="M943" s="174"/>
      <c r="N943" s="174"/>
      <c r="O943" s="174"/>
      <c r="P943" s="174"/>
      <c r="Q943" s="174"/>
      <c r="R943" s="174"/>
      <c r="S943" s="174"/>
      <c r="T943" s="174"/>
      <c r="U943" s="174"/>
      <c r="V943" s="174"/>
      <c r="W943" s="174"/>
      <c r="X943" s="174"/>
      <c r="Y943" s="174"/>
      <c r="Z943" s="174"/>
      <c r="AA943" s="174"/>
      <c r="AB943" s="174"/>
      <c r="AC943" s="174"/>
      <c r="AD943" s="174"/>
      <c r="AE943" s="174"/>
      <c r="AF943" s="174"/>
      <c r="AG943" s="174"/>
    </row>
    <row r="944" spans="1:33" ht="12.75" customHeight="1" x14ac:dyDescent="0.2">
      <c r="A944" s="174"/>
      <c r="B944" s="174"/>
      <c r="C944" s="253"/>
      <c r="D944" s="174"/>
      <c r="E944" s="174"/>
      <c r="F944" s="254"/>
      <c r="G944" s="252"/>
      <c r="H944" s="174"/>
      <c r="I944" s="174"/>
      <c r="J944" s="174"/>
      <c r="K944" s="174"/>
      <c r="L944" s="174"/>
      <c r="M944" s="174"/>
      <c r="N944" s="174"/>
      <c r="O944" s="174"/>
      <c r="P944" s="174"/>
      <c r="Q944" s="174"/>
      <c r="R944" s="174"/>
      <c r="S944" s="174"/>
      <c r="T944" s="174"/>
      <c r="U944" s="174"/>
      <c r="V944" s="174"/>
      <c r="W944" s="174"/>
      <c r="X944" s="174"/>
      <c r="Y944" s="174"/>
      <c r="Z944" s="174"/>
      <c r="AA944" s="174"/>
      <c r="AB944" s="174"/>
      <c r="AC944" s="174"/>
      <c r="AD944" s="174"/>
      <c r="AE944" s="174"/>
      <c r="AF944" s="174"/>
      <c r="AG944" s="174"/>
    </row>
    <row r="945" spans="1:33" ht="12.75" customHeight="1" x14ac:dyDescent="0.2">
      <c r="A945" s="174"/>
      <c r="B945" s="174"/>
      <c r="C945" s="253"/>
      <c r="D945" s="174"/>
      <c r="E945" s="174"/>
      <c r="F945" s="254"/>
      <c r="G945" s="252"/>
      <c r="H945" s="174"/>
      <c r="I945" s="174"/>
      <c r="J945" s="174"/>
      <c r="K945" s="174"/>
      <c r="L945" s="174"/>
      <c r="M945" s="174"/>
      <c r="N945" s="174"/>
      <c r="O945" s="174"/>
      <c r="P945" s="174"/>
      <c r="Q945" s="174"/>
      <c r="R945" s="174"/>
      <c r="S945" s="174"/>
      <c r="T945" s="174"/>
      <c r="U945" s="174"/>
      <c r="V945" s="174"/>
      <c r="W945" s="174"/>
      <c r="X945" s="174"/>
      <c r="Y945" s="174"/>
      <c r="Z945" s="174"/>
      <c r="AA945" s="174"/>
      <c r="AB945" s="174"/>
      <c r="AC945" s="174"/>
      <c r="AD945" s="174"/>
      <c r="AE945" s="174"/>
      <c r="AF945" s="174"/>
      <c r="AG945" s="174"/>
    </row>
    <row r="946" spans="1:33" ht="12.75" customHeight="1" x14ac:dyDescent="0.2">
      <c r="A946" s="174"/>
      <c r="B946" s="174"/>
      <c r="C946" s="253"/>
      <c r="D946" s="174"/>
      <c r="E946" s="174"/>
      <c r="F946" s="254"/>
      <c r="G946" s="252"/>
      <c r="H946" s="174"/>
      <c r="I946" s="174"/>
      <c r="J946" s="174"/>
      <c r="K946" s="174"/>
      <c r="L946" s="174"/>
      <c r="M946" s="174"/>
      <c r="N946" s="174"/>
      <c r="O946" s="174"/>
      <c r="P946" s="174"/>
      <c r="Q946" s="174"/>
      <c r="R946" s="174"/>
      <c r="S946" s="174"/>
      <c r="T946" s="174"/>
      <c r="U946" s="174"/>
      <c r="V946" s="174"/>
      <c r="W946" s="174"/>
      <c r="X946" s="174"/>
      <c r="Y946" s="174"/>
      <c r="Z946" s="174"/>
      <c r="AA946" s="174"/>
      <c r="AB946" s="174"/>
      <c r="AC946" s="174"/>
      <c r="AD946" s="174"/>
      <c r="AE946" s="174"/>
      <c r="AF946" s="174"/>
      <c r="AG946" s="174"/>
    </row>
    <row r="947" spans="1:33" ht="12.75" customHeight="1" x14ac:dyDescent="0.2">
      <c r="A947" s="174"/>
      <c r="B947" s="174"/>
      <c r="C947" s="253"/>
      <c r="D947" s="174"/>
      <c r="E947" s="174"/>
      <c r="F947" s="254"/>
      <c r="G947" s="252"/>
      <c r="H947" s="174"/>
      <c r="I947" s="174"/>
      <c r="J947" s="174"/>
      <c r="K947" s="174"/>
      <c r="L947" s="174"/>
      <c r="M947" s="174"/>
      <c r="N947" s="174"/>
      <c r="O947" s="174"/>
      <c r="P947" s="174"/>
      <c r="Q947" s="174"/>
      <c r="R947" s="174"/>
      <c r="S947" s="174"/>
      <c r="T947" s="174"/>
      <c r="U947" s="174"/>
      <c r="V947" s="174"/>
      <c r="W947" s="174"/>
      <c r="X947" s="174"/>
      <c r="Y947" s="174"/>
      <c r="Z947" s="174"/>
      <c r="AA947" s="174"/>
      <c r="AB947" s="174"/>
      <c r="AC947" s="174"/>
      <c r="AD947" s="174"/>
      <c r="AE947" s="174"/>
      <c r="AF947" s="174"/>
      <c r="AG947" s="174"/>
    </row>
    <row r="948" spans="1:33" ht="12.75" customHeight="1" x14ac:dyDescent="0.2">
      <c r="A948" s="174"/>
      <c r="B948" s="174"/>
      <c r="C948" s="253"/>
      <c r="D948" s="174"/>
      <c r="E948" s="174"/>
      <c r="F948" s="254"/>
      <c r="G948" s="252"/>
      <c r="H948" s="174"/>
      <c r="I948" s="174"/>
      <c r="J948" s="174"/>
      <c r="K948" s="174"/>
      <c r="L948" s="174"/>
      <c r="M948" s="174"/>
      <c r="N948" s="174"/>
      <c r="O948" s="174"/>
      <c r="P948" s="174"/>
      <c r="Q948" s="174"/>
      <c r="R948" s="174"/>
      <c r="S948" s="174"/>
      <c r="T948" s="174"/>
      <c r="U948" s="174"/>
      <c r="V948" s="174"/>
      <c r="W948" s="174"/>
      <c r="X948" s="174"/>
      <c r="Y948" s="174"/>
      <c r="Z948" s="174"/>
      <c r="AA948" s="174"/>
      <c r="AB948" s="174"/>
      <c r="AC948" s="174"/>
      <c r="AD948" s="174"/>
      <c r="AE948" s="174"/>
      <c r="AF948" s="174"/>
      <c r="AG948" s="174"/>
    </row>
    <row r="949" spans="1:33" ht="12.75" customHeight="1" x14ac:dyDescent="0.2">
      <c r="A949" s="174"/>
      <c r="B949" s="174"/>
      <c r="C949" s="253"/>
      <c r="D949" s="174"/>
      <c r="E949" s="174"/>
      <c r="F949" s="254"/>
      <c r="G949" s="252"/>
      <c r="H949" s="174"/>
      <c r="I949" s="174"/>
      <c r="J949" s="174"/>
      <c r="K949" s="174"/>
      <c r="L949" s="174"/>
      <c r="M949" s="174"/>
      <c r="N949" s="174"/>
      <c r="O949" s="174"/>
      <c r="P949" s="174"/>
      <c r="Q949" s="174"/>
      <c r="R949" s="174"/>
      <c r="S949" s="174"/>
      <c r="T949" s="174"/>
      <c r="U949" s="174"/>
      <c r="V949" s="174"/>
      <c r="W949" s="174"/>
      <c r="X949" s="174"/>
      <c r="Y949" s="174"/>
      <c r="Z949" s="174"/>
      <c r="AA949" s="174"/>
      <c r="AB949" s="174"/>
      <c r="AC949" s="174"/>
      <c r="AD949" s="174"/>
      <c r="AE949" s="174"/>
      <c r="AF949" s="174"/>
      <c r="AG949" s="174"/>
    </row>
    <row r="950" spans="1:33" ht="12.75" customHeight="1" x14ac:dyDescent="0.2">
      <c r="A950" s="174"/>
      <c r="B950" s="174"/>
      <c r="C950" s="253"/>
      <c r="D950" s="174"/>
      <c r="E950" s="174"/>
      <c r="F950" s="254"/>
      <c r="G950" s="252"/>
      <c r="H950" s="174"/>
      <c r="I950" s="174"/>
      <c r="J950" s="174"/>
      <c r="K950" s="174"/>
      <c r="L950" s="174"/>
      <c r="M950" s="174"/>
      <c r="N950" s="174"/>
      <c r="O950" s="174"/>
      <c r="P950" s="174"/>
      <c r="Q950" s="174"/>
      <c r="R950" s="174"/>
      <c r="S950" s="174"/>
      <c r="T950" s="174"/>
      <c r="U950" s="174"/>
      <c r="V950" s="174"/>
      <c r="W950" s="174"/>
      <c r="X950" s="174"/>
      <c r="Y950" s="174"/>
      <c r="Z950" s="174"/>
      <c r="AA950" s="174"/>
      <c r="AB950" s="174"/>
      <c r="AC950" s="174"/>
      <c r="AD950" s="174"/>
      <c r="AE950" s="174"/>
      <c r="AF950" s="174"/>
      <c r="AG950" s="174"/>
    </row>
    <row r="951" spans="1:33" ht="12.75" customHeight="1" x14ac:dyDescent="0.2">
      <c r="A951" s="174"/>
      <c r="B951" s="174"/>
      <c r="C951" s="253"/>
      <c r="D951" s="174"/>
      <c r="E951" s="174"/>
      <c r="F951" s="254"/>
      <c r="G951" s="252"/>
      <c r="H951" s="174"/>
      <c r="I951" s="174"/>
      <c r="J951" s="174"/>
      <c r="K951" s="174"/>
      <c r="L951" s="174"/>
      <c r="M951" s="174"/>
      <c r="N951" s="174"/>
      <c r="O951" s="174"/>
      <c r="P951" s="174"/>
      <c r="Q951" s="174"/>
      <c r="R951" s="174"/>
      <c r="S951" s="174"/>
      <c r="T951" s="174"/>
      <c r="U951" s="174"/>
      <c r="V951" s="174"/>
      <c r="W951" s="174"/>
      <c r="X951" s="174"/>
      <c r="Y951" s="174"/>
      <c r="Z951" s="174"/>
      <c r="AA951" s="174"/>
      <c r="AB951" s="174"/>
      <c r="AC951" s="174"/>
      <c r="AD951" s="174"/>
      <c r="AE951" s="174"/>
      <c r="AF951" s="174"/>
      <c r="AG951" s="174"/>
    </row>
    <row r="952" spans="1:33" ht="12.75" customHeight="1" x14ac:dyDescent="0.2">
      <c r="A952" s="174"/>
      <c r="B952" s="174"/>
      <c r="C952" s="253"/>
      <c r="D952" s="174"/>
      <c r="E952" s="174"/>
      <c r="F952" s="254"/>
      <c r="G952" s="252"/>
      <c r="H952" s="174"/>
      <c r="I952" s="174"/>
      <c r="J952" s="174"/>
      <c r="K952" s="174"/>
      <c r="L952" s="174"/>
      <c r="M952" s="174"/>
      <c r="N952" s="174"/>
      <c r="O952" s="174"/>
      <c r="P952" s="174"/>
      <c r="Q952" s="174"/>
      <c r="R952" s="174"/>
      <c r="S952" s="174"/>
      <c r="T952" s="174"/>
      <c r="U952" s="174"/>
      <c r="V952" s="174"/>
      <c r="W952" s="174"/>
      <c r="X952" s="174"/>
      <c r="Y952" s="174"/>
      <c r="Z952" s="174"/>
      <c r="AA952" s="174"/>
      <c r="AB952" s="174"/>
      <c r="AC952" s="174"/>
      <c r="AD952" s="174"/>
      <c r="AE952" s="174"/>
      <c r="AF952" s="174"/>
      <c r="AG952" s="174"/>
    </row>
    <row r="953" spans="1:33" ht="12.75" customHeight="1" x14ac:dyDescent="0.2">
      <c r="A953" s="174"/>
      <c r="B953" s="174"/>
      <c r="C953" s="253"/>
      <c r="D953" s="174"/>
      <c r="E953" s="174"/>
      <c r="F953" s="254"/>
      <c r="G953" s="252"/>
      <c r="H953" s="174"/>
      <c r="I953" s="174"/>
      <c r="J953" s="174"/>
      <c r="K953" s="174"/>
      <c r="L953" s="174"/>
      <c r="M953" s="174"/>
      <c r="N953" s="174"/>
      <c r="O953" s="174"/>
      <c r="P953" s="174"/>
      <c r="Q953" s="174"/>
      <c r="R953" s="174"/>
      <c r="S953" s="174"/>
      <c r="T953" s="174"/>
      <c r="U953" s="174"/>
      <c r="V953" s="174"/>
      <c r="W953" s="174"/>
      <c r="X953" s="174"/>
      <c r="Y953" s="174"/>
      <c r="Z953" s="174"/>
      <c r="AA953" s="174"/>
      <c r="AB953" s="174"/>
      <c r="AC953" s="174"/>
      <c r="AD953" s="174"/>
      <c r="AE953" s="174"/>
      <c r="AF953" s="174"/>
      <c r="AG953" s="174"/>
    </row>
    <row r="954" spans="1:33" ht="12.75" customHeight="1" x14ac:dyDescent="0.2">
      <c r="A954" s="174"/>
      <c r="B954" s="174"/>
      <c r="C954" s="253"/>
      <c r="D954" s="174"/>
      <c r="E954" s="174"/>
      <c r="F954" s="254"/>
      <c r="G954" s="252"/>
      <c r="H954" s="174"/>
      <c r="I954" s="174"/>
      <c r="J954" s="174"/>
      <c r="K954" s="174"/>
      <c r="L954" s="174"/>
      <c r="M954" s="174"/>
      <c r="N954" s="174"/>
      <c r="O954" s="174"/>
      <c r="P954" s="174"/>
      <c r="Q954" s="174"/>
      <c r="R954" s="174"/>
      <c r="S954" s="174"/>
      <c r="T954" s="174"/>
      <c r="U954" s="174"/>
      <c r="V954" s="174"/>
      <c r="W954" s="174"/>
      <c r="X954" s="174"/>
      <c r="Y954" s="174"/>
      <c r="Z954" s="174"/>
      <c r="AA954" s="174"/>
      <c r="AB954" s="174"/>
      <c r="AC954" s="174"/>
      <c r="AD954" s="174"/>
      <c r="AE954" s="174"/>
      <c r="AF954" s="174"/>
      <c r="AG954" s="174"/>
    </row>
    <row r="955" spans="1:33" ht="12.75" customHeight="1" x14ac:dyDescent="0.2">
      <c r="A955" s="174"/>
      <c r="B955" s="174"/>
      <c r="C955" s="253"/>
      <c r="D955" s="174"/>
      <c r="E955" s="174"/>
      <c r="F955" s="254"/>
      <c r="G955" s="252"/>
      <c r="H955" s="174"/>
      <c r="I955" s="174"/>
      <c r="J955" s="174"/>
      <c r="K955" s="174"/>
      <c r="L955" s="174"/>
      <c r="M955" s="174"/>
      <c r="N955" s="174"/>
      <c r="O955" s="174"/>
      <c r="P955" s="174"/>
      <c r="Q955" s="174"/>
      <c r="R955" s="174"/>
      <c r="S955" s="174"/>
      <c r="T955" s="174"/>
      <c r="U955" s="174"/>
      <c r="V955" s="174"/>
      <c r="W955" s="174"/>
      <c r="X955" s="174"/>
      <c r="Y955" s="174"/>
      <c r="Z955" s="174"/>
      <c r="AA955" s="174"/>
      <c r="AB955" s="174"/>
      <c r="AC955" s="174"/>
      <c r="AD955" s="174"/>
      <c r="AE955" s="174"/>
      <c r="AF955" s="174"/>
      <c r="AG955" s="174"/>
    </row>
    <row r="956" spans="1:33" ht="12.75" customHeight="1" x14ac:dyDescent="0.2">
      <c r="A956" s="174"/>
      <c r="B956" s="174"/>
      <c r="C956" s="253"/>
      <c r="D956" s="174"/>
      <c r="E956" s="174"/>
      <c r="F956" s="254"/>
      <c r="G956" s="252"/>
      <c r="H956" s="174"/>
      <c r="I956" s="174"/>
      <c r="J956" s="174"/>
      <c r="K956" s="174"/>
      <c r="L956" s="174"/>
      <c r="M956" s="174"/>
      <c r="N956" s="174"/>
      <c r="O956" s="174"/>
      <c r="P956" s="174"/>
      <c r="Q956" s="174"/>
      <c r="R956" s="174"/>
      <c r="S956" s="174"/>
      <c r="T956" s="174"/>
      <c r="U956" s="174"/>
      <c r="V956" s="174"/>
      <c r="W956" s="174"/>
      <c r="X956" s="174"/>
      <c r="Y956" s="174"/>
      <c r="Z956" s="174"/>
      <c r="AA956" s="174"/>
      <c r="AB956" s="174"/>
      <c r="AC956" s="174"/>
      <c r="AD956" s="174"/>
      <c r="AE956" s="174"/>
      <c r="AF956" s="174"/>
      <c r="AG956" s="174"/>
    </row>
    <row r="957" spans="1:33" ht="12.75" customHeight="1" x14ac:dyDescent="0.2">
      <c r="A957" s="174"/>
      <c r="B957" s="174"/>
      <c r="C957" s="253"/>
      <c r="D957" s="174"/>
      <c r="E957" s="174"/>
      <c r="F957" s="254"/>
      <c r="G957" s="252"/>
      <c r="H957" s="174"/>
      <c r="I957" s="174"/>
      <c r="J957" s="174"/>
      <c r="K957" s="174"/>
      <c r="L957" s="174"/>
      <c r="M957" s="174"/>
      <c r="N957" s="174"/>
      <c r="O957" s="174"/>
      <c r="P957" s="174"/>
      <c r="Q957" s="174"/>
      <c r="R957" s="174"/>
      <c r="S957" s="174"/>
      <c r="T957" s="174"/>
      <c r="U957" s="174"/>
      <c r="V957" s="174"/>
      <c r="W957" s="174"/>
      <c r="X957" s="174"/>
      <c r="Y957" s="174"/>
      <c r="Z957" s="174"/>
      <c r="AA957" s="174"/>
      <c r="AB957" s="174"/>
      <c r="AC957" s="174"/>
      <c r="AD957" s="174"/>
      <c r="AE957" s="174"/>
      <c r="AF957" s="174"/>
      <c r="AG957" s="174"/>
    </row>
    <row r="958" spans="1:33" ht="12.75" customHeight="1" x14ac:dyDescent="0.2">
      <c r="A958" s="174"/>
      <c r="B958" s="174"/>
      <c r="C958" s="253"/>
      <c r="D958" s="174"/>
      <c r="E958" s="174"/>
      <c r="F958" s="254"/>
      <c r="G958" s="252"/>
      <c r="H958" s="174"/>
      <c r="I958" s="174"/>
      <c r="J958" s="174"/>
      <c r="K958" s="174"/>
      <c r="L958" s="174"/>
      <c r="M958" s="174"/>
      <c r="N958" s="174"/>
      <c r="O958" s="174"/>
      <c r="P958" s="174"/>
      <c r="Q958" s="174"/>
      <c r="R958" s="174"/>
      <c r="S958" s="174"/>
      <c r="T958" s="174"/>
      <c r="U958" s="174"/>
      <c r="V958" s="174"/>
      <c r="W958" s="174"/>
      <c r="X958" s="174"/>
      <c r="Y958" s="174"/>
      <c r="Z958" s="174"/>
      <c r="AA958" s="174"/>
      <c r="AB958" s="174"/>
      <c r="AC958" s="174"/>
      <c r="AD958" s="174"/>
      <c r="AE958" s="174"/>
      <c r="AF958" s="174"/>
      <c r="AG958" s="174"/>
    </row>
    <row r="959" spans="1:33" ht="12.75" customHeight="1" x14ac:dyDescent="0.2">
      <c r="A959" s="174"/>
      <c r="B959" s="174"/>
      <c r="C959" s="253"/>
      <c r="D959" s="174"/>
      <c r="E959" s="174"/>
      <c r="F959" s="254"/>
      <c r="G959" s="252"/>
      <c r="H959" s="174"/>
      <c r="I959" s="174"/>
      <c r="J959" s="174"/>
      <c r="K959" s="174"/>
      <c r="L959" s="174"/>
      <c r="M959" s="174"/>
      <c r="N959" s="174"/>
      <c r="O959" s="174"/>
      <c r="P959" s="174"/>
      <c r="Q959" s="174"/>
      <c r="R959" s="174"/>
      <c r="S959" s="174"/>
      <c r="T959" s="174"/>
      <c r="U959" s="174"/>
      <c r="V959" s="174"/>
      <c r="W959" s="174"/>
      <c r="X959" s="174"/>
      <c r="Y959" s="174"/>
      <c r="Z959" s="174"/>
      <c r="AA959" s="174"/>
      <c r="AB959" s="174"/>
      <c r="AC959" s="174"/>
      <c r="AD959" s="174"/>
      <c r="AE959" s="174"/>
      <c r="AF959" s="174"/>
      <c r="AG959" s="174"/>
    </row>
    <row r="960" spans="1:33" ht="12.75" customHeight="1" x14ac:dyDescent="0.2">
      <c r="A960" s="174"/>
      <c r="B960" s="174"/>
      <c r="C960" s="253"/>
      <c r="D960" s="174"/>
      <c r="E960" s="174"/>
      <c r="F960" s="254"/>
      <c r="G960" s="252"/>
      <c r="H960" s="174"/>
      <c r="I960" s="174"/>
      <c r="J960" s="174"/>
      <c r="K960" s="174"/>
      <c r="L960" s="174"/>
      <c r="M960" s="174"/>
      <c r="N960" s="174"/>
      <c r="O960" s="174"/>
      <c r="P960" s="174"/>
      <c r="Q960" s="174"/>
      <c r="R960" s="174"/>
      <c r="S960" s="174"/>
      <c r="T960" s="174"/>
      <c r="U960" s="174"/>
      <c r="V960" s="174"/>
      <c r="W960" s="174"/>
      <c r="X960" s="174"/>
      <c r="Y960" s="174"/>
      <c r="Z960" s="174"/>
      <c r="AA960" s="174"/>
      <c r="AB960" s="174"/>
      <c r="AC960" s="174"/>
      <c r="AD960" s="174"/>
      <c r="AE960" s="174"/>
      <c r="AF960" s="174"/>
      <c r="AG960" s="174"/>
    </row>
    <row r="961" spans="1:33" ht="12.75" customHeight="1" x14ac:dyDescent="0.2">
      <c r="A961" s="174"/>
      <c r="B961" s="174"/>
      <c r="C961" s="253"/>
      <c r="D961" s="174"/>
      <c r="E961" s="174"/>
      <c r="F961" s="254"/>
      <c r="G961" s="252"/>
      <c r="H961" s="174"/>
      <c r="I961" s="174"/>
      <c r="J961" s="174"/>
      <c r="K961" s="174"/>
      <c r="L961" s="174"/>
      <c r="M961" s="174"/>
      <c r="N961" s="174"/>
      <c r="O961" s="174"/>
      <c r="P961" s="174"/>
      <c r="Q961" s="174"/>
      <c r="R961" s="174"/>
      <c r="S961" s="174"/>
      <c r="T961" s="174"/>
      <c r="U961" s="174"/>
      <c r="V961" s="174"/>
      <c r="W961" s="174"/>
      <c r="X961" s="174"/>
      <c r="Y961" s="174"/>
      <c r="Z961" s="174"/>
      <c r="AA961" s="174"/>
      <c r="AB961" s="174"/>
      <c r="AC961" s="174"/>
      <c r="AD961" s="174"/>
      <c r="AE961" s="174"/>
      <c r="AF961" s="174"/>
      <c r="AG961" s="174"/>
    </row>
    <row r="962" spans="1:33" ht="12.75" customHeight="1" x14ac:dyDescent="0.2">
      <c r="A962" s="174"/>
      <c r="B962" s="174"/>
      <c r="C962" s="253"/>
      <c r="D962" s="174"/>
      <c r="E962" s="174"/>
      <c r="F962" s="254"/>
      <c r="G962" s="252"/>
      <c r="H962" s="174"/>
      <c r="I962" s="174"/>
      <c r="J962" s="174"/>
      <c r="K962" s="174"/>
      <c r="L962" s="174"/>
      <c r="M962" s="174"/>
      <c r="N962" s="174"/>
      <c r="O962" s="174"/>
      <c r="P962" s="174"/>
      <c r="Q962" s="174"/>
      <c r="R962" s="174"/>
      <c r="S962" s="174"/>
      <c r="T962" s="174"/>
      <c r="U962" s="174"/>
      <c r="V962" s="174"/>
      <c r="W962" s="174"/>
      <c r="X962" s="174"/>
      <c r="Y962" s="174"/>
      <c r="Z962" s="174"/>
      <c r="AA962" s="174"/>
      <c r="AB962" s="174"/>
      <c r="AC962" s="174"/>
      <c r="AD962" s="174"/>
      <c r="AE962" s="174"/>
      <c r="AF962" s="174"/>
      <c r="AG962" s="174"/>
    </row>
    <row r="963" spans="1:33" ht="12.75" customHeight="1" x14ac:dyDescent="0.2">
      <c r="A963" s="174"/>
      <c r="B963" s="174"/>
      <c r="C963" s="253"/>
      <c r="D963" s="174"/>
      <c r="E963" s="174"/>
      <c r="F963" s="254"/>
      <c r="G963" s="252"/>
      <c r="H963" s="174"/>
      <c r="I963" s="174"/>
      <c r="J963" s="174"/>
      <c r="K963" s="174"/>
      <c r="L963" s="174"/>
      <c r="M963" s="174"/>
      <c r="N963" s="174"/>
      <c r="O963" s="174"/>
      <c r="P963" s="174"/>
      <c r="Q963" s="174"/>
      <c r="R963" s="174"/>
      <c r="S963" s="174"/>
      <c r="T963" s="174"/>
      <c r="U963" s="174"/>
      <c r="V963" s="174"/>
      <c r="W963" s="174"/>
      <c r="X963" s="174"/>
      <c r="Y963" s="174"/>
      <c r="Z963" s="174"/>
      <c r="AA963" s="174"/>
      <c r="AB963" s="174"/>
      <c r="AC963" s="174"/>
      <c r="AD963" s="174"/>
      <c r="AE963" s="174"/>
      <c r="AF963" s="174"/>
      <c r="AG963" s="174"/>
    </row>
    <row r="964" spans="1:33" ht="12.75" customHeight="1" x14ac:dyDescent="0.2">
      <c r="A964" s="174"/>
      <c r="B964" s="174"/>
      <c r="C964" s="253"/>
      <c r="D964" s="174"/>
      <c r="E964" s="174"/>
      <c r="F964" s="254"/>
      <c r="G964" s="252"/>
      <c r="H964" s="174"/>
      <c r="I964" s="174"/>
      <c r="J964" s="174"/>
      <c r="K964" s="174"/>
      <c r="L964" s="174"/>
      <c r="M964" s="174"/>
      <c r="N964" s="174"/>
      <c r="O964" s="174"/>
      <c r="P964" s="174"/>
      <c r="Q964" s="174"/>
      <c r="R964" s="174"/>
      <c r="S964" s="174"/>
      <c r="T964" s="174"/>
      <c r="U964" s="174"/>
      <c r="V964" s="174"/>
      <c r="W964" s="174"/>
      <c r="X964" s="174"/>
      <c r="Y964" s="174"/>
      <c r="Z964" s="174"/>
      <c r="AA964" s="174"/>
      <c r="AB964" s="174"/>
      <c r="AC964" s="174"/>
      <c r="AD964" s="174"/>
      <c r="AE964" s="174"/>
      <c r="AF964" s="174"/>
      <c r="AG964" s="174"/>
    </row>
    <row r="965" spans="1:33" ht="12.75" customHeight="1" x14ac:dyDescent="0.2">
      <c r="A965" s="174"/>
      <c r="B965" s="174"/>
      <c r="C965" s="253"/>
      <c r="D965" s="174"/>
      <c r="E965" s="174"/>
      <c r="F965" s="254"/>
      <c r="G965" s="252"/>
      <c r="H965" s="174"/>
      <c r="I965" s="174"/>
      <c r="J965" s="174"/>
      <c r="K965" s="174"/>
      <c r="L965" s="174"/>
      <c r="M965" s="174"/>
      <c r="N965" s="174"/>
      <c r="O965" s="174"/>
      <c r="P965" s="174"/>
      <c r="Q965" s="174"/>
      <c r="R965" s="174"/>
      <c r="S965" s="174"/>
      <c r="T965" s="174"/>
      <c r="U965" s="174"/>
      <c r="V965" s="174"/>
      <c r="W965" s="174"/>
      <c r="X965" s="174"/>
      <c r="Y965" s="174"/>
      <c r="Z965" s="174"/>
      <c r="AA965" s="174"/>
      <c r="AB965" s="174"/>
      <c r="AC965" s="174"/>
      <c r="AD965" s="174"/>
      <c r="AE965" s="174"/>
      <c r="AF965" s="174"/>
      <c r="AG965" s="174"/>
    </row>
    <row r="966" spans="1:33" ht="12.75" customHeight="1" x14ac:dyDescent="0.2">
      <c r="A966" s="174"/>
      <c r="B966" s="174"/>
      <c r="C966" s="253"/>
      <c r="D966" s="174"/>
      <c r="E966" s="174"/>
      <c r="F966" s="254"/>
      <c r="G966" s="252"/>
      <c r="H966" s="174"/>
      <c r="I966" s="174"/>
      <c r="J966" s="174"/>
      <c r="K966" s="174"/>
      <c r="L966" s="174"/>
      <c r="M966" s="174"/>
      <c r="N966" s="174"/>
      <c r="O966" s="174"/>
      <c r="P966" s="174"/>
      <c r="Q966" s="174"/>
      <c r="R966" s="174"/>
      <c r="S966" s="174"/>
      <c r="T966" s="174"/>
      <c r="U966" s="174"/>
      <c r="V966" s="174"/>
      <c r="W966" s="174"/>
      <c r="X966" s="174"/>
      <c r="Y966" s="174"/>
      <c r="Z966" s="174"/>
      <c r="AA966" s="174"/>
      <c r="AB966" s="174"/>
      <c r="AC966" s="174"/>
      <c r="AD966" s="174"/>
      <c r="AE966" s="174"/>
      <c r="AF966" s="174"/>
      <c r="AG966" s="174"/>
    </row>
    <row r="967" spans="1:33" ht="12.75" customHeight="1" x14ac:dyDescent="0.2">
      <c r="A967" s="174"/>
      <c r="B967" s="174"/>
      <c r="C967" s="253"/>
      <c r="D967" s="174"/>
      <c r="E967" s="174"/>
      <c r="F967" s="254"/>
      <c r="G967" s="252"/>
      <c r="H967" s="174"/>
      <c r="I967" s="174"/>
      <c r="J967" s="174"/>
      <c r="K967" s="174"/>
      <c r="L967" s="174"/>
      <c r="M967" s="174"/>
      <c r="N967" s="174"/>
      <c r="O967" s="174"/>
      <c r="P967" s="174"/>
      <c r="Q967" s="174"/>
      <c r="R967" s="174"/>
      <c r="S967" s="174"/>
      <c r="T967" s="174"/>
      <c r="U967" s="174"/>
      <c r="V967" s="174"/>
      <c r="W967" s="174"/>
      <c r="X967" s="174"/>
      <c r="Y967" s="174"/>
      <c r="Z967" s="174"/>
      <c r="AA967" s="174"/>
      <c r="AB967" s="174"/>
      <c r="AC967" s="174"/>
      <c r="AD967" s="174"/>
      <c r="AE967" s="174"/>
      <c r="AF967" s="174"/>
      <c r="AG967" s="174"/>
    </row>
    <row r="968" spans="1:33" ht="12.75" customHeight="1" x14ac:dyDescent="0.2">
      <c r="A968" s="174"/>
      <c r="B968" s="174"/>
      <c r="C968" s="253"/>
      <c r="D968" s="174"/>
      <c r="E968" s="174"/>
      <c r="F968" s="254"/>
      <c r="G968" s="252"/>
      <c r="H968" s="174"/>
      <c r="I968" s="174"/>
      <c r="J968" s="174"/>
      <c r="K968" s="174"/>
      <c r="L968" s="174"/>
      <c r="M968" s="174"/>
      <c r="N968" s="174"/>
      <c r="O968" s="174"/>
      <c r="P968" s="174"/>
      <c r="Q968" s="174"/>
      <c r="R968" s="174"/>
      <c r="S968" s="174"/>
      <c r="T968" s="174"/>
      <c r="U968" s="174"/>
      <c r="V968" s="174"/>
      <c r="W968" s="174"/>
      <c r="X968" s="174"/>
      <c r="Y968" s="174"/>
      <c r="Z968" s="174"/>
      <c r="AA968" s="174"/>
      <c r="AB968" s="174"/>
      <c r="AC968" s="174"/>
      <c r="AD968" s="174"/>
      <c r="AE968" s="174"/>
      <c r="AF968" s="174"/>
      <c r="AG968" s="174"/>
    </row>
    <row r="969" spans="1:33" ht="12.75" customHeight="1" x14ac:dyDescent="0.2">
      <c r="A969" s="174"/>
      <c r="B969" s="174"/>
      <c r="C969" s="253"/>
      <c r="D969" s="174"/>
      <c r="E969" s="174"/>
      <c r="F969" s="254"/>
      <c r="G969" s="252"/>
      <c r="H969" s="174"/>
      <c r="I969" s="174"/>
      <c r="J969" s="174"/>
      <c r="K969" s="174"/>
      <c r="L969" s="174"/>
      <c r="M969" s="174"/>
      <c r="N969" s="174"/>
      <c r="O969" s="174"/>
      <c r="P969" s="174"/>
      <c r="Q969" s="174"/>
      <c r="R969" s="174"/>
      <c r="S969" s="174"/>
      <c r="T969" s="174"/>
      <c r="U969" s="174"/>
      <c r="V969" s="174"/>
      <c r="W969" s="174"/>
      <c r="X969" s="174"/>
      <c r="Y969" s="174"/>
      <c r="Z969" s="174"/>
      <c r="AA969" s="174"/>
      <c r="AB969" s="174"/>
      <c r="AC969" s="174"/>
      <c r="AD969" s="174"/>
      <c r="AE969" s="174"/>
      <c r="AF969" s="174"/>
      <c r="AG969" s="174"/>
    </row>
    <row r="970" spans="1:33" ht="12.75" customHeight="1" x14ac:dyDescent="0.2">
      <c r="A970" s="174"/>
      <c r="B970" s="174"/>
      <c r="C970" s="253"/>
      <c r="D970" s="174"/>
      <c r="E970" s="174"/>
      <c r="F970" s="254"/>
      <c r="G970" s="252"/>
      <c r="H970" s="174"/>
      <c r="I970" s="174"/>
      <c r="J970" s="174"/>
      <c r="K970" s="174"/>
      <c r="L970" s="174"/>
      <c r="M970" s="174"/>
      <c r="N970" s="174"/>
      <c r="O970" s="174"/>
      <c r="P970" s="174"/>
      <c r="Q970" s="174"/>
      <c r="R970" s="174"/>
      <c r="S970" s="174"/>
      <c r="T970" s="174"/>
      <c r="U970" s="174"/>
      <c r="V970" s="174"/>
      <c r="W970" s="174"/>
      <c r="X970" s="174"/>
      <c r="Y970" s="174"/>
      <c r="Z970" s="174"/>
      <c r="AA970" s="174"/>
      <c r="AB970" s="174"/>
      <c r="AC970" s="174"/>
      <c r="AD970" s="174"/>
      <c r="AE970" s="174"/>
      <c r="AF970" s="174"/>
      <c r="AG970" s="174"/>
    </row>
    <row r="971" spans="1:33" ht="12.75" customHeight="1" x14ac:dyDescent="0.2">
      <c r="A971" s="174"/>
      <c r="B971" s="174"/>
      <c r="C971" s="253"/>
      <c r="D971" s="174"/>
      <c r="E971" s="174"/>
      <c r="F971" s="254"/>
      <c r="G971" s="252"/>
      <c r="H971" s="174"/>
      <c r="I971" s="174"/>
      <c r="J971" s="174"/>
      <c r="K971" s="174"/>
      <c r="L971" s="174"/>
      <c r="M971" s="174"/>
      <c r="N971" s="174"/>
      <c r="O971" s="174"/>
      <c r="P971" s="174"/>
      <c r="Q971" s="174"/>
      <c r="R971" s="174"/>
      <c r="S971" s="174"/>
      <c r="T971" s="174"/>
      <c r="U971" s="174"/>
      <c r="V971" s="174"/>
      <c r="W971" s="174"/>
      <c r="X971" s="174"/>
      <c r="Y971" s="174"/>
      <c r="Z971" s="174"/>
      <c r="AA971" s="174"/>
      <c r="AB971" s="174"/>
      <c r="AC971" s="174"/>
      <c r="AD971" s="174"/>
      <c r="AE971" s="174"/>
      <c r="AF971" s="174"/>
      <c r="AG971" s="174"/>
    </row>
    <row r="972" spans="1:33" ht="12.75" customHeight="1" x14ac:dyDescent="0.2">
      <c r="A972" s="174"/>
      <c r="B972" s="174"/>
      <c r="C972" s="253"/>
      <c r="D972" s="174"/>
      <c r="E972" s="174"/>
      <c r="F972" s="254"/>
      <c r="G972" s="252"/>
      <c r="H972" s="174"/>
      <c r="I972" s="174"/>
      <c r="J972" s="174"/>
      <c r="K972" s="174"/>
      <c r="L972" s="174"/>
      <c r="M972" s="174"/>
      <c r="N972" s="174"/>
      <c r="O972" s="174"/>
      <c r="P972" s="174"/>
      <c r="Q972" s="174"/>
      <c r="R972" s="174"/>
      <c r="S972" s="174"/>
      <c r="T972" s="174"/>
      <c r="U972" s="174"/>
      <c r="V972" s="174"/>
      <c r="W972" s="174"/>
      <c r="X972" s="174"/>
      <c r="Y972" s="174"/>
      <c r="Z972" s="174"/>
      <c r="AA972" s="174"/>
      <c r="AB972" s="174"/>
      <c r="AC972" s="174"/>
      <c r="AD972" s="174"/>
      <c r="AE972" s="174"/>
      <c r="AF972" s="174"/>
      <c r="AG972" s="174"/>
    </row>
    <row r="973" spans="1:33" ht="12.75" customHeight="1" x14ac:dyDescent="0.2">
      <c r="A973" s="174"/>
      <c r="B973" s="174"/>
      <c r="C973" s="253"/>
      <c r="D973" s="174"/>
      <c r="E973" s="174"/>
      <c r="F973" s="254"/>
      <c r="G973" s="252"/>
      <c r="H973" s="174"/>
      <c r="I973" s="174"/>
      <c r="J973" s="174"/>
      <c r="K973" s="174"/>
      <c r="L973" s="174"/>
      <c r="M973" s="174"/>
      <c r="N973" s="174"/>
      <c r="O973" s="174"/>
      <c r="P973" s="174"/>
      <c r="Q973" s="174"/>
      <c r="R973" s="174"/>
      <c r="S973" s="174"/>
      <c r="T973" s="174"/>
      <c r="U973" s="174"/>
      <c r="V973" s="174"/>
      <c r="W973" s="174"/>
      <c r="X973" s="174"/>
      <c r="Y973" s="174"/>
      <c r="Z973" s="174"/>
      <c r="AA973" s="174"/>
      <c r="AB973" s="174"/>
      <c r="AC973" s="174"/>
      <c r="AD973" s="174"/>
      <c r="AE973" s="174"/>
      <c r="AF973" s="174"/>
      <c r="AG973" s="174"/>
    </row>
    <row r="974" spans="1:33" ht="12.75" customHeight="1" x14ac:dyDescent="0.2">
      <c r="A974" s="174"/>
      <c r="B974" s="174"/>
      <c r="C974" s="253"/>
      <c r="D974" s="174"/>
      <c r="E974" s="174"/>
      <c r="F974" s="254"/>
      <c r="G974" s="252"/>
      <c r="H974" s="174"/>
      <c r="I974" s="174"/>
      <c r="J974" s="174"/>
      <c r="K974" s="174"/>
      <c r="L974" s="174"/>
      <c r="M974" s="174"/>
      <c r="N974" s="174"/>
      <c r="O974" s="174"/>
      <c r="P974" s="174"/>
      <c r="Q974" s="174"/>
      <c r="R974" s="174"/>
      <c r="S974" s="174"/>
      <c r="T974" s="174"/>
      <c r="U974" s="174"/>
      <c r="V974" s="174"/>
      <c r="W974" s="174"/>
      <c r="X974" s="174"/>
      <c r="Y974" s="174"/>
      <c r="Z974" s="174"/>
      <c r="AA974" s="174"/>
      <c r="AB974" s="174"/>
      <c r="AC974" s="174"/>
      <c r="AD974" s="174"/>
      <c r="AE974" s="174"/>
      <c r="AF974" s="174"/>
      <c r="AG974" s="174"/>
    </row>
    <row r="975" spans="1:33" ht="12.75" customHeight="1" x14ac:dyDescent="0.2">
      <c r="A975" s="174"/>
      <c r="B975" s="174"/>
      <c r="C975" s="253"/>
      <c r="D975" s="174"/>
      <c r="E975" s="174"/>
      <c r="F975" s="254"/>
      <c r="G975" s="252"/>
      <c r="H975" s="174"/>
      <c r="I975" s="174"/>
      <c r="J975" s="174"/>
      <c r="K975" s="174"/>
      <c r="L975" s="174"/>
      <c r="M975" s="174"/>
      <c r="N975" s="174"/>
      <c r="O975" s="174"/>
      <c r="P975" s="174"/>
      <c r="Q975" s="174"/>
      <c r="R975" s="174"/>
      <c r="S975" s="174"/>
      <c r="T975" s="174"/>
      <c r="U975" s="174"/>
      <c r="V975" s="174"/>
      <c r="W975" s="174"/>
      <c r="X975" s="174"/>
      <c r="Y975" s="174"/>
      <c r="Z975" s="174"/>
      <c r="AA975" s="174"/>
      <c r="AB975" s="174"/>
      <c r="AC975" s="174"/>
      <c r="AD975" s="174"/>
      <c r="AE975" s="174"/>
      <c r="AF975" s="174"/>
      <c r="AG975" s="174"/>
    </row>
    <row r="976" spans="1:33" ht="12.75" customHeight="1" x14ac:dyDescent="0.2">
      <c r="A976" s="174"/>
      <c r="B976" s="174"/>
      <c r="C976" s="253"/>
      <c r="D976" s="174"/>
      <c r="E976" s="174"/>
      <c r="F976" s="254"/>
      <c r="G976" s="252"/>
      <c r="H976" s="174"/>
      <c r="I976" s="174"/>
      <c r="J976" s="174"/>
      <c r="K976" s="174"/>
      <c r="L976" s="174"/>
      <c r="M976" s="174"/>
      <c r="N976" s="174"/>
      <c r="O976" s="174"/>
      <c r="P976" s="174"/>
      <c r="Q976" s="174"/>
      <c r="R976" s="174"/>
      <c r="S976" s="174"/>
      <c r="T976" s="174"/>
      <c r="U976" s="174"/>
      <c r="V976" s="174"/>
      <c r="W976" s="174"/>
      <c r="X976" s="174"/>
      <c r="Y976" s="174"/>
      <c r="Z976" s="174"/>
      <c r="AA976" s="174"/>
      <c r="AB976" s="174"/>
      <c r="AC976" s="174"/>
      <c r="AD976" s="174"/>
      <c r="AE976" s="174"/>
      <c r="AF976" s="174"/>
      <c r="AG976" s="174"/>
    </row>
    <row r="977" spans="1:33" ht="12.75" customHeight="1" x14ac:dyDescent="0.2">
      <c r="A977" s="174"/>
      <c r="B977" s="174"/>
      <c r="C977" s="253"/>
      <c r="D977" s="174"/>
      <c r="E977" s="174"/>
      <c r="F977" s="254"/>
      <c r="G977" s="252"/>
      <c r="H977" s="174"/>
      <c r="I977" s="174"/>
      <c r="J977" s="174"/>
      <c r="K977" s="174"/>
      <c r="L977" s="174"/>
      <c r="M977" s="174"/>
      <c r="N977" s="174"/>
      <c r="O977" s="174"/>
      <c r="P977" s="174"/>
      <c r="Q977" s="174"/>
      <c r="R977" s="174"/>
      <c r="S977" s="174"/>
      <c r="T977" s="174"/>
      <c r="U977" s="174"/>
      <c r="V977" s="174"/>
      <c r="W977" s="174"/>
      <c r="X977" s="174"/>
      <c r="Y977" s="174"/>
      <c r="Z977" s="174"/>
      <c r="AA977" s="174"/>
      <c r="AB977" s="174"/>
      <c r="AC977" s="174"/>
      <c r="AD977" s="174"/>
      <c r="AE977" s="174"/>
      <c r="AF977" s="174"/>
      <c r="AG977" s="174"/>
    </row>
    <row r="978" spans="1:33" ht="12.75" customHeight="1" x14ac:dyDescent="0.2">
      <c r="A978" s="174"/>
      <c r="B978" s="174"/>
      <c r="C978" s="253"/>
      <c r="D978" s="174"/>
      <c r="E978" s="174"/>
      <c r="F978" s="254"/>
      <c r="G978" s="252"/>
      <c r="H978" s="174"/>
      <c r="I978" s="174"/>
      <c r="J978" s="174"/>
      <c r="K978" s="174"/>
      <c r="L978" s="174"/>
      <c r="M978" s="174"/>
      <c r="N978" s="174"/>
      <c r="O978" s="174"/>
      <c r="P978" s="174"/>
      <c r="Q978" s="174"/>
      <c r="R978" s="174"/>
      <c r="S978" s="174"/>
      <c r="T978" s="174"/>
      <c r="U978" s="174"/>
      <c r="V978" s="174"/>
      <c r="W978" s="174"/>
      <c r="X978" s="174"/>
      <c r="Y978" s="174"/>
      <c r="Z978" s="174"/>
      <c r="AA978" s="174"/>
      <c r="AB978" s="174"/>
      <c r="AC978" s="174"/>
      <c r="AD978" s="174"/>
      <c r="AE978" s="174"/>
      <c r="AF978" s="174"/>
      <c r="AG978" s="174"/>
    </row>
    <row r="979" spans="1:33" ht="12.75" customHeight="1" x14ac:dyDescent="0.2">
      <c r="A979" s="174"/>
      <c r="B979" s="174"/>
      <c r="C979" s="253"/>
      <c r="D979" s="174"/>
      <c r="E979" s="174"/>
      <c r="F979" s="254"/>
      <c r="G979" s="252"/>
      <c r="H979" s="174"/>
      <c r="I979" s="174"/>
      <c r="J979" s="174"/>
      <c r="K979" s="174"/>
      <c r="L979" s="174"/>
      <c r="M979" s="174"/>
      <c r="N979" s="174"/>
      <c r="O979" s="174"/>
      <c r="P979" s="174"/>
      <c r="Q979" s="174"/>
      <c r="R979" s="174"/>
      <c r="S979" s="174"/>
      <c r="T979" s="174"/>
      <c r="U979" s="174"/>
      <c r="V979" s="174"/>
      <c r="W979" s="174"/>
      <c r="X979" s="174"/>
      <c r="Y979" s="174"/>
      <c r="Z979" s="174"/>
      <c r="AA979" s="174"/>
      <c r="AB979" s="174"/>
      <c r="AC979" s="174"/>
      <c r="AD979" s="174"/>
      <c r="AE979" s="174"/>
      <c r="AF979" s="174"/>
      <c r="AG979" s="174"/>
    </row>
    <row r="980" spans="1:33" ht="12.75" customHeight="1" x14ac:dyDescent="0.2">
      <c r="A980" s="174"/>
      <c r="B980" s="174"/>
      <c r="C980" s="253"/>
      <c r="D980" s="174"/>
      <c r="E980" s="174"/>
      <c r="F980" s="254"/>
      <c r="G980" s="252"/>
      <c r="H980" s="174"/>
      <c r="I980" s="174"/>
      <c r="J980" s="174"/>
      <c r="K980" s="174"/>
      <c r="L980" s="174"/>
      <c r="M980" s="174"/>
      <c r="N980" s="174"/>
      <c r="O980" s="174"/>
      <c r="P980" s="174"/>
      <c r="Q980" s="174"/>
      <c r="R980" s="174"/>
      <c r="S980" s="174"/>
      <c r="T980" s="174"/>
      <c r="U980" s="174"/>
      <c r="V980" s="174"/>
      <c r="W980" s="174"/>
      <c r="X980" s="174"/>
      <c r="Y980" s="174"/>
      <c r="Z980" s="174"/>
      <c r="AA980" s="174"/>
      <c r="AB980" s="174"/>
      <c r="AC980" s="174"/>
      <c r="AD980" s="174"/>
      <c r="AE980" s="174"/>
      <c r="AF980" s="174"/>
      <c r="AG980" s="174"/>
    </row>
    <row r="981" spans="1:33" ht="12.75" customHeight="1" x14ac:dyDescent="0.2">
      <c r="A981" s="174"/>
      <c r="B981" s="174"/>
      <c r="C981" s="253"/>
      <c r="D981" s="174"/>
      <c r="E981" s="174"/>
      <c r="F981" s="254"/>
      <c r="G981" s="252"/>
      <c r="H981" s="174"/>
      <c r="I981" s="174"/>
      <c r="J981" s="174"/>
      <c r="K981" s="174"/>
      <c r="L981" s="174"/>
      <c r="M981" s="174"/>
      <c r="N981" s="174"/>
      <c r="O981" s="174"/>
      <c r="P981" s="174"/>
      <c r="Q981" s="174"/>
      <c r="R981" s="174"/>
      <c r="S981" s="174"/>
      <c r="T981" s="174"/>
      <c r="U981" s="174"/>
      <c r="V981" s="174"/>
      <c r="W981" s="174"/>
      <c r="X981" s="174"/>
      <c r="Y981" s="174"/>
      <c r="Z981" s="174"/>
      <c r="AA981" s="174"/>
      <c r="AB981" s="174"/>
      <c r="AC981" s="174"/>
      <c r="AD981" s="174"/>
      <c r="AE981" s="174"/>
      <c r="AF981" s="174"/>
      <c r="AG981" s="174"/>
    </row>
    <row r="982" spans="1:33" ht="12.75" customHeight="1" x14ac:dyDescent="0.2">
      <c r="A982" s="174"/>
      <c r="B982" s="174"/>
      <c r="C982" s="253"/>
      <c r="D982" s="174"/>
      <c r="E982" s="174"/>
      <c r="F982" s="254"/>
      <c r="G982" s="252"/>
      <c r="H982" s="174"/>
      <c r="I982" s="174"/>
      <c r="J982" s="174"/>
      <c r="K982" s="174"/>
      <c r="L982" s="174"/>
      <c r="M982" s="174"/>
      <c r="N982" s="174"/>
      <c r="O982" s="174"/>
      <c r="P982" s="174"/>
      <c r="Q982" s="174"/>
      <c r="R982" s="174"/>
      <c r="S982" s="174"/>
      <c r="T982" s="174"/>
      <c r="U982" s="174"/>
      <c r="V982" s="174"/>
      <c r="W982" s="174"/>
      <c r="X982" s="174"/>
      <c r="Y982" s="174"/>
      <c r="Z982" s="174"/>
      <c r="AA982" s="174"/>
      <c r="AB982" s="174"/>
      <c r="AC982" s="174"/>
      <c r="AD982" s="174"/>
      <c r="AE982" s="174"/>
      <c r="AF982" s="174"/>
      <c r="AG982" s="174"/>
    </row>
    <row r="983" spans="1:33" ht="12.75" customHeight="1" x14ac:dyDescent="0.2">
      <c r="A983" s="174"/>
      <c r="B983" s="174"/>
      <c r="C983" s="253"/>
      <c r="D983" s="174"/>
      <c r="E983" s="174"/>
      <c r="F983" s="254"/>
      <c r="G983" s="252"/>
      <c r="H983" s="174"/>
      <c r="I983" s="174"/>
      <c r="J983" s="174"/>
      <c r="K983" s="174"/>
      <c r="L983" s="174"/>
      <c r="M983" s="174"/>
      <c r="N983" s="174"/>
      <c r="O983" s="174"/>
      <c r="P983" s="174"/>
      <c r="Q983" s="174"/>
      <c r="R983" s="174"/>
      <c r="S983" s="174"/>
      <c r="T983" s="174"/>
      <c r="U983" s="174"/>
      <c r="V983" s="174"/>
      <c r="W983" s="174"/>
      <c r="X983" s="174"/>
      <c r="Y983" s="174"/>
      <c r="Z983" s="174"/>
      <c r="AA983" s="174"/>
      <c r="AB983" s="174"/>
      <c r="AC983" s="174"/>
      <c r="AD983" s="174"/>
      <c r="AE983" s="174"/>
      <c r="AF983" s="174"/>
      <c r="AG983" s="174"/>
    </row>
    <row r="984" spans="1:33" ht="12.75" customHeight="1" x14ac:dyDescent="0.2">
      <c r="A984" s="174"/>
      <c r="B984" s="174"/>
      <c r="C984" s="253"/>
      <c r="D984" s="174"/>
      <c r="E984" s="174"/>
      <c r="F984" s="254"/>
      <c r="G984" s="252"/>
      <c r="H984" s="174"/>
      <c r="I984" s="174"/>
      <c r="J984" s="174"/>
      <c r="K984" s="174"/>
      <c r="L984" s="174"/>
      <c r="M984" s="174"/>
      <c r="N984" s="174"/>
      <c r="O984" s="174"/>
      <c r="P984" s="174"/>
      <c r="Q984" s="174"/>
      <c r="R984" s="174"/>
      <c r="S984" s="174"/>
      <c r="T984" s="174"/>
      <c r="U984" s="174"/>
      <c r="V984" s="174"/>
      <c r="W984" s="174"/>
      <c r="X984" s="174"/>
      <c r="Y984" s="174"/>
      <c r="Z984" s="174"/>
      <c r="AA984" s="174"/>
      <c r="AB984" s="174"/>
      <c r="AC984" s="174"/>
      <c r="AD984" s="174"/>
      <c r="AE984" s="174"/>
      <c r="AF984" s="174"/>
      <c r="AG984" s="174"/>
    </row>
    <row r="985" spans="1:33" ht="12.75" customHeight="1" x14ac:dyDescent="0.2">
      <c r="A985" s="174"/>
      <c r="B985" s="174"/>
      <c r="C985" s="253"/>
      <c r="D985" s="174"/>
      <c r="E985" s="174"/>
      <c r="F985" s="254"/>
      <c r="G985" s="252"/>
      <c r="H985" s="174"/>
      <c r="I985" s="174"/>
      <c r="J985" s="174"/>
      <c r="K985" s="174"/>
      <c r="L985" s="174"/>
      <c r="M985" s="174"/>
      <c r="N985" s="174"/>
      <c r="O985" s="174"/>
      <c r="P985" s="174"/>
      <c r="Q985" s="174"/>
      <c r="R985" s="174"/>
      <c r="S985" s="174"/>
      <c r="T985" s="174"/>
      <c r="U985" s="174"/>
      <c r="V985" s="174"/>
      <c r="W985" s="174"/>
      <c r="X985" s="174"/>
      <c r="Y985" s="174"/>
      <c r="Z985" s="174"/>
      <c r="AA985" s="174"/>
      <c r="AB985" s="174"/>
      <c r="AC985" s="174"/>
      <c r="AD985" s="174"/>
      <c r="AE985" s="174"/>
      <c r="AF985" s="174"/>
      <c r="AG985" s="174"/>
    </row>
    <row r="986" spans="1:33" ht="12.75" customHeight="1" x14ac:dyDescent="0.2">
      <c r="A986" s="174"/>
      <c r="B986" s="174"/>
      <c r="C986" s="253"/>
      <c r="D986" s="174"/>
      <c r="E986" s="174"/>
      <c r="F986" s="254"/>
      <c r="G986" s="252"/>
      <c r="H986" s="174"/>
      <c r="I986" s="174"/>
      <c r="J986" s="174"/>
      <c r="K986" s="174"/>
      <c r="L986" s="174"/>
      <c r="M986" s="174"/>
      <c r="N986" s="174"/>
      <c r="O986" s="174"/>
      <c r="P986" s="174"/>
      <c r="Q986" s="174"/>
      <c r="R986" s="174"/>
      <c r="S986" s="174"/>
      <c r="T986" s="174"/>
      <c r="U986" s="174"/>
      <c r="V986" s="174"/>
      <c r="W986" s="174"/>
      <c r="X986" s="174"/>
      <c r="Y986" s="174"/>
      <c r="Z986" s="174"/>
      <c r="AA986" s="174"/>
      <c r="AB986" s="174"/>
      <c r="AC986" s="174"/>
      <c r="AD986" s="174"/>
      <c r="AE986" s="174"/>
      <c r="AF986" s="174"/>
      <c r="AG986" s="174"/>
    </row>
    <row r="987" spans="1:33" ht="12.75" customHeight="1" x14ac:dyDescent="0.2">
      <c r="A987" s="174"/>
      <c r="B987" s="174"/>
      <c r="C987" s="253"/>
      <c r="D987" s="174"/>
      <c r="E987" s="174"/>
      <c r="F987" s="254"/>
      <c r="G987" s="252"/>
      <c r="H987" s="174"/>
      <c r="I987" s="174"/>
      <c r="J987" s="174"/>
      <c r="K987" s="174"/>
      <c r="L987" s="174"/>
      <c r="M987" s="174"/>
      <c r="N987" s="174"/>
      <c r="O987" s="174"/>
      <c r="P987" s="174"/>
      <c r="Q987" s="174"/>
      <c r="R987" s="174"/>
      <c r="S987" s="174"/>
      <c r="T987" s="174"/>
      <c r="U987" s="174"/>
      <c r="V987" s="174"/>
      <c r="W987" s="174"/>
      <c r="X987" s="174"/>
      <c r="Y987" s="174"/>
      <c r="Z987" s="174"/>
      <c r="AA987" s="174"/>
      <c r="AB987" s="174"/>
      <c r="AC987" s="174"/>
      <c r="AD987" s="174"/>
      <c r="AE987" s="174"/>
      <c r="AF987" s="174"/>
      <c r="AG987" s="174"/>
    </row>
    <row r="988" spans="1:33" ht="12.75" customHeight="1" x14ac:dyDescent="0.2">
      <c r="A988" s="174"/>
      <c r="B988" s="174"/>
      <c r="C988" s="253"/>
      <c r="D988" s="174"/>
      <c r="E988" s="174"/>
      <c r="F988" s="254"/>
      <c r="G988" s="252"/>
      <c r="H988" s="174"/>
      <c r="I988" s="174"/>
      <c r="J988" s="174"/>
      <c r="K988" s="174"/>
      <c r="L988" s="174"/>
      <c r="M988" s="174"/>
      <c r="N988" s="174"/>
      <c r="O988" s="174"/>
      <c r="P988" s="174"/>
      <c r="Q988" s="174"/>
      <c r="R988" s="174"/>
      <c r="S988" s="174"/>
      <c r="T988" s="174"/>
      <c r="U988" s="174"/>
      <c r="V988" s="174"/>
      <c r="W988" s="174"/>
      <c r="X988" s="174"/>
      <c r="Y988" s="174"/>
      <c r="Z988" s="174"/>
      <c r="AA988" s="174"/>
      <c r="AB988" s="174"/>
      <c r="AC988" s="174"/>
      <c r="AD988" s="174"/>
      <c r="AE988" s="174"/>
      <c r="AF988" s="174"/>
      <c r="AG988" s="174"/>
    </row>
    <row r="989" spans="1:33" ht="12.75" customHeight="1" x14ac:dyDescent="0.2">
      <c r="A989" s="174"/>
      <c r="B989" s="174"/>
      <c r="C989" s="253"/>
      <c r="D989" s="174"/>
      <c r="E989" s="174"/>
      <c r="F989" s="254"/>
      <c r="G989" s="252"/>
      <c r="H989" s="174"/>
      <c r="I989" s="174"/>
      <c r="J989" s="174"/>
      <c r="K989" s="174"/>
      <c r="L989" s="174"/>
      <c r="M989" s="174"/>
      <c r="N989" s="174"/>
      <c r="O989" s="174"/>
      <c r="P989" s="174"/>
      <c r="Q989" s="174"/>
      <c r="R989" s="174"/>
      <c r="S989" s="174"/>
      <c r="T989" s="174"/>
      <c r="U989" s="174"/>
      <c r="V989" s="174"/>
      <c r="W989" s="174"/>
      <c r="X989" s="174"/>
      <c r="Y989" s="174"/>
      <c r="Z989" s="174"/>
      <c r="AA989" s="174"/>
      <c r="AB989" s="174"/>
      <c r="AC989" s="174"/>
      <c r="AD989" s="174"/>
      <c r="AE989" s="174"/>
      <c r="AF989" s="174"/>
      <c r="AG989" s="174"/>
    </row>
    <row r="990" spans="1:33" ht="12.75" customHeight="1" x14ac:dyDescent="0.2">
      <c r="A990" s="174"/>
      <c r="B990" s="174"/>
      <c r="C990" s="253"/>
      <c r="D990" s="174"/>
      <c r="E990" s="174"/>
      <c r="F990" s="254"/>
      <c r="G990" s="252"/>
      <c r="H990" s="174"/>
      <c r="I990" s="174"/>
      <c r="J990" s="174"/>
      <c r="K990" s="174"/>
      <c r="L990" s="174"/>
      <c r="M990" s="174"/>
      <c r="N990" s="174"/>
      <c r="O990" s="174"/>
      <c r="P990" s="174"/>
      <c r="Q990" s="174"/>
      <c r="R990" s="174"/>
      <c r="S990" s="174"/>
      <c r="T990" s="174"/>
      <c r="U990" s="174"/>
      <c r="V990" s="174"/>
      <c r="W990" s="174"/>
      <c r="X990" s="174"/>
      <c r="Y990" s="174"/>
      <c r="Z990" s="174"/>
      <c r="AA990" s="174"/>
      <c r="AB990" s="174"/>
      <c r="AC990" s="174"/>
      <c r="AD990" s="174"/>
      <c r="AE990" s="174"/>
      <c r="AF990" s="174"/>
      <c r="AG990" s="174"/>
    </row>
    <row r="991" spans="1:33" ht="12.75" customHeight="1" x14ac:dyDescent="0.2">
      <c r="A991" s="174"/>
      <c r="B991" s="174"/>
      <c r="C991" s="253"/>
      <c r="D991" s="174"/>
      <c r="E991" s="174"/>
      <c r="F991" s="254"/>
      <c r="G991" s="252"/>
      <c r="H991" s="174"/>
      <c r="I991" s="174"/>
      <c r="J991" s="174"/>
      <c r="K991" s="174"/>
      <c r="L991" s="174"/>
      <c r="M991" s="174"/>
      <c r="N991" s="174"/>
      <c r="O991" s="174"/>
      <c r="P991" s="174"/>
      <c r="Q991" s="174"/>
      <c r="R991" s="174"/>
      <c r="S991" s="174"/>
      <c r="T991" s="174"/>
      <c r="U991" s="174"/>
      <c r="V991" s="174"/>
      <c r="W991" s="174"/>
      <c r="X991" s="174"/>
      <c r="Y991" s="174"/>
      <c r="Z991" s="174"/>
      <c r="AA991" s="174"/>
      <c r="AB991" s="174"/>
      <c r="AC991" s="174"/>
      <c r="AD991" s="174"/>
      <c r="AE991" s="174"/>
      <c r="AF991" s="174"/>
      <c r="AG991" s="174"/>
    </row>
    <row r="992" spans="1:33" ht="12.75" customHeight="1" x14ac:dyDescent="0.2">
      <c r="A992" s="174"/>
      <c r="B992" s="174"/>
      <c r="C992" s="253"/>
      <c r="D992" s="174"/>
      <c r="E992" s="174"/>
      <c r="F992" s="254"/>
      <c r="G992" s="252"/>
      <c r="H992" s="174"/>
      <c r="I992" s="174"/>
      <c r="J992" s="174"/>
      <c r="K992" s="174"/>
      <c r="L992" s="174"/>
      <c r="M992" s="174"/>
      <c r="N992" s="174"/>
      <c r="O992" s="174"/>
      <c r="P992" s="174"/>
      <c r="Q992" s="174"/>
      <c r="R992" s="174"/>
      <c r="S992" s="174"/>
      <c r="T992" s="174"/>
      <c r="U992" s="174"/>
      <c r="V992" s="174"/>
      <c r="W992" s="174"/>
      <c r="X992" s="174"/>
      <c r="Y992" s="174"/>
      <c r="Z992" s="174"/>
      <c r="AA992" s="174"/>
      <c r="AB992" s="174"/>
      <c r="AC992" s="174"/>
      <c r="AD992" s="174"/>
      <c r="AE992" s="174"/>
      <c r="AF992" s="174"/>
      <c r="AG992" s="174"/>
    </row>
    <row r="993" spans="1:33" ht="12.75" customHeight="1" x14ac:dyDescent="0.2">
      <c r="A993" s="174"/>
      <c r="B993" s="174"/>
      <c r="C993" s="253"/>
      <c r="D993" s="174"/>
      <c r="E993" s="174"/>
      <c r="F993" s="254"/>
      <c r="G993" s="252"/>
      <c r="H993" s="174"/>
      <c r="I993" s="174"/>
      <c r="J993" s="174"/>
      <c r="K993" s="174"/>
      <c r="L993" s="174"/>
      <c r="M993" s="174"/>
      <c r="N993" s="174"/>
      <c r="O993" s="174"/>
      <c r="P993" s="174"/>
      <c r="Q993" s="174"/>
      <c r="R993" s="174"/>
      <c r="S993" s="174"/>
      <c r="T993" s="174"/>
      <c r="U993" s="174"/>
      <c r="V993" s="174"/>
      <c r="W993" s="174"/>
      <c r="X993" s="174"/>
      <c r="Y993" s="174"/>
      <c r="Z993" s="174"/>
      <c r="AA993" s="174"/>
      <c r="AB993" s="174"/>
      <c r="AC993" s="174"/>
      <c r="AD993" s="174"/>
      <c r="AE993" s="174"/>
      <c r="AF993" s="174"/>
      <c r="AG993" s="174"/>
    </row>
    <row r="994" spans="1:33" ht="12.75" customHeight="1" x14ac:dyDescent="0.2">
      <c r="A994" s="174"/>
      <c r="B994" s="174"/>
      <c r="C994" s="253"/>
      <c r="D994" s="174"/>
      <c r="E994" s="174"/>
      <c r="F994" s="254"/>
      <c r="G994" s="252"/>
      <c r="H994" s="174"/>
      <c r="I994" s="174"/>
      <c r="J994" s="174"/>
      <c r="K994" s="174"/>
      <c r="L994" s="174"/>
      <c r="M994" s="174"/>
      <c r="N994" s="174"/>
      <c r="O994" s="174"/>
      <c r="P994" s="174"/>
      <c r="Q994" s="174"/>
      <c r="R994" s="174"/>
      <c r="S994" s="174"/>
      <c r="T994" s="174"/>
      <c r="U994" s="174"/>
      <c r="V994" s="174"/>
      <c r="W994" s="174"/>
      <c r="X994" s="174"/>
      <c r="Y994" s="174"/>
      <c r="Z994" s="174"/>
      <c r="AA994" s="174"/>
      <c r="AB994" s="174"/>
      <c r="AC994" s="174"/>
      <c r="AD994" s="174"/>
      <c r="AE994" s="174"/>
      <c r="AF994" s="174"/>
      <c r="AG994" s="174"/>
    </row>
    <row r="995" spans="1:33" ht="12.75" customHeight="1" x14ac:dyDescent="0.2">
      <c r="A995" s="174"/>
      <c r="B995" s="174"/>
      <c r="C995" s="253"/>
      <c r="D995" s="174"/>
      <c r="E995" s="174"/>
      <c r="F995" s="254"/>
      <c r="G995" s="252"/>
      <c r="H995" s="174"/>
      <c r="I995" s="174"/>
      <c r="J995" s="174"/>
      <c r="K995" s="174"/>
      <c r="L995" s="174"/>
      <c r="M995" s="174"/>
      <c r="N995" s="174"/>
      <c r="O995" s="174"/>
      <c r="P995" s="174"/>
      <c r="Q995" s="174"/>
      <c r="R995" s="174"/>
      <c r="S995" s="174"/>
      <c r="T995" s="174"/>
      <c r="U995" s="174"/>
      <c r="V995" s="174"/>
      <c r="W995" s="174"/>
      <c r="X995" s="174"/>
      <c r="Y995" s="174"/>
      <c r="Z995" s="174"/>
      <c r="AA995" s="174"/>
      <c r="AB995" s="174"/>
      <c r="AC995" s="174"/>
      <c r="AD995" s="174"/>
      <c r="AE995" s="174"/>
      <c r="AF995" s="174"/>
      <c r="AG995" s="174"/>
    </row>
    <row r="996" spans="1:33" ht="12.75" customHeight="1" x14ac:dyDescent="0.2">
      <c r="A996" s="174"/>
      <c r="B996" s="174"/>
      <c r="C996" s="253"/>
      <c r="D996" s="174"/>
      <c r="E996" s="174"/>
      <c r="F996" s="254"/>
      <c r="G996" s="252"/>
      <c r="H996" s="174"/>
      <c r="I996" s="174"/>
      <c r="J996" s="174"/>
      <c r="K996" s="174"/>
      <c r="L996" s="174"/>
      <c r="M996" s="174"/>
      <c r="N996" s="174"/>
      <c r="O996" s="174"/>
      <c r="P996" s="174"/>
      <c r="Q996" s="174"/>
      <c r="R996" s="174"/>
      <c r="S996" s="174"/>
      <c r="T996" s="174"/>
      <c r="U996" s="174"/>
      <c r="V996" s="174"/>
      <c r="W996" s="174"/>
      <c r="X996" s="174"/>
      <c r="Y996" s="174"/>
      <c r="Z996" s="174"/>
      <c r="AA996" s="174"/>
      <c r="AB996" s="174"/>
      <c r="AC996" s="174"/>
      <c r="AD996" s="174"/>
      <c r="AE996" s="174"/>
      <c r="AF996" s="174"/>
      <c r="AG996" s="174"/>
    </row>
    <row r="997" spans="1:33" ht="12.75" customHeight="1" x14ac:dyDescent="0.2">
      <c r="A997" s="174"/>
      <c r="B997" s="174"/>
      <c r="C997" s="253"/>
      <c r="D997" s="174"/>
      <c r="E997" s="174"/>
      <c r="F997" s="254"/>
      <c r="G997" s="252"/>
      <c r="H997" s="174"/>
      <c r="I997" s="174"/>
      <c r="J997" s="174"/>
      <c r="K997" s="174"/>
      <c r="L997" s="174"/>
      <c r="M997" s="174"/>
      <c r="N997" s="174"/>
      <c r="O997" s="174"/>
      <c r="P997" s="174"/>
      <c r="Q997" s="174"/>
      <c r="R997" s="174"/>
      <c r="S997" s="174"/>
      <c r="T997" s="174"/>
      <c r="U997" s="174"/>
      <c r="V997" s="174"/>
      <c r="W997" s="174"/>
      <c r="X997" s="174"/>
      <c r="Y997" s="174"/>
      <c r="Z997" s="174"/>
      <c r="AA997" s="174"/>
      <c r="AB997" s="174"/>
      <c r="AC997" s="174"/>
      <c r="AD997" s="174"/>
      <c r="AE997" s="174"/>
      <c r="AF997" s="174"/>
      <c r="AG997" s="174"/>
    </row>
    <row r="998" spans="1:33" ht="12.75" customHeight="1" x14ac:dyDescent="0.2">
      <c r="A998" s="174"/>
      <c r="B998" s="174"/>
      <c r="C998" s="253"/>
      <c r="D998" s="174"/>
      <c r="E998" s="174"/>
      <c r="F998" s="254"/>
      <c r="G998" s="252"/>
      <c r="H998" s="174"/>
      <c r="I998" s="174"/>
      <c r="J998" s="174"/>
      <c r="K998" s="174"/>
      <c r="L998" s="174"/>
      <c r="M998" s="174"/>
      <c r="N998" s="174"/>
      <c r="O998" s="174"/>
      <c r="P998" s="174"/>
      <c r="Q998" s="174"/>
      <c r="R998" s="174"/>
      <c r="S998" s="174"/>
      <c r="T998" s="174"/>
      <c r="U998" s="174"/>
      <c r="V998" s="174"/>
      <c r="W998" s="174"/>
      <c r="X998" s="174"/>
      <c r="Y998" s="174"/>
      <c r="Z998" s="174"/>
      <c r="AA998" s="174"/>
      <c r="AB998" s="174"/>
      <c r="AC998" s="174"/>
      <c r="AD998" s="174"/>
      <c r="AE998" s="174"/>
      <c r="AF998" s="174"/>
      <c r="AG998" s="174"/>
    </row>
    <row r="999" spans="1:33" ht="12.75" customHeight="1" x14ac:dyDescent="0.2">
      <c r="A999" s="174"/>
      <c r="B999" s="174"/>
      <c r="C999" s="253"/>
      <c r="D999" s="174"/>
      <c r="E999" s="174"/>
      <c r="F999" s="254"/>
      <c r="G999" s="252"/>
      <c r="H999" s="174"/>
      <c r="I999" s="174"/>
      <c r="J999" s="174"/>
      <c r="K999" s="174"/>
      <c r="L999" s="174"/>
      <c r="M999" s="174"/>
      <c r="N999" s="174"/>
      <c r="O999" s="174"/>
      <c r="P999" s="174"/>
      <c r="Q999" s="174"/>
      <c r="R999" s="174"/>
      <c r="S999" s="174"/>
      <c r="T999" s="174"/>
      <c r="U999" s="174"/>
      <c r="V999" s="174"/>
      <c r="W999" s="174"/>
      <c r="X999" s="174"/>
      <c r="Y999" s="174"/>
      <c r="Z999" s="174"/>
      <c r="AA999" s="174"/>
      <c r="AB999" s="174"/>
      <c r="AC999" s="174"/>
      <c r="AD999" s="174"/>
      <c r="AE999" s="174"/>
      <c r="AF999" s="174"/>
      <c r="AG999" s="174"/>
    </row>
    <row r="1000" spans="1:33" ht="12.75" customHeight="1" x14ac:dyDescent="0.2">
      <c r="A1000" s="174"/>
      <c r="B1000" s="174"/>
      <c r="C1000" s="253"/>
      <c r="D1000" s="174"/>
      <c r="E1000" s="174"/>
      <c r="F1000" s="254"/>
      <c r="G1000" s="252"/>
      <c r="H1000" s="174"/>
      <c r="I1000" s="174"/>
      <c r="J1000" s="174"/>
      <c r="K1000" s="174"/>
      <c r="L1000" s="174"/>
      <c r="M1000" s="174"/>
      <c r="N1000" s="174"/>
      <c r="O1000" s="174"/>
      <c r="P1000" s="174"/>
      <c r="Q1000" s="174"/>
      <c r="R1000" s="174"/>
      <c r="S1000" s="174"/>
      <c r="T1000" s="174"/>
      <c r="U1000" s="174"/>
      <c r="V1000" s="174"/>
      <c r="W1000" s="174"/>
      <c r="X1000" s="174"/>
      <c r="Y1000" s="174"/>
      <c r="Z1000" s="174"/>
      <c r="AA1000" s="174"/>
      <c r="AB1000" s="174"/>
      <c r="AC1000" s="174"/>
      <c r="AD1000" s="174"/>
      <c r="AE1000" s="174"/>
      <c r="AF1000" s="174"/>
      <c r="AG1000" s="174"/>
    </row>
  </sheetData>
  <autoFilter ref="A12:M213" xr:uid="{00000000-0009-0000-0000-000005000000}">
    <filterColumn colId="0">
      <customFilters>
        <customFilter operator="notEqual" val=" "/>
      </customFilters>
    </filterColumn>
  </autoFilter>
  <mergeCells count="158">
    <mergeCell ref="G51:H51"/>
    <mergeCell ref="G52:H52"/>
    <mergeCell ref="G53:H53"/>
    <mergeCell ref="G54:H54"/>
    <mergeCell ref="J56:K56"/>
    <mergeCell ref="G58:H58"/>
    <mergeCell ref="G59:H59"/>
    <mergeCell ref="G60:H60"/>
    <mergeCell ref="G61:H61"/>
    <mergeCell ref="G62:H62"/>
    <mergeCell ref="G63:H63"/>
    <mergeCell ref="J65:K65"/>
    <mergeCell ref="G67:H67"/>
    <mergeCell ref="G68:H68"/>
    <mergeCell ref="I1:I3"/>
    <mergeCell ref="K1:L1"/>
    <mergeCell ref="K2:L2"/>
    <mergeCell ref="K3:L3"/>
    <mergeCell ref="I5:I7"/>
    <mergeCell ref="G22:H22"/>
    <mergeCell ref="G23:H23"/>
    <mergeCell ref="G24:H24"/>
    <mergeCell ref="G25:H25"/>
    <mergeCell ref="G26:H26"/>
    <mergeCell ref="G27:H27"/>
    <mergeCell ref="J30:K30"/>
    <mergeCell ref="G38:H38"/>
    <mergeCell ref="J40:K40"/>
    <mergeCell ref="G28:H28"/>
    <mergeCell ref="G32:H32"/>
    <mergeCell ref="G33:H33"/>
    <mergeCell ref="G34:H34"/>
    <mergeCell ref="G35:H35"/>
    <mergeCell ref="A6:A9"/>
    <mergeCell ref="B11:L11"/>
    <mergeCell ref="G13:H13"/>
    <mergeCell ref="G14:H14"/>
    <mergeCell ref="G15:H15"/>
    <mergeCell ref="G16:H16"/>
    <mergeCell ref="G17:H17"/>
    <mergeCell ref="J19:K19"/>
    <mergeCell ref="G21:H21"/>
    <mergeCell ref="G36:H36"/>
    <mergeCell ref="G37:H37"/>
    <mergeCell ref="G42:H42"/>
    <mergeCell ref="G43:H43"/>
    <mergeCell ref="G44:H44"/>
    <mergeCell ref="G45:H45"/>
    <mergeCell ref="G46:H46"/>
    <mergeCell ref="G47:H47"/>
    <mergeCell ref="J49:K49"/>
    <mergeCell ref="G69:H69"/>
    <mergeCell ref="G70:H70"/>
    <mergeCell ref="G71:H71"/>
    <mergeCell ref="J73:K73"/>
    <mergeCell ref="G75:H75"/>
    <mergeCell ref="G76:H76"/>
    <mergeCell ref="G77:H77"/>
    <mergeCell ref="G126:H126"/>
    <mergeCell ref="G127:H12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9:H99"/>
    <mergeCell ref="J129:K129"/>
    <mergeCell ref="G131:H131"/>
    <mergeCell ref="G132:H132"/>
    <mergeCell ref="G133:H133"/>
    <mergeCell ref="G134:H134"/>
    <mergeCell ref="G135:H135"/>
    <mergeCell ref="G136:H136"/>
    <mergeCell ref="G137:H137"/>
    <mergeCell ref="J139:K139"/>
    <mergeCell ref="G141:H141"/>
    <mergeCell ref="G142:H142"/>
    <mergeCell ref="G143:H143"/>
    <mergeCell ref="G144:H144"/>
    <mergeCell ref="G145:H145"/>
    <mergeCell ref="J147:K147"/>
    <mergeCell ref="G149:H149"/>
    <mergeCell ref="G150:H150"/>
    <mergeCell ref="G151:H151"/>
    <mergeCell ref="G152:H152"/>
    <mergeCell ref="G153:H153"/>
    <mergeCell ref="J155:K155"/>
    <mergeCell ref="G157:H157"/>
    <mergeCell ref="G158:H158"/>
    <mergeCell ref="G159:H159"/>
    <mergeCell ref="G160:H160"/>
    <mergeCell ref="J163:K163"/>
    <mergeCell ref="G161:H161"/>
    <mergeCell ref="G165:H165"/>
    <mergeCell ref="G166:H166"/>
    <mergeCell ref="G167:H167"/>
    <mergeCell ref="G168:H168"/>
    <mergeCell ref="G169:H169"/>
    <mergeCell ref="J171:K171"/>
    <mergeCell ref="G173:H173"/>
    <mergeCell ref="G174:H174"/>
    <mergeCell ref="G175:H175"/>
    <mergeCell ref="G176:H176"/>
    <mergeCell ref="G177:H177"/>
    <mergeCell ref="J179:K179"/>
    <mergeCell ref="G181:H181"/>
    <mergeCell ref="G191:H191"/>
    <mergeCell ref="G192:H192"/>
    <mergeCell ref="G193:H193"/>
    <mergeCell ref="J195:K195"/>
    <mergeCell ref="C203:L203"/>
    <mergeCell ref="C205:E205"/>
    <mergeCell ref="G211:J211"/>
    <mergeCell ref="G182:H182"/>
    <mergeCell ref="G183:H183"/>
    <mergeCell ref="G184:H184"/>
    <mergeCell ref="G185:H185"/>
    <mergeCell ref="J187:K187"/>
    <mergeCell ref="G189:H189"/>
    <mergeCell ref="G190:H190"/>
    <mergeCell ref="J101:K101"/>
    <mergeCell ref="G92:H92"/>
    <mergeCell ref="G93:H93"/>
    <mergeCell ref="G94:H94"/>
    <mergeCell ref="G95:H95"/>
    <mergeCell ref="G96:H96"/>
    <mergeCell ref="G97:H97"/>
    <mergeCell ref="G98:H98"/>
    <mergeCell ref="G103:H103"/>
    <mergeCell ref="G104:H104"/>
    <mergeCell ref="G105:H105"/>
    <mergeCell ref="G106:H106"/>
    <mergeCell ref="G107:H107"/>
    <mergeCell ref="G108:H108"/>
    <mergeCell ref="G109:H109"/>
    <mergeCell ref="G110:H110"/>
    <mergeCell ref="G111:H111"/>
    <mergeCell ref="G112:H112"/>
    <mergeCell ref="G124:H124"/>
    <mergeCell ref="G125:H125"/>
    <mergeCell ref="G113:H113"/>
    <mergeCell ref="J115:K115"/>
    <mergeCell ref="G117:H117"/>
    <mergeCell ref="G118:H118"/>
    <mergeCell ref="G119:H119"/>
    <mergeCell ref="G120:H120"/>
    <mergeCell ref="G121:H121"/>
    <mergeCell ref="G122:H122"/>
    <mergeCell ref="G123:H123"/>
  </mergeCells>
  <conditionalFormatting sqref="C13:L200">
    <cfRule type="expression" dxfId="65" priority="1">
      <formula>IF($M13="S",TRUE,FALSE)</formula>
    </cfRule>
    <cfRule type="expression" dxfId="64" priority="2">
      <formula>IF($M13="",TRUE,FALSE)</formula>
    </cfRule>
    <cfRule type="expression" dxfId="63" priority="3">
      <formula>IF($M13="I",TRUE,FALSE)</formula>
    </cfRule>
    <cfRule type="expression" dxfId="62" priority="4">
      <formula>IF($M13="T",TRUE,FALSE)</formula>
    </cfRule>
  </conditionalFormatting>
  <dataValidations disablePrompts="1" count="1">
    <dataValidation type="list" allowBlank="1" showInputMessage="1" prompt="ESCOLHA UMA ORIGEM DE PREÇOS" sqref="E1:E10" xr:uid="{00000000-0002-0000-0500-000000000000}">
      <formula1>"SINAPI,SINAPI-I,CPOS,COMPOSIÇÃO,COTAÇÃO"</formula1>
    </dataValidation>
  </dataValidations>
  <printOptions horizontalCentered="1"/>
  <pageMargins left="0.51181102362204722" right="0.51181102362204722" top="0.78740157480314965" bottom="0.78740157480314965" header="0" footer="0"/>
  <pageSetup paperSize="9" scale="55" orientation="portrait"/>
  <headerFooter>
    <oddFooter>&amp;L&amp;D&amp;C&amp;F&amp;RPagina &amp;P de</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pageSetUpPr fitToPage="1"/>
  </sheetPr>
  <dimension ref="A1:Z1514"/>
  <sheetViews>
    <sheetView topLeftCell="A635" workbookViewId="0">
      <selection activeCell="F1513" sqref="B1:F1513"/>
    </sheetView>
  </sheetViews>
  <sheetFormatPr defaultColWidth="12.625" defaultRowHeight="15" customHeight="1" x14ac:dyDescent="0.2"/>
  <cols>
    <col min="1" max="1" width="10.625" customWidth="1"/>
    <col min="2" max="2" width="9.125" customWidth="1"/>
    <col min="3" max="3" width="42" customWidth="1"/>
    <col min="4" max="4" width="5.25" customWidth="1"/>
    <col min="5" max="5" width="7.25" customWidth="1"/>
    <col min="6" max="6" width="52.75" customWidth="1"/>
    <col min="7" max="12" width="9" customWidth="1"/>
    <col min="13" max="26" width="8.625" customWidth="1"/>
  </cols>
  <sheetData>
    <row r="1" spans="1:26" ht="14.25" customHeight="1" x14ac:dyDescent="0.2">
      <c r="A1" s="110"/>
      <c r="B1" s="101"/>
      <c r="C1" s="111"/>
      <c r="D1" s="111"/>
      <c r="E1" s="112"/>
      <c r="F1" s="111"/>
      <c r="G1" s="115"/>
      <c r="H1" s="159"/>
      <c r="I1" s="159"/>
      <c r="J1" s="115"/>
      <c r="K1" s="110"/>
      <c r="L1" s="110"/>
      <c r="M1" s="110"/>
      <c r="N1" s="110"/>
      <c r="O1" s="110"/>
      <c r="P1" s="110"/>
      <c r="Q1" s="110"/>
      <c r="R1" s="110"/>
      <c r="S1" s="110"/>
      <c r="T1" s="110"/>
      <c r="U1" s="110"/>
      <c r="V1" s="110"/>
      <c r="W1" s="110"/>
      <c r="X1" s="110"/>
      <c r="Y1" s="110"/>
      <c r="Z1" s="110"/>
    </row>
    <row r="2" spans="1:26" ht="14.25" customHeight="1" x14ac:dyDescent="0.2">
      <c r="A2" s="388"/>
      <c r="B2" s="111"/>
      <c r="C2" s="111"/>
      <c r="D2" s="111"/>
      <c r="E2" s="111"/>
      <c r="F2" s="111"/>
      <c r="G2" s="115"/>
      <c r="H2" s="159"/>
      <c r="I2" s="159"/>
      <c r="J2" s="115"/>
      <c r="K2" s="110"/>
      <c r="L2" s="110"/>
      <c r="M2" s="110"/>
      <c r="N2" s="110"/>
      <c r="O2" s="110"/>
      <c r="P2" s="110"/>
      <c r="Q2" s="110"/>
      <c r="R2" s="110"/>
      <c r="S2" s="110"/>
      <c r="T2" s="110"/>
      <c r="U2" s="110"/>
      <c r="V2" s="110"/>
      <c r="W2" s="110"/>
      <c r="X2" s="110"/>
      <c r="Y2" s="110"/>
      <c r="Z2" s="110"/>
    </row>
    <row r="3" spans="1:26" ht="14.25" customHeight="1" x14ac:dyDescent="0.2">
      <c r="A3" s="351"/>
      <c r="B3" s="408" t="s">
        <v>1266</v>
      </c>
      <c r="C3" s="363"/>
      <c r="D3" s="363"/>
      <c r="E3" s="363"/>
      <c r="F3" s="364"/>
      <c r="G3" s="115"/>
      <c r="H3" s="159"/>
      <c r="I3" s="159"/>
      <c r="J3" s="115"/>
      <c r="K3" s="110"/>
      <c r="L3" s="110"/>
      <c r="M3" s="110"/>
      <c r="N3" s="110"/>
      <c r="O3" s="110"/>
      <c r="P3" s="110"/>
      <c r="Q3" s="110"/>
      <c r="R3" s="110"/>
      <c r="S3" s="110"/>
      <c r="T3" s="110"/>
      <c r="U3" s="110"/>
      <c r="V3" s="110"/>
      <c r="W3" s="110"/>
      <c r="X3" s="110"/>
      <c r="Y3" s="110"/>
      <c r="Z3" s="110"/>
    </row>
    <row r="4" spans="1:26" ht="14.25" customHeight="1" x14ac:dyDescent="0.2">
      <c r="A4" s="351"/>
      <c r="B4" s="160"/>
      <c r="C4" s="118" t="str">
        <f>INFO!$B$2</f>
        <v>PREFEITURA MUNICIPAL DE MOGI GUAÇU</v>
      </c>
      <c r="D4" s="123"/>
      <c r="E4" s="123"/>
      <c r="F4" s="124" t="str">
        <f>INFO!$B$11</f>
        <v>CONSTRUÇÃO PRAÇA FRANCISCO MARQUESE</v>
      </c>
      <c r="G4" s="115"/>
      <c r="H4" s="159"/>
      <c r="I4" s="159"/>
      <c r="J4" s="115"/>
      <c r="K4" s="110"/>
      <c r="L4" s="110"/>
      <c r="M4" s="110"/>
      <c r="N4" s="110"/>
      <c r="O4" s="110"/>
      <c r="P4" s="110"/>
      <c r="Q4" s="110"/>
      <c r="R4" s="110"/>
      <c r="S4" s="110"/>
      <c r="T4" s="110"/>
      <c r="U4" s="110"/>
      <c r="V4" s="110"/>
      <c r="W4" s="110"/>
      <c r="X4" s="110"/>
      <c r="Y4" s="110"/>
      <c r="Z4" s="110"/>
    </row>
    <row r="5" spans="1:26" ht="14.25" customHeight="1" x14ac:dyDescent="0.2">
      <c r="A5" s="351"/>
      <c r="B5" s="160"/>
      <c r="C5" s="122" t="str">
        <f>INFO!$B$7</f>
        <v>SECRETARIA DE OBRAS E VIAÇÃO</v>
      </c>
      <c r="D5" s="160"/>
      <c r="E5" s="160"/>
      <c r="F5" s="124" t="str">
        <f>INFO!$B$12</f>
        <v>AVENIDA BRASIL - MOGI GUAÇU/SP</v>
      </c>
      <c r="G5" s="115"/>
      <c r="H5" s="159"/>
      <c r="I5" s="159"/>
      <c r="J5" s="115"/>
      <c r="K5" s="110"/>
      <c r="L5" s="110"/>
      <c r="M5" s="110"/>
      <c r="N5" s="110"/>
      <c r="O5" s="110"/>
      <c r="P5" s="110"/>
      <c r="Q5" s="110"/>
      <c r="R5" s="110"/>
      <c r="S5" s="110"/>
      <c r="T5" s="110"/>
      <c r="U5" s="110"/>
      <c r="V5" s="110"/>
      <c r="W5" s="110"/>
      <c r="X5" s="110"/>
      <c r="Y5" s="110"/>
      <c r="Z5" s="110"/>
    </row>
    <row r="6" spans="1:26" ht="14.25" customHeight="1" x14ac:dyDescent="0.2">
      <c r="A6" s="351"/>
      <c r="B6" s="161"/>
      <c r="C6" s="161"/>
      <c r="D6" s="161"/>
      <c r="E6" s="161"/>
      <c r="F6" s="161"/>
      <c r="G6" s="162"/>
      <c r="H6" s="163"/>
      <c r="I6" s="163"/>
      <c r="J6" s="162"/>
      <c r="K6" s="164"/>
      <c r="L6" s="164"/>
      <c r="M6" s="164"/>
      <c r="N6" s="164"/>
      <c r="O6" s="164"/>
      <c r="P6" s="164"/>
      <c r="Q6" s="164"/>
      <c r="R6" s="164"/>
      <c r="S6" s="164"/>
      <c r="T6" s="164"/>
      <c r="U6" s="164"/>
      <c r="V6" s="164"/>
      <c r="W6" s="164"/>
      <c r="X6" s="164"/>
      <c r="Y6" s="164"/>
      <c r="Z6" s="164"/>
    </row>
    <row r="7" spans="1:26" ht="14.25" customHeight="1" x14ac:dyDescent="0.2">
      <c r="A7" s="409" t="s">
        <v>126</v>
      </c>
      <c r="B7" s="161"/>
      <c r="C7" s="161"/>
      <c r="D7" s="161"/>
      <c r="E7" s="161"/>
      <c r="F7" s="161"/>
      <c r="G7" s="162"/>
      <c r="H7" s="163"/>
      <c r="I7" s="163"/>
      <c r="J7" s="162"/>
      <c r="K7" s="164"/>
      <c r="L7" s="164"/>
      <c r="M7" s="164"/>
      <c r="N7" s="164"/>
      <c r="O7" s="164"/>
      <c r="P7" s="164"/>
      <c r="Q7" s="164"/>
      <c r="R7" s="164"/>
      <c r="S7" s="164"/>
      <c r="T7" s="164"/>
      <c r="U7" s="164"/>
      <c r="V7" s="164"/>
      <c r="W7" s="164"/>
      <c r="X7" s="164"/>
      <c r="Y7" s="164"/>
      <c r="Z7" s="164"/>
    </row>
    <row r="8" spans="1:26" ht="14.25" customHeight="1" x14ac:dyDescent="0.2">
      <c r="A8" s="351"/>
      <c r="B8" s="161"/>
      <c r="C8" s="161"/>
      <c r="D8" s="161"/>
      <c r="E8" s="161"/>
      <c r="F8" s="161"/>
      <c r="G8" s="162"/>
      <c r="H8" s="163"/>
      <c r="I8" s="163"/>
      <c r="J8" s="162"/>
      <c r="K8" s="164"/>
      <c r="L8" s="164"/>
      <c r="M8" s="164"/>
      <c r="N8" s="164"/>
      <c r="O8" s="164"/>
      <c r="P8" s="164"/>
      <c r="Q8" s="164"/>
      <c r="R8" s="164"/>
      <c r="S8" s="164"/>
      <c r="T8" s="164"/>
      <c r="U8" s="164"/>
      <c r="V8" s="164"/>
      <c r="W8" s="164"/>
      <c r="X8" s="164"/>
      <c r="Y8" s="164"/>
      <c r="Z8" s="164"/>
    </row>
    <row r="9" spans="1:26" ht="14.25" customHeight="1" x14ac:dyDescent="0.2">
      <c r="A9" s="351"/>
      <c r="B9" s="161"/>
      <c r="C9" s="161"/>
      <c r="D9" s="161"/>
      <c r="E9" s="161"/>
      <c r="F9" s="161"/>
      <c r="G9" s="162"/>
      <c r="H9" s="163"/>
      <c r="I9" s="163"/>
      <c r="J9" s="162"/>
      <c r="K9" s="164"/>
      <c r="L9" s="164"/>
      <c r="M9" s="164"/>
      <c r="N9" s="164"/>
      <c r="O9" s="164"/>
      <c r="P9" s="164"/>
      <c r="Q9" s="164"/>
      <c r="R9" s="164"/>
      <c r="S9" s="164"/>
      <c r="T9" s="164"/>
      <c r="U9" s="164"/>
      <c r="V9" s="164"/>
      <c r="W9" s="164"/>
      <c r="X9" s="164"/>
      <c r="Y9" s="164"/>
      <c r="Z9" s="164"/>
    </row>
    <row r="10" spans="1:26" ht="14.25" customHeight="1" x14ac:dyDescent="0.2">
      <c r="A10" s="351"/>
      <c r="B10" s="161"/>
      <c r="C10" s="161"/>
      <c r="D10" s="161"/>
      <c r="E10" s="161"/>
      <c r="F10" s="161"/>
      <c r="G10" s="162"/>
      <c r="H10" s="163"/>
      <c r="I10" s="163"/>
      <c r="J10" s="162"/>
      <c r="K10" s="164"/>
      <c r="L10" s="164"/>
      <c r="M10" s="164"/>
      <c r="N10" s="164"/>
      <c r="O10" s="164"/>
      <c r="P10" s="164"/>
      <c r="Q10" s="164"/>
      <c r="R10" s="164"/>
      <c r="S10" s="164"/>
      <c r="T10" s="164"/>
      <c r="U10" s="164"/>
      <c r="V10" s="164"/>
      <c r="W10" s="164"/>
      <c r="X10" s="164"/>
      <c r="Y10" s="164"/>
      <c r="Z10" s="164"/>
    </row>
    <row r="11" spans="1:26" ht="14.25" customHeight="1" x14ac:dyDescent="0.2">
      <c r="A11" s="351"/>
      <c r="B11" s="161"/>
      <c r="C11" s="161"/>
      <c r="D11" s="161"/>
      <c r="E11" s="161"/>
      <c r="F11" s="161"/>
      <c r="G11" s="162"/>
      <c r="H11" s="163"/>
      <c r="I11" s="163"/>
      <c r="J11" s="162"/>
      <c r="K11" s="164"/>
      <c r="L11" s="164"/>
      <c r="M11" s="164"/>
      <c r="N11" s="164"/>
      <c r="O11" s="164"/>
      <c r="P11" s="164"/>
      <c r="Q11" s="164"/>
      <c r="R11" s="164"/>
      <c r="S11" s="164"/>
      <c r="T11" s="164"/>
      <c r="U11" s="164"/>
      <c r="V11" s="164"/>
      <c r="W11" s="164"/>
      <c r="X11" s="164"/>
      <c r="Y11" s="164"/>
      <c r="Z11" s="164"/>
    </row>
    <row r="12" spans="1:26" ht="14.25" customHeight="1" x14ac:dyDescent="0.2">
      <c r="A12" s="74" t="s">
        <v>14</v>
      </c>
      <c r="B12" s="165" t="s">
        <v>219</v>
      </c>
      <c r="C12" s="165" t="s">
        <v>222</v>
      </c>
      <c r="D12" s="166" t="s">
        <v>223</v>
      </c>
      <c r="E12" s="165" t="s">
        <v>224</v>
      </c>
      <c r="F12" s="165"/>
      <c r="G12" s="136" t="s">
        <v>229</v>
      </c>
      <c r="H12" s="54"/>
      <c r="I12" s="54"/>
      <c r="J12" s="54"/>
      <c r="K12" s="54"/>
      <c r="L12" s="54"/>
      <c r="M12" s="54"/>
      <c r="N12" s="54"/>
      <c r="O12" s="54"/>
      <c r="P12" s="54"/>
      <c r="Q12" s="54"/>
      <c r="R12" s="54"/>
      <c r="S12" s="54"/>
      <c r="T12" s="54"/>
      <c r="U12" s="54"/>
      <c r="V12" s="54"/>
      <c r="W12" s="54"/>
      <c r="X12" s="54"/>
      <c r="Y12" s="54"/>
      <c r="Z12" s="54"/>
    </row>
    <row r="13" spans="1:26" ht="14.25" customHeight="1" x14ac:dyDescent="0.2">
      <c r="A13" s="134" t="str">
        <f t="shared" ref="A13:A267" si="0">IF(B13&lt;&gt;"","F","")</f>
        <v>F</v>
      </c>
      <c r="B13" s="167" t="str">
        <f>IF(PLANILHA!B13=0,"",PLANILHA!B13)</f>
        <v xml:space="preserve"> 1 </v>
      </c>
      <c r="C13" s="167" t="str">
        <f>IF(PLANILHA!E13=0,"",PLANILHA!E13)</f>
        <v>SERVIÇOS PRELIMINARES</v>
      </c>
      <c r="D13" s="168" t="str">
        <f>IF(PLANILHA!F13=0,"",PLANILHA!F13)</f>
        <v/>
      </c>
      <c r="E13" s="169" t="str">
        <f>IF(PLANILHA!G13=0,"",PLANILHA!G13)</f>
        <v/>
      </c>
      <c r="F13" s="167"/>
      <c r="G13" s="136" t="str">
        <f t="shared" ref="G13:G267" si="1">IF(E13="","T","I")</f>
        <v>T</v>
      </c>
      <c r="H13" s="54"/>
      <c r="I13" s="54"/>
      <c r="J13" s="54"/>
      <c r="K13" s="54"/>
      <c r="L13" s="54"/>
      <c r="M13" s="54"/>
      <c r="N13" s="54"/>
      <c r="O13" s="54"/>
      <c r="P13" s="54"/>
      <c r="Q13" s="54"/>
      <c r="R13" s="54"/>
      <c r="S13" s="54"/>
      <c r="T13" s="54"/>
      <c r="U13" s="54"/>
      <c r="V13" s="54"/>
      <c r="W13" s="54"/>
      <c r="X13" s="54"/>
      <c r="Y13" s="54"/>
      <c r="Z13" s="54"/>
    </row>
    <row r="14" spans="1:26" ht="14.25" customHeight="1" x14ac:dyDescent="0.2">
      <c r="A14" s="134" t="str">
        <f t="shared" si="0"/>
        <v/>
      </c>
      <c r="B14" s="167" t="str">
        <f>IF(PLANILHA!B14=0,"",PLANILHA!B14)</f>
        <v/>
      </c>
      <c r="C14" s="167" t="str">
        <f>IF(PLANILHA!E14=0,"",PLANILHA!E14)</f>
        <v>IDENTIFICAÇÃO DE OBRA</v>
      </c>
      <c r="D14" s="168" t="str">
        <f>IF(PLANILHA!F14=0,"",PLANILHA!F14)</f>
        <v/>
      </c>
      <c r="E14" s="169" t="str">
        <f>IF(PLANILHA!G14=0,"",PLANILHA!G14)</f>
        <v/>
      </c>
      <c r="F14" s="167"/>
      <c r="G14" s="136" t="str">
        <f t="shared" si="1"/>
        <v>T</v>
      </c>
      <c r="H14" s="54"/>
      <c r="I14" s="54"/>
      <c r="J14" s="54"/>
      <c r="K14" s="54"/>
      <c r="L14" s="54"/>
      <c r="M14" s="54"/>
      <c r="N14" s="54"/>
      <c r="O14" s="54"/>
      <c r="P14" s="54"/>
      <c r="Q14" s="54"/>
      <c r="R14" s="54"/>
      <c r="S14" s="54"/>
      <c r="T14" s="54"/>
      <c r="U14" s="54"/>
      <c r="V14" s="54"/>
      <c r="W14" s="54"/>
      <c r="X14" s="54"/>
      <c r="Y14" s="54"/>
      <c r="Z14" s="54"/>
    </row>
    <row r="15" spans="1:26" ht="14.25" customHeight="1" x14ac:dyDescent="0.2">
      <c r="A15" s="134" t="str">
        <f t="shared" si="0"/>
        <v/>
      </c>
      <c r="B15" s="167" t="str">
        <f>IF(PLANILHA!B15=0,"",PLANILHA!B15)</f>
        <v/>
      </c>
      <c r="C15" s="167" t="str">
        <f>IF(PLANILHA!E15=0,"",PLANILHA!E15)</f>
        <v>Placa de identificação para obra</v>
      </c>
      <c r="D15" s="168" t="str">
        <f>IF(PLANILHA!F15=0,"",PLANILHA!F15)</f>
        <v>m²</v>
      </c>
      <c r="E15" s="170" t="str">
        <f>IF(PLANILHA!G15=0,"",PLANILHA!G15)</f>
        <v/>
      </c>
      <c r="F15" s="167" t="s">
        <v>1267</v>
      </c>
      <c r="G15" s="136" t="str">
        <f t="shared" si="1"/>
        <v>T</v>
      </c>
      <c r="H15" s="54"/>
      <c r="I15" s="54"/>
      <c r="J15" s="54"/>
      <c r="K15" s="54"/>
      <c r="L15" s="54"/>
      <c r="M15" s="54"/>
      <c r="N15" s="54"/>
      <c r="O15" s="54"/>
      <c r="P15" s="54"/>
      <c r="Q15" s="54"/>
      <c r="R15" s="54"/>
      <c r="S15" s="54"/>
      <c r="T15" s="54"/>
      <c r="U15" s="54"/>
      <c r="V15" s="54"/>
      <c r="W15" s="54"/>
      <c r="X15" s="54"/>
      <c r="Y15" s="54"/>
      <c r="Z15" s="54"/>
    </row>
    <row r="16" spans="1:26" ht="14.25" customHeight="1" x14ac:dyDescent="0.2">
      <c r="A16" s="134" t="str">
        <f t="shared" si="0"/>
        <v/>
      </c>
      <c r="B16" s="167" t="str">
        <f>IF(PLANILHA!B16=0,"",PLANILHA!B16)</f>
        <v/>
      </c>
      <c r="C16" s="167" t="str">
        <f>IF(PLANILHA!E16=0,"",PLANILHA!E16)</f>
        <v>CANTEIRO DE OBRAS</v>
      </c>
      <c r="D16" s="168" t="str">
        <f>IF(PLANILHA!F16=0,"",PLANILHA!F16)</f>
        <v/>
      </c>
      <c r="E16" s="169" t="str">
        <f>IF(PLANILHA!G16=0,"",PLANILHA!G16)</f>
        <v/>
      </c>
      <c r="F16" s="167"/>
      <c r="G16" s="136" t="str">
        <f t="shared" si="1"/>
        <v>T</v>
      </c>
      <c r="H16" s="54"/>
      <c r="I16" s="54"/>
      <c r="J16" s="54"/>
      <c r="K16" s="54"/>
      <c r="L16" s="54"/>
      <c r="M16" s="54"/>
      <c r="N16" s="54"/>
      <c r="O16" s="54"/>
      <c r="P16" s="54"/>
      <c r="Q16" s="54"/>
      <c r="R16" s="54"/>
      <c r="S16" s="54"/>
      <c r="T16" s="54"/>
      <c r="U16" s="54"/>
      <c r="V16" s="54"/>
      <c r="W16" s="54"/>
      <c r="X16" s="54"/>
      <c r="Y16" s="54"/>
      <c r="Z16" s="54"/>
    </row>
    <row r="17" spans="1:26" ht="14.25" customHeight="1" x14ac:dyDescent="0.2">
      <c r="A17" s="134" t="str">
        <f t="shared" si="0"/>
        <v/>
      </c>
      <c r="B17" s="167" t="str">
        <f>IF(PLANILHA!B17=0,"",PLANILHA!B17)</f>
        <v/>
      </c>
      <c r="C17" s="167" t="str">
        <f>IF(PLANILHA!E17=0,"",PLANILHA!E17)</f>
        <v>Locação de container tipo depósito - área mínima de 13,80 m²</v>
      </c>
      <c r="D17" s="168" t="str">
        <f>IF(PLANILHA!F17=0,"",PLANILHA!F17)</f>
        <v>UNMES</v>
      </c>
      <c r="E17" s="170" t="str">
        <f>IF(PLANILHA!G17=0,"",PLANILHA!G17)</f>
        <v/>
      </c>
      <c r="F17" s="167" t="s">
        <v>1268</v>
      </c>
      <c r="G17" s="136" t="str">
        <f t="shared" si="1"/>
        <v>T</v>
      </c>
      <c r="H17" s="54"/>
      <c r="I17" s="54"/>
      <c r="J17" s="54"/>
      <c r="K17" s="54"/>
      <c r="L17" s="54"/>
      <c r="M17" s="54"/>
      <c r="N17" s="54"/>
      <c r="O17" s="54"/>
      <c r="P17" s="54"/>
      <c r="Q17" s="54"/>
      <c r="R17" s="54"/>
      <c r="S17" s="54"/>
      <c r="T17" s="54"/>
      <c r="U17" s="54"/>
      <c r="V17" s="54"/>
      <c r="W17" s="54"/>
      <c r="X17" s="54"/>
      <c r="Y17" s="54"/>
      <c r="Z17" s="54"/>
    </row>
    <row r="18" spans="1:26" ht="14.25" customHeight="1" x14ac:dyDescent="0.2">
      <c r="A18" s="134" t="str">
        <f t="shared" si="0"/>
        <v/>
      </c>
      <c r="B18" s="167" t="str">
        <f>IF(PLANILHA!B18=0,"",PLANILHA!B18)</f>
        <v/>
      </c>
      <c r="C18" s="167" t="str">
        <f>IF(PLANILHA!E18=0,"",PLANILHA!E18)</f>
        <v>Locação de container tipo sanitário com 2 vasos sanitários, 2 lavatórios, 2 mictórios e 4 pontos para chuveiro - área mínima de 13,80 m²</v>
      </c>
      <c r="D18" s="168" t="str">
        <f>IF(PLANILHA!F18=0,"",PLANILHA!F18)</f>
        <v>UNMES</v>
      </c>
      <c r="E18" s="170" t="str">
        <f>IF(PLANILHA!G18=0,"",PLANILHA!G18)</f>
        <v/>
      </c>
      <c r="F18" s="167" t="s">
        <v>1268</v>
      </c>
      <c r="G18" s="136" t="str">
        <f t="shared" si="1"/>
        <v>T</v>
      </c>
      <c r="H18" s="54"/>
      <c r="I18" s="54"/>
      <c r="J18" s="54"/>
      <c r="K18" s="54"/>
      <c r="L18" s="54"/>
      <c r="M18" s="54"/>
      <c r="N18" s="54"/>
      <c r="O18" s="54"/>
      <c r="P18" s="54"/>
      <c r="Q18" s="54"/>
      <c r="R18" s="54"/>
      <c r="S18" s="54"/>
      <c r="T18" s="54"/>
      <c r="U18" s="54"/>
      <c r="V18" s="54"/>
      <c r="W18" s="54"/>
      <c r="X18" s="54"/>
      <c r="Y18" s="54"/>
      <c r="Z18" s="54"/>
    </row>
    <row r="19" spans="1:26" ht="14.25" customHeight="1" x14ac:dyDescent="0.2">
      <c r="A19" s="134" t="str">
        <f t="shared" si="0"/>
        <v/>
      </c>
      <c r="B19" s="167" t="str">
        <f>IF(PLANILHA!B19=0,"",PLANILHA!B19)</f>
        <v/>
      </c>
      <c r="C19" s="167" t="str">
        <f>IF(PLANILHA!E19=0,"",PLANILHA!E19)</f>
        <v>PROJETOS EXECUTIVOS</v>
      </c>
      <c r="D19" s="168" t="str">
        <f>IF(PLANILHA!F19=0,"",PLANILHA!F19)</f>
        <v/>
      </c>
      <c r="E19" s="169" t="str">
        <f>IF(PLANILHA!G19=0,"",PLANILHA!G19)</f>
        <v/>
      </c>
      <c r="F19" s="167"/>
      <c r="G19" s="136" t="str">
        <f t="shared" si="1"/>
        <v>T</v>
      </c>
      <c r="H19" s="54"/>
      <c r="I19" s="54"/>
      <c r="J19" s="54"/>
      <c r="K19" s="54"/>
      <c r="L19" s="54"/>
      <c r="M19" s="54"/>
      <c r="N19" s="54"/>
      <c r="O19" s="54"/>
      <c r="P19" s="54"/>
      <c r="Q19" s="54"/>
      <c r="R19" s="54"/>
      <c r="S19" s="54"/>
      <c r="T19" s="54"/>
      <c r="U19" s="54"/>
      <c r="V19" s="54"/>
      <c r="W19" s="54"/>
      <c r="X19" s="54"/>
      <c r="Y19" s="54"/>
      <c r="Z19" s="54"/>
    </row>
    <row r="20" spans="1:26" ht="14.25" customHeight="1" x14ac:dyDescent="0.2">
      <c r="A20" s="134" t="str">
        <f t="shared" si="0"/>
        <v/>
      </c>
      <c r="B20" s="167" t="str">
        <f>IF(PLANILHA!B20=0,"",PLANILHA!B20)</f>
        <v/>
      </c>
      <c r="C20" s="167" t="str">
        <f>IF(PLANILHA!E20=0,"",PLANILHA!E20)</f>
        <v>Projeto executivo de estrutura em formato A1</v>
      </c>
      <c r="D20" s="168" t="str">
        <f>IF(PLANILHA!F20=0,"",PLANILHA!F20)</f>
        <v>UN</v>
      </c>
      <c r="E20" s="170" t="str">
        <f>IF(PLANILHA!G20=0,"",PLANILHA!G20)</f>
        <v/>
      </c>
      <c r="F20" s="167" t="s">
        <v>1269</v>
      </c>
      <c r="G20" s="136" t="str">
        <f t="shared" si="1"/>
        <v>T</v>
      </c>
      <c r="H20" s="54"/>
      <c r="I20" s="54"/>
      <c r="J20" s="54"/>
      <c r="K20" s="54"/>
      <c r="L20" s="54"/>
      <c r="M20" s="54"/>
      <c r="N20" s="54"/>
      <c r="O20" s="54"/>
      <c r="P20" s="54"/>
      <c r="Q20" s="54"/>
      <c r="R20" s="54"/>
      <c r="S20" s="54"/>
      <c r="T20" s="54"/>
      <c r="U20" s="54"/>
      <c r="V20" s="54"/>
      <c r="W20" s="54"/>
      <c r="X20" s="54"/>
      <c r="Y20" s="54"/>
      <c r="Z20" s="54"/>
    </row>
    <row r="21" spans="1:26" ht="14.25" customHeight="1" x14ac:dyDescent="0.2">
      <c r="A21" s="134" t="str">
        <f t="shared" si="0"/>
        <v/>
      </c>
      <c r="B21" s="167" t="str">
        <f>IF(PLANILHA!B21=0,"",PLANILHA!B21)</f>
        <v/>
      </c>
      <c r="C21" s="167" t="str">
        <f>IF(PLANILHA!E21=0,"",PLANILHA!E21)</f>
        <v>Projeto executivo de arquitetura em formato A1</v>
      </c>
      <c r="D21" s="168" t="str">
        <f>IF(PLANILHA!F21=0,"",PLANILHA!F21)</f>
        <v>UN</v>
      </c>
      <c r="E21" s="170" t="str">
        <f>IF(PLANILHA!G21=0,"",PLANILHA!G21)</f>
        <v/>
      </c>
      <c r="F21" s="167" t="s">
        <v>1270</v>
      </c>
      <c r="G21" s="136" t="str">
        <f t="shared" si="1"/>
        <v>T</v>
      </c>
      <c r="H21" s="54"/>
      <c r="I21" s="54"/>
      <c r="J21" s="54"/>
      <c r="K21" s="54"/>
      <c r="L21" s="54"/>
      <c r="M21" s="54"/>
      <c r="N21" s="54"/>
      <c r="O21" s="54"/>
      <c r="P21" s="54"/>
      <c r="Q21" s="54"/>
      <c r="R21" s="54"/>
      <c r="S21" s="54"/>
      <c r="T21" s="54"/>
      <c r="U21" s="54"/>
      <c r="V21" s="54"/>
      <c r="W21" s="54"/>
      <c r="X21" s="54"/>
      <c r="Y21" s="54"/>
      <c r="Z21" s="54"/>
    </row>
    <row r="22" spans="1:26" ht="14.25" customHeight="1" x14ac:dyDescent="0.2">
      <c r="A22" s="134" t="str">
        <f t="shared" si="0"/>
        <v/>
      </c>
      <c r="B22" s="167" t="str">
        <f>IF(PLANILHA!B22=0,"",PLANILHA!B22)</f>
        <v/>
      </c>
      <c r="C22" s="167" t="str">
        <f>IF(PLANILHA!E22=0,"",PLANILHA!E22)</f>
        <v>Projeto executivo de instalações elétricas em formato A1</v>
      </c>
      <c r="D22" s="168" t="str">
        <f>IF(PLANILHA!F22=0,"",PLANILHA!F22)</f>
        <v>UN</v>
      </c>
      <c r="E22" s="170" t="str">
        <f>IF(PLANILHA!G22=0,"",PLANILHA!G22)</f>
        <v/>
      </c>
      <c r="F22" s="167" t="s">
        <v>1271</v>
      </c>
      <c r="G22" s="136" t="str">
        <f t="shared" si="1"/>
        <v>T</v>
      </c>
      <c r="H22" s="54"/>
      <c r="I22" s="54"/>
      <c r="J22" s="54"/>
      <c r="K22" s="54"/>
      <c r="L22" s="54"/>
      <c r="M22" s="54"/>
      <c r="N22" s="54"/>
      <c r="O22" s="54"/>
      <c r="P22" s="54"/>
      <c r="Q22" s="54"/>
      <c r="R22" s="54"/>
      <c r="S22" s="54"/>
      <c r="T22" s="54"/>
      <c r="U22" s="54"/>
      <c r="V22" s="54"/>
      <c r="W22" s="54"/>
      <c r="X22" s="54"/>
      <c r="Y22" s="54"/>
      <c r="Z22" s="54"/>
    </row>
    <row r="23" spans="1:26" ht="14.25" customHeight="1" x14ac:dyDescent="0.2">
      <c r="A23" s="134" t="str">
        <f t="shared" si="0"/>
        <v/>
      </c>
      <c r="B23" s="167" t="str">
        <f>IF(PLANILHA!B23=0,"",PLANILHA!B23)</f>
        <v/>
      </c>
      <c r="C23" s="167" t="str">
        <f>IF(PLANILHA!E23=0,"",PLANILHA!E23)</f>
        <v>Projeto executivo de instalações hidráulicas em formato A1</v>
      </c>
      <c r="D23" s="168" t="str">
        <f>IF(PLANILHA!F23=0,"",PLANILHA!F23)</f>
        <v>UN</v>
      </c>
      <c r="E23" s="170" t="str">
        <f>IF(PLANILHA!G23=0,"",PLANILHA!G23)</f>
        <v/>
      </c>
      <c r="F23" s="167" t="s">
        <v>1272</v>
      </c>
      <c r="G23" s="136" t="str">
        <f t="shared" si="1"/>
        <v>T</v>
      </c>
      <c r="H23" s="54"/>
      <c r="I23" s="54"/>
      <c r="J23" s="54"/>
      <c r="K23" s="54"/>
      <c r="L23" s="54"/>
      <c r="M23" s="54"/>
      <c r="N23" s="54"/>
      <c r="O23" s="54"/>
      <c r="P23" s="54"/>
      <c r="Q23" s="54"/>
      <c r="R23" s="54"/>
      <c r="S23" s="54"/>
      <c r="T23" s="54"/>
      <c r="U23" s="54"/>
      <c r="V23" s="54"/>
      <c r="W23" s="54"/>
      <c r="X23" s="54"/>
      <c r="Y23" s="54"/>
      <c r="Z23" s="54"/>
    </row>
    <row r="24" spans="1:26" ht="14.25" customHeight="1" x14ac:dyDescent="0.2">
      <c r="A24" s="134" t="str">
        <f t="shared" si="0"/>
        <v/>
      </c>
      <c r="B24" s="167" t="str">
        <f>IF(PLANILHA!B24=0,"",PLANILHA!B24)</f>
        <v/>
      </c>
      <c r="C24" s="167" t="str">
        <f>IF(PLANILHA!E24=0,"",PLANILHA!E24)</f>
        <v>LOCAÇÃO</v>
      </c>
      <c r="D24" s="168" t="str">
        <f>IF(PLANILHA!F24=0,"",PLANILHA!F24)</f>
        <v/>
      </c>
      <c r="E24" s="169" t="str">
        <f>IF(PLANILHA!G24=0,"",PLANILHA!G24)</f>
        <v/>
      </c>
      <c r="F24" s="167"/>
      <c r="G24" s="136" t="str">
        <f t="shared" si="1"/>
        <v>T</v>
      </c>
      <c r="H24" s="54"/>
      <c r="I24" s="54"/>
      <c r="J24" s="54"/>
      <c r="K24" s="54"/>
      <c r="L24" s="54"/>
      <c r="M24" s="54"/>
      <c r="N24" s="54"/>
      <c r="O24" s="54"/>
      <c r="P24" s="54"/>
      <c r="Q24" s="54"/>
      <c r="R24" s="54"/>
      <c r="S24" s="54"/>
      <c r="T24" s="54"/>
      <c r="U24" s="54"/>
      <c r="V24" s="54"/>
      <c r="W24" s="54"/>
      <c r="X24" s="54"/>
      <c r="Y24" s="54"/>
      <c r="Z24" s="54"/>
    </row>
    <row r="25" spans="1:26" ht="14.25" customHeight="1" x14ac:dyDescent="0.2">
      <c r="A25" s="134" t="str">
        <f t="shared" si="0"/>
        <v/>
      </c>
      <c r="B25" s="167" t="str">
        <f>IF(PLANILHA!B25=0,"",PLANILHA!B25)</f>
        <v/>
      </c>
      <c r="C25" s="167" t="str">
        <f>IF(PLANILHA!E25=0,"",PLANILHA!E25)</f>
        <v>Locação de vias, calçadas, tanques e lagoas</v>
      </c>
      <c r="D25" s="168" t="str">
        <f>IF(PLANILHA!F25=0,"",PLANILHA!F25)</f>
        <v>m²</v>
      </c>
      <c r="E25" s="170" t="str">
        <f>IF(PLANILHA!G25=0,"",PLANILHA!G25)</f>
        <v/>
      </c>
      <c r="F25" s="167" t="s">
        <v>1273</v>
      </c>
      <c r="G25" s="136" t="str">
        <f t="shared" si="1"/>
        <v>T</v>
      </c>
      <c r="H25" s="54"/>
      <c r="I25" s="54"/>
      <c r="J25" s="54"/>
      <c r="K25" s="54"/>
      <c r="L25" s="54"/>
      <c r="M25" s="54"/>
      <c r="N25" s="54"/>
      <c r="O25" s="54"/>
      <c r="P25" s="54"/>
      <c r="Q25" s="54"/>
      <c r="R25" s="54"/>
      <c r="S25" s="54"/>
      <c r="T25" s="54"/>
      <c r="U25" s="54"/>
      <c r="V25" s="54"/>
      <c r="W25" s="54"/>
      <c r="X25" s="54"/>
      <c r="Y25" s="54"/>
      <c r="Z25" s="54"/>
    </row>
    <row r="26" spans="1:26" ht="14.25" customHeight="1" x14ac:dyDescent="0.2">
      <c r="A26" s="134" t="str">
        <f t="shared" si="0"/>
        <v/>
      </c>
      <c r="B26" s="167" t="str">
        <f>IF(PLANILHA!B26=0,"",PLANILHA!B26)</f>
        <v/>
      </c>
      <c r="C26" s="167" t="str">
        <f>IF(PLANILHA!E26=0,"",PLANILHA!E26)</f>
        <v>Locação de obra de edificação</v>
      </c>
      <c r="D26" s="168" t="str">
        <f>IF(PLANILHA!F26=0,"",PLANILHA!F26)</f>
        <v>m²</v>
      </c>
      <c r="E26" s="170" t="str">
        <f>IF(PLANILHA!G26=0,"",PLANILHA!G26)</f>
        <v/>
      </c>
      <c r="F26" s="167" t="s">
        <v>1274</v>
      </c>
      <c r="G26" s="136" t="str">
        <f t="shared" si="1"/>
        <v>T</v>
      </c>
      <c r="H26" s="54"/>
      <c r="I26" s="54"/>
      <c r="J26" s="54"/>
      <c r="K26" s="54"/>
      <c r="L26" s="54"/>
      <c r="M26" s="54"/>
      <c r="N26" s="54"/>
      <c r="O26" s="54"/>
      <c r="P26" s="54"/>
      <c r="Q26" s="54"/>
      <c r="R26" s="54"/>
      <c r="S26" s="54"/>
      <c r="T26" s="54"/>
      <c r="U26" s="54"/>
      <c r="V26" s="54"/>
      <c r="W26" s="54"/>
      <c r="X26" s="54"/>
      <c r="Y26" s="54"/>
      <c r="Z26" s="54"/>
    </row>
    <row r="27" spans="1:26" ht="14.25" customHeight="1" x14ac:dyDescent="0.2">
      <c r="A27" s="134" t="str">
        <f t="shared" si="0"/>
        <v/>
      </c>
      <c r="B27" s="167" t="str">
        <f>IF(PLANILHA!B27=0,"",PLANILHA!B27)</f>
        <v/>
      </c>
      <c r="C27" s="167" t="str">
        <f>IF(PLANILHA!E27=0,"",PLANILHA!E27)</f>
        <v>Locação para muros, cercas e alambrados</v>
      </c>
      <c r="D27" s="168" t="str">
        <f>IF(PLANILHA!F27=0,"",PLANILHA!F27)</f>
        <v>M</v>
      </c>
      <c r="E27" s="170" t="str">
        <f>IF(PLANILHA!G27=0,"",PLANILHA!G27)</f>
        <v/>
      </c>
      <c r="F27" s="167" t="s">
        <v>1275</v>
      </c>
      <c r="G27" s="136" t="str">
        <f t="shared" si="1"/>
        <v>T</v>
      </c>
      <c r="H27" s="54"/>
      <c r="I27" s="54"/>
      <c r="J27" s="54"/>
      <c r="K27" s="54"/>
      <c r="L27" s="54"/>
      <c r="M27" s="54"/>
      <c r="N27" s="54"/>
      <c r="O27" s="54"/>
      <c r="P27" s="54"/>
      <c r="Q27" s="54"/>
      <c r="R27" s="54"/>
      <c r="S27" s="54"/>
      <c r="T27" s="54"/>
      <c r="U27" s="54"/>
      <c r="V27" s="54"/>
      <c r="W27" s="54"/>
      <c r="X27" s="54"/>
      <c r="Y27" s="54"/>
      <c r="Z27" s="54"/>
    </row>
    <row r="28" spans="1:26" ht="14.25" customHeight="1" x14ac:dyDescent="0.2">
      <c r="A28" s="134" t="str">
        <f t="shared" si="0"/>
        <v/>
      </c>
      <c r="B28" s="167" t="str">
        <f>IF(PLANILHA!B28=0,"",PLANILHA!B28)</f>
        <v/>
      </c>
      <c r="C28" s="167" t="str">
        <f>IF(PLANILHA!E28=0,"",PLANILHA!E28)</f>
        <v>SONDAGEM</v>
      </c>
      <c r="D28" s="168" t="str">
        <f>IF(PLANILHA!F28=0,"",PLANILHA!F28)</f>
        <v/>
      </c>
      <c r="E28" s="169" t="str">
        <f>IF(PLANILHA!G28=0,"",PLANILHA!G28)</f>
        <v/>
      </c>
      <c r="F28" s="167"/>
      <c r="G28" s="136" t="str">
        <f t="shared" si="1"/>
        <v>T</v>
      </c>
      <c r="H28" s="54"/>
      <c r="I28" s="54"/>
      <c r="J28" s="54"/>
      <c r="K28" s="54"/>
      <c r="L28" s="54"/>
      <c r="M28" s="54"/>
      <c r="N28" s="54"/>
      <c r="O28" s="54"/>
      <c r="P28" s="54"/>
      <c r="Q28" s="54"/>
      <c r="R28" s="54"/>
      <c r="S28" s="54"/>
      <c r="T28" s="54"/>
      <c r="U28" s="54"/>
      <c r="V28" s="54"/>
      <c r="W28" s="54"/>
      <c r="X28" s="54"/>
      <c r="Y28" s="54"/>
      <c r="Z28" s="54"/>
    </row>
    <row r="29" spans="1:26" ht="14.25" customHeight="1" x14ac:dyDescent="0.2">
      <c r="A29" s="134" t="str">
        <f t="shared" si="0"/>
        <v/>
      </c>
      <c r="B29" s="167" t="str">
        <f>IF(PLANILHA!B29=0,"",PLANILHA!B29)</f>
        <v/>
      </c>
      <c r="C29" s="167" t="str">
        <f>IF(PLANILHA!E29=0,"",PLANILHA!E29)</f>
        <v>Sondagem do terreno à percussão (mínimo de 30 m)</v>
      </c>
      <c r="D29" s="168" t="str">
        <f>IF(PLANILHA!F29=0,"",PLANILHA!F29)</f>
        <v>M</v>
      </c>
      <c r="E29" s="170" t="str">
        <f>IF(PLANILHA!G29=0,"",PLANILHA!G29)</f>
        <v/>
      </c>
      <c r="F29" s="167" t="s">
        <v>1276</v>
      </c>
      <c r="G29" s="136" t="str">
        <f t="shared" si="1"/>
        <v>T</v>
      </c>
      <c r="H29" s="54"/>
      <c r="I29" s="54"/>
      <c r="J29" s="54"/>
      <c r="K29" s="54"/>
      <c r="L29" s="54"/>
      <c r="M29" s="54"/>
      <c r="N29" s="54"/>
      <c r="O29" s="54"/>
      <c r="P29" s="54"/>
      <c r="Q29" s="54"/>
      <c r="R29" s="54"/>
      <c r="S29" s="54"/>
      <c r="T29" s="54"/>
      <c r="U29" s="54"/>
      <c r="V29" s="54"/>
      <c r="W29" s="54"/>
      <c r="X29" s="54"/>
      <c r="Y29" s="54"/>
      <c r="Z29" s="54"/>
    </row>
    <row r="30" spans="1:26" ht="14.25" customHeight="1" x14ac:dyDescent="0.2">
      <c r="A30" s="134" t="str">
        <f t="shared" si="0"/>
        <v/>
      </c>
      <c r="B30" s="167" t="str">
        <f>IF(PLANILHA!B30=0,"",PLANILHA!B30)</f>
        <v/>
      </c>
      <c r="C30" s="167" t="str">
        <f>IF(PLANILHA!E30=0,"",PLANILHA!E30)</f>
        <v>Taxa de mobilização e desmobilização de equipamentos para execução de sondagem</v>
      </c>
      <c r="D30" s="168" t="str">
        <f>IF(PLANILHA!F30=0,"",PLANILHA!F30)</f>
        <v>TX</v>
      </c>
      <c r="E30" s="170" t="str">
        <f>IF(PLANILHA!G30=0,"",PLANILHA!G30)</f>
        <v/>
      </c>
      <c r="F30" s="167" t="s">
        <v>1277</v>
      </c>
      <c r="G30" s="136" t="str">
        <f t="shared" si="1"/>
        <v>T</v>
      </c>
      <c r="H30" s="54"/>
      <c r="I30" s="54"/>
      <c r="J30" s="54"/>
      <c r="K30" s="54"/>
      <c r="L30" s="54"/>
      <c r="M30" s="54"/>
      <c r="N30" s="54"/>
      <c r="O30" s="54"/>
      <c r="P30" s="54"/>
      <c r="Q30" s="54"/>
      <c r="R30" s="54"/>
      <c r="S30" s="54"/>
      <c r="T30" s="54"/>
      <c r="U30" s="54"/>
      <c r="V30" s="54"/>
      <c r="W30" s="54"/>
      <c r="X30" s="54"/>
      <c r="Y30" s="54"/>
      <c r="Z30" s="54"/>
    </row>
    <row r="31" spans="1:26" ht="14.25" customHeight="1" x14ac:dyDescent="0.2">
      <c r="A31" s="134" t="str">
        <f t="shared" si="0"/>
        <v>F</v>
      </c>
      <c r="B31" s="167" t="str">
        <f>IF(PLANILHA!B31=0,"",PLANILHA!B31)</f>
        <v>1.1</v>
      </c>
      <c r="C31" s="167" t="str">
        <f>IF(PLANILHA!E31=0,"",PLANILHA!E31)</f>
        <v>EQUIPAMENTOS</v>
      </c>
      <c r="D31" s="168" t="str">
        <f>IF(PLANILHA!F31=0,"",PLANILHA!F31)</f>
        <v/>
      </c>
      <c r="E31" s="169" t="str">
        <f>IF(PLANILHA!G31=0,"",PLANILHA!G31)</f>
        <v/>
      </c>
      <c r="F31" s="167"/>
      <c r="G31" s="136" t="str">
        <f t="shared" si="1"/>
        <v>T</v>
      </c>
      <c r="H31" s="54"/>
      <c r="I31" s="54"/>
      <c r="J31" s="54"/>
      <c r="K31" s="54"/>
      <c r="L31" s="54"/>
      <c r="M31" s="54"/>
      <c r="N31" s="54"/>
      <c r="O31" s="54"/>
      <c r="P31" s="54"/>
      <c r="Q31" s="54"/>
      <c r="R31" s="54"/>
      <c r="S31" s="54"/>
      <c r="T31" s="54"/>
      <c r="U31" s="54"/>
      <c r="V31" s="54"/>
      <c r="W31" s="54"/>
      <c r="X31" s="54"/>
      <c r="Y31" s="54"/>
      <c r="Z31" s="54"/>
    </row>
    <row r="32" spans="1:26" ht="14.25" customHeight="1" x14ac:dyDescent="0.2">
      <c r="A32" s="134" t="str">
        <f t="shared" si="0"/>
        <v>F</v>
      </c>
      <c r="B32" s="167" t="str">
        <f>IF(PLANILHA!B32=0,"",PLANILHA!B32)</f>
        <v>1.1</v>
      </c>
      <c r="C32" s="167" t="str">
        <f>IF(PLANILHA!E32=0,"",PLANILHA!E32)</f>
        <v>Andaime torre metálico (1,5 x 1,5 m) com piso metálico</v>
      </c>
      <c r="D32" s="168" t="str">
        <f>IF(PLANILHA!F32=0,"",PLANILHA!F32)</f>
        <v>MXMES</v>
      </c>
      <c r="E32" s="170">
        <f>IF(PLANILHA!G32=0,"",PLANILHA!G32)</f>
        <v>48</v>
      </c>
      <c r="F32" s="167" t="s">
        <v>1278</v>
      </c>
      <c r="G32" s="136" t="str">
        <f t="shared" si="1"/>
        <v>I</v>
      </c>
      <c r="H32" s="54"/>
      <c r="I32" s="54"/>
      <c r="J32" s="54"/>
      <c r="K32" s="54"/>
      <c r="L32" s="54"/>
      <c r="M32" s="54"/>
      <c r="N32" s="54"/>
      <c r="O32" s="54"/>
      <c r="P32" s="54"/>
      <c r="Q32" s="54"/>
      <c r="R32" s="54"/>
      <c r="S32" s="54"/>
      <c r="T32" s="54"/>
      <c r="U32" s="54"/>
      <c r="V32" s="54"/>
      <c r="W32" s="54"/>
      <c r="X32" s="54"/>
      <c r="Y32" s="54"/>
      <c r="Z32" s="54"/>
    </row>
    <row r="33" spans="1:26" ht="14.25" customHeight="1" x14ac:dyDescent="0.2">
      <c r="A33" s="134" t="str">
        <f t="shared" si="0"/>
        <v>F</v>
      </c>
      <c r="B33" s="167" t="str">
        <f>IF(PLANILHA!B33=0,"",PLANILHA!B33)</f>
        <v>1.2</v>
      </c>
      <c r="C33" s="167" t="str">
        <f>IF(PLANILHA!E33=0,"",PLANILHA!E33)</f>
        <v>Montagem e desmontagem de andaime torre metálica com altura até 10 m</v>
      </c>
      <c r="D33" s="168" t="str">
        <f>IF(PLANILHA!F33=0,"",PLANILHA!F33)</f>
        <v>M</v>
      </c>
      <c r="E33" s="170">
        <f>IF(PLANILHA!G33=0,"",PLANILHA!G33)</f>
        <v>16</v>
      </c>
      <c r="F33" s="167" t="s">
        <v>1279</v>
      </c>
      <c r="G33" s="136" t="str">
        <f t="shared" si="1"/>
        <v>I</v>
      </c>
      <c r="H33" s="54"/>
      <c r="I33" s="54"/>
      <c r="J33" s="54"/>
      <c r="K33" s="54"/>
      <c r="L33" s="54"/>
      <c r="M33" s="54"/>
      <c r="N33" s="54"/>
      <c r="O33" s="54"/>
      <c r="P33" s="54"/>
      <c r="Q33" s="54"/>
      <c r="R33" s="54"/>
      <c r="S33" s="54"/>
      <c r="T33" s="54"/>
      <c r="U33" s="54"/>
      <c r="V33" s="54"/>
      <c r="W33" s="54"/>
      <c r="X33" s="54"/>
      <c r="Y33" s="54"/>
      <c r="Z33" s="54"/>
    </row>
    <row r="34" spans="1:26" ht="14.25" customHeight="1" x14ac:dyDescent="0.2">
      <c r="A34" s="134" t="str">
        <f t="shared" si="0"/>
        <v/>
      </c>
      <c r="B34" s="167" t="str">
        <f>IF(PLANILHA!B34=0,"",PLANILHA!B34)</f>
        <v/>
      </c>
      <c r="C34" s="167" t="str">
        <f>IF(PLANILHA!E34=0,"",PLANILHA!E34)</f>
        <v>Taxa de mobilização e desmobilização de equipamentos para execução de estaca tipo Strauss</v>
      </c>
      <c r="D34" s="168" t="str">
        <f>IF(PLANILHA!F34=0,"",PLANILHA!F34)</f>
        <v>TX</v>
      </c>
      <c r="E34" s="170" t="str">
        <f>IF(PLANILHA!G34=0,"",PLANILHA!G34)</f>
        <v/>
      </c>
      <c r="F34" s="167" t="s">
        <v>1280</v>
      </c>
      <c r="G34" s="136" t="str">
        <f t="shared" si="1"/>
        <v>T</v>
      </c>
      <c r="H34" s="54"/>
      <c r="I34" s="54"/>
      <c r="J34" s="54"/>
      <c r="K34" s="54"/>
      <c r="L34" s="54"/>
      <c r="M34" s="54"/>
      <c r="N34" s="54"/>
      <c r="O34" s="54"/>
      <c r="P34" s="54"/>
      <c r="Q34" s="54"/>
      <c r="R34" s="54"/>
      <c r="S34" s="54"/>
      <c r="T34" s="54"/>
      <c r="U34" s="54"/>
      <c r="V34" s="54"/>
      <c r="W34" s="54"/>
      <c r="X34" s="54"/>
      <c r="Y34" s="54"/>
      <c r="Z34" s="54"/>
    </row>
    <row r="35" spans="1:26" ht="14.25" customHeight="1" x14ac:dyDescent="0.2">
      <c r="A35" s="134" t="str">
        <f t="shared" si="0"/>
        <v/>
      </c>
      <c r="B35" s="167" t="str">
        <f>IF(PLANILHA!B35=0,"",PLANILHA!B35)</f>
        <v/>
      </c>
      <c r="C35" s="167" t="str">
        <f>IF(PLANILHA!E35=0,"",PLANILHA!E35)</f>
        <v>FECHAMENTO</v>
      </c>
      <c r="D35" s="168" t="str">
        <f>IF(PLANILHA!F35=0,"",PLANILHA!F35)</f>
        <v/>
      </c>
      <c r="E35" s="169" t="str">
        <f>IF(PLANILHA!G35=0,"",PLANILHA!G35)</f>
        <v/>
      </c>
      <c r="F35" s="167"/>
      <c r="G35" s="136" t="str">
        <f t="shared" si="1"/>
        <v>T</v>
      </c>
      <c r="H35" s="54"/>
      <c r="I35" s="54"/>
      <c r="J35" s="54"/>
      <c r="K35" s="54"/>
      <c r="L35" s="54"/>
      <c r="M35" s="54"/>
      <c r="N35" s="54"/>
      <c r="O35" s="54"/>
      <c r="P35" s="54"/>
      <c r="Q35" s="54"/>
      <c r="R35" s="54"/>
      <c r="S35" s="54"/>
      <c r="T35" s="54"/>
      <c r="U35" s="54"/>
      <c r="V35" s="54"/>
      <c r="W35" s="54"/>
      <c r="X35" s="54"/>
      <c r="Y35" s="54"/>
      <c r="Z35" s="54"/>
    </row>
    <row r="36" spans="1:26" ht="14.25" customHeight="1" x14ac:dyDescent="0.2">
      <c r="A36" s="134" t="str">
        <f t="shared" si="0"/>
        <v/>
      </c>
      <c r="B36" s="167" t="str">
        <f>IF(PLANILHA!B36=0,"",PLANILHA!B36)</f>
        <v/>
      </c>
      <c r="C36" s="167" t="str">
        <f>IF(PLANILHA!E36=0,"",PLANILHA!E36)</f>
        <v>Tapume fixo para fechamento de áreas, com portão</v>
      </c>
      <c r="D36" s="168" t="str">
        <f>IF(PLANILHA!F36=0,"",PLANILHA!F36)</f>
        <v>m²</v>
      </c>
      <c r="E36" s="170" t="str">
        <f>IF(PLANILHA!G36=0,"",PLANILHA!G36)</f>
        <v/>
      </c>
      <c r="F36" s="167" t="s">
        <v>1281</v>
      </c>
      <c r="G36" s="136" t="str">
        <f t="shared" si="1"/>
        <v>T</v>
      </c>
      <c r="H36" s="54"/>
      <c r="I36" s="54"/>
      <c r="J36" s="54"/>
      <c r="K36" s="54"/>
      <c r="L36" s="54"/>
      <c r="M36" s="54"/>
      <c r="N36" s="54"/>
      <c r="O36" s="54"/>
      <c r="P36" s="54"/>
      <c r="Q36" s="54"/>
      <c r="R36" s="54"/>
      <c r="S36" s="54"/>
      <c r="T36" s="54"/>
      <c r="U36" s="54"/>
      <c r="V36" s="54"/>
      <c r="W36" s="54"/>
      <c r="X36" s="54"/>
      <c r="Y36" s="54"/>
      <c r="Z36" s="54"/>
    </row>
    <row r="37" spans="1:26" ht="14.25" customHeight="1" x14ac:dyDescent="0.2">
      <c r="A37" s="134" t="str">
        <f t="shared" si="0"/>
        <v/>
      </c>
      <c r="B37" s="167" t="str">
        <f>IF(PLANILHA!B37=0,"",PLANILHA!B37)</f>
        <v/>
      </c>
      <c r="C37" s="167" t="str">
        <f>IF(PLANILHA!E37=0,"",PLANILHA!E37)</f>
        <v>LEVANTAMENTO TOPOGRÁFICO</v>
      </c>
      <c r="D37" s="168" t="str">
        <f>IF(PLANILHA!F37=0,"",PLANILHA!F37)</f>
        <v/>
      </c>
      <c r="E37" s="169" t="str">
        <f>IF(PLANILHA!G37=0,"",PLANILHA!G37)</f>
        <v/>
      </c>
      <c r="F37" s="167"/>
      <c r="G37" s="136" t="str">
        <f t="shared" si="1"/>
        <v>T</v>
      </c>
      <c r="H37" s="54"/>
      <c r="I37" s="54"/>
      <c r="J37" s="54"/>
      <c r="K37" s="54"/>
      <c r="L37" s="54"/>
      <c r="M37" s="54"/>
      <c r="N37" s="54"/>
      <c r="O37" s="54"/>
      <c r="P37" s="54"/>
      <c r="Q37" s="54"/>
      <c r="R37" s="54"/>
      <c r="S37" s="54"/>
      <c r="T37" s="54"/>
      <c r="U37" s="54"/>
      <c r="V37" s="54"/>
      <c r="W37" s="54"/>
      <c r="X37" s="54"/>
      <c r="Y37" s="54"/>
      <c r="Z37" s="54"/>
    </row>
    <row r="38" spans="1:26" ht="14.25" customHeight="1" x14ac:dyDescent="0.2">
      <c r="A38" s="134" t="str">
        <f t="shared" si="0"/>
        <v/>
      </c>
      <c r="B38" s="167" t="str">
        <f>IF(PLANILHA!B38=0,"",PLANILHA!B38)</f>
        <v/>
      </c>
      <c r="C38" s="167" t="str">
        <f>IF(PLANILHA!E38=0,"",PLANILHA!E38)</f>
        <v>Levantamento planialtimétrico cadastral com áreas até 50% de ocupação - área acima de 20.000 m² até 200.000 m²</v>
      </c>
      <c r="D38" s="168" t="str">
        <f>IF(PLANILHA!F38=0,"",PLANILHA!F38)</f>
        <v>m²</v>
      </c>
      <c r="E38" s="170" t="str">
        <f>IF(PLANILHA!G38=0,"",PLANILHA!G38)</f>
        <v/>
      </c>
      <c r="F38" s="167" t="s">
        <v>1282</v>
      </c>
      <c r="G38" s="136" t="str">
        <f t="shared" si="1"/>
        <v>T</v>
      </c>
      <c r="H38" s="54"/>
      <c r="I38" s="54"/>
      <c r="J38" s="54"/>
      <c r="K38" s="54"/>
      <c r="L38" s="54"/>
      <c r="M38" s="54"/>
      <c r="N38" s="54"/>
      <c r="O38" s="54"/>
      <c r="P38" s="54"/>
      <c r="Q38" s="54"/>
      <c r="R38" s="54"/>
      <c r="S38" s="54"/>
      <c r="T38" s="54"/>
      <c r="U38" s="54"/>
      <c r="V38" s="54"/>
      <c r="W38" s="54"/>
      <c r="X38" s="54"/>
      <c r="Y38" s="54"/>
      <c r="Z38" s="54"/>
    </row>
    <row r="39" spans="1:26" ht="14.25" customHeight="1" x14ac:dyDescent="0.2">
      <c r="A39" s="134" t="str">
        <f t="shared" si="0"/>
        <v/>
      </c>
      <c r="B39" s="167" t="str">
        <f>IF(PLANILHA!B39=0,"",PLANILHA!B39)</f>
        <v/>
      </c>
      <c r="C39" s="167" t="str">
        <f>IF(PLANILHA!E39=0,"",PLANILHA!E39)</f>
        <v>Taxa de mobilização e desmobilização de equipamentos para execução de levantamento topográfico</v>
      </c>
      <c r="D39" s="168" t="str">
        <f>IF(PLANILHA!F39=0,"",PLANILHA!F39)</f>
        <v>TX</v>
      </c>
      <c r="E39" s="170" t="str">
        <f>IF(PLANILHA!G39=0,"",PLANILHA!G39)</f>
        <v/>
      </c>
      <c r="F39" s="167" t="s">
        <v>1283</v>
      </c>
      <c r="G39" s="136" t="str">
        <f t="shared" si="1"/>
        <v>T</v>
      </c>
      <c r="H39" s="54"/>
      <c r="I39" s="54"/>
      <c r="J39" s="54"/>
      <c r="K39" s="54"/>
      <c r="L39" s="54"/>
      <c r="M39" s="54"/>
      <c r="N39" s="54"/>
      <c r="O39" s="54"/>
      <c r="P39" s="54"/>
      <c r="Q39" s="54"/>
      <c r="R39" s="54"/>
      <c r="S39" s="54"/>
      <c r="T39" s="54"/>
      <c r="U39" s="54"/>
      <c r="V39" s="54"/>
      <c r="W39" s="54"/>
      <c r="X39" s="54"/>
      <c r="Y39" s="54"/>
      <c r="Z39" s="54"/>
    </row>
    <row r="40" spans="1:26" ht="14.25" customHeight="1" x14ac:dyDescent="0.2">
      <c r="A40" s="134" t="str">
        <f t="shared" si="0"/>
        <v>F</v>
      </c>
      <c r="B40" s="167" t="str">
        <f>IF(PLANILHA!B40=0,"",PLANILHA!B40)</f>
        <v xml:space="preserve"> 2 </v>
      </c>
      <c r="C40" s="167" t="str">
        <f>IF(PLANILHA!E40=0,"",PLANILHA!E40)</f>
        <v>DEMOLIÇÕES E RETIRADAS</v>
      </c>
      <c r="D40" s="168" t="str">
        <f>IF(PLANILHA!F40=0,"",PLANILHA!F40)</f>
        <v/>
      </c>
      <c r="E40" s="169" t="str">
        <f>IF(PLANILHA!G40=0,"",PLANILHA!G40)</f>
        <v/>
      </c>
      <c r="F40" s="167"/>
      <c r="G40" s="136" t="str">
        <f t="shared" si="1"/>
        <v>T</v>
      </c>
      <c r="H40" s="54"/>
      <c r="I40" s="54"/>
      <c r="J40" s="54"/>
      <c r="K40" s="54"/>
      <c r="L40" s="54"/>
      <c r="M40" s="54"/>
      <c r="N40" s="54"/>
      <c r="O40" s="54"/>
      <c r="P40" s="54"/>
      <c r="Q40" s="54"/>
      <c r="R40" s="54"/>
      <c r="S40" s="54"/>
      <c r="T40" s="54"/>
      <c r="U40" s="54"/>
      <c r="V40" s="54"/>
      <c r="W40" s="54"/>
      <c r="X40" s="54"/>
      <c r="Y40" s="54"/>
      <c r="Z40" s="54"/>
    </row>
    <row r="41" spans="1:26" ht="14.25" customHeight="1" x14ac:dyDescent="0.2">
      <c r="A41" s="134" t="str">
        <f t="shared" si="0"/>
        <v>F</v>
      </c>
      <c r="B41" s="167" t="str">
        <f>IF(PLANILHA!B41=0,"",PLANILHA!B41)</f>
        <v xml:space="preserve"> 2.1 </v>
      </c>
      <c r="C41" s="167" t="str">
        <f>IF(PLANILHA!E41=0,"",PLANILHA!E41)</f>
        <v>Retirada manual de guia pré-moldada, inclusive limpeza e empilhamento</v>
      </c>
      <c r="D41" s="168" t="str">
        <f>IF(PLANILHA!F41=0,"",PLANILHA!F41)</f>
        <v>M</v>
      </c>
      <c r="E41" s="170">
        <f>IF(PLANILHA!G41=0,"",PLANILHA!G41)</f>
        <v>45.25</v>
      </c>
      <c r="F41" s="167" t="s">
        <v>1284</v>
      </c>
      <c r="G41" s="136" t="str">
        <f t="shared" si="1"/>
        <v>I</v>
      </c>
      <c r="H41" s="54"/>
      <c r="I41" s="54"/>
      <c r="J41" s="54"/>
      <c r="K41" s="54"/>
      <c r="L41" s="54"/>
      <c r="M41" s="54"/>
      <c r="N41" s="54"/>
      <c r="O41" s="54"/>
      <c r="P41" s="54"/>
      <c r="Q41" s="54"/>
      <c r="R41" s="54"/>
      <c r="S41" s="54"/>
      <c r="T41" s="54"/>
      <c r="U41" s="54"/>
      <c r="V41" s="54"/>
      <c r="W41" s="54"/>
      <c r="X41" s="54"/>
      <c r="Y41" s="54"/>
      <c r="Z41" s="54"/>
    </row>
    <row r="42" spans="1:26" ht="14.25" customHeight="1" x14ac:dyDescent="0.2">
      <c r="A42" s="134" t="str">
        <f t="shared" si="0"/>
        <v>F</v>
      </c>
      <c r="B42" s="167" t="str">
        <f>IF(PLANILHA!B42=0,"",PLANILHA!B42)</f>
        <v xml:space="preserve"> 2.2 </v>
      </c>
      <c r="C42" s="167" t="str">
        <f>IF(PLANILHA!E42=0,"",PLANILHA!E42)</f>
        <v>Demolição mecanizada de sarjeta ou sarjetão, inclusive fragmentação e acomodação do material</v>
      </c>
      <c r="D42" s="168" t="str">
        <f>IF(PLANILHA!F42=0,"",PLANILHA!F42)</f>
        <v>m³</v>
      </c>
      <c r="E42" s="170">
        <f>IF(PLANILHA!G42=0,"",PLANILHA!G42)</f>
        <v>2.04</v>
      </c>
      <c r="F42" s="167" t="s">
        <v>1285</v>
      </c>
      <c r="G42" s="136" t="str">
        <f t="shared" si="1"/>
        <v>I</v>
      </c>
      <c r="H42" s="54"/>
      <c r="I42" s="54"/>
      <c r="J42" s="54"/>
      <c r="K42" s="54"/>
      <c r="L42" s="54"/>
      <c r="M42" s="54"/>
      <c r="N42" s="54"/>
      <c r="O42" s="54"/>
      <c r="P42" s="54"/>
      <c r="Q42" s="54"/>
      <c r="R42" s="54"/>
      <c r="S42" s="54"/>
      <c r="T42" s="54"/>
      <c r="U42" s="54"/>
      <c r="V42" s="54"/>
      <c r="W42" s="54"/>
      <c r="X42" s="54"/>
      <c r="Y42" s="54"/>
      <c r="Z42" s="54"/>
    </row>
    <row r="43" spans="1:26" ht="14.25" customHeight="1" x14ac:dyDescent="0.2">
      <c r="A43" s="134" t="str">
        <f t="shared" si="0"/>
        <v>F</v>
      </c>
      <c r="B43" s="167" t="str">
        <f>IF(PLANILHA!B43=0,"",PLANILHA!B43)</f>
        <v xml:space="preserve"> 2.3 </v>
      </c>
      <c r="C43" s="167" t="str">
        <f>IF(PLANILHA!E43=0,"",PLANILHA!E43)</f>
        <v>Demolição manual de concreto simples</v>
      </c>
      <c r="D43" s="168" t="str">
        <f>IF(PLANILHA!F43=0,"",PLANILHA!F43)</f>
        <v>m³</v>
      </c>
      <c r="E43" s="170">
        <f>IF(PLANILHA!G43=0,"",PLANILHA!G43)</f>
        <v>11.88</v>
      </c>
      <c r="F43" s="167" t="s">
        <v>1286</v>
      </c>
      <c r="G43" s="136" t="str">
        <f t="shared" si="1"/>
        <v>I</v>
      </c>
      <c r="H43" s="54"/>
      <c r="I43" s="54"/>
      <c r="J43" s="54"/>
      <c r="K43" s="54"/>
      <c r="L43" s="54"/>
      <c r="M43" s="54"/>
      <c r="N43" s="54"/>
      <c r="O43" s="54"/>
      <c r="P43" s="54"/>
      <c r="Q43" s="54"/>
      <c r="R43" s="54"/>
      <c r="S43" s="54"/>
      <c r="T43" s="54"/>
      <c r="U43" s="54"/>
      <c r="V43" s="54"/>
      <c r="W43" s="54"/>
      <c r="X43" s="54"/>
      <c r="Y43" s="54"/>
      <c r="Z43" s="54"/>
    </row>
    <row r="44" spans="1:26" ht="14.25" customHeight="1" x14ac:dyDescent="0.2">
      <c r="A44" s="134" t="str">
        <f t="shared" si="0"/>
        <v/>
      </c>
      <c r="B44" s="167" t="str">
        <f>IF(PLANILHA!B44=0,"",PLANILHA!B44)</f>
        <v/>
      </c>
      <c r="C44" s="167" t="str">
        <f>IF(PLANILHA!E44=0,"",PLANILHA!E44)</f>
        <v>Limpeza mecanizada do terreno, inclusive troncos até 15 cm de diâmetro, com caminhão à disposição dentro e fora da obra, com transporte no raio de até 1 km</v>
      </c>
      <c r="D44" s="168" t="str">
        <f>IF(PLANILHA!F44=0,"",PLANILHA!F44)</f>
        <v>m²</v>
      </c>
      <c r="E44" s="170" t="str">
        <f>IF(PLANILHA!G44=0,"",PLANILHA!G44)</f>
        <v/>
      </c>
      <c r="F44" s="167" t="s">
        <v>1287</v>
      </c>
      <c r="G44" s="136" t="str">
        <f t="shared" si="1"/>
        <v>T</v>
      </c>
      <c r="H44" s="54"/>
      <c r="I44" s="54"/>
      <c r="J44" s="54"/>
      <c r="K44" s="54"/>
      <c r="L44" s="54"/>
      <c r="M44" s="54"/>
      <c r="N44" s="54"/>
      <c r="O44" s="54"/>
      <c r="P44" s="54"/>
      <c r="Q44" s="54"/>
      <c r="R44" s="54"/>
      <c r="S44" s="54"/>
      <c r="T44" s="54"/>
      <c r="U44" s="54"/>
      <c r="V44" s="54"/>
      <c r="W44" s="54"/>
      <c r="X44" s="54"/>
      <c r="Y44" s="54"/>
      <c r="Z44" s="54"/>
    </row>
    <row r="45" spans="1:26" ht="14.25" customHeight="1" x14ac:dyDescent="0.2">
      <c r="A45" s="134" t="str">
        <f t="shared" si="0"/>
        <v>F</v>
      </c>
      <c r="B45" s="167" t="str">
        <f>IF(PLANILHA!B45=0,"",PLANILHA!B45)</f>
        <v>2.4</v>
      </c>
      <c r="C45" s="167" t="str">
        <f>IF(PLANILHA!E45=0,"",PLANILHA!E45)</f>
        <v>Remoção de poste metálico</v>
      </c>
      <c r="D45" s="168" t="str">
        <f>IF(PLANILHA!F45=0,"",PLANILHA!F45)</f>
        <v>UN</v>
      </c>
      <c r="E45" s="170">
        <f>IF(PLANILHA!G45=0,"",PLANILHA!G45)</f>
        <v>2</v>
      </c>
      <c r="F45" s="167" t="s">
        <v>1288</v>
      </c>
      <c r="G45" s="136" t="str">
        <f t="shared" si="1"/>
        <v>I</v>
      </c>
      <c r="H45" s="54"/>
      <c r="I45" s="54"/>
      <c r="J45" s="54"/>
      <c r="K45" s="54"/>
      <c r="L45" s="54"/>
      <c r="M45" s="54"/>
      <c r="N45" s="54"/>
      <c r="O45" s="54"/>
      <c r="P45" s="54"/>
      <c r="Q45" s="54"/>
      <c r="R45" s="54"/>
      <c r="S45" s="54"/>
      <c r="T45" s="54"/>
      <c r="U45" s="54"/>
      <c r="V45" s="54"/>
      <c r="W45" s="54"/>
      <c r="X45" s="54"/>
      <c r="Y45" s="54"/>
      <c r="Z45" s="54"/>
    </row>
    <row r="46" spans="1:26" ht="14.25" customHeight="1" x14ac:dyDescent="0.2">
      <c r="A46" s="134" t="str">
        <f t="shared" si="0"/>
        <v>F</v>
      </c>
      <c r="B46" s="167" t="str">
        <f>IF(PLANILHA!B46=0,"",PLANILHA!B46)</f>
        <v>2.5</v>
      </c>
      <c r="C46" s="167" t="str">
        <f>IF(PLANILHA!E46=0,"",PLANILHA!E46)</f>
        <v>Remoção de aparelho de iluminação ou projetor fixo em poste ou braço</v>
      </c>
      <c r="D46" s="168" t="str">
        <f>IF(PLANILHA!F46=0,"",PLANILHA!F46)</f>
        <v>UN</v>
      </c>
      <c r="E46" s="170">
        <f>IF(PLANILHA!G46=0,"",PLANILHA!G46)</f>
        <v>2</v>
      </c>
      <c r="F46" s="167" t="s">
        <v>1289</v>
      </c>
      <c r="G46" s="136" t="str">
        <f t="shared" si="1"/>
        <v>I</v>
      </c>
      <c r="H46" s="54"/>
      <c r="I46" s="54"/>
      <c r="J46" s="54"/>
      <c r="K46" s="54"/>
      <c r="L46" s="54"/>
      <c r="M46" s="54"/>
      <c r="N46" s="54"/>
      <c r="O46" s="54"/>
      <c r="P46" s="54"/>
      <c r="Q46" s="54"/>
      <c r="R46" s="54"/>
      <c r="S46" s="54"/>
      <c r="T46" s="54"/>
      <c r="U46" s="54"/>
      <c r="V46" s="54"/>
      <c r="W46" s="54"/>
      <c r="X46" s="54"/>
      <c r="Y46" s="54"/>
      <c r="Z46" s="54"/>
    </row>
    <row r="47" spans="1:26" ht="14.25" customHeight="1" x14ac:dyDescent="0.2">
      <c r="A47" s="134" t="str">
        <f t="shared" si="0"/>
        <v/>
      </c>
      <c r="B47" s="167" t="str">
        <f>IF(PLANILHA!B47=0,"",PLANILHA!B47)</f>
        <v/>
      </c>
      <c r="C47" s="167" t="str">
        <f>IF(PLANILHA!E47=0,"",PLANILHA!E47)</f>
        <v>Corte, recorte e remoção de árvore inclusive as raízes - diâmetro (DAP)&gt;15cm&lt;30cm</v>
      </c>
      <c r="D47" s="168" t="str">
        <f>IF(PLANILHA!F47=0,"",PLANILHA!F47)</f>
        <v>UN</v>
      </c>
      <c r="E47" s="170" t="str">
        <f>IF(PLANILHA!G47=0,"",PLANILHA!G47)</f>
        <v/>
      </c>
      <c r="F47" s="167" t="s">
        <v>1290</v>
      </c>
      <c r="G47" s="136" t="str">
        <f t="shared" si="1"/>
        <v>T</v>
      </c>
      <c r="H47" s="54"/>
      <c r="I47" s="54"/>
      <c r="J47" s="54"/>
      <c r="K47" s="54"/>
      <c r="L47" s="54"/>
      <c r="M47" s="54"/>
      <c r="N47" s="54"/>
      <c r="O47" s="54"/>
      <c r="P47" s="54"/>
      <c r="Q47" s="54"/>
      <c r="R47" s="54"/>
      <c r="S47" s="54"/>
      <c r="T47" s="54"/>
      <c r="U47" s="54"/>
      <c r="V47" s="54"/>
      <c r="W47" s="54"/>
      <c r="X47" s="54"/>
      <c r="Y47" s="54"/>
      <c r="Z47" s="54"/>
    </row>
    <row r="48" spans="1:26" ht="14.25" customHeight="1" x14ac:dyDescent="0.2">
      <c r="A48" s="134" t="str">
        <f t="shared" si="0"/>
        <v/>
      </c>
      <c r="B48" s="167" t="str">
        <f>IF(PLANILHA!B48=0,"",PLANILHA!B48)</f>
        <v/>
      </c>
      <c r="C48" s="167" t="str">
        <f>IF(PLANILHA!E48=0,"",PLANILHA!E48)</f>
        <v>PODA EM ALTURA DE ÁRVORE COM DIÂMETRO DE TRONCO MAIOR OU IGUAL A 0,20 M E MENOR QUE 0,40 M.AF_05/2018</v>
      </c>
      <c r="D48" s="168" t="str">
        <f>IF(PLANILHA!F48=0,"",PLANILHA!F48)</f>
        <v>UN</v>
      </c>
      <c r="E48" s="170" t="str">
        <f>IF(PLANILHA!G48=0,"",PLANILHA!G48)</f>
        <v/>
      </c>
      <c r="F48" s="167" t="s">
        <v>1291</v>
      </c>
      <c r="G48" s="136" t="str">
        <f t="shared" si="1"/>
        <v>T</v>
      </c>
      <c r="H48" s="54"/>
      <c r="I48" s="54"/>
      <c r="J48" s="54"/>
      <c r="K48" s="54"/>
      <c r="L48" s="54"/>
      <c r="M48" s="54"/>
      <c r="N48" s="54"/>
      <c r="O48" s="54"/>
      <c r="P48" s="54"/>
      <c r="Q48" s="54"/>
      <c r="R48" s="54"/>
      <c r="S48" s="54"/>
      <c r="T48" s="54"/>
      <c r="U48" s="54"/>
      <c r="V48" s="54"/>
      <c r="W48" s="54"/>
      <c r="X48" s="54"/>
      <c r="Y48" s="54"/>
      <c r="Z48" s="54"/>
    </row>
    <row r="49" spans="1:26" ht="14.25" customHeight="1" x14ac:dyDescent="0.2">
      <c r="A49" s="134" t="str">
        <f t="shared" si="0"/>
        <v>F</v>
      </c>
      <c r="B49" s="167" t="str">
        <f>IF(PLANILHA!B49=0,"",PLANILHA!B49)</f>
        <v>2.6</v>
      </c>
      <c r="C49" s="167" t="str">
        <f>IF(PLANILHA!E49=0,"",PLANILHA!E49)</f>
        <v>Carregamento mecanizado de entulho fragmentado, com caminhão à disposição dentro da obra, até o raio de 1 km</v>
      </c>
      <c r="D49" s="168" t="str">
        <f>IF(PLANILHA!F49=0,"",PLANILHA!F49)</f>
        <v>m³</v>
      </c>
      <c r="E49" s="170">
        <f>IF(PLANILHA!G49=0,"",PLANILHA!G49)</f>
        <v>2.16</v>
      </c>
      <c r="F49" s="167" t="s">
        <v>1292</v>
      </c>
      <c r="G49" s="136" t="str">
        <f t="shared" si="1"/>
        <v>I</v>
      </c>
      <c r="H49" s="54"/>
      <c r="I49" s="54"/>
      <c r="J49" s="54"/>
      <c r="K49" s="54"/>
      <c r="L49" s="54"/>
      <c r="M49" s="54"/>
      <c r="N49" s="54"/>
      <c r="O49" s="54"/>
      <c r="P49" s="54"/>
      <c r="Q49" s="54"/>
      <c r="R49" s="54"/>
      <c r="S49" s="54"/>
      <c r="T49" s="54"/>
      <c r="U49" s="54"/>
      <c r="V49" s="54"/>
      <c r="W49" s="54"/>
      <c r="X49" s="54"/>
      <c r="Y49" s="54"/>
      <c r="Z49" s="54"/>
    </row>
    <row r="50" spans="1:26" ht="14.25" customHeight="1" x14ac:dyDescent="0.2">
      <c r="A50" s="134" t="str">
        <f t="shared" si="0"/>
        <v>F</v>
      </c>
      <c r="B50" s="167" t="str">
        <f>IF(PLANILHA!B50=0,"",PLANILHA!B50)</f>
        <v>2.7</v>
      </c>
      <c r="C50" s="167" t="str">
        <f>IF(PLANILHA!E50=0,"",PLANILHA!E50)</f>
        <v>Transporte de entulho, para distâncias superiores ao 10° km até o 15° km</v>
      </c>
      <c r="D50" s="168" t="str">
        <f>IF(PLANILHA!F50=0,"",PLANILHA!F50)</f>
        <v>m³</v>
      </c>
      <c r="E50" s="170">
        <f>IF(PLANILHA!G50=0,"",PLANILHA!G50)</f>
        <v>167.83</v>
      </c>
      <c r="F50" s="167" t="s">
        <v>1293</v>
      </c>
      <c r="G50" s="136" t="str">
        <f t="shared" si="1"/>
        <v>I</v>
      </c>
      <c r="H50" s="54"/>
      <c r="I50" s="54"/>
      <c r="J50" s="54"/>
      <c r="K50" s="54"/>
      <c r="L50" s="54"/>
      <c r="M50" s="54"/>
      <c r="N50" s="54"/>
      <c r="O50" s="54"/>
      <c r="P50" s="54"/>
      <c r="Q50" s="54"/>
      <c r="R50" s="54"/>
      <c r="S50" s="54"/>
      <c r="T50" s="54"/>
      <c r="U50" s="54"/>
      <c r="V50" s="54"/>
      <c r="W50" s="54"/>
      <c r="X50" s="54"/>
      <c r="Y50" s="54"/>
      <c r="Z50" s="54"/>
    </row>
    <row r="51" spans="1:26" ht="14.25" customHeight="1" x14ac:dyDescent="0.2">
      <c r="A51" s="134" t="str">
        <f t="shared" si="0"/>
        <v>F</v>
      </c>
      <c r="B51" s="167" t="str">
        <f>IF(PLANILHA!B51=0,"",PLANILHA!B51)</f>
        <v xml:space="preserve"> 3 </v>
      </c>
      <c r="C51" s="167" t="str">
        <f>IF(PLANILHA!E51=0,"",PLANILHA!E51)</f>
        <v>TERRAPLANAGEM</v>
      </c>
      <c r="D51" s="168" t="str">
        <f>IF(PLANILHA!F51=0,"",PLANILHA!F51)</f>
        <v/>
      </c>
      <c r="E51" s="169" t="str">
        <f>IF(PLANILHA!G51=0,"",PLANILHA!G51)</f>
        <v/>
      </c>
      <c r="F51" s="167"/>
      <c r="G51" s="136" t="str">
        <f t="shared" si="1"/>
        <v>T</v>
      </c>
      <c r="H51" s="54"/>
      <c r="I51" s="54"/>
      <c r="J51" s="54"/>
      <c r="K51" s="54"/>
      <c r="L51" s="54"/>
      <c r="M51" s="54"/>
      <c r="N51" s="54"/>
      <c r="O51" s="54"/>
      <c r="P51" s="54"/>
      <c r="Q51" s="54"/>
      <c r="R51" s="54"/>
      <c r="S51" s="54"/>
      <c r="T51" s="54"/>
      <c r="U51" s="54"/>
      <c r="V51" s="54"/>
      <c r="W51" s="54"/>
      <c r="X51" s="54"/>
      <c r="Y51" s="54"/>
      <c r="Z51" s="54"/>
    </row>
    <row r="52" spans="1:26" ht="14.25" customHeight="1" x14ac:dyDescent="0.2">
      <c r="A52" s="134" t="str">
        <f t="shared" si="0"/>
        <v/>
      </c>
      <c r="B52" s="167" t="str">
        <f>IF(PLANILHA!B52=0,"",PLANILHA!B52)</f>
        <v/>
      </c>
      <c r="C52" s="167" t="str">
        <f>IF(PLANILHA!E52=0,"",PLANILHA!E52)</f>
        <v>Escavação e carga mecanizada para exploração de solo em jazida</v>
      </c>
      <c r="D52" s="168" t="str">
        <f>IF(PLANILHA!F52=0,"",PLANILHA!F52)</f>
        <v>m³</v>
      </c>
      <c r="E52" s="170" t="str">
        <f>IF(PLANILHA!G52=0,"",PLANILHA!G52)</f>
        <v/>
      </c>
      <c r="F52" s="167" t="s">
        <v>1294</v>
      </c>
      <c r="G52" s="136" t="str">
        <f t="shared" si="1"/>
        <v>T</v>
      </c>
      <c r="H52" s="54"/>
      <c r="I52" s="54"/>
      <c r="J52" s="54"/>
      <c r="K52" s="54"/>
      <c r="L52" s="54"/>
      <c r="M52" s="54"/>
      <c r="N52" s="54"/>
      <c r="O52" s="54"/>
      <c r="P52" s="54"/>
      <c r="Q52" s="54"/>
      <c r="R52" s="54"/>
      <c r="S52" s="54"/>
      <c r="T52" s="54"/>
      <c r="U52" s="54"/>
      <c r="V52" s="54"/>
      <c r="W52" s="54"/>
      <c r="X52" s="54"/>
      <c r="Y52" s="54"/>
      <c r="Z52" s="54"/>
    </row>
    <row r="53" spans="1:26" ht="14.25" customHeight="1" x14ac:dyDescent="0.2">
      <c r="A53" s="134" t="str">
        <f t="shared" si="0"/>
        <v/>
      </c>
      <c r="B53" s="167" t="str">
        <f>IF(PLANILHA!B53=0,"",PLANILHA!B53)</f>
        <v/>
      </c>
      <c r="C53" s="167" t="str">
        <f>IF(PLANILHA!E53=0,"",PLANILHA!E53)</f>
        <v>Compactação de aterro mecanizado a 100% PN, sem fornecimento de solo em campo aberto</v>
      </c>
      <c r="D53" s="168" t="str">
        <f>IF(PLANILHA!F53=0,"",PLANILHA!F53)</f>
        <v>m³</v>
      </c>
      <c r="E53" s="170" t="str">
        <f>IF(PLANILHA!G53=0,"",PLANILHA!G53)</f>
        <v/>
      </c>
      <c r="F53" s="167" t="s">
        <v>1295</v>
      </c>
      <c r="G53" s="136" t="str">
        <f t="shared" si="1"/>
        <v>T</v>
      </c>
      <c r="H53" s="54"/>
      <c r="I53" s="54"/>
      <c r="J53" s="54"/>
      <c r="K53" s="54"/>
      <c r="L53" s="54"/>
      <c r="M53" s="54"/>
      <c r="N53" s="54"/>
      <c r="O53" s="54"/>
      <c r="P53" s="54"/>
      <c r="Q53" s="54"/>
      <c r="R53" s="54"/>
      <c r="S53" s="54"/>
      <c r="T53" s="54"/>
      <c r="U53" s="54"/>
      <c r="V53" s="54"/>
      <c r="W53" s="54"/>
      <c r="X53" s="54"/>
      <c r="Y53" s="54"/>
      <c r="Z53" s="54"/>
    </row>
    <row r="54" spans="1:26" ht="14.25" customHeight="1" x14ac:dyDescent="0.2">
      <c r="A54" s="134" t="str">
        <f t="shared" si="0"/>
        <v>F</v>
      </c>
      <c r="B54" s="167" t="str">
        <f>IF(PLANILHA!B54=0,"",PLANILHA!B54)</f>
        <v>3.1</v>
      </c>
      <c r="C54" s="167" t="str">
        <f>IF(PLANILHA!E54=0,"",PLANILHA!E54)</f>
        <v>Plantio de grama batatais em placas (praças e áreas abertas)</v>
      </c>
      <c r="D54" s="168" t="str">
        <f>IF(PLANILHA!F54=0,"",PLANILHA!F54)</f>
        <v>m²</v>
      </c>
      <c r="E54" s="170">
        <f>IF(PLANILHA!G54=0,"",PLANILHA!G54)</f>
        <v>42.99</v>
      </c>
      <c r="F54" s="167" t="s">
        <v>1296</v>
      </c>
      <c r="G54" s="136" t="str">
        <f t="shared" si="1"/>
        <v>I</v>
      </c>
      <c r="H54" s="54"/>
      <c r="I54" s="54"/>
      <c r="J54" s="54"/>
      <c r="K54" s="54"/>
      <c r="L54" s="54"/>
      <c r="M54" s="54"/>
      <c r="N54" s="54"/>
      <c r="O54" s="54"/>
      <c r="P54" s="54"/>
      <c r="Q54" s="54"/>
      <c r="R54" s="54"/>
      <c r="S54" s="54"/>
      <c r="T54" s="54"/>
      <c r="U54" s="54"/>
      <c r="V54" s="54"/>
      <c r="W54" s="54"/>
      <c r="X54" s="54"/>
      <c r="Y54" s="54"/>
      <c r="Z54" s="54"/>
    </row>
    <row r="55" spans="1:26" ht="14.25" customHeight="1" x14ac:dyDescent="0.2">
      <c r="A55" s="134" t="str">
        <f t="shared" si="0"/>
        <v>F</v>
      </c>
      <c r="B55" s="167" t="str">
        <f>IF(PLANILHA!B55=0,"",PLANILHA!B55)</f>
        <v xml:space="preserve"> 4 </v>
      </c>
      <c r="C55" s="167" t="str">
        <f>IF(PLANILHA!E55=0,"",PLANILHA!E55)</f>
        <v>PONTE</v>
      </c>
      <c r="D55" s="168" t="str">
        <f>IF(PLANILHA!F55=0,"",PLANILHA!F55)</f>
        <v/>
      </c>
      <c r="E55" s="169" t="str">
        <f>IF(PLANILHA!G55=0,"",PLANILHA!G55)</f>
        <v/>
      </c>
      <c r="F55" s="167"/>
      <c r="G55" s="136" t="str">
        <f t="shared" si="1"/>
        <v>T</v>
      </c>
      <c r="H55" s="54"/>
      <c r="I55" s="54"/>
      <c r="J55" s="54"/>
      <c r="K55" s="54"/>
      <c r="L55" s="54"/>
      <c r="M55" s="54"/>
      <c r="N55" s="54"/>
      <c r="O55" s="54"/>
      <c r="P55" s="54"/>
      <c r="Q55" s="54"/>
      <c r="R55" s="54"/>
      <c r="S55" s="54"/>
      <c r="T55" s="54"/>
      <c r="U55" s="54"/>
      <c r="V55" s="54"/>
      <c r="W55" s="54"/>
      <c r="X55" s="54"/>
      <c r="Y55" s="54"/>
      <c r="Z55" s="54"/>
    </row>
    <row r="56" spans="1:26" ht="14.25" customHeight="1" x14ac:dyDescent="0.2">
      <c r="A56" s="134" t="str">
        <f t="shared" si="0"/>
        <v>F</v>
      </c>
      <c r="B56" s="167" t="str">
        <f>IF(PLANILHA!B56=0,"",PLANILHA!B56)</f>
        <v xml:space="preserve"> 4.1 </v>
      </c>
      <c r="C56" s="167" t="str">
        <f>IF(PLANILHA!E56=0,"",PLANILHA!E56)</f>
        <v>MOVIMENTAÇÃO DE TERRA</v>
      </c>
      <c r="D56" s="168" t="str">
        <f>IF(PLANILHA!F56=0,"",PLANILHA!F56)</f>
        <v/>
      </c>
      <c r="E56" s="169" t="str">
        <f>IF(PLANILHA!G56=0,"",PLANILHA!G56)</f>
        <v/>
      </c>
      <c r="F56" s="167"/>
      <c r="G56" s="136" t="str">
        <f t="shared" si="1"/>
        <v>T</v>
      </c>
      <c r="H56" s="54"/>
      <c r="I56" s="54"/>
      <c r="J56" s="54"/>
      <c r="K56" s="54"/>
      <c r="L56" s="54"/>
      <c r="M56" s="54"/>
      <c r="N56" s="54"/>
      <c r="O56" s="54"/>
      <c r="P56" s="54"/>
      <c r="Q56" s="54"/>
      <c r="R56" s="54"/>
      <c r="S56" s="54"/>
      <c r="T56" s="54"/>
      <c r="U56" s="54"/>
      <c r="V56" s="54"/>
      <c r="W56" s="54"/>
      <c r="X56" s="54"/>
      <c r="Y56" s="54"/>
      <c r="Z56" s="54"/>
    </row>
    <row r="57" spans="1:26" ht="14.25" customHeight="1" x14ac:dyDescent="0.2">
      <c r="A57" s="134" t="str">
        <f t="shared" si="0"/>
        <v>F</v>
      </c>
      <c r="B57" s="167" t="str">
        <f>IF(PLANILHA!B57=0,"",PLANILHA!B57)</f>
        <v xml:space="preserve"> 4.1.1 </v>
      </c>
      <c r="C57" s="167" t="str">
        <f>IF(PLANILHA!E57=0,"",PLANILHA!E57)</f>
        <v>Escavação manual em solo de 1ª e 2ª categoria em vala ou cava até 1,5 m</v>
      </c>
      <c r="D57" s="168" t="str">
        <f>IF(PLANILHA!F57=0,"",PLANILHA!F57)</f>
        <v>m³</v>
      </c>
      <c r="E57" s="170">
        <f>IF(PLANILHA!G57=0,"",PLANILHA!G57)</f>
        <v>3.4</v>
      </c>
      <c r="F57" s="167" t="s">
        <v>1297</v>
      </c>
      <c r="G57" s="136" t="str">
        <f t="shared" si="1"/>
        <v>I</v>
      </c>
      <c r="H57" s="54"/>
      <c r="I57" s="54"/>
      <c r="J57" s="54"/>
      <c r="K57" s="54"/>
      <c r="L57" s="54"/>
      <c r="M57" s="54"/>
      <c r="N57" s="54"/>
      <c r="O57" s="54"/>
      <c r="P57" s="54"/>
      <c r="Q57" s="54"/>
      <c r="R57" s="54"/>
      <c r="S57" s="54"/>
      <c r="T57" s="54"/>
      <c r="U57" s="54"/>
      <c r="V57" s="54"/>
      <c r="W57" s="54"/>
      <c r="X57" s="54"/>
      <c r="Y57" s="54"/>
      <c r="Z57" s="54"/>
    </row>
    <row r="58" spans="1:26" ht="14.25" customHeight="1" x14ac:dyDescent="0.2">
      <c r="A58" s="134" t="str">
        <f t="shared" si="0"/>
        <v>F</v>
      </c>
      <c r="B58" s="167" t="str">
        <f>IF(PLANILHA!B58=0,"",PLANILHA!B58)</f>
        <v xml:space="preserve"> 4.1.2 </v>
      </c>
      <c r="C58" s="167" t="str">
        <f>IF(PLANILHA!E58=0,"",PLANILHA!E58)</f>
        <v>Reaterro manual apiloado sem controle de compactação</v>
      </c>
      <c r="D58" s="168" t="str">
        <f>IF(PLANILHA!F58=0,"",PLANILHA!F58)</f>
        <v>m³</v>
      </c>
      <c r="E58" s="170">
        <f>IF(PLANILHA!G58=0,"",PLANILHA!G58)</f>
        <v>0.04</v>
      </c>
      <c r="F58" s="167" t="s">
        <v>1298</v>
      </c>
      <c r="G58" s="136" t="str">
        <f t="shared" si="1"/>
        <v>I</v>
      </c>
      <c r="H58" s="54"/>
      <c r="I58" s="54"/>
      <c r="J58" s="54"/>
      <c r="K58" s="54"/>
      <c r="L58" s="54"/>
      <c r="M58" s="54"/>
      <c r="N58" s="54"/>
      <c r="O58" s="54"/>
      <c r="P58" s="54"/>
      <c r="Q58" s="54"/>
      <c r="R58" s="54"/>
      <c r="S58" s="54"/>
      <c r="T58" s="54"/>
      <c r="U58" s="54"/>
      <c r="V58" s="54"/>
      <c r="W58" s="54"/>
      <c r="X58" s="54"/>
      <c r="Y58" s="54"/>
      <c r="Z58" s="54"/>
    </row>
    <row r="59" spans="1:26" ht="14.25" customHeight="1" x14ac:dyDescent="0.2">
      <c r="A59" s="134" t="str">
        <f t="shared" si="0"/>
        <v>F</v>
      </c>
      <c r="B59" s="167" t="str">
        <f>IF(PLANILHA!B59=0,"",PLANILHA!B59)</f>
        <v xml:space="preserve"> 4.1.3 </v>
      </c>
      <c r="C59" s="167" t="str">
        <f>IF(PLANILHA!E59=0,"",PLANILHA!E59)</f>
        <v>Carga manual de solo</v>
      </c>
      <c r="D59" s="168" t="str">
        <f>IF(PLANILHA!F59=0,"",PLANILHA!F59)</f>
        <v>m³</v>
      </c>
      <c r="E59" s="170">
        <f>IF(PLANILHA!G59=0,"",PLANILHA!G59)</f>
        <v>4.37</v>
      </c>
      <c r="F59" s="167" t="s">
        <v>1299</v>
      </c>
      <c r="G59" s="136" t="str">
        <f t="shared" si="1"/>
        <v>I</v>
      </c>
      <c r="H59" s="54"/>
      <c r="I59" s="54"/>
      <c r="J59" s="54"/>
      <c r="K59" s="54"/>
      <c r="L59" s="54"/>
      <c r="M59" s="54"/>
      <c r="N59" s="54"/>
      <c r="O59" s="54"/>
      <c r="P59" s="54"/>
      <c r="Q59" s="54"/>
      <c r="R59" s="54"/>
      <c r="S59" s="54"/>
      <c r="T59" s="54"/>
      <c r="U59" s="54"/>
      <c r="V59" s="54"/>
      <c r="W59" s="54"/>
      <c r="X59" s="54"/>
      <c r="Y59" s="54"/>
      <c r="Z59" s="54"/>
    </row>
    <row r="60" spans="1:26" ht="14.25" customHeight="1" x14ac:dyDescent="0.2">
      <c r="A60" s="134" t="str">
        <f t="shared" si="0"/>
        <v>F</v>
      </c>
      <c r="B60" s="167" t="str">
        <f>IF(PLANILHA!B60=0,"",PLANILHA!B60)</f>
        <v xml:space="preserve"> 4.1.4 </v>
      </c>
      <c r="C60" s="167" t="str">
        <f>IF(PLANILHA!E60=0,"",PLANILHA!E60)</f>
        <v>Transporte de solo de 1ª e 2ª categoria por caminhão para distâncias superiores ao 10° km até o 15° km</v>
      </c>
      <c r="D60" s="168" t="str">
        <f>IF(PLANILHA!F60=0,"",PLANILHA!F60)</f>
        <v>m³</v>
      </c>
      <c r="E60" s="170">
        <f>IF(PLANILHA!G60=0,"",PLANILHA!G60)</f>
        <v>4.37</v>
      </c>
      <c r="F60" s="167" t="s">
        <v>1300</v>
      </c>
      <c r="G60" s="136" t="str">
        <f t="shared" si="1"/>
        <v>I</v>
      </c>
      <c r="H60" s="54"/>
      <c r="I60" s="54"/>
      <c r="J60" s="54"/>
      <c r="K60" s="54"/>
      <c r="L60" s="54"/>
      <c r="M60" s="54"/>
      <c r="N60" s="54"/>
      <c r="O60" s="54"/>
      <c r="P60" s="54"/>
      <c r="Q60" s="54"/>
      <c r="R60" s="54"/>
      <c r="S60" s="54"/>
      <c r="T60" s="54"/>
      <c r="U60" s="54"/>
      <c r="V60" s="54"/>
      <c r="W60" s="54"/>
      <c r="X60" s="54"/>
      <c r="Y60" s="54"/>
      <c r="Z60" s="54"/>
    </row>
    <row r="61" spans="1:26" ht="14.25" customHeight="1" x14ac:dyDescent="0.2">
      <c r="A61" s="134" t="str">
        <f t="shared" si="0"/>
        <v>F</v>
      </c>
      <c r="B61" s="167" t="str">
        <f>IF(PLANILHA!B61=0,"",PLANILHA!B61)</f>
        <v xml:space="preserve"> 4.1.5 </v>
      </c>
      <c r="C61" s="167" t="str">
        <f>IF(PLANILHA!E61=0,"",PLANILHA!E61)</f>
        <v>Espalhamento de solo em bota-fora com compactação sem controle</v>
      </c>
      <c r="D61" s="168" t="str">
        <f>IF(PLANILHA!F61=0,"",PLANILHA!F61)</f>
        <v>m³</v>
      </c>
      <c r="E61" s="170">
        <f>IF(PLANILHA!G61=0,"",PLANILHA!G61)</f>
        <v>4.37</v>
      </c>
      <c r="F61" s="167" t="s">
        <v>1301</v>
      </c>
      <c r="G61" s="136" t="str">
        <f t="shared" si="1"/>
        <v>I</v>
      </c>
      <c r="H61" s="54"/>
      <c r="I61" s="54"/>
      <c r="J61" s="54"/>
      <c r="K61" s="54"/>
      <c r="L61" s="54"/>
      <c r="M61" s="54"/>
      <c r="N61" s="54"/>
      <c r="O61" s="54"/>
      <c r="P61" s="54"/>
      <c r="Q61" s="54"/>
      <c r="R61" s="54"/>
      <c r="S61" s="54"/>
      <c r="T61" s="54"/>
      <c r="U61" s="54"/>
      <c r="V61" s="54"/>
      <c r="W61" s="54"/>
      <c r="X61" s="54"/>
      <c r="Y61" s="54"/>
      <c r="Z61" s="54"/>
    </row>
    <row r="62" spans="1:26" ht="14.25" customHeight="1" x14ac:dyDescent="0.2">
      <c r="A62" s="134" t="str">
        <f t="shared" si="0"/>
        <v>F</v>
      </c>
      <c r="B62" s="167" t="str">
        <f>IF(PLANILHA!B62=0,"",PLANILHA!B62)</f>
        <v xml:space="preserve"> 4.2 </v>
      </c>
      <c r="C62" s="167" t="str">
        <f>IF(PLANILHA!E62=0,"",PLANILHA!E62)</f>
        <v>FUNDAÇÃO</v>
      </c>
      <c r="D62" s="168" t="str">
        <f>IF(PLANILHA!F62=0,"",PLANILHA!F62)</f>
        <v/>
      </c>
      <c r="E62" s="169" t="str">
        <f>IF(PLANILHA!G62=0,"",PLANILHA!G62)</f>
        <v/>
      </c>
      <c r="F62" s="167"/>
      <c r="G62" s="136" t="str">
        <f t="shared" si="1"/>
        <v>T</v>
      </c>
      <c r="H62" s="54"/>
      <c r="I62" s="54"/>
      <c r="J62" s="54"/>
      <c r="K62" s="54"/>
      <c r="L62" s="54"/>
      <c r="M62" s="54"/>
      <c r="N62" s="54"/>
      <c r="O62" s="54"/>
      <c r="P62" s="54"/>
      <c r="Q62" s="54"/>
      <c r="R62" s="54"/>
      <c r="S62" s="54"/>
      <c r="T62" s="54"/>
      <c r="U62" s="54"/>
      <c r="V62" s="54"/>
      <c r="W62" s="54"/>
      <c r="X62" s="54"/>
      <c r="Y62" s="54"/>
      <c r="Z62" s="54"/>
    </row>
    <row r="63" spans="1:26" ht="14.25" customHeight="1" x14ac:dyDescent="0.2">
      <c r="A63" s="134" t="str">
        <f t="shared" si="0"/>
        <v>F</v>
      </c>
      <c r="B63" s="167" t="str">
        <f>IF(PLANILHA!B63=0,"",PLANILHA!B63)</f>
        <v xml:space="preserve"> 4.2.1 </v>
      </c>
      <c r="C63" s="167" t="str">
        <f>IF(PLANILHA!E63=0,"",PLANILHA!E63)</f>
        <v>ESTACA</v>
      </c>
      <c r="D63" s="168" t="str">
        <f>IF(PLANILHA!F63=0,"",PLANILHA!F63)</f>
        <v/>
      </c>
      <c r="E63" s="169" t="str">
        <f>IF(PLANILHA!G63=0,"",PLANILHA!G63)</f>
        <v/>
      </c>
      <c r="F63" s="167"/>
      <c r="G63" s="136" t="str">
        <f t="shared" si="1"/>
        <v>T</v>
      </c>
      <c r="H63" s="54"/>
      <c r="I63" s="54"/>
      <c r="J63" s="54"/>
      <c r="K63" s="54"/>
      <c r="L63" s="54"/>
      <c r="M63" s="54"/>
      <c r="N63" s="54"/>
      <c r="O63" s="54"/>
      <c r="P63" s="54"/>
      <c r="Q63" s="54"/>
      <c r="R63" s="54"/>
      <c r="S63" s="54"/>
      <c r="T63" s="54"/>
      <c r="U63" s="54"/>
      <c r="V63" s="54"/>
      <c r="W63" s="54"/>
      <c r="X63" s="54"/>
      <c r="Y63" s="54"/>
      <c r="Z63" s="54"/>
    </row>
    <row r="64" spans="1:26" ht="14.25" customHeight="1" x14ac:dyDescent="0.2">
      <c r="A64" s="134" t="str">
        <f t="shared" si="0"/>
        <v>F</v>
      </c>
      <c r="B64" s="167" t="str">
        <f>IF(PLANILHA!B64=0,"",PLANILHA!B64)</f>
        <v xml:space="preserve"> 4.2.1.1 </v>
      </c>
      <c r="C64" s="167" t="str">
        <f>IF(PLANILHA!E64=0,"",PLANILHA!E64)</f>
        <v>Estaca tipo Strauss, diâmetro de 45 cm até 60 t</v>
      </c>
      <c r="D64" s="168" t="str">
        <f>IF(PLANILHA!F64=0,"",PLANILHA!F64)</f>
        <v>M</v>
      </c>
      <c r="E64" s="170">
        <f>IF(PLANILHA!G64=0,"",PLANILHA!G64)</f>
        <v>32</v>
      </c>
      <c r="F64" s="167" t="s">
        <v>1302</v>
      </c>
      <c r="G64" s="136" t="str">
        <f t="shared" si="1"/>
        <v>I</v>
      </c>
      <c r="H64" s="54"/>
      <c r="I64" s="54"/>
      <c r="J64" s="54"/>
      <c r="K64" s="54"/>
      <c r="L64" s="54"/>
      <c r="M64" s="54"/>
      <c r="N64" s="54"/>
      <c r="O64" s="54"/>
      <c r="P64" s="54"/>
      <c r="Q64" s="54"/>
      <c r="R64" s="54"/>
      <c r="S64" s="54"/>
      <c r="T64" s="54"/>
      <c r="U64" s="54"/>
      <c r="V64" s="54"/>
      <c r="W64" s="54"/>
      <c r="X64" s="54"/>
      <c r="Y64" s="54"/>
      <c r="Z64" s="54"/>
    </row>
    <row r="65" spans="1:26" ht="14.25" customHeight="1" x14ac:dyDescent="0.2">
      <c r="A65" s="134" t="str">
        <f t="shared" si="0"/>
        <v>F</v>
      </c>
      <c r="B65" s="167" t="str">
        <f>IF(PLANILHA!B65=0,"",PLANILHA!B65)</f>
        <v xml:space="preserve"> 4.2.1.2 </v>
      </c>
      <c r="C65" s="167" t="str">
        <f>IF(PLANILHA!E65=0,"",PLANILHA!E65)</f>
        <v>Armadura em barra de aço CA-50 (A ou B) fyk = 500 MPa</v>
      </c>
      <c r="D65" s="168" t="str">
        <f>IF(PLANILHA!F65=0,"",PLANILHA!F65)</f>
        <v>KG</v>
      </c>
      <c r="E65" s="170">
        <f>IF(PLANILHA!G65=0,"",PLANILHA!G65)</f>
        <v>107.2</v>
      </c>
      <c r="F65" s="167" t="s">
        <v>1303</v>
      </c>
      <c r="G65" s="136" t="str">
        <f t="shared" si="1"/>
        <v>I</v>
      </c>
      <c r="H65" s="54"/>
      <c r="I65" s="54"/>
      <c r="J65" s="54"/>
      <c r="K65" s="54"/>
      <c r="L65" s="54"/>
      <c r="M65" s="54"/>
      <c r="N65" s="54"/>
      <c r="O65" s="54"/>
      <c r="P65" s="54"/>
      <c r="Q65" s="54"/>
      <c r="R65" s="54"/>
      <c r="S65" s="54"/>
      <c r="T65" s="54"/>
      <c r="U65" s="54"/>
      <c r="V65" s="54"/>
      <c r="W65" s="54"/>
      <c r="X65" s="54"/>
      <c r="Y65" s="54"/>
      <c r="Z65" s="54"/>
    </row>
    <row r="66" spans="1:26" ht="14.25" customHeight="1" x14ac:dyDescent="0.2">
      <c r="A66" s="134" t="str">
        <f t="shared" si="0"/>
        <v>F</v>
      </c>
      <c r="B66" s="167" t="str">
        <f>IF(PLANILHA!B66=0,"",PLANILHA!B66)</f>
        <v xml:space="preserve"> 4.2.2 </v>
      </c>
      <c r="C66" s="167" t="str">
        <f>IF(PLANILHA!E66=0,"",PLANILHA!E66)</f>
        <v>BLOCOS DE COROAMENTO</v>
      </c>
      <c r="D66" s="168" t="str">
        <f>IF(PLANILHA!F66=0,"",PLANILHA!F66)</f>
        <v/>
      </c>
      <c r="E66" s="169" t="str">
        <f>IF(PLANILHA!G66=0,"",PLANILHA!G66)</f>
        <v/>
      </c>
      <c r="F66" s="167"/>
      <c r="G66" s="136" t="str">
        <f t="shared" si="1"/>
        <v>T</v>
      </c>
      <c r="H66" s="54"/>
      <c r="I66" s="54"/>
      <c r="J66" s="54"/>
      <c r="K66" s="54"/>
      <c r="L66" s="54"/>
      <c r="M66" s="54"/>
      <c r="N66" s="54"/>
      <c r="O66" s="54"/>
      <c r="P66" s="54"/>
      <c r="Q66" s="54"/>
      <c r="R66" s="54"/>
      <c r="S66" s="54"/>
      <c r="T66" s="54"/>
      <c r="U66" s="54"/>
      <c r="V66" s="54"/>
      <c r="W66" s="54"/>
      <c r="X66" s="54"/>
      <c r="Y66" s="54"/>
      <c r="Z66" s="54"/>
    </row>
    <row r="67" spans="1:26" ht="14.25" customHeight="1" x14ac:dyDescent="0.2">
      <c r="A67" s="134" t="str">
        <f t="shared" si="0"/>
        <v>F</v>
      </c>
      <c r="B67" s="167" t="str">
        <f>IF(PLANILHA!B67=0,"",PLANILHA!B67)</f>
        <v xml:space="preserve"> 4.2.2.1 </v>
      </c>
      <c r="C67" s="167" t="str">
        <f>IF(PLANILHA!E67=0,"",PLANILHA!E67)</f>
        <v>Forma em madeira comum para fundação</v>
      </c>
      <c r="D67" s="168" t="str">
        <f>IF(PLANILHA!F67=0,"",PLANILHA!F67)</f>
        <v>m²</v>
      </c>
      <c r="E67" s="170">
        <f>IF(PLANILHA!G67=0,"",PLANILHA!G67)</f>
        <v>13.44</v>
      </c>
      <c r="F67" s="167" t="s">
        <v>1304</v>
      </c>
      <c r="G67" s="136" t="str">
        <f t="shared" si="1"/>
        <v>I</v>
      </c>
      <c r="H67" s="54"/>
      <c r="I67" s="54"/>
      <c r="J67" s="54"/>
      <c r="K67" s="54"/>
      <c r="L67" s="54"/>
      <c r="M67" s="54"/>
      <c r="N67" s="54"/>
      <c r="O67" s="54"/>
      <c r="P67" s="54"/>
      <c r="Q67" s="54"/>
      <c r="R67" s="54"/>
      <c r="S67" s="54"/>
      <c r="T67" s="54"/>
      <c r="U67" s="54"/>
      <c r="V67" s="54"/>
      <c r="W67" s="54"/>
      <c r="X67" s="54"/>
      <c r="Y67" s="54"/>
      <c r="Z67" s="54"/>
    </row>
    <row r="68" spans="1:26" ht="14.25" customHeight="1" x14ac:dyDescent="0.2">
      <c r="A68" s="134" t="str">
        <f t="shared" si="0"/>
        <v>F</v>
      </c>
      <c r="B68" s="167" t="str">
        <f>IF(PLANILHA!B68=0,"",PLANILHA!B68)</f>
        <v xml:space="preserve"> 4.2.2.2 </v>
      </c>
      <c r="C68" s="167" t="str">
        <f>IF(PLANILHA!E68=0,"",PLANILHA!E68)</f>
        <v>Lastro de pedra britada</v>
      </c>
      <c r="D68" s="168" t="str">
        <f>IF(PLANILHA!F68=0,"",PLANILHA!F68)</f>
        <v>m³</v>
      </c>
      <c r="E68" s="170">
        <f>IF(PLANILHA!G68=0,"",PLANILHA!G68)</f>
        <v>0.13</v>
      </c>
      <c r="F68" s="167" t="s">
        <v>1305</v>
      </c>
      <c r="G68" s="136" t="str">
        <f t="shared" si="1"/>
        <v>I</v>
      </c>
      <c r="H68" s="54"/>
      <c r="I68" s="54"/>
      <c r="J68" s="54"/>
      <c r="K68" s="54"/>
      <c r="L68" s="54"/>
      <c r="M68" s="54"/>
      <c r="N68" s="54"/>
      <c r="O68" s="54"/>
      <c r="P68" s="54"/>
      <c r="Q68" s="54"/>
      <c r="R68" s="54"/>
      <c r="S68" s="54"/>
      <c r="T68" s="54"/>
      <c r="U68" s="54"/>
      <c r="V68" s="54"/>
      <c r="W68" s="54"/>
      <c r="X68" s="54"/>
      <c r="Y68" s="54"/>
      <c r="Z68" s="54"/>
    </row>
    <row r="69" spans="1:26" ht="14.25" customHeight="1" x14ac:dyDescent="0.2">
      <c r="A69" s="134" t="str">
        <f t="shared" si="0"/>
        <v>F</v>
      </c>
      <c r="B69" s="167" t="str">
        <f>IF(PLANILHA!B69=0,"",PLANILHA!B69)</f>
        <v xml:space="preserve"> 4.2.2.3 </v>
      </c>
      <c r="C69" s="167" t="str">
        <f>IF(PLANILHA!E69=0,"",PLANILHA!E69)</f>
        <v>Armadura em barra de aço CA-50 (A ou B) fyk = 500 MPa</v>
      </c>
      <c r="D69" s="168" t="str">
        <f>IF(PLANILHA!F69=0,"",PLANILHA!F69)</f>
        <v>KG</v>
      </c>
      <c r="E69" s="170">
        <f>IF(PLANILHA!G69=0,"",PLANILHA!G69)</f>
        <v>44.42</v>
      </c>
      <c r="F69" s="167" t="s">
        <v>1306</v>
      </c>
      <c r="G69" s="136" t="str">
        <f t="shared" si="1"/>
        <v>I</v>
      </c>
      <c r="H69" s="54"/>
      <c r="I69" s="54"/>
      <c r="J69" s="54"/>
      <c r="K69" s="54"/>
      <c r="L69" s="54"/>
      <c r="M69" s="54"/>
      <c r="N69" s="54"/>
      <c r="O69" s="54"/>
      <c r="P69" s="54"/>
      <c r="Q69" s="54"/>
      <c r="R69" s="54"/>
      <c r="S69" s="54"/>
      <c r="T69" s="54"/>
      <c r="U69" s="54"/>
      <c r="V69" s="54"/>
      <c r="W69" s="54"/>
      <c r="X69" s="54"/>
      <c r="Y69" s="54"/>
      <c r="Z69" s="54"/>
    </row>
    <row r="70" spans="1:26" ht="14.25" customHeight="1" x14ac:dyDescent="0.2">
      <c r="A70" s="134" t="str">
        <f t="shared" si="0"/>
        <v>F</v>
      </c>
      <c r="B70" s="167" t="str">
        <f>IF(PLANILHA!B70=0,"",PLANILHA!B70)</f>
        <v xml:space="preserve"> 4.2.2.4 </v>
      </c>
      <c r="C70" s="167" t="str">
        <f>IF(PLANILHA!E70=0,"",PLANILHA!E70)</f>
        <v>Concreto usinado, fck = 30 MPa</v>
      </c>
      <c r="D70" s="168" t="str">
        <f>IF(PLANILHA!F70=0,"",PLANILHA!F70)</f>
        <v>m³</v>
      </c>
      <c r="E70" s="170">
        <f>IF(PLANILHA!G70=0,"",PLANILHA!G70)</f>
        <v>2.56</v>
      </c>
      <c r="F70" s="167" t="s">
        <v>1307</v>
      </c>
      <c r="G70" s="136" t="str">
        <f t="shared" si="1"/>
        <v>I</v>
      </c>
      <c r="H70" s="54"/>
      <c r="I70" s="54"/>
      <c r="J70" s="54"/>
      <c r="K70" s="54"/>
      <c r="L70" s="54"/>
      <c r="M70" s="54"/>
      <c r="N70" s="54"/>
      <c r="O70" s="54"/>
      <c r="P70" s="54"/>
      <c r="Q70" s="54"/>
      <c r="R70" s="54"/>
      <c r="S70" s="54"/>
      <c r="T70" s="54"/>
      <c r="U70" s="54"/>
      <c r="V70" s="54"/>
      <c r="W70" s="54"/>
      <c r="X70" s="54"/>
      <c r="Y70" s="54"/>
      <c r="Z70" s="54"/>
    </row>
    <row r="71" spans="1:26" ht="14.25" customHeight="1" x14ac:dyDescent="0.2">
      <c r="A71" s="134" t="str">
        <f t="shared" si="0"/>
        <v>F</v>
      </c>
      <c r="B71" s="167" t="str">
        <f>IF(PLANILHA!B71=0,"",PLANILHA!B71)</f>
        <v xml:space="preserve"> 4.2.2.5 </v>
      </c>
      <c r="C71" s="167" t="str">
        <f>IF(PLANILHA!E71=0,"",PLANILHA!E71)</f>
        <v>Lançamento e adensamento de concreto ou massa em fundação</v>
      </c>
      <c r="D71" s="168" t="str">
        <f>IF(PLANILHA!F71=0,"",PLANILHA!F71)</f>
        <v>m³</v>
      </c>
      <c r="E71" s="170">
        <f>IF(PLANILHA!G71=0,"",PLANILHA!G71)</f>
        <v>2.56</v>
      </c>
      <c r="F71" s="167" t="s">
        <v>1307</v>
      </c>
      <c r="G71" s="136" t="str">
        <f t="shared" si="1"/>
        <v>I</v>
      </c>
      <c r="H71" s="54"/>
      <c r="I71" s="54"/>
      <c r="J71" s="54"/>
      <c r="K71" s="54"/>
      <c r="L71" s="54"/>
      <c r="M71" s="54"/>
      <c r="N71" s="54"/>
      <c r="O71" s="54"/>
      <c r="P71" s="54"/>
      <c r="Q71" s="54"/>
      <c r="R71" s="54"/>
      <c r="S71" s="54"/>
      <c r="T71" s="54"/>
      <c r="U71" s="54"/>
      <c r="V71" s="54"/>
      <c r="W71" s="54"/>
      <c r="X71" s="54"/>
      <c r="Y71" s="54"/>
      <c r="Z71" s="54"/>
    </row>
    <row r="72" spans="1:26" ht="14.25" customHeight="1" x14ac:dyDescent="0.2">
      <c r="A72" s="134" t="str">
        <f t="shared" si="0"/>
        <v>F</v>
      </c>
      <c r="B72" s="167" t="str">
        <f>IF(PLANILHA!B72=0,"",PLANILHA!B72)</f>
        <v xml:space="preserve"> 4.2.2.6 </v>
      </c>
      <c r="C72" s="167" t="str">
        <f>IF(PLANILHA!E72=0,"",PLANILHA!E72)</f>
        <v>Impermeabilização em pintura de asfalto oxidado com solventes orgânicos, sobre massa</v>
      </c>
      <c r="D72" s="168" t="str">
        <f>IF(PLANILHA!F72=0,"",PLANILHA!F72)</f>
        <v>m²</v>
      </c>
      <c r="E72" s="170">
        <f>IF(PLANILHA!G72=0,"",PLANILHA!G72)</f>
        <v>15.36</v>
      </c>
      <c r="F72" s="167" t="s">
        <v>1308</v>
      </c>
      <c r="G72" s="136" t="str">
        <f t="shared" si="1"/>
        <v>I</v>
      </c>
      <c r="H72" s="54"/>
      <c r="I72" s="54"/>
      <c r="J72" s="54"/>
      <c r="K72" s="54"/>
      <c r="L72" s="54"/>
      <c r="M72" s="54"/>
      <c r="N72" s="54"/>
      <c r="O72" s="54"/>
      <c r="P72" s="54"/>
      <c r="Q72" s="54"/>
      <c r="R72" s="54"/>
      <c r="S72" s="54"/>
      <c r="T72" s="54"/>
      <c r="U72" s="54"/>
      <c r="V72" s="54"/>
      <c r="W72" s="54"/>
      <c r="X72" s="54"/>
      <c r="Y72" s="54"/>
      <c r="Z72" s="54"/>
    </row>
    <row r="73" spans="1:26" ht="14.25" customHeight="1" x14ac:dyDescent="0.2">
      <c r="A73" s="134" t="str">
        <f t="shared" si="0"/>
        <v>F</v>
      </c>
      <c r="B73" s="167" t="str">
        <f>IF(PLANILHA!B73=0,"",PLANILHA!B73)</f>
        <v xml:space="preserve"> 4.3 </v>
      </c>
      <c r="C73" s="167" t="str">
        <f>IF(PLANILHA!E73=0,"",PLANILHA!E73)</f>
        <v>ESTRUTURAS EM CONCRETO ARMADO</v>
      </c>
      <c r="D73" s="168" t="str">
        <f>IF(PLANILHA!F73=0,"",PLANILHA!F73)</f>
        <v/>
      </c>
      <c r="E73" s="169" t="str">
        <f>IF(PLANILHA!G73=0,"",PLANILHA!G73)</f>
        <v/>
      </c>
      <c r="F73" s="167"/>
      <c r="G73" s="136" t="str">
        <f t="shared" si="1"/>
        <v>T</v>
      </c>
      <c r="H73" s="54"/>
      <c r="I73" s="54"/>
      <c r="J73" s="54"/>
      <c r="K73" s="54"/>
      <c r="L73" s="54"/>
      <c r="M73" s="54"/>
      <c r="N73" s="54"/>
      <c r="O73" s="54"/>
      <c r="P73" s="54"/>
      <c r="Q73" s="54"/>
      <c r="R73" s="54"/>
      <c r="S73" s="54"/>
      <c r="T73" s="54"/>
      <c r="U73" s="54"/>
      <c r="V73" s="54"/>
      <c r="W73" s="54"/>
      <c r="X73" s="54"/>
      <c r="Y73" s="54"/>
      <c r="Z73" s="54"/>
    </row>
    <row r="74" spans="1:26" ht="14.25" customHeight="1" x14ac:dyDescent="0.2">
      <c r="A74" s="134" t="str">
        <f t="shared" si="0"/>
        <v>F</v>
      </c>
      <c r="B74" s="167" t="str">
        <f>IF(PLANILHA!B74=0,"",PLANILHA!B74)</f>
        <v xml:space="preserve"> 4.3.1 </v>
      </c>
      <c r="C74" s="167" t="str">
        <f>IF(PLANILHA!E74=0,"",PLANILHA!E74)</f>
        <v>PILARES</v>
      </c>
      <c r="D74" s="168" t="str">
        <f>IF(PLANILHA!F74=0,"",PLANILHA!F74)</f>
        <v/>
      </c>
      <c r="E74" s="169" t="str">
        <f>IF(PLANILHA!G74=0,"",PLANILHA!G74)</f>
        <v/>
      </c>
      <c r="F74" s="167"/>
      <c r="G74" s="136" t="str">
        <f t="shared" si="1"/>
        <v>T</v>
      </c>
      <c r="H74" s="54"/>
      <c r="I74" s="54"/>
      <c r="J74" s="54"/>
      <c r="K74" s="54"/>
      <c r="L74" s="54"/>
      <c r="M74" s="54"/>
      <c r="N74" s="54"/>
      <c r="O74" s="54"/>
      <c r="P74" s="54"/>
      <c r="Q74" s="54"/>
      <c r="R74" s="54"/>
      <c r="S74" s="54"/>
      <c r="T74" s="54"/>
      <c r="U74" s="54"/>
      <c r="V74" s="54"/>
      <c r="W74" s="54"/>
      <c r="X74" s="54"/>
      <c r="Y74" s="54"/>
      <c r="Z74" s="54"/>
    </row>
    <row r="75" spans="1:26" ht="14.25" customHeight="1" x14ac:dyDescent="0.2">
      <c r="A75" s="134" t="str">
        <f t="shared" si="0"/>
        <v>F</v>
      </c>
      <c r="B75" s="167" t="str">
        <f>IF(PLANILHA!B75=0,"",PLANILHA!B75)</f>
        <v xml:space="preserve"> 4.3.1.1 </v>
      </c>
      <c r="C75" s="167" t="str">
        <f>IF(PLANILHA!E75=0,"",PLANILHA!E75)</f>
        <v>Forma em madeira comum para estrutura</v>
      </c>
      <c r="D75" s="168" t="str">
        <f>IF(PLANILHA!F75=0,"",PLANILHA!F75)</f>
        <v>m²</v>
      </c>
      <c r="E75" s="170">
        <f>IF(PLANILHA!G75=0,"",PLANILHA!G75)</f>
        <v>8.77</v>
      </c>
      <c r="F75" s="167" t="s">
        <v>1309</v>
      </c>
      <c r="G75" s="136" t="str">
        <f t="shared" si="1"/>
        <v>I</v>
      </c>
      <c r="H75" s="54"/>
      <c r="I75" s="54"/>
      <c r="J75" s="54"/>
      <c r="K75" s="54"/>
      <c r="L75" s="54"/>
      <c r="M75" s="54"/>
      <c r="N75" s="54"/>
      <c r="O75" s="54"/>
      <c r="P75" s="54"/>
      <c r="Q75" s="54"/>
      <c r="R75" s="54"/>
      <c r="S75" s="54"/>
      <c r="T75" s="54"/>
      <c r="U75" s="54"/>
      <c r="V75" s="54"/>
      <c r="W75" s="54"/>
      <c r="X75" s="54"/>
      <c r="Y75" s="54"/>
      <c r="Z75" s="54"/>
    </row>
    <row r="76" spans="1:26" ht="14.25" customHeight="1" x14ac:dyDescent="0.2">
      <c r="A76" s="134" t="str">
        <f t="shared" si="0"/>
        <v>F</v>
      </c>
      <c r="B76" s="167" t="str">
        <f>IF(PLANILHA!B76=0,"",PLANILHA!B76)</f>
        <v xml:space="preserve"> 4.3.1.2 </v>
      </c>
      <c r="C76" s="167" t="str">
        <f>IF(PLANILHA!E76=0,"",PLANILHA!E76)</f>
        <v>Armadura em barra de aço CA-50 (A ou B) fyk = 500 MPa</v>
      </c>
      <c r="D76" s="168" t="str">
        <f>IF(PLANILHA!F76=0,"",PLANILHA!F76)</f>
        <v>KG</v>
      </c>
      <c r="E76" s="170">
        <f>IF(PLANILHA!G76=0,"",PLANILHA!G76)</f>
        <v>13.52</v>
      </c>
      <c r="F76" s="167" t="s">
        <v>1310</v>
      </c>
      <c r="G76" s="136" t="str">
        <f t="shared" si="1"/>
        <v>I</v>
      </c>
      <c r="H76" s="54"/>
      <c r="I76" s="54"/>
      <c r="J76" s="54"/>
      <c r="K76" s="54"/>
      <c r="L76" s="54"/>
      <c r="M76" s="54"/>
      <c r="N76" s="54"/>
      <c r="O76" s="54"/>
      <c r="P76" s="54"/>
      <c r="Q76" s="54"/>
      <c r="R76" s="54"/>
      <c r="S76" s="54"/>
      <c r="T76" s="54"/>
      <c r="U76" s="54"/>
      <c r="V76" s="54"/>
      <c r="W76" s="54"/>
      <c r="X76" s="54"/>
      <c r="Y76" s="54"/>
      <c r="Z76" s="54"/>
    </row>
    <row r="77" spans="1:26" ht="14.25" customHeight="1" x14ac:dyDescent="0.2">
      <c r="A77" s="134" t="str">
        <f t="shared" si="0"/>
        <v>F</v>
      </c>
      <c r="B77" s="167" t="str">
        <f>IF(PLANILHA!B77=0,"",PLANILHA!B77)</f>
        <v xml:space="preserve"> 4.3.1.3 </v>
      </c>
      <c r="C77" s="167" t="str">
        <f>IF(PLANILHA!E77=0,"",PLANILHA!E77)</f>
        <v>Armadura em barra de aço CA-60 (A ou B) fyk = 600 MPa</v>
      </c>
      <c r="D77" s="168" t="str">
        <f>IF(PLANILHA!F77=0,"",PLANILHA!F77)</f>
        <v>KG</v>
      </c>
      <c r="E77" s="170">
        <f>IF(PLANILHA!G77=0,"",PLANILHA!G77)</f>
        <v>7.98</v>
      </c>
      <c r="F77" s="167" t="s">
        <v>1311</v>
      </c>
      <c r="G77" s="136" t="str">
        <f t="shared" si="1"/>
        <v>I</v>
      </c>
      <c r="H77" s="54"/>
      <c r="I77" s="54"/>
      <c r="J77" s="54"/>
      <c r="K77" s="54"/>
      <c r="L77" s="54"/>
      <c r="M77" s="54"/>
      <c r="N77" s="54"/>
      <c r="O77" s="54"/>
      <c r="P77" s="54"/>
      <c r="Q77" s="54"/>
      <c r="R77" s="54"/>
      <c r="S77" s="54"/>
      <c r="T77" s="54"/>
      <c r="U77" s="54"/>
      <c r="V77" s="54"/>
      <c r="W77" s="54"/>
      <c r="X77" s="54"/>
      <c r="Y77" s="54"/>
      <c r="Z77" s="54"/>
    </row>
    <row r="78" spans="1:26" ht="14.25" customHeight="1" x14ac:dyDescent="0.2">
      <c r="A78" s="134" t="str">
        <f t="shared" si="0"/>
        <v>F</v>
      </c>
      <c r="B78" s="167" t="str">
        <f>IF(PLANILHA!B78=0,"",PLANILHA!B78)</f>
        <v xml:space="preserve"> 4.3.1.4 </v>
      </c>
      <c r="C78" s="167" t="str">
        <f>IF(PLANILHA!E78=0,"",PLANILHA!E78)</f>
        <v>Concreto usinado, fck = 30 MPa</v>
      </c>
      <c r="D78" s="168" t="str">
        <f>IF(PLANILHA!F78=0,"",PLANILHA!F78)</f>
        <v>m³</v>
      </c>
      <c r="E78" s="170">
        <f>IF(PLANILHA!G78=0,"",PLANILHA!G78)</f>
        <v>0.88</v>
      </c>
      <c r="F78" s="167" t="s">
        <v>1312</v>
      </c>
      <c r="G78" s="136" t="str">
        <f t="shared" si="1"/>
        <v>I</v>
      </c>
      <c r="H78" s="54"/>
      <c r="I78" s="54"/>
      <c r="J78" s="54"/>
      <c r="K78" s="54"/>
      <c r="L78" s="54"/>
      <c r="M78" s="54"/>
      <c r="N78" s="54"/>
      <c r="O78" s="54"/>
      <c r="P78" s="54"/>
      <c r="Q78" s="54"/>
      <c r="R78" s="54"/>
      <c r="S78" s="54"/>
      <c r="T78" s="54"/>
      <c r="U78" s="54"/>
      <c r="V78" s="54"/>
      <c r="W78" s="54"/>
      <c r="X78" s="54"/>
      <c r="Y78" s="54"/>
      <c r="Z78" s="54"/>
    </row>
    <row r="79" spans="1:26" ht="14.25" customHeight="1" x14ac:dyDescent="0.2">
      <c r="A79" s="134" t="str">
        <f t="shared" si="0"/>
        <v>F</v>
      </c>
      <c r="B79" s="167" t="str">
        <f>IF(PLANILHA!B79=0,"",PLANILHA!B79)</f>
        <v xml:space="preserve"> 4.3.1.5 </v>
      </c>
      <c r="C79" s="167" t="str">
        <f>IF(PLANILHA!E79=0,"",PLANILHA!E79)</f>
        <v>Lançamento e adensamento de concreto ou massa em estrutura</v>
      </c>
      <c r="D79" s="168" t="str">
        <f>IF(PLANILHA!F79=0,"",PLANILHA!F79)</f>
        <v>m³</v>
      </c>
      <c r="E79" s="170">
        <f>IF(PLANILHA!G79=0,"",PLANILHA!G79)</f>
        <v>0.88</v>
      </c>
      <c r="F79" s="167" t="s">
        <v>1312</v>
      </c>
      <c r="G79" s="136" t="str">
        <f t="shared" si="1"/>
        <v>I</v>
      </c>
      <c r="H79" s="54"/>
      <c r="I79" s="54"/>
      <c r="J79" s="54"/>
      <c r="K79" s="54"/>
      <c r="L79" s="54"/>
      <c r="M79" s="54"/>
      <c r="N79" s="54"/>
      <c r="O79" s="54"/>
      <c r="P79" s="54"/>
      <c r="Q79" s="54"/>
      <c r="R79" s="54"/>
      <c r="S79" s="54"/>
      <c r="T79" s="54"/>
      <c r="U79" s="54"/>
      <c r="V79" s="54"/>
      <c r="W79" s="54"/>
      <c r="X79" s="54"/>
      <c r="Y79" s="54"/>
      <c r="Z79" s="54"/>
    </row>
    <row r="80" spans="1:26" ht="14.25" customHeight="1" x14ac:dyDescent="0.2">
      <c r="A80" s="134" t="str">
        <f t="shared" si="0"/>
        <v>F</v>
      </c>
      <c r="B80" s="167" t="str">
        <f>IF(PLANILHA!B80=0,"",PLANILHA!B80)</f>
        <v xml:space="preserve"> 4.3.2 </v>
      </c>
      <c r="C80" s="167" t="str">
        <f>IF(PLANILHA!E80=0,"",PLANILHA!E80)</f>
        <v>VIGAS</v>
      </c>
      <c r="D80" s="168" t="str">
        <f>IF(PLANILHA!F80=0,"",PLANILHA!F80)</f>
        <v/>
      </c>
      <c r="E80" s="169" t="str">
        <f>IF(PLANILHA!G80=0,"",PLANILHA!G80)</f>
        <v/>
      </c>
      <c r="F80" s="167"/>
      <c r="G80" s="136" t="str">
        <f t="shared" si="1"/>
        <v>T</v>
      </c>
      <c r="H80" s="54"/>
      <c r="I80" s="54"/>
      <c r="J80" s="54"/>
      <c r="K80" s="54"/>
      <c r="L80" s="54"/>
      <c r="M80" s="54"/>
      <c r="N80" s="54"/>
      <c r="O80" s="54"/>
      <c r="P80" s="54"/>
      <c r="Q80" s="54"/>
      <c r="R80" s="54"/>
      <c r="S80" s="54"/>
      <c r="T80" s="54"/>
      <c r="U80" s="54"/>
      <c r="V80" s="54"/>
      <c r="W80" s="54"/>
      <c r="X80" s="54"/>
      <c r="Y80" s="54"/>
      <c r="Z80" s="54"/>
    </row>
    <row r="81" spans="1:26" ht="14.25" customHeight="1" x14ac:dyDescent="0.2">
      <c r="A81" s="134" t="str">
        <f t="shared" si="0"/>
        <v>F</v>
      </c>
      <c r="B81" s="167" t="str">
        <f>IF(PLANILHA!B81=0,"",PLANILHA!B81)</f>
        <v xml:space="preserve"> 4.3.2.1 </v>
      </c>
      <c r="C81" s="167" t="str">
        <f>IF(PLANILHA!E81=0,"",PLANILHA!E81)</f>
        <v>Forma em madeira comum para estrutura</v>
      </c>
      <c r="D81" s="168" t="str">
        <f>IF(PLANILHA!F81=0,"",PLANILHA!F81)</f>
        <v>m²</v>
      </c>
      <c r="E81" s="170">
        <f>IF(PLANILHA!G81=0,"",PLANILHA!G81)</f>
        <v>18.059999999999999</v>
      </c>
      <c r="F81" s="167" t="s">
        <v>1313</v>
      </c>
      <c r="G81" s="136" t="str">
        <f t="shared" si="1"/>
        <v>I</v>
      </c>
      <c r="H81" s="54"/>
      <c r="I81" s="54"/>
      <c r="J81" s="54"/>
      <c r="K81" s="54"/>
      <c r="L81" s="54"/>
      <c r="M81" s="54"/>
      <c r="N81" s="54"/>
      <c r="O81" s="54"/>
      <c r="P81" s="54"/>
      <c r="Q81" s="54"/>
      <c r="R81" s="54"/>
      <c r="S81" s="54"/>
      <c r="T81" s="54"/>
      <c r="U81" s="54"/>
      <c r="V81" s="54"/>
      <c r="W81" s="54"/>
      <c r="X81" s="54"/>
      <c r="Y81" s="54"/>
      <c r="Z81" s="54"/>
    </row>
    <row r="82" spans="1:26" ht="14.25" customHeight="1" x14ac:dyDescent="0.2">
      <c r="A82" s="134" t="str">
        <f t="shared" si="0"/>
        <v>F</v>
      </c>
      <c r="B82" s="167" t="str">
        <f>IF(PLANILHA!B82=0,"",PLANILHA!B82)</f>
        <v xml:space="preserve"> 4.3.2.2 </v>
      </c>
      <c r="C82" s="167" t="str">
        <f>IF(PLANILHA!E82=0,"",PLANILHA!E82)</f>
        <v>Armadura em barra de aço CA-50 (A ou B) fyk = 500 MPa</v>
      </c>
      <c r="D82" s="168" t="str">
        <f>IF(PLANILHA!F82=0,"",PLANILHA!F82)</f>
        <v>KG</v>
      </c>
      <c r="E82" s="170">
        <f>IF(PLANILHA!G82=0,"",PLANILHA!G82)</f>
        <v>44.57</v>
      </c>
      <c r="F82" s="167" t="s">
        <v>1314</v>
      </c>
      <c r="G82" s="136" t="str">
        <f t="shared" si="1"/>
        <v>I</v>
      </c>
      <c r="H82" s="54"/>
      <c r="I82" s="54"/>
      <c r="J82" s="54"/>
      <c r="K82" s="54"/>
      <c r="L82" s="54"/>
      <c r="M82" s="54"/>
      <c r="N82" s="54"/>
      <c r="O82" s="54"/>
      <c r="P82" s="54"/>
      <c r="Q82" s="54"/>
      <c r="R82" s="54"/>
      <c r="S82" s="54"/>
      <c r="T82" s="54"/>
      <c r="U82" s="54"/>
      <c r="V82" s="54"/>
      <c r="W82" s="54"/>
      <c r="X82" s="54"/>
      <c r="Y82" s="54"/>
      <c r="Z82" s="54"/>
    </row>
    <row r="83" spans="1:26" ht="14.25" customHeight="1" x14ac:dyDescent="0.2">
      <c r="A83" s="134" t="str">
        <f t="shared" si="0"/>
        <v>F</v>
      </c>
      <c r="B83" s="167" t="str">
        <f>IF(PLANILHA!B83=0,"",PLANILHA!B83)</f>
        <v xml:space="preserve"> 4.3.2.3 </v>
      </c>
      <c r="C83" s="167" t="str">
        <f>IF(PLANILHA!E83=0,"",PLANILHA!E83)</f>
        <v>Armadura em barra de aço CA-60 (A ou B) fyk = 600 MPa</v>
      </c>
      <c r="D83" s="168" t="str">
        <f>IF(PLANILHA!F83=0,"",PLANILHA!F83)</f>
        <v>KG</v>
      </c>
      <c r="E83" s="170">
        <f>IF(PLANILHA!G83=0,"",PLANILHA!G83)</f>
        <v>25.87</v>
      </c>
      <c r="F83" s="167" t="s">
        <v>1315</v>
      </c>
      <c r="G83" s="136" t="str">
        <f t="shared" si="1"/>
        <v>I</v>
      </c>
      <c r="H83" s="54"/>
      <c r="I83" s="54"/>
      <c r="J83" s="54"/>
      <c r="K83" s="54"/>
      <c r="L83" s="54"/>
      <c r="M83" s="54"/>
      <c r="N83" s="54"/>
      <c r="O83" s="54"/>
      <c r="P83" s="54"/>
      <c r="Q83" s="54"/>
      <c r="R83" s="54"/>
      <c r="S83" s="54"/>
      <c r="T83" s="54"/>
      <c r="U83" s="54"/>
      <c r="V83" s="54"/>
      <c r="W83" s="54"/>
      <c r="X83" s="54"/>
      <c r="Y83" s="54"/>
      <c r="Z83" s="54"/>
    </row>
    <row r="84" spans="1:26" ht="14.25" customHeight="1" x14ac:dyDescent="0.2">
      <c r="A84" s="134" t="str">
        <f t="shared" si="0"/>
        <v>F</v>
      </c>
      <c r="B84" s="167" t="str">
        <f>IF(PLANILHA!B84=0,"",PLANILHA!B84)</f>
        <v xml:space="preserve"> 4.3.2.4 </v>
      </c>
      <c r="C84" s="167" t="str">
        <f>IF(PLANILHA!E84=0,"",PLANILHA!E84)</f>
        <v>Concreto usinado, fck = 30 MPa</v>
      </c>
      <c r="D84" s="168" t="str">
        <f>IF(PLANILHA!F84=0,"",PLANILHA!F84)</f>
        <v>m³</v>
      </c>
      <c r="E84" s="170">
        <f>IF(PLANILHA!G84=0,"",PLANILHA!G84)</f>
        <v>2.89</v>
      </c>
      <c r="F84" s="167" t="s">
        <v>1316</v>
      </c>
      <c r="G84" s="136" t="str">
        <f t="shared" si="1"/>
        <v>I</v>
      </c>
      <c r="H84" s="54"/>
      <c r="I84" s="54"/>
      <c r="J84" s="54"/>
      <c r="K84" s="54"/>
      <c r="L84" s="54"/>
      <c r="M84" s="54"/>
      <c r="N84" s="54"/>
      <c r="O84" s="54"/>
      <c r="P84" s="54"/>
      <c r="Q84" s="54"/>
      <c r="R84" s="54"/>
      <c r="S84" s="54"/>
      <c r="T84" s="54"/>
      <c r="U84" s="54"/>
      <c r="V84" s="54"/>
      <c r="W84" s="54"/>
      <c r="X84" s="54"/>
      <c r="Y84" s="54"/>
      <c r="Z84" s="54"/>
    </row>
    <row r="85" spans="1:26" ht="14.25" customHeight="1" x14ac:dyDescent="0.2">
      <c r="A85" s="134" t="str">
        <f t="shared" si="0"/>
        <v>F</v>
      </c>
      <c r="B85" s="167" t="str">
        <f>IF(PLANILHA!B85=0,"",PLANILHA!B85)</f>
        <v xml:space="preserve"> 4.3.2.5 </v>
      </c>
      <c r="C85" s="167" t="str">
        <f>IF(PLANILHA!E85=0,"",PLANILHA!E85)</f>
        <v>Lançamento e adensamento de concreto ou massa em estrutura</v>
      </c>
      <c r="D85" s="168" t="str">
        <f>IF(PLANILHA!F85=0,"",PLANILHA!F85)</f>
        <v>m³</v>
      </c>
      <c r="E85" s="170">
        <f>IF(PLANILHA!G85=0,"",PLANILHA!G85)</f>
        <v>2.89</v>
      </c>
      <c r="F85" s="167" t="s">
        <v>1316</v>
      </c>
      <c r="G85" s="136" t="str">
        <f t="shared" si="1"/>
        <v>I</v>
      </c>
      <c r="H85" s="54"/>
      <c r="I85" s="54"/>
      <c r="J85" s="54"/>
      <c r="K85" s="54"/>
      <c r="L85" s="54"/>
      <c r="M85" s="54"/>
      <c r="N85" s="54"/>
      <c r="O85" s="54"/>
      <c r="P85" s="54"/>
      <c r="Q85" s="54"/>
      <c r="R85" s="54"/>
      <c r="S85" s="54"/>
      <c r="T85" s="54"/>
      <c r="U85" s="54"/>
      <c r="V85" s="54"/>
      <c r="W85" s="54"/>
      <c r="X85" s="54"/>
      <c r="Y85" s="54"/>
      <c r="Z85" s="54"/>
    </row>
    <row r="86" spans="1:26" ht="14.25" customHeight="1" x14ac:dyDescent="0.2">
      <c r="A86" s="134" t="str">
        <f t="shared" si="0"/>
        <v>F</v>
      </c>
      <c r="B86" s="167" t="str">
        <f>IF(PLANILHA!B86=0,"",PLANILHA!B86)</f>
        <v xml:space="preserve"> 4.3.3 </v>
      </c>
      <c r="C86" s="167" t="str">
        <f>IF(PLANILHA!E86=0,"",PLANILHA!E86)</f>
        <v>LAJE</v>
      </c>
      <c r="D86" s="168" t="str">
        <f>IF(PLANILHA!F86=0,"",PLANILHA!F86)</f>
        <v/>
      </c>
      <c r="E86" s="169" t="str">
        <f>IF(PLANILHA!G86=0,"",PLANILHA!G86)</f>
        <v/>
      </c>
      <c r="F86" s="167"/>
      <c r="G86" s="136" t="str">
        <f t="shared" si="1"/>
        <v>T</v>
      </c>
      <c r="H86" s="54"/>
      <c r="I86" s="54"/>
      <c r="J86" s="54"/>
      <c r="K86" s="54"/>
      <c r="L86" s="54"/>
      <c r="M86" s="54"/>
      <c r="N86" s="54"/>
      <c r="O86" s="54"/>
      <c r="P86" s="54"/>
      <c r="Q86" s="54"/>
      <c r="R86" s="54"/>
      <c r="S86" s="54"/>
      <c r="T86" s="54"/>
      <c r="U86" s="54"/>
      <c r="V86" s="54"/>
      <c r="W86" s="54"/>
      <c r="X86" s="54"/>
      <c r="Y86" s="54"/>
      <c r="Z86" s="54"/>
    </row>
    <row r="87" spans="1:26" ht="14.25" customHeight="1" x14ac:dyDescent="0.2">
      <c r="A87" s="134" t="str">
        <f t="shared" si="0"/>
        <v>F</v>
      </c>
      <c r="B87" s="167" t="str">
        <f>IF(PLANILHA!B87=0,"",PLANILHA!B87)</f>
        <v xml:space="preserve"> 4.3.3.1 </v>
      </c>
      <c r="C87" s="167" t="str">
        <f>IF(PLANILHA!E87=0,"",PLANILHA!E87)</f>
        <v>Laje pré-fabricada mista vigota treliçada/lajota cerâmica - LT 30 (24+6) e capa com concreto de 25 MPa</v>
      </c>
      <c r="D87" s="168" t="str">
        <f>IF(PLANILHA!F87=0,"",PLANILHA!F87)</f>
        <v>m²</v>
      </c>
      <c r="E87" s="170">
        <f>IF(PLANILHA!G87=0,"",PLANILHA!G87)</f>
        <v>48.33</v>
      </c>
      <c r="F87" s="167" t="s">
        <v>1317</v>
      </c>
      <c r="G87" s="136" t="str">
        <f t="shared" si="1"/>
        <v>I</v>
      </c>
      <c r="H87" s="54"/>
      <c r="I87" s="54"/>
      <c r="J87" s="54"/>
      <c r="K87" s="54"/>
      <c r="L87" s="54"/>
      <c r="M87" s="54"/>
      <c r="N87" s="54"/>
      <c r="O87" s="54"/>
      <c r="P87" s="54"/>
      <c r="Q87" s="54"/>
      <c r="R87" s="54"/>
      <c r="S87" s="54"/>
      <c r="T87" s="54"/>
      <c r="U87" s="54"/>
      <c r="V87" s="54"/>
      <c r="W87" s="54"/>
      <c r="X87" s="54"/>
      <c r="Y87" s="54"/>
      <c r="Z87" s="54"/>
    </row>
    <row r="88" spans="1:26" ht="14.25" customHeight="1" x14ac:dyDescent="0.2">
      <c r="A88" s="134" t="str">
        <f t="shared" si="0"/>
        <v>F</v>
      </c>
      <c r="B88" s="167" t="str">
        <f>IF(PLANILHA!B88=0,"",PLANILHA!B88)</f>
        <v xml:space="preserve"> 4.3.3.2 </v>
      </c>
      <c r="C88" s="167" t="str">
        <f>IF(PLANILHA!E88=0,"",PLANILHA!E88)</f>
        <v>Armadura em barra de aço CA-50 (A ou B) fyk = 500 MPa</v>
      </c>
      <c r="D88" s="168" t="str">
        <f>IF(PLANILHA!F88=0,"",PLANILHA!F88)</f>
        <v>KG</v>
      </c>
      <c r="E88" s="170">
        <f>IF(PLANILHA!G88=0,"",PLANILHA!G88)</f>
        <v>144.99</v>
      </c>
      <c r="F88" s="167" t="s">
        <v>1318</v>
      </c>
      <c r="G88" s="136" t="str">
        <f t="shared" si="1"/>
        <v>I</v>
      </c>
      <c r="H88" s="54"/>
      <c r="I88" s="54"/>
      <c r="J88" s="54"/>
      <c r="K88" s="54"/>
      <c r="L88" s="54"/>
      <c r="M88" s="54"/>
      <c r="N88" s="54"/>
      <c r="O88" s="54"/>
      <c r="P88" s="54"/>
      <c r="Q88" s="54"/>
      <c r="R88" s="54"/>
      <c r="S88" s="54"/>
      <c r="T88" s="54"/>
      <c r="U88" s="54"/>
      <c r="V88" s="54"/>
      <c r="W88" s="54"/>
      <c r="X88" s="54"/>
      <c r="Y88" s="54"/>
      <c r="Z88" s="54"/>
    </row>
    <row r="89" spans="1:26" ht="14.25" customHeight="1" x14ac:dyDescent="0.2">
      <c r="A89" s="134" t="str">
        <f t="shared" si="0"/>
        <v>F</v>
      </c>
      <c r="B89" s="167" t="str">
        <f>IF(PLANILHA!B89=0,"",PLANILHA!B89)</f>
        <v xml:space="preserve"> 4.4 </v>
      </c>
      <c r="C89" s="167" t="str">
        <f>IF(PLANILHA!E89=0,"",PLANILHA!E89)</f>
        <v>GUARDA-CORPO</v>
      </c>
      <c r="D89" s="168" t="str">
        <f>IF(PLANILHA!F89=0,"",PLANILHA!F89)</f>
        <v/>
      </c>
      <c r="E89" s="169" t="str">
        <f>IF(PLANILHA!G89=0,"",PLANILHA!G89)</f>
        <v/>
      </c>
      <c r="F89" s="167"/>
      <c r="G89" s="136" t="str">
        <f t="shared" si="1"/>
        <v>T</v>
      </c>
      <c r="H89" s="54"/>
      <c r="I89" s="54"/>
      <c r="J89" s="54"/>
      <c r="K89" s="54"/>
      <c r="L89" s="54"/>
      <c r="M89" s="54"/>
      <c r="N89" s="54"/>
      <c r="O89" s="54"/>
      <c r="P89" s="54"/>
      <c r="Q89" s="54"/>
      <c r="R89" s="54"/>
      <c r="S89" s="54"/>
      <c r="T89" s="54"/>
      <c r="U89" s="54"/>
      <c r="V89" s="54"/>
      <c r="W89" s="54"/>
      <c r="X89" s="54"/>
      <c r="Y89" s="54"/>
      <c r="Z89" s="54"/>
    </row>
    <row r="90" spans="1:26" ht="14.25" customHeight="1" x14ac:dyDescent="0.2">
      <c r="A90" s="134" t="str">
        <f t="shared" si="0"/>
        <v>F</v>
      </c>
      <c r="B90" s="167" t="str">
        <f>IF(PLANILHA!B90=0,"",PLANILHA!B90)</f>
        <v xml:space="preserve"> 4.4.1 </v>
      </c>
      <c r="C90" s="167" t="str">
        <f>IF(PLANILHA!E90=0,"",PLANILHA!E90)</f>
        <v>Guarda-corpo tubular com tela em aço galvanizado, diâmetro de 1 1/2´</v>
      </c>
      <c r="D90" s="168" t="str">
        <f>IF(PLANILHA!F90=0,"",PLANILHA!F90)</f>
        <v>M</v>
      </c>
      <c r="E90" s="170">
        <f>IF(PLANILHA!G90=0,"",PLANILHA!G90)</f>
        <v>16.579999999999998</v>
      </c>
      <c r="F90" s="167" t="s">
        <v>1319</v>
      </c>
      <c r="G90" s="136" t="str">
        <f t="shared" si="1"/>
        <v>I</v>
      </c>
      <c r="H90" s="54"/>
      <c r="I90" s="54"/>
      <c r="J90" s="54"/>
      <c r="K90" s="54"/>
      <c r="L90" s="54"/>
      <c r="M90" s="54"/>
      <c r="N90" s="54"/>
      <c r="O90" s="54"/>
      <c r="P90" s="54"/>
      <c r="Q90" s="54"/>
      <c r="R90" s="54"/>
      <c r="S90" s="54"/>
      <c r="T90" s="54"/>
      <c r="U90" s="54"/>
      <c r="V90" s="54"/>
      <c r="W90" s="54"/>
      <c r="X90" s="54"/>
      <c r="Y90" s="54"/>
      <c r="Z90" s="54"/>
    </row>
    <row r="91" spans="1:26" ht="14.25" customHeight="1" x14ac:dyDescent="0.2">
      <c r="A91" s="134" t="str">
        <f t="shared" si="0"/>
        <v>F</v>
      </c>
      <c r="B91" s="167" t="str">
        <f>IF(PLANILHA!B91=0,"",PLANILHA!B91)</f>
        <v xml:space="preserve"> 5 </v>
      </c>
      <c r="C91" s="167" t="str">
        <f>IF(PLANILHA!E91=0,"",PLANILHA!E91)</f>
        <v>CONSTRUÇÃO DA CICLOVIA</v>
      </c>
      <c r="D91" s="168" t="str">
        <f>IF(PLANILHA!F91=0,"",PLANILHA!F91)</f>
        <v/>
      </c>
      <c r="E91" s="169" t="str">
        <f>IF(PLANILHA!G91=0,"",PLANILHA!G91)</f>
        <v/>
      </c>
      <c r="F91" s="167"/>
      <c r="G91" s="136" t="str">
        <f t="shared" si="1"/>
        <v>T</v>
      </c>
      <c r="H91" s="54"/>
      <c r="I91" s="54"/>
      <c r="J91" s="54"/>
      <c r="K91" s="54"/>
      <c r="L91" s="54"/>
      <c r="M91" s="54"/>
      <c r="N91" s="54"/>
      <c r="O91" s="54"/>
      <c r="P91" s="54"/>
      <c r="Q91" s="54"/>
      <c r="R91" s="54"/>
      <c r="S91" s="54"/>
      <c r="T91" s="54"/>
      <c r="U91" s="54"/>
      <c r="V91" s="54"/>
      <c r="W91" s="54"/>
      <c r="X91" s="54"/>
      <c r="Y91" s="54"/>
      <c r="Z91" s="54"/>
    </row>
    <row r="92" spans="1:26" ht="14.25" customHeight="1" x14ac:dyDescent="0.2">
      <c r="A92" s="134" t="str">
        <f t="shared" si="0"/>
        <v>F</v>
      </c>
      <c r="B92" s="167" t="str">
        <f>IF(PLANILHA!B92=0,"",PLANILHA!B92)</f>
        <v xml:space="preserve"> 5.1 </v>
      </c>
      <c r="C92" s="167" t="str">
        <f>IF(PLANILHA!E92=0,"",PLANILHA!E92)</f>
        <v>CICLOVIA</v>
      </c>
      <c r="D92" s="168" t="str">
        <f>IF(PLANILHA!F92=0,"",PLANILHA!F92)</f>
        <v/>
      </c>
      <c r="E92" s="169" t="str">
        <f>IF(PLANILHA!G92=0,"",PLANILHA!G92)</f>
        <v/>
      </c>
      <c r="F92" s="167"/>
      <c r="G92" s="136" t="str">
        <f t="shared" si="1"/>
        <v>T</v>
      </c>
      <c r="H92" s="54"/>
      <c r="I92" s="54"/>
      <c r="J92" s="54"/>
      <c r="K92" s="54"/>
      <c r="L92" s="54"/>
      <c r="M92" s="54"/>
      <c r="N92" s="54"/>
      <c r="O92" s="54"/>
      <c r="P92" s="54"/>
      <c r="Q92" s="54"/>
      <c r="R92" s="54"/>
      <c r="S92" s="54"/>
      <c r="T92" s="54"/>
      <c r="U92" s="54"/>
      <c r="V92" s="54"/>
      <c r="W92" s="54"/>
      <c r="X92" s="54"/>
      <c r="Y92" s="54"/>
      <c r="Z92" s="54"/>
    </row>
    <row r="93" spans="1:26" ht="14.25" customHeight="1" x14ac:dyDescent="0.2">
      <c r="A93" s="134" t="str">
        <f t="shared" si="0"/>
        <v/>
      </c>
      <c r="B93" s="167" t="str">
        <f>IF(PLANILHA!B93=0,"",PLANILHA!B93)</f>
        <v/>
      </c>
      <c r="C93" s="167" t="str">
        <f>IF(PLANILHA!E93=0,"",PLANILHA!E93)</f>
        <v>Regularização e compactação mecanizada de superfície, sem controle do proctor normal</v>
      </c>
      <c r="D93" s="168" t="str">
        <f>IF(PLANILHA!F93=0,"",PLANILHA!F93)</f>
        <v>m²</v>
      </c>
      <c r="E93" s="170" t="str">
        <f>IF(PLANILHA!G93=0,"",PLANILHA!G93)</f>
        <v/>
      </c>
      <c r="F93" s="167" t="s">
        <v>1320</v>
      </c>
      <c r="G93" s="136" t="str">
        <f t="shared" si="1"/>
        <v>T</v>
      </c>
      <c r="H93" s="54"/>
      <c r="I93" s="54"/>
      <c r="J93" s="54"/>
      <c r="K93" s="54"/>
      <c r="L93" s="54"/>
      <c r="M93" s="54"/>
      <c r="N93" s="54"/>
      <c r="O93" s="54"/>
      <c r="P93" s="54"/>
      <c r="Q93" s="54"/>
      <c r="R93" s="54"/>
      <c r="S93" s="54"/>
      <c r="T93" s="54"/>
      <c r="U93" s="54"/>
      <c r="V93" s="54"/>
      <c r="W93" s="54"/>
      <c r="X93" s="54"/>
      <c r="Y93" s="54"/>
      <c r="Z93" s="54"/>
    </row>
    <row r="94" spans="1:26" ht="14.25" customHeight="1" x14ac:dyDescent="0.2">
      <c r="A94" s="134" t="str">
        <f t="shared" si="0"/>
        <v>F</v>
      </c>
      <c r="B94" s="167" t="str">
        <f>IF(PLANILHA!B94=0,"",PLANILHA!B94)</f>
        <v xml:space="preserve"> 5.1.1</v>
      </c>
      <c r="C94" s="167" t="str">
        <f>IF(PLANILHA!E94=0,"",PLANILHA!E94)</f>
        <v>Base de brita graduada</v>
      </c>
      <c r="D94" s="168" t="str">
        <f>IF(PLANILHA!F94=0,"",PLANILHA!F94)</f>
        <v>m³</v>
      </c>
      <c r="E94" s="170">
        <f>IF(PLANILHA!G94=0,"",PLANILHA!G94)</f>
        <v>28.66</v>
      </c>
      <c r="F94" s="167" t="s">
        <v>1321</v>
      </c>
      <c r="G94" s="136" t="str">
        <f t="shared" si="1"/>
        <v>I</v>
      </c>
      <c r="H94" s="54"/>
      <c r="I94" s="54"/>
      <c r="J94" s="54"/>
      <c r="K94" s="54"/>
      <c r="L94" s="54"/>
      <c r="M94" s="54"/>
      <c r="N94" s="54"/>
      <c r="O94" s="54"/>
      <c r="P94" s="54"/>
      <c r="Q94" s="54"/>
      <c r="R94" s="54"/>
      <c r="S94" s="54"/>
      <c r="T94" s="54"/>
      <c r="U94" s="54"/>
      <c r="V94" s="54"/>
      <c r="W94" s="54"/>
      <c r="X94" s="54"/>
      <c r="Y94" s="54"/>
      <c r="Z94" s="54"/>
    </row>
    <row r="95" spans="1:26" ht="14.25" customHeight="1" x14ac:dyDescent="0.2">
      <c r="A95" s="134" t="str">
        <f t="shared" si="0"/>
        <v>F</v>
      </c>
      <c r="B95" s="167" t="str">
        <f>IF(PLANILHA!B95=0,"",PLANILHA!B95)</f>
        <v xml:space="preserve"> 5.1.2</v>
      </c>
      <c r="C95" s="167" t="str">
        <f>IF(PLANILHA!E95=0,"",PLANILHA!E95)</f>
        <v>Imprimação betuminosa impermeabilizante</v>
      </c>
      <c r="D95" s="168" t="str">
        <f>IF(PLANILHA!F95=0,"",PLANILHA!F95)</f>
        <v>m²</v>
      </c>
      <c r="E95" s="170">
        <f>IF(PLANILHA!G95=0,"",PLANILHA!G95)</f>
        <v>2388.37</v>
      </c>
      <c r="F95" s="167" t="s">
        <v>1322</v>
      </c>
      <c r="G95" s="136" t="str">
        <f t="shared" si="1"/>
        <v>I</v>
      </c>
      <c r="H95" s="54"/>
      <c r="I95" s="54"/>
      <c r="J95" s="54"/>
      <c r="K95" s="54"/>
      <c r="L95" s="54"/>
      <c r="M95" s="54"/>
      <c r="N95" s="54"/>
      <c r="O95" s="54"/>
      <c r="P95" s="54"/>
      <c r="Q95" s="54"/>
      <c r="R95" s="54"/>
      <c r="S95" s="54"/>
      <c r="T95" s="54"/>
      <c r="U95" s="54"/>
      <c r="V95" s="54"/>
      <c r="W95" s="54"/>
      <c r="X95" s="54"/>
      <c r="Y95" s="54"/>
      <c r="Z95" s="54"/>
    </row>
    <row r="96" spans="1:26" ht="14.25" customHeight="1" x14ac:dyDescent="0.2">
      <c r="A96" s="134" t="str">
        <f t="shared" si="0"/>
        <v>F</v>
      </c>
      <c r="B96" s="167" t="str">
        <f>IF(PLANILHA!B96=0,"",PLANILHA!B96)</f>
        <v xml:space="preserve"> 5.1.3</v>
      </c>
      <c r="C96" s="167" t="str">
        <f>IF(PLANILHA!E96=0,"",PLANILHA!E96)</f>
        <v>Imprimação betuminosa ligante</v>
      </c>
      <c r="D96" s="168" t="str">
        <f>IF(PLANILHA!F96=0,"",PLANILHA!F96)</f>
        <v>m²</v>
      </c>
      <c r="E96" s="170">
        <f>IF(PLANILHA!G96=0,"",PLANILHA!G96)</f>
        <v>2388.37</v>
      </c>
      <c r="F96" s="167" t="s">
        <v>1323</v>
      </c>
      <c r="G96" s="136" t="str">
        <f t="shared" si="1"/>
        <v>I</v>
      </c>
      <c r="H96" s="54"/>
      <c r="I96" s="54"/>
      <c r="J96" s="54"/>
      <c r="K96" s="54"/>
      <c r="L96" s="54"/>
      <c r="M96" s="54"/>
      <c r="N96" s="54"/>
      <c r="O96" s="54"/>
      <c r="P96" s="54"/>
      <c r="Q96" s="54"/>
      <c r="R96" s="54"/>
      <c r="S96" s="54"/>
      <c r="T96" s="54"/>
      <c r="U96" s="54"/>
      <c r="V96" s="54"/>
      <c r="W96" s="54"/>
      <c r="X96" s="54"/>
      <c r="Y96" s="54"/>
      <c r="Z96" s="54"/>
    </row>
    <row r="97" spans="1:26" ht="14.25" customHeight="1" x14ac:dyDescent="0.2">
      <c r="A97" s="134" t="str">
        <f t="shared" si="0"/>
        <v>F</v>
      </c>
      <c r="B97" s="167" t="str">
        <f>IF(PLANILHA!B97=0,"",PLANILHA!B97)</f>
        <v xml:space="preserve"> 5.1.4</v>
      </c>
      <c r="C97" s="167" t="str">
        <f>IF(PLANILHA!E97=0,"",PLANILHA!E97)</f>
        <v>Camada de rolamento em concreto betuminoso usinado quente - CBUQ</v>
      </c>
      <c r="D97" s="168" t="str">
        <f>IF(PLANILHA!F97=0,"",PLANILHA!F97)</f>
        <v>m³</v>
      </c>
      <c r="E97" s="170">
        <f>IF(PLANILHA!G97=0,"",PLANILHA!G97)</f>
        <v>71.650000000000006</v>
      </c>
      <c r="F97" s="167" t="s">
        <v>1324</v>
      </c>
      <c r="G97" s="136" t="str">
        <f t="shared" si="1"/>
        <v>I</v>
      </c>
      <c r="H97" s="54"/>
      <c r="I97" s="54"/>
      <c r="J97" s="54"/>
      <c r="K97" s="54"/>
      <c r="L97" s="54"/>
      <c r="M97" s="54"/>
      <c r="N97" s="54"/>
      <c r="O97" s="54"/>
      <c r="P97" s="54"/>
      <c r="Q97" s="54"/>
      <c r="R97" s="54"/>
      <c r="S97" s="54"/>
      <c r="T97" s="54"/>
      <c r="U97" s="54"/>
      <c r="V97" s="54"/>
      <c r="W97" s="54"/>
      <c r="X97" s="54"/>
      <c r="Y97" s="54"/>
      <c r="Z97" s="54"/>
    </row>
    <row r="98" spans="1:26" ht="14.25" customHeight="1" x14ac:dyDescent="0.2">
      <c r="A98" s="134" t="str">
        <f t="shared" si="0"/>
        <v>F</v>
      </c>
      <c r="B98" s="167" t="str">
        <f>IF(PLANILHA!B98=0,"",PLANILHA!B98)</f>
        <v xml:space="preserve"> 5.1.5</v>
      </c>
      <c r="C98" s="167" t="str">
        <f>IF(PLANILHA!E98=0,"",PLANILHA!E98)</f>
        <v>Sinalização horizontal com tinta vinílica ou acrílica</v>
      </c>
      <c r="D98" s="168" t="str">
        <f>IF(PLANILHA!F98=0,"",PLANILHA!F98)</f>
        <v>m²</v>
      </c>
      <c r="E98" s="170">
        <f>IF(PLANILHA!G98=0,"",PLANILHA!G98)</f>
        <v>77.92</v>
      </c>
      <c r="F98" s="167" t="s">
        <v>1325</v>
      </c>
      <c r="G98" s="136" t="str">
        <f t="shared" si="1"/>
        <v>I</v>
      </c>
      <c r="H98" s="54"/>
      <c r="I98" s="54"/>
      <c r="J98" s="54"/>
      <c r="K98" s="54"/>
      <c r="L98" s="54"/>
      <c r="M98" s="54"/>
      <c r="N98" s="54"/>
      <c r="O98" s="54"/>
      <c r="P98" s="54"/>
      <c r="Q98" s="54"/>
      <c r="R98" s="54"/>
      <c r="S98" s="54"/>
      <c r="T98" s="54"/>
      <c r="U98" s="54"/>
      <c r="V98" s="54"/>
      <c r="W98" s="54"/>
      <c r="X98" s="54"/>
      <c r="Y98" s="54"/>
      <c r="Z98" s="54"/>
    </row>
    <row r="99" spans="1:26" ht="14.25" customHeight="1" x14ac:dyDescent="0.2">
      <c r="A99" s="134" t="str">
        <f t="shared" si="0"/>
        <v>F</v>
      </c>
      <c r="B99" s="167" t="str">
        <f>IF(PLANILHA!B99=0,"",PLANILHA!B99)</f>
        <v xml:space="preserve"> 5.2 </v>
      </c>
      <c r="C99" s="167" t="str">
        <f>IF(PLANILHA!E99=0,"",PLANILHA!E99)</f>
        <v>RAMPA NA CICLOVIA</v>
      </c>
      <c r="D99" s="168" t="str">
        <f>IF(PLANILHA!F99=0,"",PLANILHA!F99)</f>
        <v/>
      </c>
      <c r="E99" s="169" t="str">
        <f>IF(PLANILHA!G99=0,"",PLANILHA!G99)</f>
        <v/>
      </c>
      <c r="F99" s="167"/>
      <c r="G99" s="136" t="str">
        <f t="shared" si="1"/>
        <v>T</v>
      </c>
      <c r="H99" s="54"/>
      <c r="I99" s="54"/>
      <c r="J99" s="54"/>
      <c r="K99" s="54"/>
      <c r="L99" s="54"/>
      <c r="M99" s="54"/>
      <c r="N99" s="54"/>
      <c r="O99" s="54"/>
      <c r="P99" s="54"/>
      <c r="Q99" s="54"/>
      <c r="R99" s="54"/>
      <c r="S99" s="54"/>
      <c r="T99" s="54"/>
      <c r="U99" s="54"/>
      <c r="V99" s="54"/>
      <c r="W99" s="54"/>
      <c r="X99" s="54"/>
      <c r="Y99" s="54"/>
      <c r="Z99" s="54"/>
    </row>
    <row r="100" spans="1:26" ht="14.25" customHeight="1" x14ac:dyDescent="0.2">
      <c r="A100" s="134" t="str">
        <f t="shared" si="0"/>
        <v>F</v>
      </c>
      <c r="B100" s="167" t="str">
        <f>IF(PLANILHA!B100=0,"",PLANILHA!B100)</f>
        <v xml:space="preserve"> 5.2.1 </v>
      </c>
      <c r="C100" s="167" t="str">
        <f>IF(PLANILHA!E100=0,"",PLANILHA!E100)</f>
        <v>Escavação manual em solo de 1ª e 2ª categoria em campo aberto</v>
      </c>
      <c r="D100" s="168" t="str">
        <f>IF(PLANILHA!F100=0,"",PLANILHA!F100)</f>
        <v>m³</v>
      </c>
      <c r="E100" s="170">
        <f>IF(PLANILHA!G100=0,"",PLANILHA!G100)</f>
        <v>8.15</v>
      </c>
      <c r="F100" s="167" t="s">
        <v>1326</v>
      </c>
      <c r="G100" s="136" t="str">
        <f t="shared" si="1"/>
        <v>I</v>
      </c>
      <c r="H100" s="54"/>
      <c r="I100" s="54"/>
      <c r="J100" s="54"/>
      <c r="K100" s="54"/>
      <c r="L100" s="54"/>
      <c r="M100" s="54"/>
      <c r="N100" s="54"/>
      <c r="O100" s="54"/>
      <c r="P100" s="54"/>
      <c r="Q100" s="54"/>
      <c r="R100" s="54"/>
      <c r="S100" s="54"/>
      <c r="T100" s="54"/>
      <c r="U100" s="54"/>
      <c r="V100" s="54"/>
      <c r="W100" s="54"/>
      <c r="X100" s="54"/>
      <c r="Y100" s="54"/>
      <c r="Z100" s="54"/>
    </row>
    <row r="101" spans="1:26" ht="14.25" customHeight="1" x14ac:dyDescent="0.2">
      <c r="A101" s="134" t="str">
        <f t="shared" si="0"/>
        <v>F</v>
      </c>
      <c r="B101" s="167" t="str">
        <f>IF(PLANILHA!B101=0,"",PLANILHA!B101)</f>
        <v xml:space="preserve"> 5.2.2 </v>
      </c>
      <c r="C101" s="167" t="str">
        <f>IF(PLANILHA!E101=0,"",PLANILHA!E101)</f>
        <v>Regularização e compactação mecanizada de superfície, sem controle do proctor normal</v>
      </c>
      <c r="D101" s="168" t="str">
        <f>IF(PLANILHA!F101=0,"",PLANILHA!F101)</f>
        <v>m²</v>
      </c>
      <c r="E101" s="170">
        <f>IF(PLANILHA!G101=0,"",PLANILHA!G101)</f>
        <v>81.48</v>
      </c>
      <c r="F101" s="167" t="s">
        <v>1327</v>
      </c>
      <c r="G101" s="136" t="str">
        <f t="shared" si="1"/>
        <v>I</v>
      </c>
      <c r="H101" s="54"/>
      <c r="I101" s="54"/>
      <c r="J101" s="54"/>
      <c r="K101" s="54"/>
      <c r="L101" s="54"/>
      <c r="M101" s="54"/>
      <c r="N101" s="54"/>
      <c r="O101" s="54"/>
      <c r="P101" s="54"/>
      <c r="Q101" s="54"/>
      <c r="R101" s="54"/>
      <c r="S101" s="54"/>
      <c r="T101" s="54"/>
      <c r="U101" s="54"/>
      <c r="V101" s="54"/>
      <c r="W101" s="54"/>
      <c r="X101" s="54"/>
      <c r="Y101" s="54"/>
      <c r="Z101" s="54"/>
    </row>
    <row r="102" spans="1:26" ht="14.25" customHeight="1" x14ac:dyDescent="0.2">
      <c r="A102" s="134" t="str">
        <f t="shared" si="0"/>
        <v>F</v>
      </c>
      <c r="B102" s="167" t="str">
        <f>IF(PLANILHA!B102=0,"",PLANILHA!B102)</f>
        <v xml:space="preserve"> 5.2.3 </v>
      </c>
      <c r="C102" s="167" t="str">
        <f>IF(PLANILHA!E102=0,"",PLANILHA!E102)</f>
        <v>Lastro de pedra britada</v>
      </c>
      <c r="D102" s="168" t="str">
        <f>IF(PLANILHA!F102=0,"",PLANILHA!F102)</f>
        <v>m³</v>
      </c>
      <c r="E102" s="170">
        <f>IF(PLANILHA!G102=0,"",PLANILHA!G102)</f>
        <v>4.07</v>
      </c>
      <c r="F102" s="167" t="s">
        <v>1328</v>
      </c>
      <c r="G102" s="136" t="str">
        <f t="shared" si="1"/>
        <v>I</v>
      </c>
      <c r="H102" s="54"/>
      <c r="I102" s="54"/>
      <c r="J102" s="54"/>
      <c r="K102" s="54"/>
      <c r="L102" s="54"/>
      <c r="M102" s="54"/>
      <c r="N102" s="54"/>
      <c r="O102" s="54"/>
      <c r="P102" s="54"/>
      <c r="Q102" s="54"/>
      <c r="R102" s="54"/>
      <c r="S102" s="54"/>
      <c r="T102" s="54"/>
      <c r="U102" s="54"/>
      <c r="V102" s="54"/>
      <c r="W102" s="54"/>
      <c r="X102" s="54"/>
      <c r="Y102" s="54"/>
      <c r="Z102" s="54"/>
    </row>
    <row r="103" spans="1:26" ht="14.25" customHeight="1" x14ac:dyDescent="0.2">
      <c r="A103" s="134" t="str">
        <f t="shared" si="0"/>
        <v>F</v>
      </c>
      <c r="B103" s="167" t="str">
        <f>IF(PLANILHA!B103=0,"",PLANILHA!B103)</f>
        <v xml:space="preserve"> 5.2.4 </v>
      </c>
      <c r="C103" s="167" t="str">
        <f>IF(PLANILHA!E103=0,"",PLANILHA!E103)</f>
        <v>Armadura em tela soldada de aço</v>
      </c>
      <c r="D103" s="168" t="str">
        <f>IF(PLANILHA!F103=0,"",PLANILHA!F103)</f>
        <v>KG</v>
      </c>
      <c r="E103" s="170">
        <f>IF(PLANILHA!G103=0,"",PLANILHA!G103)</f>
        <v>253.4</v>
      </c>
      <c r="F103" s="167" t="s">
        <v>1329</v>
      </c>
      <c r="G103" s="136" t="str">
        <f t="shared" si="1"/>
        <v>I</v>
      </c>
      <c r="H103" s="54"/>
      <c r="I103" s="54"/>
      <c r="J103" s="54"/>
      <c r="K103" s="54"/>
      <c r="L103" s="54"/>
      <c r="M103" s="54"/>
      <c r="N103" s="54"/>
      <c r="O103" s="54"/>
      <c r="P103" s="54"/>
      <c r="Q103" s="54"/>
      <c r="R103" s="54"/>
      <c r="S103" s="54"/>
      <c r="T103" s="54"/>
      <c r="U103" s="54"/>
      <c r="V103" s="54"/>
      <c r="W103" s="54"/>
      <c r="X103" s="54"/>
      <c r="Y103" s="54"/>
      <c r="Z103" s="54"/>
    </row>
    <row r="104" spans="1:26" ht="14.25" customHeight="1" x14ac:dyDescent="0.2">
      <c r="A104" s="134" t="str">
        <f t="shared" si="0"/>
        <v>F</v>
      </c>
      <c r="B104" s="167" t="str">
        <f>IF(PLANILHA!B104=0,"",PLANILHA!B104)</f>
        <v xml:space="preserve"> 5.2.5 </v>
      </c>
      <c r="C104" s="167" t="str">
        <f>IF(PLANILHA!E104=0,"",PLANILHA!E104)</f>
        <v>Piso com requadro em concreto simples com controle de fck= 20 MPa</v>
      </c>
      <c r="D104" s="168" t="str">
        <f>IF(PLANILHA!F104=0,"",PLANILHA!F104)</f>
        <v>m³</v>
      </c>
      <c r="E104" s="170">
        <f>IF(PLANILHA!G104=0,"",PLANILHA!G104)</f>
        <v>5.7</v>
      </c>
      <c r="F104" s="167" t="s">
        <v>1330</v>
      </c>
      <c r="G104" s="136" t="str">
        <f t="shared" si="1"/>
        <v>I</v>
      </c>
      <c r="H104" s="54"/>
      <c r="I104" s="54"/>
      <c r="J104" s="54"/>
      <c r="K104" s="54"/>
      <c r="L104" s="54"/>
      <c r="M104" s="54"/>
      <c r="N104" s="54"/>
      <c r="O104" s="54"/>
      <c r="P104" s="54"/>
      <c r="Q104" s="54"/>
      <c r="R104" s="54"/>
      <c r="S104" s="54"/>
      <c r="T104" s="54"/>
      <c r="U104" s="54"/>
      <c r="V104" s="54"/>
      <c r="W104" s="54"/>
      <c r="X104" s="54"/>
      <c r="Y104" s="54"/>
      <c r="Z104" s="54"/>
    </row>
    <row r="105" spans="1:26" ht="14.25" customHeight="1" x14ac:dyDescent="0.2">
      <c r="A105" s="134" t="str">
        <f t="shared" si="0"/>
        <v>F</v>
      </c>
      <c r="B105" s="167" t="str">
        <f>IF(PLANILHA!B105=0,"",PLANILHA!B105)</f>
        <v xml:space="preserve"> 5.2.6 </v>
      </c>
      <c r="C105" s="167" t="str">
        <f>IF(PLANILHA!E105=0,"",PLANILHA!E105)</f>
        <v>Carga manual de solo</v>
      </c>
      <c r="D105" s="168" t="str">
        <f>IF(PLANILHA!F105=0,"",PLANILHA!F105)</f>
        <v>m³</v>
      </c>
      <c r="E105" s="170">
        <f>IF(PLANILHA!G105=0,"",PLANILHA!G105)</f>
        <v>10.6</v>
      </c>
      <c r="F105" s="167" t="s">
        <v>1331</v>
      </c>
      <c r="G105" s="136" t="str">
        <f t="shared" si="1"/>
        <v>I</v>
      </c>
      <c r="H105" s="54"/>
      <c r="I105" s="54"/>
      <c r="J105" s="54"/>
      <c r="K105" s="54"/>
      <c r="L105" s="54"/>
      <c r="M105" s="54"/>
      <c r="N105" s="54"/>
      <c r="O105" s="54"/>
      <c r="P105" s="54"/>
      <c r="Q105" s="54"/>
      <c r="R105" s="54"/>
      <c r="S105" s="54"/>
      <c r="T105" s="54"/>
      <c r="U105" s="54"/>
      <c r="V105" s="54"/>
      <c r="W105" s="54"/>
      <c r="X105" s="54"/>
      <c r="Y105" s="54"/>
      <c r="Z105" s="54"/>
    </row>
    <row r="106" spans="1:26" ht="14.25" customHeight="1" x14ac:dyDescent="0.2">
      <c r="A106" s="134" t="str">
        <f t="shared" si="0"/>
        <v>F</v>
      </c>
      <c r="B106" s="167" t="str">
        <f>IF(PLANILHA!B106=0,"",PLANILHA!B106)</f>
        <v xml:space="preserve"> 5.2.7 </v>
      </c>
      <c r="C106" s="167" t="str">
        <f>IF(PLANILHA!E106=0,"",PLANILHA!E106)</f>
        <v>Transporte de solo de 1ª e 2ª categoria por caminhão para distâncias superiores ao 10° km até o 15° km</v>
      </c>
      <c r="D106" s="168" t="str">
        <f>IF(PLANILHA!F106=0,"",PLANILHA!F106)</f>
        <v>m³</v>
      </c>
      <c r="E106" s="170">
        <f>IF(PLANILHA!G106=0,"",PLANILHA!G106)</f>
        <v>10.6</v>
      </c>
      <c r="F106" s="167" t="s">
        <v>1332</v>
      </c>
      <c r="G106" s="136" t="str">
        <f t="shared" si="1"/>
        <v>I</v>
      </c>
      <c r="H106" s="54"/>
      <c r="I106" s="54"/>
      <c r="J106" s="54"/>
      <c r="K106" s="54"/>
      <c r="L106" s="54"/>
      <c r="M106" s="54"/>
      <c r="N106" s="54"/>
      <c r="O106" s="54"/>
      <c r="P106" s="54"/>
      <c r="Q106" s="54"/>
      <c r="R106" s="54"/>
      <c r="S106" s="54"/>
      <c r="T106" s="54"/>
      <c r="U106" s="54"/>
      <c r="V106" s="54"/>
      <c r="W106" s="54"/>
      <c r="X106" s="54"/>
      <c r="Y106" s="54"/>
      <c r="Z106" s="54"/>
    </row>
    <row r="107" spans="1:26" ht="14.25" customHeight="1" x14ac:dyDescent="0.2">
      <c r="A107" s="134" t="str">
        <f t="shared" si="0"/>
        <v>F</v>
      </c>
      <c r="B107" s="167" t="str">
        <f>IF(PLANILHA!B107=0,"",PLANILHA!B107)</f>
        <v xml:space="preserve"> 6 </v>
      </c>
      <c r="C107" s="167" t="str">
        <f>IF(PLANILHA!E107=0,"",PLANILHA!E107)</f>
        <v>PISTA DE CAMINHADA</v>
      </c>
      <c r="D107" s="168" t="str">
        <f>IF(PLANILHA!F107=0,"",PLANILHA!F107)</f>
        <v/>
      </c>
      <c r="E107" s="169" t="str">
        <f>IF(PLANILHA!G107=0,"",PLANILHA!G107)</f>
        <v/>
      </c>
      <c r="F107" s="167"/>
      <c r="G107" s="136" t="str">
        <f t="shared" si="1"/>
        <v>T</v>
      </c>
      <c r="H107" s="54"/>
      <c r="I107" s="54"/>
      <c r="J107" s="54"/>
      <c r="K107" s="54"/>
      <c r="L107" s="54"/>
      <c r="M107" s="54"/>
      <c r="N107" s="54"/>
      <c r="O107" s="54"/>
      <c r="P107" s="54"/>
      <c r="Q107" s="54"/>
      <c r="R107" s="54"/>
      <c r="S107" s="54"/>
      <c r="T107" s="54"/>
      <c r="U107" s="54"/>
      <c r="V107" s="54"/>
      <c r="W107" s="54"/>
      <c r="X107" s="54"/>
      <c r="Y107" s="54"/>
      <c r="Z107" s="54"/>
    </row>
    <row r="108" spans="1:26" ht="14.25" customHeight="1" x14ac:dyDescent="0.2">
      <c r="A108" s="134" t="str">
        <f t="shared" si="0"/>
        <v/>
      </c>
      <c r="B108" s="167" t="str">
        <f>IF(PLANILHA!B108=0,"",PLANILHA!B108)</f>
        <v/>
      </c>
      <c r="C108" s="167" t="str">
        <f>IF(PLANILHA!E108=0,"",PLANILHA!E108)</f>
        <v>Regularização e compactação mecanizada de superfície, sem controle do proctor normal</v>
      </c>
      <c r="D108" s="168" t="str">
        <f>IF(PLANILHA!F108=0,"",PLANILHA!F108)</f>
        <v>m²</v>
      </c>
      <c r="E108" s="170" t="str">
        <f>IF(PLANILHA!G108=0,"",PLANILHA!G108)</f>
        <v/>
      </c>
      <c r="F108" s="167" t="s">
        <v>1333</v>
      </c>
      <c r="G108" s="136" t="str">
        <f t="shared" si="1"/>
        <v>T</v>
      </c>
      <c r="H108" s="54"/>
      <c r="I108" s="54"/>
      <c r="J108" s="54"/>
      <c r="K108" s="54"/>
      <c r="L108" s="54"/>
      <c r="M108" s="54"/>
      <c r="N108" s="54"/>
      <c r="O108" s="54"/>
      <c r="P108" s="54"/>
      <c r="Q108" s="54"/>
      <c r="R108" s="54"/>
      <c r="S108" s="54"/>
      <c r="T108" s="54"/>
      <c r="U108" s="54"/>
      <c r="V108" s="54"/>
      <c r="W108" s="54"/>
      <c r="X108" s="54"/>
      <c r="Y108" s="54"/>
      <c r="Z108" s="54"/>
    </row>
    <row r="109" spans="1:26" ht="14.25" customHeight="1" x14ac:dyDescent="0.2">
      <c r="A109" s="134" t="str">
        <f t="shared" si="0"/>
        <v>F</v>
      </c>
      <c r="B109" s="167" t="str">
        <f>IF(PLANILHA!B109=0,"",PLANILHA!B109)</f>
        <v>6.1</v>
      </c>
      <c r="C109" s="167" t="str">
        <f>IF(PLANILHA!E109=0,"",PLANILHA!E109)</f>
        <v>Lastro de pedra britada</v>
      </c>
      <c r="D109" s="168" t="str">
        <f>IF(PLANILHA!F109=0,"",PLANILHA!F109)</f>
        <v>m³</v>
      </c>
      <c r="E109" s="170">
        <f>IF(PLANILHA!G109=0,"",PLANILHA!G109)</f>
        <v>15.34</v>
      </c>
      <c r="F109" s="167" t="s">
        <v>1334</v>
      </c>
      <c r="G109" s="136" t="str">
        <f t="shared" si="1"/>
        <v>I</v>
      </c>
      <c r="H109" s="54"/>
      <c r="I109" s="54"/>
      <c r="J109" s="54"/>
      <c r="K109" s="54"/>
      <c r="L109" s="54"/>
      <c r="M109" s="54"/>
      <c r="N109" s="54"/>
      <c r="O109" s="54"/>
      <c r="P109" s="54"/>
      <c r="Q109" s="54"/>
      <c r="R109" s="54"/>
      <c r="S109" s="54"/>
      <c r="T109" s="54"/>
      <c r="U109" s="54"/>
      <c r="V109" s="54"/>
      <c r="W109" s="54"/>
      <c r="X109" s="54"/>
      <c r="Y109" s="54"/>
      <c r="Z109" s="54"/>
    </row>
    <row r="110" spans="1:26" ht="14.25" customHeight="1" x14ac:dyDescent="0.2">
      <c r="A110" s="134" t="str">
        <f t="shared" si="0"/>
        <v>F</v>
      </c>
      <c r="B110" s="167" t="str">
        <f>IF(PLANILHA!B110=0,"",PLANILHA!B110)</f>
        <v>6.2</v>
      </c>
      <c r="C110" s="167" t="str">
        <f>IF(PLANILHA!E110=0,"",PLANILHA!E110)</f>
        <v>Piso com requadro em concreto simples com controle de fck= 20 MPa</v>
      </c>
      <c r="D110" s="168" t="str">
        <f>IF(PLANILHA!F110=0,"",PLANILHA!F110)</f>
        <v>m³</v>
      </c>
      <c r="E110" s="170">
        <f>IF(PLANILHA!G110=0,"",PLANILHA!G110)</f>
        <v>21.47</v>
      </c>
      <c r="F110" s="167" t="s">
        <v>1335</v>
      </c>
      <c r="G110" s="136" t="str">
        <f t="shared" si="1"/>
        <v>I</v>
      </c>
      <c r="H110" s="54"/>
      <c r="I110" s="54"/>
      <c r="J110" s="54"/>
      <c r="K110" s="54"/>
      <c r="L110" s="54"/>
      <c r="M110" s="54"/>
      <c r="N110" s="54"/>
      <c r="O110" s="54"/>
      <c r="P110" s="54"/>
      <c r="Q110" s="54"/>
      <c r="R110" s="54"/>
      <c r="S110" s="54"/>
      <c r="T110" s="54"/>
      <c r="U110" s="54"/>
      <c r="V110" s="54"/>
      <c r="W110" s="54"/>
      <c r="X110" s="54"/>
      <c r="Y110" s="54"/>
      <c r="Z110" s="54"/>
    </row>
    <row r="111" spans="1:26" ht="14.25" customHeight="1" x14ac:dyDescent="0.2">
      <c r="A111" s="134" t="str">
        <f t="shared" si="0"/>
        <v>F</v>
      </c>
      <c r="B111" s="167" t="str">
        <f>IF(PLANILHA!B111=0,"",PLANILHA!B111)</f>
        <v>6.3</v>
      </c>
      <c r="C111" s="167" t="str">
        <f>IF(PLANILHA!E111=0,"",PLANILHA!E111)</f>
        <v>Corte de junta de dilatação, com serra de disco diamantado para pisos</v>
      </c>
      <c r="D111" s="168" t="str">
        <f>IF(PLANILHA!F111=0,"",PLANILHA!F111)</f>
        <v>M</v>
      </c>
      <c r="E111" s="170">
        <f>IF(PLANILHA!G111=0,"",PLANILHA!G111)</f>
        <v>161.44</v>
      </c>
      <c r="F111" s="167" t="s">
        <v>1336</v>
      </c>
      <c r="G111" s="136" t="str">
        <f t="shared" si="1"/>
        <v>I</v>
      </c>
      <c r="H111" s="54"/>
      <c r="I111" s="54"/>
      <c r="J111" s="54"/>
      <c r="K111" s="54"/>
      <c r="L111" s="54"/>
      <c r="M111" s="54"/>
      <c r="N111" s="54"/>
      <c r="O111" s="54"/>
      <c r="P111" s="54"/>
      <c r="Q111" s="54"/>
      <c r="R111" s="54"/>
      <c r="S111" s="54"/>
      <c r="T111" s="54"/>
      <c r="U111" s="54"/>
      <c r="V111" s="54"/>
      <c r="W111" s="54"/>
      <c r="X111" s="54"/>
      <c r="Y111" s="54"/>
      <c r="Z111" s="54"/>
    </row>
    <row r="112" spans="1:26" ht="14.25" customHeight="1" x14ac:dyDescent="0.2">
      <c r="A112" s="134" t="str">
        <f t="shared" si="0"/>
        <v>F</v>
      </c>
      <c r="B112" s="167" t="str">
        <f>IF(PLANILHA!B112=0,"",PLANILHA!B112)</f>
        <v>6.4</v>
      </c>
      <c r="C112" s="167" t="str">
        <f>IF(PLANILHA!E112=0,"",PLANILHA!E112)</f>
        <v>Junta de dilatação ou vedação com mastique de silicone, 1,0 x 0,5 cm - inclusive guia de apoio em polietileno</v>
      </c>
      <c r="D112" s="168" t="str">
        <f>IF(PLANILHA!F112=0,"",PLANILHA!F112)</f>
        <v>M</v>
      </c>
      <c r="E112" s="170">
        <f>IF(PLANILHA!G112=0,"",PLANILHA!G112)</f>
        <v>1614.44</v>
      </c>
      <c r="F112" s="167" t="s">
        <v>1337</v>
      </c>
      <c r="G112" s="136" t="str">
        <f t="shared" si="1"/>
        <v>I</v>
      </c>
      <c r="H112" s="54"/>
      <c r="I112" s="54"/>
      <c r="J112" s="54"/>
      <c r="K112" s="54"/>
      <c r="L112" s="54"/>
      <c r="M112" s="54"/>
      <c r="N112" s="54"/>
      <c r="O112" s="54"/>
      <c r="P112" s="54"/>
      <c r="Q112" s="54"/>
      <c r="R112" s="54"/>
      <c r="S112" s="54"/>
      <c r="T112" s="54"/>
      <c r="U112" s="54"/>
      <c r="V112" s="54"/>
      <c r="W112" s="54"/>
      <c r="X112" s="54"/>
      <c r="Y112" s="54"/>
      <c r="Z112" s="54"/>
    </row>
    <row r="113" spans="1:26" ht="14.25" customHeight="1" x14ac:dyDescent="0.2">
      <c r="A113" s="134" t="str">
        <f t="shared" si="0"/>
        <v>F</v>
      </c>
      <c r="B113" s="167" t="str">
        <f>IF(PLANILHA!B116=0,"",PLANILHA!B116)</f>
        <v xml:space="preserve"> 7 </v>
      </c>
      <c r="C113" s="167" t="str">
        <f>IF(PLANILHA!E116=0,"",PLANILHA!E116)</f>
        <v>PISO EM CONCRETO</v>
      </c>
      <c r="D113" s="168" t="str">
        <f>IF(PLANILHA!F116=0,"",PLANILHA!F116)</f>
        <v/>
      </c>
      <c r="E113" s="169" t="str">
        <f>IF(PLANILHA!G116=0,"",PLANILHA!G116)</f>
        <v/>
      </c>
      <c r="F113" s="167"/>
      <c r="G113" s="136" t="str">
        <f t="shared" si="1"/>
        <v>T</v>
      </c>
      <c r="H113" s="54"/>
      <c r="I113" s="54"/>
      <c r="J113" s="54"/>
      <c r="K113" s="54"/>
      <c r="L113" s="54"/>
      <c r="M113" s="54"/>
      <c r="N113" s="54"/>
      <c r="O113" s="54"/>
      <c r="P113" s="54"/>
      <c r="Q113" s="54"/>
      <c r="R113" s="54"/>
      <c r="S113" s="54"/>
      <c r="T113" s="54"/>
      <c r="U113" s="54"/>
      <c r="V113" s="54"/>
      <c r="W113" s="54"/>
      <c r="X113" s="54"/>
      <c r="Y113" s="54"/>
      <c r="Z113" s="54"/>
    </row>
    <row r="114" spans="1:26" ht="14.25" customHeight="1" x14ac:dyDescent="0.2">
      <c r="A114" s="134" t="str">
        <f t="shared" si="0"/>
        <v>F</v>
      </c>
      <c r="B114" s="167" t="str">
        <f>IF(PLANILHA!B117=0,"",PLANILHA!B117)</f>
        <v xml:space="preserve"> 7.1 </v>
      </c>
      <c r="C114" s="167" t="str">
        <f>IF(PLANILHA!E117=0,"",PLANILHA!E117)</f>
        <v>PISO</v>
      </c>
      <c r="D114" s="168" t="str">
        <f>IF(PLANILHA!F117=0,"",PLANILHA!F117)</f>
        <v/>
      </c>
      <c r="E114" s="169" t="str">
        <f>IF(PLANILHA!G117=0,"",PLANILHA!G117)</f>
        <v/>
      </c>
      <c r="F114" s="167"/>
      <c r="G114" s="136" t="str">
        <f t="shared" si="1"/>
        <v>T</v>
      </c>
      <c r="H114" s="54"/>
      <c r="I114" s="54"/>
      <c r="J114" s="54"/>
      <c r="K114" s="54"/>
      <c r="L114" s="54"/>
      <c r="M114" s="54"/>
      <c r="N114" s="54"/>
      <c r="O114" s="54"/>
      <c r="P114" s="54"/>
      <c r="Q114" s="54"/>
      <c r="R114" s="54"/>
      <c r="S114" s="54"/>
      <c r="T114" s="54"/>
      <c r="U114" s="54"/>
      <c r="V114" s="54"/>
      <c r="W114" s="54"/>
      <c r="X114" s="54"/>
      <c r="Y114" s="54"/>
      <c r="Z114" s="54"/>
    </row>
    <row r="115" spans="1:26" ht="14.25" customHeight="1" x14ac:dyDescent="0.2">
      <c r="A115" s="134" t="str">
        <f t="shared" si="0"/>
        <v>F</v>
      </c>
      <c r="B115" s="167" t="str">
        <f>IF(PLANILHA!B118=0,"",PLANILHA!B118)</f>
        <v xml:space="preserve"> 7.1.1 </v>
      </c>
      <c r="C115" s="167" t="str">
        <f>IF(PLANILHA!E118=0,"",PLANILHA!E118)</f>
        <v>Regularização e compactação mecanizada de superfície, sem controle do proctor normal</v>
      </c>
      <c r="D115" s="168" t="str">
        <f>IF(PLANILHA!F118=0,"",PLANILHA!F118)</f>
        <v>m²</v>
      </c>
      <c r="E115" s="170">
        <f>IF(PLANILHA!G118=0,"",PLANILHA!G118)</f>
        <v>738.97</v>
      </c>
      <c r="F115" s="167" t="s">
        <v>1338</v>
      </c>
      <c r="G115" s="136" t="str">
        <f t="shared" si="1"/>
        <v>I</v>
      </c>
      <c r="H115" s="54"/>
      <c r="I115" s="54"/>
      <c r="J115" s="54"/>
      <c r="K115" s="54"/>
      <c r="L115" s="54"/>
      <c r="M115" s="54"/>
      <c r="N115" s="54"/>
      <c r="O115" s="54"/>
      <c r="P115" s="54"/>
      <c r="Q115" s="54"/>
      <c r="R115" s="54"/>
      <c r="S115" s="54"/>
      <c r="T115" s="54"/>
      <c r="U115" s="54"/>
      <c r="V115" s="54"/>
      <c r="W115" s="54"/>
      <c r="X115" s="54"/>
      <c r="Y115" s="54"/>
      <c r="Z115" s="54"/>
    </row>
    <row r="116" spans="1:26" ht="14.25" customHeight="1" x14ac:dyDescent="0.2">
      <c r="A116" s="134" t="str">
        <f t="shared" si="0"/>
        <v>F</v>
      </c>
      <c r="B116" s="167" t="str">
        <f>IF(PLANILHA!B119=0,"",PLANILHA!B119)</f>
        <v xml:space="preserve"> 7.1.2 </v>
      </c>
      <c r="C116" s="167" t="str">
        <f>IF(PLANILHA!E119=0,"",PLANILHA!E119)</f>
        <v>Lastro de pedra britada</v>
      </c>
      <c r="D116" s="168" t="str">
        <f>IF(PLANILHA!F119=0,"",PLANILHA!F119)</f>
        <v>m³</v>
      </c>
      <c r="E116" s="170">
        <f>IF(PLANILHA!G119=0,"",PLANILHA!G119)</f>
        <v>7.39</v>
      </c>
      <c r="F116" s="167" t="s">
        <v>1339</v>
      </c>
      <c r="G116" s="136" t="str">
        <f t="shared" si="1"/>
        <v>I</v>
      </c>
      <c r="H116" s="54"/>
      <c r="I116" s="54"/>
      <c r="J116" s="54"/>
      <c r="K116" s="54"/>
      <c r="L116" s="54"/>
      <c r="M116" s="54"/>
      <c r="N116" s="54"/>
      <c r="O116" s="54"/>
      <c r="P116" s="54"/>
      <c r="Q116" s="54"/>
      <c r="R116" s="54"/>
      <c r="S116" s="54"/>
      <c r="T116" s="54"/>
      <c r="U116" s="54"/>
      <c r="V116" s="54"/>
      <c r="W116" s="54"/>
      <c r="X116" s="54"/>
      <c r="Y116" s="54"/>
      <c r="Z116" s="54"/>
    </row>
    <row r="117" spans="1:26" ht="14.25" customHeight="1" x14ac:dyDescent="0.2">
      <c r="A117" s="134" t="str">
        <f t="shared" si="0"/>
        <v>F</v>
      </c>
      <c r="B117" s="167" t="str">
        <f>IF(PLANILHA!B120=0,"",PLANILHA!B120)</f>
        <v xml:space="preserve"> 7.1.3 </v>
      </c>
      <c r="C117" s="167" t="str">
        <f>IF(PLANILHA!E120=0,"",PLANILHA!E120)</f>
        <v>Piso com requadro em concreto simples com controle de fck= 20 MPa</v>
      </c>
      <c r="D117" s="168" t="str">
        <f>IF(PLANILHA!F120=0,"",PLANILHA!F120)</f>
        <v>m³</v>
      </c>
      <c r="E117" s="170">
        <f>IF(PLANILHA!G120=0,"",PLANILHA!G120)</f>
        <v>10.35</v>
      </c>
      <c r="F117" s="167" t="s">
        <v>1340</v>
      </c>
      <c r="G117" s="136" t="str">
        <f t="shared" si="1"/>
        <v>I</v>
      </c>
      <c r="H117" s="54"/>
      <c r="I117" s="54"/>
      <c r="J117" s="54"/>
      <c r="K117" s="54"/>
      <c r="L117" s="54"/>
      <c r="M117" s="54"/>
      <c r="N117" s="54"/>
      <c r="O117" s="54"/>
      <c r="P117" s="54"/>
      <c r="Q117" s="54"/>
      <c r="R117" s="54"/>
      <c r="S117" s="54"/>
      <c r="T117" s="54"/>
      <c r="U117" s="54"/>
      <c r="V117" s="54"/>
      <c r="W117" s="54"/>
      <c r="X117" s="54"/>
      <c r="Y117" s="54"/>
      <c r="Z117" s="54"/>
    </row>
    <row r="118" spans="1:26" ht="14.25" customHeight="1" x14ac:dyDescent="0.2">
      <c r="A118" s="134" t="str">
        <f t="shared" si="0"/>
        <v>F</v>
      </c>
      <c r="B118" s="167" t="str">
        <f>IF(PLANILHA!B121=0,"",PLANILHA!B121)</f>
        <v xml:space="preserve"> 7.1.4 </v>
      </c>
      <c r="C118" s="167" t="str">
        <f>IF(PLANILHA!E121=0,"",PLANILHA!E121)</f>
        <v>Corte de junta de dilatação, com serra de disco diamantado para pisos</v>
      </c>
      <c r="D118" s="168" t="str">
        <f>IF(PLANILHA!F121=0,"",PLANILHA!F121)</f>
        <v>M</v>
      </c>
      <c r="E118" s="170">
        <f>IF(PLANILHA!G121=0,"",PLANILHA!G121)</f>
        <v>49.56</v>
      </c>
      <c r="F118" s="167" t="s">
        <v>1341</v>
      </c>
      <c r="G118" s="136" t="str">
        <f t="shared" si="1"/>
        <v>I</v>
      </c>
      <c r="H118" s="54"/>
      <c r="I118" s="54"/>
      <c r="J118" s="54"/>
      <c r="K118" s="54"/>
      <c r="L118" s="54"/>
      <c r="M118" s="54"/>
      <c r="N118" s="54"/>
      <c r="O118" s="54"/>
      <c r="P118" s="54"/>
      <c r="Q118" s="54"/>
      <c r="R118" s="54"/>
      <c r="S118" s="54"/>
      <c r="T118" s="54"/>
      <c r="U118" s="54"/>
      <c r="V118" s="54"/>
      <c r="W118" s="54"/>
      <c r="X118" s="54"/>
      <c r="Y118" s="54"/>
      <c r="Z118" s="54"/>
    </row>
    <row r="119" spans="1:26" ht="14.25" customHeight="1" x14ac:dyDescent="0.2">
      <c r="A119" s="134" t="str">
        <f t="shared" si="0"/>
        <v>F</v>
      </c>
      <c r="B119" s="167" t="str">
        <f>IF(PLANILHA!B122=0,"",PLANILHA!B122)</f>
        <v xml:space="preserve"> 7.1.5 </v>
      </c>
      <c r="C119" s="167" t="str">
        <f>IF(PLANILHA!E122=0,"",PLANILHA!E122)</f>
        <v>Junta de dilatação ou vedação com mastique de silicone, 1,0 x 0,5 cm - inclusive guia de apoio em polietileno</v>
      </c>
      <c r="D119" s="168" t="str">
        <f>IF(PLANILHA!F122=0,"",PLANILHA!F122)</f>
        <v>M</v>
      </c>
      <c r="E119" s="170">
        <f>IF(PLANILHA!G122=0,"",PLANILHA!G122)</f>
        <v>246.32</v>
      </c>
      <c r="F119" s="167" t="s">
        <v>1342</v>
      </c>
      <c r="G119" s="136" t="str">
        <f t="shared" si="1"/>
        <v>I</v>
      </c>
      <c r="H119" s="54"/>
      <c r="I119" s="54"/>
      <c r="J119" s="54"/>
      <c r="K119" s="54"/>
      <c r="L119" s="54"/>
      <c r="M119" s="54"/>
      <c r="N119" s="54"/>
      <c r="O119" s="54"/>
      <c r="P119" s="54"/>
      <c r="Q119" s="54"/>
      <c r="R119" s="54"/>
      <c r="S119" s="54"/>
      <c r="T119" s="54"/>
      <c r="U119" s="54"/>
      <c r="V119" s="54"/>
      <c r="W119" s="54"/>
      <c r="X119" s="54"/>
      <c r="Y119" s="54"/>
      <c r="Z119" s="54"/>
    </row>
    <row r="120" spans="1:26" ht="14.25" customHeight="1" x14ac:dyDescent="0.2">
      <c r="A120" s="134" t="str">
        <f t="shared" si="0"/>
        <v>F</v>
      </c>
      <c r="B120" s="167" t="str">
        <f>IF(PLANILHA!B123=0,"",PLANILHA!B123)</f>
        <v xml:space="preserve"> 7.2 </v>
      </c>
      <c r="C120" s="167" t="str">
        <f>IF(PLANILHA!E123=0,"",PLANILHA!E123)</f>
        <v>RAMPA</v>
      </c>
      <c r="D120" s="168" t="str">
        <f>IF(PLANILHA!F123=0,"",PLANILHA!F123)</f>
        <v/>
      </c>
      <c r="E120" s="169" t="str">
        <f>IF(PLANILHA!G123=0,"",PLANILHA!G123)</f>
        <v/>
      </c>
      <c r="F120" s="167"/>
      <c r="G120" s="136" t="str">
        <f t="shared" si="1"/>
        <v>T</v>
      </c>
      <c r="H120" s="54"/>
      <c r="I120" s="54"/>
      <c r="J120" s="54"/>
      <c r="K120" s="54"/>
      <c r="L120" s="54"/>
      <c r="M120" s="54"/>
      <c r="N120" s="54"/>
      <c r="O120" s="54"/>
      <c r="P120" s="54"/>
      <c r="Q120" s="54"/>
      <c r="R120" s="54"/>
      <c r="S120" s="54"/>
      <c r="T120" s="54"/>
      <c r="U120" s="54"/>
      <c r="V120" s="54"/>
      <c r="W120" s="54"/>
      <c r="X120" s="54"/>
      <c r="Y120" s="54"/>
      <c r="Z120" s="54"/>
    </row>
    <row r="121" spans="1:26" ht="14.25" customHeight="1" x14ac:dyDescent="0.2">
      <c r="A121" s="134" t="str">
        <f t="shared" si="0"/>
        <v>F</v>
      </c>
      <c r="B121" s="167" t="str">
        <f>IF(PLANILHA!B124=0,"",PLANILHA!B124)</f>
        <v xml:space="preserve"> 7.2.1 </v>
      </c>
      <c r="C121" s="167" t="str">
        <f>IF(PLANILHA!E124=0,"",PLANILHA!E124)</f>
        <v>Escavação manual em solo de 1ª e 2ª categoria em campo aberto</v>
      </c>
      <c r="D121" s="168" t="str">
        <f>IF(PLANILHA!F124=0,"",PLANILHA!F124)</f>
        <v>m³</v>
      </c>
      <c r="E121" s="170">
        <f>IF(PLANILHA!G124=0,"",PLANILHA!G124)</f>
        <v>13.17</v>
      </c>
      <c r="F121" s="167" t="s">
        <v>1343</v>
      </c>
      <c r="G121" s="136" t="str">
        <f t="shared" si="1"/>
        <v>I</v>
      </c>
      <c r="H121" s="54"/>
      <c r="I121" s="54"/>
      <c r="J121" s="54"/>
      <c r="K121" s="54"/>
      <c r="L121" s="54"/>
      <c r="M121" s="54"/>
      <c r="N121" s="54"/>
      <c r="O121" s="54"/>
      <c r="P121" s="54"/>
      <c r="Q121" s="54"/>
      <c r="R121" s="54"/>
      <c r="S121" s="54"/>
      <c r="T121" s="54"/>
      <c r="U121" s="54"/>
      <c r="V121" s="54"/>
      <c r="W121" s="54"/>
      <c r="X121" s="54"/>
      <c r="Y121" s="54"/>
      <c r="Z121" s="54"/>
    </row>
    <row r="122" spans="1:26" ht="14.25" customHeight="1" x14ac:dyDescent="0.2">
      <c r="A122" s="134" t="str">
        <f t="shared" si="0"/>
        <v>F</v>
      </c>
      <c r="B122" s="167" t="str">
        <f>IF(PLANILHA!B125=0,"",PLANILHA!B125)</f>
        <v xml:space="preserve"> 7.2.2 </v>
      </c>
      <c r="C122" s="167" t="str">
        <f>IF(PLANILHA!E125=0,"",PLANILHA!E125)</f>
        <v>Regularização e compactação mecanizada de superfície, sem controle do proctor normal</v>
      </c>
      <c r="D122" s="168" t="str">
        <f>IF(PLANILHA!F125=0,"",PLANILHA!F125)</f>
        <v>m²</v>
      </c>
      <c r="E122" s="170">
        <f>IF(PLANILHA!G125=0,"",PLANILHA!G125)</f>
        <v>131.66999999999999</v>
      </c>
      <c r="F122" s="167" t="s">
        <v>1344</v>
      </c>
      <c r="G122" s="136" t="str">
        <f t="shared" si="1"/>
        <v>I</v>
      </c>
      <c r="H122" s="54"/>
      <c r="I122" s="54"/>
      <c r="J122" s="54"/>
      <c r="K122" s="54"/>
      <c r="L122" s="54"/>
      <c r="M122" s="54"/>
      <c r="N122" s="54"/>
      <c r="O122" s="54"/>
      <c r="P122" s="54"/>
      <c r="Q122" s="54"/>
      <c r="R122" s="54"/>
      <c r="S122" s="54"/>
      <c r="T122" s="54"/>
      <c r="U122" s="54"/>
      <c r="V122" s="54"/>
      <c r="W122" s="54"/>
      <c r="X122" s="54"/>
      <c r="Y122" s="54"/>
      <c r="Z122" s="54"/>
    </row>
    <row r="123" spans="1:26" ht="14.25" customHeight="1" x14ac:dyDescent="0.2">
      <c r="A123" s="134" t="str">
        <f t="shared" si="0"/>
        <v>F</v>
      </c>
      <c r="B123" s="167" t="str">
        <f>IF(PLANILHA!B126=0,"",PLANILHA!B126)</f>
        <v xml:space="preserve"> 7.2.3 </v>
      </c>
      <c r="C123" s="167" t="str">
        <f>IF(PLANILHA!E126=0,"",PLANILHA!E126)</f>
        <v>Lastro de pedra britada</v>
      </c>
      <c r="D123" s="168" t="str">
        <f>IF(PLANILHA!F126=0,"",PLANILHA!F126)</f>
        <v>m³</v>
      </c>
      <c r="E123" s="170">
        <f>IF(PLANILHA!G126=0,"",PLANILHA!G126)</f>
        <v>6.58</v>
      </c>
      <c r="F123" s="167" t="s">
        <v>1345</v>
      </c>
      <c r="G123" s="136" t="str">
        <f t="shared" si="1"/>
        <v>I</v>
      </c>
      <c r="H123" s="54"/>
      <c r="I123" s="54"/>
      <c r="J123" s="54"/>
      <c r="K123" s="54"/>
      <c r="L123" s="54"/>
      <c r="M123" s="54"/>
      <c r="N123" s="54"/>
      <c r="O123" s="54"/>
      <c r="P123" s="54"/>
      <c r="Q123" s="54"/>
      <c r="R123" s="54"/>
      <c r="S123" s="54"/>
      <c r="T123" s="54"/>
      <c r="U123" s="54"/>
      <c r="V123" s="54"/>
      <c r="W123" s="54"/>
      <c r="X123" s="54"/>
      <c r="Y123" s="54"/>
      <c r="Z123" s="54"/>
    </row>
    <row r="124" spans="1:26" ht="14.25" customHeight="1" x14ac:dyDescent="0.2">
      <c r="A124" s="134" t="str">
        <f t="shared" si="0"/>
        <v>F</v>
      </c>
      <c r="B124" s="167" t="str">
        <f>IF(PLANILHA!B127=0,"",PLANILHA!B127)</f>
        <v xml:space="preserve"> 7.2.4 </v>
      </c>
      <c r="C124" s="167" t="str">
        <f>IF(PLANILHA!E127=0,"",PLANILHA!E127)</f>
        <v>Armadura em tela soldada de aço</v>
      </c>
      <c r="D124" s="168" t="str">
        <f>IF(PLANILHA!F127=0,"",PLANILHA!F127)</f>
        <v>KG</v>
      </c>
      <c r="E124" s="170">
        <f>IF(PLANILHA!G127=0,"",PLANILHA!G127)</f>
        <v>409.49</v>
      </c>
      <c r="F124" s="167" t="s">
        <v>1346</v>
      </c>
      <c r="G124" s="136" t="str">
        <f t="shared" si="1"/>
        <v>I</v>
      </c>
      <c r="H124" s="54"/>
      <c r="I124" s="54"/>
      <c r="J124" s="54"/>
      <c r="K124" s="54"/>
      <c r="L124" s="54"/>
      <c r="M124" s="54"/>
      <c r="N124" s="54"/>
      <c r="O124" s="54"/>
      <c r="P124" s="54"/>
      <c r="Q124" s="54"/>
      <c r="R124" s="54"/>
      <c r="S124" s="54"/>
      <c r="T124" s="54"/>
      <c r="U124" s="54"/>
      <c r="V124" s="54"/>
      <c r="W124" s="54"/>
      <c r="X124" s="54"/>
      <c r="Y124" s="54"/>
      <c r="Z124" s="54"/>
    </row>
    <row r="125" spans="1:26" ht="14.25" customHeight="1" x14ac:dyDescent="0.2">
      <c r="A125" s="134" t="str">
        <f t="shared" si="0"/>
        <v>F</v>
      </c>
      <c r="B125" s="167" t="str">
        <f>IF(PLANILHA!B128=0,"",PLANILHA!B128)</f>
        <v xml:space="preserve"> 7.2.5 </v>
      </c>
      <c r="C125" s="167" t="str">
        <f>IF(PLANILHA!E128=0,"",PLANILHA!E128)</f>
        <v>Piso com requadro em concreto simples com controle de fck= 20 MPa</v>
      </c>
      <c r="D125" s="168" t="str">
        <f>IF(PLANILHA!F128=0,"",PLANILHA!F128)</f>
        <v>m³</v>
      </c>
      <c r="E125" s="170">
        <f>IF(PLANILHA!G128=0,"",PLANILHA!G128)</f>
        <v>9.2200000000000006</v>
      </c>
      <c r="F125" s="167" t="s">
        <v>1347</v>
      </c>
      <c r="G125" s="136" t="str">
        <f t="shared" si="1"/>
        <v>I</v>
      </c>
      <c r="H125" s="54"/>
      <c r="I125" s="54"/>
      <c r="J125" s="54"/>
      <c r="K125" s="54"/>
      <c r="L125" s="54"/>
      <c r="M125" s="54"/>
      <c r="N125" s="54"/>
      <c r="O125" s="54"/>
      <c r="P125" s="54"/>
      <c r="Q125" s="54"/>
      <c r="R125" s="54"/>
      <c r="S125" s="54"/>
      <c r="T125" s="54"/>
      <c r="U125" s="54"/>
      <c r="V125" s="54"/>
      <c r="W125" s="54"/>
      <c r="X125" s="54"/>
      <c r="Y125" s="54"/>
      <c r="Z125" s="54"/>
    </row>
    <row r="126" spans="1:26" ht="14.25" customHeight="1" x14ac:dyDescent="0.2">
      <c r="A126" s="134" t="str">
        <f t="shared" si="0"/>
        <v>F</v>
      </c>
      <c r="B126" s="167" t="str">
        <f>IF(PLANILHA!B129=0,"",PLANILHA!B129)</f>
        <v xml:space="preserve"> 7.2.6 </v>
      </c>
      <c r="C126" s="167" t="str">
        <f>IF(PLANILHA!E129=0,"",PLANILHA!E129)</f>
        <v>Carga manual de solo</v>
      </c>
      <c r="D126" s="168" t="str">
        <f>IF(PLANILHA!F129=0,"",PLANILHA!F129)</f>
        <v>m³</v>
      </c>
      <c r="E126" s="170">
        <f>IF(PLANILHA!G129=0,"",PLANILHA!G129)</f>
        <v>17.12</v>
      </c>
      <c r="F126" s="167" t="s">
        <v>1348</v>
      </c>
      <c r="G126" s="136" t="str">
        <f t="shared" si="1"/>
        <v>I</v>
      </c>
      <c r="H126" s="54"/>
      <c r="I126" s="54"/>
      <c r="J126" s="54"/>
      <c r="K126" s="54"/>
      <c r="L126" s="54"/>
      <c r="M126" s="54"/>
      <c r="N126" s="54"/>
      <c r="O126" s="54"/>
      <c r="P126" s="54"/>
      <c r="Q126" s="54"/>
      <c r="R126" s="54"/>
      <c r="S126" s="54"/>
      <c r="T126" s="54"/>
      <c r="U126" s="54"/>
      <c r="V126" s="54"/>
      <c r="W126" s="54"/>
      <c r="X126" s="54"/>
      <c r="Y126" s="54"/>
      <c r="Z126" s="54"/>
    </row>
    <row r="127" spans="1:26" ht="14.25" customHeight="1" x14ac:dyDescent="0.2">
      <c r="A127" s="134" t="str">
        <f t="shared" si="0"/>
        <v>F</v>
      </c>
      <c r="B127" s="167" t="str">
        <f>IF(PLANILHA!B130=0,"",PLANILHA!B130)</f>
        <v xml:space="preserve"> 7.2.7 </v>
      </c>
      <c r="C127" s="167" t="str">
        <f>IF(PLANILHA!E130=0,"",PLANILHA!E130)</f>
        <v>Transporte de solo de 1ª e 2ª categoria por caminhão para distâncias superiores ao 10° km até o 15° km</v>
      </c>
      <c r="D127" s="168" t="str">
        <f>IF(PLANILHA!F130=0,"",PLANILHA!F130)</f>
        <v>m³</v>
      </c>
      <c r="E127" s="170">
        <f>IF(PLANILHA!G130=0,"",PLANILHA!G130)</f>
        <v>17.12</v>
      </c>
      <c r="F127" s="167" t="s">
        <v>1349</v>
      </c>
      <c r="G127" s="136" t="str">
        <f t="shared" si="1"/>
        <v>I</v>
      </c>
      <c r="H127" s="54"/>
      <c r="I127" s="54"/>
      <c r="J127" s="54"/>
      <c r="K127" s="54"/>
      <c r="L127" s="54"/>
      <c r="M127" s="54"/>
      <c r="N127" s="54"/>
      <c r="O127" s="54"/>
      <c r="P127" s="54"/>
      <c r="Q127" s="54"/>
      <c r="R127" s="54"/>
      <c r="S127" s="54"/>
      <c r="T127" s="54"/>
      <c r="U127" s="54"/>
      <c r="V127" s="54"/>
      <c r="W127" s="54"/>
      <c r="X127" s="54"/>
      <c r="Y127" s="54"/>
      <c r="Z127" s="54"/>
    </row>
    <row r="128" spans="1:26" ht="14.25" customHeight="1" x14ac:dyDescent="0.2">
      <c r="A128" s="134" t="str">
        <f t="shared" si="0"/>
        <v>F</v>
      </c>
      <c r="B128" s="167" t="str">
        <f>IF(PLANILHA!B131=0,"",PLANILHA!B131)</f>
        <v xml:space="preserve"> 8 </v>
      </c>
      <c r="C128" s="167" t="str">
        <f>IF(PLANILHA!E131=0,"",PLANILHA!E131)</f>
        <v>ESTACIONAMENTO</v>
      </c>
      <c r="D128" s="168" t="str">
        <f>IF(PLANILHA!F131=0,"",PLANILHA!F131)</f>
        <v/>
      </c>
      <c r="E128" s="169" t="str">
        <f>IF(PLANILHA!G131=0,"",PLANILHA!G131)</f>
        <v/>
      </c>
      <c r="F128" s="167"/>
      <c r="G128" s="136" t="str">
        <f t="shared" si="1"/>
        <v>T</v>
      </c>
      <c r="H128" s="54"/>
      <c r="I128" s="54"/>
      <c r="J128" s="54"/>
      <c r="K128" s="54"/>
      <c r="L128" s="54"/>
      <c r="M128" s="54"/>
      <c r="N128" s="54"/>
      <c r="O128" s="54"/>
      <c r="P128" s="54"/>
      <c r="Q128" s="54"/>
      <c r="R128" s="54"/>
      <c r="S128" s="54"/>
      <c r="T128" s="54"/>
      <c r="U128" s="54"/>
      <c r="V128" s="54"/>
      <c r="W128" s="54"/>
      <c r="X128" s="54"/>
      <c r="Y128" s="54"/>
      <c r="Z128" s="54"/>
    </row>
    <row r="129" spans="1:26" ht="14.25" customHeight="1" x14ac:dyDescent="0.2">
      <c r="A129" s="134" t="str">
        <f t="shared" si="0"/>
        <v>F</v>
      </c>
      <c r="B129" s="167" t="str">
        <f>IF(PLANILHA!B132=0,"",PLANILHA!B132)</f>
        <v xml:space="preserve"> 8.1 </v>
      </c>
      <c r="C129" s="167" t="str">
        <f>IF(PLANILHA!E132=0,"",PLANILHA!E132)</f>
        <v>PISO INTERTRAVADO</v>
      </c>
      <c r="D129" s="168" t="str">
        <f>IF(PLANILHA!F132=0,"",PLANILHA!F132)</f>
        <v/>
      </c>
      <c r="E129" s="169" t="str">
        <f>IF(PLANILHA!G132=0,"",PLANILHA!G132)</f>
        <v/>
      </c>
      <c r="F129" s="167"/>
      <c r="G129" s="136" t="str">
        <f t="shared" si="1"/>
        <v>T</v>
      </c>
      <c r="H129" s="54"/>
      <c r="I129" s="54"/>
      <c r="J129" s="54"/>
      <c r="K129" s="54"/>
      <c r="L129" s="54"/>
      <c r="M129" s="54"/>
      <c r="N129" s="54"/>
      <c r="O129" s="54"/>
      <c r="P129" s="54"/>
      <c r="Q129" s="54"/>
      <c r="R129" s="54"/>
      <c r="S129" s="54"/>
      <c r="T129" s="54"/>
      <c r="U129" s="54"/>
      <c r="V129" s="54"/>
      <c r="W129" s="54"/>
      <c r="X129" s="54"/>
      <c r="Y129" s="54"/>
      <c r="Z129" s="54"/>
    </row>
    <row r="130" spans="1:26" ht="14.25" customHeight="1" x14ac:dyDescent="0.2">
      <c r="A130" s="134" t="str">
        <f t="shared" si="0"/>
        <v/>
      </c>
      <c r="B130" s="167" t="str">
        <f>IF(PLANILHA!B133=0,"",PLANILHA!B133)</f>
        <v/>
      </c>
      <c r="C130" s="167" t="str">
        <f>IF(PLANILHA!E133=0,"",PLANILHA!E133)</f>
        <v>Abertura de caixa até 25 cm, inclui escavação, compactação, transporte e preparo do sub-leito</v>
      </c>
      <c r="D130" s="168" t="str">
        <f>IF(PLANILHA!F133=0,"",PLANILHA!F133)</f>
        <v>m²</v>
      </c>
      <c r="E130" s="170" t="str">
        <f>IF(PLANILHA!G133=0,"",PLANILHA!G133)</f>
        <v/>
      </c>
      <c r="F130" s="167" t="s">
        <v>1350</v>
      </c>
      <c r="G130" s="136" t="str">
        <f t="shared" si="1"/>
        <v>T</v>
      </c>
      <c r="H130" s="54"/>
      <c r="I130" s="54"/>
      <c r="J130" s="54"/>
      <c r="K130" s="54"/>
      <c r="L130" s="54"/>
      <c r="M130" s="54"/>
      <c r="N130" s="54"/>
      <c r="O130" s="54"/>
      <c r="P130" s="54"/>
      <c r="Q130" s="54"/>
      <c r="R130" s="54"/>
      <c r="S130" s="54"/>
      <c r="T130" s="54"/>
      <c r="U130" s="54"/>
      <c r="V130" s="54"/>
      <c r="W130" s="54"/>
      <c r="X130" s="54"/>
      <c r="Y130" s="54"/>
      <c r="Z130" s="54"/>
    </row>
    <row r="131" spans="1:26" ht="14.25" customHeight="1" x14ac:dyDescent="0.2">
      <c r="A131" s="134" t="str">
        <f t="shared" si="0"/>
        <v>F</v>
      </c>
      <c r="B131" s="167" t="str">
        <f>IF(PLANILHA!B134=0,"",PLANILHA!B134)</f>
        <v xml:space="preserve"> 8.1.1</v>
      </c>
      <c r="C131" s="167" t="str">
        <f>IF(PLANILHA!E134=0,"",PLANILHA!E134)</f>
        <v>Lastro de pedra britada</v>
      </c>
      <c r="D131" s="168" t="str">
        <f>IF(PLANILHA!F134=0,"",PLANILHA!F134)</f>
        <v>m³</v>
      </c>
      <c r="E131" s="170">
        <f>IF(PLANILHA!G134=0,"",PLANILHA!G134)</f>
        <v>44.77</v>
      </c>
      <c r="F131" s="167" t="s">
        <v>1351</v>
      </c>
      <c r="G131" s="136" t="str">
        <f t="shared" si="1"/>
        <v>I</v>
      </c>
      <c r="H131" s="54"/>
      <c r="I131" s="54"/>
      <c r="J131" s="54"/>
      <c r="K131" s="54"/>
      <c r="L131" s="54"/>
      <c r="M131" s="54"/>
      <c r="N131" s="54"/>
      <c r="O131" s="54"/>
      <c r="P131" s="54"/>
      <c r="Q131" s="54"/>
      <c r="R131" s="54"/>
      <c r="S131" s="54"/>
      <c r="T131" s="54"/>
      <c r="U131" s="54"/>
      <c r="V131" s="54"/>
      <c r="W131" s="54"/>
      <c r="X131" s="54"/>
      <c r="Y131" s="54"/>
      <c r="Z131" s="54"/>
    </row>
    <row r="132" spans="1:26" ht="14.25" customHeight="1" x14ac:dyDescent="0.2">
      <c r="A132" s="134" t="str">
        <f t="shared" si="0"/>
        <v>F</v>
      </c>
      <c r="B132" s="167" t="str">
        <f>IF(PLANILHA!B135=0,"",PLANILHA!B135)</f>
        <v xml:space="preserve"> 8.1.2</v>
      </c>
      <c r="C132" s="167" t="str">
        <f>IF(PLANILHA!E135=0,"",PLANILHA!E135)</f>
        <v>NIVELAMENTO DE PISO COM PÓ DE PEDRA, SEM CONTROLE DE COMPACTAÇÃO, ACABAMENTO SEM IMPERFEIÇÕES</v>
      </c>
      <c r="D132" s="168" t="str">
        <f>IF(PLANILHA!F135=0,"",PLANILHA!F135)</f>
        <v>M³</v>
      </c>
      <c r="E132" s="170">
        <f>IF(PLANILHA!G135=0,"",PLANILHA!G135)</f>
        <v>111.93</v>
      </c>
      <c r="F132" s="167" t="s">
        <v>1352</v>
      </c>
      <c r="G132" s="136" t="str">
        <f t="shared" si="1"/>
        <v>I</v>
      </c>
      <c r="H132" s="54"/>
      <c r="I132" s="54"/>
      <c r="J132" s="54"/>
      <c r="K132" s="54"/>
      <c r="L132" s="54"/>
      <c r="M132" s="54"/>
      <c r="N132" s="54"/>
      <c r="O132" s="54"/>
      <c r="P132" s="54"/>
      <c r="Q132" s="54"/>
      <c r="R132" s="54"/>
      <c r="S132" s="54"/>
      <c r="T132" s="54"/>
      <c r="U132" s="54"/>
      <c r="V132" s="54"/>
      <c r="W132" s="54"/>
      <c r="X132" s="54"/>
      <c r="Y132" s="54"/>
      <c r="Z132" s="54"/>
    </row>
    <row r="133" spans="1:26" ht="14.25" customHeight="1" x14ac:dyDescent="0.2">
      <c r="A133" s="134" t="str">
        <f t="shared" si="0"/>
        <v>F</v>
      </c>
      <c r="B133" s="167" t="str">
        <f>IF(PLANILHA!B136=0,"",PLANILHA!B136)</f>
        <v xml:space="preserve"> 8.1.3</v>
      </c>
      <c r="C133" s="167" t="str">
        <f>IF(PLANILHA!E136=0,"",PLANILHA!E136)</f>
        <v>Pavimentação em lajota de concreto 35 MPa, espessura 8 cm, tipos: raquete, retangular, sextavado e 16 faces, com rejunte em areia</v>
      </c>
      <c r="D133" s="168" t="str">
        <f>IF(PLANILHA!F136=0,"",PLANILHA!F136)</f>
        <v>m²</v>
      </c>
      <c r="E133" s="170">
        <f>IF(PLANILHA!G136=0,"",PLANILHA!G136)</f>
        <v>2238.65</v>
      </c>
      <c r="F133" s="167" t="s">
        <v>1353</v>
      </c>
      <c r="G133" s="136" t="str">
        <f t="shared" si="1"/>
        <v>I</v>
      </c>
      <c r="H133" s="54"/>
      <c r="I133" s="54"/>
      <c r="J133" s="54"/>
      <c r="K133" s="54"/>
      <c r="L133" s="54"/>
      <c r="M133" s="54"/>
      <c r="N133" s="54"/>
      <c r="O133" s="54"/>
      <c r="P133" s="54"/>
      <c r="Q133" s="54"/>
      <c r="R133" s="54"/>
      <c r="S133" s="54"/>
      <c r="T133" s="54"/>
      <c r="U133" s="54"/>
      <c r="V133" s="54"/>
      <c r="W133" s="54"/>
      <c r="X133" s="54"/>
      <c r="Y133" s="54"/>
      <c r="Z133" s="54"/>
    </row>
    <row r="134" spans="1:26" ht="14.25" customHeight="1" x14ac:dyDescent="0.2">
      <c r="A134" s="134" t="str">
        <f t="shared" si="0"/>
        <v>F</v>
      </c>
      <c r="B134" s="167" t="str">
        <f>IF(PLANILHA!B137=0,"",PLANILHA!B137)</f>
        <v xml:space="preserve"> 8.1.4</v>
      </c>
      <c r="C134" s="167" t="str">
        <f>IF(PLANILHA!E137=0,"",PLANILHA!E137)</f>
        <v>Sinalização horizontal com tinta vinílica ou acrílica</v>
      </c>
      <c r="D134" s="168" t="str">
        <f>IF(PLANILHA!F137=0,"",PLANILHA!F137)</f>
        <v>m²</v>
      </c>
      <c r="E134" s="170">
        <f>IF(PLANILHA!G137=0,"",PLANILHA!G137)</f>
        <v>83.03</v>
      </c>
      <c r="F134" s="167" t="s">
        <v>1354</v>
      </c>
      <c r="G134" s="136" t="str">
        <f t="shared" si="1"/>
        <v>I</v>
      </c>
      <c r="H134" s="54"/>
      <c r="I134" s="54"/>
      <c r="J134" s="54"/>
      <c r="K134" s="54"/>
      <c r="L134" s="54"/>
      <c r="M134" s="54"/>
      <c r="N134" s="54"/>
      <c r="O134" s="54"/>
      <c r="P134" s="54"/>
      <c r="Q134" s="54"/>
      <c r="R134" s="54"/>
      <c r="S134" s="54"/>
      <c r="T134" s="54"/>
      <c r="U134" s="54"/>
      <c r="V134" s="54"/>
      <c r="W134" s="54"/>
      <c r="X134" s="54"/>
      <c r="Y134" s="54"/>
      <c r="Z134" s="54"/>
    </row>
    <row r="135" spans="1:26" ht="14.25" customHeight="1" x14ac:dyDescent="0.2">
      <c r="A135" s="134" t="str">
        <f t="shared" si="0"/>
        <v>F</v>
      </c>
      <c r="B135" s="167" t="str">
        <f>IF(PLANILHA!B138=0,"",PLANILHA!B138)</f>
        <v xml:space="preserve"> 8.2 </v>
      </c>
      <c r="C135" s="167" t="str">
        <f>IF(PLANILHA!E138=0,"",PLANILHA!E138)</f>
        <v>GUIA / SARJETA / SARJETÃO</v>
      </c>
      <c r="D135" s="168" t="str">
        <f>IF(PLANILHA!F138=0,"",PLANILHA!F138)</f>
        <v/>
      </c>
      <c r="E135" s="169" t="str">
        <f>IF(PLANILHA!G138=0,"",PLANILHA!G138)</f>
        <v/>
      </c>
      <c r="F135" s="167"/>
      <c r="G135" s="136" t="str">
        <f t="shared" si="1"/>
        <v>T</v>
      </c>
      <c r="H135" s="54"/>
      <c r="I135" s="54"/>
      <c r="J135" s="54"/>
      <c r="K135" s="54"/>
      <c r="L135" s="54"/>
      <c r="M135" s="54"/>
      <c r="N135" s="54"/>
      <c r="O135" s="54"/>
      <c r="P135" s="54"/>
      <c r="Q135" s="54"/>
      <c r="R135" s="54"/>
      <c r="S135" s="54"/>
      <c r="T135" s="54"/>
      <c r="U135" s="54"/>
      <c r="V135" s="54"/>
      <c r="W135" s="54"/>
      <c r="X135" s="54"/>
      <c r="Y135" s="54"/>
      <c r="Z135" s="54"/>
    </row>
    <row r="136" spans="1:26" ht="14.25" customHeight="1" x14ac:dyDescent="0.2">
      <c r="A136" s="134" t="str">
        <f t="shared" si="0"/>
        <v>F</v>
      </c>
      <c r="B136" s="167" t="str">
        <f>IF(PLANILHA!B139=0,"",PLANILHA!B139)</f>
        <v xml:space="preserve"> 8.2.1 </v>
      </c>
      <c r="C136" s="167" t="str">
        <f>IF(PLANILHA!E139=0,"",PLANILHA!E139)</f>
        <v>Lastro de pedra britada</v>
      </c>
      <c r="D136" s="168" t="str">
        <f>IF(PLANILHA!F139=0,"",PLANILHA!F139)</f>
        <v>m³</v>
      </c>
      <c r="E136" s="170">
        <f>IF(PLANILHA!G139=0,"",PLANILHA!G139)</f>
        <v>11.81</v>
      </c>
      <c r="F136" s="167" t="s">
        <v>1355</v>
      </c>
      <c r="G136" s="136" t="str">
        <f t="shared" si="1"/>
        <v>I</v>
      </c>
      <c r="H136" s="54"/>
      <c r="I136" s="54"/>
      <c r="J136" s="54"/>
      <c r="K136" s="54"/>
      <c r="L136" s="54"/>
      <c r="M136" s="54"/>
      <c r="N136" s="54"/>
      <c r="O136" s="54"/>
      <c r="P136" s="54"/>
      <c r="Q136" s="54"/>
      <c r="R136" s="54"/>
      <c r="S136" s="54"/>
      <c r="T136" s="54"/>
      <c r="U136" s="54"/>
      <c r="V136" s="54"/>
      <c r="W136" s="54"/>
      <c r="X136" s="54"/>
      <c r="Y136" s="54"/>
      <c r="Z136" s="54"/>
    </row>
    <row r="137" spans="1:26" ht="14.25" customHeight="1" x14ac:dyDescent="0.2">
      <c r="A137" s="134" t="str">
        <f t="shared" si="0"/>
        <v>F</v>
      </c>
      <c r="B137" s="167" t="str">
        <f>IF(PLANILHA!B140=0,"",PLANILHA!B140)</f>
        <v xml:space="preserve"> 8.2.2 </v>
      </c>
      <c r="C137" s="167" t="str">
        <f>IF(PLANILHA!E140=0,"",PLANILHA!E140)</f>
        <v>Sarjeta ou sarjetão moldado no local, tipo PMSP em concreto com fck 25 MPa</v>
      </c>
      <c r="D137" s="168" t="str">
        <f>IF(PLANILHA!F140=0,"",PLANILHA!F140)</f>
        <v>m³</v>
      </c>
      <c r="E137" s="170">
        <f>IF(PLANILHA!G140=0,"",PLANILHA!G140)</f>
        <v>7.64</v>
      </c>
      <c r="F137" s="167" t="s">
        <v>1356</v>
      </c>
      <c r="G137" s="136" t="str">
        <f t="shared" si="1"/>
        <v>I</v>
      </c>
      <c r="H137" s="54"/>
      <c r="I137" s="54"/>
      <c r="J137" s="54"/>
      <c r="K137" s="54"/>
      <c r="L137" s="54"/>
      <c r="M137" s="54"/>
      <c r="N137" s="54"/>
      <c r="O137" s="54"/>
      <c r="P137" s="54"/>
      <c r="Q137" s="54"/>
      <c r="R137" s="54"/>
      <c r="S137" s="54"/>
      <c r="T137" s="54"/>
      <c r="U137" s="54"/>
      <c r="V137" s="54"/>
      <c r="W137" s="54"/>
      <c r="X137" s="54"/>
      <c r="Y137" s="54"/>
      <c r="Z137" s="54"/>
    </row>
    <row r="138" spans="1:26" ht="14.25" customHeight="1" x14ac:dyDescent="0.2">
      <c r="A138" s="134" t="str">
        <f t="shared" si="0"/>
        <v>F</v>
      </c>
      <c r="B138" s="167" t="str">
        <f>IF(PLANILHA!B141=0,"",PLANILHA!B141)</f>
        <v xml:space="preserve"> 8.2.3 </v>
      </c>
      <c r="C138" s="167" t="str">
        <f>IF(PLANILHA!E141=0,"",PLANILHA!E141)</f>
        <v>Armadura em tela soldada de aço</v>
      </c>
      <c r="D138" s="168" t="str">
        <f>IF(PLANILHA!F141=0,"",PLANILHA!F141)</f>
        <v>KG</v>
      </c>
      <c r="E138" s="170">
        <f>IF(PLANILHA!G141=0,"",PLANILHA!G141)</f>
        <v>118.77</v>
      </c>
      <c r="F138" s="167" t="s">
        <v>1357</v>
      </c>
      <c r="G138" s="136" t="str">
        <f t="shared" si="1"/>
        <v>I</v>
      </c>
      <c r="H138" s="54"/>
      <c r="I138" s="54"/>
      <c r="J138" s="54"/>
      <c r="K138" s="54"/>
      <c r="L138" s="54"/>
      <c r="M138" s="54"/>
      <c r="N138" s="54"/>
      <c r="O138" s="54"/>
      <c r="P138" s="54"/>
      <c r="Q138" s="54"/>
      <c r="R138" s="54"/>
      <c r="S138" s="54"/>
      <c r="T138" s="54"/>
      <c r="U138" s="54"/>
      <c r="V138" s="54"/>
      <c r="W138" s="54"/>
      <c r="X138" s="54"/>
      <c r="Y138" s="54"/>
      <c r="Z138" s="54"/>
    </row>
    <row r="139" spans="1:26" ht="14.25" customHeight="1" x14ac:dyDescent="0.2">
      <c r="A139" s="134" t="str">
        <f t="shared" si="0"/>
        <v>F</v>
      </c>
      <c r="B139" s="167" t="str">
        <f>IF(PLANILHA!B142=0,"",PLANILHA!B142)</f>
        <v xml:space="preserve"> 8.2.4 </v>
      </c>
      <c r="C139" s="167" t="str">
        <f>IF(PLANILHA!E142=0,"",PLANILHA!E142)</f>
        <v>Execução de perfil extrusado no local, sem concreto</v>
      </c>
      <c r="D139" s="168" t="str">
        <f>IF(PLANILHA!F142=0,"",PLANILHA!F142)</f>
        <v>m³</v>
      </c>
      <c r="E139" s="170">
        <f>IF(PLANILHA!G142=0,"",PLANILHA!G142)</f>
        <v>23.68</v>
      </c>
      <c r="F139" s="167" t="s">
        <v>1358</v>
      </c>
      <c r="G139" s="136" t="str">
        <f t="shared" si="1"/>
        <v>I</v>
      </c>
      <c r="H139" s="54"/>
      <c r="I139" s="54"/>
      <c r="J139" s="54"/>
      <c r="K139" s="54"/>
      <c r="L139" s="54"/>
      <c r="M139" s="54"/>
      <c r="N139" s="54"/>
      <c r="O139" s="54"/>
      <c r="P139" s="54"/>
      <c r="Q139" s="54"/>
      <c r="R139" s="54"/>
      <c r="S139" s="54"/>
      <c r="T139" s="54"/>
      <c r="U139" s="54"/>
      <c r="V139" s="54"/>
      <c r="W139" s="54"/>
      <c r="X139" s="54"/>
      <c r="Y139" s="54"/>
      <c r="Z139" s="54"/>
    </row>
    <row r="140" spans="1:26" ht="14.25" customHeight="1" x14ac:dyDescent="0.2">
      <c r="A140" s="134" t="str">
        <f t="shared" si="0"/>
        <v>F</v>
      </c>
      <c r="B140" s="167" t="str">
        <f>IF(PLANILHA!B143=0,"",PLANILHA!B143)</f>
        <v xml:space="preserve"> 8.2.5 </v>
      </c>
      <c r="C140" s="167" t="str">
        <f>IF(PLANILHA!E143=0,"",PLANILHA!E143)</f>
        <v>Concreto usinado, fck = 25 MPa - para perfil extrudado</v>
      </c>
      <c r="D140" s="168" t="str">
        <f>IF(PLANILHA!F143=0,"",PLANILHA!F143)</f>
        <v>m³</v>
      </c>
      <c r="E140" s="170">
        <f>IF(PLANILHA!G143=0,"",PLANILHA!G143)</f>
        <v>23.68</v>
      </c>
      <c r="F140" s="167" t="s">
        <v>1358</v>
      </c>
      <c r="G140" s="136" t="str">
        <f t="shared" si="1"/>
        <v>I</v>
      </c>
      <c r="H140" s="54"/>
      <c r="I140" s="54"/>
      <c r="J140" s="54"/>
      <c r="K140" s="54"/>
      <c r="L140" s="54"/>
      <c r="M140" s="54"/>
      <c r="N140" s="54"/>
      <c r="O140" s="54"/>
      <c r="P140" s="54"/>
      <c r="Q140" s="54"/>
      <c r="R140" s="54"/>
      <c r="S140" s="54"/>
      <c r="T140" s="54"/>
      <c r="U140" s="54"/>
      <c r="V140" s="54"/>
      <c r="W140" s="54"/>
      <c r="X140" s="54"/>
      <c r="Y140" s="54"/>
      <c r="Z140" s="54"/>
    </row>
    <row r="141" spans="1:26" ht="14.25" customHeight="1" x14ac:dyDescent="0.2">
      <c r="A141" s="134" t="str">
        <f t="shared" si="0"/>
        <v>F</v>
      </c>
      <c r="B141" s="167" t="str">
        <f>IF(PLANILHA!B144=0,"",PLANILHA!B144)</f>
        <v xml:space="preserve"> 9 </v>
      </c>
      <c r="C141" s="167" t="str">
        <f>IF(PLANILHA!E144=0,"",PLANILHA!E144)</f>
        <v>SANITÁRIOS</v>
      </c>
      <c r="D141" s="168" t="str">
        <f>IF(PLANILHA!F144=0,"",PLANILHA!F144)</f>
        <v/>
      </c>
      <c r="E141" s="169" t="str">
        <f>IF(PLANILHA!G144=0,"",PLANILHA!G144)</f>
        <v/>
      </c>
      <c r="F141" s="167"/>
      <c r="G141" s="136" t="str">
        <f t="shared" si="1"/>
        <v>T</v>
      </c>
      <c r="H141" s="54"/>
      <c r="I141" s="54"/>
      <c r="J141" s="54"/>
      <c r="K141" s="54"/>
      <c r="L141" s="54"/>
      <c r="M141" s="54"/>
      <c r="N141" s="54"/>
      <c r="O141" s="54"/>
      <c r="P141" s="54"/>
      <c r="Q141" s="54"/>
      <c r="R141" s="54"/>
      <c r="S141" s="54"/>
      <c r="T141" s="54"/>
      <c r="U141" s="54"/>
      <c r="V141" s="54"/>
      <c r="W141" s="54"/>
      <c r="X141" s="54"/>
      <c r="Y141" s="54"/>
      <c r="Z141" s="54"/>
    </row>
    <row r="142" spans="1:26" ht="14.25" customHeight="1" x14ac:dyDescent="0.2">
      <c r="A142" s="134" t="str">
        <f t="shared" si="0"/>
        <v/>
      </c>
      <c r="B142" s="167" t="str">
        <f>IF(PLANILHA!B145=0,"",PLANILHA!B145)</f>
        <v/>
      </c>
      <c r="C142" s="167" t="str">
        <f>IF(PLANILHA!E145=0,"",PLANILHA!E145)</f>
        <v>MOVIMENTAÇÃO DE TERRA</v>
      </c>
      <c r="D142" s="168" t="str">
        <f>IF(PLANILHA!F145=0,"",PLANILHA!F145)</f>
        <v/>
      </c>
      <c r="E142" s="169" t="str">
        <f>IF(PLANILHA!G145=0,"",PLANILHA!G145)</f>
        <v/>
      </c>
      <c r="F142" s="167"/>
      <c r="G142" s="136" t="str">
        <f t="shared" si="1"/>
        <v>T</v>
      </c>
      <c r="H142" s="54"/>
      <c r="I142" s="54"/>
      <c r="J142" s="54"/>
      <c r="K142" s="54"/>
      <c r="L142" s="54"/>
      <c r="M142" s="54"/>
      <c r="N142" s="54"/>
      <c r="O142" s="54"/>
      <c r="P142" s="54"/>
      <c r="Q142" s="54"/>
      <c r="R142" s="54"/>
      <c r="S142" s="54"/>
      <c r="T142" s="54"/>
      <c r="U142" s="54"/>
      <c r="V142" s="54"/>
      <c r="W142" s="54"/>
      <c r="X142" s="54"/>
      <c r="Y142" s="54"/>
      <c r="Z142" s="54"/>
    </row>
    <row r="143" spans="1:26" ht="14.25" customHeight="1" x14ac:dyDescent="0.2">
      <c r="A143" s="134" t="str">
        <f t="shared" si="0"/>
        <v/>
      </c>
      <c r="B143" s="167" t="str">
        <f>IF(PLANILHA!B146=0,"",PLANILHA!B146)</f>
        <v/>
      </c>
      <c r="C143" s="167" t="str">
        <f>IF(PLANILHA!E146=0,"",PLANILHA!E146)</f>
        <v>Escavação mecanizada de valas ou cavas com profundidade de até 2 m</v>
      </c>
      <c r="D143" s="168" t="str">
        <f>IF(PLANILHA!F146=0,"",PLANILHA!F146)</f>
        <v>m³</v>
      </c>
      <c r="E143" s="170" t="str">
        <f>IF(PLANILHA!G146=0,"",PLANILHA!G146)</f>
        <v/>
      </c>
      <c r="F143" s="167" t="s">
        <v>1359</v>
      </c>
      <c r="G143" s="136" t="str">
        <f t="shared" si="1"/>
        <v>T</v>
      </c>
      <c r="H143" s="54"/>
      <c r="I143" s="54"/>
      <c r="J143" s="54"/>
      <c r="K143" s="54"/>
      <c r="L143" s="54"/>
      <c r="M143" s="54"/>
      <c r="N143" s="54"/>
      <c r="O143" s="54"/>
      <c r="P143" s="54"/>
      <c r="Q143" s="54"/>
      <c r="R143" s="54"/>
      <c r="S143" s="54"/>
      <c r="T143" s="54"/>
      <c r="U143" s="54"/>
      <c r="V143" s="54"/>
      <c r="W143" s="54"/>
      <c r="X143" s="54"/>
      <c r="Y143" s="54"/>
      <c r="Z143" s="54"/>
    </row>
    <row r="144" spans="1:26" ht="14.25" customHeight="1" x14ac:dyDescent="0.2">
      <c r="A144" s="134" t="str">
        <f t="shared" si="0"/>
        <v/>
      </c>
      <c r="B144" s="167" t="str">
        <f>IF(PLANILHA!B147=0,"",PLANILHA!B147)</f>
        <v/>
      </c>
      <c r="C144" s="167" t="str">
        <f>IF(PLANILHA!E147=0,"",PLANILHA!E147)</f>
        <v>Reaterro manual apiloado sem controle de compactação</v>
      </c>
      <c r="D144" s="168" t="str">
        <f>IF(PLANILHA!F147=0,"",PLANILHA!F147)</f>
        <v>m³</v>
      </c>
      <c r="E144" s="170" t="str">
        <f>IF(PLANILHA!G147=0,"",PLANILHA!G147)</f>
        <v/>
      </c>
      <c r="F144" s="167" t="s">
        <v>1360</v>
      </c>
      <c r="G144" s="136" t="str">
        <f t="shared" si="1"/>
        <v>T</v>
      </c>
      <c r="H144" s="54"/>
      <c r="I144" s="54"/>
      <c r="J144" s="54"/>
      <c r="K144" s="54"/>
      <c r="L144" s="54"/>
      <c r="M144" s="54"/>
      <c r="N144" s="54"/>
      <c r="O144" s="54"/>
      <c r="P144" s="54"/>
      <c r="Q144" s="54"/>
      <c r="R144" s="54"/>
      <c r="S144" s="54"/>
      <c r="T144" s="54"/>
      <c r="U144" s="54"/>
      <c r="V144" s="54"/>
      <c r="W144" s="54"/>
      <c r="X144" s="54"/>
      <c r="Y144" s="54"/>
      <c r="Z144" s="54"/>
    </row>
    <row r="145" spans="1:26" ht="14.25" customHeight="1" x14ac:dyDescent="0.2">
      <c r="A145" s="134" t="str">
        <f t="shared" si="0"/>
        <v/>
      </c>
      <c r="B145" s="167" t="str">
        <f>IF(PLANILHA!B148=0,"",PLANILHA!B148)</f>
        <v/>
      </c>
      <c r="C145" s="167" t="str">
        <f>IF(PLANILHA!E148=0,"",PLANILHA!E148)</f>
        <v>Carga manual de solo</v>
      </c>
      <c r="D145" s="168" t="str">
        <f>IF(PLANILHA!F148=0,"",PLANILHA!F148)</f>
        <v>m³</v>
      </c>
      <c r="E145" s="170" t="str">
        <f>IF(PLANILHA!G148=0,"",PLANILHA!G148)</f>
        <v/>
      </c>
      <c r="F145" s="167" t="s">
        <v>1361</v>
      </c>
      <c r="G145" s="136" t="str">
        <f t="shared" si="1"/>
        <v>T</v>
      </c>
      <c r="H145" s="54"/>
      <c r="I145" s="54"/>
      <c r="J145" s="54"/>
      <c r="K145" s="54"/>
      <c r="L145" s="54"/>
      <c r="M145" s="54"/>
      <c r="N145" s="54"/>
      <c r="O145" s="54"/>
      <c r="P145" s="54"/>
      <c r="Q145" s="54"/>
      <c r="R145" s="54"/>
      <c r="S145" s="54"/>
      <c r="T145" s="54"/>
      <c r="U145" s="54"/>
      <c r="V145" s="54"/>
      <c r="W145" s="54"/>
      <c r="X145" s="54"/>
      <c r="Y145" s="54"/>
      <c r="Z145" s="54"/>
    </row>
    <row r="146" spans="1:26" ht="14.25" customHeight="1" x14ac:dyDescent="0.2">
      <c r="A146" s="134" t="str">
        <f t="shared" si="0"/>
        <v/>
      </c>
      <c r="B146" s="167" t="str">
        <f>IF(PLANILHA!B149=0,"",PLANILHA!B149)</f>
        <v/>
      </c>
      <c r="C146" s="167" t="str">
        <f>IF(PLANILHA!E149=0,"",PLANILHA!E149)</f>
        <v>Transporte de solo de 1ª e 2ª categoria por caminhão para distâncias superiores ao 10° km até o 15° km</v>
      </c>
      <c r="D146" s="168" t="str">
        <f>IF(PLANILHA!F149=0,"",PLANILHA!F149)</f>
        <v>m³</v>
      </c>
      <c r="E146" s="170" t="str">
        <f>IF(PLANILHA!G149=0,"",PLANILHA!G149)</f>
        <v/>
      </c>
      <c r="F146" s="167" t="s">
        <v>1362</v>
      </c>
      <c r="G146" s="136" t="str">
        <f t="shared" si="1"/>
        <v>T</v>
      </c>
      <c r="H146" s="54"/>
      <c r="I146" s="54"/>
      <c r="J146" s="54"/>
      <c r="K146" s="54"/>
      <c r="L146" s="54"/>
      <c r="M146" s="54"/>
      <c r="N146" s="54"/>
      <c r="O146" s="54"/>
      <c r="P146" s="54"/>
      <c r="Q146" s="54"/>
      <c r="R146" s="54"/>
      <c r="S146" s="54"/>
      <c r="T146" s="54"/>
      <c r="U146" s="54"/>
      <c r="V146" s="54"/>
      <c r="W146" s="54"/>
      <c r="X146" s="54"/>
      <c r="Y146" s="54"/>
      <c r="Z146" s="54"/>
    </row>
    <row r="147" spans="1:26" ht="14.25" customHeight="1" x14ac:dyDescent="0.2">
      <c r="A147" s="134" t="str">
        <f t="shared" si="0"/>
        <v/>
      </c>
      <c r="B147" s="167" t="str">
        <f>IF(PLANILHA!B150=0,"",PLANILHA!B150)</f>
        <v/>
      </c>
      <c r="C147" s="167" t="str">
        <f>IF(PLANILHA!E150=0,"",PLANILHA!E150)</f>
        <v>Espalhamento de solo em bota-fora com compactação sem controle</v>
      </c>
      <c r="D147" s="168" t="str">
        <f>IF(PLANILHA!F150=0,"",PLANILHA!F150)</f>
        <v>m³</v>
      </c>
      <c r="E147" s="170" t="str">
        <f>IF(PLANILHA!G150=0,"",PLANILHA!G150)</f>
        <v/>
      </c>
      <c r="F147" s="167" t="s">
        <v>1363</v>
      </c>
      <c r="G147" s="136" t="str">
        <f t="shared" si="1"/>
        <v>T</v>
      </c>
      <c r="H147" s="54"/>
      <c r="I147" s="54"/>
      <c r="J147" s="54"/>
      <c r="K147" s="54"/>
      <c r="L147" s="54"/>
      <c r="M147" s="54"/>
      <c r="N147" s="54"/>
      <c r="O147" s="54"/>
      <c r="P147" s="54"/>
      <c r="Q147" s="54"/>
      <c r="R147" s="54"/>
      <c r="S147" s="54"/>
      <c r="T147" s="54"/>
      <c r="U147" s="54"/>
      <c r="V147" s="54"/>
      <c r="W147" s="54"/>
      <c r="X147" s="54"/>
      <c r="Y147" s="54"/>
      <c r="Z147" s="54"/>
    </row>
    <row r="148" spans="1:26" ht="14.25" customHeight="1" x14ac:dyDescent="0.2">
      <c r="A148" s="134" t="str">
        <f t="shared" si="0"/>
        <v/>
      </c>
      <c r="B148" s="167" t="str">
        <f>IF(PLANILHA!B151=0,"",PLANILHA!B151)</f>
        <v/>
      </c>
      <c r="C148" s="167" t="str">
        <f>IF(PLANILHA!E151=0,"",PLANILHA!E151)</f>
        <v>FUNDAÇÃO</v>
      </c>
      <c r="D148" s="168" t="str">
        <f>IF(PLANILHA!F151=0,"",PLANILHA!F151)</f>
        <v/>
      </c>
      <c r="E148" s="169" t="str">
        <f>IF(PLANILHA!G151=0,"",PLANILHA!G151)</f>
        <v/>
      </c>
      <c r="F148" s="167"/>
      <c r="G148" s="136" t="str">
        <f t="shared" si="1"/>
        <v>T</v>
      </c>
      <c r="H148" s="54"/>
      <c r="I148" s="54"/>
      <c r="J148" s="54"/>
      <c r="K148" s="54"/>
      <c r="L148" s="54"/>
      <c r="M148" s="54"/>
      <c r="N148" s="54"/>
      <c r="O148" s="54"/>
      <c r="P148" s="54"/>
      <c r="Q148" s="54"/>
      <c r="R148" s="54"/>
      <c r="S148" s="54"/>
      <c r="T148" s="54"/>
      <c r="U148" s="54"/>
      <c r="V148" s="54"/>
      <c r="W148" s="54"/>
      <c r="X148" s="54"/>
      <c r="Y148" s="54"/>
      <c r="Z148" s="54"/>
    </row>
    <row r="149" spans="1:26" ht="14.25" customHeight="1" x14ac:dyDescent="0.2">
      <c r="A149" s="134" t="str">
        <f t="shared" si="0"/>
        <v/>
      </c>
      <c r="B149" s="167" t="str">
        <f>IF(PLANILHA!B152=0,"",PLANILHA!B152)</f>
        <v/>
      </c>
      <c r="C149" s="167" t="str">
        <f>IF(PLANILHA!E152=0,"",PLANILHA!E152)</f>
        <v>ESTACAS</v>
      </c>
      <c r="D149" s="168" t="str">
        <f>IF(PLANILHA!F152=0,"",PLANILHA!F152)</f>
        <v/>
      </c>
      <c r="E149" s="169" t="str">
        <f>IF(PLANILHA!G152=0,"",PLANILHA!G152)</f>
        <v/>
      </c>
      <c r="F149" s="167"/>
      <c r="G149" s="136" t="str">
        <f t="shared" si="1"/>
        <v>T</v>
      </c>
      <c r="H149" s="54"/>
      <c r="I149" s="54"/>
      <c r="J149" s="54"/>
      <c r="K149" s="54"/>
      <c r="L149" s="54"/>
      <c r="M149" s="54"/>
      <c r="N149" s="54"/>
      <c r="O149" s="54"/>
      <c r="P149" s="54"/>
      <c r="Q149" s="54"/>
      <c r="R149" s="54"/>
      <c r="S149" s="54"/>
      <c r="T149" s="54"/>
      <c r="U149" s="54"/>
      <c r="V149" s="54"/>
      <c r="W149" s="54"/>
      <c r="X149" s="54"/>
      <c r="Y149" s="54"/>
      <c r="Z149" s="54"/>
    </row>
    <row r="150" spans="1:26" ht="14.25" customHeight="1" x14ac:dyDescent="0.2">
      <c r="A150" s="134" t="str">
        <f t="shared" si="0"/>
        <v/>
      </c>
      <c r="B150" s="167" t="str">
        <f>IF(PLANILHA!B153=0,"",PLANILHA!B153)</f>
        <v/>
      </c>
      <c r="C150" s="167" t="str">
        <f>IF(PLANILHA!E153=0,"",PLANILHA!E153)</f>
        <v>Broca em concreto armado diâmetro de 30 cm - completa</v>
      </c>
      <c r="D150" s="168" t="str">
        <f>IF(PLANILHA!F153=0,"",PLANILHA!F153)</f>
        <v>M</v>
      </c>
      <c r="E150" s="170" t="str">
        <f>IF(PLANILHA!G153=0,"",PLANILHA!G153)</f>
        <v/>
      </c>
      <c r="F150" s="167" t="s">
        <v>1364</v>
      </c>
      <c r="G150" s="136" t="str">
        <f t="shared" si="1"/>
        <v>T</v>
      </c>
      <c r="H150" s="54"/>
      <c r="I150" s="54"/>
      <c r="J150" s="54"/>
      <c r="K150" s="54"/>
      <c r="L150" s="54"/>
      <c r="M150" s="54"/>
      <c r="N150" s="54"/>
      <c r="O150" s="54"/>
      <c r="P150" s="54"/>
      <c r="Q150" s="54"/>
      <c r="R150" s="54"/>
      <c r="S150" s="54"/>
      <c r="T150" s="54"/>
      <c r="U150" s="54"/>
      <c r="V150" s="54"/>
      <c r="W150" s="54"/>
      <c r="X150" s="54"/>
      <c r="Y150" s="54"/>
      <c r="Z150" s="54"/>
    </row>
    <row r="151" spans="1:26" ht="14.25" customHeight="1" x14ac:dyDescent="0.2">
      <c r="A151" s="134" t="str">
        <f t="shared" si="0"/>
        <v/>
      </c>
      <c r="B151" s="167" t="str">
        <f>IF(PLANILHA!B154=0,"",PLANILHA!B154)</f>
        <v/>
      </c>
      <c r="C151" s="167" t="str">
        <f>IF(PLANILHA!E154=0,"",PLANILHA!E154)</f>
        <v>BLOCOS DE COROAMENTO</v>
      </c>
      <c r="D151" s="168" t="str">
        <f>IF(PLANILHA!F154=0,"",PLANILHA!F154)</f>
        <v/>
      </c>
      <c r="E151" s="169" t="str">
        <f>IF(PLANILHA!G154=0,"",PLANILHA!G154)</f>
        <v/>
      </c>
      <c r="F151" s="167"/>
      <c r="G151" s="136" t="str">
        <f t="shared" si="1"/>
        <v>T</v>
      </c>
      <c r="H151" s="54"/>
      <c r="I151" s="54"/>
      <c r="J151" s="54"/>
      <c r="K151" s="54"/>
      <c r="L151" s="54"/>
      <c r="M151" s="54"/>
      <c r="N151" s="54"/>
      <c r="O151" s="54"/>
      <c r="P151" s="54"/>
      <c r="Q151" s="54"/>
      <c r="R151" s="54"/>
      <c r="S151" s="54"/>
      <c r="T151" s="54"/>
      <c r="U151" s="54"/>
      <c r="V151" s="54"/>
      <c r="W151" s="54"/>
      <c r="X151" s="54"/>
      <c r="Y151" s="54"/>
      <c r="Z151" s="54"/>
    </row>
    <row r="152" spans="1:26" ht="14.25" customHeight="1" x14ac:dyDescent="0.2">
      <c r="A152" s="134" t="str">
        <f t="shared" si="0"/>
        <v/>
      </c>
      <c r="B152" s="167" t="str">
        <f>IF(PLANILHA!B155=0,"",PLANILHA!B155)</f>
        <v/>
      </c>
      <c r="C152" s="167" t="str">
        <f>IF(PLANILHA!E155=0,"",PLANILHA!E155)</f>
        <v>Forma em madeira comum para fundação</v>
      </c>
      <c r="D152" s="168" t="str">
        <f>IF(PLANILHA!F155=0,"",PLANILHA!F155)</f>
        <v>m²</v>
      </c>
      <c r="E152" s="170" t="str">
        <f>IF(PLANILHA!G155=0,"",PLANILHA!G155)</f>
        <v/>
      </c>
      <c r="F152" s="167" t="s">
        <v>1365</v>
      </c>
      <c r="G152" s="136" t="str">
        <f t="shared" si="1"/>
        <v>T</v>
      </c>
      <c r="H152" s="54"/>
      <c r="I152" s="54"/>
      <c r="J152" s="54"/>
      <c r="K152" s="54"/>
      <c r="L152" s="54"/>
      <c r="M152" s="54"/>
      <c r="N152" s="54"/>
      <c r="O152" s="54"/>
      <c r="P152" s="54"/>
      <c r="Q152" s="54"/>
      <c r="R152" s="54"/>
      <c r="S152" s="54"/>
      <c r="T152" s="54"/>
      <c r="U152" s="54"/>
      <c r="V152" s="54"/>
      <c r="W152" s="54"/>
      <c r="X152" s="54"/>
      <c r="Y152" s="54"/>
      <c r="Z152" s="54"/>
    </row>
    <row r="153" spans="1:26" ht="14.25" customHeight="1" x14ac:dyDescent="0.2">
      <c r="A153" s="134" t="str">
        <f t="shared" si="0"/>
        <v/>
      </c>
      <c r="B153" s="167" t="str">
        <f>IF(PLANILHA!B156=0,"",PLANILHA!B156)</f>
        <v/>
      </c>
      <c r="C153" s="167" t="str">
        <f>IF(PLANILHA!E156=0,"",PLANILHA!E156)</f>
        <v>Lastro de pedra britada</v>
      </c>
      <c r="D153" s="168" t="str">
        <f>IF(PLANILHA!F156=0,"",PLANILHA!F156)</f>
        <v>m³</v>
      </c>
      <c r="E153" s="170" t="str">
        <f>IF(PLANILHA!G156=0,"",PLANILHA!G156)</f>
        <v/>
      </c>
      <c r="F153" s="167" t="s">
        <v>1366</v>
      </c>
      <c r="G153" s="136" t="str">
        <f t="shared" si="1"/>
        <v>T</v>
      </c>
      <c r="H153" s="54"/>
      <c r="I153" s="54"/>
      <c r="J153" s="54"/>
      <c r="K153" s="54"/>
      <c r="L153" s="54"/>
      <c r="M153" s="54"/>
      <c r="N153" s="54"/>
      <c r="O153" s="54"/>
      <c r="P153" s="54"/>
      <c r="Q153" s="54"/>
      <c r="R153" s="54"/>
      <c r="S153" s="54"/>
      <c r="T153" s="54"/>
      <c r="U153" s="54"/>
      <c r="V153" s="54"/>
      <c r="W153" s="54"/>
      <c r="X153" s="54"/>
      <c r="Y153" s="54"/>
      <c r="Z153" s="54"/>
    </row>
    <row r="154" spans="1:26" ht="14.25" customHeight="1" x14ac:dyDescent="0.2">
      <c r="A154" s="134" t="str">
        <f t="shared" si="0"/>
        <v/>
      </c>
      <c r="B154" s="167" t="str">
        <f>IF(PLANILHA!B157=0,"",PLANILHA!B157)</f>
        <v/>
      </c>
      <c r="C154" s="167" t="str">
        <f>IF(PLANILHA!E157=0,"",PLANILHA!E157)</f>
        <v>Armadura em barra de aço CA-50 (A ou B) fyk = 500 MPa</v>
      </c>
      <c r="D154" s="168" t="str">
        <f>IF(PLANILHA!F157=0,"",PLANILHA!F157)</f>
        <v>KG</v>
      </c>
      <c r="E154" s="170" t="str">
        <f>IF(PLANILHA!G157=0,"",PLANILHA!G157)</f>
        <v/>
      </c>
      <c r="F154" s="167" t="s">
        <v>1367</v>
      </c>
      <c r="G154" s="136" t="str">
        <f t="shared" si="1"/>
        <v>T</v>
      </c>
      <c r="H154" s="54"/>
      <c r="I154" s="54"/>
      <c r="J154" s="54"/>
      <c r="K154" s="54"/>
      <c r="L154" s="54"/>
      <c r="M154" s="54"/>
      <c r="N154" s="54"/>
      <c r="O154" s="54"/>
      <c r="P154" s="54"/>
      <c r="Q154" s="54"/>
      <c r="R154" s="54"/>
      <c r="S154" s="54"/>
      <c r="T154" s="54"/>
      <c r="U154" s="54"/>
      <c r="V154" s="54"/>
      <c r="W154" s="54"/>
      <c r="X154" s="54"/>
      <c r="Y154" s="54"/>
      <c r="Z154" s="54"/>
    </row>
    <row r="155" spans="1:26" ht="14.25" customHeight="1" x14ac:dyDescent="0.2">
      <c r="A155" s="134" t="str">
        <f t="shared" si="0"/>
        <v/>
      </c>
      <c r="B155" s="167" t="str">
        <f>IF(PLANILHA!B158=0,"",PLANILHA!B158)</f>
        <v/>
      </c>
      <c r="C155" s="167" t="str">
        <f>IF(PLANILHA!E158=0,"",PLANILHA!E158)</f>
        <v>Concreto usinado, fck = 30 MPa</v>
      </c>
      <c r="D155" s="168" t="str">
        <f>IF(PLANILHA!F158=0,"",PLANILHA!F158)</f>
        <v>m³</v>
      </c>
      <c r="E155" s="170" t="str">
        <f>IF(PLANILHA!G158=0,"",PLANILHA!G158)</f>
        <v/>
      </c>
      <c r="F155" s="167" t="s">
        <v>1368</v>
      </c>
      <c r="G155" s="136" t="str">
        <f t="shared" si="1"/>
        <v>T</v>
      </c>
      <c r="H155" s="54"/>
      <c r="I155" s="54"/>
      <c r="J155" s="54"/>
      <c r="K155" s="54"/>
      <c r="L155" s="54"/>
      <c r="M155" s="54"/>
      <c r="N155" s="54"/>
      <c r="O155" s="54"/>
      <c r="P155" s="54"/>
      <c r="Q155" s="54"/>
      <c r="R155" s="54"/>
      <c r="S155" s="54"/>
      <c r="T155" s="54"/>
      <c r="U155" s="54"/>
      <c r="V155" s="54"/>
      <c r="W155" s="54"/>
      <c r="X155" s="54"/>
      <c r="Y155" s="54"/>
      <c r="Z155" s="54"/>
    </row>
    <row r="156" spans="1:26" ht="14.25" customHeight="1" x14ac:dyDescent="0.2">
      <c r="A156" s="134" t="str">
        <f t="shared" si="0"/>
        <v/>
      </c>
      <c r="B156" s="167" t="str">
        <f>IF(PLANILHA!B159=0,"",PLANILHA!B159)</f>
        <v/>
      </c>
      <c r="C156" s="167" t="str">
        <f>IF(PLANILHA!E159=0,"",PLANILHA!E159)</f>
        <v>Lançamento e adensamento de concreto ou massa em fundação</v>
      </c>
      <c r="D156" s="168" t="str">
        <f>IF(PLANILHA!F159=0,"",PLANILHA!F159)</f>
        <v>m³</v>
      </c>
      <c r="E156" s="170" t="str">
        <f>IF(PLANILHA!G159=0,"",PLANILHA!G159)</f>
        <v/>
      </c>
      <c r="F156" s="167" t="s">
        <v>1368</v>
      </c>
      <c r="G156" s="136" t="str">
        <f t="shared" si="1"/>
        <v>T</v>
      </c>
      <c r="H156" s="54"/>
      <c r="I156" s="54"/>
      <c r="J156" s="54"/>
      <c r="K156" s="54"/>
      <c r="L156" s="54"/>
      <c r="M156" s="54"/>
      <c r="N156" s="54"/>
      <c r="O156" s="54"/>
      <c r="P156" s="54"/>
      <c r="Q156" s="54"/>
      <c r="R156" s="54"/>
      <c r="S156" s="54"/>
      <c r="T156" s="54"/>
      <c r="U156" s="54"/>
      <c r="V156" s="54"/>
      <c r="W156" s="54"/>
      <c r="X156" s="54"/>
      <c r="Y156" s="54"/>
      <c r="Z156" s="54"/>
    </row>
    <row r="157" spans="1:26" ht="14.25" customHeight="1" x14ac:dyDescent="0.2">
      <c r="A157" s="134" t="str">
        <f t="shared" si="0"/>
        <v/>
      </c>
      <c r="B157" s="167" t="str">
        <f>IF(PLANILHA!B160=0,"",PLANILHA!B160)</f>
        <v/>
      </c>
      <c r="C157" s="167" t="str">
        <f>IF(PLANILHA!E160=0,"",PLANILHA!E160)</f>
        <v>Impermeabilização em pintura de asfalto oxidado com solventes orgânicos, sobre massa</v>
      </c>
      <c r="D157" s="168" t="str">
        <f>IF(PLANILHA!F160=0,"",PLANILHA!F160)</f>
        <v>m²</v>
      </c>
      <c r="E157" s="170" t="str">
        <f>IF(PLANILHA!G160=0,"",PLANILHA!G160)</f>
        <v/>
      </c>
      <c r="F157" s="167" t="s">
        <v>1369</v>
      </c>
      <c r="G157" s="136" t="str">
        <f t="shared" si="1"/>
        <v>T</v>
      </c>
      <c r="H157" s="54"/>
      <c r="I157" s="54"/>
      <c r="J157" s="54"/>
      <c r="K157" s="54"/>
      <c r="L157" s="54"/>
      <c r="M157" s="54"/>
      <c r="N157" s="54"/>
      <c r="O157" s="54"/>
      <c r="P157" s="54"/>
      <c r="Q157" s="54"/>
      <c r="R157" s="54"/>
      <c r="S157" s="54"/>
      <c r="T157" s="54"/>
      <c r="U157" s="54"/>
      <c r="V157" s="54"/>
      <c r="W157" s="54"/>
      <c r="X157" s="54"/>
      <c r="Y157" s="54"/>
      <c r="Z157" s="54"/>
    </row>
    <row r="158" spans="1:26" ht="14.25" customHeight="1" x14ac:dyDescent="0.2">
      <c r="A158" s="134" t="str">
        <f t="shared" si="0"/>
        <v/>
      </c>
      <c r="B158" s="167" t="str">
        <f>IF(PLANILHA!B161=0,"",PLANILHA!B161)</f>
        <v/>
      </c>
      <c r="C158" s="167" t="str">
        <f>IF(PLANILHA!E161=0,"",PLANILHA!E161)</f>
        <v>VIGAS BALDRAME</v>
      </c>
      <c r="D158" s="168" t="str">
        <f>IF(PLANILHA!F161=0,"",PLANILHA!F161)</f>
        <v/>
      </c>
      <c r="E158" s="169" t="str">
        <f>IF(PLANILHA!G161=0,"",PLANILHA!G161)</f>
        <v/>
      </c>
      <c r="F158" s="167"/>
      <c r="G158" s="136" t="str">
        <f t="shared" si="1"/>
        <v>T</v>
      </c>
      <c r="H158" s="54"/>
      <c r="I158" s="54"/>
      <c r="J158" s="54"/>
      <c r="K158" s="54"/>
      <c r="L158" s="54"/>
      <c r="M158" s="54"/>
      <c r="N158" s="54"/>
      <c r="O158" s="54"/>
      <c r="P158" s="54"/>
      <c r="Q158" s="54"/>
      <c r="R158" s="54"/>
      <c r="S158" s="54"/>
      <c r="T158" s="54"/>
      <c r="U158" s="54"/>
      <c r="V158" s="54"/>
      <c r="W158" s="54"/>
      <c r="X158" s="54"/>
      <c r="Y158" s="54"/>
      <c r="Z158" s="54"/>
    </row>
    <row r="159" spans="1:26" ht="14.25" customHeight="1" x14ac:dyDescent="0.2">
      <c r="A159" s="134" t="str">
        <f t="shared" si="0"/>
        <v/>
      </c>
      <c r="B159" s="167" t="str">
        <f>IF(PLANILHA!B162=0,"",PLANILHA!B162)</f>
        <v/>
      </c>
      <c r="C159" s="167" t="str">
        <f>IF(PLANILHA!E162=0,"",PLANILHA!E162)</f>
        <v>Forma em madeira comum para fundação</v>
      </c>
      <c r="D159" s="168" t="str">
        <f>IF(PLANILHA!F162=0,"",PLANILHA!F162)</f>
        <v>m²</v>
      </c>
      <c r="E159" s="170" t="str">
        <f>IF(PLANILHA!G162=0,"",PLANILHA!G162)</f>
        <v/>
      </c>
      <c r="F159" s="167" t="s">
        <v>1370</v>
      </c>
      <c r="G159" s="136" t="str">
        <f t="shared" si="1"/>
        <v>T</v>
      </c>
      <c r="H159" s="54"/>
      <c r="I159" s="54"/>
      <c r="J159" s="54"/>
      <c r="K159" s="54"/>
      <c r="L159" s="54"/>
      <c r="M159" s="54"/>
      <c r="N159" s="54"/>
      <c r="O159" s="54"/>
      <c r="P159" s="54"/>
      <c r="Q159" s="54"/>
      <c r="R159" s="54"/>
      <c r="S159" s="54"/>
      <c r="T159" s="54"/>
      <c r="U159" s="54"/>
      <c r="V159" s="54"/>
      <c r="W159" s="54"/>
      <c r="X159" s="54"/>
      <c r="Y159" s="54"/>
      <c r="Z159" s="54"/>
    </row>
    <row r="160" spans="1:26" ht="14.25" customHeight="1" x14ac:dyDescent="0.2">
      <c r="A160" s="134" t="str">
        <f t="shared" si="0"/>
        <v/>
      </c>
      <c r="B160" s="167" t="str">
        <f>IF(PLANILHA!B163=0,"",PLANILHA!B163)</f>
        <v/>
      </c>
      <c r="C160" s="167" t="str">
        <f>IF(PLANILHA!E163=0,"",PLANILHA!E163)</f>
        <v>Lastro de pedra britada</v>
      </c>
      <c r="D160" s="168" t="str">
        <f>IF(PLANILHA!F163=0,"",PLANILHA!F163)</f>
        <v>m³</v>
      </c>
      <c r="E160" s="170" t="str">
        <f>IF(PLANILHA!G163=0,"",PLANILHA!G163)</f>
        <v/>
      </c>
      <c r="F160" s="167" t="s">
        <v>1371</v>
      </c>
      <c r="G160" s="136" t="str">
        <f t="shared" si="1"/>
        <v>T</v>
      </c>
      <c r="H160" s="54"/>
      <c r="I160" s="54"/>
      <c r="J160" s="54"/>
      <c r="K160" s="54"/>
      <c r="L160" s="54"/>
      <c r="M160" s="54"/>
      <c r="N160" s="54"/>
      <c r="O160" s="54"/>
      <c r="P160" s="54"/>
      <c r="Q160" s="54"/>
      <c r="R160" s="54"/>
      <c r="S160" s="54"/>
      <c r="T160" s="54"/>
      <c r="U160" s="54"/>
      <c r="V160" s="54"/>
      <c r="W160" s="54"/>
      <c r="X160" s="54"/>
      <c r="Y160" s="54"/>
      <c r="Z160" s="54"/>
    </row>
    <row r="161" spans="1:26" ht="14.25" customHeight="1" x14ac:dyDescent="0.2">
      <c r="A161" s="134" t="str">
        <f t="shared" si="0"/>
        <v/>
      </c>
      <c r="B161" s="167" t="str">
        <f>IF(PLANILHA!B164=0,"",PLANILHA!B164)</f>
        <v/>
      </c>
      <c r="C161" s="167" t="str">
        <f>IF(PLANILHA!E164=0,"",PLANILHA!E164)</f>
        <v>Armadura em barra de aço CA-50 (A ou B) fyk = 500 MPa</v>
      </c>
      <c r="D161" s="168" t="str">
        <f>IF(PLANILHA!F164=0,"",PLANILHA!F164)</f>
        <v>KG</v>
      </c>
      <c r="E161" s="170" t="str">
        <f>IF(PLANILHA!G164=0,"",PLANILHA!G164)</f>
        <v/>
      </c>
      <c r="F161" s="167" t="s">
        <v>1372</v>
      </c>
      <c r="G161" s="136" t="str">
        <f t="shared" si="1"/>
        <v>T</v>
      </c>
      <c r="H161" s="54"/>
      <c r="I161" s="54"/>
      <c r="J161" s="54"/>
      <c r="K161" s="54"/>
      <c r="L161" s="54"/>
      <c r="M161" s="54"/>
      <c r="N161" s="54"/>
      <c r="O161" s="54"/>
      <c r="P161" s="54"/>
      <c r="Q161" s="54"/>
      <c r="R161" s="54"/>
      <c r="S161" s="54"/>
      <c r="T161" s="54"/>
      <c r="U161" s="54"/>
      <c r="V161" s="54"/>
      <c r="W161" s="54"/>
      <c r="X161" s="54"/>
      <c r="Y161" s="54"/>
      <c r="Z161" s="54"/>
    </row>
    <row r="162" spans="1:26" ht="14.25" customHeight="1" x14ac:dyDescent="0.2">
      <c r="A162" s="134" t="str">
        <f t="shared" si="0"/>
        <v/>
      </c>
      <c r="B162" s="167" t="str">
        <f>IF(PLANILHA!B165=0,"",PLANILHA!B165)</f>
        <v/>
      </c>
      <c r="C162" s="167" t="str">
        <f>IF(PLANILHA!E165=0,"",PLANILHA!E165)</f>
        <v>Armadura em barra de aço CA-60 (A ou B) fyk = 600 MPa</v>
      </c>
      <c r="D162" s="168" t="str">
        <f>IF(PLANILHA!F165=0,"",PLANILHA!F165)</f>
        <v>KG</v>
      </c>
      <c r="E162" s="170" t="str">
        <f>IF(PLANILHA!G165=0,"",PLANILHA!G165)</f>
        <v/>
      </c>
      <c r="F162" s="167" t="s">
        <v>1373</v>
      </c>
      <c r="G162" s="136" t="str">
        <f t="shared" si="1"/>
        <v>T</v>
      </c>
      <c r="H162" s="54"/>
      <c r="I162" s="54"/>
      <c r="J162" s="54"/>
      <c r="K162" s="54"/>
      <c r="L162" s="54"/>
      <c r="M162" s="54"/>
      <c r="N162" s="54"/>
      <c r="O162" s="54"/>
      <c r="P162" s="54"/>
      <c r="Q162" s="54"/>
      <c r="R162" s="54"/>
      <c r="S162" s="54"/>
      <c r="T162" s="54"/>
      <c r="U162" s="54"/>
      <c r="V162" s="54"/>
      <c r="W162" s="54"/>
      <c r="X162" s="54"/>
      <c r="Y162" s="54"/>
      <c r="Z162" s="54"/>
    </row>
    <row r="163" spans="1:26" ht="14.25" customHeight="1" x14ac:dyDescent="0.2">
      <c r="A163" s="134" t="str">
        <f t="shared" si="0"/>
        <v/>
      </c>
      <c r="B163" s="167" t="str">
        <f>IF(PLANILHA!B166=0,"",PLANILHA!B166)</f>
        <v/>
      </c>
      <c r="C163" s="167" t="str">
        <f>IF(PLANILHA!E166=0,"",PLANILHA!E166)</f>
        <v>Concreto usinado, fck = 30 MPa</v>
      </c>
      <c r="D163" s="168" t="str">
        <f>IF(PLANILHA!F166=0,"",PLANILHA!F166)</f>
        <v>m³</v>
      </c>
      <c r="E163" s="170" t="str">
        <f>IF(PLANILHA!G166=0,"",PLANILHA!G166)</f>
        <v/>
      </c>
      <c r="F163" s="167" t="s">
        <v>1374</v>
      </c>
      <c r="G163" s="136" t="str">
        <f t="shared" si="1"/>
        <v>T</v>
      </c>
      <c r="H163" s="54"/>
      <c r="I163" s="54"/>
      <c r="J163" s="54"/>
      <c r="K163" s="54"/>
      <c r="L163" s="54"/>
      <c r="M163" s="54"/>
      <c r="N163" s="54"/>
      <c r="O163" s="54"/>
      <c r="P163" s="54"/>
      <c r="Q163" s="54"/>
      <c r="R163" s="54"/>
      <c r="S163" s="54"/>
      <c r="T163" s="54"/>
      <c r="U163" s="54"/>
      <c r="V163" s="54"/>
      <c r="W163" s="54"/>
      <c r="X163" s="54"/>
      <c r="Y163" s="54"/>
      <c r="Z163" s="54"/>
    </row>
    <row r="164" spans="1:26" ht="14.25" customHeight="1" x14ac:dyDescent="0.2">
      <c r="A164" s="134" t="str">
        <f t="shared" si="0"/>
        <v/>
      </c>
      <c r="B164" s="167" t="str">
        <f>IF(PLANILHA!B167=0,"",PLANILHA!B167)</f>
        <v/>
      </c>
      <c r="C164" s="167" t="str">
        <f>IF(PLANILHA!E167=0,"",PLANILHA!E167)</f>
        <v>Lançamento e adensamento de concreto ou massa em fundação</v>
      </c>
      <c r="D164" s="168" t="str">
        <f>IF(PLANILHA!F167=0,"",PLANILHA!F167)</f>
        <v>m³</v>
      </c>
      <c r="E164" s="170" t="str">
        <f>IF(PLANILHA!G167=0,"",PLANILHA!G167)</f>
        <v/>
      </c>
      <c r="F164" s="167" t="s">
        <v>1374</v>
      </c>
      <c r="G164" s="136" t="str">
        <f t="shared" si="1"/>
        <v>T</v>
      </c>
      <c r="H164" s="54"/>
      <c r="I164" s="54"/>
      <c r="J164" s="54"/>
      <c r="K164" s="54"/>
      <c r="L164" s="54"/>
      <c r="M164" s="54"/>
      <c r="N164" s="54"/>
      <c r="O164" s="54"/>
      <c r="P164" s="54"/>
      <c r="Q164" s="54"/>
      <c r="R164" s="54"/>
      <c r="S164" s="54"/>
      <c r="T164" s="54"/>
      <c r="U164" s="54"/>
      <c r="V164" s="54"/>
      <c r="W164" s="54"/>
      <c r="X164" s="54"/>
      <c r="Y164" s="54"/>
      <c r="Z164" s="54"/>
    </row>
    <row r="165" spans="1:26" ht="14.25" customHeight="1" x14ac:dyDescent="0.2">
      <c r="A165" s="134" t="str">
        <f t="shared" si="0"/>
        <v/>
      </c>
      <c r="B165" s="167" t="str">
        <f>IF(PLANILHA!B168=0,"",PLANILHA!B168)</f>
        <v/>
      </c>
      <c r="C165" s="167" t="str">
        <f>IF(PLANILHA!E168=0,"",PLANILHA!E168)</f>
        <v>Impermeabilização em pintura de asfalto oxidado com solventes orgânicos, sobre massa</v>
      </c>
      <c r="D165" s="168" t="str">
        <f>IF(PLANILHA!F168=0,"",PLANILHA!F168)</f>
        <v>m²</v>
      </c>
      <c r="E165" s="170" t="str">
        <f>IF(PLANILHA!G168=0,"",PLANILHA!G168)</f>
        <v/>
      </c>
      <c r="F165" s="167" t="s">
        <v>1375</v>
      </c>
      <c r="G165" s="136" t="str">
        <f t="shared" si="1"/>
        <v>T</v>
      </c>
      <c r="H165" s="54"/>
      <c r="I165" s="54"/>
      <c r="J165" s="54"/>
      <c r="K165" s="54"/>
      <c r="L165" s="54"/>
      <c r="M165" s="54"/>
      <c r="N165" s="54"/>
      <c r="O165" s="54"/>
      <c r="P165" s="54"/>
      <c r="Q165" s="54"/>
      <c r="R165" s="54"/>
      <c r="S165" s="54"/>
      <c r="T165" s="54"/>
      <c r="U165" s="54"/>
      <c r="V165" s="54"/>
      <c r="W165" s="54"/>
      <c r="X165" s="54"/>
      <c r="Y165" s="54"/>
      <c r="Z165" s="54"/>
    </row>
    <row r="166" spans="1:26" ht="14.25" customHeight="1" x14ac:dyDescent="0.2">
      <c r="A166" s="134" t="str">
        <f t="shared" si="0"/>
        <v/>
      </c>
      <c r="B166" s="167" t="str">
        <f>IF(PLANILHA!B169=0,"",PLANILHA!B169)</f>
        <v/>
      </c>
      <c r="C166" s="167" t="str">
        <f>IF(PLANILHA!E169=0,"",PLANILHA!E169)</f>
        <v>CONTRAPISO</v>
      </c>
      <c r="D166" s="168" t="str">
        <f>IF(PLANILHA!F169=0,"",PLANILHA!F169)</f>
        <v/>
      </c>
      <c r="E166" s="169" t="str">
        <f>IF(PLANILHA!G169=0,"",PLANILHA!G169)</f>
        <v/>
      </c>
      <c r="F166" s="167"/>
      <c r="G166" s="136" t="str">
        <f t="shared" si="1"/>
        <v>T</v>
      </c>
      <c r="H166" s="54"/>
      <c r="I166" s="54"/>
      <c r="J166" s="54"/>
      <c r="K166" s="54"/>
      <c r="L166" s="54"/>
      <c r="M166" s="54"/>
      <c r="N166" s="54"/>
      <c r="O166" s="54"/>
      <c r="P166" s="54"/>
      <c r="Q166" s="54"/>
      <c r="R166" s="54"/>
      <c r="S166" s="54"/>
      <c r="T166" s="54"/>
      <c r="U166" s="54"/>
      <c r="V166" s="54"/>
      <c r="W166" s="54"/>
      <c r="X166" s="54"/>
      <c r="Y166" s="54"/>
      <c r="Z166" s="54"/>
    </row>
    <row r="167" spans="1:26" ht="14.25" customHeight="1" x14ac:dyDescent="0.2">
      <c r="A167" s="134" t="str">
        <f t="shared" si="0"/>
        <v/>
      </c>
      <c r="B167" s="167" t="str">
        <f>IF(PLANILHA!B170=0,"",PLANILHA!B170)</f>
        <v/>
      </c>
      <c r="C167" s="167" t="str">
        <f>IF(PLANILHA!E170=0,"",PLANILHA!E170)</f>
        <v>Abertura de caixa até 25 cm, inclui escavação, compactação, transporte e preparo do sub-leito</v>
      </c>
      <c r="D167" s="168" t="str">
        <f>IF(PLANILHA!F170=0,"",PLANILHA!F170)</f>
        <v>m²</v>
      </c>
      <c r="E167" s="170" t="str">
        <f>IF(PLANILHA!G170=0,"",PLANILHA!G170)</f>
        <v/>
      </c>
      <c r="F167" s="167" t="s">
        <v>1376</v>
      </c>
      <c r="G167" s="136" t="str">
        <f t="shared" si="1"/>
        <v>T</v>
      </c>
      <c r="H167" s="54"/>
      <c r="I167" s="54"/>
      <c r="J167" s="54"/>
      <c r="K167" s="54"/>
      <c r="L167" s="54"/>
      <c r="M167" s="54"/>
      <c r="N167" s="54"/>
      <c r="O167" s="54"/>
      <c r="P167" s="54"/>
      <c r="Q167" s="54"/>
      <c r="R167" s="54"/>
      <c r="S167" s="54"/>
      <c r="T167" s="54"/>
      <c r="U167" s="54"/>
      <c r="V167" s="54"/>
      <c r="W167" s="54"/>
      <c r="X167" s="54"/>
      <c r="Y167" s="54"/>
      <c r="Z167" s="54"/>
    </row>
    <row r="168" spans="1:26" ht="14.25" customHeight="1" x14ac:dyDescent="0.2">
      <c r="A168" s="134" t="str">
        <f t="shared" si="0"/>
        <v/>
      </c>
      <c r="B168" s="167" t="str">
        <f>IF(PLANILHA!B171=0,"",PLANILHA!B171)</f>
        <v/>
      </c>
      <c r="C168" s="167" t="str">
        <f>IF(PLANILHA!E171=0,"",PLANILHA!E171)</f>
        <v>Lastro de pedra britada</v>
      </c>
      <c r="D168" s="168" t="str">
        <f>IF(PLANILHA!F171=0,"",PLANILHA!F171)</f>
        <v>m³</v>
      </c>
      <c r="E168" s="170" t="str">
        <f>IF(PLANILHA!G171=0,"",PLANILHA!G171)</f>
        <v/>
      </c>
      <c r="F168" s="167" t="s">
        <v>1377</v>
      </c>
      <c r="G168" s="136" t="str">
        <f t="shared" si="1"/>
        <v>T</v>
      </c>
      <c r="H168" s="54"/>
      <c r="I168" s="54"/>
      <c r="J168" s="54"/>
      <c r="K168" s="54"/>
      <c r="L168" s="54"/>
      <c r="M168" s="54"/>
      <c r="N168" s="54"/>
      <c r="O168" s="54"/>
      <c r="P168" s="54"/>
      <c r="Q168" s="54"/>
      <c r="R168" s="54"/>
      <c r="S168" s="54"/>
      <c r="T168" s="54"/>
      <c r="U168" s="54"/>
      <c r="V168" s="54"/>
      <c r="W168" s="54"/>
      <c r="X168" s="54"/>
      <c r="Y168" s="54"/>
      <c r="Z168" s="54"/>
    </row>
    <row r="169" spans="1:26" ht="14.25" customHeight="1" x14ac:dyDescent="0.2">
      <c r="A169" s="134" t="str">
        <f t="shared" si="0"/>
        <v/>
      </c>
      <c r="B169" s="167" t="str">
        <f>IF(PLANILHA!B172=0,"",PLANILHA!B172)</f>
        <v/>
      </c>
      <c r="C169" s="167" t="str">
        <f>IF(PLANILHA!E172=0,"",PLANILHA!E172)</f>
        <v>Armadura em tela soldada de aço</v>
      </c>
      <c r="D169" s="168" t="str">
        <f>IF(PLANILHA!F172=0,"",PLANILHA!F172)</f>
        <v>KG</v>
      </c>
      <c r="E169" s="170" t="str">
        <f>IF(PLANILHA!G172=0,"",PLANILHA!G172)</f>
        <v/>
      </c>
      <c r="F169" s="167" t="s">
        <v>1378</v>
      </c>
      <c r="G169" s="136" t="str">
        <f t="shared" si="1"/>
        <v>T</v>
      </c>
      <c r="H169" s="54"/>
      <c r="I169" s="54"/>
      <c r="J169" s="54"/>
      <c r="K169" s="54"/>
      <c r="L169" s="54"/>
      <c r="M169" s="54"/>
      <c r="N169" s="54"/>
      <c r="O169" s="54"/>
      <c r="P169" s="54"/>
      <c r="Q169" s="54"/>
      <c r="R169" s="54"/>
      <c r="S169" s="54"/>
      <c r="T169" s="54"/>
      <c r="U169" s="54"/>
      <c r="V169" s="54"/>
      <c r="W169" s="54"/>
      <c r="X169" s="54"/>
      <c r="Y169" s="54"/>
      <c r="Z169" s="54"/>
    </row>
    <row r="170" spans="1:26" ht="14.25" customHeight="1" x14ac:dyDescent="0.2">
      <c r="A170" s="134" t="str">
        <f t="shared" si="0"/>
        <v/>
      </c>
      <c r="B170" s="167" t="str">
        <f>IF(PLANILHA!B173=0,"",PLANILHA!B173)</f>
        <v/>
      </c>
      <c r="C170" s="167" t="str">
        <f>IF(PLANILHA!E173=0,"",PLANILHA!E173)</f>
        <v>Lona plástica</v>
      </c>
      <c r="D170" s="168" t="str">
        <f>IF(PLANILHA!F173=0,"",PLANILHA!F173)</f>
        <v>m²</v>
      </c>
      <c r="E170" s="170" t="str">
        <f>IF(PLANILHA!G173=0,"",PLANILHA!G173)</f>
        <v/>
      </c>
      <c r="F170" s="167" t="s">
        <v>1379</v>
      </c>
      <c r="G170" s="136" t="str">
        <f t="shared" si="1"/>
        <v>T</v>
      </c>
      <c r="H170" s="54"/>
      <c r="I170" s="54"/>
      <c r="J170" s="54"/>
      <c r="K170" s="54"/>
      <c r="L170" s="54"/>
      <c r="M170" s="54"/>
      <c r="N170" s="54"/>
      <c r="O170" s="54"/>
      <c r="P170" s="54"/>
      <c r="Q170" s="54"/>
      <c r="R170" s="54"/>
      <c r="S170" s="54"/>
      <c r="T170" s="54"/>
      <c r="U170" s="54"/>
      <c r="V170" s="54"/>
      <c r="W170" s="54"/>
      <c r="X170" s="54"/>
      <c r="Y170" s="54"/>
      <c r="Z170" s="54"/>
    </row>
    <row r="171" spans="1:26" ht="14.25" customHeight="1" x14ac:dyDescent="0.2">
      <c r="A171" s="134" t="str">
        <f t="shared" si="0"/>
        <v/>
      </c>
      <c r="B171" s="167" t="str">
        <f>IF(PLANILHA!B174=0,"",PLANILHA!B174)</f>
        <v/>
      </c>
      <c r="C171" s="167" t="str">
        <f>IF(PLANILHA!E174=0,"",PLANILHA!E174)</f>
        <v>Concreto usinado, fck = 30 MPa - para bombeamento</v>
      </c>
      <c r="D171" s="168" t="str">
        <f>IF(PLANILHA!F174=0,"",PLANILHA!F174)</f>
        <v>m³</v>
      </c>
      <c r="E171" s="170" t="str">
        <f>IF(PLANILHA!G174=0,"",PLANILHA!G174)</f>
        <v/>
      </c>
      <c r="F171" s="167" t="s">
        <v>1380</v>
      </c>
      <c r="G171" s="136" t="str">
        <f t="shared" si="1"/>
        <v>T</v>
      </c>
      <c r="H171" s="54"/>
      <c r="I171" s="54"/>
      <c r="J171" s="54"/>
      <c r="K171" s="54"/>
      <c r="L171" s="54"/>
      <c r="M171" s="54"/>
      <c r="N171" s="54"/>
      <c r="O171" s="54"/>
      <c r="P171" s="54"/>
      <c r="Q171" s="54"/>
      <c r="R171" s="54"/>
      <c r="S171" s="54"/>
      <c r="T171" s="54"/>
      <c r="U171" s="54"/>
      <c r="V171" s="54"/>
      <c r="W171" s="54"/>
      <c r="X171" s="54"/>
      <c r="Y171" s="54"/>
      <c r="Z171" s="54"/>
    </row>
    <row r="172" spans="1:26" ht="14.25" customHeight="1" x14ac:dyDescent="0.2">
      <c r="A172" s="134" t="str">
        <f t="shared" si="0"/>
        <v/>
      </c>
      <c r="B172" s="167" t="str">
        <f>IF(PLANILHA!B175=0,"",PLANILHA!B175)</f>
        <v/>
      </c>
      <c r="C172" s="167" t="str">
        <f>IF(PLANILHA!E175=0,"",PLANILHA!E175)</f>
        <v>Lançamento e adensamento de concreto ou massa por bombeamento</v>
      </c>
      <c r="D172" s="168" t="str">
        <f>IF(PLANILHA!F175=0,"",PLANILHA!F175)</f>
        <v>m³</v>
      </c>
      <c r="E172" s="170" t="str">
        <f>IF(PLANILHA!G175=0,"",PLANILHA!G175)</f>
        <v/>
      </c>
      <c r="F172" s="167" t="s">
        <v>1380</v>
      </c>
      <c r="G172" s="136" t="str">
        <f t="shared" si="1"/>
        <v>T</v>
      </c>
      <c r="H172" s="54"/>
      <c r="I172" s="54"/>
      <c r="J172" s="54"/>
      <c r="K172" s="54"/>
      <c r="L172" s="54"/>
      <c r="M172" s="54"/>
      <c r="N172" s="54"/>
      <c r="O172" s="54"/>
      <c r="P172" s="54"/>
      <c r="Q172" s="54"/>
      <c r="R172" s="54"/>
      <c r="S172" s="54"/>
      <c r="T172" s="54"/>
      <c r="U172" s="54"/>
      <c r="V172" s="54"/>
      <c r="W172" s="54"/>
      <c r="X172" s="54"/>
      <c r="Y172" s="54"/>
      <c r="Z172" s="54"/>
    </row>
    <row r="173" spans="1:26" ht="14.25" customHeight="1" x14ac:dyDescent="0.2">
      <c r="A173" s="134" t="str">
        <f t="shared" si="0"/>
        <v>F</v>
      </c>
      <c r="B173" s="167" t="str">
        <f>IF(PLANILHA!B176=0,"",PLANILHA!B176)</f>
        <v>9.1</v>
      </c>
      <c r="C173" s="167" t="str">
        <f>IF(PLANILHA!E176=0,"",PLANILHA!E176)</f>
        <v>ALVENARIAS E FECHAMENTOS</v>
      </c>
      <c r="D173" s="168" t="str">
        <f>IF(PLANILHA!F176=0,"",PLANILHA!F176)</f>
        <v/>
      </c>
      <c r="E173" s="169" t="str">
        <f>IF(PLANILHA!G176=0,"",PLANILHA!G176)</f>
        <v/>
      </c>
      <c r="F173" s="167"/>
      <c r="G173" s="136" t="str">
        <f t="shared" si="1"/>
        <v>T</v>
      </c>
      <c r="H173" s="54"/>
      <c r="I173" s="54"/>
      <c r="J173" s="54"/>
      <c r="K173" s="54"/>
      <c r="L173" s="54"/>
      <c r="M173" s="54"/>
      <c r="N173" s="54"/>
      <c r="O173" s="54"/>
      <c r="P173" s="54"/>
      <c r="Q173" s="54"/>
      <c r="R173" s="54"/>
      <c r="S173" s="54"/>
      <c r="T173" s="54"/>
      <c r="U173" s="54"/>
      <c r="V173" s="54"/>
      <c r="W173" s="54"/>
      <c r="X173" s="54"/>
      <c r="Y173" s="54"/>
      <c r="Z173" s="54"/>
    </row>
    <row r="174" spans="1:26" ht="14.25" customHeight="1" x14ac:dyDescent="0.2">
      <c r="A174" s="134" t="str">
        <f t="shared" si="0"/>
        <v/>
      </c>
      <c r="B174" s="167" t="str">
        <f>IF(PLANILHA!B177=0,"",PLANILHA!B177)</f>
        <v/>
      </c>
      <c r="C174" s="167" t="str">
        <f>IF(PLANILHA!E177=0,"",PLANILHA!E177)</f>
        <v>Alvenaria de bloco cerâmico de vedação, uso revestido, de 14 cm</v>
      </c>
      <c r="D174" s="168" t="str">
        <f>IF(PLANILHA!F177=0,"",PLANILHA!F177)</f>
        <v>m²</v>
      </c>
      <c r="E174" s="170" t="str">
        <f>IF(PLANILHA!G177=0,"",PLANILHA!G177)</f>
        <v/>
      </c>
      <c r="F174" s="167" t="s">
        <v>1381</v>
      </c>
      <c r="G174" s="136" t="str">
        <f t="shared" si="1"/>
        <v>T</v>
      </c>
      <c r="H174" s="54"/>
      <c r="I174" s="54"/>
      <c r="J174" s="54"/>
      <c r="K174" s="54"/>
      <c r="L174" s="54"/>
      <c r="M174" s="54"/>
      <c r="N174" s="54"/>
      <c r="O174" s="54"/>
      <c r="P174" s="54"/>
      <c r="Q174" s="54"/>
      <c r="R174" s="54"/>
      <c r="S174" s="54"/>
      <c r="T174" s="54"/>
      <c r="U174" s="54"/>
      <c r="V174" s="54"/>
      <c r="W174" s="54"/>
      <c r="X174" s="54"/>
      <c r="Y174" s="54"/>
      <c r="Z174" s="54"/>
    </row>
    <row r="175" spans="1:26" ht="14.25" customHeight="1" x14ac:dyDescent="0.2">
      <c r="A175" s="134" t="str">
        <f t="shared" si="0"/>
        <v/>
      </c>
      <c r="B175" s="167" t="str">
        <f>IF(PLANILHA!B178=0,"",PLANILHA!B178)</f>
        <v/>
      </c>
      <c r="C175" s="167" t="str">
        <f>IF(PLANILHA!E178=0,"",PLANILHA!E178)</f>
        <v>Alvenaria de bloco cerâmico de vedação, uso revestido, de 19 cm</v>
      </c>
      <c r="D175" s="168" t="str">
        <f>IF(PLANILHA!F178=0,"",PLANILHA!F178)</f>
        <v>m²</v>
      </c>
      <c r="E175" s="170" t="str">
        <f>IF(PLANILHA!G178=0,"",PLANILHA!G178)</f>
        <v/>
      </c>
      <c r="F175" s="167" t="s">
        <v>1382</v>
      </c>
      <c r="G175" s="136" t="str">
        <f t="shared" si="1"/>
        <v>T</v>
      </c>
      <c r="H175" s="54"/>
      <c r="I175" s="54"/>
      <c r="J175" s="54"/>
      <c r="K175" s="54"/>
      <c r="L175" s="54"/>
      <c r="M175" s="54"/>
      <c r="N175" s="54"/>
      <c r="O175" s="54"/>
      <c r="P175" s="54"/>
      <c r="Q175" s="54"/>
      <c r="R175" s="54"/>
      <c r="S175" s="54"/>
      <c r="T175" s="54"/>
      <c r="U175" s="54"/>
      <c r="V175" s="54"/>
      <c r="W175" s="54"/>
      <c r="X175" s="54"/>
      <c r="Y175" s="54"/>
      <c r="Z175" s="54"/>
    </row>
    <row r="176" spans="1:26" ht="14.25" customHeight="1" x14ac:dyDescent="0.2">
      <c r="A176" s="134" t="str">
        <f t="shared" si="0"/>
        <v/>
      </c>
      <c r="B176" s="167" t="str">
        <f>IF(PLANILHA!B179=0,"",PLANILHA!B179)</f>
        <v/>
      </c>
      <c r="C176" s="167" t="str">
        <f>IF(PLANILHA!E179=0,"",PLANILHA!E179)</f>
        <v>Vergas, contravergas e pilaretes de concreto armado</v>
      </c>
      <c r="D176" s="168" t="str">
        <f>IF(PLANILHA!F179=0,"",PLANILHA!F179)</f>
        <v>m³</v>
      </c>
      <c r="E176" s="170" t="str">
        <f>IF(PLANILHA!G179=0,"",PLANILHA!G179)</f>
        <v/>
      </c>
      <c r="F176" s="167" t="s">
        <v>1383</v>
      </c>
      <c r="G176" s="136" t="str">
        <f t="shared" si="1"/>
        <v>T</v>
      </c>
      <c r="H176" s="54"/>
      <c r="I176" s="54"/>
      <c r="J176" s="54"/>
      <c r="K176" s="54"/>
      <c r="L176" s="54"/>
      <c r="M176" s="54"/>
      <c r="N176" s="54"/>
      <c r="O176" s="54"/>
      <c r="P176" s="54"/>
      <c r="Q176" s="54"/>
      <c r="R176" s="54"/>
      <c r="S176" s="54"/>
      <c r="T176" s="54"/>
      <c r="U176" s="54"/>
      <c r="V176" s="54"/>
      <c r="W176" s="54"/>
      <c r="X176" s="54"/>
      <c r="Y176" s="54"/>
      <c r="Z176" s="54"/>
    </row>
    <row r="177" spans="1:26" ht="14.25" customHeight="1" x14ac:dyDescent="0.2">
      <c r="A177" s="134" t="str">
        <f t="shared" si="0"/>
        <v>F</v>
      </c>
      <c r="B177" s="167" t="str">
        <f>IF(PLANILHA!B180=0,"",PLANILHA!B180)</f>
        <v>9.1.1</v>
      </c>
      <c r="C177" s="167" t="str">
        <f>IF(PLANILHA!E180=0,"",PLANILHA!E180)</f>
        <v>Divisória em placas de granito com espessura de 3 cm</v>
      </c>
      <c r="D177" s="168" t="str">
        <f>IF(PLANILHA!F180=0,"",PLANILHA!F180)</f>
        <v>m²</v>
      </c>
      <c r="E177" s="170">
        <f>IF(PLANILHA!G180=0,"",PLANILHA!G180)</f>
        <v>21.74</v>
      </c>
      <c r="F177" s="167" t="s">
        <v>1384</v>
      </c>
      <c r="G177" s="136" t="str">
        <f t="shared" si="1"/>
        <v>I</v>
      </c>
      <c r="H177" s="54"/>
      <c r="I177" s="54"/>
      <c r="J177" s="54"/>
      <c r="K177" s="54"/>
      <c r="L177" s="54"/>
      <c r="M177" s="54"/>
      <c r="N177" s="54"/>
      <c r="O177" s="54"/>
      <c r="P177" s="54"/>
      <c r="Q177" s="54"/>
      <c r="R177" s="54"/>
      <c r="S177" s="54"/>
      <c r="T177" s="54"/>
      <c r="U177" s="54"/>
      <c r="V177" s="54"/>
      <c r="W177" s="54"/>
      <c r="X177" s="54"/>
      <c r="Y177" s="54"/>
      <c r="Z177" s="54"/>
    </row>
    <row r="178" spans="1:26" ht="14.25" customHeight="1" x14ac:dyDescent="0.2">
      <c r="A178" s="134" t="str">
        <f t="shared" si="0"/>
        <v>F</v>
      </c>
      <c r="B178" s="167" t="str">
        <f>IF(PLANILHA!B181=0,"",PLANILHA!B181)</f>
        <v>9.1.2</v>
      </c>
      <c r="C178" s="167" t="str">
        <f>IF(PLANILHA!E181=0,"",PLANILHA!E181)</f>
        <v>TAPA VISTA DE MICTÓRIO EM GRANITO CINZA POLIDO, ESP = 3CM, ASSENTADO COM ARGAMASSA COLANTE AC III-E . AF_01/2021</v>
      </c>
      <c r="D178" s="168" t="str">
        <f>IF(PLANILHA!F181=0,"",PLANILHA!F181)</f>
        <v>m²</v>
      </c>
      <c r="E178" s="170">
        <f>IF(PLANILHA!G181=0,"",PLANILHA!G181)</f>
        <v>2.08</v>
      </c>
      <c r="F178" s="167" t="s">
        <v>1385</v>
      </c>
      <c r="G178" s="136" t="str">
        <f t="shared" si="1"/>
        <v>I</v>
      </c>
      <c r="H178" s="54"/>
      <c r="I178" s="54"/>
      <c r="J178" s="54"/>
      <c r="K178" s="54"/>
      <c r="L178" s="54"/>
      <c r="M178" s="54"/>
      <c r="N178" s="54"/>
      <c r="O178" s="54"/>
      <c r="P178" s="54"/>
      <c r="Q178" s="54"/>
      <c r="R178" s="54"/>
      <c r="S178" s="54"/>
      <c r="T178" s="54"/>
      <c r="U178" s="54"/>
      <c r="V178" s="54"/>
      <c r="W178" s="54"/>
      <c r="X178" s="54"/>
      <c r="Y178" s="54"/>
      <c r="Z178" s="54"/>
    </row>
    <row r="179" spans="1:26" ht="14.25" customHeight="1" x14ac:dyDescent="0.2">
      <c r="A179" s="134" t="str">
        <f t="shared" si="0"/>
        <v>F</v>
      </c>
      <c r="B179" s="167" t="str">
        <f>IF(PLANILHA!B182=0,"",PLANILHA!B182)</f>
        <v>9.1.3</v>
      </c>
      <c r="C179" s="167" t="str">
        <f>IF(PLANILHA!E182=0,"",PLANILHA!E182)</f>
        <v>ALVENARIA DE VEDAÇÃO COM ELEMENTO VAZADO DE CONCRETO (COBOGÓ) DE 7X50X50CM E ARGAMASSA DE ASSENTAMENTO COM PREPARO EM BETONEIRA. AF_05/2020</v>
      </c>
      <c r="D179" s="168" t="str">
        <f>IF(PLANILHA!F182=0,"",PLANILHA!F182)</f>
        <v>m²</v>
      </c>
      <c r="E179" s="170">
        <f>IF(PLANILHA!G182=0,"",PLANILHA!G182)</f>
        <v>12.9</v>
      </c>
      <c r="F179" s="167" t="s">
        <v>1386</v>
      </c>
      <c r="G179" s="136" t="str">
        <f t="shared" si="1"/>
        <v>I</v>
      </c>
      <c r="H179" s="54"/>
      <c r="I179" s="54"/>
      <c r="J179" s="54"/>
      <c r="K179" s="54"/>
      <c r="L179" s="54"/>
      <c r="M179" s="54"/>
      <c r="N179" s="54"/>
      <c r="O179" s="54"/>
      <c r="P179" s="54"/>
      <c r="Q179" s="54"/>
      <c r="R179" s="54"/>
      <c r="S179" s="54"/>
      <c r="T179" s="54"/>
      <c r="U179" s="54"/>
      <c r="V179" s="54"/>
      <c r="W179" s="54"/>
      <c r="X179" s="54"/>
      <c r="Y179" s="54"/>
      <c r="Z179" s="54"/>
    </row>
    <row r="180" spans="1:26" ht="14.25" customHeight="1" x14ac:dyDescent="0.2">
      <c r="A180" s="134" t="str">
        <f t="shared" si="0"/>
        <v/>
      </c>
      <c r="B180" s="167" t="str">
        <f>IF(PLANILHA!B183=0,"",PLANILHA!B183)</f>
        <v/>
      </c>
      <c r="C180" s="167" t="str">
        <f>IF(PLANILHA!E183=0,"",PLANILHA!E183)</f>
        <v>ESTRUTURAS EM CONCRETO ARMADO</v>
      </c>
      <c r="D180" s="168" t="str">
        <f>IF(PLANILHA!F183=0,"",PLANILHA!F183)</f>
        <v/>
      </c>
      <c r="E180" s="169" t="str">
        <f>IF(PLANILHA!G183=0,"",PLANILHA!G183)</f>
        <v/>
      </c>
      <c r="F180" s="167"/>
      <c r="G180" s="136" t="str">
        <f t="shared" si="1"/>
        <v>T</v>
      </c>
      <c r="H180" s="54"/>
      <c r="I180" s="54"/>
      <c r="J180" s="54"/>
      <c r="K180" s="54"/>
      <c r="L180" s="54"/>
      <c r="M180" s="54"/>
      <c r="N180" s="54"/>
      <c r="O180" s="54"/>
      <c r="P180" s="54"/>
      <c r="Q180" s="54"/>
      <c r="R180" s="54"/>
      <c r="S180" s="54"/>
      <c r="T180" s="54"/>
      <c r="U180" s="54"/>
      <c r="V180" s="54"/>
      <c r="W180" s="54"/>
      <c r="X180" s="54"/>
      <c r="Y180" s="54"/>
      <c r="Z180" s="54"/>
    </row>
    <row r="181" spans="1:26" ht="14.25" customHeight="1" x14ac:dyDescent="0.2">
      <c r="A181" s="134" t="str">
        <f t="shared" si="0"/>
        <v/>
      </c>
      <c r="B181" s="167" t="str">
        <f>IF(PLANILHA!B184=0,"",PLANILHA!B184)</f>
        <v/>
      </c>
      <c r="C181" s="167" t="str">
        <f>IF(PLANILHA!E184=0,"",PLANILHA!E184)</f>
        <v>PILARES</v>
      </c>
      <c r="D181" s="168" t="str">
        <f>IF(PLANILHA!F184=0,"",PLANILHA!F184)</f>
        <v/>
      </c>
      <c r="E181" s="169" t="str">
        <f>IF(PLANILHA!G184=0,"",PLANILHA!G184)</f>
        <v/>
      </c>
      <c r="F181" s="167"/>
      <c r="G181" s="136" t="str">
        <f t="shared" si="1"/>
        <v>T</v>
      </c>
      <c r="H181" s="54"/>
      <c r="I181" s="54"/>
      <c r="J181" s="54"/>
      <c r="K181" s="54"/>
      <c r="L181" s="54"/>
      <c r="M181" s="54"/>
      <c r="N181" s="54"/>
      <c r="O181" s="54"/>
      <c r="P181" s="54"/>
      <c r="Q181" s="54"/>
      <c r="R181" s="54"/>
      <c r="S181" s="54"/>
      <c r="T181" s="54"/>
      <c r="U181" s="54"/>
      <c r="V181" s="54"/>
      <c r="W181" s="54"/>
      <c r="X181" s="54"/>
      <c r="Y181" s="54"/>
      <c r="Z181" s="54"/>
    </row>
    <row r="182" spans="1:26" ht="14.25" customHeight="1" x14ac:dyDescent="0.2">
      <c r="A182" s="134" t="str">
        <f t="shared" si="0"/>
        <v/>
      </c>
      <c r="B182" s="167" t="str">
        <f>IF(PLANILHA!B185=0,"",PLANILHA!B185)</f>
        <v/>
      </c>
      <c r="C182" s="167" t="str">
        <f>IF(PLANILHA!E185=0,"",PLANILHA!E185)</f>
        <v>Forma em madeira comum para estrutura</v>
      </c>
      <c r="D182" s="168" t="str">
        <f>IF(PLANILHA!F185=0,"",PLANILHA!F185)</f>
        <v>m²</v>
      </c>
      <c r="E182" s="170" t="str">
        <f>IF(PLANILHA!G185=0,"",PLANILHA!G185)</f>
        <v/>
      </c>
      <c r="F182" s="167" t="s">
        <v>1387</v>
      </c>
      <c r="G182" s="136" t="str">
        <f t="shared" si="1"/>
        <v>T</v>
      </c>
      <c r="H182" s="54"/>
      <c r="I182" s="54"/>
      <c r="J182" s="54"/>
      <c r="K182" s="54"/>
      <c r="L182" s="54"/>
      <c r="M182" s="54"/>
      <c r="N182" s="54"/>
      <c r="O182" s="54"/>
      <c r="P182" s="54"/>
      <c r="Q182" s="54"/>
      <c r="R182" s="54"/>
      <c r="S182" s="54"/>
      <c r="T182" s="54"/>
      <c r="U182" s="54"/>
      <c r="V182" s="54"/>
      <c r="W182" s="54"/>
      <c r="X182" s="54"/>
      <c r="Y182" s="54"/>
      <c r="Z182" s="54"/>
    </row>
    <row r="183" spans="1:26" ht="14.25" customHeight="1" x14ac:dyDescent="0.2">
      <c r="A183" s="134" t="str">
        <f t="shared" si="0"/>
        <v/>
      </c>
      <c r="B183" s="167" t="str">
        <f>IF(PLANILHA!B186=0,"",PLANILHA!B186)</f>
        <v/>
      </c>
      <c r="C183" s="167" t="str">
        <f>IF(PLANILHA!E186=0,"",PLANILHA!E186)</f>
        <v>Armadura em barra de aço CA-50 (A ou B) fyk = 500 MPa</v>
      </c>
      <c r="D183" s="168" t="str">
        <f>IF(PLANILHA!F186=0,"",PLANILHA!F186)</f>
        <v>KG</v>
      </c>
      <c r="E183" s="170" t="str">
        <f>IF(PLANILHA!G186=0,"",PLANILHA!G186)</f>
        <v/>
      </c>
      <c r="F183" s="167" t="s">
        <v>1388</v>
      </c>
      <c r="G183" s="136" t="str">
        <f t="shared" si="1"/>
        <v>T</v>
      </c>
      <c r="H183" s="54"/>
      <c r="I183" s="54"/>
      <c r="J183" s="54"/>
      <c r="K183" s="54"/>
      <c r="L183" s="54"/>
      <c r="M183" s="54"/>
      <c r="N183" s="54"/>
      <c r="O183" s="54"/>
      <c r="P183" s="54"/>
      <c r="Q183" s="54"/>
      <c r="R183" s="54"/>
      <c r="S183" s="54"/>
      <c r="T183" s="54"/>
      <c r="U183" s="54"/>
      <c r="V183" s="54"/>
      <c r="W183" s="54"/>
      <c r="X183" s="54"/>
      <c r="Y183" s="54"/>
      <c r="Z183" s="54"/>
    </row>
    <row r="184" spans="1:26" ht="14.25" customHeight="1" x14ac:dyDescent="0.2">
      <c r="A184" s="134" t="str">
        <f t="shared" si="0"/>
        <v/>
      </c>
      <c r="B184" s="167" t="str">
        <f>IF(PLANILHA!B187=0,"",PLANILHA!B187)</f>
        <v/>
      </c>
      <c r="C184" s="167" t="str">
        <f>IF(PLANILHA!E187=0,"",PLANILHA!E187)</f>
        <v>Armadura em barra de aço CA-60 (A ou B) fyk = 600 MPa</v>
      </c>
      <c r="D184" s="168" t="str">
        <f>IF(PLANILHA!F187=0,"",PLANILHA!F187)</f>
        <v>KG</v>
      </c>
      <c r="E184" s="170" t="str">
        <f>IF(PLANILHA!G187=0,"",PLANILHA!G187)</f>
        <v/>
      </c>
      <c r="F184" s="167" t="s">
        <v>1389</v>
      </c>
      <c r="G184" s="136" t="str">
        <f t="shared" si="1"/>
        <v>T</v>
      </c>
      <c r="H184" s="54"/>
      <c r="I184" s="54"/>
      <c r="J184" s="54"/>
      <c r="K184" s="54"/>
      <c r="L184" s="54"/>
      <c r="M184" s="54"/>
      <c r="N184" s="54"/>
      <c r="O184" s="54"/>
      <c r="P184" s="54"/>
      <c r="Q184" s="54"/>
      <c r="R184" s="54"/>
      <c r="S184" s="54"/>
      <c r="T184" s="54"/>
      <c r="U184" s="54"/>
      <c r="V184" s="54"/>
      <c r="W184" s="54"/>
      <c r="X184" s="54"/>
      <c r="Y184" s="54"/>
      <c r="Z184" s="54"/>
    </row>
    <row r="185" spans="1:26" ht="14.25" customHeight="1" x14ac:dyDescent="0.2">
      <c r="A185" s="134" t="str">
        <f t="shared" si="0"/>
        <v/>
      </c>
      <c r="B185" s="167" t="str">
        <f>IF(PLANILHA!B188=0,"",PLANILHA!B188)</f>
        <v/>
      </c>
      <c r="C185" s="167" t="str">
        <f>IF(PLANILHA!E188=0,"",PLANILHA!E188)</f>
        <v>Concreto usinado, fck = 30 MPa</v>
      </c>
      <c r="D185" s="168" t="str">
        <f>IF(PLANILHA!F188=0,"",PLANILHA!F188)</f>
        <v>m³</v>
      </c>
      <c r="E185" s="170" t="str">
        <f>IF(PLANILHA!G188=0,"",PLANILHA!G188)</f>
        <v/>
      </c>
      <c r="F185" s="167" t="s">
        <v>1390</v>
      </c>
      <c r="G185" s="136" t="str">
        <f t="shared" si="1"/>
        <v>T</v>
      </c>
      <c r="H185" s="54"/>
      <c r="I185" s="54"/>
      <c r="J185" s="54"/>
      <c r="K185" s="54"/>
      <c r="L185" s="54"/>
      <c r="M185" s="54"/>
      <c r="N185" s="54"/>
      <c r="O185" s="54"/>
      <c r="P185" s="54"/>
      <c r="Q185" s="54"/>
      <c r="R185" s="54"/>
      <c r="S185" s="54"/>
      <c r="T185" s="54"/>
      <c r="U185" s="54"/>
      <c r="V185" s="54"/>
      <c r="W185" s="54"/>
      <c r="X185" s="54"/>
      <c r="Y185" s="54"/>
      <c r="Z185" s="54"/>
    </row>
    <row r="186" spans="1:26" ht="14.25" customHeight="1" x14ac:dyDescent="0.2">
      <c r="A186" s="134" t="str">
        <f t="shared" si="0"/>
        <v/>
      </c>
      <c r="B186" s="167" t="str">
        <f>IF(PLANILHA!B189=0,"",PLANILHA!B189)</f>
        <v/>
      </c>
      <c r="C186" s="167" t="str">
        <f>IF(PLANILHA!E189=0,"",PLANILHA!E189)</f>
        <v>Lançamento e adensamento de concreto ou massa em estrutura</v>
      </c>
      <c r="D186" s="168" t="str">
        <f>IF(PLANILHA!F189=0,"",PLANILHA!F189)</f>
        <v>m³</v>
      </c>
      <c r="E186" s="170" t="str">
        <f>IF(PLANILHA!G189=0,"",PLANILHA!G189)</f>
        <v/>
      </c>
      <c r="F186" s="167" t="s">
        <v>1390</v>
      </c>
      <c r="G186" s="136" t="str">
        <f t="shared" si="1"/>
        <v>T</v>
      </c>
      <c r="H186" s="54"/>
      <c r="I186" s="54"/>
      <c r="J186" s="54"/>
      <c r="K186" s="54"/>
      <c r="L186" s="54"/>
      <c r="M186" s="54"/>
      <c r="N186" s="54"/>
      <c r="O186" s="54"/>
      <c r="P186" s="54"/>
      <c r="Q186" s="54"/>
      <c r="R186" s="54"/>
      <c r="S186" s="54"/>
      <c r="T186" s="54"/>
      <c r="U186" s="54"/>
      <c r="V186" s="54"/>
      <c r="W186" s="54"/>
      <c r="X186" s="54"/>
      <c r="Y186" s="54"/>
      <c r="Z186" s="54"/>
    </row>
    <row r="187" spans="1:26" ht="14.25" customHeight="1" x14ac:dyDescent="0.2">
      <c r="A187" s="134" t="str">
        <f t="shared" si="0"/>
        <v/>
      </c>
      <c r="B187" s="167" t="str">
        <f>IF(PLANILHA!B190=0,"",PLANILHA!B190)</f>
        <v/>
      </c>
      <c r="C187" s="167" t="str">
        <f>IF(PLANILHA!E190=0,"",PLANILHA!E190)</f>
        <v>VIGAS</v>
      </c>
      <c r="D187" s="168" t="str">
        <f>IF(PLANILHA!F190=0,"",PLANILHA!F190)</f>
        <v/>
      </c>
      <c r="E187" s="169" t="str">
        <f>IF(PLANILHA!G190=0,"",PLANILHA!G190)</f>
        <v/>
      </c>
      <c r="F187" s="167"/>
      <c r="G187" s="136" t="str">
        <f t="shared" si="1"/>
        <v>T</v>
      </c>
      <c r="H187" s="54"/>
      <c r="I187" s="54"/>
      <c r="J187" s="54"/>
      <c r="K187" s="54"/>
      <c r="L187" s="54"/>
      <c r="M187" s="54"/>
      <c r="N187" s="54"/>
      <c r="O187" s="54"/>
      <c r="P187" s="54"/>
      <c r="Q187" s="54"/>
      <c r="R187" s="54"/>
      <c r="S187" s="54"/>
      <c r="T187" s="54"/>
      <c r="U187" s="54"/>
      <c r="V187" s="54"/>
      <c r="W187" s="54"/>
      <c r="X187" s="54"/>
      <c r="Y187" s="54"/>
      <c r="Z187" s="54"/>
    </row>
    <row r="188" spans="1:26" ht="14.25" customHeight="1" x14ac:dyDescent="0.2">
      <c r="A188" s="134" t="str">
        <f t="shared" si="0"/>
        <v/>
      </c>
      <c r="B188" s="167" t="str">
        <f>IF(PLANILHA!B191=0,"",PLANILHA!B191)</f>
        <v/>
      </c>
      <c r="C188" s="167" t="str">
        <f>IF(PLANILHA!E191=0,"",PLANILHA!E191)</f>
        <v>Forma em madeira comum para estrutura</v>
      </c>
      <c r="D188" s="168" t="str">
        <f>IF(PLANILHA!F191=0,"",PLANILHA!F191)</f>
        <v>m²</v>
      </c>
      <c r="E188" s="170" t="str">
        <f>IF(PLANILHA!G191=0,"",PLANILHA!G191)</f>
        <v/>
      </c>
      <c r="F188" s="167" t="s">
        <v>1391</v>
      </c>
      <c r="G188" s="136" t="str">
        <f t="shared" si="1"/>
        <v>T</v>
      </c>
      <c r="H188" s="54"/>
      <c r="I188" s="54"/>
      <c r="J188" s="54"/>
      <c r="K188" s="54"/>
      <c r="L188" s="54"/>
      <c r="M188" s="54"/>
      <c r="N188" s="54"/>
      <c r="O188" s="54"/>
      <c r="P188" s="54"/>
      <c r="Q188" s="54"/>
      <c r="R188" s="54"/>
      <c r="S188" s="54"/>
      <c r="T188" s="54"/>
      <c r="U188" s="54"/>
      <c r="V188" s="54"/>
      <c r="W188" s="54"/>
      <c r="X188" s="54"/>
      <c r="Y188" s="54"/>
      <c r="Z188" s="54"/>
    </row>
    <row r="189" spans="1:26" ht="14.25" customHeight="1" x14ac:dyDescent="0.2">
      <c r="A189" s="134" t="str">
        <f t="shared" si="0"/>
        <v/>
      </c>
      <c r="B189" s="167" t="str">
        <f>IF(PLANILHA!B192=0,"",PLANILHA!B192)</f>
        <v/>
      </c>
      <c r="C189" s="167" t="str">
        <f>IF(PLANILHA!E192=0,"",PLANILHA!E192)</f>
        <v>Armadura em barra de aço CA-50 (A ou B) fyk = 500 MPa</v>
      </c>
      <c r="D189" s="168" t="str">
        <f>IF(PLANILHA!F192=0,"",PLANILHA!F192)</f>
        <v>KG</v>
      </c>
      <c r="E189" s="170" t="str">
        <f>IF(PLANILHA!G192=0,"",PLANILHA!G192)</f>
        <v/>
      </c>
      <c r="F189" s="167" t="s">
        <v>1392</v>
      </c>
      <c r="G189" s="136" t="str">
        <f t="shared" si="1"/>
        <v>T</v>
      </c>
      <c r="H189" s="54"/>
      <c r="I189" s="54"/>
      <c r="J189" s="54"/>
      <c r="K189" s="54"/>
      <c r="L189" s="54"/>
      <c r="M189" s="54"/>
      <c r="N189" s="54"/>
      <c r="O189" s="54"/>
      <c r="P189" s="54"/>
      <c r="Q189" s="54"/>
      <c r="R189" s="54"/>
      <c r="S189" s="54"/>
      <c r="T189" s="54"/>
      <c r="U189" s="54"/>
      <c r="V189" s="54"/>
      <c r="W189" s="54"/>
      <c r="X189" s="54"/>
      <c r="Y189" s="54"/>
      <c r="Z189" s="54"/>
    </row>
    <row r="190" spans="1:26" ht="14.25" customHeight="1" x14ac:dyDescent="0.2">
      <c r="A190" s="134" t="str">
        <f t="shared" si="0"/>
        <v/>
      </c>
      <c r="B190" s="167" t="str">
        <f>IF(PLANILHA!B193=0,"",PLANILHA!B193)</f>
        <v/>
      </c>
      <c r="C190" s="167" t="str">
        <f>IF(PLANILHA!E193=0,"",PLANILHA!E193)</f>
        <v>Armadura em barra de aço CA-60 (A ou B) fyk = 600 MPa</v>
      </c>
      <c r="D190" s="168" t="str">
        <f>IF(PLANILHA!F193=0,"",PLANILHA!F193)</f>
        <v>KG</v>
      </c>
      <c r="E190" s="170" t="str">
        <f>IF(PLANILHA!G193=0,"",PLANILHA!G193)</f>
        <v/>
      </c>
      <c r="F190" s="167" t="s">
        <v>1393</v>
      </c>
      <c r="G190" s="136" t="str">
        <f t="shared" si="1"/>
        <v>T</v>
      </c>
      <c r="H190" s="54"/>
      <c r="I190" s="54"/>
      <c r="J190" s="54"/>
      <c r="K190" s="54"/>
      <c r="L190" s="54"/>
      <c r="M190" s="54"/>
      <c r="N190" s="54"/>
      <c r="O190" s="54"/>
      <c r="P190" s="54"/>
      <c r="Q190" s="54"/>
      <c r="R190" s="54"/>
      <c r="S190" s="54"/>
      <c r="T190" s="54"/>
      <c r="U190" s="54"/>
      <c r="V190" s="54"/>
      <c r="W190" s="54"/>
      <c r="X190" s="54"/>
      <c r="Y190" s="54"/>
      <c r="Z190" s="54"/>
    </row>
    <row r="191" spans="1:26" ht="14.25" customHeight="1" x14ac:dyDescent="0.2">
      <c r="A191" s="134" t="str">
        <f t="shared" si="0"/>
        <v/>
      </c>
      <c r="B191" s="167" t="str">
        <f>IF(PLANILHA!B194=0,"",PLANILHA!B194)</f>
        <v/>
      </c>
      <c r="C191" s="167" t="str">
        <f>IF(PLANILHA!E194=0,"",PLANILHA!E194)</f>
        <v>Concreto usinado, fck = 30 MPa</v>
      </c>
      <c r="D191" s="168" t="str">
        <f>IF(PLANILHA!F194=0,"",PLANILHA!F194)</f>
        <v>m³</v>
      </c>
      <c r="E191" s="170" t="str">
        <f>IF(PLANILHA!G194=0,"",PLANILHA!G194)</f>
        <v/>
      </c>
      <c r="F191" s="167" t="s">
        <v>1394</v>
      </c>
      <c r="G191" s="136" t="str">
        <f t="shared" si="1"/>
        <v>T</v>
      </c>
      <c r="H191" s="54"/>
      <c r="I191" s="54"/>
      <c r="J191" s="54"/>
      <c r="K191" s="54"/>
      <c r="L191" s="54"/>
      <c r="M191" s="54"/>
      <c r="N191" s="54"/>
      <c r="O191" s="54"/>
      <c r="P191" s="54"/>
      <c r="Q191" s="54"/>
      <c r="R191" s="54"/>
      <c r="S191" s="54"/>
      <c r="T191" s="54"/>
      <c r="U191" s="54"/>
      <c r="V191" s="54"/>
      <c r="W191" s="54"/>
      <c r="X191" s="54"/>
      <c r="Y191" s="54"/>
      <c r="Z191" s="54"/>
    </row>
    <row r="192" spans="1:26" ht="14.25" customHeight="1" x14ac:dyDescent="0.2">
      <c r="A192" s="134" t="str">
        <f t="shared" si="0"/>
        <v/>
      </c>
      <c r="B192" s="167" t="str">
        <f>IF(PLANILHA!B195=0,"",PLANILHA!B195)</f>
        <v/>
      </c>
      <c r="C192" s="167" t="str">
        <f>IF(PLANILHA!E195=0,"",PLANILHA!E195)</f>
        <v>Lançamento e adensamento de concreto ou massa em estrutura</v>
      </c>
      <c r="D192" s="168" t="str">
        <f>IF(PLANILHA!F195=0,"",PLANILHA!F195)</f>
        <v>m³</v>
      </c>
      <c r="E192" s="170" t="str">
        <f>IF(PLANILHA!G195=0,"",PLANILHA!G195)</f>
        <v/>
      </c>
      <c r="F192" s="167" t="s">
        <v>1394</v>
      </c>
      <c r="G192" s="136" t="str">
        <f t="shared" si="1"/>
        <v>T</v>
      </c>
      <c r="H192" s="54"/>
      <c r="I192" s="54"/>
      <c r="J192" s="54"/>
      <c r="K192" s="54"/>
      <c r="L192" s="54"/>
      <c r="M192" s="54"/>
      <c r="N192" s="54"/>
      <c r="O192" s="54"/>
      <c r="P192" s="54"/>
      <c r="Q192" s="54"/>
      <c r="R192" s="54"/>
      <c r="S192" s="54"/>
      <c r="T192" s="54"/>
      <c r="U192" s="54"/>
      <c r="V192" s="54"/>
      <c r="W192" s="54"/>
      <c r="X192" s="54"/>
      <c r="Y192" s="54"/>
      <c r="Z192" s="54"/>
    </row>
    <row r="193" spans="1:26" ht="14.25" customHeight="1" x14ac:dyDescent="0.2">
      <c r="A193" s="134" t="str">
        <f t="shared" si="0"/>
        <v/>
      </c>
      <c r="B193" s="167" t="str">
        <f>IF(PLANILHA!B196=0,"",PLANILHA!B196)</f>
        <v/>
      </c>
      <c r="C193" s="167" t="str">
        <f>IF(PLANILHA!E196=0,"",PLANILHA!E196)</f>
        <v>LAJE</v>
      </c>
      <c r="D193" s="168" t="str">
        <f>IF(PLANILHA!F196=0,"",PLANILHA!F196)</f>
        <v/>
      </c>
      <c r="E193" s="169" t="str">
        <f>IF(PLANILHA!G196=0,"",PLANILHA!G196)</f>
        <v/>
      </c>
      <c r="F193" s="167"/>
      <c r="G193" s="136" t="str">
        <f t="shared" si="1"/>
        <v>T</v>
      </c>
      <c r="H193" s="54"/>
      <c r="I193" s="54"/>
      <c r="J193" s="54"/>
      <c r="K193" s="54"/>
      <c r="L193" s="54"/>
      <c r="M193" s="54"/>
      <c r="N193" s="54"/>
      <c r="O193" s="54"/>
      <c r="P193" s="54"/>
      <c r="Q193" s="54"/>
      <c r="R193" s="54"/>
      <c r="S193" s="54"/>
      <c r="T193" s="54"/>
      <c r="U193" s="54"/>
      <c r="V193" s="54"/>
      <c r="W193" s="54"/>
      <c r="X193" s="54"/>
      <c r="Y193" s="54"/>
      <c r="Z193" s="54"/>
    </row>
    <row r="194" spans="1:26" ht="14.25" customHeight="1" x14ac:dyDescent="0.2">
      <c r="A194" s="134" t="str">
        <f t="shared" si="0"/>
        <v/>
      </c>
      <c r="B194" s="167" t="str">
        <f>IF(PLANILHA!B197=0,"",PLANILHA!B197)</f>
        <v/>
      </c>
      <c r="C194" s="167" t="str">
        <f>IF(PLANILHA!E197=0,"",PLANILHA!E197)</f>
        <v>Laje pré-fabricada mista vigota treliçada/lajota cerâmica - LT 20 (16+4) e capa com concreto de 25 MPa</v>
      </c>
      <c r="D194" s="168" t="str">
        <f>IF(PLANILHA!F197=0,"",PLANILHA!F197)</f>
        <v>m²</v>
      </c>
      <c r="E194" s="170" t="str">
        <f>IF(PLANILHA!G197=0,"",PLANILHA!G197)</f>
        <v/>
      </c>
      <c r="F194" s="167" t="s">
        <v>1395</v>
      </c>
      <c r="G194" s="136" t="str">
        <f t="shared" si="1"/>
        <v>T</v>
      </c>
      <c r="H194" s="54"/>
      <c r="I194" s="54"/>
      <c r="J194" s="54"/>
      <c r="K194" s="54"/>
      <c r="L194" s="54"/>
      <c r="M194" s="54"/>
      <c r="N194" s="54"/>
      <c r="O194" s="54"/>
      <c r="P194" s="54"/>
      <c r="Q194" s="54"/>
      <c r="R194" s="54"/>
      <c r="S194" s="54"/>
      <c r="T194" s="54"/>
      <c r="U194" s="54"/>
      <c r="V194" s="54"/>
      <c r="W194" s="54"/>
      <c r="X194" s="54"/>
      <c r="Y194" s="54"/>
      <c r="Z194" s="54"/>
    </row>
    <row r="195" spans="1:26" ht="14.25" customHeight="1" x14ac:dyDescent="0.2">
      <c r="A195" s="134" t="str">
        <f t="shared" si="0"/>
        <v/>
      </c>
      <c r="B195" s="167" t="str">
        <f>IF(PLANILHA!B198=0,"",PLANILHA!B198)</f>
        <v/>
      </c>
      <c r="C195" s="167" t="str">
        <f>IF(PLANILHA!E198=0,"",PLANILHA!E198)</f>
        <v>Armadura em barra de aço CA-50 (A ou B) fyk = 500 MPa</v>
      </c>
      <c r="D195" s="168" t="str">
        <f>IF(PLANILHA!F198=0,"",PLANILHA!F198)</f>
        <v>KG</v>
      </c>
      <c r="E195" s="170" t="str">
        <f>IF(PLANILHA!G198=0,"",PLANILHA!G198)</f>
        <v/>
      </c>
      <c r="F195" s="167" t="s">
        <v>1396</v>
      </c>
      <c r="G195" s="136" t="str">
        <f t="shared" si="1"/>
        <v>T</v>
      </c>
      <c r="H195" s="54"/>
      <c r="I195" s="54"/>
      <c r="J195" s="54"/>
      <c r="K195" s="54"/>
      <c r="L195" s="54"/>
      <c r="M195" s="54"/>
      <c r="N195" s="54"/>
      <c r="O195" s="54"/>
      <c r="P195" s="54"/>
      <c r="Q195" s="54"/>
      <c r="R195" s="54"/>
      <c r="S195" s="54"/>
      <c r="T195" s="54"/>
      <c r="U195" s="54"/>
      <c r="V195" s="54"/>
      <c r="W195" s="54"/>
      <c r="X195" s="54"/>
      <c r="Y195" s="54"/>
      <c r="Z195" s="54"/>
    </row>
    <row r="196" spans="1:26" ht="14.25" customHeight="1" x14ac:dyDescent="0.2">
      <c r="A196" s="134" t="str">
        <f t="shared" si="0"/>
        <v>F</v>
      </c>
      <c r="B196" s="167" t="str">
        <f>IF(PLANILHA!B199=0,"",PLANILHA!B199)</f>
        <v>9.2</v>
      </c>
      <c r="C196" s="167" t="str">
        <f>IF(PLANILHA!E199=0,"",PLANILHA!E199)</f>
        <v>REVESTIMENTO</v>
      </c>
      <c r="D196" s="168" t="str">
        <f>IF(PLANILHA!F199=0,"",PLANILHA!F199)</f>
        <v/>
      </c>
      <c r="E196" s="169" t="str">
        <f>IF(PLANILHA!G199=0,"",PLANILHA!G199)</f>
        <v/>
      </c>
      <c r="F196" s="167"/>
      <c r="G196" s="136" t="str">
        <f t="shared" si="1"/>
        <v>T</v>
      </c>
      <c r="H196" s="54"/>
      <c r="I196" s="54"/>
      <c r="J196" s="54"/>
      <c r="K196" s="54"/>
      <c r="L196" s="54"/>
      <c r="M196" s="54"/>
      <c r="N196" s="54"/>
      <c r="O196" s="54"/>
      <c r="P196" s="54"/>
      <c r="Q196" s="54"/>
      <c r="R196" s="54"/>
      <c r="S196" s="54"/>
      <c r="T196" s="54"/>
      <c r="U196" s="54"/>
      <c r="V196" s="54"/>
      <c r="W196" s="54"/>
      <c r="X196" s="54"/>
      <c r="Y196" s="54"/>
      <c r="Z196" s="54"/>
    </row>
    <row r="197" spans="1:26" ht="14.25" customHeight="1" x14ac:dyDescent="0.2">
      <c r="A197" s="134" t="str">
        <f t="shared" si="0"/>
        <v>F</v>
      </c>
      <c r="B197" s="167" t="str">
        <f>IF(PLANILHA!B200=0,"",PLANILHA!B200)</f>
        <v>9.2.1</v>
      </c>
      <c r="C197" s="167" t="str">
        <f>IF(PLANILHA!E200=0,"",PLANILHA!E200)</f>
        <v>PAREDE</v>
      </c>
      <c r="D197" s="168" t="str">
        <f>IF(PLANILHA!F200=0,"",PLANILHA!F200)</f>
        <v/>
      </c>
      <c r="E197" s="169" t="str">
        <f>IF(PLANILHA!G200=0,"",PLANILHA!G200)</f>
        <v/>
      </c>
      <c r="F197" s="167"/>
      <c r="G197" s="136" t="str">
        <f t="shared" si="1"/>
        <v>T</v>
      </c>
      <c r="H197" s="54"/>
      <c r="I197" s="54"/>
      <c r="J197" s="54"/>
      <c r="K197" s="54"/>
      <c r="L197" s="54"/>
      <c r="M197" s="54"/>
      <c r="N197" s="54"/>
      <c r="O197" s="54"/>
      <c r="P197" s="54"/>
      <c r="Q197" s="54"/>
      <c r="R197" s="54"/>
      <c r="S197" s="54"/>
      <c r="T197" s="54"/>
      <c r="U197" s="54"/>
      <c r="V197" s="54"/>
      <c r="W197" s="54"/>
      <c r="X197" s="54"/>
      <c r="Y197" s="54"/>
      <c r="Z197" s="54"/>
    </row>
    <row r="198" spans="1:26" ht="14.25" customHeight="1" x14ac:dyDescent="0.2">
      <c r="A198" s="134" t="str">
        <f t="shared" si="0"/>
        <v>F</v>
      </c>
      <c r="B198" s="167" t="str">
        <f>IF(PLANILHA!B201=0,"",PLANILHA!B201)</f>
        <v>9.2.1.1</v>
      </c>
      <c r="C198" s="167" t="str">
        <f>IF(PLANILHA!E201=0,"",PLANILHA!E201)</f>
        <v>Chapisco</v>
      </c>
      <c r="D198" s="168" t="str">
        <f>IF(PLANILHA!F201=0,"",PLANILHA!F201)</f>
        <v>m²</v>
      </c>
      <c r="E198" s="170">
        <f>IF(PLANILHA!G201=0,"",PLANILHA!G201)</f>
        <v>16</v>
      </c>
      <c r="F198" s="167" t="s">
        <v>1397</v>
      </c>
      <c r="G198" s="136" t="str">
        <f t="shared" si="1"/>
        <v>I</v>
      </c>
      <c r="H198" s="54"/>
      <c r="I198" s="54"/>
      <c r="J198" s="54"/>
      <c r="K198" s="54"/>
      <c r="L198" s="54"/>
      <c r="M198" s="54"/>
      <c r="N198" s="54"/>
      <c r="O198" s="54"/>
      <c r="P198" s="54"/>
      <c r="Q198" s="54"/>
      <c r="R198" s="54"/>
      <c r="S198" s="54"/>
      <c r="T198" s="54"/>
      <c r="U198" s="54"/>
      <c r="V198" s="54"/>
      <c r="W198" s="54"/>
      <c r="X198" s="54"/>
      <c r="Y198" s="54"/>
      <c r="Z198" s="54"/>
    </row>
    <row r="199" spans="1:26" ht="14.25" customHeight="1" x14ac:dyDescent="0.2">
      <c r="A199" s="134" t="str">
        <f t="shared" si="0"/>
        <v>F</v>
      </c>
      <c r="B199" s="167" t="str">
        <f>IF(PLANILHA!B202=0,"",PLANILHA!B202)</f>
        <v xml:space="preserve"> 9.2.1.2 </v>
      </c>
      <c r="C199" s="167" t="str">
        <f>IF(PLANILHA!E202=0,"",PLANILHA!E202)</f>
        <v>Emboço desempenado com espuma de poliéster</v>
      </c>
      <c r="D199" s="168" t="str">
        <f>IF(PLANILHA!F202=0,"",PLANILHA!F202)</f>
        <v>m²</v>
      </c>
      <c r="E199" s="170">
        <f>IF(PLANILHA!G202=0,"",PLANILHA!G202)</f>
        <v>16</v>
      </c>
      <c r="F199" s="167" t="s">
        <v>1398</v>
      </c>
      <c r="G199" s="136" t="str">
        <f t="shared" si="1"/>
        <v>I</v>
      </c>
      <c r="H199" s="54"/>
      <c r="I199" s="54"/>
      <c r="J199" s="54"/>
      <c r="K199" s="54"/>
      <c r="L199" s="54"/>
      <c r="M199" s="54"/>
      <c r="N199" s="54"/>
      <c r="O199" s="54"/>
      <c r="P199" s="54"/>
      <c r="Q199" s="54"/>
      <c r="R199" s="54"/>
      <c r="S199" s="54"/>
      <c r="T199" s="54"/>
      <c r="U199" s="54"/>
      <c r="V199" s="54"/>
      <c r="W199" s="54"/>
      <c r="X199" s="54"/>
      <c r="Y199" s="54"/>
      <c r="Z199" s="54"/>
    </row>
    <row r="200" spans="1:26" ht="14.25" customHeight="1" x14ac:dyDescent="0.2">
      <c r="A200" s="134" t="str">
        <f t="shared" si="0"/>
        <v>F</v>
      </c>
      <c r="B200" s="167" t="str">
        <f>IF(PLANILHA!B203=0,"",PLANILHA!B203)</f>
        <v xml:space="preserve"> 9.2.1.3 </v>
      </c>
      <c r="C200" s="167" t="str">
        <f>IF(PLANILHA!E203=0,"",PLANILHA!E203)</f>
        <v>Revestimento em placa cerâmica esmaltada de 20x20 cm, tipo monocolor, assentado e rejuntado com argamassa industrializada</v>
      </c>
      <c r="D200" s="168" t="str">
        <f>IF(PLANILHA!F203=0,"",PLANILHA!F203)</f>
        <v>m²</v>
      </c>
      <c r="E200" s="170">
        <f>IF(PLANILHA!G203=0,"",PLANILHA!G203)</f>
        <v>100.15</v>
      </c>
      <c r="F200" s="167" t="s">
        <v>1399</v>
      </c>
      <c r="G200" s="136" t="str">
        <f t="shared" si="1"/>
        <v>I</v>
      </c>
      <c r="H200" s="54"/>
      <c r="I200" s="54"/>
      <c r="J200" s="54"/>
      <c r="K200" s="54"/>
      <c r="L200" s="54"/>
      <c r="M200" s="54"/>
      <c r="N200" s="54"/>
      <c r="O200" s="54"/>
      <c r="P200" s="54"/>
      <c r="Q200" s="54"/>
      <c r="R200" s="54"/>
      <c r="S200" s="54"/>
      <c r="T200" s="54"/>
      <c r="U200" s="54"/>
      <c r="V200" s="54"/>
      <c r="W200" s="54"/>
      <c r="X200" s="54"/>
      <c r="Y200" s="54"/>
      <c r="Z200" s="54"/>
    </row>
    <row r="201" spans="1:26" ht="14.25" customHeight="1" x14ac:dyDescent="0.2">
      <c r="A201" s="134" t="str">
        <f t="shared" si="0"/>
        <v>F</v>
      </c>
      <c r="B201" s="167" t="str">
        <f>IF(PLANILHA!B204=0,"",PLANILHA!B204)</f>
        <v xml:space="preserve"> 9.2.2 </v>
      </c>
      <c r="C201" s="167" t="str">
        <f>IF(PLANILHA!E204=0,"",PLANILHA!E204)</f>
        <v>PISO</v>
      </c>
      <c r="D201" s="168" t="str">
        <f>IF(PLANILHA!F204=0,"",PLANILHA!F204)</f>
        <v/>
      </c>
      <c r="E201" s="169" t="str">
        <f>IF(PLANILHA!G204=0,"",PLANILHA!G204)</f>
        <v/>
      </c>
      <c r="F201" s="167"/>
      <c r="G201" s="136" t="str">
        <f t="shared" si="1"/>
        <v>T</v>
      </c>
      <c r="H201" s="54"/>
      <c r="I201" s="54"/>
      <c r="J201" s="54"/>
      <c r="K201" s="54"/>
      <c r="L201" s="54"/>
      <c r="M201" s="54"/>
      <c r="N201" s="54"/>
      <c r="O201" s="54"/>
      <c r="P201" s="54"/>
      <c r="Q201" s="54"/>
      <c r="R201" s="54"/>
      <c r="S201" s="54"/>
      <c r="T201" s="54"/>
      <c r="U201" s="54"/>
      <c r="V201" s="54"/>
      <c r="W201" s="54"/>
      <c r="X201" s="54"/>
      <c r="Y201" s="54"/>
      <c r="Z201" s="54"/>
    </row>
    <row r="202" spans="1:26" ht="14.25" customHeight="1" x14ac:dyDescent="0.2">
      <c r="A202" s="134" t="str">
        <f t="shared" si="0"/>
        <v>F</v>
      </c>
      <c r="B202" s="167" t="str">
        <f>IF(PLANILHA!B205=0,"",PLANILHA!B205)</f>
        <v xml:space="preserve"> 9.2.2.1 </v>
      </c>
      <c r="C202" s="167" t="str">
        <f>IF(PLANILHA!E205=0,"",PLANILHA!E205)</f>
        <v>Argamassa de regularização e/ou proteção</v>
      </c>
      <c r="D202" s="168" t="str">
        <f>IF(PLANILHA!F205=0,"",PLANILHA!F205)</f>
        <v>m³</v>
      </c>
      <c r="E202" s="170">
        <f>IF(PLANILHA!G205=0,"",PLANILHA!G205)</f>
        <v>38.380000000000003</v>
      </c>
      <c r="F202" s="167" t="s">
        <v>1400</v>
      </c>
      <c r="G202" s="136" t="str">
        <f t="shared" si="1"/>
        <v>I</v>
      </c>
      <c r="H202" s="54"/>
      <c r="I202" s="54"/>
      <c r="J202" s="54"/>
      <c r="K202" s="54"/>
      <c r="L202" s="54"/>
      <c r="M202" s="54"/>
      <c r="N202" s="54"/>
      <c r="O202" s="54"/>
      <c r="P202" s="54"/>
      <c r="Q202" s="54"/>
      <c r="R202" s="54"/>
      <c r="S202" s="54"/>
      <c r="T202" s="54"/>
      <c r="U202" s="54"/>
      <c r="V202" s="54"/>
      <c r="W202" s="54"/>
      <c r="X202" s="54"/>
      <c r="Y202" s="54"/>
      <c r="Z202" s="54"/>
    </row>
    <row r="203" spans="1:26" ht="14.25" customHeight="1" x14ac:dyDescent="0.2">
      <c r="A203" s="134" t="str">
        <f t="shared" si="0"/>
        <v>F</v>
      </c>
      <c r="B203" s="167" t="str">
        <f>IF(PLANILHA!B206=0,"",PLANILHA!B206)</f>
        <v xml:space="preserve"> 9.2.2.2 </v>
      </c>
      <c r="C203" s="167" t="str">
        <f>IF(PLANILHA!E206=0,"",PLANILHA!E206)</f>
        <v>Placa cerâmica esmaltada PEI-5 para área interna, grupo de absorção BIIb, resistência química B, assentado com argamassa colante industrializada</v>
      </c>
      <c r="D203" s="168" t="str">
        <f>IF(PLANILHA!F206=0,"",PLANILHA!F206)</f>
        <v>m²</v>
      </c>
      <c r="E203" s="170">
        <f>IF(PLANILHA!G206=0,"",PLANILHA!G206)</f>
        <v>38.380000000000003</v>
      </c>
      <c r="F203" s="167" t="s">
        <v>1401</v>
      </c>
      <c r="G203" s="136" t="str">
        <f t="shared" si="1"/>
        <v>I</v>
      </c>
      <c r="H203" s="54"/>
      <c r="I203" s="54"/>
      <c r="J203" s="54"/>
      <c r="K203" s="54"/>
      <c r="L203" s="54"/>
      <c r="M203" s="54"/>
      <c r="N203" s="54"/>
      <c r="O203" s="54"/>
      <c r="P203" s="54"/>
      <c r="Q203" s="54"/>
      <c r="R203" s="54"/>
      <c r="S203" s="54"/>
      <c r="T203" s="54"/>
      <c r="U203" s="54"/>
      <c r="V203" s="54"/>
      <c r="W203" s="54"/>
      <c r="X203" s="54"/>
      <c r="Y203" s="54"/>
      <c r="Z203" s="54"/>
    </row>
    <row r="204" spans="1:26" ht="14.25" customHeight="1" x14ac:dyDescent="0.2">
      <c r="A204" s="134" t="str">
        <f t="shared" si="0"/>
        <v>F</v>
      </c>
      <c r="B204" s="167" t="str">
        <f>IF(PLANILHA!B207=0,"",PLANILHA!B207)</f>
        <v xml:space="preserve"> 9.2.2.3 </v>
      </c>
      <c r="C204" s="167" t="str">
        <f>IF(PLANILHA!E207=0,"",PLANILHA!E207)</f>
        <v>Rejuntamento em placas cerâmicas com argamassa industrializada para rejunte, juntas acima de 3 até 5 mm</v>
      </c>
      <c r="D204" s="168" t="str">
        <f>IF(PLANILHA!F207=0,"",PLANILHA!F207)</f>
        <v>m²</v>
      </c>
      <c r="E204" s="170">
        <f>IF(PLANILHA!G207=0,"",PLANILHA!G207)</f>
        <v>38.380000000000003</v>
      </c>
      <c r="F204" s="167" t="s">
        <v>1401</v>
      </c>
      <c r="G204" s="136" t="str">
        <f t="shared" si="1"/>
        <v>I</v>
      </c>
      <c r="H204" s="54"/>
      <c r="I204" s="54"/>
      <c r="J204" s="54"/>
      <c r="K204" s="54"/>
      <c r="L204" s="54"/>
      <c r="M204" s="54"/>
      <c r="N204" s="54"/>
      <c r="O204" s="54"/>
      <c r="P204" s="54"/>
      <c r="Q204" s="54"/>
      <c r="R204" s="54"/>
      <c r="S204" s="54"/>
      <c r="T204" s="54"/>
      <c r="U204" s="54"/>
      <c r="V204" s="54"/>
      <c r="W204" s="54"/>
      <c r="X204" s="54"/>
      <c r="Y204" s="54"/>
      <c r="Z204" s="54"/>
    </row>
    <row r="205" spans="1:26" ht="14.25" customHeight="1" x14ac:dyDescent="0.2">
      <c r="A205" s="134" t="str">
        <f t="shared" si="0"/>
        <v>F</v>
      </c>
      <c r="B205" s="167" t="str">
        <f>IF(PLANILHA!B208=0,"",PLANILHA!B208)</f>
        <v xml:space="preserve"> 9.2.2.4 </v>
      </c>
      <c r="C205" s="167" t="str">
        <f>IF(PLANILHA!E208=0,"",PLANILHA!E208)</f>
        <v>Peitoril e/ou soleira em granito, espessura de 2 cm e largura até 20 cm, acabamento polido</v>
      </c>
      <c r="D205" s="168" t="str">
        <f>IF(PLANILHA!F208=0,"",PLANILHA!F208)</f>
        <v>M</v>
      </c>
      <c r="E205" s="170">
        <f>IF(PLANILHA!G208=0,"",PLANILHA!G208)</f>
        <v>3.4</v>
      </c>
      <c r="F205" s="167" t="s">
        <v>1402</v>
      </c>
      <c r="G205" s="136" t="str">
        <f t="shared" si="1"/>
        <v>I</v>
      </c>
      <c r="H205" s="54"/>
      <c r="I205" s="54"/>
      <c r="J205" s="54"/>
      <c r="K205" s="54"/>
      <c r="L205" s="54"/>
      <c r="M205" s="54"/>
      <c r="N205" s="54"/>
      <c r="O205" s="54"/>
      <c r="P205" s="54"/>
      <c r="Q205" s="54"/>
      <c r="R205" s="54"/>
      <c r="S205" s="54"/>
      <c r="T205" s="54"/>
      <c r="U205" s="54"/>
      <c r="V205" s="54"/>
      <c r="W205" s="54"/>
      <c r="X205" s="54"/>
      <c r="Y205" s="54"/>
      <c r="Z205" s="54"/>
    </row>
    <row r="206" spans="1:26" ht="14.25" customHeight="1" x14ac:dyDescent="0.2">
      <c r="A206" s="134" t="str">
        <f t="shared" si="0"/>
        <v>F</v>
      </c>
      <c r="B206" s="167" t="str">
        <f>IF(PLANILHA!B209=0,"",PLANILHA!B209)</f>
        <v xml:space="preserve"> 9.2.2.5 </v>
      </c>
      <c r="C206" s="167" t="str">
        <f>IF(PLANILHA!E209=0,"",PLANILHA!E209)</f>
        <v>Aplicação de papel Kraft</v>
      </c>
      <c r="D206" s="168" t="str">
        <f>IF(PLANILHA!F209=0,"",PLANILHA!F209)</f>
        <v>m²</v>
      </c>
      <c r="E206" s="170">
        <f>IF(PLANILHA!G209=0,"",PLANILHA!G209)</f>
        <v>38.380000000000003</v>
      </c>
      <c r="F206" s="167" t="s">
        <v>1403</v>
      </c>
      <c r="G206" s="136" t="str">
        <f t="shared" si="1"/>
        <v>I</v>
      </c>
      <c r="H206" s="54"/>
      <c r="I206" s="54"/>
      <c r="J206" s="54"/>
      <c r="K206" s="54"/>
      <c r="L206" s="54"/>
      <c r="M206" s="54"/>
      <c r="N206" s="54"/>
      <c r="O206" s="54"/>
      <c r="P206" s="54"/>
      <c r="Q206" s="54"/>
      <c r="R206" s="54"/>
      <c r="S206" s="54"/>
      <c r="T206" s="54"/>
      <c r="U206" s="54"/>
      <c r="V206" s="54"/>
      <c r="W206" s="54"/>
      <c r="X206" s="54"/>
      <c r="Y206" s="54"/>
      <c r="Z206" s="54"/>
    </row>
    <row r="207" spans="1:26" ht="14.25" customHeight="1" x14ac:dyDescent="0.2">
      <c r="A207" s="134" t="str">
        <f t="shared" si="0"/>
        <v>F</v>
      </c>
      <c r="B207" s="167" t="str">
        <f>IF(PLANILHA!B210=0,"",PLANILHA!B210)</f>
        <v xml:space="preserve"> 9.2.2.6 </v>
      </c>
      <c r="C207" s="167" t="str">
        <f>IF(PLANILHA!E210=0,"",PLANILHA!E210)</f>
        <v>Impermeabilização em membrana à base de polímeros acrílicos, na cor branca e reforço em tela poliéster</v>
      </c>
      <c r="D207" s="168" t="str">
        <f>IF(PLANILHA!F210=0,"",PLANILHA!F210)</f>
        <v>m²</v>
      </c>
      <c r="E207" s="170">
        <f>IF(PLANILHA!G210=0,"",PLANILHA!G210)</f>
        <v>38.380000000000003</v>
      </c>
      <c r="F207" s="167" t="s">
        <v>1404</v>
      </c>
      <c r="G207" s="136" t="str">
        <f t="shared" si="1"/>
        <v>I</v>
      </c>
      <c r="H207" s="54"/>
      <c r="I207" s="54"/>
      <c r="J207" s="54"/>
      <c r="K207" s="54"/>
      <c r="L207" s="54"/>
      <c r="M207" s="54"/>
      <c r="N207" s="54"/>
      <c r="O207" s="54"/>
      <c r="P207" s="54"/>
      <c r="Q207" s="54"/>
      <c r="R207" s="54"/>
      <c r="S207" s="54"/>
      <c r="T207" s="54"/>
      <c r="U207" s="54"/>
      <c r="V207" s="54"/>
      <c r="W207" s="54"/>
      <c r="X207" s="54"/>
      <c r="Y207" s="54"/>
      <c r="Z207" s="54"/>
    </row>
    <row r="208" spans="1:26" ht="14.25" customHeight="1" x14ac:dyDescent="0.2">
      <c r="A208" s="134" t="str">
        <f t="shared" si="0"/>
        <v/>
      </c>
      <c r="B208" s="167" t="str">
        <f>IF(PLANILHA!B211=0,"",PLANILHA!B211)</f>
        <v/>
      </c>
      <c r="C208" s="167" t="str">
        <f>IF(PLANILHA!E211=0,"",PLANILHA!E211)</f>
        <v>TETO</v>
      </c>
      <c r="D208" s="168" t="str">
        <f>IF(PLANILHA!F211=0,"",PLANILHA!F211)</f>
        <v/>
      </c>
      <c r="E208" s="169" t="str">
        <f>IF(PLANILHA!G211=0,"",PLANILHA!G211)</f>
        <v/>
      </c>
      <c r="F208" s="167"/>
      <c r="G208" s="136" t="str">
        <f t="shared" si="1"/>
        <v>T</v>
      </c>
      <c r="H208" s="54"/>
      <c r="I208" s="54"/>
      <c r="J208" s="54"/>
      <c r="K208" s="54"/>
      <c r="L208" s="54"/>
      <c r="M208" s="54"/>
      <c r="N208" s="54"/>
      <c r="O208" s="54"/>
      <c r="P208" s="54"/>
      <c r="Q208" s="54"/>
      <c r="R208" s="54"/>
      <c r="S208" s="54"/>
      <c r="T208" s="54"/>
      <c r="U208" s="54"/>
      <c r="V208" s="54"/>
      <c r="W208" s="54"/>
      <c r="X208" s="54"/>
      <c r="Y208" s="54"/>
      <c r="Z208" s="54"/>
    </row>
    <row r="209" spans="1:26" ht="14.25" customHeight="1" x14ac:dyDescent="0.2">
      <c r="A209" s="134" t="str">
        <f t="shared" si="0"/>
        <v/>
      </c>
      <c r="B209" s="167" t="str">
        <f>IF(PLANILHA!B212=0,"",PLANILHA!B212)</f>
        <v/>
      </c>
      <c r="C209" s="167" t="str">
        <f>IF(PLANILHA!E212=0,"",PLANILHA!E212)</f>
        <v>Chapisco</v>
      </c>
      <c r="D209" s="168" t="str">
        <f>IF(PLANILHA!F212=0,"",PLANILHA!F212)</f>
        <v>m²</v>
      </c>
      <c r="E209" s="170" t="str">
        <f>IF(PLANILHA!G212=0,"",PLANILHA!G212)</f>
        <v/>
      </c>
      <c r="F209" s="167" t="s">
        <v>1405</v>
      </c>
      <c r="G209" s="136" t="str">
        <f t="shared" si="1"/>
        <v>T</v>
      </c>
      <c r="H209" s="54"/>
      <c r="I209" s="54"/>
      <c r="J209" s="54"/>
      <c r="K209" s="54"/>
      <c r="L209" s="54"/>
      <c r="M209" s="54"/>
      <c r="N209" s="54"/>
      <c r="O209" s="54"/>
      <c r="P209" s="54"/>
      <c r="Q209" s="54"/>
      <c r="R209" s="54"/>
      <c r="S209" s="54"/>
      <c r="T209" s="54"/>
      <c r="U209" s="54"/>
      <c r="V209" s="54"/>
      <c r="W209" s="54"/>
      <c r="X209" s="54"/>
      <c r="Y209" s="54"/>
      <c r="Z209" s="54"/>
    </row>
    <row r="210" spans="1:26" ht="14.25" customHeight="1" x14ac:dyDescent="0.2">
      <c r="A210" s="134" t="str">
        <f t="shared" si="0"/>
        <v/>
      </c>
      <c r="B210" s="167" t="str">
        <f>IF(PLANILHA!B213=0,"",PLANILHA!B213)</f>
        <v/>
      </c>
      <c r="C210" s="167" t="str">
        <f>IF(PLANILHA!E213=0,"",PLANILHA!E213)</f>
        <v>Emboço desempenado com espuma de poliéster</v>
      </c>
      <c r="D210" s="168" t="str">
        <f>IF(PLANILHA!F213=0,"",PLANILHA!F213)</f>
        <v>m²</v>
      </c>
      <c r="E210" s="170" t="str">
        <f>IF(PLANILHA!G213=0,"",PLANILHA!G213)</f>
        <v/>
      </c>
      <c r="F210" s="167" t="s">
        <v>1405</v>
      </c>
      <c r="G210" s="136" t="str">
        <f t="shared" si="1"/>
        <v>T</v>
      </c>
      <c r="H210" s="54"/>
      <c r="I210" s="54"/>
      <c r="J210" s="54"/>
      <c r="K210" s="54"/>
      <c r="L210" s="54"/>
      <c r="M210" s="54"/>
      <c r="N210" s="54"/>
      <c r="O210" s="54"/>
      <c r="P210" s="54"/>
      <c r="Q210" s="54"/>
      <c r="R210" s="54"/>
      <c r="S210" s="54"/>
      <c r="T210" s="54"/>
      <c r="U210" s="54"/>
      <c r="V210" s="54"/>
      <c r="W210" s="54"/>
      <c r="X210" s="54"/>
      <c r="Y210" s="54"/>
      <c r="Z210" s="54"/>
    </row>
    <row r="211" spans="1:26" ht="14.25" customHeight="1" x14ac:dyDescent="0.2">
      <c r="A211" s="134" t="str">
        <f t="shared" si="0"/>
        <v>F</v>
      </c>
      <c r="B211" s="167" t="str">
        <f>IF(PLANILHA!B214=0,"",PLANILHA!B214)</f>
        <v>9.3</v>
      </c>
      <c r="C211" s="167" t="str">
        <f>IF(PLANILHA!E214=0,"",PLANILHA!E214)</f>
        <v>PINTURA</v>
      </c>
      <c r="D211" s="168" t="str">
        <f>IF(PLANILHA!F214=0,"",PLANILHA!F214)</f>
        <v/>
      </c>
      <c r="E211" s="169" t="str">
        <f>IF(PLANILHA!G214=0,"",PLANILHA!G214)</f>
        <v/>
      </c>
      <c r="F211" s="167"/>
      <c r="G211" s="136" t="str">
        <f t="shared" si="1"/>
        <v>T</v>
      </c>
      <c r="H211" s="54"/>
      <c r="I211" s="54"/>
      <c r="J211" s="54"/>
      <c r="K211" s="54"/>
      <c r="L211" s="54"/>
      <c r="M211" s="54"/>
      <c r="N211" s="54"/>
      <c r="O211" s="54"/>
      <c r="P211" s="54"/>
      <c r="Q211" s="54"/>
      <c r="R211" s="54"/>
      <c r="S211" s="54"/>
      <c r="T211" s="54"/>
      <c r="U211" s="54"/>
      <c r="V211" s="54"/>
      <c r="W211" s="54"/>
      <c r="X211" s="54"/>
      <c r="Y211" s="54"/>
      <c r="Z211" s="54"/>
    </row>
    <row r="212" spans="1:26" ht="14.25" customHeight="1" x14ac:dyDescent="0.2">
      <c r="A212" s="134" t="str">
        <f t="shared" si="0"/>
        <v>F</v>
      </c>
      <c r="B212" s="167" t="str">
        <f>IF(PLANILHA!B215=0,"",PLANILHA!B215)</f>
        <v>9.3.1</v>
      </c>
      <c r="C212" s="167" t="str">
        <f>IF(PLANILHA!E215=0,"",PLANILHA!E215)</f>
        <v>PAREDE</v>
      </c>
      <c r="D212" s="168" t="str">
        <f>IF(PLANILHA!F215=0,"",PLANILHA!F215)</f>
        <v/>
      </c>
      <c r="E212" s="169" t="str">
        <f>IF(PLANILHA!G215=0,"",PLANILHA!G215)</f>
        <v/>
      </c>
      <c r="F212" s="167"/>
      <c r="G212" s="136" t="str">
        <f t="shared" si="1"/>
        <v>T</v>
      </c>
      <c r="H212" s="54"/>
      <c r="I212" s="54"/>
      <c r="J212" s="54"/>
      <c r="K212" s="54"/>
      <c r="L212" s="54"/>
      <c r="M212" s="54"/>
      <c r="N212" s="54"/>
      <c r="O212" s="54"/>
      <c r="P212" s="54"/>
      <c r="Q212" s="54"/>
      <c r="R212" s="54"/>
      <c r="S212" s="54"/>
      <c r="T212" s="54"/>
      <c r="U212" s="54"/>
      <c r="V212" s="54"/>
      <c r="W212" s="54"/>
      <c r="X212" s="54"/>
      <c r="Y212" s="54"/>
      <c r="Z212" s="54"/>
    </row>
    <row r="213" spans="1:26" ht="14.25" customHeight="1" x14ac:dyDescent="0.2">
      <c r="A213" s="134" t="str">
        <f t="shared" si="0"/>
        <v>F</v>
      </c>
      <c r="B213" s="167" t="str">
        <f>IF(PLANILHA!B216=0,"",PLANILHA!B216)</f>
        <v xml:space="preserve"> 9.3.1.1 </v>
      </c>
      <c r="C213" s="167" t="str">
        <f>IF(PLANILHA!E216=0,"",PLANILHA!E216)</f>
        <v>APLICAÇÃO MANUAL DE PINTURA COM TINTA LÁTEX ACRÍLICA EM PAREDES, DUAS DEMÃOS. AF_06/2014</v>
      </c>
      <c r="D213" s="168" t="str">
        <f>IF(PLANILHA!F216=0,"",PLANILHA!F216)</f>
        <v>m²</v>
      </c>
      <c r="E213" s="170">
        <f>IF(PLANILHA!G216=0,"",PLANILHA!G216)</f>
        <v>167.01</v>
      </c>
      <c r="F213" s="167" t="s">
        <v>1406</v>
      </c>
      <c r="G213" s="136" t="str">
        <f t="shared" si="1"/>
        <v>I</v>
      </c>
      <c r="H213" s="54"/>
      <c r="I213" s="54"/>
      <c r="J213" s="54"/>
      <c r="K213" s="54"/>
      <c r="L213" s="54"/>
      <c r="M213" s="54"/>
      <c r="N213" s="54"/>
      <c r="O213" s="54"/>
      <c r="P213" s="54"/>
      <c r="Q213" s="54"/>
      <c r="R213" s="54"/>
      <c r="S213" s="54"/>
      <c r="T213" s="54"/>
      <c r="U213" s="54"/>
      <c r="V213" s="54"/>
      <c r="W213" s="54"/>
      <c r="X213" s="54"/>
      <c r="Y213" s="54"/>
      <c r="Z213" s="54"/>
    </row>
    <row r="214" spans="1:26" ht="14.25" customHeight="1" x14ac:dyDescent="0.2">
      <c r="A214" s="134" t="str">
        <f t="shared" si="0"/>
        <v>F</v>
      </c>
      <c r="B214" s="167" t="str">
        <f>IF(PLANILHA!B217=0,"",PLANILHA!B217)</f>
        <v xml:space="preserve"> 9.3.1.2 </v>
      </c>
      <c r="C214" s="167" t="str">
        <f>IF(PLANILHA!E217=0,"",PLANILHA!E217)</f>
        <v>APLICAÇÃO DE FUNDO SELADOR ACRÍLICO EM PAREDES, UMA DEMÃO. AF_06/2014</v>
      </c>
      <c r="D214" s="168" t="str">
        <f>IF(PLANILHA!F217=0,"",PLANILHA!F217)</f>
        <v>m²</v>
      </c>
      <c r="E214" s="170">
        <f>IF(PLANILHA!G217=0,"",PLANILHA!G217)</f>
        <v>334.02</v>
      </c>
      <c r="F214" s="167" t="s">
        <v>1407</v>
      </c>
      <c r="G214" s="136" t="str">
        <f t="shared" si="1"/>
        <v>I</v>
      </c>
      <c r="H214" s="54"/>
      <c r="I214" s="54"/>
      <c r="J214" s="54"/>
      <c r="K214" s="54"/>
      <c r="L214" s="54"/>
      <c r="M214" s="54"/>
      <c r="N214" s="54"/>
      <c r="O214" s="54"/>
      <c r="P214" s="54"/>
      <c r="Q214" s="54"/>
      <c r="R214" s="54"/>
      <c r="S214" s="54"/>
      <c r="T214" s="54"/>
      <c r="U214" s="54"/>
      <c r="V214" s="54"/>
      <c r="W214" s="54"/>
      <c r="X214" s="54"/>
      <c r="Y214" s="54"/>
      <c r="Z214" s="54"/>
    </row>
    <row r="215" spans="1:26" ht="14.25" customHeight="1" x14ac:dyDescent="0.2">
      <c r="A215" s="134" t="str">
        <f t="shared" si="0"/>
        <v>F</v>
      </c>
      <c r="B215" s="167" t="str">
        <f>IF(PLANILHA!B218=0,"",PLANILHA!B218)</f>
        <v xml:space="preserve"> 9.3.2 </v>
      </c>
      <c r="C215" s="167" t="str">
        <f>IF(PLANILHA!E218=0,"",PLANILHA!E218)</f>
        <v>TETO</v>
      </c>
      <c r="D215" s="168" t="str">
        <f>IF(PLANILHA!F218=0,"",PLANILHA!F218)</f>
        <v/>
      </c>
      <c r="E215" s="169" t="str">
        <f>IF(PLANILHA!G218=0,"",PLANILHA!G218)</f>
        <v/>
      </c>
      <c r="F215" s="167"/>
      <c r="G215" s="136" t="str">
        <f t="shared" si="1"/>
        <v>T</v>
      </c>
      <c r="H215" s="54"/>
      <c r="I215" s="54"/>
      <c r="J215" s="54"/>
      <c r="K215" s="54"/>
      <c r="L215" s="54"/>
      <c r="M215" s="54"/>
      <c r="N215" s="54"/>
      <c r="O215" s="54"/>
      <c r="P215" s="54"/>
      <c r="Q215" s="54"/>
      <c r="R215" s="54"/>
      <c r="S215" s="54"/>
      <c r="T215" s="54"/>
      <c r="U215" s="54"/>
      <c r="V215" s="54"/>
      <c r="W215" s="54"/>
      <c r="X215" s="54"/>
      <c r="Y215" s="54"/>
      <c r="Z215" s="54"/>
    </row>
    <row r="216" spans="1:26" ht="14.25" customHeight="1" x14ac:dyDescent="0.2">
      <c r="A216" s="134" t="str">
        <f t="shared" si="0"/>
        <v>F</v>
      </c>
      <c r="B216" s="167" t="str">
        <f>IF(PLANILHA!B219=0,"",PLANILHA!B219)</f>
        <v xml:space="preserve"> 9.3.2.1 </v>
      </c>
      <c r="C216" s="167" t="str">
        <f>IF(PLANILHA!E219=0,"",PLANILHA!E219)</f>
        <v>APLICAÇÃO MANUAL DE PINTURA COM TINTA LÁTEX ACRÍLICA EM TETO, DUAS DEMÃOS. AF_06/2014</v>
      </c>
      <c r="D216" s="168" t="str">
        <f>IF(PLANILHA!F219=0,"",PLANILHA!F219)</f>
        <v>m²</v>
      </c>
      <c r="E216" s="170">
        <f>IF(PLANILHA!G219=0,"",PLANILHA!G219)</f>
        <v>67.040000000000006</v>
      </c>
      <c r="F216" s="167" t="s">
        <v>1405</v>
      </c>
      <c r="G216" s="136" t="str">
        <f t="shared" si="1"/>
        <v>I</v>
      </c>
      <c r="H216" s="54"/>
      <c r="I216" s="54"/>
      <c r="J216" s="54"/>
      <c r="K216" s="54"/>
      <c r="L216" s="54"/>
      <c r="M216" s="54"/>
      <c r="N216" s="54"/>
      <c r="O216" s="54"/>
      <c r="P216" s="54"/>
      <c r="Q216" s="54"/>
      <c r="R216" s="54"/>
      <c r="S216" s="54"/>
      <c r="T216" s="54"/>
      <c r="U216" s="54"/>
      <c r="V216" s="54"/>
      <c r="W216" s="54"/>
      <c r="X216" s="54"/>
      <c r="Y216" s="54"/>
      <c r="Z216" s="54"/>
    </row>
    <row r="217" spans="1:26" ht="14.25" customHeight="1" x14ac:dyDescent="0.2">
      <c r="A217" s="134" t="str">
        <f t="shared" si="0"/>
        <v>F</v>
      </c>
      <c r="B217" s="167" t="str">
        <f>IF(PLANILHA!B220=0,"",PLANILHA!B220)</f>
        <v xml:space="preserve"> 9.3.2.2 </v>
      </c>
      <c r="C217" s="167" t="str">
        <f>IF(PLANILHA!E220=0,"",PLANILHA!E220)</f>
        <v>APLICAÇÃO DE FUNDO SELADOR ACRÍLICO EM TETO, UMA DEMÃO. AF_06/2014</v>
      </c>
      <c r="D217" s="168" t="str">
        <f>IF(PLANILHA!F220=0,"",PLANILHA!F220)</f>
        <v>m²</v>
      </c>
      <c r="E217" s="170">
        <f>IF(PLANILHA!G220=0,"",PLANILHA!G220)</f>
        <v>134.08000000000001</v>
      </c>
      <c r="F217" s="167" t="s">
        <v>1408</v>
      </c>
      <c r="G217" s="136" t="str">
        <f t="shared" si="1"/>
        <v>I</v>
      </c>
      <c r="H217" s="54"/>
      <c r="I217" s="54"/>
      <c r="J217" s="54"/>
      <c r="K217" s="54"/>
      <c r="L217" s="54"/>
      <c r="M217" s="54"/>
      <c r="N217" s="54"/>
      <c r="O217" s="54"/>
      <c r="P217" s="54"/>
      <c r="Q217" s="54"/>
      <c r="R217" s="54"/>
      <c r="S217" s="54"/>
      <c r="T217" s="54"/>
      <c r="U217" s="54"/>
      <c r="V217" s="54"/>
      <c r="W217" s="54"/>
      <c r="X217" s="54"/>
      <c r="Y217" s="54"/>
      <c r="Z217" s="54"/>
    </row>
    <row r="218" spans="1:26" ht="14.25" customHeight="1" x14ac:dyDescent="0.2">
      <c r="A218" s="134" t="str">
        <f t="shared" si="0"/>
        <v>F</v>
      </c>
      <c r="B218" s="167" t="str">
        <f>IF(PLANILHA!B221=0,"",PLANILHA!B221)</f>
        <v xml:space="preserve"> 9.3.3 </v>
      </c>
      <c r="C218" s="167" t="str">
        <f>IF(PLANILHA!E221=0,"",PLANILHA!E221)</f>
        <v>ESQUADRIAS</v>
      </c>
      <c r="D218" s="168" t="str">
        <f>IF(PLANILHA!F221=0,"",PLANILHA!F221)</f>
        <v/>
      </c>
      <c r="E218" s="169" t="str">
        <f>IF(PLANILHA!G221=0,"",PLANILHA!G221)</f>
        <v/>
      </c>
      <c r="F218" s="167"/>
      <c r="G218" s="136" t="str">
        <f t="shared" si="1"/>
        <v>T</v>
      </c>
      <c r="H218" s="54"/>
      <c r="I218" s="54"/>
      <c r="J218" s="54"/>
      <c r="K218" s="54"/>
      <c r="L218" s="54"/>
      <c r="M218" s="54"/>
      <c r="N218" s="54"/>
      <c r="O218" s="54"/>
      <c r="P218" s="54"/>
      <c r="Q218" s="54"/>
      <c r="R218" s="54"/>
      <c r="S218" s="54"/>
      <c r="T218" s="54"/>
      <c r="U218" s="54"/>
      <c r="V218" s="54"/>
      <c r="W218" s="54"/>
      <c r="X218" s="54"/>
      <c r="Y218" s="54"/>
      <c r="Z218" s="54"/>
    </row>
    <row r="219" spans="1:26" ht="14.25" customHeight="1" x14ac:dyDescent="0.2">
      <c r="A219" s="134" t="str">
        <f t="shared" si="0"/>
        <v>F</v>
      </c>
      <c r="B219" s="167" t="str">
        <f>IF(PLANILHA!B222=0,"",PLANILHA!B222)</f>
        <v xml:space="preserve"> 9.3.3.1 </v>
      </c>
      <c r="C219" s="167" t="str">
        <f>IF(PLANILHA!E222=0,"",PLANILHA!E222)</f>
        <v>Esmalte à base de água em madeira, inclusive preparo</v>
      </c>
      <c r="D219" s="168" t="str">
        <f>IF(PLANILHA!F222=0,"",PLANILHA!F222)</f>
        <v>m²</v>
      </c>
      <c r="E219" s="170">
        <f>IF(PLANILHA!G222=0,"",PLANILHA!G222)</f>
        <v>21.42</v>
      </c>
      <c r="F219" s="167" t="s">
        <v>1409</v>
      </c>
      <c r="G219" s="136" t="str">
        <f t="shared" si="1"/>
        <v>I</v>
      </c>
      <c r="H219" s="54"/>
      <c r="I219" s="54"/>
      <c r="J219" s="54"/>
      <c r="K219" s="54"/>
      <c r="L219" s="54"/>
      <c r="M219" s="54"/>
      <c r="N219" s="54"/>
      <c r="O219" s="54"/>
      <c r="P219" s="54"/>
      <c r="Q219" s="54"/>
      <c r="R219" s="54"/>
      <c r="S219" s="54"/>
      <c r="T219" s="54"/>
      <c r="U219" s="54"/>
      <c r="V219" s="54"/>
      <c r="W219" s="54"/>
      <c r="X219" s="54"/>
      <c r="Y219" s="54"/>
      <c r="Z219" s="54"/>
    </row>
    <row r="220" spans="1:26" ht="14.25" customHeight="1" x14ac:dyDescent="0.2">
      <c r="A220" s="134" t="str">
        <f t="shared" si="0"/>
        <v>F</v>
      </c>
      <c r="B220" s="167" t="str">
        <f>IF(PLANILHA!B223=0,"",PLANILHA!B223)</f>
        <v xml:space="preserve"> 9.3.3.2 </v>
      </c>
      <c r="C220" s="167" t="str">
        <f>IF(PLANILHA!E223=0,"",PLANILHA!E223)</f>
        <v>Esmalte à base água em superfície metálica, inclusive preparo</v>
      </c>
      <c r="D220" s="168" t="str">
        <f>IF(PLANILHA!F223=0,"",PLANILHA!F223)</f>
        <v>m²</v>
      </c>
      <c r="E220" s="170">
        <f>IF(PLANILHA!G223=0,"",PLANILHA!G223)</f>
        <v>26.46</v>
      </c>
      <c r="F220" s="167" t="s">
        <v>1410</v>
      </c>
      <c r="G220" s="136" t="str">
        <f t="shared" si="1"/>
        <v>I</v>
      </c>
      <c r="H220" s="54"/>
      <c r="I220" s="54"/>
      <c r="J220" s="54"/>
      <c r="K220" s="54"/>
      <c r="L220" s="54"/>
      <c r="M220" s="54"/>
      <c r="N220" s="54"/>
      <c r="O220" s="54"/>
      <c r="P220" s="54"/>
      <c r="Q220" s="54"/>
      <c r="R220" s="54"/>
      <c r="S220" s="54"/>
      <c r="T220" s="54"/>
      <c r="U220" s="54"/>
      <c r="V220" s="54"/>
      <c r="W220" s="54"/>
      <c r="X220" s="54"/>
      <c r="Y220" s="54"/>
      <c r="Z220" s="54"/>
    </row>
    <row r="221" spans="1:26" ht="14.25" customHeight="1" x14ac:dyDescent="0.2">
      <c r="A221" s="134" t="str">
        <f t="shared" si="0"/>
        <v>F</v>
      </c>
      <c r="B221" s="167" t="str">
        <f>IF(PLANILHA!B224=0,"",PLANILHA!B224)</f>
        <v xml:space="preserve"> 9.4</v>
      </c>
      <c r="C221" s="167" t="str">
        <f>IF(PLANILHA!E224=0,"",PLANILHA!E224)</f>
        <v>ESQUADRIAS</v>
      </c>
      <c r="D221" s="168" t="str">
        <f>IF(PLANILHA!F224=0,"",PLANILHA!F224)</f>
        <v/>
      </c>
      <c r="E221" s="169" t="str">
        <f>IF(PLANILHA!G224=0,"",PLANILHA!G224)</f>
        <v/>
      </c>
      <c r="F221" s="167"/>
      <c r="G221" s="136" t="str">
        <f t="shared" si="1"/>
        <v>T</v>
      </c>
      <c r="H221" s="54"/>
      <c r="I221" s="54"/>
      <c r="J221" s="54"/>
      <c r="K221" s="54"/>
      <c r="L221" s="54"/>
      <c r="M221" s="54"/>
      <c r="N221" s="54"/>
      <c r="O221" s="54"/>
      <c r="P221" s="54"/>
      <c r="Q221" s="54"/>
      <c r="R221" s="54"/>
      <c r="S221" s="54"/>
      <c r="T221" s="54"/>
      <c r="U221" s="54"/>
      <c r="V221" s="54"/>
      <c r="W221" s="54"/>
      <c r="X221" s="54"/>
      <c r="Y221" s="54"/>
      <c r="Z221" s="54"/>
    </row>
    <row r="222" spans="1:26" ht="14.25" customHeight="1" x14ac:dyDescent="0.2">
      <c r="A222" s="134" t="str">
        <f t="shared" si="0"/>
        <v>F</v>
      </c>
      <c r="B222" s="167" t="str">
        <f>IF(PLANILHA!B225=0,"",PLANILHA!B225)</f>
        <v xml:space="preserve"> 9.8.1 </v>
      </c>
      <c r="C222" s="167" t="str">
        <f>IF(PLANILHA!E225=0,"",PLANILHA!E225)</f>
        <v>PORTAS</v>
      </c>
      <c r="D222" s="168" t="str">
        <f>IF(PLANILHA!F225=0,"",PLANILHA!F225)</f>
        <v/>
      </c>
      <c r="E222" s="169" t="str">
        <f>IF(PLANILHA!G225=0,"",PLANILHA!G225)</f>
        <v/>
      </c>
      <c r="F222" s="167"/>
      <c r="G222" s="136" t="str">
        <f t="shared" si="1"/>
        <v>T</v>
      </c>
      <c r="H222" s="54"/>
      <c r="I222" s="54"/>
      <c r="J222" s="54"/>
      <c r="K222" s="54"/>
      <c r="L222" s="54"/>
      <c r="M222" s="54"/>
      <c r="N222" s="54"/>
      <c r="O222" s="54"/>
      <c r="P222" s="54"/>
      <c r="Q222" s="54"/>
      <c r="R222" s="54"/>
      <c r="S222" s="54"/>
      <c r="T222" s="54"/>
      <c r="U222" s="54"/>
      <c r="V222" s="54"/>
      <c r="W222" s="54"/>
      <c r="X222" s="54"/>
      <c r="Y222" s="54"/>
      <c r="Z222" s="54"/>
    </row>
    <row r="223" spans="1:26" ht="14.25" customHeight="1" x14ac:dyDescent="0.2">
      <c r="A223" s="134" t="str">
        <f t="shared" si="0"/>
        <v>F</v>
      </c>
      <c r="B223" s="167" t="str">
        <f>IF(PLANILHA!B226=0,"",PLANILHA!B226)</f>
        <v xml:space="preserve"> 9.4.1.1 </v>
      </c>
      <c r="C223" s="167" t="str">
        <f>IF(PLANILHA!E226=0,"",PLANILHA!E226)</f>
        <v>Porta lisa de madeira, interna "PIM", para acabamento em pintura, padrão dimensional médio/pesado, com ferragens, completo - 80 x 210 cm</v>
      </c>
      <c r="D223" s="168" t="str">
        <f>IF(PLANILHA!F226=0,"",PLANILHA!F226)</f>
        <v>UN</v>
      </c>
      <c r="E223" s="170">
        <f>IF(PLANILHA!G226=0,"",PLANILHA!G226)</f>
        <v>2</v>
      </c>
      <c r="F223" s="167" t="s">
        <v>1411</v>
      </c>
      <c r="G223" s="136" t="str">
        <f t="shared" si="1"/>
        <v>I</v>
      </c>
      <c r="H223" s="54"/>
      <c r="I223" s="54"/>
      <c r="J223" s="54"/>
      <c r="K223" s="54"/>
      <c r="L223" s="54"/>
      <c r="M223" s="54"/>
      <c r="N223" s="54"/>
      <c r="O223" s="54"/>
      <c r="P223" s="54"/>
      <c r="Q223" s="54"/>
      <c r="R223" s="54"/>
      <c r="S223" s="54"/>
      <c r="T223" s="54"/>
      <c r="U223" s="54"/>
      <c r="V223" s="54"/>
      <c r="W223" s="54"/>
      <c r="X223" s="54"/>
      <c r="Y223" s="54"/>
      <c r="Z223" s="54"/>
    </row>
    <row r="224" spans="1:26" ht="14.25" customHeight="1" x14ac:dyDescent="0.2">
      <c r="A224" s="134" t="str">
        <f t="shared" si="0"/>
        <v>F</v>
      </c>
      <c r="B224" s="167" t="str">
        <f>IF(PLANILHA!B227=0,"",PLANILHA!B227)</f>
        <v xml:space="preserve"> 9.4.1.2 </v>
      </c>
      <c r="C224" s="167" t="str">
        <f>IF(PLANILHA!E227=0,"",PLANILHA!E227)</f>
        <v>Porta lisa de madeira, interna "PIM", para acabamento em pintura, padrão dimensional médio/pesado, com ferragens, completo - 90 x 210 cm</v>
      </c>
      <c r="D224" s="168" t="str">
        <f>IF(PLANILHA!F227=0,"",PLANILHA!F227)</f>
        <v>UN</v>
      </c>
      <c r="E224" s="170">
        <f>IF(PLANILHA!G227=0,"",PLANILHA!G227)</f>
        <v>2</v>
      </c>
      <c r="F224" s="167" t="s">
        <v>1412</v>
      </c>
      <c r="G224" s="136" t="str">
        <f t="shared" si="1"/>
        <v>I</v>
      </c>
      <c r="H224" s="54"/>
      <c r="I224" s="54"/>
      <c r="J224" s="54"/>
      <c r="K224" s="54"/>
      <c r="L224" s="54"/>
      <c r="M224" s="54"/>
      <c r="N224" s="54"/>
      <c r="O224" s="54"/>
      <c r="P224" s="54"/>
      <c r="Q224" s="54"/>
      <c r="R224" s="54"/>
      <c r="S224" s="54"/>
      <c r="T224" s="54"/>
      <c r="U224" s="54"/>
      <c r="V224" s="54"/>
      <c r="W224" s="54"/>
      <c r="X224" s="54"/>
      <c r="Y224" s="54"/>
      <c r="Z224" s="54"/>
    </row>
    <row r="225" spans="1:26" ht="14.25" customHeight="1" x14ac:dyDescent="0.2">
      <c r="A225" s="134" t="str">
        <f t="shared" si="0"/>
        <v>F</v>
      </c>
      <c r="B225" s="167" t="str">
        <f>IF(PLANILHA!B228=0,"",PLANILHA!B228)</f>
        <v xml:space="preserve"> 9.4.1.3 </v>
      </c>
      <c r="C225" s="167" t="str">
        <f>IF(PLANILHA!E228=0,"",PLANILHA!E228)</f>
        <v>Porta veneziana de abrir em alumínio, linha comercial</v>
      </c>
      <c r="D225" s="168" t="str">
        <f>IF(PLANILHA!F228=0,"",PLANILHA!F228)</f>
        <v>m²</v>
      </c>
      <c r="E225" s="170">
        <f>IF(PLANILHA!G228=0,"",PLANILHA!G228)</f>
        <v>8.82</v>
      </c>
      <c r="F225" s="167" t="s">
        <v>1413</v>
      </c>
      <c r="G225" s="136" t="str">
        <f t="shared" si="1"/>
        <v>I</v>
      </c>
      <c r="H225" s="54"/>
      <c r="I225" s="54"/>
      <c r="J225" s="54"/>
      <c r="K225" s="54"/>
      <c r="L225" s="54"/>
      <c r="M225" s="54"/>
      <c r="N225" s="54"/>
      <c r="O225" s="54"/>
      <c r="P225" s="54"/>
      <c r="Q225" s="54"/>
      <c r="R225" s="54"/>
      <c r="S225" s="54"/>
      <c r="T225" s="54"/>
      <c r="U225" s="54"/>
      <c r="V225" s="54"/>
      <c r="W225" s="54"/>
      <c r="X225" s="54"/>
      <c r="Y225" s="54"/>
      <c r="Z225" s="54"/>
    </row>
    <row r="226" spans="1:26" ht="14.25" customHeight="1" x14ac:dyDescent="0.2">
      <c r="A226" s="134" t="str">
        <f t="shared" si="0"/>
        <v>F</v>
      </c>
      <c r="B226" s="167" t="str">
        <f>IF(PLANILHA!B229=0,"",PLANILHA!B229)</f>
        <v xml:space="preserve"> 9.4.1.4 </v>
      </c>
      <c r="C226" s="167" t="str">
        <f>IF(PLANILHA!E229=0,"",PLANILHA!E229)</f>
        <v>Revestimento em chapa de aço inoxidável para proteção de portas, altura de 40 cm</v>
      </c>
      <c r="D226" s="168" t="str">
        <f>IF(PLANILHA!F229=0,"",PLANILHA!F229)</f>
        <v>M</v>
      </c>
      <c r="E226" s="170">
        <f>IF(PLANILHA!G229=0,"",PLANILHA!G229)</f>
        <v>3.6</v>
      </c>
      <c r="F226" s="167" t="s">
        <v>1414</v>
      </c>
      <c r="G226" s="136" t="str">
        <f t="shared" si="1"/>
        <v>I</v>
      </c>
      <c r="H226" s="54"/>
      <c r="I226" s="54"/>
      <c r="J226" s="54"/>
      <c r="K226" s="54"/>
      <c r="L226" s="54"/>
      <c r="M226" s="54"/>
      <c r="N226" s="54"/>
      <c r="O226" s="54"/>
      <c r="P226" s="54"/>
      <c r="Q226" s="54"/>
      <c r="R226" s="54"/>
      <c r="S226" s="54"/>
      <c r="T226" s="54"/>
      <c r="U226" s="54"/>
      <c r="V226" s="54"/>
      <c r="W226" s="54"/>
      <c r="X226" s="54"/>
      <c r="Y226" s="54"/>
      <c r="Z226" s="54"/>
    </row>
    <row r="227" spans="1:26" ht="14.25" customHeight="1" x14ac:dyDescent="0.2">
      <c r="A227" s="134" t="str">
        <f t="shared" si="0"/>
        <v>F</v>
      </c>
      <c r="B227" s="167" t="str">
        <f>IF(PLANILHA!B230=0,"",PLANILHA!B230)</f>
        <v xml:space="preserve"> 9.4.1.5 </v>
      </c>
      <c r="C227" s="167" t="str">
        <f>IF(PLANILHA!E230=0,"",PLANILHA!E230)</f>
        <v>PUXADOR PARA PCD, FIXADO NA PORTA - FORNECIMENTO E INSTALAÇÃO. AF_01/2020</v>
      </c>
      <c r="D227" s="168" t="str">
        <f>IF(PLANILHA!F230=0,"",PLANILHA!F230)</f>
        <v>UN</v>
      </c>
      <c r="E227" s="170">
        <f>IF(PLANILHA!G230=0,"",PLANILHA!G230)</f>
        <v>2</v>
      </c>
      <c r="F227" s="167" t="s">
        <v>1415</v>
      </c>
      <c r="G227" s="136" t="str">
        <f t="shared" si="1"/>
        <v>I</v>
      </c>
      <c r="H227" s="54"/>
      <c r="I227" s="54"/>
      <c r="J227" s="54"/>
      <c r="K227" s="54"/>
      <c r="L227" s="54"/>
      <c r="M227" s="54"/>
      <c r="N227" s="54"/>
      <c r="O227" s="54"/>
      <c r="P227" s="54"/>
      <c r="Q227" s="54"/>
      <c r="R227" s="54"/>
      <c r="S227" s="54"/>
      <c r="T227" s="54"/>
      <c r="U227" s="54"/>
      <c r="V227" s="54"/>
      <c r="W227" s="54"/>
      <c r="X227" s="54"/>
      <c r="Y227" s="54"/>
      <c r="Z227" s="54"/>
    </row>
    <row r="228" spans="1:26" ht="14.25" customHeight="1" x14ac:dyDescent="0.2">
      <c r="A228" s="134" t="str">
        <f t="shared" si="0"/>
        <v>F</v>
      </c>
      <c r="B228" s="167" t="str">
        <f>IF(PLANILHA!B231=0,"",PLANILHA!B231)</f>
        <v xml:space="preserve"> 9.4.1.6 </v>
      </c>
      <c r="C228" s="167" t="str">
        <f>IF(PLANILHA!E231=0,"",PLANILHA!E231)</f>
        <v>Alçapão/tampa em chapa de ferro com porta cadeado</v>
      </c>
      <c r="D228" s="168" t="str">
        <f>IF(PLANILHA!F231=0,"",PLANILHA!F231)</f>
        <v>m²</v>
      </c>
      <c r="E228" s="170">
        <f>IF(PLANILHA!G231=0,"",PLANILHA!G231)</f>
        <v>0.36</v>
      </c>
      <c r="F228" s="167" t="s">
        <v>1416</v>
      </c>
      <c r="G228" s="136" t="str">
        <f t="shared" si="1"/>
        <v>I</v>
      </c>
      <c r="H228" s="54"/>
      <c r="I228" s="54"/>
      <c r="J228" s="54"/>
      <c r="K228" s="54"/>
      <c r="L228" s="54"/>
      <c r="M228" s="54"/>
      <c r="N228" s="54"/>
      <c r="O228" s="54"/>
      <c r="P228" s="54"/>
      <c r="Q228" s="54"/>
      <c r="R228" s="54"/>
      <c r="S228" s="54"/>
      <c r="T228" s="54"/>
      <c r="U228" s="54"/>
      <c r="V228" s="54"/>
      <c r="W228" s="54"/>
      <c r="X228" s="54"/>
      <c r="Y228" s="54"/>
      <c r="Z228" s="54"/>
    </row>
    <row r="229" spans="1:26" ht="14.25" customHeight="1" x14ac:dyDescent="0.2">
      <c r="A229" s="134" t="str">
        <f t="shared" si="0"/>
        <v>F</v>
      </c>
      <c r="B229" s="167" t="str">
        <f>IF(PLANILHA!B232=0,"",PLANILHA!B232)</f>
        <v xml:space="preserve"> 9.4.1.7 </v>
      </c>
      <c r="C229" s="167" t="str">
        <f>IF(PLANILHA!E232=0,"",PLANILHA!E232)</f>
        <v>Porta/portão tipo gradil sob medida</v>
      </c>
      <c r="D229" s="168" t="str">
        <f>IF(PLANILHA!F232=0,"",PLANILHA!F232)</f>
        <v>m²</v>
      </c>
      <c r="E229" s="170">
        <f>IF(PLANILHA!G232=0,"",PLANILHA!G232)</f>
        <v>13.2</v>
      </c>
      <c r="F229" s="167" t="s">
        <v>1417</v>
      </c>
      <c r="G229" s="136" t="str">
        <f t="shared" si="1"/>
        <v>I</v>
      </c>
      <c r="H229" s="54"/>
      <c r="I229" s="54"/>
      <c r="J229" s="54"/>
      <c r="K229" s="54"/>
      <c r="L229" s="54"/>
      <c r="M229" s="54"/>
      <c r="N229" s="54"/>
      <c r="O229" s="54"/>
      <c r="P229" s="54"/>
      <c r="Q229" s="54"/>
      <c r="R229" s="54"/>
      <c r="S229" s="54"/>
      <c r="T229" s="54"/>
      <c r="U229" s="54"/>
      <c r="V229" s="54"/>
      <c r="W229" s="54"/>
      <c r="X229" s="54"/>
      <c r="Y229" s="54"/>
      <c r="Z229" s="54"/>
    </row>
    <row r="230" spans="1:26" ht="14.25" customHeight="1" x14ac:dyDescent="0.2">
      <c r="A230" s="134" t="str">
        <f t="shared" si="0"/>
        <v>F</v>
      </c>
      <c r="B230" s="167" t="str">
        <f>IF(PLANILHA!B233=0,"",PLANILHA!B233)</f>
        <v xml:space="preserve"> 9.4.2 </v>
      </c>
      <c r="C230" s="167" t="str">
        <f>IF(PLANILHA!E233=0,"",PLANILHA!E233)</f>
        <v>JANELAS</v>
      </c>
      <c r="D230" s="168" t="str">
        <f>IF(PLANILHA!F233=0,"",PLANILHA!F233)</f>
        <v/>
      </c>
      <c r="E230" s="169" t="str">
        <f>IF(PLANILHA!G233=0,"",PLANILHA!G233)</f>
        <v/>
      </c>
      <c r="F230" s="167"/>
      <c r="G230" s="136" t="str">
        <f t="shared" si="1"/>
        <v>T</v>
      </c>
      <c r="H230" s="54"/>
      <c r="I230" s="54"/>
      <c r="J230" s="54"/>
      <c r="K230" s="54"/>
      <c r="L230" s="54"/>
      <c r="M230" s="54"/>
      <c r="N230" s="54"/>
      <c r="O230" s="54"/>
      <c r="P230" s="54"/>
      <c r="Q230" s="54"/>
      <c r="R230" s="54"/>
      <c r="S230" s="54"/>
      <c r="T230" s="54"/>
      <c r="U230" s="54"/>
      <c r="V230" s="54"/>
      <c r="W230" s="54"/>
      <c r="X230" s="54"/>
      <c r="Y230" s="54"/>
      <c r="Z230" s="54"/>
    </row>
    <row r="231" spans="1:26" ht="14.25" customHeight="1" x14ac:dyDescent="0.2">
      <c r="A231" s="134" t="str">
        <f t="shared" si="0"/>
        <v>F</v>
      </c>
      <c r="B231" s="167" t="str">
        <f>IF(PLANILHA!B234=0,"",PLANILHA!B234)</f>
        <v xml:space="preserve"> 9.4.2.1 </v>
      </c>
      <c r="C231" s="167" t="str">
        <f>IF(PLANILHA!E234=0,"",PLANILHA!E234)</f>
        <v>Caixilho em alumínio maxim-ar com vidro, linha comercial</v>
      </c>
      <c r="D231" s="168" t="str">
        <f>IF(PLANILHA!F234=0,"",PLANILHA!F234)</f>
        <v>m²</v>
      </c>
      <c r="E231" s="170">
        <f>IF(PLANILHA!G234=0,"",PLANILHA!G234)</f>
        <v>2.8</v>
      </c>
      <c r="F231" s="167" t="s">
        <v>1418</v>
      </c>
      <c r="G231" s="136" t="str">
        <f t="shared" si="1"/>
        <v>I</v>
      </c>
      <c r="H231" s="54"/>
      <c r="I231" s="54"/>
      <c r="J231" s="54"/>
      <c r="K231" s="54"/>
      <c r="L231" s="54"/>
      <c r="M231" s="54"/>
      <c r="N231" s="54"/>
      <c r="O231" s="54"/>
      <c r="P231" s="54"/>
      <c r="Q231" s="54"/>
      <c r="R231" s="54"/>
      <c r="S231" s="54"/>
      <c r="T231" s="54"/>
      <c r="U231" s="54"/>
      <c r="V231" s="54"/>
      <c r="W231" s="54"/>
      <c r="X231" s="54"/>
      <c r="Y231" s="54"/>
      <c r="Z231" s="54"/>
    </row>
    <row r="232" spans="1:26" ht="14.25" customHeight="1" x14ac:dyDescent="0.2">
      <c r="A232" s="134" t="str">
        <f t="shared" si="0"/>
        <v>F</v>
      </c>
      <c r="B232" s="167" t="str">
        <f>IF(PLANILHA!B235=0,"",PLANILHA!B235)</f>
        <v xml:space="preserve"> 9.4.2.2 </v>
      </c>
      <c r="C232" s="167" t="str">
        <f>IF(PLANILHA!E235=0,"",PLANILHA!E235)</f>
        <v>Brise metálico fixo em chapa lisa aluzinc pré-pintada, formato ogiva, lâmina frontal de 200 mm</v>
      </c>
      <c r="D232" s="168" t="str">
        <f>IF(PLANILHA!F235=0,"",PLANILHA!F235)</f>
        <v>m²</v>
      </c>
      <c r="E232" s="170">
        <f>IF(PLANILHA!G235=0,"",PLANILHA!G235)</f>
        <v>2.8</v>
      </c>
      <c r="F232" s="167" t="s">
        <v>1419</v>
      </c>
      <c r="G232" s="136" t="str">
        <f t="shared" si="1"/>
        <v>I</v>
      </c>
      <c r="H232" s="54"/>
      <c r="I232" s="54"/>
      <c r="J232" s="54"/>
      <c r="K232" s="54"/>
      <c r="L232" s="54"/>
      <c r="M232" s="54"/>
      <c r="N232" s="54"/>
      <c r="O232" s="54"/>
      <c r="P232" s="54"/>
      <c r="Q232" s="54"/>
      <c r="R232" s="54"/>
      <c r="S232" s="54"/>
      <c r="T232" s="54"/>
      <c r="U232" s="54"/>
      <c r="V232" s="54"/>
      <c r="W232" s="54"/>
      <c r="X232" s="54"/>
      <c r="Y232" s="54"/>
      <c r="Z232" s="54"/>
    </row>
    <row r="233" spans="1:26" ht="14.25" customHeight="1" x14ac:dyDescent="0.2">
      <c r="A233" s="134" t="str">
        <f t="shared" si="0"/>
        <v>F</v>
      </c>
      <c r="B233" s="167" t="str">
        <f>IF(PLANILHA!B236=0,"",PLANILHA!B236)</f>
        <v xml:space="preserve"> 9.5</v>
      </c>
      <c r="C233" s="167" t="str">
        <f>IF(PLANILHA!E236=0,"",PLANILHA!E236)</f>
        <v>LOUÇAS E METAIS</v>
      </c>
      <c r="D233" s="168" t="str">
        <f>IF(PLANILHA!F236=0,"",PLANILHA!F236)</f>
        <v/>
      </c>
      <c r="E233" s="169" t="str">
        <f>IF(PLANILHA!G236=0,"",PLANILHA!G236)</f>
        <v/>
      </c>
      <c r="F233" s="167"/>
      <c r="G233" s="136" t="str">
        <f t="shared" si="1"/>
        <v>T</v>
      </c>
      <c r="H233" s="54"/>
      <c r="I233" s="54"/>
      <c r="J233" s="54"/>
      <c r="K233" s="54"/>
      <c r="L233" s="54"/>
      <c r="M233" s="54"/>
      <c r="N233" s="54"/>
      <c r="O233" s="54"/>
      <c r="P233" s="54"/>
      <c r="Q233" s="54"/>
      <c r="R233" s="54"/>
      <c r="S233" s="54"/>
      <c r="T233" s="54"/>
      <c r="U233" s="54"/>
      <c r="V233" s="54"/>
      <c r="W233" s="54"/>
      <c r="X233" s="54"/>
      <c r="Y233" s="54"/>
      <c r="Z233" s="54"/>
    </row>
    <row r="234" spans="1:26" ht="14.25" customHeight="1" x14ac:dyDescent="0.2">
      <c r="A234" s="134" t="str">
        <f t="shared" si="0"/>
        <v>F</v>
      </c>
      <c r="B234" s="167" t="str">
        <f>IF(PLANILHA!B237=0,"",PLANILHA!B237)</f>
        <v xml:space="preserve"> 9.5.1 </v>
      </c>
      <c r="C234" s="167" t="str">
        <f>IF(PLANILHA!E237=0,"",PLANILHA!E237)</f>
        <v>Bacia sifonada com caixa de descarga acoplada sem tampa - 6 litros</v>
      </c>
      <c r="D234" s="168" t="str">
        <f>IF(PLANILHA!F237=0,"",PLANILHA!F237)</f>
        <v>CJ</v>
      </c>
      <c r="E234" s="170">
        <f>IF(PLANILHA!G237=0,"",PLANILHA!G237)</f>
        <v>6</v>
      </c>
      <c r="F234" s="167" t="s">
        <v>1420</v>
      </c>
      <c r="G234" s="136" t="str">
        <f t="shared" si="1"/>
        <v>I</v>
      </c>
      <c r="H234" s="54"/>
      <c r="I234" s="54"/>
      <c r="J234" s="54"/>
      <c r="K234" s="54"/>
      <c r="L234" s="54"/>
      <c r="M234" s="54"/>
      <c r="N234" s="54"/>
      <c r="O234" s="54"/>
      <c r="P234" s="54"/>
      <c r="Q234" s="54"/>
      <c r="R234" s="54"/>
      <c r="S234" s="54"/>
      <c r="T234" s="54"/>
      <c r="U234" s="54"/>
      <c r="V234" s="54"/>
      <c r="W234" s="54"/>
      <c r="X234" s="54"/>
      <c r="Y234" s="54"/>
      <c r="Z234" s="54"/>
    </row>
    <row r="235" spans="1:26" ht="14.25" customHeight="1" x14ac:dyDescent="0.2">
      <c r="A235" s="134" t="str">
        <f t="shared" si="0"/>
        <v>F</v>
      </c>
      <c r="B235" s="167" t="str">
        <f>IF(PLANILHA!B238=0,"",PLANILHA!B238)</f>
        <v xml:space="preserve"> 9.5.2 </v>
      </c>
      <c r="C235" s="167" t="str">
        <f>IF(PLANILHA!E238=0,"",PLANILHA!E238)</f>
        <v>Bacia sifonada de louça para pessoas com mobilidade reduzida - capacidade de 6 litros</v>
      </c>
      <c r="D235" s="168" t="str">
        <f>IF(PLANILHA!F238=0,"",PLANILHA!F238)</f>
        <v>UN</v>
      </c>
      <c r="E235" s="170">
        <f>IF(PLANILHA!G238=0,"",PLANILHA!G238)</f>
        <v>2</v>
      </c>
      <c r="F235" s="167" t="s">
        <v>1421</v>
      </c>
      <c r="G235" s="136" t="str">
        <f t="shared" si="1"/>
        <v>I</v>
      </c>
      <c r="H235" s="54"/>
      <c r="I235" s="54"/>
      <c r="J235" s="54"/>
      <c r="K235" s="54"/>
      <c r="L235" s="54"/>
      <c r="M235" s="54"/>
      <c r="N235" s="54"/>
      <c r="O235" s="54"/>
      <c r="P235" s="54"/>
      <c r="Q235" s="54"/>
      <c r="R235" s="54"/>
      <c r="S235" s="54"/>
      <c r="T235" s="54"/>
      <c r="U235" s="54"/>
      <c r="V235" s="54"/>
      <c r="W235" s="54"/>
      <c r="X235" s="54"/>
      <c r="Y235" s="54"/>
      <c r="Z235" s="54"/>
    </row>
    <row r="236" spans="1:26" ht="14.25" customHeight="1" x14ac:dyDescent="0.2">
      <c r="A236" s="134" t="str">
        <f t="shared" si="0"/>
        <v>F</v>
      </c>
      <c r="B236" s="167" t="str">
        <f>IF(PLANILHA!B239=0,"",PLANILHA!B239)</f>
        <v xml:space="preserve"> 9.5.3 </v>
      </c>
      <c r="C236" s="167" t="str">
        <f>IF(PLANILHA!E239=0,"",PLANILHA!E239)</f>
        <v>Válvula de descarga com registro próprio, DN= 1 1/2´</v>
      </c>
      <c r="D236" s="168" t="str">
        <f>IF(PLANILHA!F239=0,"",PLANILHA!F239)</f>
        <v>UN</v>
      </c>
      <c r="E236" s="170">
        <f>IF(PLANILHA!G239=0,"",PLANILHA!G239)</f>
        <v>2</v>
      </c>
      <c r="F236" s="167" t="s">
        <v>1422</v>
      </c>
      <c r="G236" s="136" t="str">
        <f t="shared" si="1"/>
        <v>I</v>
      </c>
      <c r="H236" s="54"/>
      <c r="I236" s="54"/>
      <c r="J236" s="54"/>
      <c r="K236" s="54"/>
      <c r="L236" s="54"/>
      <c r="M236" s="54"/>
      <c r="N236" s="54"/>
      <c r="O236" s="54"/>
      <c r="P236" s="54"/>
      <c r="Q236" s="54"/>
      <c r="R236" s="54"/>
      <c r="S236" s="54"/>
      <c r="T236" s="54"/>
      <c r="U236" s="54"/>
      <c r="V236" s="54"/>
      <c r="W236" s="54"/>
      <c r="X236" s="54"/>
      <c r="Y236" s="54"/>
      <c r="Z236" s="54"/>
    </row>
    <row r="237" spans="1:26" ht="14.25" customHeight="1" x14ac:dyDescent="0.2">
      <c r="A237" s="134" t="str">
        <f t="shared" si="0"/>
        <v>F</v>
      </c>
      <c r="B237" s="167" t="str">
        <f>IF(PLANILHA!B240=0,"",PLANILHA!B240)</f>
        <v xml:space="preserve"> 9.5.4 </v>
      </c>
      <c r="C237" s="167" t="str">
        <f>IF(PLANILHA!E240=0,"",PLANILHA!E240)</f>
        <v>Tampa de plástico para bacia sanitária</v>
      </c>
      <c r="D237" s="168" t="str">
        <f>IF(PLANILHA!F240=0,"",PLANILHA!F240)</f>
        <v>UN</v>
      </c>
      <c r="E237" s="170">
        <f>IF(PLANILHA!G240=0,"",PLANILHA!G240)</f>
        <v>8</v>
      </c>
      <c r="F237" s="167" t="s">
        <v>1423</v>
      </c>
      <c r="G237" s="136" t="str">
        <f t="shared" si="1"/>
        <v>I</v>
      </c>
      <c r="H237" s="54"/>
      <c r="I237" s="54"/>
      <c r="J237" s="54"/>
      <c r="K237" s="54"/>
      <c r="L237" s="54"/>
      <c r="M237" s="54"/>
      <c r="N237" s="54"/>
      <c r="O237" s="54"/>
      <c r="P237" s="54"/>
      <c r="Q237" s="54"/>
      <c r="R237" s="54"/>
      <c r="S237" s="54"/>
      <c r="T237" s="54"/>
      <c r="U237" s="54"/>
      <c r="V237" s="54"/>
      <c r="W237" s="54"/>
      <c r="X237" s="54"/>
      <c r="Y237" s="54"/>
      <c r="Z237" s="54"/>
    </row>
    <row r="238" spans="1:26" ht="14.25" customHeight="1" x14ac:dyDescent="0.2">
      <c r="A238" s="134" t="str">
        <f t="shared" si="0"/>
        <v>F</v>
      </c>
      <c r="B238" s="167" t="str">
        <f>IF(PLANILHA!B241=0,"",PLANILHA!B241)</f>
        <v xml:space="preserve"> 9.5.5 </v>
      </c>
      <c r="C238" s="167" t="str">
        <f>IF(PLANILHA!E241=0,"",PLANILHA!E241)</f>
        <v>Engate flexível metálico DN= 1/2´</v>
      </c>
      <c r="D238" s="168" t="str">
        <f>IF(PLANILHA!F241=0,"",PLANILHA!F241)</f>
        <v>UN</v>
      </c>
      <c r="E238" s="170">
        <f>IF(PLANILHA!G241=0,"",PLANILHA!G241)</f>
        <v>8</v>
      </c>
      <c r="F238" s="167" t="s">
        <v>1424</v>
      </c>
      <c r="G238" s="136" t="str">
        <f t="shared" si="1"/>
        <v>I</v>
      </c>
      <c r="H238" s="54"/>
      <c r="I238" s="54"/>
      <c r="J238" s="54"/>
      <c r="K238" s="54"/>
      <c r="L238" s="54"/>
      <c r="M238" s="54"/>
      <c r="N238" s="54"/>
      <c r="O238" s="54"/>
      <c r="P238" s="54"/>
      <c r="Q238" s="54"/>
      <c r="R238" s="54"/>
      <c r="S238" s="54"/>
      <c r="T238" s="54"/>
      <c r="U238" s="54"/>
      <c r="V238" s="54"/>
      <c r="W238" s="54"/>
      <c r="X238" s="54"/>
      <c r="Y238" s="54"/>
      <c r="Z238" s="54"/>
    </row>
    <row r="239" spans="1:26" ht="14.25" customHeight="1" x14ac:dyDescent="0.2">
      <c r="A239" s="134" t="str">
        <f t="shared" si="0"/>
        <v>F</v>
      </c>
      <c r="B239" s="167" t="str">
        <f>IF(PLANILHA!B242=0,"",PLANILHA!B242)</f>
        <v xml:space="preserve"> 9.5.6 </v>
      </c>
      <c r="C239" s="167" t="str">
        <f>IF(PLANILHA!E242=0,"",PLANILHA!E242)</f>
        <v>Lavatório em louça com coluna suspensa</v>
      </c>
      <c r="D239" s="168" t="str">
        <f>IF(PLANILHA!F242=0,"",PLANILHA!F242)</f>
        <v>UN</v>
      </c>
      <c r="E239" s="170">
        <f>IF(PLANILHA!G242=0,"",PLANILHA!G242)</f>
        <v>2</v>
      </c>
      <c r="F239" s="167" t="s">
        <v>1425</v>
      </c>
      <c r="G239" s="136" t="str">
        <f t="shared" si="1"/>
        <v>I</v>
      </c>
      <c r="H239" s="54"/>
      <c r="I239" s="54"/>
      <c r="J239" s="54"/>
      <c r="K239" s="54"/>
      <c r="L239" s="54"/>
      <c r="M239" s="54"/>
      <c r="N239" s="54"/>
      <c r="O239" s="54"/>
      <c r="P239" s="54"/>
      <c r="Q239" s="54"/>
      <c r="R239" s="54"/>
      <c r="S239" s="54"/>
      <c r="T239" s="54"/>
      <c r="U239" s="54"/>
      <c r="V239" s="54"/>
      <c r="W239" s="54"/>
      <c r="X239" s="54"/>
      <c r="Y239" s="54"/>
      <c r="Z239" s="54"/>
    </row>
    <row r="240" spans="1:26" ht="14.25" customHeight="1" x14ac:dyDescent="0.2">
      <c r="A240" s="134" t="str">
        <f t="shared" si="0"/>
        <v>F</v>
      </c>
      <c r="B240" s="167" t="str">
        <f>IF(PLANILHA!B243=0,"",PLANILHA!B243)</f>
        <v xml:space="preserve"> 9.5.7 </v>
      </c>
      <c r="C240" s="167" t="str">
        <f>IF(PLANILHA!E243=0,"",PLANILHA!E243)</f>
        <v>Cuba de louça de embutir oval</v>
      </c>
      <c r="D240" s="168" t="str">
        <f>IF(PLANILHA!F243=0,"",PLANILHA!F243)</f>
        <v>UN</v>
      </c>
      <c r="E240" s="170">
        <f>IF(PLANILHA!G243=0,"",PLANILHA!G243)</f>
        <v>6</v>
      </c>
      <c r="F240" s="167" t="s">
        <v>1426</v>
      </c>
      <c r="G240" s="136" t="str">
        <f t="shared" si="1"/>
        <v>I</v>
      </c>
      <c r="H240" s="54"/>
      <c r="I240" s="54"/>
      <c r="J240" s="54"/>
      <c r="K240" s="54"/>
      <c r="L240" s="54"/>
      <c r="M240" s="54"/>
      <c r="N240" s="54"/>
      <c r="O240" s="54"/>
      <c r="P240" s="54"/>
      <c r="Q240" s="54"/>
      <c r="R240" s="54"/>
      <c r="S240" s="54"/>
      <c r="T240" s="54"/>
      <c r="U240" s="54"/>
      <c r="V240" s="54"/>
      <c r="W240" s="54"/>
      <c r="X240" s="54"/>
      <c r="Y240" s="54"/>
      <c r="Z240" s="54"/>
    </row>
    <row r="241" spans="1:26" ht="14.25" customHeight="1" x14ac:dyDescent="0.2">
      <c r="A241" s="134" t="str">
        <f t="shared" si="0"/>
        <v>F</v>
      </c>
      <c r="B241" s="167" t="str">
        <f>IF(PLANILHA!B244=0,"",PLANILHA!B244)</f>
        <v xml:space="preserve"> 9.5.8 </v>
      </c>
      <c r="C241" s="167" t="str">
        <f>IF(PLANILHA!E244=0,"",PLANILHA!E244)</f>
        <v>Torneira de mesa para lavatório, acionamento hidromecânico com alavanca, registro integrado regulador de vazão, em latão cromado, DN= 1/2´</v>
      </c>
      <c r="D241" s="168" t="str">
        <f>IF(PLANILHA!F244=0,"",PLANILHA!F244)</f>
        <v>UN</v>
      </c>
      <c r="E241" s="170">
        <f>IF(PLANILHA!G244=0,"",PLANILHA!G244)</f>
        <v>2</v>
      </c>
      <c r="F241" s="167" t="s">
        <v>1427</v>
      </c>
      <c r="G241" s="136" t="str">
        <f t="shared" si="1"/>
        <v>I</v>
      </c>
      <c r="H241" s="54"/>
      <c r="I241" s="54"/>
      <c r="J241" s="54"/>
      <c r="K241" s="54"/>
      <c r="L241" s="54"/>
      <c r="M241" s="54"/>
      <c r="N241" s="54"/>
      <c r="O241" s="54"/>
      <c r="P241" s="54"/>
      <c r="Q241" s="54"/>
      <c r="R241" s="54"/>
      <c r="S241" s="54"/>
      <c r="T241" s="54"/>
      <c r="U241" s="54"/>
      <c r="V241" s="54"/>
      <c r="W241" s="54"/>
      <c r="X241" s="54"/>
      <c r="Y241" s="54"/>
      <c r="Z241" s="54"/>
    </row>
    <row r="242" spans="1:26" ht="14.25" customHeight="1" x14ac:dyDescent="0.2">
      <c r="A242" s="134" t="str">
        <f t="shared" si="0"/>
        <v>F</v>
      </c>
      <c r="B242" s="167" t="str">
        <f>IF(PLANILHA!B245=0,"",PLANILHA!B245)</f>
        <v xml:space="preserve"> 9.5.9 </v>
      </c>
      <c r="C242" s="167" t="str">
        <f>IF(PLANILHA!E245=0,"",PLANILHA!E245)</f>
        <v>TORNEIRA CROMADA DE MESA PARA LAVATORIO, TIPO MONOCOMANDO. AF_01/2020</v>
      </c>
      <c r="D242" s="168" t="str">
        <f>IF(PLANILHA!F245=0,"",PLANILHA!F245)</f>
        <v>UN</v>
      </c>
      <c r="E242" s="170">
        <f>IF(PLANILHA!G245=0,"",PLANILHA!G245)</f>
        <v>6</v>
      </c>
      <c r="F242" s="167" t="s">
        <v>1428</v>
      </c>
      <c r="G242" s="136" t="str">
        <f t="shared" si="1"/>
        <v>I</v>
      </c>
      <c r="H242" s="54"/>
      <c r="I242" s="54"/>
      <c r="J242" s="54"/>
      <c r="K242" s="54"/>
      <c r="L242" s="54"/>
      <c r="M242" s="54"/>
      <c r="N242" s="54"/>
      <c r="O242" s="54"/>
      <c r="P242" s="54"/>
      <c r="Q242" s="54"/>
      <c r="R242" s="54"/>
      <c r="S242" s="54"/>
      <c r="T242" s="54"/>
      <c r="U242" s="54"/>
      <c r="V242" s="54"/>
      <c r="W242" s="54"/>
      <c r="X242" s="54"/>
      <c r="Y242" s="54"/>
      <c r="Z242" s="54"/>
    </row>
    <row r="243" spans="1:26" ht="14.25" customHeight="1" x14ac:dyDescent="0.2">
      <c r="A243" s="134" t="str">
        <f t="shared" si="0"/>
        <v>F</v>
      </c>
      <c r="B243" s="167" t="str">
        <f>IF(PLANILHA!B246=0,"",PLANILHA!B246)</f>
        <v xml:space="preserve"> 9.5.10 </v>
      </c>
      <c r="C243" s="167" t="str">
        <f>IF(PLANILHA!E246=0,"",PLANILHA!E246)</f>
        <v>Engate flexível de PVC DN= 1/2´</v>
      </c>
      <c r="D243" s="168" t="str">
        <f>IF(PLANILHA!F246=0,"",PLANILHA!F246)</f>
        <v>UN</v>
      </c>
      <c r="E243" s="170">
        <f>IF(PLANILHA!G246=0,"",PLANILHA!G246)</f>
        <v>8</v>
      </c>
      <c r="F243" s="167" t="s">
        <v>1429</v>
      </c>
      <c r="G243" s="136" t="str">
        <f t="shared" si="1"/>
        <v>I</v>
      </c>
      <c r="H243" s="54"/>
      <c r="I243" s="54"/>
      <c r="J243" s="54"/>
      <c r="K243" s="54"/>
      <c r="L243" s="54"/>
      <c r="M243" s="54"/>
      <c r="N243" s="54"/>
      <c r="O243" s="54"/>
      <c r="P243" s="54"/>
      <c r="Q243" s="54"/>
      <c r="R243" s="54"/>
      <c r="S243" s="54"/>
      <c r="T243" s="54"/>
      <c r="U243" s="54"/>
      <c r="V243" s="54"/>
      <c r="W243" s="54"/>
      <c r="X243" s="54"/>
      <c r="Y243" s="54"/>
      <c r="Z243" s="54"/>
    </row>
    <row r="244" spans="1:26" ht="14.25" customHeight="1" x14ac:dyDescent="0.2">
      <c r="A244" s="134" t="str">
        <f t="shared" si="0"/>
        <v>F</v>
      </c>
      <c r="B244" s="167" t="str">
        <f>IF(PLANILHA!B247=0,"",PLANILHA!B247)</f>
        <v xml:space="preserve"> 9.5.11 </v>
      </c>
      <c r="C244" s="167" t="str">
        <f>IF(PLANILHA!E247=0,"",PLANILHA!E247)</f>
        <v>Válvula americana</v>
      </c>
      <c r="D244" s="168" t="str">
        <f>IF(PLANILHA!F247=0,"",PLANILHA!F247)</f>
        <v>UN</v>
      </c>
      <c r="E244" s="170">
        <f>IF(PLANILHA!G247=0,"",PLANILHA!G247)</f>
        <v>8</v>
      </c>
      <c r="F244" s="167" t="s">
        <v>1430</v>
      </c>
      <c r="G244" s="136" t="str">
        <f t="shared" si="1"/>
        <v>I</v>
      </c>
      <c r="H244" s="54"/>
      <c r="I244" s="54"/>
      <c r="J244" s="54"/>
      <c r="K244" s="54"/>
      <c r="L244" s="54"/>
      <c r="M244" s="54"/>
      <c r="N244" s="54"/>
      <c r="O244" s="54"/>
      <c r="P244" s="54"/>
      <c r="Q244" s="54"/>
      <c r="R244" s="54"/>
      <c r="S244" s="54"/>
      <c r="T244" s="54"/>
      <c r="U244" s="54"/>
      <c r="V244" s="54"/>
      <c r="W244" s="54"/>
      <c r="X244" s="54"/>
      <c r="Y244" s="54"/>
      <c r="Z244" s="54"/>
    </row>
    <row r="245" spans="1:26" ht="14.25" customHeight="1" x14ac:dyDescent="0.2">
      <c r="A245" s="134" t="str">
        <f t="shared" si="0"/>
        <v>F</v>
      </c>
      <c r="B245" s="167" t="str">
        <f>IF(PLANILHA!B248=0,"",PLANILHA!B248)</f>
        <v xml:space="preserve"> 9.5.12 </v>
      </c>
      <c r="C245" s="167" t="str">
        <f>IF(PLANILHA!E248=0,"",PLANILHA!E248)</f>
        <v>Sifão plástico sanfonado universal de 1´</v>
      </c>
      <c r="D245" s="168" t="str">
        <f>IF(PLANILHA!F248=0,"",PLANILHA!F248)</f>
        <v>UN</v>
      </c>
      <c r="E245" s="170">
        <f>IF(PLANILHA!G248=0,"",PLANILHA!G248)</f>
        <v>8</v>
      </c>
      <c r="F245" s="167" t="s">
        <v>1431</v>
      </c>
      <c r="G245" s="136" t="str">
        <f t="shared" si="1"/>
        <v>I</v>
      </c>
      <c r="H245" s="54"/>
      <c r="I245" s="54"/>
      <c r="J245" s="54"/>
      <c r="K245" s="54"/>
      <c r="L245" s="54"/>
      <c r="M245" s="54"/>
      <c r="N245" s="54"/>
      <c r="O245" s="54"/>
      <c r="P245" s="54"/>
      <c r="Q245" s="54"/>
      <c r="R245" s="54"/>
      <c r="S245" s="54"/>
      <c r="T245" s="54"/>
      <c r="U245" s="54"/>
      <c r="V245" s="54"/>
      <c r="W245" s="54"/>
      <c r="X245" s="54"/>
      <c r="Y245" s="54"/>
      <c r="Z245" s="54"/>
    </row>
    <row r="246" spans="1:26" ht="14.25" customHeight="1" x14ac:dyDescent="0.2">
      <c r="A246" s="134" t="str">
        <f t="shared" si="0"/>
        <v>F</v>
      </c>
      <c r="B246" s="167" t="str">
        <f>IF(PLANILHA!B249=0,"",PLANILHA!B249)</f>
        <v xml:space="preserve"> 9.5.13 </v>
      </c>
      <c r="C246" s="167" t="str">
        <f>IF(PLANILHA!E249=0,"",PLANILHA!E249)</f>
        <v>Mictório de louça sifonado auto aspirante</v>
      </c>
      <c r="D246" s="168" t="str">
        <f>IF(PLANILHA!F249=0,"",PLANILHA!F249)</f>
        <v>UN</v>
      </c>
      <c r="E246" s="170">
        <f>IF(PLANILHA!G249=0,"",PLANILHA!G249)</f>
        <v>3</v>
      </c>
      <c r="F246" s="167" t="s">
        <v>1432</v>
      </c>
      <c r="G246" s="136" t="str">
        <f t="shared" si="1"/>
        <v>I</v>
      </c>
      <c r="H246" s="54"/>
      <c r="I246" s="54"/>
      <c r="J246" s="54"/>
      <c r="K246" s="54"/>
      <c r="L246" s="54"/>
      <c r="M246" s="54"/>
      <c r="N246" s="54"/>
      <c r="O246" s="54"/>
      <c r="P246" s="54"/>
      <c r="Q246" s="54"/>
      <c r="R246" s="54"/>
      <c r="S246" s="54"/>
      <c r="T246" s="54"/>
      <c r="U246" s="54"/>
      <c r="V246" s="54"/>
      <c r="W246" s="54"/>
      <c r="X246" s="54"/>
      <c r="Y246" s="54"/>
      <c r="Z246" s="54"/>
    </row>
    <row r="247" spans="1:26" ht="14.25" customHeight="1" x14ac:dyDescent="0.2">
      <c r="A247" s="134" t="str">
        <f t="shared" si="0"/>
        <v>F</v>
      </c>
      <c r="B247" s="167" t="str">
        <f>IF(PLANILHA!B250=0,"",PLANILHA!B250)</f>
        <v xml:space="preserve"> 9.5.14 </v>
      </c>
      <c r="C247" s="167" t="str">
        <f>IF(PLANILHA!E250=0,"",PLANILHA!E250)</f>
        <v>Válvula de mictório padrão, vazão automática, DN= 3/4´</v>
      </c>
      <c r="D247" s="168" t="str">
        <f>IF(PLANILHA!F250=0,"",PLANILHA!F250)</f>
        <v>UN</v>
      </c>
      <c r="E247" s="170">
        <f>IF(PLANILHA!G250=0,"",PLANILHA!G250)</f>
        <v>3</v>
      </c>
      <c r="F247" s="167" t="s">
        <v>1433</v>
      </c>
      <c r="G247" s="136" t="str">
        <f t="shared" si="1"/>
        <v>I</v>
      </c>
      <c r="H247" s="54"/>
      <c r="I247" s="54"/>
      <c r="J247" s="54"/>
      <c r="K247" s="54"/>
      <c r="L247" s="54"/>
      <c r="M247" s="54"/>
      <c r="N247" s="54"/>
      <c r="O247" s="54"/>
      <c r="P247" s="54"/>
      <c r="Q247" s="54"/>
      <c r="R247" s="54"/>
      <c r="S247" s="54"/>
      <c r="T247" s="54"/>
      <c r="U247" s="54"/>
      <c r="V247" s="54"/>
      <c r="W247" s="54"/>
      <c r="X247" s="54"/>
      <c r="Y247" s="54"/>
      <c r="Z247" s="54"/>
    </row>
    <row r="248" spans="1:26" ht="14.25" customHeight="1" x14ac:dyDescent="0.2">
      <c r="A248" s="134" t="str">
        <f t="shared" si="0"/>
        <v>F</v>
      </c>
      <c r="B248" s="167" t="str">
        <f>IF(PLANILHA!B251=0,"",PLANILHA!B251)</f>
        <v xml:space="preserve"> 9.5.15 </v>
      </c>
      <c r="C248" s="167" t="str">
        <f>IF(PLANILHA!E251=0,"",PLANILHA!E251)</f>
        <v>Ducha higiênica com registro</v>
      </c>
      <c r="D248" s="168" t="str">
        <f>IF(PLANILHA!F251=0,"",PLANILHA!F251)</f>
        <v>UN</v>
      </c>
      <c r="E248" s="170">
        <f>IF(PLANILHA!G251=0,"",PLANILHA!G251)</f>
        <v>2</v>
      </c>
      <c r="F248" s="167" t="s">
        <v>1434</v>
      </c>
      <c r="G248" s="136" t="str">
        <f t="shared" si="1"/>
        <v>I</v>
      </c>
      <c r="H248" s="54"/>
      <c r="I248" s="54"/>
      <c r="J248" s="54"/>
      <c r="K248" s="54"/>
      <c r="L248" s="54"/>
      <c r="M248" s="54"/>
      <c r="N248" s="54"/>
      <c r="O248" s="54"/>
      <c r="P248" s="54"/>
      <c r="Q248" s="54"/>
      <c r="R248" s="54"/>
      <c r="S248" s="54"/>
      <c r="T248" s="54"/>
      <c r="U248" s="54"/>
      <c r="V248" s="54"/>
      <c r="W248" s="54"/>
      <c r="X248" s="54"/>
      <c r="Y248" s="54"/>
      <c r="Z248" s="54"/>
    </row>
    <row r="249" spans="1:26" ht="14.25" customHeight="1" x14ac:dyDescent="0.2">
      <c r="A249" s="134" t="str">
        <f t="shared" si="0"/>
        <v>F</v>
      </c>
      <c r="B249" s="167" t="str">
        <f>IF(PLANILHA!B252=0,"",PLANILHA!B252)</f>
        <v xml:space="preserve"> 9.5.16 </v>
      </c>
      <c r="C249" s="167" t="str">
        <f>IF(PLANILHA!E252=0,"",PLANILHA!E252)</f>
        <v>Válvula de PVC para lavatório</v>
      </c>
      <c r="D249" s="168" t="str">
        <f>IF(PLANILHA!F252=0,"",PLANILHA!F252)</f>
        <v>UN</v>
      </c>
      <c r="E249" s="170">
        <f>IF(PLANILHA!G252=0,"",PLANILHA!G252)</f>
        <v>8</v>
      </c>
      <c r="F249" s="167" t="s">
        <v>1435</v>
      </c>
      <c r="G249" s="136" t="str">
        <f t="shared" si="1"/>
        <v>I</v>
      </c>
      <c r="H249" s="54"/>
      <c r="I249" s="54"/>
      <c r="J249" s="54"/>
      <c r="K249" s="54"/>
      <c r="L249" s="54"/>
      <c r="M249" s="54"/>
      <c r="N249" s="54"/>
      <c r="O249" s="54"/>
      <c r="P249" s="54"/>
      <c r="Q249" s="54"/>
      <c r="R249" s="54"/>
      <c r="S249" s="54"/>
      <c r="T249" s="54"/>
      <c r="U249" s="54"/>
      <c r="V249" s="54"/>
      <c r="W249" s="54"/>
      <c r="X249" s="54"/>
      <c r="Y249" s="54"/>
      <c r="Z249" s="54"/>
    </row>
    <row r="250" spans="1:26" ht="14.25" customHeight="1" x14ac:dyDescent="0.2">
      <c r="A250" s="134" t="str">
        <f t="shared" si="0"/>
        <v>F</v>
      </c>
      <c r="B250" s="167" t="str">
        <f>IF(PLANILHA!B253=0,"",PLANILHA!B253)</f>
        <v xml:space="preserve"> 9.6</v>
      </c>
      <c r="C250" s="167" t="str">
        <f>IF(PLANILHA!E253=0,"",PLANILHA!E253)</f>
        <v>ACESSÓRIOS</v>
      </c>
      <c r="D250" s="168" t="str">
        <f>IF(PLANILHA!F253=0,"",PLANILHA!F253)</f>
        <v/>
      </c>
      <c r="E250" s="169" t="str">
        <f>IF(PLANILHA!G253=0,"",PLANILHA!G253)</f>
        <v/>
      </c>
      <c r="F250" s="167"/>
      <c r="G250" s="136" t="str">
        <f t="shared" si="1"/>
        <v>T</v>
      </c>
      <c r="H250" s="54"/>
      <c r="I250" s="54"/>
      <c r="J250" s="54"/>
      <c r="K250" s="54"/>
      <c r="L250" s="54"/>
      <c r="M250" s="54"/>
      <c r="N250" s="54"/>
      <c r="O250" s="54"/>
      <c r="P250" s="54"/>
      <c r="Q250" s="54"/>
      <c r="R250" s="54"/>
      <c r="S250" s="54"/>
      <c r="T250" s="54"/>
      <c r="U250" s="54"/>
      <c r="V250" s="54"/>
      <c r="W250" s="54"/>
      <c r="X250" s="54"/>
      <c r="Y250" s="54"/>
      <c r="Z250" s="54"/>
    </row>
    <row r="251" spans="1:26" ht="14.25" customHeight="1" x14ac:dyDescent="0.2">
      <c r="A251" s="134" t="str">
        <f t="shared" si="0"/>
        <v>F</v>
      </c>
      <c r="B251" s="167" t="str">
        <f>IF(PLANILHA!B254=0,"",PLANILHA!B254)</f>
        <v xml:space="preserve"> 9.6.1 </v>
      </c>
      <c r="C251" s="167" t="str">
        <f>IF(PLANILHA!E254=0,"",PLANILHA!E254)</f>
        <v>Barra de apoio lateral para lavatório, para pessoas com mobilidade reduzida, em tubo de aço inoxidável de 1.1/4", comprimento 25 a 30 cm</v>
      </c>
      <c r="D251" s="168" t="str">
        <f>IF(PLANILHA!F254=0,"",PLANILHA!F254)</f>
        <v>UN</v>
      </c>
      <c r="E251" s="170">
        <f>IF(PLANILHA!G254=0,"",PLANILHA!G254)</f>
        <v>4</v>
      </c>
      <c r="F251" s="167" t="s">
        <v>1436</v>
      </c>
      <c r="G251" s="136" t="str">
        <f t="shared" si="1"/>
        <v>I</v>
      </c>
      <c r="H251" s="54"/>
      <c r="I251" s="54"/>
      <c r="J251" s="54"/>
      <c r="K251" s="54"/>
      <c r="L251" s="54"/>
      <c r="M251" s="54"/>
      <c r="N251" s="54"/>
      <c r="O251" s="54"/>
      <c r="P251" s="54"/>
      <c r="Q251" s="54"/>
      <c r="R251" s="54"/>
      <c r="S251" s="54"/>
      <c r="T251" s="54"/>
      <c r="U251" s="54"/>
      <c r="V251" s="54"/>
      <c r="W251" s="54"/>
      <c r="X251" s="54"/>
      <c r="Y251" s="54"/>
      <c r="Z251" s="54"/>
    </row>
    <row r="252" spans="1:26" ht="14.25" customHeight="1" x14ac:dyDescent="0.2">
      <c r="A252" s="134" t="str">
        <f t="shared" si="0"/>
        <v>F</v>
      </c>
      <c r="B252" s="167" t="str">
        <f>IF(PLANILHA!B255=0,"",PLANILHA!B255)</f>
        <v xml:space="preserve"> 9.6.2 </v>
      </c>
      <c r="C252" s="167" t="str">
        <f>IF(PLANILHA!E255=0,"",PLANILHA!E255)</f>
        <v>Barra de apoio reta, para pessoas com mobilidade reduzida, em tubo de aço inoxidável de 1 1/2´ x 800 mm</v>
      </c>
      <c r="D252" s="168" t="str">
        <f>IF(PLANILHA!F255=0,"",PLANILHA!F255)</f>
        <v>UN</v>
      </c>
      <c r="E252" s="170">
        <f>IF(PLANILHA!G255=0,"",PLANILHA!G255)</f>
        <v>6</v>
      </c>
      <c r="F252" s="167" t="s">
        <v>1437</v>
      </c>
      <c r="G252" s="136" t="str">
        <f t="shared" si="1"/>
        <v>I</v>
      </c>
      <c r="H252" s="54"/>
      <c r="I252" s="54"/>
      <c r="J252" s="54"/>
      <c r="K252" s="54"/>
      <c r="L252" s="54"/>
      <c r="M252" s="54"/>
      <c r="N252" s="54"/>
      <c r="O252" s="54"/>
      <c r="P252" s="54"/>
      <c r="Q252" s="54"/>
      <c r="R252" s="54"/>
      <c r="S252" s="54"/>
      <c r="T252" s="54"/>
      <c r="U252" s="54"/>
      <c r="V252" s="54"/>
      <c r="W252" s="54"/>
      <c r="X252" s="54"/>
      <c r="Y252" s="54"/>
      <c r="Z252" s="54"/>
    </row>
    <row r="253" spans="1:26" ht="14.25" customHeight="1" x14ac:dyDescent="0.2">
      <c r="A253" s="134" t="str">
        <f t="shared" si="0"/>
        <v>F</v>
      </c>
      <c r="B253" s="167" t="str">
        <f>IF(PLANILHA!B256=0,"",PLANILHA!B256)</f>
        <v xml:space="preserve"> 9.6.3 </v>
      </c>
      <c r="C253" s="167" t="str">
        <f>IF(PLANILHA!E256=0,"",PLANILHA!E256)</f>
        <v>Tampo/bancada em granito, com frontão, espessura de 2 cm, acabamento polido</v>
      </c>
      <c r="D253" s="168" t="str">
        <f>IF(PLANILHA!F256=0,"",PLANILHA!F256)</f>
        <v>m²</v>
      </c>
      <c r="E253" s="170">
        <f>IF(PLANILHA!G256=0,"",PLANILHA!G256)</f>
        <v>3.25</v>
      </c>
      <c r="F253" s="167" t="s">
        <v>1438</v>
      </c>
      <c r="G253" s="136" t="str">
        <f t="shared" si="1"/>
        <v>I</v>
      </c>
      <c r="H253" s="54"/>
      <c r="I253" s="54"/>
      <c r="J253" s="54"/>
      <c r="K253" s="54"/>
      <c r="L253" s="54"/>
      <c r="M253" s="54"/>
      <c r="N253" s="54"/>
      <c r="O253" s="54"/>
      <c r="P253" s="54"/>
      <c r="Q253" s="54"/>
      <c r="R253" s="54"/>
      <c r="S253" s="54"/>
      <c r="T253" s="54"/>
      <c r="U253" s="54"/>
      <c r="V253" s="54"/>
      <c r="W253" s="54"/>
      <c r="X253" s="54"/>
      <c r="Y253" s="54"/>
      <c r="Z253" s="54"/>
    </row>
    <row r="254" spans="1:26" ht="14.25" customHeight="1" x14ac:dyDescent="0.2">
      <c r="A254" s="134" t="str">
        <f t="shared" si="0"/>
        <v>F</v>
      </c>
      <c r="B254" s="167" t="str">
        <f>IF(PLANILHA!B257=0,"",PLANILHA!B257)</f>
        <v xml:space="preserve"> 9.6.4 </v>
      </c>
      <c r="C254" s="167" t="str">
        <f>IF(PLANILHA!E257=0,"",PLANILHA!E257)</f>
        <v>Sistema de alarme PNE com indicador audiovisual, sistema sem fio (Wireless), para pessoas com mobilidade reduzida ou cadeirante</v>
      </c>
      <c r="D254" s="168" t="str">
        <f>IF(PLANILHA!F257=0,"",PLANILHA!F257)</f>
        <v>CJ</v>
      </c>
      <c r="E254" s="170">
        <f>IF(PLANILHA!G257=0,"",PLANILHA!G257)</f>
        <v>2</v>
      </c>
      <c r="F254" s="167" t="s">
        <v>1439</v>
      </c>
      <c r="G254" s="136" t="str">
        <f t="shared" si="1"/>
        <v>I</v>
      </c>
      <c r="H254" s="54"/>
      <c r="I254" s="54"/>
      <c r="J254" s="54"/>
      <c r="K254" s="54"/>
      <c r="L254" s="54"/>
      <c r="M254" s="54"/>
      <c r="N254" s="54"/>
      <c r="O254" s="54"/>
      <c r="P254" s="54"/>
      <c r="Q254" s="54"/>
      <c r="R254" s="54"/>
      <c r="S254" s="54"/>
      <c r="T254" s="54"/>
      <c r="U254" s="54"/>
      <c r="V254" s="54"/>
      <c r="W254" s="54"/>
      <c r="X254" s="54"/>
      <c r="Y254" s="54"/>
      <c r="Z254" s="54"/>
    </row>
    <row r="255" spans="1:26" ht="14.25" customHeight="1" x14ac:dyDescent="0.2">
      <c r="A255" s="134" t="str">
        <f t="shared" si="0"/>
        <v>F</v>
      </c>
      <c r="B255" s="167" t="str">
        <f>IF(PLANILHA!B258=0,"",PLANILHA!B258)</f>
        <v xml:space="preserve"> 9.6.5 </v>
      </c>
      <c r="C255" s="167" t="str">
        <f>IF(PLANILHA!E258=0,"",PLANILHA!E258)</f>
        <v>Espelho em vidro cristal liso, espessura de 4 mm</v>
      </c>
      <c r="D255" s="168" t="str">
        <f>IF(PLANILHA!F258=0,"",PLANILHA!F258)</f>
        <v>m²</v>
      </c>
      <c r="E255" s="170">
        <f>IF(PLANILHA!G258=0,"",PLANILHA!G258)</f>
        <v>5.4</v>
      </c>
      <c r="F255" s="167" t="s">
        <v>1440</v>
      </c>
      <c r="G255" s="136" t="str">
        <f t="shared" si="1"/>
        <v>I</v>
      </c>
      <c r="H255" s="54"/>
      <c r="I255" s="54"/>
      <c r="J255" s="54"/>
      <c r="K255" s="54"/>
      <c r="L255" s="54"/>
      <c r="M255" s="54"/>
      <c r="N255" s="54"/>
      <c r="O255" s="54"/>
      <c r="P255" s="54"/>
      <c r="Q255" s="54"/>
      <c r="R255" s="54"/>
      <c r="S255" s="54"/>
      <c r="T255" s="54"/>
      <c r="U255" s="54"/>
      <c r="V255" s="54"/>
      <c r="W255" s="54"/>
      <c r="X255" s="54"/>
      <c r="Y255" s="54"/>
      <c r="Z255" s="54"/>
    </row>
    <row r="256" spans="1:26" ht="14.25" customHeight="1" x14ac:dyDescent="0.2">
      <c r="A256" s="134" t="str">
        <f t="shared" si="0"/>
        <v>F</v>
      </c>
      <c r="B256" s="167" t="str">
        <f>IF(PLANILHA!B259=0,"",PLANILHA!B259)</f>
        <v xml:space="preserve"> 9.6.6 </v>
      </c>
      <c r="C256" s="167" t="str">
        <f>IF(PLANILHA!E259=0,"",PLANILHA!E259)</f>
        <v>Dispenser papel higiênico em ABS para rolão 300 / 600 m, com visor</v>
      </c>
      <c r="D256" s="168" t="str">
        <f>IF(PLANILHA!F259=0,"",PLANILHA!F259)</f>
        <v>UN</v>
      </c>
      <c r="E256" s="170">
        <f>IF(PLANILHA!G259=0,"",PLANILHA!G259)</f>
        <v>8</v>
      </c>
      <c r="F256" s="167" t="s">
        <v>1441</v>
      </c>
      <c r="G256" s="136" t="str">
        <f t="shared" si="1"/>
        <v>I</v>
      </c>
      <c r="H256" s="54"/>
      <c r="I256" s="54"/>
      <c r="J256" s="54"/>
      <c r="K256" s="54"/>
      <c r="L256" s="54"/>
      <c r="M256" s="54"/>
      <c r="N256" s="54"/>
      <c r="O256" s="54"/>
      <c r="P256" s="54"/>
      <c r="Q256" s="54"/>
      <c r="R256" s="54"/>
      <c r="S256" s="54"/>
      <c r="T256" s="54"/>
      <c r="U256" s="54"/>
      <c r="V256" s="54"/>
      <c r="W256" s="54"/>
      <c r="X256" s="54"/>
      <c r="Y256" s="54"/>
      <c r="Z256" s="54"/>
    </row>
    <row r="257" spans="1:26" ht="14.25" customHeight="1" x14ac:dyDescent="0.2">
      <c r="A257" s="134" t="str">
        <f t="shared" si="0"/>
        <v>F</v>
      </c>
      <c r="B257" s="167" t="str">
        <f>IF(PLANILHA!B260=0,"",PLANILHA!B260)</f>
        <v xml:space="preserve"> 9.6.7 </v>
      </c>
      <c r="C257" s="167" t="str">
        <f>IF(PLANILHA!E260=0,"",PLANILHA!E260)</f>
        <v>Dispenser toalheiro em ABS, para folhas</v>
      </c>
      <c r="D257" s="168" t="str">
        <f>IF(PLANILHA!F260=0,"",PLANILHA!F260)</f>
        <v>UN</v>
      </c>
      <c r="E257" s="170">
        <f>IF(PLANILHA!G260=0,"",PLANILHA!G260)</f>
        <v>4</v>
      </c>
      <c r="F257" s="167" t="s">
        <v>1442</v>
      </c>
      <c r="G257" s="136" t="str">
        <f t="shared" si="1"/>
        <v>I</v>
      </c>
      <c r="H257" s="54"/>
      <c r="I257" s="54"/>
      <c r="J257" s="54"/>
      <c r="K257" s="54"/>
      <c r="L257" s="54"/>
      <c r="M257" s="54"/>
      <c r="N257" s="54"/>
      <c r="O257" s="54"/>
      <c r="P257" s="54"/>
      <c r="Q257" s="54"/>
      <c r="R257" s="54"/>
      <c r="S257" s="54"/>
      <c r="T257" s="54"/>
      <c r="U257" s="54"/>
      <c r="V257" s="54"/>
      <c r="W257" s="54"/>
      <c r="X257" s="54"/>
      <c r="Y257" s="54"/>
      <c r="Z257" s="54"/>
    </row>
    <row r="258" spans="1:26" ht="14.25" customHeight="1" x14ac:dyDescent="0.2">
      <c r="A258" s="134" t="str">
        <f t="shared" si="0"/>
        <v>F</v>
      </c>
      <c r="B258" s="167" t="str">
        <f>IF(PLANILHA!B261=0,"",PLANILHA!B261)</f>
        <v xml:space="preserve"> 9.6.8 </v>
      </c>
      <c r="C258" s="167" t="str">
        <f>IF(PLANILHA!E261=0,"",PLANILHA!E261)</f>
        <v>Saboneteira tipo dispenser, para refil de 800 ml</v>
      </c>
      <c r="D258" s="168" t="str">
        <f>IF(PLANILHA!F261=0,"",PLANILHA!F261)</f>
        <v>UN</v>
      </c>
      <c r="E258" s="170">
        <f>IF(PLANILHA!G261=0,"",PLANILHA!G261)</f>
        <v>6</v>
      </c>
      <c r="F258" s="167" t="s">
        <v>1443</v>
      </c>
      <c r="G258" s="136" t="str">
        <f t="shared" si="1"/>
        <v>I</v>
      </c>
      <c r="H258" s="54"/>
      <c r="I258" s="54"/>
      <c r="J258" s="54"/>
      <c r="K258" s="54"/>
      <c r="L258" s="54"/>
      <c r="M258" s="54"/>
      <c r="N258" s="54"/>
      <c r="O258" s="54"/>
      <c r="P258" s="54"/>
      <c r="Q258" s="54"/>
      <c r="R258" s="54"/>
      <c r="S258" s="54"/>
      <c r="T258" s="54"/>
      <c r="U258" s="54"/>
      <c r="V258" s="54"/>
      <c r="W258" s="54"/>
      <c r="X258" s="54"/>
      <c r="Y258" s="54"/>
      <c r="Z258" s="54"/>
    </row>
    <row r="259" spans="1:26" ht="14.25" customHeight="1" x14ac:dyDescent="0.2">
      <c r="A259" s="134" t="str">
        <f t="shared" si="0"/>
        <v>F</v>
      </c>
      <c r="B259" s="167" t="str">
        <f>IF(PLANILHA!B262=0,"",PLANILHA!B262)</f>
        <v xml:space="preserve"> 9.7</v>
      </c>
      <c r="C259" s="167" t="str">
        <f>IF(PLANILHA!E262=0,"",PLANILHA!E262)</f>
        <v>COBERTURA</v>
      </c>
      <c r="D259" s="168" t="str">
        <f>IF(PLANILHA!F262=0,"",PLANILHA!F262)</f>
        <v/>
      </c>
      <c r="E259" s="169" t="str">
        <f>IF(PLANILHA!G262=0,"",PLANILHA!G262)</f>
        <v/>
      </c>
      <c r="F259" s="167"/>
      <c r="G259" s="136" t="str">
        <f t="shared" si="1"/>
        <v>T</v>
      </c>
      <c r="H259" s="54"/>
      <c r="I259" s="54"/>
      <c r="J259" s="54"/>
      <c r="K259" s="54"/>
      <c r="L259" s="54"/>
      <c r="M259" s="54"/>
      <c r="N259" s="54"/>
      <c r="O259" s="54"/>
      <c r="P259" s="54"/>
      <c r="Q259" s="54"/>
      <c r="R259" s="54"/>
      <c r="S259" s="54"/>
      <c r="T259" s="54"/>
      <c r="U259" s="54"/>
      <c r="V259" s="54"/>
      <c r="W259" s="54"/>
      <c r="X259" s="54"/>
      <c r="Y259" s="54"/>
      <c r="Z259" s="54"/>
    </row>
    <row r="260" spans="1:26" ht="14.25" customHeight="1" x14ac:dyDescent="0.2">
      <c r="A260" s="134" t="str">
        <f t="shared" si="0"/>
        <v>F</v>
      </c>
      <c r="B260" s="167" t="str">
        <f>IF(PLANILHA!B263=0,"",PLANILHA!B263)</f>
        <v xml:space="preserve"> 9.7.1 </v>
      </c>
      <c r="C260" s="167" t="str">
        <f>IF(PLANILHA!E263=0,"",PLANILHA!E263)</f>
        <v>PLATIBANDA E FECHAMENTO CAIXA D'ÁGUA</v>
      </c>
      <c r="D260" s="168" t="str">
        <f>IF(PLANILHA!F263=0,"",PLANILHA!F263)</f>
        <v/>
      </c>
      <c r="E260" s="169" t="str">
        <f>IF(PLANILHA!G263=0,"",PLANILHA!G263)</f>
        <v/>
      </c>
      <c r="F260" s="167"/>
      <c r="G260" s="136" t="str">
        <f t="shared" si="1"/>
        <v>T</v>
      </c>
      <c r="H260" s="54"/>
      <c r="I260" s="54"/>
      <c r="J260" s="54"/>
      <c r="K260" s="54"/>
      <c r="L260" s="54"/>
      <c r="M260" s="54"/>
      <c r="N260" s="54"/>
      <c r="O260" s="54"/>
      <c r="P260" s="54"/>
      <c r="Q260" s="54"/>
      <c r="R260" s="54"/>
      <c r="S260" s="54"/>
      <c r="T260" s="54"/>
      <c r="U260" s="54"/>
      <c r="V260" s="54"/>
      <c r="W260" s="54"/>
      <c r="X260" s="54"/>
      <c r="Y260" s="54"/>
      <c r="Z260" s="54"/>
    </row>
    <row r="261" spans="1:26" ht="14.25" customHeight="1" x14ac:dyDescent="0.2">
      <c r="A261" s="134" t="str">
        <f t="shared" si="0"/>
        <v/>
      </c>
      <c r="B261" s="167" t="str">
        <f>IF(PLANILHA!B264=0,"",PLANILHA!B264)</f>
        <v/>
      </c>
      <c r="C261" s="167" t="str">
        <f>IF(PLANILHA!E264=0,"",PLANILHA!E264)</f>
        <v>Alvenaria de bloco cerâmico de vedação, uso revestido, de 14 cm</v>
      </c>
      <c r="D261" s="168" t="str">
        <f>IF(PLANILHA!F264=0,"",PLANILHA!F264)</f>
        <v>m²</v>
      </c>
      <c r="E261" s="170" t="str">
        <f>IF(PLANILHA!G264=0,"",PLANILHA!G264)</f>
        <v/>
      </c>
      <c r="F261" s="167" t="s">
        <v>1444</v>
      </c>
      <c r="G261" s="136" t="str">
        <f t="shared" si="1"/>
        <v>T</v>
      </c>
      <c r="H261" s="54"/>
      <c r="I261" s="54"/>
      <c r="J261" s="54"/>
      <c r="K261" s="54"/>
      <c r="L261" s="54"/>
      <c r="M261" s="54"/>
      <c r="N261" s="54"/>
      <c r="O261" s="54"/>
      <c r="P261" s="54"/>
      <c r="Q261" s="54"/>
      <c r="R261" s="54"/>
      <c r="S261" s="54"/>
      <c r="T261" s="54"/>
      <c r="U261" s="54"/>
      <c r="V261" s="54"/>
      <c r="W261" s="54"/>
      <c r="X261" s="54"/>
      <c r="Y261" s="54"/>
      <c r="Z261" s="54"/>
    </row>
    <row r="262" spans="1:26" ht="14.25" customHeight="1" x14ac:dyDescent="0.2">
      <c r="A262" s="134" t="str">
        <f t="shared" si="0"/>
        <v/>
      </c>
      <c r="B262" s="167" t="str">
        <f>IF(PLANILHA!B265=0,"",PLANILHA!B265)</f>
        <v/>
      </c>
      <c r="C262" s="167" t="str">
        <f>IF(PLANILHA!E265=0,"",PLANILHA!E265)</f>
        <v>Chapisco</v>
      </c>
      <c r="D262" s="168" t="str">
        <f>IF(PLANILHA!F265=0,"",PLANILHA!F265)</f>
        <v>m²</v>
      </c>
      <c r="E262" s="170" t="str">
        <f>IF(PLANILHA!G265=0,"",PLANILHA!G265)</f>
        <v/>
      </c>
      <c r="F262" s="167" t="s">
        <v>1445</v>
      </c>
      <c r="G262" s="136" t="str">
        <f t="shared" si="1"/>
        <v>T</v>
      </c>
      <c r="H262" s="54"/>
      <c r="I262" s="54"/>
      <c r="J262" s="54"/>
      <c r="K262" s="54"/>
      <c r="L262" s="54"/>
      <c r="M262" s="54"/>
      <c r="N262" s="54"/>
      <c r="O262" s="54"/>
      <c r="P262" s="54"/>
      <c r="Q262" s="54"/>
      <c r="R262" s="54"/>
      <c r="S262" s="54"/>
      <c r="T262" s="54"/>
      <c r="U262" s="54"/>
      <c r="V262" s="54"/>
      <c r="W262" s="54"/>
      <c r="X262" s="54"/>
      <c r="Y262" s="54"/>
      <c r="Z262" s="54"/>
    </row>
    <row r="263" spans="1:26" ht="14.25" customHeight="1" x14ac:dyDescent="0.2">
      <c r="A263" s="134" t="str">
        <f t="shared" si="0"/>
        <v/>
      </c>
      <c r="B263" s="167" t="str">
        <f>IF(PLANILHA!B266=0,"",PLANILHA!B266)</f>
        <v/>
      </c>
      <c r="C263" s="167" t="str">
        <f>IF(PLANILHA!E266=0,"",PLANILHA!E266)</f>
        <v>Emboço desempenado com espuma de poliéster</v>
      </c>
      <c r="D263" s="168" t="str">
        <f>IF(PLANILHA!F266=0,"",PLANILHA!F266)</f>
        <v>m²</v>
      </c>
      <c r="E263" s="170" t="str">
        <f>IF(PLANILHA!G266=0,"",PLANILHA!G266)</f>
        <v/>
      </c>
      <c r="F263" s="167" t="s">
        <v>1445</v>
      </c>
      <c r="G263" s="136" t="str">
        <f t="shared" si="1"/>
        <v>T</v>
      </c>
      <c r="H263" s="54"/>
      <c r="I263" s="54"/>
      <c r="J263" s="54"/>
      <c r="K263" s="54"/>
      <c r="L263" s="54"/>
      <c r="M263" s="54"/>
      <c r="N263" s="54"/>
      <c r="O263" s="54"/>
      <c r="P263" s="54"/>
      <c r="Q263" s="54"/>
      <c r="R263" s="54"/>
      <c r="S263" s="54"/>
      <c r="T263" s="54"/>
      <c r="U263" s="54"/>
      <c r="V263" s="54"/>
      <c r="W263" s="54"/>
      <c r="X263" s="54"/>
      <c r="Y263" s="54"/>
      <c r="Z263" s="54"/>
    </row>
    <row r="264" spans="1:26" ht="14.25" customHeight="1" x14ac:dyDescent="0.2">
      <c r="A264" s="134" t="str">
        <f t="shared" si="0"/>
        <v>F</v>
      </c>
      <c r="B264" s="167" t="str">
        <f>IF(PLANILHA!B267=0,"",PLANILHA!B267)</f>
        <v xml:space="preserve"> 9.7.1.1</v>
      </c>
      <c r="C264" s="167" t="str">
        <f>IF(PLANILHA!E267=0,"",PLANILHA!E267)</f>
        <v>Tinta látex antimofo em massa, inclusive preparo</v>
      </c>
      <c r="D264" s="168" t="str">
        <f>IF(PLANILHA!F267=0,"",PLANILHA!F267)</f>
        <v>m²</v>
      </c>
      <c r="E264" s="170">
        <f>IF(PLANILHA!G267=0,"",PLANILHA!G267)</f>
        <v>34.9</v>
      </c>
      <c r="F264" s="167" t="s">
        <v>1446</v>
      </c>
      <c r="G264" s="136" t="str">
        <f t="shared" si="1"/>
        <v>I</v>
      </c>
      <c r="H264" s="54"/>
      <c r="I264" s="54"/>
      <c r="J264" s="54"/>
      <c r="K264" s="54"/>
      <c r="L264" s="54"/>
      <c r="M264" s="54"/>
      <c r="N264" s="54"/>
      <c r="O264" s="54"/>
      <c r="P264" s="54"/>
      <c r="Q264" s="54"/>
      <c r="R264" s="54"/>
      <c r="S264" s="54"/>
      <c r="T264" s="54"/>
      <c r="U264" s="54"/>
      <c r="V264" s="54"/>
      <c r="W264" s="54"/>
      <c r="X264" s="54"/>
      <c r="Y264" s="54"/>
      <c r="Z264" s="54"/>
    </row>
    <row r="265" spans="1:26" ht="14.25" customHeight="1" x14ac:dyDescent="0.2">
      <c r="A265" s="134" t="str">
        <f t="shared" si="0"/>
        <v>F</v>
      </c>
      <c r="B265" s="167" t="str">
        <f>IF(PLANILHA!B268=0,"",PLANILHA!B268)</f>
        <v xml:space="preserve"> 9.7.1.2 </v>
      </c>
      <c r="C265" s="167" t="str">
        <f>IF(PLANILHA!E268=0,"",PLANILHA!E268)</f>
        <v>Impermeabilização em argamassa polimérica para umidade e água de percolação</v>
      </c>
      <c r="D265" s="168" t="str">
        <f>IF(PLANILHA!F268=0,"",PLANILHA!F268)</f>
        <v>m²</v>
      </c>
      <c r="E265" s="170">
        <f>IF(PLANILHA!G268=0,"",PLANILHA!G268)</f>
        <v>18.399999999999999</v>
      </c>
      <c r="F265" s="167" t="s">
        <v>1447</v>
      </c>
      <c r="G265" s="136" t="str">
        <f t="shared" si="1"/>
        <v>I</v>
      </c>
      <c r="H265" s="54"/>
      <c r="I265" s="54"/>
      <c r="J265" s="54"/>
      <c r="K265" s="54"/>
      <c r="L265" s="54"/>
      <c r="M265" s="54"/>
      <c r="N265" s="54"/>
      <c r="O265" s="54"/>
      <c r="P265" s="54"/>
      <c r="Q265" s="54"/>
      <c r="R265" s="54"/>
      <c r="S265" s="54"/>
      <c r="T265" s="54"/>
      <c r="U265" s="54"/>
      <c r="V265" s="54"/>
      <c r="W265" s="54"/>
      <c r="X265" s="54"/>
      <c r="Y265" s="54"/>
      <c r="Z265" s="54"/>
    </row>
    <row r="266" spans="1:26" ht="14.25" customHeight="1" x14ac:dyDescent="0.2">
      <c r="A266" s="134" t="str">
        <f t="shared" si="0"/>
        <v>F</v>
      </c>
      <c r="B266" s="167" t="str">
        <f>IF(PLANILHA!B269=0,"",PLANILHA!B269)</f>
        <v>9.7.1</v>
      </c>
      <c r="C266" s="167" t="str">
        <f>IF(PLANILHA!E269=0,"",PLANILHA!E269)</f>
        <v>TELHADO</v>
      </c>
      <c r="D266" s="168" t="str">
        <f>IF(PLANILHA!F269=0,"",PLANILHA!F269)</f>
        <v/>
      </c>
      <c r="E266" s="169" t="str">
        <f>IF(PLANILHA!G269=0,"",PLANILHA!G269)</f>
        <v/>
      </c>
      <c r="F266" s="167"/>
      <c r="G266" s="136" t="str">
        <f t="shared" si="1"/>
        <v>T</v>
      </c>
      <c r="H266" s="54"/>
      <c r="I266" s="54"/>
      <c r="J266" s="54"/>
      <c r="K266" s="54"/>
      <c r="L266" s="54"/>
      <c r="M266" s="54"/>
      <c r="N266" s="54"/>
      <c r="O266" s="54"/>
      <c r="P266" s="54"/>
      <c r="Q266" s="54"/>
      <c r="R266" s="54"/>
      <c r="S266" s="54"/>
      <c r="T266" s="54"/>
      <c r="U266" s="54"/>
      <c r="V266" s="54"/>
      <c r="W266" s="54"/>
      <c r="X266" s="54"/>
      <c r="Y266" s="54"/>
      <c r="Z266" s="54"/>
    </row>
    <row r="267" spans="1:26" ht="14.25" customHeight="1" x14ac:dyDescent="0.2">
      <c r="A267" s="134" t="str">
        <f t="shared" si="0"/>
        <v>F</v>
      </c>
      <c r="B267" s="167" t="str">
        <f>IF(PLANILHA!B270=0,"",PLANILHA!B270)</f>
        <v xml:space="preserve"> 9.7.2.1 </v>
      </c>
      <c r="C267" s="167" t="str">
        <f>IF(PLANILHA!E270=0,"",PLANILHA!E270)</f>
        <v>Estrutura pontaletada para telhas onduladas</v>
      </c>
      <c r="D267" s="168" t="str">
        <f>IF(PLANILHA!F270=0,"",PLANILHA!F270)</f>
        <v>m²</v>
      </c>
      <c r="E267" s="170">
        <f>IF(PLANILHA!G270=0,"",PLANILHA!G270)</f>
        <v>69.040000000000006</v>
      </c>
      <c r="F267" s="167" t="s">
        <v>1448</v>
      </c>
      <c r="G267" s="136" t="str">
        <f t="shared" si="1"/>
        <v>I</v>
      </c>
      <c r="H267" s="54"/>
      <c r="I267" s="54"/>
      <c r="J267" s="54"/>
      <c r="K267" s="54"/>
      <c r="L267" s="54"/>
      <c r="M267" s="54"/>
      <c r="N267" s="54"/>
      <c r="O267" s="54"/>
      <c r="P267" s="54"/>
      <c r="Q267" s="54"/>
      <c r="R267" s="54"/>
      <c r="S267" s="54"/>
      <c r="T267" s="54"/>
      <c r="U267" s="54"/>
      <c r="V267" s="54"/>
      <c r="W267" s="54"/>
      <c r="X267" s="54"/>
      <c r="Y267" s="54"/>
      <c r="Z267" s="54"/>
    </row>
    <row r="268" spans="1:26" ht="14.25" customHeight="1" x14ac:dyDescent="0.2">
      <c r="A268" s="134" t="str">
        <f t="shared" ref="A268:A522" si="2">IF(B268&lt;&gt;"","F","")</f>
        <v>F</v>
      </c>
      <c r="B268" s="167" t="str">
        <f>IF(PLANILHA!B271=0,"",PLANILHA!B271)</f>
        <v xml:space="preserve"> 9.7.2.2 </v>
      </c>
      <c r="C268" s="167" t="str">
        <f>IF(PLANILHA!E271=0,"",PLANILHA!E271)</f>
        <v>Telhamento em chapa de aço pré-pintada com epóxi e poliéster, perfil ondulado, com espessura de 0,50 mm</v>
      </c>
      <c r="D268" s="168" t="str">
        <f>IF(PLANILHA!F271=0,"",PLANILHA!F271)</f>
        <v>m²</v>
      </c>
      <c r="E268" s="170">
        <f>IF(PLANILHA!G271=0,"",PLANILHA!G271)</f>
        <v>69.040000000000006</v>
      </c>
      <c r="F268" s="167" t="s">
        <v>1449</v>
      </c>
      <c r="G268" s="136" t="str">
        <f t="shared" ref="G268:G522" si="3">IF(E268="","T","I")</f>
        <v>I</v>
      </c>
      <c r="H268" s="54"/>
      <c r="I268" s="54"/>
      <c r="J268" s="54"/>
      <c r="K268" s="54"/>
      <c r="L268" s="54"/>
      <c r="M268" s="54"/>
      <c r="N268" s="54"/>
      <c r="O268" s="54"/>
      <c r="P268" s="54"/>
      <c r="Q268" s="54"/>
      <c r="R268" s="54"/>
      <c r="S268" s="54"/>
      <c r="T268" s="54"/>
      <c r="U268" s="54"/>
      <c r="V268" s="54"/>
      <c r="W268" s="54"/>
      <c r="X268" s="54"/>
      <c r="Y268" s="54"/>
      <c r="Z268" s="54"/>
    </row>
    <row r="269" spans="1:26" ht="14.25" customHeight="1" x14ac:dyDescent="0.2">
      <c r="A269" s="134" t="str">
        <f t="shared" si="2"/>
        <v>F</v>
      </c>
      <c r="B269" s="167" t="str">
        <f>IF(PLANILHA!B272=0,"",PLANILHA!B272)</f>
        <v xml:space="preserve"> 9.7.2.3 </v>
      </c>
      <c r="C269" s="167" t="str">
        <f>IF(PLANILHA!E272=0,"",PLANILHA!E272)</f>
        <v>Calha, rufo, afins em chapa galvanizada nº 24 - corte 0,50 m</v>
      </c>
      <c r="D269" s="168" t="str">
        <f>IF(PLANILHA!F272=0,"",PLANILHA!F272)</f>
        <v>M</v>
      </c>
      <c r="E269" s="170">
        <f>IF(PLANILHA!G272=0,"",PLANILHA!G272)</f>
        <v>28.5</v>
      </c>
      <c r="F269" s="167" t="s">
        <v>1450</v>
      </c>
      <c r="G269" s="136" t="str">
        <f t="shared" si="3"/>
        <v>I</v>
      </c>
      <c r="H269" s="54"/>
      <c r="I269" s="54"/>
      <c r="J269" s="54"/>
      <c r="K269" s="54"/>
      <c r="L269" s="54"/>
      <c r="M269" s="54"/>
      <c r="N269" s="54"/>
      <c r="O269" s="54"/>
      <c r="P269" s="54"/>
      <c r="Q269" s="54"/>
      <c r="R269" s="54"/>
      <c r="S269" s="54"/>
      <c r="T269" s="54"/>
      <c r="U269" s="54"/>
      <c r="V269" s="54"/>
      <c r="W269" s="54"/>
      <c r="X269" s="54"/>
      <c r="Y269" s="54"/>
      <c r="Z269" s="54"/>
    </row>
    <row r="270" spans="1:26" ht="14.25" customHeight="1" x14ac:dyDescent="0.2">
      <c r="A270" s="134" t="str">
        <f t="shared" si="2"/>
        <v>F</v>
      </c>
      <c r="B270" s="167" t="str">
        <f>IF(PLANILHA!B273=0,"",PLANILHA!B273)</f>
        <v xml:space="preserve"> 9.7.2.4 </v>
      </c>
      <c r="C270" s="167" t="str">
        <f>IF(PLANILHA!E273=0,"",PLANILHA!E273)</f>
        <v>Cumeeira em chapa de aço pré-pintada com epóxi e poliéster, perfil ondulado, com espessura de 0,50 mm</v>
      </c>
      <c r="D270" s="168" t="str">
        <f>IF(PLANILHA!F273=0,"",PLANILHA!F273)</f>
        <v>M</v>
      </c>
      <c r="E270" s="170">
        <f>IF(PLANILHA!G273=0,"",PLANILHA!G273)</f>
        <v>10.7</v>
      </c>
      <c r="F270" s="167" t="s">
        <v>1451</v>
      </c>
      <c r="G270" s="136" t="str">
        <f t="shared" si="3"/>
        <v>I</v>
      </c>
      <c r="H270" s="54"/>
      <c r="I270" s="54"/>
      <c r="J270" s="54"/>
      <c r="K270" s="54"/>
      <c r="L270" s="54"/>
      <c r="M270" s="54"/>
      <c r="N270" s="54"/>
      <c r="O270" s="54"/>
      <c r="P270" s="54"/>
      <c r="Q270" s="54"/>
      <c r="R270" s="54"/>
      <c r="S270" s="54"/>
      <c r="T270" s="54"/>
      <c r="U270" s="54"/>
      <c r="V270" s="54"/>
      <c r="W270" s="54"/>
      <c r="X270" s="54"/>
      <c r="Y270" s="54"/>
      <c r="Z270" s="54"/>
    </row>
    <row r="271" spans="1:26" ht="14.25" customHeight="1" x14ac:dyDescent="0.2">
      <c r="A271" s="134" t="str">
        <f t="shared" si="2"/>
        <v>F</v>
      </c>
      <c r="B271" s="167" t="str">
        <f>IF(PLANILHA!B274=0,"",PLANILHA!B274)</f>
        <v xml:space="preserve"> 9.8</v>
      </c>
      <c r="C271" s="167" t="str">
        <f>IF(PLANILHA!E274=0,"",PLANILHA!E274)</f>
        <v>INSTALAÇÕES HIDROSSANITÁRIAS</v>
      </c>
      <c r="D271" s="168" t="str">
        <f>IF(PLANILHA!F274=0,"",PLANILHA!F274)</f>
        <v/>
      </c>
      <c r="E271" s="169" t="str">
        <f>IF(PLANILHA!G274=0,"",PLANILHA!G274)</f>
        <v/>
      </c>
      <c r="F271" s="167"/>
      <c r="G271" s="136" t="str">
        <f t="shared" si="3"/>
        <v>T</v>
      </c>
      <c r="H271" s="54"/>
      <c r="I271" s="54"/>
      <c r="J271" s="54"/>
      <c r="K271" s="54"/>
      <c r="L271" s="54"/>
      <c r="M271" s="54"/>
      <c r="N271" s="54"/>
      <c r="O271" s="54"/>
      <c r="P271" s="54"/>
      <c r="Q271" s="54"/>
      <c r="R271" s="54"/>
      <c r="S271" s="54"/>
      <c r="T271" s="54"/>
      <c r="U271" s="54"/>
      <c r="V271" s="54"/>
      <c r="W271" s="54"/>
      <c r="X271" s="54"/>
      <c r="Y271" s="54"/>
      <c r="Z271" s="54"/>
    </row>
    <row r="272" spans="1:26" ht="14.25" customHeight="1" x14ac:dyDescent="0.2">
      <c r="A272" s="134" t="str">
        <f t="shared" si="2"/>
        <v>F</v>
      </c>
      <c r="B272" s="167" t="str">
        <f>IF(PLANILHA!B275=0,"",PLANILHA!B275)</f>
        <v xml:space="preserve"> 9.8.1 </v>
      </c>
      <c r="C272" s="167" t="str">
        <f>IF(PLANILHA!E275=0,"",PLANILHA!E275)</f>
        <v>ALIMENTAÇÃO</v>
      </c>
      <c r="D272" s="168" t="str">
        <f>IF(PLANILHA!F275=0,"",PLANILHA!F275)</f>
        <v/>
      </c>
      <c r="E272" s="169" t="str">
        <f>IF(PLANILHA!G275=0,"",PLANILHA!G275)</f>
        <v/>
      </c>
      <c r="F272" s="167"/>
      <c r="G272" s="136" t="str">
        <f t="shared" si="3"/>
        <v>T</v>
      </c>
      <c r="H272" s="54"/>
      <c r="I272" s="54"/>
      <c r="J272" s="54"/>
      <c r="K272" s="54"/>
      <c r="L272" s="54"/>
      <c r="M272" s="54"/>
      <c r="N272" s="54"/>
      <c r="O272" s="54"/>
      <c r="P272" s="54"/>
      <c r="Q272" s="54"/>
      <c r="R272" s="54"/>
      <c r="S272" s="54"/>
      <c r="T272" s="54"/>
      <c r="U272" s="54"/>
      <c r="V272" s="54"/>
      <c r="W272" s="54"/>
      <c r="X272" s="54"/>
      <c r="Y272" s="54"/>
      <c r="Z272" s="54"/>
    </row>
    <row r="273" spans="1:26" ht="14.25" customHeight="1" x14ac:dyDescent="0.2">
      <c r="A273" s="134" t="str">
        <f t="shared" si="2"/>
        <v>F</v>
      </c>
      <c r="B273" s="167" t="str">
        <f>IF(PLANILHA!B276=0,"",PLANILHA!B276)</f>
        <v xml:space="preserve"> 9.8.1.1 </v>
      </c>
      <c r="C273" s="167" t="str">
        <f>IF(PLANILHA!E276=0,"",PLANILHA!E276)</f>
        <v>Entrada completa de água com abrigo e registro de gaveta, DN= 3/4´</v>
      </c>
      <c r="D273" s="168" t="str">
        <f>IF(PLANILHA!F276=0,"",PLANILHA!F276)</f>
        <v>UN</v>
      </c>
      <c r="E273" s="170">
        <f>IF(PLANILHA!G276=0,"",PLANILHA!G276)</f>
        <v>1</v>
      </c>
      <c r="F273" s="167" t="s">
        <v>1452</v>
      </c>
      <c r="G273" s="136" t="str">
        <f t="shared" si="3"/>
        <v>I</v>
      </c>
      <c r="H273" s="54"/>
      <c r="I273" s="54"/>
      <c r="J273" s="54"/>
      <c r="K273" s="54"/>
      <c r="L273" s="54"/>
      <c r="M273" s="54"/>
      <c r="N273" s="54"/>
      <c r="O273" s="54"/>
      <c r="P273" s="54"/>
      <c r="Q273" s="54"/>
      <c r="R273" s="54"/>
      <c r="S273" s="54"/>
      <c r="T273" s="54"/>
      <c r="U273" s="54"/>
      <c r="V273" s="54"/>
      <c r="W273" s="54"/>
      <c r="X273" s="54"/>
      <c r="Y273" s="54"/>
      <c r="Z273" s="54"/>
    </row>
    <row r="274" spans="1:26" ht="14.25" customHeight="1" x14ac:dyDescent="0.2">
      <c r="A274" s="134" t="str">
        <f t="shared" si="2"/>
        <v>F</v>
      </c>
      <c r="B274" s="167" t="str">
        <f>IF(PLANILHA!B277=0,"",PLANILHA!B277)</f>
        <v xml:space="preserve"> 9.8.1.2 </v>
      </c>
      <c r="C274" s="167" t="str">
        <f>IF(PLANILHA!E277=0,"",PLANILHA!E277)</f>
        <v>Hidrômetro em bronze, diâmetro de 25 mm (1´)</v>
      </c>
      <c r="D274" s="168" t="str">
        <f>IF(PLANILHA!F277=0,"",PLANILHA!F277)</f>
        <v>UN</v>
      </c>
      <c r="E274" s="170">
        <f>IF(PLANILHA!G277=0,"",PLANILHA!G277)</f>
        <v>1</v>
      </c>
      <c r="F274" s="167" t="s">
        <v>1453</v>
      </c>
      <c r="G274" s="136" t="str">
        <f t="shared" si="3"/>
        <v>I</v>
      </c>
      <c r="H274" s="54"/>
      <c r="I274" s="54"/>
      <c r="J274" s="54"/>
      <c r="K274" s="54"/>
      <c r="L274" s="54"/>
      <c r="M274" s="54"/>
      <c r="N274" s="54"/>
      <c r="O274" s="54"/>
      <c r="P274" s="54"/>
      <c r="Q274" s="54"/>
      <c r="R274" s="54"/>
      <c r="S274" s="54"/>
      <c r="T274" s="54"/>
      <c r="U274" s="54"/>
      <c r="V274" s="54"/>
      <c r="W274" s="54"/>
      <c r="X274" s="54"/>
      <c r="Y274" s="54"/>
      <c r="Z274" s="54"/>
    </row>
    <row r="275" spans="1:26" ht="14.25" customHeight="1" x14ac:dyDescent="0.2">
      <c r="A275" s="134" t="str">
        <f t="shared" si="2"/>
        <v>F</v>
      </c>
      <c r="B275" s="167" t="str">
        <f>IF(PLANILHA!B278=0,"",PLANILHA!B278)</f>
        <v xml:space="preserve"> 9.8.1.3 </v>
      </c>
      <c r="C275" s="167" t="str">
        <f>IF(PLANILHA!E278=0,"",PLANILHA!E278)</f>
        <v>Tubo de PVC rígido soldável marrom, DN= 20 mm, (1/2´), inclusive conexões</v>
      </c>
      <c r="D275" s="168" t="str">
        <f>IF(PLANILHA!F278=0,"",PLANILHA!F278)</f>
        <v>M</v>
      </c>
      <c r="E275" s="170">
        <f>IF(PLANILHA!G278=0,"",PLANILHA!G278)</f>
        <v>29.6</v>
      </c>
      <c r="F275" s="167" t="s">
        <v>1454</v>
      </c>
      <c r="G275" s="136" t="str">
        <f t="shared" si="3"/>
        <v>I</v>
      </c>
      <c r="H275" s="54"/>
      <c r="I275" s="54"/>
      <c r="J275" s="54"/>
      <c r="K275" s="54"/>
      <c r="L275" s="54"/>
      <c r="M275" s="54"/>
      <c r="N275" s="54"/>
      <c r="O275" s="54"/>
      <c r="P275" s="54"/>
      <c r="Q275" s="54"/>
      <c r="R275" s="54"/>
      <c r="S275" s="54"/>
      <c r="T275" s="54"/>
      <c r="U275" s="54"/>
      <c r="V275" s="54"/>
      <c r="W275" s="54"/>
      <c r="X275" s="54"/>
      <c r="Y275" s="54"/>
      <c r="Z275" s="54"/>
    </row>
    <row r="276" spans="1:26" ht="14.25" customHeight="1" x14ac:dyDescent="0.2">
      <c r="A276" s="134" t="str">
        <f t="shared" si="2"/>
        <v>F</v>
      </c>
      <c r="B276" s="167" t="str">
        <f>IF(PLANILHA!B279=0,"",PLANILHA!B279)</f>
        <v xml:space="preserve"> 9.8.2 </v>
      </c>
      <c r="C276" s="167" t="str">
        <f>IF(PLANILHA!E279=0,"",PLANILHA!E279)</f>
        <v>ÁGUA FRIA</v>
      </c>
      <c r="D276" s="168" t="str">
        <f>IF(PLANILHA!F279=0,"",PLANILHA!F279)</f>
        <v/>
      </c>
      <c r="E276" s="169" t="str">
        <f>IF(PLANILHA!G279=0,"",PLANILHA!G279)</f>
        <v/>
      </c>
      <c r="F276" s="167"/>
      <c r="G276" s="136" t="str">
        <f t="shared" si="3"/>
        <v>T</v>
      </c>
      <c r="H276" s="54"/>
      <c r="I276" s="54"/>
      <c r="J276" s="54"/>
      <c r="K276" s="54"/>
      <c r="L276" s="54"/>
      <c r="M276" s="54"/>
      <c r="N276" s="54"/>
      <c r="O276" s="54"/>
      <c r="P276" s="54"/>
      <c r="Q276" s="54"/>
      <c r="R276" s="54"/>
      <c r="S276" s="54"/>
      <c r="T276" s="54"/>
      <c r="U276" s="54"/>
      <c r="V276" s="54"/>
      <c r="W276" s="54"/>
      <c r="X276" s="54"/>
      <c r="Y276" s="54"/>
      <c r="Z276" s="54"/>
    </row>
    <row r="277" spans="1:26" ht="14.25" customHeight="1" x14ac:dyDescent="0.2">
      <c r="A277" s="134" t="str">
        <f t="shared" si="2"/>
        <v>F</v>
      </c>
      <c r="B277" s="167" t="str">
        <f>IF(PLANILHA!B280=0,"",PLANILHA!B280)</f>
        <v xml:space="preserve"> 9.8.2.1 </v>
      </c>
      <c r="C277" s="167" t="str">
        <f>IF(PLANILHA!E280=0,"",PLANILHA!E280)</f>
        <v>CAIXA D´ÁGUA EM POLIETILENO, 1500 LITROS - FORNECIMENTO E INSTALAÇÃO. AF_06/2021</v>
      </c>
      <c r="D277" s="168" t="str">
        <f>IF(PLANILHA!F280=0,"",PLANILHA!F280)</f>
        <v>UN</v>
      </c>
      <c r="E277" s="170">
        <f>IF(PLANILHA!G280=0,"",PLANILHA!G280)</f>
        <v>1</v>
      </c>
      <c r="F277" s="167" t="s">
        <v>1455</v>
      </c>
      <c r="G277" s="136" t="str">
        <f t="shared" si="3"/>
        <v>I</v>
      </c>
      <c r="H277" s="54"/>
      <c r="I277" s="54"/>
      <c r="J277" s="54"/>
      <c r="K277" s="54"/>
      <c r="L277" s="54"/>
      <c r="M277" s="54"/>
      <c r="N277" s="54"/>
      <c r="O277" s="54"/>
      <c r="P277" s="54"/>
      <c r="Q277" s="54"/>
      <c r="R277" s="54"/>
      <c r="S277" s="54"/>
      <c r="T277" s="54"/>
      <c r="U277" s="54"/>
      <c r="V277" s="54"/>
      <c r="W277" s="54"/>
      <c r="X277" s="54"/>
      <c r="Y277" s="54"/>
      <c r="Z277" s="54"/>
    </row>
    <row r="278" spans="1:26" ht="14.25" customHeight="1" x14ac:dyDescent="0.2">
      <c r="A278" s="134" t="str">
        <f t="shared" si="2"/>
        <v>F</v>
      </c>
      <c r="B278" s="167" t="str">
        <f>IF(PLANILHA!B281=0,"",PLANILHA!B281)</f>
        <v xml:space="preserve"> 9.8.2.2 </v>
      </c>
      <c r="C278" s="167" t="str">
        <f>IF(PLANILHA!E281=0,"",PLANILHA!E281)</f>
        <v>Torneira de boia, DN= 3/4´</v>
      </c>
      <c r="D278" s="168" t="str">
        <f>IF(PLANILHA!F281=0,"",PLANILHA!F281)</f>
        <v>UN</v>
      </c>
      <c r="E278" s="170">
        <f>IF(PLANILHA!G281=0,"",PLANILHA!G281)</f>
        <v>1</v>
      </c>
      <c r="F278" s="167" t="s">
        <v>1456</v>
      </c>
      <c r="G278" s="136" t="str">
        <f t="shared" si="3"/>
        <v>I</v>
      </c>
      <c r="H278" s="54"/>
      <c r="I278" s="54"/>
      <c r="J278" s="54"/>
      <c r="K278" s="54"/>
      <c r="L278" s="54"/>
      <c r="M278" s="54"/>
      <c r="N278" s="54"/>
      <c r="O278" s="54"/>
      <c r="P278" s="54"/>
      <c r="Q278" s="54"/>
      <c r="R278" s="54"/>
      <c r="S278" s="54"/>
      <c r="T278" s="54"/>
      <c r="U278" s="54"/>
      <c r="V278" s="54"/>
      <c r="W278" s="54"/>
      <c r="X278" s="54"/>
      <c r="Y278" s="54"/>
      <c r="Z278" s="54"/>
    </row>
    <row r="279" spans="1:26" ht="14.25" customHeight="1" x14ac:dyDescent="0.2">
      <c r="A279" s="134" t="str">
        <f t="shared" si="2"/>
        <v>F</v>
      </c>
      <c r="B279" s="167" t="str">
        <f>IF(PLANILHA!B282=0,"",PLANILHA!B282)</f>
        <v xml:space="preserve"> 9.8.2.3 </v>
      </c>
      <c r="C279" s="167" t="str">
        <f>IF(PLANILHA!E282=0,"",PLANILHA!E282)</f>
        <v>Registro de gaveta em latão fundido cromado com canopla, DN= 3/4´ - linha especial</v>
      </c>
      <c r="D279" s="168" t="str">
        <f>IF(PLANILHA!F282=0,"",PLANILHA!F282)</f>
        <v>UN</v>
      </c>
      <c r="E279" s="170">
        <f>IF(PLANILHA!G282=0,"",PLANILHA!G282)</f>
        <v>7</v>
      </c>
      <c r="F279" s="167" t="s">
        <v>1457</v>
      </c>
      <c r="G279" s="136" t="str">
        <f t="shared" si="3"/>
        <v>I</v>
      </c>
      <c r="H279" s="54"/>
      <c r="I279" s="54"/>
      <c r="J279" s="54"/>
      <c r="K279" s="54"/>
      <c r="L279" s="54"/>
      <c r="M279" s="54"/>
      <c r="N279" s="54"/>
      <c r="O279" s="54"/>
      <c r="P279" s="54"/>
      <c r="Q279" s="54"/>
      <c r="R279" s="54"/>
      <c r="S279" s="54"/>
      <c r="T279" s="54"/>
      <c r="U279" s="54"/>
      <c r="V279" s="54"/>
      <c r="W279" s="54"/>
      <c r="X279" s="54"/>
      <c r="Y279" s="54"/>
      <c r="Z279" s="54"/>
    </row>
    <row r="280" spans="1:26" ht="14.25" customHeight="1" x14ac:dyDescent="0.2">
      <c r="A280" s="134" t="str">
        <f t="shared" si="2"/>
        <v>F</v>
      </c>
      <c r="B280" s="167" t="str">
        <f>IF(PLANILHA!B283=0,"",PLANILHA!B283)</f>
        <v xml:space="preserve"> 9.8.2.4 </v>
      </c>
      <c r="C280" s="167" t="str">
        <f>IF(PLANILHA!E283=0,"",PLANILHA!E283)</f>
        <v>VÁLVULA DE ESFERA BRUTA, BRONZE, ROSCÁVEL, 1 1/2</v>
      </c>
      <c r="D280" s="168" t="str">
        <f>IF(PLANILHA!F283=0,"",PLANILHA!F283)</f>
        <v>UN</v>
      </c>
      <c r="E280" s="170">
        <f>IF(PLANILHA!G283=0,"",PLANILHA!G283)</f>
        <v>2</v>
      </c>
      <c r="F280" s="167" t="s">
        <v>1458</v>
      </c>
      <c r="G280" s="136" t="str">
        <f t="shared" si="3"/>
        <v>I</v>
      </c>
      <c r="H280" s="54"/>
      <c r="I280" s="54"/>
      <c r="J280" s="54"/>
      <c r="K280" s="54"/>
      <c r="L280" s="54"/>
      <c r="M280" s="54"/>
      <c r="N280" s="54"/>
      <c r="O280" s="54"/>
      <c r="P280" s="54"/>
      <c r="Q280" s="54"/>
      <c r="R280" s="54"/>
      <c r="S280" s="54"/>
      <c r="T280" s="54"/>
      <c r="U280" s="54"/>
      <c r="V280" s="54"/>
      <c r="W280" s="54"/>
      <c r="X280" s="54"/>
      <c r="Y280" s="54"/>
      <c r="Z280" s="54"/>
    </row>
    <row r="281" spans="1:26" ht="14.25" customHeight="1" x14ac:dyDescent="0.2">
      <c r="A281" s="134" t="str">
        <f t="shared" si="2"/>
        <v>F</v>
      </c>
      <c r="B281" s="167" t="str">
        <f>IF(PLANILHA!B284=0,"",PLANILHA!B284)</f>
        <v xml:space="preserve"> 9.8.2.5 </v>
      </c>
      <c r="C281" s="167" t="str">
        <f>IF(PLANILHA!E284=0,"",PLANILHA!E284)</f>
        <v>Tubo de PVC rígido soldável marrom, DN= 25 mm, (3/4´), inclusive conexões</v>
      </c>
      <c r="D281" s="168" t="str">
        <f>IF(PLANILHA!F284=0,"",PLANILHA!F284)</f>
        <v>M</v>
      </c>
      <c r="E281" s="170">
        <f>IF(PLANILHA!G284=0,"",PLANILHA!G284)</f>
        <v>32.799999999999997</v>
      </c>
      <c r="F281" s="167" t="s">
        <v>1459</v>
      </c>
      <c r="G281" s="136" t="str">
        <f t="shared" si="3"/>
        <v>I</v>
      </c>
      <c r="H281" s="54"/>
      <c r="I281" s="54"/>
      <c r="J281" s="54"/>
      <c r="K281" s="54"/>
      <c r="L281" s="54"/>
      <c r="M281" s="54"/>
      <c r="N281" s="54"/>
      <c r="O281" s="54"/>
      <c r="P281" s="54"/>
      <c r="Q281" s="54"/>
      <c r="R281" s="54"/>
      <c r="S281" s="54"/>
      <c r="T281" s="54"/>
      <c r="U281" s="54"/>
      <c r="V281" s="54"/>
      <c r="W281" s="54"/>
      <c r="X281" s="54"/>
      <c r="Y281" s="54"/>
      <c r="Z281" s="54"/>
    </row>
    <row r="282" spans="1:26" ht="14.25" customHeight="1" x14ac:dyDescent="0.2">
      <c r="A282" s="134" t="str">
        <f t="shared" si="2"/>
        <v>F</v>
      </c>
      <c r="B282" s="167" t="str">
        <f>IF(PLANILHA!B285=0,"",PLANILHA!B285)</f>
        <v xml:space="preserve"> 9.8.2.6 </v>
      </c>
      <c r="C282" s="167" t="str">
        <f>IF(PLANILHA!E285=0,"",PLANILHA!E285)</f>
        <v>Tubo de PVC rígido soldável marrom, DN= 32 mm, (1´), inclusive conexões</v>
      </c>
      <c r="D282" s="168" t="str">
        <f>IF(PLANILHA!F285=0,"",PLANILHA!F285)</f>
        <v>M</v>
      </c>
      <c r="E282" s="170">
        <f>IF(PLANILHA!G285=0,"",PLANILHA!G285)</f>
        <v>6.6</v>
      </c>
      <c r="F282" s="167" t="s">
        <v>1460</v>
      </c>
      <c r="G282" s="136" t="str">
        <f t="shared" si="3"/>
        <v>I</v>
      </c>
      <c r="H282" s="54"/>
      <c r="I282" s="54"/>
      <c r="J282" s="54"/>
      <c r="K282" s="54"/>
      <c r="L282" s="54"/>
      <c r="M282" s="54"/>
      <c r="N282" s="54"/>
      <c r="O282" s="54"/>
      <c r="P282" s="54"/>
      <c r="Q282" s="54"/>
      <c r="R282" s="54"/>
      <c r="S282" s="54"/>
      <c r="T282" s="54"/>
      <c r="U282" s="54"/>
      <c r="V282" s="54"/>
      <c r="W282" s="54"/>
      <c r="X282" s="54"/>
      <c r="Y282" s="54"/>
      <c r="Z282" s="54"/>
    </row>
    <row r="283" spans="1:26" ht="14.25" customHeight="1" x14ac:dyDescent="0.2">
      <c r="A283" s="134" t="str">
        <f t="shared" si="2"/>
        <v>F</v>
      </c>
      <c r="B283" s="167" t="str">
        <f>IF(PLANILHA!B286=0,"",PLANILHA!B286)</f>
        <v xml:space="preserve"> 9.8.2.7 </v>
      </c>
      <c r="C283" s="167" t="str">
        <f>IF(PLANILHA!E286=0,"",PLANILHA!E286)</f>
        <v>Tubo de PVC rígido soldável marrom, DN= 40 mm, (1 1/4´), inclusive conexões</v>
      </c>
      <c r="D283" s="168" t="str">
        <f>IF(PLANILHA!F286=0,"",PLANILHA!F286)</f>
        <v>M</v>
      </c>
      <c r="E283" s="170">
        <f>IF(PLANILHA!G286=0,"",PLANILHA!G286)</f>
        <v>2.4</v>
      </c>
      <c r="F283" s="167" t="s">
        <v>1461</v>
      </c>
      <c r="G283" s="136" t="str">
        <f t="shared" si="3"/>
        <v>I</v>
      </c>
      <c r="H283" s="54"/>
      <c r="I283" s="54"/>
      <c r="J283" s="54"/>
      <c r="K283" s="54"/>
      <c r="L283" s="54"/>
      <c r="M283" s="54"/>
      <c r="N283" s="54"/>
      <c r="O283" s="54"/>
      <c r="P283" s="54"/>
      <c r="Q283" s="54"/>
      <c r="R283" s="54"/>
      <c r="S283" s="54"/>
      <c r="T283" s="54"/>
      <c r="U283" s="54"/>
      <c r="V283" s="54"/>
      <c r="W283" s="54"/>
      <c r="X283" s="54"/>
      <c r="Y283" s="54"/>
      <c r="Z283" s="54"/>
    </row>
    <row r="284" spans="1:26" ht="14.25" customHeight="1" x14ac:dyDescent="0.2">
      <c r="A284" s="134" t="str">
        <f t="shared" si="2"/>
        <v>F</v>
      </c>
      <c r="B284" s="167" t="str">
        <f>IF(PLANILHA!B287=0,"",PLANILHA!B287)</f>
        <v xml:space="preserve"> 9.8.2.8 </v>
      </c>
      <c r="C284" s="167" t="str">
        <f>IF(PLANILHA!E287=0,"",PLANILHA!E287)</f>
        <v>Tubo de PVC rígido soldável marrom, DN= 50 mm, (1 1/2´), inclusive conexões</v>
      </c>
      <c r="D284" s="168" t="str">
        <f>IF(PLANILHA!F287=0,"",PLANILHA!F287)</f>
        <v>M</v>
      </c>
      <c r="E284" s="170">
        <f>IF(PLANILHA!G287=0,"",PLANILHA!G287)</f>
        <v>13.3</v>
      </c>
      <c r="F284" s="167" t="s">
        <v>1462</v>
      </c>
      <c r="G284" s="136" t="str">
        <f t="shared" si="3"/>
        <v>I</v>
      </c>
      <c r="H284" s="54"/>
      <c r="I284" s="54"/>
      <c r="J284" s="54"/>
      <c r="K284" s="54"/>
      <c r="L284" s="54"/>
      <c r="M284" s="54"/>
      <c r="N284" s="54"/>
      <c r="O284" s="54"/>
      <c r="P284" s="54"/>
      <c r="Q284" s="54"/>
      <c r="R284" s="54"/>
      <c r="S284" s="54"/>
      <c r="T284" s="54"/>
      <c r="U284" s="54"/>
      <c r="V284" s="54"/>
      <c r="W284" s="54"/>
      <c r="X284" s="54"/>
      <c r="Y284" s="54"/>
      <c r="Z284" s="54"/>
    </row>
    <row r="285" spans="1:26" ht="14.25" customHeight="1" x14ac:dyDescent="0.2">
      <c r="A285" s="134" t="str">
        <f t="shared" si="2"/>
        <v>F</v>
      </c>
      <c r="B285" s="167" t="str">
        <f>IF(PLANILHA!B288=0,"",PLANILHA!B288)</f>
        <v xml:space="preserve"> 9.8.3 </v>
      </c>
      <c r="C285" s="167" t="str">
        <f>IF(PLANILHA!E288=0,"",PLANILHA!E288)</f>
        <v>ÁGUAS PLUVIAIS</v>
      </c>
      <c r="D285" s="168" t="str">
        <f>IF(PLANILHA!F288=0,"",PLANILHA!F288)</f>
        <v/>
      </c>
      <c r="E285" s="169" t="str">
        <f>IF(PLANILHA!G288=0,"",PLANILHA!G288)</f>
        <v/>
      </c>
      <c r="F285" s="167"/>
      <c r="G285" s="136" t="str">
        <f t="shared" si="3"/>
        <v>T</v>
      </c>
      <c r="H285" s="54"/>
      <c r="I285" s="54"/>
      <c r="J285" s="54"/>
      <c r="K285" s="54"/>
      <c r="L285" s="54"/>
      <c r="M285" s="54"/>
      <c r="N285" s="54"/>
      <c r="O285" s="54"/>
      <c r="P285" s="54"/>
      <c r="Q285" s="54"/>
      <c r="R285" s="54"/>
      <c r="S285" s="54"/>
      <c r="T285" s="54"/>
      <c r="U285" s="54"/>
      <c r="V285" s="54"/>
      <c r="W285" s="54"/>
      <c r="X285" s="54"/>
      <c r="Y285" s="54"/>
      <c r="Z285" s="54"/>
    </row>
    <row r="286" spans="1:26" ht="14.25" customHeight="1" x14ac:dyDescent="0.2">
      <c r="A286" s="134" t="str">
        <f t="shared" si="2"/>
        <v>F</v>
      </c>
      <c r="B286" s="167" t="str">
        <f>IF(PLANILHA!B289=0,"",PLANILHA!B289)</f>
        <v xml:space="preserve"> 9.8.3.1 </v>
      </c>
      <c r="C286" s="167" t="str">
        <f>IF(PLANILHA!E289=0,"",PLANILHA!E289)</f>
        <v>CAIXA ENTERRADA HIDRÁULICA RETANGULAR EM ALVENARIA COM TIJOLOS CERÂMICOS MACIÇOS, DIMENSÕES INTERNAS: 0,6X0,6X0,6 M PARA REDE DE DRENAGEM. AF_12/2020</v>
      </c>
      <c r="D286" s="168" t="str">
        <f>IF(PLANILHA!F289=0,"",PLANILHA!F289)</f>
        <v>UN</v>
      </c>
      <c r="E286" s="170">
        <f>IF(PLANILHA!G289=0,"",PLANILHA!G289)</f>
        <v>3</v>
      </c>
      <c r="F286" s="167" t="s">
        <v>1463</v>
      </c>
      <c r="G286" s="136" t="str">
        <f t="shared" si="3"/>
        <v>I</v>
      </c>
      <c r="H286" s="54"/>
      <c r="I286" s="54"/>
      <c r="J286" s="54"/>
      <c r="K286" s="54"/>
      <c r="L286" s="54"/>
      <c r="M286" s="54"/>
      <c r="N286" s="54"/>
      <c r="O286" s="54"/>
      <c r="P286" s="54"/>
      <c r="Q286" s="54"/>
      <c r="R286" s="54"/>
      <c r="S286" s="54"/>
      <c r="T286" s="54"/>
      <c r="U286" s="54"/>
      <c r="V286" s="54"/>
      <c r="W286" s="54"/>
      <c r="X286" s="54"/>
      <c r="Y286" s="54"/>
      <c r="Z286" s="54"/>
    </row>
    <row r="287" spans="1:26" ht="14.25" customHeight="1" x14ac:dyDescent="0.2">
      <c r="A287" s="134" t="str">
        <f t="shared" si="2"/>
        <v>F</v>
      </c>
      <c r="B287" s="167" t="str">
        <f>IF(PLANILHA!B290=0,"",PLANILHA!B290)</f>
        <v xml:space="preserve"> 9.8.3.2 </v>
      </c>
      <c r="C287" s="167" t="str">
        <f>IF(PLANILHA!E290=0,"",PLANILHA!E290)</f>
        <v>Tubo de PVC rígido PxB com virola e anel de borracha, linha esgoto série reforçada ´R´, DN= 100 mm, inclusive conexões</v>
      </c>
      <c r="D287" s="168" t="str">
        <f>IF(PLANILHA!F290=0,"",PLANILHA!F290)</f>
        <v>M</v>
      </c>
      <c r="E287" s="170">
        <f>IF(PLANILHA!G290=0,"",PLANILHA!G290)</f>
        <v>40.5</v>
      </c>
      <c r="F287" s="167" t="s">
        <v>1464</v>
      </c>
      <c r="G287" s="136" t="str">
        <f t="shared" si="3"/>
        <v>I</v>
      </c>
      <c r="H287" s="54"/>
      <c r="I287" s="54"/>
      <c r="J287" s="54"/>
      <c r="K287" s="54"/>
      <c r="L287" s="54"/>
      <c r="M287" s="54"/>
      <c r="N287" s="54"/>
      <c r="O287" s="54"/>
      <c r="P287" s="54"/>
      <c r="Q287" s="54"/>
      <c r="R287" s="54"/>
      <c r="S287" s="54"/>
      <c r="T287" s="54"/>
      <c r="U287" s="54"/>
      <c r="V287" s="54"/>
      <c r="W287" s="54"/>
      <c r="X287" s="54"/>
      <c r="Y287" s="54"/>
      <c r="Z287" s="54"/>
    </row>
    <row r="288" spans="1:26" ht="14.25" customHeight="1" x14ac:dyDescent="0.2">
      <c r="A288" s="134" t="str">
        <f t="shared" si="2"/>
        <v>F</v>
      </c>
      <c r="B288" s="167" t="str">
        <f>IF(PLANILHA!B291=0,"",PLANILHA!B291)</f>
        <v xml:space="preserve"> 9.8.3.3 </v>
      </c>
      <c r="C288" s="167" t="str">
        <f>IF(PLANILHA!E291=0,"",PLANILHA!E291)</f>
        <v>Grelha hemisférica em ferro fundido de 6"</v>
      </c>
      <c r="D288" s="168" t="str">
        <f>IF(PLANILHA!F291=0,"",PLANILHA!F291)</f>
        <v>UN</v>
      </c>
      <c r="E288" s="170">
        <f>IF(PLANILHA!G291=0,"",PLANILHA!G291)</f>
        <v>3</v>
      </c>
      <c r="F288" s="167" t="s">
        <v>1465</v>
      </c>
      <c r="G288" s="136" t="str">
        <f t="shared" si="3"/>
        <v>I</v>
      </c>
      <c r="H288" s="54"/>
      <c r="I288" s="54"/>
      <c r="J288" s="54"/>
      <c r="K288" s="54"/>
      <c r="L288" s="54"/>
      <c r="M288" s="54"/>
      <c r="N288" s="54"/>
      <c r="O288" s="54"/>
      <c r="P288" s="54"/>
      <c r="Q288" s="54"/>
      <c r="R288" s="54"/>
      <c r="S288" s="54"/>
      <c r="T288" s="54"/>
      <c r="U288" s="54"/>
      <c r="V288" s="54"/>
      <c r="W288" s="54"/>
      <c r="X288" s="54"/>
      <c r="Y288" s="54"/>
      <c r="Z288" s="54"/>
    </row>
    <row r="289" spans="1:26" ht="14.25" customHeight="1" x14ac:dyDescent="0.2">
      <c r="A289" s="134" t="str">
        <f t="shared" si="2"/>
        <v>F</v>
      </c>
      <c r="B289" s="167" t="str">
        <f>IF(PLANILHA!B292=0,"",PLANILHA!B292)</f>
        <v xml:space="preserve"> 9.8.4 </v>
      </c>
      <c r="C289" s="167" t="str">
        <f>IF(PLANILHA!E292=0,"",PLANILHA!E292)</f>
        <v>ESGOTO</v>
      </c>
      <c r="D289" s="168" t="str">
        <f>IF(PLANILHA!F292=0,"",PLANILHA!F292)</f>
        <v/>
      </c>
      <c r="E289" s="169" t="str">
        <f>IF(PLANILHA!G292=0,"",PLANILHA!G292)</f>
        <v/>
      </c>
      <c r="F289" s="167"/>
      <c r="G289" s="136" t="str">
        <f t="shared" si="3"/>
        <v>T</v>
      </c>
      <c r="H289" s="54"/>
      <c r="I289" s="54"/>
      <c r="J289" s="54"/>
      <c r="K289" s="54"/>
      <c r="L289" s="54"/>
      <c r="M289" s="54"/>
      <c r="N289" s="54"/>
      <c r="O289" s="54"/>
      <c r="P289" s="54"/>
      <c r="Q289" s="54"/>
      <c r="R289" s="54"/>
      <c r="S289" s="54"/>
      <c r="T289" s="54"/>
      <c r="U289" s="54"/>
      <c r="V289" s="54"/>
      <c r="W289" s="54"/>
      <c r="X289" s="54"/>
      <c r="Y289" s="54"/>
      <c r="Z289" s="54"/>
    </row>
    <row r="290" spans="1:26" ht="14.25" customHeight="1" x14ac:dyDescent="0.2">
      <c r="A290" s="134" t="str">
        <f t="shared" si="2"/>
        <v>F</v>
      </c>
      <c r="B290" s="167" t="str">
        <f>IF(PLANILHA!B293=0,"",PLANILHA!B293)</f>
        <v xml:space="preserve"> 9.8.4.1 </v>
      </c>
      <c r="C290" s="167" t="str">
        <f>IF(PLANILHA!E293=0,"",PLANILHA!E293)</f>
        <v>CAIXA ENTERRADA HIDRÁULICA RETANGULAR EM ALVENARIA COM TIJOLOS CERÂMICOS MACIÇOS, DIMENSÕES INTERNAS: 0,6X0,6X0,6 M PARA REDE DE ESGOTO. AF_12/2020</v>
      </c>
      <c r="D290" s="168" t="str">
        <f>IF(PLANILHA!F293=0,"",PLANILHA!F293)</f>
        <v>UN</v>
      </c>
      <c r="E290" s="170">
        <f>IF(PLANILHA!G293=0,"",PLANILHA!G293)</f>
        <v>1</v>
      </c>
      <c r="F290" s="167" t="s">
        <v>1463</v>
      </c>
      <c r="G290" s="136" t="str">
        <f t="shared" si="3"/>
        <v>I</v>
      </c>
      <c r="H290" s="54"/>
      <c r="I290" s="54"/>
      <c r="J290" s="54"/>
      <c r="K290" s="54"/>
      <c r="L290" s="54"/>
      <c r="M290" s="54"/>
      <c r="N290" s="54"/>
      <c r="O290" s="54"/>
      <c r="P290" s="54"/>
      <c r="Q290" s="54"/>
      <c r="R290" s="54"/>
      <c r="S290" s="54"/>
      <c r="T290" s="54"/>
      <c r="U290" s="54"/>
      <c r="V290" s="54"/>
      <c r="W290" s="54"/>
      <c r="X290" s="54"/>
      <c r="Y290" s="54"/>
      <c r="Z290" s="54"/>
    </row>
    <row r="291" spans="1:26" ht="14.25" customHeight="1" x14ac:dyDescent="0.2">
      <c r="A291" s="134" t="str">
        <f t="shared" si="2"/>
        <v/>
      </c>
      <c r="B291" s="167" t="str">
        <f>IF(PLANILHA!B294=0,"",PLANILHA!B294)</f>
        <v/>
      </c>
      <c r="C291" s="167" t="str">
        <f>IF(PLANILHA!E294=0,"",PLANILHA!E294)</f>
        <v>Tubo de PVC rígido branco PxB com virola e anel de borracha, linha esgoto série normal, DN= 100 mm, inclusive conexões</v>
      </c>
      <c r="D291" s="168" t="str">
        <f>IF(PLANILHA!F294=0,"",PLANILHA!F294)</f>
        <v>M</v>
      </c>
      <c r="E291" s="170" t="str">
        <f>IF(PLANILHA!G294=0,"",PLANILHA!G294)</f>
        <v/>
      </c>
      <c r="F291" s="167" t="s">
        <v>1466</v>
      </c>
      <c r="G291" s="136" t="str">
        <f t="shared" si="3"/>
        <v>T</v>
      </c>
      <c r="H291" s="54"/>
      <c r="I291" s="54"/>
      <c r="J291" s="54"/>
      <c r="K291" s="54"/>
      <c r="L291" s="54"/>
      <c r="M291" s="54"/>
      <c r="N291" s="54"/>
      <c r="O291" s="54"/>
      <c r="P291" s="54"/>
      <c r="Q291" s="54"/>
      <c r="R291" s="54"/>
      <c r="S291" s="54"/>
      <c r="T291" s="54"/>
      <c r="U291" s="54"/>
      <c r="V291" s="54"/>
      <c r="W291" s="54"/>
      <c r="X291" s="54"/>
      <c r="Y291" s="54"/>
      <c r="Z291" s="54"/>
    </row>
    <row r="292" spans="1:26" ht="14.25" customHeight="1" x14ac:dyDescent="0.2">
      <c r="A292" s="134" t="str">
        <f t="shared" si="2"/>
        <v/>
      </c>
      <c r="B292" s="167" t="str">
        <f>IF(PLANILHA!B295=0,"",PLANILHA!B295)</f>
        <v/>
      </c>
      <c r="C292" s="167" t="str">
        <f>IF(PLANILHA!E295=0,"",PLANILHA!E295)</f>
        <v>Tubo de PVC rígido branco PxB com virola e anel de borracha, linha esgoto série normal, DN= 50 mm, inclusive conexões</v>
      </c>
      <c r="D292" s="168" t="str">
        <f>IF(PLANILHA!F295=0,"",PLANILHA!F295)</f>
        <v>M</v>
      </c>
      <c r="E292" s="170" t="str">
        <f>IF(PLANILHA!G295=0,"",PLANILHA!G295)</f>
        <v/>
      </c>
      <c r="F292" s="167" t="s">
        <v>1467</v>
      </c>
      <c r="G292" s="136" t="str">
        <f t="shared" si="3"/>
        <v>T</v>
      </c>
      <c r="H292" s="54"/>
      <c r="I292" s="54"/>
      <c r="J292" s="54"/>
      <c r="K292" s="54"/>
      <c r="L292" s="54"/>
      <c r="M292" s="54"/>
      <c r="N292" s="54"/>
      <c r="O292" s="54"/>
      <c r="P292" s="54"/>
      <c r="Q292" s="54"/>
      <c r="R292" s="54"/>
      <c r="S292" s="54"/>
      <c r="T292" s="54"/>
      <c r="U292" s="54"/>
      <c r="V292" s="54"/>
      <c r="W292" s="54"/>
      <c r="X292" s="54"/>
      <c r="Y292" s="54"/>
      <c r="Z292" s="54"/>
    </row>
    <row r="293" spans="1:26" ht="14.25" customHeight="1" x14ac:dyDescent="0.2">
      <c r="A293" s="134" t="str">
        <f t="shared" si="2"/>
        <v/>
      </c>
      <c r="B293" s="167" t="str">
        <f>IF(PLANILHA!B296=0,"",PLANILHA!B296)</f>
        <v/>
      </c>
      <c r="C293" s="167" t="str">
        <f>IF(PLANILHA!E296=0,"",PLANILHA!E296)</f>
        <v>Tubo de PVC rígido branco PxB com virola e anel de borracha, linha esgoto série normal, DN= 75 mm, inclusive conexões</v>
      </c>
      <c r="D293" s="168" t="str">
        <f>IF(PLANILHA!F296=0,"",PLANILHA!F296)</f>
        <v>M</v>
      </c>
      <c r="E293" s="170" t="str">
        <f>IF(PLANILHA!G296=0,"",PLANILHA!G296)</f>
        <v/>
      </c>
      <c r="F293" s="167" t="s">
        <v>1468</v>
      </c>
      <c r="G293" s="136" t="str">
        <f t="shared" si="3"/>
        <v>T</v>
      </c>
      <c r="H293" s="54"/>
      <c r="I293" s="54"/>
      <c r="J293" s="54"/>
      <c r="K293" s="54"/>
      <c r="L293" s="54"/>
      <c r="M293" s="54"/>
      <c r="N293" s="54"/>
      <c r="O293" s="54"/>
      <c r="P293" s="54"/>
      <c r="Q293" s="54"/>
      <c r="R293" s="54"/>
      <c r="S293" s="54"/>
      <c r="T293" s="54"/>
      <c r="U293" s="54"/>
      <c r="V293" s="54"/>
      <c r="W293" s="54"/>
      <c r="X293" s="54"/>
      <c r="Y293" s="54"/>
      <c r="Z293" s="54"/>
    </row>
    <row r="294" spans="1:26" ht="14.25" customHeight="1" x14ac:dyDescent="0.2">
      <c r="A294" s="134" t="str">
        <f t="shared" si="2"/>
        <v/>
      </c>
      <c r="B294" s="167" t="str">
        <f>IF(PLANILHA!B297=0,"",PLANILHA!B297)</f>
        <v/>
      </c>
      <c r="C294" s="167" t="str">
        <f>IF(PLANILHA!E297=0,"",PLANILHA!E297)</f>
        <v>Tubo de PVC rígido branco, pontas lisas, soldável, linha esgoto série normal, DN= 40 mm, inclusive conexões</v>
      </c>
      <c r="D294" s="168" t="str">
        <f>IF(PLANILHA!F297=0,"",PLANILHA!F297)</f>
        <v>M</v>
      </c>
      <c r="E294" s="170" t="str">
        <f>IF(PLANILHA!G297=0,"",PLANILHA!G297)</f>
        <v/>
      </c>
      <c r="F294" s="167" t="s">
        <v>1469</v>
      </c>
      <c r="G294" s="136" t="str">
        <f t="shared" si="3"/>
        <v>T</v>
      </c>
      <c r="H294" s="54"/>
      <c r="I294" s="54"/>
      <c r="J294" s="54"/>
      <c r="K294" s="54"/>
      <c r="L294" s="54"/>
      <c r="M294" s="54"/>
      <c r="N294" s="54"/>
      <c r="O294" s="54"/>
      <c r="P294" s="54"/>
      <c r="Q294" s="54"/>
      <c r="R294" s="54"/>
      <c r="S294" s="54"/>
      <c r="T294" s="54"/>
      <c r="U294" s="54"/>
      <c r="V294" s="54"/>
      <c r="W294" s="54"/>
      <c r="X294" s="54"/>
      <c r="Y294" s="54"/>
      <c r="Z294" s="54"/>
    </row>
    <row r="295" spans="1:26" ht="14.25" customHeight="1" x14ac:dyDescent="0.2">
      <c r="A295" s="134" t="str">
        <f t="shared" si="2"/>
        <v/>
      </c>
      <c r="B295" s="167" t="str">
        <f>IF(PLANILHA!B298=0,"",PLANILHA!B298)</f>
        <v/>
      </c>
      <c r="C295" s="167" t="str">
        <f>IF(PLANILHA!E298=0,"",PLANILHA!E298)</f>
        <v>Caixa sifonada de PVC rígido de 100 x 100 x 50 mm, com grelha</v>
      </c>
      <c r="D295" s="168" t="str">
        <f>IF(PLANILHA!F298=0,"",PLANILHA!F298)</f>
        <v>UN</v>
      </c>
      <c r="E295" s="170" t="str">
        <f>IF(PLANILHA!G298=0,"",PLANILHA!G298)</f>
        <v/>
      </c>
      <c r="F295" s="167" t="s">
        <v>1470</v>
      </c>
      <c r="G295" s="136" t="str">
        <f t="shared" si="3"/>
        <v>T</v>
      </c>
      <c r="H295" s="54"/>
      <c r="I295" s="54"/>
      <c r="J295" s="54"/>
      <c r="K295" s="54"/>
      <c r="L295" s="54"/>
      <c r="M295" s="54"/>
      <c r="N295" s="54"/>
      <c r="O295" s="54"/>
      <c r="P295" s="54"/>
      <c r="Q295" s="54"/>
      <c r="R295" s="54"/>
      <c r="S295" s="54"/>
      <c r="T295" s="54"/>
      <c r="U295" s="54"/>
      <c r="V295" s="54"/>
      <c r="W295" s="54"/>
      <c r="X295" s="54"/>
      <c r="Y295" s="54"/>
      <c r="Z295" s="54"/>
    </row>
    <row r="296" spans="1:26" ht="14.25" customHeight="1" x14ac:dyDescent="0.2">
      <c r="A296" s="134" t="str">
        <f t="shared" si="2"/>
        <v/>
      </c>
      <c r="B296" s="167" t="str">
        <f>IF(PLANILHA!B299=0,"",PLANILHA!B299)</f>
        <v/>
      </c>
      <c r="C296" s="167" t="str">
        <f>IF(PLANILHA!E299=0,"",PLANILHA!E299)</f>
        <v>Caixa sifonada de PVC rígido de 150 x 150 x 50 mm, com grelha</v>
      </c>
      <c r="D296" s="168" t="str">
        <f>IF(PLANILHA!F299=0,"",PLANILHA!F299)</f>
        <v>UN</v>
      </c>
      <c r="E296" s="170" t="str">
        <f>IF(PLANILHA!G299=0,"",PLANILHA!G299)</f>
        <v/>
      </c>
      <c r="F296" s="167" t="s">
        <v>1471</v>
      </c>
      <c r="G296" s="136" t="str">
        <f t="shared" si="3"/>
        <v>T</v>
      </c>
      <c r="H296" s="54"/>
      <c r="I296" s="54"/>
      <c r="J296" s="54"/>
      <c r="K296" s="54"/>
      <c r="L296" s="54"/>
      <c r="M296" s="54"/>
      <c r="N296" s="54"/>
      <c r="O296" s="54"/>
      <c r="P296" s="54"/>
      <c r="Q296" s="54"/>
      <c r="R296" s="54"/>
      <c r="S296" s="54"/>
      <c r="T296" s="54"/>
      <c r="U296" s="54"/>
      <c r="V296" s="54"/>
      <c r="W296" s="54"/>
      <c r="X296" s="54"/>
      <c r="Y296" s="54"/>
      <c r="Z296" s="54"/>
    </row>
    <row r="297" spans="1:26" ht="14.25" customHeight="1" x14ac:dyDescent="0.2">
      <c r="A297" s="134" t="str">
        <f t="shared" si="2"/>
        <v>F</v>
      </c>
      <c r="B297" s="167" t="str">
        <f>IF(PLANILHA!B300=0,"",PLANILHA!B300)</f>
        <v>9.9</v>
      </c>
      <c r="C297" s="167" t="str">
        <f>IF(PLANILHA!E300=0,"",PLANILHA!E300)</f>
        <v>LIMPEZA FINAL</v>
      </c>
      <c r="D297" s="168" t="str">
        <f>IF(PLANILHA!F300=0,"",PLANILHA!F300)</f>
        <v/>
      </c>
      <c r="E297" s="169" t="str">
        <f>IF(PLANILHA!G300=0,"",PLANILHA!G300)</f>
        <v/>
      </c>
      <c r="F297" s="167"/>
      <c r="G297" s="136" t="str">
        <f t="shared" si="3"/>
        <v>T</v>
      </c>
      <c r="H297" s="54"/>
      <c r="I297" s="54"/>
      <c r="J297" s="54"/>
      <c r="K297" s="54"/>
      <c r="L297" s="54"/>
      <c r="M297" s="54"/>
      <c r="N297" s="54"/>
      <c r="O297" s="54"/>
      <c r="P297" s="54"/>
      <c r="Q297" s="54"/>
      <c r="R297" s="54"/>
      <c r="S297" s="54"/>
      <c r="T297" s="54"/>
      <c r="U297" s="54"/>
      <c r="V297" s="54"/>
      <c r="W297" s="54"/>
      <c r="X297" s="54"/>
      <c r="Y297" s="54"/>
      <c r="Z297" s="54"/>
    </row>
    <row r="298" spans="1:26" ht="14.25" customHeight="1" x14ac:dyDescent="0.2">
      <c r="A298" s="134" t="str">
        <f t="shared" si="2"/>
        <v>F</v>
      </c>
      <c r="B298" s="167" t="str">
        <f>IF(PLANILHA!B301=0,"",PLANILHA!B301)</f>
        <v>9.9.1</v>
      </c>
      <c r="C298" s="167" t="str">
        <f>IF(PLANILHA!E301=0,"",PLANILHA!E301)</f>
        <v>Limpeza final da obra</v>
      </c>
      <c r="D298" s="168" t="str">
        <f>IF(PLANILHA!F301=0,"",PLANILHA!F301)</f>
        <v>m²</v>
      </c>
      <c r="E298" s="170">
        <f>IF(PLANILHA!G301=0,"",PLANILHA!G301)</f>
        <v>38.380000000000003</v>
      </c>
      <c r="F298" s="167" t="s">
        <v>1472</v>
      </c>
      <c r="G298" s="136" t="str">
        <f t="shared" si="3"/>
        <v>I</v>
      </c>
      <c r="H298" s="54"/>
      <c r="I298" s="54"/>
      <c r="J298" s="54"/>
      <c r="K298" s="54"/>
      <c r="L298" s="54"/>
      <c r="M298" s="54"/>
      <c r="N298" s="54"/>
      <c r="O298" s="54"/>
      <c r="P298" s="54"/>
      <c r="Q298" s="54"/>
      <c r="R298" s="54"/>
      <c r="S298" s="54"/>
      <c r="T298" s="54"/>
      <c r="U298" s="54"/>
      <c r="V298" s="54"/>
      <c r="W298" s="54"/>
      <c r="X298" s="54"/>
      <c r="Y298" s="54"/>
      <c r="Z298" s="54"/>
    </row>
    <row r="299" spans="1:26" ht="14.25" customHeight="1" x14ac:dyDescent="0.2">
      <c r="A299" s="134" t="str">
        <f t="shared" si="2"/>
        <v>F</v>
      </c>
      <c r="B299" s="167" t="str">
        <f>IF(PLANILHA!B302=0,"",PLANILHA!B302)</f>
        <v xml:space="preserve"> 10 </v>
      </c>
      <c r="C299" s="167" t="str">
        <f>IF(PLANILHA!E302=0,"",PLANILHA!E302)</f>
        <v>DRENAGEM</v>
      </c>
      <c r="D299" s="168" t="str">
        <f>IF(PLANILHA!F302=0,"",PLANILHA!F302)</f>
        <v/>
      </c>
      <c r="E299" s="169" t="str">
        <f>IF(PLANILHA!G302=0,"",PLANILHA!G302)</f>
        <v/>
      </c>
      <c r="F299" s="167"/>
      <c r="G299" s="136" t="str">
        <f t="shared" si="3"/>
        <v>T</v>
      </c>
      <c r="H299" s="54"/>
      <c r="I299" s="54"/>
      <c r="J299" s="54"/>
      <c r="K299" s="54"/>
      <c r="L299" s="54"/>
      <c r="M299" s="54"/>
      <c r="N299" s="54"/>
      <c r="O299" s="54"/>
      <c r="P299" s="54"/>
      <c r="Q299" s="54"/>
      <c r="R299" s="54"/>
      <c r="S299" s="54"/>
      <c r="T299" s="54"/>
      <c r="U299" s="54"/>
      <c r="V299" s="54"/>
      <c r="W299" s="54"/>
      <c r="X299" s="54"/>
      <c r="Y299" s="54"/>
      <c r="Z299" s="54"/>
    </row>
    <row r="300" spans="1:26" ht="14.25" customHeight="1" x14ac:dyDescent="0.2">
      <c r="A300" s="134" t="str">
        <f t="shared" si="2"/>
        <v>F</v>
      </c>
      <c r="B300" s="167" t="str">
        <f>IF(PLANILHA!B303=0,"",PLANILHA!B303)</f>
        <v xml:space="preserve"> 10.1 </v>
      </c>
      <c r="C300" s="167" t="str">
        <f>IF(PLANILHA!E303=0,"",PLANILHA!E303)</f>
        <v>MOVIMENTAÇÃO DE TERRA ADUELAS</v>
      </c>
      <c r="D300" s="168" t="str">
        <f>IF(PLANILHA!F303=0,"",PLANILHA!F303)</f>
        <v/>
      </c>
      <c r="E300" s="169" t="str">
        <f>IF(PLANILHA!G303=0,"",PLANILHA!G303)</f>
        <v/>
      </c>
      <c r="F300" s="167"/>
      <c r="G300" s="136" t="str">
        <f t="shared" si="3"/>
        <v>T</v>
      </c>
      <c r="H300" s="54"/>
      <c r="I300" s="54"/>
      <c r="J300" s="54"/>
      <c r="K300" s="54"/>
      <c r="L300" s="54"/>
      <c r="M300" s="54"/>
      <c r="N300" s="54"/>
      <c r="O300" s="54"/>
      <c r="P300" s="54"/>
      <c r="Q300" s="54"/>
      <c r="R300" s="54"/>
      <c r="S300" s="54"/>
      <c r="T300" s="54"/>
      <c r="U300" s="54"/>
      <c r="V300" s="54"/>
      <c r="W300" s="54"/>
      <c r="X300" s="54"/>
      <c r="Y300" s="54"/>
      <c r="Z300" s="54"/>
    </row>
    <row r="301" spans="1:26" ht="14.25" customHeight="1" x14ac:dyDescent="0.2">
      <c r="A301" s="134" t="str">
        <f t="shared" si="2"/>
        <v>F</v>
      </c>
      <c r="B301" s="167" t="str">
        <f>IF(PLANILHA!B304=0,"",PLANILHA!B304)</f>
        <v xml:space="preserve"> 10.1.1 </v>
      </c>
      <c r="C301" s="167" t="str">
        <f>IF(PLANILHA!E304=0,"",PLANILHA!E304)</f>
        <v>Escavação mecanizada de valas ou cavas com profundidade de até 3 m</v>
      </c>
      <c r="D301" s="168" t="str">
        <f>IF(PLANILHA!F304=0,"",PLANILHA!F304)</f>
        <v>m³</v>
      </c>
      <c r="E301" s="170">
        <f>IF(PLANILHA!G304=0,"",PLANILHA!G304)</f>
        <v>99.66</v>
      </c>
      <c r="F301" s="167" t="s">
        <v>1473</v>
      </c>
      <c r="G301" s="136" t="str">
        <f t="shared" si="3"/>
        <v>I</v>
      </c>
      <c r="H301" s="54"/>
      <c r="I301" s="54"/>
      <c r="J301" s="54"/>
      <c r="K301" s="54"/>
      <c r="L301" s="54"/>
      <c r="M301" s="54"/>
      <c r="N301" s="54"/>
      <c r="O301" s="54"/>
      <c r="P301" s="54"/>
      <c r="Q301" s="54"/>
      <c r="R301" s="54"/>
      <c r="S301" s="54"/>
      <c r="T301" s="54"/>
      <c r="U301" s="54"/>
      <c r="V301" s="54"/>
      <c r="W301" s="54"/>
      <c r="X301" s="54"/>
      <c r="Y301" s="54"/>
      <c r="Z301" s="54"/>
    </row>
    <row r="302" spans="1:26" ht="14.25" customHeight="1" x14ac:dyDescent="0.2">
      <c r="A302" s="134" t="str">
        <f t="shared" si="2"/>
        <v>F</v>
      </c>
      <c r="B302" s="167" t="str">
        <f>IF(PLANILHA!B305=0,"",PLANILHA!B305)</f>
        <v xml:space="preserve"> 10.1.2 </v>
      </c>
      <c r="C302" s="167" t="str">
        <f>IF(PLANILHA!E305=0,"",PLANILHA!E305)</f>
        <v>Reaterro compactado mecanizado de vala ou cava com rolo, mínimo de 95% PN</v>
      </c>
      <c r="D302" s="168" t="str">
        <f>IF(PLANILHA!F305=0,"",PLANILHA!F305)</f>
        <v>m³</v>
      </c>
      <c r="E302" s="170">
        <f>IF(PLANILHA!G305=0,"",PLANILHA!G305)</f>
        <v>41.9</v>
      </c>
      <c r="F302" s="167" t="s">
        <v>1474</v>
      </c>
      <c r="G302" s="136" t="str">
        <f t="shared" si="3"/>
        <v>I</v>
      </c>
      <c r="H302" s="54"/>
      <c r="I302" s="54"/>
      <c r="J302" s="54"/>
      <c r="K302" s="54"/>
      <c r="L302" s="54"/>
      <c r="M302" s="54"/>
      <c r="N302" s="54"/>
      <c r="O302" s="54"/>
      <c r="P302" s="54"/>
      <c r="Q302" s="54"/>
      <c r="R302" s="54"/>
      <c r="S302" s="54"/>
      <c r="T302" s="54"/>
      <c r="U302" s="54"/>
      <c r="V302" s="54"/>
      <c r="W302" s="54"/>
      <c r="X302" s="54"/>
      <c r="Y302" s="54"/>
      <c r="Z302" s="54"/>
    </row>
    <row r="303" spans="1:26" ht="14.25" customHeight="1" x14ac:dyDescent="0.2">
      <c r="A303" s="134" t="str">
        <f t="shared" si="2"/>
        <v>F</v>
      </c>
      <c r="B303" s="167" t="str">
        <f>IF(PLANILHA!B306=0,"",PLANILHA!B306)</f>
        <v xml:space="preserve"> 10.2 </v>
      </c>
      <c r="C303" s="167" t="str">
        <f>IF(PLANILHA!E306=0,"",PLANILHA!E306)</f>
        <v>ATERRO</v>
      </c>
      <c r="D303" s="168" t="str">
        <f>IF(PLANILHA!F306=0,"",PLANILHA!F306)</f>
        <v/>
      </c>
      <c r="E303" s="169" t="str">
        <f>IF(PLANILHA!G306=0,"",PLANILHA!G306)</f>
        <v/>
      </c>
      <c r="F303" s="167"/>
      <c r="G303" s="136" t="str">
        <f t="shared" si="3"/>
        <v>T</v>
      </c>
      <c r="H303" s="54"/>
      <c r="I303" s="54"/>
      <c r="J303" s="54"/>
      <c r="K303" s="54"/>
      <c r="L303" s="54"/>
      <c r="M303" s="54"/>
      <c r="N303" s="54"/>
      <c r="O303" s="54"/>
      <c r="P303" s="54"/>
      <c r="Q303" s="54"/>
      <c r="R303" s="54"/>
      <c r="S303" s="54"/>
      <c r="T303" s="54"/>
      <c r="U303" s="54"/>
      <c r="V303" s="54"/>
      <c r="W303" s="54"/>
      <c r="X303" s="54"/>
      <c r="Y303" s="54"/>
      <c r="Z303" s="54"/>
    </row>
    <row r="304" spans="1:26" ht="14.25" customHeight="1" x14ac:dyDescent="0.2">
      <c r="A304" s="134" t="str">
        <f t="shared" si="2"/>
        <v>F</v>
      </c>
      <c r="B304" s="167" t="str">
        <f>IF(PLANILHA!B307=0,"",PLANILHA!B307)</f>
        <v xml:space="preserve"> 10.2.1 </v>
      </c>
      <c r="C304" s="167" t="str">
        <f>IF(PLANILHA!E307=0,"",PLANILHA!E307)</f>
        <v>Escavação e carga mecanizada para exploração de solo em jazida</v>
      </c>
      <c r="D304" s="168" t="str">
        <f>IF(PLANILHA!F307=0,"",PLANILHA!F307)</f>
        <v>m³</v>
      </c>
      <c r="E304" s="170">
        <f>IF(PLANILHA!G307=0,"",PLANILHA!G307)</f>
        <v>24.43</v>
      </c>
      <c r="F304" s="167" t="s">
        <v>1475</v>
      </c>
      <c r="G304" s="136" t="str">
        <f t="shared" si="3"/>
        <v>I</v>
      </c>
      <c r="H304" s="54"/>
      <c r="I304" s="54"/>
      <c r="J304" s="54"/>
      <c r="K304" s="54"/>
      <c r="L304" s="54"/>
      <c r="M304" s="54"/>
      <c r="N304" s="54"/>
      <c r="O304" s="54"/>
      <c r="P304" s="54"/>
      <c r="Q304" s="54"/>
      <c r="R304" s="54"/>
      <c r="S304" s="54"/>
      <c r="T304" s="54"/>
      <c r="U304" s="54"/>
      <c r="V304" s="54"/>
      <c r="W304" s="54"/>
      <c r="X304" s="54"/>
      <c r="Y304" s="54"/>
      <c r="Z304" s="54"/>
    </row>
    <row r="305" spans="1:26" ht="14.25" customHeight="1" x14ac:dyDescent="0.2">
      <c r="A305" s="134" t="str">
        <f t="shared" si="2"/>
        <v>F</v>
      </c>
      <c r="B305" s="167" t="str">
        <f>IF(PLANILHA!B308=0,"",PLANILHA!B308)</f>
        <v xml:space="preserve"> 10.2.2 </v>
      </c>
      <c r="C305" s="167" t="str">
        <f>IF(PLANILHA!E308=0,"",PLANILHA!E308)</f>
        <v>EXECUÇÃO E COMPACTAÇÃO DE BASE E OU SUB BASE PARA PAVIMENTAÇÃO DE SOLO (PREDOMINANTEMENTE ARENOSO) COM CIMENTO (TEOR DE 2%) - EXCLUSIVE SOLO, ESCAVAÇÃO, CARGA E TRANSPORTE. AF_11/2019</v>
      </c>
      <c r="D305" s="168" t="str">
        <f>IF(PLANILHA!F308=0,"",PLANILHA!F308)</f>
        <v>m³</v>
      </c>
      <c r="E305" s="170">
        <f>IF(PLANILHA!G308=0,"",PLANILHA!G308)</f>
        <v>24.43</v>
      </c>
      <c r="F305" s="167" t="s">
        <v>1476</v>
      </c>
      <c r="G305" s="136" t="str">
        <f t="shared" si="3"/>
        <v>I</v>
      </c>
      <c r="H305" s="54"/>
      <c r="I305" s="54"/>
      <c r="J305" s="54"/>
      <c r="K305" s="54"/>
      <c r="L305" s="54"/>
      <c r="M305" s="54"/>
      <c r="N305" s="54"/>
      <c r="O305" s="54"/>
      <c r="P305" s="54"/>
      <c r="Q305" s="54"/>
      <c r="R305" s="54"/>
      <c r="S305" s="54"/>
      <c r="T305" s="54"/>
      <c r="U305" s="54"/>
      <c r="V305" s="54"/>
      <c r="W305" s="54"/>
      <c r="X305" s="54"/>
      <c r="Y305" s="54"/>
      <c r="Z305" s="54"/>
    </row>
    <row r="306" spans="1:26" ht="14.25" customHeight="1" x14ac:dyDescent="0.2">
      <c r="A306" s="134" t="str">
        <f t="shared" si="2"/>
        <v>F</v>
      </c>
      <c r="B306" s="167" t="str">
        <f>IF(PLANILHA!B309=0,"",PLANILHA!B309)</f>
        <v xml:space="preserve"> 10.3 </v>
      </c>
      <c r="C306" s="167" t="str">
        <f>IF(PLANILHA!E309=0,"",PLANILHA!E309)</f>
        <v>TRANSPORTE DE SOLO</v>
      </c>
      <c r="D306" s="168" t="str">
        <f>IF(PLANILHA!F309=0,"",PLANILHA!F309)</f>
        <v/>
      </c>
      <c r="E306" s="169" t="str">
        <f>IF(PLANILHA!G309=0,"",PLANILHA!G309)</f>
        <v/>
      </c>
      <c r="F306" s="167"/>
      <c r="G306" s="136" t="str">
        <f t="shared" si="3"/>
        <v>T</v>
      </c>
      <c r="H306" s="54"/>
      <c r="I306" s="54"/>
      <c r="J306" s="54"/>
      <c r="K306" s="54"/>
      <c r="L306" s="54"/>
      <c r="M306" s="54"/>
      <c r="N306" s="54"/>
      <c r="O306" s="54"/>
      <c r="P306" s="54"/>
      <c r="Q306" s="54"/>
      <c r="R306" s="54"/>
      <c r="S306" s="54"/>
      <c r="T306" s="54"/>
      <c r="U306" s="54"/>
      <c r="V306" s="54"/>
      <c r="W306" s="54"/>
      <c r="X306" s="54"/>
      <c r="Y306" s="54"/>
      <c r="Z306" s="54"/>
    </row>
    <row r="307" spans="1:26" ht="14.25" customHeight="1" x14ac:dyDescent="0.2">
      <c r="A307" s="134" t="str">
        <f t="shared" si="2"/>
        <v>F</v>
      </c>
      <c r="B307" s="167" t="str">
        <f>IF(PLANILHA!B310=0,"",PLANILHA!B310)</f>
        <v xml:space="preserve"> 10.3.1 </v>
      </c>
      <c r="C307" s="167" t="str">
        <f>IF(PLANILHA!E310=0,"",PLANILHA!E310)</f>
        <v>Carregamento mecanizado de solo de 1ª e 2ª categoria</v>
      </c>
      <c r="D307" s="168" t="str">
        <f>IF(PLANILHA!F310=0,"",PLANILHA!F310)</f>
        <v>m³</v>
      </c>
      <c r="E307" s="170">
        <f>IF(PLANILHA!G310=0,"",PLANILHA!G310)</f>
        <v>106.85</v>
      </c>
      <c r="F307" s="167" t="s">
        <v>1477</v>
      </c>
      <c r="G307" s="136" t="str">
        <f t="shared" si="3"/>
        <v>I</v>
      </c>
      <c r="H307" s="54"/>
      <c r="I307" s="54"/>
      <c r="J307" s="54"/>
      <c r="K307" s="54"/>
      <c r="L307" s="54"/>
      <c r="M307" s="54"/>
      <c r="N307" s="54"/>
      <c r="O307" s="54"/>
      <c r="P307" s="54"/>
      <c r="Q307" s="54"/>
      <c r="R307" s="54"/>
      <c r="S307" s="54"/>
      <c r="T307" s="54"/>
      <c r="U307" s="54"/>
      <c r="V307" s="54"/>
      <c r="W307" s="54"/>
      <c r="X307" s="54"/>
      <c r="Y307" s="54"/>
      <c r="Z307" s="54"/>
    </row>
    <row r="308" spans="1:26" ht="14.25" customHeight="1" x14ac:dyDescent="0.2">
      <c r="A308" s="134" t="str">
        <f t="shared" si="2"/>
        <v>F</v>
      </c>
      <c r="B308" s="167" t="str">
        <f>IF(PLANILHA!B311=0,"",PLANILHA!B311)</f>
        <v xml:space="preserve"> 10.3.2 </v>
      </c>
      <c r="C308" s="167" t="str">
        <f>IF(PLANILHA!E311=0,"",PLANILHA!E311)</f>
        <v>Transporte de solo de 1ª e 2ª categoria por caminhão para distâncias superiores ao 10° km até o 15° km</v>
      </c>
      <c r="D308" s="168" t="str">
        <f>IF(PLANILHA!F311=0,"",PLANILHA!F311)</f>
        <v>m³</v>
      </c>
      <c r="E308" s="170">
        <f>IF(PLANILHA!G311=0,"",PLANILHA!G311)</f>
        <v>106.85</v>
      </c>
      <c r="F308" s="167" t="s">
        <v>1478</v>
      </c>
      <c r="G308" s="136" t="str">
        <f t="shared" si="3"/>
        <v>I</v>
      </c>
      <c r="H308" s="54"/>
      <c r="I308" s="54"/>
      <c r="J308" s="54"/>
      <c r="K308" s="54"/>
      <c r="L308" s="54"/>
      <c r="M308" s="54"/>
      <c r="N308" s="54"/>
      <c r="O308" s="54"/>
      <c r="P308" s="54"/>
      <c r="Q308" s="54"/>
      <c r="R308" s="54"/>
      <c r="S308" s="54"/>
      <c r="T308" s="54"/>
      <c r="U308" s="54"/>
      <c r="V308" s="54"/>
      <c r="W308" s="54"/>
      <c r="X308" s="54"/>
      <c r="Y308" s="54"/>
      <c r="Z308" s="54"/>
    </row>
    <row r="309" spans="1:26" ht="14.25" customHeight="1" x14ac:dyDescent="0.2">
      <c r="A309" s="134" t="str">
        <f t="shared" si="2"/>
        <v>F</v>
      </c>
      <c r="B309" s="167" t="str">
        <f>IF(PLANILHA!B312=0,"",PLANILHA!B312)</f>
        <v xml:space="preserve"> 10.4 </v>
      </c>
      <c r="C309" s="167" t="str">
        <f>IF(PLANILHA!E312=0,"",PLANILHA!E312)</f>
        <v>ADUELAS</v>
      </c>
      <c r="D309" s="168" t="str">
        <f>IF(PLANILHA!F312=0,"",PLANILHA!F312)</f>
        <v/>
      </c>
      <c r="E309" s="169" t="str">
        <f>IF(PLANILHA!G312=0,"",PLANILHA!G312)</f>
        <v/>
      </c>
      <c r="F309" s="167"/>
      <c r="G309" s="136" t="str">
        <f t="shared" si="3"/>
        <v>T</v>
      </c>
      <c r="H309" s="54"/>
      <c r="I309" s="54"/>
      <c r="J309" s="54"/>
      <c r="K309" s="54"/>
      <c r="L309" s="54"/>
      <c r="M309" s="54"/>
      <c r="N309" s="54"/>
      <c r="O309" s="54"/>
      <c r="P309" s="54"/>
      <c r="Q309" s="54"/>
      <c r="R309" s="54"/>
      <c r="S309" s="54"/>
      <c r="T309" s="54"/>
      <c r="U309" s="54"/>
      <c r="V309" s="54"/>
      <c r="W309" s="54"/>
      <c r="X309" s="54"/>
      <c r="Y309" s="54"/>
      <c r="Z309" s="54"/>
    </row>
    <row r="310" spans="1:26" ht="14.25" customHeight="1" x14ac:dyDescent="0.2">
      <c r="A310" s="134" t="str">
        <f t="shared" si="2"/>
        <v>F</v>
      </c>
      <c r="B310" s="167" t="str">
        <f>IF(PLANILHA!B313=0,"",PLANILHA!B313)</f>
        <v xml:space="preserve"> 10.4.1 </v>
      </c>
      <c r="C310" s="167" t="str">
        <f>IF(PLANILHA!E313=0,"",PLANILHA!E313)</f>
        <v>Lastro e/ou fundação em rachão mecanizado</v>
      </c>
      <c r="D310" s="168" t="str">
        <f>IF(PLANILHA!F313=0,"",PLANILHA!F313)</f>
        <v>m³</v>
      </c>
      <c r="E310" s="170">
        <f>IF(PLANILHA!G313=0,"",PLANILHA!G313)</f>
        <v>41.9</v>
      </c>
      <c r="F310" s="167" t="s">
        <v>1479</v>
      </c>
      <c r="G310" s="136" t="str">
        <f t="shared" si="3"/>
        <v>I</v>
      </c>
      <c r="H310" s="54"/>
      <c r="I310" s="54"/>
      <c r="J310" s="54"/>
      <c r="K310" s="54"/>
      <c r="L310" s="54"/>
      <c r="M310" s="54"/>
      <c r="N310" s="54"/>
      <c r="O310" s="54"/>
      <c r="P310" s="54"/>
      <c r="Q310" s="54"/>
      <c r="R310" s="54"/>
      <c r="S310" s="54"/>
      <c r="T310" s="54"/>
      <c r="U310" s="54"/>
      <c r="V310" s="54"/>
      <c r="W310" s="54"/>
      <c r="X310" s="54"/>
      <c r="Y310" s="54"/>
      <c r="Z310" s="54"/>
    </row>
    <row r="311" spans="1:26" ht="14.25" customHeight="1" x14ac:dyDescent="0.2">
      <c r="A311" s="134" t="str">
        <f t="shared" si="2"/>
        <v>F</v>
      </c>
      <c r="B311" s="167" t="str">
        <f>IF(PLANILHA!B314=0,"",PLANILHA!B314)</f>
        <v xml:space="preserve"> 10.4.2 </v>
      </c>
      <c r="C311" s="167" t="str">
        <f>IF(PLANILHA!E314=0,"",PLANILHA!E314)</f>
        <v>Base de bica corrida</v>
      </c>
      <c r="D311" s="168" t="str">
        <f>IF(PLANILHA!F314=0,"",PLANILHA!F314)</f>
        <v>m³</v>
      </c>
      <c r="E311" s="170">
        <f>IF(PLANILHA!G314=0,"",PLANILHA!G314)</f>
        <v>4.1900000000000004</v>
      </c>
      <c r="F311" s="167" t="s">
        <v>1480</v>
      </c>
      <c r="G311" s="136" t="str">
        <f t="shared" si="3"/>
        <v>I</v>
      </c>
      <c r="H311" s="54"/>
      <c r="I311" s="54"/>
      <c r="J311" s="54"/>
      <c r="K311" s="54"/>
      <c r="L311" s="54"/>
      <c r="M311" s="54"/>
      <c r="N311" s="54"/>
      <c r="O311" s="54"/>
      <c r="P311" s="54"/>
      <c r="Q311" s="54"/>
      <c r="R311" s="54"/>
      <c r="S311" s="54"/>
      <c r="T311" s="54"/>
      <c r="U311" s="54"/>
      <c r="V311" s="54"/>
      <c r="W311" s="54"/>
      <c r="X311" s="54"/>
      <c r="Y311" s="54"/>
      <c r="Z311" s="54"/>
    </row>
    <row r="312" spans="1:26" ht="14.25" customHeight="1" x14ac:dyDescent="0.2">
      <c r="A312" s="134" t="str">
        <f t="shared" si="2"/>
        <v>F</v>
      </c>
      <c r="B312" s="167" t="str">
        <f>IF(PLANILHA!B315=0,"",PLANILHA!B315)</f>
        <v xml:space="preserve"> 10.4.3 </v>
      </c>
      <c r="C312" s="167" t="str">
        <f>IF(PLANILHA!E315=0,"",PLANILHA!E315)</f>
        <v>Lastro de concreto impermeabilizado</v>
      </c>
      <c r="D312" s="168" t="str">
        <f>IF(PLANILHA!F315=0,"",PLANILHA!F315)</f>
        <v>m³</v>
      </c>
      <c r="E312" s="170">
        <f>IF(PLANILHA!G315=0,"",PLANILHA!G315)</f>
        <v>4.1900000000000004</v>
      </c>
      <c r="F312" s="167" t="s">
        <v>1481</v>
      </c>
      <c r="G312" s="136" t="str">
        <f t="shared" si="3"/>
        <v>I</v>
      </c>
      <c r="H312" s="54"/>
      <c r="I312" s="54"/>
      <c r="J312" s="54"/>
      <c r="K312" s="54"/>
      <c r="L312" s="54"/>
      <c r="M312" s="54"/>
      <c r="N312" s="54"/>
      <c r="O312" s="54"/>
      <c r="P312" s="54"/>
      <c r="Q312" s="54"/>
      <c r="R312" s="54"/>
      <c r="S312" s="54"/>
      <c r="T312" s="54"/>
      <c r="U312" s="54"/>
      <c r="V312" s="54"/>
      <c r="W312" s="54"/>
      <c r="X312" s="54"/>
      <c r="Y312" s="54"/>
      <c r="Z312" s="54"/>
    </row>
    <row r="313" spans="1:26" ht="14.25" customHeight="1" x14ac:dyDescent="0.2">
      <c r="A313" s="134" t="str">
        <f t="shared" si="2"/>
        <v>F</v>
      </c>
      <c r="B313" s="167" t="str">
        <f>IF(PLANILHA!B316=0,"",PLANILHA!B316)</f>
        <v xml:space="preserve"> 10.4.4 </v>
      </c>
      <c r="C313" s="167" t="str">
        <f>IF(PLANILHA!E316=0,"",PLANILHA!E316)</f>
        <v>ADUELA/GALERIA DE CONCRETO ARMADO, SECAO RETANGULAR 2,00 X 2,00 M (L X A), C = 1,00 M, INCLUSO FORNECIMENTO E ASSENTAMENTO</v>
      </c>
      <c r="D313" s="168" t="str">
        <f>IF(PLANILHA!F316=0,"",PLANILHA!F316)</f>
        <v>M</v>
      </c>
      <c r="E313" s="170">
        <f>IF(PLANILHA!G316=0,"",PLANILHA!G316)</f>
        <v>16</v>
      </c>
      <c r="F313" s="167" t="s">
        <v>1482</v>
      </c>
      <c r="G313" s="136" t="str">
        <f t="shared" si="3"/>
        <v>I</v>
      </c>
      <c r="H313" s="54"/>
      <c r="I313" s="54"/>
      <c r="J313" s="54"/>
      <c r="K313" s="54"/>
      <c r="L313" s="54"/>
      <c r="M313" s="54"/>
      <c r="N313" s="54"/>
      <c r="O313" s="54"/>
      <c r="P313" s="54"/>
      <c r="Q313" s="54"/>
      <c r="R313" s="54"/>
      <c r="S313" s="54"/>
      <c r="T313" s="54"/>
      <c r="U313" s="54"/>
      <c r="V313" s="54"/>
      <c r="W313" s="54"/>
      <c r="X313" s="54"/>
      <c r="Y313" s="54"/>
      <c r="Z313" s="54"/>
    </row>
    <row r="314" spans="1:26" ht="14.25" customHeight="1" x14ac:dyDescent="0.2">
      <c r="A314" s="134" t="str">
        <f t="shared" si="2"/>
        <v>F</v>
      </c>
      <c r="B314" s="167" t="str">
        <f>IF(PLANILHA!B317=0,"",PLANILHA!B317)</f>
        <v xml:space="preserve"> 10.5 </v>
      </c>
      <c r="C314" s="167" t="str">
        <f>IF(PLANILHA!E317=0,"",PLANILHA!E317)</f>
        <v>MURO DE ALA COM DISSIPADOR</v>
      </c>
      <c r="D314" s="168" t="str">
        <f>IF(PLANILHA!F317=0,"",PLANILHA!F317)</f>
        <v/>
      </c>
      <c r="E314" s="169" t="str">
        <f>IF(PLANILHA!G317=0,"",PLANILHA!G317)</f>
        <v/>
      </c>
      <c r="F314" s="167"/>
      <c r="G314" s="136" t="str">
        <f t="shared" si="3"/>
        <v>T</v>
      </c>
      <c r="H314" s="54"/>
      <c r="I314" s="54"/>
      <c r="J314" s="54"/>
      <c r="K314" s="54"/>
      <c r="L314" s="54"/>
      <c r="M314" s="54"/>
      <c r="N314" s="54"/>
      <c r="O314" s="54"/>
      <c r="P314" s="54"/>
      <c r="Q314" s="54"/>
      <c r="R314" s="54"/>
      <c r="S314" s="54"/>
      <c r="T314" s="54"/>
      <c r="U314" s="54"/>
      <c r="V314" s="54"/>
      <c r="W314" s="54"/>
      <c r="X314" s="54"/>
      <c r="Y314" s="54"/>
      <c r="Z314" s="54"/>
    </row>
    <row r="315" spans="1:26" ht="14.25" customHeight="1" x14ac:dyDescent="0.2">
      <c r="A315" s="134" t="str">
        <f t="shared" si="2"/>
        <v>F</v>
      </c>
      <c r="B315" s="167" t="str">
        <f>IF(PLANILHA!B318=0,"",PLANILHA!B318)</f>
        <v xml:space="preserve"> 10.5.1 </v>
      </c>
      <c r="C315" s="167" t="str">
        <f>IF(PLANILHA!E318=0,"",PLANILHA!E318)</f>
        <v>Lastro de concreto impermeabilizado</v>
      </c>
      <c r="D315" s="168" t="str">
        <f>IF(PLANILHA!F318=0,"",PLANILHA!F318)</f>
        <v>m³</v>
      </c>
      <c r="E315" s="170">
        <f>IF(PLANILHA!G318=0,"",PLANILHA!G318)</f>
        <v>1.83</v>
      </c>
      <c r="F315" s="167" t="s">
        <v>1483</v>
      </c>
      <c r="G315" s="136" t="str">
        <f t="shared" si="3"/>
        <v>I</v>
      </c>
      <c r="H315" s="54"/>
      <c r="I315" s="54"/>
      <c r="J315" s="54"/>
      <c r="K315" s="54"/>
      <c r="L315" s="54"/>
      <c r="M315" s="54"/>
      <c r="N315" s="54"/>
      <c r="O315" s="54"/>
      <c r="P315" s="54"/>
      <c r="Q315" s="54"/>
      <c r="R315" s="54"/>
      <c r="S315" s="54"/>
      <c r="T315" s="54"/>
      <c r="U315" s="54"/>
      <c r="V315" s="54"/>
      <c r="W315" s="54"/>
      <c r="X315" s="54"/>
      <c r="Y315" s="54"/>
      <c r="Z315" s="54"/>
    </row>
    <row r="316" spans="1:26" ht="14.25" customHeight="1" x14ac:dyDescent="0.2">
      <c r="A316" s="134" t="str">
        <f t="shared" si="2"/>
        <v>F</v>
      </c>
      <c r="B316" s="167" t="str">
        <f>IF(PLANILHA!B319=0,"",PLANILHA!B319)</f>
        <v xml:space="preserve"> 10.5.2 </v>
      </c>
      <c r="C316" s="167" t="str">
        <f>IF(PLANILHA!E319=0,"",PLANILHA!E319)</f>
        <v>Lançamento, espalhamento e adensamento de concreto ou massa em lastro e/ou enchimento</v>
      </c>
      <c r="D316" s="168" t="str">
        <f>IF(PLANILHA!F319=0,"",PLANILHA!F319)</f>
        <v>m³</v>
      </c>
      <c r="E316" s="170">
        <f>IF(PLANILHA!G319=0,"",PLANILHA!G319)</f>
        <v>1.83</v>
      </c>
      <c r="F316" s="167" t="s">
        <v>1484</v>
      </c>
      <c r="G316" s="136" t="str">
        <f t="shared" si="3"/>
        <v>I</v>
      </c>
      <c r="H316" s="54"/>
      <c r="I316" s="54"/>
      <c r="J316" s="54"/>
      <c r="K316" s="54"/>
      <c r="L316" s="54"/>
      <c r="M316" s="54"/>
      <c r="N316" s="54"/>
      <c r="O316" s="54"/>
      <c r="P316" s="54"/>
      <c r="Q316" s="54"/>
      <c r="R316" s="54"/>
      <c r="S316" s="54"/>
      <c r="T316" s="54"/>
      <c r="U316" s="54"/>
      <c r="V316" s="54"/>
      <c r="W316" s="54"/>
      <c r="X316" s="54"/>
      <c r="Y316" s="54"/>
      <c r="Z316" s="54"/>
    </row>
    <row r="317" spans="1:26" ht="14.25" customHeight="1" x14ac:dyDescent="0.2">
      <c r="A317" s="134" t="str">
        <f t="shared" si="2"/>
        <v>F</v>
      </c>
      <c r="B317" s="167" t="str">
        <f>IF(PLANILHA!B320=0,"",PLANILHA!B320)</f>
        <v xml:space="preserve"> 10.5.3 </v>
      </c>
      <c r="C317" s="167" t="str">
        <f>IF(PLANILHA!E320=0,"",PLANILHA!E320)</f>
        <v>Forma em madeira comum para fundação</v>
      </c>
      <c r="D317" s="168" t="str">
        <f>IF(PLANILHA!F320=0,"",PLANILHA!F320)</f>
        <v>m²</v>
      </c>
      <c r="E317" s="170">
        <f>IF(PLANILHA!G320=0,"",PLANILHA!G320)</f>
        <v>77.8</v>
      </c>
      <c r="F317" s="167" t="s">
        <v>1485</v>
      </c>
      <c r="G317" s="136" t="str">
        <f t="shared" si="3"/>
        <v>I</v>
      </c>
      <c r="H317" s="54"/>
      <c r="I317" s="54"/>
      <c r="J317" s="54"/>
      <c r="K317" s="54"/>
      <c r="L317" s="54"/>
      <c r="M317" s="54"/>
      <c r="N317" s="54"/>
      <c r="O317" s="54"/>
      <c r="P317" s="54"/>
      <c r="Q317" s="54"/>
      <c r="R317" s="54"/>
      <c r="S317" s="54"/>
      <c r="T317" s="54"/>
      <c r="U317" s="54"/>
      <c r="V317" s="54"/>
      <c r="W317" s="54"/>
      <c r="X317" s="54"/>
      <c r="Y317" s="54"/>
      <c r="Z317" s="54"/>
    </row>
    <row r="318" spans="1:26" ht="14.25" customHeight="1" x14ac:dyDescent="0.2">
      <c r="A318" s="134" t="str">
        <f t="shared" si="2"/>
        <v>F</v>
      </c>
      <c r="B318" s="167" t="str">
        <f>IF(PLANILHA!B321=0,"",PLANILHA!B321)</f>
        <v xml:space="preserve"> 10.5.4 </v>
      </c>
      <c r="C318" s="167" t="str">
        <f>IF(PLANILHA!E321=0,"",PLANILHA!E321)</f>
        <v>Armadura em barra de aço CA-50 (A ou B) fyk = 500 MPa</v>
      </c>
      <c r="D318" s="168" t="str">
        <f>IF(PLANILHA!F321=0,"",PLANILHA!F321)</f>
        <v>KG</v>
      </c>
      <c r="E318" s="170">
        <f>IF(PLANILHA!G321=0,"",PLANILHA!G321)</f>
        <v>991.4</v>
      </c>
      <c r="F318" s="167" t="s">
        <v>1486</v>
      </c>
      <c r="G318" s="136" t="str">
        <f t="shared" si="3"/>
        <v>I</v>
      </c>
      <c r="H318" s="54"/>
      <c r="I318" s="54"/>
      <c r="J318" s="54"/>
      <c r="K318" s="54"/>
      <c r="L318" s="54"/>
      <c r="M318" s="54"/>
      <c r="N318" s="54"/>
      <c r="O318" s="54"/>
      <c r="P318" s="54"/>
      <c r="Q318" s="54"/>
      <c r="R318" s="54"/>
      <c r="S318" s="54"/>
      <c r="T318" s="54"/>
      <c r="U318" s="54"/>
      <c r="V318" s="54"/>
      <c r="W318" s="54"/>
      <c r="X318" s="54"/>
      <c r="Y318" s="54"/>
      <c r="Z318" s="54"/>
    </row>
    <row r="319" spans="1:26" ht="14.25" customHeight="1" x14ac:dyDescent="0.2">
      <c r="A319" s="134" t="str">
        <f t="shared" si="2"/>
        <v>F</v>
      </c>
      <c r="B319" s="167" t="str">
        <f>IF(PLANILHA!B322=0,"",PLANILHA!B322)</f>
        <v xml:space="preserve"> 10.5.5 </v>
      </c>
      <c r="C319" s="167" t="str">
        <f>IF(PLANILHA!E322=0,"",PLANILHA!E322)</f>
        <v>Concreto usinado, fck = 30 MPa - para bombeamento</v>
      </c>
      <c r="D319" s="168" t="str">
        <f>IF(PLANILHA!F322=0,"",PLANILHA!F322)</f>
        <v>m³</v>
      </c>
      <c r="E319" s="170">
        <f>IF(PLANILHA!G322=0,"",PLANILHA!G322)</f>
        <v>15.56</v>
      </c>
      <c r="F319" s="167" t="s">
        <v>1487</v>
      </c>
      <c r="G319" s="136" t="str">
        <f t="shared" si="3"/>
        <v>I</v>
      </c>
      <c r="H319" s="54"/>
      <c r="I319" s="54"/>
      <c r="J319" s="54"/>
      <c r="K319" s="54"/>
      <c r="L319" s="54"/>
      <c r="M319" s="54"/>
      <c r="N319" s="54"/>
      <c r="O319" s="54"/>
      <c r="P319" s="54"/>
      <c r="Q319" s="54"/>
      <c r="R319" s="54"/>
      <c r="S319" s="54"/>
      <c r="T319" s="54"/>
      <c r="U319" s="54"/>
      <c r="V319" s="54"/>
      <c r="W319" s="54"/>
      <c r="X319" s="54"/>
      <c r="Y319" s="54"/>
      <c r="Z319" s="54"/>
    </row>
    <row r="320" spans="1:26" ht="14.25" customHeight="1" x14ac:dyDescent="0.2">
      <c r="A320" s="134" t="str">
        <f t="shared" si="2"/>
        <v>F</v>
      </c>
      <c r="B320" s="167" t="str">
        <f>IF(PLANILHA!B323=0,"",PLANILHA!B323)</f>
        <v xml:space="preserve"> 10.5.6 </v>
      </c>
      <c r="C320" s="167" t="str">
        <f>IF(PLANILHA!E323=0,"",PLANILHA!E323)</f>
        <v>Lançamento e adensamento de concreto ou massa por bombeamento</v>
      </c>
      <c r="D320" s="168" t="str">
        <f>IF(PLANILHA!F323=0,"",PLANILHA!F323)</f>
        <v>m³</v>
      </c>
      <c r="E320" s="170">
        <f>IF(PLANILHA!G323=0,"",PLANILHA!G323)</f>
        <v>15.56</v>
      </c>
      <c r="F320" s="167" t="s">
        <v>1487</v>
      </c>
      <c r="G320" s="136" t="str">
        <f t="shared" si="3"/>
        <v>I</v>
      </c>
      <c r="H320" s="54"/>
      <c r="I320" s="54"/>
      <c r="J320" s="54"/>
      <c r="K320" s="54"/>
      <c r="L320" s="54"/>
      <c r="M320" s="54"/>
      <c r="N320" s="54"/>
      <c r="O320" s="54"/>
      <c r="P320" s="54"/>
      <c r="Q320" s="54"/>
      <c r="R320" s="54"/>
      <c r="S320" s="54"/>
      <c r="T320" s="54"/>
      <c r="U320" s="54"/>
      <c r="V320" s="54"/>
      <c r="W320" s="54"/>
      <c r="X320" s="54"/>
      <c r="Y320" s="54"/>
      <c r="Z320" s="54"/>
    </row>
    <row r="321" spans="1:26" ht="14.25" customHeight="1" x14ac:dyDescent="0.2">
      <c r="A321" s="134" t="str">
        <f t="shared" si="2"/>
        <v>F</v>
      </c>
      <c r="B321" s="167" t="str">
        <f>IF(PLANILHA!B324=0,"",PLANILHA!B324)</f>
        <v xml:space="preserve"> 10.5.7 </v>
      </c>
      <c r="C321" s="167" t="str">
        <f>IF(PLANILHA!E324=0,"",PLANILHA!E324)</f>
        <v>Enrocamento com pedra assentada</v>
      </c>
      <c r="D321" s="168" t="str">
        <f>IF(PLANILHA!F324=0,"",PLANILHA!F324)</f>
        <v>m³</v>
      </c>
      <c r="E321" s="170">
        <f>IF(PLANILHA!G324=0,"",PLANILHA!G324)</f>
        <v>10.76</v>
      </c>
      <c r="F321" s="167" t="s">
        <v>1488</v>
      </c>
      <c r="G321" s="136" t="str">
        <f t="shared" si="3"/>
        <v>I</v>
      </c>
      <c r="H321" s="54"/>
      <c r="I321" s="54"/>
      <c r="J321" s="54"/>
      <c r="K321" s="54"/>
      <c r="L321" s="54"/>
      <c r="M321" s="54"/>
      <c r="N321" s="54"/>
      <c r="O321" s="54"/>
      <c r="P321" s="54"/>
      <c r="Q321" s="54"/>
      <c r="R321" s="54"/>
      <c r="S321" s="54"/>
      <c r="T321" s="54"/>
      <c r="U321" s="54"/>
      <c r="V321" s="54"/>
      <c r="W321" s="54"/>
      <c r="X321" s="54"/>
      <c r="Y321" s="54"/>
      <c r="Z321" s="54"/>
    </row>
    <row r="322" spans="1:26" ht="14.25" customHeight="1" x14ac:dyDescent="0.2">
      <c r="A322" s="134" t="str">
        <f t="shared" si="2"/>
        <v>F</v>
      </c>
      <c r="B322" s="167" t="str">
        <f>IF(PLANILHA!B325=0,"",PLANILHA!B325)</f>
        <v xml:space="preserve"> 10.6 </v>
      </c>
      <c r="C322" s="167" t="str">
        <f>IF(PLANILHA!E325=0,"",PLANILHA!E325)</f>
        <v>PAREDE DE CONTEÇÃO</v>
      </c>
      <c r="D322" s="168" t="str">
        <f>IF(PLANILHA!F325=0,"",PLANILHA!F325)</f>
        <v/>
      </c>
      <c r="E322" s="169" t="str">
        <f>IF(PLANILHA!G325=0,"",PLANILHA!G325)</f>
        <v/>
      </c>
      <c r="F322" s="167"/>
      <c r="G322" s="136" t="str">
        <f t="shared" si="3"/>
        <v>T</v>
      </c>
      <c r="H322" s="54"/>
      <c r="I322" s="54"/>
      <c r="J322" s="54"/>
      <c r="K322" s="54"/>
      <c r="L322" s="54"/>
      <c r="M322" s="54"/>
      <c r="N322" s="54"/>
      <c r="O322" s="54"/>
      <c r="P322" s="54"/>
      <c r="Q322" s="54"/>
      <c r="R322" s="54"/>
      <c r="S322" s="54"/>
      <c r="T322" s="54"/>
      <c r="U322" s="54"/>
      <c r="V322" s="54"/>
      <c r="W322" s="54"/>
      <c r="X322" s="54"/>
      <c r="Y322" s="54"/>
      <c r="Z322" s="54"/>
    </row>
    <row r="323" spans="1:26" ht="14.25" customHeight="1" x14ac:dyDescent="0.2">
      <c r="A323" s="134" t="str">
        <f t="shared" si="2"/>
        <v>F</v>
      </c>
      <c r="B323" s="167" t="str">
        <f>IF(PLANILHA!B326=0,"",PLANILHA!B326)</f>
        <v xml:space="preserve"> 10.6.1 </v>
      </c>
      <c r="C323" s="167" t="str">
        <f>IF(PLANILHA!E326=0,"",PLANILHA!E326)</f>
        <v>Alvenaria de bloco de concreto estrutural 19 x 19 x 39 cm - classe A</v>
      </c>
      <c r="D323" s="168" t="str">
        <f>IF(PLANILHA!F326=0,"",PLANILHA!F326)</f>
        <v>m²</v>
      </c>
      <c r="E323" s="170">
        <f>IF(PLANILHA!G326=0,"",PLANILHA!G326)</f>
        <v>3.04</v>
      </c>
      <c r="F323" s="167" t="s">
        <v>1489</v>
      </c>
      <c r="G323" s="136" t="str">
        <f t="shared" si="3"/>
        <v>I</v>
      </c>
      <c r="H323" s="54"/>
      <c r="I323" s="54"/>
      <c r="J323" s="54"/>
      <c r="K323" s="54"/>
      <c r="L323" s="54"/>
      <c r="M323" s="54"/>
      <c r="N323" s="54"/>
      <c r="O323" s="54"/>
      <c r="P323" s="54"/>
      <c r="Q323" s="54"/>
      <c r="R323" s="54"/>
      <c r="S323" s="54"/>
      <c r="T323" s="54"/>
      <c r="U323" s="54"/>
      <c r="V323" s="54"/>
      <c r="W323" s="54"/>
      <c r="X323" s="54"/>
      <c r="Y323" s="54"/>
      <c r="Z323" s="54"/>
    </row>
    <row r="324" spans="1:26" ht="14.25" customHeight="1" x14ac:dyDescent="0.2">
      <c r="A324" s="134" t="str">
        <f t="shared" si="2"/>
        <v>F</v>
      </c>
      <c r="B324" s="167" t="str">
        <f>IF(PLANILHA!B327=0,"",PLANILHA!B327)</f>
        <v xml:space="preserve"> 10.6.2 </v>
      </c>
      <c r="C324" s="167" t="str">
        <f>IF(PLANILHA!E327=0,"",PLANILHA!E327)</f>
        <v>Argamassa graute</v>
      </c>
      <c r="D324" s="168" t="str">
        <f>IF(PLANILHA!F327=0,"",PLANILHA!F327)</f>
        <v>m³</v>
      </c>
      <c r="E324" s="170">
        <f>IF(PLANILHA!G327=0,"",PLANILHA!G327)</f>
        <v>0.26</v>
      </c>
      <c r="F324" s="167" t="s">
        <v>1490</v>
      </c>
      <c r="G324" s="136" t="str">
        <f t="shared" si="3"/>
        <v>I</v>
      </c>
      <c r="H324" s="54"/>
      <c r="I324" s="54"/>
      <c r="J324" s="54"/>
      <c r="K324" s="54"/>
      <c r="L324" s="54"/>
      <c r="M324" s="54"/>
      <c r="N324" s="54"/>
      <c r="O324" s="54"/>
      <c r="P324" s="54"/>
      <c r="Q324" s="54"/>
      <c r="R324" s="54"/>
      <c r="S324" s="54"/>
      <c r="T324" s="54"/>
      <c r="U324" s="54"/>
      <c r="V324" s="54"/>
      <c r="W324" s="54"/>
      <c r="X324" s="54"/>
      <c r="Y324" s="54"/>
      <c r="Z324" s="54"/>
    </row>
    <row r="325" spans="1:26" ht="14.25" customHeight="1" x14ac:dyDescent="0.2">
      <c r="A325" s="134" t="str">
        <f t="shared" si="2"/>
        <v>F</v>
      </c>
      <c r="B325" s="167" t="str">
        <f>IF(PLANILHA!B328=0,"",PLANILHA!B328)</f>
        <v xml:space="preserve"> 10.6.3 </v>
      </c>
      <c r="C325" s="167" t="str">
        <f>IF(PLANILHA!E328=0,"",PLANILHA!E328)</f>
        <v>Armadura em barra de aço CA-50 (A ou B) fyk = 500 MPa</v>
      </c>
      <c r="D325" s="168" t="str">
        <f>IF(PLANILHA!F328=0,"",PLANILHA!F328)</f>
        <v>KG</v>
      </c>
      <c r="E325" s="170">
        <f>IF(PLANILHA!G328=0,"",PLANILHA!G328)</f>
        <v>14.64</v>
      </c>
      <c r="F325" s="167" t="s">
        <v>1491</v>
      </c>
      <c r="G325" s="136" t="str">
        <f t="shared" si="3"/>
        <v>I</v>
      </c>
      <c r="H325" s="54"/>
      <c r="I325" s="54"/>
      <c r="J325" s="54"/>
      <c r="K325" s="54"/>
      <c r="L325" s="54"/>
      <c r="M325" s="54"/>
      <c r="N325" s="54"/>
      <c r="O325" s="54"/>
      <c r="P325" s="54"/>
      <c r="Q325" s="54"/>
      <c r="R325" s="54"/>
      <c r="S325" s="54"/>
      <c r="T325" s="54"/>
      <c r="U325" s="54"/>
      <c r="V325" s="54"/>
      <c r="W325" s="54"/>
      <c r="X325" s="54"/>
      <c r="Y325" s="54"/>
      <c r="Z325" s="54"/>
    </row>
    <row r="326" spans="1:26" ht="14.25" customHeight="1" x14ac:dyDescent="0.2">
      <c r="A326" s="134" t="str">
        <f t="shared" si="2"/>
        <v>F</v>
      </c>
      <c r="B326" s="167" t="str">
        <f>IF(PLANILHA!B329=0,"",PLANILHA!B329)</f>
        <v xml:space="preserve"> 10.6.4 </v>
      </c>
      <c r="C326" s="167" t="str">
        <f>IF(PLANILHA!E329=0,"",PLANILHA!E329)</f>
        <v>Impermeabilização em pintura de asfalto oxidado com solventes orgânicos, sobre massa</v>
      </c>
      <c r="D326" s="168" t="str">
        <f>IF(PLANILHA!F329=0,"",PLANILHA!F329)</f>
        <v>m²</v>
      </c>
      <c r="E326" s="170">
        <f>IF(PLANILHA!G329=0,"",PLANILHA!G329)</f>
        <v>7.6</v>
      </c>
      <c r="F326" s="167" t="s">
        <v>1492</v>
      </c>
      <c r="G326" s="136" t="str">
        <f t="shared" si="3"/>
        <v>I</v>
      </c>
      <c r="H326" s="54"/>
      <c r="I326" s="54"/>
      <c r="J326" s="54"/>
      <c r="K326" s="54"/>
      <c r="L326" s="54"/>
      <c r="M326" s="54"/>
      <c r="N326" s="54"/>
      <c r="O326" s="54"/>
      <c r="P326" s="54"/>
      <c r="Q326" s="54"/>
      <c r="R326" s="54"/>
      <c r="S326" s="54"/>
      <c r="T326" s="54"/>
      <c r="U326" s="54"/>
      <c r="V326" s="54"/>
      <c r="W326" s="54"/>
      <c r="X326" s="54"/>
      <c r="Y326" s="54"/>
      <c r="Z326" s="54"/>
    </row>
    <row r="327" spans="1:26" ht="14.25" customHeight="1" x14ac:dyDescent="0.2">
      <c r="A327" s="134" t="str">
        <f t="shared" si="2"/>
        <v>F</v>
      </c>
      <c r="B327" s="167" t="str">
        <f>IF(PLANILHA!B330=0,"",PLANILHA!B330)</f>
        <v xml:space="preserve"> 10.6.5 </v>
      </c>
      <c r="C327" s="167" t="str">
        <f>IF(PLANILHA!E330=0,"",PLANILHA!E330)</f>
        <v>Concreto usinado, fck = 25 MPa</v>
      </c>
      <c r="D327" s="168" t="str">
        <f>IF(PLANILHA!F330=0,"",PLANILHA!F330)</f>
        <v>m³</v>
      </c>
      <c r="E327" s="170">
        <f>IF(PLANILHA!G330=0,"",PLANILHA!G330)</f>
        <v>0.79</v>
      </c>
      <c r="F327" s="167" t="s">
        <v>1493</v>
      </c>
      <c r="G327" s="136" t="str">
        <f t="shared" si="3"/>
        <v>I</v>
      </c>
      <c r="H327" s="54"/>
      <c r="I327" s="54"/>
      <c r="J327" s="54"/>
      <c r="K327" s="54"/>
      <c r="L327" s="54"/>
      <c r="M327" s="54"/>
      <c r="N327" s="54"/>
      <c r="O327" s="54"/>
      <c r="P327" s="54"/>
      <c r="Q327" s="54"/>
      <c r="R327" s="54"/>
      <c r="S327" s="54"/>
      <c r="T327" s="54"/>
      <c r="U327" s="54"/>
      <c r="V327" s="54"/>
      <c r="W327" s="54"/>
      <c r="X327" s="54"/>
      <c r="Y327" s="54"/>
      <c r="Z327" s="54"/>
    </row>
    <row r="328" spans="1:26" ht="14.25" customHeight="1" x14ac:dyDescent="0.2">
      <c r="A328" s="134" t="str">
        <f t="shared" si="2"/>
        <v>F</v>
      </c>
      <c r="B328" s="167" t="str">
        <f>IF(PLANILHA!B331=0,"",PLANILHA!B331)</f>
        <v xml:space="preserve"> 10.6.6 </v>
      </c>
      <c r="C328" s="167" t="str">
        <f>IF(PLANILHA!E331=0,"",PLANILHA!E331)</f>
        <v>Lançamento, espalhamento e adensamento de concreto ou massa em lastro e/ou enchimento</v>
      </c>
      <c r="D328" s="168" t="str">
        <f>IF(PLANILHA!F331=0,"",PLANILHA!F331)</f>
        <v>m³</v>
      </c>
      <c r="E328" s="170">
        <f>IF(PLANILHA!G331=0,"",PLANILHA!G331)</f>
        <v>0.79</v>
      </c>
      <c r="F328" s="167" t="s">
        <v>1493</v>
      </c>
      <c r="G328" s="136" t="str">
        <f t="shared" si="3"/>
        <v>I</v>
      </c>
      <c r="H328" s="54"/>
      <c r="I328" s="54"/>
      <c r="J328" s="54"/>
      <c r="K328" s="54"/>
      <c r="L328" s="54"/>
      <c r="M328" s="54"/>
      <c r="N328" s="54"/>
      <c r="O328" s="54"/>
      <c r="P328" s="54"/>
      <c r="Q328" s="54"/>
      <c r="R328" s="54"/>
      <c r="S328" s="54"/>
      <c r="T328" s="54"/>
      <c r="U328" s="54"/>
      <c r="V328" s="54"/>
      <c r="W328" s="54"/>
      <c r="X328" s="54"/>
      <c r="Y328" s="54"/>
      <c r="Z328" s="54"/>
    </row>
    <row r="329" spans="1:26" ht="14.25" customHeight="1" x14ac:dyDescent="0.2">
      <c r="A329" s="134" t="str">
        <f t="shared" si="2"/>
        <v>F</v>
      </c>
      <c r="B329" s="167" t="str">
        <f>IF(PLANILHA!B332=0,"",PLANILHA!B332)</f>
        <v xml:space="preserve"> 10.6.7 </v>
      </c>
      <c r="C329" s="167" t="str">
        <f>IF(PLANILHA!E332=0,"",PLANILHA!E332)</f>
        <v>Forma em madeira comum para fundação</v>
      </c>
      <c r="D329" s="168" t="str">
        <f>IF(PLANILHA!F332=0,"",PLANILHA!F332)</f>
        <v>m²</v>
      </c>
      <c r="E329" s="170">
        <f>IF(PLANILHA!G332=0,"",PLANILHA!G332)</f>
        <v>1.9</v>
      </c>
      <c r="F329" s="167" t="s">
        <v>1494</v>
      </c>
      <c r="G329" s="136" t="str">
        <f t="shared" si="3"/>
        <v>I</v>
      </c>
      <c r="H329" s="54"/>
      <c r="I329" s="54"/>
      <c r="J329" s="54"/>
      <c r="K329" s="54"/>
      <c r="L329" s="54"/>
      <c r="M329" s="54"/>
      <c r="N329" s="54"/>
      <c r="O329" s="54"/>
      <c r="P329" s="54"/>
      <c r="Q329" s="54"/>
      <c r="R329" s="54"/>
      <c r="S329" s="54"/>
      <c r="T329" s="54"/>
      <c r="U329" s="54"/>
      <c r="V329" s="54"/>
      <c r="W329" s="54"/>
      <c r="X329" s="54"/>
      <c r="Y329" s="54"/>
      <c r="Z329" s="54"/>
    </row>
    <row r="330" spans="1:26" ht="14.25" customHeight="1" x14ac:dyDescent="0.2">
      <c r="A330" s="134" t="str">
        <f t="shared" si="2"/>
        <v>F</v>
      </c>
      <c r="B330" s="167" t="str">
        <f>IF(PLANILHA!B333=0,"",PLANILHA!B333)</f>
        <v xml:space="preserve"> 10.6.8 </v>
      </c>
      <c r="C330" s="167" t="str">
        <f>IF(PLANILHA!E333=0,"",PLANILHA!E333)</f>
        <v>Armadura em tela soldada de aço</v>
      </c>
      <c r="D330" s="168" t="str">
        <f>IF(PLANILHA!F333=0,"",PLANILHA!F333)</f>
        <v>KG</v>
      </c>
      <c r="E330" s="170">
        <f>IF(PLANILHA!G333=0,"",PLANILHA!G333)</f>
        <v>18.670000000000002</v>
      </c>
      <c r="F330" s="167" t="s">
        <v>1495</v>
      </c>
      <c r="G330" s="136" t="str">
        <f t="shared" si="3"/>
        <v>I</v>
      </c>
      <c r="H330" s="54"/>
      <c r="I330" s="54"/>
      <c r="J330" s="54"/>
      <c r="K330" s="54"/>
      <c r="L330" s="54"/>
      <c r="M330" s="54"/>
      <c r="N330" s="54"/>
      <c r="O330" s="54"/>
      <c r="P330" s="54"/>
      <c r="Q330" s="54"/>
      <c r="R330" s="54"/>
      <c r="S330" s="54"/>
      <c r="T330" s="54"/>
      <c r="U330" s="54"/>
      <c r="V330" s="54"/>
      <c r="W330" s="54"/>
      <c r="X330" s="54"/>
      <c r="Y330" s="54"/>
      <c r="Z330" s="54"/>
    </row>
    <row r="331" spans="1:26" ht="14.25" customHeight="1" x14ac:dyDescent="0.2">
      <c r="A331" s="134" t="str">
        <f t="shared" si="2"/>
        <v>F</v>
      </c>
      <c r="B331" s="167" t="str">
        <f>IF(PLANILHA!B334=0,"",PLANILHA!B334)</f>
        <v xml:space="preserve"> 10.6.9 </v>
      </c>
      <c r="C331" s="167" t="str">
        <f>IF(PLANILHA!E334=0,"",PLANILHA!E334)</f>
        <v>Plantio de grama esmeralda em placas (jardins e canteiros)</v>
      </c>
      <c r="D331" s="168" t="str">
        <f>IF(PLANILHA!F334=0,"",PLANILHA!F334)</f>
        <v>m²</v>
      </c>
      <c r="E331" s="170">
        <f>IF(PLANILHA!G334=0,"",PLANILHA!G334)</f>
        <v>9.35</v>
      </c>
      <c r="F331" s="167" t="s">
        <v>1496</v>
      </c>
      <c r="G331" s="136" t="str">
        <f t="shared" si="3"/>
        <v>I</v>
      </c>
      <c r="H331" s="54"/>
      <c r="I331" s="54"/>
      <c r="J331" s="54"/>
      <c r="K331" s="54"/>
      <c r="L331" s="54"/>
      <c r="M331" s="54"/>
      <c r="N331" s="54"/>
      <c r="O331" s="54"/>
      <c r="P331" s="54"/>
      <c r="Q331" s="54"/>
      <c r="R331" s="54"/>
      <c r="S331" s="54"/>
      <c r="T331" s="54"/>
      <c r="U331" s="54"/>
      <c r="V331" s="54"/>
      <c r="W331" s="54"/>
      <c r="X331" s="54"/>
      <c r="Y331" s="54"/>
      <c r="Z331" s="54"/>
    </row>
    <row r="332" spans="1:26" ht="14.25" customHeight="1" x14ac:dyDescent="0.2">
      <c r="A332" s="134" t="str">
        <f t="shared" si="2"/>
        <v>F</v>
      </c>
      <c r="B332" s="167" t="str">
        <f>IF(PLANILHA!B335=0,"",PLANILHA!B335)</f>
        <v xml:space="preserve"> 11 </v>
      </c>
      <c r="C332" s="167" t="str">
        <f>IF(PLANILHA!E335=0,"",PLANILHA!E335)</f>
        <v>INSTALAÇÕES ELÉTRICAS</v>
      </c>
      <c r="D332" s="168" t="str">
        <f>IF(PLANILHA!F335=0,"",PLANILHA!F335)</f>
        <v/>
      </c>
      <c r="E332" s="169" t="str">
        <f>IF(PLANILHA!G335=0,"",PLANILHA!G335)</f>
        <v/>
      </c>
      <c r="F332" s="167"/>
      <c r="G332" s="136" t="str">
        <f t="shared" si="3"/>
        <v>T</v>
      </c>
      <c r="H332" s="54"/>
      <c r="I332" s="54"/>
      <c r="J332" s="54"/>
      <c r="K332" s="54"/>
      <c r="L332" s="54"/>
      <c r="M332" s="54"/>
      <c r="N332" s="54"/>
      <c r="O332" s="54"/>
      <c r="P332" s="54"/>
      <c r="Q332" s="54"/>
      <c r="R332" s="54"/>
      <c r="S332" s="54"/>
      <c r="T332" s="54"/>
      <c r="U332" s="54"/>
      <c r="V332" s="54"/>
      <c r="W332" s="54"/>
      <c r="X332" s="54"/>
      <c r="Y332" s="54"/>
      <c r="Z332" s="54"/>
    </row>
    <row r="333" spans="1:26" ht="14.25" customHeight="1" x14ac:dyDescent="0.2">
      <c r="A333" s="134" t="str">
        <f t="shared" si="2"/>
        <v>F</v>
      </c>
      <c r="B333" s="167" t="str">
        <f>IF(PLANILHA!B336=0,"",PLANILHA!B336)</f>
        <v xml:space="preserve"> 11.1 </v>
      </c>
      <c r="C333" s="167" t="str">
        <f>IF(PLANILHA!E336=0,"",PLANILHA!E336)</f>
        <v>ENTRADA ENERGIA</v>
      </c>
      <c r="D333" s="168" t="str">
        <f>IF(PLANILHA!F336=0,"",PLANILHA!F336)</f>
        <v/>
      </c>
      <c r="E333" s="169" t="str">
        <f>IF(PLANILHA!G336=0,"",PLANILHA!G336)</f>
        <v/>
      </c>
      <c r="F333" s="167"/>
      <c r="G333" s="136" t="str">
        <f t="shared" si="3"/>
        <v>T</v>
      </c>
      <c r="H333" s="54"/>
      <c r="I333" s="54"/>
      <c r="J333" s="54"/>
      <c r="K333" s="54"/>
      <c r="L333" s="54"/>
      <c r="M333" s="54"/>
      <c r="N333" s="54"/>
      <c r="O333" s="54"/>
      <c r="P333" s="54"/>
      <c r="Q333" s="54"/>
      <c r="R333" s="54"/>
      <c r="S333" s="54"/>
      <c r="T333" s="54"/>
      <c r="U333" s="54"/>
      <c r="V333" s="54"/>
      <c r="W333" s="54"/>
      <c r="X333" s="54"/>
      <c r="Y333" s="54"/>
      <c r="Z333" s="54"/>
    </row>
    <row r="334" spans="1:26" ht="14.25" customHeight="1" x14ac:dyDescent="0.2">
      <c r="A334" s="134" t="str">
        <f t="shared" si="2"/>
        <v>F</v>
      </c>
      <c r="B334" s="167" t="str">
        <f>IF(PLANILHA!B337=0,"",PLANILHA!B337)</f>
        <v xml:space="preserve"> 11.1.1 </v>
      </c>
      <c r="C334" s="167" t="str">
        <f>IF(PLANILHA!E337=0,"",PLANILHA!E337)</f>
        <v>ENTRADA AÉREA DE ENERGIA E TELEFONE - 48 À 54KVA</v>
      </c>
      <c r="D334" s="168" t="str">
        <f>IF(PLANILHA!F337=0,"",PLANILHA!F337)</f>
        <v>UN</v>
      </c>
      <c r="E334" s="170">
        <f>IF(PLANILHA!G337=0,"",PLANILHA!G337)</f>
        <v>2</v>
      </c>
      <c r="F334" s="167" t="s">
        <v>1497</v>
      </c>
      <c r="G334" s="136" t="str">
        <f t="shared" si="3"/>
        <v>I</v>
      </c>
      <c r="H334" s="54"/>
      <c r="I334" s="54"/>
      <c r="J334" s="54"/>
      <c r="K334" s="54"/>
      <c r="L334" s="54"/>
      <c r="M334" s="54"/>
      <c r="N334" s="54"/>
      <c r="O334" s="54"/>
      <c r="P334" s="54"/>
      <c r="Q334" s="54"/>
      <c r="R334" s="54"/>
      <c r="S334" s="54"/>
      <c r="T334" s="54"/>
      <c r="U334" s="54"/>
      <c r="V334" s="54"/>
      <c r="W334" s="54"/>
      <c r="X334" s="54"/>
      <c r="Y334" s="54"/>
      <c r="Z334" s="54"/>
    </row>
    <row r="335" spans="1:26" ht="14.25" customHeight="1" x14ac:dyDescent="0.2">
      <c r="A335" s="134" t="str">
        <f t="shared" si="2"/>
        <v>F</v>
      </c>
      <c r="B335" s="167" t="str">
        <f>IF(PLANILHA!B338=0,"",PLANILHA!B338)</f>
        <v xml:space="preserve"> 11.1.2 </v>
      </c>
      <c r="C335" s="167" t="str">
        <f>IF(PLANILHA!E338=0,"",PLANILHA!E338)</f>
        <v>Regularização e compactação mecanizada de superfície, sem controle do proctor normal</v>
      </c>
      <c r="D335" s="168" t="str">
        <f>IF(PLANILHA!F338=0,"",PLANILHA!F338)</f>
        <v>m²</v>
      </c>
      <c r="E335" s="170">
        <f>IF(PLANILHA!G338=0,"",PLANILHA!G338)</f>
        <v>33</v>
      </c>
      <c r="F335" s="167" t="s">
        <v>1498</v>
      </c>
      <c r="G335" s="136" t="str">
        <f t="shared" si="3"/>
        <v>I</v>
      </c>
      <c r="H335" s="54"/>
      <c r="I335" s="54"/>
      <c r="J335" s="54"/>
      <c r="K335" s="54"/>
      <c r="L335" s="54"/>
      <c r="M335" s="54"/>
      <c r="N335" s="54"/>
      <c r="O335" s="54"/>
      <c r="P335" s="54"/>
      <c r="Q335" s="54"/>
      <c r="R335" s="54"/>
      <c r="S335" s="54"/>
      <c r="T335" s="54"/>
      <c r="U335" s="54"/>
      <c r="V335" s="54"/>
      <c r="W335" s="54"/>
      <c r="X335" s="54"/>
      <c r="Y335" s="54"/>
      <c r="Z335" s="54"/>
    </row>
    <row r="336" spans="1:26" ht="14.25" customHeight="1" x14ac:dyDescent="0.2">
      <c r="A336" s="134" t="str">
        <f t="shared" si="2"/>
        <v>F</v>
      </c>
      <c r="B336" s="167" t="str">
        <f>IF(PLANILHA!B339=0,"",PLANILHA!B339)</f>
        <v xml:space="preserve"> 11.1.3 </v>
      </c>
      <c r="C336" s="167" t="str">
        <f>IF(PLANILHA!E339=0,"",PLANILHA!E339)</f>
        <v>Lastro de pedra britada</v>
      </c>
      <c r="D336" s="168" t="str">
        <f>IF(PLANILHA!F339=0,"",PLANILHA!F339)</f>
        <v>m³</v>
      </c>
      <c r="E336" s="170">
        <f>IF(PLANILHA!G339=0,"",PLANILHA!G339)</f>
        <v>1.65</v>
      </c>
      <c r="F336" s="167" t="s">
        <v>1499</v>
      </c>
      <c r="G336" s="136" t="str">
        <f t="shared" si="3"/>
        <v>I</v>
      </c>
      <c r="H336" s="54"/>
      <c r="I336" s="54"/>
      <c r="J336" s="54"/>
      <c r="K336" s="54"/>
      <c r="L336" s="54"/>
      <c r="M336" s="54"/>
      <c r="N336" s="54"/>
      <c r="O336" s="54"/>
      <c r="P336" s="54"/>
      <c r="Q336" s="54"/>
      <c r="R336" s="54"/>
      <c r="S336" s="54"/>
      <c r="T336" s="54"/>
      <c r="U336" s="54"/>
      <c r="V336" s="54"/>
      <c r="W336" s="54"/>
      <c r="X336" s="54"/>
      <c r="Y336" s="54"/>
      <c r="Z336" s="54"/>
    </row>
    <row r="337" spans="1:26" ht="14.25" customHeight="1" x14ac:dyDescent="0.2">
      <c r="A337" s="134" t="str">
        <f t="shared" si="2"/>
        <v>F</v>
      </c>
      <c r="B337" s="167" t="str">
        <f>IF(PLANILHA!B340=0,"",PLANILHA!B340)</f>
        <v xml:space="preserve"> 11.1.4 </v>
      </c>
      <c r="C337" s="167" t="str">
        <f>IF(PLANILHA!E340=0,"",PLANILHA!E340)</f>
        <v>Piso com requadro em concreto simples com controle de fck= 20 MPa</v>
      </c>
      <c r="D337" s="168" t="str">
        <f>IF(PLANILHA!F340=0,"",PLANILHA!F340)</f>
        <v>m³</v>
      </c>
      <c r="E337" s="170">
        <f>IF(PLANILHA!G340=0,"",PLANILHA!G340)</f>
        <v>3.3</v>
      </c>
      <c r="F337" s="167" t="s">
        <v>1500</v>
      </c>
      <c r="G337" s="136" t="str">
        <f t="shared" si="3"/>
        <v>I</v>
      </c>
      <c r="H337" s="54"/>
      <c r="I337" s="54"/>
      <c r="J337" s="54"/>
      <c r="K337" s="54"/>
      <c r="L337" s="54"/>
      <c r="M337" s="54"/>
      <c r="N337" s="54"/>
      <c r="O337" s="54"/>
      <c r="P337" s="54"/>
      <c r="Q337" s="54"/>
      <c r="R337" s="54"/>
      <c r="S337" s="54"/>
      <c r="T337" s="54"/>
      <c r="U337" s="54"/>
      <c r="V337" s="54"/>
      <c r="W337" s="54"/>
      <c r="X337" s="54"/>
      <c r="Y337" s="54"/>
      <c r="Z337" s="54"/>
    </row>
    <row r="338" spans="1:26" ht="14.25" customHeight="1" x14ac:dyDescent="0.2">
      <c r="A338" s="134" t="str">
        <f t="shared" si="2"/>
        <v>F</v>
      </c>
      <c r="B338" s="167" t="str">
        <f>IF(PLANILHA!B341=0,"",PLANILHA!B341)</f>
        <v xml:space="preserve"> 11.1.5 </v>
      </c>
      <c r="C338" s="167" t="str">
        <f>IF(PLANILHA!E341=0,"",PLANILHA!E341)</f>
        <v>Alvenaria de bloco de concreto estrutural 14 x 19 x 39 cm - classe B</v>
      </c>
      <c r="D338" s="168" t="str">
        <f>IF(PLANILHA!F341=0,"",PLANILHA!F341)</f>
        <v>m²</v>
      </c>
      <c r="E338" s="170">
        <f>IF(PLANILHA!G341=0,"",PLANILHA!G341)</f>
        <v>86.16</v>
      </c>
      <c r="F338" s="167" t="s">
        <v>1501</v>
      </c>
      <c r="G338" s="136" t="str">
        <f t="shared" si="3"/>
        <v>I</v>
      </c>
      <c r="H338" s="54"/>
      <c r="I338" s="54"/>
      <c r="J338" s="54"/>
      <c r="K338" s="54"/>
      <c r="L338" s="54"/>
      <c r="M338" s="54"/>
      <c r="N338" s="54"/>
      <c r="O338" s="54"/>
      <c r="P338" s="54"/>
      <c r="Q338" s="54"/>
      <c r="R338" s="54"/>
      <c r="S338" s="54"/>
      <c r="T338" s="54"/>
      <c r="U338" s="54"/>
      <c r="V338" s="54"/>
      <c r="W338" s="54"/>
      <c r="X338" s="54"/>
      <c r="Y338" s="54"/>
      <c r="Z338" s="54"/>
    </row>
    <row r="339" spans="1:26" ht="14.25" customHeight="1" x14ac:dyDescent="0.2">
      <c r="A339" s="134" t="str">
        <f t="shared" si="2"/>
        <v>F</v>
      </c>
      <c r="B339" s="167" t="str">
        <f>IF(PLANILHA!B342=0,"",PLANILHA!B342)</f>
        <v xml:space="preserve"> 11.1.6 </v>
      </c>
      <c r="C339" s="167" t="str">
        <f>IF(PLANILHA!E342=0,"",PLANILHA!E342)</f>
        <v>Armadura em tela soldada de aço</v>
      </c>
      <c r="D339" s="168" t="str">
        <f>IF(PLANILHA!F342=0,"",PLANILHA!F342)</f>
        <v>KG</v>
      </c>
      <c r="E339" s="170">
        <f>IF(PLANILHA!G342=0,"",PLANILHA!G342)</f>
        <v>102.63</v>
      </c>
      <c r="F339" s="167" t="s">
        <v>1502</v>
      </c>
      <c r="G339" s="136" t="str">
        <f t="shared" si="3"/>
        <v>I</v>
      </c>
      <c r="H339" s="54"/>
      <c r="I339" s="54"/>
      <c r="J339" s="54"/>
      <c r="K339" s="54"/>
      <c r="L339" s="54"/>
      <c r="M339" s="54"/>
      <c r="N339" s="54"/>
      <c r="O339" s="54"/>
      <c r="P339" s="54"/>
      <c r="Q339" s="54"/>
      <c r="R339" s="54"/>
      <c r="S339" s="54"/>
      <c r="T339" s="54"/>
      <c r="U339" s="54"/>
      <c r="V339" s="54"/>
      <c r="W339" s="54"/>
      <c r="X339" s="54"/>
      <c r="Y339" s="54"/>
      <c r="Z339" s="54"/>
    </row>
    <row r="340" spans="1:26" ht="14.25" customHeight="1" x14ac:dyDescent="0.2">
      <c r="A340" s="134" t="str">
        <f t="shared" si="2"/>
        <v>F</v>
      </c>
      <c r="B340" s="167" t="str">
        <f>IF(PLANILHA!B343=0,"",PLANILHA!B343)</f>
        <v xml:space="preserve"> 11.1.7 </v>
      </c>
      <c r="C340" s="167" t="str">
        <f>IF(PLANILHA!E343=0,"",PLANILHA!E343)</f>
        <v>Armadura em barra de aço CA-50 (A ou B) fyk = 500 MPa</v>
      </c>
      <c r="D340" s="168" t="str">
        <f>IF(PLANILHA!F343=0,"",PLANILHA!F343)</f>
        <v>KG</v>
      </c>
      <c r="E340" s="170">
        <f>IF(PLANILHA!G343=0,"",PLANILHA!G343)</f>
        <v>139.56</v>
      </c>
      <c r="F340" s="167" t="s">
        <v>1503</v>
      </c>
      <c r="G340" s="136" t="str">
        <f t="shared" si="3"/>
        <v>I</v>
      </c>
      <c r="H340" s="54"/>
      <c r="I340" s="54"/>
      <c r="J340" s="54"/>
      <c r="K340" s="54"/>
      <c r="L340" s="54"/>
      <c r="M340" s="54"/>
      <c r="N340" s="54"/>
      <c r="O340" s="54"/>
      <c r="P340" s="54"/>
      <c r="Q340" s="54"/>
      <c r="R340" s="54"/>
      <c r="S340" s="54"/>
      <c r="T340" s="54"/>
      <c r="U340" s="54"/>
      <c r="V340" s="54"/>
      <c r="W340" s="54"/>
      <c r="X340" s="54"/>
      <c r="Y340" s="54"/>
      <c r="Z340" s="54"/>
    </row>
    <row r="341" spans="1:26" ht="14.25" customHeight="1" x14ac:dyDescent="0.2">
      <c r="A341" s="134" t="str">
        <f t="shared" si="2"/>
        <v>F</v>
      </c>
      <c r="B341" s="167" t="str">
        <f>IF(PLANILHA!B344=0,"",PLANILHA!B344)</f>
        <v xml:space="preserve"> 11.1.8 </v>
      </c>
      <c r="C341" s="167" t="str">
        <f>IF(PLANILHA!E344=0,"",PLANILHA!E344)</f>
        <v>Argamassa graute</v>
      </c>
      <c r="D341" s="168" t="str">
        <f>IF(PLANILHA!F344=0,"",PLANILHA!F344)</f>
        <v>m³</v>
      </c>
      <c r="E341" s="170">
        <f>IF(PLANILHA!G344=0,"",PLANILHA!G344)</f>
        <v>1.57</v>
      </c>
      <c r="F341" s="167" t="s">
        <v>1504</v>
      </c>
      <c r="G341" s="136" t="str">
        <f t="shared" si="3"/>
        <v>I</v>
      </c>
      <c r="H341" s="54"/>
      <c r="I341" s="54"/>
      <c r="J341" s="54"/>
      <c r="K341" s="54"/>
      <c r="L341" s="54"/>
      <c r="M341" s="54"/>
      <c r="N341" s="54"/>
      <c r="O341" s="54"/>
      <c r="P341" s="54"/>
      <c r="Q341" s="54"/>
      <c r="R341" s="54"/>
      <c r="S341" s="54"/>
      <c r="T341" s="54"/>
      <c r="U341" s="54"/>
      <c r="V341" s="54"/>
      <c r="W341" s="54"/>
      <c r="X341" s="54"/>
      <c r="Y341" s="54"/>
      <c r="Z341" s="54"/>
    </row>
    <row r="342" spans="1:26" ht="14.25" customHeight="1" x14ac:dyDescent="0.2">
      <c r="A342" s="134" t="str">
        <f t="shared" si="2"/>
        <v>F</v>
      </c>
      <c r="B342" s="167" t="str">
        <f>IF(PLANILHA!B345=0,"",PLANILHA!B345)</f>
        <v xml:space="preserve"> 11.1.9 </v>
      </c>
      <c r="C342" s="167" t="str">
        <f>IF(PLANILHA!E345=0,"",PLANILHA!E345)</f>
        <v>Laje pré-fabricada mista vigota treliçada/lajota cerâmica - LT 12 (8+4) e capa com concreto de 25 MPa</v>
      </c>
      <c r="D342" s="168" t="str">
        <f>IF(PLANILHA!F345=0,"",PLANILHA!F345)</f>
        <v>m²</v>
      </c>
      <c r="E342" s="170">
        <f>IF(PLANILHA!G345=0,"",PLANILHA!G345)</f>
        <v>33</v>
      </c>
      <c r="F342" s="167" t="s">
        <v>1505</v>
      </c>
      <c r="G342" s="136" t="str">
        <f t="shared" si="3"/>
        <v>I</v>
      </c>
      <c r="H342" s="54"/>
      <c r="I342" s="54"/>
      <c r="J342" s="54"/>
      <c r="K342" s="54"/>
      <c r="L342" s="54"/>
      <c r="M342" s="54"/>
      <c r="N342" s="54"/>
      <c r="O342" s="54"/>
      <c r="P342" s="54"/>
      <c r="Q342" s="54"/>
      <c r="R342" s="54"/>
      <c r="S342" s="54"/>
      <c r="T342" s="54"/>
      <c r="U342" s="54"/>
      <c r="V342" s="54"/>
      <c r="W342" s="54"/>
      <c r="X342" s="54"/>
      <c r="Y342" s="54"/>
      <c r="Z342" s="54"/>
    </row>
    <row r="343" spans="1:26" ht="14.25" customHeight="1" x14ac:dyDescent="0.2">
      <c r="A343" s="134" t="str">
        <f t="shared" si="2"/>
        <v>F</v>
      </c>
      <c r="B343" s="167" t="str">
        <f>IF(PLANILHA!B346=0,"",PLANILHA!B346)</f>
        <v xml:space="preserve"> 11.1.10 </v>
      </c>
      <c r="C343" s="167" t="str">
        <f>IF(PLANILHA!E346=0,"",PLANILHA!E346)</f>
        <v>Chapisco</v>
      </c>
      <c r="D343" s="168" t="str">
        <f>IF(PLANILHA!F346=0,"",PLANILHA!F346)</f>
        <v>m²</v>
      </c>
      <c r="E343" s="170">
        <f>IF(PLANILHA!G346=0,"",PLANILHA!G346)</f>
        <v>199.32</v>
      </c>
      <c r="F343" s="167" t="s">
        <v>1506</v>
      </c>
      <c r="G343" s="136" t="str">
        <f t="shared" si="3"/>
        <v>I</v>
      </c>
      <c r="H343" s="54"/>
      <c r="I343" s="54"/>
      <c r="J343" s="54"/>
      <c r="K343" s="54"/>
      <c r="L343" s="54"/>
      <c r="M343" s="54"/>
      <c r="N343" s="54"/>
      <c r="O343" s="54"/>
      <c r="P343" s="54"/>
      <c r="Q343" s="54"/>
      <c r="R343" s="54"/>
      <c r="S343" s="54"/>
      <c r="T343" s="54"/>
      <c r="U343" s="54"/>
      <c r="V343" s="54"/>
      <c r="W343" s="54"/>
      <c r="X343" s="54"/>
      <c r="Y343" s="54"/>
      <c r="Z343" s="54"/>
    </row>
    <row r="344" spans="1:26" ht="14.25" customHeight="1" x14ac:dyDescent="0.2">
      <c r="A344" s="134" t="str">
        <f t="shared" si="2"/>
        <v>F</v>
      </c>
      <c r="B344" s="167" t="str">
        <f>IF(PLANILHA!B347=0,"",PLANILHA!B347)</f>
        <v xml:space="preserve"> 11.1.11 </v>
      </c>
      <c r="C344" s="167" t="str">
        <f>IF(PLANILHA!E347=0,"",PLANILHA!E347)</f>
        <v>Emboço desempenado com espuma de poliéster</v>
      </c>
      <c r="D344" s="168" t="str">
        <f>IF(PLANILHA!F347=0,"",PLANILHA!F347)</f>
        <v>m²</v>
      </c>
      <c r="E344" s="170">
        <f>IF(PLANILHA!G347=0,"",PLANILHA!G347)</f>
        <v>199.32</v>
      </c>
      <c r="F344" s="167" t="s">
        <v>1507</v>
      </c>
      <c r="G344" s="136" t="str">
        <f t="shared" si="3"/>
        <v>I</v>
      </c>
      <c r="H344" s="54"/>
      <c r="I344" s="54"/>
      <c r="J344" s="54"/>
      <c r="K344" s="54"/>
      <c r="L344" s="54"/>
      <c r="M344" s="54"/>
      <c r="N344" s="54"/>
      <c r="O344" s="54"/>
      <c r="P344" s="54"/>
      <c r="Q344" s="54"/>
      <c r="R344" s="54"/>
      <c r="S344" s="54"/>
      <c r="T344" s="54"/>
      <c r="U344" s="54"/>
      <c r="V344" s="54"/>
      <c r="W344" s="54"/>
      <c r="X344" s="54"/>
      <c r="Y344" s="54"/>
      <c r="Z344" s="54"/>
    </row>
    <row r="345" spans="1:26" ht="14.25" customHeight="1" x14ac:dyDescent="0.2">
      <c r="A345" s="134" t="str">
        <f t="shared" si="2"/>
        <v>F</v>
      </c>
      <c r="B345" s="167" t="str">
        <f>IF(PLANILHA!B348=0,"",PLANILHA!B348)</f>
        <v xml:space="preserve"> 11.1.12 </v>
      </c>
      <c r="C345" s="167" t="str">
        <f>IF(PLANILHA!E348=0,"",PLANILHA!E348)</f>
        <v>Tinta látex em massa, inclusive preparo</v>
      </c>
      <c r="D345" s="168" t="str">
        <f>IF(PLANILHA!F348=0,"",PLANILHA!F348)</f>
        <v>m²</v>
      </c>
      <c r="E345" s="170">
        <f>IF(PLANILHA!G348=0,"",PLANILHA!G348)</f>
        <v>199.32</v>
      </c>
      <c r="F345" s="167" t="s">
        <v>1508</v>
      </c>
      <c r="G345" s="136" t="str">
        <f t="shared" si="3"/>
        <v>I</v>
      </c>
      <c r="H345" s="54"/>
      <c r="I345" s="54"/>
      <c r="J345" s="54"/>
      <c r="K345" s="54"/>
      <c r="L345" s="54"/>
      <c r="M345" s="54"/>
      <c r="N345" s="54"/>
      <c r="O345" s="54"/>
      <c r="P345" s="54"/>
      <c r="Q345" s="54"/>
      <c r="R345" s="54"/>
      <c r="S345" s="54"/>
      <c r="T345" s="54"/>
      <c r="U345" s="54"/>
      <c r="V345" s="54"/>
      <c r="W345" s="54"/>
      <c r="X345" s="54"/>
      <c r="Y345" s="54"/>
      <c r="Z345" s="54"/>
    </row>
    <row r="346" spans="1:26" ht="14.25" customHeight="1" x14ac:dyDescent="0.2">
      <c r="A346" s="134" t="str">
        <f t="shared" si="2"/>
        <v>F</v>
      </c>
      <c r="B346" s="167" t="str">
        <f>IF(PLANILHA!B349=0,"",PLANILHA!B349)</f>
        <v xml:space="preserve"> 11.1.13 </v>
      </c>
      <c r="C346" s="167" t="str">
        <f>IF(PLANILHA!E349=0,"",PLANILHA!E349)</f>
        <v>Calha, rufo, afins em chapa galvanizada nº 24 - corte 0,33 m</v>
      </c>
      <c r="D346" s="168" t="str">
        <f>IF(PLANILHA!F349=0,"",PLANILHA!F349)</f>
        <v>M</v>
      </c>
      <c r="E346" s="170">
        <f>IF(PLANILHA!G349=0,"",PLANILHA!G349)</f>
        <v>46.2</v>
      </c>
      <c r="F346" s="167" t="s">
        <v>1509</v>
      </c>
      <c r="G346" s="136" t="str">
        <f t="shared" si="3"/>
        <v>I</v>
      </c>
      <c r="H346" s="54"/>
      <c r="I346" s="54"/>
      <c r="J346" s="54"/>
      <c r="K346" s="54"/>
      <c r="L346" s="54"/>
      <c r="M346" s="54"/>
      <c r="N346" s="54"/>
      <c r="O346" s="54"/>
      <c r="P346" s="54"/>
      <c r="Q346" s="54"/>
      <c r="R346" s="54"/>
      <c r="S346" s="54"/>
      <c r="T346" s="54"/>
      <c r="U346" s="54"/>
      <c r="V346" s="54"/>
      <c r="W346" s="54"/>
      <c r="X346" s="54"/>
      <c r="Y346" s="54"/>
      <c r="Z346" s="54"/>
    </row>
    <row r="347" spans="1:26" ht="14.25" customHeight="1" x14ac:dyDescent="0.2">
      <c r="A347" s="134" t="str">
        <f t="shared" si="2"/>
        <v>F</v>
      </c>
      <c r="B347" s="167" t="str">
        <f>IF(PLANILHA!B350=0,"",PLANILHA!B350)</f>
        <v xml:space="preserve"> 11.1.14 </v>
      </c>
      <c r="C347" s="167" t="str">
        <f>IF(PLANILHA!E350=0,"",PLANILHA!E350)</f>
        <v>Grade de segurança em aço SAE 1045, diâmetro 1´, com têmpera e revenimento</v>
      </c>
      <c r="D347" s="168" t="str">
        <f>IF(PLANILHA!F350=0,"",PLANILHA!F350)</f>
        <v>m²</v>
      </c>
      <c r="E347" s="170">
        <f>IF(PLANILHA!G350=0,"",PLANILHA!G350)</f>
        <v>3.21</v>
      </c>
      <c r="F347" s="167" t="s">
        <v>1510</v>
      </c>
      <c r="G347" s="136" t="str">
        <f t="shared" si="3"/>
        <v>I</v>
      </c>
      <c r="H347" s="54"/>
      <c r="I347" s="54"/>
      <c r="J347" s="54"/>
      <c r="K347" s="54"/>
      <c r="L347" s="54"/>
      <c r="M347" s="54"/>
      <c r="N347" s="54"/>
      <c r="O347" s="54"/>
      <c r="P347" s="54"/>
      <c r="Q347" s="54"/>
      <c r="R347" s="54"/>
      <c r="S347" s="54"/>
      <c r="T347" s="54"/>
      <c r="U347" s="54"/>
      <c r="V347" s="54"/>
      <c r="W347" s="54"/>
      <c r="X347" s="54"/>
      <c r="Y347" s="54"/>
      <c r="Z347" s="54"/>
    </row>
    <row r="348" spans="1:26" ht="14.25" customHeight="1" x14ac:dyDescent="0.2">
      <c r="A348" s="134" t="str">
        <f t="shared" si="2"/>
        <v>F</v>
      </c>
      <c r="B348" s="167" t="str">
        <f>IF(PLANILHA!B351=0,"",PLANILHA!B351)</f>
        <v xml:space="preserve"> 11.1.15 </v>
      </c>
      <c r="C348" s="167" t="str">
        <f>IF(PLANILHA!E351=0,"",PLANILHA!E351)</f>
        <v>Cadeado de latão com cilindro de alta segurança, com 16 pinos e tetra-chave - 70mm</v>
      </c>
      <c r="D348" s="168" t="str">
        <f>IF(PLANILHA!F351=0,"",PLANILHA!F351)</f>
        <v>UN</v>
      </c>
      <c r="E348" s="170">
        <f>IF(PLANILHA!G351=0,"",PLANILHA!G351)</f>
        <v>6</v>
      </c>
      <c r="F348" s="167" t="s">
        <v>1511</v>
      </c>
      <c r="G348" s="136" t="str">
        <f t="shared" si="3"/>
        <v>I</v>
      </c>
      <c r="H348" s="54"/>
      <c r="I348" s="54"/>
      <c r="J348" s="54"/>
      <c r="K348" s="54"/>
      <c r="L348" s="54"/>
      <c r="M348" s="54"/>
      <c r="N348" s="54"/>
      <c r="O348" s="54"/>
      <c r="P348" s="54"/>
      <c r="Q348" s="54"/>
      <c r="R348" s="54"/>
      <c r="S348" s="54"/>
      <c r="T348" s="54"/>
      <c r="U348" s="54"/>
      <c r="V348" s="54"/>
      <c r="W348" s="54"/>
      <c r="X348" s="54"/>
      <c r="Y348" s="54"/>
      <c r="Z348" s="54"/>
    </row>
    <row r="349" spans="1:26" ht="14.25" customHeight="1" x14ac:dyDescent="0.2">
      <c r="A349" s="134" t="str">
        <f t="shared" si="2"/>
        <v>F</v>
      </c>
      <c r="B349" s="167" t="str">
        <f>IF(PLANILHA!B352=0,"",PLANILHA!B352)</f>
        <v xml:space="preserve"> 11.2 </v>
      </c>
      <c r="C349" s="167" t="str">
        <f>IF(PLANILHA!E352=0,"",PLANILHA!E352)</f>
        <v>VALA TÉCNICA</v>
      </c>
      <c r="D349" s="168" t="str">
        <f>IF(PLANILHA!F352=0,"",PLANILHA!F352)</f>
        <v/>
      </c>
      <c r="E349" s="169" t="str">
        <f>IF(PLANILHA!G352=0,"",PLANILHA!G352)</f>
        <v/>
      </c>
      <c r="F349" s="167"/>
      <c r="G349" s="136" t="str">
        <f t="shared" si="3"/>
        <v>T</v>
      </c>
      <c r="H349" s="54"/>
      <c r="I349" s="54"/>
      <c r="J349" s="54"/>
      <c r="K349" s="54"/>
      <c r="L349" s="54"/>
      <c r="M349" s="54"/>
      <c r="N349" s="54"/>
      <c r="O349" s="54"/>
      <c r="P349" s="54"/>
      <c r="Q349" s="54"/>
      <c r="R349" s="54"/>
      <c r="S349" s="54"/>
      <c r="T349" s="54"/>
      <c r="U349" s="54"/>
      <c r="V349" s="54"/>
      <c r="W349" s="54"/>
      <c r="X349" s="54"/>
      <c r="Y349" s="54"/>
      <c r="Z349" s="54"/>
    </row>
    <row r="350" spans="1:26" ht="14.25" customHeight="1" x14ac:dyDescent="0.2">
      <c r="A350" s="134" t="str">
        <f t="shared" si="2"/>
        <v>F</v>
      </c>
      <c r="B350" s="167" t="str">
        <f>IF(PLANILHA!B353=0,"",PLANILHA!B353)</f>
        <v xml:space="preserve"> 11.2.1 </v>
      </c>
      <c r="C350" s="167" t="str">
        <f>IF(PLANILHA!E353=0,"",PLANILHA!E353)</f>
        <v>Escavação mecanizada de valas ou cavas com profundidade de até 2 m</v>
      </c>
      <c r="D350" s="168" t="str">
        <f>IF(PLANILHA!F353=0,"",PLANILHA!F353)</f>
        <v>m³</v>
      </c>
      <c r="E350" s="170">
        <f>IF(PLANILHA!G353=0,"",PLANILHA!G353)</f>
        <v>1114.22</v>
      </c>
      <c r="F350" s="167" t="s">
        <v>1512</v>
      </c>
      <c r="G350" s="136" t="str">
        <f t="shared" si="3"/>
        <v>I</v>
      </c>
      <c r="H350" s="54"/>
      <c r="I350" s="54"/>
      <c r="J350" s="54"/>
      <c r="K350" s="54"/>
      <c r="L350" s="54"/>
      <c r="M350" s="54"/>
      <c r="N350" s="54"/>
      <c r="O350" s="54"/>
      <c r="P350" s="54"/>
      <c r="Q350" s="54"/>
      <c r="R350" s="54"/>
      <c r="S350" s="54"/>
      <c r="T350" s="54"/>
      <c r="U350" s="54"/>
      <c r="V350" s="54"/>
      <c r="W350" s="54"/>
      <c r="X350" s="54"/>
      <c r="Y350" s="54"/>
      <c r="Z350" s="54"/>
    </row>
    <row r="351" spans="1:26" ht="14.25" customHeight="1" x14ac:dyDescent="0.2">
      <c r="A351" s="134" t="str">
        <f t="shared" si="2"/>
        <v>F</v>
      </c>
      <c r="B351" s="167" t="str">
        <f>IF(PLANILHA!B354=0,"",PLANILHA!B354)</f>
        <v xml:space="preserve"> 11.2.2 </v>
      </c>
      <c r="C351" s="167" t="str">
        <f>IF(PLANILHA!E354=0,"",PLANILHA!E354)</f>
        <v>Reaterro compactado mecanizado de vala ou cava com compactador</v>
      </c>
      <c r="D351" s="168" t="str">
        <f>IF(PLANILHA!F354=0,"",PLANILHA!F354)</f>
        <v>m³</v>
      </c>
      <c r="E351" s="170">
        <f>IF(PLANILHA!G354=0,"",PLANILHA!G354)</f>
        <v>1108.21</v>
      </c>
      <c r="F351" s="167" t="s">
        <v>1513</v>
      </c>
      <c r="G351" s="136" t="str">
        <f t="shared" si="3"/>
        <v>I</v>
      </c>
      <c r="H351" s="54"/>
      <c r="I351" s="54"/>
      <c r="J351" s="54"/>
      <c r="K351" s="54"/>
      <c r="L351" s="54"/>
      <c r="M351" s="54"/>
      <c r="N351" s="54"/>
      <c r="O351" s="54"/>
      <c r="P351" s="54"/>
      <c r="Q351" s="54"/>
      <c r="R351" s="54"/>
      <c r="S351" s="54"/>
      <c r="T351" s="54"/>
      <c r="U351" s="54"/>
      <c r="V351" s="54"/>
      <c r="W351" s="54"/>
      <c r="X351" s="54"/>
      <c r="Y351" s="54"/>
      <c r="Z351" s="54"/>
    </row>
    <row r="352" spans="1:26" ht="14.25" customHeight="1" x14ac:dyDescent="0.2">
      <c r="A352" s="134" t="str">
        <f t="shared" si="2"/>
        <v>F</v>
      </c>
      <c r="B352" s="167" t="str">
        <f>IF(PLANILHA!B355=0,"",PLANILHA!B355)</f>
        <v xml:space="preserve"> 11.2.3 </v>
      </c>
      <c r="C352" s="167" t="str">
        <f>IF(PLANILHA!E355=0,"",PLANILHA!E355)</f>
        <v>Carga manual de solo</v>
      </c>
      <c r="D352" s="168" t="str">
        <f>IF(PLANILHA!F355=0,"",PLANILHA!F355)</f>
        <v>m³</v>
      </c>
      <c r="E352" s="170">
        <f>IF(PLANILHA!G355=0,"",PLANILHA!G355)</f>
        <v>7.81</v>
      </c>
      <c r="F352" s="167" t="s">
        <v>1514</v>
      </c>
      <c r="G352" s="136" t="str">
        <f t="shared" si="3"/>
        <v>I</v>
      </c>
      <c r="H352" s="54"/>
      <c r="I352" s="54"/>
      <c r="J352" s="54"/>
      <c r="K352" s="54"/>
      <c r="L352" s="54"/>
      <c r="M352" s="54"/>
      <c r="N352" s="54"/>
      <c r="O352" s="54"/>
      <c r="P352" s="54"/>
      <c r="Q352" s="54"/>
      <c r="R352" s="54"/>
      <c r="S352" s="54"/>
      <c r="T352" s="54"/>
      <c r="U352" s="54"/>
      <c r="V352" s="54"/>
      <c r="W352" s="54"/>
      <c r="X352" s="54"/>
      <c r="Y352" s="54"/>
      <c r="Z352" s="54"/>
    </row>
    <row r="353" spans="1:26" ht="14.25" customHeight="1" x14ac:dyDescent="0.2">
      <c r="A353" s="134" t="str">
        <f t="shared" si="2"/>
        <v>F</v>
      </c>
      <c r="B353" s="167" t="str">
        <f>IF(PLANILHA!B356=0,"",PLANILHA!B356)</f>
        <v xml:space="preserve"> 11.2.4 </v>
      </c>
      <c r="C353" s="167" t="str">
        <f>IF(PLANILHA!E356=0,"",PLANILHA!E356)</f>
        <v>Transporte de solo de 1ª e 2ª categoria por caminhão para distâncias superiores ao 10° km até o 15° km</v>
      </c>
      <c r="D353" s="168" t="str">
        <f>IF(PLANILHA!F356=0,"",PLANILHA!F356)</f>
        <v>m³</v>
      </c>
      <c r="E353" s="170">
        <f>IF(PLANILHA!G356=0,"",PLANILHA!G356)</f>
        <v>7.81</v>
      </c>
      <c r="F353" s="167" t="s">
        <v>1515</v>
      </c>
      <c r="G353" s="136" t="str">
        <f t="shared" si="3"/>
        <v>I</v>
      </c>
      <c r="H353" s="54"/>
      <c r="I353" s="54"/>
      <c r="J353" s="54"/>
      <c r="K353" s="54"/>
      <c r="L353" s="54"/>
      <c r="M353" s="54"/>
      <c r="N353" s="54"/>
      <c r="O353" s="54"/>
      <c r="P353" s="54"/>
      <c r="Q353" s="54"/>
      <c r="R353" s="54"/>
      <c r="S353" s="54"/>
      <c r="T353" s="54"/>
      <c r="U353" s="54"/>
      <c r="V353" s="54"/>
      <c r="W353" s="54"/>
      <c r="X353" s="54"/>
      <c r="Y353" s="54"/>
      <c r="Z353" s="54"/>
    </row>
    <row r="354" spans="1:26" ht="14.25" customHeight="1" x14ac:dyDescent="0.2">
      <c r="A354" s="134" t="str">
        <f t="shared" si="2"/>
        <v>F</v>
      </c>
      <c r="B354" s="167" t="str">
        <f>IF(PLANILHA!B357=0,"",PLANILHA!B357)</f>
        <v xml:space="preserve"> 11.3 </v>
      </c>
      <c r="C354" s="167" t="str">
        <f>IF(PLANILHA!E357=0,"",PLANILHA!E357)</f>
        <v>TOMADAS E INTERRUPTORES</v>
      </c>
      <c r="D354" s="168" t="str">
        <f>IF(PLANILHA!F357=0,"",PLANILHA!F357)</f>
        <v/>
      </c>
      <c r="E354" s="169" t="str">
        <f>IF(PLANILHA!G357=0,"",PLANILHA!G357)</f>
        <v/>
      </c>
      <c r="F354" s="167"/>
      <c r="G354" s="136" t="str">
        <f t="shared" si="3"/>
        <v>T</v>
      </c>
      <c r="H354" s="54"/>
      <c r="I354" s="54"/>
      <c r="J354" s="54"/>
      <c r="K354" s="54"/>
      <c r="L354" s="54"/>
      <c r="M354" s="54"/>
      <c r="N354" s="54"/>
      <c r="O354" s="54"/>
      <c r="P354" s="54"/>
      <c r="Q354" s="54"/>
      <c r="R354" s="54"/>
      <c r="S354" s="54"/>
      <c r="T354" s="54"/>
      <c r="U354" s="54"/>
      <c r="V354" s="54"/>
      <c r="W354" s="54"/>
      <c r="X354" s="54"/>
      <c r="Y354" s="54"/>
      <c r="Z354" s="54"/>
    </row>
    <row r="355" spans="1:26" ht="14.25" customHeight="1" x14ac:dyDescent="0.2">
      <c r="A355" s="134" t="str">
        <f t="shared" si="2"/>
        <v>F</v>
      </c>
      <c r="B355" s="167" t="str">
        <f>IF(PLANILHA!B358=0,"",PLANILHA!B358)</f>
        <v xml:space="preserve"> 11.3.1 </v>
      </c>
      <c r="C355" s="167" t="str">
        <f>IF(PLANILHA!E358=0,"",PLANILHA!E358)</f>
        <v>Caixa em PVC de 4´ x 2´</v>
      </c>
      <c r="D355" s="168" t="str">
        <f>IF(PLANILHA!F358=0,"",PLANILHA!F358)</f>
        <v>UN</v>
      </c>
      <c r="E355" s="170">
        <f>IF(PLANILHA!G358=0,"",PLANILHA!G358)</f>
        <v>13</v>
      </c>
      <c r="F355" s="167" t="s">
        <v>1516</v>
      </c>
      <c r="G355" s="136" t="str">
        <f t="shared" si="3"/>
        <v>I</v>
      </c>
      <c r="H355" s="54"/>
      <c r="I355" s="54"/>
      <c r="J355" s="54"/>
      <c r="K355" s="54"/>
      <c r="L355" s="54"/>
      <c r="M355" s="54"/>
      <c r="N355" s="54"/>
      <c r="O355" s="54"/>
      <c r="P355" s="54"/>
      <c r="Q355" s="54"/>
      <c r="R355" s="54"/>
      <c r="S355" s="54"/>
      <c r="T355" s="54"/>
      <c r="U355" s="54"/>
      <c r="V355" s="54"/>
      <c r="W355" s="54"/>
      <c r="X355" s="54"/>
      <c r="Y355" s="54"/>
      <c r="Z355" s="54"/>
    </row>
    <row r="356" spans="1:26" ht="14.25" customHeight="1" x14ac:dyDescent="0.2">
      <c r="A356" s="134" t="str">
        <f t="shared" si="2"/>
        <v>F</v>
      </c>
      <c r="B356" s="167" t="str">
        <f>IF(PLANILHA!B359=0,"",PLANILHA!B359)</f>
        <v xml:space="preserve"> 11.3.2 </v>
      </c>
      <c r="C356" s="167" t="str">
        <f>IF(PLANILHA!E359=0,"",PLANILHA!E359)</f>
        <v>Interruptor com 1 tecla simples e placa</v>
      </c>
      <c r="D356" s="168" t="str">
        <f>IF(PLANILHA!F359=0,"",PLANILHA!F359)</f>
        <v>CJ</v>
      </c>
      <c r="E356" s="170">
        <f>IF(PLANILHA!G359=0,"",PLANILHA!G359)</f>
        <v>5</v>
      </c>
      <c r="F356" s="167" t="s">
        <v>1517</v>
      </c>
      <c r="G356" s="136" t="str">
        <f t="shared" si="3"/>
        <v>I</v>
      </c>
      <c r="H356" s="54"/>
      <c r="I356" s="54"/>
      <c r="J356" s="54"/>
      <c r="K356" s="54"/>
      <c r="L356" s="54"/>
      <c r="M356" s="54"/>
      <c r="N356" s="54"/>
      <c r="O356" s="54"/>
      <c r="P356" s="54"/>
      <c r="Q356" s="54"/>
      <c r="R356" s="54"/>
      <c r="S356" s="54"/>
      <c r="T356" s="54"/>
      <c r="U356" s="54"/>
      <c r="V356" s="54"/>
      <c r="W356" s="54"/>
      <c r="X356" s="54"/>
      <c r="Y356" s="54"/>
      <c r="Z356" s="54"/>
    </row>
    <row r="357" spans="1:26" ht="14.25" customHeight="1" x14ac:dyDescent="0.2">
      <c r="A357" s="134" t="str">
        <f t="shared" si="2"/>
        <v>F</v>
      </c>
      <c r="B357" s="167" t="str">
        <f>IF(PLANILHA!B360=0,"",PLANILHA!B360)</f>
        <v xml:space="preserve"> 11.3.3 </v>
      </c>
      <c r="C357" s="167" t="str">
        <f>IF(PLANILHA!E360=0,"",PLANILHA!E360)</f>
        <v>Interruptor com 2 teclas simples e placa</v>
      </c>
      <c r="D357" s="168" t="str">
        <f>IF(PLANILHA!F360=0,"",PLANILHA!F360)</f>
        <v>CJ</v>
      </c>
      <c r="E357" s="170">
        <f>IF(PLANILHA!G360=0,"",PLANILHA!G360)</f>
        <v>1</v>
      </c>
      <c r="F357" s="167" t="s">
        <v>1518</v>
      </c>
      <c r="G357" s="136" t="str">
        <f t="shared" si="3"/>
        <v>I</v>
      </c>
      <c r="H357" s="54"/>
      <c r="I357" s="54"/>
      <c r="J357" s="54"/>
      <c r="K357" s="54"/>
      <c r="L357" s="54"/>
      <c r="M357" s="54"/>
      <c r="N357" s="54"/>
      <c r="O357" s="54"/>
      <c r="P357" s="54"/>
      <c r="Q357" s="54"/>
      <c r="R357" s="54"/>
      <c r="S357" s="54"/>
      <c r="T357" s="54"/>
      <c r="U357" s="54"/>
      <c r="V357" s="54"/>
      <c r="W357" s="54"/>
      <c r="X357" s="54"/>
      <c r="Y357" s="54"/>
      <c r="Z357" s="54"/>
    </row>
    <row r="358" spans="1:26" ht="14.25" customHeight="1" x14ac:dyDescent="0.2">
      <c r="A358" s="134" t="str">
        <f t="shared" si="2"/>
        <v>F</v>
      </c>
      <c r="B358" s="167" t="str">
        <f>IF(PLANILHA!B361=0,"",PLANILHA!B361)</f>
        <v xml:space="preserve"> 11.3.4 </v>
      </c>
      <c r="C358" s="167" t="str">
        <f>IF(PLANILHA!E361=0,"",PLANILHA!E361)</f>
        <v>Tomada 2P+T de 10 A - 250 V, completa</v>
      </c>
      <c r="D358" s="168" t="str">
        <f>IF(PLANILHA!F361=0,"",PLANILHA!F361)</f>
        <v>CJ</v>
      </c>
      <c r="E358" s="170">
        <f>IF(PLANILHA!G361=0,"",PLANILHA!G361)</f>
        <v>2</v>
      </c>
      <c r="F358" s="167" t="s">
        <v>1519</v>
      </c>
      <c r="G358" s="136" t="str">
        <f t="shared" si="3"/>
        <v>I</v>
      </c>
      <c r="H358" s="54"/>
      <c r="I358" s="54"/>
      <c r="J358" s="54"/>
      <c r="K358" s="54"/>
      <c r="L358" s="54"/>
      <c r="M358" s="54"/>
      <c r="N358" s="54"/>
      <c r="O358" s="54"/>
      <c r="P358" s="54"/>
      <c r="Q358" s="54"/>
      <c r="R358" s="54"/>
      <c r="S358" s="54"/>
      <c r="T358" s="54"/>
      <c r="U358" s="54"/>
      <c r="V358" s="54"/>
      <c r="W358" s="54"/>
      <c r="X358" s="54"/>
      <c r="Y358" s="54"/>
      <c r="Z358" s="54"/>
    </row>
    <row r="359" spans="1:26" ht="14.25" customHeight="1" x14ac:dyDescent="0.2">
      <c r="A359" s="134" t="str">
        <f t="shared" si="2"/>
        <v>F</v>
      </c>
      <c r="B359" s="167" t="str">
        <f>IF(PLANILHA!B362=0,"",PLANILHA!B362)</f>
        <v xml:space="preserve"> 11.4 </v>
      </c>
      <c r="C359" s="167" t="str">
        <f>IF(PLANILHA!E362=0,"",PLANILHA!E362)</f>
        <v>CABOS E ELETRODUTOS</v>
      </c>
      <c r="D359" s="168" t="str">
        <f>IF(PLANILHA!F362=0,"",PLANILHA!F362)</f>
        <v/>
      </c>
      <c r="E359" s="169" t="str">
        <f>IF(PLANILHA!G362=0,"",PLANILHA!G362)</f>
        <v/>
      </c>
      <c r="F359" s="167"/>
      <c r="G359" s="136" t="str">
        <f t="shared" si="3"/>
        <v>T</v>
      </c>
      <c r="H359" s="54"/>
      <c r="I359" s="54"/>
      <c r="J359" s="54"/>
      <c r="K359" s="54"/>
      <c r="L359" s="54"/>
      <c r="M359" s="54"/>
      <c r="N359" s="54"/>
      <c r="O359" s="54"/>
      <c r="P359" s="54"/>
      <c r="Q359" s="54"/>
      <c r="R359" s="54"/>
      <c r="S359" s="54"/>
      <c r="T359" s="54"/>
      <c r="U359" s="54"/>
      <c r="V359" s="54"/>
      <c r="W359" s="54"/>
      <c r="X359" s="54"/>
      <c r="Y359" s="54"/>
      <c r="Z359" s="54"/>
    </row>
    <row r="360" spans="1:26" ht="14.25" customHeight="1" x14ac:dyDescent="0.2">
      <c r="A360" s="134" t="str">
        <f t="shared" si="2"/>
        <v>F</v>
      </c>
      <c r="B360" s="167" t="str">
        <f>IF(PLANILHA!B363=0,"",PLANILHA!B363)</f>
        <v xml:space="preserve"> 11.4.1 </v>
      </c>
      <c r="C360" s="167" t="str">
        <f>IF(PLANILHA!E363=0,"",PLANILHA!E363)</f>
        <v>Cabo de cobre flexível de 1,5 mm², isolamento 0,6/1kV - isolação HEPR 90°C</v>
      </c>
      <c r="D360" s="168" t="str">
        <f>IF(PLANILHA!F363=0,"",PLANILHA!F363)</f>
        <v>M</v>
      </c>
      <c r="E360" s="170">
        <f>IF(PLANILHA!G363=0,"",PLANILHA!G363)</f>
        <v>444.47</v>
      </c>
      <c r="F360" s="167" t="s">
        <v>1520</v>
      </c>
      <c r="G360" s="136" t="str">
        <f t="shared" si="3"/>
        <v>I</v>
      </c>
      <c r="H360" s="54"/>
      <c r="I360" s="54"/>
      <c r="J360" s="54"/>
      <c r="K360" s="54"/>
      <c r="L360" s="54"/>
      <c r="M360" s="54"/>
      <c r="N360" s="54"/>
      <c r="O360" s="54"/>
      <c r="P360" s="54"/>
      <c r="Q360" s="54"/>
      <c r="R360" s="54"/>
      <c r="S360" s="54"/>
      <c r="T360" s="54"/>
      <c r="U360" s="54"/>
      <c r="V360" s="54"/>
      <c r="W360" s="54"/>
      <c r="X360" s="54"/>
      <c r="Y360" s="54"/>
      <c r="Z360" s="54"/>
    </row>
    <row r="361" spans="1:26" ht="14.25" customHeight="1" x14ac:dyDescent="0.2">
      <c r="A361" s="134" t="str">
        <f t="shared" si="2"/>
        <v>F</v>
      </c>
      <c r="B361" s="167" t="str">
        <f>IF(PLANILHA!B364=0,"",PLANILHA!B364)</f>
        <v xml:space="preserve"> 11.4.2 </v>
      </c>
      <c r="C361" s="167" t="str">
        <f>IF(PLANILHA!E364=0,"",PLANILHA!E364)</f>
        <v>Cabo de cobre flexível de 2,5 mm², isolamento 0,6/1kV - isolação HEPR 90°C</v>
      </c>
      <c r="D361" s="168" t="str">
        <f>IF(PLANILHA!F364=0,"",PLANILHA!F364)</f>
        <v>M</v>
      </c>
      <c r="E361" s="170">
        <f>IF(PLANILHA!G364=0,"",PLANILHA!G364)</f>
        <v>2552.85</v>
      </c>
      <c r="F361" s="167" t="s">
        <v>1521</v>
      </c>
      <c r="G361" s="136" t="str">
        <f t="shared" si="3"/>
        <v>I</v>
      </c>
      <c r="H361" s="54"/>
      <c r="I361" s="54"/>
      <c r="J361" s="54"/>
      <c r="K361" s="54"/>
      <c r="L361" s="54"/>
      <c r="M361" s="54"/>
      <c r="N361" s="54"/>
      <c r="O361" s="54"/>
      <c r="P361" s="54"/>
      <c r="Q361" s="54"/>
      <c r="R361" s="54"/>
      <c r="S361" s="54"/>
      <c r="T361" s="54"/>
      <c r="U361" s="54"/>
      <c r="V361" s="54"/>
      <c r="W361" s="54"/>
      <c r="X361" s="54"/>
      <c r="Y361" s="54"/>
      <c r="Z361" s="54"/>
    </row>
    <row r="362" spans="1:26" ht="14.25" customHeight="1" x14ac:dyDescent="0.2">
      <c r="A362" s="134" t="str">
        <f t="shared" si="2"/>
        <v>F</v>
      </c>
      <c r="B362" s="167" t="str">
        <f>IF(PLANILHA!B365=0,"",PLANILHA!B365)</f>
        <v xml:space="preserve"> 11.4.3 </v>
      </c>
      <c r="C362" s="167" t="str">
        <f>IF(PLANILHA!E365=0,"",PLANILHA!E365)</f>
        <v>Cabo de cobre flexível de 4 mm², isolamento 0,6/1kV - isolação HEPR 90°C</v>
      </c>
      <c r="D362" s="168" t="str">
        <f>IF(PLANILHA!F365=0,"",PLANILHA!F365)</f>
        <v>M</v>
      </c>
      <c r="E362" s="170">
        <f>IF(PLANILHA!G365=0,"",PLANILHA!G365)</f>
        <v>1808.5</v>
      </c>
      <c r="F362" s="167" t="s">
        <v>1522</v>
      </c>
      <c r="G362" s="136" t="str">
        <f t="shared" si="3"/>
        <v>I</v>
      </c>
      <c r="H362" s="54"/>
      <c r="I362" s="54"/>
      <c r="J362" s="54"/>
      <c r="K362" s="54"/>
      <c r="L362" s="54"/>
      <c r="M362" s="54"/>
      <c r="N362" s="54"/>
      <c r="O362" s="54"/>
      <c r="P362" s="54"/>
      <c r="Q362" s="54"/>
      <c r="R362" s="54"/>
      <c r="S362" s="54"/>
      <c r="T362" s="54"/>
      <c r="U362" s="54"/>
      <c r="V362" s="54"/>
      <c r="W362" s="54"/>
      <c r="X362" s="54"/>
      <c r="Y362" s="54"/>
      <c r="Z362" s="54"/>
    </row>
    <row r="363" spans="1:26" ht="14.25" customHeight="1" x14ac:dyDescent="0.2">
      <c r="A363" s="134" t="str">
        <f t="shared" si="2"/>
        <v>F</v>
      </c>
      <c r="B363" s="167" t="str">
        <f>IF(PLANILHA!B366=0,"",PLANILHA!B366)</f>
        <v xml:space="preserve"> 11.4.4 </v>
      </c>
      <c r="C363" s="167" t="str">
        <f>IF(PLANILHA!E366=0,"",PLANILHA!E366)</f>
        <v>Cabo de cobre flexível de 6 mm², isolamento 0,6/1kV - isolação HEPR 90°C</v>
      </c>
      <c r="D363" s="168" t="str">
        <f>IF(PLANILHA!F366=0,"",PLANILHA!F366)</f>
        <v>M</v>
      </c>
      <c r="E363" s="170">
        <f>IF(PLANILHA!G366=0,"",PLANILHA!G366)</f>
        <v>2339.02</v>
      </c>
      <c r="F363" s="167" t="s">
        <v>1523</v>
      </c>
      <c r="G363" s="136" t="str">
        <f t="shared" si="3"/>
        <v>I</v>
      </c>
      <c r="H363" s="54"/>
      <c r="I363" s="54"/>
      <c r="J363" s="54"/>
      <c r="K363" s="54"/>
      <c r="L363" s="54"/>
      <c r="M363" s="54"/>
      <c r="N363" s="54"/>
      <c r="O363" s="54"/>
      <c r="P363" s="54"/>
      <c r="Q363" s="54"/>
      <c r="R363" s="54"/>
      <c r="S363" s="54"/>
      <c r="T363" s="54"/>
      <c r="U363" s="54"/>
      <c r="V363" s="54"/>
      <c r="W363" s="54"/>
      <c r="X363" s="54"/>
      <c r="Y363" s="54"/>
      <c r="Z363" s="54"/>
    </row>
    <row r="364" spans="1:26" ht="14.25" customHeight="1" x14ac:dyDescent="0.2">
      <c r="A364" s="134" t="str">
        <f t="shared" si="2"/>
        <v>F</v>
      </c>
      <c r="B364" s="167" t="str">
        <f>IF(PLANILHA!B367=0,"",PLANILHA!B367)</f>
        <v xml:space="preserve"> 11.4.5 </v>
      </c>
      <c r="C364" s="167" t="str">
        <f>IF(PLANILHA!E367=0,"",PLANILHA!E367)</f>
        <v>Cabo de cobre flexível de 10 mm², isolamento 0,6/1kV - isolação HEPR 90°C</v>
      </c>
      <c r="D364" s="168" t="str">
        <f>IF(PLANILHA!F367=0,"",PLANILHA!F367)</f>
        <v>M</v>
      </c>
      <c r="E364" s="170">
        <f>IF(PLANILHA!G367=0,"",PLANILHA!G367)</f>
        <v>6254.26</v>
      </c>
      <c r="F364" s="167" t="s">
        <v>1524</v>
      </c>
      <c r="G364" s="136" t="str">
        <f t="shared" si="3"/>
        <v>I</v>
      </c>
      <c r="H364" s="54"/>
      <c r="I364" s="54"/>
      <c r="J364" s="54"/>
      <c r="K364" s="54"/>
      <c r="L364" s="54"/>
      <c r="M364" s="54"/>
      <c r="N364" s="54"/>
      <c r="O364" s="54"/>
      <c r="P364" s="54"/>
      <c r="Q364" s="54"/>
      <c r="R364" s="54"/>
      <c r="S364" s="54"/>
      <c r="T364" s="54"/>
      <c r="U364" s="54"/>
      <c r="V364" s="54"/>
      <c r="W364" s="54"/>
      <c r="X364" s="54"/>
      <c r="Y364" s="54"/>
      <c r="Z364" s="54"/>
    </row>
    <row r="365" spans="1:26" ht="14.25" customHeight="1" x14ac:dyDescent="0.2">
      <c r="A365" s="134" t="str">
        <f t="shared" si="2"/>
        <v>F</v>
      </c>
      <c r="B365" s="167" t="str">
        <f>IF(PLANILHA!B368=0,"",PLANILHA!B368)</f>
        <v xml:space="preserve"> 11.4.6 </v>
      </c>
      <c r="C365" s="167" t="str">
        <f>IF(PLANILHA!E368=0,"",PLANILHA!E368)</f>
        <v>Cabo de cobre flexível de 16 mm², isolamento 0,6/1kV - isolação HEPR 90°C</v>
      </c>
      <c r="D365" s="168" t="str">
        <f>IF(PLANILHA!F368=0,"",PLANILHA!F368)</f>
        <v>M</v>
      </c>
      <c r="E365" s="170">
        <f>IF(PLANILHA!G368=0,"",PLANILHA!G368)</f>
        <v>1040.69</v>
      </c>
      <c r="F365" s="167" t="s">
        <v>1525</v>
      </c>
      <c r="G365" s="136" t="str">
        <f t="shared" si="3"/>
        <v>I</v>
      </c>
      <c r="H365" s="54"/>
      <c r="I365" s="54"/>
      <c r="J365" s="54"/>
      <c r="K365" s="54"/>
      <c r="L365" s="54"/>
      <c r="M365" s="54"/>
      <c r="N365" s="54"/>
      <c r="O365" s="54"/>
      <c r="P365" s="54"/>
      <c r="Q365" s="54"/>
      <c r="R365" s="54"/>
      <c r="S365" s="54"/>
      <c r="T365" s="54"/>
      <c r="U365" s="54"/>
      <c r="V365" s="54"/>
      <c r="W365" s="54"/>
      <c r="X365" s="54"/>
      <c r="Y365" s="54"/>
      <c r="Z365" s="54"/>
    </row>
    <row r="366" spans="1:26" ht="14.25" customHeight="1" x14ac:dyDescent="0.2">
      <c r="A366" s="134" t="str">
        <f t="shared" si="2"/>
        <v>F</v>
      </c>
      <c r="B366" s="167" t="str">
        <f>IF(PLANILHA!B369=0,"",PLANILHA!B369)</f>
        <v xml:space="preserve"> 11.4.7 </v>
      </c>
      <c r="C366" s="167" t="str">
        <f>IF(PLANILHA!E369=0,"",PLANILHA!E369)</f>
        <v>Cabo de cobre flexível de 25 mm², isolamento 0,6/1kV - isolação HEPR 90°C</v>
      </c>
      <c r="D366" s="168" t="str">
        <f>IF(PLANILHA!F369=0,"",PLANILHA!F369)</f>
        <v>M</v>
      </c>
      <c r="E366" s="170">
        <f>IF(PLANILHA!G369=0,"",PLANILHA!G369)</f>
        <v>73.63</v>
      </c>
      <c r="F366" s="167" t="s">
        <v>1526</v>
      </c>
      <c r="G366" s="136" t="str">
        <f t="shared" si="3"/>
        <v>I</v>
      </c>
      <c r="H366" s="54"/>
      <c r="I366" s="54"/>
      <c r="J366" s="54"/>
      <c r="K366" s="54"/>
      <c r="L366" s="54"/>
      <c r="M366" s="54"/>
      <c r="N366" s="54"/>
      <c r="O366" s="54"/>
      <c r="P366" s="54"/>
      <c r="Q366" s="54"/>
      <c r="R366" s="54"/>
      <c r="S366" s="54"/>
      <c r="T366" s="54"/>
      <c r="U366" s="54"/>
      <c r="V366" s="54"/>
      <c r="W366" s="54"/>
      <c r="X366" s="54"/>
      <c r="Y366" s="54"/>
      <c r="Z366" s="54"/>
    </row>
    <row r="367" spans="1:26" ht="14.25" customHeight="1" x14ac:dyDescent="0.2">
      <c r="A367" s="134" t="str">
        <f t="shared" si="2"/>
        <v>F</v>
      </c>
      <c r="B367" s="167" t="str">
        <f>IF(PLANILHA!B370=0,"",PLANILHA!B370)</f>
        <v xml:space="preserve"> 11.4.8 </v>
      </c>
      <c r="C367" s="167" t="str">
        <f>IF(PLANILHA!E370=0,"",PLANILHA!E370)</f>
        <v>Cabo de cobre flexível de 35 mm², isolamento 0,6/1kV - isolação HEPR 90°C</v>
      </c>
      <c r="D367" s="168" t="str">
        <f>IF(PLANILHA!F370=0,"",PLANILHA!F370)</f>
        <v>M</v>
      </c>
      <c r="E367" s="170">
        <f>IF(PLANILHA!G370=0,"",PLANILHA!G370)</f>
        <v>305.37</v>
      </c>
      <c r="F367" s="167" t="s">
        <v>1527</v>
      </c>
      <c r="G367" s="136" t="str">
        <f t="shared" si="3"/>
        <v>I</v>
      </c>
      <c r="H367" s="54"/>
      <c r="I367" s="54"/>
      <c r="J367" s="54"/>
      <c r="K367" s="54"/>
      <c r="L367" s="54"/>
      <c r="M367" s="54"/>
      <c r="N367" s="54"/>
      <c r="O367" s="54"/>
      <c r="P367" s="54"/>
      <c r="Q367" s="54"/>
      <c r="R367" s="54"/>
      <c r="S367" s="54"/>
      <c r="T367" s="54"/>
      <c r="U367" s="54"/>
      <c r="V367" s="54"/>
      <c r="W367" s="54"/>
      <c r="X367" s="54"/>
      <c r="Y367" s="54"/>
      <c r="Z367" s="54"/>
    </row>
    <row r="368" spans="1:26" ht="14.25" customHeight="1" x14ac:dyDescent="0.2">
      <c r="A368" s="134" t="str">
        <f t="shared" si="2"/>
        <v>F</v>
      </c>
      <c r="B368" s="167" t="str">
        <f>IF(PLANILHA!B371=0,"",PLANILHA!B371)</f>
        <v xml:space="preserve"> 11.4.9 </v>
      </c>
      <c r="C368" s="167" t="str">
        <f>IF(PLANILHA!E371=0,"",PLANILHA!E371)</f>
        <v>Cabo de cobre flexível de 50 mm², isolamento 0,6/1kV - isolação HEPR 90°C</v>
      </c>
      <c r="D368" s="168" t="str">
        <f>IF(PLANILHA!F371=0,"",PLANILHA!F371)</f>
        <v>M</v>
      </c>
      <c r="E368" s="170">
        <f>IF(PLANILHA!G371=0,"",PLANILHA!G371)</f>
        <v>220.88</v>
      </c>
      <c r="F368" s="167" t="s">
        <v>1528</v>
      </c>
      <c r="G368" s="136" t="str">
        <f t="shared" si="3"/>
        <v>I</v>
      </c>
      <c r="H368" s="54"/>
      <c r="I368" s="54"/>
      <c r="J368" s="54"/>
      <c r="K368" s="54"/>
      <c r="L368" s="54"/>
      <c r="M368" s="54"/>
      <c r="N368" s="54"/>
      <c r="O368" s="54"/>
      <c r="P368" s="54"/>
      <c r="Q368" s="54"/>
      <c r="R368" s="54"/>
      <c r="S368" s="54"/>
      <c r="T368" s="54"/>
      <c r="U368" s="54"/>
      <c r="V368" s="54"/>
      <c r="W368" s="54"/>
      <c r="X368" s="54"/>
      <c r="Y368" s="54"/>
      <c r="Z368" s="54"/>
    </row>
    <row r="369" spans="1:26" ht="14.25" customHeight="1" x14ac:dyDescent="0.2">
      <c r="A369" s="134" t="str">
        <f t="shared" si="2"/>
        <v>F</v>
      </c>
      <c r="B369" s="167" t="str">
        <f>IF(PLANILHA!B372=0,"",PLANILHA!B372)</f>
        <v xml:space="preserve"> 11.4.10 </v>
      </c>
      <c r="C369" s="167" t="str">
        <f>IF(PLANILHA!E372=0,"",PLANILHA!E372)</f>
        <v>Cabo de cobre flexível de 95 mm², isolamento 0,6/1kV - isolação HEPR 90°C</v>
      </c>
      <c r="D369" s="168" t="str">
        <f>IF(PLANILHA!F372=0,"",PLANILHA!F372)</f>
        <v>M</v>
      </c>
      <c r="E369" s="170">
        <f>IF(PLANILHA!G372=0,"",PLANILHA!G372)</f>
        <v>32.619999999999997</v>
      </c>
      <c r="F369" s="167" t="s">
        <v>1529</v>
      </c>
      <c r="G369" s="136" t="str">
        <f t="shared" si="3"/>
        <v>I</v>
      </c>
      <c r="H369" s="54"/>
      <c r="I369" s="54"/>
      <c r="J369" s="54"/>
      <c r="K369" s="54"/>
      <c r="L369" s="54"/>
      <c r="M369" s="54"/>
      <c r="N369" s="54"/>
      <c r="O369" s="54"/>
      <c r="P369" s="54"/>
      <c r="Q369" s="54"/>
      <c r="R369" s="54"/>
      <c r="S369" s="54"/>
      <c r="T369" s="54"/>
      <c r="U369" s="54"/>
      <c r="V369" s="54"/>
      <c r="W369" s="54"/>
      <c r="X369" s="54"/>
      <c r="Y369" s="54"/>
      <c r="Z369" s="54"/>
    </row>
    <row r="370" spans="1:26" ht="14.25" customHeight="1" x14ac:dyDescent="0.2">
      <c r="A370" s="134" t="str">
        <f t="shared" si="2"/>
        <v>F</v>
      </c>
      <c r="B370" s="167" t="str">
        <f>IF(PLANILHA!B373=0,"",PLANILHA!B373)</f>
        <v xml:space="preserve"> 11.4.11 </v>
      </c>
      <c r="C370" s="167" t="str">
        <f>IF(PLANILHA!E373=0,"",PLANILHA!E373)</f>
        <v>Eletroduto de PVC corrugado flexível leve, diâmetro externo de 32 mm</v>
      </c>
      <c r="D370" s="168" t="str">
        <f>IF(PLANILHA!F373=0,"",PLANILHA!F373)</f>
        <v>M</v>
      </c>
      <c r="E370" s="170">
        <f>IF(PLANILHA!G373=0,"",PLANILHA!G373)</f>
        <v>11.68</v>
      </c>
      <c r="F370" s="167" t="s">
        <v>1530</v>
      </c>
      <c r="G370" s="136" t="str">
        <f t="shared" si="3"/>
        <v>I</v>
      </c>
      <c r="H370" s="54"/>
      <c r="I370" s="54"/>
      <c r="J370" s="54"/>
      <c r="K370" s="54"/>
      <c r="L370" s="54"/>
      <c r="M370" s="54"/>
      <c r="N370" s="54"/>
      <c r="O370" s="54"/>
      <c r="P370" s="54"/>
      <c r="Q370" s="54"/>
      <c r="R370" s="54"/>
      <c r="S370" s="54"/>
      <c r="T370" s="54"/>
      <c r="U370" s="54"/>
      <c r="V370" s="54"/>
      <c r="W370" s="54"/>
      <c r="X370" s="54"/>
      <c r="Y370" s="54"/>
      <c r="Z370" s="54"/>
    </row>
    <row r="371" spans="1:26" ht="14.25" customHeight="1" x14ac:dyDescent="0.2">
      <c r="A371" s="134" t="str">
        <f t="shared" si="2"/>
        <v>F</v>
      </c>
      <c r="B371" s="167" t="str">
        <f>IF(PLANILHA!B374=0,"",PLANILHA!B374)</f>
        <v xml:space="preserve"> 11.4.12 </v>
      </c>
      <c r="C371" s="167" t="str">
        <f>IF(PLANILHA!E374=0,"",PLANILHA!E374)</f>
        <v>Eletroduto de PVC corrugado flexível leve, diâmetro externo de 25 mm</v>
      </c>
      <c r="D371" s="168" t="str">
        <f>IF(PLANILHA!F374=0,"",PLANILHA!F374)</f>
        <v>M</v>
      </c>
      <c r="E371" s="170">
        <f>IF(PLANILHA!G374=0,"",PLANILHA!G374)</f>
        <v>59.08</v>
      </c>
      <c r="F371" s="167" t="s">
        <v>1531</v>
      </c>
      <c r="G371" s="136" t="str">
        <f t="shared" si="3"/>
        <v>I</v>
      </c>
      <c r="H371" s="54"/>
      <c r="I371" s="54"/>
      <c r="J371" s="54"/>
      <c r="K371" s="54"/>
      <c r="L371" s="54"/>
      <c r="M371" s="54"/>
      <c r="N371" s="54"/>
      <c r="O371" s="54"/>
      <c r="P371" s="54"/>
      <c r="Q371" s="54"/>
      <c r="R371" s="54"/>
      <c r="S371" s="54"/>
      <c r="T371" s="54"/>
      <c r="U371" s="54"/>
      <c r="V371" s="54"/>
      <c r="W371" s="54"/>
      <c r="X371" s="54"/>
      <c r="Y371" s="54"/>
      <c r="Z371" s="54"/>
    </row>
    <row r="372" spans="1:26" ht="14.25" customHeight="1" x14ac:dyDescent="0.2">
      <c r="A372" s="134" t="str">
        <f t="shared" si="2"/>
        <v>F</v>
      </c>
      <c r="B372" s="167" t="str">
        <f>IF(PLANILHA!B375=0,"",PLANILHA!B375)</f>
        <v xml:space="preserve"> 11.4.13 </v>
      </c>
      <c r="C372" s="167" t="str">
        <f>IF(PLANILHA!E375=0,"",PLANILHA!E375)</f>
        <v>Eletroduto corrugado em polietileno de alta densidade, DN= 40 mm, com acessórios</v>
      </c>
      <c r="D372" s="168" t="str">
        <f>IF(PLANILHA!F375=0,"",PLANILHA!F375)</f>
        <v>M</v>
      </c>
      <c r="E372" s="170">
        <f>IF(PLANILHA!G375=0,"",PLANILHA!G375)</f>
        <v>375.97</v>
      </c>
      <c r="F372" s="167" t="s">
        <v>1532</v>
      </c>
      <c r="G372" s="136" t="str">
        <f t="shared" si="3"/>
        <v>I</v>
      </c>
      <c r="H372" s="54"/>
      <c r="I372" s="54"/>
      <c r="J372" s="54"/>
      <c r="K372" s="54"/>
      <c r="L372" s="54"/>
      <c r="M372" s="54"/>
      <c r="N372" s="54"/>
      <c r="O372" s="54"/>
      <c r="P372" s="54"/>
      <c r="Q372" s="54"/>
      <c r="R372" s="54"/>
      <c r="S372" s="54"/>
      <c r="T372" s="54"/>
      <c r="U372" s="54"/>
      <c r="V372" s="54"/>
      <c r="W372" s="54"/>
      <c r="X372" s="54"/>
      <c r="Y372" s="54"/>
      <c r="Z372" s="54"/>
    </row>
    <row r="373" spans="1:26" ht="14.25" customHeight="1" x14ac:dyDescent="0.2">
      <c r="A373" s="134" t="str">
        <f t="shared" si="2"/>
        <v>F</v>
      </c>
      <c r="B373" s="167" t="str">
        <f>IF(PLANILHA!B376=0,"",PLANILHA!B376)</f>
        <v xml:space="preserve"> 11.4.14 </v>
      </c>
      <c r="C373" s="167" t="str">
        <f>IF(PLANILHA!E376=0,"",PLANILHA!E376)</f>
        <v>Eletroduto corrugado em polietileno de alta densidade, DN= 30 mm, com acessórios</v>
      </c>
      <c r="D373" s="168" t="str">
        <f>IF(PLANILHA!F376=0,"",PLANILHA!F376)</f>
        <v>M</v>
      </c>
      <c r="E373" s="170">
        <f>IF(PLANILHA!G376=0,"",PLANILHA!G376)</f>
        <v>2660.81</v>
      </c>
      <c r="F373" s="167" t="s">
        <v>1533</v>
      </c>
      <c r="G373" s="136" t="str">
        <f t="shared" si="3"/>
        <v>I</v>
      </c>
      <c r="H373" s="54"/>
      <c r="I373" s="54"/>
      <c r="J373" s="54"/>
      <c r="K373" s="54"/>
      <c r="L373" s="54"/>
      <c r="M373" s="54"/>
      <c r="N373" s="54"/>
      <c r="O373" s="54"/>
      <c r="P373" s="54"/>
      <c r="Q373" s="54"/>
      <c r="R373" s="54"/>
      <c r="S373" s="54"/>
      <c r="T373" s="54"/>
      <c r="U373" s="54"/>
      <c r="V373" s="54"/>
      <c r="W373" s="54"/>
      <c r="X373" s="54"/>
      <c r="Y373" s="54"/>
      <c r="Z373" s="54"/>
    </row>
    <row r="374" spans="1:26" ht="14.25" customHeight="1" x14ac:dyDescent="0.2">
      <c r="A374" s="134" t="str">
        <f t="shared" si="2"/>
        <v>F</v>
      </c>
      <c r="B374" s="167" t="str">
        <f>IF(PLANILHA!B377=0,"",PLANILHA!B377)</f>
        <v xml:space="preserve"> 11.4.15 </v>
      </c>
      <c r="C374" s="167" t="str">
        <f>IF(PLANILHA!E377=0,"",PLANILHA!E377)</f>
        <v>Eletroduto corrugado em polietileno de alta densidade, DN= 50 mm, com acessórios</v>
      </c>
      <c r="D374" s="168" t="str">
        <f>IF(PLANILHA!F377=0,"",PLANILHA!F377)</f>
        <v>M</v>
      </c>
      <c r="E374" s="170">
        <f>IF(PLANILHA!G377=0,"",PLANILHA!G377)</f>
        <v>24.27</v>
      </c>
      <c r="F374" s="167" t="s">
        <v>1534</v>
      </c>
      <c r="G374" s="136" t="str">
        <f t="shared" si="3"/>
        <v>I</v>
      </c>
      <c r="H374" s="54"/>
      <c r="I374" s="54"/>
      <c r="J374" s="54"/>
      <c r="K374" s="54"/>
      <c r="L374" s="54"/>
      <c r="M374" s="54"/>
      <c r="N374" s="54"/>
      <c r="O374" s="54"/>
      <c r="P374" s="54"/>
      <c r="Q374" s="54"/>
      <c r="R374" s="54"/>
      <c r="S374" s="54"/>
      <c r="T374" s="54"/>
      <c r="U374" s="54"/>
      <c r="V374" s="54"/>
      <c r="W374" s="54"/>
      <c r="X374" s="54"/>
      <c r="Y374" s="54"/>
      <c r="Z374" s="54"/>
    </row>
    <row r="375" spans="1:26" ht="14.25" customHeight="1" x14ac:dyDescent="0.2">
      <c r="A375" s="134" t="str">
        <f t="shared" si="2"/>
        <v>F</v>
      </c>
      <c r="B375" s="167" t="str">
        <f>IF(PLANILHA!B378=0,"",PLANILHA!B378)</f>
        <v xml:space="preserve"> 11.5 </v>
      </c>
      <c r="C375" s="167" t="str">
        <f>IF(PLANILHA!E378=0,"",PLANILHA!E378)</f>
        <v>ATERRAMENTO</v>
      </c>
      <c r="D375" s="168" t="str">
        <f>IF(PLANILHA!F378=0,"",PLANILHA!F378)</f>
        <v/>
      </c>
      <c r="E375" s="169" t="str">
        <f>IF(PLANILHA!G378=0,"",PLANILHA!G378)</f>
        <v/>
      </c>
      <c r="F375" s="167"/>
      <c r="G375" s="136" t="str">
        <f t="shared" si="3"/>
        <v>T</v>
      </c>
      <c r="H375" s="54"/>
      <c r="I375" s="54"/>
      <c r="J375" s="54"/>
      <c r="K375" s="54"/>
      <c r="L375" s="54"/>
      <c r="M375" s="54"/>
      <c r="N375" s="54"/>
      <c r="O375" s="54"/>
      <c r="P375" s="54"/>
      <c r="Q375" s="54"/>
      <c r="R375" s="54"/>
      <c r="S375" s="54"/>
      <c r="T375" s="54"/>
      <c r="U375" s="54"/>
      <c r="V375" s="54"/>
      <c r="W375" s="54"/>
      <c r="X375" s="54"/>
      <c r="Y375" s="54"/>
      <c r="Z375" s="54"/>
    </row>
    <row r="376" spans="1:26" ht="14.25" customHeight="1" x14ac:dyDescent="0.2">
      <c r="A376" s="134" t="str">
        <f t="shared" si="2"/>
        <v>F</v>
      </c>
      <c r="B376" s="167" t="str">
        <f>IF(PLANILHA!B379=0,"",PLANILHA!B379)</f>
        <v xml:space="preserve"> 11.5.1 </v>
      </c>
      <c r="C376" s="167" t="str">
        <f>IF(PLANILHA!E379=0,"",PLANILHA!E379)</f>
        <v>Haste de aterramento de 5/8</v>
      </c>
      <c r="D376" s="168" t="str">
        <f>IF(PLANILHA!F379=0,"",PLANILHA!F379)</f>
        <v>UN</v>
      </c>
      <c r="E376" s="170">
        <f>IF(PLANILHA!G379=0,"",PLANILHA!G379)</f>
        <v>131</v>
      </c>
      <c r="F376" s="167" t="s">
        <v>1535</v>
      </c>
      <c r="G376" s="136" t="str">
        <f t="shared" si="3"/>
        <v>I</v>
      </c>
      <c r="H376" s="54"/>
      <c r="I376" s="54"/>
      <c r="J376" s="54"/>
      <c r="K376" s="54"/>
      <c r="L376" s="54"/>
      <c r="M376" s="54"/>
      <c r="N376" s="54"/>
      <c r="O376" s="54"/>
      <c r="P376" s="54"/>
      <c r="Q376" s="54"/>
      <c r="R376" s="54"/>
      <c r="S376" s="54"/>
      <c r="T376" s="54"/>
      <c r="U376" s="54"/>
      <c r="V376" s="54"/>
      <c r="W376" s="54"/>
      <c r="X376" s="54"/>
      <c r="Y376" s="54"/>
      <c r="Z376" s="54"/>
    </row>
    <row r="377" spans="1:26" ht="14.25" customHeight="1" x14ac:dyDescent="0.2">
      <c r="A377" s="134" t="str">
        <f t="shared" si="2"/>
        <v>F</v>
      </c>
      <c r="B377" s="167" t="str">
        <f>IF(PLANILHA!B380=0,"",PLANILHA!B380)</f>
        <v xml:space="preserve"> 11.5.2 </v>
      </c>
      <c r="C377" s="167" t="str">
        <f>IF(PLANILHA!E380=0,"",PLANILHA!E380)</f>
        <v>Cabo de cobre nu, têmpera mole, classe 2, de 25 mm²</v>
      </c>
      <c r="D377" s="168" t="str">
        <f>IF(PLANILHA!F380=0,"",PLANILHA!F380)</f>
        <v>M</v>
      </c>
      <c r="E377" s="170">
        <f>IF(PLANILHA!G380=0,"",PLANILHA!G380)</f>
        <v>262</v>
      </c>
      <c r="F377" s="167" t="s">
        <v>1536</v>
      </c>
      <c r="G377" s="136" t="str">
        <f t="shared" si="3"/>
        <v>I</v>
      </c>
      <c r="H377" s="54"/>
      <c r="I377" s="54"/>
      <c r="J377" s="54"/>
      <c r="K377" s="54"/>
      <c r="L377" s="54"/>
      <c r="M377" s="54"/>
      <c r="N377" s="54"/>
      <c r="O377" s="54"/>
      <c r="P377" s="54"/>
      <c r="Q377" s="54"/>
      <c r="R377" s="54"/>
      <c r="S377" s="54"/>
      <c r="T377" s="54"/>
      <c r="U377" s="54"/>
      <c r="V377" s="54"/>
      <c r="W377" s="54"/>
      <c r="X377" s="54"/>
      <c r="Y377" s="54"/>
      <c r="Z377" s="54"/>
    </row>
    <row r="378" spans="1:26" ht="14.25" customHeight="1" x14ac:dyDescent="0.2">
      <c r="A378" s="134" t="str">
        <f t="shared" si="2"/>
        <v>F</v>
      </c>
      <c r="B378" s="167" t="str">
        <f>IF(PLANILHA!B381=0,"",PLANILHA!B381)</f>
        <v xml:space="preserve"> 11.5.3 </v>
      </c>
      <c r="C378" s="167" t="str">
        <f>IF(PLANILHA!E381=0,"",PLANILHA!E381)</f>
        <v>Conector olhal cabo/haste de 5/8´</v>
      </c>
      <c r="D378" s="168" t="str">
        <f>IF(PLANILHA!F381=0,"",PLANILHA!F381)</f>
        <v>UN</v>
      </c>
      <c r="E378" s="170">
        <f>IF(PLANILHA!G381=0,"",PLANILHA!G381)</f>
        <v>131</v>
      </c>
      <c r="F378" s="167" t="s">
        <v>1537</v>
      </c>
      <c r="G378" s="136" t="str">
        <f t="shared" si="3"/>
        <v>I</v>
      </c>
      <c r="H378" s="54"/>
      <c r="I378" s="54"/>
      <c r="J378" s="54"/>
      <c r="K378" s="54"/>
      <c r="L378" s="54"/>
      <c r="M378" s="54"/>
      <c r="N378" s="54"/>
      <c r="O378" s="54"/>
      <c r="P378" s="54"/>
      <c r="Q378" s="54"/>
      <c r="R378" s="54"/>
      <c r="S378" s="54"/>
      <c r="T378" s="54"/>
      <c r="U378" s="54"/>
      <c r="V378" s="54"/>
      <c r="W378" s="54"/>
      <c r="X378" s="54"/>
      <c r="Y378" s="54"/>
      <c r="Z378" s="54"/>
    </row>
    <row r="379" spans="1:26" ht="14.25" customHeight="1" x14ac:dyDescent="0.2">
      <c r="A379" s="134" t="str">
        <f t="shared" si="2"/>
        <v/>
      </c>
      <c r="B379" s="167" t="str">
        <f>IF(PLANILHA!B382=0,"",PLANILHA!B382)</f>
        <v/>
      </c>
      <c r="C379" s="167" t="str">
        <f>IF(PLANILHA!E382=0,"",PLANILHA!E382)</f>
        <v>CAIXA ENTERRADA ELÉTRICA RETANGULAR, EM ALVENARIA COM TIJOLOS CERÂMICOS MACIÇOS, FUNDO COM BRITA, DIMENSÕES INTERNAS: 0,3X0,3X0,3 M. AF_12/2020</v>
      </c>
      <c r="D379" s="168" t="str">
        <f>IF(PLANILHA!F382=0,"",PLANILHA!F382)</f>
        <v>UN</v>
      </c>
      <c r="E379" s="170" t="str">
        <f>IF(PLANILHA!G382=0,"",PLANILHA!G382)</f>
        <v/>
      </c>
      <c r="F379" s="167" t="s">
        <v>1538</v>
      </c>
      <c r="G379" s="136" t="str">
        <f t="shared" si="3"/>
        <v>T</v>
      </c>
      <c r="H379" s="54"/>
      <c r="I379" s="54"/>
      <c r="J379" s="54"/>
      <c r="K379" s="54"/>
      <c r="L379" s="54"/>
      <c r="M379" s="54"/>
      <c r="N379" s="54"/>
      <c r="O379" s="54"/>
      <c r="P379" s="54"/>
      <c r="Q379" s="54"/>
      <c r="R379" s="54"/>
      <c r="S379" s="54"/>
      <c r="T379" s="54"/>
      <c r="U379" s="54"/>
      <c r="V379" s="54"/>
      <c r="W379" s="54"/>
      <c r="X379" s="54"/>
      <c r="Y379" s="54"/>
      <c r="Z379" s="54"/>
    </row>
    <row r="380" spans="1:26" ht="14.25" customHeight="1" x14ac:dyDescent="0.2">
      <c r="A380" s="134" t="str">
        <f t="shared" si="2"/>
        <v>F</v>
      </c>
      <c r="B380" s="167" t="str">
        <f>IF(PLANILHA!B383=0,"",PLANILHA!B383)</f>
        <v xml:space="preserve"> 11.6 </v>
      </c>
      <c r="C380" s="167" t="str">
        <f>IF(PLANILHA!E383=0,"",PLANILHA!E383)</f>
        <v>QUADROS E DISJUNTORES</v>
      </c>
      <c r="D380" s="168" t="str">
        <f>IF(PLANILHA!F383=0,"",PLANILHA!F383)</f>
        <v/>
      </c>
      <c r="E380" s="169" t="str">
        <f>IF(PLANILHA!G383=0,"",PLANILHA!G383)</f>
        <v/>
      </c>
      <c r="F380" s="167"/>
      <c r="G380" s="136" t="str">
        <f t="shared" si="3"/>
        <v>T</v>
      </c>
      <c r="H380" s="54"/>
      <c r="I380" s="54"/>
      <c r="J380" s="54"/>
      <c r="K380" s="54"/>
      <c r="L380" s="54"/>
      <c r="M380" s="54"/>
      <c r="N380" s="54"/>
      <c r="O380" s="54"/>
      <c r="P380" s="54"/>
      <c r="Q380" s="54"/>
      <c r="R380" s="54"/>
      <c r="S380" s="54"/>
      <c r="T380" s="54"/>
      <c r="U380" s="54"/>
      <c r="V380" s="54"/>
      <c r="W380" s="54"/>
      <c r="X380" s="54"/>
      <c r="Y380" s="54"/>
      <c r="Z380" s="54"/>
    </row>
    <row r="381" spans="1:26" ht="14.25" customHeight="1" x14ac:dyDescent="0.2">
      <c r="A381" s="134" t="str">
        <f t="shared" si="2"/>
        <v>F</v>
      </c>
      <c r="B381" s="167" t="str">
        <f>IF(PLANILHA!B384=0,"",PLANILHA!B384)</f>
        <v xml:space="preserve"> 11.6.1 </v>
      </c>
      <c r="C381" s="167" t="str">
        <f>IF(PLANILHA!E384=0,"",PLANILHA!E384)</f>
        <v>Quadro de distribuição universal de embutir, para disjuntores 24 DIN / 18 Bolt-on - 150 A - sem componentes</v>
      </c>
      <c r="D381" s="168" t="str">
        <f>IF(PLANILHA!F384=0,"",PLANILHA!F384)</f>
        <v>UN</v>
      </c>
      <c r="E381" s="170">
        <f>IF(PLANILHA!G384=0,"",PLANILHA!G384)</f>
        <v>4</v>
      </c>
      <c r="F381" s="167" t="s">
        <v>1539</v>
      </c>
      <c r="G381" s="136" t="str">
        <f t="shared" si="3"/>
        <v>I</v>
      </c>
      <c r="H381" s="54"/>
      <c r="I381" s="54"/>
      <c r="J381" s="54"/>
      <c r="K381" s="54"/>
      <c r="L381" s="54"/>
      <c r="M381" s="54"/>
      <c r="N381" s="54"/>
      <c r="O381" s="54"/>
      <c r="P381" s="54"/>
      <c r="Q381" s="54"/>
      <c r="R381" s="54"/>
      <c r="S381" s="54"/>
      <c r="T381" s="54"/>
      <c r="U381" s="54"/>
      <c r="V381" s="54"/>
      <c r="W381" s="54"/>
      <c r="X381" s="54"/>
      <c r="Y381" s="54"/>
      <c r="Z381" s="54"/>
    </row>
    <row r="382" spans="1:26" ht="14.25" customHeight="1" x14ac:dyDescent="0.2">
      <c r="A382" s="134" t="str">
        <f t="shared" si="2"/>
        <v>F</v>
      </c>
      <c r="B382" s="167" t="str">
        <f>IF(PLANILHA!B385=0,"",PLANILHA!B385)</f>
        <v xml:space="preserve"> 11.6.2 </v>
      </c>
      <c r="C382" s="167" t="str">
        <f>IF(PLANILHA!E385=0,"",PLANILHA!E385)</f>
        <v>Quadro de distribuição universal de embutir, para disjuntores 44 DIN / 32 Bolt-on - 150 A - sem componentes</v>
      </c>
      <c r="D382" s="168" t="str">
        <f>IF(PLANILHA!F385=0,"",PLANILHA!F385)</f>
        <v>UN</v>
      </c>
      <c r="E382" s="170">
        <f>IF(PLANILHA!G385=0,"",PLANILHA!G385)</f>
        <v>2</v>
      </c>
      <c r="F382" s="167" t="s">
        <v>1540</v>
      </c>
      <c r="G382" s="136" t="str">
        <f t="shared" si="3"/>
        <v>I</v>
      </c>
      <c r="H382" s="54"/>
      <c r="I382" s="54"/>
      <c r="J382" s="54"/>
      <c r="K382" s="54"/>
      <c r="L382" s="54"/>
      <c r="M382" s="54"/>
      <c r="N382" s="54"/>
      <c r="O382" s="54"/>
      <c r="P382" s="54"/>
      <c r="Q382" s="54"/>
      <c r="R382" s="54"/>
      <c r="S382" s="54"/>
      <c r="T382" s="54"/>
      <c r="U382" s="54"/>
      <c r="V382" s="54"/>
      <c r="W382" s="54"/>
      <c r="X382" s="54"/>
      <c r="Y382" s="54"/>
      <c r="Z382" s="54"/>
    </row>
    <row r="383" spans="1:26" ht="14.25" customHeight="1" x14ac:dyDescent="0.2">
      <c r="A383" s="134" t="str">
        <f t="shared" si="2"/>
        <v>F</v>
      </c>
      <c r="B383" s="167" t="str">
        <f>IF(PLANILHA!B386=0,"",PLANILHA!B386)</f>
        <v xml:space="preserve"> 11.6.3 </v>
      </c>
      <c r="C383" s="167" t="str">
        <f>IF(PLANILHA!E386=0,"",PLANILHA!E386)</f>
        <v>Quadro de distribuição universal de embutir, para disjuntores 56 DIN / 40 Bolt-on - 225 A - sem componentes</v>
      </c>
      <c r="D383" s="168" t="str">
        <f>IF(PLANILHA!F386=0,"",PLANILHA!F386)</f>
        <v>UN</v>
      </c>
      <c r="E383" s="170">
        <f>IF(PLANILHA!G386=0,"",PLANILHA!G386)</f>
        <v>1</v>
      </c>
      <c r="F383" s="167" t="s">
        <v>1541</v>
      </c>
      <c r="G383" s="136" t="str">
        <f t="shared" si="3"/>
        <v>I</v>
      </c>
      <c r="H383" s="54"/>
      <c r="I383" s="54"/>
      <c r="J383" s="54"/>
      <c r="K383" s="54"/>
      <c r="L383" s="54"/>
      <c r="M383" s="54"/>
      <c r="N383" s="54"/>
      <c r="O383" s="54"/>
      <c r="P383" s="54"/>
      <c r="Q383" s="54"/>
      <c r="R383" s="54"/>
      <c r="S383" s="54"/>
      <c r="T383" s="54"/>
      <c r="U383" s="54"/>
      <c r="V383" s="54"/>
      <c r="W383" s="54"/>
      <c r="X383" s="54"/>
      <c r="Y383" s="54"/>
      <c r="Z383" s="54"/>
    </row>
    <row r="384" spans="1:26" ht="14.25" customHeight="1" x14ac:dyDescent="0.2">
      <c r="A384" s="134" t="str">
        <f t="shared" si="2"/>
        <v>F</v>
      </c>
      <c r="B384" s="167" t="str">
        <f>IF(PLANILHA!B387=0,"",PLANILHA!B387)</f>
        <v xml:space="preserve"> 11.6.4 </v>
      </c>
      <c r="C384" s="167" t="str">
        <f>IF(PLANILHA!E387=0,"",PLANILHA!E387)</f>
        <v>Disjuntor termomagnético, tripolar 220/380 V, corrente de 10 A até 50 A</v>
      </c>
      <c r="D384" s="168" t="str">
        <f>IF(PLANILHA!F387=0,"",PLANILHA!F387)</f>
        <v>UN</v>
      </c>
      <c r="E384" s="170">
        <f>IF(PLANILHA!G387=0,"",PLANILHA!G387)</f>
        <v>2</v>
      </c>
      <c r="F384" s="167" t="s">
        <v>1542</v>
      </c>
      <c r="G384" s="136" t="str">
        <f t="shared" si="3"/>
        <v>I</v>
      </c>
      <c r="H384" s="54"/>
      <c r="I384" s="54"/>
      <c r="J384" s="54"/>
      <c r="K384" s="54"/>
      <c r="L384" s="54"/>
      <c r="M384" s="54"/>
      <c r="N384" s="54"/>
      <c r="O384" s="54"/>
      <c r="P384" s="54"/>
      <c r="Q384" s="54"/>
      <c r="R384" s="54"/>
      <c r="S384" s="54"/>
      <c r="T384" s="54"/>
      <c r="U384" s="54"/>
      <c r="V384" s="54"/>
      <c r="W384" s="54"/>
      <c r="X384" s="54"/>
      <c r="Y384" s="54"/>
      <c r="Z384" s="54"/>
    </row>
    <row r="385" spans="1:26" ht="14.25" customHeight="1" x14ac:dyDescent="0.2">
      <c r="A385" s="134" t="str">
        <f t="shared" si="2"/>
        <v>F</v>
      </c>
      <c r="B385" s="167" t="str">
        <f>IF(PLANILHA!B388=0,"",PLANILHA!B388)</f>
        <v xml:space="preserve"> 11.6.5 </v>
      </c>
      <c r="C385" s="167" t="str">
        <f>IF(PLANILHA!E388=0,"",PLANILHA!E388)</f>
        <v>Disjuntor termomagnético, tripolar 220/380 V, corrente de 60 A até 100 A</v>
      </c>
      <c r="D385" s="168" t="str">
        <f>IF(PLANILHA!F388=0,"",PLANILHA!F388)</f>
        <v>UN</v>
      </c>
      <c r="E385" s="170">
        <f>IF(PLANILHA!G388=0,"",PLANILHA!G388)</f>
        <v>2</v>
      </c>
      <c r="F385" s="167" t="s">
        <v>1543</v>
      </c>
      <c r="G385" s="136" t="str">
        <f t="shared" si="3"/>
        <v>I</v>
      </c>
      <c r="H385" s="54"/>
      <c r="I385" s="54"/>
      <c r="J385" s="54"/>
      <c r="K385" s="54"/>
      <c r="L385" s="54"/>
      <c r="M385" s="54"/>
      <c r="N385" s="54"/>
      <c r="O385" s="54"/>
      <c r="P385" s="54"/>
      <c r="Q385" s="54"/>
      <c r="R385" s="54"/>
      <c r="S385" s="54"/>
      <c r="T385" s="54"/>
      <c r="U385" s="54"/>
      <c r="V385" s="54"/>
      <c r="W385" s="54"/>
      <c r="X385" s="54"/>
      <c r="Y385" s="54"/>
      <c r="Z385" s="54"/>
    </row>
    <row r="386" spans="1:26" ht="14.25" customHeight="1" x14ac:dyDescent="0.2">
      <c r="A386" s="134" t="str">
        <f t="shared" si="2"/>
        <v>F</v>
      </c>
      <c r="B386" s="167" t="str">
        <f>IF(PLANILHA!B389=0,"",PLANILHA!B389)</f>
        <v xml:space="preserve"> 11.6.6 </v>
      </c>
      <c r="C386" s="167" t="str">
        <f>IF(PLANILHA!E389=0,"",PLANILHA!E389)</f>
        <v>DISJUNTOR TERMOMAGNÉTICO TRIPOLAR , CORRENTE NOMINAL DE 200A - FORNECIMENTO E INSTALAÇÃO. AF_10/2020</v>
      </c>
      <c r="D386" s="168" t="str">
        <f>IF(PLANILHA!F389=0,"",PLANILHA!F389)</f>
        <v>UN</v>
      </c>
      <c r="E386" s="170">
        <f>IF(PLANILHA!G389=0,"",PLANILHA!G389)</f>
        <v>2</v>
      </c>
      <c r="F386" s="167" t="s">
        <v>1544</v>
      </c>
      <c r="G386" s="136" t="str">
        <f t="shared" si="3"/>
        <v>I</v>
      </c>
      <c r="H386" s="54"/>
      <c r="I386" s="54"/>
      <c r="J386" s="54"/>
      <c r="K386" s="54"/>
      <c r="L386" s="54"/>
      <c r="M386" s="54"/>
      <c r="N386" s="54"/>
      <c r="O386" s="54"/>
      <c r="P386" s="54"/>
      <c r="Q386" s="54"/>
      <c r="R386" s="54"/>
      <c r="S386" s="54"/>
      <c r="T386" s="54"/>
      <c r="U386" s="54"/>
      <c r="V386" s="54"/>
      <c r="W386" s="54"/>
      <c r="X386" s="54"/>
      <c r="Y386" s="54"/>
      <c r="Z386" s="54"/>
    </row>
    <row r="387" spans="1:26" ht="14.25" customHeight="1" x14ac:dyDescent="0.2">
      <c r="A387" s="134" t="str">
        <f t="shared" si="2"/>
        <v>F</v>
      </c>
      <c r="B387" s="167" t="str">
        <f>IF(PLANILHA!B390=0,"",PLANILHA!B390)</f>
        <v xml:space="preserve"> 11.6.7 </v>
      </c>
      <c r="C387" s="167" t="str">
        <f>IF(PLANILHA!E390=0,"",PLANILHA!E390)</f>
        <v>Disjuntor termomagnético, bipolar 220/380 V, corrente de 10 A até 50 A</v>
      </c>
      <c r="D387" s="168" t="str">
        <f>IF(PLANILHA!F390=0,"",PLANILHA!F390)</f>
        <v>UN</v>
      </c>
      <c r="E387" s="170">
        <f>IF(PLANILHA!G390=0,"",PLANILHA!G390)</f>
        <v>33</v>
      </c>
      <c r="F387" s="167" t="s">
        <v>1545</v>
      </c>
      <c r="G387" s="136" t="str">
        <f t="shared" si="3"/>
        <v>I</v>
      </c>
      <c r="H387" s="54"/>
      <c r="I387" s="54"/>
      <c r="J387" s="54"/>
      <c r="K387" s="54"/>
      <c r="L387" s="54"/>
      <c r="M387" s="54"/>
      <c r="N387" s="54"/>
      <c r="O387" s="54"/>
      <c r="P387" s="54"/>
      <c r="Q387" s="54"/>
      <c r="R387" s="54"/>
      <c r="S387" s="54"/>
      <c r="T387" s="54"/>
      <c r="U387" s="54"/>
      <c r="V387" s="54"/>
      <c r="W387" s="54"/>
      <c r="X387" s="54"/>
      <c r="Y387" s="54"/>
      <c r="Z387" s="54"/>
    </row>
    <row r="388" spans="1:26" ht="14.25" customHeight="1" x14ac:dyDescent="0.2">
      <c r="A388" s="134" t="str">
        <f t="shared" si="2"/>
        <v>F</v>
      </c>
      <c r="B388" s="167" t="str">
        <f>IF(PLANILHA!B391=0,"",PLANILHA!B391)</f>
        <v xml:space="preserve"> 11.6.8 </v>
      </c>
      <c r="C388" s="167" t="str">
        <f>IF(PLANILHA!E391=0,"",PLANILHA!E391)</f>
        <v>DISPOSITIVO DPS CLASSE II, 1 POLO, TENSAO MAXIMA DE 275 V, CORRENTE MAXIMA DE *45* KA (TIPO AC)</v>
      </c>
      <c r="D388" s="168" t="str">
        <f>IF(PLANILHA!F391=0,"",PLANILHA!F391)</f>
        <v>UN</v>
      </c>
      <c r="E388" s="170">
        <f>IF(PLANILHA!G391=0,"",PLANILHA!G391)</f>
        <v>20</v>
      </c>
      <c r="F388" s="167" t="s">
        <v>1546</v>
      </c>
      <c r="G388" s="136" t="str">
        <f t="shared" si="3"/>
        <v>I</v>
      </c>
      <c r="H388" s="54"/>
      <c r="I388" s="54"/>
      <c r="J388" s="54"/>
      <c r="K388" s="54"/>
      <c r="L388" s="54"/>
      <c r="M388" s="54"/>
      <c r="N388" s="54"/>
      <c r="O388" s="54"/>
      <c r="P388" s="54"/>
      <c r="Q388" s="54"/>
      <c r="R388" s="54"/>
      <c r="S388" s="54"/>
      <c r="T388" s="54"/>
      <c r="U388" s="54"/>
      <c r="V388" s="54"/>
      <c r="W388" s="54"/>
      <c r="X388" s="54"/>
      <c r="Y388" s="54"/>
      <c r="Z388" s="54"/>
    </row>
    <row r="389" spans="1:26" ht="14.25" customHeight="1" x14ac:dyDescent="0.2">
      <c r="A389" s="134" t="str">
        <f t="shared" si="2"/>
        <v>F</v>
      </c>
      <c r="B389" s="167" t="str">
        <f>IF(PLANILHA!B392=0,"",PLANILHA!B392)</f>
        <v xml:space="preserve"> 11.6.9 </v>
      </c>
      <c r="C389" s="167" t="str">
        <f>IF(PLANILHA!E392=0,"",PLANILHA!E392)</f>
        <v>Dispositivo diferencial residual de 25 A x 30 mA - 2 polos</v>
      </c>
      <c r="D389" s="168" t="str">
        <f>IF(PLANILHA!F392=0,"",PLANILHA!F392)</f>
        <v>UN</v>
      </c>
      <c r="E389" s="170">
        <f>IF(PLANILHA!G392=0,"",PLANILHA!G392)</f>
        <v>11</v>
      </c>
      <c r="F389" s="167" t="s">
        <v>1547</v>
      </c>
      <c r="G389" s="136" t="str">
        <f t="shared" si="3"/>
        <v>I</v>
      </c>
      <c r="H389" s="54"/>
      <c r="I389" s="54"/>
      <c r="J389" s="54"/>
      <c r="K389" s="54"/>
      <c r="L389" s="54"/>
      <c r="M389" s="54"/>
      <c r="N389" s="54"/>
      <c r="O389" s="54"/>
      <c r="P389" s="54"/>
      <c r="Q389" s="54"/>
      <c r="R389" s="54"/>
      <c r="S389" s="54"/>
      <c r="T389" s="54"/>
      <c r="U389" s="54"/>
      <c r="V389" s="54"/>
      <c r="W389" s="54"/>
      <c r="X389" s="54"/>
      <c r="Y389" s="54"/>
      <c r="Z389" s="54"/>
    </row>
    <row r="390" spans="1:26" ht="14.25" customHeight="1" x14ac:dyDescent="0.2">
      <c r="A390" s="134" t="str">
        <f t="shared" si="2"/>
        <v>F</v>
      </c>
      <c r="B390" s="167" t="str">
        <f>IF(PLANILHA!B393=0,"",PLANILHA!B393)</f>
        <v xml:space="preserve"> 11.6.10 </v>
      </c>
      <c r="C390" s="167" t="str">
        <f>IF(PLANILHA!E393=0,"",PLANILHA!E393)</f>
        <v>Dispositivo diferencial residual de 25 A x 30 mA - 4 polos</v>
      </c>
      <c r="D390" s="168" t="str">
        <f>IF(PLANILHA!F393=0,"",PLANILHA!F393)</f>
        <v>UN</v>
      </c>
      <c r="E390" s="170">
        <f>IF(PLANILHA!G393=0,"",PLANILHA!G393)</f>
        <v>2</v>
      </c>
      <c r="F390" s="167" t="s">
        <v>1548</v>
      </c>
      <c r="G390" s="136" t="str">
        <f t="shared" si="3"/>
        <v>I</v>
      </c>
      <c r="H390" s="54"/>
      <c r="I390" s="54"/>
      <c r="J390" s="54"/>
      <c r="K390" s="54"/>
      <c r="L390" s="54"/>
      <c r="M390" s="54"/>
      <c r="N390" s="54"/>
      <c r="O390" s="54"/>
      <c r="P390" s="54"/>
      <c r="Q390" s="54"/>
      <c r="R390" s="54"/>
      <c r="S390" s="54"/>
      <c r="T390" s="54"/>
      <c r="U390" s="54"/>
      <c r="V390" s="54"/>
      <c r="W390" s="54"/>
      <c r="X390" s="54"/>
      <c r="Y390" s="54"/>
      <c r="Z390" s="54"/>
    </row>
    <row r="391" spans="1:26" ht="14.25" customHeight="1" x14ac:dyDescent="0.2">
      <c r="A391" s="134" t="str">
        <f t="shared" si="2"/>
        <v>F</v>
      </c>
      <c r="B391" s="167" t="str">
        <f>IF(PLANILHA!B394=0,"",PLANILHA!B394)</f>
        <v xml:space="preserve"> 11.6.11 </v>
      </c>
      <c r="C391" s="167" t="str">
        <f>IF(PLANILHA!E394=0,"",PLANILHA!E394)</f>
        <v>Dispositivo diferencial residual de 40 A x 30 mA - 4 polos</v>
      </c>
      <c r="D391" s="168" t="str">
        <f>IF(PLANILHA!F394=0,"",PLANILHA!F394)</f>
        <v>UN</v>
      </c>
      <c r="E391" s="170">
        <f>IF(PLANILHA!G394=0,"",PLANILHA!G394)</f>
        <v>1</v>
      </c>
      <c r="F391" s="167" t="s">
        <v>1549</v>
      </c>
      <c r="G391" s="136" t="str">
        <f t="shared" si="3"/>
        <v>I</v>
      </c>
      <c r="H391" s="54"/>
      <c r="I391" s="54"/>
      <c r="J391" s="54"/>
      <c r="K391" s="54"/>
      <c r="L391" s="54"/>
      <c r="M391" s="54"/>
      <c r="N391" s="54"/>
      <c r="O391" s="54"/>
      <c r="P391" s="54"/>
      <c r="Q391" s="54"/>
      <c r="R391" s="54"/>
      <c r="S391" s="54"/>
      <c r="T391" s="54"/>
      <c r="U391" s="54"/>
      <c r="V391" s="54"/>
      <c r="W391" s="54"/>
      <c r="X391" s="54"/>
      <c r="Y391" s="54"/>
      <c r="Z391" s="54"/>
    </row>
    <row r="392" spans="1:26" ht="14.25" customHeight="1" x14ac:dyDescent="0.2">
      <c r="A392" s="134" t="str">
        <f t="shared" si="2"/>
        <v>F</v>
      </c>
      <c r="B392" s="167" t="str">
        <f>IF(PLANILHA!B395=0,"",PLANILHA!B395)</f>
        <v xml:space="preserve"> 11.6.12 </v>
      </c>
      <c r="C392" s="167" t="str">
        <f>IF(PLANILHA!E395=0,"",PLANILHA!E395)</f>
        <v>Dispositivo diferencial residual de 63 A x 30 mA - 4 polos</v>
      </c>
      <c r="D392" s="168" t="str">
        <f>IF(PLANILHA!F395=0,"",PLANILHA!F395)</f>
        <v>UN</v>
      </c>
      <c r="E392" s="170">
        <f>IF(PLANILHA!G395=0,"",PLANILHA!G395)</f>
        <v>2</v>
      </c>
      <c r="F392" s="167" t="s">
        <v>1548</v>
      </c>
      <c r="G392" s="136" t="str">
        <f t="shared" si="3"/>
        <v>I</v>
      </c>
      <c r="H392" s="54"/>
      <c r="I392" s="54"/>
      <c r="J392" s="54"/>
      <c r="K392" s="54"/>
      <c r="L392" s="54"/>
      <c r="M392" s="54"/>
      <c r="N392" s="54"/>
      <c r="O392" s="54"/>
      <c r="P392" s="54"/>
      <c r="Q392" s="54"/>
      <c r="R392" s="54"/>
      <c r="S392" s="54"/>
      <c r="T392" s="54"/>
      <c r="U392" s="54"/>
      <c r="V392" s="54"/>
      <c r="W392" s="54"/>
      <c r="X392" s="54"/>
      <c r="Y392" s="54"/>
      <c r="Z392" s="54"/>
    </row>
    <row r="393" spans="1:26" ht="14.25" customHeight="1" x14ac:dyDescent="0.2">
      <c r="A393" s="134" t="str">
        <f t="shared" si="2"/>
        <v>F</v>
      </c>
      <c r="B393" s="167" t="str">
        <f>IF(PLANILHA!B396=0,"",PLANILHA!B396)</f>
        <v xml:space="preserve"> 11.7 </v>
      </c>
      <c r="C393" s="167" t="str">
        <f>IF(PLANILHA!E396=0,"",PLANILHA!E396)</f>
        <v>LUMINÁRIAS E REFLETORES</v>
      </c>
      <c r="D393" s="168" t="str">
        <f>IF(PLANILHA!F396=0,"",PLANILHA!F396)</f>
        <v/>
      </c>
      <c r="E393" s="169" t="str">
        <f>IF(PLANILHA!G396=0,"",PLANILHA!G396)</f>
        <v/>
      </c>
      <c r="F393" s="167"/>
      <c r="G393" s="136" t="str">
        <f t="shared" si="3"/>
        <v>T</v>
      </c>
      <c r="H393" s="54"/>
      <c r="I393" s="54"/>
      <c r="J393" s="54"/>
      <c r="K393" s="54"/>
      <c r="L393" s="54"/>
      <c r="M393" s="54"/>
      <c r="N393" s="54"/>
      <c r="O393" s="54"/>
      <c r="P393" s="54"/>
      <c r="Q393" s="54"/>
      <c r="R393" s="54"/>
      <c r="S393" s="54"/>
      <c r="T393" s="54"/>
      <c r="U393" s="54"/>
      <c r="V393" s="54"/>
      <c r="W393" s="54"/>
      <c r="X393" s="54"/>
      <c r="Y393" s="54"/>
      <c r="Z393" s="54"/>
    </row>
    <row r="394" spans="1:26" ht="14.25" customHeight="1" x14ac:dyDescent="0.2">
      <c r="A394" s="134" t="str">
        <f t="shared" si="2"/>
        <v>F</v>
      </c>
      <c r="B394" s="167" t="str">
        <f>IF(PLANILHA!B397=0,"",PLANILHA!B397)</f>
        <v xml:space="preserve"> 11.7.1 </v>
      </c>
      <c r="C394" s="167" t="str">
        <f>IF(PLANILHA!E397=0,"",PLANILHA!E397)</f>
        <v>LUMINÁRIA ARANDELA TIPO MEIA LUA, DE SOBREPOR, COM 1 LÂMPADA LED DE 6 W, SEM REATOR - FORNECIMENTO E INSTALAÇÃO. AF_02/2020</v>
      </c>
      <c r="D394" s="168" t="str">
        <f>IF(PLANILHA!F397=0,"",PLANILHA!F397)</f>
        <v>UN</v>
      </c>
      <c r="E394" s="170">
        <f>IF(PLANILHA!G397=0,"",PLANILHA!G397)</f>
        <v>5</v>
      </c>
      <c r="F394" s="167" t="s">
        <v>1550</v>
      </c>
      <c r="G394" s="136" t="str">
        <f t="shared" si="3"/>
        <v>I</v>
      </c>
      <c r="H394" s="54"/>
      <c r="I394" s="54"/>
      <c r="J394" s="54"/>
      <c r="K394" s="54"/>
      <c r="L394" s="54"/>
      <c r="M394" s="54"/>
      <c r="N394" s="54"/>
      <c r="O394" s="54"/>
      <c r="P394" s="54"/>
      <c r="Q394" s="54"/>
      <c r="R394" s="54"/>
      <c r="S394" s="54"/>
      <c r="T394" s="54"/>
      <c r="U394" s="54"/>
      <c r="V394" s="54"/>
      <c r="W394" s="54"/>
      <c r="X394" s="54"/>
      <c r="Y394" s="54"/>
      <c r="Z394" s="54"/>
    </row>
    <row r="395" spans="1:26" ht="14.25" customHeight="1" x14ac:dyDescent="0.2">
      <c r="A395" s="134" t="str">
        <f t="shared" si="2"/>
        <v>F</v>
      </c>
      <c r="B395" s="167" t="str">
        <f>IF(PLANILHA!B398=0,"",PLANILHA!B398)</f>
        <v xml:space="preserve"> 11.7.2 </v>
      </c>
      <c r="C395" s="167" t="str">
        <f>IF(PLANILHA!E398=0,"",PLANILHA!E398)</f>
        <v>Luminária LED quadrada de sobrepor com difusor prismático translúcido, 4000 K, fluxo luminoso de 1363 a 1800 lm, potência de 15 a 24 W</v>
      </c>
      <c r="D395" s="168" t="str">
        <f>IF(PLANILHA!F398=0,"",PLANILHA!F398)</f>
        <v>UN</v>
      </c>
      <c r="E395" s="170">
        <f>IF(PLANILHA!G398=0,"",PLANILHA!G398)</f>
        <v>18</v>
      </c>
      <c r="F395" s="167" t="s">
        <v>1551</v>
      </c>
      <c r="G395" s="136" t="str">
        <f t="shared" si="3"/>
        <v>I</v>
      </c>
      <c r="H395" s="54"/>
      <c r="I395" s="54"/>
      <c r="J395" s="54"/>
      <c r="K395" s="54"/>
      <c r="L395" s="54"/>
      <c r="M395" s="54"/>
      <c r="N395" s="54"/>
      <c r="O395" s="54"/>
      <c r="P395" s="54"/>
      <c r="Q395" s="54"/>
      <c r="R395" s="54"/>
      <c r="S395" s="54"/>
      <c r="T395" s="54"/>
      <c r="U395" s="54"/>
      <c r="V395" s="54"/>
      <c r="W395" s="54"/>
      <c r="X395" s="54"/>
      <c r="Y395" s="54"/>
      <c r="Z395" s="54"/>
    </row>
    <row r="396" spans="1:26" ht="14.25" customHeight="1" x14ac:dyDescent="0.2">
      <c r="A396" s="134" t="str">
        <f t="shared" si="2"/>
        <v>F</v>
      </c>
      <c r="B396" s="167" t="str">
        <f>IF(PLANILHA!B399=0,"",PLANILHA!B399)</f>
        <v xml:space="preserve"> 11.7.3 </v>
      </c>
      <c r="C396" s="167" t="str">
        <f>IF(PLANILHA!E399=0,"",PLANILHA!E399)</f>
        <v>LUMINÁRIA DE LED PARA ILUMINAÇÃO PÚBLICA, DE 181 W ATÉ 239 W - FORNECIMENTO E INSTALAÇÃO. AF_08/2020</v>
      </c>
      <c r="D396" s="168" t="str">
        <f>IF(PLANILHA!F399=0,"",PLANILHA!F399)</f>
        <v>UN</v>
      </c>
      <c r="E396" s="170">
        <f>IF(PLANILHA!G399=0,"",PLANILHA!G399)</f>
        <v>231</v>
      </c>
      <c r="F396" s="167" t="s">
        <v>1552</v>
      </c>
      <c r="G396" s="136" t="str">
        <f t="shared" si="3"/>
        <v>I</v>
      </c>
      <c r="H396" s="54"/>
      <c r="I396" s="54"/>
      <c r="J396" s="54"/>
      <c r="K396" s="54"/>
      <c r="L396" s="54"/>
      <c r="M396" s="54"/>
      <c r="N396" s="54"/>
      <c r="O396" s="54"/>
      <c r="P396" s="54"/>
      <c r="Q396" s="54"/>
      <c r="R396" s="54"/>
      <c r="S396" s="54"/>
      <c r="T396" s="54"/>
      <c r="U396" s="54"/>
      <c r="V396" s="54"/>
      <c r="W396" s="54"/>
      <c r="X396" s="54"/>
      <c r="Y396" s="54"/>
      <c r="Z396" s="54"/>
    </row>
    <row r="397" spans="1:26" ht="14.25" customHeight="1" x14ac:dyDescent="0.2">
      <c r="A397" s="134" t="str">
        <f t="shared" si="2"/>
        <v>F</v>
      </c>
      <c r="B397" s="167" t="str">
        <f>IF(PLANILHA!B400=0,"",PLANILHA!B400)</f>
        <v xml:space="preserve"> 11.7.4 </v>
      </c>
      <c r="C397" s="167" t="str">
        <f>IF(PLANILHA!E400=0,"",PLANILHA!E400)</f>
        <v>REFLETOR LED HOLOFOTE MODULAR 300W - INCLUSIVE INSTALAÇÃO</v>
      </c>
      <c r="D397" s="168" t="str">
        <f>IF(PLANILHA!F400=0,"",PLANILHA!F400)</f>
        <v>UN</v>
      </c>
      <c r="E397" s="170">
        <f>IF(PLANILHA!G400=0,"",PLANILHA!G400)</f>
        <v>70</v>
      </c>
      <c r="F397" s="167" t="s">
        <v>1553</v>
      </c>
      <c r="G397" s="136" t="str">
        <f t="shared" si="3"/>
        <v>I</v>
      </c>
      <c r="H397" s="54"/>
      <c r="I397" s="54"/>
      <c r="J397" s="54"/>
      <c r="K397" s="54"/>
      <c r="L397" s="54"/>
      <c r="M397" s="54"/>
      <c r="N397" s="54"/>
      <c r="O397" s="54"/>
      <c r="P397" s="54"/>
      <c r="Q397" s="54"/>
      <c r="R397" s="54"/>
      <c r="S397" s="54"/>
      <c r="T397" s="54"/>
      <c r="U397" s="54"/>
      <c r="V397" s="54"/>
      <c r="W397" s="54"/>
      <c r="X397" s="54"/>
      <c r="Y397" s="54"/>
      <c r="Z397" s="54"/>
    </row>
    <row r="398" spans="1:26" ht="14.25" customHeight="1" x14ac:dyDescent="0.2">
      <c r="A398" s="134" t="str">
        <f t="shared" si="2"/>
        <v>F</v>
      </c>
      <c r="B398" s="167" t="str">
        <f>IF(PLANILHA!B401=0,"",PLANILHA!B401)</f>
        <v xml:space="preserve"> 11.7.5 </v>
      </c>
      <c r="C398" s="167" t="str">
        <f>IF(PLANILHA!E401=0,"",PLANILHA!E401)</f>
        <v>Relé fotoelétrico 50/60 Hz, 110/220 V, 1200 VA, completo</v>
      </c>
      <c r="D398" s="168" t="str">
        <f>IF(PLANILHA!F401=0,"",PLANILHA!F401)</f>
        <v>UN</v>
      </c>
      <c r="E398" s="170">
        <f>IF(PLANILHA!G401=0,"",PLANILHA!G401)</f>
        <v>231</v>
      </c>
      <c r="F398" s="167" t="s">
        <v>1554</v>
      </c>
      <c r="G398" s="136" t="str">
        <f t="shared" si="3"/>
        <v>I</v>
      </c>
      <c r="H398" s="54"/>
      <c r="I398" s="54"/>
      <c r="J398" s="54"/>
      <c r="K398" s="54"/>
      <c r="L398" s="54"/>
      <c r="M398" s="54"/>
      <c r="N398" s="54"/>
      <c r="O398" s="54"/>
      <c r="P398" s="54"/>
      <c r="Q398" s="54"/>
      <c r="R398" s="54"/>
      <c r="S398" s="54"/>
      <c r="T398" s="54"/>
      <c r="U398" s="54"/>
      <c r="V398" s="54"/>
      <c r="W398" s="54"/>
      <c r="X398" s="54"/>
      <c r="Y398" s="54"/>
      <c r="Z398" s="54"/>
    </row>
    <row r="399" spans="1:26" ht="14.25" customHeight="1" x14ac:dyDescent="0.2">
      <c r="A399" s="134" t="str">
        <f t="shared" si="2"/>
        <v>F</v>
      </c>
      <c r="B399" s="167" t="str">
        <f>IF(PLANILHA!B402=0,"",PLANILHA!B402)</f>
        <v xml:space="preserve"> 11.7.6 </v>
      </c>
      <c r="C399" s="167" t="str">
        <f>IF(PLANILHA!E402=0,"",PLANILHA!E402)</f>
        <v>REFLETOR LED 30W - INCLUSIVE INSTALAÇÃO</v>
      </c>
      <c r="D399" s="168" t="str">
        <f>IF(PLANILHA!F402=0,"",PLANILHA!F402)</f>
        <v>UN</v>
      </c>
      <c r="E399" s="170">
        <f>IF(PLANILHA!G402=0,"",PLANILHA!G402)</f>
        <v>4</v>
      </c>
      <c r="F399" s="167" t="s">
        <v>1555</v>
      </c>
      <c r="G399" s="136" t="str">
        <f t="shared" si="3"/>
        <v>I</v>
      </c>
      <c r="H399" s="54"/>
      <c r="I399" s="54"/>
      <c r="J399" s="54"/>
      <c r="K399" s="54"/>
      <c r="L399" s="54"/>
      <c r="M399" s="54"/>
      <c r="N399" s="54"/>
      <c r="O399" s="54"/>
      <c r="P399" s="54"/>
      <c r="Q399" s="54"/>
      <c r="R399" s="54"/>
      <c r="S399" s="54"/>
      <c r="T399" s="54"/>
      <c r="U399" s="54"/>
      <c r="V399" s="54"/>
      <c r="W399" s="54"/>
      <c r="X399" s="54"/>
      <c r="Y399" s="54"/>
      <c r="Z399" s="54"/>
    </row>
    <row r="400" spans="1:26" ht="14.25" customHeight="1" x14ac:dyDescent="0.2">
      <c r="A400" s="134" t="str">
        <f t="shared" si="2"/>
        <v>F</v>
      </c>
      <c r="B400" s="167" t="str">
        <f>IF(PLANILHA!B403=0,"",PLANILHA!B403)</f>
        <v xml:space="preserve"> 11.8 </v>
      </c>
      <c r="C400" s="167" t="str">
        <f>IF(PLANILHA!E403=0,"",PLANILHA!E403)</f>
        <v>POSTES METÁLICOS</v>
      </c>
      <c r="D400" s="168" t="str">
        <f>IF(PLANILHA!F403=0,"",PLANILHA!F403)</f>
        <v/>
      </c>
      <c r="E400" s="169" t="str">
        <f>IF(PLANILHA!G403=0,"",PLANILHA!G403)</f>
        <v/>
      </c>
      <c r="F400" s="167"/>
      <c r="G400" s="136" t="str">
        <f t="shared" si="3"/>
        <v>T</v>
      </c>
      <c r="H400" s="54"/>
      <c r="I400" s="54"/>
      <c r="J400" s="54"/>
      <c r="K400" s="54"/>
      <c r="L400" s="54"/>
      <c r="M400" s="54"/>
      <c r="N400" s="54"/>
      <c r="O400" s="54"/>
      <c r="P400" s="54"/>
      <c r="Q400" s="54"/>
      <c r="R400" s="54"/>
      <c r="S400" s="54"/>
      <c r="T400" s="54"/>
      <c r="U400" s="54"/>
      <c r="V400" s="54"/>
      <c r="W400" s="54"/>
      <c r="X400" s="54"/>
      <c r="Y400" s="54"/>
      <c r="Z400" s="54"/>
    </row>
    <row r="401" spans="1:26" ht="14.25" customHeight="1" x14ac:dyDescent="0.2">
      <c r="A401" s="134" t="str">
        <f t="shared" si="2"/>
        <v/>
      </c>
      <c r="B401" s="167" t="str">
        <f>IF(PLANILHA!B404=0,"",PLANILHA!B404)</f>
        <v/>
      </c>
      <c r="C401" s="167" t="str">
        <f>IF(PLANILHA!E404=0,"",PLANILHA!E404)</f>
        <v>Poste telecônico reto em aço SAE 1010/1020 galvanizado a fogo, altura de 8,00 m</v>
      </c>
      <c r="D401" s="168" t="str">
        <f>IF(PLANILHA!F404=0,"",PLANILHA!F404)</f>
        <v>UN</v>
      </c>
      <c r="E401" s="170" t="str">
        <f>IF(PLANILHA!G404=0,"",PLANILHA!G404)</f>
        <v/>
      </c>
      <c r="F401" s="167" t="s">
        <v>1556</v>
      </c>
      <c r="G401" s="136" t="str">
        <f t="shared" si="3"/>
        <v>T</v>
      </c>
      <c r="H401" s="54"/>
      <c r="I401" s="54"/>
      <c r="J401" s="54"/>
      <c r="K401" s="54"/>
      <c r="L401" s="54"/>
      <c r="M401" s="54"/>
      <c r="N401" s="54"/>
      <c r="O401" s="54"/>
      <c r="P401" s="54"/>
      <c r="Q401" s="54"/>
      <c r="R401" s="54"/>
      <c r="S401" s="54"/>
      <c r="T401" s="54"/>
      <c r="U401" s="54"/>
      <c r="V401" s="54"/>
      <c r="W401" s="54"/>
      <c r="X401" s="54"/>
      <c r="Y401" s="54"/>
      <c r="Z401" s="54"/>
    </row>
    <row r="402" spans="1:26" ht="14.25" customHeight="1" x14ac:dyDescent="0.2">
      <c r="A402" s="134" t="str">
        <f t="shared" si="2"/>
        <v>F</v>
      </c>
      <c r="B402" s="167" t="str">
        <f>IF(PLANILHA!B405=0,"",PLANILHA!B405)</f>
        <v xml:space="preserve"> 11.8.1</v>
      </c>
      <c r="C402" s="167" t="str">
        <f>IF(PLANILHA!E405=0,"",PLANILHA!E405)</f>
        <v>Suporte de perfil metálico galvanizado</v>
      </c>
      <c r="D402" s="168" t="str">
        <f>IF(PLANILHA!F405=0,"",PLANILHA!F405)</f>
        <v>KG</v>
      </c>
      <c r="E402" s="170">
        <f>IF(PLANILHA!G405=0,"",PLANILHA!G405)</f>
        <v>40.15</v>
      </c>
      <c r="F402" s="167" t="s">
        <v>1557</v>
      </c>
      <c r="G402" s="136" t="str">
        <f t="shared" si="3"/>
        <v>I</v>
      </c>
      <c r="H402" s="54"/>
      <c r="I402" s="54"/>
      <c r="J402" s="54"/>
      <c r="K402" s="54"/>
      <c r="L402" s="54"/>
      <c r="M402" s="54"/>
      <c r="N402" s="54"/>
      <c r="O402" s="54"/>
      <c r="P402" s="54"/>
      <c r="Q402" s="54"/>
      <c r="R402" s="54"/>
      <c r="S402" s="54"/>
      <c r="T402" s="54"/>
      <c r="U402" s="54"/>
      <c r="V402" s="54"/>
      <c r="W402" s="54"/>
      <c r="X402" s="54"/>
      <c r="Y402" s="54"/>
      <c r="Z402" s="54"/>
    </row>
    <row r="403" spans="1:26" ht="14.25" customHeight="1" x14ac:dyDescent="0.2">
      <c r="A403" s="134" t="str">
        <f t="shared" si="2"/>
        <v>F</v>
      </c>
      <c r="B403" s="167" t="str">
        <f>IF(PLANILHA!B406=0,"",PLANILHA!B406)</f>
        <v xml:space="preserve"> 11.8.2</v>
      </c>
      <c r="C403" s="167" t="str">
        <f>IF(PLANILHA!E406=0,"",PLANILHA!E406)</f>
        <v>Suporte tubular de fixação em poste para 2 luminárias tipo pétala</v>
      </c>
      <c r="D403" s="168" t="str">
        <f>IF(PLANILHA!F406=0,"",PLANILHA!F406)</f>
        <v>UN</v>
      </c>
      <c r="E403" s="170">
        <f>IF(PLANILHA!G406=0,"",PLANILHA!G406)</f>
        <v>115</v>
      </c>
      <c r="F403" s="167" t="s">
        <v>1558</v>
      </c>
      <c r="G403" s="136" t="str">
        <f t="shared" si="3"/>
        <v>I</v>
      </c>
      <c r="H403" s="54"/>
      <c r="I403" s="54"/>
      <c r="J403" s="54"/>
      <c r="K403" s="54"/>
      <c r="L403" s="54"/>
      <c r="M403" s="54"/>
      <c r="N403" s="54"/>
      <c r="O403" s="54"/>
      <c r="P403" s="54"/>
      <c r="Q403" s="54"/>
      <c r="R403" s="54"/>
      <c r="S403" s="54"/>
      <c r="T403" s="54"/>
      <c r="U403" s="54"/>
      <c r="V403" s="54"/>
      <c r="W403" s="54"/>
      <c r="X403" s="54"/>
      <c r="Y403" s="54"/>
      <c r="Z403" s="54"/>
    </row>
    <row r="404" spans="1:26" ht="14.25" customHeight="1" x14ac:dyDescent="0.2">
      <c r="A404" s="134" t="str">
        <f t="shared" si="2"/>
        <v>F</v>
      </c>
      <c r="B404" s="167" t="str">
        <f>IF(PLANILHA!B407=0,"",PLANILHA!B407)</f>
        <v xml:space="preserve"> 11.8.3 </v>
      </c>
      <c r="C404" s="167" t="str">
        <f>IF(PLANILHA!E407=0,"",PLANILHA!E407)</f>
        <v>Cruzeta reforçada em ferro galvanizado para fixação de quatro luminárias</v>
      </c>
      <c r="D404" s="168" t="str">
        <f>IF(PLANILHA!F407=0,"",PLANILHA!F407)</f>
        <v>UN</v>
      </c>
      <c r="E404" s="170">
        <f>IF(PLANILHA!G407=0,"",PLANILHA!G407)</f>
        <v>10</v>
      </c>
      <c r="F404" s="167" t="s">
        <v>1559</v>
      </c>
      <c r="G404" s="136" t="str">
        <f t="shared" si="3"/>
        <v>I</v>
      </c>
      <c r="H404" s="54"/>
      <c r="I404" s="54"/>
      <c r="J404" s="54"/>
      <c r="K404" s="54"/>
      <c r="L404" s="54"/>
      <c r="M404" s="54"/>
      <c r="N404" s="54"/>
      <c r="O404" s="54"/>
      <c r="P404" s="54"/>
      <c r="Q404" s="54"/>
      <c r="R404" s="54"/>
      <c r="S404" s="54"/>
      <c r="T404" s="54"/>
      <c r="U404" s="54"/>
      <c r="V404" s="54"/>
      <c r="W404" s="54"/>
      <c r="X404" s="54"/>
      <c r="Y404" s="54"/>
      <c r="Z404" s="54"/>
    </row>
    <row r="405" spans="1:26" ht="14.25" customHeight="1" x14ac:dyDescent="0.2">
      <c r="A405" s="134" t="str">
        <f t="shared" si="2"/>
        <v>F</v>
      </c>
      <c r="B405" s="167" t="str">
        <f>IF(PLANILHA!B408=0,"",PLANILHA!B408)</f>
        <v xml:space="preserve"> 12 </v>
      </c>
      <c r="C405" s="167" t="str">
        <f>IF(PLANILHA!E408=0,"",PLANILHA!E408)</f>
        <v>ACESSÓRIOS</v>
      </c>
      <c r="D405" s="168" t="str">
        <f>IF(PLANILHA!F408=0,"",PLANILHA!F408)</f>
        <v/>
      </c>
      <c r="E405" s="169" t="str">
        <f>IF(PLANILHA!G408=0,"",PLANILHA!G408)</f>
        <v/>
      </c>
      <c r="F405" s="167"/>
      <c r="G405" s="136" t="str">
        <f t="shared" si="3"/>
        <v>T</v>
      </c>
      <c r="H405" s="54"/>
      <c r="I405" s="54"/>
      <c r="J405" s="54"/>
      <c r="K405" s="54"/>
      <c r="L405" s="54"/>
      <c r="M405" s="54"/>
      <c r="N405" s="54"/>
      <c r="O405" s="54"/>
      <c r="P405" s="54"/>
      <c r="Q405" s="54"/>
      <c r="R405" s="54"/>
      <c r="S405" s="54"/>
      <c r="T405" s="54"/>
      <c r="U405" s="54"/>
      <c r="V405" s="54"/>
      <c r="W405" s="54"/>
      <c r="X405" s="54"/>
      <c r="Y405" s="54"/>
      <c r="Z405" s="54"/>
    </row>
    <row r="406" spans="1:26" ht="14.25" customHeight="1" x14ac:dyDescent="0.2">
      <c r="A406" s="134" t="str">
        <f t="shared" si="2"/>
        <v>F</v>
      </c>
      <c r="B406" s="167" t="str">
        <f>IF(PLANILHA!B409=0,"",PLANILHA!B409)</f>
        <v xml:space="preserve"> 12.1 </v>
      </c>
      <c r="C406" s="167" t="str">
        <f>IF(PLANILHA!E409=0,"",PLANILHA!E409)</f>
        <v>BANCOS DE CONCRETO</v>
      </c>
      <c r="D406" s="168" t="str">
        <f>IF(PLANILHA!F409=0,"",PLANILHA!F409)</f>
        <v/>
      </c>
      <c r="E406" s="169" t="str">
        <f>IF(PLANILHA!G409=0,"",PLANILHA!G409)</f>
        <v/>
      </c>
      <c r="F406" s="167"/>
      <c r="G406" s="136" t="str">
        <f t="shared" si="3"/>
        <v>T</v>
      </c>
      <c r="H406" s="54"/>
      <c r="I406" s="54"/>
      <c r="J406" s="54"/>
      <c r="K406" s="54"/>
      <c r="L406" s="54"/>
      <c r="M406" s="54"/>
      <c r="N406" s="54"/>
      <c r="O406" s="54"/>
      <c r="P406" s="54"/>
      <c r="Q406" s="54"/>
      <c r="R406" s="54"/>
      <c r="S406" s="54"/>
      <c r="T406" s="54"/>
      <c r="U406" s="54"/>
      <c r="V406" s="54"/>
      <c r="W406" s="54"/>
      <c r="X406" s="54"/>
      <c r="Y406" s="54"/>
      <c r="Z406" s="54"/>
    </row>
    <row r="407" spans="1:26" ht="14.25" customHeight="1" x14ac:dyDescent="0.2">
      <c r="A407" s="134" t="str">
        <f t="shared" si="2"/>
        <v>F</v>
      </c>
      <c r="B407" s="167" t="str">
        <f>IF(PLANILHA!B410=0,"",PLANILHA!B410)</f>
        <v xml:space="preserve"> 12.1.1 </v>
      </c>
      <c r="C407" s="167" t="str">
        <f>IF(PLANILHA!E410=0,"",PLANILHA!E410)</f>
        <v>BASE DE CONCRETO</v>
      </c>
      <c r="D407" s="168" t="str">
        <f>IF(PLANILHA!F410=0,"",PLANILHA!F410)</f>
        <v/>
      </c>
      <c r="E407" s="169" t="str">
        <f>IF(PLANILHA!G410=0,"",PLANILHA!G410)</f>
        <v/>
      </c>
      <c r="F407" s="167"/>
      <c r="G407" s="136" t="str">
        <f t="shared" si="3"/>
        <v>T</v>
      </c>
      <c r="H407" s="54"/>
      <c r="I407" s="54"/>
      <c r="J407" s="54"/>
      <c r="K407" s="54"/>
      <c r="L407" s="54"/>
      <c r="M407" s="54"/>
      <c r="N407" s="54"/>
      <c r="O407" s="54"/>
      <c r="P407" s="54"/>
      <c r="Q407" s="54"/>
      <c r="R407" s="54"/>
      <c r="S407" s="54"/>
      <c r="T407" s="54"/>
      <c r="U407" s="54"/>
      <c r="V407" s="54"/>
      <c r="W407" s="54"/>
      <c r="X407" s="54"/>
      <c r="Y407" s="54"/>
      <c r="Z407" s="54"/>
    </row>
    <row r="408" spans="1:26" ht="14.25" customHeight="1" x14ac:dyDescent="0.2">
      <c r="A408" s="134" t="str">
        <f t="shared" si="2"/>
        <v>F</v>
      </c>
      <c r="B408" s="167" t="str">
        <f>IF(PLANILHA!B411=0,"",PLANILHA!B411)</f>
        <v xml:space="preserve"> 12.1.1.1 </v>
      </c>
      <c r="C408" s="167" t="str">
        <f>IF(PLANILHA!E411=0,"",PLANILHA!E411)</f>
        <v>Regularização e compactação mecanizada de superfície, sem controle do proctor normal</v>
      </c>
      <c r="D408" s="168" t="str">
        <f>IF(PLANILHA!F411=0,"",PLANILHA!F411)</f>
        <v>m²</v>
      </c>
      <c r="E408" s="170">
        <f>IF(PLANILHA!G411=0,"",PLANILHA!G411)</f>
        <v>267.60000000000002</v>
      </c>
      <c r="F408" s="167" t="s">
        <v>1560</v>
      </c>
      <c r="G408" s="136" t="str">
        <f t="shared" si="3"/>
        <v>I</v>
      </c>
      <c r="H408" s="54"/>
      <c r="I408" s="54"/>
      <c r="J408" s="54"/>
      <c r="K408" s="54"/>
      <c r="L408" s="54"/>
      <c r="M408" s="54"/>
      <c r="N408" s="54"/>
      <c r="O408" s="54"/>
      <c r="P408" s="54"/>
      <c r="Q408" s="54"/>
      <c r="R408" s="54"/>
      <c r="S408" s="54"/>
      <c r="T408" s="54"/>
      <c r="U408" s="54"/>
      <c r="V408" s="54"/>
      <c r="W408" s="54"/>
      <c r="X408" s="54"/>
      <c r="Y408" s="54"/>
      <c r="Z408" s="54"/>
    </row>
    <row r="409" spans="1:26" ht="14.25" customHeight="1" x14ac:dyDescent="0.2">
      <c r="A409" s="134" t="str">
        <f t="shared" si="2"/>
        <v>F</v>
      </c>
      <c r="B409" s="167" t="str">
        <f>IF(PLANILHA!B412=0,"",PLANILHA!B412)</f>
        <v xml:space="preserve"> 12.1.1.2 </v>
      </c>
      <c r="C409" s="167" t="str">
        <f>IF(PLANILHA!E412=0,"",PLANILHA!E412)</f>
        <v>Lastro de pedra britada</v>
      </c>
      <c r="D409" s="168" t="str">
        <f>IF(PLANILHA!F412=0,"",PLANILHA!F412)</f>
        <v>m³</v>
      </c>
      <c r="E409" s="170">
        <f>IF(PLANILHA!G412=0,"",PLANILHA!G412)</f>
        <v>13.38</v>
      </c>
      <c r="F409" s="167" t="s">
        <v>1561</v>
      </c>
      <c r="G409" s="136" t="str">
        <f t="shared" si="3"/>
        <v>I</v>
      </c>
      <c r="H409" s="54"/>
      <c r="I409" s="54"/>
      <c r="J409" s="54"/>
      <c r="K409" s="54"/>
      <c r="L409" s="54"/>
      <c r="M409" s="54"/>
      <c r="N409" s="54"/>
      <c r="O409" s="54"/>
      <c r="P409" s="54"/>
      <c r="Q409" s="54"/>
      <c r="R409" s="54"/>
      <c r="S409" s="54"/>
      <c r="T409" s="54"/>
      <c r="U409" s="54"/>
      <c r="V409" s="54"/>
      <c r="W409" s="54"/>
      <c r="X409" s="54"/>
      <c r="Y409" s="54"/>
      <c r="Z409" s="54"/>
    </row>
    <row r="410" spans="1:26" ht="14.25" customHeight="1" x14ac:dyDescent="0.2">
      <c r="A410" s="134" t="str">
        <f t="shared" si="2"/>
        <v>F</v>
      </c>
      <c r="B410" s="167" t="str">
        <f>IF(PLANILHA!B413=0,"",PLANILHA!B413)</f>
        <v xml:space="preserve"> 12.1.1.3 </v>
      </c>
      <c r="C410" s="167" t="str">
        <f>IF(PLANILHA!E413=0,"",PLANILHA!E413)</f>
        <v>Piso com requadro em concreto simples com controle de fck= 20 MPa</v>
      </c>
      <c r="D410" s="168" t="str">
        <f>IF(PLANILHA!F413=0,"",PLANILHA!F413)</f>
        <v>m³</v>
      </c>
      <c r="E410" s="170">
        <f>IF(PLANILHA!G413=0,"",PLANILHA!G413)</f>
        <v>18.73</v>
      </c>
      <c r="F410" s="167" t="s">
        <v>1562</v>
      </c>
      <c r="G410" s="136" t="str">
        <f t="shared" si="3"/>
        <v>I</v>
      </c>
      <c r="H410" s="54"/>
      <c r="I410" s="54"/>
      <c r="J410" s="54"/>
      <c r="K410" s="54"/>
      <c r="L410" s="54"/>
      <c r="M410" s="54"/>
      <c r="N410" s="54"/>
      <c r="O410" s="54"/>
      <c r="P410" s="54"/>
      <c r="Q410" s="54"/>
      <c r="R410" s="54"/>
      <c r="S410" s="54"/>
      <c r="T410" s="54"/>
      <c r="U410" s="54"/>
      <c r="V410" s="54"/>
      <c r="W410" s="54"/>
      <c r="X410" s="54"/>
      <c r="Y410" s="54"/>
      <c r="Z410" s="54"/>
    </row>
    <row r="411" spans="1:26" ht="14.25" customHeight="1" x14ac:dyDescent="0.2">
      <c r="A411" s="134" t="str">
        <f t="shared" si="2"/>
        <v>F</v>
      </c>
      <c r="B411" s="167" t="str">
        <f>IF(PLANILHA!B414=0,"",PLANILHA!B414)</f>
        <v xml:space="preserve"> 12.1.2 </v>
      </c>
      <c r="C411" s="167" t="str">
        <f>IF(PLANILHA!E414=0,"",PLANILHA!E414)</f>
        <v>BANCOS</v>
      </c>
      <c r="D411" s="168" t="str">
        <f>IF(PLANILHA!F414=0,"",PLANILHA!F414)</f>
        <v/>
      </c>
      <c r="E411" s="169" t="str">
        <f>IF(PLANILHA!G414=0,"",PLANILHA!G414)</f>
        <v/>
      </c>
      <c r="F411" s="167"/>
      <c r="G411" s="136" t="str">
        <f t="shared" si="3"/>
        <v>T</v>
      </c>
      <c r="H411" s="54"/>
      <c r="I411" s="54"/>
      <c r="J411" s="54"/>
      <c r="K411" s="54"/>
      <c r="L411" s="54"/>
      <c r="M411" s="54"/>
      <c r="N411" s="54"/>
      <c r="O411" s="54"/>
      <c r="P411" s="54"/>
      <c r="Q411" s="54"/>
      <c r="R411" s="54"/>
      <c r="S411" s="54"/>
      <c r="T411" s="54"/>
      <c r="U411" s="54"/>
      <c r="V411" s="54"/>
      <c r="W411" s="54"/>
      <c r="X411" s="54"/>
      <c r="Y411" s="54"/>
      <c r="Z411" s="54"/>
    </row>
    <row r="412" spans="1:26" ht="14.25" customHeight="1" x14ac:dyDescent="0.2">
      <c r="A412" s="134" t="str">
        <f t="shared" si="2"/>
        <v>F</v>
      </c>
      <c r="B412" s="167" t="str">
        <f>IF(PLANILHA!B415=0,"",PLANILHA!B415)</f>
        <v xml:space="preserve"> 12.1.2.1 </v>
      </c>
      <c r="C412" s="167" t="str">
        <f>IF(PLANILHA!E415=0,"",PLANILHA!E415)</f>
        <v>BANCO DE CONCRETO PREMOLDADO COM ENCOSTO 1,50x0,50x0,05M</v>
      </c>
      <c r="D412" s="168" t="str">
        <f>IF(PLANILHA!F415=0,"",PLANILHA!F415)</f>
        <v>M</v>
      </c>
      <c r="E412" s="170">
        <f>IF(PLANILHA!G415=0,"",PLANILHA!G415)</f>
        <v>60</v>
      </c>
      <c r="F412" s="167" t="s">
        <v>1563</v>
      </c>
      <c r="G412" s="136" t="str">
        <f t="shared" si="3"/>
        <v>I</v>
      </c>
      <c r="H412" s="54"/>
      <c r="I412" s="54"/>
      <c r="J412" s="54"/>
      <c r="K412" s="54"/>
      <c r="L412" s="54"/>
      <c r="M412" s="54"/>
      <c r="N412" s="54"/>
      <c r="O412" s="54"/>
      <c r="P412" s="54"/>
      <c r="Q412" s="54"/>
      <c r="R412" s="54"/>
      <c r="S412" s="54"/>
      <c r="T412" s="54"/>
      <c r="U412" s="54"/>
      <c r="V412" s="54"/>
      <c r="W412" s="54"/>
      <c r="X412" s="54"/>
      <c r="Y412" s="54"/>
      <c r="Z412" s="54"/>
    </row>
    <row r="413" spans="1:26" ht="14.25" customHeight="1" x14ac:dyDescent="0.2">
      <c r="A413" s="134" t="str">
        <f t="shared" si="2"/>
        <v>F</v>
      </c>
      <c r="B413" s="167" t="str">
        <f>IF(PLANILHA!B416=0,"",PLANILHA!B416)</f>
        <v xml:space="preserve"> 12.2 </v>
      </c>
      <c r="C413" s="167" t="str">
        <f>IF(PLANILHA!E416=0,"",PLANILHA!E416)</f>
        <v>LETREIRO</v>
      </c>
      <c r="D413" s="168" t="str">
        <f>IF(PLANILHA!F416=0,"",PLANILHA!F416)</f>
        <v/>
      </c>
      <c r="E413" s="169" t="str">
        <f>IF(PLANILHA!G416=0,"",PLANILHA!G416)</f>
        <v/>
      </c>
      <c r="F413" s="167"/>
      <c r="G413" s="136" t="str">
        <f t="shared" si="3"/>
        <v>T</v>
      </c>
      <c r="H413" s="54"/>
      <c r="I413" s="54"/>
      <c r="J413" s="54"/>
      <c r="K413" s="54"/>
      <c r="L413" s="54"/>
      <c r="M413" s="54"/>
      <c r="N413" s="54"/>
      <c r="O413" s="54"/>
      <c r="P413" s="54"/>
      <c r="Q413" s="54"/>
      <c r="R413" s="54"/>
      <c r="S413" s="54"/>
      <c r="T413" s="54"/>
      <c r="U413" s="54"/>
      <c r="V413" s="54"/>
      <c r="W413" s="54"/>
      <c r="X413" s="54"/>
      <c r="Y413" s="54"/>
      <c r="Z413" s="54"/>
    </row>
    <row r="414" spans="1:26" ht="14.25" customHeight="1" x14ac:dyDescent="0.2">
      <c r="A414" s="134" t="str">
        <f t="shared" si="2"/>
        <v>F</v>
      </c>
      <c r="B414" s="167" t="str">
        <f>IF(PLANILHA!B417=0,"",PLANILHA!B417)</f>
        <v xml:space="preserve"> 12.2.1 </v>
      </c>
      <c r="C414" s="167" t="str">
        <f>IF(PLANILHA!E417=0,"",PLANILHA!E417)</f>
        <v>FUNDAÇÃO</v>
      </c>
      <c r="D414" s="168" t="str">
        <f>IF(PLANILHA!F417=0,"",PLANILHA!F417)</f>
        <v/>
      </c>
      <c r="E414" s="169" t="str">
        <f>IF(PLANILHA!G417=0,"",PLANILHA!G417)</f>
        <v/>
      </c>
      <c r="F414" s="167"/>
      <c r="G414" s="136" t="str">
        <f t="shared" si="3"/>
        <v>T</v>
      </c>
      <c r="H414" s="54"/>
      <c r="I414" s="54"/>
      <c r="J414" s="54"/>
      <c r="K414" s="54"/>
      <c r="L414" s="54"/>
      <c r="M414" s="54"/>
      <c r="N414" s="54"/>
      <c r="O414" s="54"/>
      <c r="P414" s="54"/>
      <c r="Q414" s="54"/>
      <c r="R414" s="54"/>
      <c r="S414" s="54"/>
      <c r="T414" s="54"/>
      <c r="U414" s="54"/>
      <c r="V414" s="54"/>
      <c r="W414" s="54"/>
      <c r="X414" s="54"/>
      <c r="Y414" s="54"/>
      <c r="Z414" s="54"/>
    </row>
    <row r="415" spans="1:26" ht="14.25" customHeight="1" x14ac:dyDescent="0.2">
      <c r="A415" s="134" t="str">
        <f t="shared" si="2"/>
        <v>F</v>
      </c>
      <c r="B415" s="167" t="str">
        <f>IF(PLANILHA!B418=0,"",PLANILHA!B418)</f>
        <v xml:space="preserve"> 12.2.1.1 </v>
      </c>
      <c r="C415" s="167" t="str">
        <f>IF(PLANILHA!E418=0,"",PLANILHA!E418)</f>
        <v>Broca em concreto armado diâmetro de 20 cm - completa</v>
      </c>
      <c r="D415" s="168" t="str">
        <f>IF(PLANILHA!F418=0,"",PLANILHA!F418)</f>
        <v>M</v>
      </c>
      <c r="E415" s="170">
        <f>IF(PLANILHA!G418=0,"",PLANILHA!G418)</f>
        <v>3</v>
      </c>
      <c r="F415" s="167" t="s">
        <v>1564</v>
      </c>
      <c r="G415" s="136" t="str">
        <f t="shared" si="3"/>
        <v>I</v>
      </c>
      <c r="H415" s="54"/>
      <c r="I415" s="54"/>
      <c r="J415" s="54"/>
      <c r="K415" s="54"/>
      <c r="L415" s="54"/>
      <c r="M415" s="54"/>
      <c r="N415" s="54"/>
      <c r="O415" s="54"/>
      <c r="P415" s="54"/>
      <c r="Q415" s="54"/>
      <c r="R415" s="54"/>
      <c r="S415" s="54"/>
      <c r="T415" s="54"/>
      <c r="U415" s="54"/>
      <c r="V415" s="54"/>
      <c r="W415" s="54"/>
      <c r="X415" s="54"/>
      <c r="Y415" s="54"/>
      <c r="Z415" s="54"/>
    </row>
    <row r="416" spans="1:26" ht="14.25" customHeight="1" x14ac:dyDescent="0.2">
      <c r="A416" s="134" t="str">
        <f t="shared" si="2"/>
        <v>F</v>
      </c>
      <c r="B416" s="167" t="str">
        <f>IF(PLANILHA!B419=0,"",PLANILHA!B419)</f>
        <v xml:space="preserve"> 12.2.2 </v>
      </c>
      <c r="C416" s="167" t="str">
        <f>IF(PLANILHA!E419=0,"",PLANILHA!E419)</f>
        <v>BASE DE CONCRETO ARMADO</v>
      </c>
      <c r="D416" s="168" t="str">
        <f>IF(PLANILHA!F419=0,"",PLANILHA!F419)</f>
        <v/>
      </c>
      <c r="E416" s="169" t="str">
        <f>IF(PLANILHA!G419=0,"",PLANILHA!G419)</f>
        <v/>
      </c>
      <c r="F416" s="167"/>
      <c r="G416" s="136" t="str">
        <f t="shared" si="3"/>
        <v>T</v>
      </c>
      <c r="H416" s="54"/>
      <c r="I416" s="54"/>
      <c r="J416" s="54"/>
      <c r="K416" s="54"/>
      <c r="L416" s="54"/>
      <c r="M416" s="54"/>
      <c r="N416" s="54"/>
      <c r="O416" s="54"/>
      <c r="P416" s="54"/>
      <c r="Q416" s="54"/>
      <c r="R416" s="54"/>
      <c r="S416" s="54"/>
      <c r="T416" s="54"/>
      <c r="U416" s="54"/>
      <c r="V416" s="54"/>
      <c r="W416" s="54"/>
      <c r="X416" s="54"/>
      <c r="Y416" s="54"/>
      <c r="Z416" s="54"/>
    </row>
    <row r="417" spans="1:26" ht="14.25" customHeight="1" x14ac:dyDescent="0.2">
      <c r="A417" s="134" t="str">
        <f t="shared" si="2"/>
        <v>F</v>
      </c>
      <c r="B417" s="167" t="str">
        <f>IF(PLANILHA!B420=0,"",PLANILHA!B420)</f>
        <v xml:space="preserve"> 12.2.2.1 </v>
      </c>
      <c r="C417" s="167" t="str">
        <f>IF(PLANILHA!E420=0,"",PLANILHA!E420)</f>
        <v>Forma em madeira comum para fundação</v>
      </c>
      <c r="D417" s="168" t="str">
        <f>IF(PLANILHA!F420=0,"",PLANILHA!F420)</f>
        <v>m²</v>
      </c>
      <c r="E417" s="170">
        <f>IF(PLANILHA!G420=0,"",PLANILHA!G420)</f>
        <v>2.13</v>
      </c>
      <c r="F417" s="167" t="s">
        <v>1565</v>
      </c>
      <c r="G417" s="136" t="str">
        <f t="shared" si="3"/>
        <v>I</v>
      </c>
      <c r="H417" s="54"/>
      <c r="I417" s="54"/>
      <c r="J417" s="54"/>
      <c r="K417" s="54"/>
      <c r="L417" s="54"/>
      <c r="M417" s="54"/>
      <c r="N417" s="54"/>
      <c r="O417" s="54"/>
      <c r="P417" s="54"/>
      <c r="Q417" s="54"/>
      <c r="R417" s="54"/>
      <c r="S417" s="54"/>
      <c r="T417" s="54"/>
      <c r="U417" s="54"/>
      <c r="V417" s="54"/>
      <c r="W417" s="54"/>
      <c r="X417" s="54"/>
      <c r="Y417" s="54"/>
      <c r="Z417" s="54"/>
    </row>
    <row r="418" spans="1:26" ht="14.25" customHeight="1" x14ac:dyDescent="0.2">
      <c r="A418" s="134" t="str">
        <f t="shared" si="2"/>
        <v>F</v>
      </c>
      <c r="B418" s="167" t="str">
        <f>IF(PLANILHA!B421=0,"",PLANILHA!B421)</f>
        <v xml:space="preserve"> 12.2.2.2 </v>
      </c>
      <c r="C418" s="167" t="str">
        <f>IF(PLANILHA!E421=0,"",PLANILHA!E421)</f>
        <v>Lastro de pedra britada</v>
      </c>
      <c r="D418" s="168" t="str">
        <f>IF(PLANILHA!F421=0,"",PLANILHA!F421)</f>
        <v>m³</v>
      </c>
      <c r="E418" s="170">
        <f>IF(PLANILHA!G421=0,"",PLANILHA!G421)</f>
        <v>0.18</v>
      </c>
      <c r="F418" s="167" t="s">
        <v>1566</v>
      </c>
      <c r="G418" s="136" t="str">
        <f t="shared" si="3"/>
        <v>I</v>
      </c>
      <c r="H418" s="54"/>
      <c r="I418" s="54"/>
      <c r="J418" s="54"/>
      <c r="K418" s="54"/>
      <c r="L418" s="54"/>
      <c r="M418" s="54"/>
      <c r="N418" s="54"/>
      <c r="O418" s="54"/>
      <c r="P418" s="54"/>
      <c r="Q418" s="54"/>
      <c r="R418" s="54"/>
      <c r="S418" s="54"/>
      <c r="T418" s="54"/>
      <c r="U418" s="54"/>
      <c r="V418" s="54"/>
      <c r="W418" s="54"/>
      <c r="X418" s="54"/>
      <c r="Y418" s="54"/>
      <c r="Z418" s="54"/>
    </row>
    <row r="419" spans="1:26" ht="14.25" customHeight="1" x14ac:dyDescent="0.2">
      <c r="A419" s="134" t="str">
        <f t="shared" si="2"/>
        <v>F</v>
      </c>
      <c r="B419" s="167" t="str">
        <f>IF(PLANILHA!B422=0,"",PLANILHA!B422)</f>
        <v xml:space="preserve"> 12.2.2.3 </v>
      </c>
      <c r="C419" s="167" t="str">
        <f>IF(PLANILHA!E422=0,"",PLANILHA!E422)</f>
        <v>Armadura em tela soldada de aço</v>
      </c>
      <c r="D419" s="168" t="str">
        <f>IF(PLANILHA!F422=0,"",PLANILHA!F422)</f>
        <v>KG</v>
      </c>
      <c r="E419" s="170">
        <f>IF(PLANILHA!G422=0,"",PLANILHA!G422)</f>
        <v>18.97</v>
      </c>
      <c r="F419" s="167" t="s">
        <v>1567</v>
      </c>
      <c r="G419" s="136" t="str">
        <f t="shared" si="3"/>
        <v>I</v>
      </c>
      <c r="H419" s="54"/>
      <c r="I419" s="54"/>
      <c r="J419" s="54"/>
      <c r="K419" s="54"/>
      <c r="L419" s="54"/>
      <c r="M419" s="54"/>
      <c r="N419" s="54"/>
      <c r="O419" s="54"/>
      <c r="P419" s="54"/>
      <c r="Q419" s="54"/>
      <c r="R419" s="54"/>
      <c r="S419" s="54"/>
      <c r="T419" s="54"/>
      <c r="U419" s="54"/>
      <c r="V419" s="54"/>
      <c r="W419" s="54"/>
      <c r="X419" s="54"/>
      <c r="Y419" s="54"/>
      <c r="Z419" s="54"/>
    </row>
    <row r="420" spans="1:26" ht="14.25" customHeight="1" x14ac:dyDescent="0.2">
      <c r="A420" s="134" t="str">
        <f t="shared" si="2"/>
        <v>F</v>
      </c>
      <c r="B420" s="167" t="str">
        <f>IF(PLANILHA!B423=0,"",PLANILHA!B423)</f>
        <v xml:space="preserve"> 12.2.2.4 </v>
      </c>
      <c r="C420" s="167" t="str">
        <f>IF(PLANILHA!E423=0,"",PLANILHA!E423)</f>
        <v>Armadura em barra de aço CA-50 (A ou B) fyk = 500 MPa</v>
      </c>
      <c r="D420" s="168" t="str">
        <f>IF(PLANILHA!F423=0,"",PLANILHA!F423)</f>
        <v>KG</v>
      </c>
      <c r="E420" s="170">
        <f>IF(PLANILHA!G423=0,"",PLANILHA!G423)</f>
        <v>36.72</v>
      </c>
      <c r="F420" s="167" t="s">
        <v>1568</v>
      </c>
      <c r="G420" s="136" t="str">
        <f t="shared" si="3"/>
        <v>I</v>
      </c>
      <c r="H420" s="54"/>
      <c r="I420" s="54"/>
      <c r="J420" s="54"/>
      <c r="K420" s="54"/>
      <c r="L420" s="54"/>
      <c r="M420" s="54"/>
      <c r="N420" s="54"/>
      <c r="O420" s="54"/>
      <c r="P420" s="54"/>
      <c r="Q420" s="54"/>
      <c r="R420" s="54"/>
      <c r="S420" s="54"/>
      <c r="T420" s="54"/>
      <c r="U420" s="54"/>
      <c r="V420" s="54"/>
      <c r="W420" s="54"/>
      <c r="X420" s="54"/>
      <c r="Y420" s="54"/>
      <c r="Z420" s="54"/>
    </row>
    <row r="421" spans="1:26" ht="14.25" customHeight="1" x14ac:dyDescent="0.2">
      <c r="A421" s="134" t="str">
        <f t="shared" si="2"/>
        <v>F</v>
      </c>
      <c r="B421" s="167" t="str">
        <f>IF(PLANILHA!B424=0,"",PLANILHA!B424)</f>
        <v xml:space="preserve"> 12.2.2.5 </v>
      </c>
      <c r="C421" s="167" t="str">
        <f>IF(PLANILHA!E424=0,"",PLANILHA!E424)</f>
        <v>Concreto usinado, fck = 25 MPa - para bombeamento</v>
      </c>
      <c r="D421" s="168" t="str">
        <f>IF(PLANILHA!F424=0,"",PLANILHA!F424)</f>
        <v>m³</v>
      </c>
      <c r="E421" s="170">
        <f>IF(PLANILHA!G424=0,"",PLANILHA!G424)</f>
        <v>2.0699999999999998</v>
      </c>
      <c r="F421" s="167" t="s">
        <v>1569</v>
      </c>
      <c r="G421" s="136" t="str">
        <f t="shared" si="3"/>
        <v>I</v>
      </c>
      <c r="H421" s="54"/>
      <c r="I421" s="54"/>
      <c r="J421" s="54"/>
      <c r="K421" s="54"/>
      <c r="L421" s="54"/>
      <c r="M421" s="54"/>
      <c r="N421" s="54"/>
      <c r="O421" s="54"/>
      <c r="P421" s="54"/>
      <c r="Q421" s="54"/>
      <c r="R421" s="54"/>
      <c r="S421" s="54"/>
      <c r="T421" s="54"/>
      <c r="U421" s="54"/>
      <c r="V421" s="54"/>
      <c r="W421" s="54"/>
      <c r="X421" s="54"/>
      <c r="Y421" s="54"/>
      <c r="Z421" s="54"/>
    </row>
    <row r="422" spans="1:26" ht="14.25" customHeight="1" x14ac:dyDescent="0.2">
      <c r="A422" s="134" t="str">
        <f t="shared" si="2"/>
        <v>F</v>
      </c>
      <c r="B422" s="167" t="str">
        <f>IF(PLANILHA!B425=0,"",PLANILHA!B425)</f>
        <v xml:space="preserve"> 12.2.2.6 </v>
      </c>
      <c r="C422" s="167" t="str">
        <f>IF(PLANILHA!E425=0,"",PLANILHA!E425)</f>
        <v>Lançamento e adensamento de concreto ou massa por bombeamento</v>
      </c>
      <c r="D422" s="168" t="str">
        <f>IF(PLANILHA!F425=0,"",PLANILHA!F425)</f>
        <v>m³</v>
      </c>
      <c r="E422" s="170">
        <f>IF(PLANILHA!G425=0,"",PLANILHA!G425)</f>
        <v>2.0699999999999998</v>
      </c>
      <c r="F422" s="167" t="s">
        <v>1570</v>
      </c>
      <c r="G422" s="136" t="str">
        <f t="shared" si="3"/>
        <v>I</v>
      </c>
      <c r="H422" s="54"/>
      <c r="I422" s="54"/>
      <c r="J422" s="54"/>
      <c r="K422" s="54"/>
      <c r="L422" s="54"/>
      <c r="M422" s="54"/>
      <c r="N422" s="54"/>
      <c r="O422" s="54"/>
      <c r="P422" s="54"/>
      <c r="Q422" s="54"/>
      <c r="R422" s="54"/>
      <c r="S422" s="54"/>
      <c r="T422" s="54"/>
      <c r="U422" s="54"/>
      <c r="V422" s="54"/>
      <c r="W422" s="54"/>
      <c r="X422" s="54"/>
      <c r="Y422" s="54"/>
      <c r="Z422" s="54"/>
    </row>
    <row r="423" spans="1:26" ht="14.25" customHeight="1" x14ac:dyDescent="0.2">
      <c r="A423" s="134" t="str">
        <f t="shared" si="2"/>
        <v>F</v>
      </c>
      <c r="B423" s="167" t="str">
        <f>IF(PLANILHA!B426=0,"",PLANILHA!B426)</f>
        <v xml:space="preserve"> 12.2.2.7 </v>
      </c>
      <c r="C423" s="167" t="str">
        <f>IF(PLANILHA!E426=0,"",PLANILHA!E426)</f>
        <v>Impermeabilização em pintura de asfalto oxidado com solventes orgânicos, sobre massa</v>
      </c>
      <c r="D423" s="168" t="str">
        <f>IF(PLANILHA!F426=0,"",PLANILHA!F426)</f>
        <v>m²</v>
      </c>
      <c r="E423" s="170">
        <f>IF(PLANILHA!G426=0,"",PLANILHA!G426)</f>
        <v>8.23</v>
      </c>
      <c r="F423" s="167" t="s">
        <v>1571</v>
      </c>
      <c r="G423" s="136" t="str">
        <f t="shared" si="3"/>
        <v>I</v>
      </c>
      <c r="H423" s="54"/>
      <c r="I423" s="54"/>
      <c r="J423" s="54"/>
      <c r="K423" s="54"/>
      <c r="L423" s="54"/>
      <c r="M423" s="54"/>
      <c r="N423" s="54"/>
      <c r="O423" s="54"/>
      <c r="P423" s="54"/>
      <c r="Q423" s="54"/>
      <c r="R423" s="54"/>
      <c r="S423" s="54"/>
      <c r="T423" s="54"/>
      <c r="U423" s="54"/>
      <c r="V423" s="54"/>
      <c r="W423" s="54"/>
      <c r="X423" s="54"/>
      <c r="Y423" s="54"/>
      <c r="Z423" s="54"/>
    </row>
    <row r="424" spans="1:26" ht="14.25" customHeight="1" x14ac:dyDescent="0.2">
      <c r="A424" s="134" t="str">
        <f t="shared" si="2"/>
        <v>F</v>
      </c>
      <c r="B424" s="167" t="str">
        <f>IF(PLANILHA!B427=0,"",PLANILHA!B427)</f>
        <v xml:space="preserve"> 12.2.3 </v>
      </c>
      <c r="C424" s="167" t="str">
        <f>IF(PLANILHA!E427=0,"",PLANILHA!E427)</f>
        <v>ESTRUTURA LETRAS</v>
      </c>
      <c r="D424" s="168" t="str">
        <f>IF(PLANILHA!F427=0,"",PLANILHA!F427)</f>
        <v/>
      </c>
      <c r="E424" s="169" t="str">
        <f>IF(PLANILHA!G427=0,"",PLANILHA!G427)</f>
        <v/>
      </c>
      <c r="F424" s="167"/>
      <c r="G424" s="136" t="str">
        <f t="shared" si="3"/>
        <v>T</v>
      </c>
      <c r="H424" s="54"/>
      <c r="I424" s="54"/>
      <c r="J424" s="54"/>
      <c r="K424" s="54"/>
      <c r="L424" s="54"/>
      <c r="M424" s="54"/>
      <c r="N424" s="54"/>
      <c r="O424" s="54"/>
      <c r="P424" s="54"/>
      <c r="Q424" s="54"/>
      <c r="R424" s="54"/>
      <c r="S424" s="54"/>
      <c r="T424" s="54"/>
      <c r="U424" s="54"/>
      <c r="V424" s="54"/>
      <c r="W424" s="54"/>
      <c r="X424" s="54"/>
      <c r="Y424" s="54"/>
      <c r="Z424" s="54"/>
    </row>
    <row r="425" spans="1:26" ht="14.25" customHeight="1" x14ac:dyDescent="0.2">
      <c r="A425" s="134" t="str">
        <f t="shared" si="2"/>
        <v>F</v>
      </c>
      <c r="B425" s="167" t="str">
        <f>IF(PLANILHA!B428=0,"",PLANILHA!B428)</f>
        <v xml:space="preserve"> 12.2.3.1 </v>
      </c>
      <c r="C425" s="167" t="str">
        <f>IF(PLANILHA!E428=0,"",PLANILHA!E428)</f>
        <v>Fornecimento e montagem de estrutura em aço ASTM-A36, sem pintura</v>
      </c>
      <c r="D425" s="168" t="str">
        <f>IF(PLANILHA!F428=0,"",PLANILHA!F428)</f>
        <v>KG</v>
      </c>
      <c r="E425" s="170">
        <f>IF(PLANILHA!G428=0,"",PLANILHA!G428)</f>
        <v>1584.5</v>
      </c>
      <c r="F425" s="167" t="s">
        <v>1572</v>
      </c>
      <c r="G425" s="136" t="str">
        <f t="shared" si="3"/>
        <v>I</v>
      </c>
      <c r="H425" s="54"/>
      <c r="I425" s="54"/>
      <c r="J425" s="54"/>
      <c r="K425" s="54"/>
      <c r="L425" s="54"/>
      <c r="M425" s="54"/>
      <c r="N425" s="54"/>
      <c r="O425" s="54"/>
      <c r="P425" s="54"/>
      <c r="Q425" s="54"/>
      <c r="R425" s="54"/>
      <c r="S425" s="54"/>
      <c r="T425" s="54"/>
      <c r="U425" s="54"/>
      <c r="V425" s="54"/>
      <c r="W425" s="54"/>
      <c r="X425" s="54"/>
      <c r="Y425" s="54"/>
      <c r="Z425" s="54"/>
    </row>
    <row r="426" spans="1:26" ht="14.25" customHeight="1" x14ac:dyDescent="0.2">
      <c r="A426" s="134" t="str">
        <f t="shared" si="2"/>
        <v>F</v>
      </c>
      <c r="B426" s="167" t="str">
        <f>IF(PLANILHA!B429=0,"",PLANILHA!B429)</f>
        <v xml:space="preserve"> 12.2.3.2 </v>
      </c>
      <c r="C426" s="167" t="str">
        <f>IF(PLANILHA!E429=0,"",PLANILHA!E429)</f>
        <v>PARAFUSO (CHUMBADOR) DE AÇO TIPO PARABOLT 1/2</v>
      </c>
      <c r="D426" s="168" t="str">
        <f>IF(PLANILHA!F429=0,"",PLANILHA!F429)</f>
        <v>UN</v>
      </c>
      <c r="E426" s="170">
        <f>IF(PLANILHA!G429=0,"",PLANILHA!G429)</f>
        <v>60</v>
      </c>
      <c r="F426" s="167" t="s">
        <v>1573</v>
      </c>
      <c r="G426" s="136" t="str">
        <f t="shared" si="3"/>
        <v>I</v>
      </c>
      <c r="H426" s="54"/>
      <c r="I426" s="54"/>
      <c r="J426" s="54"/>
      <c r="K426" s="54"/>
      <c r="L426" s="54"/>
      <c r="M426" s="54"/>
      <c r="N426" s="54"/>
      <c r="O426" s="54"/>
      <c r="P426" s="54"/>
      <c r="Q426" s="54"/>
      <c r="R426" s="54"/>
      <c r="S426" s="54"/>
      <c r="T426" s="54"/>
      <c r="U426" s="54"/>
      <c r="V426" s="54"/>
      <c r="W426" s="54"/>
      <c r="X426" s="54"/>
      <c r="Y426" s="54"/>
      <c r="Z426" s="54"/>
    </row>
    <row r="427" spans="1:26" ht="14.25" customHeight="1" x14ac:dyDescent="0.2">
      <c r="A427" s="134" t="str">
        <f t="shared" si="2"/>
        <v>F</v>
      </c>
      <c r="B427" s="167" t="str">
        <f>IF(PLANILHA!B430=0,"",PLANILHA!B430)</f>
        <v xml:space="preserve"> 12.2.4 </v>
      </c>
      <c r="C427" s="167" t="str">
        <f>IF(PLANILHA!E430=0,"",PLANILHA!E430)</f>
        <v>PINTURA</v>
      </c>
      <c r="D427" s="168" t="str">
        <f>IF(PLANILHA!F430=0,"",PLANILHA!F430)</f>
        <v/>
      </c>
      <c r="E427" s="169" t="str">
        <f>IF(PLANILHA!G430=0,"",PLANILHA!G430)</f>
        <v/>
      </c>
      <c r="F427" s="167"/>
      <c r="G427" s="136" t="str">
        <f t="shared" si="3"/>
        <v>T</v>
      </c>
      <c r="H427" s="54"/>
      <c r="I427" s="54"/>
      <c r="J427" s="54"/>
      <c r="K427" s="54"/>
      <c r="L427" s="54"/>
      <c r="M427" s="54"/>
      <c r="N427" s="54"/>
      <c r="O427" s="54"/>
      <c r="P427" s="54"/>
      <c r="Q427" s="54"/>
      <c r="R427" s="54"/>
      <c r="S427" s="54"/>
      <c r="T427" s="54"/>
      <c r="U427" s="54"/>
      <c r="V427" s="54"/>
      <c r="W427" s="54"/>
      <c r="X427" s="54"/>
      <c r="Y427" s="54"/>
      <c r="Z427" s="54"/>
    </row>
    <row r="428" spans="1:26" ht="14.25" customHeight="1" x14ac:dyDescent="0.2">
      <c r="A428" s="134" t="str">
        <f t="shared" si="2"/>
        <v>F</v>
      </c>
      <c r="B428" s="167" t="str">
        <f>IF(PLANILHA!B431=0,"",PLANILHA!B431)</f>
        <v xml:space="preserve"> 12.2.4.1 </v>
      </c>
      <c r="C428" s="167" t="str">
        <f>IF(PLANILHA!E431=0,"",PLANILHA!E431)</f>
        <v>PINTURA COM ESMALTE SINTÉTICO AUTOMOTIVO</v>
      </c>
      <c r="D428" s="168" t="str">
        <f>IF(PLANILHA!F431=0,"",PLANILHA!F431)</f>
        <v>M²</v>
      </c>
      <c r="E428" s="170">
        <f>IF(PLANILHA!G431=0,"",PLANILHA!G431)</f>
        <v>25.26</v>
      </c>
      <c r="F428" s="167" t="s">
        <v>1574</v>
      </c>
      <c r="G428" s="136" t="str">
        <f t="shared" si="3"/>
        <v>I</v>
      </c>
      <c r="H428" s="54"/>
      <c r="I428" s="54"/>
      <c r="J428" s="54"/>
      <c r="K428" s="54"/>
      <c r="L428" s="54"/>
      <c r="M428" s="54"/>
      <c r="N428" s="54"/>
      <c r="O428" s="54"/>
      <c r="P428" s="54"/>
      <c r="Q428" s="54"/>
      <c r="R428" s="54"/>
      <c r="S428" s="54"/>
      <c r="T428" s="54"/>
      <c r="U428" s="54"/>
      <c r="V428" s="54"/>
      <c r="W428" s="54"/>
      <c r="X428" s="54"/>
      <c r="Y428" s="54"/>
      <c r="Z428" s="54"/>
    </row>
    <row r="429" spans="1:26" ht="14.25" customHeight="1" x14ac:dyDescent="0.2">
      <c r="A429" s="134" t="str">
        <f t="shared" si="2"/>
        <v>F</v>
      </c>
      <c r="B429" s="167" t="str">
        <f>IF(PLANILHA!B432=0,"",PLANILHA!B432)</f>
        <v xml:space="preserve"> 12.2.4.2 </v>
      </c>
      <c r="C429" s="167" t="str">
        <f>IF(PLANILHA!E432=0,"",PLANILHA!E432)</f>
        <v>VERNIZ AUTOMOTIVO</v>
      </c>
      <c r="D429" s="168" t="str">
        <f>IF(PLANILHA!F432=0,"",PLANILHA!F432)</f>
        <v>M²</v>
      </c>
      <c r="E429" s="170">
        <f>IF(PLANILHA!G432=0,"",PLANILHA!G432)</f>
        <v>25.26</v>
      </c>
      <c r="F429" s="167" t="s">
        <v>1574</v>
      </c>
      <c r="G429" s="136" t="str">
        <f t="shared" si="3"/>
        <v>I</v>
      </c>
      <c r="H429" s="54"/>
      <c r="I429" s="54"/>
      <c r="J429" s="54"/>
      <c r="K429" s="54"/>
      <c r="L429" s="54"/>
      <c r="M429" s="54"/>
      <c r="N429" s="54"/>
      <c r="O429" s="54"/>
      <c r="P429" s="54"/>
      <c r="Q429" s="54"/>
      <c r="R429" s="54"/>
      <c r="S429" s="54"/>
      <c r="T429" s="54"/>
      <c r="U429" s="54"/>
      <c r="V429" s="54"/>
      <c r="W429" s="54"/>
      <c r="X429" s="54"/>
      <c r="Y429" s="54"/>
      <c r="Z429" s="54"/>
    </row>
    <row r="430" spans="1:26" ht="14.25" customHeight="1" x14ac:dyDescent="0.2">
      <c r="A430" s="134" t="str">
        <f t="shared" si="2"/>
        <v>F</v>
      </c>
      <c r="B430" s="167" t="str">
        <f>IF(PLANILHA!B433=0,"",PLANILHA!B433)</f>
        <v xml:space="preserve"> 12.3 </v>
      </c>
      <c r="C430" s="167" t="str">
        <f>IF(PLANILHA!E433=0,"",PLANILHA!E433)</f>
        <v>BEBEDOURO</v>
      </c>
      <c r="D430" s="168" t="str">
        <f>IF(PLANILHA!F433=0,"",PLANILHA!F433)</f>
        <v/>
      </c>
      <c r="E430" s="169" t="str">
        <f>IF(PLANILHA!G433=0,"",PLANILHA!G433)</f>
        <v/>
      </c>
      <c r="F430" s="167"/>
      <c r="G430" s="136" t="str">
        <f t="shared" si="3"/>
        <v>T</v>
      </c>
      <c r="H430" s="54"/>
      <c r="I430" s="54"/>
      <c r="J430" s="54"/>
      <c r="K430" s="54"/>
      <c r="L430" s="54"/>
      <c r="M430" s="54"/>
      <c r="N430" s="54"/>
      <c r="O430" s="54"/>
      <c r="P430" s="54"/>
      <c r="Q430" s="54"/>
      <c r="R430" s="54"/>
      <c r="S430" s="54"/>
      <c r="T430" s="54"/>
      <c r="U430" s="54"/>
      <c r="V430" s="54"/>
      <c r="W430" s="54"/>
      <c r="X430" s="54"/>
      <c r="Y430" s="54"/>
      <c r="Z430" s="54"/>
    </row>
    <row r="431" spans="1:26" ht="14.25" customHeight="1" x14ac:dyDescent="0.2">
      <c r="A431" s="134" t="str">
        <f t="shared" si="2"/>
        <v>F</v>
      </c>
      <c r="B431" s="167" t="str">
        <f>IF(PLANILHA!B434=0,"",PLANILHA!B434)</f>
        <v xml:space="preserve"> 12.3.1 </v>
      </c>
      <c r="C431" s="167" t="str">
        <f>IF(PLANILHA!E434=0,"",PLANILHA!E434)</f>
        <v>Tubo de PVC rígido soldável marrom, DN= 20 mm, (1/2´), inclusive conexões</v>
      </c>
      <c r="D431" s="168" t="str">
        <f>IF(PLANILHA!F434=0,"",PLANILHA!F434)</f>
        <v>M</v>
      </c>
      <c r="E431" s="170">
        <f>IF(PLANILHA!G434=0,"",PLANILHA!G434)</f>
        <v>290</v>
      </c>
      <c r="F431" s="167" t="s">
        <v>1575</v>
      </c>
      <c r="G431" s="136" t="str">
        <f t="shared" si="3"/>
        <v>I</v>
      </c>
      <c r="H431" s="54"/>
      <c r="I431" s="54"/>
      <c r="J431" s="54"/>
      <c r="K431" s="54"/>
      <c r="L431" s="54"/>
      <c r="M431" s="54"/>
      <c r="N431" s="54"/>
      <c r="O431" s="54"/>
      <c r="P431" s="54"/>
      <c r="Q431" s="54"/>
      <c r="R431" s="54"/>
      <c r="S431" s="54"/>
      <c r="T431" s="54"/>
      <c r="U431" s="54"/>
      <c r="V431" s="54"/>
      <c r="W431" s="54"/>
      <c r="X431" s="54"/>
      <c r="Y431" s="54"/>
      <c r="Z431" s="54"/>
    </row>
    <row r="432" spans="1:26" ht="14.25" customHeight="1" x14ac:dyDescent="0.2">
      <c r="A432" s="134" t="str">
        <f t="shared" si="2"/>
        <v>F</v>
      </c>
      <c r="B432" s="167" t="str">
        <f>IF(PLANILHA!B435=0,"",PLANILHA!B435)</f>
        <v xml:space="preserve"> 12.3.2 </v>
      </c>
      <c r="C432" s="167" t="str">
        <f>IF(PLANILHA!E435=0,"",PLANILHA!E435)</f>
        <v>BEBEDOURO DE CONCRETO 3 NÍVEIS COM TORNEIRA</v>
      </c>
      <c r="D432" s="168" t="str">
        <f>IF(PLANILHA!F435=0,"",PLANILHA!F435)</f>
        <v>UN</v>
      </c>
      <c r="E432" s="170">
        <f>IF(PLANILHA!G435=0,"",PLANILHA!G435)</f>
        <v>4</v>
      </c>
      <c r="F432" s="167" t="s">
        <v>1576</v>
      </c>
      <c r="G432" s="136" t="str">
        <f t="shared" si="3"/>
        <v>I</v>
      </c>
      <c r="H432" s="54"/>
      <c r="I432" s="54"/>
      <c r="J432" s="54"/>
      <c r="K432" s="54"/>
      <c r="L432" s="54"/>
      <c r="M432" s="54"/>
      <c r="N432" s="54"/>
      <c r="O432" s="54"/>
      <c r="P432" s="54"/>
      <c r="Q432" s="54"/>
      <c r="R432" s="54"/>
      <c r="S432" s="54"/>
      <c r="T432" s="54"/>
      <c r="U432" s="54"/>
      <c r="V432" s="54"/>
      <c r="W432" s="54"/>
      <c r="X432" s="54"/>
      <c r="Y432" s="54"/>
      <c r="Z432" s="54"/>
    </row>
    <row r="433" spans="1:26" ht="14.25" customHeight="1" x14ac:dyDescent="0.2">
      <c r="A433" s="134" t="str">
        <f t="shared" si="2"/>
        <v>F</v>
      </c>
      <c r="B433" s="167" t="str">
        <f>IF(PLANILHA!B436=0,"",PLANILHA!B436)</f>
        <v xml:space="preserve"> 12.4 </v>
      </c>
      <c r="C433" s="167" t="str">
        <f>IF(PLANILHA!E436=0,"",PLANILHA!E436)</f>
        <v>LIXEIRAS</v>
      </c>
      <c r="D433" s="168" t="str">
        <f>IF(PLANILHA!F436=0,"",PLANILHA!F436)</f>
        <v/>
      </c>
      <c r="E433" s="169" t="str">
        <f>IF(PLANILHA!G436=0,"",PLANILHA!G436)</f>
        <v/>
      </c>
      <c r="F433" s="167"/>
      <c r="G433" s="136" t="str">
        <f t="shared" si="3"/>
        <v>T</v>
      </c>
      <c r="H433" s="54"/>
      <c r="I433" s="54"/>
      <c r="J433" s="54"/>
      <c r="K433" s="54"/>
      <c r="L433" s="54"/>
      <c r="M433" s="54"/>
      <c r="N433" s="54"/>
      <c r="O433" s="54"/>
      <c r="P433" s="54"/>
      <c r="Q433" s="54"/>
      <c r="R433" s="54"/>
      <c r="S433" s="54"/>
      <c r="T433" s="54"/>
      <c r="U433" s="54"/>
      <c r="V433" s="54"/>
      <c r="W433" s="54"/>
      <c r="X433" s="54"/>
      <c r="Y433" s="54"/>
      <c r="Z433" s="54"/>
    </row>
    <row r="434" spans="1:26" ht="14.25" customHeight="1" x14ac:dyDescent="0.2">
      <c r="A434" s="134" t="str">
        <f t="shared" si="2"/>
        <v>F</v>
      </c>
      <c r="B434" s="167" t="str">
        <f>IF(PLANILHA!B437=0,"",PLANILHA!B437)</f>
        <v xml:space="preserve"> 12.4.1 </v>
      </c>
      <c r="C434" s="167" t="str">
        <f>IF(PLANILHA!E437=0,"",PLANILHA!E437)</f>
        <v>LIXEIRA PIPICÃO SUPORTE COM SAQUINHOS HIGIÊNICOS CATA CACA E SUPORTE PARA FIXAÇÃO - INCLUSIVE INSTALAÇÃO</v>
      </c>
      <c r="D434" s="168" t="str">
        <f>IF(PLANILHA!F437=0,"",PLANILHA!F437)</f>
        <v>UN</v>
      </c>
      <c r="E434" s="170">
        <f>IF(PLANILHA!G437=0,"",PLANILHA!G437)</f>
        <v>2</v>
      </c>
      <c r="F434" s="167" t="s">
        <v>1577</v>
      </c>
      <c r="G434" s="136" t="str">
        <f t="shared" si="3"/>
        <v>I</v>
      </c>
      <c r="H434" s="54"/>
      <c r="I434" s="54"/>
      <c r="J434" s="54"/>
      <c r="K434" s="54"/>
      <c r="L434" s="54"/>
      <c r="M434" s="54"/>
      <c r="N434" s="54"/>
      <c r="O434" s="54"/>
      <c r="P434" s="54"/>
      <c r="Q434" s="54"/>
      <c r="R434" s="54"/>
      <c r="S434" s="54"/>
      <c r="T434" s="54"/>
      <c r="U434" s="54"/>
      <c r="V434" s="54"/>
      <c r="W434" s="54"/>
      <c r="X434" s="54"/>
      <c r="Y434" s="54"/>
      <c r="Z434" s="54"/>
    </row>
    <row r="435" spans="1:26" ht="14.25" customHeight="1" x14ac:dyDescent="0.2">
      <c r="A435" s="134" t="str">
        <f t="shared" si="2"/>
        <v>F</v>
      </c>
      <c r="B435" s="167" t="str">
        <f>IF(PLANILHA!B438=0,"",PLANILHA!B438)</f>
        <v xml:space="preserve"> 12.4.2 </v>
      </c>
      <c r="C435" s="167" t="str">
        <f>IF(PLANILHA!E438=0,"",PLANILHA!E438)</f>
        <v>LIXEIRA EM MADEIRA PLÁSTICA 65L COM SUPORTE PARA FIXAÇÃO - INCLUSIVE INSTALAÇÃO</v>
      </c>
      <c r="D435" s="168" t="str">
        <f>IF(PLANILHA!F438=0,"",PLANILHA!F438)</f>
        <v>UN</v>
      </c>
      <c r="E435" s="170">
        <f>IF(PLANILHA!G438=0,"",PLANILHA!G438)</f>
        <v>10</v>
      </c>
      <c r="F435" s="167" t="s">
        <v>1578</v>
      </c>
      <c r="G435" s="136" t="str">
        <f t="shared" si="3"/>
        <v>I</v>
      </c>
      <c r="H435" s="54"/>
      <c r="I435" s="54"/>
      <c r="J435" s="54"/>
      <c r="K435" s="54"/>
      <c r="L435" s="54"/>
      <c r="M435" s="54"/>
      <c r="N435" s="54"/>
      <c r="O435" s="54"/>
      <c r="P435" s="54"/>
      <c r="Q435" s="54"/>
      <c r="R435" s="54"/>
      <c r="S435" s="54"/>
      <c r="T435" s="54"/>
      <c r="U435" s="54"/>
      <c r="V435" s="54"/>
      <c r="W435" s="54"/>
      <c r="X435" s="54"/>
      <c r="Y435" s="54"/>
      <c r="Z435" s="54"/>
    </row>
    <row r="436" spans="1:26" ht="14.25" customHeight="1" x14ac:dyDescent="0.2">
      <c r="A436" s="134" t="str">
        <f t="shared" si="2"/>
        <v>F</v>
      </c>
      <c r="B436" s="167" t="str">
        <f>IF(PLANILHA!B439=0,"",PLANILHA!B439)</f>
        <v xml:space="preserve"> 13 </v>
      </c>
      <c r="C436" s="167" t="str">
        <f>IF(PLANILHA!E439=0,"",PLANILHA!E439)</f>
        <v>CAMPO SOCIETY</v>
      </c>
      <c r="D436" s="168" t="str">
        <f>IF(PLANILHA!F439=0,"",PLANILHA!F439)</f>
        <v/>
      </c>
      <c r="E436" s="169" t="str">
        <f>IF(PLANILHA!G439=0,"",PLANILHA!G439)</f>
        <v/>
      </c>
      <c r="F436" s="167"/>
      <c r="G436" s="136" t="str">
        <f t="shared" si="3"/>
        <v>T</v>
      </c>
      <c r="H436" s="54"/>
      <c r="I436" s="54"/>
      <c r="J436" s="54"/>
      <c r="K436" s="54"/>
      <c r="L436" s="54"/>
      <c r="M436" s="54"/>
      <c r="N436" s="54"/>
      <c r="O436" s="54"/>
      <c r="P436" s="54"/>
      <c r="Q436" s="54"/>
      <c r="R436" s="54"/>
      <c r="S436" s="54"/>
      <c r="T436" s="54"/>
      <c r="U436" s="54"/>
      <c r="V436" s="54"/>
      <c r="W436" s="54"/>
      <c r="X436" s="54"/>
      <c r="Y436" s="54"/>
      <c r="Z436" s="54"/>
    </row>
    <row r="437" spans="1:26" ht="14.25" customHeight="1" x14ac:dyDescent="0.2">
      <c r="A437" s="134" t="str">
        <f t="shared" si="2"/>
        <v/>
      </c>
      <c r="B437" s="167" t="str">
        <f>IF(PLANILHA!B440=0,"",PLANILHA!B440)</f>
        <v/>
      </c>
      <c r="C437" s="167" t="str">
        <f>IF(PLANILHA!E440=0,"",PLANILHA!E440)</f>
        <v>MOVIMENTAÇÃO DE TERRA</v>
      </c>
      <c r="D437" s="168" t="str">
        <f>IF(PLANILHA!F440=0,"",PLANILHA!F440)</f>
        <v/>
      </c>
      <c r="E437" s="169" t="str">
        <f>IF(PLANILHA!G440=0,"",PLANILHA!G440)</f>
        <v/>
      </c>
      <c r="F437" s="167"/>
      <c r="G437" s="136" t="str">
        <f t="shared" si="3"/>
        <v>T</v>
      </c>
      <c r="H437" s="54"/>
      <c r="I437" s="54"/>
      <c r="J437" s="54"/>
      <c r="K437" s="54"/>
      <c r="L437" s="54"/>
      <c r="M437" s="54"/>
      <c r="N437" s="54"/>
      <c r="O437" s="54"/>
      <c r="P437" s="54"/>
      <c r="Q437" s="54"/>
      <c r="R437" s="54"/>
      <c r="S437" s="54"/>
      <c r="T437" s="54"/>
      <c r="U437" s="54"/>
      <c r="V437" s="54"/>
      <c r="W437" s="54"/>
      <c r="X437" s="54"/>
      <c r="Y437" s="54"/>
      <c r="Z437" s="54"/>
    </row>
    <row r="438" spans="1:26" ht="14.25" customHeight="1" x14ac:dyDescent="0.2">
      <c r="A438" s="134" t="str">
        <f t="shared" si="2"/>
        <v/>
      </c>
      <c r="B438" s="167" t="str">
        <f>IF(PLANILHA!B441=0,"",PLANILHA!B441)</f>
        <v/>
      </c>
      <c r="C438" s="167" t="str">
        <f>IF(PLANILHA!E441=0,"",PLANILHA!E441)</f>
        <v>Escavação mecanizada de valas ou cavas com profundidade de até 2 m</v>
      </c>
      <c r="D438" s="168" t="str">
        <f>IF(PLANILHA!F441=0,"",PLANILHA!F441)</f>
        <v>m³</v>
      </c>
      <c r="E438" s="170" t="str">
        <f>IF(PLANILHA!G441=0,"",PLANILHA!G441)</f>
        <v/>
      </c>
      <c r="F438" s="167" t="s">
        <v>1579</v>
      </c>
      <c r="G438" s="136" t="str">
        <f t="shared" si="3"/>
        <v>T</v>
      </c>
      <c r="H438" s="54"/>
      <c r="I438" s="54"/>
      <c r="J438" s="54"/>
      <c r="K438" s="54"/>
      <c r="L438" s="54"/>
      <c r="M438" s="54"/>
      <c r="N438" s="54"/>
      <c r="O438" s="54"/>
      <c r="P438" s="54"/>
      <c r="Q438" s="54"/>
      <c r="R438" s="54"/>
      <c r="S438" s="54"/>
      <c r="T438" s="54"/>
      <c r="U438" s="54"/>
      <c r="V438" s="54"/>
      <c r="W438" s="54"/>
      <c r="X438" s="54"/>
      <c r="Y438" s="54"/>
      <c r="Z438" s="54"/>
    </row>
    <row r="439" spans="1:26" ht="14.25" customHeight="1" x14ac:dyDescent="0.2">
      <c r="A439" s="134" t="str">
        <f t="shared" si="2"/>
        <v/>
      </c>
      <c r="B439" s="167" t="str">
        <f>IF(PLANILHA!B442=0,"",PLANILHA!B442)</f>
        <v/>
      </c>
      <c r="C439" s="167" t="str">
        <f>IF(PLANILHA!E442=0,"",PLANILHA!E442)</f>
        <v>Escavação e carga mecanizada em solo de 1ª categoria, em campo aberto</v>
      </c>
      <c r="D439" s="168" t="str">
        <f>IF(PLANILHA!F442=0,"",PLANILHA!F442)</f>
        <v>m³</v>
      </c>
      <c r="E439" s="170" t="str">
        <f>IF(PLANILHA!G442=0,"",PLANILHA!G442)</f>
        <v/>
      </c>
      <c r="F439" s="167" t="s">
        <v>1580</v>
      </c>
      <c r="G439" s="136" t="str">
        <f t="shared" si="3"/>
        <v>T</v>
      </c>
      <c r="H439" s="54"/>
      <c r="I439" s="54"/>
      <c r="J439" s="54"/>
      <c r="K439" s="54"/>
      <c r="L439" s="54"/>
      <c r="M439" s="54"/>
      <c r="N439" s="54"/>
      <c r="O439" s="54"/>
      <c r="P439" s="54"/>
      <c r="Q439" s="54"/>
      <c r="R439" s="54"/>
      <c r="S439" s="54"/>
      <c r="T439" s="54"/>
      <c r="U439" s="54"/>
      <c r="V439" s="54"/>
      <c r="W439" s="54"/>
      <c r="X439" s="54"/>
      <c r="Y439" s="54"/>
      <c r="Z439" s="54"/>
    </row>
    <row r="440" spans="1:26" ht="14.25" customHeight="1" x14ac:dyDescent="0.2">
      <c r="A440" s="134" t="str">
        <f t="shared" si="2"/>
        <v/>
      </c>
      <c r="B440" s="167" t="str">
        <f>IF(PLANILHA!B443=0,"",PLANILHA!B443)</f>
        <v/>
      </c>
      <c r="C440" s="167" t="str">
        <f>IF(PLANILHA!E443=0,"",PLANILHA!E443)</f>
        <v>Reaterro compactado mecanizado de vala ou cava com compactador</v>
      </c>
      <c r="D440" s="168" t="str">
        <f>IF(PLANILHA!F443=0,"",PLANILHA!F443)</f>
        <v>m³</v>
      </c>
      <c r="E440" s="170" t="str">
        <f>IF(PLANILHA!G443=0,"",PLANILHA!G443)</f>
        <v/>
      </c>
      <c r="F440" s="167" t="s">
        <v>1581</v>
      </c>
      <c r="G440" s="136" t="str">
        <f t="shared" si="3"/>
        <v>T</v>
      </c>
      <c r="H440" s="54"/>
      <c r="I440" s="54"/>
      <c r="J440" s="54"/>
      <c r="K440" s="54"/>
      <c r="L440" s="54"/>
      <c r="M440" s="54"/>
      <c r="N440" s="54"/>
      <c r="O440" s="54"/>
      <c r="P440" s="54"/>
      <c r="Q440" s="54"/>
      <c r="R440" s="54"/>
      <c r="S440" s="54"/>
      <c r="T440" s="54"/>
      <c r="U440" s="54"/>
      <c r="V440" s="54"/>
      <c r="W440" s="54"/>
      <c r="X440" s="54"/>
      <c r="Y440" s="54"/>
      <c r="Z440" s="54"/>
    </row>
    <row r="441" spans="1:26" ht="14.25" customHeight="1" x14ac:dyDescent="0.2">
      <c r="A441" s="134" t="str">
        <f t="shared" si="2"/>
        <v/>
      </c>
      <c r="B441" s="167" t="str">
        <f>IF(PLANILHA!B444=0,"",PLANILHA!B444)</f>
        <v/>
      </c>
      <c r="C441" s="167" t="str">
        <f>IF(PLANILHA!E444=0,"",PLANILHA!E444)</f>
        <v>Carga manual de solo</v>
      </c>
      <c r="D441" s="168" t="str">
        <f>IF(PLANILHA!F444=0,"",PLANILHA!F444)</f>
        <v>m³</v>
      </c>
      <c r="E441" s="170" t="str">
        <f>IF(PLANILHA!G444=0,"",PLANILHA!G444)</f>
        <v/>
      </c>
      <c r="F441" s="167" t="s">
        <v>1582</v>
      </c>
      <c r="G441" s="136" t="str">
        <f t="shared" si="3"/>
        <v>T</v>
      </c>
      <c r="H441" s="54"/>
      <c r="I441" s="54"/>
      <c r="J441" s="54"/>
      <c r="K441" s="54"/>
      <c r="L441" s="54"/>
      <c r="M441" s="54"/>
      <c r="N441" s="54"/>
      <c r="O441" s="54"/>
      <c r="P441" s="54"/>
      <c r="Q441" s="54"/>
      <c r="R441" s="54"/>
      <c r="S441" s="54"/>
      <c r="T441" s="54"/>
      <c r="U441" s="54"/>
      <c r="V441" s="54"/>
      <c r="W441" s="54"/>
      <c r="X441" s="54"/>
      <c r="Y441" s="54"/>
      <c r="Z441" s="54"/>
    </row>
    <row r="442" spans="1:26" ht="14.25" customHeight="1" x14ac:dyDescent="0.2">
      <c r="A442" s="134" t="str">
        <f t="shared" si="2"/>
        <v/>
      </c>
      <c r="B442" s="167" t="str">
        <f>IF(PLANILHA!B445=0,"",PLANILHA!B445)</f>
        <v/>
      </c>
      <c r="C442" s="167" t="str">
        <f>IF(PLANILHA!E445=0,"",PLANILHA!E445)</f>
        <v>Transporte de solo de 1ª e 2ª categoria por caminhão para distâncias superiores ao 10° km até o 15° km</v>
      </c>
      <c r="D442" s="168" t="str">
        <f>IF(PLANILHA!F445=0,"",PLANILHA!F445)</f>
        <v>m³</v>
      </c>
      <c r="E442" s="170" t="str">
        <f>IF(PLANILHA!G445=0,"",PLANILHA!G445)</f>
        <v/>
      </c>
      <c r="F442" s="167" t="s">
        <v>1583</v>
      </c>
      <c r="G442" s="136" t="str">
        <f t="shared" si="3"/>
        <v>T</v>
      </c>
      <c r="H442" s="54"/>
      <c r="I442" s="54"/>
      <c r="J442" s="54"/>
      <c r="K442" s="54"/>
      <c r="L442" s="54"/>
      <c r="M442" s="54"/>
      <c r="N442" s="54"/>
      <c r="O442" s="54"/>
      <c r="P442" s="54"/>
      <c r="Q442" s="54"/>
      <c r="R442" s="54"/>
      <c r="S442" s="54"/>
      <c r="T442" s="54"/>
      <c r="U442" s="54"/>
      <c r="V442" s="54"/>
      <c r="W442" s="54"/>
      <c r="X442" s="54"/>
      <c r="Y442" s="54"/>
      <c r="Z442" s="54"/>
    </row>
    <row r="443" spans="1:26" ht="14.25" customHeight="1" x14ac:dyDescent="0.2">
      <c r="A443" s="134" t="str">
        <f t="shared" si="2"/>
        <v/>
      </c>
      <c r="B443" s="167" t="str">
        <f>IF(PLANILHA!B446=0,"",PLANILHA!B446)</f>
        <v/>
      </c>
      <c r="C443" s="167" t="str">
        <f>IF(PLANILHA!E446=0,"",PLANILHA!E446)</f>
        <v>Espalhamento de solo em bota-fora com compactação sem controle</v>
      </c>
      <c r="D443" s="168" t="str">
        <f>IF(PLANILHA!F446=0,"",PLANILHA!F446)</f>
        <v>m³</v>
      </c>
      <c r="E443" s="170" t="str">
        <f>IF(PLANILHA!G446=0,"",PLANILHA!G446)</f>
        <v/>
      </c>
      <c r="F443" s="167" t="s">
        <v>1584</v>
      </c>
      <c r="G443" s="136" t="str">
        <f t="shared" si="3"/>
        <v>T</v>
      </c>
      <c r="H443" s="54"/>
      <c r="I443" s="54"/>
      <c r="J443" s="54"/>
      <c r="K443" s="54"/>
      <c r="L443" s="54"/>
      <c r="M443" s="54"/>
      <c r="N443" s="54"/>
      <c r="O443" s="54"/>
      <c r="P443" s="54"/>
      <c r="Q443" s="54"/>
      <c r="R443" s="54"/>
      <c r="S443" s="54"/>
      <c r="T443" s="54"/>
      <c r="U443" s="54"/>
      <c r="V443" s="54"/>
      <c r="W443" s="54"/>
      <c r="X443" s="54"/>
      <c r="Y443" s="54"/>
      <c r="Z443" s="54"/>
    </row>
    <row r="444" spans="1:26" ht="14.25" customHeight="1" x14ac:dyDescent="0.2">
      <c r="A444" s="134" t="str">
        <f t="shared" si="2"/>
        <v/>
      </c>
      <c r="B444" s="167" t="str">
        <f>IF(PLANILHA!B447=0,"",PLANILHA!B447)</f>
        <v/>
      </c>
      <c r="C444" s="167" t="str">
        <f>IF(PLANILHA!E447=0,"",PLANILHA!E447)</f>
        <v>ESTACA E VIGA BALDRAME</v>
      </c>
      <c r="D444" s="168" t="str">
        <f>IF(PLANILHA!F447=0,"",PLANILHA!F447)</f>
        <v/>
      </c>
      <c r="E444" s="169" t="str">
        <f>IF(PLANILHA!G447=0,"",PLANILHA!G447)</f>
        <v/>
      </c>
      <c r="F444" s="167"/>
      <c r="G444" s="136" t="str">
        <f t="shared" si="3"/>
        <v>T</v>
      </c>
      <c r="H444" s="54"/>
      <c r="I444" s="54"/>
      <c r="J444" s="54"/>
      <c r="K444" s="54"/>
      <c r="L444" s="54"/>
      <c r="M444" s="54"/>
      <c r="N444" s="54"/>
      <c r="O444" s="54"/>
      <c r="P444" s="54"/>
      <c r="Q444" s="54"/>
      <c r="R444" s="54"/>
      <c r="S444" s="54"/>
      <c r="T444" s="54"/>
      <c r="U444" s="54"/>
      <c r="V444" s="54"/>
      <c r="W444" s="54"/>
      <c r="X444" s="54"/>
      <c r="Y444" s="54"/>
      <c r="Z444" s="54"/>
    </row>
    <row r="445" spans="1:26" ht="14.25" customHeight="1" x14ac:dyDescent="0.2">
      <c r="A445" s="134" t="str">
        <f t="shared" si="2"/>
        <v/>
      </c>
      <c r="B445" s="167" t="str">
        <f>IF(PLANILHA!B448=0,"",PLANILHA!B448)</f>
        <v/>
      </c>
      <c r="C445" s="167" t="str">
        <f>IF(PLANILHA!E448=0,"",PLANILHA!E448)</f>
        <v>Broca em concreto armado diâmetro de 20 cm - completa</v>
      </c>
      <c r="D445" s="168" t="str">
        <f>IF(PLANILHA!F448=0,"",PLANILHA!F448)</f>
        <v>M</v>
      </c>
      <c r="E445" s="170" t="str">
        <f>IF(PLANILHA!G448=0,"",PLANILHA!G448)</f>
        <v/>
      </c>
      <c r="F445" s="167" t="s">
        <v>1585</v>
      </c>
      <c r="G445" s="136" t="str">
        <f t="shared" si="3"/>
        <v>T</v>
      </c>
      <c r="H445" s="54"/>
      <c r="I445" s="54"/>
      <c r="J445" s="54"/>
      <c r="K445" s="54"/>
      <c r="L445" s="54"/>
      <c r="M445" s="54"/>
      <c r="N445" s="54"/>
      <c r="O445" s="54"/>
      <c r="P445" s="54"/>
      <c r="Q445" s="54"/>
      <c r="R445" s="54"/>
      <c r="S445" s="54"/>
      <c r="T445" s="54"/>
      <c r="U445" s="54"/>
      <c r="V445" s="54"/>
      <c r="W445" s="54"/>
      <c r="X445" s="54"/>
      <c r="Y445" s="54"/>
      <c r="Z445" s="54"/>
    </row>
    <row r="446" spans="1:26" ht="14.25" customHeight="1" x14ac:dyDescent="0.2">
      <c r="A446" s="134" t="str">
        <f t="shared" si="2"/>
        <v/>
      </c>
      <c r="B446" s="167" t="str">
        <f>IF(PLANILHA!B449=0,"",PLANILHA!B449)</f>
        <v/>
      </c>
      <c r="C446" s="167" t="str">
        <f>IF(PLANILHA!E449=0,"",PLANILHA!E449)</f>
        <v>Lastro de pedra britada</v>
      </c>
      <c r="D446" s="168" t="str">
        <f>IF(PLANILHA!F449=0,"",PLANILHA!F449)</f>
        <v>m³</v>
      </c>
      <c r="E446" s="170" t="str">
        <f>IF(PLANILHA!G449=0,"",PLANILHA!G449)</f>
        <v/>
      </c>
      <c r="F446" s="167" t="s">
        <v>1586</v>
      </c>
      <c r="G446" s="136" t="str">
        <f t="shared" si="3"/>
        <v>T</v>
      </c>
      <c r="H446" s="54"/>
      <c r="I446" s="54"/>
      <c r="J446" s="54"/>
      <c r="K446" s="54"/>
      <c r="L446" s="54"/>
      <c r="M446" s="54"/>
      <c r="N446" s="54"/>
      <c r="O446" s="54"/>
      <c r="P446" s="54"/>
      <c r="Q446" s="54"/>
      <c r="R446" s="54"/>
      <c r="S446" s="54"/>
      <c r="T446" s="54"/>
      <c r="U446" s="54"/>
      <c r="V446" s="54"/>
      <c r="W446" s="54"/>
      <c r="X446" s="54"/>
      <c r="Y446" s="54"/>
      <c r="Z446" s="54"/>
    </row>
    <row r="447" spans="1:26" ht="14.25" customHeight="1" x14ac:dyDescent="0.2">
      <c r="A447" s="134" t="str">
        <f t="shared" si="2"/>
        <v/>
      </c>
      <c r="B447" s="167" t="str">
        <f>IF(PLANILHA!B450=0,"",PLANILHA!B450)</f>
        <v/>
      </c>
      <c r="C447" s="167" t="str">
        <f>IF(PLANILHA!E450=0,"",PLANILHA!E450)</f>
        <v>Forma em madeira comum para fundação</v>
      </c>
      <c r="D447" s="168" t="str">
        <f>IF(PLANILHA!F450=0,"",PLANILHA!F450)</f>
        <v>m²</v>
      </c>
      <c r="E447" s="170" t="str">
        <f>IF(PLANILHA!G450=0,"",PLANILHA!G450)</f>
        <v/>
      </c>
      <c r="F447" s="167" t="s">
        <v>1587</v>
      </c>
      <c r="G447" s="136" t="str">
        <f t="shared" si="3"/>
        <v>T</v>
      </c>
      <c r="H447" s="54"/>
      <c r="I447" s="54"/>
      <c r="J447" s="54"/>
      <c r="K447" s="54"/>
      <c r="L447" s="54"/>
      <c r="M447" s="54"/>
      <c r="N447" s="54"/>
      <c r="O447" s="54"/>
      <c r="P447" s="54"/>
      <c r="Q447" s="54"/>
      <c r="R447" s="54"/>
      <c r="S447" s="54"/>
      <c r="T447" s="54"/>
      <c r="U447" s="54"/>
      <c r="V447" s="54"/>
      <c r="W447" s="54"/>
      <c r="X447" s="54"/>
      <c r="Y447" s="54"/>
      <c r="Z447" s="54"/>
    </row>
    <row r="448" spans="1:26" ht="14.25" customHeight="1" x14ac:dyDescent="0.2">
      <c r="A448" s="134" t="str">
        <f t="shared" si="2"/>
        <v/>
      </c>
      <c r="B448" s="167" t="str">
        <f>IF(PLANILHA!B451=0,"",PLANILHA!B451)</f>
        <v/>
      </c>
      <c r="C448" s="167" t="str">
        <f>IF(PLANILHA!E451=0,"",PLANILHA!E451)</f>
        <v>Armadura em barra de aço CA-50 (A ou B) fyk = 500 MPa</v>
      </c>
      <c r="D448" s="168" t="str">
        <f>IF(PLANILHA!F451=0,"",PLANILHA!F451)</f>
        <v>KG</v>
      </c>
      <c r="E448" s="170" t="str">
        <f>IF(PLANILHA!G451=0,"",PLANILHA!G451)</f>
        <v/>
      </c>
      <c r="F448" s="167" t="s">
        <v>1588</v>
      </c>
      <c r="G448" s="136" t="str">
        <f t="shared" si="3"/>
        <v>T</v>
      </c>
      <c r="H448" s="54"/>
      <c r="I448" s="54"/>
      <c r="J448" s="54"/>
      <c r="K448" s="54"/>
      <c r="L448" s="54"/>
      <c r="M448" s="54"/>
      <c r="N448" s="54"/>
      <c r="O448" s="54"/>
      <c r="P448" s="54"/>
      <c r="Q448" s="54"/>
      <c r="R448" s="54"/>
      <c r="S448" s="54"/>
      <c r="T448" s="54"/>
      <c r="U448" s="54"/>
      <c r="V448" s="54"/>
      <c r="W448" s="54"/>
      <c r="X448" s="54"/>
      <c r="Y448" s="54"/>
      <c r="Z448" s="54"/>
    </row>
    <row r="449" spans="1:26" ht="14.25" customHeight="1" x14ac:dyDescent="0.2">
      <c r="A449" s="134" t="str">
        <f t="shared" si="2"/>
        <v/>
      </c>
      <c r="B449" s="167" t="str">
        <f>IF(PLANILHA!B452=0,"",PLANILHA!B452)</f>
        <v/>
      </c>
      <c r="C449" s="167" t="str">
        <f>IF(PLANILHA!E452=0,"",PLANILHA!E452)</f>
        <v>Armadura em barra de aço CA-60 (A ou B) fyk = 600 MPa</v>
      </c>
      <c r="D449" s="168" t="str">
        <f>IF(PLANILHA!F452=0,"",PLANILHA!F452)</f>
        <v>KG</v>
      </c>
      <c r="E449" s="170" t="str">
        <f>IF(PLANILHA!G452=0,"",PLANILHA!G452)</f>
        <v/>
      </c>
      <c r="F449" s="167" t="s">
        <v>1589</v>
      </c>
      <c r="G449" s="136" t="str">
        <f t="shared" si="3"/>
        <v>T</v>
      </c>
      <c r="H449" s="54"/>
      <c r="I449" s="54"/>
      <c r="J449" s="54"/>
      <c r="K449" s="54"/>
      <c r="L449" s="54"/>
      <c r="M449" s="54"/>
      <c r="N449" s="54"/>
      <c r="O449" s="54"/>
      <c r="P449" s="54"/>
      <c r="Q449" s="54"/>
      <c r="R449" s="54"/>
      <c r="S449" s="54"/>
      <c r="T449" s="54"/>
      <c r="U449" s="54"/>
      <c r="V449" s="54"/>
      <c r="W449" s="54"/>
      <c r="X449" s="54"/>
      <c r="Y449" s="54"/>
      <c r="Z449" s="54"/>
    </row>
    <row r="450" spans="1:26" ht="14.25" customHeight="1" x14ac:dyDescent="0.2">
      <c r="A450" s="134" t="str">
        <f t="shared" si="2"/>
        <v/>
      </c>
      <c r="B450" s="167" t="str">
        <f>IF(PLANILHA!B453=0,"",PLANILHA!B453)</f>
        <v/>
      </c>
      <c r="C450" s="167" t="str">
        <f>IF(PLANILHA!E453=0,"",PLANILHA!E453)</f>
        <v>Concreto usinado, fck = 25 MPa</v>
      </c>
      <c r="D450" s="168" t="str">
        <f>IF(PLANILHA!F453=0,"",PLANILHA!F453)</f>
        <v>m³</v>
      </c>
      <c r="E450" s="170" t="str">
        <f>IF(PLANILHA!G453=0,"",PLANILHA!G453)</f>
        <v/>
      </c>
      <c r="F450" s="167" t="s">
        <v>1590</v>
      </c>
      <c r="G450" s="136" t="str">
        <f t="shared" si="3"/>
        <v>T</v>
      </c>
      <c r="H450" s="54"/>
      <c r="I450" s="54"/>
      <c r="J450" s="54"/>
      <c r="K450" s="54"/>
      <c r="L450" s="54"/>
      <c r="M450" s="54"/>
      <c r="N450" s="54"/>
      <c r="O450" s="54"/>
      <c r="P450" s="54"/>
      <c r="Q450" s="54"/>
      <c r="R450" s="54"/>
      <c r="S450" s="54"/>
      <c r="T450" s="54"/>
      <c r="U450" s="54"/>
      <c r="V450" s="54"/>
      <c r="W450" s="54"/>
      <c r="X450" s="54"/>
      <c r="Y450" s="54"/>
      <c r="Z450" s="54"/>
    </row>
    <row r="451" spans="1:26" ht="14.25" customHeight="1" x14ac:dyDescent="0.2">
      <c r="A451" s="134" t="str">
        <f t="shared" si="2"/>
        <v/>
      </c>
      <c r="B451" s="167" t="str">
        <f>IF(PLANILHA!B454=0,"",PLANILHA!B454)</f>
        <v/>
      </c>
      <c r="C451" s="167" t="str">
        <f>IF(PLANILHA!E454=0,"",PLANILHA!E454)</f>
        <v>Lançamento e adensamento de concreto ou massa por bombeamento</v>
      </c>
      <c r="D451" s="168" t="str">
        <f>IF(PLANILHA!F454=0,"",PLANILHA!F454)</f>
        <v>m³</v>
      </c>
      <c r="E451" s="170" t="str">
        <f>IF(PLANILHA!G454=0,"",PLANILHA!G454)</f>
        <v/>
      </c>
      <c r="F451" s="167" t="s">
        <v>1590</v>
      </c>
      <c r="G451" s="136" t="str">
        <f t="shared" si="3"/>
        <v>T</v>
      </c>
      <c r="H451" s="54"/>
      <c r="I451" s="54"/>
      <c r="J451" s="54"/>
      <c r="K451" s="54"/>
      <c r="L451" s="54"/>
      <c r="M451" s="54"/>
      <c r="N451" s="54"/>
      <c r="O451" s="54"/>
      <c r="P451" s="54"/>
      <c r="Q451" s="54"/>
      <c r="R451" s="54"/>
      <c r="S451" s="54"/>
      <c r="T451" s="54"/>
      <c r="U451" s="54"/>
      <c r="V451" s="54"/>
      <c r="W451" s="54"/>
      <c r="X451" s="54"/>
      <c r="Y451" s="54"/>
      <c r="Z451" s="54"/>
    </row>
    <row r="452" spans="1:26" ht="14.25" customHeight="1" x14ac:dyDescent="0.2">
      <c r="A452" s="134" t="str">
        <f t="shared" si="2"/>
        <v/>
      </c>
      <c r="B452" s="167" t="str">
        <f>IF(PLANILHA!B455=0,"",PLANILHA!B455)</f>
        <v/>
      </c>
      <c r="C452" s="167" t="str">
        <f>IF(PLANILHA!E455=0,"",PLANILHA!E455)</f>
        <v>Impermeabilização em pintura de asfalto oxidado com solventes orgânicos, sobre massa</v>
      </c>
      <c r="D452" s="168" t="str">
        <f>IF(PLANILHA!F455=0,"",PLANILHA!F455)</f>
        <v>m²</v>
      </c>
      <c r="E452" s="170" t="str">
        <f>IF(PLANILHA!G455=0,"",PLANILHA!G455)</f>
        <v/>
      </c>
      <c r="F452" s="167" t="s">
        <v>1591</v>
      </c>
      <c r="G452" s="136" t="str">
        <f t="shared" si="3"/>
        <v>T</v>
      </c>
      <c r="H452" s="54"/>
      <c r="I452" s="54"/>
      <c r="J452" s="54"/>
      <c r="K452" s="54"/>
      <c r="L452" s="54"/>
      <c r="M452" s="54"/>
      <c r="N452" s="54"/>
      <c r="O452" s="54"/>
      <c r="P452" s="54"/>
      <c r="Q452" s="54"/>
      <c r="R452" s="54"/>
      <c r="S452" s="54"/>
      <c r="T452" s="54"/>
      <c r="U452" s="54"/>
      <c r="V452" s="54"/>
      <c r="W452" s="54"/>
      <c r="X452" s="54"/>
      <c r="Y452" s="54"/>
      <c r="Z452" s="54"/>
    </row>
    <row r="453" spans="1:26" ht="14.25" customHeight="1" x14ac:dyDescent="0.2">
      <c r="A453" s="134" t="str">
        <f t="shared" si="2"/>
        <v>F</v>
      </c>
      <c r="B453" s="167" t="str">
        <f>IF(PLANILHA!B456=0,"",PLANILHA!B456)</f>
        <v xml:space="preserve"> 13.1</v>
      </c>
      <c r="C453" s="167" t="str">
        <f>IF(PLANILHA!E456=0,"",PLANILHA!E456)</f>
        <v>MURETA E ALAMBRADO</v>
      </c>
      <c r="D453" s="168" t="str">
        <f>IF(PLANILHA!F456=0,"",PLANILHA!F456)</f>
        <v/>
      </c>
      <c r="E453" s="169" t="str">
        <f>IF(PLANILHA!G456=0,"",PLANILHA!G456)</f>
        <v/>
      </c>
      <c r="F453" s="167"/>
      <c r="G453" s="136" t="str">
        <f t="shared" si="3"/>
        <v>T</v>
      </c>
      <c r="H453" s="54"/>
      <c r="I453" s="54"/>
      <c r="J453" s="54"/>
      <c r="K453" s="54"/>
      <c r="L453" s="54"/>
      <c r="M453" s="54"/>
      <c r="N453" s="54"/>
      <c r="O453" s="54"/>
      <c r="P453" s="54"/>
      <c r="Q453" s="54"/>
      <c r="R453" s="54"/>
      <c r="S453" s="54"/>
      <c r="T453" s="54"/>
      <c r="U453" s="54"/>
      <c r="V453" s="54"/>
      <c r="W453" s="54"/>
      <c r="X453" s="54"/>
      <c r="Y453" s="54"/>
      <c r="Z453" s="54"/>
    </row>
    <row r="454" spans="1:26" ht="14.25" customHeight="1" x14ac:dyDescent="0.2">
      <c r="A454" s="134" t="str">
        <f t="shared" si="2"/>
        <v/>
      </c>
      <c r="B454" s="167" t="str">
        <f>IF(PLANILHA!B457=0,"",PLANILHA!B457)</f>
        <v/>
      </c>
      <c r="C454" s="167" t="str">
        <f>IF(PLANILHA!E457=0,"",PLANILHA!E457)</f>
        <v>Alvenaria de bloco de concreto estrutural 19 x 19 x 39 cm - classe B</v>
      </c>
      <c r="D454" s="168" t="str">
        <f>IF(PLANILHA!F457=0,"",PLANILHA!F457)</f>
        <v>m²</v>
      </c>
      <c r="E454" s="170" t="str">
        <f>IF(PLANILHA!G457=0,"",PLANILHA!G457)</f>
        <v/>
      </c>
      <c r="F454" s="167" t="s">
        <v>1592</v>
      </c>
      <c r="G454" s="136" t="str">
        <f t="shared" si="3"/>
        <v>T</v>
      </c>
      <c r="H454" s="54"/>
      <c r="I454" s="54"/>
      <c r="J454" s="54"/>
      <c r="K454" s="54"/>
      <c r="L454" s="54"/>
      <c r="M454" s="54"/>
      <c r="N454" s="54"/>
      <c r="O454" s="54"/>
      <c r="P454" s="54"/>
      <c r="Q454" s="54"/>
      <c r="R454" s="54"/>
      <c r="S454" s="54"/>
      <c r="T454" s="54"/>
      <c r="U454" s="54"/>
      <c r="V454" s="54"/>
      <c r="W454" s="54"/>
      <c r="X454" s="54"/>
      <c r="Y454" s="54"/>
      <c r="Z454" s="54"/>
    </row>
    <row r="455" spans="1:26" ht="14.25" customHeight="1" x14ac:dyDescent="0.2">
      <c r="A455" s="134" t="str">
        <f t="shared" si="2"/>
        <v/>
      </c>
      <c r="B455" s="167" t="str">
        <f>IF(PLANILHA!B458=0,"",PLANILHA!B458)</f>
        <v/>
      </c>
      <c r="C455" s="167" t="str">
        <f>IF(PLANILHA!E458=0,"",PLANILHA!E458)</f>
        <v>Argamassa graute</v>
      </c>
      <c r="D455" s="168" t="str">
        <f>IF(PLANILHA!F458=0,"",PLANILHA!F458)</f>
        <v>m³</v>
      </c>
      <c r="E455" s="170" t="str">
        <f>IF(PLANILHA!G458=0,"",PLANILHA!G458)</f>
        <v/>
      </c>
      <c r="F455" s="167" t="s">
        <v>1593</v>
      </c>
      <c r="G455" s="136" t="str">
        <f t="shared" si="3"/>
        <v>T</v>
      </c>
      <c r="H455" s="54"/>
      <c r="I455" s="54"/>
      <c r="J455" s="54"/>
      <c r="K455" s="54"/>
      <c r="L455" s="54"/>
      <c r="M455" s="54"/>
      <c r="N455" s="54"/>
      <c r="O455" s="54"/>
      <c r="P455" s="54"/>
      <c r="Q455" s="54"/>
      <c r="R455" s="54"/>
      <c r="S455" s="54"/>
      <c r="T455" s="54"/>
      <c r="U455" s="54"/>
      <c r="V455" s="54"/>
      <c r="W455" s="54"/>
      <c r="X455" s="54"/>
      <c r="Y455" s="54"/>
      <c r="Z455" s="54"/>
    </row>
    <row r="456" spans="1:26" ht="14.25" customHeight="1" x14ac:dyDescent="0.2">
      <c r="A456" s="134" t="str">
        <f t="shared" si="2"/>
        <v/>
      </c>
      <c r="B456" s="167" t="str">
        <f>IF(PLANILHA!B459=0,"",PLANILHA!B459)</f>
        <v/>
      </c>
      <c r="C456" s="167" t="str">
        <f>IF(PLANILHA!E459=0,"",PLANILHA!E459)</f>
        <v>Armadura em barra de aço CA-50 (A ou B) fyk = 500 MPa</v>
      </c>
      <c r="D456" s="168" t="str">
        <f>IF(PLANILHA!F459=0,"",PLANILHA!F459)</f>
        <v>KG</v>
      </c>
      <c r="E456" s="170" t="str">
        <f>IF(PLANILHA!G459=0,"",PLANILHA!G459)</f>
        <v/>
      </c>
      <c r="F456" s="167" t="s">
        <v>1594</v>
      </c>
      <c r="G456" s="136" t="str">
        <f t="shared" si="3"/>
        <v>T</v>
      </c>
      <c r="H456" s="54"/>
      <c r="I456" s="54"/>
      <c r="J456" s="54"/>
      <c r="K456" s="54"/>
      <c r="L456" s="54"/>
      <c r="M456" s="54"/>
      <c r="N456" s="54"/>
      <c r="O456" s="54"/>
      <c r="P456" s="54"/>
      <c r="Q456" s="54"/>
      <c r="R456" s="54"/>
      <c r="S456" s="54"/>
      <c r="T456" s="54"/>
      <c r="U456" s="54"/>
      <c r="V456" s="54"/>
      <c r="W456" s="54"/>
      <c r="X456" s="54"/>
      <c r="Y456" s="54"/>
      <c r="Z456" s="54"/>
    </row>
    <row r="457" spans="1:26" ht="14.25" customHeight="1" x14ac:dyDescent="0.2">
      <c r="A457" s="134" t="str">
        <f t="shared" si="2"/>
        <v/>
      </c>
      <c r="B457" s="167" t="str">
        <f>IF(PLANILHA!B460=0,"",PLANILHA!B460)</f>
        <v/>
      </c>
      <c r="C457" s="167" t="str">
        <f>IF(PLANILHA!E460=0,"",PLANILHA!E460)</f>
        <v>Chapisco</v>
      </c>
      <c r="D457" s="168" t="str">
        <f>IF(PLANILHA!F460=0,"",PLANILHA!F460)</f>
        <v>m²</v>
      </c>
      <c r="E457" s="170" t="str">
        <f>IF(PLANILHA!G460=0,"",PLANILHA!G460)</f>
        <v/>
      </c>
      <c r="F457" s="167" t="s">
        <v>1595</v>
      </c>
      <c r="G457" s="136" t="str">
        <f t="shared" si="3"/>
        <v>T</v>
      </c>
      <c r="H457" s="54"/>
      <c r="I457" s="54"/>
      <c r="J457" s="54"/>
      <c r="K457" s="54"/>
      <c r="L457" s="54"/>
      <c r="M457" s="54"/>
      <c r="N457" s="54"/>
      <c r="O457" s="54"/>
      <c r="P457" s="54"/>
      <c r="Q457" s="54"/>
      <c r="R457" s="54"/>
      <c r="S457" s="54"/>
      <c r="T457" s="54"/>
      <c r="U457" s="54"/>
      <c r="V457" s="54"/>
      <c r="W457" s="54"/>
      <c r="X457" s="54"/>
      <c r="Y457" s="54"/>
      <c r="Z457" s="54"/>
    </row>
    <row r="458" spans="1:26" ht="14.25" customHeight="1" x14ac:dyDescent="0.2">
      <c r="A458" s="134" t="str">
        <f t="shared" si="2"/>
        <v/>
      </c>
      <c r="B458" s="167" t="str">
        <f>IF(PLANILHA!B461=0,"",PLANILHA!B461)</f>
        <v/>
      </c>
      <c r="C458" s="167" t="str">
        <f>IF(PLANILHA!E461=0,"",PLANILHA!E461)</f>
        <v>Emboço desempenado com espuma de poliéster</v>
      </c>
      <c r="D458" s="168" t="str">
        <f>IF(PLANILHA!F461=0,"",PLANILHA!F461)</f>
        <v>m²</v>
      </c>
      <c r="E458" s="170" t="str">
        <f>IF(PLANILHA!G461=0,"",PLANILHA!G461)</f>
        <v/>
      </c>
      <c r="F458" s="167" t="s">
        <v>1595</v>
      </c>
      <c r="G458" s="136" t="str">
        <f t="shared" si="3"/>
        <v>T</v>
      </c>
      <c r="H458" s="54"/>
      <c r="I458" s="54"/>
      <c r="J458" s="54"/>
      <c r="K458" s="54"/>
      <c r="L458" s="54"/>
      <c r="M458" s="54"/>
      <c r="N458" s="54"/>
      <c r="O458" s="54"/>
      <c r="P458" s="54"/>
      <c r="Q458" s="54"/>
      <c r="R458" s="54"/>
      <c r="S458" s="54"/>
      <c r="T458" s="54"/>
      <c r="U458" s="54"/>
      <c r="V458" s="54"/>
      <c r="W458" s="54"/>
      <c r="X458" s="54"/>
      <c r="Y458" s="54"/>
      <c r="Z458" s="54"/>
    </row>
    <row r="459" spans="1:26" ht="14.25" customHeight="1" x14ac:dyDescent="0.2">
      <c r="A459" s="134" t="str">
        <f t="shared" si="2"/>
        <v>F</v>
      </c>
      <c r="B459" s="167" t="str">
        <f>IF(PLANILHA!B462=0,"",PLANILHA!B462)</f>
        <v xml:space="preserve"> 13.1.1</v>
      </c>
      <c r="C459" s="167" t="str">
        <f>IF(PLANILHA!E462=0,"",PLANILHA!E462)</f>
        <v>Tinta látex antimofo em massa, inclusive preparo</v>
      </c>
      <c r="D459" s="168" t="str">
        <f>IF(PLANILHA!F462=0,"",PLANILHA!F462)</f>
        <v>m²</v>
      </c>
      <c r="E459" s="170">
        <f>IF(PLANILHA!G462=0,"",PLANILHA!G462)</f>
        <v>332.86</v>
      </c>
      <c r="F459" s="167" t="s">
        <v>1595</v>
      </c>
      <c r="G459" s="136" t="str">
        <f t="shared" si="3"/>
        <v>I</v>
      </c>
      <c r="H459" s="54"/>
      <c r="I459" s="54"/>
      <c r="J459" s="54"/>
      <c r="K459" s="54"/>
      <c r="L459" s="54"/>
      <c r="M459" s="54"/>
      <c r="N459" s="54"/>
      <c r="O459" s="54"/>
      <c r="P459" s="54"/>
      <c r="Q459" s="54"/>
      <c r="R459" s="54"/>
      <c r="S459" s="54"/>
      <c r="T459" s="54"/>
      <c r="U459" s="54"/>
      <c r="V459" s="54"/>
      <c r="W459" s="54"/>
      <c r="X459" s="54"/>
      <c r="Y459" s="54"/>
      <c r="Z459" s="54"/>
    </row>
    <row r="460" spans="1:26" ht="14.25" customHeight="1" x14ac:dyDescent="0.2">
      <c r="A460" s="134" t="str">
        <f t="shared" si="2"/>
        <v>F</v>
      </c>
      <c r="B460" s="167" t="str">
        <f>IF(PLANILHA!B463=0,"",PLANILHA!B463)</f>
        <v xml:space="preserve"> 13.1.2</v>
      </c>
      <c r="C460" s="167" t="str">
        <f>IF(PLANILHA!E463=0,"",PLANILHA!E463)</f>
        <v>Alambrado em tela de aço galvanizado de 2´, montantes metálicos retos</v>
      </c>
      <c r="D460" s="168" t="str">
        <f>IF(PLANILHA!F463=0,"",PLANILHA!F463)</f>
        <v>m²</v>
      </c>
      <c r="E460" s="170">
        <f>IF(PLANILHA!G463=0,"",PLANILHA!G463)</f>
        <v>151.30000000000001</v>
      </c>
      <c r="F460" s="167" t="s">
        <v>1596</v>
      </c>
      <c r="G460" s="136" t="str">
        <f t="shared" si="3"/>
        <v>I</v>
      </c>
      <c r="H460" s="54"/>
      <c r="I460" s="54"/>
      <c r="J460" s="54"/>
      <c r="K460" s="54"/>
      <c r="L460" s="54"/>
      <c r="M460" s="54"/>
      <c r="N460" s="54"/>
      <c r="O460" s="54"/>
      <c r="P460" s="54"/>
      <c r="Q460" s="54"/>
      <c r="R460" s="54"/>
      <c r="S460" s="54"/>
      <c r="T460" s="54"/>
      <c r="U460" s="54"/>
      <c r="V460" s="54"/>
      <c r="W460" s="54"/>
      <c r="X460" s="54"/>
      <c r="Y460" s="54"/>
      <c r="Z460" s="54"/>
    </row>
    <row r="461" spans="1:26" ht="14.25" customHeight="1" x14ac:dyDescent="0.2">
      <c r="A461" s="134" t="str">
        <f t="shared" si="2"/>
        <v>F</v>
      </c>
      <c r="B461" s="167" t="str">
        <f>IF(PLANILHA!B464=0,"",PLANILHA!B464)</f>
        <v xml:space="preserve"> 13.1.3 </v>
      </c>
      <c r="C461" s="167" t="str">
        <f>IF(PLANILHA!E464=0,"",PLANILHA!E464)</f>
        <v>Portão de 2 folhas tubular, com tela em aço galvanizado de 2´ e fio 10, completo</v>
      </c>
      <c r="D461" s="168" t="str">
        <f>IF(PLANILHA!F464=0,"",PLANILHA!F464)</f>
        <v>m²</v>
      </c>
      <c r="E461" s="170">
        <f>IF(PLANILHA!G464=0,"",PLANILHA!G464)</f>
        <v>7</v>
      </c>
      <c r="F461" s="167" t="s">
        <v>1597</v>
      </c>
      <c r="G461" s="136" t="str">
        <f t="shared" si="3"/>
        <v>I</v>
      </c>
      <c r="H461" s="54"/>
      <c r="I461" s="54"/>
      <c r="J461" s="54"/>
      <c r="K461" s="54"/>
      <c r="L461" s="54"/>
      <c r="M461" s="54"/>
      <c r="N461" s="54"/>
      <c r="O461" s="54"/>
      <c r="P461" s="54"/>
      <c r="Q461" s="54"/>
      <c r="R461" s="54"/>
      <c r="S461" s="54"/>
      <c r="T461" s="54"/>
      <c r="U461" s="54"/>
      <c r="V461" s="54"/>
      <c r="W461" s="54"/>
      <c r="X461" s="54"/>
      <c r="Y461" s="54"/>
      <c r="Z461" s="54"/>
    </row>
    <row r="462" spans="1:26" ht="14.25" customHeight="1" x14ac:dyDescent="0.2">
      <c r="A462" s="134" t="str">
        <f t="shared" si="2"/>
        <v/>
      </c>
      <c r="B462" s="167" t="str">
        <f>IF(PLANILHA!B465=0,"",PLANILHA!B465)</f>
        <v/>
      </c>
      <c r="C462" s="167" t="str">
        <f>IF(PLANILHA!E465=0,"",PLANILHA!E465)</f>
        <v>DRENAGEM</v>
      </c>
      <c r="D462" s="168" t="str">
        <f>IF(PLANILHA!F465=0,"",PLANILHA!F465)</f>
        <v/>
      </c>
      <c r="E462" s="169" t="str">
        <f>IF(PLANILHA!G465=0,"",PLANILHA!G465)</f>
        <v/>
      </c>
      <c r="F462" s="167"/>
      <c r="G462" s="136" t="str">
        <f t="shared" si="3"/>
        <v>T</v>
      </c>
      <c r="H462" s="54"/>
      <c r="I462" s="54"/>
      <c r="J462" s="54"/>
      <c r="K462" s="54"/>
      <c r="L462" s="54"/>
      <c r="M462" s="54"/>
      <c r="N462" s="54"/>
      <c r="O462" s="54"/>
      <c r="P462" s="54"/>
      <c r="Q462" s="54"/>
      <c r="R462" s="54"/>
      <c r="S462" s="54"/>
      <c r="T462" s="54"/>
      <c r="U462" s="54"/>
      <c r="V462" s="54"/>
      <c r="W462" s="54"/>
      <c r="X462" s="54"/>
      <c r="Y462" s="54"/>
      <c r="Z462" s="54"/>
    </row>
    <row r="463" spans="1:26" ht="14.25" customHeight="1" x14ac:dyDescent="0.2">
      <c r="A463" s="134" t="str">
        <f t="shared" si="2"/>
        <v/>
      </c>
      <c r="B463" s="167" t="str">
        <f>IF(PLANILHA!B466=0,"",PLANILHA!B466)</f>
        <v/>
      </c>
      <c r="C463" s="167" t="str">
        <f>IF(PLANILHA!E466=0,"",PLANILHA!E466)</f>
        <v>Tubo em polietileno de alta densidade corrugado perfurado, DN= 4´, inclusive conexões</v>
      </c>
      <c r="D463" s="168" t="str">
        <f>IF(PLANILHA!F466=0,"",PLANILHA!F466)</f>
        <v>M</v>
      </c>
      <c r="E463" s="170" t="str">
        <f>IF(PLANILHA!G466=0,"",PLANILHA!G466)</f>
        <v/>
      </c>
      <c r="F463" s="167" t="s">
        <v>1598</v>
      </c>
      <c r="G463" s="136" t="str">
        <f t="shared" si="3"/>
        <v>T</v>
      </c>
      <c r="H463" s="54"/>
      <c r="I463" s="54"/>
      <c r="J463" s="54"/>
      <c r="K463" s="54"/>
      <c r="L463" s="54"/>
      <c r="M463" s="54"/>
      <c r="N463" s="54"/>
      <c r="O463" s="54"/>
      <c r="P463" s="54"/>
      <c r="Q463" s="54"/>
      <c r="R463" s="54"/>
      <c r="S463" s="54"/>
      <c r="T463" s="54"/>
      <c r="U463" s="54"/>
      <c r="V463" s="54"/>
      <c r="W463" s="54"/>
      <c r="X463" s="54"/>
      <c r="Y463" s="54"/>
      <c r="Z463" s="54"/>
    </row>
    <row r="464" spans="1:26" ht="14.25" customHeight="1" x14ac:dyDescent="0.2">
      <c r="A464" s="134" t="str">
        <f t="shared" si="2"/>
        <v/>
      </c>
      <c r="B464" s="167" t="str">
        <f>IF(PLANILHA!B467=0,"",PLANILHA!B467)</f>
        <v/>
      </c>
      <c r="C464" s="167" t="str">
        <f>IF(PLANILHA!E467=0,"",PLANILHA!E467)</f>
        <v>Tubo de PVC rígido PxB com virola e anel de borracha, linha esgoto série reforçada ´R´. DN= 150 mm, inclusive conexões</v>
      </c>
      <c r="D464" s="168" t="str">
        <f>IF(PLANILHA!F467=0,"",PLANILHA!F467)</f>
        <v>M</v>
      </c>
      <c r="E464" s="170" t="str">
        <f>IF(PLANILHA!G467=0,"",PLANILHA!G467)</f>
        <v/>
      </c>
      <c r="F464" s="167" t="s">
        <v>1599</v>
      </c>
      <c r="G464" s="136" t="str">
        <f t="shared" si="3"/>
        <v>T</v>
      </c>
      <c r="H464" s="54"/>
      <c r="I464" s="54"/>
      <c r="J464" s="54"/>
      <c r="K464" s="54"/>
      <c r="L464" s="54"/>
      <c r="M464" s="54"/>
      <c r="N464" s="54"/>
      <c r="O464" s="54"/>
      <c r="P464" s="54"/>
      <c r="Q464" s="54"/>
      <c r="R464" s="54"/>
      <c r="S464" s="54"/>
      <c r="T464" s="54"/>
      <c r="U464" s="54"/>
      <c r="V464" s="54"/>
      <c r="W464" s="54"/>
      <c r="X464" s="54"/>
      <c r="Y464" s="54"/>
      <c r="Z464" s="54"/>
    </row>
    <row r="465" spans="1:26" ht="14.25" customHeight="1" x14ac:dyDescent="0.2">
      <c r="A465" s="134" t="str">
        <f t="shared" si="2"/>
        <v/>
      </c>
      <c r="B465" s="167" t="str">
        <f>IF(PLANILHA!B468=0,"",PLANILHA!B468)</f>
        <v/>
      </c>
      <c r="C465" s="167" t="str">
        <f>IF(PLANILHA!E468=0,"",PLANILHA!E468)</f>
        <v>Dreno com pedra britada</v>
      </c>
      <c r="D465" s="168" t="str">
        <f>IF(PLANILHA!F468=0,"",PLANILHA!F468)</f>
        <v>m³</v>
      </c>
      <c r="E465" s="170" t="str">
        <f>IF(PLANILHA!G468=0,"",PLANILHA!G468)</f>
        <v/>
      </c>
      <c r="F465" s="167" t="s">
        <v>1600</v>
      </c>
      <c r="G465" s="136" t="str">
        <f t="shared" si="3"/>
        <v>T</v>
      </c>
      <c r="H465" s="54"/>
      <c r="I465" s="54"/>
      <c r="J465" s="54"/>
      <c r="K465" s="54"/>
      <c r="L465" s="54"/>
      <c r="M465" s="54"/>
      <c r="N465" s="54"/>
      <c r="O465" s="54"/>
      <c r="P465" s="54"/>
      <c r="Q465" s="54"/>
      <c r="R465" s="54"/>
      <c r="S465" s="54"/>
      <c r="T465" s="54"/>
      <c r="U465" s="54"/>
      <c r="V465" s="54"/>
      <c r="W465" s="54"/>
      <c r="X465" s="54"/>
      <c r="Y465" s="54"/>
      <c r="Z465" s="54"/>
    </row>
    <row r="466" spans="1:26" ht="14.25" customHeight="1" x14ac:dyDescent="0.2">
      <c r="A466" s="134" t="str">
        <f t="shared" si="2"/>
        <v/>
      </c>
      <c r="B466" s="167" t="str">
        <f>IF(PLANILHA!B469=0,"",PLANILHA!B469)</f>
        <v/>
      </c>
      <c r="C466" s="167" t="str">
        <f>IF(PLANILHA!E469=0,"",PLANILHA!E469)</f>
        <v>Manta geotêxtil com resistência à tração longitudinal de 16kN/m e transversal de 14kN/m</v>
      </c>
      <c r="D466" s="168" t="str">
        <f>IF(PLANILHA!F469=0,"",PLANILHA!F469)</f>
        <v>m²</v>
      </c>
      <c r="E466" s="170" t="str">
        <f>IF(PLANILHA!G469=0,"",PLANILHA!G469)</f>
        <v/>
      </c>
      <c r="F466" s="167" t="s">
        <v>1601</v>
      </c>
      <c r="G466" s="136" t="str">
        <f t="shared" si="3"/>
        <v>T</v>
      </c>
      <c r="H466" s="54"/>
      <c r="I466" s="54"/>
      <c r="J466" s="54"/>
      <c r="K466" s="54"/>
      <c r="L466" s="54"/>
      <c r="M466" s="54"/>
      <c r="N466" s="54"/>
      <c r="O466" s="54"/>
      <c r="P466" s="54"/>
      <c r="Q466" s="54"/>
      <c r="R466" s="54"/>
      <c r="S466" s="54"/>
      <c r="T466" s="54"/>
      <c r="U466" s="54"/>
      <c r="V466" s="54"/>
      <c r="W466" s="54"/>
      <c r="X466" s="54"/>
      <c r="Y466" s="54"/>
      <c r="Z466" s="54"/>
    </row>
    <row r="467" spans="1:26" ht="14.25" customHeight="1" x14ac:dyDescent="0.2">
      <c r="A467" s="134" t="str">
        <f t="shared" si="2"/>
        <v/>
      </c>
      <c r="B467" s="167" t="str">
        <f>IF(PLANILHA!B470=0,"",PLANILHA!B470)</f>
        <v/>
      </c>
      <c r="C467" s="167" t="str">
        <f>IF(PLANILHA!E470=0,"",PLANILHA!E470)</f>
        <v>CAIXA ENTERRADA HIDRÁULICA RETANGULAR, EM ALVENARIA COM BLOCOS DE CONCRETO, DIMENSÕES INTERNAS: 1X1X0,6 M PARA REDE DE DRENAGEM. AF_12/2020</v>
      </c>
      <c r="D467" s="168" t="str">
        <f>IF(PLANILHA!F470=0,"",PLANILHA!F470)</f>
        <v>UN</v>
      </c>
      <c r="E467" s="170" t="str">
        <f>IF(PLANILHA!G470=0,"",PLANILHA!G470)</f>
        <v/>
      </c>
      <c r="F467" s="167" t="s">
        <v>1602</v>
      </c>
      <c r="G467" s="136" t="str">
        <f t="shared" si="3"/>
        <v>T</v>
      </c>
      <c r="H467" s="54"/>
      <c r="I467" s="54"/>
      <c r="J467" s="54"/>
      <c r="K467" s="54"/>
      <c r="L467" s="54"/>
      <c r="M467" s="54"/>
      <c r="N467" s="54"/>
      <c r="O467" s="54"/>
      <c r="P467" s="54"/>
      <c r="Q467" s="54"/>
      <c r="R467" s="54"/>
      <c r="S467" s="54"/>
      <c r="T467" s="54"/>
      <c r="U467" s="54"/>
      <c r="V467" s="54"/>
      <c r="W467" s="54"/>
      <c r="X467" s="54"/>
      <c r="Y467" s="54"/>
      <c r="Z467" s="54"/>
    </row>
    <row r="468" spans="1:26" ht="14.25" customHeight="1" x14ac:dyDescent="0.2">
      <c r="A468" s="134" t="str">
        <f t="shared" si="2"/>
        <v>F</v>
      </c>
      <c r="B468" s="167" t="str">
        <f>IF(PLANILHA!B471=0,"",PLANILHA!B471)</f>
        <v>13.2</v>
      </c>
      <c r="C468" s="167" t="str">
        <f>IF(PLANILHA!E471=0,"",PLANILHA!E471)</f>
        <v>ACESSÓRIOS</v>
      </c>
      <c r="D468" s="168" t="str">
        <f>IF(PLANILHA!F471=0,"",PLANILHA!F471)</f>
        <v/>
      </c>
      <c r="E468" s="169" t="str">
        <f>IF(PLANILHA!G471=0,"",PLANILHA!G471)</f>
        <v/>
      </c>
      <c r="F468" s="167"/>
      <c r="G468" s="136" t="str">
        <f t="shared" si="3"/>
        <v>T</v>
      </c>
      <c r="H468" s="54"/>
      <c r="I468" s="54"/>
      <c r="J468" s="54"/>
      <c r="K468" s="54"/>
      <c r="L468" s="54"/>
      <c r="M468" s="54"/>
      <c r="N468" s="54"/>
      <c r="O468" s="54"/>
      <c r="P468" s="54"/>
      <c r="Q468" s="54"/>
      <c r="R468" s="54"/>
      <c r="S468" s="54"/>
      <c r="T468" s="54"/>
      <c r="U468" s="54"/>
      <c r="V468" s="54"/>
      <c r="W468" s="54"/>
      <c r="X468" s="54"/>
      <c r="Y468" s="54"/>
      <c r="Z468" s="54"/>
    </row>
    <row r="469" spans="1:26" ht="14.25" customHeight="1" x14ac:dyDescent="0.2">
      <c r="A469" s="134" t="str">
        <f t="shared" si="2"/>
        <v>F</v>
      </c>
      <c r="B469" s="167" t="str">
        <f>IF(PLANILHA!B472=0,"",PLANILHA!B472)</f>
        <v xml:space="preserve"> 13.2.1 </v>
      </c>
      <c r="C469" s="167" t="str">
        <f>IF(PLANILHA!E472=0,"",PLANILHA!E472)</f>
        <v>TRAVE MODELO OFICIAL SOCIETY 5,00M X 2,20M + REDE - FORNECIMENTO E INSTALAÇÃO</v>
      </c>
      <c r="D469" s="168" t="str">
        <f>IF(PLANILHA!F472=0,"",PLANILHA!F472)</f>
        <v>UN</v>
      </c>
      <c r="E469" s="170">
        <f>IF(PLANILHA!G472=0,"",PLANILHA!G472)</f>
        <v>2</v>
      </c>
      <c r="F469" s="167" t="s">
        <v>1603</v>
      </c>
      <c r="G469" s="136" t="str">
        <f t="shared" si="3"/>
        <v>I</v>
      </c>
      <c r="H469" s="54"/>
      <c r="I469" s="54"/>
      <c r="J469" s="54"/>
      <c r="K469" s="54"/>
      <c r="L469" s="54"/>
      <c r="M469" s="54"/>
      <c r="N469" s="54"/>
      <c r="O469" s="54"/>
      <c r="P469" s="54"/>
      <c r="Q469" s="54"/>
      <c r="R469" s="54"/>
      <c r="S469" s="54"/>
      <c r="T469" s="54"/>
      <c r="U469" s="54"/>
      <c r="V469" s="54"/>
      <c r="W469" s="54"/>
      <c r="X469" s="54"/>
      <c r="Y469" s="54"/>
      <c r="Z469" s="54"/>
    </row>
    <row r="470" spans="1:26" ht="14.25" customHeight="1" x14ac:dyDescent="0.2">
      <c r="A470" s="134" t="str">
        <f t="shared" si="2"/>
        <v>F</v>
      </c>
      <c r="B470" s="167" t="str">
        <f>IF(PLANILHA!B473=0,"",PLANILHA!B473)</f>
        <v xml:space="preserve"> 13.3</v>
      </c>
      <c r="C470" s="167" t="str">
        <f>IF(PLANILHA!E473=0,"",PLANILHA!E473)</f>
        <v>CAMPO DE GRAMA</v>
      </c>
      <c r="D470" s="168" t="str">
        <f>IF(PLANILHA!F473=0,"",PLANILHA!F473)</f>
        <v/>
      </c>
      <c r="E470" s="169" t="str">
        <f>IF(PLANILHA!G473=0,"",PLANILHA!G473)</f>
        <v/>
      </c>
      <c r="F470" s="167"/>
      <c r="G470" s="136" t="str">
        <f t="shared" si="3"/>
        <v>T</v>
      </c>
      <c r="H470" s="54"/>
      <c r="I470" s="54"/>
      <c r="J470" s="54"/>
      <c r="K470" s="54"/>
      <c r="L470" s="54"/>
      <c r="M470" s="54"/>
      <c r="N470" s="54"/>
      <c r="O470" s="54"/>
      <c r="P470" s="54"/>
      <c r="Q470" s="54"/>
      <c r="R470" s="54"/>
      <c r="S470" s="54"/>
      <c r="T470" s="54"/>
      <c r="U470" s="54"/>
      <c r="V470" s="54"/>
      <c r="W470" s="54"/>
      <c r="X470" s="54"/>
      <c r="Y470" s="54"/>
      <c r="Z470" s="54"/>
    </row>
    <row r="471" spans="1:26" ht="14.25" customHeight="1" x14ac:dyDescent="0.2">
      <c r="A471" s="134" t="str">
        <f t="shared" si="2"/>
        <v/>
      </c>
      <c r="B471" s="167" t="str">
        <f>IF(PLANILHA!B474=0,"",PLANILHA!B474)</f>
        <v/>
      </c>
      <c r="C471" s="167" t="str">
        <f>IF(PLANILHA!E474=0,"",PLANILHA!E474)</f>
        <v>Regularização e compactação mecanizada de superfície, sem controle do proctor normal</v>
      </c>
      <c r="D471" s="168" t="str">
        <f>IF(PLANILHA!F474=0,"",PLANILHA!F474)</f>
        <v>m²</v>
      </c>
      <c r="E471" s="170" t="str">
        <f>IF(PLANILHA!G474=0,"",PLANILHA!G474)</f>
        <v/>
      </c>
      <c r="F471" s="167" t="s">
        <v>1604</v>
      </c>
      <c r="G471" s="136" t="str">
        <f t="shared" si="3"/>
        <v>T</v>
      </c>
      <c r="H471" s="54"/>
      <c r="I471" s="54"/>
      <c r="J471" s="54"/>
      <c r="K471" s="54"/>
      <c r="L471" s="54"/>
      <c r="M471" s="54"/>
      <c r="N471" s="54"/>
      <c r="O471" s="54"/>
      <c r="P471" s="54"/>
      <c r="Q471" s="54"/>
      <c r="R471" s="54"/>
      <c r="S471" s="54"/>
      <c r="T471" s="54"/>
      <c r="U471" s="54"/>
      <c r="V471" s="54"/>
      <c r="W471" s="54"/>
      <c r="X471" s="54"/>
      <c r="Y471" s="54"/>
      <c r="Z471" s="54"/>
    </row>
    <row r="472" spans="1:26" ht="14.25" customHeight="1" x14ac:dyDescent="0.2">
      <c r="A472" s="134" t="str">
        <f t="shared" si="2"/>
        <v>F</v>
      </c>
      <c r="B472" s="167" t="str">
        <f>IF(PLANILHA!B475=0,"",PLANILHA!B475)</f>
        <v xml:space="preserve"> 13.3.1</v>
      </c>
      <c r="C472" s="167" t="str">
        <f>IF(PLANILHA!E475=0,"",PLANILHA!E475)</f>
        <v>Plantio de grama batatais em placas (praças e áreas abertas)</v>
      </c>
      <c r="D472" s="168" t="str">
        <f>IF(PLANILHA!F475=0,"",PLANILHA!F475)</f>
        <v>m²</v>
      </c>
      <c r="E472" s="170">
        <f>IF(PLANILHA!G475=0,"",PLANILHA!G475)</f>
        <v>1372.7</v>
      </c>
      <c r="F472" s="167" t="s">
        <v>1605</v>
      </c>
      <c r="G472" s="136" t="str">
        <f t="shared" si="3"/>
        <v>I</v>
      </c>
      <c r="H472" s="54"/>
      <c r="I472" s="54"/>
      <c r="J472" s="54"/>
      <c r="K472" s="54"/>
      <c r="L472" s="54"/>
      <c r="M472" s="54"/>
      <c r="N472" s="54"/>
      <c r="O472" s="54"/>
      <c r="P472" s="54"/>
      <c r="Q472" s="54"/>
      <c r="R472" s="54"/>
      <c r="S472" s="54"/>
      <c r="T472" s="54"/>
      <c r="U472" s="54"/>
      <c r="V472" s="54"/>
      <c r="W472" s="54"/>
      <c r="X472" s="54"/>
      <c r="Y472" s="54"/>
      <c r="Z472" s="54"/>
    </row>
    <row r="473" spans="1:26" ht="14.25" customHeight="1" x14ac:dyDescent="0.2">
      <c r="A473" s="134" t="str">
        <f t="shared" si="2"/>
        <v>F</v>
      </c>
      <c r="B473" s="167" t="str">
        <f>IF(PLANILHA!B476=0,"",PLANILHA!B476)</f>
        <v xml:space="preserve"> 13.3.2</v>
      </c>
      <c r="C473" s="167" t="str">
        <f>IF(PLANILHA!E476=0,"",PLANILHA!E476)</f>
        <v>Terra vegetal orgânica comum</v>
      </c>
      <c r="D473" s="168" t="str">
        <f>IF(PLANILHA!F476=0,"",PLANILHA!F476)</f>
        <v>m³</v>
      </c>
      <c r="E473" s="170">
        <f>IF(PLANILHA!G476=0,"",PLANILHA!G476)</f>
        <v>274.54000000000002</v>
      </c>
      <c r="F473" s="167" t="s">
        <v>1606</v>
      </c>
      <c r="G473" s="136" t="str">
        <f t="shared" si="3"/>
        <v>I</v>
      </c>
      <c r="H473" s="54"/>
      <c r="I473" s="54"/>
      <c r="J473" s="54"/>
      <c r="K473" s="54"/>
      <c r="L473" s="54"/>
      <c r="M473" s="54"/>
      <c r="N473" s="54"/>
      <c r="O473" s="54"/>
      <c r="P473" s="54"/>
      <c r="Q473" s="54"/>
      <c r="R473" s="54"/>
      <c r="S473" s="54"/>
      <c r="T473" s="54"/>
      <c r="U473" s="54"/>
      <c r="V473" s="54"/>
      <c r="W473" s="54"/>
      <c r="X473" s="54"/>
      <c r="Y473" s="54"/>
      <c r="Z473" s="54"/>
    </row>
    <row r="474" spans="1:26" ht="14.25" customHeight="1" x14ac:dyDescent="0.2">
      <c r="A474" s="134" t="str">
        <f t="shared" si="2"/>
        <v>F</v>
      </c>
      <c r="B474" s="167" t="str">
        <f>IF(PLANILHA!B477=0,"",PLANILHA!B477)</f>
        <v xml:space="preserve"> 13.3.3</v>
      </c>
      <c r="C474" s="167" t="str">
        <f>IF(PLANILHA!E477=0,"",PLANILHA!E477)</f>
        <v>Sinalização horizontal com tinta vinílica ou acrílica</v>
      </c>
      <c r="D474" s="168" t="str">
        <f>IF(PLANILHA!F477=0,"",PLANILHA!F477)</f>
        <v>m²</v>
      </c>
      <c r="E474" s="170">
        <f>IF(PLANILHA!G477=0,"",PLANILHA!G477)</f>
        <v>23.95</v>
      </c>
      <c r="F474" s="167" t="s">
        <v>1607</v>
      </c>
      <c r="G474" s="136" t="str">
        <f t="shared" si="3"/>
        <v>I</v>
      </c>
      <c r="H474" s="54"/>
      <c r="I474" s="54"/>
      <c r="J474" s="54"/>
      <c r="K474" s="54"/>
      <c r="L474" s="54"/>
      <c r="M474" s="54"/>
      <c r="N474" s="54"/>
      <c r="O474" s="54"/>
      <c r="P474" s="54"/>
      <c r="Q474" s="54"/>
      <c r="R474" s="54"/>
      <c r="S474" s="54"/>
      <c r="T474" s="54"/>
      <c r="U474" s="54"/>
      <c r="V474" s="54"/>
      <c r="W474" s="54"/>
      <c r="X474" s="54"/>
      <c r="Y474" s="54"/>
      <c r="Z474" s="54"/>
    </row>
    <row r="475" spans="1:26" ht="14.25" customHeight="1" x14ac:dyDescent="0.2">
      <c r="A475" s="134" t="str">
        <f t="shared" si="2"/>
        <v>F</v>
      </c>
      <c r="B475" s="167" t="str">
        <f>IF(PLANILHA!B478=0,"",PLANILHA!B478)</f>
        <v xml:space="preserve"> 14 </v>
      </c>
      <c r="C475" s="167" t="str">
        <f>IF(PLANILHA!E478=0,"",PLANILHA!E478)</f>
        <v>QUADRA STREETBALL</v>
      </c>
      <c r="D475" s="168" t="str">
        <f>IF(PLANILHA!F478=0,"",PLANILHA!F478)</f>
        <v/>
      </c>
      <c r="E475" s="169" t="str">
        <f>IF(PLANILHA!G478=0,"",PLANILHA!G478)</f>
        <v/>
      </c>
      <c r="F475" s="167"/>
      <c r="G475" s="136" t="str">
        <f t="shared" si="3"/>
        <v>T</v>
      </c>
      <c r="H475" s="54"/>
      <c r="I475" s="54"/>
      <c r="J475" s="54"/>
      <c r="K475" s="54"/>
      <c r="L475" s="54"/>
      <c r="M475" s="54"/>
      <c r="N475" s="54"/>
      <c r="O475" s="54"/>
      <c r="P475" s="54"/>
      <c r="Q475" s="54"/>
      <c r="R475" s="54"/>
      <c r="S475" s="54"/>
      <c r="T475" s="54"/>
      <c r="U475" s="54"/>
      <c r="V475" s="54"/>
      <c r="W475" s="54"/>
      <c r="X475" s="54"/>
      <c r="Y475" s="54"/>
      <c r="Z475" s="54"/>
    </row>
    <row r="476" spans="1:26" ht="14.25" customHeight="1" x14ac:dyDescent="0.2">
      <c r="A476" s="134" t="str">
        <f t="shared" si="2"/>
        <v>F</v>
      </c>
      <c r="B476" s="167" t="str">
        <f>IF(PLANILHA!B479=0,"",PLANILHA!B479)</f>
        <v xml:space="preserve"> 14.1 </v>
      </c>
      <c r="C476" s="167" t="str">
        <f>IF(PLANILHA!E479=0,"",PLANILHA!E479)</f>
        <v>PISO</v>
      </c>
      <c r="D476" s="168" t="str">
        <f>IF(PLANILHA!F479=0,"",PLANILHA!F479)</f>
        <v/>
      </c>
      <c r="E476" s="169" t="str">
        <f>IF(PLANILHA!G479=0,"",PLANILHA!G479)</f>
        <v/>
      </c>
      <c r="F476" s="167"/>
      <c r="G476" s="136" t="str">
        <f t="shared" si="3"/>
        <v>T</v>
      </c>
      <c r="H476" s="54"/>
      <c r="I476" s="54"/>
      <c r="J476" s="54"/>
      <c r="K476" s="54"/>
      <c r="L476" s="54"/>
      <c r="M476" s="54"/>
      <c r="N476" s="54"/>
      <c r="O476" s="54"/>
      <c r="P476" s="54"/>
      <c r="Q476" s="54"/>
      <c r="R476" s="54"/>
      <c r="S476" s="54"/>
      <c r="T476" s="54"/>
      <c r="U476" s="54"/>
      <c r="V476" s="54"/>
      <c r="W476" s="54"/>
      <c r="X476" s="54"/>
      <c r="Y476" s="54"/>
      <c r="Z476" s="54"/>
    </row>
    <row r="477" spans="1:26" ht="14.25" customHeight="1" x14ac:dyDescent="0.2">
      <c r="A477" s="134" t="e">
        <f t="shared" si="2"/>
        <v>#REF!</v>
      </c>
      <c r="B477" s="167" t="e">
        <f>IF(PLANILHA!#REF!=0,"",PLANILHA!#REF!)</f>
        <v>#REF!</v>
      </c>
      <c r="C477" s="167" t="e">
        <f>IF(PLANILHA!#REF!=0,"",PLANILHA!#REF!)</f>
        <v>#REF!</v>
      </c>
      <c r="D477" s="168" t="e">
        <f>IF(PLANILHA!#REF!=0,"",PLANILHA!#REF!)</f>
        <v>#REF!</v>
      </c>
      <c r="E477" s="170" t="e">
        <f>IF(PLANILHA!#REF!=0,"",PLANILHA!#REF!)</f>
        <v>#REF!</v>
      </c>
      <c r="F477" s="167" t="s">
        <v>1608</v>
      </c>
      <c r="G477" s="136" t="e">
        <f t="shared" si="3"/>
        <v>#REF!</v>
      </c>
      <c r="H477" s="54"/>
      <c r="I477" s="54"/>
      <c r="J477" s="54"/>
      <c r="K477" s="54"/>
      <c r="L477" s="54"/>
      <c r="M477" s="54"/>
      <c r="N477" s="54"/>
      <c r="O477" s="54"/>
      <c r="P477" s="54"/>
      <c r="Q477" s="54"/>
      <c r="R477" s="54"/>
      <c r="S477" s="54"/>
      <c r="T477" s="54"/>
      <c r="U477" s="54"/>
      <c r="V477" s="54"/>
      <c r="W477" s="54"/>
      <c r="X477" s="54"/>
      <c r="Y477" s="54"/>
      <c r="Z477" s="54"/>
    </row>
    <row r="478" spans="1:26" ht="14.25" customHeight="1" x14ac:dyDescent="0.2">
      <c r="A478" s="134" t="e">
        <f t="shared" si="2"/>
        <v>#REF!</v>
      </c>
      <c r="B478" s="167" t="e">
        <f>IF(PLANILHA!#REF!=0,"",PLANILHA!#REF!)</f>
        <v>#REF!</v>
      </c>
      <c r="C478" s="167" t="e">
        <f>IF(PLANILHA!#REF!=0,"",PLANILHA!#REF!)</f>
        <v>#REF!</v>
      </c>
      <c r="D478" s="168" t="e">
        <f>IF(PLANILHA!#REF!=0,"",PLANILHA!#REF!)</f>
        <v>#REF!</v>
      </c>
      <c r="E478" s="170" t="e">
        <f>IF(PLANILHA!#REF!=0,"",PLANILHA!#REF!)</f>
        <v>#REF!</v>
      </c>
      <c r="F478" s="167" t="s">
        <v>1609</v>
      </c>
      <c r="G478" s="136" t="e">
        <f t="shared" si="3"/>
        <v>#REF!</v>
      </c>
      <c r="H478" s="54"/>
      <c r="I478" s="54"/>
      <c r="J478" s="54"/>
      <c r="K478" s="54"/>
      <c r="L478" s="54"/>
      <c r="M478" s="54"/>
      <c r="N478" s="54"/>
      <c r="O478" s="54"/>
      <c r="P478" s="54"/>
      <c r="Q478" s="54"/>
      <c r="R478" s="54"/>
      <c r="S478" s="54"/>
      <c r="T478" s="54"/>
      <c r="U478" s="54"/>
      <c r="V478" s="54"/>
      <c r="W478" s="54"/>
      <c r="X478" s="54"/>
      <c r="Y478" s="54"/>
      <c r="Z478" s="54"/>
    </row>
    <row r="479" spans="1:26" ht="14.25" customHeight="1" x14ac:dyDescent="0.2">
      <c r="A479" s="134" t="e">
        <f t="shared" si="2"/>
        <v>#REF!</v>
      </c>
      <c r="B479" s="167" t="e">
        <f>IF(PLANILHA!#REF!=0,"",PLANILHA!#REF!)</f>
        <v>#REF!</v>
      </c>
      <c r="C479" s="167" t="e">
        <f>IF(PLANILHA!#REF!=0,"",PLANILHA!#REF!)</f>
        <v>#REF!</v>
      </c>
      <c r="D479" s="168" t="e">
        <f>IF(PLANILHA!#REF!=0,"",PLANILHA!#REF!)</f>
        <v>#REF!</v>
      </c>
      <c r="E479" s="170" t="e">
        <f>IF(PLANILHA!#REF!=0,"",PLANILHA!#REF!)</f>
        <v>#REF!</v>
      </c>
      <c r="F479" s="167" t="s">
        <v>1610</v>
      </c>
      <c r="G479" s="136" t="e">
        <f t="shared" si="3"/>
        <v>#REF!</v>
      </c>
      <c r="H479" s="54"/>
      <c r="I479" s="54"/>
      <c r="J479" s="54"/>
      <c r="K479" s="54"/>
      <c r="L479" s="54"/>
      <c r="M479" s="54"/>
      <c r="N479" s="54"/>
      <c r="O479" s="54"/>
      <c r="P479" s="54"/>
      <c r="Q479" s="54"/>
      <c r="R479" s="54"/>
      <c r="S479" s="54"/>
      <c r="T479" s="54"/>
      <c r="U479" s="54"/>
      <c r="V479" s="54"/>
      <c r="W479" s="54"/>
      <c r="X479" s="54"/>
      <c r="Y479" s="54"/>
      <c r="Z479" s="54"/>
    </row>
    <row r="480" spans="1:26" ht="14.25" customHeight="1" x14ac:dyDescent="0.2">
      <c r="A480" s="134" t="e">
        <f t="shared" si="2"/>
        <v>#REF!</v>
      </c>
      <c r="B480" s="167" t="e">
        <f>IF(PLANILHA!#REF!=0,"",PLANILHA!#REF!)</f>
        <v>#REF!</v>
      </c>
      <c r="C480" s="167" t="e">
        <f>IF(PLANILHA!#REF!=0,"",PLANILHA!#REF!)</f>
        <v>#REF!</v>
      </c>
      <c r="D480" s="168" t="e">
        <f>IF(PLANILHA!#REF!=0,"",PLANILHA!#REF!)</f>
        <v>#REF!</v>
      </c>
      <c r="E480" s="170" t="e">
        <f>IF(PLANILHA!#REF!=0,"",PLANILHA!#REF!)</f>
        <v>#REF!</v>
      </c>
      <c r="F480" s="167" t="s">
        <v>1611</v>
      </c>
      <c r="G480" s="136" t="e">
        <f t="shared" si="3"/>
        <v>#REF!</v>
      </c>
      <c r="H480" s="54"/>
      <c r="I480" s="54"/>
      <c r="J480" s="54"/>
      <c r="K480" s="54"/>
      <c r="L480" s="54"/>
      <c r="M480" s="54"/>
      <c r="N480" s="54"/>
      <c r="O480" s="54"/>
      <c r="P480" s="54"/>
      <c r="Q480" s="54"/>
      <c r="R480" s="54"/>
      <c r="S480" s="54"/>
      <c r="T480" s="54"/>
      <c r="U480" s="54"/>
      <c r="V480" s="54"/>
      <c r="W480" s="54"/>
      <c r="X480" s="54"/>
      <c r="Y480" s="54"/>
      <c r="Z480" s="54"/>
    </row>
    <row r="481" spans="1:26" ht="14.25" customHeight="1" x14ac:dyDescent="0.2">
      <c r="A481" s="134" t="e">
        <f t="shared" si="2"/>
        <v>#REF!</v>
      </c>
      <c r="B481" s="167" t="e">
        <f>IF(PLANILHA!#REF!=0,"",PLANILHA!#REF!)</f>
        <v>#REF!</v>
      </c>
      <c r="C481" s="167" t="e">
        <f>IF(PLANILHA!#REF!=0,"",PLANILHA!#REF!)</f>
        <v>#REF!</v>
      </c>
      <c r="D481" s="168" t="e">
        <f>IF(PLANILHA!#REF!=0,"",PLANILHA!#REF!)</f>
        <v>#REF!</v>
      </c>
      <c r="E481" s="170" t="e">
        <f>IF(PLANILHA!#REF!=0,"",PLANILHA!#REF!)</f>
        <v>#REF!</v>
      </c>
      <c r="F481" s="167" t="s">
        <v>1612</v>
      </c>
      <c r="G481" s="136" t="e">
        <f t="shared" si="3"/>
        <v>#REF!</v>
      </c>
      <c r="H481" s="54"/>
      <c r="I481" s="54"/>
      <c r="J481" s="54"/>
      <c r="K481" s="54"/>
      <c r="L481" s="54"/>
      <c r="M481" s="54"/>
      <c r="N481" s="54"/>
      <c r="O481" s="54"/>
      <c r="P481" s="54"/>
      <c r="Q481" s="54"/>
      <c r="R481" s="54"/>
      <c r="S481" s="54"/>
      <c r="T481" s="54"/>
      <c r="U481" s="54"/>
      <c r="V481" s="54"/>
      <c r="W481" s="54"/>
      <c r="X481" s="54"/>
      <c r="Y481" s="54"/>
      <c r="Z481" s="54"/>
    </row>
    <row r="482" spans="1:26" ht="14.25" customHeight="1" x14ac:dyDescent="0.2">
      <c r="A482" s="134" t="e">
        <f t="shared" si="2"/>
        <v>#REF!</v>
      </c>
      <c r="B482" s="167" t="e">
        <f>IF(PLANILHA!#REF!=0,"",PLANILHA!#REF!)</f>
        <v>#REF!</v>
      </c>
      <c r="C482" s="167" t="e">
        <f>IF(PLANILHA!#REF!=0,"",PLANILHA!#REF!)</f>
        <v>#REF!</v>
      </c>
      <c r="D482" s="168" t="e">
        <f>IF(PLANILHA!#REF!=0,"",PLANILHA!#REF!)</f>
        <v>#REF!</v>
      </c>
      <c r="E482" s="170" t="e">
        <f>IF(PLANILHA!#REF!=0,"",PLANILHA!#REF!)</f>
        <v>#REF!</v>
      </c>
      <c r="F482" s="167" t="s">
        <v>1613</v>
      </c>
      <c r="G482" s="136" t="e">
        <f t="shared" si="3"/>
        <v>#REF!</v>
      </c>
      <c r="H482" s="54"/>
      <c r="I482" s="54"/>
      <c r="J482" s="54"/>
      <c r="K482" s="54"/>
      <c r="L482" s="54"/>
      <c r="M482" s="54"/>
      <c r="N482" s="54"/>
      <c r="O482" s="54"/>
      <c r="P482" s="54"/>
      <c r="Q482" s="54"/>
      <c r="R482" s="54"/>
      <c r="S482" s="54"/>
      <c r="T482" s="54"/>
      <c r="U482" s="54"/>
      <c r="V482" s="54"/>
      <c r="W482" s="54"/>
      <c r="X482" s="54"/>
      <c r="Y482" s="54"/>
      <c r="Z482" s="54"/>
    </row>
    <row r="483" spans="1:26" ht="14.25" customHeight="1" x14ac:dyDescent="0.2">
      <c r="A483" s="134" t="str">
        <f t="shared" si="2"/>
        <v>F</v>
      </c>
      <c r="B483" s="167" t="str">
        <f>IF(PLANILHA!B480=0,"",PLANILHA!B480)</f>
        <v xml:space="preserve"> 14.1.1</v>
      </c>
      <c r="C483" s="167" t="str">
        <f>IF(PLANILHA!E480=0,"",PLANILHA!E480)</f>
        <v>Junta de dilatação ou vedação com mastique de silicone, 1,0 x 0,5 cm - inclusive guia de apoio em polietileno</v>
      </c>
      <c r="D483" s="168" t="str">
        <f>IF(PLANILHA!F480=0,"",PLANILHA!F480)</f>
        <v>M</v>
      </c>
      <c r="E483" s="170">
        <f>IF(PLANILHA!G480=0,"",PLANILHA!G480)</f>
        <v>202.6</v>
      </c>
      <c r="F483" s="167" t="s">
        <v>1613</v>
      </c>
      <c r="G483" s="136" t="str">
        <f t="shared" si="3"/>
        <v>I</v>
      </c>
      <c r="H483" s="54"/>
      <c r="I483" s="54"/>
      <c r="J483" s="54"/>
      <c r="K483" s="54"/>
      <c r="L483" s="54"/>
      <c r="M483" s="54"/>
      <c r="N483" s="54"/>
      <c r="O483" s="54"/>
      <c r="P483" s="54"/>
      <c r="Q483" s="54"/>
      <c r="R483" s="54"/>
      <c r="S483" s="54"/>
      <c r="T483" s="54"/>
      <c r="U483" s="54"/>
      <c r="V483" s="54"/>
      <c r="W483" s="54"/>
      <c r="X483" s="54"/>
      <c r="Y483" s="54"/>
      <c r="Z483" s="54"/>
    </row>
    <row r="484" spans="1:26" ht="14.25" customHeight="1" x14ac:dyDescent="0.2">
      <c r="A484" s="134" t="str">
        <f t="shared" si="2"/>
        <v>F</v>
      </c>
      <c r="B484" s="167" t="str">
        <f>IF(PLANILHA!B481=0,"",PLANILHA!B481)</f>
        <v xml:space="preserve"> 14.1.2</v>
      </c>
      <c r="C484" s="167" t="str">
        <f>IF(PLANILHA!E481=0,"",PLANILHA!E481)</f>
        <v>Tinta acrílica antimofo em massa, inclusive preparo</v>
      </c>
      <c r="D484" s="168" t="str">
        <f>IF(PLANILHA!F481=0,"",PLANILHA!F481)</f>
        <v>m²</v>
      </c>
      <c r="E484" s="170">
        <f>IF(PLANILHA!G481=0,"",PLANILHA!G481)</f>
        <v>363.32</v>
      </c>
      <c r="F484" s="167" t="s">
        <v>1614</v>
      </c>
      <c r="G484" s="136" t="str">
        <f t="shared" si="3"/>
        <v>I</v>
      </c>
      <c r="H484" s="54"/>
      <c r="I484" s="54"/>
      <c r="J484" s="54"/>
      <c r="K484" s="54"/>
      <c r="L484" s="54"/>
      <c r="M484" s="54"/>
      <c r="N484" s="54"/>
      <c r="O484" s="54"/>
      <c r="P484" s="54"/>
      <c r="Q484" s="54"/>
      <c r="R484" s="54"/>
      <c r="S484" s="54"/>
      <c r="T484" s="54"/>
      <c r="U484" s="54"/>
      <c r="V484" s="54"/>
      <c r="W484" s="54"/>
      <c r="X484" s="54"/>
      <c r="Y484" s="54"/>
      <c r="Z484" s="54"/>
    </row>
    <row r="485" spans="1:26" ht="14.25" customHeight="1" x14ac:dyDescent="0.2">
      <c r="A485" s="134" t="str">
        <f t="shared" si="2"/>
        <v>F</v>
      </c>
      <c r="B485" s="167" t="str">
        <f>IF(PLANILHA!B482=0,"",PLANILHA!B482)</f>
        <v xml:space="preserve"> 14.1.3</v>
      </c>
      <c r="C485" s="167" t="str">
        <f>IF(PLANILHA!E482=0,"",PLANILHA!E482)</f>
        <v>Tinta acrílica para faixas demarcatórias</v>
      </c>
      <c r="D485" s="168" t="str">
        <f>IF(PLANILHA!F482=0,"",PLANILHA!F482)</f>
        <v>M</v>
      </c>
      <c r="E485" s="170">
        <f>IF(PLANILHA!G482=0,"",PLANILHA!G482)</f>
        <v>113.16</v>
      </c>
      <c r="F485" s="167" t="s">
        <v>1615</v>
      </c>
      <c r="G485" s="136" t="str">
        <f t="shared" si="3"/>
        <v>I</v>
      </c>
      <c r="H485" s="54"/>
      <c r="I485" s="54"/>
      <c r="J485" s="54"/>
      <c r="K485" s="54"/>
      <c r="L485" s="54"/>
      <c r="M485" s="54"/>
      <c r="N485" s="54"/>
      <c r="O485" s="54"/>
      <c r="P485" s="54"/>
      <c r="Q485" s="54"/>
      <c r="R485" s="54"/>
      <c r="S485" s="54"/>
      <c r="T485" s="54"/>
      <c r="U485" s="54"/>
      <c r="V485" s="54"/>
      <c r="W485" s="54"/>
      <c r="X485" s="54"/>
      <c r="Y485" s="54"/>
      <c r="Z485" s="54"/>
    </row>
    <row r="486" spans="1:26" ht="14.25" customHeight="1" x14ac:dyDescent="0.2">
      <c r="A486" s="134" t="str">
        <f t="shared" si="2"/>
        <v>F</v>
      </c>
      <c r="B486" s="167" t="str">
        <f>IF(PLANILHA!B483=0,"",PLANILHA!B483)</f>
        <v xml:space="preserve"> 14.2 </v>
      </c>
      <c r="C486" s="167" t="str">
        <f>IF(PLANILHA!E483=0,"",PLANILHA!E483)</f>
        <v>ACESSÓRIOS</v>
      </c>
      <c r="D486" s="168" t="str">
        <f>IF(PLANILHA!F483=0,"",PLANILHA!F483)</f>
        <v/>
      </c>
      <c r="E486" s="169" t="str">
        <f>IF(PLANILHA!G483=0,"",PLANILHA!G483)</f>
        <v/>
      </c>
      <c r="F486" s="167"/>
      <c r="G486" s="136" t="str">
        <f t="shared" si="3"/>
        <v>T</v>
      </c>
      <c r="H486" s="54"/>
      <c r="I486" s="54"/>
      <c r="J486" s="54"/>
      <c r="K486" s="54"/>
      <c r="L486" s="54"/>
      <c r="M486" s="54"/>
      <c r="N486" s="54"/>
      <c r="O486" s="54"/>
      <c r="P486" s="54"/>
      <c r="Q486" s="54"/>
      <c r="R486" s="54"/>
      <c r="S486" s="54"/>
      <c r="T486" s="54"/>
      <c r="U486" s="54"/>
      <c r="V486" s="54"/>
      <c r="W486" s="54"/>
      <c r="X486" s="54"/>
      <c r="Y486" s="54"/>
      <c r="Z486" s="54"/>
    </row>
    <row r="487" spans="1:26" ht="14.25" customHeight="1" x14ac:dyDescent="0.2">
      <c r="A487" s="134" t="str">
        <f t="shared" si="2"/>
        <v>F</v>
      </c>
      <c r="B487" s="167" t="str">
        <f>IF(PLANILHA!B484=0,"",PLANILHA!B484)</f>
        <v xml:space="preserve"> 14.2.1 </v>
      </c>
      <c r="C487" s="167" t="str">
        <f>IF(PLANILHA!E484=0,"",PLANILHA!E484)</f>
        <v>TABELAS DE BASQUETE DE COMPENSADO NAVAL, COM AROS E REDES - FORNECIMENTO E INSTALAÇÃO. AF_03/2022</v>
      </c>
      <c r="D487" s="168" t="str">
        <f>IF(PLANILHA!F484=0,"",PLANILHA!F484)</f>
        <v>UN</v>
      </c>
      <c r="E487" s="170">
        <f>IF(PLANILHA!G484=0,"",PLANILHA!G484)</f>
        <v>1</v>
      </c>
      <c r="F487" s="167" t="s">
        <v>1616</v>
      </c>
      <c r="G487" s="136" t="str">
        <f t="shared" si="3"/>
        <v>I</v>
      </c>
      <c r="H487" s="54"/>
      <c r="I487" s="54"/>
      <c r="J487" s="54"/>
      <c r="K487" s="54"/>
      <c r="L487" s="54"/>
      <c r="M487" s="54"/>
      <c r="N487" s="54"/>
      <c r="O487" s="54"/>
      <c r="P487" s="54"/>
      <c r="Q487" s="54"/>
      <c r="R487" s="54"/>
      <c r="S487" s="54"/>
      <c r="T487" s="54"/>
      <c r="U487" s="54"/>
      <c r="V487" s="54"/>
      <c r="W487" s="54"/>
      <c r="X487" s="54"/>
      <c r="Y487" s="54"/>
      <c r="Z487" s="54"/>
    </row>
    <row r="488" spans="1:26" ht="14.25" customHeight="1" x14ac:dyDescent="0.2">
      <c r="A488" s="134" t="str">
        <f t="shared" si="2"/>
        <v>F</v>
      </c>
      <c r="B488" s="167" t="str">
        <f>IF(PLANILHA!B485=0,"",PLANILHA!B485)</f>
        <v xml:space="preserve"> 15 </v>
      </c>
      <c r="C488" s="167" t="str">
        <f>IF(PLANILHA!E485=0,"",PLANILHA!E485)</f>
        <v>PISTA DE PATINAÇÃO</v>
      </c>
      <c r="D488" s="168" t="str">
        <f>IF(PLANILHA!F485=0,"",PLANILHA!F485)</f>
        <v/>
      </c>
      <c r="E488" s="169" t="str">
        <f>IF(PLANILHA!G485=0,"",PLANILHA!G485)</f>
        <v/>
      </c>
      <c r="F488" s="167"/>
      <c r="G488" s="136" t="str">
        <f t="shared" si="3"/>
        <v>T</v>
      </c>
      <c r="H488" s="54"/>
      <c r="I488" s="54"/>
      <c r="J488" s="54"/>
      <c r="K488" s="54"/>
      <c r="L488" s="54"/>
      <c r="M488" s="54"/>
      <c r="N488" s="54"/>
      <c r="O488" s="54"/>
      <c r="P488" s="54"/>
      <c r="Q488" s="54"/>
      <c r="R488" s="54"/>
      <c r="S488" s="54"/>
      <c r="T488" s="54"/>
      <c r="U488" s="54"/>
      <c r="V488" s="54"/>
      <c r="W488" s="54"/>
      <c r="X488" s="54"/>
      <c r="Y488" s="54"/>
      <c r="Z488" s="54"/>
    </row>
    <row r="489" spans="1:26" ht="14.25" customHeight="1" x14ac:dyDescent="0.2">
      <c r="A489" s="134" t="str">
        <f t="shared" si="2"/>
        <v/>
      </c>
      <c r="B489" s="167" t="str">
        <f>IF(PLANILHA!B486=0,"",PLANILHA!B486)</f>
        <v/>
      </c>
      <c r="C489" s="167" t="str">
        <f>IF(PLANILHA!E486=0,"",PLANILHA!E486)</f>
        <v>FUNDAÇÃO - RADIER</v>
      </c>
      <c r="D489" s="168" t="str">
        <f>IF(PLANILHA!F486=0,"",PLANILHA!F486)</f>
        <v/>
      </c>
      <c r="E489" s="169" t="str">
        <f>IF(PLANILHA!G486=0,"",PLANILHA!G486)</f>
        <v/>
      </c>
      <c r="F489" s="167"/>
      <c r="G489" s="136" t="str">
        <f t="shared" si="3"/>
        <v>T</v>
      </c>
      <c r="H489" s="54"/>
      <c r="I489" s="54"/>
      <c r="J489" s="54"/>
      <c r="K489" s="54"/>
      <c r="L489" s="54"/>
      <c r="M489" s="54"/>
      <c r="N489" s="54"/>
      <c r="O489" s="54"/>
      <c r="P489" s="54"/>
      <c r="Q489" s="54"/>
      <c r="R489" s="54"/>
      <c r="S489" s="54"/>
      <c r="T489" s="54"/>
      <c r="U489" s="54"/>
      <c r="V489" s="54"/>
      <c r="W489" s="54"/>
      <c r="X489" s="54"/>
      <c r="Y489" s="54"/>
      <c r="Z489" s="54"/>
    </row>
    <row r="490" spans="1:26" ht="14.25" customHeight="1" x14ac:dyDescent="0.2">
      <c r="A490" s="134" t="str">
        <f t="shared" si="2"/>
        <v/>
      </c>
      <c r="B490" s="167" t="str">
        <f>IF(PLANILHA!B487=0,"",PLANILHA!B487)</f>
        <v/>
      </c>
      <c r="C490" s="167" t="str">
        <f>IF(PLANILHA!E487=0,"",PLANILHA!E487)</f>
        <v>Abertura de caixa até 25 cm, inclui escavação, compactação, transporte e preparo do sub-leito</v>
      </c>
      <c r="D490" s="168" t="str">
        <f>IF(PLANILHA!F487=0,"",PLANILHA!F487)</f>
        <v>m²</v>
      </c>
      <c r="E490" s="170" t="str">
        <f>IF(PLANILHA!G487=0,"",PLANILHA!G487)</f>
        <v/>
      </c>
      <c r="F490" s="167" t="s">
        <v>1617</v>
      </c>
      <c r="G490" s="136" t="str">
        <f t="shared" si="3"/>
        <v>T</v>
      </c>
      <c r="H490" s="54"/>
      <c r="I490" s="54"/>
      <c r="J490" s="54"/>
      <c r="K490" s="54"/>
      <c r="L490" s="54"/>
      <c r="M490" s="54"/>
      <c r="N490" s="54"/>
      <c r="O490" s="54"/>
      <c r="P490" s="54"/>
      <c r="Q490" s="54"/>
      <c r="R490" s="54"/>
      <c r="S490" s="54"/>
      <c r="T490" s="54"/>
      <c r="U490" s="54"/>
      <c r="V490" s="54"/>
      <c r="W490" s="54"/>
      <c r="X490" s="54"/>
      <c r="Y490" s="54"/>
      <c r="Z490" s="54"/>
    </row>
    <row r="491" spans="1:26" ht="14.25" customHeight="1" x14ac:dyDescent="0.2">
      <c r="A491" s="134" t="str">
        <f t="shared" si="2"/>
        <v/>
      </c>
      <c r="B491" s="167" t="str">
        <f>IF(PLANILHA!B488=0,"",PLANILHA!B488)</f>
        <v/>
      </c>
      <c r="C491" s="167" t="str">
        <f>IF(PLANILHA!E488=0,"",PLANILHA!E488)</f>
        <v>Forma em madeira comum para fundação</v>
      </c>
      <c r="D491" s="168" t="str">
        <f>IF(PLANILHA!F488=0,"",PLANILHA!F488)</f>
        <v>m²</v>
      </c>
      <c r="E491" s="170" t="str">
        <f>IF(PLANILHA!G488=0,"",PLANILHA!G488)</f>
        <v/>
      </c>
      <c r="F491" s="167" t="s">
        <v>1618</v>
      </c>
      <c r="G491" s="136" t="str">
        <f t="shared" si="3"/>
        <v>T</v>
      </c>
      <c r="H491" s="54"/>
      <c r="I491" s="54"/>
      <c r="J491" s="54"/>
      <c r="K491" s="54"/>
      <c r="L491" s="54"/>
      <c r="M491" s="54"/>
      <c r="N491" s="54"/>
      <c r="O491" s="54"/>
      <c r="P491" s="54"/>
      <c r="Q491" s="54"/>
      <c r="R491" s="54"/>
      <c r="S491" s="54"/>
      <c r="T491" s="54"/>
      <c r="U491" s="54"/>
      <c r="V491" s="54"/>
      <c r="W491" s="54"/>
      <c r="X491" s="54"/>
      <c r="Y491" s="54"/>
      <c r="Z491" s="54"/>
    </row>
    <row r="492" spans="1:26" ht="14.25" customHeight="1" x14ac:dyDescent="0.2">
      <c r="A492" s="134" t="str">
        <f t="shared" si="2"/>
        <v/>
      </c>
      <c r="B492" s="167" t="str">
        <f>IF(PLANILHA!B489=0,"",PLANILHA!B489)</f>
        <v/>
      </c>
      <c r="C492" s="167" t="str">
        <f>IF(PLANILHA!E489=0,"",PLANILHA!E489)</f>
        <v>Lona plástica</v>
      </c>
      <c r="D492" s="168" t="str">
        <f>IF(PLANILHA!F489=0,"",PLANILHA!F489)</f>
        <v>m²</v>
      </c>
      <c r="E492" s="170" t="str">
        <f>IF(PLANILHA!G489=0,"",PLANILHA!G489)</f>
        <v/>
      </c>
      <c r="F492" s="167" t="s">
        <v>1619</v>
      </c>
      <c r="G492" s="136" t="str">
        <f t="shared" si="3"/>
        <v>T</v>
      </c>
      <c r="H492" s="54"/>
      <c r="I492" s="54"/>
      <c r="J492" s="54"/>
      <c r="K492" s="54"/>
      <c r="L492" s="54"/>
      <c r="M492" s="54"/>
      <c r="N492" s="54"/>
      <c r="O492" s="54"/>
      <c r="P492" s="54"/>
      <c r="Q492" s="54"/>
      <c r="R492" s="54"/>
      <c r="S492" s="54"/>
      <c r="T492" s="54"/>
      <c r="U492" s="54"/>
      <c r="V492" s="54"/>
      <c r="W492" s="54"/>
      <c r="X492" s="54"/>
      <c r="Y492" s="54"/>
      <c r="Z492" s="54"/>
    </row>
    <row r="493" spans="1:26" ht="14.25" customHeight="1" x14ac:dyDescent="0.2">
      <c r="A493" s="134" t="str">
        <f t="shared" si="2"/>
        <v/>
      </c>
      <c r="B493" s="167" t="str">
        <f>IF(PLANILHA!B490=0,"",PLANILHA!B490)</f>
        <v/>
      </c>
      <c r="C493" s="167" t="str">
        <f>IF(PLANILHA!E490=0,"",PLANILHA!E490)</f>
        <v>Lastro de concreto impermeabilizado</v>
      </c>
      <c r="D493" s="168" t="str">
        <f>IF(PLANILHA!F490=0,"",PLANILHA!F490)</f>
        <v>m³</v>
      </c>
      <c r="E493" s="170" t="str">
        <f>IF(PLANILHA!G490=0,"",PLANILHA!G490)</f>
        <v/>
      </c>
      <c r="F493" s="167" t="s">
        <v>1620</v>
      </c>
      <c r="G493" s="136" t="str">
        <f t="shared" si="3"/>
        <v>T</v>
      </c>
      <c r="H493" s="54"/>
      <c r="I493" s="54"/>
      <c r="J493" s="54"/>
      <c r="K493" s="54"/>
      <c r="L493" s="54"/>
      <c r="M493" s="54"/>
      <c r="N493" s="54"/>
      <c r="O493" s="54"/>
      <c r="P493" s="54"/>
      <c r="Q493" s="54"/>
      <c r="R493" s="54"/>
      <c r="S493" s="54"/>
      <c r="T493" s="54"/>
      <c r="U493" s="54"/>
      <c r="V493" s="54"/>
      <c r="W493" s="54"/>
      <c r="X493" s="54"/>
      <c r="Y493" s="54"/>
      <c r="Z493" s="54"/>
    </row>
    <row r="494" spans="1:26" ht="14.25" customHeight="1" x14ac:dyDescent="0.2">
      <c r="A494" s="134" t="str">
        <f t="shared" si="2"/>
        <v/>
      </c>
      <c r="B494" s="167" t="str">
        <f>IF(PLANILHA!B491=0,"",PLANILHA!B491)</f>
        <v/>
      </c>
      <c r="C494" s="167" t="str">
        <f>IF(PLANILHA!E491=0,"",PLANILHA!E491)</f>
        <v>Armadura em tela soldada de aço</v>
      </c>
      <c r="D494" s="168" t="str">
        <f>IF(PLANILHA!F491=0,"",PLANILHA!F491)</f>
        <v>KG</v>
      </c>
      <c r="E494" s="170" t="str">
        <f>IF(PLANILHA!G491=0,"",PLANILHA!G491)</f>
        <v/>
      </c>
      <c r="F494" s="167" t="s">
        <v>1621</v>
      </c>
      <c r="G494" s="136" t="str">
        <f t="shared" si="3"/>
        <v>T</v>
      </c>
      <c r="H494" s="54"/>
      <c r="I494" s="54"/>
      <c r="J494" s="54"/>
      <c r="K494" s="54"/>
      <c r="L494" s="54"/>
      <c r="M494" s="54"/>
      <c r="N494" s="54"/>
      <c r="O494" s="54"/>
      <c r="P494" s="54"/>
      <c r="Q494" s="54"/>
      <c r="R494" s="54"/>
      <c r="S494" s="54"/>
      <c r="T494" s="54"/>
      <c r="U494" s="54"/>
      <c r="V494" s="54"/>
      <c r="W494" s="54"/>
      <c r="X494" s="54"/>
      <c r="Y494" s="54"/>
      <c r="Z494" s="54"/>
    </row>
    <row r="495" spans="1:26" ht="14.25" customHeight="1" x14ac:dyDescent="0.2">
      <c r="A495" s="134" t="str">
        <f t="shared" si="2"/>
        <v/>
      </c>
      <c r="B495" s="167" t="str">
        <f>IF(PLANILHA!B492=0,"",PLANILHA!B492)</f>
        <v/>
      </c>
      <c r="C495" s="167" t="str">
        <f>IF(PLANILHA!E492=0,"",PLANILHA!E492)</f>
        <v>Concreto usinado, fck = 30 MPa - para bombeamento</v>
      </c>
      <c r="D495" s="168" t="str">
        <f>IF(PLANILHA!F492=0,"",PLANILHA!F492)</f>
        <v>m³</v>
      </c>
      <c r="E495" s="170" t="str">
        <f>IF(PLANILHA!G492=0,"",PLANILHA!G492)</f>
        <v/>
      </c>
      <c r="F495" s="167" t="s">
        <v>1622</v>
      </c>
      <c r="G495" s="136" t="str">
        <f t="shared" si="3"/>
        <v>T</v>
      </c>
      <c r="H495" s="54"/>
      <c r="I495" s="54"/>
      <c r="J495" s="54"/>
      <c r="K495" s="54"/>
      <c r="L495" s="54"/>
      <c r="M495" s="54"/>
      <c r="N495" s="54"/>
      <c r="O495" s="54"/>
      <c r="P495" s="54"/>
      <c r="Q495" s="54"/>
      <c r="R495" s="54"/>
      <c r="S495" s="54"/>
      <c r="T495" s="54"/>
      <c r="U495" s="54"/>
      <c r="V495" s="54"/>
      <c r="W495" s="54"/>
      <c r="X495" s="54"/>
      <c r="Y495" s="54"/>
      <c r="Z495" s="54"/>
    </row>
    <row r="496" spans="1:26" ht="14.25" customHeight="1" x14ac:dyDescent="0.2">
      <c r="A496" s="134" t="str">
        <f t="shared" si="2"/>
        <v/>
      </c>
      <c r="B496" s="167" t="str">
        <f>IF(PLANILHA!B493=0,"",PLANILHA!B493)</f>
        <v/>
      </c>
      <c r="C496" s="167" t="str">
        <f>IF(PLANILHA!E493=0,"",PLANILHA!E493)</f>
        <v>Lançamento e adensamento de concreto ou massa por bombeamento</v>
      </c>
      <c r="D496" s="168" t="str">
        <f>IF(PLANILHA!F493=0,"",PLANILHA!F493)</f>
        <v>m³</v>
      </c>
      <c r="E496" s="170" t="str">
        <f>IF(PLANILHA!G493=0,"",PLANILHA!G493)</f>
        <v/>
      </c>
      <c r="F496" s="167" t="s">
        <v>1622</v>
      </c>
      <c r="G496" s="136" t="str">
        <f t="shared" si="3"/>
        <v>T</v>
      </c>
      <c r="H496" s="54"/>
      <c r="I496" s="54"/>
      <c r="J496" s="54"/>
      <c r="K496" s="54"/>
      <c r="L496" s="54"/>
      <c r="M496" s="54"/>
      <c r="N496" s="54"/>
      <c r="O496" s="54"/>
      <c r="P496" s="54"/>
      <c r="Q496" s="54"/>
      <c r="R496" s="54"/>
      <c r="S496" s="54"/>
      <c r="T496" s="54"/>
      <c r="U496" s="54"/>
      <c r="V496" s="54"/>
      <c r="W496" s="54"/>
      <c r="X496" s="54"/>
      <c r="Y496" s="54"/>
      <c r="Z496" s="54"/>
    </row>
    <row r="497" spans="1:26" ht="14.25" customHeight="1" x14ac:dyDescent="0.2">
      <c r="A497" s="134" t="str">
        <f t="shared" si="2"/>
        <v>F</v>
      </c>
      <c r="B497" s="167" t="str">
        <f>IF(PLANILHA!B494=0,"",PLANILHA!B494)</f>
        <v xml:space="preserve"> 15.1</v>
      </c>
      <c r="C497" s="167" t="str">
        <f>IF(PLANILHA!E494=0,"",PLANILHA!E494)</f>
        <v>OBSTÁCULOS</v>
      </c>
      <c r="D497" s="168" t="str">
        <f>IF(PLANILHA!F494=0,"",PLANILHA!F494)</f>
        <v/>
      </c>
      <c r="E497" s="169" t="str">
        <f>IF(PLANILHA!G494=0,"",PLANILHA!G494)</f>
        <v/>
      </c>
      <c r="F497" s="167"/>
      <c r="G497" s="136" t="str">
        <f t="shared" si="3"/>
        <v>T</v>
      </c>
      <c r="H497" s="54"/>
      <c r="I497" s="54"/>
      <c r="J497" s="54"/>
      <c r="K497" s="54"/>
      <c r="L497" s="54"/>
      <c r="M497" s="54"/>
      <c r="N497" s="54"/>
      <c r="O497" s="54"/>
      <c r="P497" s="54"/>
      <c r="Q497" s="54"/>
      <c r="R497" s="54"/>
      <c r="S497" s="54"/>
      <c r="T497" s="54"/>
      <c r="U497" s="54"/>
      <c r="V497" s="54"/>
      <c r="W497" s="54"/>
      <c r="X497" s="54"/>
      <c r="Y497" s="54"/>
      <c r="Z497" s="54"/>
    </row>
    <row r="498" spans="1:26" ht="14.25" customHeight="1" x14ac:dyDescent="0.2">
      <c r="A498" s="134" t="str">
        <f t="shared" si="2"/>
        <v>F</v>
      </c>
      <c r="B498" s="167" t="str">
        <f>IF(PLANILHA!B495=0,"",PLANILHA!B495)</f>
        <v xml:space="preserve"> 15.1.1 </v>
      </c>
      <c r="C498" s="167" t="str">
        <f>IF(PLANILHA!E495=0,"",PLANILHA!E495)</f>
        <v>Alvenaria de bloco de concreto estrutural 14 x 19 x 39 cm - classe B</v>
      </c>
      <c r="D498" s="168" t="str">
        <f>IF(PLANILHA!F495=0,"",PLANILHA!F495)</f>
        <v>m²</v>
      </c>
      <c r="E498" s="170">
        <f>IF(PLANILHA!G495=0,"",PLANILHA!G495)</f>
        <v>26.32</v>
      </c>
      <c r="F498" s="167" t="s">
        <v>1623</v>
      </c>
      <c r="G498" s="136" t="str">
        <f t="shared" si="3"/>
        <v>I</v>
      </c>
      <c r="H498" s="54"/>
      <c r="I498" s="54"/>
      <c r="J498" s="54"/>
      <c r="K498" s="54"/>
      <c r="L498" s="54"/>
      <c r="M498" s="54"/>
      <c r="N498" s="54"/>
      <c r="O498" s="54"/>
      <c r="P498" s="54"/>
      <c r="Q498" s="54"/>
      <c r="R498" s="54"/>
      <c r="S498" s="54"/>
      <c r="T498" s="54"/>
      <c r="U498" s="54"/>
      <c r="V498" s="54"/>
      <c r="W498" s="54"/>
      <c r="X498" s="54"/>
      <c r="Y498" s="54"/>
      <c r="Z498" s="54"/>
    </row>
    <row r="499" spans="1:26" ht="14.25" customHeight="1" x14ac:dyDescent="0.2">
      <c r="A499" s="134" t="str">
        <f t="shared" si="2"/>
        <v>F</v>
      </c>
      <c r="B499" s="167" t="str">
        <f>IF(PLANILHA!B496=0,"",PLANILHA!B496)</f>
        <v xml:space="preserve"> 15.1.2 </v>
      </c>
      <c r="C499" s="167" t="str">
        <f>IF(PLANILHA!E496=0,"",PLANILHA!E496)</f>
        <v>Argamassa graute</v>
      </c>
      <c r="D499" s="168" t="str">
        <f>IF(PLANILHA!F496=0,"",PLANILHA!F496)</f>
        <v>m³</v>
      </c>
      <c r="E499" s="170">
        <f>IF(PLANILHA!G496=0,"",PLANILHA!G496)</f>
        <v>0.6</v>
      </c>
      <c r="F499" s="167" t="s">
        <v>1624</v>
      </c>
      <c r="G499" s="136" t="str">
        <f t="shared" si="3"/>
        <v>I</v>
      </c>
      <c r="H499" s="54"/>
      <c r="I499" s="54"/>
      <c r="J499" s="54"/>
      <c r="K499" s="54"/>
      <c r="L499" s="54"/>
      <c r="M499" s="54"/>
      <c r="N499" s="54"/>
      <c r="O499" s="54"/>
      <c r="P499" s="54"/>
      <c r="Q499" s="54"/>
      <c r="R499" s="54"/>
      <c r="S499" s="54"/>
      <c r="T499" s="54"/>
      <c r="U499" s="54"/>
      <c r="V499" s="54"/>
      <c r="W499" s="54"/>
      <c r="X499" s="54"/>
      <c r="Y499" s="54"/>
      <c r="Z499" s="54"/>
    </row>
    <row r="500" spans="1:26" ht="14.25" customHeight="1" x14ac:dyDescent="0.2">
      <c r="A500" s="134" t="str">
        <f t="shared" si="2"/>
        <v>F</v>
      </c>
      <c r="B500" s="167" t="str">
        <f>IF(PLANILHA!B497=0,"",PLANILHA!B497)</f>
        <v xml:space="preserve"> 15.1.3 </v>
      </c>
      <c r="C500" s="167" t="str">
        <f>IF(PLANILHA!E497=0,"",PLANILHA!E497)</f>
        <v>Armadura em barra de aço CA-50 (A ou B) fyk = 500 MPa</v>
      </c>
      <c r="D500" s="168" t="str">
        <f>IF(PLANILHA!F497=0,"",PLANILHA!F497)</f>
        <v>KG</v>
      </c>
      <c r="E500" s="170">
        <f>IF(PLANILHA!G497=0,"",PLANILHA!G497)</f>
        <v>53.15</v>
      </c>
      <c r="F500" s="167" t="s">
        <v>1625</v>
      </c>
      <c r="G500" s="136" t="str">
        <f t="shared" si="3"/>
        <v>I</v>
      </c>
      <c r="H500" s="54"/>
      <c r="I500" s="54"/>
      <c r="J500" s="54"/>
      <c r="K500" s="54"/>
      <c r="L500" s="54"/>
      <c r="M500" s="54"/>
      <c r="N500" s="54"/>
      <c r="O500" s="54"/>
      <c r="P500" s="54"/>
      <c r="Q500" s="54"/>
      <c r="R500" s="54"/>
      <c r="S500" s="54"/>
      <c r="T500" s="54"/>
      <c r="U500" s="54"/>
      <c r="V500" s="54"/>
      <c r="W500" s="54"/>
      <c r="X500" s="54"/>
      <c r="Y500" s="54"/>
      <c r="Z500" s="54"/>
    </row>
    <row r="501" spans="1:26" ht="14.25" customHeight="1" x14ac:dyDescent="0.2">
      <c r="A501" s="134" t="str">
        <f t="shared" si="2"/>
        <v>F</v>
      </c>
      <c r="B501" s="167" t="str">
        <f>IF(PLANILHA!B498=0,"",PLANILHA!B498)</f>
        <v xml:space="preserve"> 15.1.4 </v>
      </c>
      <c r="C501" s="167" t="str">
        <f>IF(PLANILHA!E498=0,"",PLANILHA!E498)</f>
        <v>Lastro de pedra britada</v>
      </c>
      <c r="D501" s="168" t="str">
        <f>IF(PLANILHA!F498=0,"",PLANILHA!F498)</f>
        <v>m³</v>
      </c>
      <c r="E501" s="170">
        <f>IF(PLANILHA!G498=0,"",PLANILHA!G498)</f>
        <v>2.38</v>
      </c>
      <c r="F501" s="167" t="s">
        <v>1626</v>
      </c>
      <c r="G501" s="136" t="str">
        <f t="shared" si="3"/>
        <v>I</v>
      </c>
      <c r="H501" s="54"/>
      <c r="I501" s="54"/>
      <c r="J501" s="54"/>
      <c r="K501" s="54"/>
      <c r="L501" s="54"/>
      <c r="M501" s="54"/>
      <c r="N501" s="54"/>
      <c r="O501" s="54"/>
      <c r="P501" s="54"/>
      <c r="Q501" s="54"/>
      <c r="R501" s="54"/>
      <c r="S501" s="54"/>
      <c r="T501" s="54"/>
      <c r="U501" s="54"/>
      <c r="V501" s="54"/>
      <c r="W501" s="54"/>
      <c r="X501" s="54"/>
      <c r="Y501" s="54"/>
      <c r="Z501" s="54"/>
    </row>
    <row r="502" spans="1:26" ht="14.25" customHeight="1" x14ac:dyDescent="0.2">
      <c r="A502" s="134" t="str">
        <f t="shared" si="2"/>
        <v>F</v>
      </c>
      <c r="B502" s="167" t="str">
        <f>IF(PLANILHA!B499=0,"",PLANILHA!B499)</f>
        <v xml:space="preserve"> 15.1.5 </v>
      </c>
      <c r="C502" s="167" t="str">
        <f>IF(PLANILHA!E499=0,"",PLANILHA!E499)</f>
        <v>Piso com requadro em concreto simples com controle de fck= 20 MPa</v>
      </c>
      <c r="D502" s="168" t="str">
        <f>IF(PLANILHA!F499=0,"",PLANILHA!F499)</f>
        <v>m³</v>
      </c>
      <c r="E502" s="170">
        <f>IF(PLANILHA!G499=0,"",PLANILHA!G499)</f>
        <v>5.55</v>
      </c>
      <c r="F502" s="167" t="s">
        <v>1627</v>
      </c>
      <c r="G502" s="136" t="str">
        <f t="shared" si="3"/>
        <v>I</v>
      </c>
      <c r="H502" s="54"/>
      <c r="I502" s="54"/>
      <c r="J502" s="54"/>
      <c r="K502" s="54"/>
      <c r="L502" s="54"/>
      <c r="M502" s="54"/>
      <c r="N502" s="54"/>
      <c r="O502" s="54"/>
      <c r="P502" s="54"/>
      <c r="Q502" s="54"/>
      <c r="R502" s="54"/>
      <c r="S502" s="54"/>
      <c r="T502" s="54"/>
      <c r="U502" s="54"/>
      <c r="V502" s="54"/>
      <c r="W502" s="54"/>
      <c r="X502" s="54"/>
      <c r="Y502" s="54"/>
      <c r="Z502" s="54"/>
    </row>
    <row r="503" spans="1:26" ht="14.25" customHeight="1" x14ac:dyDescent="0.2">
      <c r="A503" s="134" t="str">
        <f t="shared" si="2"/>
        <v>F</v>
      </c>
      <c r="B503" s="167" t="str">
        <f>IF(PLANILHA!B500=0,"",PLANILHA!B500)</f>
        <v xml:space="preserve"> 15.1.6 </v>
      </c>
      <c r="C503" s="167" t="str">
        <f>IF(PLANILHA!E500=0,"",PLANILHA!E500)</f>
        <v>Armadura em tela soldada de aço</v>
      </c>
      <c r="D503" s="168" t="str">
        <f>IF(PLANILHA!F500=0,"",PLANILHA!F500)</f>
        <v>KG</v>
      </c>
      <c r="E503" s="170">
        <f>IF(PLANILHA!G500=0,"",PLANILHA!G500)</f>
        <v>246.59</v>
      </c>
      <c r="F503" s="167" t="s">
        <v>1628</v>
      </c>
      <c r="G503" s="136" t="str">
        <f t="shared" si="3"/>
        <v>I</v>
      </c>
      <c r="H503" s="54"/>
      <c r="I503" s="54"/>
      <c r="J503" s="54"/>
      <c r="K503" s="54"/>
      <c r="L503" s="54"/>
      <c r="M503" s="54"/>
      <c r="N503" s="54"/>
      <c r="O503" s="54"/>
      <c r="P503" s="54"/>
      <c r="Q503" s="54"/>
      <c r="R503" s="54"/>
      <c r="S503" s="54"/>
      <c r="T503" s="54"/>
      <c r="U503" s="54"/>
      <c r="V503" s="54"/>
      <c r="W503" s="54"/>
      <c r="X503" s="54"/>
      <c r="Y503" s="54"/>
      <c r="Z503" s="54"/>
    </row>
    <row r="504" spans="1:26" ht="14.25" customHeight="1" x14ac:dyDescent="0.2">
      <c r="A504" s="134" t="str">
        <f t="shared" si="2"/>
        <v>F</v>
      </c>
      <c r="B504" s="167" t="str">
        <f>IF(PLANILHA!B501=0,"",PLANILHA!B501)</f>
        <v xml:space="preserve"> 15.1.7 </v>
      </c>
      <c r="C504" s="167" t="str">
        <f>IF(PLANILHA!E501=0,"",PLANILHA!E501)</f>
        <v>ATERRO MANUAL DE VALAS COM SOLO ARGILO-ARENOSO E COMPACTAÇÃO MECANIZADA. AF_05/2016</v>
      </c>
      <c r="D504" s="168" t="str">
        <f>IF(PLANILHA!F501=0,"",PLANILHA!F501)</f>
        <v>m³</v>
      </c>
      <c r="E504" s="170">
        <f>IF(PLANILHA!G501=0,"",PLANILHA!G501)</f>
        <v>39.65</v>
      </c>
      <c r="F504" s="167" t="s">
        <v>1629</v>
      </c>
      <c r="G504" s="136" t="str">
        <f t="shared" si="3"/>
        <v>I</v>
      </c>
      <c r="H504" s="54"/>
      <c r="I504" s="54"/>
      <c r="J504" s="54"/>
      <c r="K504" s="54"/>
      <c r="L504" s="54"/>
      <c r="M504" s="54"/>
      <c r="N504" s="54"/>
      <c r="O504" s="54"/>
      <c r="P504" s="54"/>
      <c r="Q504" s="54"/>
      <c r="R504" s="54"/>
      <c r="S504" s="54"/>
      <c r="T504" s="54"/>
      <c r="U504" s="54"/>
      <c r="V504" s="54"/>
      <c r="W504" s="54"/>
      <c r="X504" s="54"/>
      <c r="Y504" s="54"/>
      <c r="Z504" s="54"/>
    </row>
    <row r="505" spans="1:26" ht="14.25" customHeight="1" x14ac:dyDescent="0.2">
      <c r="A505" s="134" t="str">
        <f t="shared" si="2"/>
        <v>F</v>
      </c>
      <c r="B505" s="167" t="str">
        <f>IF(PLANILHA!B502=0,"",PLANILHA!B502)</f>
        <v xml:space="preserve"> 15.1.8 </v>
      </c>
      <c r="C505" s="167" t="str">
        <f>IF(PLANILHA!E502=0,"",PLANILHA!E502)</f>
        <v>ACABAMENTO POLIDO PARA PISO DE CONCRETO ARMADO OU LAJE SOBRE SOLO DE ALTA RESISTÊNCIA. AF_09/2021</v>
      </c>
      <c r="D505" s="168" t="str">
        <f>IF(PLANILHA!F502=0,"",PLANILHA!F502)</f>
        <v>m²</v>
      </c>
      <c r="E505" s="170">
        <f>IF(PLANILHA!G502=0,"",PLANILHA!G502)</f>
        <v>79.290000000000006</v>
      </c>
      <c r="F505" s="167" t="s">
        <v>1630</v>
      </c>
      <c r="G505" s="136" t="str">
        <f t="shared" si="3"/>
        <v>I</v>
      </c>
      <c r="H505" s="54"/>
      <c r="I505" s="54"/>
      <c r="J505" s="54"/>
      <c r="K505" s="54"/>
      <c r="L505" s="54"/>
      <c r="M505" s="54"/>
      <c r="N505" s="54"/>
      <c r="O505" s="54"/>
      <c r="P505" s="54"/>
      <c r="Q505" s="54"/>
      <c r="R505" s="54"/>
      <c r="S505" s="54"/>
      <c r="T505" s="54"/>
      <c r="U505" s="54"/>
      <c r="V505" s="54"/>
      <c r="W505" s="54"/>
      <c r="X505" s="54"/>
      <c r="Y505" s="54"/>
      <c r="Z505" s="54"/>
    </row>
    <row r="506" spans="1:26" ht="14.25" customHeight="1" x14ac:dyDescent="0.2">
      <c r="A506" s="134" t="str">
        <f t="shared" si="2"/>
        <v>F</v>
      </c>
      <c r="B506" s="167" t="str">
        <f>IF(PLANILHA!B503=0,"",PLANILHA!B503)</f>
        <v xml:space="preserve"> 15.1.9 </v>
      </c>
      <c r="C506" s="167" t="str">
        <f>IF(PLANILHA!E503=0,"",PLANILHA!E503)</f>
        <v>Chapisco</v>
      </c>
      <c r="D506" s="168" t="str">
        <f>IF(PLANILHA!F503=0,"",PLANILHA!F503)</f>
        <v>m²</v>
      </c>
      <c r="E506" s="170">
        <f>IF(PLANILHA!G503=0,"",PLANILHA!G503)</f>
        <v>15.16</v>
      </c>
      <c r="F506" s="167" t="s">
        <v>1631</v>
      </c>
      <c r="G506" s="136" t="str">
        <f t="shared" si="3"/>
        <v>I</v>
      </c>
      <c r="H506" s="54"/>
      <c r="I506" s="54"/>
      <c r="J506" s="54"/>
      <c r="K506" s="54"/>
      <c r="L506" s="54"/>
      <c r="M506" s="54"/>
      <c r="N506" s="54"/>
      <c r="O506" s="54"/>
      <c r="P506" s="54"/>
      <c r="Q506" s="54"/>
      <c r="R506" s="54"/>
      <c r="S506" s="54"/>
      <c r="T506" s="54"/>
      <c r="U506" s="54"/>
      <c r="V506" s="54"/>
      <c r="W506" s="54"/>
      <c r="X506" s="54"/>
      <c r="Y506" s="54"/>
      <c r="Z506" s="54"/>
    </row>
    <row r="507" spans="1:26" ht="14.25" customHeight="1" x14ac:dyDescent="0.2">
      <c r="A507" s="134" t="str">
        <f t="shared" si="2"/>
        <v>F</v>
      </c>
      <c r="B507" s="167" t="str">
        <f>IF(PLANILHA!B504=0,"",PLANILHA!B504)</f>
        <v xml:space="preserve"> 15.1.10 </v>
      </c>
      <c r="C507" s="167" t="str">
        <f>IF(PLANILHA!E504=0,"",PLANILHA!E504)</f>
        <v>Emboço desempenado com espuma de poliéster</v>
      </c>
      <c r="D507" s="168" t="str">
        <f>IF(PLANILHA!F504=0,"",PLANILHA!F504)</f>
        <v>m²</v>
      </c>
      <c r="E507" s="170">
        <f>IF(PLANILHA!G504=0,"",PLANILHA!G504)</f>
        <v>15.16</v>
      </c>
      <c r="F507" s="167" t="s">
        <v>1631</v>
      </c>
      <c r="G507" s="136" t="str">
        <f t="shared" si="3"/>
        <v>I</v>
      </c>
      <c r="H507" s="54"/>
      <c r="I507" s="54"/>
      <c r="J507" s="54"/>
      <c r="K507" s="54"/>
      <c r="L507" s="54"/>
      <c r="M507" s="54"/>
      <c r="N507" s="54"/>
      <c r="O507" s="54"/>
      <c r="P507" s="54"/>
      <c r="Q507" s="54"/>
      <c r="R507" s="54"/>
      <c r="S507" s="54"/>
      <c r="T507" s="54"/>
      <c r="U507" s="54"/>
      <c r="V507" s="54"/>
      <c r="W507" s="54"/>
      <c r="X507" s="54"/>
      <c r="Y507" s="54"/>
      <c r="Z507" s="54"/>
    </row>
    <row r="508" spans="1:26" ht="14.25" customHeight="1" x14ac:dyDescent="0.2">
      <c r="A508" s="134" t="str">
        <f t="shared" si="2"/>
        <v>F</v>
      </c>
      <c r="B508" s="167" t="str">
        <f>IF(PLANILHA!B505=0,"",PLANILHA!B505)</f>
        <v xml:space="preserve"> 15.1.11 </v>
      </c>
      <c r="C508" s="167" t="str">
        <f>IF(PLANILHA!E505=0,"",PLANILHA!E505)</f>
        <v>Tinta látex antimofo em massa, inclusive preparo</v>
      </c>
      <c r="D508" s="168" t="str">
        <f>IF(PLANILHA!F505=0,"",PLANILHA!F505)</f>
        <v>m²</v>
      </c>
      <c r="E508" s="170">
        <f>IF(PLANILHA!G505=0,"",PLANILHA!G505)</f>
        <v>15.16</v>
      </c>
      <c r="F508" s="167" t="s">
        <v>1631</v>
      </c>
      <c r="G508" s="136" t="str">
        <f t="shared" si="3"/>
        <v>I</v>
      </c>
      <c r="H508" s="54"/>
      <c r="I508" s="54"/>
      <c r="J508" s="54"/>
      <c r="K508" s="54"/>
      <c r="L508" s="54"/>
      <c r="M508" s="54"/>
      <c r="N508" s="54"/>
      <c r="O508" s="54"/>
      <c r="P508" s="54"/>
      <c r="Q508" s="54"/>
      <c r="R508" s="54"/>
      <c r="S508" s="54"/>
      <c r="T508" s="54"/>
      <c r="U508" s="54"/>
      <c r="V508" s="54"/>
      <c r="W508" s="54"/>
      <c r="X508" s="54"/>
      <c r="Y508" s="54"/>
      <c r="Z508" s="54"/>
    </row>
    <row r="509" spans="1:26" ht="14.25" customHeight="1" x14ac:dyDescent="0.2">
      <c r="A509" s="134" t="str">
        <f t="shared" si="2"/>
        <v>F</v>
      </c>
      <c r="B509" s="167" t="str">
        <f>IF(PLANILHA!B506=0,"",PLANILHA!B506)</f>
        <v xml:space="preserve"> 15.1.12 </v>
      </c>
      <c r="C509" s="167" t="str">
        <f>IF(PLANILHA!E506=0,"",PLANILHA!E506)</f>
        <v>Corrimão em tubo de aço inoxidável escovado, diâmetro de 1 1/2"</v>
      </c>
      <c r="D509" s="168" t="str">
        <f>IF(PLANILHA!F506=0,"",PLANILHA!F506)</f>
        <v>M</v>
      </c>
      <c r="E509" s="170">
        <f>IF(PLANILHA!G506=0,"",PLANILHA!G506)</f>
        <v>13.6</v>
      </c>
      <c r="F509" s="167" t="s">
        <v>1632</v>
      </c>
      <c r="G509" s="136" t="str">
        <f t="shared" si="3"/>
        <v>I</v>
      </c>
      <c r="H509" s="54"/>
      <c r="I509" s="54"/>
      <c r="J509" s="54"/>
      <c r="K509" s="54"/>
      <c r="L509" s="54"/>
      <c r="M509" s="54"/>
      <c r="N509" s="54"/>
      <c r="O509" s="54"/>
      <c r="P509" s="54"/>
      <c r="Q509" s="54"/>
      <c r="R509" s="54"/>
      <c r="S509" s="54"/>
      <c r="T509" s="54"/>
      <c r="U509" s="54"/>
      <c r="V509" s="54"/>
      <c r="W509" s="54"/>
      <c r="X509" s="54"/>
      <c r="Y509" s="54"/>
      <c r="Z509" s="54"/>
    </row>
    <row r="510" spans="1:26" ht="14.25" customHeight="1" x14ac:dyDescent="0.2">
      <c r="A510" s="134" t="str">
        <f t="shared" si="2"/>
        <v>F</v>
      </c>
      <c r="B510" s="167" t="str">
        <f>IF(PLANILHA!B507=0,"",PLANILHA!B507)</f>
        <v xml:space="preserve"> 15.2</v>
      </c>
      <c r="C510" s="167" t="str">
        <f>IF(PLANILHA!E507=0,"",PLANILHA!E507)</f>
        <v>ARQUIBANCADA</v>
      </c>
      <c r="D510" s="168" t="str">
        <f>IF(PLANILHA!F507=0,"",PLANILHA!F507)</f>
        <v/>
      </c>
      <c r="E510" s="169" t="str">
        <f>IF(PLANILHA!G507=0,"",PLANILHA!G507)</f>
        <v/>
      </c>
      <c r="F510" s="167"/>
      <c r="G510" s="136" t="str">
        <f t="shared" si="3"/>
        <v>T</v>
      </c>
      <c r="H510" s="54"/>
      <c r="I510" s="54"/>
      <c r="J510" s="54"/>
      <c r="K510" s="54"/>
      <c r="L510" s="54"/>
      <c r="M510" s="54"/>
      <c r="N510" s="54"/>
      <c r="O510" s="54"/>
      <c r="P510" s="54"/>
      <c r="Q510" s="54"/>
      <c r="R510" s="54"/>
      <c r="S510" s="54"/>
      <c r="T510" s="54"/>
      <c r="U510" s="54"/>
      <c r="V510" s="54"/>
      <c r="W510" s="54"/>
      <c r="X510" s="54"/>
      <c r="Y510" s="54"/>
      <c r="Z510" s="54"/>
    </row>
    <row r="511" spans="1:26" ht="14.25" customHeight="1" x14ac:dyDescent="0.2">
      <c r="A511" s="134" t="str">
        <f t="shared" si="2"/>
        <v>F</v>
      </c>
      <c r="B511" s="167" t="str">
        <f>IF(PLANILHA!B508=0,"",PLANILHA!B508)</f>
        <v xml:space="preserve"> 15.2.1 </v>
      </c>
      <c r="C511" s="167" t="str">
        <f>IF(PLANILHA!E508=0,"",PLANILHA!E508)</f>
        <v>Alvenaria de bloco de concreto estrutural 19 x 19 x 39 cm - classe B</v>
      </c>
      <c r="D511" s="168" t="str">
        <f>IF(PLANILHA!F508=0,"",PLANILHA!F508)</f>
        <v>m²</v>
      </c>
      <c r="E511" s="170">
        <f>IF(PLANILHA!G508=0,"",PLANILHA!G508)</f>
        <v>26.06</v>
      </c>
      <c r="F511" s="167" t="s">
        <v>1633</v>
      </c>
      <c r="G511" s="136" t="str">
        <f t="shared" si="3"/>
        <v>I</v>
      </c>
      <c r="H511" s="54"/>
      <c r="I511" s="54"/>
      <c r="J511" s="54"/>
      <c r="K511" s="54"/>
      <c r="L511" s="54"/>
      <c r="M511" s="54"/>
      <c r="N511" s="54"/>
      <c r="O511" s="54"/>
      <c r="P511" s="54"/>
      <c r="Q511" s="54"/>
      <c r="R511" s="54"/>
      <c r="S511" s="54"/>
      <c r="T511" s="54"/>
      <c r="U511" s="54"/>
      <c r="V511" s="54"/>
      <c r="W511" s="54"/>
      <c r="X511" s="54"/>
      <c r="Y511" s="54"/>
      <c r="Z511" s="54"/>
    </row>
    <row r="512" spans="1:26" ht="14.25" customHeight="1" x14ac:dyDescent="0.2">
      <c r="A512" s="134" t="str">
        <f t="shared" si="2"/>
        <v>F</v>
      </c>
      <c r="B512" s="167" t="str">
        <f>IF(PLANILHA!B509=0,"",PLANILHA!B509)</f>
        <v xml:space="preserve"> 15.2.2 </v>
      </c>
      <c r="C512" s="167" t="str">
        <f>IF(PLANILHA!E509=0,"",PLANILHA!E509)</f>
        <v>Argamassa graute</v>
      </c>
      <c r="D512" s="168" t="str">
        <f>IF(PLANILHA!F509=0,"",PLANILHA!F509)</f>
        <v>m³</v>
      </c>
      <c r="E512" s="170">
        <f>IF(PLANILHA!G509=0,"",PLANILHA!G509)</f>
        <v>0.64</v>
      </c>
      <c r="F512" s="167" t="s">
        <v>1634</v>
      </c>
      <c r="G512" s="136" t="str">
        <f t="shared" si="3"/>
        <v>I</v>
      </c>
      <c r="H512" s="54"/>
      <c r="I512" s="54"/>
      <c r="J512" s="54"/>
      <c r="K512" s="54"/>
      <c r="L512" s="54"/>
      <c r="M512" s="54"/>
      <c r="N512" s="54"/>
      <c r="O512" s="54"/>
      <c r="P512" s="54"/>
      <c r="Q512" s="54"/>
      <c r="R512" s="54"/>
      <c r="S512" s="54"/>
      <c r="T512" s="54"/>
      <c r="U512" s="54"/>
      <c r="V512" s="54"/>
      <c r="W512" s="54"/>
      <c r="X512" s="54"/>
      <c r="Y512" s="54"/>
      <c r="Z512" s="54"/>
    </row>
    <row r="513" spans="1:26" ht="14.25" customHeight="1" x14ac:dyDescent="0.2">
      <c r="A513" s="134" t="str">
        <f t="shared" si="2"/>
        <v>F</v>
      </c>
      <c r="B513" s="167" t="str">
        <f>IF(PLANILHA!B510=0,"",PLANILHA!B510)</f>
        <v xml:space="preserve"> 15.2.3 </v>
      </c>
      <c r="C513" s="167" t="str">
        <f>IF(PLANILHA!E510=0,"",PLANILHA!E510)</f>
        <v>Armadura em barra de aço CA-50 (A ou B) fyk = 500 MPa</v>
      </c>
      <c r="D513" s="168" t="str">
        <f>IF(PLANILHA!F510=0,"",PLANILHA!F510)</f>
        <v>KG</v>
      </c>
      <c r="E513" s="170">
        <f>IF(PLANILHA!G510=0,"",PLANILHA!G510)</f>
        <v>60.26</v>
      </c>
      <c r="F513" s="167" t="s">
        <v>1635</v>
      </c>
      <c r="G513" s="136" t="str">
        <f t="shared" si="3"/>
        <v>I</v>
      </c>
      <c r="H513" s="54"/>
      <c r="I513" s="54"/>
      <c r="J513" s="54"/>
      <c r="K513" s="54"/>
      <c r="L513" s="54"/>
      <c r="M513" s="54"/>
      <c r="N513" s="54"/>
      <c r="O513" s="54"/>
      <c r="P513" s="54"/>
      <c r="Q513" s="54"/>
      <c r="R513" s="54"/>
      <c r="S513" s="54"/>
      <c r="T513" s="54"/>
      <c r="U513" s="54"/>
      <c r="V513" s="54"/>
      <c r="W513" s="54"/>
      <c r="X513" s="54"/>
      <c r="Y513" s="54"/>
      <c r="Z513" s="54"/>
    </row>
    <row r="514" spans="1:26" ht="14.25" customHeight="1" x14ac:dyDescent="0.2">
      <c r="A514" s="134" t="str">
        <f t="shared" si="2"/>
        <v>F</v>
      </c>
      <c r="B514" s="167" t="str">
        <f>IF(PLANILHA!B511=0,"",PLANILHA!B511)</f>
        <v xml:space="preserve"> 15.2.4 </v>
      </c>
      <c r="C514" s="167" t="str">
        <f>IF(PLANILHA!E511=0,"",PLANILHA!E511)</f>
        <v>ATERRO MANUAL DE VALAS COM SOLO ARGILO-ARENOSO E COMPACTAÇÃO MECANIZADA. AF_05/2016</v>
      </c>
      <c r="D514" s="168" t="str">
        <f>IF(PLANILHA!F511=0,"",PLANILHA!F511)</f>
        <v>m³</v>
      </c>
      <c r="E514" s="170">
        <f>IF(PLANILHA!G511=0,"",PLANILHA!G511)</f>
        <v>2.94</v>
      </c>
      <c r="F514" s="167" t="s">
        <v>1636</v>
      </c>
      <c r="G514" s="136" t="str">
        <f t="shared" si="3"/>
        <v>I</v>
      </c>
      <c r="H514" s="54"/>
      <c r="I514" s="54"/>
      <c r="J514" s="54"/>
      <c r="K514" s="54"/>
      <c r="L514" s="54"/>
      <c r="M514" s="54"/>
      <c r="N514" s="54"/>
      <c r="O514" s="54"/>
      <c r="P514" s="54"/>
      <c r="Q514" s="54"/>
      <c r="R514" s="54"/>
      <c r="S514" s="54"/>
      <c r="T514" s="54"/>
      <c r="U514" s="54"/>
      <c r="V514" s="54"/>
      <c r="W514" s="54"/>
      <c r="X514" s="54"/>
      <c r="Y514" s="54"/>
      <c r="Z514" s="54"/>
    </row>
    <row r="515" spans="1:26" ht="14.25" customHeight="1" x14ac:dyDescent="0.2">
      <c r="A515" s="134" t="str">
        <f t="shared" si="2"/>
        <v>F</v>
      </c>
      <c r="B515" s="167" t="str">
        <f>IF(PLANILHA!B512=0,"",PLANILHA!B512)</f>
        <v xml:space="preserve"> 15.2.5 </v>
      </c>
      <c r="C515" s="167" t="str">
        <f>IF(PLANILHA!E512=0,"",PLANILHA!E512)</f>
        <v>Chapisco</v>
      </c>
      <c r="D515" s="168" t="str">
        <f>IF(PLANILHA!F512=0,"",PLANILHA!F512)</f>
        <v>m²</v>
      </c>
      <c r="E515" s="170">
        <f>IF(PLANILHA!G512=0,"",PLANILHA!G512)</f>
        <v>26.06</v>
      </c>
      <c r="F515" s="167" t="s">
        <v>1637</v>
      </c>
      <c r="G515" s="136" t="str">
        <f t="shared" si="3"/>
        <v>I</v>
      </c>
      <c r="H515" s="54"/>
      <c r="I515" s="54"/>
      <c r="J515" s="54"/>
      <c r="K515" s="54"/>
      <c r="L515" s="54"/>
      <c r="M515" s="54"/>
      <c r="N515" s="54"/>
      <c r="O515" s="54"/>
      <c r="P515" s="54"/>
      <c r="Q515" s="54"/>
      <c r="R515" s="54"/>
      <c r="S515" s="54"/>
      <c r="T515" s="54"/>
      <c r="U515" s="54"/>
      <c r="V515" s="54"/>
      <c r="W515" s="54"/>
      <c r="X515" s="54"/>
      <c r="Y515" s="54"/>
      <c r="Z515" s="54"/>
    </row>
    <row r="516" spans="1:26" ht="14.25" customHeight="1" x14ac:dyDescent="0.2">
      <c r="A516" s="134" t="str">
        <f t="shared" si="2"/>
        <v>F</v>
      </c>
      <c r="B516" s="167" t="str">
        <f>IF(PLANILHA!B513=0,"",PLANILHA!B513)</f>
        <v xml:space="preserve"> 15.2.6 </v>
      </c>
      <c r="C516" s="167" t="str">
        <f>IF(PLANILHA!E513=0,"",PLANILHA!E513)</f>
        <v>Emboço desempenado com espuma de poliéster</v>
      </c>
      <c r="D516" s="168" t="str">
        <f>IF(PLANILHA!F513=0,"",PLANILHA!F513)</f>
        <v>m²</v>
      </c>
      <c r="E516" s="170">
        <f>IF(PLANILHA!G513=0,"",PLANILHA!G513)</f>
        <v>26.06</v>
      </c>
      <c r="F516" s="167" t="s">
        <v>1637</v>
      </c>
      <c r="G516" s="136" t="str">
        <f t="shared" si="3"/>
        <v>I</v>
      </c>
      <c r="H516" s="54"/>
      <c r="I516" s="54"/>
      <c r="J516" s="54"/>
      <c r="K516" s="54"/>
      <c r="L516" s="54"/>
      <c r="M516" s="54"/>
      <c r="N516" s="54"/>
      <c r="O516" s="54"/>
      <c r="P516" s="54"/>
      <c r="Q516" s="54"/>
      <c r="R516" s="54"/>
      <c r="S516" s="54"/>
      <c r="T516" s="54"/>
      <c r="U516" s="54"/>
      <c r="V516" s="54"/>
      <c r="W516" s="54"/>
      <c r="X516" s="54"/>
      <c r="Y516" s="54"/>
      <c r="Z516" s="54"/>
    </row>
    <row r="517" spans="1:26" ht="14.25" customHeight="1" x14ac:dyDescent="0.2">
      <c r="A517" s="134" t="str">
        <f t="shared" si="2"/>
        <v>F</v>
      </c>
      <c r="B517" s="167" t="str">
        <f>IF(PLANILHA!B514=0,"",PLANILHA!B514)</f>
        <v xml:space="preserve"> 15.2.7 </v>
      </c>
      <c r="C517" s="167" t="str">
        <f>IF(PLANILHA!E514=0,"",PLANILHA!E514)</f>
        <v>Tinta látex antimofo em massa, inclusive preparo</v>
      </c>
      <c r="D517" s="168" t="str">
        <f>IF(PLANILHA!F514=0,"",PLANILHA!F514)</f>
        <v>m²</v>
      </c>
      <c r="E517" s="170">
        <f>IF(PLANILHA!G514=0,"",PLANILHA!G514)</f>
        <v>26.06</v>
      </c>
      <c r="F517" s="167" t="s">
        <v>1637</v>
      </c>
      <c r="G517" s="136" t="str">
        <f t="shared" si="3"/>
        <v>I</v>
      </c>
      <c r="H517" s="54"/>
      <c r="I517" s="54"/>
      <c r="J517" s="54"/>
      <c r="K517" s="54"/>
      <c r="L517" s="54"/>
      <c r="M517" s="54"/>
      <c r="N517" s="54"/>
      <c r="O517" s="54"/>
      <c r="P517" s="54"/>
      <c r="Q517" s="54"/>
      <c r="R517" s="54"/>
      <c r="S517" s="54"/>
      <c r="T517" s="54"/>
      <c r="U517" s="54"/>
      <c r="V517" s="54"/>
      <c r="W517" s="54"/>
      <c r="X517" s="54"/>
      <c r="Y517" s="54"/>
      <c r="Z517" s="54"/>
    </row>
    <row r="518" spans="1:26" ht="14.25" customHeight="1" x14ac:dyDescent="0.2">
      <c r="A518" s="134" t="str">
        <f t="shared" si="2"/>
        <v>F</v>
      </c>
      <c r="B518" s="167" t="str">
        <f>IF(PLANILHA!B515=0,"",PLANILHA!B515)</f>
        <v xml:space="preserve"> 15.2.8 </v>
      </c>
      <c r="C518" s="167" t="str">
        <f>IF(PLANILHA!E515=0,"",PLANILHA!E515)</f>
        <v>Lastro de pedra britada</v>
      </c>
      <c r="D518" s="168" t="str">
        <f>IF(PLANILHA!F515=0,"",PLANILHA!F515)</f>
        <v>m³</v>
      </c>
      <c r="E518" s="170">
        <f>IF(PLANILHA!G515=0,"",PLANILHA!G515)</f>
        <v>0.39</v>
      </c>
      <c r="F518" s="167" t="s">
        <v>1638</v>
      </c>
      <c r="G518" s="136" t="str">
        <f t="shared" si="3"/>
        <v>I</v>
      </c>
      <c r="H518" s="54"/>
      <c r="I518" s="54"/>
      <c r="J518" s="54"/>
      <c r="K518" s="54"/>
      <c r="L518" s="54"/>
      <c r="M518" s="54"/>
      <c r="N518" s="54"/>
      <c r="O518" s="54"/>
      <c r="P518" s="54"/>
      <c r="Q518" s="54"/>
      <c r="R518" s="54"/>
      <c r="S518" s="54"/>
      <c r="T518" s="54"/>
      <c r="U518" s="54"/>
      <c r="V518" s="54"/>
      <c r="W518" s="54"/>
      <c r="X518" s="54"/>
      <c r="Y518" s="54"/>
      <c r="Z518" s="54"/>
    </row>
    <row r="519" spans="1:26" ht="14.25" customHeight="1" x14ac:dyDescent="0.2">
      <c r="A519" s="134" t="str">
        <f t="shared" si="2"/>
        <v>F</v>
      </c>
      <c r="B519" s="167" t="str">
        <f>IF(PLANILHA!B516=0,"",PLANILHA!B516)</f>
        <v xml:space="preserve"> 15.2.9 </v>
      </c>
      <c r="C519" s="167" t="str">
        <f>IF(PLANILHA!E516=0,"",PLANILHA!E516)</f>
        <v>Piso com requadro em concreto simples com controle de fck= 20 MPa</v>
      </c>
      <c r="D519" s="168" t="str">
        <f>IF(PLANILHA!F516=0,"",PLANILHA!F516)</f>
        <v>m³</v>
      </c>
      <c r="E519" s="170">
        <f>IF(PLANILHA!G516=0,"",PLANILHA!G516)</f>
        <v>0.65</v>
      </c>
      <c r="F519" s="167" t="s">
        <v>1639</v>
      </c>
      <c r="G519" s="136" t="str">
        <f t="shared" si="3"/>
        <v>I</v>
      </c>
      <c r="H519" s="54"/>
      <c r="I519" s="54"/>
      <c r="J519" s="54"/>
      <c r="K519" s="54"/>
      <c r="L519" s="54"/>
      <c r="M519" s="54"/>
      <c r="N519" s="54"/>
      <c r="O519" s="54"/>
      <c r="P519" s="54"/>
      <c r="Q519" s="54"/>
      <c r="R519" s="54"/>
      <c r="S519" s="54"/>
      <c r="T519" s="54"/>
      <c r="U519" s="54"/>
      <c r="V519" s="54"/>
      <c r="W519" s="54"/>
      <c r="X519" s="54"/>
      <c r="Y519" s="54"/>
      <c r="Z519" s="54"/>
    </row>
    <row r="520" spans="1:26" ht="14.25" customHeight="1" x14ac:dyDescent="0.2">
      <c r="A520" s="134" t="str">
        <f t="shared" si="2"/>
        <v>F</v>
      </c>
      <c r="B520" s="167" t="str">
        <f>IF(PLANILHA!B517=0,"",PLANILHA!B517)</f>
        <v xml:space="preserve"> 16 </v>
      </c>
      <c r="C520" s="167" t="str">
        <f>IF(PLANILHA!E517=0,"",PLANILHA!E517)</f>
        <v>ESPAÇO PET</v>
      </c>
      <c r="D520" s="168" t="str">
        <f>IF(PLANILHA!F517=0,"",PLANILHA!F517)</f>
        <v/>
      </c>
      <c r="E520" s="169" t="str">
        <f>IF(PLANILHA!G517=0,"",PLANILHA!G517)</f>
        <v/>
      </c>
      <c r="F520" s="167"/>
      <c r="G520" s="136" t="str">
        <f t="shared" si="3"/>
        <v>T</v>
      </c>
      <c r="H520" s="54"/>
      <c r="I520" s="54"/>
      <c r="J520" s="54"/>
      <c r="K520" s="54"/>
      <c r="L520" s="54"/>
      <c r="M520" s="54"/>
      <c r="N520" s="54"/>
      <c r="O520" s="54"/>
      <c r="P520" s="54"/>
      <c r="Q520" s="54"/>
      <c r="R520" s="54"/>
      <c r="S520" s="54"/>
      <c r="T520" s="54"/>
      <c r="U520" s="54"/>
      <c r="V520" s="54"/>
      <c r="W520" s="54"/>
      <c r="X520" s="54"/>
      <c r="Y520" s="54"/>
      <c r="Z520" s="54"/>
    </row>
    <row r="521" spans="1:26" ht="14.25" customHeight="1" x14ac:dyDescent="0.2">
      <c r="A521" s="134" t="str">
        <f t="shared" si="2"/>
        <v/>
      </c>
      <c r="B521" s="167" t="str">
        <f>IF(PLANILHA!B518=0,"",PLANILHA!B518)</f>
        <v/>
      </c>
      <c r="C521" s="167" t="str">
        <f>IF(PLANILHA!E518=0,"",PLANILHA!E518)</f>
        <v>BLOCOS DE FIXAÇÃO</v>
      </c>
      <c r="D521" s="168" t="str">
        <f>IF(PLANILHA!F518=0,"",PLANILHA!F518)</f>
        <v/>
      </c>
      <c r="E521" s="169" t="str">
        <f>IF(PLANILHA!G518=0,"",PLANILHA!G518)</f>
        <v/>
      </c>
      <c r="F521" s="167"/>
      <c r="G521" s="136" t="str">
        <f t="shared" si="3"/>
        <v>T</v>
      </c>
      <c r="H521" s="54"/>
      <c r="I521" s="54"/>
      <c r="J521" s="54"/>
      <c r="K521" s="54"/>
      <c r="L521" s="54"/>
      <c r="M521" s="54"/>
      <c r="N521" s="54"/>
      <c r="O521" s="54"/>
      <c r="P521" s="54"/>
      <c r="Q521" s="54"/>
      <c r="R521" s="54"/>
      <c r="S521" s="54"/>
      <c r="T521" s="54"/>
      <c r="U521" s="54"/>
      <c r="V521" s="54"/>
      <c r="W521" s="54"/>
      <c r="X521" s="54"/>
      <c r="Y521" s="54"/>
      <c r="Z521" s="54"/>
    </row>
    <row r="522" spans="1:26" ht="14.25" customHeight="1" x14ac:dyDescent="0.2">
      <c r="A522" s="134" t="str">
        <f t="shared" si="2"/>
        <v/>
      </c>
      <c r="B522" s="167" t="str">
        <f>IF(PLANILHA!B519=0,"",PLANILHA!B519)</f>
        <v/>
      </c>
      <c r="C522" s="167" t="str">
        <f>IF(PLANILHA!E519=0,"",PLANILHA!E519)</f>
        <v>Escavação manual em solo de 1ª e 2ª categoria em vala ou cava até 1,5 m</v>
      </c>
      <c r="D522" s="168" t="str">
        <f>IF(PLANILHA!F519=0,"",PLANILHA!F519)</f>
        <v>m³</v>
      </c>
      <c r="E522" s="170" t="str">
        <f>IF(PLANILHA!G519=0,"",PLANILHA!G519)</f>
        <v/>
      </c>
      <c r="F522" s="167" t="s">
        <v>1640</v>
      </c>
      <c r="G522" s="136" t="str">
        <f t="shared" si="3"/>
        <v>T</v>
      </c>
      <c r="H522" s="54"/>
      <c r="I522" s="54"/>
      <c r="J522" s="54"/>
      <c r="K522" s="54"/>
      <c r="L522" s="54"/>
      <c r="M522" s="54"/>
      <c r="N522" s="54"/>
      <c r="O522" s="54"/>
      <c r="P522" s="54"/>
      <c r="Q522" s="54"/>
      <c r="R522" s="54"/>
      <c r="S522" s="54"/>
      <c r="T522" s="54"/>
      <c r="U522" s="54"/>
      <c r="V522" s="54"/>
      <c r="W522" s="54"/>
      <c r="X522" s="54"/>
      <c r="Y522" s="54"/>
      <c r="Z522" s="54"/>
    </row>
    <row r="523" spans="1:26" ht="14.25" customHeight="1" x14ac:dyDescent="0.2">
      <c r="A523" s="134" t="str">
        <f t="shared" ref="A523:A777" si="4">IF(B523&lt;&gt;"","F","")</f>
        <v/>
      </c>
      <c r="B523" s="167" t="str">
        <f>IF(PLANILHA!B520=0,"",PLANILHA!B520)</f>
        <v/>
      </c>
      <c r="C523" s="167" t="str">
        <f>IF(PLANILHA!E520=0,"",PLANILHA!E520)</f>
        <v>Reaterro manual apiloado sem controle de compactação</v>
      </c>
      <c r="D523" s="168" t="str">
        <f>IF(PLANILHA!F520=0,"",PLANILHA!F520)</f>
        <v>m³</v>
      </c>
      <c r="E523" s="170" t="str">
        <f>IF(PLANILHA!G520=0,"",PLANILHA!G520)</f>
        <v/>
      </c>
      <c r="F523" s="167" t="s">
        <v>1641</v>
      </c>
      <c r="G523" s="136" t="str">
        <f t="shared" ref="G523:G777" si="5">IF(E523="","T","I")</f>
        <v>T</v>
      </c>
      <c r="H523" s="54"/>
      <c r="I523" s="54"/>
      <c r="J523" s="54"/>
      <c r="K523" s="54"/>
      <c r="L523" s="54"/>
      <c r="M523" s="54"/>
      <c r="N523" s="54"/>
      <c r="O523" s="54"/>
      <c r="P523" s="54"/>
      <c r="Q523" s="54"/>
      <c r="R523" s="54"/>
      <c r="S523" s="54"/>
      <c r="T523" s="54"/>
      <c r="U523" s="54"/>
      <c r="V523" s="54"/>
      <c r="W523" s="54"/>
      <c r="X523" s="54"/>
      <c r="Y523" s="54"/>
      <c r="Z523" s="54"/>
    </row>
    <row r="524" spans="1:26" ht="14.25" customHeight="1" x14ac:dyDescent="0.2">
      <c r="A524" s="134" t="str">
        <f t="shared" si="4"/>
        <v/>
      </c>
      <c r="B524" s="167" t="str">
        <f>IF(PLANILHA!B521=0,"",PLANILHA!B521)</f>
        <v/>
      </c>
      <c r="C524" s="167" t="str">
        <f>IF(PLANILHA!E521=0,"",PLANILHA!E521)</f>
        <v>Carga manual de solo</v>
      </c>
      <c r="D524" s="168" t="str">
        <f>IF(PLANILHA!F521=0,"",PLANILHA!F521)</f>
        <v>m³</v>
      </c>
      <c r="E524" s="170" t="str">
        <f>IF(PLANILHA!G521=0,"",PLANILHA!G521)</f>
        <v/>
      </c>
      <c r="F524" s="167" t="s">
        <v>1642</v>
      </c>
      <c r="G524" s="136" t="str">
        <f t="shared" si="5"/>
        <v>T</v>
      </c>
      <c r="H524" s="54"/>
      <c r="I524" s="54"/>
      <c r="J524" s="54"/>
      <c r="K524" s="54"/>
      <c r="L524" s="54"/>
      <c r="M524" s="54"/>
      <c r="N524" s="54"/>
      <c r="O524" s="54"/>
      <c r="P524" s="54"/>
      <c r="Q524" s="54"/>
      <c r="R524" s="54"/>
      <c r="S524" s="54"/>
      <c r="T524" s="54"/>
      <c r="U524" s="54"/>
      <c r="V524" s="54"/>
      <c r="W524" s="54"/>
      <c r="X524" s="54"/>
      <c r="Y524" s="54"/>
      <c r="Z524" s="54"/>
    </row>
    <row r="525" spans="1:26" ht="14.25" customHeight="1" x14ac:dyDescent="0.2">
      <c r="A525" s="134" t="str">
        <f t="shared" si="4"/>
        <v/>
      </c>
      <c r="B525" s="167" t="str">
        <f>IF(PLANILHA!B522=0,"",PLANILHA!B522)</f>
        <v/>
      </c>
      <c r="C525" s="167" t="str">
        <f>IF(PLANILHA!E522=0,"",PLANILHA!E522)</f>
        <v>Transporte de solo de 1ª e 2ª categoria por caminhão para distâncias superiores ao 10° km até o 15° km</v>
      </c>
      <c r="D525" s="168" t="str">
        <f>IF(PLANILHA!F522=0,"",PLANILHA!F522)</f>
        <v>m³</v>
      </c>
      <c r="E525" s="170" t="str">
        <f>IF(PLANILHA!G522=0,"",PLANILHA!G522)</f>
        <v/>
      </c>
      <c r="F525" s="167" t="s">
        <v>1643</v>
      </c>
      <c r="G525" s="136" t="str">
        <f t="shared" si="5"/>
        <v>T</v>
      </c>
      <c r="H525" s="54"/>
      <c r="I525" s="54"/>
      <c r="J525" s="54"/>
      <c r="K525" s="54"/>
      <c r="L525" s="54"/>
      <c r="M525" s="54"/>
      <c r="N525" s="54"/>
      <c r="O525" s="54"/>
      <c r="P525" s="54"/>
      <c r="Q525" s="54"/>
      <c r="R525" s="54"/>
      <c r="S525" s="54"/>
      <c r="T525" s="54"/>
      <c r="U525" s="54"/>
      <c r="V525" s="54"/>
      <c r="W525" s="54"/>
      <c r="X525" s="54"/>
      <c r="Y525" s="54"/>
      <c r="Z525" s="54"/>
    </row>
    <row r="526" spans="1:26" ht="14.25" customHeight="1" x14ac:dyDescent="0.2">
      <c r="A526" s="134" t="str">
        <f t="shared" si="4"/>
        <v/>
      </c>
      <c r="B526" s="167" t="str">
        <f>IF(PLANILHA!B523=0,"",PLANILHA!B523)</f>
        <v/>
      </c>
      <c r="C526" s="167" t="str">
        <f>IF(PLANILHA!E523=0,"",PLANILHA!E523)</f>
        <v>Forma em madeira comum para fundação</v>
      </c>
      <c r="D526" s="168" t="str">
        <f>IF(PLANILHA!F523=0,"",PLANILHA!F523)</f>
        <v>m²</v>
      </c>
      <c r="E526" s="170" t="str">
        <f>IF(PLANILHA!G523=0,"",PLANILHA!G523)</f>
        <v/>
      </c>
      <c r="F526" s="167" t="s">
        <v>1644</v>
      </c>
      <c r="G526" s="136" t="str">
        <f t="shared" si="5"/>
        <v>T</v>
      </c>
      <c r="H526" s="54"/>
      <c r="I526" s="54"/>
      <c r="J526" s="54"/>
      <c r="K526" s="54"/>
      <c r="L526" s="54"/>
      <c r="M526" s="54"/>
      <c r="N526" s="54"/>
      <c r="O526" s="54"/>
      <c r="P526" s="54"/>
      <c r="Q526" s="54"/>
      <c r="R526" s="54"/>
      <c r="S526" s="54"/>
      <c r="T526" s="54"/>
      <c r="U526" s="54"/>
      <c r="V526" s="54"/>
      <c r="W526" s="54"/>
      <c r="X526" s="54"/>
      <c r="Y526" s="54"/>
      <c r="Z526" s="54"/>
    </row>
    <row r="527" spans="1:26" ht="14.25" customHeight="1" x14ac:dyDescent="0.2">
      <c r="A527" s="134" t="str">
        <f t="shared" si="4"/>
        <v/>
      </c>
      <c r="B527" s="167" t="str">
        <f>IF(PLANILHA!B524=0,"",PLANILHA!B524)</f>
        <v/>
      </c>
      <c r="C527" s="167" t="str">
        <f>IF(PLANILHA!E524=0,"",PLANILHA!E524)</f>
        <v>Armadura em barra de aço CA-50 (A ou B) fyk = 500 MPa</v>
      </c>
      <c r="D527" s="168" t="str">
        <f>IF(PLANILHA!F524=0,"",PLANILHA!F524)</f>
        <v>KG</v>
      </c>
      <c r="E527" s="170" t="str">
        <f>IF(PLANILHA!G524=0,"",PLANILHA!G524)</f>
        <v/>
      </c>
      <c r="F527" s="167" t="s">
        <v>1645</v>
      </c>
      <c r="G527" s="136" t="str">
        <f t="shared" si="5"/>
        <v>T</v>
      </c>
      <c r="H527" s="54"/>
      <c r="I527" s="54"/>
      <c r="J527" s="54"/>
      <c r="K527" s="54"/>
      <c r="L527" s="54"/>
      <c r="M527" s="54"/>
      <c r="N527" s="54"/>
      <c r="O527" s="54"/>
      <c r="P527" s="54"/>
      <c r="Q527" s="54"/>
      <c r="R527" s="54"/>
      <c r="S527" s="54"/>
      <c r="T527" s="54"/>
      <c r="U527" s="54"/>
      <c r="V527" s="54"/>
      <c r="W527" s="54"/>
      <c r="X527" s="54"/>
      <c r="Y527" s="54"/>
      <c r="Z527" s="54"/>
    </row>
    <row r="528" spans="1:26" ht="14.25" customHeight="1" x14ac:dyDescent="0.2">
      <c r="A528" s="134" t="str">
        <f t="shared" si="4"/>
        <v/>
      </c>
      <c r="B528" s="167" t="str">
        <f>IF(PLANILHA!B525=0,"",PLANILHA!B525)</f>
        <v/>
      </c>
      <c r="C528" s="167" t="str">
        <f>IF(PLANILHA!E525=0,"",PLANILHA!E525)</f>
        <v>Lastro de pedra britada</v>
      </c>
      <c r="D528" s="168" t="str">
        <f>IF(PLANILHA!F525=0,"",PLANILHA!F525)</f>
        <v>m³</v>
      </c>
      <c r="E528" s="170" t="str">
        <f>IF(PLANILHA!G525=0,"",PLANILHA!G525)</f>
        <v/>
      </c>
      <c r="F528" s="167" t="s">
        <v>1646</v>
      </c>
      <c r="G528" s="136" t="str">
        <f t="shared" si="5"/>
        <v>T</v>
      </c>
      <c r="H528" s="54"/>
      <c r="I528" s="54"/>
      <c r="J528" s="54"/>
      <c r="K528" s="54"/>
      <c r="L528" s="54"/>
      <c r="M528" s="54"/>
      <c r="N528" s="54"/>
      <c r="O528" s="54"/>
      <c r="P528" s="54"/>
      <c r="Q528" s="54"/>
      <c r="R528" s="54"/>
      <c r="S528" s="54"/>
      <c r="T528" s="54"/>
      <c r="U528" s="54"/>
      <c r="V528" s="54"/>
      <c r="W528" s="54"/>
      <c r="X528" s="54"/>
      <c r="Y528" s="54"/>
      <c r="Z528" s="54"/>
    </row>
    <row r="529" spans="1:26" ht="14.25" customHeight="1" x14ac:dyDescent="0.2">
      <c r="A529" s="134" t="str">
        <f t="shared" si="4"/>
        <v/>
      </c>
      <c r="B529" s="167" t="str">
        <f>IF(PLANILHA!B526=0,"",PLANILHA!B526)</f>
        <v/>
      </c>
      <c r="C529" s="167" t="str">
        <f>IF(PLANILHA!E526=0,"",PLANILHA!E526)</f>
        <v>Concreto usinado, fck = 30 MPa - para bombeamento</v>
      </c>
      <c r="D529" s="168" t="str">
        <f>IF(PLANILHA!F526=0,"",PLANILHA!F526)</f>
        <v>m³</v>
      </c>
      <c r="E529" s="170" t="str">
        <f>IF(PLANILHA!G526=0,"",PLANILHA!G526)</f>
        <v/>
      </c>
      <c r="F529" s="167" t="s">
        <v>1647</v>
      </c>
      <c r="G529" s="136" t="str">
        <f t="shared" si="5"/>
        <v>T</v>
      </c>
      <c r="H529" s="54"/>
      <c r="I529" s="54"/>
      <c r="J529" s="54"/>
      <c r="K529" s="54"/>
      <c r="L529" s="54"/>
      <c r="M529" s="54"/>
      <c r="N529" s="54"/>
      <c r="O529" s="54"/>
      <c r="P529" s="54"/>
      <c r="Q529" s="54"/>
      <c r="R529" s="54"/>
      <c r="S529" s="54"/>
      <c r="T529" s="54"/>
      <c r="U529" s="54"/>
      <c r="V529" s="54"/>
      <c r="W529" s="54"/>
      <c r="X529" s="54"/>
      <c r="Y529" s="54"/>
      <c r="Z529" s="54"/>
    </row>
    <row r="530" spans="1:26" ht="14.25" customHeight="1" x14ac:dyDescent="0.2">
      <c r="A530" s="134" t="str">
        <f t="shared" si="4"/>
        <v/>
      </c>
      <c r="B530" s="167" t="str">
        <f>IF(PLANILHA!B527=0,"",PLANILHA!B527)</f>
        <v/>
      </c>
      <c r="C530" s="167" t="str">
        <f>IF(PLANILHA!E527=0,"",PLANILHA!E527)</f>
        <v>Lançamento e adensamento de concreto ou massa por bombeamento</v>
      </c>
      <c r="D530" s="168" t="str">
        <f>IF(PLANILHA!F527=0,"",PLANILHA!F527)</f>
        <v>m³</v>
      </c>
      <c r="E530" s="170" t="str">
        <f>IF(PLANILHA!G527=0,"",PLANILHA!G527)</f>
        <v/>
      </c>
      <c r="F530" s="167" t="s">
        <v>1647</v>
      </c>
      <c r="G530" s="136" t="str">
        <f t="shared" si="5"/>
        <v>T</v>
      </c>
      <c r="H530" s="54"/>
      <c r="I530" s="54"/>
      <c r="J530" s="54"/>
      <c r="K530" s="54"/>
      <c r="L530" s="54"/>
      <c r="M530" s="54"/>
      <c r="N530" s="54"/>
      <c r="O530" s="54"/>
      <c r="P530" s="54"/>
      <c r="Q530" s="54"/>
      <c r="R530" s="54"/>
      <c r="S530" s="54"/>
      <c r="T530" s="54"/>
      <c r="U530" s="54"/>
      <c r="V530" s="54"/>
      <c r="W530" s="54"/>
      <c r="X530" s="54"/>
      <c r="Y530" s="54"/>
      <c r="Z530" s="54"/>
    </row>
    <row r="531" spans="1:26" ht="14.25" customHeight="1" x14ac:dyDescent="0.2">
      <c r="A531" s="134" t="str">
        <f t="shared" si="4"/>
        <v/>
      </c>
      <c r="B531" s="167" t="str">
        <f>IF(PLANILHA!B528=0,"",PLANILHA!B528)</f>
        <v/>
      </c>
      <c r="C531" s="167" t="str">
        <f>IF(PLANILHA!E528=0,"",PLANILHA!E528)</f>
        <v>Impermeabilização em pintura de asfalto oxidado com solventes orgânicos, sobre massa</v>
      </c>
      <c r="D531" s="168" t="str">
        <f>IF(PLANILHA!F528=0,"",PLANILHA!F528)</f>
        <v>m²</v>
      </c>
      <c r="E531" s="170" t="str">
        <f>IF(PLANILHA!G528=0,"",PLANILHA!G528)</f>
        <v/>
      </c>
      <c r="F531" s="167" t="s">
        <v>1648</v>
      </c>
      <c r="G531" s="136" t="str">
        <f t="shared" si="5"/>
        <v>T</v>
      </c>
      <c r="H531" s="54"/>
      <c r="I531" s="54"/>
      <c r="J531" s="54"/>
      <c r="K531" s="54"/>
      <c r="L531" s="54"/>
      <c r="M531" s="54"/>
      <c r="N531" s="54"/>
      <c r="O531" s="54"/>
      <c r="P531" s="54"/>
      <c r="Q531" s="54"/>
      <c r="R531" s="54"/>
      <c r="S531" s="54"/>
      <c r="T531" s="54"/>
      <c r="U531" s="54"/>
      <c r="V531" s="54"/>
      <c r="W531" s="54"/>
      <c r="X531" s="54"/>
      <c r="Y531" s="54"/>
      <c r="Z531" s="54"/>
    </row>
    <row r="532" spans="1:26" ht="14.25" customHeight="1" x14ac:dyDescent="0.2">
      <c r="A532" s="134" t="str">
        <f t="shared" si="4"/>
        <v>F</v>
      </c>
      <c r="B532" s="167" t="str">
        <f>IF(PLANILHA!B529=0,"",PLANILHA!B529)</f>
        <v xml:space="preserve"> 16.1</v>
      </c>
      <c r="C532" s="167" t="str">
        <f>IF(PLANILHA!E529=0,"",PLANILHA!E529)</f>
        <v>APARELHOS</v>
      </c>
      <c r="D532" s="168" t="str">
        <f>IF(PLANILHA!F529=0,"",PLANILHA!F529)</f>
        <v/>
      </c>
      <c r="E532" s="169" t="str">
        <f>IF(PLANILHA!G529=0,"",PLANILHA!G529)</f>
        <v/>
      </c>
      <c r="F532" s="167"/>
      <c r="G532" s="136" t="str">
        <f t="shared" si="5"/>
        <v>T</v>
      </c>
      <c r="H532" s="54"/>
      <c r="I532" s="54"/>
      <c r="J532" s="54"/>
      <c r="K532" s="54"/>
      <c r="L532" s="54"/>
      <c r="M532" s="54"/>
      <c r="N532" s="54"/>
      <c r="O532" s="54"/>
      <c r="P532" s="54"/>
      <c r="Q532" s="54"/>
      <c r="R532" s="54"/>
      <c r="S532" s="54"/>
      <c r="T532" s="54"/>
      <c r="U532" s="54"/>
      <c r="V532" s="54"/>
      <c r="W532" s="54"/>
      <c r="X532" s="54"/>
      <c r="Y532" s="54"/>
      <c r="Z532" s="54"/>
    </row>
    <row r="533" spans="1:26" ht="14.25" customHeight="1" x14ac:dyDescent="0.2">
      <c r="A533" s="134" t="str">
        <f t="shared" si="4"/>
        <v>F</v>
      </c>
      <c r="B533" s="167" t="str">
        <f>IF(PLANILHA!B530=0,"",PLANILHA!B530)</f>
        <v xml:space="preserve"> 16.1.1 </v>
      </c>
      <c r="C533" s="167" t="str">
        <f>IF(PLANILHA!E530=0,"",PLANILHA!E530)</f>
        <v>BALIZA DE AGILIDADE COM 6 OBSTÁCULOS (EXCLUSIVE 6 BLOCOS DE FIXAÇÃO) - INCLUSIVE INSTALAÇÃO</v>
      </c>
      <c r="D533" s="168" t="str">
        <f>IF(PLANILHA!F530=0,"",PLANILHA!F530)</f>
        <v>UN</v>
      </c>
      <c r="E533" s="170">
        <f>IF(PLANILHA!G530=0,"",PLANILHA!G530)</f>
        <v>6</v>
      </c>
      <c r="F533" s="167" t="s">
        <v>1649</v>
      </c>
      <c r="G533" s="136" t="str">
        <f t="shared" si="5"/>
        <v>I</v>
      </c>
      <c r="H533" s="54"/>
      <c r="I533" s="54"/>
      <c r="J533" s="54"/>
      <c r="K533" s="54"/>
      <c r="L533" s="54"/>
      <c r="M533" s="54"/>
      <c r="N533" s="54"/>
      <c r="O533" s="54"/>
      <c r="P533" s="54"/>
      <c r="Q533" s="54"/>
      <c r="R533" s="54"/>
      <c r="S533" s="54"/>
      <c r="T533" s="54"/>
      <c r="U533" s="54"/>
      <c r="V533" s="54"/>
      <c r="W533" s="54"/>
      <c r="X533" s="54"/>
      <c r="Y533" s="54"/>
      <c r="Z533" s="54"/>
    </row>
    <row r="534" spans="1:26" ht="14.25" customHeight="1" x14ac:dyDescent="0.2">
      <c r="A534" s="134" t="str">
        <f t="shared" si="4"/>
        <v>F</v>
      </c>
      <c r="B534" s="167" t="str">
        <f>IF(PLANILHA!B531=0,"",PLANILHA!B531)</f>
        <v xml:space="preserve"> 16.1.2 </v>
      </c>
      <c r="C534" s="167" t="str">
        <f>IF(PLANILHA!E531=0,"",PLANILHA!E531)</f>
        <v>BARRA REGULÁVEL DE SALTO (EXCLUSIVE 2 BLOCOS DE FIXAÇÃO) - INCLUSIVE INSTALAÇÃO</v>
      </c>
      <c r="D534" s="168" t="str">
        <f>IF(PLANILHA!F531=0,"",PLANILHA!F531)</f>
        <v>UN</v>
      </c>
      <c r="E534" s="170">
        <f>IF(PLANILHA!G531=0,"",PLANILHA!G531)</f>
        <v>3</v>
      </c>
      <c r="F534" s="167" t="s">
        <v>1650</v>
      </c>
      <c r="G534" s="136" t="str">
        <f t="shared" si="5"/>
        <v>I</v>
      </c>
      <c r="H534" s="54"/>
      <c r="I534" s="54"/>
      <c r="J534" s="54"/>
      <c r="K534" s="54"/>
      <c r="L534" s="54"/>
      <c r="M534" s="54"/>
      <c r="N534" s="54"/>
      <c r="O534" s="54"/>
      <c r="P534" s="54"/>
      <c r="Q534" s="54"/>
      <c r="R534" s="54"/>
      <c r="S534" s="54"/>
      <c r="T534" s="54"/>
      <c r="U534" s="54"/>
      <c r="V534" s="54"/>
      <c r="W534" s="54"/>
      <c r="X534" s="54"/>
      <c r="Y534" s="54"/>
      <c r="Z534" s="54"/>
    </row>
    <row r="535" spans="1:26" ht="14.25" customHeight="1" x14ac:dyDescent="0.2">
      <c r="A535" s="134" t="str">
        <f t="shared" si="4"/>
        <v>F</v>
      </c>
      <c r="B535" s="167" t="str">
        <f>IF(PLANILHA!B532=0,"",PLANILHA!B532)</f>
        <v xml:space="preserve"> 16.1.3 </v>
      </c>
      <c r="C535" s="167" t="str">
        <f>IF(PLANILHA!E532=0,"",PLANILHA!E532)</f>
        <v>PRANCHA DE EQUILÍBRIO (EXCLUSIVE 2 BLOCOS DE FIXAÇÃO) - INCLUSIVE INSTALAÇÃO</v>
      </c>
      <c r="D535" s="168" t="str">
        <f>IF(PLANILHA!F532=0,"",PLANILHA!F532)</f>
        <v>UN</v>
      </c>
      <c r="E535" s="170">
        <f>IF(PLANILHA!G532=0,"",PLANILHA!G532)</f>
        <v>1</v>
      </c>
      <c r="F535" s="167" t="s">
        <v>1651</v>
      </c>
      <c r="G535" s="136" t="str">
        <f t="shared" si="5"/>
        <v>I</v>
      </c>
      <c r="H535" s="54"/>
      <c r="I535" s="54"/>
      <c r="J535" s="54"/>
      <c r="K535" s="54"/>
      <c r="L535" s="54"/>
      <c r="M535" s="54"/>
      <c r="N535" s="54"/>
      <c r="O535" s="54"/>
      <c r="P535" s="54"/>
      <c r="Q535" s="54"/>
      <c r="R535" s="54"/>
      <c r="S535" s="54"/>
      <c r="T535" s="54"/>
      <c r="U535" s="54"/>
      <c r="V535" s="54"/>
      <c r="W535" s="54"/>
      <c r="X535" s="54"/>
      <c r="Y535" s="54"/>
      <c r="Z535" s="54"/>
    </row>
    <row r="536" spans="1:26" ht="14.25" customHeight="1" x14ac:dyDescent="0.2">
      <c r="A536" s="134" t="str">
        <f t="shared" si="4"/>
        <v>F</v>
      </c>
      <c r="B536" s="167" t="str">
        <f>IF(PLANILHA!B533=0,"",PLANILHA!B533)</f>
        <v xml:space="preserve"> 16.2</v>
      </c>
      <c r="C536" s="167" t="str">
        <f>IF(PLANILHA!E533=0,"",PLANILHA!E533)</f>
        <v>GRAMA</v>
      </c>
      <c r="D536" s="168" t="str">
        <f>IF(PLANILHA!F533=0,"",PLANILHA!F533)</f>
        <v/>
      </c>
      <c r="E536" s="169" t="str">
        <f>IF(PLANILHA!G533=0,"",PLANILHA!G533)</f>
        <v/>
      </c>
      <c r="F536" s="167"/>
      <c r="G536" s="136" t="str">
        <f t="shared" si="5"/>
        <v>T</v>
      </c>
      <c r="H536" s="54"/>
      <c r="I536" s="54"/>
      <c r="J536" s="54"/>
      <c r="K536" s="54"/>
      <c r="L536" s="54"/>
      <c r="M536" s="54"/>
      <c r="N536" s="54"/>
      <c r="O536" s="54"/>
      <c r="P536" s="54"/>
      <c r="Q536" s="54"/>
      <c r="R536" s="54"/>
      <c r="S536" s="54"/>
      <c r="T536" s="54"/>
      <c r="U536" s="54"/>
      <c r="V536" s="54"/>
      <c r="W536" s="54"/>
      <c r="X536" s="54"/>
      <c r="Y536" s="54"/>
      <c r="Z536" s="54"/>
    </row>
    <row r="537" spans="1:26" ht="14.25" customHeight="1" x14ac:dyDescent="0.2">
      <c r="A537" s="134" t="str">
        <f t="shared" si="4"/>
        <v>F</v>
      </c>
      <c r="B537" s="167" t="str">
        <f>IF(PLANILHA!B534=0,"",PLANILHA!B534)</f>
        <v xml:space="preserve"> 16.2.1 </v>
      </c>
      <c r="C537" s="167" t="str">
        <f>IF(PLANILHA!E534=0,"",PLANILHA!E534)</f>
        <v>Plantio de grama batatais em placas (praças e áreas abertas)</v>
      </c>
      <c r="D537" s="168" t="str">
        <f>IF(PLANILHA!F534=0,"",PLANILHA!F534)</f>
        <v>m²</v>
      </c>
      <c r="E537" s="170">
        <f>IF(PLANILHA!G534=0,"",PLANILHA!G534)</f>
        <v>448.72</v>
      </c>
      <c r="F537" s="167" t="s">
        <v>1652</v>
      </c>
      <c r="G537" s="136" t="str">
        <f t="shared" si="5"/>
        <v>I</v>
      </c>
      <c r="H537" s="54"/>
      <c r="I537" s="54"/>
      <c r="J537" s="54"/>
      <c r="K537" s="54"/>
      <c r="L537" s="54"/>
      <c r="M537" s="54"/>
      <c r="N537" s="54"/>
      <c r="O537" s="54"/>
      <c r="P537" s="54"/>
      <c r="Q537" s="54"/>
      <c r="R537" s="54"/>
      <c r="S537" s="54"/>
      <c r="T537" s="54"/>
      <c r="U537" s="54"/>
      <c r="V537" s="54"/>
      <c r="W537" s="54"/>
      <c r="X537" s="54"/>
      <c r="Y537" s="54"/>
      <c r="Z537" s="54"/>
    </row>
    <row r="538" spans="1:26" ht="14.25" customHeight="1" x14ac:dyDescent="0.2">
      <c r="A538" s="134" t="str">
        <f t="shared" si="4"/>
        <v>F</v>
      </c>
      <c r="B538" s="167" t="str">
        <f>IF(PLANILHA!B535=0,"",PLANILHA!B535)</f>
        <v xml:space="preserve"> 16.3</v>
      </c>
      <c r="C538" s="167" t="str">
        <f>IF(PLANILHA!E535=0,"",PLANILHA!E535)</f>
        <v>ALAMBRADO E PORTÃO</v>
      </c>
      <c r="D538" s="168" t="str">
        <f>IF(PLANILHA!F535=0,"",PLANILHA!F535)</f>
        <v/>
      </c>
      <c r="E538" s="169" t="str">
        <f>IF(PLANILHA!G535=0,"",PLANILHA!G535)</f>
        <v/>
      </c>
      <c r="F538" s="167"/>
      <c r="G538" s="136" t="str">
        <f t="shared" si="5"/>
        <v>T</v>
      </c>
      <c r="H538" s="54"/>
      <c r="I538" s="54"/>
      <c r="J538" s="54"/>
      <c r="K538" s="54"/>
      <c r="L538" s="54"/>
      <c r="M538" s="54"/>
      <c r="N538" s="54"/>
      <c r="O538" s="54"/>
      <c r="P538" s="54"/>
      <c r="Q538" s="54"/>
      <c r="R538" s="54"/>
      <c r="S538" s="54"/>
      <c r="T538" s="54"/>
      <c r="U538" s="54"/>
      <c r="V538" s="54"/>
      <c r="W538" s="54"/>
      <c r="X538" s="54"/>
      <c r="Y538" s="54"/>
      <c r="Z538" s="54"/>
    </row>
    <row r="539" spans="1:26" ht="14.25" customHeight="1" x14ac:dyDescent="0.2">
      <c r="A539" s="134" t="str">
        <f t="shared" si="4"/>
        <v/>
      </c>
      <c r="B539" s="167" t="str">
        <f>IF(PLANILHA!B536=0,"",PLANILHA!B536)</f>
        <v/>
      </c>
      <c r="C539" s="167" t="str">
        <f>IF(PLANILHA!E536=0,"",PLANILHA!E536)</f>
        <v>Alambrado em tela de aço galvanizado de 2´, montantes metálicos retos</v>
      </c>
      <c r="D539" s="168" t="str">
        <f>IF(PLANILHA!F536=0,"",PLANILHA!F536)</f>
        <v>m²</v>
      </c>
      <c r="E539" s="170" t="str">
        <f>IF(PLANILHA!G536=0,"",PLANILHA!G536)</f>
        <v/>
      </c>
      <c r="F539" s="167" t="s">
        <v>1653</v>
      </c>
      <c r="G539" s="136" t="str">
        <f t="shared" si="5"/>
        <v>T</v>
      </c>
      <c r="H539" s="54"/>
      <c r="I539" s="54"/>
      <c r="J539" s="54"/>
      <c r="K539" s="54"/>
      <c r="L539" s="54"/>
      <c r="M539" s="54"/>
      <c r="N539" s="54"/>
      <c r="O539" s="54"/>
      <c r="P539" s="54"/>
      <c r="Q539" s="54"/>
      <c r="R539" s="54"/>
      <c r="S539" s="54"/>
      <c r="T539" s="54"/>
      <c r="U539" s="54"/>
      <c r="V539" s="54"/>
      <c r="W539" s="54"/>
      <c r="X539" s="54"/>
      <c r="Y539" s="54"/>
      <c r="Z539" s="54"/>
    </row>
    <row r="540" spans="1:26" ht="14.25" customHeight="1" x14ac:dyDescent="0.2">
      <c r="A540" s="134" t="str">
        <f t="shared" si="4"/>
        <v>F</v>
      </c>
      <c r="B540" s="167" t="str">
        <f>IF(PLANILHA!B537=0,"",PLANILHA!B537)</f>
        <v xml:space="preserve"> 16.3.1 </v>
      </c>
      <c r="C540" s="167" t="str">
        <f>IF(PLANILHA!E537=0,"",PLANILHA!E537)</f>
        <v>Portão de 2 folhas tubular, com tela em aço galvanizado de 2´ e fio 10, completo</v>
      </c>
      <c r="D540" s="168" t="str">
        <f>IF(PLANILHA!F537=0,"",PLANILHA!F537)</f>
        <v>m²</v>
      </c>
      <c r="E540" s="170">
        <f>IF(PLANILHA!G537=0,"",PLANILHA!G537)</f>
        <v>2.2000000000000002</v>
      </c>
      <c r="F540" s="167" t="s">
        <v>1654</v>
      </c>
      <c r="G540" s="136" t="str">
        <f t="shared" si="5"/>
        <v>I</v>
      </c>
      <c r="H540" s="54"/>
      <c r="I540" s="54"/>
      <c r="J540" s="54"/>
      <c r="K540" s="54"/>
      <c r="L540" s="54"/>
      <c r="M540" s="54"/>
      <c r="N540" s="54"/>
      <c r="O540" s="54"/>
      <c r="P540" s="54"/>
      <c r="Q540" s="54"/>
      <c r="R540" s="54"/>
      <c r="S540" s="54"/>
      <c r="T540" s="54"/>
      <c r="U540" s="54"/>
      <c r="V540" s="54"/>
      <c r="W540" s="54"/>
      <c r="X540" s="54"/>
      <c r="Y540" s="54"/>
      <c r="Z540" s="54"/>
    </row>
    <row r="541" spans="1:26" ht="14.25" customHeight="1" x14ac:dyDescent="0.2">
      <c r="A541" s="134" t="str">
        <f t="shared" si="4"/>
        <v>F</v>
      </c>
      <c r="B541" s="167" t="str">
        <f>IF(PLANILHA!B538=0,"",PLANILHA!B538)</f>
        <v xml:space="preserve"> 17 </v>
      </c>
      <c r="C541" s="167" t="str">
        <f>IF(PLANILHA!E538=0,"",PLANILHA!E538)</f>
        <v>ÁREA DE ALONGAMENTO</v>
      </c>
      <c r="D541" s="168" t="str">
        <f>IF(PLANILHA!F538=0,"",PLANILHA!F538)</f>
        <v/>
      </c>
      <c r="E541" s="169" t="str">
        <f>IF(PLANILHA!G538=0,"",PLANILHA!G538)</f>
        <v/>
      </c>
      <c r="F541" s="167"/>
      <c r="G541" s="136" t="str">
        <f t="shared" si="5"/>
        <v>T</v>
      </c>
      <c r="H541" s="54"/>
      <c r="I541" s="54"/>
      <c r="J541" s="54"/>
      <c r="K541" s="54"/>
      <c r="L541" s="54"/>
      <c r="M541" s="54"/>
      <c r="N541" s="54"/>
      <c r="O541" s="54"/>
      <c r="P541" s="54"/>
      <c r="Q541" s="54"/>
      <c r="R541" s="54"/>
      <c r="S541" s="54"/>
      <c r="T541" s="54"/>
      <c r="U541" s="54"/>
      <c r="V541" s="54"/>
      <c r="W541" s="54"/>
      <c r="X541" s="54"/>
      <c r="Y541" s="54"/>
      <c r="Z541" s="54"/>
    </row>
    <row r="542" spans="1:26" ht="14.25" customHeight="1" x14ac:dyDescent="0.2">
      <c r="A542" s="134" t="str">
        <f t="shared" si="4"/>
        <v>F</v>
      </c>
      <c r="B542" s="167" t="str">
        <f>IF(PLANILHA!B539=0,"",PLANILHA!B539)</f>
        <v xml:space="preserve"> 17.1 </v>
      </c>
      <c r="C542" s="167" t="str">
        <f>IF(PLANILHA!E539=0,"",PLANILHA!E539)</f>
        <v>PISO DE CONCRETO</v>
      </c>
      <c r="D542" s="168" t="str">
        <f>IF(PLANILHA!F539=0,"",PLANILHA!F539)</f>
        <v/>
      </c>
      <c r="E542" s="169" t="str">
        <f>IF(PLANILHA!G539=0,"",PLANILHA!G539)</f>
        <v/>
      </c>
      <c r="F542" s="167"/>
      <c r="G542" s="136" t="str">
        <f t="shared" si="5"/>
        <v>T</v>
      </c>
      <c r="H542" s="54"/>
      <c r="I542" s="54"/>
      <c r="J542" s="54"/>
      <c r="K542" s="54"/>
      <c r="L542" s="54"/>
      <c r="M542" s="54"/>
      <c r="N542" s="54"/>
      <c r="O542" s="54"/>
      <c r="P542" s="54"/>
      <c r="Q542" s="54"/>
      <c r="R542" s="54"/>
      <c r="S542" s="54"/>
      <c r="T542" s="54"/>
      <c r="U542" s="54"/>
      <c r="V542" s="54"/>
      <c r="W542" s="54"/>
      <c r="X542" s="54"/>
      <c r="Y542" s="54"/>
      <c r="Z542" s="54"/>
    </row>
    <row r="543" spans="1:26" ht="14.25" customHeight="1" x14ac:dyDescent="0.2">
      <c r="A543" s="134" t="str">
        <f t="shared" si="4"/>
        <v>F</v>
      </c>
      <c r="B543" s="167" t="str">
        <f>IF(PLANILHA!B540=0,"",PLANILHA!B540)</f>
        <v xml:space="preserve"> 17.1.1 </v>
      </c>
      <c r="C543" s="167" t="str">
        <f>IF(PLANILHA!E540=0,"",PLANILHA!E540)</f>
        <v>Regularização e compactação mecanizada de superfície, sem controle do proctor normal</v>
      </c>
      <c r="D543" s="168" t="str">
        <f>IF(PLANILHA!F540=0,"",PLANILHA!F540)</f>
        <v>m²</v>
      </c>
      <c r="E543" s="170">
        <f>IF(PLANILHA!G540=0,"",PLANILHA!G540)</f>
        <v>110.4</v>
      </c>
      <c r="F543" s="167" t="s">
        <v>1655</v>
      </c>
      <c r="G543" s="136" t="str">
        <f t="shared" si="5"/>
        <v>I</v>
      </c>
      <c r="H543" s="54"/>
      <c r="I543" s="54"/>
      <c r="J543" s="54"/>
      <c r="K543" s="54"/>
      <c r="L543" s="54"/>
      <c r="M543" s="54"/>
      <c r="N543" s="54"/>
      <c r="O543" s="54"/>
      <c r="P543" s="54"/>
      <c r="Q543" s="54"/>
      <c r="R543" s="54"/>
      <c r="S543" s="54"/>
      <c r="T543" s="54"/>
      <c r="U543" s="54"/>
      <c r="V543" s="54"/>
      <c r="W543" s="54"/>
      <c r="X543" s="54"/>
      <c r="Y543" s="54"/>
      <c r="Z543" s="54"/>
    </row>
    <row r="544" spans="1:26" ht="14.25" customHeight="1" x14ac:dyDescent="0.2">
      <c r="A544" s="134" t="str">
        <f t="shared" si="4"/>
        <v>F</v>
      </c>
      <c r="B544" s="167" t="str">
        <f>IF(PLANILHA!B541=0,"",PLANILHA!B541)</f>
        <v xml:space="preserve"> 17.1.2 </v>
      </c>
      <c r="C544" s="167" t="str">
        <f>IF(PLANILHA!E541=0,"",PLANILHA!E541)</f>
        <v>Lastro de pedra britada</v>
      </c>
      <c r="D544" s="168" t="str">
        <f>IF(PLANILHA!F541=0,"",PLANILHA!F541)</f>
        <v>m³</v>
      </c>
      <c r="E544" s="170">
        <f>IF(PLANILHA!G541=0,"",PLANILHA!G541)</f>
        <v>5.52</v>
      </c>
      <c r="F544" s="167" t="s">
        <v>1656</v>
      </c>
      <c r="G544" s="136" t="str">
        <f t="shared" si="5"/>
        <v>I</v>
      </c>
      <c r="H544" s="54"/>
      <c r="I544" s="54"/>
      <c r="J544" s="54"/>
      <c r="K544" s="54"/>
      <c r="L544" s="54"/>
      <c r="M544" s="54"/>
      <c r="N544" s="54"/>
      <c r="O544" s="54"/>
      <c r="P544" s="54"/>
      <c r="Q544" s="54"/>
      <c r="R544" s="54"/>
      <c r="S544" s="54"/>
      <c r="T544" s="54"/>
      <c r="U544" s="54"/>
      <c r="V544" s="54"/>
      <c r="W544" s="54"/>
      <c r="X544" s="54"/>
      <c r="Y544" s="54"/>
      <c r="Z544" s="54"/>
    </row>
    <row r="545" spans="1:26" ht="14.25" customHeight="1" x14ac:dyDescent="0.2">
      <c r="A545" s="134" t="str">
        <f t="shared" si="4"/>
        <v>F</v>
      </c>
      <c r="B545" s="167" t="str">
        <f>IF(PLANILHA!B542=0,"",PLANILHA!B542)</f>
        <v xml:space="preserve"> 17.1.3 </v>
      </c>
      <c r="C545" s="167" t="str">
        <f>IF(PLANILHA!E542=0,"",PLANILHA!E542)</f>
        <v>Armadura em tela soldada de aço</v>
      </c>
      <c r="D545" s="168" t="str">
        <f>IF(PLANILHA!F542=0,"",PLANILHA!F542)</f>
        <v>KG</v>
      </c>
      <c r="E545" s="170">
        <f>IF(PLANILHA!G542=0,"",PLANILHA!G542)</f>
        <v>343.34</v>
      </c>
      <c r="F545" s="167" t="s">
        <v>1657</v>
      </c>
      <c r="G545" s="136" t="str">
        <f t="shared" si="5"/>
        <v>I</v>
      </c>
      <c r="H545" s="54"/>
      <c r="I545" s="54"/>
      <c r="J545" s="54"/>
      <c r="K545" s="54"/>
      <c r="L545" s="54"/>
      <c r="M545" s="54"/>
      <c r="N545" s="54"/>
      <c r="O545" s="54"/>
      <c r="P545" s="54"/>
      <c r="Q545" s="54"/>
      <c r="R545" s="54"/>
      <c r="S545" s="54"/>
      <c r="T545" s="54"/>
      <c r="U545" s="54"/>
      <c r="V545" s="54"/>
      <c r="W545" s="54"/>
      <c r="X545" s="54"/>
      <c r="Y545" s="54"/>
      <c r="Z545" s="54"/>
    </row>
    <row r="546" spans="1:26" ht="14.25" customHeight="1" x14ac:dyDescent="0.2">
      <c r="A546" s="134" t="str">
        <f t="shared" si="4"/>
        <v>F</v>
      </c>
      <c r="B546" s="167" t="str">
        <f>IF(PLANILHA!B543=0,"",PLANILHA!B543)</f>
        <v xml:space="preserve"> 17.1.4 </v>
      </c>
      <c r="C546" s="167" t="str">
        <f>IF(PLANILHA!E543=0,"",PLANILHA!E543)</f>
        <v>Piso com requadro em concreto simples com controle de fck= 20 MPa</v>
      </c>
      <c r="D546" s="168" t="str">
        <f>IF(PLANILHA!F543=0,"",PLANILHA!F543)</f>
        <v>m³</v>
      </c>
      <c r="E546" s="170">
        <f>IF(PLANILHA!G543=0,"",PLANILHA!G543)</f>
        <v>24.118314098540001</v>
      </c>
      <c r="F546" s="167" t="s">
        <v>1658</v>
      </c>
      <c r="G546" s="136" t="str">
        <f t="shared" si="5"/>
        <v>I</v>
      </c>
      <c r="H546" s="54"/>
      <c r="I546" s="54"/>
      <c r="J546" s="54"/>
      <c r="K546" s="54"/>
      <c r="L546" s="54"/>
      <c r="M546" s="54"/>
      <c r="N546" s="54"/>
      <c r="O546" s="54"/>
      <c r="P546" s="54"/>
      <c r="Q546" s="54"/>
      <c r="R546" s="54"/>
      <c r="S546" s="54"/>
      <c r="T546" s="54"/>
      <c r="U546" s="54"/>
      <c r="V546" s="54"/>
      <c r="W546" s="54"/>
      <c r="X546" s="54"/>
      <c r="Y546" s="54"/>
      <c r="Z546" s="54"/>
    </row>
    <row r="547" spans="1:26" ht="14.25" customHeight="1" x14ac:dyDescent="0.2">
      <c r="A547" s="134" t="str">
        <f t="shared" si="4"/>
        <v>F</v>
      </c>
      <c r="B547" s="167" t="str">
        <f>IF(PLANILHA!B544=0,"",PLANILHA!B544)</f>
        <v xml:space="preserve"> 17.2 </v>
      </c>
      <c r="C547" s="167" t="str">
        <f>IF(PLANILHA!E544=0,"",PLANILHA!E544)</f>
        <v>BLOCOS DE FIXAÇÃO</v>
      </c>
      <c r="D547" s="168" t="str">
        <f>IF(PLANILHA!F544=0,"",PLANILHA!F544)</f>
        <v/>
      </c>
      <c r="E547" s="169" t="str">
        <f>IF(PLANILHA!G544=0,"",PLANILHA!G544)</f>
        <v/>
      </c>
      <c r="F547" s="167"/>
      <c r="G547" s="136" t="str">
        <f t="shared" si="5"/>
        <v>T</v>
      </c>
      <c r="H547" s="54"/>
      <c r="I547" s="54"/>
      <c r="J547" s="54"/>
      <c r="K547" s="54"/>
      <c r="L547" s="54"/>
      <c r="M547" s="54"/>
      <c r="N547" s="54"/>
      <c r="O547" s="54"/>
      <c r="P547" s="54"/>
      <c r="Q547" s="54"/>
      <c r="R547" s="54"/>
      <c r="S547" s="54"/>
      <c r="T547" s="54"/>
      <c r="U547" s="54"/>
      <c r="V547" s="54"/>
      <c r="W547" s="54"/>
      <c r="X547" s="54"/>
      <c r="Y547" s="54"/>
      <c r="Z547" s="54"/>
    </row>
    <row r="548" spans="1:26" ht="14.25" customHeight="1" x14ac:dyDescent="0.2">
      <c r="A548" s="134" t="str">
        <f t="shared" si="4"/>
        <v>F</v>
      </c>
      <c r="B548" s="167" t="str">
        <f>IF(PLANILHA!B545=0,"",PLANILHA!B545)</f>
        <v xml:space="preserve"> 17.2.1 </v>
      </c>
      <c r="C548" s="167" t="str">
        <f>IF(PLANILHA!E545=0,"",PLANILHA!E545)</f>
        <v>Escavação manual em solo de 1ª e 2ª categoria em vala ou cava até 1,5 m</v>
      </c>
      <c r="D548" s="168" t="str">
        <f>IF(PLANILHA!F545=0,"",PLANILHA!F545)</f>
        <v>m³</v>
      </c>
      <c r="E548" s="170">
        <f>IF(PLANILHA!G545=0,"",PLANILHA!G545)</f>
        <v>1.55</v>
      </c>
      <c r="F548" s="167" t="s">
        <v>1659</v>
      </c>
      <c r="G548" s="136" t="str">
        <f t="shared" si="5"/>
        <v>I</v>
      </c>
      <c r="H548" s="54"/>
      <c r="I548" s="54"/>
      <c r="J548" s="54"/>
      <c r="K548" s="54"/>
      <c r="L548" s="54"/>
      <c r="M548" s="54"/>
      <c r="N548" s="54"/>
      <c r="O548" s="54"/>
      <c r="P548" s="54"/>
      <c r="Q548" s="54"/>
      <c r="R548" s="54"/>
      <c r="S548" s="54"/>
      <c r="T548" s="54"/>
      <c r="U548" s="54"/>
      <c r="V548" s="54"/>
      <c r="W548" s="54"/>
      <c r="X548" s="54"/>
      <c r="Y548" s="54"/>
      <c r="Z548" s="54"/>
    </row>
    <row r="549" spans="1:26" ht="14.25" customHeight="1" x14ac:dyDescent="0.2">
      <c r="A549" s="134" t="str">
        <f t="shared" si="4"/>
        <v>F</v>
      </c>
      <c r="B549" s="167" t="str">
        <f>IF(PLANILHA!B546=0,"",PLANILHA!B546)</f>
        <v xml:space="preserve"> 17.2.2 </v>
      </c>
      <c r="C549" s="167" t="str">
        <f>IF(PLANILHA!E546=0,"",PLANILHA!E546)</f>
        <v>Reaterro manual apiloado sem controle de compactação</v>
      </c>
      <c r="D549" s="168" t="str">
        <f>IF(PLANILHA!F546=0,"",PLANILHA!F546)</f>
        <v>m³</v>
      </c>
      <c r="E549" s="170">
        <f>IF(PLANILHA!G546=0,"",PLANILHA!G546)</f>
        <v>0.46</v>
      </c>
      <c r="F549" s="167" t="s">
        <v>1660</v>
      </c>
      <c r="G549" s="136" t="str">
        <f t="shared" si="5"/>
        <v>I</v>
      </c>
      <c r="H549" s="54"/>
      <c r="I549" s="54"/>
      <c r="J549" s="54"/>
      <c r="K549" s="54"/>
      <c r="L549" s="54"/>
      <c r="M549" s="54"/>
      <c r="N549" s="54"/>
      <c r="O549" s="54"/>
      <c r="P549" s="54"/>
      <c r="Q549" s="54"/>
      <c r="R549" s="54"/>
      <c r="S549" s="54"/>
      <c r="T549" s="54"/>
      <c r="U549" s="54"/>
      <c r="V549" s="54"/>
      <c r="W549" s="54"/>
      <c r="X549" s="54"/>
      <c r="Y549" s="54"/>
      <c r="Z549" s="54"/>
    </row>
    <row r="550" spans="1:26" ht="14.25" customHeight="1" x14ac:dyDescent="0.2">
      <c r="A550" s="134" t="str">
        <f t="shared" si="4"/>
        <v>F</v>
      </c>
      <c r="B550" s="167" t="str">
        <f>IF(PLANILHA!B547=0,"",PLANILHA!B547)</f>
        <v xml:space="preserve"> 17.2.3 </v>
      </c>
      <c r="C550" s="167" t="str">
        <f>IF(PLANILHA!E547=0,"",PLANILHA!E547)</f>
        <v>Carga manual de solo</v>
      </c>
      <c r="D550" s="168" t="str">
        <f>IF(PLANILHA!F547=0,"",PLANILHA!F547)</f>
        <v>m³</v>
      </c>
      <c r="E550" s="170">
        <f>IF(PLANILHA!G547=0,"",PLANILHA!G547)</f>
        <v>1.42</v>
      </c>
      <c r="F550" s="167" t="s">
        <v>1661</v>
      </c>
      <c r="G550" s="136" t="str">
        <f t="shared" si="5"/>
        <v>I</v>
      </c>
      <c r="H550" s="54"/>
      <c r="I550" s="54"/>
      <c r="J550" s="54"/>
      <c r="K550" s="54"/>
      <c r="L550" s="54"/>
      <c r="M550" s="54"/>
      <c r="N550" s="54"/>
      <c r="O550" s="54"/>
      <c r="P550" s="54"/>
      <c r="Q550" s="54"/>
      <c r="R550" s="54"/>
      <c r="S550" s="54"/>
      <c r="T550" s="54"/>
      <c r="U550" s="54"/>
      <c r="V550" s="54"/>
      <c r="W550" s="54"/>
      <c r="X550" s="54"/>
      <c r="Y550" s="54"/>
      <c r="Z550" s="54"/>
    </row>
    <row r="551" spans="1:26" ht="14.25" customHeight="1" x14ac:dyDescent="0.2">
      <c r="A551" s="134" t="str">
        <f t="shared" si="4"/>
        <v>F</v>
      </c>
      <c r="B551" s="167" t="str">
        <f>IF(PLANILHA!B548=0,"",PLANILHA!B548)</f>
        <v xml:space="preserve"> 17.2.4 </v>
      </c>
      <c r="C551" s="167" t="str">
        <f>IF(PLANILHA!E548=0,"",PLANILHA!E548)</f>
        <v>Transporte de solo de 1ª e 2ª categoria por caminhão para distâncias superiores ao 10° km até o 15° km</v>
      </c>
      <c r="D551" s="168" t="str">
        <f>IF(PLANILHA!F548=0,"",PLANILHA!F548)</f>
        <v>m³</v>
      </c>
      <c r="E551" s="170">
        <f>IF(PLANILHA!G548=0,"",PLANILHA!G548)</f>
        <v>1.42</v>
      </c>
      <c r="F551" s="167" t="s">
        <v>1662</v>
      </c>
      <c r="G551" s="136" t="str">
        <f t="shared" si="5"/>
        <v>I</v>
      </c>
      <c r="H551" s="54"/>
      <c r="I551" s="54"/>
      <c r="J551" s="54"/>
      <c r="K551" s="54"/>
      <c r="L551" s="54"/>
      <c r="M551" s="54"/>
      <c r="N551" s="54"/>
      <c r="O551" s="54"/>
      <c r="P551" s="54"/>
      <c r="Q551" s="54"/>
      <c r="R551" s="54"/>
      <c r="S551" s="54"/>
      <c r="T551" s="54"/>
      <c r="U551" s="54"/>
      <c r="V551" s="54"/>
      <c r="W551" s="54"/>
      <c r="X551" s="54"/>
      <c r="Y551" s="54"/>
      <c r="Z551" s="54"/>
    </row>
    <row r="552" spans="1:26" ht="14.25" customHeight="1" x14ac:dyDescent="0.2">
      <c r="A552" s="134" t="str">
        <f t="shared" si="4"/>
        <v>F</v>
      </c>
      <c r="B552" s="167" t="str">
        <f>IF(PLANILHA!B549=0,"",PLANILHA!B549)</f>
        <v xml:space="preserve"> 17.2.5 </v>
      </c>
      <c r="C552" s="167" t="str">
        <f>IF(PLANILHA!E549=0,"",PLANILHA!E549)</f>
        <v>Forma em madeira comum para fundação</v>
      </c>
      <c r="D552" s="168" t="str">
        <f>IF(PLANILHA!F549=0,"",PLANILHA!F549)</f>
        <v>m²</v>
      </c>
      <c r="E552" s="170">
        <f>IF(PLANILHA!G549=0,"",PLANILHA!G549)</f>
        <v>9.06</v>
      </c>
      <c r="F552" s="167" t="s">
        <v>1663</v>
      </c>
      <c r="G552" s="136" t="str">
        <f t="shared" si="5"/>
        <v>I</v>
      </c>
      <c r="H552" s="54"/>
      <c r="I552" s="54"/>
      <c r="J552" s="54"/>
      <c r="K552" s="54"/>
      <c r="L552" s="54"/>
      <c r="M552" s="54"/>
      <c r="N552" s="54"/>
      <c r="O552" s="54"/>
      <c r="P552" s="54"/>
      <c r="Q552" s="54"/>
      <c r="R552" s="54"/>
      <c r="S552" s="54"/>
      <c r="T552" s="54"/>
      <c r="U552" s="54"/>
      <c r="V552" s="54"/>
      <c r="W552" s="54"/>
      <c r="X552" s="54"/>
      <c r="Y552" s="54"/>
      <c r="Z552" s="54"/>
    </row>
    <row r="553" spans="1:26" ht="14.25" customHeight="1" x14ac:dyDescent="0.2">
      <c r="A553" s="134" t="str">
        <f t="shared" si="4"/>
        <v>F</v>
      </c>
      <c r="B553" s="167" t="str">
        <f>IF(PLANILHA!B550=0,"",PLANILHA!B550)</f>
        <v xml:space="preserve"> 17.2.6 </v>
      </c>
      <c r="C553" s="167" t="str">
        <f>IF(PLANILHA!E550=0,"",PLANILHA!E550)</f>
        <v>Armadura em barra de aço CA-50 (A ou B) fyk = 500 MPa</v>
      </c>
      <c r="D553" s="168" t="str">
        <f>IF(PLANILHA!F550=0,"",PLANILHA!F550)</f>
        <v>KG</v>
      </c>
      <c r="E553" s="170">
        <f>IF(PLANILHA!G550=0,"",PLANILHA!G550)</f>
        <v>69.099999999999994</v>
      </c>
      <c r="F553" s="167" t="s">
        <v>1664</v>
      </c>
      <c r="G553" s="136" t="str">
        <f t="shared" si="5"/>
        <v>I</v>
      </c>
      <c r="H553" s="54"/>
      <c r="I553" s="54"/>
      <c r="J553" s="54"/>
      <c r="K553" s="54"/>
      <c r="L553" s="54"/>
      <c r="M553" s="54"/>
      <c r="N553" s="54"/>
      <c r="O553" s="54"/>
      <c r="P553" s="54"/>
      <c r="Q553" s="54"/>
      <c r="R553" s="54"/>
      <c r="S553" s="54"/>
      <c r="T553" s="54"/>
      <c r="U553" s="54"/>
      <c r="V553" s="54"/>
      <c r="W553" s="54"/>
      <c r="X553" s="54"/>
      <c r="Y553" s="54"/>
      <c r="Z553" s="54"/>
    </row>
    <row r="554" spans="1:26" ht="14.25" customHeight="1" x14ac:dyDescent="0.2">
      <c r="A554" s="134" t="str">
        <f t="shared" si="4"/>
        <v>F</v>
      </c>
      <c r="B554" s="167" t="str">
        <f>IF(PLANILHA!B551=0,"",PLANILHA!B551)</f>
        <v xml:space="preserve"> 17.2.7 </v>
      </c>
      <c r="C554" s="167" t="str">
        <f>IF(PLANILHA!E551=0,"",PLANILHA!E551)</f>
        <v>Lastro de pedra britada</v>
      </c>
      <c r="D554" s="168" t="str">
        <f>IF(PLANILHA!F551=0,"",PLANILHA!F551)</f>
        <v>m³</v>
      </c>
      <c r="E554" s="170">
        <f>IF(PLANILHA!G551=0,"",PLANILHA!G551)</f>
        <v>0.1</v>
      </c>
      <c r="F554" s="167" t="s">
        <v>1665</v>
      </c>
      <c r="G554" s="136" t="str">
        <f t="shared" si="5"/>
        <v>I</v>
      </c>
      <c r="H554" s="54"/>
      <c r="I554" s="54"/>
      <c r="J554" s="54"/>
      <c r="K554" s="54"/>
      <c r="L554" s="54"/>
      <c r="M554" s="54"/>
      <c r="N554" s="54"/>
      <c r="O554" s="54"/>
      <c r="P554" s="54"/>
      <c r="Q554" s="54"/>
      <c r="R554" s="54"/>
      <c r="S554" s="54"/>
      <c r="T554" s="54"/>
      <c r="U554" s="54"/>
      <c r="V554" s="54"/>
      <c r="W554" s="54"/>
      <c r="X554" s="54"/>
      <c r="Y554" s="54"/>
      <c r="Z554" s="54"/>
    </row>
    <row r="555" spans="1:26" ht="14.25" customHeight="1" x14ac:dyDescent="0.2">
      <c r="A555" s="134" t="str">
        <f t="shared" si="4"/>
        <v>F</v>
      </c>
      <c r="B555" s="167" t="str">
        <f>IF(PLANILHA!B552=0,"",PLANILHA!B552)</f>
        <v xml:space="preserve"> 17.2.8 </v>
      </c>
      <c r="C555" s="167" t="str">
        <f>IF(PLANILHA!E552=0,"",PLANILHA!E552)</f>
        <v>Concreto usinado, fck = 30 MPa - para bombeamento</v>
      </c>
      <c r="D555" s="168" t="str">
        <f>IF(PLANILHA!F552=0,"",PLANILHA!F552)</f>
        <v>m³</v>
      </c>
      <c r="E555" s="170">
        <f>IF(PLANILHA!G552=0,"",PLANILHA!G552)</f>
        <v>1.01</v>
      </c>
      <c r="F555" s="167" t="s">
        <v>1666</v>
      </c>
      <c r="G555" s="136" t="str">
        <f t="shared" si="5"/>
        <v>I</v>
      </c>
      <c r="H555" s="54"/>
      <c r="I555" s="54"/>
      <c r="J555" s="54"/>
      <c r="K555" s="54"/>
      <c r="L555" s="54"/>
      <c r="M555" s="54"/>
      <c r="N555" s="54"/>
      <c r="O555" s="54"/>
      <c r="P555" s="54"/>
      <c r="Q555" s="54"/>
      <c r="R555" s="54"/>
      <c r="S555" s="54"/>
      <c r="T555" s="54"/>
      <c r="U555" s="54"/>
      <c r="V555" s="54"/>
      <c r="W555" s="54"/>
      <c r="X555" s="54"/>
      <c r="Y555" s="54"/>
      <c r="Z555" s="54"/>
    </row>
    <row r="556" spans="1:26" ht="14.25" customHeight="1" x14ac:dyDescent="0.2">
      <c r="A556" s="134" t="str">
        <f t="shared" si="4"/>
        <v>F</v>
      </c>
      <c r="B556" s="167" t="str">
        <f>IF(PLANILHA!B553=0,"",PLANILHA!B553)</f>
        <v xml:space="preserve"> 17.2.9 </v>
      </c>
      <c r="C556" s="167" t="str">
        <f>IF(PLANILHA!E553=0,"",PLANILHA!E553)</f>
        <v>Lançamento e adensamento de concreto ou massa por bombeamento</v>
      </c>
      <c r="D556" s="168" t="str">
        <f>IF(PLANILHA!F553=0,"",PLANILHA!F553)</f>
        <v>m³</v>
      </c>
      <c r="E556" s="170">
        <f>IF(PLANILHA!G553=0,"",PLANILHA!G553)</f>
        <v>1.01</v>
      </c>
      <c r="F556" s="167" t="s">
        <v>1666</v>
      </c>
      <c r="G556" s="136" t="str">
        <f t="shared" si="5"/>
        <v>I</v>
      </c>
      <c r="H556" s="54"/>
      <c r="I556" s="54"/>
      <c r="J556" s="54"/>
      <c r="K556" s="54"/>
      <c r="L556" s="54"/>
      <c r="M556" s="54"/>
      <c r="N556" s="54"/>
      <c r="O556" s="54"/>
      <c r="P556" s="54"/>
      <c r="Q556" s="54"/>
      <c r="R556" s="54"/>
      <c r="S556" s="54"/>
      <c r="T556" s="54"/>
      <c r="U556" s="54"/>
      <c r="V556" s="54"/>
      <c r="W556" s="54"/>
      <c r="X556" s="54"/>
      <c r="Y556" s="54"/>
      <c r="Z556" s="54"/>
    </row>
    <row r="557" spans="1:26" ht="14.25" customHeight="1" x14ac:dyDescent="0.2">
      <c r="A557" s="134" t="str">
        <f t="shared" si="4"/>
        <v>F</v>
      </c>
      <c r="B557" s="167" t="str">
        <f>IF(PLANILHA!B554=0,"",PLANILHA!B554)</f>
        <v xml:space="preserve"> 17.2.10 </v>
      </c>
      <c r="C557" s="167" t="str">
        <f>IF(PLANILHA!E554=0,"",PLANILHA!E554)</f>
        <v>Impermeabilização em pintura de asfalto oxidado com solventes orgânicos, sobre massa</v>
      </c>
      <c r="D557" s="168" t="str">
        <f>IF(PLANILHA!F554=0,"",PLANILHA!F554)</f>
        <v>m²</v>
      </c>
      <c r="E557" s="170">
        <f>IF(PLANILHA!G554=0,"",PLANILHA!G554)</f>
        <v>10.19</v>
      </c>
      <c r="F557" s="167" t="s">
        <v>1667</v>
      </c>
      <c r="G557" s="136" t="str">
        <f t="shared" si="5"/>
        <v>I</v>
      </c>
      <c r="H557" s="54"/>
      <c r="I557" s="54"/>
      <c r="J557" s="54"/>
      <c r="K557" s="54"/>
      <c r="L557" s="54"/>
      <c r="M557" s="54"/>
      <c r="N557" s="54"/>
      <c r="O557" s="54"/>
      <c r="P557" s="54"/>
      <c r="Q557" s="54"/>
      <c r="R557" s="54"/>
      <c r="S557" s="54"/>
      <c r="T557" s="54"/>
      <c r="U557" s="54"/>
      <c r="V557" s="54"/>
      <c r="W557" s="54"/>
      <c r="X557" s="54"/>
      <c r="Y557" s="54"/>
      <c r="Z557" s="54"/>
    </row>
    <row r="558" spans="1:26" ht="14.25" customHeight="1" x14ac:dyDescent="0.2">
      <c r="A558" s="134" t="str">
        <f t="shared" si="4"/>
        <v>F</v>
      </c>
      <c r="B558" s="167" t="str">
        <f>IF(PLANILHA!B555=0,"",PLANILHA!B555)</f>
        <v xml:space="preserve"> 17.3 </v>
      </c>
      <c r="C558" s="167" t="str">
        <f>IF(PLANILHA!E555=0,"",PLANILHA!E555)</f>
        <v>APARELHOS</v>
      </c>
      <c r="D558" s="168" t="str">
        <f>IF(PLANILHA!F555=0,"",PLANILHA!F555)</f>
        <v/>
      </c>
      <c r="E558" s="169" t="str">
        <f>IF(PLANILHA!G555=0,"",PLANILHA!G555)</f>
        <v/>
      </c>
      <c r="F558" s="167"/>
      <c r="G558" s="136" t="str">
        <f t="shared" si="5"/>
        <v>T</v>
      </c>
      <c r="H558" s="54"/>
      <c r="I558" s="54"/>
      <c r="J558" s="54"/>
      <c r="K558" s="54"/>
      <c r="L558" s="54"/>
      <c r="M558" s="54"/>
      <c r="N558" s="54"/>
      <c r="O558" s="54"/>
      <c r="P558" s="54"/>
      <c r="Q558" s="54"/>
      <c r="R558" s="54"/>
      <c r="S558" s="54"/>
      <c r="T558" s="54"/>
      <c r="U558" s="54"/>
      <c r="V558" s="54"/>
      <c r="W558" s="54"/>
      <c r="X558" s="54"/>
      <c r="Y558" s="54"/>
      <c r="Z558" s="54"/>
    </row>
    <row r="559" spans="1:26" ht="14.25" customHeight="1" x14ac:dyDescent="0.2">
      <c r="A559" s="134" t="str">
        <f t="shared" si="4"/>
        <v>F</v>
      </c>
      <c r="B559" s="167" t="str">
        <f>IF(PLANILHA!B556=0,"",PLANILHA!B556)</f>
        <v xml:space="preserve"> 17.3.1 </v>
      </c>
      <c r="C559" s="167" t="str">
        <f>IF(PLANILHA!E556=0,"",PLANILHA!E556)</f>
        <v>BARRA TRÊS ALTURAS (EXCLUSIVE 4 BLOCOS DE FIXAÇÃO) - INCLUSIVE INSTALAÇÃO</v>
      </c>
      <c r="D559" s="168" t="str">
        <f>IF(PLANILHA!F556=0,"",PLANILHA!F556)</f>
        <v>UN</v>
      </c>
      <c r="E559" s="170">
        <f>IF(PLANILHA!G556=0,"",PLANILHA!G556)</f>
        <v>1</v>
      </c>
      <c r="F559" s="167" t="s">
        <v>1668</v>
      </c>
      <c r="G559" s="136" t="str">
        <f t="shared" si="5"/>
        <v>I</v>
      </c>
      <c r="H559" s="54"/>
      <c r="I559" s="54"/>
      <c r="J559" s="54"/>
      <c r="K559" s="54"/>
      <c r="L559" s="54"/>
      <c r="M559" s="54"/>
      <c r="N559" s="54"/>
      <c r="O559" s="54"/>
      <c r="P559" s="54"/>
      <c r="Q559" s="54"/>
      <c r="R559" s="54"/>
      <c r="S559" s="54"/>
      <c r="T559" s="54"/>
      <c r="U559" s="54"/>
      <c r="V559" s="54"/>
      <c r="W559" s="54"/>
      <c r="X559" s="54"/>
      <c r="Y559" s="54"/>
      <c r="Z559" s="54"/>
    </row>
    <row r="560" spans="1:26" ht="14.25" customHeight="1" x14ac:dyDescent="0.2">
      <c r="A560" s="134" t="str">
        <f t="shared" si="4"/>
        <v>F</v>
      </c>
      <c r="B560" s="167" t="str">
        <f>IF(PLANILHA!B557=0,"",PLANILHA!B557)</f>
        <v xml:space="preserve"> 17.3.2 </v>
      </c>
      <c r="C560" s="167" t="str">
        <f>IF(PLANILHA!E557=0,"",PLANILHA!E557)</f>
        <v>ALONGADOR 3 ALTURAS (EXCLUSIVE 1 BLOCO DE FIXAÇÃO) - INCLUSIVE INSTALAÇÃO</v>
      </c>
      <c r="D560" s="168" t="str">
        <f>IF(PLANILHA!F557=0,"",PLANILHA!F557)</f>
        <v>UN</v>
      </c>
      <c r="E560" s="170">
        <f>IF(PLANILHA!G557=0,"",PLANILHA!G557)</f>
        <v>1</v>
      </c>
      <c r="F560" s="167" t="s">
        <v>1669</v>
      </c>
      <c r="G560" s="136" t="str">
        <f t="shared" si="5"/>
        <v>I</v>
      </c>
      <c r="H560" s="54"/>
      <c r="I560" s="54"/>
      <c r="J560" s="54"/>
      <c r="K560" s="54"/>
      <c r="L560" s="54"/>
      <c r="M560" s="54"/>
      <c r="N560" s="54"/>
      <c r="O560" s="54"/>
      <c r="P560" s="54"/>
      <c r="Q560" s="54"/>
      <c r="R560" s="54"/>
      <c r="S560" s="54"/>
      <c r="T560" s="54"/>
      <c r="U560" s="54"/>
      <c r="V560" s="54"/>
      <c r="W560" s="54"/>
      <c r="X560" s="54"/>
      <c r="Y560" s="54"/>
      <c r="Z560" s="54"/>
    </row>
    <row r="561" spans="1:26" ht="14.25" customHeight="1" x14ac:dyDescent="0.2">
      <c r="A561" s="134" t="str">
        <f t="shared" si="4"/>
        <v>F</v>
      </c>
      <c r="B561" s="167" t="str">
        <f>IF(PLANILHA!B558=0,"",PLANILHA!B558)</f>
        <v xml:space="preserve"> 17.3.3 </v>
      </c>
      <c r="C561" s="167" t="str">
        <f>IF(PLANILHA!E558=0,"",PLANILHA!E558)</f>
        <v>BARRA FIXA OU ESPALDAR (EXCLUSIVE 2 BLOCOS DE FIXAÇÃO) - INCLUSIVE INSTALAÇÃO</v>
      </c>
      <c r="D561" s="168" t="str">
        <f>IF(PLANILHA!F558=0,"",PLANILHA!F558)</f>
        <v>UN</v>
      </c>
      <c r="E561" s="170">
        <f>IF(PLANILHA!G558=0,"",PLANILHA!G558)</f>
        <v>1</v>
      </c>
      <c r="F561" s="167" t="s">
        <v>1670</v>
      </c>
      <c r="G561" s="136" t="str">
        <f t="shared" si="5"/>
        <v>I</v>
      </c>
      <c r="H561" s="54"/>
      <c r="I561" s="54"/>
      <c r="J561" s="54"/>
      <c r="K561" s="54"/>
      <c r="L561" s="54"/>
      <c r="M561" s="54"/>
      <c r="N561" s="54"/>
      <c r="O561" s="54"/>
      <c r="P561" s="54"/>
      <c r="Q561" s="54"/>
      <c r="R561" s="54"/>
      <c r="S561" s="54"/>
      <c r="T561" s="54"/>
      <c r="U561" s="54"/>
      <c r="V561" s="54"/>
      <c r="W561" s="54"/>
      <c r="X561" s="54"/>
      <c r="Y561" s="54"/>
      <c r="Z561" s="54"/>
    </row>
    <row r="562" spans="1:26" ht="14.25" customHeight="1" x14ac:dyDescent="0.2">
      <c r="A562" s="134" t="str">
        <f t="shared" si="4"/>
        <v>F</v>
      </c>
      <c r="B562" s="167" t="str">
        <f>IF(PLANILHA!B559=0,"",PLANILHA!B559)</f>
        <v xml:space="preserve"> 17.3.4 </v>
      </c>
      <c r="C562" s="167" t="str">
        <f>IF(PLANILHA!E559=0,"",PLANILHA!E559)</f>
        <v>ALONGFLEX OU MULTI-ALONGADOR (EXCLUSIVE 1 BLOCO DE FIXAÇÃO) - INCLUSIVE INSTALAÇÃO</v>
      </c>
      <c r="D562" s="168" t="str">
        <f>IF(PLANILHA!F559=0,"",PLANILHA!F559)</f>
        <v>UN</v>
      </c>
      <c r="E562" s="170">
        <f>IF(PLANILHA!G559=0,"",PLANILHA!G559)</f>
        <v>1</v>
      </c>
      <c r="F562" s="167" t="s">
        <v>1671</v>
      </c>
      <c r="G562" s="136" t="str">
        <f t="shared" si="5"/>
        <v>I</v>
      </c>
      <c r="H562" s="54"/>
      <c r="I562" s="54"/>
      <c r="J562" s="54"/>
      <c r="K562" s="54"/>
      <c r="L562" s="54"/>
      <c r="M562" s="54"/>
      <c r="N562" s="54"/>
      <c r="O562" s="54"/>
      <c r="P562" s="54"/>
      <c r="Q562" s="54"/>
      <c r="R562" s="54"/>
      <c r="S562" s="54"/>
      <c r="T562" s="54"/>
      <c r="U562" s="54"/>
      <c r="V562" s="54"/>
      <c r="W562" s="54"/>
      <c r="X562" s="54"/>
      <c r="Y562" s="54"/>
      <c r="Z562" s="54"/>
    </row>
    <row r="563" spans="1:26" ht="14.25" customHeight="1" x14ac:dyDescent="0.2">
      <c r="A563" s="134" t="str">
        <f t="shared" si="4"/>
        <v>F</v>
      </c>
      <c r="B563" s="167" t="str">
        <f>IF(PLANILHA!B560=0,"",PLANILHA!B560)</f>
        <v xml:space="preserve"> 18 </v>
      </c>
      <c r="C563" s="167" t="str">
        <f>IF(PLANILHA!E560=0,"",PLANILHA!E560)</f>
        <v>PLAYGROUND</v>
      </c>
      <c r="D563" s="168" t="str">
        <f>IF(PLANILHA!F560=0,"",PLANILHA!F560)</f>
        <v/>
      </c>
      <c r="E563" s="169" t="str">
        <f>IF(PLANILHA!G560=0,"",PLANILHA!G560)</f>
        <v/>
      </c>
      <c r="F563" s="167"/>
      <c r="G563" s="136" t="str">
        <f t="shared" si="5"/>
        <v>T</v>
      </c>
      <c r="H563" s="54"/>
      <c r="I563" s="54"/>
      <c r="J563" s="54"/>
      <c r="K563" s="54"/>
      <c r="L563" s="54"/>
      <c r="M563" s="54"/>
      <c r="N563" s="54"/>
      <c r="O563" s="54"/>
      <c r="P563" s="54"/>
      <c r="Q563" s="54"/>
      <c r="R563" s="54"/>
      <c r="S563" s="54"/>
      <c r="T563" s="54"/>
      <c r="U563" s="54"/>
      <c r="V563" s="54"/>
      <c r="W563" s="54"/>
      <c r="X563" s="54"/>
      <c r="Y563" s="54"/>
      <c r="Z563" s="54"/>
    </row>
    <row r="564" spans="1:26" ht="14.25" customHeight="1" x14ac:dyDescent="0.2">
      <c r="A564" s="134" t="str">
        <f t="shared" si="4"/>
        <v>F</v>
      </c>
      <c r="B564" s="167" t="str">
        <f>IF(PLANILHA!B561=0,"",PLANILHA!B561)</f>
        <v xml:space="preserve"> 18.1 </v>
      </c>
      <c r="C564" s="167" t="str">
        <f>IF(PLANILHA!E561=0,"",PLANILHA!E561)</f>
        <v>BLOCOS DE FIXAÇÃO</v>
      </c>
      <c r="D564" s="168" t="str">
        <f>IF(PLANILHA!F561=0,"",PLANILHA!F561)</f>
        <v/>
      </c>
      <c r="E564" s="169" t="str">
        <f>IF(PLANILHA!G561=0,"",PLANILHA!G561)</f>
        <v/>
      </c>
      <c r="F564" s="167"/>
      <c r="G564" s="136" t="str">
        <f t="shared" si="5"/>
        <v>T</v>
      </c>
      <c r="H564" s="54"/>
      <c r="I564" s="54"/>
      <c r="J564" s="54"/>
      <c r="K564" s="54"/>
      <c r="L564" s="54"/>
      <c r="M564" s="54"/>
      <c r="N564" s="54"/>
      <c r="O564" s="54"/>
      <c r="P564" s="54"/>
      <c r="Q564" s="54"/>
      <c r="R564" s="54"/>
      <c r="S564" s="54"/>
      <c r="T564" s="54"/>
      <c r="U564" s="54"/>
      <c r="V564" s="54"/>
      <c r="W564" s="54"/>
      <c r="X564" s="54"/>
      <c r="Y564" s="54"/>
      <c r="Z564" s="54"/>
    </row>
    <row r="565" spans="1:26" ht="14.25" customHeight="1" x14ac:dyDescent="0.2">
      <c r="A565" s="134" t="str">
        <f t="shared" si="4"/>
        <v>F</v>
      </c>
      <c r="B565" s="167" t="str">
        <f>IF(PLANILHA!B562=0,"",PLANILHA!B562)</f>
        <v xml:space="preserve"> 18.1.1 </v>
      </c>
      <c r="C565" s="167" t="str">
        <f>IF(PLANILHA!E562=0,"",PLANILHA!E562)</f>
        <v>Escavação manual em solo de 1ª e 2ª categoria em vala ou cava até 1,5 m</v>
      </c>
      <c r="D565" s="168" t="str">
        <f>IF(PLANILHA!F562=0,"",PLANILHA!F562)</f>
        <v>m³</v>
      </c>
      <c r="E565" s="170">
        <f>IF(PLANILHA!G562=0,"",PLANILHA!G562)</f>
        <v>2.7</v>
      </c>
      <c r="F565" s="167" t="s">
        <v>1672</v>
      </c>
      <c r="G565" s="136" t="str">
        <f t="shared" si="5"/>
        <v>I</v>
      </c>
      <c r="H565" s="54"/>
      <c r="I565" s="54"/>
      <c r="J565" s="54"/>
      <c r="K565" s="54"/>
      <c r="L565" s="54"/>
      <c r="M565" s="54"/>
      <c r="N565" s="54"/>
      <c r="O565" s="54"/>
      <c r="P565" s="54"/>
      <c r="Q565" s="54"/>
      <c r="R565" s="54"/>
      <c r="S565" s="54"/>
      <c r="T565" s="54"/>
      <c r="U565" s="54"/>
      <c r="V565" s="54"/>
      <c r="W565" s="54"/>
      <c r="X565" s="54"/>
      <c r="Y565" s="54"/>
      <c r="Z565" s="54"/>
    </row>
    <row r="566" spans="1:26" ht="14.25" customHeight="1" x14ac:dyDescent="0.2">
      <c r="A566" s="134" t="str">
        <f t="shared" si="4"/>
        <v>F</v>
      </c>
      <c r="B566" s="167" t="str">
        <f>IF(PLANILHA!B563=0,"",PLANILHA!B563)</f>
        <v xml:space="preserve"> 18.1.2 </v>
      </c>
      <c r="C566" s="167" t="str">
        <f>IF(PLANILHA!E563=0,"",PLANILHA!E563)</f>
        <v>Reaterro manual apiloado sem controle de compactação</v>
      </c>
      <c r="D566" s="168" t="str">
        <f>IF(PLANILHA!F563=0,"",PLANILHA!F563)</f>
        <v>m³</v>
      </c>
      <c r="E566" s="170">
        <f>IF(PLANILHA!G563=0,"",PLANILHA!G563)</f>
        <v>0.77</v>
      </c>
      <c r="F566" s="167" t="s">
        <v>1673</v>
      </c>
      <c r="G566" s="136" t="str">
        <f t="shared" si="5"/>
        <v>I</v>
      </c>
      <c r="H566" s="54"/>
      <c r="I566" s="54"/>
      <c r="J566" s="54"/>
      <c r="K566" s="54"/>
      <c r="L566" s="54"/>
      <c r="M566" s="54"/>
      <c r="N566" s="54"/>
      <c r="O566" s="54"/>
      <c r="P566" s="54"/>
      <c r="Q566" s="54"/>
      <c r="R566" s="54"/>
      <c r="S566" s="54"/>
      <c r="T566" s="54"/>
      <c r="U566" s="54"/>
      <c r="V566" s="54"/>
      <c r="W566" s="54"/>
      <c r="X566" s="54"/>
      <c r="Y566" s="54"/>
      <c r="Z566" s="54"/>
    </row>
    <row r="567" spans="1:26" ht="14.25" customHeight="1" x14ac:dyDescent="0.2">
      <c r="A567" s="134" t="str">
        <f t="shared" si="4"/>
        <v>F</v>
      </c>
      <c r="B567" s="167" t="str">
        <f>IF(PLANILHA!B564=0,"",PLANILHA!B564)</f>
        <v xml:space="preserve"> 18.1.3 </v>
      </c>
      <c r="C567" s="167" t="str">
        <f>IF(PLANILHA!E564=0,"",PLANILHA!E564)</f>
        <v>Carga manual de solo</v>
      </c>
      <c r="D567" s="168" t="str">
        <f>IF(PLANILHA!F564=0,"",PLANILHA!F564)</f>
        <v>m³</v>
      </c>
      <c r="E567" s="170">
        <f>IF(PLANILHA!G564=0,"",PLANILHA!G564)</f>
        <v>1.93</v>
      </c>
      <c r="F567" s="167" t="s">
        <v>1674</v>
      </c>
      <c r="G567" s="136" t="str">
        <f t="shared" si="5"/>
        <v>I</v>
      </c>
      <c r="H567" s="54"/>
      <c r="I567" s="54"/>
      <c r="J567" s="54"/>
      <c r="K567" s="54"/>
      <c r="L567" s="54"/>
      <c r="M567" s="54"/>
      <c r="N567" s="54"/>
      <c r="O567" s="54"/>
      <c r="P567" s="54"/>
      <c r="Q567" s="54"/>
      <c r="R567" s="54"/>
      <c r="S567" s="54"/>
      <c r="T567" s="54"/>
      <c r="U567" s="54"/>
      <c r="V567" s="54"/>
      <c r="W567" s="54"/>
      <c r="X567" s="54"/>
      <c r="Y567" s="54"/>
      <c r="Z567" s="54"/>
    </row>
    <row r="568" spans="1:26" ht="14.25" customHeight="1" x14ac:dyDescent="0.2">
      <c r="A568" s="134" t="str">
        <f t="shared" si="4"/>
        <v>F</v>
      </c>
      <c r="B568" s="167" t="str">
        <f>IF(PLANILHA!B565=0,"",PLANILHA!B565)</f>
        <v xml:space="preserve"> 18.1.4 </v>
      </c>
      <c r="C568" s="167" t="str">
        <f>IF(PLANILHA!E565=0,"",PLANILHA!E565)</f>
        <v>Transporte de solo de 1ª e 2ª categoria por caminhão para distâncias superiores ao 10° km até o 15° km</v>
      </c>
      <c r="D568" s="168" t="str">
        <f>IF(PLANILHA!F565=0,"",PLANILHA!F565)</f>
        <v>m³</v>
      </c>
      <c r="E568" s="170">
        <f>IF(PLANILHA!G565=0,"",PLANILHA!G565)</f>
        <v>1.93</v>
      </c>
      <c r="F568" s="167" t="s">
        <v>1675</v>
      </c>
      <c r="G568" s="136" t="str">
        <f t="shared" si="5"/>
        <v>I</v>
      </c>
      <c r="H568" s="54"/>
      <c r="I568" s="54"/>
      <c r="J568" s="54"/>
      <c r="K568" s="54"/>
      <c r="L568" s="54"/>
      <c r="M568" s="54"/>
      <c r="N568" s="54"/>
      <c r="O568" s="54"/>
      <c r="P568" s="54"/>
      <c r="Q568" s="54"/>
      <c r="R568" s="54"/>
      <c r="S568" s="54"/>
      <c r="T568" s="54"/>
      <c r="U568" s="54"/>
      <c r="V568" s="54"/>
      <c r="W568" s="54"/>
      <c r="X568" s="54"/>
      <c r="Y568" s="54"/>
      <c r="Z568" s="54"/>
    </row>
    <row r="569" spans="1:26" ht="14.25" customHeight="1" x14ac:dyDescent="0.2">
      <c r="A569" s="134" t="str">
        <f t="shared" si="4"/>
        <v>F</v>
      </c>
      <c r="B569" s="167" t="str">
        <f>IF(PLANILHA!B566=0,"",PLANILHA!B566)</f>
        <v xml:space="preserve"> 18.1.5 </v>
      </c>
      <c r="C569" s="167" t="str">
        <f>IF(PLANILHA!E566=0,"",PLANILHA!E566)</f>
        <v>Forma em madeira comum para fundação</v>
      </c>
      <c r="D569" s="168" t="str">
        <f>IF(PLANILHA!F566=0,"",PLANILHA!F566)</f>
        <v>m²</v>
      </c>
      <c r="E569" s="170">
        <f>IF(PLANILHA!G566=0,"",PLANILHA!G566)</f>
        <v>15.4</v>
      </c>
      <c r="F569" s="167" t="s">
        <v>1676</v>
      </c>
      <c r="G569" s="136" t="str">
        <f t="shared" si="5"/>
        <v>I</v>
      </c>
      <c r="H569" s="54"/>
      <c r="I569" s="54"/>
      <c r="J569" s="54"/>
      <c r="K569" s="54"/>
      <c r="L569" s="54"/>
      <c r="M569" s="54"/>
      <c r="N569" s="54"/>
      <c r="O569" s="54"/>
      <c r="P569" s="54"/>
      <c r="Q569" s="54"/>
      <c r="R569" s="54"/>
      <c r="S569" s="54"/>
      <c r="T569" s="54"/>
      <c r="U569" s="54"/>
      <c r="V569" s="54"/>
      <c r="W569" s="54"/>
      <c r="X569" s="54"/>
      <c r="Y569" s="54"/>
      <c r="Z569" s="54"/>
    </row>
    <row r="570" spans="1:26" ht="14.25" customHeight="1" x14ac:dyDescent="0.2">
      <c r="A570" s="134" t="str">
        <f t="shared" si="4"/>
        <v>F</v>
      </c>
      <c r="B570" s="167" t="str">
        <f>IF(PLANILHA!B567=0,"",PLANILHA!B567)</f>
        <v xml:space="preserve"> 18.1.6 </v>
      </c>
      <c r="C570" s="167" t="str">
        <f>IF(PLANILHA!E567=0,"",PLANILHA!E567)</f>
        <v>Armadura em barra de aço CA-50 (A ou B) fyk = 500 MPa</v>
      </c>
      <c r="D570" s="168" t="str">
        <f>IF(PLANILHA!F567=0,"",PLANILHA!F567)</f>
        <v>KG</v>
      </c>
      <c r="E570" s="170">
        <f>IF(PLANILHA!G567=0,"",PLANILHA!G567)</f>
        <v>124.39</v>
      </c>
      <c r="F570" s="167" t="s">
        <v>1677</v>
      </c>
      <c r="G570" s="136" t="str">
        <f t="shared" si="5"/>
        <v>I</v>
      </c>
      <c r="H570" s="54"/>
      <c r="I570" s="54"/>
      <c r="J570" s="54"/>
      <c r="K570" s="54"/>
      <c r="L570" s="54"/>
      <c r="M570" s="54"/>
      <c r="N570" s="54"/>
      <c r="O570" s="54"/>
      <c r="P570" s="54"/>
      <c r="Q570" s="54"/>
      <c r="R570" s="54"/>
      <c r="S570" s="54"/>
      <c r="T570" s="54"/>
      <c r="U570" s="54"/>
      <c r="V570" s="54"/>
      <c r="W570" s="54"/>
      <c r="X570" s="54"/>
      <c r="Y570" s="54"/>
      <c r="Z570" s="54"/>
    </row>
    <row r="571" spans="1:26" ht="14.25" customHeight="1" x14ac:dyDescent="0.2">
      <c r="A571" s="134" t="str">
        <f t="shared" si="4"/>
        <v>F</v>
      </c>
      <c r="B571" s="167" t="str">
        <f>IF(PLANILHA!B568=0,"",PLANILHA!B568)</f>
        <v xml:space="preserve"> 18.1.7 </v>
      </c>
      <c r="C571" s="167" t="str">
        <f>IF(PLANILHA!E568=0,"",PLANILHA!E568)</f>
        <v>Lastro de pedra britada</v>
      </c>
      <c r="D571" s="168" t="str">
        <f>IF(PLANILHA!F568=0,"",PLANILHA!F568)</f>
        <v>m³</v>
      </c>
      <c r="E571" s="170">
        <f>IF(PLANILHA!G568=0,"",PLANILHA!G568)</f>
        <v>0.18</v>
      </c>
      <c r="F571" s="167" t="s">
        <v>1678</v>
      </c>
      <c r="G571" s="136" t="str">
        <f t="shared" si="5"/>
        <v>I</v>
      </c>
      <c r="H571" s="54"/>
      <c r="I571" s="54"/>
      <c r="J571" s="54"/>
      <c r="K571" s="54"/>
      <c r="L571" s="54"/>
      <c r="M571" s="54"/>
      <c r="N571" s="54"/>
      <c r="O571" s="54"/>
      <c r="P571" s="54"/>
      <c r="Q571" s="54"/>
      <c r="R571" s="54"/>
      <c r="S571" s="54"/>
      <c r="T571" s="54"/>
      <c r="U571" s="54"/>
      <c r="V571" s="54"/>
      <c r="W571" s="54"/>
      <c r="X571" s="54"/>
      <c r="Y571" s="54"/>
      <c r="Z571" s="54"/>
    </row>
    <row r="572" spans="1:26" ht="14.25" customHeight="1" x14ac:dyDescent="0.2">
      <c r="A572" s="134" t="str">
        <f t="shared" si="4"/>
        <v>F</v>
      </c>
      <c r="B572" s="167" t="str">
        <f>IF(PLANILHA!B569=0,"",PLANILHA!B569)</f>
        <v xml:space="preserve"> 18.1.8 </v>
      </c>
      <c r="C572" s="167" t="str">
        <f>IF(PLANILHA!E569=0,"",PLANILHA!E569)</f>
        <v>Concreto usinado, fck = 30 MPa - para bombeamento</v>
      </c>
      <c r="D572" s="168" t="str">
        <f>IF(PLANILHA!F569=0,"",PLANILHA!F569)</f>
        <v>m³</v>
      </c>
      <c r="E572" s="170">
        <f>IF(PLANILHA!G569=0,"",PLANILHA!G569)</f>
        <v>1.75</v>
      </c>
      <c r="F572" s="167" t="s">
        <v>1679</v>
      </c>
      <c r="G572" s="136" t="str">
        <f t="shared" si="5"/>
        <v>I</v>
      </c>
      <c r="H572" s="54"/>
      <c r="I572" s="54"/>
      <c r="J572" s="54"/>
      <c r="K572" s="54"/>
      <c r="L572" s="54"/>
      <c r="M572" s="54"/>
      <c r="N572" s="54"/>
      <c r="O572" s="54"/>
      <c r="P572" s="54"/>
      <c r="Q572" s="54"/>
      <c r="R572" s="54"/>
      <c r="S572" s="54"/>
      <c r="T572" s="54"/>
      <c r="U572" s="54"/>
      <c r="V572" s="54"/>
      <c r="W572" s="54"/>
      <c r="X572" s="54"/>
      <c r="Y572" s="54"/>
      <c r="Z572" s="54"/>
    </row>
    <row r="573" spans="1:26" ht="14.25" customHeight="1" x14ac:dyDescent="0.2">
      <c r="A573" s="134" t="str">
        <f t="shared" si="4"/>
        <v>F</v>
      </c>
      <c r="B573" s="167" t="str">
        <f>IF(PLANILHA!B570=0,"",PLANILHA!B570)</f>
        <v xml:space="preserve"> 18.1.9 </v>
      </c>
      <c r="C573" s="167" t="str">
        <f>IF(PLANILHA!E570=0,"",PLANILHA!E570)</f>
        <v>Lançamento e adensamento de concreto ou massa por bombeamento</v>
      </c>
      <c r="D573" s="168" t="str">
        <f>IF(PLANILHA!F570=0,"",PLANILHA!F570)</f>
        <v>m³</v>
      </c>
      <c r="E573" s="170">
        <f>IF(PLANILHA!G570=0,"",PLANILHA!G570)</f>
        <v>1.75</v>
      </c>
      <c r="F573" s="167" t="s">
        <v>1679</v>
      </c>
      <c r="G573" s="136" t="str">
        <f t="shared" si="5"/>
        <v>I</v>
      </c>
      <c r="H573" s="54"/>
      <c r="I573" s="54"/>
      <c r="J573" s="54"/>
      <c r="K573" s="54"/>
      <c r="L573" s="54"/>
      <c r="M573" s="54"/>
      <c r="N573" s="54"/>
      <c r="O573" s="54"/>
      <c r="P573" s="54"/>
      <c r="Q573" s="54"/>
      <c r="R573" s="54"/>
      <c r="S573" s="54"/>
      <c r="T573" s="54"/>
      <c r="U573" s="54"/>
      <c r="V573" s="54"/>
      <c r="W573" s="54"/>
      <c r="X573" s="54"/>
      <c r="Y573" s="54"/>
      <c r="Z573" s="54"/>
    </row>
    <row r="574" spans="1:26" ht="14.25" customHeight="1" x14ac:dyDescent="0.2">
      <c r="A574" s="134" t="str">
        <f t="shared" si="4"/>
        <v>F</v>
      </c>
      <c r="B574" s="167" t="str">
        <f>IF(PLANILHA!B571=0,"",PLANILHA!B571)</f>
        <v xml:space="preserve"> 18.1.10 </v>
      </c>
      <c r="C574" s="167" t="str">
        <f>IF(PLANILHA!E571=0,"",PLANILHA!E571)</f>
        <v>Impermeabilização em pintura de asfalto oxidado com solventes orgânicos, sobre massa</v>
      </c>
      <c r="D574" s="168" t="str">
        <f>IF(PLANILHA!F571=0,"",PLANILHA!F571)</f>
        <v>m²</v>
      </c>
      <c r="E574" s="170">
        <f>IF(PLANILHA!G571=0,"",PLANILHA!G571)</f>
        <v>17.5</v>
      </c>
      <c r="F574" s="167" t="s">
        <v>1680</v>
      </c>
      <c r="G574" s="136" t="str">
        <f t="shared" si="5"/>
        <v>I</v>
      </c>
      <c r="H574" s="54"/>
      <c r="I574" s="54"/>
      <c r="J574" s="54"/>
      <c r="K574" s="54"/>
      <c r="L574" s="54"/>
      <c r="M574" s="54"/>
      <c r="N574" s="54"/>
      <c r="O574" s="54"/>
      <c r="P574" s="54"/>
      <c r="Q574" s="54"/>
      <c r="R574" s="54"/>
      <c r="S574" s="54"/>
      <c r="T574" s="54"/>
      <c r="U574" s="54"/>
      <c r="V574" s="54"/>
      <c r="W574" s="54"/>
      <c r="X574" s="54"/>
      <c r="Y574" s="54"/>
      <c r="Z574" s="54"/>
    </row>
    <row r="575" spans="1:26" ht="14.25" customHeight="1" x14ac:dyDescent="0.2">
      <c r="A575" s="134" t="str">
        <f t="shared" si="4"/>
        <v>F</v>
      </c>
      <c r="B575" s="167" t="str">
        <f>IF(PLANILHA!B572=0,"",PLANILHA!B572)</f>
        <v xml:space="preserve"> 18.2 </v>
      </c>
      <c r="C575" s="167" t="str">
        <f>IF(PLANILHA!E572=0,"",PLANILHA!E572)</f>
        <v>APARELHO</v>
      </c>
      <c r="D575" s="168" t="str">
        <f>IF(PLANILHA!F572=0,"",PLANILHA!F572)</f>
        <v/>
      </c>
      <c r="E575" s="169" t="str">
        <f>IF(PLANILHA!G572=0,"",PLANILHA!G572)</f>
        <v/>
      </c>
      <c r="F575" s="167"/>
      <c r="G575" s="136" t="str">
        <f t="shared" si="5"/>
        <v>T</v>
      </c>
      <c r="H575" s="54"/>
      <c r="I575" s="54"/>
      <c r="J575" s="54"/>
      <c r="K575" s="54"/>
      <c r="L575" s="54"/>
      <c r="M575" s="54"/>
      <c r="N575" s="54"/>
      <c r="O575" s="54"/>
      <c r="P575" s="54"/>
      <c r="Q575" s="54"/>
      <c r="R575" s="54"/>
      <c r="S575" s="54"/>
      <c r="T575" s="54"/>
      <c r="U575" s="54"/>
      <c r="V575" s="54"/>
      <c r="W575" s="54"/>
      <c r="X575" s="54"/>
      <c r="Y575" s="54"/>
      <c r="Z575" s="54"/>
    </row>
    <row r="576" spans="1:26" ht="14.25" customHeight="1" x14ac:dyDescent="0.2">
      <c r="A576" s="134" t="str">
        <f t="shared" si="4"/>
        <v>F</v>
      </c>
      <c r="B576" s="167" t="str">
        <f>IF(PLANILHA!B573=0,"",PLANILHA!B573)</f>
        <v xml:space="preserve"> 18.2.1 </v>
      </c>
      <c r="C576" s="167" t="str">
        <f>IF(PLANILHA!E573=0,"",PLANILHA!E573)</f>
        <v>PLAYGROUND ESPECIAL (EXCLUSIVE 8 BLOCOS DE FIXAÇÃO) - INCLUSIVE INSTALAÇÃO</v>
      </c>
      <c r="D576" s="168" t="str">
        <f>IF(PLANILHA!F573=0,"",PLANILHA!F573)</f>
        <v>UN</v>
      </c>
      <c r="E576" s="170">
        <f>IF(PLANILHA!G573=0,"",PLANILHA!G573)</f>
        <v>1</v>
      </c>
      <c r="F576" s="167" t="s">
        <v>1681</v>
      </c>
      <c r="G576" s="136" t="str">
        <f t="shared" si="5"/>
        <v>I</v>
      </c>
      <c r="H576" s="54"/>
      <c r="I576" s="54"/>
      <c r="J576" s="54"/>
      <c r="K576" s="54"/>
      <c r="L576" s="54"/>
      <c r="M576" s="54"/>
      <c r="N576" s="54"/>
      <c r="O576" s="54"/>
      <c r="P576" s="54"/>
      <c r="Q576" s="54"/>
      <c r="R576" s="54"/>
      <c r="S576" s="54"/>
      <c r="T576" s="54"/>
      <c r="U576" s="54"/>
      <c r="V576" s="54"/>
      <c r="W576" s="54"/>
      <c r="X576" s="54"/>
      <c r="Y576" s="54"/>
      <c r="Z576" s="54"/>
    </row>
    <row r="577" spans="1:26" ht="14.25" customHeight="1" x14ac:dyDescent="0.2">
      <c r="A577" s="134" t="str">
        <f t="shared" si="4"/>
        <v>F</v>
      </c>
      <c r="B577" s="167" t="str">
        <f>IF(PLANILHA!B574=0,"",PLANILHA!B574)</f>
        <v xml:space="preserve"> 19 </v>
      </c>
      <c r="C577" s="167" t="str">
        <f>IF(PLANILHA!E574=0,"",PLANILHA!E574)</f>
        <v>BICICLETÁRIO</v>
      </c>
      <c r="D577" s="168" t="str">
        <f>IF(PLANILHA!F574=0,"",PLANILHA!F574)</f>
        <v/>
      </c>
      <c r="E577" s="169" t="str">
        <f>IF(PLANILHA!G574=0,"",PLANILHA!G574)</f>
        <v/>
      </c>
      <c r="F577" s="167"/>
      <c r="G577" s="136" t="str">
        <f t="shared" si="5"/>
        <v>T</v>
      </c>
      <c r="H577" s="54"/>
      <c r="I577" s="54"/>
      <c r="J577" s="54"/>
      <c r="K577" s="54"/>
      <c r="L577" s="54"/>
      <c r="M577" s="54"/>
      <c r="N577" s="54"/>
      <c r="O577" s="54"/>
      <c r="P577" s="54"/>
      <c r="Q577" s="54"/>
      <c r="R577" s="54"/>
      <c r="S577" s="54"/>
      <c r="T577" s="54"/>
      <c r="U577" s="54"/>
      <c r="V577" s="54"/>
      <c r="W577" s="54"/>
      <c r="X577" s="54"/>
      <c r="Y577" s="54"/>
      <c r="Z577" s="54"/>
    </row>
    <row r="578" spans="1:26" ht="14.25" customHeight="1" x14ac:dyDescent="0.2">
      <c r="A578" s="134" t="str">
        <f t="shared" si="4"/>
        <v>F</v>
      </c>
      <c r="B578" s="167" t="str">
        <f>IF(PLANILHA!B575=0,"",PLANILHA!B575)</f>
        <v xml:space="preserve"> 19.1 </v>
      </c>
      <c r="C578" s="167" t="str">
        <f>IF(PLANILHA!E575=0,"",PLANILHA!E575)</f>
        <v>PISO DE CONCRETO</v>
      </c>
      <c r="D578" s="168" t="str">
        <f>IF(PLANILHA!F575=0,"",PLANILHA!F575)</f>
        <v/>
      </c>
      <c r="E578" s="169" t="str">
        <f>IF(PLANILHA!G575=0,"",PLANILHA!G575)</f>
        <v/>
      </c>
      <c r="F578" s="167"/>
      <c r="G578" s="136" t="str">
        <f t="shared" si="5"/>
        <v>T</v>
      </c>
      <c r="H578" s="54"/>
      <c r="I578" s="54"/>
      <c r="J578" s="54"/>
      <c r="K578" s="54"/>
      <c r="L578" s="54"/>
      <c r="M578" s="54"/>
      <c r="N578" s="54"/>
      <c r="O578" s="54"/>
      <c r="P578" s="54"/>
      <c r="Q578" s="54"/>
      <c r="R578" s="54"/>
      <c r="S578" s="54"/>
      <c r="T578" s="54"/>
      <c r="U578" s="54"/>
      <c r="V578" s="54"/>
      <c r="W578" s="54"/>
      <c r="X578" s="54"/>
      <c r="Y578" s="54"/>
      <c r="Z578" s="54"/>
    </row>
    <row r="579" spans="1:26" ht="14.25" customHeight="1" x14ac:dyDescent="0.2">
      <c r="A579" s="134" t="str">
        <f t="shared" si="4"/>
        <v>F</v>
      </c>
      <c r="B579" s="167" t="str">
        <f>IF(PLANILHA!B576=0,"",PLANILHA!B576)</f>
        <v xml:space="preserve"> 19.1.1 </v>
      </c>
      <c r="C579" s="167" t="str">
        <f>IF(PLANILHA!E576=0,"",PLANILHA!E576)</f>
        <v>Regularização e compactação mecanizada de superfície, sem controle do proctor normal</v>
      </c>
      <c r="D579" s="168" t="str">
        <f>IF(PLANILHA!F576=0,"",PLANILHA!F576)</f>
        <v>m²</v>
      </c>
      <c r="E579" s="170">
        <f>IF(PLANILHA!G576=0,"",PLANILHA!G576)</f>
        <v>59</v>
      </c>
      <c r="F579" s="167" t="s">
        <v>1682</v>
      </c>
      <c r="G579" s="136" t="str">
        <f t="shared" si="5"/>
        <v>I</v>
      </c>
      <c r="H579" s="54"/>
      <c r="I579" s="54"/>
      <c r="J579" s="54"/>
      <c r="K579" s="54"/>
      <c r="L579" s="54"/>
      <c r="M579" s="54"/>
      <c r="N579" s="54"/>
      <c r="O579" s="54"/>
      <c r="P579" s="54"/>
      <c r="Q579" s="54"/>
      <c r="R579" s="54"/>
      <c r="S579" s="54"/>
      <c r="T579" s="54"/>
      <c r="U579" s="54"/>
      <c r="V579" s="54"/>
      <c r="W579" s="54"/>
      <c r="X579" s="54"/>
      <c r="Y579" s="54"/>
      <c r="Z579" s="54"/>
    </row>
    <row r="580" spans="1:26" ht="14.25" customHeight="1" x14ac:dyDescent="0.2">
      <c r="A580" s="134" t="str">
        <f t="shared" si="4"/>
        <v>F</v>
      </c>
      <c r="B580" s="167" t="str">
        <f>IF(PLANILHA!B577=0,"",PLANILHA!B577)</f>
        <v xml:space="preserve"> 19.1.2 </v>
      </c>
      <c r="C580" s="167" t="str">
        <f>IF(PLANILHA!E577=0,"",PLANILHA!E577)</f>
        <v>Lastro de pedra britada</v>
      </c>
      <c r="D580" s="168" t="str">
        <f>IF(PLANILHA!F577=0,"",PLANILHA!F577)</f>
        <v>m³</v>
      </c>
      <c r="E580" s="170">
        <f>IF(PLANILHA!G577=0,"",PLANILHA!G577)</f>
        <v>2.95</v>
      </c>
      <c r="F580" s="167" t="s">
        <v>1683</v>
      </c>
      <c r="G580" s="136" t="str">
        <f t="shared" si="5"/>
        <v>I</v>
      </c>
      <c r="H580" s="54"/>
      <c r="I580" s="54"/>
      <c r="J580" s="54"/>
      <c r="K580" s="54"/>
      <c r="L580" s="54"/>
      <c r="M580" s="54"/>
      <c r="N580" s="54"/>
      <c r="O580" s="54"/>
      <c r="P580" s="54"/>
      <c r="Q580" s="54"/>
      <c r="R580" s="54"/>
      <c r="S580" s="54"/>
      <c r="T580" s="54"/>
      <c r="U580" s="54"/>
      <c r="V580" s="54"/>
      <c r="W580" s="54"/>
      <c r="X580" s="54"/>
      <c r="Y580" s="54"/>
      <c r="Z580" s="54"/>
    </row>
    <row r="581" spans="1:26" ht="14.25" customHeight="1" x14ac:dyDescent="0.2">
      <c r="A581" s="134" t="str">
        <f t="shared" si="4"/>
        <v>F</v>
      </c>
      <c r="B581" s="167" t="str">
        <f>IF(PLANILHA!B578=0,"",PLANILHA!B578)</f>
        <v xml:space="preserve"> 19.1.3 </v>
      </c>
      <c r="C581" s="167" t="str">
        <f>IF(PLANILHA!E578=0,"",PLANILHA!E578)</f>
        <v>Armadura em tela soldada de aço</v>
      </c>
      <c r="D581" s="168" t="str">
        <f>IF(PLANILHA!F578=0,"",PLANILHA!F578)</f>
        <v>KG</v>
      </c>
      <c r="E581" s="170">
        <f>IF(PLANILHA!G578=0,"",PLANILHA!G578)</f>
        <v>183.49</v>
      </c>
      <c r="F581" s="167" t="s">
        <v>1684</v>
      </c>
      <c r="G581" s="136" t="str">
        <f t="shared" si="5"/>
        <v>I</v>
      </c>
      <c r="H581" s="54"/>
      <c r="I581" s="54"/>
      <c r="J581" s="54"/>
      <c r="K581" s="54"/>
      <c r="L581" s="54"/>
      <c r="M581" s="54"/>
      <c r="N581" s="54"/>
      <c r="O581" s="54"/>
      <c r="P581" s="54"/>
      <c r="Q581" s="54"/>
      <c r="R581" s="54"/>
      <c r="S581" s="54"/>
      <c r="T581" s="54"/>
      <c r="U581" s="54"/>
      <c r="V581" s="54"/>
      <c r="W581" s="54"/>
      <c r="X581" s="54"/>
      <c r="Y581" s="54"/>
      <c r="Z581" s="54"/>
    </row>
    <row r="582" spans="1:26" ht="14.25" customHeight="1" x14ac:dyDescent="0.2">
      <c r="A582" s="134" t="str">
        <f t="shared" si="4"/>
        <v>F</v>
      </c>
      <c r="B582" s="167" t="str">
        <f>IF(PLANILHA!B579=0,"",PLANILHA!B579)</f>
        <v xml:space="preserve"> 19.1.4 </v>
      </c>
      <c r="C582" s="167" t="str">
        <f>IF(PLANILHA!E579=0,"",PLANILHA!E579)</f>
        <v>Piso com requadro em concreto simples com controle de fck= 20 MPa</v>
      </c>
      <c r="D582" s="168" t="str">
        <f>IF(PLANILHA!F579=0,"",PLANILHA!F579)</f>
        <v>m³</v>
      </c>
      <c r="E582" s="170">
        <f>IF(PLANILHA!G579=0,"",PLANILHA!G579)</f>
        <v>5.9</v>
      </c>
      <c r="F582" s="167" t="s">
        <v>1685</v>
      </c>
      <c r="G582" s="136" t="str">
        <f t="shared" si="5"/>
        <v>I</v>
      </c>
      <c r="H582" s="54"/>
      <c r="I582" s="54"/>
      <c r="J582" s="54"/>
      <c r="K582" s="54"/>
      <c r="L582" s="54"/>
      <c r="M582" s="54"/>
      <c r="N582" s="54"/>
      <c r="O582" s="54"/>
      <c r="P582" s="54"/>
      <c r="Q582" s="54"/>
      <c r="R582" s="54"/>
      <c r="S582" s="54"/>
      <c r="T582" s="54"/>
      <c r="U582" s="54"/>
      <c r="V582" s="54"/>
      <c r="W582" s="54"/>
      <c r="X582" s="54"/>
      <c r="Y582" s="54"/>
      <c r="Z582" s="54"/>
    </row>
    <row r="583" spans="1:26" ht="14.25" customHeight="1" x14ac:dyDescent="0.2">
      <c r="A583" s="134" t="str">
        <f t="shared" si="4"/>
        <v>F</v>
      </c>
      <c r="B583" s="167" t="str">
        <f>IF(PLANILHA!B580=0,"",PLANILHA!B580)</f>
        <v xml:space="preserve"> 19.1.5 </v>
      </c>
      <c r="C583" s="167" t="str">
        <f>IF(PLANILHA!E580=0,"",PLANILHA!E580)</f>
        <v>Corte de junta de dilatação, com serra de disco diamantado para pisos</v>
      </c>
      <c r="D583" s="168" t="str">
        <f>IF(PLANILHA!F580=0,"",PLANILHA!F580)</f>
        <v>M</v>
      </c>
      <c r="E583" s="170">
        <f>IF(PLANILHA!G580=0,"",PLANILHA!G580)</f>
        <v>22.24</v>
      </c>
      <c r="F583" s="167" t="s">
        <v>1686</v>
      </c>
      <c r="G583" s="136" t="str">
        <f t="shared" si="5"/>
        <v>I</v>
      </c>
      <c r="H583" s="54"/>
      <c r="I583" s="54"/>
      <c r="J583" s="54"/>
      <c r="K583" s="54"/>
      <c r="L583" s="54"/>
      <c r="M583" s="54"/>
      <c r="N583" s="54"/>
      <c r="O583" s="54"/>
      <c r="P583" s="54"/>
      <c r="Q583" s="54"/>
      <c r="R583" s="54"/>
      <c r="S583" s="54"/>
      <c r="T583" s="54"/>
      <c r="U583" s="54"/>
      <c r="V583" s="54"/>
      <c r="W583" s="54"/>
      <c r="X583" s="54"/>
      <c r="Y583" s="54"/>
      <c r="Z583" s="54"/>
    </row>
    <row r="584" spans="1:26" ht="14.25" customHeight="1" x14ac:dyDescent="0.2">
      <c r="A584" s="134" t="str">
        <f t="shared" si="4"/>
        <v>F</v>
      </c>
      <c r="B584" s="167" t="str">
        <f>IF(PLANILHA!B581=0,"",PLANILHA!B581)</f>
        <v xml:space="preserve"> 19.1.6 </v>
      </c>
      <c r="C584" s="167" t="str">
        <f>IF(PLANILHA!E581=0,"",PLANILHA!E581)</f>
        <v>Junta de dilatação ou vedação com mastique de silicone, 1,0 x 0,5 cm - inclusive guia de apoio em polietileno</v>
      </c>
      <c r="D584" s="168" t="str">
        <f>IF(PLANILHA!F581=0,"",PLANILHA!F581)</f>
        <v>M</v>
      </c>
      <c r="E584" s="170">
        <f>IF(PLANILHA!G581=0,"",PLANILHA!G581)</f>
        <v>22.24</v>
      </c>
      <c r="F584" s="167" t="s">
        <v>1687</v>
      </c>
      <c r="G584" s="136" t="str">
        <f t="shared" si="5"/>
        <v>I</v>
      </c>
      <c r="H584" s="54"/>
      <c r="I584" s="54"/>
      <c r="J584" s="54"/>
      <c r="K584" s="54"/>
      <c r="L584" s="54"/>
      <c r="M584" s="54"/>
      <c r="N584" s="54"/>
      <c r="O584" s="54"/>
      <c r="P584" s="54"/>
      <c r="Q584" s="54"/>
      <c r="R584" s="54"/>
      <c r="S584" s="54"/>
      <c r="T584" s="54"/>
      <c r="U584" s="54"/>
      <c r="V584" s="54"/>
      <c r="W584" s="54"/>
      <c r="X584" s="54"/>
      <c r="Y584" s="54"/>
      <c r="Z584" s="54"/>
    </row>
    <row r="585" spans="1:26" ht="14.25" customHeight="1" x14ac:dyDescent="0.2">
      <c r="A585" s="134" t="str">
        <f t="shared" si="4"/>
        <v>F</v>
      </c>
      <c r="B585" s="167" t="str">
        <f>IF(PLANILHA!B582=0,"",PLANILHA!B582)</f>
        <v xml:space="preserve"> 19.2 </v>
      </c>
      <c r="C585" s="167" t="str">
        <f>IF(PLANILHA!E582=0,"",PLANILHA!E582)</f>
        <v>ACESSÓRIOS</v>
      </c>
      <c r="D585" s="168" t="str">
        <f>IF(PLANILHA!F582=0,"",PLANILHA!F582)</f>
        <v/>
      </c>
      <c r="E585" s="169" t="str">
        <f>IF(PLANILHA!G582=0,"",PLANILHA!G582)</f>
        <v/>
      </c>
      <c r="F585" s="167"/>
      <c r="G585" s="136" t="str">
        <f t="shared" si="5"/>
        <v>T</v>
      </c>
      <c r="H585" s="54"/>
      <c r="I585" s="54"/>
      <c r="J585" s="54"/>
      <c r="K585" s="54"/>
      <c r="L585" s="54"/>
      <c r="M585" s="54"/>
      <c r="N585" s="54"/>
      <c r="O585" s="54"/>
      <c r="P585" s="54"/>
      <c r="Q585" s="54"/>
      <c r="R585" s="54"/>
      <c r="S585" s="54"/>
      <c r="T585" s="54"/>
      <c r="U585" s="54"/>
      <c r="V585" s="54"/>
      <c r="W585" s="54"/>
      <c r="X585" s="54"/>
      <c r="Y585" s="54"/>
      <c r="Z585" s="54"/>
    </row>
    <row r="586" spans="1:26" ht="14.25" customHeight="1" x14ac:dyDescent="0.2">
      <c r="A586" s="134" t="str">
        <f t="shared" si="4"/>
        <v>F</v>
      </c>
      <c r="B586" s="167" t="str">
        <f>IF(PLANILHA!B583=0,"",PLANILHA!B583)</f>
        <v xml:space="preserve"> 19.2.1 </v>
      </c>
      <c r="C586" s="167" t="str">
        <f>IF(PLANILHA!E583=0,"",PLANILHA!E583)</f>
        <v>Suporte para apoio de bicicletas em tubo de aço galvanizado, diâmetro de 2 1/2´</v>
      </c>
      <c r="D586" s="168" t="str">
        <f>IF(PLANILHA!F583=0,"",PLANILHA!F583)</f>
        <v>UN</v>
      </c>
      <c r="E586" s="170">
        <f>IF(PLANILHA!G583=0,"",PLANILHA!G583)</f>
        <v>20</v>
      </c>
      <c r="F586" s="167" t="s">
        <v>1688</v>
      </c>
      <c r="G586" s="136" t="str">
        <f t="shared" si="5"/>
        <v>I</v>
      </c>
      <c r="H586" s="54"/>
      <c r="I586" s="54"/>
      <c r="J586" s="54"/>
      <c r="K586" s="54"/>
      <c r="L586" s="54"/>
      <c r="M586" s="54"/>
      <c r="N586" s="54"/>
      <c r="O586" s="54"/>
      <c r="P586" s="54"/>
      <c r="Q586" s="54"/>
      <c r="R586" s="54"/>
      <c r="S586" s="54"/>
      <c r="T586" s="54"/>
      <c r="U586" s="54"/>
      <c r="V586" s="54"/>
      <c r="W586" s="54"/>
      <c r="X586" s="54"/>
      <c r="Y586" s="54"/>
      <c r="Z586" s="54"/>
    </row>
    <row r="587" spans="1:26" ht="14.25" customHeight="1" x14ac:dyDescent="0.2">
      <c r="A587" s="134" t="str">
        <f t="shared" si="4"/>
        <v>F</v>
      </c>
      <c r="B587" s="167" t="str">
        <f>IF(PLANILHA!B584=0,"",PLANILHA!B584)</f>
        <v xml:space="preserve"> 20 </v>
      </c>
      <c r="C587" s="167" t="str">
        <f>IF(PLANILHA!E584=0,"",PLANILHA!E584)</f>
        <v>MURO DE ARRIMO</v>
      </c>
      <c r="D587" s="168" t="str">
        <f>IF(PLANILHA!F584=0,"",PLANILHA!F584)</f>
        <v/>
      </c>
      <c r="E587" s="169" t="str">
        <f>IF(PLANILHA!G584=0,"",PLANILHA!G584)</f>
        <v/>
      </c>
      <c r="F587" s="167"/>
      <c r="G587" s="136" t="str">
        <f t="shared" si="5"/>
        <v>T</v>
      </c>
      <c r="H587" s="54"/>
      <c r="I587" s="54"/>
      <c r="J587" s="54"/>
      <c r="K587" s="54"/>
      <c r="L587" s="54"/>
      <c r="M587" s="54"/>
      <c r="N587" s="54"/>
      <c r="O587" s="54"/>
      <c r="P587" s="54"/>
      <c r="Q587" s="54"/>
      <c r="R587" s="54"/>
      <c r="S587" s="54"/>
      <c r="T587" s="54"/>
      <c r="U587" s="54"/>
      <c r="V587" s="54"/>
      <c r="W587" s="54"/>
      <c r="X587" s="54"/>
      <c r="Y587" s="54"/>
      <c r="Z587" s="54"/>
    </row>
    <row r="588" spans="1:26" ht="14.25" customHeight="1" x14ac:dyDescent="0.2">
      <c r="A588" s="134" t="str">
        <f t="shared" si="4"/>
        <v>F</v>
      </c>
      <c r="B588" s="167" t="str">
        <f>IF(PLANILHA!B585=0,"",PLANILHA!B585)</f>
        <v xml:space="preserve"> 20.1 </v>
      </c>
      <c r="C588" s="167" t="str">
        <f>IF(PLANILHA!E585=0,"",PLANILHA!E585)</f>
        <v>MOVIMENTAÇÃO DE TERRA</v>
      </c>
      <c r="D588" s="168" t="str">
        <f>IF(PLANILHA!F585=0,"",PLANILHA!F585)</f>
        <v/>
      </c>
      <c r="E588" s="169" t="str">
        <f>IF(PLANILHA!G585=0,"",PLANILHA!G585)</f>
        <v/>
      </c>
      <c r="F588" s="167"/>
      <c r="G588" s="136" t="str">
        <f t="shared" si="5"/>
        <v>T</v>
      </c>
      <c r="H588" s="54"/>
      <c r="I588" s="54"/>
      <c r="J588" s="54"/>
      <c r="K588" s="54"/>
      <c r="L588" s="54"/>
      <c r="M588" s="54"/>
      <c r="N588" s="54"/>
      <c r="O588" s="54"/>
      <c r="P588" s="54"/>
      <c r="Q588" s="54"/>
      <c r="R588" s="54"/>
      <c r="S588" s="54"/>
      <c r="T588" s="54"/>
      <c r="U588" s="54"/>
      <c r="V588" s="54"/>
      <c r="W588" s="54"/>
      <c r="X588" s="54"/>
      <c r="Y588" s="54"/>
      <c r="Z588" s="54"/>
    </row>
    <row r="589" spans="1:26" ht="14.25" customHeight="1" x14ac:dyDescent="0.2">
      <c r="A589" s="134" t="str">
        <f t="shared" si="4"/>
        <v>F</v>
      </c>
      <c r="B589" s="167" t="str">
        <f>IF(PLANILHA!B586=0,"",PLANILHA!B586)</f>
        <v xml:space="preserve"> 20.1.1 </v>
      </c>
      <c r="C589" s="167" t="str">
        <f>IF(PLANILHA!E586=0,"",PLANILHA!E586)</f>
        <v>Escavação mecanizada de valas ou cavas com profundidade de até 2 m</v>
      </c>
      <c r="D589" s="168" t="str">
        <f>IF(PLANILHA!F586=0,"",PLANILHA!F586)</f>
        <v>m³</v>
      </c>
      <c r="E589" s="170">
        <f>IF(PLANILHA!G586=0,"",PLANILHA!G586)</f>
        <v>8.44</v>
      </c>
      <c r="F589" s="167" t="s">
        <v>1689</v>
      </c>
      <c r="G589" s="136" t="str">
        <f t="shared" si="5"/>
        <v>I</v>
      </c>
      <c r="H589" s="54"/>
      <c r="I589" s="54"/>
      <c r="J589" s="54"/>
      <c r="K589" s="54"/>
      <c r="L589" s="54"/>
      <c r="M589" s="54"/>
      <c r="N589" s="54"/>
      <c r="O589" s="54"/>
      <c r="P589" s="54"/>
      <c r="Q589" s="54"/>
      <c r="R589" s="54"/>
      <c r="S589" s="54"/>
      <c r="T589" s="54"/>
      <c r="U589" s="54"/>
      <c r="V589" s="54"/>
      <c r="W589" s="54"/>
      <c r="X589" s="54"/>
      <c r="Y589" s="54"/>
      <c r="Z589" s="54"/>
    </row>
    <row r="590" spans="1:26" ht="14.25" customHeight="1" x14ac:dyDescent="0.2">
      <c r="A590" s="134" t="str">
        <f t="shared" si="4"/>
        <v>F</v>
      </c>
      <c r="B590" s="167" t="str">
        <f>IF(PLANILHA!B587=0,"",PLANILHA!B587)</f>
        <v xml:space="preserve"> 20.1.2 </v>
      </c>
      <c r="C590" s="167" t="str">
        <f>IF(PLANILHA!E587=0,"",PLANILHA!E587)</f>
        <v>Reaterro manual apiloado sem controle de compactação</v>
      </c>
      <c r="D590" s="168" t="str">
        <f>IF(PLANILHA!F587=0,"",PLANILHA!F587)</f>
        <v>m³</v>
      </c>
      <c r="E590" s="170">
        <f>IF(PLANILHA!G587=0,"",PLANILHA!G587)</f>
        <v>3.23</v>
      </c>
      <c r="F590" s="167" t="s">
        <v>1690</v>
      </c>
      <c r="G590" s="136" t="str">
        <f t="shared" si="5"/>
        <v>I</v>
      </c>
      <c r="H590" s="54"/>
      <c r="I590" s="54"/>
      <c r="J590" s="54"/>
      <c r="K590" s="54"/>
      <c r="L590" s="54"/>
      <c r="M590" s="54"/>
      <c r="N590" s="54"/>
      <c r="O590" s="54"/>
      <c r="P590" s="54"/>
      <c r="Q590" s="54"/>
      <c r="R590" s="54"/>
      <c r="S590" s="54"/>
      <c r="T590" s="54"/>
      <c r="U590" s="54"/>
      <c r="V590" s="54"/>
      <c r="W590" s="54"/>
      <c r="X590" s="54"/>
      <c r="Y590" s="54"/>
      <c r="Z590" s="54"/>
    </row>
    <row r="591" spans="1:26" ht="14.25" customHeight="1" x14ac:dyDescent="0.2">
      <c r="A591" s="134" t="str">
        <f t="shared" si="4"/>
        <v>F</v>
      </c>
      <c r="B591" s="167" t="str">
        <f>IF(PLANILHA!B588=0,"",PLANILHA!B588)</f>
        <v xml:space="preserve"> 20.1.3 </v>
      </c>
      <c r="C591" s="167" t="str">
        <f>IF(PLANILHA!E588=0,"",PLANILHA!E588)</f>
        <v>Carga manual de solo</v>
      </c>
      <c r="D591" s="168" t="str">
        <f>IF(PLANILHA!F588=0,"",PLANILHA!F588)</f>
        <v>m³</v>
      </c>
      <c r="E591" s="170">
        <f>IF(PLANILHA!G588=0,"",PLANILHA!G588)</f>
        <v>6.77</v>
      </c>
      <c r="F591" s="167" t="s">
        <v>1691</v>
      </c>
      <c r="G591" s="136" t="str">
        <f t="shared" si="5"/>
        <v>I</v>
      </c>
      <c r="H591" s="54"/>
      <c r="I591" s="54"/>
      <c r="J591" s="54"/>
      <c r="K591" s="54"/>
      <c r="L591" s="54"/>
      <c r="M591" s="54"/>
      <c r="N591" s="54"/>
      <c r="O591" s="54"/>
      <c r="P591" s="54"/>
      <c r="Q591" s="54"/>
      <c r="R591" s="54"/>
      <c r="S591" s="54"/>
      <c r="T591" s="54"/>
      <c r="U591" s="54"/>
      <c r="V591" s="54"/>
      <c r="W591" s="54"/>
      <c r="X591" s="54"/>
      <c r="Y591" s="54"/>
      <c r="Z591" s="54"/>
    </row>
    <row r="592" spans="1:26" ht="14.25" customHeight="1" x14ac:dyDescent="0.2">
      <c r="A592" s="134" t="str">
        <f t="shared" si="4"/>
        <v>F</v>
      </c>
      <c r="B592" s="167" t="str">
        <f>IF(PLANILHA!B589=0,"",PLANILHA!B589)</f>
        <v xml:space="preserve"> 20.1.4 </v>
      </c>
      <c r="C592" s="167" t="str">
        <f>IF(PLANILHA!E589=0,"",PLANILHA!E589)</f>
        <v>Transporte de solo de 1ª e 2ª categoria por caminhão para distâncias superiores ao 10° km até o 15° km</v>
      </c>
      <c r="D592" s="168" t="str">
        <f>IF(PLANILHA!F589=0,"",PLANILHA!F589)</f>
        <v>m³</v>
      </c>
      <c r="E592" s="170">
        <f>IF(PLANILHA!G589=0,"",PLANILHA!G589)</f>
        <v>6.77</v>
      </c>
      <c r="F592" s="167" t="s">
        <v>1692</v>
      </c>
      <c r="G592" s="136" t="str">
        <f t="shared" si="5"/>
        <v>I</v>
      </c>
      <c r="H592" s="54"/>
      <c r="I592" s="54"/>
      <c r="J592" s="54"/>
      <c r="K592" s="54"/>
      <c r="L592" s="54"/>
      <c r="M592" s="54"/>
      <c r="N592" s="54"/>
      <c r="O592" s="54"/>
      <c r="P592" s="54"/>
      <c r="Q592" s="54"/>
      <c r="R592" s="54"/>
      <c r="S592" s="54"/>
      <c r="T592" s="54"/>
      <c r="U592" s="54"/>
      <c r="V592" s="54"/>
      <c r="W592" s="54"/>
      <c r="X592" s="54"/>
      <c r="Y592" s="54"/>
      <c r="Z592" s="54"/>
    </row>
    <row r="593" spans="1:26" ht="14.25" customHeight="1" x14ac:dyDescent="0.2">
      <c r="A593" s="134" t="str">
        <f t="shared" si="4"/>
        <v>F</v>
      </c>
      <c r="B593" s="167" t="str">
        <f>IF(PLANILHA!B590=0,"",PLANILHA!B590)</f>
        <v xml:space="preserve"> 20.1.5 </v>
      </c>
      <c r="C593" s="167" t="str">
        <f>IF(PLANILHA!E590=0,"",PLANILHA!E590)</f>
        <v>Espalhamento de solo em bota-fora com compactação sem controle</v>
      </c>
      <c r="D593" s="168" t="str">
        <f>IF(PLANILHA!F590=0,"",PLANILHA!F590)</f>
        <v>m³</v>
      </c>
      <c r="E593" s="170">
        <f>IF(PLANILHA!G590=0,"",PLANILHA!G590)</f>
        <v>6.77</v>
      </c>
      <c r="F593" s="167" t="s">
        <v>1693</v>
      </c>
      <c r="G593" s="136" t="str">
        <f t="shared" si="5"/>
        <v>I</v>
      </c>
      <c r="H593" s="54"/>
      <c r="I593" s="54"/>
      <c r="J593" s="54"/>
      <c r="K593" s="54"/>
      <c r="L593" s="54"/>
      <c r="M593" s="54"/>
      <c r="N593" s="54"/>
      <c r="O593" s="54"/>
      <c r="P593" s="54"/>
      <c r="Q593" s="54"/>
      <c r="R593" s="54"/>
      <c r="S593" s="54"/>
      <c r="T593" s="54"/>
      <c r="U593" s="54"/>
      <c r="V593" s="54"/>
      <c r="W593" s="54"/>
      <c r="X593" s="54"/>
      <c r="Y593" s="54"/>
      <c r="Z593" s="54"/>
    </row>
    <row r="594" spans="1:26" ht="14.25" customHeight="1" x14ac:dyDescent="0.2">
      <c r="A594" s="134" t="str">
        <f t="shared" si="4"/>
        <v>F</v>
      </c>
      <c r="B594" s="167" t="str">
        <f>IF(PLANILHA!B591=0,"",PLANILHA!B591)</f>
        <v xml:space="preserve"> 20.2 </v>
      </c>
      <c r="C594" s="167" t="str">
        <f>IF(PLANILHA!E591=0,"",PLANILHA!E591)</f>
        <v>FUNDAÇÃO</v>
      </c>
      <c r="D594" s="168" t="str">
        <f>IF(PLANILHA!F591=0,"",PLANILHA!F591)</f>
        <v/>
      </c>
      <c r="E594" s="169" t="str">
        <f>IF(PLANILHA!G591=0,"",PLANILHA!G591)</f>
        <v/>
      </c>
      <c r="F594" s="167"/>
      <c r="G594" s="136" t="str">
        <f t="shared" si="5"/>
        <v>T</v>
      </c>
      <c r="H594" s="54"/>
      <c r="I594" s="54"/>
      <c r="J594" s="54"/>
      <c r="K594" s="54"/>
      <c r="L594" s="54"/>
      <c r="M594" s="54"/>
      <c r="N594" s="54"/>
      <c r="O594" s="54"/>
      <c r="P594" s="54"/>
      <c r="Q594" s="54"/>
      <c r="R594" s="54"/>
      <c r="S594" s="54"/>
      <c r="T594" s="54"/>
      <c r="U594" s="54"/>
      <c r="V594" s="54"/>
      <c r="W594" s="54"/>
      <c r="X594" s="54"/>
      <c r="Y594" s="54"/>
      <c r="Z594" s="54"/>
    </row>
    <row r="595" spans="1:26" ht="14.25" customHeight="1" x14ac:dyDescent="0.2">
      <c r="A595" s="134" t="str">
        <f t="shared" si="4"/>
        <v>F</v>
      </c>
      <c r="B595" s="167" t="str">
        <f>IF(PLANILHA!B592=0,"",PLANILHA!B592)</f>
        <v xml:space="preserve"> 20.2.1 </v>
      </c>
      <c r="C595" s="167" t="str">
        <f>IF(PLANILHA!E592=0,"",PLANILHA!E592)</f>
        <v>ESTACAS</v>
      </c>
      <c r="D595" s="168" t="str">
        <f>IF(PLANILHA!F592=0,"",PLANILHA!F592)</f>
        <v/>
      </c>
      <c r="E595" s="169" t="str">
        <f>IF(PLANILHA!G592=0,"",PLANILHA!G592)</f>
        <v/>
      </c>
      <c r="F595" s="167"/>
      <c r="G595" s="136" t="str">
        <f t="shared" si="5"/>
        <v>T</v>
      </c>
      <c r="H595" s="54"/>
      <c r="I595" s="54"/>
      <c r="J595" s="54"/>
      <c r="K595" s="54"/>
      <c r="L595" s="54"/>
      <c r="M595" s="54"/>
      <c r="N595" s="54"/>
      <c r="O595" s="54"/>
      <c r="P595" s="54"/>
      <c r="Q595" s="54"/>
      <c r="R595" s="54"/>
      <c r="S595" s="54"/>
      <c r="T595" s="54"/>
      <c r="U595" s="54"/>
      <c r="V595" s="54"/>
      <c r="W595" s="54"/>
      <c r="X595" s="54"/>
      <c r="Y595" s="54"/>
      <c r="Z595" s="54"/>
    </row>
    <row r="596" spans="1:26" ht="14.25" customHeight="1" x14ac:dyDescent="0.2">
      <c r="A596" s="134" t="str">
        <f t="shared" si="4"/>
        <v>F</v>
      </c>
      <c r="B596" s="167" t="str">
        <f>IF(PLANILHA!B593=0,"",PLANILHA!B593)</f>
        <v xml:space="preserve"> 20.2.1.1 </v>
      </c>
      <c r="C596" s="167" t="str">
        <f>IF(PLANILHA!E593=0,"",PLANILHA!E593)</f>
        <v>Broca em concreto armado diâmetro de 30 cm - completa</v>
      </c>
      <c r="D596" s="168" t="str">
        <f>IF(PLANILHA!F593=0,"",PLANILHA!F593)</f>
        <v>M</v>
      </c>
      <c r="E596" s="170">
        <f>IF(PLANILHA!G593=0,"",PLANILHA!G593)</f>
        <v>36</v>
      </c>
      <c r="F596" s="167" t="s">
        <v>1694</v>
      </c>
      <c r="G596" s="136" t="str">
        <f t="shared" si="5"/>
        <v>I</v>
      </c>
      <c r="H596" s="54"/>
      <c r="I596" s="54"/>
      <c r="J596" s="54"/>
      <c r="K596" s="54"/>
      <c r="L596" s="54"/>
      <c r="M596" s="54"/>
      <c r="N596" s="54"/>
      <c r="O596" s="54"/>
      <c r="P596" s="54"/>
      <c r="Q596" s="54"/>
      <c r="R596" s="54"/>
      <c r="S596" s="54"/>
      <c r="T596" s="54"/>
      <c r="U596" s="54"/>
      <c r="V596" s="54"/>
      <c r="W596" s="54"/>
      <c r="X596" s="54"/>
      <c r="Y596" s="54"/>
      <c r="Z596" s="54"/>
    </row>
    <row r="597" spans="1:26" ht="14.25" customHeight="1" x14ac:dyDescent="0.2">
      <c r="A597" s="134" t="str">
        <f t="shared" si="4"/>
        <v>F</v>
      </c>
      <c r="B597" s="167" t="str">
        <f>IF(PLANILHA!B594=0,"",PLANILHA!B594)</f>
        <v xml:space="preserve"> 20.2.2 </v>
      </c>
      <c r="C597" s="167" t="str">
        <f>IF(PLANILHA!E594=0,"",PLANILHA!E594)</f>
        <v>BLOCOS DE COROAMENTO</v>
      </c>
      <c r="D597" s="168" t="str">
        <f>IF(PLANILHA!F594=0,"",PLANILHA!F594)</f>
        <v/>
      </c>
      <c r="E597" s="169" t="str">
        <f>IF(PLANILHA!G594=0,"",PLANILHA!G594)</f>
        <v/>
      </c>
      <c r="F597" s="167"/>
      <c r="G597" s="136" t="str">
        <f t="shared" si="5"/>
        <v>T</v>
      </c>
      <c r="H597" s="54"/>
      <c r="I597" s="54"/>
      <c r="J597" s="54"/>
      <c r="K597" s="54"/>
      <c r="L597" s="54"/>
      <c r="M597" s="54"/>
      <c r="N597" s="54"/>
      <c r="O597" s="54"/>
      <c r="P597" s="54"/>
      <c r="Q597" s="54"/>
      <c r="R597" s="54"/>
      <c r="S597" s="54"/>
      <c r="T597" s="54"/>
      <c r="U597" s="54"/>
      <c r="V597" s="54"/>
      <c r="W597" s="54"/>
      <c r="X597" s="54"/>
      <c r="Y597" s="54"/>
      <c r="Z597" s="54"/>
    </row>
    <row r="598" spans="1:26" ht="14.25" customHeight="1" x14ac:dyDescent="0.2">
      <c r="A598" s="134" t="str">
        <f t="shared" si="4"/>
        <v>F</v>
      </c>
      <c r="B598" s="167" t="str">
        <f>IF(PLANILHA!B595=0,"",PLANILHA!B595)</f>
        <v xml:space="preserve"> 20.2.2.1 </v>
      </c>
      <c r="C598" s="167" t="str">
        <f>IF(PLANILHA!E595=0,"",PLANILHA!E595)</f>
        <v>Forma em madeira comum para fundação</v>
      </c>
      <c r="D598" s="168" t="str">
        <f>IF(PLANILHA!F595=0,"",PLANILHA!F595)</f>
        <v>m²</v>
      </c>
      <c r="E598" s="170">
        <f>IF(PLANILHA!G595=0,"",PLANILHA!G595)</f>
        <v>23.76</v>
      </c>
      <c r="F598" s="167" t="s">
        <v>1695</v>
      </c>
      <c r="G598" s="136" t="str">
        <f t="shared" si="5"/>
        <v>I</v>
      </c>
      <c r="H598" s="54"/>
      <c r="I598" s="54"/>
      <c r="J598" s="54"/>
      <c r="K598" s="54"/>
      <c r="L598" s="54"/>
      <c r="M598" s="54"/>
      <c r="N598" s="54"/>
      <c r="O598" s="54"/>
      <c r="P598" s="54"/>
      <c r="Q598" s="54"/>
      <c r="R598" s="54"/>
      <c r="S598" s="54"/>
      <c r="T598" s="54"/>
      <c r="U598" s="54"/>
      <c r="V598" s="54"/>
      <c r="W598" s="54"/>
      <c r="X598" s="54"/>
      <c r="Y598" s="54"/>
      <c r="Z598" s="54"/>
    </row>
    <row r="599" spans="1:26" ht="14.25" customHeight="1" x14ac:dyDescent="0.2">
      <c r="A599" s="134" t="str">
        <f t="shared" si="4"/>
        <v>F</v>
      </c>
      <c r="B599" s="167" t="str">
        <f>IF(PLANILHA!B596=0,"",PLANILHA!B596)</f>
        <v xml:space="preserve"> 20.2.2.2 </v>
      </c>
      <c r="C599" s="167" t="str">
        <f>IF(PLANILHA!E596=0,"",PLANILHA!E596)</f>
        <v>Lastro de pedra britada</v>
      </c>
      <c r="D599" s="168" t="str">
        <f>IF(PLANILHA!F596=0,"",PLANILHA!F596)</f>
        <v>m³</v>
      </c>
      <c r="E599" s="170">
        <f>IF(PLANILHA!G596=0,"",PLANILHA!G596)</f>
        <v>0.36</v>
      </c>
      <c r="F599" s="167" t="s">
        <v>1696</v>
      </c>
      <c r="G599" s="136" t="str">
        <f t="shared" si="5"/>
        <v>I</v>
      </c>
      <c r="H599" s="54"/>
      <c r="I599" s="54"/>
      <c r="J599" s="54"/>
      <c r="K599" s="54"/>
      <c r="L599" s="54"/>
      <c r="M599" s="54"/>
      <c r="N599" s="54"/>
      <c r="O599" s="54"/>
      <c r="P599" s="54"/>
      <c r="Q599" s="54"/>
      <c r="R599" s="54"/>
      <c r="S599" s="54"/>
      <c r="T599" s="54"/>
      <c r="U599" s="54"/>
      <c r="V599" s="54"/>
      <c r="W599" s="54"/>
      <c r="X599" s="54"/>
      <c r="Y599" s="54"/>
      <c r="Z599" s="54"/>
    </row>
    <row r="600" spans="1:26" ht="14.25" customHeight="1" x14ac:dyDescent="0.2">
      <c r="A600" s="134" t="str">
        <f t="shared" si="4"/>
        <v>F</v>
      </c>
      <c r="B600" s="167" t="str">
        <f>IF(PLANILHA!B597=0,"",PLANILHA!B597)</f>
        <v xml:space="preserve"> 20.2.2.3 </v>
      </c>
      <c r="C600" s="167" t="str">
        <f>IF(PLANILHA!E597=0,"",PLANILHA!E597)</f>
        <v>Armadura em barra de aço CA-50 (A ou B) fyk = 500 MPa</v>
      </c>
      <c r="D600" s="168" t="str">
        <f>IF(PLANILHA!F597=0,"",PLANILHA!F597)</f>
        <v>KG</v>
      </c>
      <c r="E600" s="170">
        <f>IF(PLANILHA!G597=0,"",PLANILHA!G597)</f>
        <v>226.74</v>
      </c>
      <c r="F600" s="167" t="s">
        <v>1697</v>
      </c>
      <c r="G600" s="136" t="str">
        <f t="shared" si="5"/>
        <v>I</v>
      </c>
      <c r="H600" s="54"/>
      <c r="I600" s="54"/>
      <c r="J600" s="54"/>
      <c r="K600" s="54"/>
      <c r="L600" s="54"/>
      <c r="M600" s="54"/>
      <c r="N600" s="54"/>
      <c r="O600" s="54"/>
      <c r="P600" s="54"/>
      <c r="Q600" s="54"/>
      <c r="R600" s="54"/>
      <c r="S600" s="54"/>
      <c r="T600" s="54"/>
      <c r="U600" s="54"/>
      <c r="V600" s="54"/>
      <c r="W600" s="54"/>
      <c r="X600" s="54"/>
      <c r="Y600" s="54"/>
      <c r="Z600" s="54"/>
    </row>
    <row r="601" spans="1:26" ht="14.25" customHeight="1" x14ac:dyDescent="0.2">
      <c r="A601" s="134" t="str">
        <f t="shared" si="4"/>
        <v>F</v>
      </c>
      <c r="B601" s="167" t="str">
        <f>IF(PLANILHA!B598=0,"",PLANILHA!B598)</f>
        <v xml:space="preserve"> 20.2.2.4 </v>
      </c>
      <c r="C601" s="167" t="str">
        <f>IF(PLANILHA!E598=0,"",PLANILHA!E598)</f>
        <v>Concreto usinado, fck = 20 MPa</v>
      </c>
      <c r="D601" s="168" t="str">
        <f>IF(PLANILHA!F598=0,"",PLANILHA!F598)</f>
        <v>m³</v>
      </c>
      <c r="E601" s="169">
        <f>IF(PLANILHA!G598=0,"",PLANILHA!G598)</f>
        <v>3.6</v>
      </c>
      <c r="F601" s="167" t="s">
        <v>1698</v>
      </c>
      <c r="G601" s="136" t="str">
        <f t="shared" si="5"/>
        <v>I</v>
      </c>
      <c r="H601" s="54"/>
      <c r="I601" s="54"/>
      <c r="J601" s="54"/>
      <c r="K601" s="54"/>
      <c r="L601" s="54"/>
      <c r="M601" s="54"/>
      <c r="N601" s="54"/>
      <c r="O601" s="54"/>
      <c r="P601" s="54"/>
      <c r="Q601" s="54"/>
      <c r="R601" s="54"/>
      <c r="S601" s="54"/>
      <c r="T601" s="54"/>
      <c r="U601" s="54"/>
      <c r="V601" s="54"/>
      <c r="W601" s="54"/>
      <c r="X601" s="54"/>
      <c r="Y601" s="54"/>
      <c r="Z601" s="54"/>
    </row>
    <row r="602" spans="1:26" ht="14.25" customHeight="1" x14ac:dyDescent="0.2">
      <c r="A602" s="134" t="str">
        <f t="shared" si="4"/>
        <v>F</v>
      </c>
      <c r="B602" s="167" t="str">
        <f>IF(PLANILHA!B599=0,"",PLANILHA!B599)</f>
        <v xml:space="preserve"> 20.2.2.5 </v>
      </c>
      <c r="C602" s="167" t="str">
        <f>IF(PLANILHA!E599=0,"",PLANILHA!E599)</f>
        <v>Lançamento e adensamento de concreto ou massa em fundação</v>
      </c>
      <c r="D602" s="168" t="str">
        <f>IF(PLANILHA!F599=0,"",PLANILHA!F599)</f>
        <v>m³</v>
      </c>
      <c r="E602" s="169">
        <f>IF(PLANILHA!G599=0,"",PLANILHA!G599)</f>
        <v>3.6</v>
      </c>
      <c r="F602" s="167" t="s">
        <v>1698</v>
      </c>
      <c r="G602" s="136" t="str">
        <f t="shared" si="5"/>
        <v>I</v>
      </c>
      <c r="H602" s="54"/>
      <c r="I602" s="54"/>
      <c r="J602" s="54"/>
      <c r="K602" s="54"/>
      <c r="L602" s="54"/>
      <c r="M602" s="54"/>
      <c r="N602" s="54"/>
      <c r="O602" s="54"/>
      <c r="P602" s="54"/>
      <c r="Q602" s="54"/>
      <c r="R602" s="54"/>
      <c r="S602" s="54"/>
      <c r="T602" s="54"/>
      <c r="U602" s="54"/>
      <c r="V602" s="54"/>
      <c r="W602" s="54"/>
      <c r="X602" s="54"/>
      <c r="Y602" s="54"/>
      <c r="Z602" s="54"/>
    </row>
    <row r="603" spans="1:26" ht="14.25" customHeight="1" x14ac:dyDescent="0.2">
      <c r="A603" s="134" t="str">
        <f t="shared" si="4"/>
        <v>F</v>
      </c>
      <c r="B603" s="167" t="str">
        <f>IF(PLANILHA!B600=0,"",PLANILHA!B600)</f>
        <v xml:space="preserve"> 20.2.2.6 </v>
      </c>
      <c r="C603" s="167" t="str">
        <f>IF(PLANILHA!E600=0,"",PLANILHA!E600)</f>
        <v>Impermeabilização em pintura de asfalto oxidado com solventes orgânicos, sobre massa</v>
      </c>
      <c r="D603" s="168" t="str">
        <f>IF(PLANILHA!F600=0,"",PLANILHA!F600)</f>
        <v>m²</v>
      </c>
      <c r="E603" s="169">
        <f>IF(PLANILHA!G600=0,"",PLANILHA!G600)</f>
        <v>28.8</v>
      </c>
      <c r="F603" s="167" t="s">
        <v>1699</v>
      </c>
      <c r="G603" s="136" t="str">
        <f t="shared" si="5"/>
        <v>I</v>
      </c>
      <c r="H603" s="54"/>
      <c r="I603" s="54"/>
      <c r="J603" s="54"/>
      <c r="K603" s="54"/>
      <c r="L603" s="54"/>
      <c r="M603" s="54"/>
      <c r="N603" s="54"/>
      <c r="O603" s="54"/>
      <c r="P603" s="54"/>
      <c r="Q603" s="54"/>
      <c r="R603" s="54"/>
      <c r="S603" s="54"/>
      <c r="T603" s="54"/>
      <c r="U603" s="54"/>
      <c r="V603" s="54"/>
      <c r="W603" s="54"/>
      <c r="X603" s="54"/>
      <c r="Y603" s="54"/>
      <c r="Z603" s="54"/>
    </row>
    <row r="604" spans="1:26" ht="14.25" customHeight="1" x14ac:dyDescent="0.2">
      <c r="A604" s="134" t="str">
        <f t="shared" si="4"/>
        <v>F</v>
      </c>
      <c r="B604" s="167" t="str">
        <f>IF(PLANILHA!B601=0,"",PLANILHA!B601)</f>
        <v xml:space="preserve"> 20.2.3 </v>
      </c>
      <c r="C604" s="167" t="str">
        <f>IF(PLANILHA!E601=0,"",PLANILHA!E601)</f>
        <v>VIGAS BALDRAME</v>
      </c>
      <c r="D604" s="168" t="str">
        <f>IF(PLANILHA!F601=0,"",PLANILHA!F601)</f>
        <v/>
      </c>
      <c r="E604" s="169" t="str">
        <f>IF(PLANILHA!G601=0,"",PLANILHA!G601)</f>
        <v/>
      </c>
      <c r="F604" s="167"/>
      <c r="G604" s="136" t="str">
        <f t="shared" si="5"/>
        <v>T</v>
      </c>
      <c r="H604" s="54"/>
      <c r="I604" s="54"/>
      <c r="J604" s="54"/>
      <c r="K604" s="54"/>
      <c r="L604" s="54"/>
      <c r="M604" s="54"/>
      <c r="N604" s="54"/>
      <c r="O604" s="54"/>
      <c r="P604" s="54"/>
      <c r="Q604" s="54"/>
      <c r="R604" s="54"/>
      <c r="S604" s="54"/>
      <c r="T604" s="54"/>
      <c r="U604" s="54"/>
      <c r="V604" s="54"/>
      <c r="W604" s="54"/>
      <c r="X604" s="54"/>
      <c r="Y604" s="54"/>
      <c r="Z604" s="54"/>
    </row>
    <row r="605" spans="1:26" ht="14.25" customHeight="1" x14ac:dyDescent="0.2">
      <c r="A605" s="134" t="str">
        <f t="shared" si="4"/>
        <v>F</v>
      </c>
      <c r="B605" s="167" t="str">
        <f>IF(PLANILHA!B602=0,"",PLANILHA!B602)</f>
        <v xml:space="preserve"> 20.2.3.1 </v>
      </c>
      <c r="C605" s="167" t="str">
        <f>IF(PLANILHA!E602=0,"",PLANILHA!E602)</f>
        <v>Forma em madeira comum para fundação</v>
      </c>
      <c r="D605" s="168" t="str">
        <f>IF(PLANILHA!F602=0,"",PLANILHA!F602)</f>
        <v>m²</v>
      </c>
      <c r="E605" s="169">
        <f>IF(PLANILHA!G602=0,"",PLANILHA!G602)</f>
        <v>12.5</v>
      </c>
      <c r="F605" s="167" t="s">
        <v>1700</v>
      </c>
      <c r="G605" s="136" t="str">
        <f t="shared" si="5"/>
        <v>I</v>
      </c>
      <c r="H605" s="54"/>
      <c r="I605" s="54"/>
      <c r="J605" s="54"/>
      <c r="K605" s="54"/>
      <c r="L605" s="54"/>
      <c r="M605" s="54"/>
      <c r="N605" s="54"/>
      <c r="O605" s="54"/>
      <c r="P605" s="54"/>
      <c r="Q605" s="54"/>
      <c r="R605" s="54"/>
      <c r="S605" s="54"/>
      <c r="T605" s="54"/>
      <c r="U605" s="54"/>
      <c r="V605" s="54"/>
      <c r="W605" s="54"/>
      <c r="X605" s="54"/>
      <c r="Y605" s="54"/>
      <c r="Z605" s="54"/>
    </row>
    <row r="606" spans="1:26" ht="14.25" customHeight="1" x14ac:dyDescent="0.2">
      <c r="A606" s="134" t="str">
        <f t="shared" si="4"/>
        <v>F</v>
      </c>
      <c r="B606" s="167" t="str">
        <f>IF(PLANILHA!B603=0,"",PLANILHA!B603)</f>
        <v xml:space="preserve"> 20.2.3.2 </v>
      </c>
      <c r="C606" s="167" t="str">
        <f>IF(PLANILHA!E603=0,"",PLANILHA!E603)</f>
        <v>Lastro de pedra britada</v>
      </c>
      <c r="D606" s="168" t="str">
        <f>IF(PLANILHA!F603=0,"",PLANILHA!F603)</f>
        <v>m³</v>
      </c>
      <c r="E606" s="169">
        <f>IF(PLANILHA!G603=0,"",PLANILHA!G603)</f>
        <v>0.18</v>
      </c>
      <c r="F606" s="167" t="s">
        <v>1701</v>
      </c>
      <c r="G606" s="136" t="str">
        <f t="shared" si="5"/>
        <v>I</v>
      </c>
      <c r="H606" s="54"/>
      <c r="I606" s="54"/>
      <c r="J606" s="54"/>
      <c r="K606" s="54"/>
      <c r="L606" s="54"/>
      <c r="M606" s="54"/>
      <c r="N606" s="54"/>
      <c r="O606" s="54"/>
      <c r="P606" s="54"/>
      <c r="Q606" s="54"/>
      <c r="R606" s="54"/>
      <c r="S606" s="54"/>
      <c r="T606" s="54"/>
      <c r="U606" s="54"/>
      <c r="V606" s="54"/>
      <c r="W606" s="54"/>
      <c r="X606" s="54"/>
      <c r="Y606" s="54"/>
      <c r="Z606" s="54"/>
    </row>
    <row r="607" spans="1:26" ht="14.25" customHeight="1" x14ac:dyDescent="0.2">
      <c r="A607" s="134" t="str">
        <f t="shared" si="4"/>
        <v>F</v>
      </c>
      <c r="B607" s="167" t="str">
        <f>IF(PLANILHA!B604=0,"",PLANILHA!B604)</f>
        <v xml:space="preserve"> 20.2.3.3 </v>
      </c>
      <c r="C607" s="167" t="str">
        <f>IF(PLANILHA!E604=0,"",PLANILHA!E604)</f>
        <v>Armadura em barra de aço CA-50 (A ou B) fyk = 500 MPa</v>
      </c>
      <c r="D607" s="168" t="str">
        <f>IF(PLANILHA!F604=0,"",PLANILHA!F604)</f>
        <v>KG</v>
      </c>
      <c r="E607" s="170">
        <f>IF(PLANILHA!G604=0,"",PLANILHA!G604)</f>
        <v>92.08</v>
      </c>
      <c r="F607" s="167" t="s">
        <v>1702</v>
      </c>
      <c r="G607" s="136" t="str">
        <f t="shared" si="5"/>
        <v>I</v>
      </c>
      <c r="H607" s="54"/>
      <c r="I607" s="54"/>
      <c r="J607" s="54"/>
      <c r="K607" s="54"/>
      <c r="L607" s="54"/>
      <c r="M607" s="54"/>
      <c r="N607" s="54"/>
      <c r="O607" s="54"/>
      <c r="P607" s="54"/>
      <c r="Q607" s="54"/>
      <c r="R607" s="54"/>
      <c r="S607" s="54"/>
      <c r="T607" s="54"/>
      <c r="U607" s="54"/>
      <c r="V607" s="54"/>
      <c r="W607" s="54"/>
      <c r="X607" s="54"/>
      <c r="Y607" s="54"/>
      <c r="Z607" s="54"/>
    </row>
    <row r="608" spans="1:26" ht="14.25" customHeight="1" x14ac:dyDescent="0.2">
      <c r="A608" s="134" t="str">
        <f t="shared" si="4"/>
        <v>F</v>
      </c>
      <c r="B608" s="167" t="str">
        <f>IF(PLANILHA!B605=0,"",PLANILHA!B605)</f>
        <v xml:space="preserve"> 20.2.3.4 </v>
      </c>
      <c r="C608" s="167" t="str">
        <f>IF(PLANILHA!E605=0,"",PLANILHA!E605)</f>
        <v>Concreto usinado, fck = 20 MPa</v>
      </c>
      <c r="D608" s="168" t="str">
        <f>IF(PLANILHA!F605=0,"",PLANILHA!F605)</f>
        <v>m³</v>
      </c>
      <c r="E608" s="170">
        <f>IF(PLANILHA!G605=0,"",PLANILHA!G605)</f>
        <v>1.07</v>
      </c>
      <c r="F608" s="167" t="s">
        <v>1703</v>
      </c>
      <c r="G608" s="136" t="str">
        <f t="shared" si="5"/>
        <v>I</v>
      </c>
      <c r="H608" s="54"/>
      <c r="I608" s="54"/>
      <c r="J608" s="54"/>
      <c r="K608" s="54"/>
      <c r="L608" s="54"/>
      <c r="M608" s="54"/>
      <c r="N608" s="54"/>
      <c r="O608" s="54"/>
      <c r="P608" s="54"/>
      <c r="Q608" s="54"/>
      <c r="R608" s="54"/>
      <c r="S608" s="54"/>
      <c r="T608" s="54"/>
      <c r="U608" s="54"/>
      <c r="V608" s="54"/>
      <c r="W608" s="54"/>
      <c r="X608" s="54"/>
      <c r="Y608" s="54"/>
      <c r="Z608" s="54"/>
    </row>
    <row r="609" spans="1:26" ht="14.25" customHeight="1" x14ac:dyDescent="0.2">
      <c r="A609" s="134" t="str">
        <f t="shared" si="4"/>
        <v>F</v>
      </c>
      <c r="B609" s="167" t="str">
        <f>IF(PLANILHA!B606=0,"",PLANILHA!B606)</f>
        <v xml:space="preserve"> 20.2.3.5 </v>
      </c>
      <c r="C609" s="167" t="str">
        <f>IF(PLANILHA!E606=0,"",PLANILHA!E606)</f>
        <v>Lançamento e adensamento de concreto ou massa em fundação</v>
      </c>
      <c r="D609" s="168" t="str">
        <f>IF(PLANILHA!F606=0,"",PLANILHA!F606)</f>
        <v>m³</v>
      </c>
      <c r="E609" s="170">
        <f>IF(PLANILHA!G606=0,"",PLANILHA!G606)</f>
        <v>1.07</v>
      </c>
      <c r="F609" s="167" t="s">
        <v>1703</v>
      </c>
      <c r="G609" s="136" t="str">
        <f t="shared" si="5"/>
        <v>I</v>
      </c>
      <c r="H609" s="54"/>
      <c r="I609" s="54"/>
      <c r="J609" s="54"/>
      <c r="K609" s="54"/>
      <c r="L609" s="54"/>
      <c r="M609" s="54"/>
      <c r="N609" s="54"/>
      <c r="O609" s="54"/>
      <c r="P609" s="54"/>
      <c r="Q609" s="54"/>
      <c r="R609" s="54"/>
      <c r="S609" s="54"/>
      <c r="T609" s="54"/>
      <c r="U609" s="54"/>
      <c r="V609" s="54"/>
      <c r="W609" s="54"/>
      <c r="X609" s="54"/>
      <c r="Y609" s="54"/>
      <c r="Z609" s="54"/>
    </row>
    <row r="610" spans="1:26" ht="14.25" customHeight="1" x14ac:dyDescent="0.2">
      <c r="A610" s="134" t="str">
        <f t="shared" si="4"/>
        <v>F</v>
      </c>
      <c r="B610" s="167" t="str">
        <f>IF(PLANILHA!B607=0,"",PLANILHA!B607)</f>
        <v xml:space="preserve"> 20.2.3.6 </v>
      </c>
      <c r="C610" s="167" t="str">
        <f>IF(PLANILHA!E607=0,"",PLANILHA!E607)</f>
        <v>Impermeabilização em pintura de asfalto oxidado com solventes orgânicos, sobre massa</v>
      </c>
      <c r="D610" s="168" t="str">
        <f>IF(PLANILHA!F607=0,"",PLANILHA!F607)</f>
        <v>m²</v>
      </c>
      <c r="E610" s="170">
        <f>IF(PLANILHA!G607=0,"",PLANILHA!G607)</f>
        <v>14.28</v>
      </c>
      <c r="F610" s="167" t="s">
        <v>1704</v>
      </c>
      <c r="G610" s="136" t="str">
        <f t="shared" si="5"/>
        <v>I</v>
      </c>
      <c r="H610" s="54"/>
      <c r="I610" s="54"/>
      <c r="J610" s="54"/>
      <c r="K610" s="54"/>
      <c r="L610" s="54"/>
      <c r="M610" s="54"/>
      <c r="N610" s="54"/>
      <c r="O610" s="54"/>
      <c r="P610" s="54"/>
      <c r="Q610" s="54"/>
      <c r="R610" s="54"/>
      <c r="S610" s="54"/>
      <c r="T610" s="54"/>
      <c r="U610" s="54"/>
      <c r="V610" s="54"/>
      <c r="W610" s="54"/>
      <c r="X610" s="54"/>
      <c r="Y610" s="54"/>
      <c r="Z610" s="54"/>
    </row>
    <row r="611" spans="1:26" ht="14.25" customHeight="1" x14ac:dyDescent="0.2">
      <c r="A611" s="134" t="str">
        <f t="shared" si="4"/>
        <v>F</v>
      </c>
      <c r="B611" s="167" t="str">
        <f>IF(PLANILHA!B608=0,"",PLANILHA!B608)</f>
        <v xml:space="preserve"> 20.3 </v>
      </c>
      <c r="C611" s="167" t="str">
        <f>IF(PLANILHA!E608=0,"",PLANILHA!E608)</f>
        <v>SUPERESTRUTURA - PILAR</v>
      </c>
      <c r="D611" s="168" t="str">
        <f>IF(PLANILHA!F608=0,"",PLANILHA!F608)</f>
        <v/>
      </c>
      <c r="E611" s="169" t="str">
        <f>IF(PLANILHA!G608=0,"",PLANILHA!G608)</f>
        <v/>
      </c>
      <c r="F611" s="167"/>
      <c r="G611" s="136" t="str">
        <f t="shared" si="5"/>
        <v>T</v>
      </c>
      <c r="H611" s="54"/>
      <c r="I611" s="54"/>
      <c r="J611" s="54"/>
      <c r="K611" s="54"/>
      <c r="L611" s="54"/>
      <c r="M611" s="54"/>
      <c r="N611" s="54"/>
      <c r="O611" s="54"/>
      <c r="P611" s="54"/>
      <c r="Q611" s="54"/>
      <c r="R611" s="54"/>
      <c r="S611" s="54"/>
      <c r="T611" s="54"/>
      <c r="U611" s="54"/>
      <c r="V611" s="54"/>
      <c r="W611" s="54"/>
      <c r="X611" s="54"/>
      <c r="Y611" s="54"/>
      <c r="Z611" s="54"/>
    </row>
    <row r="612" spans="1:26" ht="14.25" customHeight="1" x14ac:dyDescent="0.2">
      <c r="A612" s="134" t="str">
        <f t="shared" si="4"/>
        <v>F</v>
      </c>
      <c r="B612" s="167" t="str">
        <f>IF(PLANILHA!B609=0,"",PLANILHA!B609)</f>
        <v xml:space="preserve"> 20.3.1 </v>
      </c>
      <c r="C612" s="167" t="str">
        <f>IF(PLANILHA!E609=0,"",PLANILHA!E609)</f>
        <v>Forma em madeira comum para estrutura</v>
      </c>
      <c r="D612" s="168" t="str">
        <f>IF(PLANILHA!F609=0,"",PLANILHA!F609)</f>
        <v>m²</v>
      </c>
      <c r="E612" s="170">
        <f>IF(PLANILHA!G609=0,"",PLANILHA!G609)</f>
        <v>5.0999999999999996</v>
      </c>
      <c r="F612" s="167" t="s">
        <v>1705</v>
      </c>
      <c r="G612" s="136" t="str">
        <f t="shared" si="5"/>
        <v>I</v>
      </c>
      <c r="H612" s="54"/>
      <c r="I612" s="54"/>
      <c r="J612" s="54"/>
      <c r="K612" s="54"/>
      <c r="L612" s="54"/>
      <c r="M612" s="54"/>
      <c r="N612" s="54"/>
      <c r="O612" s="54"/>
      <c r="P612" s="54"/>
      <c r="Q612" s="54"/>
      <c r="R612" s="54"/>
      <c r="S612" s="54"/>
      <c r="T612" s="54"/>
      <c r="U612" s="54"/>
      <c r="V612" s="54"/>
      <c r="W612" s="54"/>
      <c r="X612" s="54"/>
      <c r="Y612" s="54"/>
      <c r="Z612" s="54"/>
    </row>
    <row r="613" spans="1:26" ht="14.25" customHeight="1" x14ac:dyDescent="0.2">
      <c r="A613" s="134" t="str">
        <f t="shared" si="4"/>
        <v>F</v>
      </c>
      <c r="B613" s="167" t="str">
        <f>IF(PLANILHA!B610=0,"",PLANILHA!B610)</f>
        <v xml:space="preserve"> 20.3.2 </v>
      </c>
      <c r="C613" s="167" t="str">
        <f>IF(PLANILHA!E610=0,"",PLANILHA!E610)</f>
        <v>Armadura em barra de aço CA-50 (A ou B) fyk = 500 MPa</v>
      </c>
      <c r="D613" s="168" t="str">
        <f>IF(PLANILHA!F610=0,"",PLANILHA!F610)</f>
        <v>KG</v>
      </c>
      <c r="E613" s="170">
        <f>IF(PLANILHA!G610=0,"",PLANILHA!G610)</f>
        <v>69.709999999999994</v>
      </c>
      <c r="F613" s="167" t="s">
        <v>1706</v>
      </c>
      <c r="G613" s="136" t="str">
        <f t="shared" si="5"/>
        <v>I</v>
      </c>
      <c r="H613" s="54"/>
      <c r="I613" s="54"/>
      <c r="J613" s="54"/>
      <c r="K613" s="54"/>
      <c r="L613" s="54"/>
      <c r="M613" s="54"/>
      <c r="N613" s="54"/>
      <c r="O613" s="54"/>
      <c r="P613" s="54"/>
      <c r="Q613" s="54"/>
      <c r="R613" s="54"/>
      <c r="S613" s="54"/>
      <c r="T613" s="54"/>
      <c r="U613" s="54"/>
      <c r="V613" s="54"/>
      <c r="W613" s="54"/>
      <c r="X613" s="54"/>
      <c r="Y613" s="54"/>
      <c r="Z613" s="54"/>
    </row>
    <row r="614" spans="1:26" ht="14.25" customHeight="1" x14ac:dyDescent="0.2">
      <c r="A614" s="134" t="str">
        <f t="shared" si="4"/>
        <v>F</v>
      </c>
      <c r="B614" s="167" t="str">
        <f>IF(PLANILHA!B611=0,"",PLANILHA!B611)</f>
        <v xml:space="preserve"> 20.3.3 </v>
      </c>
      <c r="C614" s="167" t="str">
        <f>IF(PLANILHA!E611=0,"",PLANILHA!E611)</f>
        <v>Concreto usinado, fck = 30 MPa</v>
      </c>
      <c r="D614" s="168" t="str">
        <f>IF(PLANILHA!F611=0,"",PLANILHA!F611)</f>
        <v>m³</v>
      </c>
      <c r="E614" s="170">
        <f>IF(PLANILHA!G611=0,"",PLANILHA!G611)</f>
        <v>0.33</v>
      </c>
      <c r="F614" s="167" t="s">
        <v>1707</v>
      </c>
      <c r="G614" s="136" t="str">
        <f t="shared" si="5"/>
        <v>I</v>
      </c>
      <c r="H614" s="54"/>
      <c r="I614" s="54"/>
      <c r="J614" s="54"/>
      <c r="K614" s="54"/>
      <c r="L614" s="54"/>
      <c r="M614" s="54"/>
      <c r="N614" s="54"/>
      <c r="O614" s="54"/>
      <c r="P614" s="54"/>
      <c r="Q614" s="54"/>
      <c r="R614" s="54"/>
      <c r="S614" s="54"/>
      <c r="T614" s="54"/>
      <c r="U614" s="54"/>
      <c r="V614" s="54"/>
      <c r="W614" s="54"/>
      <c r="X614" s="54"/>
      <c r="Y614" s="54"/>
      <c r="Z614" s="54"/>
    </row>
    <row r="615" spans="1:26" ht="14.25" customHeight="1" x14ac:dyDescent="0.2">
      <c r="A615" s="134" t="str">
        <f t="shared" si="4"/>
        <v>F</v>
      </c>
      <c r="B615" s="167" t="str">
        <f>IF(PLANILHA!B612=0,"",PLANILHA!B612)</f>
        <v xml:space="preserve"> 20.3.4 </v>
      </c>
      <c r="C615" s="167" t="str">
        <f>IF(PLANILHA!E612=0,"",PLANILHA!E612)</f>
        <v>Lançamento e adensamento de concreto ou massa em estrutura</v>
      </c>
      <c r="D615" s="168" t="str">
        <f>IF(PLANILHA!F612=0,"",PLANILHA!F612)</f>
        <v>m³</v>
      </c>
      <c r="E615" s="170">
        <f>IF(PLANILHA!G612=0,"",PLANILHA!G612)</f>
        <v>0.33</v>
      </c>
      <c r="F615" s="167" t="s">
        <v>1707</v>
      </c>
      <c r="G615" s="136" t="str">
        <f t="shared" si="5"/>
        <v>I</v>
      </c>
      <c r="H615" s="54"/>
      <c r="I615" s="54"/>
      <c r="J615" s="54"/>
      <c r="K615" s="54"/>
      <c r="L615" s="54"/>
      <c r="M615" s="54"/>
      <c r="N615" s="54"/>
      <c r="O615" s="54"/>
      <c r="P615" s="54"/>
      <c r="Q615" s="54"/>
      <c r="R615" s="54"/>
      <c r="S615" s="54"/>
      <c r="T615" s="54"/>
      <c r="U615" s="54"/>
      <c r="V615" s="54"/>
      <c r="W615" s="54"/>
      <c r="X615" s="54"/>
      <c r="Y615" s="54"/>
      <c r="Z615" s="54"/>
    </row>
    <row r="616" spans="1:26" ht="14.25" customHeight="1" x14ac:dyDescent="0.2">
      <c r="A616" s="134" t="str">
        <f t="shared" si="4"/>
        <v>F</v>
      </c>
      <c r="B616" s="167" t="str">
        <f>IF(PLANILHA!B613=0,"",PLANILHA!B613)</f>
        <v xml:space="preserve"> 20.4 </v>
      </c>
      <c r="C616" s="167" t="str">
        <f>IF(PLANILHA!E613=0,"",PLANILHA!E613)</f>
        <v>MURO</v>
      </c>
      <c r="D616" s="168" t="str">
        <f>IF(PLANILHA!F613=0,"",PLANILHA!F613)</f>
        <v/>
      </c>
      <c r="E616" s="169" t="str">
        <f>IF(PLANILHA!G613=0,"",PLANILHA!G613)</f>
        <v/>
      </c>
      <c r="F616" s="167"/>
      <c r="G616" s="136" t="str">
        <f t="shared" si="5"/>
        <v>T</v>
      </c>
      <c r="H616" s="54"/>
      <c r="I616" s="54"/>
      <c r="J616" s="54"/>
      <c r="K616" s="54"/>
      <c r="L616" s="54"/>
      <c r="M616" s="54"/>
      <c r="N616" s="54"/>
      <c r="O616" s="54"/>
      <c r="P616" s="54"/>
      <c r="Q616" s="54"/>
      <c r="R616" s="54"/>
      <c r="S616" s="54"/>
      <c r="T616" s="54"/>
      <c r="U616" s="54"/>
      <c r="V616" s="54"/>
      <c r="W616" s="54"/>
      <c r="X616" s="54"/>
      <c r="Y616" s="54"/>
      <c r="Z616" s="54"/>
    </row>
    <row r="617" spans="1:26" ht="14.25" customHeight="1" x14ac:dyDescent="0.2">
      <c r="A617" s="134" t="str">
        <f t="shared" si="4"/>
        <v>F</v>
      </c>
      <c r="B617" s="167" t="str">
        <f>IF(PLANILHA!B614=0,"",PLANILHA!B614)</f>
        <v xml:space="preserve"> 20.4.1 </v>
      </c>
      <c r="C617" s="167" t="str">
        <f>IF(PLANILHA!E614=0,"",PLANILHA!E614)</f>
        <v>Alvenaria de bloco de concreto estrutural 19 x 19 x 39 cm - classe B</v>
      </c>
      <c r="D617" s="168" t="str">
        <f>IF(PLANILHA!F614=0,"",PLANILHA!F614)</f>
        <v>m²</v>
      </c>
      <c r="E617" s="170">
        <f>IF(PLANILHA!G614=0,"",PLANILHA!G614)</f>
        <v>8.93</v>
      </c>
      <c r="F617" s="167" t="s">
        <v>1708</v>
      </c>
      <c r="G617" s="136" t="str">
        <f t="shared" si="5"/>
        <v>I</v>
      </c>
      <c r="H617" s="54"/>
      <c r="I617" s="54"/>
      <c r="J617" s="54"/>
      <c r="K617" s="54"/>
      <c r="L617" s="54"/>
      <c r="M617" s="54"/>
      <c r="N617" s="54"/>
      <c r="O617" s="54"/>
      <c r="P617" s="54"/>
      <c r="Q617" s="54"/>
      <c r="R617" s="54"/>
      <c r="S617" s="54"/>
      <c r="T617" s="54"/>
      <c r="U617" s="54"/>
      <c r="V617" s="54"/>
      <c r="W617" s="54"/>
      <c r="X617" s="54"/>
      <c r="Y617" s="54"/>
      <c r="Z617" s="54"/>
    </row>
    <row r="618" spans="1:26" ht="14.25" customHeight="1" x14ac:dyDescent="0.2">
      <c r="A618" s="134" t="str">
        <f t="shared" si="4"/>
        <v>F</v>
      </c>
      <c r="B618" s="167" t="str">
        <f>IF(PLANILHA!B615=0,"",PLANILHA!B615)</f>
        <v xml:space="preserve"> 20.4.2 </v>
      </c>
      <c r="C618" s="167" t="str">
        <f>IF(PLANILHA!E615=0,"",PLANILHA!E615)</f>
        <v>Argamassa graute</v>
      </c>
      <c r="D618" s="168" t="str">
        <f>IF(PLANILHA!F615=0,"",PLANILHA!F615)</f>
        <v>m³</v>
      </c>
      <c r="E618" s="170">
        <f>IF(PLANILHA!G615=0,"",PLANILHA!G615)</f>
        <v>0.26</v>
      </c>
      <c r="F618" s="167" t="s">
        <v>1709</v>
      </c>
      <c r="G618" s="136" t="str">
        <f t="shared" si="5"/>
        <v>I</v>
      </c>
      <c r="H618" s="54"/>
      <c r="I618" s="54"/>
      <c r="J618" s="54"/>
      <c r="K618" s="54"/>
      <c r="L618" s="54"/>
      <c r="M618" s="54"/>
      <c r="N618" s="54"/>
      <c r="O618" s="54"/>
      <c r="P618" s="54"/>
      <c r="Q618" s="54"/>
      <c r="R618" s="54"/>
      <c r="S618" s="54"/>
      <c r="T618" s="54"/>
      <c r="U618" s="54"/>
      <c r="V618" s="54"/>
      <c r="W618" s="54"/>
      <c r="X618" s="54"/>
      <c r="Y618" s="54"/>
      <c r="Z618" s="54"/>
    </row>
    <row r="619" spans="1:26" ht="14.25" customHeight="1" x14ac:dyDescent="0.2">
      <c r="A619" s="134" t="str">
        <f t="shared" si="4"/>
        <v>F</v>
      </c>
      <c r="B619" s="167" t="str">
        <f>IF(PLANILHA!B616=0,"",PLANILHA!B616)</f>
        <v xml:space="preserve"> 20.4.3 </v>
      </c>
      <c r="C619" s="167" t="str">
        <f>IF(PLANILHA!E616=0,"",PLANILHA!E616)</f>
        <v>Armadura em barra de aço CA-50 (A ou B) fyk = 500 MPa</v>
      </c>
      <c r="D619" s="168" t="str">
        <f>IF(PLANILHA!F616=0,"",PLANILHA!F616)</f>
        <v>KG</v>
      </c>
      <c r="E619" s="170">
        <f>IF(PLANILHA!G616=0,"",PLANILHA!G616)</f>
        <v>10.9</v>
      </c>
      <c r="F619" s="167" t="s">
        <v>1710</v>
      </c>
      <c r="G619" s="136" t="str">
        <f t="shared" si="5"/>
        <v>I</v>
      </c>
      <c r="H619" s="54"/>
      <c r="I619" s="54"/>
      <c r="J619" s="54"/>
      <c r="K619" s="54"/>
      <c r="L619" s="54"/>
      <c r="M619" s="54"/>
      <c r="N619" s="54"/>
      <c r="O619" s="54"/>
      <c r="P619" s="54"/>
      <c r="Q619" s="54"/>
      <c r="R619" s="54"/>
      <c r="S619" s="54"/>
      <c r="T619" s="54"/>
      <c r="U619" s="54"/>
      <c r="V619" s="54"/>
      <c r="W619" s="54"/>
      <c r="X619" s="54"/>
      <c r="Y619" s="54"/>
      <c r="Z619" s="54"/>
    </row>
    <row r="620" spans="1:26" ht="14.25" customHeight="1" x14ac:dyDescent="0.2">
      <c r="A620" s="134" t="str">
        <f t="shared" si="4"/>
        <v>F</v>
      </c>
      <c r="B620" s="167" t="str">
        <f>IF(PLANILHA!B617=0,"",PLANILHA!B617)</f>
        <v xml:space="preserve"> 20.4.4 </v>
      </c>
      <c r="C620" s="167" t="str">
        <f>IF(PLANILHA!E617=0,"",PLANILHA!E617)</f>
        <v>Chapisco</v>
      </c>
      <c r="D620" s="168" t="str">
        <f>IF(PLANILHA!F617=0,"",PLANILHA!F617)</f>
        <v>m²</v>
      </c>
      <c r="E620" s="170">
        <f>IF(PLANILHA!G617=0,"",PLANILHA!G617)</f>
        <v>12.5</v>
      </c>
      <c r="F620" s="167" t="s">
        <v>1711</v>
      </c>
      <c r="G620" s="136" t="str">
        <f t="shared" si="5"/>
        <v>I</v>
      </c>
      <c r="H620" s="54"/>
      <c r="I620" s="54"/>
      <c r="J620" s="54"/>
      <c r="K620" s="54"/>
      <c r="L620" s="54"/>
      <c r="M620" s="54"/>
      <c r="N620" s="54"/>
      <c r="O620" s="54"/>
      <c r="P620" s="54"/>
      <c r="Q620" s="54"/>
      <c r="R620" s="54"/>
      <c r="S620" s="54"/>
      <c r="T620" s="54"/>
      <c r="U620" s="54"/>
      <c r="V620" s="54"/>
      <c r="W620" s="54"/>
      <c r="X620" s="54"/>
      <c r="Y620" s="54"/>
      <c r="Z620" s="54"/>
    </row>
    <row r="621" spans="1:26" ht="14.25" customHeight="1" x14ac:dyDescent="0.2">
      <c r="A621" s="134" t="str">
        <f t="shared" si="4"/>
        <v>F</v>
      </c>
      <c r="B621" s="167" t="str">
        <f>IF(PLANILHA!B618=0,"",PLANILHA!B618)</f>
        <v xml:space="preserve"> 20.4.5 </v>
      </c>
      <c r="C621" s="167" t="str">
        <f>IF(PLANILHA!E618=0,"",PLANILHA!E618)</f>
        <v>Emboço desempenado com espuma de poliéster</v>
      </c>
      <c r="D621" s="168" t="str">
        <f>IF(PLANILHA!F618=0,"",PLANILHA!F618)</f>
        <v>m²</v>
      </c>
      <c r="E621" s="170">
        <f>IF(PLANILHA!G618=0,"",PLANILHA!G618)</f>
        <v>12.5</v>
      </c>
      <c r="F621" s="167" t="s">
        <v>1711</v>
      </c>
      <c r="G621" s="136" t="str">
        <f t="shared" si="5"/>
        <v>I</v>
      </c>
      <c r="H621" s="54"/>
      <c r="I621" s="54"/>
      <c r="J621" s="54"/>
      <c r="K621" s="54"/>
      <c r="L621" s="54"/>
      <c r="M621" s="54"/>
      <c r="N621" s="54"/>
      <c r="O621" s="54"/>
      <c r="P621" s="54"/>
      <c r="Q621" s="54"/>
      <c r="R621" s="54"/>
      <c r="S621" s="54"/>
      <c r="T621" s="54"/>
      <c r="U621" s="54"/>
      <c r="V621" s="54"/>
      <c r="W621" s="54"/>
      <c r="X621" s="54"/>
      <c r="Y621" s="54"/>
      <c r="Z621" s="54"/>
    </row>
    <row r="622" spans="1:26" ht="14.25" customHeight="1" x14ac:dyDescent="0.2">
      <c r="A622" s="134" t="str">
        <f t="shared" si="4"/>
        <v>F</v>
      </c>
      <c r="B622" s="167" t="str">
        <f>IF(PLANILHA!B619=0,"",PLANILHA!B619)</f>
        <v xml:space="preserve"> 20.4.6 </v>
      </c>
      <c r="C622" s="167" t="str">
        <f>IF(PLANILHA!E619=0,"",PLANILHA!E619)</f>
        <v>Tinta látex antimofo em massa, inclusive preparo</v>
      </c>
      <c r="D622" s="168" t="str">
        <f>IF(PLANILHA!F619=0,"",PLANILHA!F619)</f>
        <v>m²</v>
      </c>
      <c r="E622" s="170">
        <f>IF(PLANILHA!G619=0,"",PLANILHA!G619)</f>
        <v>12.5</v>
      </c>
      <c r="F622" s="167" t="s">
        <v>1711</v>
      </c>
      <c r="G622" s="136" t="str">
        <f t="shared" si="5"/>
        <v>I</v>
      </c>
      <c r="H622" s="54"/>
      <c r="I622" s="54"/>
      <c r="J622" s="54"/>
      <c r="K622" s="54"/>
      <c r="L622" s="54"/>
      <c r="M622" s="54"/>
      <c r="N622" s="54"/>
      <c r="O622" s="54"/>
      <c r="P622" s="54"/>
      <c r="Q622" s="54"/>
      <c r="R622" s="54"/>
      <c r="S622" s="54"/>
      <c r="T622" s="54"/>
      <c r="U622" s="54"/>
      <c r="V622" s="54"/>
      <c r="W622" s="54"/>
      <c r="X622" s="54"/>
      <c r="Y622" s="54"/>
      <c r="Z622" s="54"/>
    </row>
    <row r="623" spans="1:26" ht="14.25" customHeight="1" x14ac:dyDescent="0.2">
      <c r="A623" s="134" t="str">
        <f t="shared" si="4"/>
        <v>F</v>
      </c>
      <c r="B623" s="167" t="str">
        <f>IF(PLANILHA!B620=0,"",PLANILHA!B620)</f>
        <v xml:space="preserve"> 20.4.7 </v>
      </c>
      <c r="C623" s="167" t="str">
        <f>IF(PLANILHA!E620=0,"",PLANILHA!E620)</f>
        <v>Impermeabilização em pintura de asfalto oxidado com solventes orgânicos, sobre massa</v>
      </c>
      <c r="D623" s="168" t="str">
        <f>IF(PLANILHA!F620=0,"",PLANILHA!F620)</f>
        <v>m²</v>
      </c>
      <c r="E623" s="170">
        <f>IF(PLANILHA!G620=0,"",PLANILHA!G620)</f>
        <v>17.86</v>
      </c>
      <c r="F623" s="167" t="s">
        <v>1712</v>
      </c>
      <c r="G623" s="136" t="str">
        <f t="shared" si="5"/>
        <v>I</v>
      </c>
      <c r="H623" s="54"/>
      <c r="I623" s="54"/>
      <c r="J623" s="54"/>
      <c r="K623" s="54"/>
      <c r="L623" s="54"/>
      <c r="M623" s="54"/>
      <c r="N623" s="54"/>
      <c r="O623" s="54"/>
      <c r="P623" s="54"/>
      <c r="Q623" s="54"/>
      <c r="R623" s="54"/>
      <c r="S623" s="54"/>
      <c r="T623" s="54"/>
      <c r="U623" s="54"/>
      <c r="V623" s="54"/>
      <c r="W623" s="54"/>
      <c r="X623" s="54"/>
      <c r="Y623" s="54"/>
      <c r="Z623" s="54"/>
    </row>
    <row r="624" spans="1:26" ht="14.25" customHeight="1" x14ac:dyDescent="0.2">
      <c r="A624" s="134" t="str">
        <f t="shared" si="4"/>
        <v>F</v>
      </c>
      <c r="B624" s="167" t="str">
        <f>IF(PLANILHA!B621=0,"",PLANILHA!B621)</f>
        <v xml:space="preserve"> 20.5 </v>
      </c>
      <c r="C624" s="167" t="str">
        <f>IF(PLANILHA!E621=0,"",PLANILHA!E621)</f>
        <v>DRENO</v>
      </c>
      <c r="D624" s="168" t="str">
        <f>IF(PLANILHA!F621=0,"",PLANILHA!F621)</f>
        <v/>
      </c>
      <c r="E624" s="169" t="str">
        <f>IF(PLANILHA!G621=0,"",PLANILHA!G621)</f>
        <v/>
      </c>
      <c r="F624" s="167"/>
      <c r="G624" s="136" t="str">
        <f t="shared" si="5"/>
        <v>T</v>
      </c>
      <c r="H624" s="54"/>
      <c r="I624" s="54"/>
      <c r="J624" s="54"/>
      <c r="K624" s="54"/>
      <c r="L624" s="54"/>
      <c r="M624" s="54"/>
      <c r="N624" s="54"/>
      <c r="O624" s="54"/>
      <c r="P624" s="54"/>
      <c r="Q624" s="54"/>
      <c r="R624" s="54"/>
      <c r="S624" s="54"/>
      <c r="T624" s="54"/>
      <c r="U624" s="54"/>
      <c r="V624" s="54"/>
      <c r="W624" s="54"/>
      <c r="X624" s="54"/>
      <c r="Y624" s="54"/>
      <c r="Z624" s="54"/>
    </row>
    <row r="625" spans="1:26" ht="14.25" customHeight="1" x14ac:dyDescent="0.2">
      <c r="A625" s="134" t="str">
        <f t="shared" si="4"/>
        <v>F</v>
      </c>
      <c r="B625" s="167" t="str">
        <f>IF(PLANILHA!B622=0,"",PLANILHA!B622)</f>
        <v xml:space="preserve"> 20.5.1 </v>
      </c>
      <c r="C625" s="167" t="str">
        <f>IF(PLANILHA!E622=0,"",PLANILHA!E622)</f>
        <v>Tubo de PVC rígido branco, pontas lisas, soldável, linha esgoto série normal, DN= 40 mm, inclusive conexões</v>
      </c>
      <c r="D625" s="168" t="str">
        <f>IF(PLANILHA!F622=0,"",PLANILHA!F622)</f>
        <v>M</v>
      </c>
      <c r="E625" s="170">
        <f>IF(PLANILHA!G622=0,"",PLANILHA!G622)</f>
        <v>5.4</v>
      </c>
      <c r="F625" s="167" t="s">
        <v>1713</v>
      </c>
      <c r="G625" s="136" t="str">
        <f t="shared" si="5"/>
        <v>I</v>
      </c>
      <c r="H625" s="54"/>
      <c r="I625" s="54"/>
      <c r="J625" s="54"/>
      <c r="K625" s="54"/>
      <c r="L625" s="54"/>
      <c r="M625" s="54"/>
      <c r="N625" s="54"/>
      <c r="O625" s="54"/>
      <c r="P625" s="54"/>
      <c r="Q625" s="54"/>
      <c r="R625" s="54"/>
      <c r="S625" s="54"/>
      <c r="T625" s="54"/>
      <c r="U625" s="54"/>
      <c r="V625" s="54"/>
      <c r="W625" s="54"/>
      <c r="X625" s="54"/>
      <c r="Y625" s="54"/>
      <c r="Z625" s="54"/>
    </row>
    <row r="626" spans="1:26" ht="14.25" customHeight="1" x14ac:dyDescent="0.2">
      <c r="A626" s="134" t="str">
        <f t="shared" si="4"/>
        <v>F</v>
      </c>
      <c r="B626" s="167" t="str">
        <f>IF(PLANILHA!B623=0,"",PLANILHA!B623)</f>
        <v xml:space="preserve"> 20.5.2 </v>
      </c>
      <c r="C626" s="167" t="str">
        <f>IF(PLANILHA!E623=0,"",PLANILHA!E623)</f>
        <v>Dreno com pedra britada</v>
      </c>
      <c r="D626" s="168" t="str">
        <f>IF(PLANILHA!F623=0,"",PLANILHA!F623)</f>
        <v>m³</v>
      </c>
      <c r="E626" s="170">
        <f>IF(PLANILHA!G623=0,"",PLANILHA!G623)</f>
        <v>1.34</v>
      </c>
      <c r="F626" s="167" t="s">
        <v>1714</v>
      </c>
      <c r="G626" s="136" t="str">
        <f t="shared" si="5"/>
        <v>I</v>
      </c>
      <c r="H626" s="54"/>
      <c r="I626" s="54"/>
      <c r="J626" s="54"/>
      <c r="K626" s="54"/>
      <c r="L626" s="54"/>
      <c r="M626" s="54"/>
      <c r="N626" s="54"/>
      <c r="O626" s="54"/>
      <c r="P626" s="54"/>
      <c r="Q626" s="54"/>
      <c r="R626" s="54"/>
      <c r="S626" s="54"/>
      <c r="T626" s="54"/>
      <c r="U626" s="54"/>
      <c r="V626" s="54"/>
      <c r="W626" s="54"/>
      <c r="X626" s="54"/>
      <c r="Y626" s="54"/>
      <c r="Z626" s="54"/>
    </row>
    <row r="627" spans="1:26" ht="14.25" customHeight="1" x14ac:dyDescent="0.2">
      <c r="A627" s="134" t="str">
        <f t="shared" si="4"/>
        <v>F</v>
      </c>
      <c r="B627" s="167" t="str">
        <f>IF(PLANILHA!B624=0,"",PLANILHA!B624)</f>
        <v xml:space="preserve"> 21 </v>
      </c>
      <c r="C627" s="167" t="str">
        <f>IF(PLANILHA!E624=0,"",PLANILHA!E624)</f>
        <v>PAISAGISMO</v>
      </c>
      <c r="D627" s="168" t="str">
        <f>IF(PLANILHA!F624=0,"",PLANILHA!F624)</f>
        <v/>
      </c>
      <c r="E627" s="169" t="str">
        <f>IF(PLANILHA!G624=0,"",PLANILHA!G624)</f>
        <v/>
      </c>
      <c r="F627" s="167"/>
      <c r="G627" s="136" t="str">
        <f t="shared" si="5"/>
        <v>T</v>
      </c>
      <c r="H627" s="54"/>
      <c r="I627" s="54"/>
      <c r="J627" s="54"/>
      <c r="K627" s="54"/>
      <c r="L627" s="54"/>
      <c r="M627" s="54"/>
      <c r="N627" s="54"/>
      <c r="O627" s="54"/>
      <c r="P627" s="54"/>
      <c r="Q627" s="54"/>
      <c r="R627" s="54"/>
      <c r="S627" s="54"/>
      <c r="T627" s="54"/>
      <c r="U627" s="54"/>
      <c r="V627" s="54"/>
      <c r="W627" s="54"/>
      <c r="X627" s="54"/>
      <c r="Y627" s="54"/>
      <c r="Z627" s="54"/>
    </row>
    <row r="628" spans="1:26" ht="14.25" customHeight="1" x14ac:dyDescent="0.2">
      <c r="A628" s="134" t="str">
        <f t="shared" si="4"/>
        <v>F</v>
      </c>
      <c r="B628" s="167" t="str">
        <f>IF(PLANILHA!B625=0,"",PLANILHA!B625)</f>
        <v xml:space="preserve"> 21.1 </v>
      </c>
      <c r="C628" s="167" t="str">
        <f>IF(PLANILHA!E625=0,"",PLANILHA!E625)</f>
        <v>Árvore ornamental tipo coqueiro Jerivá - h= 4,00 m</v>
      </c>
      <c r="D628" s="168" t="str">
        <f>IF(PLANILHA!F625=0,"",PLANILHA!F625)</f>
        <v>UN</v>
      </c>
      <c r="E628" s="170">
        <f>IF(PLANILHA!G625=0,"",PLANILHA!G625)</f>
        <v>10</v>
      </c>
      <c r="F628" s="167" t="s">
        <v>1715</v>
      </c>
      <c r="G628" s="136" t="str">
        <f t="shared" si="5"/>
        <v>I</v>
      </c>
      <c r="H628" s="54"/>
      <c r="I628" s="54"/>
      <c r="J628" s="54"/>
      <c r="K628" s="54"/>
      <c r="L628" s="54"/>
      <c r="M628" s="54"/>
      <c r="N628" s="54"/>
      <c r="O628" s="54"/>
      <c r="P628" s="54"/>
      <c r="Q628" s="54"/>
      <c r="R628" s="54"/>
      <c r="S628" s="54"/>
      <c r="T628" s="54"/>
      <c r="U628" s="54"/>
      <c r="V628" s="54"/>
      <c r="W628" s="54"/>
      <c r="X628" s="54"/>
      <c r="Y628" s="54"/>
      <c r="Z628" s="54"/>
    </row>
    <row r="629" spans="1:26" ht="14.25" customHeight="1" x14ac:dyDescent="0.2">
      <c r="A629" s="134" t="str">
        <f t="shared" si="4"/>
        <v>F</v>
      </c>
      <c r="B629" s="167" t="str">
        <f>IF(PLANILHA!B626=0,"",PLANILHA!B626)</f>
        <v xml:space="preserve"> 21.2 </v>
      </c>
      <c r="C629" s="167" t="str">
        <f>IF(PLANILHA!E626=0,"",PLANILHA!E626)</f>
        <v>Árvore ornamental tipo Areca Bambu - h= 2,00 m</v>
      </c>
      <c r="D629" s="168" t="str">
        <f>IF(PLANILHA!F626=0,"",PLANILHA!F626)</f>
        <v>UN</v>
      </c>
      <c r="E629" s="170">
        <f>IF(PLANILHA!G626=0,"",PLANILHA!G626)</f>
        <v>15</v>
      </c>
      <c r="F629" s="167" t="s">
        <v>1716</v>
      </c>
      <c r="G629" s="136" t="str">
        <f t="shared" si="5"/>
        <v>I</v>
      </c>
      <c r="H629" s="54"/>
      <c r="I629" s="54"/>
      <c r="J629" s="54"/>
      <c r="K629" s="54"/>
      <c r="L629" s="54"/>
      <c r="M629" s="54"/>
      <c r="N629" s="54"/>
      <c r="O629" s="54"/>
      <c r="P629" s="54"/>
      <c r="Q629" s="54"/>
      <c r="R629" s="54"/>
      <c r="S629" s="54"/>
      <c r="T629" s="54"/>
      <c r="U629" s="54"/>
      <c r="V629" s="54"/>
      <c r="W629" s="54"/>
      <c r="X629" s="54"/>
      <c r="Y629" s="54"/>
      <c r="Z629" s="54"/>
    </row>
    <row r="630" spans="1:26" ht="14.25" customHeight="1" x14ac:dyDescent="0.2">
      <c r="A630" s="134" t="str">
        <f t="shared" si="4"/>
        <v>F</v>
      </c>
      <c r="B630" s="167" t="str">
        <f>IF(PLANILHA!B627=0,"",PLANILHA!B627)</f>
        <v xml:space="preserve"> 21.3 </v>
      </c>
      <c r="C630" s="167" t="str">
        <f>IF(PLANILHA!E627=0,"",PLANILHA!E627)</f>
        <v>Árvore ornamental tipo Aroeira salsa - h= 2,00 m</v>
      </c>
      <c r="D630" s="168" t="str">
        <f>IF(PLANILHA!F627=0,"",PLANILHA!F627)</f>
        <v>UN</v>
      </c>
      <c r="E630" s="170">
        <f>IF(PLANILHA!G627=0,"",PLANILHA!G627)</f>
        <v>10</v>
      </c>
      <c r="F630" s="167" t="s">
        <v>1717</v>
      </c>
      <c r="G630" s="136" t="str">
        <f t="shared" si="5"/>
        <v>I</v>
      </c>
      <c r="H630" s="54"/>
      <c r="I630" s="54"/>
      <c r="J630" s="54"/>
      <c r="K630" s="54"/>
      <c r="L630" s="54"/>
      <c r="M630" s="54"/>
      <c r="N630" s="54"/>
      <c r="O630" s="54"/>
      <c r="P630" s="54"/>
      <c r="Q630" s="54"/>
      <c r="R630" s="54"/>
      <c r="S630" s="54"/>
      <c r="T630" s="54"/>
      <c r="U630" s="54"/>
      <c r="V630" s="54"/>
      <c r="W630" s="54"/>
      <c r="X630" s="54"/>
      <c r="Y630" s="54"/>
      <c r="Z630" s="54"/>
    </row>
    <row r="631" spans="1:26" ht="14.25" customHeight="1" x14ac:dyDescent="0.2">
      <c r="A631" s="134" t="str">
        <f t="shared" si="4"/>
        <v>F</v>
      </c>
      <c r="B631" s="167" t="str">
        <f>IF(PLANILHA!B628=0,"",PLANILHA!B628)</f>
        <v xml:space="preserve"> 21.4 </v>
      </c>
      <c r="C631" s="167" t="str">
        <f>IF(PLANILHA!E628=0,"",PLANILHA!E628)</f>
        <v>Árvore ornamental tipo Quaresmeira (Tibouchina granulosa) - h= 1,50 / 2,00 m</v>
      </c>
      <c r="D631" s="168" t="str">
        <f>IF(PLANILHA!F628=0,"",PLANILHA!F628)</f>
        <v>UN</v>
      </c>
      <c r="E631" s="170">
        <f>IF(PLANILHA!G628=0,"",PLANILHA!G628)</f>
        <v>10</v>
      </c>
      <c r="F631" s="167" t="s">
        <v>1718</v>
      </c>
      <c r="G631" s="136" t="str">
        <f t="shared" si="5"/>
        <v>I</v>
      </c>
      <c r="H631" s="54"/>
      <c r="I631" s="54"/>
      <c r="J631" s="54"/>
      <c r="K631" s="54"/>
      <c r="L631" s="54"/>
      <c r="M631" s="54"/>
      <c r="N631" s="54"/>
      <c r="O631" s="54"/>
      <c r="P631" s="54"/>
      <c r="Q631" s="54"/>
      <c r="R631" s="54"/>
      <c r="S631" s="54"/>
      <c r="T631" s="54"/>
      <c r="U631" s="54"/>
      <c r="V631" s="54"/>
      <c r="W631" s="54"/>
      <c r="X631" s="54"/>
      <c r="Y631" s="54"/>
      <c r="Z631" s="54"/>
    </row>
    <row r="632" spans="1:26" ht="14.25" customHeight="1" x14ac:dyDescent="0.2">
      <c r="A632" s="134" t="str">
        <f t="shared" si="4"/>
        <v>F</v>
      </c>
      <c r="B632" s="167" t="str">
        <f>IF(PLANILHA!B629=0,"",PLANILHA!B629)</f>
        <v xml:space="preserve"> 21.5 </v>
      </c>
      <c r="C632" s="167" t="str">
        <f>IF(PLANILHA!E629=0,"",PLANILHA!E629)</f>
        <v>Plantio de grama batatais em placas (praças e áreas abertas)</v>
      </c>
      <c r="D632" s="168" t="str">
        <f>IF(PLANILHA!F629=0,"",PLANILHA!F629)</f>
        <v>m²</v>
      </c>
      <c r="E632" s="170">
        <f>IF(PLANILHA!G629=0,"",PLANILHA!G629)</f>
        <v>2000</v>
      </c>
      <c r="F632" s="167" t="s">
        <v>1719</v>
      </c>
      <c r="G632" s="136" t="str">
        <f t="shared" si="5"/>
        <v>I</v>
      </c>
      <c r="H632" s="54"/>
      <c r="I632" s="54"/>
      <c r="J632" s="54"/>
      <c r="K632" s="54"/>
      <c r="L632" s="54"/>
      <c r="M632" s="54"/>
      <c r="N632" s="54"/>
      <c r="O632" s="54"/>
      <c r="P632" s="54"/>
      <c r="Q632" s="54"/>
      <c r="R632" s="54"/>
      <c r="S632" s="54"/>
      <c r="T632" s="54"/>
      <c r="U632" s="54"/>
      <c r="V632" s="54"/>
      <c r="W632" s="54"/>
      <c r="X632" s="54"/>
      <c r="Y632" s="54"/>
      <c r="Z632" s="54"/>
    </row>
    <row r="633" spans="1:26" ht="14.25" customHeight="1" x14ac:dyDescent="0.2">
      <c r="A633" s="134" t="str">
        <f t="shared" si="4"/>
        <v>F</v>
      </c>
      <c r="B633" s="167" t="str">
        <f>IF(PLANILHA!B630=0,"",PLANILHA!B630)</f>
        <v xml:space="preserve"> 21.6 </v>
      </c>
      <c r="C633" s="167" t="str">
        <f>IF(PLANILHA!E630=0,"",PLANILHA!E630)</f>
        <v>Arbusto Moréia - h= 0,50 m</v>
      </c>
      <c r="D633" s="168" t="str">
        <f>IF(PLANILHA!F630=0,"",PLANILHA!F630)</f>
        <v>UN</v>
      </c>
      <c r="E633" s="170">
        <f>IF(PLANILHA!G630=0,"",PLANILHA!G630)</f>
        <v>300</v>
      </c>
      <c r="F633" s="167" t="s">
        <v>1720</v>
      </c>
      <c r="G633" s="136" t="str">
        <f t="shared" si="5"/>
        <v>I</v>
      </c>
      <c r="H633" s="54"/>
      <c r="I633" s="54"/>
      <c r="J633" s="54"/>
      <c r="K633" s="54"/>
      <c r="L633" s="54"/>
      <c r="M633" s="54"/>
      <c r="N633" s="54"/>
      <c r="O633" s="54"/>
      <c r="P633" s="54"/>
      <c r="Q633" s="54"/>
      <c r="R633" s="54"/>
      <c r="S633" s="54"/>
      <c r="T633" s="54"/>
      <c r="U633" s="54"/>
      <c r="V633" s="54"/>
      <c r="W633" s="54"/>
      <c r="X633" s="54"/>
      <c r="Y633" s="54"/>
      <c r="Z633" s="54"/>
    </row>
    <row r="634" spans="1:26" ht="14.25" customHeight="1" x14ac:dyDescent="0.2">
      <c r="A634" s="134" t="str">
        <f t="shared" si="4"/>
        <v>F</v>
      </c>
      <c r="B634" s="167" t="str">
        <f>IF(PLANILHA!B631=0,"",PLANILHA!B631)</f>
        <v xml:space="preserve"> 21.7 </v>
      </c>
      <c r="C634" s="167" t="str">
        <f>IF(PLANILHA!E631=0,"",PLANILHA!E631)</f>
        <v>Forração com clorofito, mínimo de 20 mudas / m² - h= 0,15 m</v>
      </c>
      <c r="D634" s="168" t="str">
        <f>IF(PLANILHA!F631=0,"",PLANILHA!F631)</f>
        <v>m²</v>
      </c>
      <c r="E634" s="170">
        <f>IF(PLANILHA!G631=0,"",PLANILHA!G631)</f>
        <v>150</v>
      </c>
      <c r="F634" s="167" t="s">
        <v>1721</v>
      </c>
      <c r="G634" s="136" t="str">
        <f t="shared" si="5"/>
        <v>I</v>
      </c>
      <c r="H634" s="54"/>
      <c r="I634" s="54"/>
      <c r="J634" s="54"/>
      <c r="K634" s="54"/>
      <c r="L634" s="54"/>
      <c r="M634" s="54"/>
      <c r="N634" s="54"/>
      <c r="O634" s="54"/>
      <c r="P634" s="54"/>
      <c r="Q634" s="54"/>
      <c r="R634" s="54"/>
      <c r="S634" s="54"/>
      <c r="T634" s="54"/>
      <c r="U634" s="54"/>
      <c r="V634" s="54"/>
      <c r="W634" s="54"/>
      <c r="X634" s="54"/>
      <c r="Y634" s="54"/>
      <c r="Z634" s="54"/>
    </row>
    <row r="635" spans="1:26" ht="14.25" customHeight="1" x14ac:dyDescent="0.2">
      <c r="A635" s="134" t="str">
        <f t="shared" si="4"/>
        <v>F</v>
      </c>
      <c r="B635" s="167" t="str">
        <f>IF(PLANILHA!B632=0,"",PLANILHA!B632)</f>
        <v xml:space="preserve"> 21.8 </v>
      </c>
      <c r="C635" s="167" t="str">
        <f>IF(PLANILHA!E632=0,"",PLANILHA!E632)</f>
        <v>FRUTÍFERA JABUTICABEIRA H=2,00M</v>
      </c>
      <c r="D635" s="168" t="str">
        <f>IF(PLANILHA!F632=0,"",PLANILHA!F632)</f>
        <v>UN</v>
      </c>
      <c r="E635" s="170">
        <f>IF(PLANILHA!G632=0,"",PLANILHA!G632)</f>
        <v>15</v>
      </c>
      <c r="F635" s="167" t="s">
        <v>1722</v>
      </c>
      <c r="G635" s="136" t="str">
        <f t="shared" si="5"/>
        <v>I</v>
      </c>
      <c r="H635" s="54"/>
      <c r="I635" s="54"/>
      <c r="J635" s="54"/>
      <c r="K635" s="54"/>
      <c r="L635" s="54"/>
      <c r="M635" s="54"/>
      <c r="N635" s="54"/>
      <c r="O635" s="54"/>
      <c r="P635" s="54"/>
      <c r="Q635" s="54"/>
      <c r="R635" s="54"/>
      <c r="S635" s="54"/>
      <c r="T635" s="54"/>
      <c r="U635" s="54"/>
      <c r="V635" s="54"/>
      <c r="W635" s="54"/>
      <c r="X635" s="54"/>
      <c r="Y635" s="54"/>
      <c r="Z635" s="54"/>
    </row>
    <row r="636" spans="1:26" ht="14.25" customHeight="1" x14ac:dyDescent="0.2">
      <c r="A636" s="134" t="str">
        <f t="shared" si="4"/>
        <v>F</v>
      </c>
      <c r="B636" s="167" t="str">
        <f>IF(PLANILHA!B633=0,"",PLANILHA!B633)</f>
        <v xml:space="preserve"> 21.9 </v>
      </c>
      <c r="C636" s="167" t="str">
        <f>IF(PLANILHA!E633=0,"",PLANILHA!E633)</f>
        <v>FRUTÍFERA PITANGUEIRA H=2,00M</v>
      </c>
      <c r="D636" s="168" t="str">
        <f>IF(PLANILHA!F633=0,"",PLANILHA!F633)</f>
        <v>UN</v>
      </c>
      <c r="E636" s="170">
        <f>IF(PLANILHA!G633=0,"",PLANILHA!G633)</f>
        <v>15</v>
      </c>
      <c r="F636" s="167" t="s">
        <v>1723</v>
      </c>
      <c r="G636" s="136" t="str">
        <f t="shared" si="5"/>
        <v>I</v>
      </c>
      <c r="H636" s="54"/>
      <c r="I636" s="54"/>
      <c r="J636" s="54"/>
      <c r="K636" s="54"/>
      <c r="L636" s="54"/>
      <c r="M636" s="54"/>
      <c r="N636" s="54"/>
      <c r="O636" s="54"/>
      <c r="P636" s="54"/>
      <c r="Q636" s="54"/>
      <c r="R636" s="54"/>
      <c r="S636" s="54"/>
      <c r="T636" s="54"/>
      <c r="U636" s="54"/>
      <c r="V636" s="54"/>
      <c r="W636" s="54"/>
      <c r="X636" s="54"/>
      <c r="Y636" s="54"/>
      <c r="Z636" s="54"/>
    </row>
    <row r="637" spans="1:26" ht="14.25" customHeight="1" x14ac:dyDescent="0.2">
      <c r="A637" s="134" t="str">
        <f t="shared" si="4"/>
        <v>F</v>
      </c>
      <c r="B637" s="167" t="str">
        <f>IF(PLANILHA!B634=0,"",PLANILHA!B634)</f>
        <v xml:space="preserve"> 21.10 </v>
      </c>
      <c r="C637" s="167" t="str">
        <f>IF(PLANILHA!E634=0,"",PLANILHA!E634)</f>
        <v>FRUTÍFERA GOIABEIRA H=2,00M</v>
      </c>
      <c r="D637" s="168" t="str">
        <f>IF(PLANILHA!F634=0,"",PLANILHA!F634)</f>
        <v>UN</v>
      </c>
      <c r="E637" s="170">
        <f>IF(PLANILHA!G634=0,"",PLANILHA!G634)</f>
        <v>15</v>
      </c>
      <c r="F637" s="167" t="s">
        <v>1724</v>
      </c>
      <c r="G637" s="136" t="str">
        <f t="shared" si="5"/>
        <v>I</v>
      </c>
      <c r="H637" s="54"/>
      <c r="I637" s="54"/>
      <c r="J637" s="54"/>
      <c r="K637" s="54"/>
      <c r="L637" s="54"/>
      <c r="M637" s="54"/>
      <c r="N637" s="54"/>
      <c r="O637" s="54"/>
      <c r="P637" s="54"/>
      <c r="Q637" s="54"/>
      <c r="R637" s="54"/>
      <c r="S637" s="54"/>
      <c r="T637" s="54"/>
      <c r="U637" s="54"/>
      <c r="V637" s="54"/>
      <c r="W637" s="54"/>
      <c r="X637" s="54"/>
      <c r="Y637" s="54"/>
      <c r="Z637" s="54"/>
    </row>
    <row r="638" spans="1:26" ht="14.25" customHeight="1" x14ac:dyDescent="0.2">
      <c r="A638" s="134" t="str">
        <f t="shared" si="4"/>
        <v>F</v>
      </c>
      <c r="B638" s="167" t="str">
        <f>IF(PLANILHA!B635=0,"",PLANILHA!B635)</f>
        <v xml:space="preserve"> 21.11 </v>
      </c>
      <c r="C638" s="167" t="str">
        <f>IF(PLANILHA!E635=0,"",PLANILHA!E635)</f>
        <v>FRUTÍFERA AMOREIRA H=2,00M</v>
      </c>
      <c r="D638" s="168" t="str">
        <f>IF(PLANILHA!F635=0,"",PLANILHA!F635)</f>
        <v>UN</v>
      </c>
      <c r="E638" s="170">
        <f>IF(PLANILHA!G635=0,"",PLANILHA!G635)</f>
        <v>15</v>
      </c>
      <c r="F638" s="167" t="s">
        <v>1725</v>
      </c>
      <c r="G638" s="136" t="str">
        <f t="shared" si="5"/>
        <v>I</v>
      </c>
      <c r="H638" s="54"/>
      <c r="I638" s="54"/>
      <c r="J638" s="54"/>
      <c r="K638" s="54"/>
      <c r="L638" s="54"/>
      <c r="M638" s="54"/>
      <c r="N638" s="54"/>
      <c r="O638" s="54"/>
      <c r="P638" s="54"/>
      <c r="Q638" s="54"/>
      <c r="R638" s="54"/>
      <c r="S638" s="54"/>
      <c r="T638" s="54"/>
      <c r="U638" s="54"/>
      <c r="V638" s="54"/>
      <c r="W638" s="54"/>
      <c r="X638" s="54"/>
      <c r="Y638" s="54"/>
      <c r="Z638" s="54"/>
    </row>
    <row r="639" spans="1:26" ht="14.25" customHeight="1" x14ac:dyDescent="0.2">
      <c r="A639" s="134" t="str">
        <f t="shared" si="4"/>
        <v>F</v>
      </c>
      <c r="B639" s="167" t="str">
        <f>IF(PLANILHA!B636=0,"",PLANILHA!B636)</f>
        <v xml:space="preserve"> 21.12 </v>
      </c>
      <c r="C639" s="167" t="str">
        <f>IF(PLANILHA!E636=0,"",PLANILHA!E636)</f>
        <v>PALMEIRA IMPERIAL (ROY STONEAOLERACEA)</v>
      </c>
      <c r="D639" s="168" t="str">
        <f>IF(PLANILHA!F636=0,"",PLANILHA!F636)</f>
        <v>UN</v>
      </c>
      <c r="E639" s="170">
        <f>IF(PLANILHA!G636=0,"",PLANILHA!G636)</f>
        <v>40</v>
      </c>
      <c r="F639" s="167" t="s">
        <v>1726</v>
      </c>
      <c r="G639" s="136" t="str">
        <f t="shared" si="5"/>
        <v>I</v>
      </c>
      <c r="H639" s="54"/>
      <c r="I639" s="54"/>
      <c r="J639" s="54"/>
      <c r="K639" s="54"/>
      <c r="L639" s="54"/>
      <c r="M639" s="54"/>
      <c r="N639" s="54"/>
      <c r="O639" s="54"/>
      <c r="P639" s="54"/>
      <c r="Q639" s="54"/>
      <c r="R639" s="54"/>
      <c r="S639" s="54"/>
      <c r="T639" s="54"/>
      <c r="U639" s="54"/>
      <c r="V639" s="54"/>
      <c r="W639" s="54"/>
      <c r="X639" s="54"/>
      <c r="Y639" s="54"/>
      <c r="Z639" s="54"/>
    </row>
    <row r="640" spans="1:26" ht="14.25" customHeight="1" x14ac:dyDescent="0.2">
      <c r="A640" s="134" t="str">
        <f t="shared" si="4"/>
        <v>F</v>
      </c>
      <c r="B640" s="167" t="str">
        <f>IF(PLANILHA!B637=0,"",PLANILHA!B637)</f>
        <v xml:space="preserve"> 21.13 </v>
      </c>
      <c r="C640" s="167" t="str">
        <f>IF(PLANILHA!E637=0,"",PLANILHA!E637)</f>
        <v>IPÊ ROSA (TABEBUIA AVELLANEDAE)</v>
      </c>
      <c r="D640" s="168" t="str">
        <f>IF(PLANILHA!F637=0,"",PLANILHA!F637)</f>
        <v>UN</v>
      </c>
      <c r="E640" s="170">
        <f>IF(PLANILHA!G637=0,"",PLANILHA!G637)</f>
        <v>10</v>
      </c>
      <c r="F640" s="167" t="s">
        <v>1727</v>
      </c>
      <c r="G640" s="136" t="str">
        <f t="shared" si="5"/>
        <v>I</v>
      </c>
      <c r="H640" s="54"/>
      <c r="I640" s="54"/>
      <c r="J640" s="54"/>
      <c r="K640" s="54"/>
      <c r="L640" s="54"/>
      <c r="M640" s="54"/>
      <c r="N640" s="54"/>
      <c r="O640" s="54"/>
      <c r="P640" s="54"/>
      <c r="Q640" s="54"/>
      <c r="R640" s="54"/>
      <c r="S640" s="54"/>
      <c r="T640" s="54"/>
      <c r="U640" s="54"/>
      <c r="V640" s="54"/>
      <c r="W640" s="54"/>
      <c r="X640" s="54"/>
      <c r="Y640" s="54"/>
      <c r="Z640" s="54"/>
    </row>
    <row r="641" spans="1:26" ht="14.25" customHeight="1" x14ac:dyDescent="0.2">
      <c r="A641" s="134" t="str">
        <f t="shared" si="4"/>
        <v>F</v>
      </c>
      <c r="B641" s="167" t="str">
        <f>IF(PLANILHA!B638=0,"",PLANILHA!B638)</f>
        <v xml:space="preserve"> 21.14 </v>
      </c>
      <c r="C641" s="167" t="str">
        <f>IF(PLANILHA!E638=0,"",PLANILHA!E638)</f>
        <v>IPÊ BRANCO (HANDROANTHUS ROSEO ALBA)</v>
      </c>
      <c r="D641" s="168" t="str">
        <f>IF(PLANILHA!F638=0,"",PLANILHA!F638)</f>
        <v>UN</v>
      </c>
      <c r="E641" s="170">
        <f>IF(PLANILHA!G638=0,"",PLANILHA!G638)</f>
        <v>10</v>
      </c>
      <c r="F641" s="167" t="s">
        <v>1728</v>
      </c>
      <c r="G641" s="136" t="str">
        <f t="shared" si="5"/>
        <v>I</v>
      </c>
      <c r="H641" s="54"/>
      <c r="I641" s="54"/>
      <c r="J641" s="54"/>
      <c r="K641" s="54"/>
      <c r="L641" s="54"/>
      <c r="M641" s="54"/>
      <c r="N641" s="54"/>
      <c r="O641" s="54"/>
      <c r="P641" s="54"/>
      <c r="Q641" s="54"/>
      <c r="R641" s="54"/>
      <c r="S641" s="54"/>
      <c r="T641" s="54"/>
      <c r="U641" s="54"/>
      <c r="V641" s="54"/>
      <c r="W641" s="54"/>
      <c r="X641" s="54"/>
      <c r="Y641" s="54"/>
      <c r="Z641" s="54"/>
    </row>
    <row r="642" spans="1:26" ht="14.25" hidden="1" customHeight="1" x14ac:dyDescent="0.2">
      <c r="A642" s="134" t="str">
        <f t="shared" si="4"/>
        <v/>
      </c>
      <c r="B642" s="167" t="str">
        <f>IF(PLANILHA!B639=0,"",PLANILHA!B639)</f>
        <v/>
      </c>
      <c r="C642" s="167" t="str">
        <f>IF(PLANILHA!E639=0,"",PLANILHA!E639)</f>
        <v/>
      </c>
      <c r="D642" s="168" t="str">
        <f>IF(PLANILHA!F639=0,"",PLANILHA!F639)</f>
        <v/>
      </c>
      <c r="E642" s="169" t="str">
        <f>IF(PLANILHA!G639=0,"",PLANILHA!G639)</f>
        <v/>
      </c>
      <c r="F642" s="167"/>
      <c r="G642" s="136" t="str">
        <f t="shared" si="5"/>
        <v>T</v>
      </c>
      <c r="H642" s="54"/>
      <c r="I642" s="54"/>
      <c r="J642" s="54"/>
      <c r="K642" s="54"/>
      <c r="L642" s="54"/>
      <c r="M642" s="54"/>
      <c r="N642" s="54"/>
      <c r="O642" s="54"/>
      <c r="P642" s="54"/>
      <c r="Q642" s="54"/>
      <c r="R642" s="54"/>
      <c r="S642" s="54"/>
      <c r="T642" s="54"/>
      <c r="U642" s="54"/>
      <c r="V642" s="54"/>
      <c r="W642" s="54"/>
      <c r="X642" s="54"/>
      <c r="Y642" s="54"/>
      <c r="Z642" s="54"/>
    </row>
    <row r="643" spans="1:26" ht="14.25" hidden="1" customHeight="1" x14ac:dyDescent="0.2">
      <c r="A643" s="134" t="str">
        <f t="shared" si="4"/>
        <v/>
      </c>
      <c r="B643" s="167" t="str">
        <f>IF(PLANILHA!B640=0,"",PLANILHA!B640)</f>
        <v/>
      </c>
      <c r="C643" s="167" t="str">
        <f>IF(PLANILHA!E640=0,"",PLANILHA!E640)</f>
        <v/>
      </c>
      <c r="D643" s="168" t="str">
        <f>IF(PLANILHA!F640=0,"",PLANILHA!F640)</f>
        <v/>
      </c>
      <c r="E643" s="169" t="str">
        <f>IF(PLANILHA!G640=0,"",PLANILHA!G640)</f>
        <v/>
      </c>
      <c r="F643" s="167"/>
      <c r="G643" s="136" t="str">
        <f t="shared" si="5"/>
        <v>T</v>
      </c>
      <c r="H643" s="54"/>
      <c r="I643" s="54"/>
      <c r="J643" s="54"/>
      <c r="K643" s="54"/>
      <c r="L643" s="54"/>
      <c r="M643" s="54"/>
      <c r="N643" s="54"/>
      <c r="O643" s="54"/>
      <c r="P643" s="54"/>
      <c r="Q643" s="54"/>
      <c r="R643" s="54"/>
      <c r="S643" s="54"/>
      <c r="T643" s="54"/>
      <c r="U643" s="54"/>
      <c r="V643" s="54"/>
      <c r="W643" s="54"/>
      <c r="X643" s="54"/>
      <c r="Y643" s="54"/>
      <c r="Z643" s="54"/>
    </row>
    <row r="644" spans="1:26" ht="14.25" hidden="1" customHeight="1" x14ac:dyDescent="0.2">
      <c r="A644" s="134" t="str">
        <f t="shared" si="4"/>
        <v/>
      </c>
      <c r="B644" s="167" t="str">
        <f>IF(PLANILHA!B641=0,"",PLANILHA!B641)</f>
        <v/>
      </c>
      <c r="C644" s="167" t="str">
        <f>IF(PLANILHA!E641=0,"",PLANILHA!E641)</f>
        <v/>
      </c>
      <c r="D644" s="168" t="str">
        <f>IF(PLANILHA!F641=0,"",PLANILHA!F641)</f>
        <v/>
      </c>
      <c r="E644" s="169" t="str">
        <f>IF(PLANILHA!G641=0,"",PLANILHA!G641)</f>
        <v/>
      </c>
      <c r="F644" s="167"/>
      <c r="G644" s="136" t="str">
        <f t="shared" si="5"/>
        <v>T</v>
      </c>
      <c r="H644" s="54"/>
      <c r="I644" s="54"/>
      <c r="J644" s="54"/>
      <c r="K644" s="54"/>
      <c r="L644" s="54"/>
      <c r="M644" s="54"/>
      <c r="N644" s="54"/>
      <c r="O644" s="54"/>
      <c r="P644" s="54"/>
      <c r="Q644" s="54"/>
      <c r="R644" s="54"/>
      <c r="S644" s="54"/>
      <c r="T644" s="54"/>
      <c r="U644" s="54"/>
      <c r="V644" s="54"/>
      <c r="W644" s="54"/>
      <c r="X644" s="54"/>
      <c r="Y644" s="54"/>
      <c r="Z644" s="54"/>
    </row>
    <row r="645" spans="1:26" ht="14.25" hidden="1" customHeight="1" x14ac:dyDescent="0.2">
      <c r="A645" s="134" t="str">
        <f t="shared" si="4"/>
        <v/>
      </c>
      <c r="B645" s="167" t="str">
        <f>IF(PLANILHA!B642=0,"",PLANILHA!B642)</f>
        <v/>
      </c>
      <c r="C645" s="167" t="str">
        <f>IF(PLANILHA!E642=0,"",PLANILHA!E642)</f>
        <v/>
      </c>
      <c r="D645" s="168" t="str">
        <f>IF(PLANILHA!F642=0,"",PLANILHA!F642)</f>
        <v/>
      </c>
      <c r="E645" s="169" t="str">
        <f>IF(PLANILHA!G642=0,"",PLANILHA!G642)</f>
        <v/>
      </c>
      <c r="F645" s="167"/>
      <c r="G645" s="136" t="str">
        <f t="shared" si="5"/>
        <v>T</v>
      </c>
      <c r="H645" s="54"/>
      <c r="I645" s="54"/>
      <c r="J645" s="54"/>
      <c r="K645" s="54"/>
      <c r="L645" s="54"/>
      <c r="M645" s="54"/>
      <c r="N645" s="54"/>
      <c r="O645" s="54"/>
      <c r="P645" s="54"/>
      <c r="Q645" s="54"/>
      <c r="R645" s="54"/>
      <c r="S645" s="54"/>
      <c r="T645" s="54"/>
      <c r="U645" s="54"/>
      <c r="V645" s="54"/>
      <c r="W645" s="54"/>
      <c r="X645" s="54"/>
      <c r="Y645" s="54"/>
      <c r="Z645" s="54"/>
    </row>
    <row r="646" spans="1:26" ht="14.25" hidden="1" customHeight="1" x14ac:dyDescent="0.2">
      <c r="A646" s="134" t="str">
        <f t="shared" si="4"/>
        <v/>
      </c>
      <c r="B646" s="167" t="str">
        <f>IF(PLANILHA!B643=0,"",PLANILHA!B643)</f>
        <v/>
      </c>
      <c r="C646" s="167" t="str">
        <f>IF(PLANILHA!E643=0,"",PLANILHA!E643)</f>
        <v/>
      </c>
      <c r="D646" s="168" t="str">
        <f>IF(PLANILHA!F643=0,"",PLANILHA!F643)</f>
        <v/>
      </c>
      <c r="E646" s="169" t="str">
        <f>IF(PLANILHA!G643=0,"",PLANILHA!G643)</f>
        <v/>
      </c>
      <c r="F646" s="167"/>
      <c r="G646" s="136" t="str">
        <f t="shared" si="5"/>
        <v>T</v>
      </c>
      <c r="H646" s="54"/>
      <c r="I646" s="54"/>
      <c r="J646" s="54"/>
      <c r="K646" s="54"/>
      <c r="L646" s="54"/>
      <c r="M646" s="54"/>
      <c r="N646" s="54"/>
      <c r="O646" s="54"/>
      <c r="P646" s="54"/>
      <c r="Q646" s="54"/>
      <c r="R646" s="54"/>
      <c r="S646" s="54"/>
      <c r="T646" s="54"/>
      <c r="U646" s="54"/>
      <c r="V646" s="54"/>
      <c r="W646" s="54"/>
      <c r="X646" s="54"/>
      <c r="Y646" s="54"/>
      <c r="Z646" s="54"/>
    </row>
    <row r="647" spans="1:26" ht="14.25" hidden="1" customHeight="1" x14ac:dyDescent="0.2">
      <c r="A647" s="134" t="str">
        <f t="shared" si="4"/>
        <v/>
      </c>
      <c r="B647" s="167" t="str">
        <f>IF(PLANILHA!B644=0,"",PLANILHA!B644)</f>
        <v/>
      </c>
      <c r="C647" s="167" t="str">
        <f>IF(PLANILHA!E644=0,"",PLANILHA!E644)</f>
        <v/>
      </c>
      <c r="D647" s="168" t="str">
        <f>IF(PLANILHA!F644=0,"",PLANILHA!F644)</f>
        <v/>
      </c>
      <c r="E647" s="169" t="str">
        <f>IF(PLANILHA!G644=0,"",PLANILHA!G644)</f>
        <v/>
      </c>
      <c r="F647" s="167"/>
      <c r="G647" s="136" t="str">
        <f t="shared" si="5"/>
        <v>T</v>
      </c>
      <c r="H647" s="54"/>
      <c r="I647" s="54"/>
      <c r="J647" s="54"/>
      <c r="K647" s="54"/>
      <c r="L647" s="54"/>
      <c r="M647" s="54"/>
      <c r="N647" s="54"/>
      <c r="O647" s="54"/>
      <c r="P647" s="54"/>
      <c r="Q647" s="54"/>
      <c r="R647" s="54"/>
      <c r="S647" s="54"/>
      <c r="T647" s="54"/>
      <c r="U647" s="54"/>
      <c r="V647" s="54"/>
      <c r="W647" s="54"/>
      <c r="X647" s="54"/>
      <c r="Y647" s="54"/>
      <c r="Z647" s="54"/>
    </row>
    <row r="648" spans="1:26" ht="14.25" hidden="1" customHeight="1" x14ac:dyDescent="0.2">
      <c r="A648" s="134" t="str">
        <f t="shared" si="4"/>
        <v/>
      </c>
      <c r="B648" s="167" t="str">
        <f>IF(PLANILHA!B645=0,"",PLANILHA!B645)</f>
        <v/>
      </c>
      <c r="C648" s="167" t="str">
        <f>IF(PLANILHA!E645=0,"",PLANILHA!E645)</f>
        <v/>
      </c>
      <c r="D648" s="168" t="str">
        <f>IF(PLANILHA!F645=0,"",PLANILHA!F645)</f>
        <v/>
      </c>
      <c r="E648" s="169" t="str">
        <f>IF(PLANILHA!G645=0,"",PLANILHA!G645)</f>
        <v/>
      </c>
      <c r="F648" s="167"/>
      <c r="G648" s="136" t="str">
        <f t="shared" si="5"/>
        <v>T</v>
      </c>
      <c r="H648" s="54"/>
      <c r="I648" s="54"/>
      <c r="J648" s="54"/>
      <c r="K648" s="54"/>
      <c r="L648" s="54"/>
      <c r="M648" s="54"/>
      <c r="N648" s="54"/>
      <c r="O648" s="54"/>
      <c r="P648" s="54"/>
      <c r="Q648" s="54"/>
      <c r="R648" s="54"/>
      <c r="S648" s="54"/>
      <c r="T648" s="54"/>
      <c r="U648" s="54"/>
      <c r="V648" s="54"/>
      <c r="W648" s="54"/>
      <c r="X648" s="54"/>
      <c r="Y648" s="54"/>
      <c r="Z648" s="54"/>
    </row>
    <row r="649" spans="1:26" ht="14.25" hidden="1" customHeight="1" x14ac:dyDescent="0.2">
      <c r="A649" s="134" t="str">
        <f t="shared" si="4"/>
        <v/>
      </c>
      <c r="B649" s="167" t="str">
        <f>IF(PLANILHA!B646=0,"",PLANILHA!B646)</f>
        <v/>
      </c>
      <c r="C649" s="167" t="str">
        <f>IF(PLANILHA!E646=0,"",PLANILHA!E646)</f>
        <v/>
      </c>
      <c r="D649" s="168" t="str">
        <f>IF(PLANILHA!F646=0,"",PLANILHA!F646)</f>
        <v/>
      </c>
      <c r="E649" s="169" t="str">
        <f>IF(PLANILHA!G646=0,"",PLANILHA!G646)</f>
        <v/>
      </c>
      <c r="F649" s="167"/>
      <c r="G649" s="136" t="str">
        <f t="shared" si="5"/>
        <v>T</v>
      </c>
      <c r="H649" s="54"/>
      <c r="I649" s="54"/>
      <c r="J649" s="54"/>
      <c r="K649" s="54"/>
      <c r="L649" s="54"/>
      <c r="M649" s="54"/>
      <c r="N649" s="54"/>
      <c r="O649" s="54"/>
      <c r="P649" s="54"/>
      <c r="Q649" s="54"/>
      <c r="R649" s="54"/>
      <c r="S649" s="54"/>
      <c r="T649" s="54"/>
      <c r="U649" s="54"/>
      <c r="V649" s="54"/>
      <c r="W649" s="54"/>
      <c r="X649" s="54"/>
      <c r="Y649" s="54"/>
      <c r="Z649" s="54"/>
    </row>
    <row r="650" spans="1:26" ht="14.25" hidden="1" customHeight="1" x14ac:dyDescent="0.2">
      <c r="A650" s="134" t="str">
        <f t="shared" si="4"/>
        <v/>
      </c>
      <c r="B650" s="167" t="str">
        <f>IF(PLANILHA!B647=0,"",PLANILHA!B647)</f>
        <v/>
      </c>
      <c r="C650" s="167" t="str">
        <f>IF(PLANILHA!E647=0,"",PLANILHA!E647)</f>
        <v/>
      </c>
      <c r="D650" s="168" t="str">
        <f>IF(PLANILHA!F647=0,"",PLANILHA!F647)</f>
        <v/>
      </c>
      <c r="E650" s="169" t="str">
        <f>IF(PLANILHA!G647=0,"",PLANILHA!G647)</f>
        <v/>
      </c>
      <c r="F650" s="167"/>
      <c r="G650" s="136" t="str">
        <f t="shared" si="5"/>
        <v>T</v>
      </c>
      <c r="H650" s="54"/>
      <c r="I650" s="54"/>
      <c r="J650" s="54"/>
      <c r="K650" s="54"/>
      <c r="L650" s="54"/>
      <c r="M650" s="54"/>
      <c r="N650" s="54"/>
      <c r="O650" s="54"/>
      <c r="P650" s="54"/>
      <c r="Q650" s="54"/>
      <c r="R650" s="54"/>
      <c r="S650" s="54"/>
      <c r="T650" s="54"/>
      <c r="U650" s="54"/>
      <c r="V650" s="54"/>
      <c r="W650" s="54"/>
      <c r="X650" s="54"/>
      <c r="Y650" s="54"/>
      <c r="Z650" s="54"/>
    </row>
    <row r="651" spans="1:26" ht="14.25" hidden="1" customHeight="1" x14ac:dyDescent="0.2">
      <c r="A651" s="134" t="str">
        <f t="shared" si="4"/>
        <v/>
      </c>
      <c r="B651" s="167" t="str">
        <f>IF(PLANILHA!B648=0,"",PLANILHA!B648)</f>
        <v/>
      </c>
      <c r="C651" s="167" t="str">
        <f>IF(PLANILHA!E648=0,"",PLANILHA!E648)</f>
        <v/>
      </c>
      <c r="D651" s="168" t="str">
        <f>IF(PLANILHA!F648=0,"",PLANILHA!F648)</f>
        <v/>
      </c>
      <c r="E651" s="169" t="str">
        <f>IF(PLANILHA!G648=0,"",PLANILHA!G648)</f>
        <v/>
      </c>
      <c r="F651" s="167"/>
      <c r="G651" s="136" t="str">
        <f t="shared" si="5"/>
        <v>T</v>
      </c>
      <c r="H651" s="54"/>
      <c r="I651" s="54"/>
      <c r="J651" s="54"/>
      <c r="K651" s="54"/>
      <c r="L651" s="54"/>
      <c r="M651" s="54"/>
      <c r="N651" s="54"/>
      <c r="O651" s="54"/>
      <c r="P651" s="54"/>
      <c r="Q651" s="54"/>
      <c r="R651" s="54"/>
      <c r="S651" s="54"/>
      <c r="T651" s="54"/>
      <c r="U651" s="54"/>
      <c r="V651" s="54"/>
      <c r="W651" s="54"/>
      <c r="X651" s="54"/>
      <c r="Y651" s="54"/>
      <c r="Z651" s="54"/>
    </row>
    <row r="652" spans="1:26" ht="14.25" hidden="1" customHeight="1" x14ac:dyDescent="0.2">
      <c r="A652" s="134" t="str">
        <f t="shared" si="4"/>
        <v/>
      </c>
      <c r="B652" s="167" t="str">
        <f>IF(PLANILHA!B649=0,"",PLANILHA!B649)</f>
        <v/>
      </c>
      <c r="C652" s="167" t="str">
        <f>IF(PLANILHA!E649=0,"",PLANILHA!E649)</f>
        <v/>
      </c>
      <c r="D652" s="168" t="str">
        <f>IF(PLANILHA!F649=0,"",PLANILHA!F649)</f>
        <v/>
      </c>
      <c r="E652" s="169" t="str">
        <f>IF(PLANILHA!G649=0,"",PLANILHA!G649)</f>
        <v/>
      </c>
      <c r="F652" s="167"/>
      <c r="G652" s="136" t="str">
        <f t="shared" si="5"/>
        <v>T</v>
      </c>
      <c r="H652" s="54"/>
      <c r="I652" s="54"/>
      <c r="J652" s="54"/>
      <c r="K652" s="54"/>
      <c r="L652" s="54"/>
      <c r="M652" s="54"/>
      <c r="N652" s="54"/>
      <c r="O652" s="54"/>
      <c r="P652" s="54"/>
      <c r="Q652" s="54"/>
      <c r="R652" s="54"/>
      <c r="S652" s="54"/>
      <c r="T652" s="54"/>
      <c r="U652" s="54"/>
      <c r="V652" s="54"/>
      <c r="W652" s="54"/>
      <c r="X652" s="54"/>
      <c r="Y652" s="54"/>
      <c r="Z652" s="54"/>
    </row>
    <row r="653" spans="1:26" ht="14.25" hidden="1" customHeight="1" x14ac:dyDescent="0.2">
      <c r="A653" s="134" t="str">
        <f t="shared" si="4"/>
        <v/>
      </c>
      <c r="B653" s="167" t="str">
        <f>IF(PLANILHA!B650=0,"",PLANILHA!B650)</f>
        <v/>
      </c>
      <c r="C653" s="167" t="str">
        <f>IF(PLANILHA!E650=0,"",PLANILHA!E650)</f>
        <v/>
      </c>
      <c r="D653" s="168" t="str">
        <f>IF(PLANILHA!F650=0,"",PLANILHA!F650)</f>
        <v/>
      </c>
      <c r="E653" s="169" t="str">
        <f>IF(PLANILHA!G650=0,"",PLANILHA!G650)</f>
        <v/>
      </c>
      <c r="F653" s="167"/>
      <c r="G653" s="136" t="str">
        <f t="shared" si="5"/>
        <v>T</v>
      </c>
      <c r="H653" s="54"/>
      <c r="I653" s="54"/>
      <c r="J653" s="54"/>
      <c r="K653" s="54"/>
      <c r="L653" s="54"/>
      <c r="M653" s="54"/>
      <c r="N653" s="54"/>
      <c r="O653" s="54"/>
      <c r="P653" s="54"/>
      <c r="Q653" s="54"/>
      <c r="R653" s="54"/>
      <c r="S653" s="54"/>
      <c r="T653" s="54"/>
      <c r="U653" s="54"/>
      <c r="V653" s="54"/>
      <c r="W653" s="54"/>
      <c r="X653" s="54"/>
      <c r="Y653" s="54"/>
      <c r="Z653" s="54"/>
    </row>
    <row r="654" spans="1:26" ht="14.25" hidden="1" customHeight="1" x14ac:dyDescent="0.2">
      <c r="A654" s="134" t="str">
        <f t="shared" si="4"/>
        <v/>
      </c>
      <c r="B654" s="167" t="str">
        <f>IF(PLANILHA!B651=0,"",PLANILHA!B651)</f>
        <v/>
      </c>
      <c r="C654" s="167" t="str">
        <f>IF(PLANILHA!E651=0,"",PLANILHA!E651)</f>
        <v/>
      </c>
      <c r="D654" s="168" t="str">
        <f>IF(PLANILHA!F651=0,"",PLANILHA!F651)</f>
        <v/>
      </c>
      <c r="E654" s="169" t="str">
        <f>IF(PLANILHA!G651=0,"",PLANILHA!G651)</f>
        <v/>
      </c>
      <c r="F654" s="167"/>
      <c r="G654" s="136" t="str">
        <f t="shared" si="5"/>
        <v>T</v>
      </c>
      <c r="H654" s="54"/>
      <c r="I654" s="54"/>
      <c r="J654" s="54"/>
      <c r="K654" s="54"/>
      <c r="L654" s="54"/>
      <c r="M654" s="54"/>
      <c r="N654" s="54"/>
      <c r="O654" s="54"/>
      <c r="P654" s="54"/>
      <c r="Q654" s="54"/>
      <c r="R654" s="54"/>
      <c r="S654" s="54"/>
      <c r="T654" s="54"/>
      <c r="U654" s="54"/>
      <c r="V654" s="54"/>
      <c r="W654" s="54"/>
      <c r="X654" s="54"/>
      <c r="Y654" s="54"/>
      <c r="Z654" s="54"/>
    </row>
    <row r="655" spans="1:26" ht="14.25" hidden="1" customHeight="1" x14ac:dyDescent="0.2">
      <c r="A655" s="134" t="str">
        <f t="shared" si="4"/>
        <v/>
      </c>
      <c r="B655" s="167" t="str">
        <f>IF(PLANILHA!B652=0,"",PLANILHA!B652)</f>
        <v/>
      </c>
      <c r="C655" s="167" t="str">
        <f>IF(PLANILHA!E652=0,"",PLANILHA!E652)</f>
        <v/>
      </c>
      <c r="D655" s="168" t="str">
        <f>IF(PLANILHA!F652=0,"",PLANILHA!F652)</f>
        <v/>
      </c>
      <c r="E655" s="169" t="str">
        <f>IF(PLANILHA!G652=0,"",PLANILHA!G652)</f>
        <v/>
      </c>
      <c r="F655" s="167"/>
      <c r="G655" s="136" t="str">
        <f t="shared" si="5"/>
        <v>T</v>
      </c>
      <c r="H655" s="54"/>
      <c r="I655" s="54"/>
      <c r="J655" s="54"/>
      <c r="K655" s="54"/>
      <c r="L655" s="54"/>
      <c r="M655" s="54"/>
      <c r="N655" s="54"/>
      <c r="O655" s="54"/>
      <c r="P655" s="54"/>
      <c r="Q655" s="54"/>
      <c r="R655" s="54"/>
      <c r="S655" s="54"/>
      <c r="T655" s="54"/>
      <c r="U655" s="54"/>
      <c r="V655" s="54"/>
      <c r="W655" s="54"/>
      <c r="X655" s="54"/>
      <c r="Y655" s="54"/>
      <c r="Z655" s="54"/>
    </row>
    <row r="656" spans="1:26" ht="14.25" hidden="1" customHeight="1" x14ac:dyDescent="0.2">
      <c r="A656" s="134" t="str">
        <f t="shared" si="4"/>
        <v/>
      </c>
      <c r="B656" s="167" t="str">
        <f>IF(PLANILHA!B653=0,"",PLANILHA!B653)</f>
        <v/>
      </c>
      <c r="C656" s="167" t="str">
        <f>IF(PLANILHA!E653=0,"",PLANILHA!E653)</f>
        <v/>
      </c>
      <c r="D656" s="168" t="str">
        <f>IF(PLANILHA!F653=0,"",PLANILHA!F653)</f>
        <v/>
      </c>
      <c r="E656" s="169" t="str">
        <f>IF(PLANILHA!G653=0,"",PLANILHA!G653)</f>
        <v/>
      </c>
      <c r="F656" s="167"/>
      <c r="G656" s="136" t="str">
        <f t="shared" si="5"/>
        <v>T</v>
      </c>
      <c r="H656" s="54"/>
      <c r="I656" s="54"/>
      <c r="J656" s="54"/>
      <c r="K656" s="54"/>
      <c r="L656" s="54"/>
      <c r="M656" s="54"/>
      <c r="N656" s="54"/>
      <c r="O656" s="54"/>
      <c r="P656" s="54"/>
      <c r="Q656" s="54"/>
      <c r="R656" s="54"/>
      <c r="S656" s="54"/>
      <c r="T656" s="54"/>
      <c r="U656" s="54"/>
      <c r="V656" s="54"/>
      <c r="W656" s="54"/>
      <c r="X656" s="54"/>
      <c r="Y656" s="54"/>
      <c r="Z656" s="54"/>
    </row>
    <row r="657" spans="1:26" ht="14.25" hidden="1" customHeight="1" x14ac:dyDescent="0.2">
      <c r="A657" s="134" t="str">
        <f t="shared" si="4"/>
        <v/>
      </c>
      <c r="B657" s="167" t="str">
        <f>IF(PLANILHA!B654=0,"",PLANILHA!B654)</f>
        <v/>
      </c>
      <c r="C657" s="167" t="str">
        <f>IF(PLANILHA!E654=0,"",PLANILHA!E654)</f>
        <v/>
      </c>
      <c r="D657" s="168" t="str">
        <f>IF(PLANILHA!F654=0,"",PLANILHA!F654)</f>
        <v/>
      </c>
      <c r="E657" s="169" t="str">
        <f>IF(PLANILHA!G654=0,"",PLANILHA!G654)</f>
        <v/>
      </c>
      <c r="F657" s="167"/>
      <c r="G657" s="136" t="str">
        <f t="shared" si="5"/>
        <v>T</v>
      </c>
      <c r="H657" s="54"/>
      <c r="I657" s="54"/>
      <c r="J657" s="54"/>
      <c r="K657" s="54"/>
      <c r="L657" s="54"/>
      <c r="M657" s="54"/>
      <c r="N657" s="54"/>
      <c r="O657" s="54"/>
      <c r="P657" s="54"/>
      <c r="Q657" s="54"/>
      <c r="R657" s="54"/>
      <c r="S657" s="54"/>
      <c r="T657" s="54"/>
      <c r="U657" s="54"/>
      <c r="V657" s="54"/>
      <c r="W657" s="54"/>
      <c r="X657" s="54"/>
      <c r="Y657" s="54"/>
      <c r="Z657" s="54"/>
    </row>
    <row r="658" spans="1:26" ht="14.25" hidden="1" customHeight="1" x14ac:dyDescent="0.2">
      <c r="A658" s="134" t="str">
        <f t="shared" si="4"/>
        <v/>
      </c>
      <c r="B658" s="167" t="str">
        <f>IF(PLANILHA!B655=0,"",PLANILHA!B655)</f>
        <v/>
      </c>
      <c r="C658" s="167" t="str">
        <f>IF(PLANILHA!E655=0,"",PLANILHA!E655)</f>
        <v/>
      </c>
      <c r="D658" s="168" t="str">
        <f>IF(PLANILHA!F655=0,"",PLANILHA!F655)</f>
        <v/>
      </c>
      <c r="E658" s="169" t="str">
        <f>IF(PLANILHA!G655=0,"",PLANILHA!G655)</f>
        <v/>
      </c>
      <c r="F658" s="167"/>
      <c r="G658" s="136" t="str">
        <f t="shared" si="5"/>
        <v>T</v>
      </c>
      <c r="H658" s="54"/>
      <c r="I658" s="54"/>
      <c r="J658" s="54"/>
      <c r="K658" s="54"/>
      <c r="L658" s="54"/>
      <c r="M658" s="54"/>
      <c r="N658" s="54"/>
      <c r="O658" s="54"/>
      <c r="P658" s="54"/>
      <c r="Q658" s="54"/>
      <c r="R658" s="54"/>
      <c r="S658" s="54"/>
      <c r="T658" s="54"/>
      <c r="U658" s="54"/>
      <c r="V658" s="54"/>
      <c r="W658" s="54"/>
      <c r="X658" s="54"/>
      <c r="Y658" s="54"/>
      <c r="Z658" s="54"/>
    </row>
    <row r="659" spans="1:26" ht="14.25" hidden="1" customHeight="1" x14ac:dyDescent="0.2">
      <c r="A659" s="134" t="str">
        <f t="shared" si="4"/>
        <v/>
      </c>
      <c r="B659" s="167" t="str">
        <f>IF(PLANILHA!B656=0,"",PLANILHA!B656)</f>
        <v/>
      </c>
      <c r="C659" s="167" t="str">
        <f>IF(PLANILHA!E656=0,"",PLANILHA!E656)</f>
        <v/>
      </c>
      <c r="D659" s="168" t="str">
        <f>IF(PLANILHA!F656=0,"",PLANILHA!F656)</f>
        <v/>
      </c>
      <c r="E659" s="169" t="str">
        <f>IF(PLANILHA!G656=0,"",PLANILHA!G656)</f>
        <v/>
      </c>
      <c r="F659" s="167"/>
      <c r="G659" s="136" t="str">
        <f t="shared" si="5"/>
        <v>T</v>
      </c>
      <c r="H659" s="54"/>
      <c r="I659" s="54"/>
      <c r="J659" s="54"/>
      <c r="K659" s="54"/>
      <c r="L659" s="54"/>
      <c r="M659" s="54"/>
      <c r="N659" s="54"/>
      <c r="O659" s="54"/>
      <c r="P659" s="54"/>
      <c r="Q659" s="54"/>
      <c r="R659" s="54"/>
      <c r="S659" s="54"/>
      <c r="T659" s="54"/>
      <c r="U659" s="54"/>
      <c r="V659" s="54"/>
      <c r="W659" s="54"/>
      <c r="X659" s="54"/>
      <c r="Y659" s="54"/>
      <c r="Z659" s="54"/>
    </row>
    <row r="660" spans="1:26" ht="14.25" hidden="1" customHeight="1" x14ac:dyDescent="0.2">
      <c r="A660" s="134" t="str">
        <f t="shared" si="4"/>
        <v/>
      </c>
      <c r="B660" s="167" t="str">
        <f>IF(PLANILHA!B657=0,"",PLANILHA!B657)</f>
        <v/>
      </c>
      <c r="C660" s="167" t="str">
        <f>IF(PLANILHA!E657=0,"",PLANILHA!E657)</f>
        <v/>
      </c>
      <c r="D660" s="168" t="str">
        <f>IF(PLANILHA!F657=0,"",PLANILHA!F657)</f>
        <v/>
      </c>
      <c r="E660" s="169" t="str">
        <f>IF(PLANILHA!G657=0,"",PLANILHA!G657)</f>
        <v/>
      </c>
      <c r="F660" s="167"/>
      <c r="G660" s="136" t="str">
        <f t="shared" si="5"/>
        <v>T</v>
      </c>
      <c r="H660" s="54"/>
      <c r="I660" s="54"/>
      <c r="J660" s="54"/>
      <c r="K660" s="54"/>
      <c r="L660" s="54"/>
      <c r="M660" s="54"/>
      <c r="N660" s="54"/>
      <c r="O660" s="54"/>
      <c r="P660" s="54"/>
      <c r="Q660" s="54"/>
      <c r="R660" s="54"/>
      <c r="S660" s="54"/>
      <c r="T660" s="54"/>
      <c r="U660" s="54"/>
      <c r="V660" s="54"/>
      <c r="W660" s="54"/>
      <c r="X660" s="54"/>
      <c r="Y660" s="54"/>
      <c r="Z660" s="54"/>
    </row>
    <row r="661" spans="1:26" ht="14.25" hidden="1" customHeight="1" x14ac:dyDescent="0.2">
      <c r="A661" s="134" t="str">
        <f t="shared" si="4"/>
        <v/>
      </c>
      <c r="B661" s="167" t="str">
        <f>IF(PLANILHA!B658=0,"",PLANILHA!B658)</f>
        <v/>
      </c>
      <c r="C661" s="167" t="str">
        <f>IF(PLANILHA!E658=0,"",PLANILHA!E658)</f>
        <v/>
      </c>
      <c r="D661" s="168" t="str">
        <f>IF(PLANILHA!F658=0,"",PLANILHA!F658)</f>
        <v/>
      </c>
      <c r="E661" s="169" t="str">
        <f>IF(PLANILHA!G658=0,"",PLANILHA!G658)</f>
        <v/>
      </c>
      <c r="F661" s="167"/>
      <c r="G661" s="136" t="str">
        <f t="shared" si="5"/>
        <v>T</v>
      </c>
      <c r="H661" s="54"/>
      <c r="I661" s="54"/>
      <c r="J661" s="54"/>
      <c r="K661" s="54"/>
      <c r="L661" s="54"/>
      <c r="M661" s="54"/>
      <c r="N661" s="54"/>
      <c r="O661" s="54"/>
      <c r="P661" s="54"/>
      <c r="Q661" s="54"/>
      <c r="R661" s="54"/>
      <c r="S661" s="54"/>
      <c r="T661" s="54"/>
      <c r="U661" s="54"/>
      <c r="V661" s="54"/>
      <c r="W661" s="54"/>
      <c r="X661" s="54"/>
      <c r="Y661" s="54"/>
      <c r="Z661" s="54"/>
    </row>
    <row r="662" spans="1:26" ht="14.25" hidden="1" customHeight="1" x14ac:dyDescent="0.2">
      <c r="A662" s="134" t="str">
        <f t="shared" si="4"/>
        <v/>
      </c>
      <c r="B662" s="167" t="str">
        <f>IF(PLANILHA!B659=0,"",PLANILHA!B659)</f>
        <v/>
      </c>
      <c r="C662" s="167" t="str">
        <f>IF(PLANILHA!E659=0,"",PLANILHA!E659)</f>
        <v/>
      </c>
      <c r="D662" s="168" t="str">
        <f>IF(PLANILHA!F659=0,"",PLANILHA!F659)</f>
        <v/>
      </c>
      <c r="E662" s="169" t="str">
        <f>IF(PLANILHA!G659=0,"",PLANILHA!G659)</f>
        <v/>
      </c>
      <c r="F662" s="167"/>
      <c r="G662" s="136" t="str">
        <f t="shared" si="5"/>
        <v>T</v>
      </c>
      <c r="H662" s="54"/>
      <c r="I662" s="54"/>
      <c r="J662" s="54"/>
      <c r="K662" s="54"/>
      <c r="L662" s="54"/>
      <c r="M662" s="54"/>
      <c r="N662" s="54"/>
      <c r="O662" s="54"/>
      <c r="P662" s="54"/>
      <c r="Q662" s="54"/>
      <c r="R662" s="54"/>
      <c r="S662" s="54"/>
      <c r="T662" s="54"/>
      <c r="U662" s="54"/>
      <c r="V662" s="54"/>
      <c r="W662" s="54"/>
      <c r="X662" s="54"/>
      <c r="Y662" s="54"/>
      <c r="Z662" s="54"/>
    </row>
    <row r="663" spans="1:26" ht="14.25" hidden="1" customHeight="1" x14ac:dyDescent="0.2">
      <c r="A663" s="134" t="str">
        <f t="shared" si="4"/>
        <v/>
      </c>
      <c r="B663" s="167" t="str">
        <f>IF(PLANILHA!B660=0,"",PLANILHA!B660)</f>
        <v/>
      </c>
      <c r="C663" s="167" t="str">
        <f>IF(PLANILHA!E660=0,"",PLANILHA!E660)</f>
        <v/>
      </c>
      <c r="D663" s="168" t="str">
        <f>IF(PLANILHA!F660=0,"",PLANILHA!F660)</f>
        <v/>
      </c>
      <c r="E663" s="169" t="str">
        <f>IF(PLANILHA!G660=0,"",PLANILHA!G660)</f>
        <v/>
      </c>
      <c r="F663" s="167"/>
      <c r="G663" s="136" t="str">
        <f t="shared" si="5"/>
        <v>T</v>
      </c>
      <c r="H663" s="54"/>
      <c r="I663" s="54"/>
      <c r="J663" s="54"/>
      <c r="K663" s="54"/>
      <c r="L663" s="54"/>
      <c r="M663" s="54"/>
      <c r="N663" s="54"/>
      <c r="O663" s="54"/>
      <c r="P663" s="54"/>
      <c r="Q663" s="54"/>
      <c r="R663" s="54"/>
      <c r="S663" s="54"/>
      <c r="T663" s="54"/>
      <c r="U663" s="54"/>
      <c r="V663" s="54"/>
      <c r="W663" s="54"/>
      <c r="X663" s="54"/>
      <c r="Y663" s="54"/>
      <c r="Z663" s="54"/>
    </row>
    <row r="664" spans="1:26" ht="14.25" hidden="1" customHeight="1" x14ac:dyDescent="0.2">
      <c r="A664" s="134" t="str">
        <f t="shared" si="4"/>
        <v/>
      </c>
      <c r="B664" s="167" t="str">
        <f>IF(PLANILHA!B661=0,"",PLANILHA!B661)</f>
        <v/>
      </c>
      <c r="C664" s="167" t="str">
        <f>IF(PLANILHA!E661=0,"",PLANILHA!E661)</f>
        <v/>
      </c>
      <c r="D664" s="168" t="str">
        <f>IF(PLANILHA!F661=0,"",PLANILHA!F661)</f>
        <v/>
      </c>
      <c r="E664" s="169" t="str">
        <f>IF(PLANILHA!G661=0,"",PLANILHA!G661)</f>
        <v/>
      </c>
      <c r="F664" s="167"/>
      <c r="G664" s="136" t="str">
        <f t="shared" si="5"/>
        <v>T</v>
      </c>
      <c r="H664" s="54"/>
      <c r="I664" s="54"/>
      <c r="J664" s="54"/>
      <c r="K664" s="54"/>
      <c r="L664" s="54"/>
      <c r="M664" s="54"/>
      <c r="N664" s="54"/>
      <c r="O664" s="54"/>
      <c r="P664" s="54"/>
      <c r="Q664" s="54"/>
      <c r="R664" s="54"/>
      <c r="S664" s="54"/>
      <c r="T664" s="54"/>
      <c r="U664" s="54"/>
      <c r="V664" s="54"/>
      <c r="W664" s="54"/>
      <c r="X664" s="54"/>
      <c r="Y664" s="54"/>
      <c r="Z664" s="54"/>
    </row>
    <row r="665" spans="1:26" ht="14.25" hidden="1" customHeight="1" x14ac:dyDescent="0.2">
      <c r="A665" s="134" t="str">
        <f t="shared" si="4"/>
        <v/>
      </c>
      <c r="B665" s="167" t="str">
        <f>IF(PLANILHA!B662=0,"",PLANILHA!B662)</f>
        <v/>
      </c>
      <c r="C665" s="167" t="str">
        <f>IF(PLANILHA!E662=0,"",PLANILHA!E662)</f>
        <v/>
      </c>
      <c r="D665" s="168" t="str">
        <f>IF(PLANILHA!F662=0,"",PLANILHA!F662)</f>
        <v/>
      </c>
      <c r="E665" s="169" t="str">
        <f>IF(PLANILHA!G662=0,"",PLANILHA!G662)</f>
        <v/>
      </c>
      <c r="F665" s="167"/>
      <c r="G665" s="136" t="str">
        <f t="shared" si="5"/>
        <v>T</v>
      </c>
      <c r="H665" s="54"/>
      <c r="I665" s="54"/>
      <c r="J665" s="54"/>
      <c r="K665" s="54"/>
      <c r="L665" s="54"/>
      <c r="M665" s="54"/>
      <c r="N665" s="54"/>
      <c r="O665" s="54"/>
      <c r="P665" s="54"/>
      <c r="Q665" s="54"/>
      <c r="R665" s="54"/>
      <c r="S665" s="54"/>
      <c r="T665" s="54"/>
      <c r="U665" s="54"/>
      <c r="V665" s="54"/>
      <c r="W665" s="54"/>
      <c r="X665" s="54"/>
      <c r="Y665" s="54"/>
      <c r="Z665" s="54"/>
    </row>
    <row r="666" spans="1:26" ht="14.25" hidden="1" customHeight="1" x14ac:dyDescent="0.2">
      <c r="A666" s="134" t="str">
        <f t="shared" si="4"/>
        <v/>
      </c>
      <c r="B666" s="167" t="str">
        <f>IF(PLANILHA!B663=0,"",PLANILHA!B663)</f>
        <v/>
      </c>
      <c r="C666" s="167" t="str">
        <f>IF(PLANILHA!E663=0,"",PLANILHA!E663)</f>
        <v/>
      </c>
      <c r="D666" s="168" t="str">
        <f>IF(PLANILHA!F663=0,"",PLANILHA!F663)</f>
        <v/>
      </c>
      <c r="E666" s="169" t="str">
        <f>IF(PLANILHA!G663=0,"",PLANILHA!G663)</f>
        <v/>
      </c>
      <c r="F666" s="167"/>
      <c r="G666" s="136" t="str">
        <f t="shared" si="5"/>
        <v>T</v>
      </c>
      <c r="H666" s="54"/>
      <c r="I666" s="54"/>
      <c r="J666" s="54"/>
      <c r="K666" s="54"/>
      <c r="L666" s="54"/>
      <c r="M666" s="54"/>
      <c r="N666" s="54"/>
      <c r="O666" s="54"/>
      <c r="P666" s="54"/>
      <c r="Q666" s="54"/>
      <c r="R666" s="54"/>
      <c r="S666" s="54"/>
      <c r="T666" s="54"/>
      <c r="U666" s="54"/>
      <c r="V666" s="54"/>
      <c r="W666" s="54"/>
      <c r="X666" s="54"/>
      <c r="Y666" s="54"/>
      <c r="Z666" s="54"/>
    </row>
    <row r="667" spans="1:26" ht="14.25" hidden="1" customHeight="1" x14ac:dyDescent="0.2">
      <c r="A667" s="134" t="str">
        <f t="shared" si="4"/>
        <v/>
      </c>
      <c r="B667" s="167" t="str">
        <f>IF(PLANILHA!B664=0,"",PLANILHA!B664)</f>
        <v/>
      </c>
      <c r="C667" s="167" t="str">
        <f>IF(PLANILHA!E664=0,"",PLANILHA!E664)</f>
        <v/>
      </c>
      <c r="D667" s="168" t="str">
        <f>IF(PLANILHA!F664=0,"",PLANILHA!F664)</f>
        <v/>
      </c>
      <c r="E667" s="169" t="str">
        <f>IF(PLANILHA!G664=0,"",PLANILHA!G664)</f>
        <v/>
      </c>
      <c r="F667" s="167"/>
      <c r="G667" s="136" t="str">
        <f t="shared" si="5"/>
        <v>T</v>
      </c>
      <c r="H667" s="54"/>
      <c r="I667" s="54"/>
      <c r="J667" s="54"/>
      <c r="K667" s="54"/>
      <c r="L667" s="54"/>
      <c r="M667" s="54"/>
      <c r="N667" s="54"/>
      <c r="O667" s="54"/>
      <c r="P667" s="54"/>
      <c r="Q667" s="54"/>
      <c r="R667" s="54"/>
      <c r="S667" s="54"/>
      <c r="T667" s="54"/>
      <c r="U667" s="54"/>
      <c r="V667" s="54"/>
      <c r="W667" s="54"/>
      <c r="X667" s="54"/>
      <c r="Y667" s="54"/>
      <c r="Z667" s="54"/>
    </row>
    <row r="668" spans="1:26" ht="14.25" hidden="1" customHeight="1" x14ac:dyDescent="0.2">
      <c r="A668" s="134" t="str">
        <f t="shared" si="4"/>
        <v/>
      </c>
      <c r="B668" s="167" t="str">
        <f>IF(PLANILHA!B665=0,"",PLANILHA!B665)</f>
        <v/>
      </c>
      <c r="C668" s="167" t="str">
        <f>IF(PLANILHA!E665=0,"",PLANILHA!E665)</f>
        <v/>
      </c>
      <c r="D668" s="168" t="str">
        <f>IF(PLANILHA!F665=0,"",PLANILHA!F665)</f>
        <v/>
      </c>
      <c r="E668" s="169" t="str">
        <f>IF(PLANILHA!G665=0,"",PLANILHA!G665)</f>
        <v/>
      </c>
      <c r="F668" s="167"/>
      <c r="G668" s="136" t="str">
        <f t="shared" si="5"/>
        <v>T</v>
      </c>
      <c r="H668" s="54"/>
      <c r="I668" s="54"/>
      <c r="J668" s="54"/>
      <c r="K668" s="54"/>
      <c r="L668" s="54"/>
      <c r="M668" s="54"/>
      <c r="N668" s="54"/>
      <c r="O668" s="54"/>
      <c r="P668" s="54"/>
      <c r="Q668" s="54"/>
      <c r="R668" s="54"/>
      <c r="S668" s="54"/>
      <c r="T668" s="54"/>
      <c r="U668" s="54"/>
      <c r="V668" s="54"/>
      <c r="W668" s="54"/>
      <c r="X668" s="54"/>
      <c r="Y668" s="54"/>
      <c r="Z668" s="54"/>
    </row>
    <row r="669" spans="1:26" ht="14.25" hidden="1" customHeight="1" x14ac:dyDescent="0.2">
      <c r="A669" s="134" t="str">
        <f t="shared" si="4"/>
        <v/>
      </c>
      <c r="B669" s="167" t="str">
        <f>IF(PLANILHA!B666=0,"",PLANILHA!B666)</f>
        <v/>
      </c>
      <c r="C669" s="167" t="str">
        <f>IF(PLANILHA!E666=0,"",PLANILHA!E666)</f>
        <v/>
      </c>
      <c r="D669" s="168" t="str">
        <f>IF(PLANILHA!F666=0,"",PLANILHA!F666)</f>
        <v/>
      </c>
      <c r="E669" s="169" t="str">
        <f>IF(PLANILHA!G666=0,"",PLANILHA!G666)</f>
        <v/>
      </c>
      <c r="F669" s="167"/>
      <c r="G669" s="136" t="str">
        <f t="shared" si="5"/>
        <v>T</v>
      </c>
      <c r="H669" s="54"/>
      <c r="I669" s="54"/>
      <c r="J669" s="54"/>
      <c r="K669" s="54"/>
      <c r="L669" s="54"/>
      <c r="M669" s="54"/>
      <c r="N669" s="54"/>
      <c r="O669" s="54"/>
      <c r="P669" s="54"/>
      <c r="Q669" s="54"/>
      <c r="R669" s="54"/>
      <c r="S669" s="54"/>
      <c r="T669" s="54"/>
      <c r="U669" s="54"/>
      <c r="V669" s="54"/>
      <c r="W669" s="54"/>
      <c r="X669" s="54"/>
      <c r="Y669" s="54"/>
      <c r="Z669" s="54"/>
    </row>
    <row r="670" spans="1:26" ht="14.25" hidden="1" customHeight="1" x14ac:dyDescent="0.2">
      <c r="A670" s="134" t="str">
        <f t="shared" si="4"/>
        <v/>
      </c>
      <c r="B670" s="167" t="str">
        <f>IF(PLANILHA!B667=0,"",PLANILHA!B667)</f>
        <v/>
      </c>
      <c r="C670" s="167" t="str">
        <f>IF(PLANILHA!E667=0,"",PLANILHA!E667)</f>
        <v/>
      </c>
      <c r="D670" s="168" t="str">
        <f>IF(PLANILHA!F667=0,"",PLANILHA!F667)</f>
        <v/>
      </c>
      <c r="E670" s="169" t="str">
        <f>IF(PLANILHA!G667=0,"",PLANILHA!G667)</f>
        <v/>
      </c>
      <c r="F670" s="167"/>
      <c r="G670" s="136" t="str">
        <f t="shared" si="5"/>
        <v>T</v>
      </c>
      <c r="H670" s="54"/>
      <c r="I670" s="54"/>
      <c r="J670" s="54"/>
      <c r="K670" s="54"/>
      <c r="L670" s="54"/>
      <c r="M670" s="54"/>
      <c r="N670" s="54"/>
      <c r="O670" s="54"/>
      <c r="P670" s="54"/>
      <c r="Q670" s="54"/>
      <c r="R670" s="54"/>
      <c r="S670" s="54"/>
      <c r="T670" s="54"/>
      <c r="U670" s="54"/>
      <c r="V670" s="54"/>
      <c r="W670" s="54"/>
      <c r="X670" s="54"/>
      <c r="Y670" s="54"/>
      <c r="Z670" s="54"/>
    </row>
    <row r="671" spans="1:26" ht="14.25" hidden="1" customHeight="1" x14ac:dyDescent="0.2">
      <c r="A671" s="134" t="str">
        <f t="shared" si="4"/>
        <v/>
      </c>
      <c r="B671" s="167" t="str">
        <f>IF(PLANILHA!B668=0,"",PLANILHA!B668)</f>
        <v/>
      </c>
      <c r="C671" s="167" t="str">
        <f>IF(PLANILHA!E668=0,"",PLANILHA!E668)</f>
        <v/>
      </c>
      <c r="D671" s="168" t="str">
        <f>IF(PLANILHA!F668=0,"",PLANILHA!F668)</f>
        <v/>
      </c>
      <c r="E671" s="169" t="str">
        <f>IF(PLANILHA!G668=0,"",PLANILHA!G668)</f>
        <v/>
      </c>
      <c r="F671" s="167"/>
      <c r="G671" s="136" t="str">
        <f t="shared" si="5"/>
        <v>T</v>
      </c>
      <c r="H671" s="54"/>
      <c r="I671" s="54"/>
      <c r="J671" s="54"/>
      <c r="K671" s="54"/>
      <c r="L671" s="54"/>
      <c r="M671" s="54"/>
      <c r="N671" s="54"/>
      <c r="O671" s="54"/>
      <c r="P671" s="54"/>
      <c r="Q671" s="54"/>
      <c r="R671" s="54"/>
      <c r="S671" s="54"/>
      <c r="T671" s="54"/>
      <c r="U671" s="54"/>
      <c r="V671" s="54"/>
      <c r="W671" s="54"/>
      <c r="X671" s="54"/>
      <c r="Y671" s="54"/>
      <c r="Z671" s="54"/>
    </row>
    <row r="672" spans="1:26" ht="14.25" hidden="1" customHeight="1" x14ac:dyDescent="0.2">
      <c r="A672" s="134" t="str">
        <f t="shared" si="4"/>
        <v/>
      </c>
      <c r="B672" s="167" t="str">
        <f>IF(PLANILHA!B669=0,"",PLANILHA!B669)</f>
        <v/>
      </c>
      <c r="C672" s="167" t="str">
        <f>IF(PLANILHA!E669=0,"",PLANILHA!E669)</f>
        <v/>
      </c>
      <c r="D672" s="168" t="str">
        <f>IF(PLANILHA!F669=0,"",PLANILHA!F669)</f>
        <v/>
      </c>
      <c r="E672" s="169" t="str">
        <f>IF(PLANILHA!G669=0,"",PLANILHA!G669)</f>
        <v/>
      </c>
      <c r="F672" s="167"/>
      <c r="G672" s="136" t="str">
        <f t="shared" si="5"/>
        <v>T</v>
      </c>
      <c r="H672" s="54"/>
      <c r="I672" s="54"/>
      <c r="J672" s="54"/>
      <c r="K672" s="54"/>
      <c r="L672" s="54"/>
      <c r="M672" s="54"/>
      <c r="N672" s="54"/>
      <c r="O672" s="54"/>
      <c r="P672" s="54"/>
      <c r="Q672" s="54"/>
      <c r="R672" s="54"/>
      <c r="S672" s="54"/>
      <c r="T672" s="54"/>
      <c r="U672" s="54"/>
      <c r="V672" s="54"/>
      <c r="W672" s="54"/>
      <c r="X672" s="54"/>
      <c r="Y672" s="54"/>
      <c r="Z672" s="54"/>
    </row>
    <row r="673" spans="1:26" ht="14.25" hidden="1" customHeight="1" x14ac:dyDescent="0.2">
      <c r="A673" s="134" t="str">
        <f t="shared" si="4"/>
        <v/>
      </c>
      <c r="B673" s="167" t="str">
        <f>IF(PLANILHA!B670=0,"",PLANILHA!B670)</f>
        <v/>
      </c>
      <c r="C673" s="167" t="str">
        <f>IF(PLANILHA!E670=0,"",PLANILHA!E670)</f>
        <v/>
      </c>
      <c r="D673" s="168" t="str">
        <f>IF(PLANILHA!F670=0,"",PLANILHA!F670)</f>
        <v/>
      </c>
      <c r="E673" s="169" t="str">
        <f>IF(PLANILHA!G670=0,"",PLANILHA!G670)</f>
        <v/>
      </c>
      <c r="F673" s="167"/>
      <c r="G673" s="136" t="str">
        <f t="shared" si="5"/>
        <v>T</v>
      </c>
      <c r="H673" s="54"/>
      <c r="I673" s="54"/>
      <c r="J673" s="54"/>
      <c r="K673" s="54"/>
      <c r="L673" s="54"/>
      <c r="M673" s="54"/>
      <c r="N673" s="54"/>
      <c r="O673" s="54"/>
      <c r="P673" s="54"/>
      <c r="Q673" s="54"/>
      <c r="R673" s="54"/>
      <c r="S673" s="54"/>
      <c r="T673" s="54"/>
      <c r="U673" s="54"/>
      <c r="V673" s="54"/>
      <c r="W673" s="54"/>
      <c r="X673" s="54"/>
      <c r="Y673" s="54"/>
      <c r="Z673" s="54"/>
    </row>
    <row r="674" spans="1:26" ht="14.25" hidden="1" customHeight="1" x14ac:dyDescent="0.2">
      <c r="A674" s="134" t="str">
        <f t="shared" si="4"/>
        <v/>
      </c>
      <c r="B674" s="167" t="str">
        <f>IF(PLANILHA!B671=0,"",PLANILHA!B671)</f>
        <v/>
      </c>
      <c r="C674" s="167" t="str">
        <f>IF(PLANILHA!E671=0,"",PLANILHA!E671)</f>
        <v/>
      </c>
      <c r="D674" s="168" t="str">
        <f>IF(PLANILHA!F671=0,"",PLANILHA!F671)</f>
        <v/>
      </c>
      <c r="E674" s="169" t="str">
        <f>IF(PLANILHA!G671=0,"",PLANILHA!G671)</f>
        <v/>
      </c>
      <c r="F674" s="167"/>
      <c r="G674" s="136" t="str">
        <f t="shared" si="5"/>
        <v>T</v>
      </c>
      <c r="H674" s="54"/>
      <c r="I674" s="54"/>
      <c r="J674" s="54"/>
      <c r="K674" s="54"/>
      <c r="L674" s="54"/>
      <c r="M674" s="54"/>
      <c r="N674" s="54"/>
      <c r="O674" s="54"/>
      <c r="P674" s="54"/>
      <c r="Q674" s="54"/>
      <c r="R674" s="54"/>
      <c r="S674" s="54"/>
      <c r="T674" s="54"/>
      <c r="U674" s="54"/>
      <c r="V674" s="54"/>
      <c r="W674" s="54"/>
      <c r="X674" s="54"/>
      <c r="Y674" s="54"/>
      <c r="Z674" s="54"/>
    </row>
    <row r="675" spans="1:26" ht="14.25" hidden="1" customHeight="1" x14ac:dyDescent="0.2">
      <c r="A675" s="134" t="str">
        <f t="shared" si="4"/>
        <v/>
      </c>
      <c r="B675" s="167" t="str">
        <f>IF(PLANILHA!B672=0,"",PLANILHA!B672)</f>
        <v/>
      </c>
      <c r="C675" s="167" t="str">
        <f>IF(PLANILHA!E672=0,"",PLANILHA!E672)</f>
        <v/>
      </c>
      <c r="D675" s="168" t="str">
        <f>IF(PLANILHA!F672=0,"",PLANILHA!F672)</f>
        <v/>
      </c>
      <c r="E675" s="169" t="str">
        <f>IF(PLANILHA!G672=0,"",PLANILHA!G672)</f>
        <v/>
      </c>
      <c r="F675" s="167"/>
      <c r="G675" s="136" t="str">
        <f t="shared" si="5"/>
        <v>T</v>
      </c>
      <c r="H675" s="54"/>
      <c r="I675" s="54"/>
      <c r="J675" s="54"/>
      <c r="K675" s="54"/>
      <c r="L675" s="54"/>
      <c r="M675" s="54"/>
      <c r="N675" s="54"/>
      <c r="O675" s="54"/>
      <c r="P675" s="54"/>
      <c r="Q675" s="54"/>
      <c r="R675" s="54"/>
      <c r="S675" s="54"/>
      <c r="T675" s="54"/>
      <c r="U675" s="54"/>
      <c r="V675" s="54"/>
      <c r="W675" s="54"/>
      <c r="X675" s="54"/>
      <c r="Y675" s="54"/>
      <c r="Z675" s="54"/>
    </row>
    <row r="676" spans="1:26" ht="14.25" hidden="1" customHeight="1" x14ac:dyDescent="0.2">
      <c r="A676" s="134" t="str">
        <f t="shared" si="4"/>
        <v/>
      </c>
      <c r="B676" s="167" t="str">
        <f>IF(PLANILHA!B673=0,"",PLANILHA!B673)</f>
        <v/>
      </c>
      <c r="C676" s="167" t="str">
        <f>IF(PLANILHA!E673=0,"",PLANILHA!E673)</f>
        <v/>
      </c>
      <c r="D676" s="168" t="str">
        <f>IF(PLANILHA!F673=0,"",PLANILHA!F673)</f>
        <v/>
      </c>
      <c r="E676" s="169" t="str">
        <f>IF(PLANILHA!G673=0,"",PLANILHA!G673)</f>
        <v/>
      </c>
      <c r="F676" s="167"/>
      <c r="G676" s="136" t="str">
        <f t="shared" si="5"/>
        <v>T</v>
      </c>
      <c r="H676" s="54"/>
      <c r="I676" s="54"/>
      <c r="J676" s="54"/>
      <c r="K676" s="54"/>
      <c r="L676" s="54"/>
      <c r="M676" s="54"/>
      <c r="N676" s="54"/>
      <c r="O676" s="54"/>
      <c r="P676" s="54"/>
      <c r="Q676" s="54"/>
      <c r="R676" s="54"/>
      <c r="S676" s="54"/>
      <c r="T676" s="54"/>
      <c r="U676" s="54"/>
      <c r="V676" s="54"/>
      <c r="W676" s="54"/>
      <c r="X676" s="54"/>
      <c r="Y676" s="54"/>
      <c r="Z676" s="54"/>
    </row>
    <row r="677" spans="1:26" ht="14.25" hidden="1" customHeight="1" x14ac:dyDescent="0.2">
      <c r="A677" s="134" t="str">
        <f t="shared" si="4"/>
        <v/>
      </c>
      <c r="B677" s="167" t="str">
        <f>IF(PLANILHA!B674=0,"",PLANILHA!B674)</f>
        <v/>
      </c>
      <c r="C677" s="167" t="str">
        <f>IF(PLANILHA!E674=0,"",PLANILHA!E674)</f>
        <v/>
      </c>
      <c r="D677" s="168" t="str">
        <f>IF(PLANILHA!F674=0,"",PLANILHA!F674)</f>
        <v/>
      </c>
      <c r="E677" s="169" t="str">
        <f>IF(PLANILHA!G674=0,"",PLANILHA!G674)</f>
        <v/>
      </c>
      <c r="F677" s="167"/>
      <c r="G677" s="136" t="str">
        <f t="shared" si="5"/>
        <v>T</v>
      </c>
      <c r="H677" s="54"/>
      <c r="I677" s="54"/>
      <c r="J677" s="54"/>
      <c r="K677" s="54"/>
      <c r="L677" s="54"/>
      <c r="M677" s="54"/>
      <c r="N677" s="54"/>
      <c r="O677" s="54"/>
      <c r="P677" s="54"/>
      <c r="Q677" s="54"/>
      <c r="R677" s="54"/>
      <c r="S677" s="54"/>
      <c r="T677" s="54"/>
      <c r="U677" s="54"/>
      <c r="V677" s="54"/>
      <c r="W677" s="54"/>
      <c r="X677" s="54"/>
      <c r="Y677" s="54"/>
      <c r="Z677" s="54"/>
    </row>
    <row r="678" spans="1:26" ht="14.25" hidden="1" customHeight="1" x14ac:dyDescent="0.2">
      <c r="A678" s="134" t="str">
        <f t="shared" si="4"/>
        <v/>
      </c>
      <c r="B678" s="167" t="str">
        <f>IF(PLANILHA!B675=0,"",PLANILHA!B675)</f>
        <v/>
      </c>
      <c r="C678" s="167" t="str">
        <f>IF(PLANILHA!E675=0,"",PLANILHA!E675)</f>
        <v/>
      </c>
      <c r="D678" s="168" t="str">
        <f>IF(PLANILHA!F675=0,"",PLANILHA!F675)</f>
        <v/>
      </c>
      <c r="E678" s="169" t="str">
        <f>IF(PLANILHA!G675=0,"",PLANILHA!G675)</f>
        <v/>
      </c>
      <c r="F678" s="167"/>
      <c r="G678" s="136" t="str">
        <f t="shared" si="5"/>
        <v>T</v>
      </c>
      <c r="H678" s="54"/>
      <c r="I678" s="54"/>
      <c r="J678" s="54"/>
      <c r="K678" s="54"/>
      <c r="L678" s="54"/>
      <c r="M678" s="54"/>
      <c r="N678" s="54"/>
      <c r="O678" s="54"/>
      <c r="P678" s="54"/>
      <c r="Q678" s="54"/>
      <c r="R678" s="54"/>
      <c r="S678" s="54"/>
      <c r="T678" s="54"/>
      <c r="U678" s="54"/>
      <c r="V678" s="54"/>
      <c r="W678" s="54"/>
      <c r="X678" s="54"/>
      <c r="Y678" s="54"/>
      <c r="Z678" s="54"/>
    </row>
    <row r="679" spans="1:26" ht="14.25" hidden="1" customHeight="1" x14ac:dyDescent="0.2">
      <c r="A679" s="134" t="str">
        <f t="shared" si="4"/>
        <v/>
      </c>
      <c r="B679" s="167" t="str">
        <f>IF(PLANILHA!B676=0,"",PLANILHA!B676)</f>
        <v/>
      </c>
      <c r="C679" s="167" t="str">
        <f>IF(PLANILHA!E676=0,"",PLANILHA!E676)</f>
        <v/>
      </c>
      <c r="D679" s="168" t="str">
        <f>IF(PLANILHA!F676=0,"",PLANILHA!F676)</f>
        <v/>
      </c>
      <c r="E679" s="169" t="str">
        <f>IF(PLANILHA!G676=0,"",PLANILHA!G676)</f>
        <v/>
      </c>
      <c r="F679" s="167"/>
      <c r="G679" s="136" t="str">
        <f t="shared" si="5"/>
        <v>T</v>
      </c>
      <c r="H679" s="54"/>
      <c r="I679" s="54"/>
      <c r="J679" s="54"/>
      <c r="K679" s="54"/>
      <c r="L679" s="54"/>
      <c r="M679" s="54"/>
      <c r="N679" s="54"/>
      <c r="O679" s="54"/>
      <c r="P679" s="54"/>
      <c r="Q679" s="54"/>
      <c r="R679" s="54"/>
      <c r="S679" s="54"/>
      <c r="T679" s="54"/>
      <c r="U679" s="54"/>
      <c r="V679" s="54"/>
      <c r="W679" s="54"/>
      <c r="X679" s="54"/>
      <c r="Y679" s="54"/>
      <c r="Z679" s="54"/>
    </row>
    <row r="680" spans="1:26" ht="14.25" hidden="1" customHeight="1" x14ac:dyDescent="0.2">
      <c r="A680" s="134" t="str">
        <f t="shared" si="4"/>
        <v/>
      </c>
      <c r="B680" s="167" t="str">
        <f>IF(PLANILHA!B677=0,"",PLANILHA!B677)</f>
        <v/>
      </c>
      <c r="C680" s="167" t="str">
        <f>IF(PLANILHA!E677=0,"",PLANILHA!E677)</f>
        <v/>
      </c>
      <c r="D680" s="168" t="str">
        <f>IF(PLANILHA!F677=0,"",PLANILHA!F677)</f>
        <v/>
      </c>
      <c r="E680" s="169" t="str">
        <f>IF(PLANILHA!G677=0,"",PLANILHA!G677)</f>
        <v/>
      </c>
      <c r="F680" s="167"/>
      <c r="G680" s="136" t="str">
        <f t="shared" si="5"/>
        <v>T</v>
      </c>
      <c r="H680" s="54"/>
      <c r="I680" s="54"/>
      <c r="J680" s="54"/>
      <c r="K680" s="54"/>
      <c r="L680" s="54"/>
      <c r="M680" s="54"/>
      <c r="N680" s="54"/>
      <c r="O680" s="54"/>
      <c r="P680" s="54"/>
      <c r="Q680" s="54"/>
      <c r="R680" s="54"/>
      <c r="S680" s="54"/>
      <c r="T680" s="54"/>
      <c r="U680" s="54"/>
      <c r="V680" s="54"/>
      <c r="W680" s="54"/>
      <c r="X680" s="54"/>
      <c r="Y680" s="54"/>
      <c r="Z680" s="54"/>
    </row>
    <row r="681" spans="1:26" ht="14.25" hidden="1" customHeight="1" x14ac:dyDescent="0.2">
      <c r="A681" s="134" t="str">
        <f t="shared" si="4"/>
        <v/>
      </c>
      <c r="B681" s="167" t="str">
        <f>IF(PLANILHA!B678=0,"",PLANILHA!B678)</f>
        <v/>
      </c>
      <c r="C681" s="167" t="str">
        <f>IF(PLANILHA!E678=0,"",PLANILHA!E678)</f>
        <v/>
      </c>
      <c r="D681" s="168" t="str">
        <f>IF(PLANILHA!F678=0,"",PLANILHA!F678)</f>
        <v/>
      </c>
      <c r="E681" s="169" t="str">
        <f>IF(PLANILHA!G678=0,"",PLANILHA!G678)</f>
        <v/>
      </c>
      <c r="F681" s="167"/>
      <c r="G681" s="136" t="str">
        <f t="shared" si="5"/>
        <v>T</v>
      </c>
      <c r="H681" s="54"/>
      <c r="I681" s="54"/>
      <c r="J681" s="54"/>
      <c r="K681" s="54"/>
      <c r="L681" s="54"/>
      <c r="M681" s="54"/>
      <c r="N681" s="54"/>
      <c r="O681" s="54"/>
      <c r="P681" s="54"/>
      <c r="Q681" s="54"/>
      <c r="R681" s="54"/>
      <c r="S681" s="54"/>
      <c r="T681" s="54"/>
      <c r="U681" s="54"/>
      <c r="V681" s="54"/>
      <c r="W681" s="54"/>
      <c r="X681" s="54"/>
      <c r="Y681" s="54"/>
      <c r="Z681" s="54"/>
    </row>
    <row r="682" spans="1:26" ht="14.25" hidden="1" customHeight="1" x14ac:dyDescent="0.2">
      <c r="A682" s="134" t="str">
        <f t="shared" si="4"/>
        <v/>
      </c>
      <c r="B682" s="167" t="str">
        <f>IF(PLANILHA!B679=0,"",PLANILHA!B679)</f>
        <v/>
      </c>
      <c r="C682" s="167" t="str">
        <f>IF(PLANILHA!E679=0,"",PLANILHA!E679)</f>
        <v/>
      </c>
      <c r="D682" s="168" t="str">
        <f>IF(PLANILHA!F679=0,"",PLANILHA!F679)</f>
        <v/>
      </c>
      <c r="E682" s="169" t="str">
        <f>IF(PLANILHA!G679=0,"",PLANILHA!G679)</f>
        <v/>
      </c>
      <c r="F682" s="167"/>
      <c r="G682" s="136" t="str">
        <f t="shared" si="5"/>
        <v>T</v>
      </c>
      <c r="H682" s="54"/>
      <c r="I682" s="54"/>
      <c r="J682" s="54"/>
      <c r="K682" s="54"/>
      <c r="L682" s="54"/>
      <c r="M682" s="54"/>
      <c r="N682" s="54"/>
      <c r="O682" s="54"/>
      <c r="P682" s="54"/>
      <c r="Q682" s="54"/>
      <c r="R682" s="54"/>
      <c r="S682" s="54"/>
      <c r="T682" s="54"/>
      <c r="U682" s="54"/>
      <c r="V682" s="54"/>
      <c r="W682" s="54"/>
      <c r="X682" s="54"/>
      <c r="Y682" s="54"/>
      <c r="Z682" s="54"/>
    </row>
    <row r="683" spans="1:26" ht="14.25" hidden="1" customHeight="1" x14ac:dyDescent="0.2">
      <c r="A683" s="134" t="str">
        <f t="shared" si="4"/>
        <v/>
      </c>
      <c r="B683" s="167" t="str">
        <f>IF(PLANILHA!B680=0,"",PLANILHA!B680)</f>
        <v/>
      </c>
      <c r="C683" s="167" t="str">
        <f>IF(PLANILHA!E680=0,"",PLANILHA!E680)</f>
        <v/>
      </c>
      <c r="D683" s="168" t="str">
        <f>IF(PLANILHA!F680=0,"",PLANILHA!F680)</f>
        <v/>
      </c>
      <c r="E683" s="169" t="str">
        <f>IF(PLANILHA!G680=0,"",PLANILHA!G680)</f>
        <v/>
      </c>
      <c r="F683" s="167"/>
      <c r="G683" s="136" t="str">
        <f t="shared" si="5"/>
        <v>T</v>
      </c>
      <c r="H683" s="54"/>
      <c r="I683" s="54"/>
      <c r="J683" s="54"/>
      <c r="K683" s="54"/>
      <c r="L683" s="54"/>
      <c r="M683" s="54"/>
      <c r="N683" s="54"/>
      <c r="O683" s="54"/>
      <c r="P683" s="54"/>
      <c r="Q683" s="54"/>
      <c r="R683" s="54"/>
      <c r="S683" s="54"/>
      <c r="T683" s="54"/>
      <c r="U683" s="54"/>
      <c r="V683" s="54"/>
      <c r="W683" s="54"/>
      <c r="X683" s="54"/>
      <c r="Y683" s="54"/>
      <c r="Z683" s="54"/>
    </row>
    <row r="684" spans="1:26" ht="14.25" hidden="1" customHeight="1" x14ac:dyDescent="0.2">
      <c r="A684" s="134" t="str">
        <f t="shared" si="4"/>
        <v/>
      </c>
      <c r="B684" s="167" t="str">
        <f>IF(PLANILHA!B681=0,"",PLANILHA!B681)</f>
        <v/>
      </c>
      <c r="C684" s="167" t="str">
        <f>IF(PLANILHA!E681=0,"",PLANILHA!E681)</f>
        <v/>
      </c>
      <c r="D684" s="168" t="str">
        <f>IF(PLANILHA!F681=0,"",PLANILHA!F681)</f>
        <v/>
      </c>
      <c r="E684" s="169" t="str">
        <f>IF(PLANILHA!G681=0,"",PLANILHA!G681)</f>
        <v/>
      </c>
      <c r="F684" s="167"/>
      <c r="G684" s="136" t="str">
        <f t="shared" si="5"/>
        <v>T</v>
      </c>
      <c r="H684" s="54"/>
      <c r="I684" s="54"/>
      <c r="J684" s="54"/>
      <c r="K684" s="54"/>
      <c r="L684" s="54"/>
      <c r="M684" s="54"/>
      <c r="N684" s="54"/>
      <c r="O684" s="54"/>
      <c r="P684" s="54"/>
      <c r="Q684" s="54"/>
      <c r="R684" s="54"/>
      <c r="S684" s="54"/>
      <c r="T684" s="54"/>
      <c r="U684" s="54"/>
      <c r="V684" s="54"/>
      <c r="W684" s="54"/>
      <c r="X684" s="54"/>
      <c r="Y684" s="54"/>
      <c r="Z684" s="54"/>
    </row>
    <row r="685" spans="1:26" ht="14.25" hidden="1" customHeight="1" x14ac:dyDescent="0.2">
      <c r="A685" s="134" t="str">
        <f t="shared" si="4"/>
        <v/>
      </c>
      <c r="B685" s="167" t="str">
        <f>IF(PLANILHA!B682=0,"",PLANILHA!B682)</f>
        <v/>
      </c>
      <c r="C685" s="167" t="str">
        <f>IF(PLANILHA!E682=0,"",PLANILHA!E682)</f>
        <v/>
      </c>
      <c r="D685" s="168" t="str">
        <f>IF(PLANILHA!F682=0,"",PLANILHA!F682)</f>
        <v/>
      </c>
      <c r="E685" s="169" t="str">
        <f>IF(PLANILHA!G682=0,"",PLANILHA!G682)</f>
        <v/>
      </c>
      <c r="F685" s="167"/>
      <c r="G685" s="136" t="str">
        <f t="shared" si="5"/>
        <v>T</v>
      </c>
      <c r="H685" s="54"/>
      <c r="I685" s="54"/>
      <c r="J685" s="54"/>
      <c r="K685" s="54"/>
      <c r="L685" s="54"/>
      <c r="M685" s="54"/>
      <c r="N685" s="54"/>
      <c r="O685" s="54"/>
      <c r="P685" s="54"/>
      <c r="Q685" s="54"/>
      <c r="R685" s="54"/>
      <c r="S685" s="54"/>
      <c r="T685" s="54"/>
      <c r="U685" s="54"/>
      <c r="V685" s="54"/>
      <c r="W685" s="54"/>
      <c r="X685" s="54"/>
      <c r="Y685" s="54"/>
      <c r="Z685" s="54"/>
    </row>
    <row r="686" spans="1:26" ht="14.25" hidden="1" customHeight="1" x14ac:dyDescent="0.2">
      <c r="A686" s="134" t="str">
        <f t="shared" si="4"/>
        <v/>
      </c>
      <c r="B686" s="167" t="str">
        <f>IF(PLANILHA!B683=0,"",PLANILHA!B683)</f>
        <v/>
      </c>
      <c r="C686" s="167" t="str">
        <f>IF(PLANILHA!E683=0,"",PLANILHA!E683)</f>
        <v/>
      </c>
      <c r="D686" s="168" t="str">
        <f>IF(PLANILHA!F683=0,"",PLANILHA!F683)</f>
        <v/>
      </c>
      <c r="E686" s="169" t="str">
        <f>IF(PLANILHA!G683=0,"",PLANILHA!G683)</f>
        <v/>
      </c>
      <c r="F686" s="167"/>
      <c r="G686" s="136" t="str">
        <f t="shared" si="5"/>
        <v>T</v>
      </c>
      <c r="H686" s="54"/>
      <c r="I686" s="54"/>
      <c r="J686" s="54"/>
      <c r="K686" s="54"/>
      <c r="L686" s="54"/>
      <c r="M686" s="54"/>
      <c r="N686" s="54"/>
      <c r="O686" s="54"/>
      <c r="P686" s="54"/>
      <c r="Q686" s="54"/>
      <c r="R686" s="54"/>
      <c r="S686" s="54"/>
      <c r="T686" s="54"/>
      <c r="U686" s="54"/>
      <c r="V686" s="54"/>
      <c r="W686" s="54"/>
      <c r="X686" s="54"/>
      <c r="Y686" s="54"/>
      <c r="Z686" s="54"/>
    </row>
    <row r="687" spans="1:26" ht="14.25" hidden="1" customHeight="1" x14ac:dyDescent="0.2">
      <c r="A687" s="134" t="str">
        <f t="shared" si="4"/>
        <v/>
      </c>
      <c r="B687" s="167" t="str">
        <f>IF(PLANILHA!B684=0,"",PLANILHA!B684)</f>
        <v/>
      </c>
      <c r="C687" s="167" t="str">
        <f>IF(PLANILHA!E684=0,"",PLANILHA!E684)</f>
        <v/>
      </c>
      <c r="D687" s="168" t="str">
        <f>IF(PLANILHA!F684=0,"",PLANILHA!F684)</f>
        <v/>
      </c>
      <c r="E687" s="169" t="str">
        <f>IF(PLANILHA!G684=0,"",PLANILHA!G684)</f>
        <v/>
      </c>
      <c r="F687" s="167"/>
      <c r="G687" s="136" t="str">
        <f t="shared" si="5"/>
        <v>T</v>
      </c>
      <c r="H687" s="54"/>
      <c r="I687" s="54"/>
      <c r="J687" s="54"/>
      <c r="K687" s="54"/>
      <c r="L687" s="54"/>
      <c r="M687" s="54"/>
      <c r="N687" s="54"/>
      <c r="O687" s="54"/>
      <c r="P687" s="54"/>
      <c r="Q687" s="54"/>
      <c r="R687" s="54"/>
      <c r="S687" s="54"/>
      <c r="T687" s="54"/>
      <c r="U687" s="54"/>
      <c r="V687" s="54"/>
      <c r="W687" s="54"/>
      <c r="X687" s="54"/>
      <c r="Y687" s="54"/>
      <c r="Z687" s="54"/>
    </row>
    <row r="688" spans="1:26" ht="14.25" hidden="1" customHeight="1" x14ac:dyDescent="0.2">
      <c r="A688" s="134" t="str">
        <f t="shared" si="4"/>
        <v/>
      </c>
      <c r="B688" s="167" t="str">
        <f>IF(PLANILHA!B685=0,"",PLANILHA!B685)</f>
        <v/>
      </c>
      <c r="C688" s="167" t="str">
        <f>IF(PLANILHA!E685=0,"",PLANILHA!E685)</f>
        <v/>
      </c>
      <c r="D688" s="168" t="str">
        <f>IF(PLANILHA!F685=0,"",PLANILHA!F685)</f>
        <v/>
      </c>
      <c r="E688" s="169" t="str">
        <f>IF(PLANILHA!G685=0,"",PLANILHA!G685)</f>
        <v/>
      </c>
      <c r="F688" s="167"/>
      <c r="G688" s="136" t="str">
        <f t="shared" si="5"/>
        <v>T</v>
      </c>
      <c r="H688" s="54"/>
      <c r="I688" s="54"/>
      <c r="J688" s="54"/>
      <c r="K688" s="54"/>
      <c r="L688" s="54"/>
      <c r="M688" s="54"/>
      <c r="N688" s="54"/>
      <c r="O688" s="54"/>
      <c r="P688" s="54"/>
      <c r="Q688" s="54"/>
      <c r="R688" s="54"/>
      <c r="S688" s="54"/>
      <c r="T688" s="54"/>
      <c r="U688" s="54"/>
      <c r="V688" s="54"/>
      <c r="W688" s="54"/>
      <c r="X688" s="54"/>
      <c r="Y688" s="54"/>
      <c r="Z688" s="54"/>
    </row>
    <row r="689" spans="1:26" ht="14.25" hidden="1" customHeight="1" x14ac:dyDescent="0.2">
      <c r="A689" s="134" t="str">
        <f t="shared" si="4"/>
        <v/>
      </c>
      <c r="B689" s="167" t="str">
        <f>IF(PLANILHA!B686=0,"",PLANILHA!B686)</f>
        <v/>
      </c>
      <c r="C689" s="167" t="str">
        <f>IF(PLANILHA!E686=0,"",PLANILHA!E686)</f>
        <v/>
      </c>
      <c r="D689" s="168" t="str">
        <f>IF(PLANILHA!F686=0,"",PLANILHA!F686)</f>
        <v/>
      </c>
      <c r="E689" s="169" t="str">
        <f>IF(PLANILHA!G686=0,"",PLANILHA!G686)</f>
        <v/>
      </c>
      <c r="F689" s="167"/>
      <c r="G689" s="136" t="str">
        <f t="shared" si="5"/>
        <v>T</v>
      </c>
      <c r="H689" s="54"/>
      <c r="I689" s="54"/>
      <c r="J689" s="54"/>
      <c r="K689" s="54"/>
      <c r="L689" s="54"/>
      <c r="M689" s="54"/>
      <c r="N689" s="54"/>
      <c r="O689" s="54"/>
      <c r="P689" s="54"/>
      <c r="Q689" s="54"/>
      <c r="R689" s="54"/>
      <c r="S689" s="54"/>
      <c r="T689" s="54"/>
      <c r="U689" s="54"/>
      <c r="V689" s="54"/>
      <c r="W689" s="54"/>
      <c r="X689" s="54"/>
      <c r="Y689" s="54"/>
      <c r="Z689" s="54"/>
    </row>
    <row r="690" spans="1:26" ht="14.25" hidden="1" customHeight="1" x14ac:dyDescent="0.2">
      <c r="A690" s="134" t="str">
        <f t="shared" si="4"/>
        <v/>
      </c>
      <c r="B690" s="167" t="str">
        <f>IF(PLANILHA!B687=0,"",PLANILHA!B687)</f>
        <v/>
      </c>
      <c r="C690" s="167" t="str">
        <f>IF(PLANILHA!E687=0,"",PLANILHA!E687)</f>
        <v/>
      </c>
      <c r="D690" s="168" t="str">
        <f>IF(PLANILHA!F687=0,"",PLANILHA!F687)</f>
        <v/>
      </c>
      <c r="E690" s="169" t="str">
        <f>IF(PLANILHA!G687=0,"",PLANILHA!G687)</f>
        <v/>
      </c>
      <c r="F690" s="167"/>
      <c r="G690" s="136" t="str">
        <f t="shared" si="5"/>
        <v>T</v>
      </c>
      <c r="H690" s="54"/>
      <c r="I690" s="54"/>
      <c r="J690" s="54"/>
      <c r="K690" s="54"/>
      <c r="L690" s="54"/>
      <c r="M690" s="54"/>
      <c r="N690" s="54"/>
      <c r="O690" s="54"/>
      <c r="P690" s="54"/>
      <c r="Q690" s="54"/>
      <c r="R690" s="54"/>
      <c r="S690" s="54"/>
      <c r="T690" s="54"/>
      <c r="U690" s="54"/>
      <c r="V690" s="54"/>
      <c r="W690" s="54"/>
      <c r="X690" s="54"/>
      <c r="Y690" s="54"/>
      <c r="Z690" s="54"/>
    </row>
    <row r="691" spans="1:26" ht="14.25" hidden="1" customHeight="1" x14ac:dyDescent="0.2">
      <c r="A691" s="134" t="str">
        <f t="shared" si="4"/>
        <v/>
      </c>
      <c r="B691" s="167" t="str">
        <f>IF(PLANILHA!B688=0,"",PLANILHA!B688)</f>
        <v/>
      </c>
      <c r="C691" s="167" t="str">
        <f>IF(PLANILHA!E688=0,"",PLANILHA!E688)</f>
        <v/>
      </c>
      <c r="D691" s="168" t="str">
        <f>IF(PLANILHA!F688=0,"",PLANILHA!F688)</f>
        <v/>
      </c>
      <c r="E691" s="169" t="str">
        <f>IF(PLANILHA!G688=0,"",PLANILHA!G688)</f>
        <v/>
      </c>
      <c r="F691" s="167"/>
      <c r="G691" s="136" t="str">
        <f t="shared" si="5"/>
        <v>T</v>
      </c>
      <c r="H691" s="54"/>
      <c r="I691" s="54"/>
      <c r="J691" s="54"/>
      <c r="K691" s="54"/>
      <c r="L691" s="54"/>
      <c r="M691" s="54"/>
      <c r="N691" s="54"/>
      <c r="O691" s="54"/>
      <c r="P691" s="54"/>
      <c r="Q691" s="54"/>
      <c r="R691" s="54"/>
      <c r="S691" s="54"/>
      <c r="T691" s="54"/>
      <c r="U691" s="54"/>
      <c r="V691" s="54"/>
      <c r="W691" s="54"/>
      <c r="X691" s="54"/>
      <c r="Y691" s="54"/>
      <c r="Z691" s="54"/>
    </row>
    <row r="692" spans="1:26" ht="14.25" hidden="1" customHeight="1" x14ac:dyDescent="0.2">
      <c r="A692" s="134" t="str">
        <f t="shared" si="4"/>
        <v/>
      </c>
      <c r="B692" s="167" t="str">
        <f>IF(PLANILHA!B689=0,"",PLANILHA!B689)</f>
        <v/>
      </c>
      <c r="C692" s="167" t="str">
        <f>IF(PLANILHA!E689=0,"",PLANILHA!E689)</f>
        <v/>
      </c>
      <c r="D692" s="168" t="str">
        <f>IF(PLANILHA!F689=0,"",PLANILHA!F689)</f>
        <v/>
      </c>
      <c r="E692" s="169" t="str">
        <f>IF(PLANILHA!G689=0,"",PLANILHA!G689)</f>
        <v/>
      </c>
      <c r="F692" s="167"/>
      <c r="G692" s="136" t="str">
        <f t="shared" si="5"/>
        <v>T</v>
      </c>
      <c r="H692" s="54"/>
      <c r="I692" s="54"/>
      <c r="J692" s="54"/>
      <c r="K692" s="54"/>
      <c r="L692" s="54"/>
      <c r="M692" s="54"/>
      <c r="N692" s="54"/>
      <c r="O692" s="54"/>
      <c r="P692" s="54"/>
      <c r="Q692" s="54"/>
      <c r="R692" s="54"/>
      <c r="S692" s="54"/>
      <c r="T692" s="54"/>
      <c r="U692" s="54"/>
      <c r="V692" s="54"/>
      <c r="W692" s="54"/>
      <c r="X692" s="54"/>
      <c r="Y692" s="54"/>
      <c r="Z692" s="54"/>
    </row>
    <row r="693" spans="1:26" ht="14.25" hidden="1" customHeight="1" x14ac:dyDescent="0.2">
      <c r="A693" s="134" t="str">
        <f t="shared" si="4"/>
        <v/>
      </c>
      <c r="B693" s="167" t="str">
        <f>IF(PLANILHA!B690=0,"",PLANILHA!B690)</f>
        <v/>
      </c>
      <c r="C693" s="167" t="str">
        <f>IF(PLANILHA!E690=0,"",PLANILHA!E690)</f>
        <v/>
      </c>
      <c r="D693" s="168" t="str">
        <f>IF(PLANILHA!F690=0,"",PLANILHA!F690)</f>
        <v/>
      </c>
      <c r="E693" s="169" t="str">
        <f>IF(PLANILHA!G690=0,"",PLANILHA!G690)</f>
        <v/>
      </c>
      <c r="F693" s="167"/>
      <c r="G693" s="136" t="str">
        <f t="shared" si="5"/>
        <v>T</v>
      </c>
      <c r="H693" s="54"/>
      <c r="I693" s="54"/>
      <c r="J693" s="54"/>
      <c r="K693" s="54"/>
      <c r="L693" s="54"/>
      <c r="M693" s="54"/>
      <c r="N693" s="54"/>
      <c r="O693" s="54"/>
      <c r="P693" s="54"/>
      <c r="Q693" s="54"/>
      <c r="R693" s="54"/>
      <c r="S693" s="54"/>
      <c r="T693" s="54"/>
      <c r="U693" s="54"/>
      <c r="V693" s="54"/>
      <c r="W693" s="54"/>
      <c r="X693" s="54"/>
      <c r="Y693" s="54"/>
      <c r="Z693" s="54"/>
    </row>
    <row r="694" spans="1:26" ht="14.25" hidden="1" customHeight="1" x14ac:dyDescent="0.2">
      <c r="A694" s="134" t="str">
        <f t="shared" si="4"/>
        <v/>
      </c>
      <c r="B694" s="167" t="str">
        <f>IF(PLANILHA!B691=0,"",PLANILHA!B691)</f>
        <v/>
      </c>
      <c r="C694" s="167" t="str">
        <f>IF(PLANILHA!E691=0,"",PLANILHA!E691)</f>
        <v/>
      </c>
      <c r="D694" s="168" t="str">
        <f>IF(PLANILHA!F691=0,"",PLANILHA!F691)</f>
        <v/>
      </c>
      <c r="E694" s="169" t="str">
        <f>IF(PLANILHA!G691=0,"",PLANILHA!G691)</f>
        <v/>
      </c>
      <c r="F694" s="167"/>
      <c r="G694" s="136" t="str">
        <f t="shared" si="5"/>
        <v>T</v>
      </c>
      <c r="H694" s="54"/>
      <c r="I694" s="54"/>
      <c r="J694" s="54"/>
      <c r="K694" s="54"/>
      <c r="L694" s="54"/>
      <c r="M694" s="54"/>
      <c r="N694" s="54"/>
      <c r="O694" s="54"/>
      <c r="P694" s="54"/>
      <c r="Q694" s="54"/>
      <c r="R694" s="54"/>
      <c r="S694" s="54"/>
      <c r="T694" s="54"/>
      <c r="U694" s="54"/>
      <c r="V694" s="54"/>
      <c r="W694" s="54"/>
      <c r="X694" s="54"/>
      <c r="Y694" s="54"/>
      <c r="Z694" s="54"/>
    </row>
    <row r="695" spans="1:26" ht="14.25" hidden="1" customHeight="1" x14ac:dyDescent="0.2">
      <c r="A695" s="134" t="str">
        <f t="shared" si="4"/>
        <v/>
      </c>
      <c r="B695" s="167" t="str">
        <f>IF(PLANILHA!B692=0,"",PLANILHA!B692)</f>
        <v/>
      </c>
      <c r="C695" s="167" t="str">
        <f>IF(PLANILHA!E692=0,"",PLANILHA!E692)</f>
        <v/>
      </c>
      <c r="D695" s="168" t="str">
        <f>IF(PLANILHA!F692=0,"",PLANILHA!F692)</f>
        <v/>
      </c>
      <c r="E695" s="169" t="str">
        <f>IF(PLANILHA!G692=0,"",PLANILHA!G692)</f>
        <v/>
      </c>
      <c r="F695" s="167"/>
      <c r="G695" s="136" t="str">
        <f t="shared" si="5"/>
        <v>T</v>
      </c>
      <c r="H695" s="54"/>
      <c r="I695" s="54"/>
      <c r="J695" s="54"/>
      <c r="K695" s="54"/>
      <c r="L695" s="54"/>
      <c r="M695" s="54"/>
      <c r="N695" s="54"/>
      <c r="O695" s="54"/>
      <c r="P695" s="54"/>
      <c r="Q695" s="54"/>
      <c r="R695" s="54"/>
      <c r="S695" s="54"/>
      <c r="T695" s="54"/>
      <c r="U695" s="54"/>
      <c r="V695" s="54"/>
      <c r="W695" s="54"/>
      <c r="X695" s="54"/>
      <c r="Y695" s="54"/>
      <c r="Z695" s="54"/>
    </row>
    <row r="696" spans="1:26" ht="14.25" hidden="1" customHeight="1" x14ac:dyDescent="0.2">
      <c r="A696" s="134" t="str">
        <f t="shared" si="4"/>
        <v/>
      </c>
      <c r="B696" s="167" t="str">
        <f>IF(PLANILHA!B693=0,"",PLANILHA!B693)</f>
        <v/>
      </c>
      <c r="C696" s="167" t="str">
        <f>IF(PLANILHA!E693=0,"",PLANILHA!E693)</f>
        <v/>
      </c>
      <c r="D696" s="168" t="str">
        <f>IF(PLANILHA!F693=0,"",PLANILHA!F693)</f>
        <v/>
      </c>
      <c r="E696" s="169" t="str">
        <f>IF(PLANILHA!G693=0,"",PLANILHA!G693)</f>
        <v/>
      </c>
      <c r="F696" s="167"/>
      <c r="G696" s="136" t="str">
        <f t="shared" si="5"/>
        <v>T</v>
      </c>
      <c r="H696" s="54"/>
      <c r="I696" s="54"/>
      <c r="J696" s="54"/>
      <c r="K696" s="54"/>
      <c r="L696" s="54"/>
      <c r="M696" s="54"/>
      <c r="N696" s="54"/>
      <c r="O696" s="54"/>
      <c r="P696" s="54"/>
      <c r="Q696" s="54"/>
      <c r="R696" s="54"/>
      <c r="S696" s="54"/>
      <c r="T696" s="54"/>
      <c r="U696" s="54"/>
      <c r="V696" s="54"/>
      <c r="W696" s="54"/>
      <c r="X696" s="54"/>
      <c r="Y696" s="54"/>
      <c r="Z696" s="54"/>
    </row>
    <row r="697" spans="1:26" ht="14.25" hidden="1" customHeight="1" x14ac:dyDescent="0.2">
      <c r="A697" s="134" t="str">
        <f t="shared" si="4"/>
        <v/>
      </c>
      <c r="B697" s="167" t="str">
        <f>IF(PLANILHA!B694=0,"",PLANILHA!B694)</f>
        <v/>
      </c>
      <c r="C697" s="167" t="str">
        <f>IF(PLANILHA!E694=0,"",PLANILHA!E694)</f>
        <v/>
      </c>
      <c r="D697" s="168" t="str">
        <f>IF(PLANILHA!F694=0,"",PLANILHA!F694)</f>
        <v/>
      </c>
      <c r="E697" s="169" t="str">
        <f>IF(PLANILHA!G694=0,"",PLANILHA!G694)</f>
        <v/>
      </c>
      <c r="F697" s="167"/>
      <c r="G697" s="136" t="str">
        <f t="shared" si="5"/>
        <v>T</v>
      </c>
      <c r="H697" s="54"/>
      <c r="I697" s="54"/>
      <c r="J697" s="54"/>
      <c r="K697" s="54"/>
      <c r="L697" s="54"/>
      <c r="M697" s="54"/>
      <c r="N697" s="54"/>
      <c r="O697" s="54"/>
      <c r="P697" s="54"/>
      <c r="Q697" s="54"/>
      <c r="R697" s="54"/>
      <c r="S697" s="54"/>
      <c r="T697" s="54"/>
      <c r="U697" s="54"/>
      <c r="V697" s="54"/>
      <c r="W697" s="54"/>
      <c r="X697" s="54"/>
      <c r="Y697" s="54"/>
      <c r="Z697" s="54"/>
    </row>
    <row r="698" spans="1:26" ht="14.25" hidden="1" customHeight="1" x14ac:dyDescent="0.2">
      <c r="A698" s="134" t="str">
        <f t="shared" si="4"/>
        <v/>
      </c>
      <c r="B698" s="167" t="str">
        <f>IF(PLANILHA!B695=0,"",PLANILHA!B695)</f>
        <v/>
      </c>
      <c r="C698" s="167" t="str">
        <f>IF(PLANILHA!E695=0,"",PLANILHA!E695)</f>
        <v/>
      </c>
      <c r="D698" s="168" t="str">
        <f>IF(PLANILHA!F695=0,"",PLANILHA!F695)</f>
        <v/>
      </c>
      <c r="E698" s="169" t="str">
        <f>IF(PLANILHA!G695=0,"",PLANILHA!G695)</f>
        <v/>
      </c>
      <c r="F698" s="167"/>
      <c r="G698" s="136" t="str">
        <f t="shared" si="5"/>
        <v>T</v>
      </c>
      <c r="H698" s="54"/>
      <c r="I698" s="54"/>
      <c r="J698" s="54"/>
      <c r="K698" s="54"/>
      <c r="L698" s="54"/>
      <c r="M698" s="54"/>
      <c r="N698" s="54"/>
      <c r="O698" s="54"/>
      <c r="P698" s="54"/>
      <c r="Q698" s="54"/>
      <c r="R698" s="54"/>
      <c r="S698" s="54"/>
      <c r="T698" s="54"/>
      <c r="U698" s="54"/>
      <c r="V698" s="54"/>
      <c r="W698" s="54"/>
      <c r="X698" s="54"/>
      <c r="Y698" s="54"/>
      <c r="Z698" s="54"/>
    </row>
    <row r="699" spans="1:26" ht="14.25" hidden="1" customHeight="1" x14ac:dyDescent="0.2">
      <c r="A699" s="134" t="str">
        <f t="shared" si="4"/>
        <v/>
      </c>
      <c r="B699" s="167" t="str">
        <f>IF(PLANILHA!B696=0,"",PLANILHA!B696)</f>
        <v/>
      </c>
      <c r="C699" s="167" t="str">
        <f>IF(PLANILHA!E696=0,"",PLANILHA!E696)</f>
        <v/>
      </c>
      <c r="D699" s="168" t="str">
        <f>IF(PLANILHA!F696=0,"",PLANILHA!F696)</f>
        <v/>
      </c>
      <c r="E699" s="169" t="str">
        <f>IF(PLANILHA!G696=0,"",PLANILHA!G696)</f>
        <v/>
      </c>
      <c r="F699" s="167"/>
      <c r="G699" s="136" t="str">
        <f t="shared" si="5"/>
        <v>T</v>
      </c>
      <c r="H699" s="54"/>
      <c r="I699" s="54"/>
      <c r="J699" s="54"/>
      <c r="K699" s="54"/>
      <c r="L699" s="54"/>
      <c r="M699" s="54"/>
      <c r="N699" s="54"/>
      <c r="O699" s="54"/>
      <c r="P699" s="54"/>
      <c r="Q699" s="54"/>
      <c r="R699" s="54"/>
      <c r="S699" s="54"/>
      <c r="T699" s="54"/>
      <c r="U699" s="54"/>
      <c r="V699" s="54"/>
      <c r="W699" s="54"/>
      <c r="X699" s="54"/>
      <c r="Y699" s="54"/>
      <c r="Z699" s="54"/>
    </row>
    <row r="700" spans="1:26" ht="14.25" hidden="1" customHeight="1" x14ac:dyDescent="0.2">
      <c r="A700" s="134" t="str">
        <f t="shared" si="4"/>
        <v/>
      </c>
      <c r="B700" s="167" t="str">
        <f>IF(PLANILHA!B697=0,"",PLANILHA!B697)</f>
        <v/>
      </c>
      <c r="C700" s="167" t="str">
        <f>IF(PLANILHA!E697=0,"",PLANILHA!E697)</f>
        <v/>
      </c>
      <c r="D700" s="168" t="str">
        <f>IF(PLANILHA!F697=0,"",PLANILHA!F697)</f>
        <v/>
      </c>
      <c r="E700" s="169" t="str">
        <f>IF(PLANILHA!G697=0,"",PLANILHA!G697)</f>
        <v/>
      </c>
      <c r="F700" s="167"/>
      <c r="G700" s="136" t="str">
        <f t="shared" si="5"/>
        <v>T</v>
      </c>
      <c r="H700" s="54"/>
      <c r="I700" s="54"/>
      <c r="J700" s="54"/>
      <c r="K700" s="54"/>
      <c r="L700" s="54"/>
      <c r="M700" s="54"/>
      <c r="N700" s="54"/>
      <c r="O700" s="54"/>
      <c r="P700" s="54"/>
      <c r="Q700" s="54"/>
      <c r="R700" s="54"/>
      <c r="S700" s="54"/>
      <c r="T700" s="54"/>
      <c r="U700" s="54"/>
      <c r="V700" s="54"/>
      <c r="W700" s="54"/>
      <c r="X700" s="54"/>
      <c r="Y700" s="54"/>
      <c r="Z700" s="54"/>
    </row>
    <row r="701" spans="1:26" ht="14.25" hidden="1" customHeight="1" x14ac:dyDescent="0.2">
      <c r="A701" s="134" t="str">
        <f t="shared" si="4"/>
        <v/>
      </c>
      <c r="B701" s="167" t="str">
        <f>IF(PLANILHA!B698=0,"",PLANILHA!B698)</f>
        <v/>
      </c>
      <c r="C701" s="167" t="str">
        <f>IF(PLANILHA!E698=0,"",PLANILHA!E698)</f>
        <v/>
      </c>
      <c r="D701" s="168" t="str">
        <f>IF(PLANILHA!F698=0,"",PLANILHA!F698)</f>
        <v/>
      </c>
      <c r="E701" s="169" t="str">
        <f>IF(PLANILHA!G698=0,"",PLANILHA!G698)</f>
        <v/>
      </c>
      <c r="F701" s="167"/>
      <c r="G701" s="136" t="str">
        <f t="shared" si="5"/>
        <v>T</v>
      </c>
      <c r="H701" s="54"/>
      <c r="I701" s="54"/>
      <c r="J701" s="54"/>
      <c r="K701" s="54"/>
      <c r="L701" s="54"/>
      <c r="M701" s="54"/>
      <c r="N701" s="54"/>
      <c r="O701" s="54"/>
      <c r="P701" s="54"/>
      <c r="Q701" s="54"/>
      <c r="R701" s="54"/>
      <c r="S701" s="54"/>
      <c r="T701" s="54"/>
      <c r="U701" s="54"/>
      <c r="V701" s="54"/>
      <c r="W701" s="54"/>
      <c r="X701" s="54"/>
      <c r="Y701" s="54"/>
      <c r="Z701" s="54"/>
    </row>
    <row r="702" spans="1:26" ht="14.25" hidden="1" customHeight="1" x14ac:dyDescent="0.2">
      <c r="A702" s="134" t="str">
        <f t="shared" si="4"/>
        <v/>
      </c>
      <c r="B702" s="167" t="str">
        <f>IF(PLANILHA!B699=0,"",PLANILHA!B699)</f>
        <v/>
      </c>
      <c r="C702" s="167" t="str">
        <f>IF(PLANILHA!E699=0,"",PLANILHA!E699)</f>
        <v/>
      </c>
      <c r="D702" s="168" t="str">
        <f>IF(PLANILHA!F699=0,"",PLANILHA!F699)</f>
        <v/>
      </c>
      <c r="E702" s="169" t="str">
        <f>IF(PLANILHA!G699=0,"",PLANILHA!G699)</f>
        <v/>
      </c>
      <c r="F702" s="167"/>
      <c r="G702" s="136" t="str">
        <f t="shared" si="5"/>
        <v>T</v>
      </c>
      <c r="H702" s="54"/>
      <c r="I702" s="54"/>
      <c r="J702" s="54"/>
      <c r="K702" s="54"/>
      <c r="L702" s="54"/>
      <c r="M702" s="54"/>
      <c r="N702" s="54"/>
      <c r="O702" s="54"/>
      <c r="P702" s="54"/>
      <c r="Q702" s="54"/>
      <c r="R702" s="54"/>
      <c r="S702" s="54"/>
      <c r="T702" s="54"/>
      <c r="U702" s="54"/>
      <c r="V702" s="54"/>
      <c r="W702" s="54"/>
      <c r="X702" s="54"/>
      <c r="Y702" s="54"/>
      <c r="Z702" s="54"/>
    </row>
    <row r="703" spans="1:26" ht="14.25" hidden="1" customHeight="1" x14ac:dyDescent="0.2">
      <c r="A703" s="134" t="str">
        <f t="shared" si="4"/>
        <v/>
      </c>
      <c r="B703" s="167" t="str">
        <f>IF(PLANILHA!B700=0,"",PLANILHA!B700)</f>
        <v/>
      </c>
      <c r="C703" s="167" t="str">
        <f>IF(PLANILHA!E700=0,"",PLANILHA!E700)</f>
        <v/>
      </c>
      <c r="D703" s="168" t="str">
        <f>IF(PLANILHA!F700=0,"",PLANILHA!F700)</f>
        <v/>
      </c>
      <c r="E703" s="169" t="str">
        <f>IF(PLANILHA!G700=0,"",PLANILHA!G700)</f>
        <v/>
      </c>
      <c r="F703" s="167"/>
      <c r="G703" s="136" t="str">
        <f t="shared" si="5"/>
        <v>T</v>
      </c>
      <c r="H703" s="54"/>
      <c r="I703" s="54"/>
      <c r="J703" s="54"/>
      <c r="K703" s="54"/>
      <c r="L703" s="54"/>
      <c r="M703" s="54"/>
      <c r="N703" s="54"/>
      <c r="O703" s="54"/>
      <c r="P703" s="54"/>
      <c r="Q703" s="54"/>
      <c r="R703" s="54"/>
      <c r="S703" s="54"/>
      <c r="T703" s="54"/>
      <c r="U703" s="54"/>
      <c r="V703" s="54"/>
      <c r="W703" s="54"/>
      <c r="X703" s="54"/>
      <c r="Y703" s="54"/>
      <c r="Z703" s="54"/>
    </row>
    <row r="704" spans="1:26" ht="14.25" hidden="1" customHeight="1" x14ac:dyDescent="0.2">
      <c r="A704" s="134" t="str">
        <f t="shared" si="4"/>
        <v/>
      </c>
      <c r="B704" s="167" t="str">
        <f>IF(PLANILHA!B701=0,"",PLANILHA!B701)</f>
        <v/>
      </c>
      <c r="C704" s="167" t="str">
        <f>IF(PLANILHA!E701=0,"",PLANILHA!E701)</f>
        <v/>
      </c>
      <c r="D704" s="168" t="str">
        <f>IF(PLANILHA!F701=0,"",PLANILHA!F701)</f>
        <v/>
      </c>
      <c r="E704" s="169" t="str">
        <f>IF(PLANILHA!G701=0,"",PLANILHA!G701)</f>
        <v/>
      </c>
      <c r="F704" s="167"/>
      <c r="G704" s="136" t="str">
        <f t="shared" si="5"/>
        <v>T</v>
      </c>
      <c r="H704" s="54"/>
      <c r="I704" s="54"/>
      <c r="J704" s="54"/>
      <c r="K704" s="54"/>
      <c r="L704" s="54"/>
      <c r="M704" s="54"/>
      <c r="N704" s="54"/>
      <c r="O704" s="54"/>
      <c r="P704" s="54"/>
      <c r="Q704" s="54"/>
      <c r="R704" s="54"/>
      <c r="S704" s="54"/>
      <c r="T704" s="54"/>
      <c r="U704" s="54"/>
      <c r="V704" s="54"/>
      <c r="W704" s="54"/>
      <c r="X704" s="54"/>
      <c r="Y704" s="54"/>
      <c r="Z704" s="54"/>
    </row>
    <row r="705" spans="1:26" ht="14.25" hidden="1" customHeight="1" x14ac:dyDescent="0.2">
      <c r="A705" s="134" t="str">
        <f t="shared" si="4"/>
        <v/>
      </c>
      <c r="B705" s="167" t="str">
        <f>IF(PLANILHA!B702=0,"",PLANILHA!B702)</f>
        <v/>
      </c>
      <c r="C705" s="167" t="str">
        <f>IF(PLANILHA!E702=0,"",PLANILHA!E702)</f>
        <v/>
      </c>
      <c r="D705" s="168" t="str">
        <f>IF(PLANILHA!F702=0,"",PLANILHA!F702)</f>
        <v/>
      </c>
      <c r="E705" s="169" t="str">
        <f>IF(PLANILHA!G702=0,"",PLANILHA!G702)</f>
        <v/>
      </c>
      <c r="F705" s="167"/>
      <c r="G705" s="136" t="str">
        <f t="shared" si="5"/>
        <v>T</v>
      </c>
      <c r="H705" s="54"/>
      <c r="I705" s="54"/>
      <c r="J705" s="54"/>
      <c r="K705" s="54"/>
      <c r="L705" s="54"/>
      <c r="M705" s="54"/>
      <c r="N705" s="54"/>
      <c r="O705" s="54"/>
      <c r="P705" s="54"/>
      <c r="Q705" s="54"/>
      <c r="R705" s="54"/>
      <c r="S705" s="54"/>
      <c r="T705" s="54"/>
      <c r="U705" s="54"/>
      <c r="V705" s="54"/>
      <c r="W705" s="54"/>
      <c r="X705" s="54"/>
      <c r="Y705" s="54"/>
      <c r="Z705" s="54"/>
    </row>
    <row r="706" spans="1:26" ht="14.25" hidden="1" customHeight="1" x14ac:dyDescent="0.2">
      <c r="A706" s="134" t="str">
        <f t="shared" si="4"/>
        <v/>
      </c>
      <c r="B706" s="167" t="str">
        <f>IF(PLANILHA!B703=0,"",PLANILHA!B703)</f>
        <v/>
      </c>
      <c r="C706" s="167" t="str">
        <f>IF(PLANILHA!E703=0,"",PLANILHA!E703)</f>
        <v/>
      </c>
      <c r="D706" s="168" t="str">
        <f>IF(PLANILHA!F703=0,"",PLANILHA!F703)</f>
        <v/>
      </c>
      <c r="E706" s="169" t="str">
        <f>IF(PLANILHA!G703=0,"",PLANILHA!G703)</f>
        <v/>
      </c>
      <c r="F706" s="167"/>
      <c r="G706" s="136" t="str">
        <f t="shared" si="5"/>
        <v>T</v>
      </c>
      <c r="H706" s="54"/>
      <c r="I706" s="54"/>
      <c r="J706" s="54"/>
      <c r="K706" s="54"/>
      <c r="L706" s="54"/>
      <c r="M706" s="54"/>
      <c r="N706" s="54"/>
      <c r="O706" s="54"/>
      <c r="P706" s="54"/>
      <c r="Q706" s="54"/>
      <c r="R706" s="54"/>
      <c r="S706" s="54"/>
      <c r="T706" s="54"/>
      <c r="U706" s="54"/>
      <c r="V706" s="54"/>
      <c r="W706" s="54"/>
      <c r="X706" s="54"/>
      <c r="Y706" s="54"/>
      <c r="Z706" s="54"/>
    </row>
    <row r="707" spans="1:26" ht="14.25" hidden="1" customHeight="1" x14ac:dyDescent="0.2">
      <c r="A707" s="134" t="str">
        <f t="shared" si="4"/>
        <v/>
      </c>
      <c r="B707" s="167" t="str">
        <f>IF(PLANILHA!B704=0,"",PLANILHA!B704)</f>
        <v/>
      </c>
      <c r="C707" s="167" t="str">
        <f>IF(PLANILHA!E704=0,"",PLANILHA!E704)</f>
        <v/>
      </c>
      <c r="D707" s="168" t="str">
        <f>IF(PLANILHA!F704=0,"",PLANILHA!F704)</f>
        <v/>
      </c>
      <c r="E707" s="169" t="str">
        <f>IF(PLANILHA!G704=0,"",PLANILHA!G704)</f>
        <v/>
      </c>
      <c r="F707" s="167"/>
      <c r="G707" s="136" t="str">
        <f t="shared" si="5"/>
        <v>T</v>
      </c>
      <c r="H707" s="54"/>
      <c r="I707" s="54"/>
      <c r="J707" s="54"/>
      <c r="K707" s="54"/>
      <c r="L707" s="54"/>
      <c r="M707" s="54"/>
      <c r="N707" s="54"/>
      <c r="O707" s="54"/>
      <c r="P707" s="54"/>
      <c r="Q707" s="54"/>
      <c r="R707" s="54"/>
      <c r="S707" s="54"/>
      <c r="T707" s="54"/>
      <c r="U707" s="54"/>
      <c r="V707" s="54"/>
      <c r="W707" s="54"/>
      <c r="X707" s="54"/>
      <c r="Y707" s="54"/>
      <c r="Z707" s="54"/>
    </row>
    <row r="708" spans="1:26" ht="14.25" hidden="1" customHeight="1" x14ac:dyDescent="0.2">
      <c r="A708" s="134" t="str">
        <f t="shared" si="4"/>
        <v/>
      </c>
      <c r="B708" s="167" t="str">
        <f>IF(PLANILHA!B705=0,"",PLANILHA!B705)</f>
        <v/>
      </c>
      <c r="C708" s="167" t="str">
        <f>IF(PLANILHA!E705=0,"",PLANILHA!E705)</f>
        <v/>
      </c>
      <c r="D708" s="168" t="str">
        <f>IF(PLANILHA!F705=0,"",PLANILHA!F705)</f>
        <v/>
      </c>
      <c r="E708" s="169" t="str">
        <f>IF(PLANILHA!G705=0,"",PLANILHA!G705)</f>
        <v/>
      </c>
      <c r="F708" s="167"/>
      <c r="G708" s="136" t="str">
        <f t="shared" si="5"/>
        <v>T</v>
      </c>
      <c r="H708" s="54"/>
      <c r="I708" s="54"/>
      <c r="J708" s="54"/>
      <c r="K708" s="54"/>
      <c r="L708" s="54"/>
      <c r="M708" s="54"/>
      <c r="N708" s="54"/>
      <c r="O708" s="54"/>
      <c r="P708" s="54"/>
      <c r="Q708" s="54"/>
      <c r="R708" s="54"/>
      <c r="S708" s="54"/>
      <c r="T708" s="54"/>
      <c r="U708" s="54"/>
      <c r="V708" s="54"/>
      <c r="W708" s="54"/>
      <c r="X708" s="54"/>
      <c r="Y708" s="54"/>
      <c r="Z708" s="54"/>
    </row>
    <row r="709" spans="1:26" ht="14.25" hidden="1" customHeight="1" x14ac:dyDescent="0.2">
      <c r="A709" s="134" t="str">
        <f t="shared" si="4"/>
        <v/>
      </c>
      <c r="B709" s="167" t="str">
        <f>IF(PLANILHA!B706=0,"",PLANILHA!B706)</f>
        <v/>
      </c>
      <c r="C709" s="167" t="str">
        <f>IF(PLANILHA!E706=0,"",PLANILHA!E706)</f>
        <v/>
      </c>
      <c r="D709" s="168" t="str">
        <f>IF(PLANILHA!F706=0,"",PLANILHA!F706)</f>
        <v/>
      </c>
      <c r="E709" s="169" t="str">
        <f>IF(PLANILHA!G706=0,"",PLANILHA!G706)</f>
        <v/>
      </c>
      <c r="F709" s="167"/>
      <c r="G709" s="136" t="str">
        <f t="shared" si="5"/>
        <v>T</v>
      </c>
      <c r="H709" s="54"/>
      <c r="I709" s="54"/>
      <c r="J709" s="54"/>
      <c r="K709" s="54"/>
      <c r="L709" s="54"/>
      <c r="M709" s="54"/>
      <c r="N709" s="54"/>
      <c r="O709" s="54"/>
      <c r="P709" s="54"/>
      <c r="Q709" s="54"/>
      <c r="R709" s="54"/>
      <c r="S709" s="54"/>
      <c r="T709" s="54"/>
      <c r="U709" s="54"/>
      <c r="V709" s="54"/>
      <c r="W709" s="54"/>
      <c r="X709" s="54"/>
      <c r="Y709" s="54"/>
      <c r="Z709" s="54"/>
    </row>
    <row r="710" spans="1:26" ht="14.25" hidden="1" customHeight="1" x14ac:dyDescent="0.2">
      <c r="A710" s="134" t="str">
        <f t="shared" si="4"/>
        <v/>
      </c>
      <c r="B710" s="167" t="str">
        <f>IF(PLANILHA!B707=0,"",PLANILHA!B707)</f>
        <v/>
      </c>
      <c r="C710" s="167" t="str">
        <f>IF(PLANILHA!E707=0,"",PLANILHA!E707)</f>
        <v/>
      </c>
      <c r="D710" s="168" t="str">
        <f>IF(PLANILHA!F707=0,"",PLANILHA!F707)</f>
        <v/>
      </c>
      <c r="E710" s="169" t="str">
        <f>IF(PLANILHA!G707=0,"",PLANILHA!G707)</f>
        <v/>
      </c>
      <c r="F710" s="167"/>
      <c r="G710" s="136" t="str">
        <f t="shared" si="5"/>
        <v>T</v>
      </c>
      <c r="H710" s="54"/>
      <c r="I710" s="54"/>
      <c r="J710" s="54"/>
      <c r="K710" s="54"/>
      <c r="L710" s="54"/>
      <c r="M710" s="54"/>
      <c r="N710" s="54"/>
      <c r="O710" s="54"/>
      <c r="P710" s="54"/>
      <c r="Q710" s="54"/>
      <c r="R710" s="54"/>
      <c r="S710" s="54"/>
      <c r="T710" s="54"/>
      <c r="U710" s="54"/>
      <c r="V710" s="54"/>
      <c r="W710" s="54"/>
      <c r="X710" s="54"/>
      <c r="Y710" s="54"/>
      <c r="Z710" s="54"/>
    </row>
    <row r="711" spans="1:26" ht="14.25" hidden="1" customHeight="1" x14ac:dyDescent="0.2">
      <c r="A711" s="134" t="str">
        <f t="shared" si="4"/>
        <v/>
      </c>
      <c r="B711" s="167" t="str">
        <f>IF(PLANILHA!B708=0,"",PLANILHA!B708)</f>
        <v/>
      </c>
      <c r="C711" s="167" t="str">
        <f>IF(PLANILHA!E708=0,"",PLANILHA!E708)</f>
        <v/>
      </c>
      <c r="D711" s="168" t="str">
        <f>IF(PLANILHA!F708=0,"",PLANILHA!F708)</f>
        <v/>
      </c>
      <c r="E711" s="169" t="str">
        <f>IF(PLANILHA!G708=0,"",PLANILHA!G708)</f>
        <v/>
      </c>
      <c r="F711" s="167"/>
      <c r="G711" s="136" t="str">
        <f t="shared" si="5"/>
        <v>T</v>
      </c>
      <c r="H711" s="54"/>
      <c r="I711" s="54"/>
      <c r="J711" s="54"/>
      <c r="K711" s="54"/>
      <c r="L711" s="54"/>
      <c r="M711" s="54"/>
      <c r="N711" s="54"/>
      <c r="O711" s="54"/>
      <c r="P711" s="54"/>
      <c r="Q711" s="54"/>
      <c r="R711" s="54"/>
      <c r="S711" s="54"/>
      <c r="T711" s="54"/>
      <c r="U711" s="54"/>
      <c r="V711" s="54"/>
      <c r="W711" s="54"/>
      <c r="X711" s="54"/>
      <c r="Y711" s="54"/>
      <c r="Z711" s="54"/>
    </row>
    <row r="712" spans="1:26" ht="14.25" hidden="1" customHeight="1" x14ac:dyDescent="0.2">
      <c r="A712" s="134" t="str">
        <f t="shared" si="4"/>
        <v/>
      </c>
      <c r="B712" s="167" t="str">
        <f>IF(PLANILHA!B709=0,"",PLANILHA!B709)</f>
        <v/>
      </c>
      <c r="C712" s="167" t="str">
        <f>IF(PLANILHA!E709=0,"",PLANILHA!E709)</f>
        <v/>
      </c>
      <c r="D712" s="168" t="str">
        <f>IF(PLANILHA!F709=0,"",PLANILHA!F709)</f>
        <v/>
      </c>
      <c r="E712" s="169" t="str">
        <f>IF(PLANILHA!G709=0,"",PLANILHA!G709)</f>
        <v/>
      </c>
      <c r="F712" s="167"/>
      <c r="G712" s="136" t="str">
        <f t="shared" si="5"/>
        <v>T</v>
      </c>
      <c r="H712" s="54"/>
      <c r="I712" s="54"/>
      <c r="J712" s="54"/>
      <c r="K712" s="54"/>
      <c r="L712" s="54"/>
      <c r="M712" s="54"/>
      <c r="N712" s="54"/>
      <c r="O712" s="54"/>
      <c r="P712" s="54"/>
      <c r="Q712" s="54"/>
      <c r="R712" s="54"/>
      <c r="S712" s="54"/>
      <c r="T712" s="54"/>
      <c r="U712" s="54"/>
      <c r="V712" s="54"/>
      <c r="W712" s="54"/>
      <c r="X712" s="54"/>
      <c r="Y712" s="54"/>
      <c r="Z712" s="54"/>
    </row>
    <row r="713" spans="1:26" ht="14.25" hidden="1" customHeight="1" x14ac:dyDescent="0.2">
      <c r="A713" s="134" t="str">
        <f t="shared" si="4"/>
        <v/>
      </c>
      <c r="B713" s="167" t="str">
        <f>IF(PLANILHA!B710=0,"",PLANILHA!B710)</f>
        <v/>
      </c>
      <c r="C713" s="167" t="str">
        <f>IF(PLANILHA!E710=0,"",PLANILHA!E710)</f>
        <v/>
      </c>
      <c r="D713" s="168" t="str">
        <f>IF(PLANILHA!F710=0,"",PLANILHA!F710)</f>
        <v/>
      </c>
      <c r="E713" s="169" t="str">
        <f>IF(PLANILHA!G710=0,"",PLANILHA!G710)</f>
        <v/>
      </c>
      <c r="F713" s="167"/>
      <c r="G713" s="136" t="str">
        <f t="shared" si="5"/>
        <v>T</v>
      </c>
      <c r="H713" s="54"/>
      <c r="I713" s="54"/>
      <c r="J713" s="54"/>
      <c r="K713" s="54"/>
      <c r="L713" s="54"/>
      <c r="M713" s="54"/>
      <c r="N713" s="54"/>
      <c r="O713" s="54"/>
      <c r="P713" s="54"/>
      <c r="Q713" s="54"/>
      <c r="R713" s="54"/>
      <c r="S713" s="54"/>
      <c r="T713" s="54"/>
      <c r="U713" s="54"/>
      <c r="V713" s="54"/>
      <c r="W713" s="54"/>
      <c r="X713" s="54"/>
      <c r="Y713" s="54"/>
      <c r="Z713" s="54"/>
    </row>
    <row r="714" spans="1:26" ht="14.25" hidden="1" customHeight="1" x14ac:dyDescent="0.2">
      <c r="A714" s="134" t="str">
        <f t="shared" si="4"/>
        <v/>
      </c>
      <c r="B714" s="167" t="str">
        <f>IF(PLANILHA!B711=0,"",PLANILHA!B711)</f>
        <v/>
      </c>
      <c r="C714" s="167" t="str">
        <f>IF(PLANILHA!E711=0,"",PLANILHA!E711)</f>
        <v/>
      </c>
      <c r="D714" s="168" t="str">
        <f>IF(PLANILHA!F711=0,"",PLANILHA!F711)</f>
        <v/>
      </c>
      <c r="E714" s="169" t="str">
        <f>IF(PLANILHA!G711=0,"",PLANILHA!G711)</f>
        <v/>
      </c>
      <c r="F714" s="167"/>
      <c r="G714" s="136" t="str">
        <f t="shared" si="5"/>
        <v>T</v>
      </c>
      <c r="H714" s="54"/>
      <c r="I714" s="54"/>
      <c r="J714" s="54"/>
      <c r="K714" s="54"/>
      <c r="L714" s="54"/>
      <c r="M714" s="54"/>
      <c r="N714" s="54"/>
      <c r="O714" s="54"/>
      <c r="P714" s="54"/>
      <c r="Q714" s="54"/>
      <c r="R714" s="54"/>
      <c r="S714" s="54"/>
      <c r="T714" s="54"/>
      <c r="U714" s="54"/>
      <c r="V714" s="54"/>
      <c r="W714" s="54"/>
      <c r="X714" s="54"/>
      <c r="Y714" s="54"/>
      <c r="Z714" s="54"/>
    </row>
    <row r="715" spans="1:26" ht="14.25" hidden="1" customHeight="1" x14ac:dyDescent="0.2">
      <c r="A715" s="134" t="str">
        <f t="shared" si="4"/>
        <v/>
      </c>
      <c r="B715" s="167" t="str">
        <f>IF(PLANILHA!B712=0,"",PLANILHA!B712)</f>
        <v/>
      </c>
      <c r="C715" s="167" t="str">
        <f>IF(PLANILHA!E712=0,"",PLANILHA!E712)</f>
        <v/>
      </c>
      <c r="D715" s="168" t="str">
        <f>IF(PLANILHA!F712=0,"",PLANILHA!F712)</f>
        <v/>
      </c>
      <c r="E715" s="169" t="str">
        <f>IF(PLANILHA!G712=0,"",PLANILHA!G712)</f>
        <v/>
      </c>
      <c r="F715" s="167"/>
      <c r="G715" s="136" t="str">
        <f t="shared" si="5"/>
        <v>T</v>
      </c>
      <c r="H715" s="54"/>
      <c r="I715" s="54"/>
      <c r="J715" s="54"/>
      <c r="K715" s="54"/>
      <c r="L715" s="54"/>
      <c r="M715" s="54"/>
      <c r="N715" s="54"/>
      <c r="O715" s="54"/>
      <c r="P715" s="54"/>
      <c r="Q715" s="54"/>
      <c r="R715" s="54"/>
      <c r="S715" s="54"/>
      <c r="T715" s="54"/>
      <c r="U715" s="54"/>
      <c r="V715" s="54"/>
      <c r="W715" s="54"/>
      <c r="X715" s="54"/>
      <c r="Y715" s="54"/>
      <c r="Z715" s="54"/>
    </row>
    <row r="716" spans="1:26" ht="14.25" hidden="1" customHeight="1" x14ac:dyDescent="0.2">
      <c r="A716" s="134" t="str">
        <f t="shared" si="4"/>
        <v/>
      </c>
      <c r="B716" s="167" t="str">
        <f>IF(PLANILHA!B713=0,"",PLANILHA!B713)</f>
        <v/>
      </c>
      <c r="C716" s="167" t="str">
        <f>IF(PLANILHA!E713=0,"",PLANILHA!E713)</f>
        <v/>
      </c>
      <c r="D716" s="168" t="str">
        <f>IF(PLANILHA!F713=0,"",PLANILHA!F713)</f>
        <v/>
      </c>
      <c r="E716" s="169" t="str">
        <f>IF(PLANILHA!G713=0,"",PLANILHA!G713)</f>
        <v/>
      </c>
      <c r="F716" s="167"/>
      <c r="G716" s="136" t="str">
        <f t="shared" si="5"/>
        <v>T</v>
      </c>
      <c r="H716" s="54"/>
      <c r="I716" s="54"/>
      <c r="J716" s="54"/>
      <c r="K716" s="54"/>
      <c r="L716" s="54"/>
      <c r="M716" s="54"/>
      <c r="N716" s="54"/>
      <c r="O716" s="54"/>
      <c r="P716" s="54"/>
      <c r="Q716" s="54"/>
      <c r="R716" s="54"/>
      <c r="S716" s="54"/>
      <c r="T716" s="54"/>
      <c r="U716" s="54"/>
      <c r="V716" s="54"/>
      <c r="W716" s="54"/>
      <c r="X716" s="54"/>
      <c r="Y716" s="54"/>
      <c r="Z716" s="54"/>
    </row>
    <row r="717" spans="1:26" ht="14.25" hidden="1" customHeight="1" x14ac:dyDescent="0.2">
      <c r="A717" s="134" t="str">
        <f t="shared" si="4"/>
        <v/>
      </c>
      <c r="B717" s="167" t="str">
        <f>IF(PLANILHA!B714=0,"",PLANILHA!B714)</f>
        <v/>
      </c>
      <c r="C717" s="167" t="str">
        <f>IF(PLANILHA!E714=0,"",PLANILHA!E714)</f>
        <v/>
      </c>
      <c r="D717" s="168" t="str">
        <f>IF(PLANILHA!F714=0,"",PLANILHA!F714)</f>
        <v/>
      </c>
      <c r="E717" s="169" t="str">
        <f>IF(PLANILHA!G714=0,"",PLANILHA!G714)</f>
        <v/>
      </c>
      <c r="F717" s="167"/>
      <c r="G717" s="136" t="str">
        <f t="shared" si="5"/>
        <v>T</v>
      </c>
      <c r="H717" s="54"/>
      <c r="I717" s="54"/>
      <c r="J717" s="54"/>
      <c r="K717" s="54"/>
      <c r="L717" s="54"/>
      <c r="M717" s="54"/>
      <c r="N717" s="54"/>
      <c r="O717" s="54"/>
      <c r="P717" s="54"/>
      <c r="Q717" s="54"/>
      <c r="R717" s="54"/>
      <c r="S717" s="54"/>
      <c r="T717" s="54"/>
      <c r="U717" s="54"/>
      <c r="V717" s="54"/>
      <c r="W717" s="54"/>
      <c r="X717" s="54"/>
      <c r="Y717" s="54"/>
      <c r="Z717" s="54"/>
    </row>
    <row r="718" spans="1:26" ht="14.25" hidden="1" customHeight="1" x14ac:dyDescent="0.2">
      <c r="A718" s="134" t="str">
        <f t="shared" si="4"/>
        <v/>
      </c>
      <c r="B718" s="167" t="str">
        <f>IF(PLANILHA!B715=0,"",PLANILHA!B715)</f>
        <v/>
      </c>
      <c r="C718" s="167" t="str">
        <f>IF(PLANILHA!E715=0,"",PLANILHA!E715)</f>
        <v/>
      </c>
      <c r="D718" s="168" t="str">
        <f>IF(PLANILHA!F715=0,"",PLANILHA!F715)</f>
        <v/>
      </c>
      <c r="E718" s="169" t="str">
        <f>IF(PLANILHA!G715=0,"",PLANILHA!G715)</f>
        <v/>
      </c>
      <c r="F718" s="167"/>
      <c r="G718" s="136" t="str">
        <f t="shared" si="5"/>
        <v>T</v>
      </c>
      <c r="H718" s="54"/>
      <c r="I718" s="54"/>
      <c r="J718" s="54"/>
      <c r="K718" s="54"/>
      <c r="L718" s="54"/>
      <c r="M718" s="54"/>
      <c r="N718" s="54"/>
      <c r="O718" s="54"/>
      <c r="P718" s="54"/>
      <c r="Q718" s="54"/>
      <c r="R718" s="54"/>
      <c r="S718" s="54"/>
      <c r="T718" s="54"/>
      <c r="U718" s="54"/>
      <c r="V718" s="54"/>
      <c r="W718" s="54"/>
      <c r="X718" s="54"/>
      <c r="Y718" s="54"/>
      <c r="Z718" s="54"/>
    </row>
    <row r="719" spans="1:26" ht="14.25" hidden="1" customHeight="1" x14ac:dyDescent="0.2">
      <c r="A719" s="134" t="str">
        <f t="shared" si="4"/>
        <v/>
      </c>
      <c r="B719" s="167" t="str">
        <f>IF(PLANILHA!B716=0,"",PLANILHA!B716)</f>
        <v/>
      </c>
      <c r="C719" s="167" t="str">
        <f>IF(PLANILHA!E716=0,"",PLANILHA!E716)</f>
        <v/>
      </c>
      <c r="D719" s="168" t="str">
        <f>IF(PLANILHA!F716=0,"",PLANILHA!F716)</f>
        <v/>
      </c>
      <c r="E719" s="169" t="str">
        <f>IF(PLANILHA!G716=0,"",PLANILHA!G716)</f>
        <v/>
      </c>
      <c r="F719" s="167"/>
      <c r="G719" s="136" t="str">
        <f t="shared" si="5"/>
        <v>T</v>
      </c>
      <c r="H719" s="54"/>
      <c r="I719" s="54"/>
      <c r="J719" s="54"/>
      <c r="K719" s="54"/>
      <c r="L719" s="54"/>
      <c r="M719" s="54"/>
      <c r="N719" s="54"/>
      <c r="O719" s="54"/>
      <c r="P719" s="54"/>
      <c r="Q719" s="54"/>
      <c r="R719" s="54"/>
      <c r="S719" s="54"/>
      <c r="T719" s="54"/>
      <c r="U719" s="54"/>
      <c r="V719" s="54"/>
      <c r="W719" s="54"/>
      <c r="X719" s="54"/>
      <c r="Y719" s="54"/>
      <c r="Z719" s="54"/>
    </row>
    <row r="720" spans="1:26" ht="14.25" hidden="1" customHeight="1" x14ac:dyDescent="0.2">
      <c r="A720" s="134" t="str">
        <f t="shared" si="4"/>
        <v/>
      </c>
      <c r="B720" s="167" t="str">
        <f>IF(PLANILHA!B717=0,"",PLANILHA!B717)</f>
        <v/>
      </c>
      <c r="C720" s="167" t="str">
        <f>IF(PLANILHA!E717=0,"",PLANILHA!E717)</f>
        <v/>
      </c>
      <c r="D720" s="168" t="str">
        <f>IF(PLANILHA!F717=0,"",PLANILHA!F717)</f>
        <v/>
      </c>
      <c r="E720" s="169" t="str">
        <f>IF(PLANILHA!G717=0,"",PLANILHA!G717)</f>
        <v/>
      </c>
      <c r="F720" s="167"/>
      <c r="G720" s="136" t="str">
        <f t="shared" si="5"/>
        <v>T</v>
      </c>
      <c r="H720" s="54"/>
      <c r="I720" s="54"/>
      <c r="J720" s="54"/>
      <c r="K720" s="54"/>
      <c r="L720" s="54"/>
      <c r="M720" s="54"/>
      <c r="N720" s="54"/>
      <c r="O720" s="54"/>
      <c r="P720" s="54"/>
      <c r="Q720" s="54"/>
      <c r="R720" s="54"/>
      <c r="S720" s="54"/>
      <c r="T720" s="54"/>
      <c r="U720" s="54"/>
      <c r="V720" s="54"/>
      <c r="W720" s="54"/>
      <c r="X720" s="54"/>
      <c r="Y720" s="54"/>
      <c r="Z720" s="54"/>
    </row>
    <row r="721" spans="1:26" ht="14.25" hidden="1" customHeight="1" x14ac:dyDescent="0.2">
      <c r="A721" s="134" t="str">
        <f t="shared" si="4"/>
        <v/>
      </c>
      <c r="B721" s="167" t="str">
        <f>IF(PLANILHA!B718=0,"",PLANILHA!B718)</f>
        <v/>
      </c>
      <c r="C721" s="167" t="str">
        <f>IF(PLANILHA!E718=0,"",PLANILHA!E718)</f>
        <v/>
      </c>
      <c r="D721" s="168" t="str">
        <f>IF(PLANILHA!F718=0,"",PLANILHA!F718)</f>
        <v/>
      </c>
      <c r="E721" s="169" t="str">
        <f>IF(PLANILHA!G718=0,"",PLANILHA!G718)</f>
        <v/>
      </c>
      <c r="F721" s="167"/>
      <c r="G721" s="136" t="str">
        <f t="shared" si="5"/>
        <v>T</v>
      </c>
      <c r="H721" s="54"/>
      <c r="I721" s="54"/>
      <c r="J721" s="54"/>
      <c r="K721" s="54"/>
      <c r="L721" s="54"/>
      <c r="M721" s="54"/>
      <c r="N721" s="54"/>
      <c r="O721" s="54"/>
      <c r="P721" s="54"/>
      <c r="Q721" s="54"/>
      <c r="R721" s="54"/>
      <c r="S721" s="54"/>
      <c r="T721" s="54"/>
      <c r="U721" s="54"/>
      <c r="V721" s="54"/>
      <c r="W721" s="54"/>
      <c r="X721" s="54"/>
      <c r="Y721" s="54"/>
      <c r="Z721" s="54"/>
    </row>
    <row r="722" spans="1:26" ht="14.25" hidden="1" customHeight="1" x14ac:dyDescent="0.2">
      <c r="A722" s="134" t="str">
        <f t="shared" si="4"/>
        <v/>
      </c>
      <c r="B722" s="167" t="str">
        <f>IF(PLANILHA!B719=0,"",PLANILHA!B719)</f>
        <v/>
      </c>
      <c r="C722" s="167" t="str">
        <f>IF(PLANILHA!E719=0,"",PLANILHA!E719)</f>
        <v/>
      </c>
      <c r="D722" s="168" t="str">
        <f>IF(PLANILHA!F719=0,"",PLANILHA!F719)</f>
        <v/>
      </c>
      <c r="E722" s="169" t="str">
        <f>IF(PLANILHA!G719=0,"",PLANILHA!G719)</f>
        <v/>
      </c>
      <c r="F722" s="167"/>
      <c r="G722" s="136" t="str">
        <f t="shared" si="5"/>
        <v>T</v>
      </c>
      <c r="H722" s="54"/>
      <c r="I722" s="54"/>
      <c r="J722" s="54"/>
      <c r="K722" s="54"/>
      <c r="L722" s="54"/>
      <c r="M722" s="54"/>
      <c r="N722" s="54"/>
      <c r="O722" s="54"/>
      <c r="P722" s="54"/>
      <c r="Q722" s="54"/>
      <c r="R722" s="54"/>
      <c r="S722" s="54"/>
      <c r="T722" s="54"/>
      <c r="U722" s="54"/>
      <c r="V722" s="54"/>
      <c r="W722" s="54"/>
      <c r="X722" s="54"/>
      <c r="Y722" s="54"/>
      <c r="Z722" s="54"/>
    </row>
    <row r="723" spans="1:26" ht="14.25" hidden="1" customHeight="1" x14ac:dyDescent="0.2">
      <c r="A723" s="134" t="str">
        <f t="shared" si="4"/>
        <v/>
      </c>
      <c r="B723" s="167" t="str">
        <f>IF(PLANILHA!B720=0,"",PLANILHA!B720)</f>
        <v/>
      </c>
      <c r="C723" s="167" t="str">
        <f>IF(PLANILHA!E720=0,"",PLANILHA!E720)</f>
        <v/>
      </c>
      <c r="D723" s="168" t="str">
        <f>IF(PLANILHA!F720=0,"",PLANILHA!F720)</f>
        <v/>
      </c>
      <c r="E723" s="169" t="str">
        <f>IF(PLANILHA!G720=0,"",PLANILHA!G720)</f>
        <v/>
      </c>
      <c r="F723" s="167"/>
      <c r="G723" s="136" t="str">
        <f t="shared" si="5"/>
        <v>T</v>
      </c>
      <c r="H723" s="54"/>
      <c r="I723" s="54"/>
      <c r="J723" s="54"/>
      <c r="K723" s="54"/>
      <c r="L723" s="54"/>
      <c r="M723" s="54"/>
      <c r="N723" s="54"/>
      <c r="O723" s="54"/>
      <c r="P723" s="54"/>
      <c r="Q723" s="54"/>
      <c r="R723" s="54"/>
      <c r="S723" s="54"/>
      <c r="T723" s="54"/>
      <c r="U723" s="54"/>
      <c r="V723" s="54"/>
      <c r="W723" s="54"/>
      <c r="X723" s="54"/>
      <c r="Y723" s="54"/>
      <c r="Z723" s="54"/>
    </row>
    <row r="724" spans="1:26" ht="14.25" hidden="1" customHeight="1" x14ac:dyDescent="0.2">
      <c r="A724" s="134" t="str">
        <f t="shared" si="4"/>
        <v/>
      </c>
      <c r="B724" s="167" t="str">
        <f>IF(PLANILHA!B721=0,"",PLANILHA!B721)</f>
        <v/>
      </c>
      <c r="C724" s="167" t="str">
        <f>IF(PLANILHA!E721=0,"",PLANILHA!E721)</f>
        <v/>
      </c>
      <c r="D724" s="168" t="str">
        <f>IF(PLANILHA!F721=0,"",PLANILHA!F721)</f>
        <v/>
      </c>
      <c r="E724" s="169" t="str">
        <f>IF(PLANILHA!G721=0,"",PLANILHA!G721)</f>
        <v/>
      </c>
      <c r="F724" s="167"/>
      <c r="G724" s="136" t="str">
        <f t="shared" si="5"/>
        <v>T</v>
      </c>
      <c r="H724" s="54"/>
      <c r="I724" s="54"/>
      <c r="J724" s="54"/>
      <c r="K724" s="54"/>
      <c r="L724" s="54"/>
      <c r="M724" s="54"/>
      <c r="N724" s="54"/>
      <c r="O724" s="54"/>
      <c r="P724" s="54"/>
      <c r="Q724" s="54"/>
      <c r="R724" s="54"/>
      <c r="S724" s="54"/>
      <c r="T724" s="54"/>
      <c r="U724" s="54"/>
      <c r="V724" s="54"/>
      <c r="W724" s="54"/>
      <c r="X724" s="54"/>
      <c r="Y724" s="54"/>
      <c r="Z724" s="54"/>
    </row>
    <row r="725" spans="1:26" ht="14.25" hidden="1" customHeight="1" x14ac:dyDescent="0.2">
      <c r="A725" s="134" t="str">
        <f t="shared" si="4"/>
        <v/>
      </c>
      <c r="B725" s="167" t="str">
        <f>IF(PLANILHA!B722=0,"",PLANILHA!B722)</f>
        <v/>
      </c>
      <c r="C725" s="167" t="str">
        <f>IF(PLANILHA!E722=0,"",PLANILHA!E722)</f>
        <v/>
      </c>
      <c r="D725" s="168" t="str">
        <f>IF(PLANILHA!F722=0,"",PLANILHA!F722)</f>
        <v/>
      </c>
      <c r="E725" s="169" t="str">
        <f>IF(PLANILHA!G722=0,"",PLANILHA!G722)</f>
        <v/>
      </c>
      <c r="F725" s="167"/>
      <c r="G725" s="136" t="str">
        <f t="shared" si="5"/>
        <v>T</v>
      </c>
      <c r="H725" s="54"/>
      <c r="I725" s="54"/>
      <c r="J725" s="54"/>
      <c r="K725" s="54"/>
      <c r="L725" s="54"/>
      <c r="M725" s="54"/>
      <c r="N725" s="54"/>
      <c r="O725" s="54"/>
      <c r="P725" s="54"/>
      <c r="Q725" s="54"/>
      <c r="R725" s="54"/>
      <c r="S725" s="54"/>
      <c r="T725" s="54"/>
      <c r="U725" s="54"/>
      <c r="V725" s="54"/>
      <c r="W725" s="54"/>
      <c r="X725" s="54"/>
      <c r="Y725" s="54"/>
      <c r="Z725" s="54"/>
    </row>
    <row r="726" spans="1:26" ht="14.25" hidden="1" customHeight="1" x14ac:dyDescent="0.2">
      <c r="A726" s="134" t="str">
        <f t="shared" si="4"/>
        <v/>
      </c>
      <c r="B726" s="167" t="str">
        <f>IF(PLANILHA!B723=0,"",PLANILHA!B723)</f>
        <v/>
      </c>
      <c r="C726" s="167" t="str">
        <f>IF(PLANILHA!E723=0,"",PLANILHA!E723)</f>
        <v/>
      </c>
      <c r="D726" s="168" t="str">
        <f>IF(PLANILHA!F723=0,"",PLANILHA!F723)</f>
        <v/>
      </c>
      <c r="E726" s="169" t="str">
        <f>IF(PLANILHA!G723=0,"",PLANILHA!G723)</f>
        <v/>
      </c>
      <c r="F726" s="167"/>
      <c r="G726" s="136" t="str">
        <f t="shared" si="5"/>
        <v>T</v>
      </c>
      <c r="H726" s="54"/>
      <c r="I726" s="54"/>
      <c r="J726" s="54"/>
      <c r="K726" s="54"/>
      <c r="L726" s="54"/>
      <c r="M726" s="54"/>
      <c r="N726" s="54"/>
      <c r="O726" s="54"/>
      <c r="P726" s="54"/>
      <c r="Q726" s="54"/>
      <c r="R726" s="54"/>
      <c r="S726" s="54"/>
      <c r="T726" s="54"/>
      <c r="U726" s="54"/>
      <c r="V726" s="54"/>
      <c r="W726" s="54"/>
      <c r="X726" s="54"/>
      <c r="Y726" s="54"/>
      <c r="Z726" s="54"/>
    </row>
    <row r="727" spans="1:26" ht="14.25" hidden="1" customHeight="1" x14ac:dyDescent="0.2">
      <c r="A727" s="134" t="str">
        <f t="shared" si="4"/>
        <v/>
      </c>
      <c r="B727" s="167" t="str">
        <f>IF(PLANILHA!B724=0,"",PLANILHA!B724)</f>
        <v/>
      </c>
      <c r="C727" s="167" t="str">
        <f>IF(PLANILHA!E724=0,"",PLANILHA!E724)</f>
        <v/>
      </c>
      <c r="D727" s="168" t="str">
        <f>IF(PLANILHA!F724=0,"",PLANILHA!F724)</f>
        <v/>
      </c>
      <c r="E727" s="169" t="str">
        <f>IF(PLANILHA!G724=0,"",PLANILHA!G724)</f>
        <v/>
      </c>
      <c r="F727" s="167"/>
      <c r="G727" s="136" t="str">
        <f t="shared" si="5"/>
        <v>T</v>
      </c>
      <c r="H727" s="54"/>
      <c r="I727" s="54"/>
      <c r="J727" s="54"/>
      <c r="K727" s="54"/>
      <c r="L727" s="54"/>
      <c r="M727" s="54"/>
      <c r="N727" s="54"/>
      <c r="O727" s="54"/>
      <c r="P727" s="54"/>
      <c r="Q727" s="54"/>
      <c r="R727" s="54"/>
      <c r="S727" s="54"/>
      <c r="T727" s="54"/>
      <c r="U727" s="54"/>
      <c r="V727" s="54"/>
      <c r="W727" s="54"/>
      <c r="X727" s="54"/>
      <c r="Y727" s="54"/>
      <c r="Z727" s="54"/>
    </row>
    <row r="728" spans="1:26" ht="14.25" hidden="1" customHeight="1" x14ac:dyDescent="0.2">
      <c r="A728" s="134" t="str">
        <f t="shared" si="4"/>
        <v/>
      </c>
      <c r="B728" s="167" t="str">
        <f>IF(PLANILHA!B725=0,"",PLANILHA!B725)</f>
        <v/>
      </c>
      <c r="C728" s="167" t="str">
        <f>IF(PLANILHA!E725=0,"",PLANILHA!E725)</f>
        <v/>
      </c>
      <c r="D728" s="168" t="str">
        <f>IF(PLANILHA!F725=0,"",PLANILHA!F725)</f>
        <v/>
      </c>
      <c r="E728" s="169" t="str">
        <f>IF(PLANILHA!G725=0,"",PLANILHA!G725)</f>
        <v/>
      </c>
      <c r="F728" s="167"/>
      <c r="G728" s="136" t="str">
        <f t="shared" si="5"/>
        <v>T</v>
      </c>
      <c r="H728" s="54"/>
      <c r="I728" s="54"/>
      <c r="J728" s="54"/>
      <c r="K728" s="54"/>
      <c r="L728" s="54"/>
      <c r="M728" s="54"/>
      <c r="N728" s="54"/>
      <c r="O728" s="54"/>
      <c r="P728" s="54"/>
      <c r="Q728" s="54"/>
      <c r="R728" s="54"/>
      <c r="S728" s="54"/>
      <c r="T728" s="54"/>
      <c r="U728" s="54"/>
      <c r="V728" s="54"/>
      <c r="W728" s="54"/>
      <c r="X728" s="54"/>
      <c r="Y728" s="54"/>
      <c r="Z728" s="54"/>
    </row>
    <row r="729" spans="1:26" ht="14.25" hidden="1" customHeight="1" x14ac:dyDescent="0.2">
      <c r="A729" s="134" t="str">
        <f t="shared" si="4"/>
        <v/>
      </c>
      <c r="B729" s="167" t="str">
        <f>IF(PLANILHA!B726=0,"",PLANILHA!B726)</f>
        <v/>
      </c>
      <c r="C729" s="167" t="str">
        <f>IF(PLANILHA!E726=0,"",PLANILHA!E726)</f>
        <v/>
      </c>
      <c r="D729" s="168" t="str">
        <f>IF(PLANILHA!F726=0,"",PLANILHA!F726)</f>
        <v/>
      </c>
      <c r="E729" s="169" t="str">
        <f>IF(PLANILHA!G726=0,"",PLANILHA!G726)</f>
        <v/>
      </c>
      <c r="F729" s="167"/>
      <c r="G729" s="136" t="str">
        <f t="shared" si="5"/>
        <v>T</v>
      </c>
      <c r="H729" s="54"/>
      <c r="I729" s="54"/>
      <c r="J729" s="54"/>
      <c r="K729" s="54"/>
      <c r="L729" s="54"/>
      <c r="M729" s="54"/>
      <c r="N729" s="54"/>
      <c r="O729" s="54"/>
      <c r="P729" s="54"/>
      <c r="Q729" s="54"/>
      <c r="R729" s="54"/>
      <c r="S729" s="54"/>
      <c r="T729" s="54"/>
      <c r="U729" s="54"/>
      <c r="V729" s="54"/>
      <c r="W729" s="54"/>
      <c r="X729" s="54"/>
      <c r="Y729" s="54"/>
      <c r="Z729" s="54"/>
    </row>
    <row r="730" spans="1:26" ht="14.25" hidden="1" customHeight="1" x14ac:dyDescent="0.2">
      <c r="A730" s="134" t="str">
        <f t="shared" si="4"/>
        <v/>
      </c>
      <c r="B730" s="167" t="str">
        <f>IF(PLANILHA!B727=0,"",PLANILHA!B727)</f>
        <v/>
      </c>
      <c r="C730" s="167" t="str">
        <f>IF(PLANILHA!E727=0,"",PLANILHA!E727)</f>
        <v/>
      </c>
      <c r="D730" s="168" t="str">
        <f>IF(PLANILHA!F727=0,"",PLANILHA!F727)</f>
        <v/>
      </c>
      <c r="E730" s="169" t="str">
        <f>IF(PLANILHA!G727=0,"",PLANILHA!G727)</f>
        <v/>
      </c>
      <c r="F730" s="167"/>
      <c r="G730" s="136" t="str">
        <f t="shared" si="5"/>
        <v>T</v>
      </c>
      <c r="H730" s="54"/>
      <c r="I730" s="54"/>
      <c r="J730" s="54"/>
      <c r="K730" s="54"/>
      <c r="L730" s="54"/>
      <c r="M730" s="54"/>
      <c r="N730" s="54"/>
      <c r="O730" s="54"/>
      <c r="P730" s="54"/>
      <c r="Q730" s="54"/>
      <c r="R730" s="54"/>
      <c r="S730" s="54"/>
      <c r="T730" s="54"/>
      <c r="U730" s="54"/>
      <c r="V730" s="54"/>
      <c r="W730" s="54"/>
      <c r="X730" s="54"/>
      <c r="Y730" s="54"/>
      <c r="Z730" s="54"/>
    </row>
    <row r="731" spans="1:26" ht="14.25" hidden="1" customHeight="1" x14ac:dyDescent="0.2">
      <c r="A731" s="134" t="str">
        <f t="shared" si="4"/>
        <v/>
      </c>
      <c r="B731" s="167" t="str">
        <f>IF(PLANILHA!B728=0,"",PLANILHA!B728)</f>
        <v/>
      </c>
      <c r="C731" s="167" t="str">
        <f>IF(PLANILHA!E728=0,"",PLANILHA!E728)</f>
        <v/>
      </c>
      <c r="D731" s="168" t="str">
        <f>IF(PLANILHA!F728=0,"",PLANILHA!F728)</f>
        <v/>
      </c>
      <c r="E731" s="169" t="str">
        <f>IF(PLANILHA!G728=0,"",PLANILHA!G728)</f>
        <v/>
      </c>
      <c r="F731" s="167"/>
      <c r="G731" s="136" t="str">
        <f t="shared" si="5"/>
        <v>T</v>
      </c>
      <c r="H731" s="54"/>
      <c r="I731" s="54"/>
      <c r="J731" s="54"/>
      <c r="K731" s="54"/>
      <c r="L731" s="54"/>
      <c r="M731" s="54"/>
      <c r="N731" s="54"/>
      <c r="O731" s="54"/>
      <c r="P731" s="54"/>
      <c r="Q731" s="54"/>
      <c r="R731" s="54"/>
      <c r="S731" s="54"/>
      <c r="T731" s="54"/>
      <c r="U731" s="54"/>
      <c r="V731" s="54"/>
      <c r="W731" s="54"/>
      <c r="X731" s="54"/>
      <c r="Y731" s="54"/>
      <c r="Z731" s="54"/>
    </row>
    <row r="732" spans="1:26" ht="14.25" hidden="1" customHeight="1" x14ac:dyDescent="0.2">
      <c r="A732" s="134" t="str">
        <f t="shared" si="4"/>
        <v/>
      </c>
      <c r="B732" s="167" t="str">
        <f>IF(PLANILHA!B729=0,"",PLANILHA!B729)</f>
        <v/>
      </c>
      <c r="C732" s="167" t="str">
        <f>IF(PLANILHA!E729=0,"",PLANILHA!E729)</f>
        <v/>
      </c>
      <c r="D732" s="168" t="str">
        <f>IF(PLANILHA!F729=0,"",PLANILHA!F729)</f>
        <v/>
      </c>
      <c r="E732" s="169" t="str">
        <f>IF(PLANILHA!G729=0,"",PLANILHA!G729)</f>
        <v/>
      </c>
      <c r="F732" s="167"/>
      <c r="G732" s="136" t="str">
        <f t="shared" si="5"/>
        <v>T</v>
      </c>
      <c r="H732" s="54"/>
      <c r="I732" s="54"/>
      <c r="J732" s="54"/>
      <c r="K732" s="54"/>
      <c r="L732" s="54"/>
      <c r="M732" s="54"/>
      <c r="N732" s="54"/>
      <c r="O732" s="54"/>
      <c r="P732" s="54"/>
      <c r="Q732" s="54"/>
      <c r="R732" s="54"/>
      <c r="S732" s="54"/>
      <c r="T732" s="54"/>
      <c r="U732" s="54"/>
      <c r="V732" s="54"/>
      <c r="W732" s="54"/>
      <c r="X732" s="54"/>
      <c r="Y732" s="54"/>
      <c r="Z732" s="54"/>
    </row>
    <row r="733" spans="1:26" ht="14.25" hidden="1" customHeight="1" x14ac:dyDescent="0.2">
      <c r="A733" s="134" t="str">
        <f t="shared" si="4"/>
        <v/>
      </c>
      <c r="B733" s="167" t="str">
        <f>IF(PLANILHA!B730=0,"",PLANILHA!B730)</f>
        <v/>
      </c>
      <c r="C733" s="167" t="str">
        <f>IF(PLANILHA!E730=0,"",PLANILHA!E730)</f>
        <v/>
      </c>
      <c r="D733" s="168" t="str">
        <f>IF(PLANILHA!F730=0,"",PLANILHA!F730)</f>
        <v/>
      </c>
      <c r="E733" s="169" t="str">
        <f>IF(PLANILHA!G730=0,"",PLANILHA!G730)</f>
        <v/>
      </c>
      <c r="F733" s="167"/>
      <c r="G733" s="136" t="str">
        <f t="shared" si="5"/>
        <v>T</v>
      </c>
      <c r="H733" s="54"/>
      <c r="I733" s="54"/>
      <c r="J733" s="54"/>
      <c r="K733" s="54"/>
      <c r="L733" s="54"/>
      <c r="M733" s="54"/>
      <c r="N733" s="54"/>
      <c r="O733" s="54"/>
      <c r="P733" s="54"/>
      <c r="Q733" s="54"/>
      <c r="R733" s="54"/>
      <c r="S733" s="54"/>
      <c r="T733" s="54"/>
      <c r="U733" s="54"/>
      <c r="V733" s="54"/>
      <c r="W733" s="54"/>
      <c r="X733" s="54"/>
      <c r="Y733" s="54"/>
      <c r="Z733" s="54"/>
    </row>
    <row r="734" spans="1:26" ht="14.25" hidden="1" customHeight="1" x14ac:dyDescent="0.2">
      <c r="A734" s="134" t="str">
        <f t="shared" si="4"/>
        <v/>
      </c>
      <c r="B734" s="167" t="str">
        <f>IF(PLANILHA!B731=0,"",PLANILHA!B731)</f>
        <v/>
      </c>
      <c r="C734" s="167" t="str">
        <f>IF(PLANILHA!E731=0,"",PLANILHA!E731)</f>
        <v/>
      </c>
      <c r="D734" s="168" t="str">
        <f>IF(PLANILHA!F731=0,"",PLANILHA!F731)</f>
        <v/>
      </c>
      <c r="E734" s="169" t="str">
        <f>IF(PLANILHA!G731=0,"",PLANILHA!G731)</f>
        <v/>
      </c>
      <c r="F734" s="167"/>
      <c r="G734" s="136" t="str">
        <f t="shared" si="5"/>
        <v>T</v>
      </c>
      <c r="H734" s="54"/>
      <c r="I734" s="54"/>
      <c r="J734" s="54"/>
      <c r="K734" s="54"/>
      <c r="L734" s="54"/>
      <c r="M734" s="54"/>
      <c r="N734" s="54"/>
      <c r="O734" s="54"/>
      <c r="P734" s="54"/>
      <c r="Q734" s="54"/>
      <c r="R734" s="54"/>
      <c r="S734" s="54"/>
      <c r="T734" s="54"/>
      <c r="U734" s="54"/>
      <c r="V734" s="54"/>
      <c r="W734" s="54"/>
      <c r="X734" s="54"/>
      <c r="Y734" s="54"/>
      <c r="Z734" s="54"/>
    </row>
    <row r="735" spans="1:26" ht="14.25" hidden="1" customHeight="1" x14ac:dyDescent="0.2">
      <c r="A735" s="134" t="str">
        <f t="shared" si="4"/>
        <v/>
      </c>
      <c r="B735" s="167" t="str">
        <f>IF(PLANILHA!B732=0,"",PLANILHA!B732)</f>
        <v/>
      </c>
      <c r="C735" s="167" t="str">
        <f>IF(PLANILHA!E732=0,"",PLANILHA!E732)</f>
        <v/>
      </c>
      <c r="D735" s="168" t="str">
        <f>IF(PLANILHA!F732=0,"",PLANILHA!F732)</f>
        <v/>
      </c>
      <c r="E735" s="169" t="str">
        <f>IF(PLANILHA!G732=0,"",PLANILHA!G732)</f>
        <v/>
      </c>
      <c r="F735" s="167"/>
      <c r="G735" s="136" t="str">
        <f t="shared" si="5"/>
        <v>T</v>
      </c>
      <c r="H735" s="54"/>
      <c r="I735" s="54"/>
      <c r="J735" s="54"/>
      <c r="K735" s="54"/>
      <c r="L735" s="54"/>
      <c r="M735" s="54"/>
      <c r="N735" s="54"/>
      <c r="O735" s="54"/>
      <c r="P735" s="54"/>
      <c r="Q735" s="54"/>
      <c r="R735" s="54"/>
      <c r="S735" s="54"/>
      <c r="T735" s="54"/>
      <c r="U735" s="54"/>
      <c r="V735" s="54"/>
      <c r="W735" s="54"/>
      <c r="X735" s="54"/>
      <c r="Y735" s="54"/>
      <c r="Z735" s="54"/>
    </row>
    <row r="736" spans="1:26" ht="14.25" hidden="1" customHeight="1" x14ac:dyDescent="0.2">
      <c r="A736" s="134" t="str">
        <f t="shared" si="4"/>
        <v/>
      </c>
      <c r="B736" s="167" t="str">
        <f>IF(PLANILHA!B733=0,"",PLANILHA!B733)</f>
        <v/>
      </c>
      <c r="C736" s="167" t="str">
        <f>IF(PLANILHA!E733=0,"",PLANILHA!E733)</f>
        <v/>
      </c>
      <c r="D736" s="168" t="str">
        <f>IF(PLANILHA!F733=0,"",PLANILHA!F733)</f>
        <v/>
      </c>
      <c r="E736" s="169" t="str">
        <f>IF(PLANILHA!G733=0,"",PLANILHA!G733)</f>
        <v/>
      </c>
      <c r="F736" s="167"/>
      <c r="G736" s="136" t="str">
        <f t="shared" si="5"/>
        <v>T</v>
      </c>
      <c r="H736" s="54"/>
      <c r="I736" s="54"/>
      <c r="J736" s="54"/>
      <c r="K736" s="54"/>
      <c r="L736" s="54"/>
      <c r="M736" s="54"/>
      <c r="N736" s="54"/>
      <c r="O736" s="54"/>
      <c r="P736" s="54"/>
      <c r="Q736" s="54"/>
      <c r="R736" s="54"/>
      <c r="S736" s="54"/>
      <c r="T736" s="54"/>
      <c r="U736" s="54"/>
      <c r="V736" s="54"/>
      <c r="W736" s="54"/>
      <c r="X736" s="54"/>
      <c r="Y736" s="54"/>
      <c r="Z736" s="54"/>
    </row>
    <row r="737" spans="1:26" ht="14.25" hidden="1" customHeight="1" x14ac:dyDescent="0.2">
      <c r="A737" s="134" t="str">
        <f t="shared" si="4"/>
        <v/>
      </c>
      <c r="B737" s="167" t="str">
        <f>IF(PLANILHA!B734=0,"",PLANILHA!B734)</f>
        <v/>
      </c>
      <c r="C737" s="167" t="str">
        <f>IF(PLANILHA!E734=0,"",PLANILHA!E734)</f>
        <v/>
      </c>
      <c r="D737" s="168" t="str">
        <f>IF(PLANILHA!F734=0,"",PLANILHA!F734)</f>
        <v/>
      </c>
      <c r="E737" s="169" t="str">
        <f>IF(PLANILHA!G734=0,"",PLANILHA!G734)</f>
        <v/>
      </c>
      <c r="F737" s="167"/>
      <c r="G737" s="136" t="str">
        <f t="shared" si="5"/>
        <v>T</v>
      </c>
      <c r="H737" s="54"/>
      <c r="I737" s="54"/>
      <c r="J737" s="54"/>
      <c r="K737" s="54"/>
      <c r="L737" s="54"/>
      <c r="M737" s="54"/>
      <c r="N737" s="54"/>
      <c r="O737" s="54"/>
      <c r="P737" s="54"/>
      <c r="Q737" s="54"/>
      <c r="R737" s="54"/>
      <c r="S737" s="54"/>
      <c r="T737" s="54"/>
      <c r="U737" s="54"/>
      <c r="V737" s="54"/>
      <c r="W737" s="54"/>
      <c r="X737" s="54"/>
      <c r="Y737" s="54"/>
      <c r="Z737" s="54"/>
    </row>
    <row r="738" spans="1:26" ht="14.25" hidden="1" customHeight="1" x14ac:dyDescent="0.2">
      <c r="A738" s="134" t="str">
        <f t="shared" si="4"/>
        <v/>
      </c>
      <c r="B738" s="167" t="str">
        <f>IF(PLANILHA!B735=0,"",PLANILHA!B735)</f>
        <v/>
      </c>
      <c r="C738" s="167" t="str">
        <f>IF(PLANILHA!E735=0,"",PLANILHA!E735)</f>
        <v/>
      </c>
      <c r="D738" s="168" t="str">
        <f>IF(PLANILHA!F735=0,"",PLANILHA!F735)</f>
        <v/>
      </c>
      <c r="E738" s="169" t="str">
        <f>IF(PLANILHA!G735=0,"",PLANILHA!G735)</f>
        <v/>
      </c>
      <c r="F738" s="167"/>
      <c r="G738" s="136" t="str">
        <f t="shared" si="5"/>
        <v>T</v>
      </c>
      <c r="H738" s="54"/>
      <c r="I738" s="54"/>
      <c r="J738" s="54"/>
      <c r="K738" s="54"/>
      <c r="L738" s="54"/>
      <c r="M738" s="54"/>
      <c r="N738" s="54"/>
      <c r="O738" s="54"/>
      <c r="P738" s="54"/>
      <c r="Q738" s="54"/>
      <c r="R738" s="54"/>
      <c r="S738" s="54"/>
      <c r="T738" s="54"/>
      <c r="U738" s="54"/>
      <c r="V738" s="54"/>
      <c r="W738" s="54"/>
      <c r="X738" s="54"/>
      <c r="Y738" s="54"/>
      <c r="Z738" s="54"/>
    </row>
    <row r="739" spans="1:26" ht="14.25" hidden="1" customHeight="1" x14ac:dyDescent="0.2">
      <c r="A739" s="134" t="str">
        <f t="shared" si="4"/>
        <v/>
      </c>
      <c r="B739" s="167" t="str">
        <f>IF(PLANILHA!B736=0,"",PLANILHA!B736)</f>
        <v/>
      </c>
      <c r="C739" s="167" t="str">
        <f>IF(PLANILHA!E736=0,"",PLANILHA!E736)</f>
        <v/>
      </c>
      <c r="D739" s="168" t="str">
        <f>IF(PLANILHA!F736=0,"",PLANILHA!F736)</f>
        <v/>
      </c>
      <c r="E739" s="169" t="str">
        <f>IF(PLANILHA!G736=0,"",PLANILHA!G736)</f>
        <v/>
      </c>
      <c r="F739" s="167"/>
      <c r="G739" s="136" t="str">
        <f t="shared" si="5"/>
        <v>T</v>
      </c>
      <c r="H739" s="54"/>
      <c r="I739" s="54"/>
      <c r="J739" s="54"/>
      <c r="K739" s="54"/>
      <c r="L739" s="54"/>
      <c r="M739" s="54"/>
      <c r="N739" s="54"/>
      <c r="O739" s="54"/>
      <c r="P739" s="54"/>
      <c r="Q739" s="54"/>
      <c r="R739" s="54"/>
      <c r="S739" s="54"/>
      <c r="T739" s="54"/>
      <c r="U739" s="54"/>
      <c r="V739" s="54"/>
      <c r="W739" s="54"/>
      <c r="X739" s="54"/>
      <c r="Y739" s="54"/>
      <c r="Z739" s="54"/>
    </row>
    <row r="740" spans="1:26" ht="14.25" hidden="1" customHeight="1" x14ac:dyDescent="0.2">
      <c r="A740" s="134" t="str">
        <f t="shared" si="4"/>
        <v/>
      </c>
      <c r="B740" s="167" t="str">
        <f>IF(PLANILHA!B737=0,"",PLANILHA!B737)</f>
        <v/>
      </c>
      <c r="C740" s="167" t="str">
        <f>IF(PLANILHA!E737=0,"",PLANILHA!E737)</f>
        <v/>
      </c>
      <c r="D740" s="168" t="str">
        <f>IF(PLANILHA!F737=0,"",PLANILHA!F737)</f>
        <v/>
      </c>
      <c r="E740" s="169" t="str">
        <f>IF(PLANILHA!G737=0,"",PLANILHA!G737)</f>
        <v/>
      </c>
      <c r="F740" s="167"/>
      <c r="G740" s="136" t="str">
        <f t="shared" si="5"/>
        <v>T</v>
      </c>
      <c r="H740" s="54"/>
      <c r="I740" s="54"/>
      <c r="J740" s="54"/>
      <c r="K740" s="54"/>
      <c r="L740" s="54"/>
      <c r="M740" s="54"/>
      <c r="N740" s="54"/>
      <c r="O740" s="54"/>
      <c r="P740" s="54"/>
      <c r="Q740" s="54"/>
      <c r="R740" s="54"/>
      <c r="S740" s="54"/>
      <c r="T740" s="54"/>
      <c r="U740" s="54"/>
      <c r="V740" s="54"/>
      <c r="W740" s="54"/>
      <c r="X740" s="54"/>
      <c r="Y740" s="54"/>
      <c r="Z740" s="54"/>
    </row>
    <row r="741" spans="1:26" ht="14.25" hidden="1" customHeight="1" x14ac:dyDescent="0.2">
      <c r="A741" s="134" t="str">
        <f t="shared" si="4"/>
        <v/>
      </c>
      <c r="B741" s="167" t="str">
        <f>IF(PLANILHA!B738=0,"",PLANILHA!B738)</f>
        <v/>
      </c>
      <c r="C741" s="167" t="str">
        <f>IF(PLANILHA!E738=0,"",PLANILHA!E738)</f>
        <v/>
      </c>
      <c r="D741" s="168" t="str">
        <f>IF(PLANILHA!F738=0,"",PLANILHA!F738)</f>
        <v/>
      </c>
      <c r="E741" s="169" t="str">
        <f>IF(PLANILHA!G738=0,"",PLANILHA!G738)</f>
        <v/>
      </c>
      <c r="F741" s="167"/>
      <c r="G741" s="136" t="str">
        <f t="shared" si="5"/>
        <v>T</v>
      </c>
      <c r="H741" s="54"/>
      <c r="I741" s="54"/>
      <c r="J741" s="54"/>
      <c r="K741" s="54"/>
      <c r="L741" s="54"/>
      <c r="M741" s="54"/>
      <c r="N741" s="54"/>
      <c r="O741" s="54"/>
      <c r="P741" s="54"/>
      <c r="Q741" s="54"/>
      <c r="R741" s="54"/>
      <c r="S741" s="54"/>
      <c r="T741" s="54"/>
      <c r="U741" s="54"/>
      <c r="V741" s="54"/>
      <c r="W741" s="54"/>
      <c r="X741" s="54"/>
      <c r="Y741" s="54"/>
      <c r="Z741" s="54"/>
    </row>
    <row r="742" spans="1:26" ht="14.25" hidden="1" customHeight="1" x14ac:dyDescent="0.2">
      <c r="A742" s="134" t="str">
        <f t="shared" si="4"/>
        <v/>
      </c>
      <c r="B742" s="167" t="str">
        <f>IF(PLANILHA!B739=0,"",PLANILHA!B739)</f>
        <v/>
      </c>
      <c r="C742" s="167" t="str">
        <f>IF(PLANILHA!E739=0,"",PLANILHA!E739)</f>
        <v/>
      </c>
      <c r="D742" s="168" t="str">
        <f>IF(PLANILHA!F739=0,"",PLANILHA!F739)</f>
        <v/>
      </c>
      <c r="E742" s="169" t="str">
        <f>IF(PLANILHA!G739=0,"",PLANILHA!G739)</f>
        <v/>
      </c>
      <c r="F742" s="167"/>
      <c r="G742" s="136" t="str">
        <f t="shared" si="5"/>
        <v>T</v>
      </c>
      <c r="H742" s="54"/>
      <c r="I742" s="54"/>
      <c r="J742" s="54"/>
      <c r="K742" s="54"/>
      <c r="L742" s="54"/>
      <c r="M742" s="54"/>
      <c r="N742" s="54"/>
      <c r="O742" s="54"/>
      <c r="P742" s="54"/>
      <c r="Q742" s="54"/>
      <c r="R742" s="54"/>
      <c r="S742" s="54"/>
      <c r="T742" s="54"/>
      <c r="U742" s="54"/>
      <c r="V742" s="54"/>
      <c r="W742" s="54"/>
      <c r="X742" s="54"/>
      <c r="Y742" s="54"/>
      <c r="Z742" s="54"/>
    </row>
    <row r="743" spans="1:26" ht="14.25" hidden="1" customHeight="1" x14ac:dyDescent="0.2">
      <c r="A743" s="134" t="str">
        <f t="shared" si="4"/>
        <v/>
      </c>
      <c r="B743" s="167" t="str">
        <f>IF(PLANILHA!B740=0,"",PLANILHA!B740)</f>
        <v/>
      </c>
      <c r="C743" s="167" t="str">
        <f>IF(PLANILHA!E740=0,"",PLANILHA!E740)</f>
        <v/>
      </c>
      <c r="D743" s="168" t="str">
        <f>IF(PLANILHA!F740=0,"",PLANILHA!F740)</f>
        <v/>
      </c>
      <c r="E743" s="169" t="str">
        <f>IF(PLANILHA!G740=0,"",PLANILHA!G740)</f>
        <v/>
      </c>
      <c r="F743" s="167"/>
      <c r="G743" s="136" t="str">
        <f t="shared" si="5"/>
        <v>T</v>
      </c>
      <c r="H743" s="54"/>
      <c r="I743" s="54"/>
      <c r="J743" s="54"/>
      <c r="K743" s="54"/>
      <c r="L743" s="54"/>
      <c r="M743" s="54"/>
      <c r="N743" s="54"/>
      <c r="O743" s="54"/>
      <c r="P743" s="54"/>
      <c r="Q743" s="54"/>
      <c r="R743" s="54"/>
      <c r="S743" s="54"/>
      <c r="T743" s="54"/>
      <c r="U743" s="54"/>
      <c r="V743" s="54"/>
      <c r="W743" s="54"/>
      <c r="X743" s="54"/>
      <c r="Y743" s="54"/>
      <c r="Z743" s="54"/>
    </row>
    <row r="744" spans="1:26" ht="14.25" hidden="1" customHeight="1" x14ac:dyDescent="0.2">
      <c r="A744" s="134" t="str">
        <f t="shared" si="4"/>
        <v/>
      </c>
      <c r="B744" s="167" t="str">
        <f>IF(PLANILHA!B741=0,"",PLANILHA!B741)</f>
        <v/>
      </c>
      <c r="C744" s="167" t="str">
        <f>IF(PLANILHA!E741=0,"",PLANILHA!E741)</f>
        <v/>
      </c>
      <c r="D744" s="168" t="str">
        <f>IF(PLANILHA!F741=0,"",PLANILHA!F741)</f>
        <v/>
      </c>
      <c r="E744" s="169" t="str">
        <f>IF(PLANILHA!G741=0,"",PLANILHA!G741)</f>
        <v/>
      </c>
      <c r="F744" s="167"/>
      <c r="G744" s="136" t="str">
        <f t="shared" si="5"/>
        <v>T</v>
      </c>
      <c r="H744" s="54"/>
      <c r="I744" s="54"/>
      <c r="J744" s="54"/>
      <c r="K744" s="54"/>
      <c r="L744" s="54"/>
      <c r="M744" s="54"/>
      <c r="N744" s="54"/>
      <c r="O744" s="54"/>
      <c r="P744" s="54"/>
      <c r="Q744" s="54"/>
      <c r="R744" s="54"/>
      <c r="S744" s="54"/>
      <c r="T744" s="54"/>
      <c r="U744" s="54"/>
      <c r="V744" s="54"/>
      <c r="W744" s="54"/>
      <c r="X744" s="54"/>
      <c r="Y744" s="54"/>
      <c r="Z744" s="54"/>
    </row>
    <row r="745" spans="1:26" ht="14.25" hidden="1" customHeight="1" x14ac:dyDescent="0.2">
      <c r="A745" s="134" t="str">
        <f t="shared" si="4"/>
        <v/>
      </c>
      <c r="B745" s="167" t="str">
        <f>IF(PLANILHA!B742=0,"",PLANILHA!B742)</f>
        <v/>
      </c>
      <c r="C745" s="167" t="str">
        <f>IF(PLANILHA!E742=0,"",PLANILHA!E742)</f>
        <v/>
      </c>
      <c r="D745" s="168" t="str">
        <f>IF(PLANILHA!F742=0,"",PLANILHA!F742)</f>
        <v/>
      </c>
      <c r="E745" s="169" t="str">
        <f>IF(PLANILHA!G742=0,"",PLANILHA!G742)</f>
        <v/>
      </c>
      <c r="F745" s="167"/>
      <c r="G745" s="136" t="str">
        <f t="shared" si="5"/>
        <v>T</v>
      </c>
      <c r="H745" s="54"/>
      <c r="I745" s="54"/>
      <c r="J745" s="54"/>
      <c r="K745" s="54"/>
      <c r="L745" s="54"/>
      <c r="M745" s="54"/>
      <c r="N745" s="54"/>
      <c r="O745" s="54"/>
      <c r="P745" s="54"/>
      <c r="Q745" s="54"/>
      <c r="R745" s="54"/>
      <c r="S745" s="54"/>
      <c r="T745" s="54"/>
      <c r="U745" s="54"/>
      <c r="V745" s="54"/>
      <c r="W745" s="54"/>
      <c r="X745" s="54"/>
      <c r="Y745" s="54"/>
      <c r="Z745" s="54"/>
    </row>
    <row r="746" spans="1:26" ht="14.25" hidden="1" customHeight="1" x14ac:dyDescent="0.2">
      <c r="A746" s="134" t="str">
        <f t="shared" si="4"/>
        <v/>
      </c>
      <c r="B746" s="167" t="str">
        <f>IF(PLANILHA!B743=0,"",PLANILHA!B743)</f>
        <v/>
      </c>
      <c r="C746" s="167" t="str">
        <f>IF(PLANILHA!E743=0,"",PLANILHA!E743)</f>
        <v/>
      </c>
      <c r="D746" s="168" t="str">
        <f>IF(PLANILHA!F743=0,"",PLANILHA!F743)</f>
        <v/>
      </c>
      <c r="E746" s="169" t="str">
        <f>IF(PLANILHA!G743=0,"",PLANILHA!G743)</f>
        <v/>
      </c>
      <c r="F746" s="167"/>
      <c r="G746" s="136" t="str">
        <f t="shared" si="5"/>
        <v>T</v>
      </c>
      <c r="H746" s="54"/>
      <c r="I746" s="54"/>
      <c r="J746" s="54"/>
      <c r="K746" s="54"/>
      <c r="L746" s="54"/>
      <c r="M746" s="54"/>
      <c r="N746" s="54"/>
      <c r="O746" s="54"/>
      <c r="P746" s="54"/>
      <c r="Q746" s="54"/>
      <c r="R746" s="54"/>
      <c r="S746" s="54"/>
      <c r="T746" s="54"/>
      <c r="U746" s="54"/>
      <c r="V746" s="54"/>
      <c r="W746" s="54"/>
      <c r="X746" s="54"/>
      <c r="Y746" s="54"/>
      <c r="Z746" s="54"/>
    </row>
    <row r="747" spans="1:26" ht="14.25" hidden="1" customHeight="1" x14ac:dyDescent="0.2">
      <c r="A747" s="134" t="str">
        <f t="shared" si="4"/>
        <v/>
      </c>
      <c r="B747" s="167" t="str">
        <f>IF(PLANILHA!B744=0,"",PLANILHA!B744)</f>
        <v/>
      </c>
      <c r="C747" s="167" t="str">
        <f>IF(PLANILHA!E744=0,"",PLANILHA!E744)</f>
        <v/>
      </c>
      <c r="D747" s="168" t="str">
        <f>IF(PLANILHA!F744=0,"",PLANILHA!F744)</f>
        <v/>
      </c>
      <c r="E747" s="169" t="str">
        <f>IF(PLANILHA!G744=0,"",PLANILHA!G744)</f>
        <v/>
      </c>
      <c r="F747" s="167"/>
      <c r="G747" s="136" t="str">
        <f t="shared" si="5"/>
        <v>T</v>
      </c>
      <c r="H747" s="54"/>
      <c r="I747" s="54"/>
      <c r="J747" s="54"/>
      <c r="K747" s="54"/>
      <c r="L747" s="54"/>
      <c r="M747" s="54"/>
      <c r="N747" s="54"/>
      <c r="O747" s="54"/>
      <c r="P747" s="54"/>
      <c r="Q747" s="54"/>
      <c r="R747" s="54"/>
      <c r="S747" s="54"/>
      <c r="T747" s="54"/>
      <c r="U747" s="54"/>
      <c r="V747" s="54"/>
      <c r="W747" s="54"/>
      <c r="X747" s="54"/>
      <c r="Y747" s="54"/>
      <c r="Z747" s="54"/>
    </row>
    <row r="748" spans="1:26" ht="14.25" hidden="1" customHeight="1" x14ac:dyDescent="0.2">
      <c r="A748" s="134" t="str">
        <f t="shared" si="4"/>
        <v/>
      </c>
      <c r="B748" s="167" t="str">
        <f>IF(PLANILHA!B745=0,"",PLANILHA!B745)</f>
        <v/>
      </c>
      <c r="C748" s="167" t="str">
        <f>IF(PLANILHA!E745=0,"",PLANILHA!E745)</f>
        <v/>
      </c>
      <c r="D748" s="168" t="str">
        <f>IF(PLANILHA!F745=0,"",PLANILHA!F745)</f>
        <v/>
      </c>
      <c r="E748" s="169" t="str">
        <f>IF(PLANILHA!G745=0,"",PLANILHA!G745)</f>
        <v/>
      </c>
      <c r="F748" s="167"/>
      <c r="G748" s="136" t="str">
        <f t="shared" si="5"/>
        <v>T</v>
      </c>
      <c r="H748" s="54"/>
      <c r="I748" s="54"/>
      <c r="J748" s="54"/>
      <c r="K748" s="54"/>
      <c r="L748" s="54"/>
      <c r="M748" s="54"/>
      <c r="N748" s="54"/>
      <c r="O748" s="54"/>
      <c r="P748" s="54"/>
      <c r="Q748" s="54"/>
      <c r="R748" s="54"/>
      <c r="S748" s="54"/>
      <c r="T748" s="54"/>
      <c r="U748" s="54"/>
      <c r="V748" s="54"/>
      <c r="W748" s="54"/>
      <c r="X748" s="54"/>
      <c r="Y748" s="54"/>
      <c r="Z748" s="54"/>
    </row>
    <row r="749" spans="1:26" ht="14.25" hidden="1" customHeight="1" x14ac:dyDescent="0.2">
      <c r="A749" s="134" t="str">
        <f t="shared" si="4"/>
        <v/>
      </c>
      <c r="B749" s="167" t="str">
        <f>IF(PLANILHA!B746=0,"",PLANILHA!B746)</f>
        <v/>
      </c>
      <c r="C749" s="167" t="str">
        <f>IF(PLANILHA!E746=0,"",PLANILHA!E746)</f>
        <v/>
      </c>
      <c r="D749" s="168" t="str">
        <f>IF(PLANILHA!F746=0,"",PLANILHA!F746)</f>
        <v/>
      </c>
      <c r="E749" s="169" t="str">
        <f>IF(PLANILHA!G746=0,"",PLANILHA!G746)</f>
        <v/>
      </c>
      <c r="F749" s="167"/>
      <c r="G749" s="136" t="str">
        <f t="shared" si="5"/>
        <v>T</v>
      </c>
      <c r="H749" s="54"/>
      <c r="I749" s="54"/>
      <c r="J749" s="54"/>
      <c r="K749" s="54"/>
      <c r="L749" s="54"/>
      <c r="M749" s="54"/>
      <c r="N749" s="54"/>
      <c r="O749" s="54"/>
      <c r="P749" s="54"/>
      <c r="Q749" s="54"/>
      <c r="R749" s="54"/>
      <c r="S749" s="54"/>
      <c r="T749" s="54"/>
      <c r="U749" s="54"/>
      <c r="V749" s="54"/>
      <c r="W749" s="54"/>
      <c r="X749" s="54"/>
      <c r="Y749" s="54"/>
      <c r="Z749" s="54"/>
    </row>
    <row r="750" spans="1:26" ht="14.25" hidden="1" customHeight="1" x14ac:dyDescent="0.2">
      <c r="A750" s="134" t="str">
        <f t="shared" si="4"/>
        <v/>
      </c>
      <c r="B750" s="167" t="str">
        <f>IF(PLANILHA!B747=0,"",PLANILHA!B747)</f>
        <v/>
      </c>
      <c r="C750" s="167" t="str">
        <f>IF(PLANILHA!E747=0,"",PLANILHA!E747)</f>
        <v/>
      </c>
      <c r="D750" s="168" t="str">
        <f>IF(PLANILHA!F747=0,"",PLANILHA!F747)</f>
        <v/>
      </c>
      <c r="E750" s="169" t="str">
        <f>IF(PLANILHA!G747=0,"",PLANILHA!G747)</f>
        <v/>
      </c>
      <c r="F750" s="167"/>
      <c r="G750" s="136" t="str">
        <f t="shared" si="5"/>
        <v>T</v>
      </c>
      <c r="H750" s="54"/>
      <c r="I750" s="54"/>
      <c r="J750" s="54"/>
      <c r="K750" s="54"/>
      <c r="L750" s="54"/>
      <c r="M750" s="54"/>
      <c r="N750" s="54"/>
      <c r="O750" s="54"/>
      <c r="P750" s="54"/>
      <c r="Q750" s="54"/>
      <c r="R750" s="54"/>
      <c r="S750" s="54"/>
      <c r="T750" s="54"/>
      <c r="U750" s="54"/>
      <c r="V750" s="54"/>
      <c r="W750" s="54"/>
      <c r="X750" s="54"/>
      <c r="Y750" s="54"/>
      <c r="Z750" s="54"/>
    </row>
    <row r="751" spans="1:26" ht="14.25" hidden="1" customHeight="1" x14ac:dyDescent="0.2">
      <c r="A751" s="134" t="str">
        <f t="shared" si="4"/>
        <v/>
      </c>
      <c r="B751" s="167" t="str">
        <f>IF(PLANILHA!B748=0,"",PLANILHA!B748)</f>
        <v/>
      </c>
      <c r="C751" s="167" t="str">
        <f>IF(PLANILHA!E748=0,"",PLANILHA!E748)</f>
        <v/>
      </c>
      <c r="D751" s="168" t="str">
        <f>IF(PLANILHA!F748=0,"",PLANILHA!F748)</f>
        <v/>
      </c>
      <c r="E751" s="169" t="str">
        <f>IF(PLANILHA!G748=0,"",PLANILHA!G748)</f>
        <v/>
      </c>
      <c r="F751" s="167"/>
      <c r="G751" s="136" t="str">
        <f t="shared" si="5"/>
        <v>T</v>
      </c>
      <c r="H751" s="54"/>
      <c r="I751" s="54"/>
      <c r="J751" s="54"/>
      <c r="K751" s="54"/>
      <c r="L751" s="54"/>
      <c r="M751" s="54"/>
      <c r="N751" s="54"/>
      <c r="O751" s="54"/>
      <c r="P751" s="54"/>
      <c r="Q751" s="54"/>
      <c r="R751" s="54"/>
      <c r="S751" s="54"/>
      <c r="T751" s="54"/>
      <c r="U751" s="54"/>
      <c r="V751" s="54"/>
      <c r="W751" s="54"/>
      <c r="X751" s="54"/>
      <c r="Y751" s="54"/>
      <c r="Z751" s="54"/>
    </row>
    <row r="752" spans="1:26" ht="14.25" hidden="1" customHeight="1" x14ac:dyDescent="0.2">
      <c r="A752" s="134" t="str">
        <f t="shared" si="4"/>
        <v/>
      </c>
      <c r="B752" s="167" t="str">
        <f>IF(PLANILHA!B749=0,"",PLANILHA!B749)</f>
        <v/>
      </c>
      <c r="C752" s="167" t="str">
        <f>IF(PLANILHA!E749=0,"",PLANILHA!E749)</f>
        <v/>
      </c>
      <c r="D752" s="168" t="str">
        <f>IF(PLANILHA!F749=0,"",PLANILHA!F749)</f>
        <v/>
      </c>
      <c r="E752" s="169" t="str">
        <f>IF(PLANILHA!G749=0,"",PLANILHA!G749)</f>
        <v/>
      </c>
      <c r="F752" s="167"/>
      <c r="G752" s="136" t="str">
        <f t="shared" si="5"/>
        <v>T</v>
      </c>
      <c r="H752" s="54"/>
      <c r="I752" s="54"/>
      <c r="J752" s="54"/>
      <c r="K752" s="54"/>
      <c r="L752" s="54"/>
      <c r="M752" s="54"/>
      <c r="N752" s="54"/>
      <c r="O752" s="54"/>
      <c r="P752" s="54"/>
      <c r="Q752" s="54"/>
      <c r="R752" s="54"/>
      <c r="S752" s="54"/>
      <c r="T752" s="54"/>
      <c r="U752" s="54"/>
      <c r="V752" s="54"/>
      <c r="W752" s="54"/>
      <c r="X752" s="54"/>
      <c r="Y752" s="54"/>
      <c r="Z752" s="54"/>
    </row>
    <row r="753" spans="1:26" ht="14.25" hidden="1" customHeight="1" x14ac:dyDescent="0.2">
      <c r="A753" s="134" t="str">
        <f t="shared" si="4"/>
        <v/>
      </c>
      <c r="B753" s="167" t="str">
        <f>IF(PLANILHA!B750=0,"",PLANILHA!B750)</f>
        <v/>
      </c>
      <c r="C753" s="167" t="str">
        <f>IF(PLANILHA!E750=0,"",PLANILHA!E750)</f>
        <v/>
      </c>
      <c r="D753" s="168" t="str">
        <f>IF(PLANILHA!F750=0,"",PLANILHA!F750)</f>
        <v/>
      </c>
      <c r="E753" s="169" t="str">
        <f>IF(PLANILHA!G750=0,"",PLANILHA!G750)</f>
        <v/>
      </c>
      <c r="F753" s="167"/>
      <c r="G753" s="136" t="str">
        <f t="shared" si="5"/>
        <v>T</v>
      </c>
      <c r="H753" s="54"/>
      <c r="I753" s="54"/>
      <c r="J753" s="54"/>
      <c r="K753" s="54"/>
      <c r="L753" s="54"/>
      <c r="M753" s="54"/>
      <c r="N753" s="54"/>
      <c r="O753" s="54"/>
      <c r="P753" s="54"/>
      <c r="Q753" s="54"/>
      <c r="R753" s="54"/>
      <c r="S753" s="54"/>
      <c r="T753" s="54"/>
      <c r="U753" s="54"/>
      <c r="V753" s="54"/>
      <c r="W753" s="54"/>
      <c r="X753" s="54"/>
      <c r="Y753" s="54"/>
      <c r="Z753" s="54"/>
    </row>
    <row r="754" spans="1:26" ht="14.25" hidden="1" customHeight="1" x14ac:dyDescent="0.2">
      <c r="A754" s="134" t="str">
        <f t="shared" si="4"/>
        <v/>
      </c>
      <c r="B754" s="167" t="str">
        <f>IF(PLANILHA!B751=0,"",PLANILHA!B751)</f>
        <v/>
      </c>
      <c r="C754" s="167" t="str">
        <f>IF(PLANILHA!E751=0,"",PLANILHA!E751)</f>
        <v/>
      </c>
      <c r="D754" s="168" t="str">
        <f>IF(PLANILHA!F751=0,"",PLANILHA!F751)</f>
        <v/>
      </c>
      <c r="E754" s="169" t="str">
        <f>IF(PLANILHA!G751=0,"",PLANILHA!G751)</f>
        <v/>
      </c>
      <c r="F754" s="167"/>
      <c r="G754" s="136" t="str">
        <f t="shared" si="5"/>
        <v>T</v>
      </c>
      <c r="H754" s="54"/>
      <c r="I754" s="54"/>
      <c r="J754" s="54"/>
      <c r="K754" s="54"/>
      <c r="L754" s="54"/>
      <c r="M754" s="54"/>
      <c r="N754" s="54"/>
      <c r="O754" s="54"/>
      <c r="P754" s="54"/>
      <c r="Q754" s="54"/>
      <c r="R754" s="54"/>
      <c r="S754" s="54"/>
      <c r="T754" s="54"/>
      <c r="U754" s="54"/>
      <c r="V754" s="54"/>
      <c r="W754" s="54"/>
      <c r="X754" s="54"/>
      <c r="Y754" s="54"/>
      <c r="Z754" s="54"/>
    </row>
    <row r="755" spans="1:26" ht="14.25" hidden="1" customHeight="1" x14ac:dyDescent="0.2">
      <c r="A755" s="134" t="str">
        <f t="shared" si="4"/>
        <v/>
      </c>
      <c r="B755" s="167" t="str">
        <f>IF(PLANILHA!B752=0,"",PLANILHA!B752)</f>
        <v/>
      </c>
      <c r="C755" s="167" t="str">
        <f>IF(PLANILHA!E752=0,"",PLANILHA!E752)</f>
        <v/>
      </c>
      <c r="D755" s="168" t="str">
        <f>IF(PLANILHA!F752=0,"",PLANILHA!F752)</f>
        <v/>
      </c>
      <c r="E755" s="169" t="str">
        <f>IF(PLANILHA!G752=0,"",PLANILHA!G752)</f>
        <v/>
      </c>
      <c r="F755" s="167"/>
      <c r="G755" s="136" t="str">
        <f t="shared" si="5"/>
        <v>T</v>
      </c>
      <c r="H755" s="54"/>
      <c r="I755" s="54"/>
      <c r="J755" s="54"/>
      <c r="K755" s="54"/>
      <c r="L755" s="54"/>
      <c r="M755" s="54"/>
      <c r="N755" s="54"/>
      <c r="O755" s="54"/>
      <c r="P755" s="54"/>
      <c r="Q755" s="54"/>
      <c r="R755" s="54"/>
      <c r="S755" s="54"/>
      <c r="T755" s="54"/>
      <c r="U755" s="54"/>
      <c r="V755" s="54"/>
      <c r="W755" s="54"/>
      <c r="X755" s="54"/>
      <c r="Y755" s="54"/>
      <c r="Z755" s="54"/>
    </row>
    <row r="756" spans="1:26" ht="14.25" hidden="1" customHeight="1" x14ac:dyDescent="0.2">
      <c r="A756" s="134" t="str">
        <f t="shared" si="4"/>
        <v/>
      </c>
      <c r="B756" s="167" t="str">
        <f>IF(PLANILHA!B753=0,"",PLANILHA!B753)</f>
        <v/>
      </c>
      <c r="C756" s="167" t="str">
        <f>IF(PLANILHA!E753=0,"",PLANILHA!E753)</f>
        <v/>
      </c>
      <c r="D756" s="168" t="str">
        <f>IF(PLANILHA!F753=0,"",PLANILHA!F753)</f>
        <v/>
      </c>
      <c r="E756" s="169" t="str">
        <f>IF(PLANILHA!G753=0,"",PLANILHA!G753)</f>
        <v/>
      </c>
      <c r="F756" s="167"/>
      <c r="G756" s="136" t="str">
        <f t="shared" si="5"/>
        <v>T</v>
      </c>
      <c r="H756" s="54"/>
      <c r="I756" s="54"/>
      <c r="J756" s="54"/>
      <c r="K756" s="54"/>
      <c r="L756" s="54"/>
      <c r="M756" s="54"/>
      <c r="N756" s="54"/>
      <c r="O756" s="54"/>
      <c r="P756" s="54"/>
      <c r="Q756" s="54"/>
      <c r="R756" s="54"/>
      <c r="S756" s="54"/>
      <c r="T756" s="54"/>
      <c r="U756" s="54"/>
      <c r="V756" s="54"/>
      <c r="W756" s="54"/>
      <c r="X756" s="54"/>
      <c r="Y756" s="54"/>
      <c r="Z756" s="54"/>
    </row>
    <row r="757" spans="1:26" ht="14.25" hidden="1" customHeight="1" x14ac:dyDescent="0.2">
      <c r="A757" s="134" t="str">
        <f t="shared" si="4"/>
        <v/>
      </c>
      <c r="B757" s="167" t="str">
        <f>IF(PLANILHA!B754=0,"",PLANILHA!B754)</f>
        <v/>
      </c>
      <c r="C757" s="167" t="str">
        <f>IF(PLANILHA!E754=0,"",PLANILHA!E754)</f>
        <v/>
      </c>
      <c r="D757" s="168" t="str">
        <f>IF(PLANILHA!F754=0,"",PLANILHA!F754)</f>
        <v/>
      </c>
      <c r="E757" s="169" t="str">
        <f>IF(PLANILHA!G754=0,"",PLANILHA!G754)</f>
        <v/>
      </c>
      <c r="F757" s="167"/>
      <c r="G757" s="136" t="str">
        <f t="shared" si="5"/>
        <v>T</v>
      </c>
      <c r="H757" s="54"/>
      <c r="I757" s="54"/>
      <c r="J757" s="54"/>
      <c r="K757" s="54"/>
      <c r="L757" s="54"/>
      <c r="M757" s="54"/>
      <c r="N757" s="54"/>
      <c r="O757" s="54"/>
      <c r="P757" s="54"/>
      <c r="Q757" s="54"/>
      <c r="R757" s="54"/>
      <c r="S757" s="54"/>
      <c r="T757" s="54"/>
      <c r="U757" s="54"/>
      <c r="V757" s="54"/>
      <c r="W757" s="54"/>
      <c r="X757" s="54"/>
      <c r="Y757" s="54"/>
      <c r="Z757" s="54"/>
    </row>
    <row r="758" spans="1:26" ht="14.25" hidden="1" customHeight="1" x14ac:dyDescent="0.2">
      <c r="A758" s="134" t="str">
        <f t="shared" si="4"/>
        <v/>
      </c>
      <c r="B758" s="167" t="str">
        <f>IF(PLANILHA!B755=0,"",PLANILHA!B755)</f>
        <v/>
      </c>
      <c r="C758" s="167" t="str">
        <f>IF(PLANILHA!E755=0,"",PLANILHA!E755)</f>
        <v/>
      </c>
      <c r="D758" s="168" t="str">
        <f>IF(PLANILHA!F755=0,"",PLANILHA!F755)</f>
        <v/>
      </c>
      <c r="E758" s="169" t="str">
        <f>IF(PLANILHA!G755=0,"",PLANILHA!G755)</f>
        <v/>
      </c>
      <c r="F758" s="167"/>
      <c r="G758" s="136" t="str">
        <f t="shared" si="5"/>
        <v>T</v>
      </c>
      <c r="H758" s="54"/>
      <c r="I758" s="54"/>
      <c r="J758" s="54"/>
      <c r="K758" s="54"/>
      <c r="L758" s="54"/>
      <c r="M758" s="54"/>
      <c r="N758" s="54"/>
      <c r="O758" s="54"/>
      <c r="P758" s="54"/>
      <c r="Q758" s="54"/>
      <c r="R758" s="54"/>
      <c r="S758" s="54"/>
      <c r="T758" s="54"/>
      <c r="U758" s="54"/>
      <c r="V758" s="54"/>
      <c r="W758" s="54"/>
      <c r="X758" s="54"/>
      <c r="Y758" s="54"/>
      <c r="Z758" s="54"/>
    </row>
    <row r="759" spans="1:26" ht="14.25" hidden="1" customHeight="1" x14ac:dyDescent="0.2">
      <c r="A759" s="134" t="str">
        <f t="shared" si="4"/>
        <v/>
      </c>
      <c r="B759" s="167" t="str">
        <f>IF(PLANILHA!B756=0,"",PLANILHA!B756)</f>
        <v/>
      </c>
      <c r="C759" s="167" t="str">
        <f>IF(PLANILHA!E756=0,"",PLANILHA!E756)</f>
        <v/>
      </c>
      <c r="D759" s="168" t="str">
        <f>IF(PLANILHA!F756=0,"",PLANILHA!F756)</f>
        <v/>
      </c>
      <c r="E759" s="169" t="str">
        <f>IF(PLANILHA!G756=0,"",PLANILHA!G756)</f>
        <v/>
      </c>
      <c r="F759" s="167"/>
      <c r="G759" s="136" t="str">
        <f t="shared" si="5"/>
        <v>T</v>
      </c>
      <c r="H759" s="54"/>
      <c r="I759" s="54"/>
      <c r="J759" s="54"/>
      <c r="K759" s="54"/>
      <c r="L759" s="54"/>
      <c r="M759" s="54"/>
      <c r="N759" s="54"/>
      <c r="O759" s="54"/>
      <c r="P759" s="54"/>
      <c r="Q759" s="54"/>
      <c r="R759" s="54"/>
      <c r="S759" s="54"/>
      <c r="T759" s="54"/>
      <c r="U759" s="54"/>
      <c r="V759" s="54"/>
      <c r="W759" s="54"/>
      <c r="X759" s="54"/>
      <c r="Y759" s="54"/>
      <c r="Z759" s="54"/>
    </row>
    <row r="760" spans="1:26" ht="14.25" hidden="1" customHeight="1" x14ac:dyDescent="0.2">
      <c r="A760" s="134" t="str">
        <f t="shared" si="4"/>
        <v/>
      </c>
      <c r="B760" s="167" t="str">
        <f>IF(PLANILHA!B757=0,"",PLANILHA!B757)</f>
        <v/>
      </c>
      <c r="C760" s="167" t="str">
        <f>IF(PLANILHA!E757=0,"",PLANILHA!E757)</f>
        <v/>
      </c>
      <c r="D760" s="168" t="str">
        <f>IF(PLANILHA!F757=0,"",PLANILHA!F757)</f>
        <v/>
      </c>
      <c r="E760" s="169" t="str">
        <f>IF(PLANILHA!G757=0,"",PLANILHA!G757)</f>
        <v/>
      </c>
      <c r="F760" s="167"/>
      <c r="G760" s="136" t="str">
        <f t="shared" si="5"/>
        <v>T</v>
      </c>
      <c r="H760" s="54"/>
      <c r="I760" s="54"/>
      <c r="J760" s="54"/>
      <c r="K760" s="54"/>
      <c r="L760" s="54"/>
      <c r="M760" s="54"/>
      <c r="N760" s="54"/>
      <c r="O760" s="54"/>
      <c r="P760" s="54"/>
      <c r="Q760" s="54"/>
      <c r="R760" s="54"/>
      <c r="S760" s="54"/>
      <c r="T760" s="54"/>
      <c r="U760" s="54"/>
      <c r="V760" s="54"/>
      <c r="W760" s="54"/>
      <c r="X760" s="54"/>
      <c r="Y760" s="54"/>
      <c r="Z760" s="54"/>
    </row>
    <row r="761" spans="1:26" ht="14.25" hidden="1" customHeight="1" x14ac:dyDescent="0.2">
      <c r="A761" s="134" t="str">
        <f t="shared" si="4"/>
        <v/>
      </c>
      <c r="B761" s="167" t="str">
        <f>IF(PLANILHA!B758=0,"",PLANILHA!B758)</f>
        <v/>
      </c>
      <c r="C761" s="167" t="str">
        <f>IF(PLANILHA!E758=0,"",PLANILHA!E758)</f>
        <v/>
      </c>
      <c r="D761" s="168" t="str">
        <f>IF(PLANILHA!F758=0,"",PLANILHA!F758)</f>
        <v/>
      </c>
      <c r="E761" s="169" t="str">
        <f>IF(PLANILHA!G758=0,"",PLANILHA!G758)</f>
        <v/>
      </c>
      <c r="F761" s="167"/>
      <c r="G761" s="136" t="str">
        <f t="shared" si="5"/>
        <v>T</v>
      </c>
      <c r="H761" s="54"/>
      <c r="I761" s="54"/>
      <c r="J761" s="54"/>
      <c r="K761" s="54"/>
      <c r="L761" s="54"/>
      <c r="M761" s="54"/>
      <c r="N761" s="54"/>
      <c r="O761" s="54"/>
      <c r="P761" s="54"/>
      <c r="Q761" s="54"/>
      <c r="R761" s="54"/>
      <c r="S761" s="54"/>
      <c r="T761" s="54"/>
      <c r="U761" s="54"/>
      <c r="V761" s="54"/>
      <c r="W761" s="54"/>
      <c r="X761" s="54"/>
      <c r="Y761" s="54"/>
      <c r="Z761" s="54"/>
    </row>
    <row r="762" spans="1:26" ht="14.25" hidden="1" customHeight="1" x14ac:dyDescent="0.2">
      <c r="A762" s="134" t="str">
        <f t="shared" si="4"/>
        <v/>
      </c>
      <c r="B762" s="167" t="str">
        <f>IF(PLANILHA!B759=0,"",PLANILHA!B759)</f>
        <v/>
      </c>
      <c r="C762" s="167" t="str">
        <f>IF(PLANILHA!E759=0,"",PLANILHA!E759)</f>
        <v/>
      </c>
      <c r="D762" s="168" t="str">
        <f>IF(PLANILHA!F759=0,"",PLANILHA!F759)</f>
        <v/>
      </c>
      <c r="E762" s="169" t="str">
        <f>IF(PLANILHA!G759=0,"",PLANILHA!G759)</f>
        <v/>
      </c>
      <c r="F762" s="167"/>
      <c r="G762" s="136" t="str">
        <f t="shared" si="5"/>
        <v>T</v>
      </c>
      <c r="H762" s="54"/>
      <c r="I762" s="54"/>
      <c r="J762" s="54"/>
      <c r="K762" s="54"/>
      <c r="L762" s="54"/>
      <c r="M762" s="54"/>
      <c r="N762" s="54"/>
      <c r="O762" s="54"/>
      <c r="P762" s="54"/>
      <c r="Q762" s="54"/>
      <c r="R762" s="54"/>
      <c r="S762" s="54"/>
      <c r="T762" s="54"/>
      <c r="U762" s="54"/>
      <c r="V762" s="54"/>
      <c r="W762" s="54"/>
      <c r="X762" s="54"/>
      <c r="Y762" s="54"/>
      <c r="Z762" s="54"/>
    </row>
    <row r="763" spans="1:26" ht="14.25" hidden="1" customHeight="1" x14ac:dyDescent="0.2">
      <c r="A763" s="134" t="str">
        <f t="shared" si="4"/>
        <v/>
      </c>
      <c r="B763" s="167" t="str">
        <f>IF(PLANILHA!B760=0,"",PLANILHA!B760)</f>
        <v/>
      </c>
      <c r="C763" s="167" t="str">
        <f>IF(PLANILHA!E760=0,"",PLANILHA!E760)</f>
        <v/>
      </c>
      <c r="D763" s="168" t="str">
        <f>IF(PLANILHA!F760=0,"",PLANILHA!F760)</f>
        <v/>
      </c>
      <c r="E763" s="169" t="str">
        <f>IF(PLANILHA!G760=0,"",PLANILHA!G760)</f>
        <v/>
      </c>
      <c r="F763" s="167"/>
      <c r="G763" s="136" t="str">
        <f t="shared" si="5"/>
        <v>T</v>
      </c>
      <c r="H763" s="54"/>
      <c r="I763" s="54"/>
      <c r="J763" s="54"/>
      <c r="K763" s="54"/>
      <c r="L763" s="54"/>
      <c r="M763" s="54"/>
      <c r="N763" s="54"/>
      <c r="O763" s="54"/>
      <c r="P763" s="54"/>
      <c r="Q763" s="54"/>
      <c r="R763" s="54"/>
      <c r="S763" s="54"/>
      <c r="T763" s="54"/>
      <c r="U763" s="54"/>
      <c r="V763" s="54"/>
      <c r="W763" s="54"/>
      <c r="X763" s="54"/>
      <c r="Y763" s="54"/>
      <c r="Z763" s="54"/>
    </row>
    <row r="764" spans="1:26" ht="14.25" hidden="1" customHeight="1" x14ac:dyDescent="0.2">
      <c r="A764" s="134" t="str">
        <f t="shared" si="4"/>
        <v/>
      </c>
      <c r="B764" s="167" t="str">
        <f>IF(PLANILHA!B761=0,"",PLANILHA!B761)</f>
        <v/>
      </c>
      <c r="C764" s="167" t="str">
        <f>IF(PLANILHA!E761=0,"",PLANILHA!E761)</f>
        <v/>
      </c>
      <c r="D764" s="168" t="str">
        <f>IF(PLANILHA!F761=0,"",PLANILHA!F761)</f>
        <v/>
      </c>
      <c r="E764" s="169" t="str">
        <f>IF(PLANILHA!G761=0,"",PLANILHA!G761)</f>
        <v/>
      </c>
      <c r="F764" s="167"/>
      <c r="G764" s="136" t="str">
        <f t="shared" si="5"/>
        <v>T</v>
      </c>
      <c r="H764" s="54"/>
      <c r="I764" s="54"/>
      <c r="J764" s="54"/>
      <c r="K764" s="54"/>
      <c r="L764" s="54"/>
      <c r="M764" s="54"/>
      <c r="N764" s="54"/>
      <c r="O764" s="54"/>
      <c r="P764" s="54"/>
      <c r="Q764" s="54"/>
      <c r="R764" s="54"/>
      <c r="S764" s="54"/>
      <c r="T764" s="54"/>
      <c r="U764" s="54"/>
      <c r="V764" s="54"/>
      <c r="W764" s="54"/>
      <c r="X764" s="54"/>
      <c r="Y764" s="54"/>
      <c r="Z764" s="54"/>
    </row>
    <row r="765" spans="1:26" ht="14.25" hidden="1" customHeight="1" x14ac:dyDescent="0.2">
      <c r="A765" s="134" t="str">
        <f t="shared" si="4"/>
        <v/>
      </c>
      <c r="B765" s="167" t="str">
        <f>IF(PLANILHA!B762=0,"",PLANILHA!B762)</f>
        <v/>
      </c>
      <c r="C765" s="167" t="str">
        <f>IF(PLANILHA!E762=0,"",PLANILHA!E762)</f>
        <v/>
      </c>
      <c r="D765" s="168" t="str">
        <f>IF(PLANILHA!F762=0,"",PLANILHA!F762)</f>
        <v/>
      </c>
      <c r="E765" s="169" t="str">
        <f>IF(PLANILHA!G762=0,"",PLANILHA!G762)</f>
        <v/>
      </c>
      <c r="F765" s="167"/>
      <c r="G765" s="136" t="str">
        <f t="shared" si="5"/>
        <v>T</v>
      </c>
      <c r="H765" s="54"/>
      <c r="I765" s="54"/>
      <c r="J765" s="54"/>
      <c r="K765" s="54"/>
      <c r="L765" s="54"/>
      <c r="M765" s="54"/>
      <c r="N765" s="54"/>
      <c r="O765" s="54"/>
      <c r="P765" s="54"/>
      <c r="Q765" s="54"/>
      <c r="R765" s="54"/>
      <c r="S765" s="54"/>
      <c r="T765" s="54"/>
      <c r="U765" s="54"/>
      <c r="V765" s="54"/>
      <c r="W765" s="54"/>
      <c r="X765" s="54"/>
      <c r="Y765" s="54"/>
      <c r="Z765" s="54"/>
    </row>
    <row r="766" spans="1:26" ht="14.25" hidden="1" customHeight="1" x14ac:dyDescent="0.2">
      <c r="A766" s="134" t="str">
        <f t="shared" si="4"/>
        <v/>
      </c>
      <c r="B766" s="167" t="str">
        <f>IF(PLANILHA!B763=0,"",PLANILHA!B763)</f>
        <v/>
      </c>
      <c r="C766" s="167" t="str">
        <f>IF(PLANILHA!E763=0,"",PLANILHA!E763)</f>
        <v/>
      </c>
      <c r="D766" s="168" t="str">
        <f>IF(PLANILHA!F763=0,"",PLANILHA!F763)</f>
        <v/>
      </c>
      <c r="E766" s="169" t="str">
        <f>IF(PLANILHA!G763=0,"",PLANILHA!G763)</f>
        <v/>
      </c>
      <c r="F766" s="167"/>
      <c r="G766" s="136" t="str">
        <f t="shared" si="5"/>
        <v>T</v>
      </c>
      <c r="H766" s="54"/>
      <c r="I766" s="54"/>
      <c r="J766" s="54"/>
      <c r="K766" s="54"/>
      <c r="L766" s="54"/>
      <c r="M766" s="54"/>
      <c r="N766" s="54"/>
      <c r="O766" s="54"/>
      <c r="P766" s="54"/>
      <c r="Q766" s="54"/>
      <c r="R766" s="54"/>
      <c r="S766" s="54"/>
      <c r="T766" s="54"/>
      <c r="U766" s="54"/>
      <c r="V766" s="54"/>
      <c r="W766" s="54"/>
      <c r="X766" s="54"/>
      <c r="Y766" s="54"/>
      <c r="Z766" s="54"/>
    </row>
    <row r="767" spans="1:26" ht="14.25" hidden="1" customHeight="1" x14ac:dyDescent="0.2">
      <c r="A767" s="134" t="str">
        <f t="shared" si="4"/>
        <v/>
      </c>
      <c r="B767" s="167" t="str">
        <f>IF(PLANILHA!B764=0,"",PLANILHA!B764)</f>
        <v/>
      </c>
      <c r="C767" s="167" t="str">
        <f>IF(PLANILHA!E764=0,"",PLANILHA!E764)</f>
        <v/>
      </c>
      <c r="D767" s="168" t="str">
        <f>IF(PLANILHA!F764=0,"",PLANILHA!F764)</f>
        <v/>
      </c>
      <c r="E767" s="169" t="str">
        <f>IF(PLANILHA!G764=0,"",PLANILHA!G764)</f>
        <v/>
      </c>
      <c r="F767" s="167"/>
      <c r="G767" s="136" t="str">
        <f t="shared" si="5"/>
        <v>T</v>
      </c>
      <c r="H767" s="54"/>
      <c r="I767" s="54"/>
      <c r="J767" s="54"/>
      <c r="K767" s="54"/>
      <c r="L767" s="54"/>
      <c r="M767" s="54"/>
      <c r="N767" s="54"/>
      <c r="O767" s="54"/>
      <c r="P767" s="54"/>
      <c r="Q767" s="54"/>
      <c r="R767" s="54"/>
      <c r="S767" s="54"/>
      <c r="T767" s="54"/>
      <c r="U767" s="54"/>
      <c r="V767" s="54"/>
      <c r="W767" s="54"/>
      <c r="X767" s="54"/>
      <c r="Y767" s="54"/>
      <c r="Z767" s="54"/>
    </row>
    <row r="768" spans="1:26" ht="14.25" hidden="1" customHeight="1" x14ac:dyDescent="0.2">
      <c r="A768" s="134" t="str">
        <f t="shared" si="4"/>
        <v/>
      </c>
      <c r="B768" s="167" t="str">
        <f>IF(PLANILHA!B765=0,"",PLANILHA!B765)</f>
        <v/>
      </c>
      <c r="C768" s="167" t="str">
        <f>IF(PLANILHA!E765=0,"",PLANILHA!E765)</f>
        <v/>
      </c>
      <c r="D768" s="168" t="str">
        <f>IF(PLANILHA!F765=0,"",PLANILHA!F765)</f>
        <v/>
      </c>
      <c r="E768" s="169" t="str">
        <f>IF(PLANILHA!G765=0,"",PLANILHA!G765)</f>
        <v/>
      </c>
      <c r="F768" s="167"/>
      <c r="G768" s="136" t="str">
        <f t="shared" si="5"/>
        <v>T</v>
      </c>
      <c r="H768" s="54"/>
      <c r="I768" s="54"/>
      <c r="J768" s="54"/>
      <c r="K768" s="54"/>
      <c r="L768" s="54"/>
      <c r="M768" s="54"/>
      <c r="N768" s="54"/>
      <c r="O768" s="54"/>
      <c r="P768" s="54"/>
      <c r="Q768" s="54"/>
      <c r="R768" s="54"/>
      <c r="S768" s="54"/>
      <c r="T768" s="54"/>
      <c r="U768" s="54"/>
      <c r="V768" s="54"/>
      <c r="W768" s="54"/>
      <c r="X768" s="54"/>
      <c r="Y768" s="54"/>
      <c r="Z768" s="54"/>
    </row>
    <row r="769" spans="1:26" ht="14.25" hidden="1" customHeight="1" x14ac:dyDescent="0.2">
      <c r="A769" s="134" t="str">
        <f t="shared" si="4"/>
        <v/>
      </c>
      <c r="B769" s="167" t="str">
        <f>IF(PLANILHA!B766=0,"",PLANILHA!B766)</f>
        <v/>
      </c>
      <c r="C769" s="167" t="str">
        <f>IF(PLANILHA!E766=0,"",PLANILHA!E766)</f>
        <v/>
      </c>
      <c r="D769" s="168" t="str">
        <f>IF(PLANILHA!F766=0,"",PLANILHA!F766)</f>
        <v/>
      </c>
      <c r="E769" s="169" t="str">
        <f>IF(PLANILHA!G766=0,"",PLANILHA!G766)</f>
        <v/>
      </c>
      <c r="F769" s="167"/>
      <c r="G769" s="136" t="str">
        <f t="shared" si="5"/>
        <v>T</v>
      </c>
      <c r="H769" s="54"/>
      <c r="I769" s="54"/>
      <c r="J769" s="54"/>
      <c r="K769" s="54"/>
      <c r="L769" s="54"/>
      <c r="M769" s="54"/>
      <c r="N769" s="54"/>
      <c r="O769" s="54"/>
      <c r="P769" s="54"/>
      <c r="Q769" s="54"/>
      <c r="R769" s="54"/>
      <c r="S769" s="54"/>
      <c r="T769" s="54"/>
      <c r="U769" s="54"/>
      <c r="V769" s="54"/>
      <c r="W769" s="54"/>
      <c r="X769" s="54"/>
      <c r="Y769" s="54"/>
      <c r="Z769" s="54"/>
    </row>
    <row r="770" spans="1:26" ht="14.25" hidden="1" customHeight="1" x14ac:dyDescent="0.2">
      <c r="A770" s="134" t="str">
        <f t="shared" si="4"/>
        <v/>
      </c>
      <c r="B770" s="167" t="str">
        <f>IF(PLANILHA!B767=0,"",PLANILHA!B767)</f>
        <v/>
      </c>
      <c r="C770" s="167" t="str">
        <f>IF(PLANILHA!E767=0,"",PLANILHA!E767)</f>
        <v/>
      </c>
      <c r="D770" s="168" t="str">
        <f>IF(PLANILHA!F767=0,"",PLANILHA!F767)</f>
        <v/>
      </c>
      <c r="E770" s="169" t="str">
        <f>IF(PLANILHA!G767=0,"",PLANILHA!G767)</f>
        <v/>
      </c>
      <c r="F770" s="167"/>
      <c r="G770" s="136" t="str">
        <f t="shared" si="5"/>
        <v>T</v>
      </c>
      <c r="H770" s="54"/>
      <c r="I770" s="54"/>
      <c r="J770" s="54"/>
      <c r="K770" s="54"/>
      <c r="L770" s="54"/>
      <c r="M770" s="54"/>
      <c r="N770" s="54"/>
      <c r="O770" s="54"/>
      <c r="P770" s="54"/>
      <c r="Q770" s="54"/>
      <c r="R770" s="54"/>
      <c r="S770" s="54"/>
      <c r="T770" s="54"/>
      <c r="U770" s="54"/>
      <c r="V770" s="54"/>
      <c r="W770" s="54"/>
      <c r="X770" s="54"/>
      <c r="Y770" s="54"/>
      <c r="Z770" s="54"/>
    </row>
    <row r="771" spans="1:26" ht="14.25" hidden="1" customHeight="1" x14ac:dyDescent="0.2">
      <c r="A771" s="134" t="str">
        <f t="shared" si="4"/>
        <v/>
      </c>
      <c r="B771" s="167" t="str">
        <f>IF(PLANILHA!B768=0,"",PLANILHA!B768)</f>
        <v/>
      </c>
      <c r="C771" s="167" t="str">
        <f>IF(PLANILHA!E768=0,"",PLANILHA!E768)</f>
        <v/>
      </c>
      <c r="D771" s="168" t="str">
        <f>IF(PLANILHA!F768=0,"",PLANILHA!F768)</f>
        <v/>
      </c>
      <c r="E771" s="169" t="str">
        <f>IF(PLANILHA!G768=0,"",PLANILHA!G768)</f>
        <v/>
      </c>
      <c r="F771" s="167"/>
      <c r="G771" s="136" t="str">
        <f t="shared" si="5"/>
        <v>T</v>
      </c>
      <c r="H771" s="54"/>
      <c r="I771" s="54"/>
      <c r="J771" s="54"/>
      <c r="K771" s="54"/>
      <c r="L771" s="54"/>
      <c r="M771" s="54"/>
      <c r="N771" s="54"/>
      <c r="O771" s="54"/>
      <c r="P771" s="54"/>
      <c r="Q771" s="54"/>
      <c r="R771" s="54"/>
      <c r="S771" s="54"/>
      <c r="T771" s="54"/>
      <c r="U771" s="54"/>
      <c r="V771" s="54"/>
      <c r="W771" s="54"/>
      <c r="X771" s="54"/>
      <c r="Y771" s="54"/>
      <c r="Z771" s="54"/>
    </row>
    <row r="772" spans="1:26" ht="14.25" hidden="1" customHeight="1" x14ac:dyDescent="0.2">
      <c r="A772" s="134" t="str">
        <f t="shared" si="4"/>
        <v/>
      </c>
      <c r="B772" s="167" t="str">
        <f>IF(PLANILHA!B769=0,"",PLANILHA!B769)</f>
        <v/>
      </c>
      <c r="C772" s="167" t="str">
        <f>IF(PLANILHA!E769=0,"",PLANILHA!E769)</f>
        <v/>
      </c>
      <c r="D772" s="168" t="str">
        <f>IF(PLANILHA!F769=0,"",PLANILHA!F769)</f>
        <v/>
      </c>
      <c r="E772" s="169" t="str">
        <f>IF(PLANILHA!G769=0,"",PLANILHA!G769)</f>
        <v/>
      </c>
      <c r="F772" s="167"/>
      <c r="G772" s="136" t="str">
        <f t="shared" si="5"/>
        <v>T</v>
      </c>
      <c r="H772" s="54"/>
      <c r="I772" s="54"/>
      <c r="J772" s="54"/>
      <c r="K772" s="54"/>
      <c r="L772" s="54"/>
      <c r="M772" s="54"/>
      <c r="N772" s="54"/>
      <c r="O772" s="54"/>
      <c r="P772" s="54"/>
      <c r="Q772" s="54"/>
      <c r="R772" s="54"/>
      <c r="S772" s="54"/>
      <c r="T772" s="54"/>
      <c r="U772" s="54"/>
      <c r="V772" s="54"/>
      <c r="W772" s="54"/>
      <c r="X772" s="54"/>
      <c r="Y772" s="54"/>
      <c r="Z772" s="54"/>
    </row>
    <row r="773" spans="1:26" ht="14.25" hidden="1" customHeight="1" x14ac:dyDescent="0.2">
      <c r="A773" s="134" t="str">
        <f t="shared" si="4"/>
        <v/>
      </c>
      <c r="B773" s="167" t="str">
        <f>IF(PLANILHA!B770=0,"",PLANILHA!B770)</f>
        <v/>
      </c>
      <c r="C773" s="167" t="str">
        <f>IF(PLANILHA!E770=0,"",PLANILHA!E770)</f>
        <v/>
      </c>
      <c r="D773" s="168" t="str">
        <f>IF(PLANILHA!F770=0,"",PLANILHA!F770)</f>
        <v/>
      </c>
      <c r="E773" s="169" t="str">
        <f>IF(PLANILHA!G770=0,"",PLANILHA!G770)</f>
        <v/>
      </c>
      <c r="F773" s="167"/>
      <c r="G773" s="136" t="str">
        <f t="shared" si="5"/>
        <v>T</v>
      </c>
      <c r="H773" s="54"/>
      <c r="I773" s="54"/>
      <c r="J773" s="54"/>
      <c r="K773" s="54"/>
      <c r="L773" s="54"/>
      <c r="M773" s="54"/>
      <c r="N773" s="54"/>
      <c r="O773" s="54"/>
      <c r="P773" s="54"/>
      <c r="Q773" s="54"/>
      <c r="R773" s="54"/>
      <c r="S773" s="54"/>
      <c r="T773" s="54"/>
      <c r="U773" s="54"/>
      <c r="V773" s="54"/>
      <c r="W773" s="54"/>
      <c r="X773" s="54"/>
      <c r="Y773" s="54"/>
      <c r="Z773" s="54"/>
    </row>
    <row r="774" spans="1:26" ht="14.25" hidden="1" customHeight="1" x14ac:dyDescent="0.2">
      <c r="A774" s="134" t="str">
        <f t="shared" si="4"/>
        <v/>
      </c>
      <c r="B774" s="167" t="str">
        <f>IF(PLANILHA!B771=0,"",PLANILHA!B771)</f>
        <v/>
      </c>
      <c r="C774" s="167" t="str">
        <f>IF(PLANILHA!E771=0,"",PLANILHA!E771)</f>
        <v/>
      </c>
      <c r="D774" s="168" t="str">
        <f>IF(PLANILHA!F771=0,"",PLANILHA!F771)</f>
        <v/>
      </c>
      <c r="E774" s="169" t="str">
        <f>IF(PLANILHA!G771=0,"",PLANILHA!G771)</f>
        <v/>
      </c>
      <c r="F774" s="167"/>
      <c r="G774" s="136" t="str">
        <f t="shared" si="5"/>
        <v>T</v>
      </c>
      <c r="H774" s="54"/>
      <c r="I774" s="54"/>
      <c r="J774" s="54"/>
      <c r="K774" s="54"/>
      <c r="L774" s="54"/>
      <c r="M774" s="54"/>
      <c r="N774" s="54"/>
      <c r="O774" s="54"/>
      <c r="P774" s="54"/>
      <c r="Q774" s="54"/>
      <c r="R774" s="54"/>
      <c r="S774" s="54"/>
      <c r="T774" s="54"/>
      <c r="U774" s="54"/>
      <c r="V774" s="54"/>
      <c r="W774" s="54"/>
      <c r="X774" s="54"/>
      <c r="Y774" s="54"/>
      <c r="Z774" s="54"/>
    </row>
    <row r="775" spans="1:26" ht="14.25" hidden="1" customHeight="1" x14ac:dyDescent="0.2">
      <c r="A775" s="134" t="str">
        <f t="shared" si="4"/>
        <v/>
      </c>
      <c r="B775" s="167" t="str">
        <f>IF(PLANILHA!B772=0,"",PLANILHA!B772)</f>
        <v/>
      </c>
      <c r="C775" s="167" t="str">
        <f>IF(PLANILHA!E772=0,"",PLANILHA!E772)</f>
        <v/>
      </c>
      <c r="D775" s="168" t="str">
        <f>IF(PLANILHA!F772=0,"",PLANILHA!F772)</f>
        <v/>
      </c>
      <c r="E775" s="169" t="str">
        <f>IF(PLANILHA!G772=0,"",PLANILHA!G772)</f>
        <v/>
      </c>
      <c r="F775" s="167"/>
      <c r="G775" s="136" t="str">
        <f t="shared" si="5"/>
        <v>T</v>
      </c>
      <c r="H775" s="54"/>
      <c r="I775" s="54"/>
      <c r="J775" s="54"/>
      <c r="K775" s="54"/>
      <c r="L775" s="54"/>
      <c r="M775" s="54"/>
      <c r="N775" s="54"/>
      <c r="O775" s="54"/>
      <c r="P775" s="54"/>
      <c r="Q775" s="54"/>
      <c r="R775" s="54"/>
      <c r="S775" s="54"/>
      <c r="T775" s="54"/>
      <c r="U775" s="54"/>
      <c r="V775" s="54"/>
      <c r="W775" s="54"/>
      <c r="X775" s="54"/>
      <c r="Y775" s="54"/>
      <c r="Z775" s="54"/>
    </row>
    <row r="776" spans="1:26" ht="14.25" hidden="1" customHeight="1" x14ac:dyDescent="0.2">
      <c r="A776" s="134" t="str">
        <f t="shared" si="4"/>
        <v/>
      </c>
      <c r="B776" s="167" t="str">
        <f>IF(PLANILHA!B773=0,"",PLANILHA!B773)</f>
        <v/>
      </c>
      <c r="C776" s="167" t="str">
        <f>IF(PLANILHA!E773=0,"",PLANILHA!E773)</f>
        <v/>
      </c>
      <c r="D776" s="168" t="str">
        <f>IF(PLANILHA!F773=0,"",PLANILHA!F773)</f>
        <v/>
      </c>
      <c r="E776" s="169" t="str">
        <f>IF(PLANILHA!G773=0,"",PLANILHA!G773)</f>
        <v/>
      </c>
      <c r="F776" s="167"/>
      <c r="G776" s="136" t="str">
        <f t="shared" si="5"/>
        <v>T</v>
      </c>
      <c r="H776" s="54"/>
      <c r="I776" s="54"/>
      <c r="J776" s="54"/>
      <c r="K776" s="54"/>
      <c r="L776" s="54"/>
      <c r="M776" s="54"/>
      <c r="N776" s="54"/>
      <c r="O776" s="54"/>
      <c r="P776" s="54"/>
      <c r="Q776" s="54"/>
      <c r="R776" s="54"/>
      <c r="S776" s="54"/>
      <c r="T776" s="54"/>
      <c r="U776" s="54"/>
      <c r="V776" s="54"/>
      <c r="W776" s="54"/>
      <c r="X776" s="54"/>
      <c r="Y776" s="54"/>
      <c r="Z776" s="54"/>
    </row>
    <row r="777" spans="1:26" ht="14.25" hidden="1" customHeight="1" x14ac:dyDescent="0.2">
      <c r="A777" s="134" t="str">
        <f t="shared" si="4"/>
        <v/>
      </c>
      <c r="B777" s="167" t="str">
        <f>IF(PLANILHA!B774=0,"",PLANILHA!B774)</f>
        <v/>
      </c>
      <c r="C777" s="167" t="str">
        <f>IF(PLANILHA!E774=0,"",PLANILHA!E774)</f>
        <v/>
      </c>
      <c r="D777" s="168" t="str">
        <f>IF(PLANILHA!F774=0,"",PLANILHA!F774)</f>
        <v/>
      </c>
      <c r="E777" s="169" t="str">
        <f>IF(PLANILHA!G774=0,"",PLANILHA!G774)</f>
        <v/>
      </c>
      <c r="F777" s="167"/>
      <c r="G777" s="136" t="str">
        <f t="shared" si="5"/>
        <v>T</v>
      </c>
      <c r="H777" s="54"/>
      <c r="I777" s="54"/>
      <c r="J777" s="54"/>
      <c r="K777" s="54"/>
      <c r="L777" s="54"/>
      <c r="M777" s="54"/>
      <c r="N777" s="54"/>
      <c r="O777" s="54"/>
      <c r="P777" s="54"/>
      <c r="Q777" s="54"/>
      <c r="R777" s="54"/>
      <c r="S777" s="54"/>
      <c r="T777" s="54"/>
      <c r="U777" s="54"/>
      <c r="V777" s="54"/>
      <c r="W777" s="54"/>
      <c r="X777" s="54"/>
      <c r="Y777" s="54"/>
      <c r="Z777" s="54"/>
    </row>
    <row r="778" spans="1:26" ht="14.25" hidden="1" customHeight="1" x14ac:dyDescent="0.2">
      <c r="A778" s="134" t="str">
        <f t="shared" ref="A778:A1032" si="6">IF(B778&lt;&gt;"","F","")</f>
        <v/>
      </c>
      <c r="B778" s="167" t="str">
        <f>IF(PLANILHA!B775=0,"",PLANILHA!B775)</f>
        <v/>
      </c>
      <c r="C778" s="167" t="str">
        <f>IF(PLANILHA!E775=0,"",PLANILHA!E775)</f>
        <v/>
      </c>
      <c r="D778" s="168" t="str">
        <f>IF(PLANILHA!F775=0,"",PLANILHA!F775)</f>
        <v/>
      </c>
      <c r="E778" s="169" t="str">
        <f>IF(PLANILHA!G775=0,"",PLANILHA!G775)</f>
        <v/>
      </c>
      <c r="F778" s="167"/>
      <c r="G778" s="136" t="str">
        <f t="shared" ref="G778:G1032" si="7">IF(E778="","T","I")</f>
        <v>T</v>
      </c>
      <c r="H778" s="54"/>
      <c r="I778" s="54"/>
      <c r="J778" s="54"/>
      <c r="K778" s="54"/>
      <c r="L778" s="54"/>
      <c r="M778" s="54"/>
      <c r="N778" s="54"/>
      <c r="O778" s="54"/>
      <c r="P778" s="54"/>
      <c r="Q778" s="54"/>
      <c r="R778" s="54"/>
      <c r="S778" s="54"/>
      <c r="T778" s="54"/>
      <c r="U778" s="54"/>
      <c r="V778" s="54"/>
      <c r="W778" s="54"/>
      <c r="X778" s="54"/>
      <c r="Y778" s="54"/>
      <c r="Z778" s="54"/>
    </row>
    <row r="779" spans="1:26" ht="14.25" hidden="1" customHeight="1" x14ac:dyDescent="0.2">
      <c r="A779" s="134" t="str">
        <f t="shared" si="6"/>
        <v/>
      </c>
      <c r="B779" s="167" t="str">
        <f>IF(PLANILHA!B776=0,"",PLANILHA!B776)</f>
        <v/>
      </c>
      <c r="C779" s="167" t="str">
        <f>IF(PLANILHA!E776=0,"",PLANILHA!E776)</f>
        <v/>
      </c>
      <c r="D779" s="168" t="str">
        <f>IF(PLANILHA!F776=0,"",PLANILHA!F776)</f>
        <v/>
      </c>
      <c r="E779" s="169" t="str">
        <f>IF(PLANILHA!G776=0,"",PLANILHA!G776)</f>
        <v/>
      </c>
      <c r="F779" s="167"/>
      <c r="G779" s="136" t="str">
        <f t="shared" si="7"/>
        <v>T</v>
      </c>
      <c r="H779" s="54"/>
      <c r="I779" s="54"/>
      <c r="J779" s="54"/>
      <c r="K779" s="54"/>
      <c r="L779" s="54"/>
      <c r="M779" s="54"/>
      <c r="N779" s="54"/>
      <c r="O779" s="54"/>
      <c r="P779" s="54"/>
      <c r="Q779" s="54"/>
      <c r="R779" s="54"/>
      <c r="S779" s="54"/>
      <c r="T779" s="54"/>
      <c r="U779" s="54"/>
      <c r="V779" s="54"/>
      <c r="W779" s="54"/>
      <c r="X779" s="54"/>
      <c r="Y779" s="54"/>
      <c r="Z779" s="54"/>
    </row>
    <row r="780" spans="1:26" ht="14.25" hidden="1" customHeight="1" x14ac:dyDescent="0.2">
      <c r="A780" s="134" t="str">
        <f t="shared" si="6"/>
        <v/>
      </c>
      <c r="B780" s="167" t="str">
        <f>IF(PLANILHA!B777=0,"",PLANILHA!B777)</f>
        <v/>
      </c>
      <c r="C780" s="167" t="str">
        <f>IF(PLANILHA!E777=0,"",PLANILHA!E777)</f>
        <v/>
      </c>
      <c r="D780" s="168" t="str">
        <f>IF(PLANILHA!F777=0,"",PLANILHA!F777)</f>
        <v/>
      </c>
      <c r="E780" s="169" t="str">
        <f>IF(PLANILHA!G777=0,"",PLANILHA!G777)</f>
        <v/>
      </c>
      <c r="F780" s="167"/>
      <c r="G780" s="136" t="str">
        <f t="shared" si="7"/>
        <v>T</v>
      </c>
      <c r="H780" s="54"/>
      <c r="I780" s="54"/>
      <c r="J780" s="54"/>
      <c r="K780" s="54"/>
      <c r="L780" s="54"/>
      <c r="M780" s="54"/>
      <c r="N780" s="54"/>
      <c r="O780" s="54"/>
      <c r="P780" s="54"/>
      <c r="Q780" s="54"/>
      <c r="R780" s="54"/>
      <c r="S780" s="54"/>
      <c r="T780" s="54"/>
      <c r="U780" s="54"/>
      <c r="V780" s="54"/>
      <c r="W780" s="54"/>
      <c r="X780" s="54"/>
      <c r="Y780" s="54"/>
      <c r="Z780" s="54"/>
    </row>
    <row r="781" spans="1:26" ht="14.25" hidden="1" customHeight="1" x14ac:dyDescent="0.2">
      <c r="A781" s="134" t="str">
        <f t="shared" si="6"/>
        <v/>
      </c>
      <c r="B781" s="167" t="str">
        <f>IF(PLANILHA!B778=0,"",PLANILHA!B778)</f>
        <v/>
      </c>
      <c r="C781" s="167" t="str">
        <f>IF(PLANILHA!E778=0,"",PLANILHA!E778)</f>
        <v/>
      </c>
      <c r="D781" s="168" t="str">
        <f>IF(PLANILHA!F778=0,"",PLANILHA!F778)</f>
        <v/>
      </c>
      <c r="E781" s="169" t="str">
        <f>IF(PLANILHA!G778=0,"",PLANILHA!G778)</f>
        <v/>
      </c>
      <c r="F781" s="167"/>
      <c r="G781" s="136" t="str">
        <f t="shared" si="7"/>
        <v>T</v>
      </c>
      <c r="H781" s="54"/>
      <c r="I781" s="54"/>
      <c r="J781" s="54"/>
      <c r="K781" s="54"/>
      <c r="L781" s="54"/>
      <c r="M781" s="54"/>
      <c r="N781" s="54"/>
      <c r="O781" s="54"/>
      <c r="P781" s="54"/>
      <c r="Q781" s="54"/>
      <c r="R781" s="54"/>
      <c r="S781" s="54"/>
      <c r="T781" s="54"/>
      <c r="U781" s="54"/>
      <c r="V781" s="54"/>
      <c r="W781" s="54"/>
      <c r="X781" s="54"/>
      <c r="Y781" s="54"/>
      <c r="Z781" s="54"/>
    </row>
    <row r="782" spans="1:26" ht="14.25" hidden="1" customHeight="1" x14ac:dyDescent="0.2">
      <c r="A782" s="134" t="str">
        <f t="shared" si="6"/>
        <v/>
      </c>
      <c r="B782" s="167" t="str">
        <f>IF(PLANILHA!B779=0,"",PLANILHA!B779)</f>
        <v/>
      </c>
      <c r="C782" s="167" t="str">
        <f>IF(PLANILHA!E779=0,"",PLANILHA!E779)</f>
        <v/>
      </c>
      <c r="D782" s="168" t="str">
        <f>IF(PLANILHA!F779=0,"",PLANILHA!F779)</f>
        <v/>
      </c>
      <c r="E782" s="169" t="str">
        <f>IF(PLANILHA!G779=0,"",PLANILHA!G779)</f>
        <v/>
      </c>
      <c r="F782" s="167"/>
      <c r="G782" s="136" t="str">
        <f t="shared" si="7"/>
        <v>T</v>
      </c>
      <c r="H782" s="54"/>
      <c r="I782" s="54"/>
      <c r="J782" s="54"/>
      <c r="K782" s="54"/>
      <c r="L782" s="54"/>
      <c r="M782" s="54"/>
      <c r="N782" s="54"/>
      <c r="O782" s="54"/>
      <c r="P782" s="54"/>
      <c r="Q782" s="54"/>
      <c r="R782" s="54"/>
      <c r="S782" s="54"/>
      <c r="T782" s="54"/>
      <c r="U782" s="54"/>
      <c r="V782" s="54"/>
      <c r="W782" s="54"/>
      <c r="X782" s="54"/>
      <c r="Y782" s="54"/>
      <c r="Z782" s="54"/>
    </row>
    <row r="783" spans="1:26" ht="14.25" hidden="1" customHeight="1" x14ac:dyDescent="0.2">
      <c r="A783" s="134" t="str">
        <f t="shared" si="6"/>
        <v/>
      </c>
      <c r="B783" s="167" t="str">
        <f>IF(PLANILHA!B780=0,"",PLANILHA!B780)</f>
        <v/>
      </c>
      <c r="C783" s="167" t="str">
        <f>IF(PLANILHA!E780=0,"",PLANILHA!E780)</f>
        <v/>
      </c>
      <c r="D783" s="168" t="str">
        <f>IF(PLANILHA!F780=0,"",PLANILHA!F780)</f>
        <v/>
      </c>
      <c r="E783" s="169" t="str">
        <f>IF(PLANILHA!G780=0,"",PLANILHA!G780)</f>
        <v/>
      </c>
      <c r="F783" s="167"/>
      <c r="G783" s="136" t="str">
        <f t="shared" si="7"/>
        <v>T</v>
      </c>
      <c r="H783" s="54"/>
      <c r="I783" s="54"/>
      <c r="J783" s="54"/>
      <c r="K783" s="54"/>
      <c r="L783" s="54"/>
      <c r="M783" s="54"/>
      <c r="N783" s="54"/>
      <c r="O783" s="54"/>
      <c r="P783" s="54"/>
      <c r="Q783" s="54"/>
      <c r="R783" s="54"/>
      <c r="S783" s="54"/>
      <c r="T783" s="54"/>
      <c r="U783" s="54"/>
      <c r="V783" s="54"/>
      <c r="W783" s="54"/>
      <c r="X783" s="54"/>
      <c r="Y783" s="54"/>
      <c r="Z783" s="54"/>
    </row>
    <row r="784" spans="1:26" ht="14.25" hidden="1" customHeight="1" x14ac:dyDescent="0.2">
      <c r="A784" s="134" t="str">
        <f t="shared" si="6"/>
        <v/>
      </c>
      <c r="B784" s="167" t="str">
        <f>IF(PLANILHA!B781=0,"",PLANILHA!B781)</f>
        <v/>
      </c>
      <c r="C784" s="167" t="str">
        <f>IF(PLANILHA!E781=0,"",PLANILHA!E781)</f>
        <v/>
      </c>
      <c r="D784" s="168" t="str">
        <f>IF(PLANILHA!F781=0,"",PLANILHA!F781)</f>
        <v/>
      </c>
      <c r="E784" s="169" t="str">
        <f>IF(PLANILHA!G781=0,"",PLANILHA!G781)</f>
        <v/>
      </c>
      <c r="F784" s="167"/>
      <c r="G784" s="136" t="str">
        <f t="shared" si="7"/>
        <v>T</v>
      </c>
      <c r="H784" s="54"/>
      <c r="I784" s="54"/>
      <c r="J784" s="54"/>
      <c r="K784" s="54"/>
      <c r="L784" s="54"/>
      <c r="M784" s="54"/>
      <c r="N784" s="54"/>
      <c r="O784" s="54"/>
      <c r="P784" s="54"/>
      <c r="Q784" s="54"/>
      <c r="R784" s="54"/>
      <c r="S784" s="54"/>
      <c r="T784" s="54"/>
      <c r="U784" s="54"/>
      <c r="V784" s="54"/>
      <c r="W784" s="54"/>
      <c r="X784" s="54"/>
      <c r="Y784" s="54"/>
      <c r="Z784" s="54"/>
    </row>
    <row r="785" spans="1:26" ht="14.25" hidden="1" customHeight="1" x14ac:dyDescent="0.2">
      <c r="A785" s="134" t="str">
        <f t="shared" si="6"/>
        <v/>
      </c>
      <c r="B785" s="167" t="str">
        <f>IF(PLANILHA!B782=0,"",PLANILHA!B782)</f>
        <v/>
      </c>
      <c r="C785" s="167" t="str">
        <f>IF(PLANILHA!E782=0,"",PLANILHA!E782)</f>
        <v/>
      </c>
      <c r="D785" s="168" t="str">
        <f>IF(PLANILHA!F782=0,"",PLANILHA!F782)</f>
        <v/>
      </c>
      <c r="E785" s="169" t="str">
        <f>IF(PLANILHA!G782=0,"",PLANILHA!G782)</f>
        <v/>
      </c>
      <c r="F785" s="167"/>
      <c r="G785" s="136" t="str">
        <f t="shared" si="7"/>
        <v>T</v>
      </c>
      <c r="H785" s="54"/>
      <c r="I785" s="54"/>
      <c r="J785" s="54"/>
      <c r="K785" s="54"/>
      <c r="L785" s="54"/>
      <c r="M785" s="54"/>
      <c r="N785" s="54"/>
      <c r="O785" s="54"/>
      <c r="P785" s="54"/>
      <c r="Q785" s="54"/>
      <c r="R785" s="54"/>
      <c r="S785" s="54"/>
      <c r="T785" s="54"/>
      <c r="U785" s="54"/>
      <c r="V785" s="54"/>
      <c r="W785" s="54"/>
      <c r="X785" s="54"/>
      <c r="Y785" s="54"/>
      <c r="Z785" s="54"/>
    </row>
    <row r="786" spans="1:26" ht="14.25" hidden="1" customHeight="1" x14ac:dyDescent="0.2">
      <c r="A786" s="134" t="str">
        <f t="shared" si="6"/>
        <v/>
      </c>
      <c r="B786" s="167" t="str">
        <f>IF(PLANILHA!B783=0,"",PLANILHA!B783)</f>
        <v/>
      </c>
      <c r="C786" s="167" t="str">
        <f>IF(PLANILHA!E783=0,"",PLANILHA!E783)</f>
        <v/>
      </c>
      <c r="D786" s="168" t="str">
        <f>IF(PLANILHA!F783=0,"",PLANILHA!F783)</f>
        <v/>
      </c>
      <c r="E786" s="169" t="str">
        <f>IF(PLANILHA!G783=0,"",PLANILHA!G783)</f>
        <v/>
      </c>
      <c r="F786" s="167"/>
      <c r="G786" s="136" t="str">
        <f t="shared" si="7"/>
        <v>T</v>
      </c>
      <c r="H786" s="54"/>
      <c r="I786" s="54"/>
      <c r="J786" s="54"/>
      <c r="K786" s="54"/>
      <c r="L786" s="54"/>
      <c r="M786" s="54"/>
      <c r="N786" s="54"/>
      <c r="O786" s="54"/>
      <c r="P786" s="54"/>
      <c r="Q786" s="54"/>
      <c r="R786" s="54"/>
      <c r="S786" s="54"/>
      <c r="T786" s="54"/>
      <c r="U786" s="54"/>
      <c r="V786" s="54"/>
      <c r="W786" s="54"/>
      <c r="X786" s="54"/>
      <c r="Y786" s="54"/>
      <c r="Z786" s="54"/>
    </row>
    <row r="787" spans="1:26" ht="14.25" hidden="1" customHeight="1" x14ac:dyDescent="0.2">
      <c r="A787" s="134" t="str">
        <f t="shared" si="6"/>
        <v/>
      </c>
      <c r="B787" s="167" t="str">
        <f>IF(PLANILHA!B784=0,"",PLANILHA!B784)</f>
        <v/>
      </c>
      <c r="C787" s="167" t="str">
        <f>IF(PLANILHA!E784=0,"",PLANILHA!E784)</f>
        <v/>
      </c>
      <c r="D787" s="168" t="str">
        <f>IF(PLANILHA!F784=0,"",PLANILHA!F784)</f>
        <v/>
      </c>
      <c r="E787" s="169" t="str">
        <f>IF(PLANILHA!G784=0,"",PLANILHA!G784)</f>
        <v/>
      </c>
      <c r="F787" s="167"/>
      <c r="G787" s="136" t="str">
        <f t="shared" si="7"/>
        <v>T</v>
      </c>
      <c r="H787" s="54"/>
      <c r="I787" s="54"/>
      <c r="J787" s="54"/>
      <c r="K787" s="54"/>
      <c r="L787" s="54"/>
      <c r="M787" s="54"/>
      <c r="N787" s="54"/>
      <c r="O787" s="54"/>
      <c r="P787" s="54"/>
      <c r="Q787" s="54"/>
      <c r="R787" s="54"/>
      <c r="S787" s="54"/>
      <c r="T787" s="54"/>
      <c r="U787" s="54"/>
      <c r="V787" s="54"/>
      <c r="W787" s="54"/>
      <c r="X787" s="54"/>
      <c r="Y787" s="54"/>
      <c r="Z787" s="54"/>
    </row>
    <row r="788" spans="1:26" ht="14.25" hidden="1" customHeight="1" x14ac:dyDescent="0.2">
      <c r="A788" s="134" t="str">
        <f t="shared" si="6"/>
        <v/>
      </c>
      <c r="B788" s="167" t="str">
        <f>IF(PLANILHA!B785=0,"",PLANILHA!B785)</f>
        <v/>
      </c>
      <c r="C788" s="167" t="str">
        <f>IF(PLANILHA!E785=0,"",PLANILHA!E785)</f>
        <v/>
      </c>
      <c r="D788" s="168" t="str">
        <f>IF(PLANILHA!F785=0,"",PLANILHA!F785)</f>
        <v/>
      </c>
      <c r="E788" s="169" t="str">
        <f>IF(PLANILHA!G785=0,"",PLANILHA!G785)</f>
        <v/>
      </c>
      <c r="F788" s="167"/>
      <c r="G788" s="136" t="str">
        <f t="shared" si="7"/>
        <v>T</v>
      </c>
      <c r="H788" s="54"/>
      <c r="I788" s="54"/>
      <c r="J788" s="54"/>
      <c r="K788" s="54"/>
      <c r="L788" s="54"/>
      <c r="M788" s="54"/>
      <c r="N788" s="54"/>
      <c r="O788" s="54"/>
      <c r="P788" s="54"/>
      <c r="Q788" s="54"/>
      <c r="R788" s="54"/>
      <c r="S788" s="54"/>
      <c r="T788" s="54"/>
      <c r="U788" s="54"/>
      <c r="V788" s="54"/>
      <c r="W788" s="54"/>
      <c r="X788" s="54"/>
      <c r="Y788" s="54"/>
      <c r="Z788" s="54"/>
    </row>
    <row r="789" spans="1:26" ht="14.25" hidden="1" customHeight="1" x14ac:dyDescent="0.2">
      <c r="A789" s="134" t="str">
        <f t="shared" si="6"/>
        <v/>
      </c>
      <c r="B789" s="167" t="str">
        <f>IF(PLANILHA!B786=0,"",PLANILHA!B786)</f>
        <v/>
      </c>
      <c r="C789" s="167" t="str">
        <f>IF(PLANILHA!E786=0,"",PLANILHA!E786)</f>
        <v/>
      </c>
      <c r="D789" s="168" t="str">
        <f>IF(PLANILHA!F786=0,"",PLANILHA!F786)</f>
        <v/>
      </c>
      <c r="E789" s="169" t="str">
        <f>IF(PLANILHA!G786=0,"",PLANILHA!G786)</f>
        <v/>
      </c>
      <c r="F789" s="167"/>
      <c r="G789" s="136" t="str">
        <f t="shared" si="7"/>
        <v>T</v>
      </c>
      <c r="H789" s="54"/>
      <c r="I789" s="54"/>
      <c r="J789" s="54"/>
      <c r="K789" s="54"/>
      <c r="L789" s="54"/>
      <c r="M789" s="54"/>
      <c r="N789" s="54"/>
      <c r="O789" s="54"/>
      <c r="P789" s="54"/>
      <c r="Q789" s="54"/>
      <c r="R789" s="54"/>
      <c r="S789" s="54"/>
      <c r="T789" s="54"/>
      <c r="U789" s="54"/>
      <c r="V789" s="54"/>
      <c r="W789" s="54"/>
      <c r="X789" s="54"/>
      <c r="Y789" s="54"/>
      <c r="Z789" s="54"/>
    </row>
    <row r="790" spans="1:26" ht="14.25" hidden="1" customHeight="1" x14ac:dyDescent="0.2">
      <c r="A790" s="134" t="str">
        <f t="shared" si="6"/>
        <v/>
      </c>
      <c r="B790" s="167" t="str">
        <f>IF(PLANILHA!B787=0,"",PLANILHA!B787)</f>
        <v/>
      </c>
      <c r="C790" s="167" t="str">
        <f>IF(PLANILHA!E787=0,"",PLANILHA!E787)</f>
        <v/>
      </c>
      <c r="D790" s="168" t="str">
        <f>IF(PLANILHA!F787=0,"",PLANILHA!F787)</f>
        <v/>
      </c>
      <c r="E790" s="169" t="str">
        <f>IF(PLANILHA!G787=0,"",PLANILHA!G787)</f>
        <v/>
      </c>
      <c r="F790" s="167"/>
      <c r="G790" s="136" t="str">
        <f t="shared" si="7"/>
        <v>T</v>
      </c>
      <c r="H790" s="54"/>
      <c r="I790" s="54"/>
      <c r="J790" s="54"/>
      <c r="K790" s="54"/>
      <c r="L790" s="54"/>
      <c r="M790" s="54"/>
      <c r="N790" s="54"/>
      <c r="O790" s="54"/>
      <c r="P790" s="54"/>
      <c r="Q790" s="54"/>
      <c r="R790" s="54"/>
      <c r="S790" s="54"/>
      <c r="T790" s="54"/>
      <c r="U790" s="54"/>
      <c r="V790" s="54"/>
      <c r="W790" s="54"/>
      <c r="X790" s="54"/>
      <c r="Y790" s="54"/>
      <c r="Z790" s="54"/>
    </row>
    <row r="791" spans="1:26" ht="14.25" hidden="1" customHeight="1" x14ac:dyDescent="0.2">
      <c r="A791" s="134" t="str">
        <f t="shared" si="6"/>
        <v/>
      </c>
      <c r="B791" s="167" t="str">
        <f>IF(PLANILHA!B788=0,"",PLANILHA!B788)</f>
        <v/>
      </c>
      <c r="C791" s="167" t="str">
        <f>IF(PLANILHA!E788=0,"",PLANILHA!E788)</f>
        <v/>
      </c>
      <c r="D791" s="168" t="str">
        <f>IF(PLANILHA!F788=0,"",PLANILHA!F788)</f>
        <v/>
      </c>
      <c r="E791" s="169" t="str">
        <f>IF(PLANILHA!G788=0,"",PLANILHA!G788)</f>
        <v/>
      </c>
      <c r="F791" s="167"/>
      <c r="G791" s="136" t="str">
        <f t="shared" si="7"/>
        <v>T</v>
      </c>
      <c r="H791" s="54"/>
      <c r="I791" s="54"/>
      <c r="J791" s="54"/>
      <c r="K791" s="54"/>
      <c r="L791" s="54"/>
      <c r="M791" s="54"/>
      <c r="N791" s="54"/>
      <c r="O791" s="54"/>
      <c r="P791" s="54"/>
      <c r="Q791" s="54"/>
      <c r="R791" s="54"/>
      <c r="S791" s="54"/>
      <c r="T791" s="54"/>
      <c r="U791" s="54"/>
      <c r="V791" s="54"/>
      <c r="W791" s="54"/>
      <c r="X791" s="54"/>
      <c r="Y791" s="54"/>
      <c r="Z791" s="54"/>
    </row>
    <row r="792" spans="1:26" ht="14.25" hidden="1" customHeight="1" x14ac:dyDescent="0.2">
      <c r="A792" s="134" t="str">
        <f t="shared" si="6"/>
        <v/>
      </c>
      <c r="B792" s="167" t="str">
        <f>IF(PLANILHA!B789=0,"",PLANILHA!B789)</f>
        <v/>
      </c>
      <c r="C792" s="167" t="str">
        <f>IF(PLANILHA!E789=0,"",PLANILHA!E789)</f>
        <v/>
      </c>
      <c r="D792" s="168" t="str">
        <f>IF(PLANILHA!F789=0,"",PLANILHA!F789)</f>
        <v/>
      </c>
      <c r="E792" s="169" t="str">
        <f>IF(PLANILHA!G789=0,"",PLANILHA!G789)</f>
        <v/>
      </c>
      <c r="F792" s="167"/>
      <c r="G792" s="136" t="str">
        <f t="shared" si="7"/>
        <v>T</v>
      </c>
      <c r="H792" s="54"/>
      <c r="I792" s="54"/>
      <c r="J792" s="54"/>
      <c r="K792" s="54"/>
      <c r="L792" s="54"/>
      <c r="M792" s="54"/>
      <c r="N792" s="54"/>
      <c r="O792" s="54"/>
      <c r="P792" s="54"/>
      <c r="Q792" s="54"/>
      <c r="R792" s="54"/>
      <c r="S792" s="54"/>
      <c r="T792" s="54"/>
      <c r="U792" s="54"/>
      <c r="V792" s="54"/>
      <c r="W792" s="54"/>
      <c r="X792" s="54"/>
      <c r="Y792" s="54"/>
      <c r="Z792" s="54"/>
    </row>
    <row r="793" spans="1:26" ht="14.25" hidden="1" customHeight="1" x14ac:dyDescent="0.2">
      <c r="A793" s="134" t="str">
        <f t="shared" si="6"/>
        <v/>
      </c>
      <c r="B793" s="167" t="str">
        <f>IF(PLANILHA!B790=0,"",PLANILHA!B790)</f>
        <v/>
      </c>
      <c r="C793" s="167" t="str">
        <f>IF(PLANILHA!E790=0,"",PLANILHA!E790)</f>
        <v/>
      </c>
      <c r="D793" s="168" t="str">
        <f>IF(PLANILHA!F790=0,"",PLANILHA!F790)</f>
        <v/>
      </c>
      <c r="E793" s="169" t="str">
        <f>IF(PLANILHA!G790=0,"",PLANILHA!G790)</f>
        <v/>
      </c>
      <c r="F793" s="167"/>
      <c r="G793" s="136" t="str">
        <f t="shared" si="7"/>
        <v>T</v>
      </c>
      <c r="H793" s="54"/>
      <c r="I793" s="54"/>
      <c r="J793" s="54"/>
      <c r="K793" s="54"/>
      <c r="L793" s="54"/>
      <c r="M793" s="54"/>
      <c r="N793" s="54"/>
      <c r="O793" s="54"/>
      <c r="P793" s="54"/>
      <c r="Q793" s="54"/>
      <c r="R793" s="54"/>
      <c r="S793" s="54"/>
      <c r="T793" s="54"/>
      <c r="U793" s="54"/>
      <c r="V793" s="54"/>
      <c r="W793" s="54"/>
      <c r="X793" s="54"/>
      <c r="Y793" s="54"/>
      <c r="Z793" s="54"/>
    </row>
    <row r="794" spans="1:26" ht="14.25" hidden="1" customHeight="1" x14ac:dyDescent="0.2">
      <c r="A794" s="134" t="str">
        <f t="shared" si="6"/>
        <v/>
      </c>
      <c r="B794" s="167" t="str">
        <f>IF(PLANILHA!B791=0,"",PLANILHA!B791)</f>
        <v/>
      </c>
      <c r="C794" s="167" t="str">
        <f>IF(PLANILHA!E791=0,"",PLANILHA!E791)</f>
        <v/>
      </c>
      <c r="D794" s="168" t="str">
        <f>IF(PLANILHA!F791=0,"",PLANILHA!F791)</f>
        <v/>
      </c>
      <c r="E794" s="169" t="str">
        <f>IF(PLANILHA!G791=0,"",PLANILHA!G791)</f>
        <v/>
      </c>
      <c r="F794" s="167"/>
      <c r="G794" s="136" t="str">
        <f t="shared" si="7"/>
        <v>T</v>
      </c>
      <c r="H794" s="54"/>
      <c r="I794" s="54"/>
      <c r="J794" s="54"/>
      <c r="K794" s="54"/>
      <c r="L794" s="54"/>
      <c r="M794" s="54"/>
      <c r="N794" s="54"/>
      <c r="O794" s="54"/>
      <c r="P794" s="54"/>
      <c r="Q794" s="54"/>
      <c r="R794" s="54"/>
      <c r="S794" s="54"/>
      <c r="T794" s="54"/>
      <c r="U794" s="54"/>
      <c r="V794" s="54"/>
      <c r="W794" s="54"/>
      <c r="X794" s="54"/>
      <c r="Y794" s="54"/>
      <c r="Z794" s="54"/>
    </row>
    <row r="795" spans="1:26" ht="14.25" hidden="1" customHeight="1" x14ac:dyDescent="0.2">
      <c r="A795" s="134" t="str">
        <f t="shared" si="6"/>
        <v/>
      </c>
      <c r="B795" s="167" t="str">
        <f>IF(PLANILHA!B792=0,"",PLANILHA!B792)</f>
        <v/>
      </c>
      <c r="C795" s="167" t="str">
        <f>IF(PLANILHA!E792=0,"",PLANILHA!E792)</f>
        <v/>
      </c>
      <c r="D795" s="168" t="str">
        <f>IF(PLANILHA!F792=0,"",PLANILHA!F792)</f>
        <v/>
      </c>
      <c r="E795" s="169" t="str">
        <f>IF(PLANILHA!G792=0,"",PLANILHA!G792)</f>
        <v/>
      </c>
      <c r="F795" s="167"/>
      <c r="G795" s="136" t="str">
        <f t="shared" si="7"/>
        <v>T</v>
      </c>
      <c r="H795" s="54"/>
      <c r="I795" s="54"/>
      <c r="J795" s="54"/>
      <c r="K795" s="54"/>
      <c r="L795" s="54"/>
      <c r="M795" s="54"/>
      <c r="N795" s="54"/>
      <c r="O795" s="54"/>
      <c r="P795" s="54"/>
      <c r="Q795" s="54"/>
      <c r="R795" s="54"/>
      <c r="S795" s="54"/>
      <c r="T795" s="54"/>
      <c r="U795" s="54"/>
      <c r="V795" s="54"/>
      <c r="W795" s="54"/>
      <c r="X795" s="54"/>
      <c r="Y795" s="54"/>
      <c r="Z795" s="54"/>
    </row>
    <row r="796" spans="1:26" ht="14.25" hidden="1" customHeight="1" x14ac:dyDescent="0.2">
      <c r="A796" s="134" t="str">
        <f t="shared" si="6"/>
        <v/>
      </c>
      <c r="B796" s="167" t="str">
        <f>IF(PLANILHA!B793=0,"",PLANILHA!B793)</f>
        <v/>
      </c>
      <c r="C796" s="167" t="str">
        <f>IF(PLANILHA!E793=0,"",PLANILHA!E793)</f>
        <v/>
      </c>
      <c r="D796" s="168" t="str">
        <f>IF(PLANILHA!F793=0,"",PLANILHA!F793)</f>
        <v/>
      </c>
      <c r="E796" s="169" t="str">
        <f>IF(PLANILHA!G793=0,"",PLANILHA!G793)</f>
        <v/>
      </c>
      <c r="F796" s="167"/>
      <c r="G796" s="136" t="str">
        <f t="shared" si="7"/>
        <v>T</v>
      </c>
      <c r="H796" s="54"/>
      <c r="I796" s="54"/>
      <c r="J796" s="54"/>
      <c r="K796" s="54"/>
      <c r="L796" s="54"/>
      <c r="M796" s="54"/>
      <c r="N796" s="54"/>
      <c r="O796" s="54"/>
      <c r="P796" s="54"/>
      <c r="Q796" s="54"/>
      <c r="R796" s="54"/>
      <c r="S796" s="54"/>
      <c r="T796" s="54"/>
      <c r="U796" s="54"/>
      <c r="V796" s="54"/>
      <c r="W796" s="54"/>
      <c r="X796" s="54"/>
      <c r="Y796" s="54"/>
      <c r="Z796" s="54"/>
    </row>
    <row r="797" spans="1:26" ht="14.25" hidden="1" customHeight="1" x14ac:dyDescent="0.2">
      <c r="A797" s="134" t="str">
        <f t="shared" si="6"/>
        <v/>
      </c>
      <c r="B797" s="167" t="str">
        <f>IF(PLANILHA!B794=0,"",PLANILHA!B794)</f>
        <v/>
      </c>
      <c r="C797" s="167" t="str">
        <f>IF(PLANILHA!E794=0,"",PLANILHA!E794)</f>
        <v/>
      </c>
      <c r="D797" s="168" t="str">
        <f>IF(PLANILHA!F794=0,"",PLANILHA!F794)</f>
        <v/>
      </c>
      <c r="E797" s="169" t="str">
        <f>IF(PLANILHA!G794=0,"",PLANILHA!G794)</f>
        <v/>
      </c>
      <c r="F797" s="167"/>
      <c r="G797" s="136" t="str">
        <f t="shared" si="7"/>
        <v>T</v>
      </c>
      <c r="H797" s="54"/>
      <c r="I797" s="54"/>
      <c r="J797" s="54"/>
      <c r="K797" s="54"/>
      <c r="L797" s="54"/>
      <c r="M797" s="54"/>
      <c r="N797" s="54"/>
      <c r="O797" s="54"/>
      <c r="P797" s="54"/>
      <c r="Q797" s="54"/>
      <c r="R797" s="54"/>
      <c r="S797" s="54"/>
      <c r="T797" s="54"/>
      <c r="U797" s="54"/>
      <c r="V797" s="54"/>
      <c r="W797" s="54"/>
      <c r="X797" s="54"/>
      <c r="Y797" s="54"/>
      <c r="Z797" s="54"/>
    </row>
    <row r="798" spans="1:26" ht="14.25" hidden="1" customHeight="1" x14ac:dyDescent="0.2">
      <c r="A798" s="134" t="str">
        <f t="shared" si="6"/>
        <v/>
      </c>
      <c r="B798" s="167" t="str">
        <f>IF(PLANILHA!B795=0,"",PLANILHA!B795)</f>
        <v/>
      </c>
      <c r="C798" s="167" t="str">
        <f>IF(PLANILHA!E795=0,"",PLANILHA!E795)</f>
        <v/>
      </c>
      <c r="D798" s="168" t="str">
        <f>IF(PLANILHA!F795=0,"",PLANILHA!F795)</f>
        <v/>
      </c>
      <c r="E798" s="169" t="str">
        <f>IF(PLANILHA!G795=0,"",PLANILHA!G795)</f>
        <v/>
      </c>
      <c r="F798" s="167"/>
      <c r="G798" s="136" t="str">
        <f t="shared" si="7"/>
        <v>T</v>
      </c>
      <c r="H798" s="54"/>
      <c r="I798" s="54"/>
      <c r="J798" s="54"/>
      <c r="K798" s="54"/>
      <c r="L798" s="54"/>
      <c r="M798" s="54"/>
      <c r="N798" s="54"/>
      <c r="O798" s="54"/>
      <c r="P798" s="54"/>
      <c r="Q798" s="54"/>
      <c r="R798" s="54"/>
      <c r="S798" s="54"/>
      <c r="T798" s="54"/>
      <c r="U798" s="54"/>
      <c r="V798" s="54"/>
      <c r="W798" s="54"/>
      <c r="X798" s="54"/>
      <c r="Y798" s="54"/>
      <c r="Z798" s="54"/>
    </row>
    <row r="799" spans="1:26" ht="14.25" hidden="1" customHeight="1" x14ac:dyDescent="0.2">
      <c r="A799" s="134" t="str">
        <f t="shared" si="6"/>
        <v/>
      </c>
      <c r="B799" s="167" t="str">
        <f>IF(PLANILHA!B796=0,"",PLANILHA!B796)</f>
        <v/>
      </c>
      <c r="C799" s="167" t="str">
        <f>IF(PLANILHA!E796=0,"",PLANILHA!E796)</f>
        <v/>
      </c>
      <c r="D799" s="168" t="str">
        <f>IF(PLANILHA!F796=0,"",PLANILHA!F796)</f>
        <v/>
      </c>
      <c r="E799" s="169" t="str">
        <f>IF(PLANILHA!G796=0,"",PLANILHA!G796)</f>
        <v/>
      </c>
      <c r="F799" s="167"/>
      <c r="G799" s="136" t="str">
        <f t="shared" si="7"/>
        <v>T</v>
      </c>
      <c r="H799" s="54"/>
      <c r="I799" s="54"/>
      <c r="J799" s="54"/>
      <c r="K799" s="54"/>
      <c r="L799" s="54"/>
      <c r="M799" s="54"/>
      <c r="N799" s="54"/>
      <c r="O799" s="54"/>
      <c r="P799" s="54"/>
      <c r="Q799" s="54"/>
      <c r="R799" s="54"/>
      <c r="S799" s="54"/>
      <c r="T799" s="54"/>
      <c r="U799" s="54"/>
      <c r="V799" s="54"/>
      <c r="W799" s="54"/>
      <c r="X799" s="54"/>
      <c r="Y799" s="54"/>
      <c r="Z799" s="54"/>
    </row>
    <row r="800" spans="1:26" ht="14.25" hidden="1" customHeight="1" x14ac:dyDescent="0.2">
      <c r="A800" s="134" t="str">
        <f t="shared" si="6"/>
        <v/>
      </c>
      <c r="B800" s="167" t="str">
        <f>IF(PLANILHA!B797=0,"",PLANILHA!B797)</f>
        <v/>
      </c>
      <c r="C800" s="167" t="str">
        <f>IF(PLANILHA!E797=0,"",PLANILHA!E797)</f>
        <v/>
      </c>
      <c r="D800" s="168" t="str">
        <f>IF(PLANILHA!F797=0,"",PLANILHA!F797)</f>
        <v/>
      </c>
      <c r="E800" s="169" t="str">
        <f>IF(PLANILHA!G797=0,"",PLANILHA!G797)</f>
        <v/>
      </c>
      <c r="F800" s="167"/>
      <c r="G800" s="136" t="str">
        <f t="shared" si="7"/>
        <v>T</v>
      </c>
      <c r="H800" s="54"/>
      <c r="I800" s="54"/>
      <c r="J800" s="54"/>
      <c r="K800" s="54"/>
      <c r="L800" s="54"/>
      <c r="M800" s="54"/>
      <c r="N800" s="54"/>
      <c r="O800" s="54"/>
      <c r="P800" s="54"/>
      <c r="Q800" s="54"/>
      <c r="R800" s="54"/>
      <c r="S800" s="54"/>
      <c r="T800" s="54"/>
      <c r="U800" s="54"/>
      <c r="V800" s="54"/>
      <c r="W800" s="54"/>
      <c r="X800" s="54"/>
      <c r="Y800" s="54"/>
      <c r="Z800" s="54"/>
    </row>
    <row r="801" spans="1:26" ht="14.25" hidden="1" customHeight="1" x14ac:dyDescent="0.2">
      <c r="A801" s="134" t="str">
        <f t="shared" si="6"/>
        <v/>
      </c>
      <c r="B801" s="167" t="str">
        <f>IF(PLANILHA!B798=0,"",PLANILHA!B798)</f>
        <v/>
      </c>
      <c r="C801" s="167" t="str">
        <f>IF(PLANILHA!E798=0,"",PLANILHA!E798)</f>
        <v/>
      </c>
      <c r="D801" s="168" t="str">
        <f>IF(PLANILHA!F798=0,"",PLANILHA!F798)</f>
        <v/>
      </c>
      <c r="E801" s="169" t="str">
        <f>IF(PLANILHA!G798=0,"",PLANILHA!G798)</f>
        <v/>
      </c>
      <c r="F801" s="167"/>
      <c r="G801" s="136" t="str">
        <f t="shared" si="7"/>
        <v>T</v>
      </c>
      <c r="H801" s="54"/>
      <c r="I801" s="54"/>
      <c r="J801" s="54"/>
      <c r="K801" s="54"/>
      <c r="L801" s="54"/>
      <c r="M801" s="54"/>
      <c r="N801" s="54"/>
      <c r="O801" s="54"/>
      <c r="P801" s="54"/>
      <c r="Q801" s="54"/>
      <c r="R801" s="54"/>
      <c r="S801" s="54"/>
      <c r="T801" s="54"/>
      <c r="U801" s="54"/>
      <c r="V801" s="54"/>
      <c r="W801" s="54"/>
      <c r="X801" s="54"/>
      <c r="Y801" s="54"/>
      <c r="Z801" s="54"/>
    </row>
    <row r="802" spans="1:26" ht="14.25" hidden="1" customHeight="1" x14ac:dyDescent="0.2">
      <c r="A802" s="134" t="str">
        <f t="shared" si="6"/>
        <v/>
      </c>
      <c r="B802" s="167" t="str">
        <f>IF(PLANILHA!B799=0,"",PLANILHA!B799)</f>
        <v/>
      </c>
      <c r="C802" s="167" t="str">
        <f>IF(PLANILHA!E799=0,"",PLANILHA!E799)</f>
        <v/>
      </c>
      <c r="D802" s="168" t="str">
        <f>IF(PLANILHA!F799=0,"",PLANILHA!F799)</f>
        <v/>
      </c>
      <c r="E802" s="169" t="str">
        <f>IF(PLANILHA!G799=0,"",PLANILHA!G799)</f>
        <v/>
      </c>
      <c r="F802" s="167"/>
      <c r="G802" s="136" t="str">
        <f t="shared" si="7"/>
        <v>T</v>
      </c>
      <c r="H802" s="54"/>
      <c r="I802" s="54"/>
      <c r="J802" s="54"/>
      <c r="K802" s="54"/>
      <c r="L802" s="54"/>
      <c r="M802" s="54"/>
      <c r="N802" s="54"/>
      <c r="O802" s="54"/>
      <c r="P802" s="54"/>
      <c r="Q802" s="54"/>
      <c r="R802" s="54"/>
      <c r="S802" s="54"/>
      <c r="T802" s="54"/>
      <c r="U802" s="54"/>
      <c r="V802" s="54"/>
      <c r="W802" s="54"/>
      <c r="X802" s="54"/>
      <c r="Y802" s="54"/>
      <c r="Z802" s="54"/>
    </row>
    <row r="803" spans="1:26" ht="14.25" hidden="1" customHeight="1" x14ac:dyDescent="0.2">
      <c r="A803" s="134" t="str">
        <f t="shared" si="6"/>
        <v/>
      </c>
      <c r="B803" s="167" t="str">
        <f>IF(PLANILHA!B800=0,"",PLANILHA!B800)</f>
        <v/>
      </c>
      <c r="C803" s="167" t="str">
        <f>IF(PLANILHA!E800=0,"",PLANILHA!E800)</f>
        <v/>
      </c>
      <c r="D803" s="168" t="str">
        <f>IF(PLANILHA!F800=0,"",PLANILHA!F800)</f>
        <v/>
      </c>
      <c r="E803" s="169" t="str">
        <f>IF(PLANILHA!G800=0,"",PLANILHA!G800)</f>
        <v/>
      </c>
      <c r="F803" s="167"/>
      <c r="G803" s="136" t="str">
        <f t="shared" si="7"/>
        <v>T</v>
      </c>
      <c r="H803" s="54"/>
      <c r="I803" s="54"/>
      <c r="J803" s="54"/>
      <c r="K803" s="54"/>
      <c r="L803" s="54"/>
      <c r="M803" s="54"/>
      <c r="N803" s="54"/>
      <c r="O803" s="54"/>
      <c r="P803" s="54"/>
      <c r="Q803" s="54"/>
      <c r="R803" s="54"/>
      <c r="S803" s="54"/>
      <c r="T803" s="54"/>
      <c r="U803" s="54"/>
      <c r="V803" s="54"/>
      <c r="W803" s="54"/>
      <c r="X803" s="54"/>
      <c r="Y803" s="54"/>
      <c r="Z803" s="54"/>
    </row>
    <row r="804" spans="1:26" ht="14.25" hidden="1" customHeight="1" x14ac:dyDescent="0.2">
      <c r="A804" s="134" t="str">
        <f t="shared" si="6"/>
        <v/>
      </c>
      <c r="B804" s="167" t="str">
        <f>IF(PLANILHA!B801=0,"",PLANILHA!B801)</f>
        <v/>
      </c>
      <c r="C804" s="167" t="str">
        <f>IF(PLANILHA!E801=0,"",PLANILHA!E801)</f>
        <v/>
      </c>
      <c r="D804" s="168" t="str">
        <f>IF(PLANILHA!F801=0,"",PLANILHA!F801)</f>
        <v/>
      </c>
      <c r="E804" s="169" t="str">
        <f>IF(PLANILHA!G801=0,"",PLANILHA!G801)</f>
        <v/>
      </c>
      <c r="F804" s="167"/>
      <c r="G804" s="136" t="str">
        <f t="shared" si="7"/>
        <v>T</v>
      </c>
      <c r="H804" s="54"/>
      <c r="I804" s="54"/>
      <c r="J804" s="54"/>
      <c r="K804" s="54"/>
      <c r="L804" s="54"/>
      <c r="M804" s="54"/>
      <c r="N804" s="54"/>
      <c r="O804" s="54"/>
      <c r="P804" s="54"/>
      <c r="Q804" s="54"/>
      <c r="R804" s="54"/>
      <c r="S804" s="54"/>
      <c r="T804" s="54"/>
      <c r="U804" s="54"/>
      <c r="V804" s="54"/>
      <c r="W804" s="54"/>
      <c r="X804" s="54"/>
      <c r="Y804" s="54"/>
      <c r="Z804" s="54"/>
    </row>
    <row r="805" spans="1:26" ht="14.25" hidden="1" customHeight="1" x14ac:dyDescent="0.2">
      <c r="A805" s="134" t="str">
        <f t="shared" si="6"/>
        <v/>
      </c>
      <c r="B805" s="167" t="str">
        <f>IF(PLANILHA!B802=0,"",PLANILHA!B802)</f>
        <v/>
      </c>
      <c r="C805" s="167" t="str">
        <f>IF(PLANILHA!E802=0,"",PLANILHA!E802)</f>
        <v/>
      </c>
      <c r="D805" s="168" t="str">
        <f>IF(PLANILHA!F802=0,"",PLANILHA!F802)</f>
        <v/>
      </c>
      <c r="E805" s="169" t="str">
        <f>IF(PLANILHA!G802=0,"",PLANILHA!G802)</f>
        <v/>
      </c>
      <c r="F805" s="167"/>
      <c r="G805" s="136" t="str">
        <f t="shared" si="7"/>
        <v>T</v>
      </c>
      <c r="H805" s="54"/>
      <c r="I805" s="54"/>
      <c r="J805" s="54"/>
      <c r="K805" s="54"/>
      <c r="L805" s="54"/>
      <c r="M805" s="54"/>
      <c r="N805" s="54"/>
      <c r="O805" s="54"/>
      <c r="P805" s="54"/>
      <c r="Q805" s="54"/>
      <c r="R805" s="54"/>
      <c r="S805" s="54"/>
      <c r="T805" s="54"/>
      <c r="U805" s="54"/>
      <c r="V805" s="54"/>
      <c r="W805" s="54"/>
      <c r="X805" s="54"/>
      <c r="Y805" s="54"/>
      <c r="Z805" s="54"/>
    </row>
    <row r="806" spans="1:26" ht="14.25" hidden="1" customHeight="1" x14ac:dyDescent="0.2">
      <c r="A806" s="134" t="str">
        <f t="shared" si="6"/>
        <v/>
      </c>
      <c r="B806" s="167" t="str">
        <f>IF(PLANILHA!B803=0,"",PLANILHA!B803)</f>
        <v/>
      </c>
      <c r="C806" s="167" t="str">
        <f>IF(PLANILHA!E803=0,"",PLANILHA!E803)</f>
        <v/>
      </c>
      <c r="D806" s="168" t="str">
        <f>IF(PLANILHA!F803=0,"",PLANILHA!F803)</f>
        <v/>
      </c>
      <c r="E806" s="169" t="str">
        <f>IF(PLANILHA!G803=0,"",PLANILHA!G803)</f>
        <v/>
      </c>
      <c r="F806" s="167"/>
      <c r="G806" s="136" t="str">
        <f t="shared" si="7"/>
        <v>T</v>
      </c>
      <c r="H806" s="54"/>
      <c r="I806" s="54"/>
      <c r="J806" s="54"/>
      <c r="K806" s="54"/>
      <c r="L806" s="54"/>
      <c r="M806" s="54"/>
      <c r="N806" s="54"/>
      <c r="O806" s="54"/>
      <c r="P806" s="54"/>
      <c r="Q806" s="54"/>
      <c r="R806" s="54"/>
      <c r="S806" s="54"/>
      <c r="T806" s="54"/>
      <c r="U806" s="54"/>
      <c r="V806" s="54"/>
      <c r="W806" s="54"/>
      <c r="X806" s="54"/>
      <c r="Y806" s="54"/>
      <c r="Z806" s="54"/>
    </row>
    <row r="807" spans="1:26" ht="14.25" hidden="1" customHeight="1" x14ac:dyDescent="0.2">
      <c r="A807" s="134" t="str">
        <f t="shared" si="6"/>
        <v/>
      </c>
      <c r="B807" s="167" t="str">
        <f>IF(PLANILHA!B804=0,"",PLANILHA!B804)</f>
        <v/>
      </c>
      <c r="C807" s="167" t="str">
        <f>IF(PLANILHA!E804=0,"",PLANILHA!E804)</f>
        <v/>
      </c>
      <c r="D807" s="168" t="str">
        <f>IF(PLANILHA!F804=0,"",PLANILHA!F804)</f>
        <v/>
      </c>
      <c r="E807" s="169" t="str">
        <f>IF(PLANILHA!G804=0,"",PLANILHA!G804)</f>
        <v/>
      </c>
      <c r="F807" s="167"/>
      <c r="G807" s="136" t="str">
        <f t="shared" si="7"/>
        <v>T</v>
      </c>
      <c r="H807" s="54"/>
      <c r="I807" s="54"/>
      <c r="J807" s="54"/>
      <c r="K807" s="54"/>
      <c r="L807" s="54"/>
      <c r="M807" s="54"/>
      <c r="N807" s="54"/>
      <c r="O807" s="54"/>
      <c r="P807" s="54"/>
      <c r="Q807" s="54"/>
      <c r="R807" s="54"/>
      <c r="S807" s="54"/>
      <c r="T807" s="54"/>
      <c r="U807" s="54"/>
      <c r="V807" s="54"/>
      <c r="W807" s="54"/>
      <c r="X807" s="54"/>
      <c r="Y807" s="54"/>
      <c r="Z807" s="54"/>
    </row>
    <row r="808" spans="1:26" ht="14.25" hidden="1" customHeight="1" x14ac:dyDescent="0.2">
      <c r="A808" s="134" t="str">
        <f t="shared" si="6"/>
        <v/>
      </c>
      <c r="B808" s="167" t="str">
        <f>IF(PLANILHA!B805=0,"",PLANILHA!B805)</f>
        <v/>
      </c>
      <c r="C808" s="167" t="str">
        <f>IF(PLANILHA!E805=0,"",PLANILHA!E805)</f>
        <v/>
      </c>
      <c r="D808" s="168" t="str">
        <f>IF(PLANILHA!F805=0,"",PLANILHA!F805)</f>
        <v/>
      </c>
      <c r="E808" s="169" t="str">
        <f>IF(PLANILHA!G805=0,"",PLANILHA!G805)</f>
        <v/>
      </c>
      <c r="F808" s="167"/>
      <c r="G808" s="136" t="str">
        <f t="shared" si="7"/>
        <v>T</v>
      </c>
      <c r="H808" s="54"/>
      <c r="I808" s="54"/>
      <c r="J808" s="54"/>
      <c r="K808" s="54"/>
      <c r="L808" s="54"/>
      <c r="M808" s="54"/>
      <c r="N808" s="54"/>
      <c r="O808" s="54"/>
      <c r="P808" s="54"/>
      <c r="Q808" s="54"/>
      <c r="R808" s="54"/>
      <c r="S808" s="54"/>
      <c r="T808" s="54"/>
      <c r="U808" s="54"/>
      <c r="V808" s="54"/>
      <c r="W808" s="54"/>
      <c r="X808" s="54"/>
      <c r="Y808" s="54"/>
      <c r="Z808" s="54"/>
    </row>
    <row r="809" spans="1:26" ht="14.25" hidden="1" customHeight="1" x14ac:dyDescent="0.2">
      <c r="A809" s="134" t="str">
        <f t="shared" si="6"/>
        <v/>
      </c>
      <c r="B809" s="167" t="str">
        <f>IF(PLANILHA!B806=0,"",PLANILHA!B806)</f>
        <v/>
      </c>
      <c r="C809" s="167" t="str">
        <f>IF(PLANILHA!E806=0,"",PLANILHA!E806)</f>
        <v/>
      </c>
      <c r="D809" s="168" t="str">
        <f>IF(PLANILHA!F806=0,"",PLANILHA!F806)</f>
        <v/>
      </c>
      <c r="E809" s="169" t="str">
        <f>IF(PLANILHA!G806=0,"",PLANILHA!G806)</f>
        <v/>
      </c>
      <c r="F809" s="167"/>
      <c r="G809" s="136" t="str">
        <f t="shared" si="7"/>
        <v>T</v>
      </c>
      <c r="H809" s="54"/>
      <c r="I809" s="54"/>
      <c r="J809" s="54"/>
      <c r="K809" s="54"/>
      <c r="L809" s="54"/>
      <c r="M809" s="54"/>
      <c r="N809" s="54"/>
      <c r="O809" s="54"/>
      <c r="P809" s="54"/>
      <c r="Q809" s="54"/>
      <c r="R809" s="54"/>
      <c r="S809" s="54"/>
      <c r="T809" s="54"/>
      <c r="U809" s="54"/>
      <c r="V809" s="54"/>
      <c r="W809" s="54"/>
      <c r="X809" s="54"/>
      <c r="Y809" s="54"/>
      <c r="Z809" s="54"/>
    </row>
    <row r="810" spans="1:26" ht="14.25" hidden="1" customHeight="1" x14ac:dyDescent="0.2">
      <c r="A810" s="134" t="str">
        <f t="shared" si="6"/>
        <v/>
      </c>
      <c r="B810" s="167" t="str">
        <f>IF(PLANILHA!B807=0,"",PLANILHA!B807)</f>
        <v/>
      </c>
      <c r="C810" s="167" t="str">
        <f>IF(PLANILHA!E807=0,"",PLANILHA!E807)</f>
        <v/>
      </c>
      <c r="D810" s="168" t="str">
        <f>IF(PLANILHA!F807=0,"",PLANILHA!F807)</f>
        <v/>
      </c>
      <c r="E810" s="169" t="str">
        <f>IF(PLANILHA!G807=0,"",PLANILHA!G807)</f>
        <v/>
      </c>
      <c r="F810" s="167"/>
      <c r="G810" s="136" t="str">
        <f t="shared" si="7"/>
        <v>T</v>
      </c>
      <c r="H810" s="54"/>
      <c r="I810" s="54"/>
      <c r="J810" s="54"/>
      <c r="K810" s="54"/>
      <c r="L810" s="54"/>
      <c r="M810" s="54"/>
      <c r="N810" s="54"/>
      <c r="O810" s="54"/>
      <c r="P810" s="54"/>
      <c r="Q810" s="54"/>
      <c r="R810" s="54"/>
      <c r="S810" s="54"/>
      <c r="T810" s="54"/>
      <c r="U810" s="54"/>
      <c r="V810" s="54"/>
      <c r="W810" s="54"/>
      <c r="X810" s="54"/>
      <c r="Y810" s="54"/>
      <c r="Z810" s="54"/>
    </row>
    <row r="811" spans="1:26" ht="14.25" hidden="1" customHeight="1" x14ac:dyDescent="0.2">
      <c r="A811" s="134" t="str">
        <f t="shared" si="6"/>
        <v/>
      </c>
      <c r="B811" s="167" t="str">
        <f>IF(PLANILHA!B808=0,"",PLANILHA!B808)</f>
        <v/>
      </c>
      <c r="C811" s="167" t="str">
        <f>IF(PLANILHA!E808=0,"",PLANILHA!E808)</f>
        <v/>
      </c>
      <c r="D811" s="168" t="str">
        <f>IF(PLANILHA!F808=0,"",PLANILHA!F808)</f>
        <v/>
      </c>
      <c r="E811" s="169" t="str">
        <f>IF(PLANILHA!G808=0,"",PLANILHA!G808)</f>
        <v/>
      </c>
      <c r="F811" s="167"/>
      <c r="G811" s="136" t="str">
        <f t="shared" si="7"/>
        <v>T</v>
      </c>
      <c r="H811" s="54"/>
      <c r="I811" s="54"/>
      <c r="J811" s="54"/>
      <c r="K811" s="54"/>
      <c r="L811" s="54"/>
      <c r="M811" s="54"/>
      <c r="N811" s="54"/>
      <c r="O811" s="54"/>
      <c r="P811" s="54"/>
      <c r="Q811" s="54"/>
      <c r="R811" s="54"/>
      <c r="S811" s="54"/>
      <c r="T811" s="54"/>
      <c r="U811" s="54"/>
      <c r="V811" s="54"/>
      <c r="W811" s="54"/>
      <c r="X811" s="54"/>
      <c r="Y811" s="54"/>
      <c r="Z811" s="54"/>
    </row>
    <row r="812" spans="1:26" ht="14.25" hidden="1" customHeight="1" x14ac:dyDescent="0.2">
      <c r="A812" s="134" t="str">
        <f t="shared" si="6"/>
        <v/>
      </c>
      <c r="B812" s="167" t="str">
        <f>IF(PLANILHA!B809=0,"",PLANILHA!B809)</f>
        <v/>
      </c>
      <c r="C812" s="167" t="str">
        <f>IF(PLANILHA!E809=0,"",PLANILHA!E809)</f>
        <v/>
      </c>
      <c r="D812" s="168" t="str">
        <f>IF(PLANILHA!F809=0,"",PLANILHA!F809)</f>
        <v/>
      </c>
      <c r="E812" s="169" t="str">
        <f>IF(PLANILHA!G809=0,"",PLANILHA!G809)</f>
        <v/>
      </c>
      <c r="F812" s="167"/>
      <c r="G812" s="136" t="str">
        <f t="shared" si="7"/>
        <v>T</v>
      </c>
      <c r="H812" s="54"/>
      <c r="I812" s="54"/>
      <c r="J812" s="54"/>
      <c r="K812" s="54"/>
      <c r="L812" s="54"/>
      <c r="M812" s="54"/>
      <c r="N812" s="54"/>
      <c r="O812" s="54"/>
      <c r="P812" s="54"/>
      <c r="Q812" s="54"/>
      <c r="R812" s="54"/>
      <c r="S812" s="54"/>
      <c r="T812" s="54"/>
      <c r="U812" s="54"/>
      <c r="V812" s="54"/>
      <c r="W812" s="54"/>
      <c r="X812" s="54"/>
      <c r="Y812" s="54"/>
      <c r="Z812" s="54"/>
    </row>
    <row r="813" spans="1:26" ht="14.25" hidden="1" customHeight="1" x14ac:dyDescent="0.2">
      <c r="A813" s="134" t="str">
        <f t="shared" si="6"/>
        <v/>
      </c>
      <c r="B813" s="167" t="str">
        <f>IF(PLANILHA!B810=0,"",PLANILHA!B810)</f>
        <v/>
      </c>
      <c r="C813" s="167" t="str">
        <f>IF(PLANILHA!E810=0,"",PLANILHA!E810)</f>
        <v/>
      </c>
      <c r="D813" s="168" t="str">
        <f>IF(PLANILHA!F810=0,"",PLANILHA!F810)</f>
        <v/>
      </c>
      <c r="E813" s="169" t="str">
        <f>IF(PLANILHA!G810=0,"",PLANILHA!G810)</f>
        <v/>
      </c>
      <c r="F813" s="167"/>
      <c r="G813" s="136" t="str">
        <f t="shared" si="7"/>
        <v>T</v>
      </c>
      <c r="H813" s="54"/>
      <c r="I813" s="54"/>
      <c r="J813" s="54"/>
      <c r="K813" s="54"/>
      <c r="L813" s="54"/>
      <c r="M813" s="54"/>
      <c r="N813" s="54"/>
      <c r="O813" s="54"/>
      <c r="P813" s="54"/>
      <c r="Q813" s="54"/>
      <c r="R813" s="54"/>
      <c r="S813" s="54"/>
      <c r="T813" s="54"/>
      <c r="U813" s="54"/>
      <c r="V813" s="54"/>
      <c r="W813" s="54"/>
      <c r="X813" s="54"/>
      <c r="Y813" s="54"/>
      <c r="Z813" s="54"/>
    </row>
    <row r="814" spans="1:26" ht="14.25" hidden="1" customHeight="1" x14ac:dyDescent="0.2">
      <c r="A814" s="134" t="str">
        <f t="shared" si="6"/>
        <v/>
      </c>
      <c r="B814" s="167" t="str">
        <f>IF(PLANILHA!B811=0,"",PLANILHA!B811)</f>
        <v/>
      </c>
      <c r="C814" s="167" t="str">
        <f>IF(PLANILHA!E811=0,"",PLANILHA!E811)</f>
        <v/>
      </c>
      <c r="D814" s="168" t="str">
        <f>IF(PLANILHA!F811=0,"",PLANILHA!F811)</f>
        <v/>
      </c>
      <c r="E814" s="169" t="str">
        <f>IF(PLANILHA!G811=0,"",PLANILHA!G811)</f>
        <v/>
      </c>
      <c r="F814" s="167"/>
      <c r="G814" s="136" t="str">
        <f t="shared" si="7"/>
        <v>T</v>
      </c>
      <c r="H814" s="54"/>
      <c r="I814" s="54"/>
      <c r="J814" s="54"/>
      <c r="K814" s="54"/>
      <c r="L814" s="54"/>
      <c r="M814" s="54"/>
      <c r="N814" s="54"/>
      <c r="O814" s="54"/>
      <c r="P814" s="54"/>
      <c r="Q814" s="54"/>
      <c r="R814" s="54"/>
      <c r="S814" s="54"/>
      <c r="T814" s="54"/>
      <c r="U814" s="54"/>
      <c r="V814" s="54"/>
      <c r="W814" s="54"/>
      <c r="X814" s="54"/>
      <c r="Y814" s="54"/>
      <c r="Z814" s="54"/>
    </row>
    <row r="815" spans="1:26" ht="14.25" hidden="1" customHeight="1" x14ac:dyDescent="0.2">
      <c r="A815" s="134" t="str">
        <f t="shared" si="6"/>
        <v/>
      </c>
      <c r="B815" s="167" t="str">
        <f>IF(PLANILHA!B812=0,"",PLANILHA!B812)</f>
        <v/>
      </c>
      <c r="C815" s="167" t="str">
        <f>IF(PLANILHA!E812=0,"",PLANILHA!E812)</f>
        <v/>
      </c>
      <c r="D815" s="168" t="str">
        <f>IF(PLANILHA!F812=0,"",PLANILHA!F812)</f>
        <v/>
      </c>
      <c r="E815" s="169" t="str">
        <f>IF(PLANILHA!G812=0,"",PLANILHA!G812)</f>
        <v/>
      </c>
      <c r="F815" s="167"/>
      <c r="G815" s="136" t="str">
        <f t="shared" si="7"/>
        <v>T</v>
      </c>
      <c r="H815" s="54"/>
      <c r="I815" s="54"/>
      <c r="J815" s="54"/>
      <c r="K815" s="54"/>
      <c r="L815" s="54"/>
      <c r="M815" s="54"/>
      <c r="N815" s="54"/>
      <c r="O815" s="54"/>
      <c r="P815" s="54"/>
      <c r="Q815" s="54"/>
      <c r="R815" s="54"/>
      <c r="S815" s="54"/>
      <c r="T815" s="54"/>
      <c r="U815" s="54"/>
      <c r="V815" s="54"/>
      <c r="W815" s="54"/>
      <c r="X815" s="54"/>
      <c r="Y815" s="54"/>
      <c r="Z815" s="54"/>
    </row>
    <row r="816" spans="1:26" ht="14.25" hidden="1" customHeight="1" x14ac:dyDescent="0.2">
      <c r="A816" s="134" t="str">
        <f t="shared" si="6"/>
        <v/>
      </c>
      <c r="B816" s="167" t="str">
        <f>IF(PLANILHA!B813=0,"",PLANILHA!B813)</f>
        <v/>
      </c>
      <c r="C816" s="167" t="str">
        <f>IF(PLANILHA!E813=0,"",PLANILHA!E813)</f>
        <v/>
      </c>
      <c r="D816" s="168" t="str">
        <f>IF(PLANILHA!F813=0,"",PLANILHA!F813)</f>
        <v/>
      </c>
      <c r="E816" s="169" t="str">
        <f>IF(PLANILHA!G813=0,"",PLANILHA!G813)</f>
        <v/>
      </c>
      <c r="F816" s="167"/>
      <c r="G816" s="136" t="str">
        <f t="shared" si="7"/>
        <v>T</v>
      </c>
      <c r="H816" s="54"/>
      <c r="I816" s="54"/>
      <c r="J816" s="54"/>
      <c r="K816" s="54"/>
      <c r="L816" s="54"/>
      <c r="M816" s="54"/>
      <c r="N816" s="54"/>
      <c r="O816" s="54"/>
      <c r="P816" s="54"/>
      <c r="Q816" s="54"/>
      <c r="R816" s="54"/>
      <c r="S816" s="54"/>
      <c r="T816" s="54"/>
      <c r="U816" s="54"/>
      <c r="V816" s="54"/>
      <c r="W816" s="54"/>
      <c r="X816" s="54"/>
      <c r="Y816" s="54"/>
      <c r="Z816" s="54"/>
    </row>
    <row r="817" spans="1:26" ht="14.25" hidden="1" customHeight="1" x14ac:dyDescent="0.2">
      <c r="A817" s="134" t="str">
        <f t="shared" si="6"/>
        <v/>
      </c>
      <c r="B817" s="167" t="str">
        <f>IF(PLANILHA!B814=0,"",PLANILHA!B814)</f>
        <v/>
      </c>
      <c r="C817" s="167" t="str">
        <f>IF(PLANILHA!E814=0,"",PLANILHA!E814)</f>
        <v/>
      </c>
      <c r="D817" s="168" t="str">
        <f>IF(PLANILHA!F814=0,"",PLANILHA!F814)</f>
        <v/>
      </c>
      <c r="E817" s="169" t="str">
        <f>IF(PLANILHA!G814=0,"",PLANILHA!G814)</f>
        <v/>
      </c>
      <c r="F817" s="167"/>
      <c r="G817" s="136" t="str">
        <f t="shared" si="7"/>
        <v>T</v>
      </c>
      <c r="H817" s="54"/>
      <c r="I817" s="54"/>
      <c r="J817" s="54"/>
      <c r="K817" s="54"/>
      <c r="L817" s="54"/>
      <c r="M817" s="54"/>
      <c r="N817" s="54"/>
      <c r="O817" s="54"/>
      <c r="P817" s="54"/>
      <c r="Q817" s="54"/>
      <c r="R817" s="54"/>
      <c r="S817" s="54"/>
      <c r="T817" s="54"/>
      <c r="U817" s="54"/>
      <c r="V817" s="54"/>
      <c r="W817" s="54"/>
      <c r="X817" s="54"/>
      <c r="Y817" s="54"/>
      <c r="Z817" s="54"/>
    </row>
    <row r="818" spans="1:26" ht="14.25" hidden="1" customHeight="1" x14ac:dyDescent="0.2">
      <c r="A818" s="134" t="str">
        <f t="shared" si="6"/>
        <v/>
      </c>
      <c r="B818" s="167" t="str">
        <f>IF(PLANILHA!B815=0,"",PLANILHA!B815)</f>
        <v/>
      </c>
      <c r="C818" s="167" t="str">
        <f>IF(PLANILHA!E815=0,"",PLANILHA!E815)</f>
        <v/>
      </c>
      <c r="D818" s="168" t="str">
        <f>IF(PLANILHA!F815=0,"",PLANILHA!F815)</f>
        <v/>
      </c>
      <c r="E818" s="169" t="str">
        <f>IF(PLANILHA!G815=0,"",PLANILHA!G815)</f>
        <v/>
      </c>
      <c r="F818" s="167"/>
      <c r="G818" s="136" t="str">
        <f t="shared" si="7"/>
        <v>T</v>
      </c>
      <c r="H818" s="54"/>
      <c r="I818" s="54"/>
      <c r="J818" s="54"/>
      <c r="K818" s="54"/>
      <c r="L818" s="54"/>
      <c r="M818" s="54"/>
      <c r="N818" s="54"/>
      <c r="O818" s="54"/>
      <c r="P818" s="54"/>
      <c r="Q818" s="54"/>
      <c r="R818" s="54"/>
      <c r="S818" s="54"/>
      <c r="T818" s="54"/>
      <c r="U818" s="54"/>
      <c r="V818" s="54"/>
      <c r="W818" s="54"/>
      <c r="X818" s="54"/>
      <c r="Y818" s="54"/>
      <c r="Z818" s="54"/>
    </row>
    <row r="819" spans="1:26" ht="14.25" hidden="1" customHeight="1" x14ac:dyDescent="0.2">
      <c r="A819" s="134" t="str">
        <f t="shared" si="6"/>
        <v/>
      </c>
      <c r="B819" s="167" t="str">
        <f>IF(PLANILHA!B816=0,"",PLANILHA!B816)</f>
        <v/>
      </c>
      <c r="C819" s="167" t="str">
        <f>IF(PLANILHA!E816=0,"",PLANILHA!E816)</f>
        <v/>
      </c>
      <c r="D819" s="168" t="str">
        <f>IF(PLANILHA!F816=0,"",PLANILHA!F816)</f>
        <v/>
      </c>
      <c r="E819" s="169" t="str">
        <f>IF(PLANILHA!G816=0,"",PLANILHA!G816)</f>
        <v/>
      </c>
      <c r="F819" s="167"/>
      <c r="G819" s="136" t="str">
        <f t="shared" si="7"/>
        <v>T</v>
      </c>
      <c r="H819" s="54"/>
      <c r="I819" s="54"/>
      <c r="J819" s="54"/>
      <c r="K819" s="54"/>
      <c r="L819" s="54"/>
      <c r="M819" s="54"/>
      <c r="N819" s="54"/>
      <c r="O819" s="54"/>
      <c r="P819" s="54"/>
      <c r="Q819" s="54"/>
      <c r="R819" s="54"/>
      <c r="S819" s="54"/>
      <c r="T819" s="54"/>
      <c r="U819" s="54"/>
      <c r="V819" s="54"/>
      <c r="W819" s="54"/>
      <c r="X819" s="54"/>
      <c r="Y819" s="54"/>
      <c r="Z819" s="54"/>
    </row>
    <row r="820" spans="1:26" ht="14.25" hidden="1" customHeight="1" x14ac:dyDescent="0.2">
      <c r="A820" s="134" t="str">
        <f t="shared" si="6"/>
        <v/>
      </c>
      <c r="B820" s="167" t="str">
        <f>IF(PLANILHA!B817=0,"",PLANILHA!B817)</f>
        <v/>
      </c>
      <c r="C820" s="167" t="str">
        <f>IF(PLANILHA!E817=0,"",PLANILHA!E817)</f>
        <v/>
      </c>
      <c r="D820" s="168" t="str">
        <f>IF(PLANILHA!F817=0,"",PLANILHA!F817)</f>
        <v/>
      </c>
      <c r="E820" s="169" t="str">
        <f>IF(PLANILHA!G817=0,"",PLANILHA!G817)</f>
        <v/>
      </c>
      <c r="F820" s="167"/>
      <c r="G820" s="136" t="str">
        <f t="shared" si="7"/>
        <v>T</v>
      </c>
      <c r="H820" s="54"/>
      <c r="I820" s="54"/>
      <c r="J820" s="54"/>
      <c r="K820" s="54"/>
      <c r="L820" s="54"/>
      <c r="M820" s="54"/>
      <c r="N820" s="54"/>
      <c r="O820" s="54"/>
      <c r="P820" s="54"/>
      <c r="Q820" s="54"/>
      <c r="R820" s="54"/>
      <c r="S820" s="54"/>
      <c r="T820" s="54"/>
      <c r="U820" s="54"/>
      <c r="V820" s="54"/>
      <c r="W820" s="54"/>
      <c r="X820" s="54"/>
      <c r="Y820" s="54"/>
      <c r="Z820" s="54"/>
    </row>
    <row r="821" spans="1:26" ht="14.25" hidden="1" customHeight="1" x14ac:dyDescent="0.2">
      <c r="A821" s="134" t="str">
        <f t="shared" si="6"/>
        <v/>
      </c>
      <c r="B821" s="167" t="str">
        <f>IF(PLANILHA!B818=0,"",PLANILHA!B818)</f>
        <v/>
      </c>
      <c r="C821" s="167" t="str">
        <f>IF(PLANILHA!E818=0,"",PLANILHA!E818)</f>
        <v/>
      </c>
      <c r="D821" s="168" t="str">
        <f>IF(PLANILHA!F818=0,"",PLANILHA!F818)</f>
        <v/>
      </c>
      <c r="E821" s="169" t="str">
        <f>IF(PLANILHA!G818=0,"",PLANILHA!G818)</f>
        <v/>
      </c>
      <c r="F821" s="167"/>
      <c r="G821" s="136" t="str">
        <f t="shared" si="7"/>
        <v>T</v>
      </c>
      <c r="H821" s="54"/>
      <c r="I821" s="54"/>
      <c r="J821" s="54"/>
      <c r="K821" s="54"/>
      <c r="L821" s="54"/>
      <c r="M821" s="54"/>
      <c r="N821" s="54"/>
      <c r="O821" s="54"/>
      <c r="P821" s="54"/>
      <c r="Q821" s="54"/>
      <c r="R821" s="54"/>
      <c r="S821" s="54"/>
      <c r="T821" s="54"/>
      <c r="U821" s="54"/>
      <c r="V821" s="54"/>
      <c r="W821" s="54"/>
      <c r="X821" s="54"/>
      <c r="Y821" s="54"/>
      <c r="Z821" s="54"/>
    </row>
    <row r="822" spans="1:26" ht="14.25" hidden="1" customHeight="1" x14ac:dyDescent="0.2">
      <c r="A822" s="134" t="str">
        <f t="shared" si="6"/>
        <v/>
      </c>
      <c r="B822" s="167" t="str">
        <f>IF(PLANILHA!B819=0,"",PLANILHA!B819)</f>
        <v/>
      </c>
      <c r="C822" s="167" t="str">
        <f>IF(PLANILHA!E819=0,"",PLANILHA!E819)</f>
        <v/>
      </c>
      <c r="D822" s="168" t="str">
        <f>IF(PLANILHA!F819=0,"",PLANILHA!F819)</f>
        <v/>
      </c>
      <c r="E822" s="169" t="str">
        <f>IF(PLANILHA!G819=0,"",PLANILHA!G819)</f>
        <v/>
      </c>
      <c r="F822" s="167"/>
      <c r="G822" s="136" t="str">
        <f t="shared" si="7"/>
        <v>T</v>
      </c>
      <c r="H822" s="54"/>
      <c r="I822" s="54"/>
      <c r="J822" s="54"/>
      <c r="K822" s="54"/>
      <c r="L822" s="54"/>
      <c r="M822" s="54"/>
      <c r="N822" s="54"/>
      <c r="O822" s="54"/>
      <c r="P822" s="54"/>
      <c r="Q822" s="54"/>
      <c r="R822" s="54"/>
      <c r="S822" s="54"/>
      <c r="T822" s="54"/>
      <c r="U822" s="54"/>
      <c r="V822" s="54"/>
      <c r="W822" s="54"/>
      <c r="X822" s="54"/>
      <c r="Y822" s="54"/>
      <c r="Z822" s="54"/>
    </row>
    <row r="823" spans="1:26" ht="14.25" hidden="1" customHeight="1" x14ac:dyDescent="0.2">
      <c r="A823" s="134" t="str">
        <f t="shared" si="6"/>
        <v/>
      </c>
      <c r="B823" s="167" t="str">
        <f>IF(PLANILHA!B820=0,"",PLANILHA!B820)</f>
        <v/>
      </c>
      <c r="C823" s="167" t="str">
        <f>IF(PLANILHA!E820=0,"",PLANILHA!E820)</f>
        <v/>
      </c>
      <c r="D823" s="168" t="str">
        <f>IF(PLANILHA!F820=0,"",PLANILHA!F820)</f>
        <v/>
      </c>
      <c r="E823" s="169" t="str">
        <f>IF(PLANILHA!G820=0,"",PLANILHA!G820)</f>
        <v/>
      </c>
      <c r="F823" s="167"/>
      <c r="G823" s="136" t="str">
        <f t="shared" si="7"/>
        <v>T</v>
      </c>
      <c r="H823" s="54"/>
      <c r="I823" s="54"/>
      <c r="J823" s="54"/>
      <c r="K823" s="54"/>
      <c r="L823" s="54"/>
      <c r="M823" s="54"/>
      <c r="N823" s="54"/>
      <c r="O823" s="54"/>
      <c r="P823" s="54"/>
      <c r="Q823" s="54"/>
      <c r="R823" s="54"/>
      <c r="S823" s="54"/>
      <c r="T823" s="54"/>
      <c r="U823" s="54"/>
      <c r="V823" s="54"/>
      <c r="W823" s="54"/>
      <c r="X823" s="54"/>
      <c r="Y823" s="54"/>
      <c r="Z823" s="54"/>
    </row>
    <row r="824" spans="1:26" ht="14.25" hidden="1" customHeight="1" x14ac:dyDescent="0.2">
      <c r="A824" s="134" t="str">
        <f t="shared" si="6"/>
        <v/>
      </c>
      <c r="B824" s="167" t="str">
        <f>IF(PLANILHA!B821=0,"",PLANILHA!B821)</f>
        <v/>
      </c>
      <c r="C824" s="167" t="str">
        <f>IF(PLANILHA!E821=0,"",PLANILHA!E821)</f>
        <v/>
      </c>
      <c r="D824" s="168" t="str">
        <f>IF(PLANILHA!F821=0,"",PLANILHA!F821)</f>
        <v/>
      </c>
      <c r="E824" s="169" t="str">
        <f>IF(PLANILHA!G821=0,"",PLANILHA!G821)</f>
        <v/>
      </c>
      <c r="F824" s="167"/>
      <c r="G824" s="136" t="str">
        <f t="shared" si="7"/>
        <v>T</v>
      </c>
      <c r="H824" s="54"/>
      <c r="I824" s="54"/>
      <c r="J824" s="54"/>
      <c r="K824" s="54"/>
      <c r="L824" s="54"/>
      <c r="M824" s="54"/>
      <c r="N824" s="54"/>
      <c r="O824" s="54"/>
      <c r="P824" s="54"/>
      <c r="Q824" s="54"/>
      <c r="R824" s="54"/>
      <c r="S824" s="54"/>
      <c r="T824" s="54"/>
      <c r="U824" s="54"/>
      <c r="V824" s="54"/>
      <c r="W824" s="54"/>
      <c r="X824" s="54"/>
      <c r="Y824" s="54"/>
      <c r="Z824" s="54"/>
    </row>
    <row r="825" spans="1:26" ht="14.25" hidden="1" customHeight="1" x14ac:dyDescent="0.2">
      <c r="A825" s="134" t="str">
        <f t="shared" si="6"/>
        <v/>
      </c>
      <c r="B825" s="167" t="str">
        <f>IF(PLANILHA!B822=0,"",PLANILHA!B822)</f>
        <v/>
      </c>
      <c r="C825" s="167" t="str">
        <f>IF(PLANILHA!E822=0,"",PLANILHA!E822)</f>
        <v/>
      </c>
      <c r="D825" s="168" t="str">
        <f>IF(PLANILHA!F822=0,"",PLANILHA!F822)</f>
        <v/>
      </c>
      <c r="E825" s="169" t="str">
        <f>IF(PLANILHA!G822=0,"",PLANILHA!G822)</f>
        <v/>
      </c>
      <c r="F825" s="167"/>
      <c r="G825" s="136" t="str">
        <f t="shared" si="7"/>
        <v>T</v>
      </c>
      <c r="H825" s="54"/>
      <c r="I825" s="54"/>
      <c r="J825" s="54"/>
      <c r="K825" s="54"/>
      <c r="L825" s="54"/>
      <c r="M825" s="54"/>
      <c r="N825" s="54"/>
      <c r="O825" s="54"/>
      <c r="P825" s="54"/>
      <c r="Q825" s="54"/>
      <c r="R825" s="54"/>
      <c r="S825" s="54"/>
      <c r="T825" s="54"/>
      <c r="U825" s="54"/>
      <c r="V825" s="54"/>
      <c r="W825" s="54"/>
      <c r="X825" s="54"/>
      <c r="Y825" s="54"/>
      <c r="Z825" s="54"/>
    </row>
    <row r="826" spans="1:26" ht="14.25" hidden="1" customHeight="1" x14ac:dyDescent="0.2">
      <c r="A826" s="134" t="str">
        <f t="shared" si="6"/>
        <v/>
      </c>
      <c r="B826" s="167" t="str">
        <f>IF(PLANILHA!B823=0,"",PLANILHA!B823)</f>
        <v/>
      </c>
      <c r="C826" s="167" t="str">
        <f>IF(PLANILHA!E823=0,"",PLANILHA!E823)</f>
        <v/>
      </c>
      <c r="D826" s="168" t="str">
        <f>IF(PLANILHA!F823=0,"",PLANILHA!F823)</f>
        <v/>
      </c>
      <c r="E826" s="169" t="str">
        <f>IF(PLANILHA!G823=0,"",PLANILHA!G823)</f>
        <v/>
      </c>
      <c r="F826" s="167"/>
      <c r="G826" s="136" t="str">
        <f t="shared" si="7"/>
        <v>T</v>
      </c>
      <c r="H826" s="54"/>
      <c r="I826" s="54"/>
      <c r="J826" s="54"/>
      <c r="K826" s="54"/>
      <c r="L826" s="54"/>
      <c r="M826" s="54"/>
      <c r="N826" s="54"/>
      <c r="O826" s="54"/>
      <c r="P826" s="54"/>
      <c r="Q826" s="54"/>
      <c r="R826" s="54"/>
      <c r="S826" s="54"/>
      <c r="T826" s="54"/>
      <c r="U826" s="54"/>
      <c r="V826" s="54"/>
      <c r="W826" s="54"/>
      <c r="X826" s="54"/>
      <c r="Y826" s="54"/>
      <c r="Z826" s="54"/>
    </row>
    <row r="827" spans="1:26" ht="14.25" hidden="1" customHeight="1" x14ac:dyDescent="0.2">
      <c r="A827" s="134" t="str">
        <f t="shared" si="6"/>
        <v/>
      </c>
      <c r="B827" s="167" t="str">
        <f>IF(PLANILHA!B824=0,"",PLANILHA!B824)</f>
        <v/>
      </c>
      <c r="C827" s="167" t="str">
        <f>IF(PLANILHA!E824=0,"",PLANILHA!E824)</f>
        <v/>
      </c>
      <c r="D827" s="168" t="str">
        <f>IF(PLANILHA!F824=0,"",PLANILHA!F824)</f>
        <v/>
      </c>
      <c r="E827" s="169" t="str">
        <f>IF(PLANILHA!G824=0,"",PLANILHA!G824)</f>
        <v/>
      </c>
      <c r="F827" s="167"/>
      <c r="G827" s="136" t="str">
        <f t="shared" si="7"/>
        <v>T</v>
      </c>
      <c r="H827" s="54"/>
      <c r="I827" s="54"/>
      <c r="J827" s="54"/>
      <c r="K827" s="54"/>
      <c r="L827" s="54"/>
      <c r="M827" s="54"/>
      <c r="N827" s="54"/>
      <c r="O827" s="54"/>
      <c r="P827" s="54"/>
      <c r="Q827" s="54"/>
      <c r="R827" s="54"/>
      <c r="S827" s="54"/>
      <c r="T827" s="54"/>
      <c r="U827" s="54"/>
      <c r="V827" s="54"/>
      <c r="W827" s="54"/>
      <c r="X827" s="54"/>
      <c r="Y827" s="54"/>
      <c r="Z827" s="54"/>
    </row>
    <row r="828" spans="1:26" ht="14.25" hidden="1" customHeight="1" x14ac:dyDescent="0.2">
      <c r="A828" s="134" t="str">
        <f t="shared" si="6"/>
        <v/>
      </c>
      <c r="B828" s="167" t="str">
        <f>IF(PLANILHA!B825=0,"",PLANILHA!B825)</f>
        <v/>
      </c>
      <c r="C828" s="167" t="str">
        <f>IF(PLANILHA!E825=0,"",PLANILHA!E825)</f>
        <v/>
      </c>
      <c r="D828" s="168" t="str">
        <f>IF(PLANILHA!F825=0,"",PLANILHA!F825)</f>
        <v/>
      </c>
      <c r="E828" s="169" t="str">
        <f>IF(PLANILHA!G825=0,"",PLANILHA!G825)</f>
        <v/>
      </c>
      <c r="F828" s="167"/>
      <c r="G828" s="136" t="str">
        <f t="shared" si="7"/>
        <v>T</v>
      </c>
      <c r="H828" s="54"/>
      <c r="I828" s="54"/>
      <c r="J828" s="54"/>
      <c r="K828" s="54"/>
      <c r="L828" s="54"/>
      <c r="M828" s="54"/>
      <c r="N828" s="54"/>
      <c r="O828" s="54"/>
      <c r="P828" s="54"/>
      <c r="Q828" s="54"/>
      <c r="R828" s="54"/>
      <c r="S828" s="54"/>
      <c r="T828" s="54"/>
      <c r="U828" s="54"/>
      <c r="V828" s="54"/>
      <c r="W828" s="54"/>
      <c r="X828" s="54"/>
      <c r="Y828" s="54"/>
      <c r="Z828" s="54"/>
    </row>
    <row r="829" spans="1:26" ht="14.25" hidden="1" customHeight="1" x14ac:dyDescent="0.2">
      <c r="A829" s="134" t="str">
        <f t="shared" si="6"/>
        <v/>
      </c>
      <c r="B829" s="167" t="str">
        <f>IF(PLANILHA!B826=0,"",PLANILHA!B826)</f>
        <v/>
      </c>
      <c r="C829" s="167" t="str">
        <f>IF(PLANILHA!E826=0,"",PLANILHA!E826)</f>
        <v/>
      </c>
      <c r="D829" s="168" t="str">
        <f>IF(PLANILHA!F826=0,"",PLANILHA!F826)</f>
        <v/>
      </c>
      <c r="E829" s="169" t="str">
        <f>IF(PLANILHA!G826=0,"",PLANILHA!G826)</f>
        <v/>
      </c>
      <c r="F829" s="167"/>
      <c r="G829" s="136" t="str">
        <f t="shared" si="7"/>
        <v>T</v>
      </c>
      <c r="H829" s="54"/>
      <c r="I829" s="54"/>
      <c r="J829" s="54"/>
      <c r="K829" s="54"/>
      <c r="L829" s="54"/>
      <c r="M829" s="54"/>
      <c r="N829" s="54"/>
      <c r="O829" s="54"/>
      <c r="P829" s="54"/>
      <c r="Q829" s="54"/>
      <c r="R829" s="54"/>
      <c r="S829" s="54"/>
      <c r="T829" s="54"/>
      <c r="U829" s="54"/>
      <c r="V829" s="54"/>
      <c r="W829" s="54"/>
      <c r="X829" s="54"/>
      <c r="Y829" s="54"/>
      <c r="Z829" s="54"/>
    </row>
    <row r="830" spans="1:26" ht="14.25" hidden="1" customHeight="1" x14ac:dyDescent="0.2">
      <c r="A830" s="134" t="str">
        <f t="shared" si="6"/>
        <v/>
      </c>
      <c r="B830" s="167" t="str">
        <f>IF(PLANILHA!B827=0,"",PLANILHA!B827)</f>
        <v/>
      </c>
      <c r="C830" s="167" t="str">
        <f>IF(PLANILHA!E827=0,"",PLANILHA!E827)</f>
        <v/>
      </c>
      <c r="D830" s="168" t="str">
        <f>IF(PLANILHA!F827=0,"",PLANILHA!F827)</f>
        <v/>
      </c>
      <c r="E830" s="169" t="str">
        <f>IF(PLANILHA!G827=0,"",PLANILHA!G827)</f>
        <v/>
      </c>
      <c r="F830" s="167"/>
      <c r="G830" s="136" t="str">
        <f t="shared" si="7"/>
        <v>T</v>
      </c>
      <c r="H830" s="54"/>
      <c r="I830" s="54"/>
      <c r="J830" s="54"/>
      <c r="K830" s="54"/>
      <c r="L830" s="54"/>
      <c r="M830" s="54"/>
      <c r="N830" s="54"/>
      <c r="O830" s="54"/>
      <c r="P830" s="54"/>
      <c r="Q830" s="54"/>
      <c r="R830" s="54"/>
      <c r="S830" s="54"/>
      <c r="T830" s="54"/>
      <c r="U830" s="54"/>
      <c r="V830" s="54"/>
      <c r="W830" s="54"/>
      <c r="X830" s="54"/>
      <c r="Y830" s="54"/>
      <c r="Z830" s="54"/>
    </row>
    <row r="831" spans="1:26" ht="14.25" hidden="1" customHeight="1" x14ac:dyDescent="0.2">
      <c r="A831" s="134" t="str">
        <f t="shared" si="6"/>
        <v/>
      </c>
      <c r="B831" s="167" t="str">
        <f>IF(PLANILHA!B828=0,"",PLANILHA!B828)</f>
        <v/>
      </c>
      <c r="C831" s="167" t="str">
        <f>IF(PLANILHA!E828=0,"",PLANILHA!E828)</f>
        <v/>
      </c>
      <c r="D831" s="168" t="str">
        <f>IF(PLANILHA!F828=0,"",PLANILHA!F828)</f>
        <v/>
      </c>
      <c r="E831" s="169" t="str">
        <f>IF(PLANILHA!G828=0,"",PLANILHA!G828)</f>
        <v/>
      </c>
      <c r="F831" s="167"/>
      <c r="G831" s="136" t="str">
        <f t="shared" si="7"/>
        <v>T</v>
      </c>
      <c r="H831" s="54"/>
      <c r="I831" s="54"/>
      <c r="J831" s="54"/>
      <c r="K831" s="54"/>
      <c r="L831" s="54"/>
      <c r="M831" s="54"/>
      <c r="N831" s="54"/>
      <c r="O831" s="54"/>
      <c r="P831" s="54"/>
      <c r="Q831" s="54"/>
      <c r="R831" s="54"/>
      <c r="S831" s="54"/>
      <c r="T831" s="54"/>
      <c r="U831" s="54"/>
      <c r="V831" s="54"/>
      <c r="W831" s="54"/>
      <c r="X831" s="54"/>
      <c r="Y831" s="54"/>
      <c r="Z831" s="54"/>
    </row>
    <row r="832" spans="1:26" ht="14.25" hidden="1" customHeight="1" x14ac:dyDescent="0.2">
      <c r="A832" s="134" t="str">
        <f t="shared" si="6"/>
        <v/>
      </c>
      <c r="B832" s="167" t="str">
        <f>IF(PLANILHA!B829=0,"",PLANILHA!B829)</f>
        <v/>
      </c>
      <c r="C832" s="167" t="str">
        <f>IF(PLANILHA!E829=0,"",PLANILHA!E829)</f>
        <v/>
      </c>
      <c r="D832" s="168" t="str">
        <f>IF(PLANILHA!F829=0,"",PLANILHA!F829)</f>
        <v/>
      </c>
      <c r="E832" s="169" t="str">
        <f>IF(PLANILHA!G829=0,"",PLANILHA!G829)</f>
        <v/>
      </c>
      <c r="F832" s="167"/>
      <c r="G832" s="136" t="str">
        <f t="shared" si="7"/>
        <v>T</v>
      </c>
      <c r="H832" s="54"/>
      <c r="I832" s="54"/>
      <c r="J832" s="54"/>
      <c r="K832" s="54"/>
      <c r="L832" s="54"/>
      <c r="M832" s="54"/>
      <c r="N832" s="54"/>
      <c r="O832" s="54"/>
      <c r="P832" s="54"/>
      <c r="Q832" s="54"/>
      <c r="R832" s="54"/>
      <c r="S832" s="54"/>
      <c r="T832" s="54"/>
      <c r="U832" s="54"/>
      <c r="V832" s="54"/>
      <c r="W832" s="54"/>
      <c r="X832" s="54"/>
      <c r="Y832" s="54"/>
      <c r="Z832" s="54"/>
    </row>
    <row r="833" spans="1:26" ht="14.25" hidden="1" customHeight="1" x14ac:dyDescent="0.2">
      <c r="A833" s="134" t="str">
        <f t="shared" si="6"/>
        <v/>
      </c>
      <c r="B833" s="167" t="str">
        <f>IF(PLANILHA!B830=0,"",PLANILHA!B830)</f>
        <v/>
      </c>
      <c r="C833" s="167" t="str">
        <f>IF(PLANILHA!E830=0,"",PLANILHA!E830)</f>
        <v/>
      </c>
      <c r="D833" s="168" t="str">
        <f>IF(PLANILHA!F830=0,"",PLANILHA!F830)</f>
        <v/>
      </c>
      <c r="E833" s="169" t="str">
        <f>IF(PLANILHA!G830=0,"",PLANILHA!G830)</f>
        <v/>
      </c>
      <c r="F833" s="167"/>
      <c r="G833" s="136" t="str">
        <f t="shared" si="7"/>
        <v>T</v>
      </c>
      <c r="H833" s="54"/>
      <c r="I833" s="54"/>
      <c r="J833" s="54"/>
      <c r="K833" s="54"/>
      <c r="L833" s="54"/>
      <c r="M833" s="54"/>
      <c r="N833" s="54"/>
      <c r="O833" s="54"/>
      <c r="P833" s="54"/>
      <c r="Q833" s="54"/>
      <c r="R833" s="54"/>
      <c r="S833" s="54"/>
      <c r="T833" s="54"/>
      <c r="U833" s="54"/>
      <c r="V833" s="54"/>
      <c r="W833" s="54"/>
      <c r="X833" s="54"/>
      <c r="Y833" s="54"/>
      <c r="Z833" s="54"/>
    </row>
    <row r="834" spans="1:26" ht="14.25" hidden="1" customHeight="1" x14ac:dyDescent="0.2">
      <c r="A834" s="134" t="str">
        <f t="shared" si="6"/>
        <v/>
      </c>
      <c r="B834" s="167" t="str">
        <f>IF(PLANILHA!B831=0,"",PLANILHA!B831)</f>
        <v/>
      </c>
      <c r="C834" s="167" t="str">
        <f>IF(PLANILHA!E831=0,"",PLANILHA!E831)</f>
        <v/>
      </c>
      <c r="D834" s="168" t="str">
        <f>IF(PLANILHA!F831=0,"",PLANILHA!F831)</f>
        <v/>
      </c>
      <c r="E834" s="169" t="str">
        <f>IF(PLANILHA!G831=0,"",PLANILHA!G831)</f>
        <v/>
      </c>
      <c r="F834" s="167"/>
      <c r="G834" s="136" t="str">
        <f t="shared" si="7"/>
        <v>T</v>
      </c>
      <c r="H834" s="54"/>
      <c r="I834" s="54"/>
      <c r="J834" s="54"/>
      <c r="K834" s="54"/>
      <c r="L834" s="54"/>
      <c r="M834" s="54"/>
      <c r="N834" s="54"/>
      <c r="O834" s="54"/>
      <c r="P834" s="54"/>
      <c r="Q834" s="54"/>
      <c r="R834" s="54"/>
      <c r="S834" s="54"/>
      <c r="T834" s="54"/>
      <c r="U834" s="54"/>
      <c r="V834" s="54"/>
      <c r="W834" s="54"/>
      <c r="X834" s="54"/>
      <c r="Y834" s="54"/>
      <c r="Z834" s="54"/>
    </row>
    <row r="835" spans="1:26" ht="14.25" hidden="1" customHeight="1" x14ac:dyDescent="0.2">
      <c r="A835" s="134" t="str">
        <f t="shared" si="6"/>
        <v/>
      </c>
      <c r="B835" s="167" t="str">
        <f>IF(PLANILHA!B832=0,"",PLANILHA!B832)</f>
        <v/>
      </c>
      <c r="C835" s="167" t="str">
        <f>IF(PLANILHA!E832=0,"",PLANILHA!E832)</f>
        <v/>
      </c>
      <c r="D835" s="168" t="str">
        <f>IF(PLANILHA!F832=0,"",PLANILHA!F832)</f>
        <v/>
      </c>
      <c r="E835" s="169" t="str">
        <f>IF(PLANILHA!G832=0,"",PLANILHA!G832)</f>
        <v/>
      </c>
      <c r="F835" s="167"/>
      <c r="G835" s="136" t="str">
        <f t="shared" si="7"/>
        <v>T</v>
      </c>
      <c r="H835" s="54"/>
      <c r="I835" s="54"/>
      <c r="J835" s="54"/>
      <c r="K835" s="54"/>
      <c r="L835" s="54"/>
      <c r="M835" s="54"/>
      <c r="N835" s="54"/>
      <c r="O835" s="54"/>
      <c r="P835" s="54"/>
      <c r="Q835" s="54"/>
      <c r="R835" s="54"/>
      <c r="S835" s="54"/>
      <c r="T835" s="54"/>
      <c r="U835" s="54"/>
      <c r="V835" s="54"/>
      <c r="W835" s="54"/>
      <c r="X835" s="54"/>
      <c r="Y835" s="54"/>
      <c r="Z835" s="54"/>
    </row>
    <row r="836" spans="1:26" ht="14.25" hidden="1" customHeight="1" x14ac:dyDescent="0.2">
      <c r="A836" s="134" t="str">
        <f t="shared" si="6"/>
        <v/>
      </c>
      <c r="B836" s="167" t="str">
        <f>IF(PLANILHA!B833=0,"",PLANILHA!B833)</f>
        <v/>
      </c>
      <c r="C836" s="167" t="str">
        <f>IF(PLANILHA!E833=0,"",PLANILHA!E833)</f>
        <v/>
      </c>
      <c r="D836" s="168" t="str">
        <f>IF(PLANILHA!F833=0,"",PLANILHA!F833)</f>
        <v/>
      </c>
      <c r="E836" s="169" t="str">
        <f>IF(PLANILHA!G833=0,"",PLANILHA!G833)</f>
        <v/>
      </c>
      <c r="F836" s="167"/>
      <c r="G836" s="136" t="str">
        <f t="shared" si="7"/>
        <v>T</v>
      </c>
      <c r="H836" s="54"/>
      <c r="I836" s="54"/>
      <c r="J836" s="54"/>
      <c r="K836" s="54"/>
      <c r="L836" s="54"/>
      <c r="M836" s="54"/>
      <c r="N836" s="54"/>
      <c r="O836" s="54"/>
      <c r="P836" s="54"/>
      <c r="Q836" s="54"/>
      <c r="R836" s="54"/>
      <c r="S836" s="54"/>
      <c r="T836" s="54"/>
      <c r="U836" s="54"/>
      <c r="V836" s="54"/>
      <c r="W836" s="54"/>
      <c r="X836" s="54"/>
      <c r="Y836" s="54"/>
      <c r="Z836" s="54"/>
    </row>
    <row r="837" spans="1:26" ht="14.25" hidden="1" customHeight="1" x14ac:dyDescent="0.2">
      <c r="A837" s="134" t="str">
        <f t="shared" si="6"/>
        <v/>
      </c>
      <c r="B837" s="167" t="str">
        <f>IF(PLANILHA!B834=0,"",PLANILHA!B834)</f>
        <v/>
      </c>
      <c r="C837" s="167" t="str">
        <f>IF(PLANILHA!E834=0,"",PLANILHA!E834)</f>
        <v/>
      </c>
      <c r="D837" s="168" t="str">
        <f>IF(PLANILHA!F834=0,"",PLANILHA!F834)</f>
        <v/>
      </c>
      <c r="E837" s="169" t="str">
        <f>IF(PLANILHA!G834=0,"",PLANILHA!G834)</f>
        <v/>
      </c>
      <c r="F837" s="167"/>
      <c r="G837" s="136" t="str">
        <f t="shared" si="7"/>
        <v>T</v>
      </c>
      <c r="H837" s="54"/>
      <c r="I837" s="54"/>
      <c r="J837" s="54"/>
      <c r="K837" s="54"/>
      <c r="L837" s="54"/>
      <c r="M837" s="54"/>
      <c r="N837" s="54"/>
      <c r="O837" s="54"/>
      <c r="P837" s="54"/>
      <c r="Q837" s="54"/>
      <c r="R837" s="54"/>
      <c r="S837" s="54"/>
      <c r="T837" s="54"/>
      <c r="U837" s="54"/>
      <c r="V837" s="54"/>
      <c r="W837" s="54"/>
      <c r="X837" s="54"/>
      <c r="Y837" s="54"/>
      <c r="Z837" s="54"/>
    </row>
    <row r="838" spans="1:26" ht="14.25" hidden="1" customHeight="1" x14ac:dyDescent="0.2">
      <c r="A838" s="134" t="str">
        <f t="shared" si="6"/>
        <v/>
      </c>
      <c r="B838" s="167" t="str">
        <f>IF(PLANILHA!B835=0,"",PLANILHA!B835)</f>
        <v/>
      </c>
      <c r="C838" s="167" t="str">
        <f>IF(PLANILHA!E835=0,"",PLANILHA!E835)</f>
        <v/>
      </c>
      <c r="D838" s="168" t="str">
        <f>IF(PLANILHA!F835=0,"",PLANILHA!F835)</f>
        <v/>
      </c>
      <c r="E838" s="169" t="str">
        <f>IF(PLANILHA!G835=0,"",PLANILHA!G835)</f>
        <v/>
      </c>
      <c r="F838" s="167"/>
      <c r="G838" s="136" t="str">
        <f t="shared" si="7"/>
        <v>T</v>
      </c>
      <c r="H838" s="54"/>
      <c r="I838" s="54"/>
      <c r="J838" s="54"/>
      <c r="K838" s="54"/>
      <c r="L838" s="54"/>
      <c r="M838" s="54"/>
      <c r="N838" s="54"/>
      <c r="O838" s="54"/>
      <c r="P838" s="54"/>
      <c r="Q838" s="54"/>
      <c r="R838" s="54"/>
      <c r="S838" s="54"/>
      <c r="T838" s="54"/>
      <c r="U838" s="54"/>
      <c r="V838" s="54"/>
      <c r="W838" s="54"/>
      <c r="X838" s="54"/>
      <c r="Y838" s="54"/>
      <c r="Z838" s="54"/>
    </row>
    <row r="839" spans="1:26" ht="14.25" hidden="1" customHeight="1" x14ac:dyDescent="0.2">
      <c r="A839" s="134" t="str">
        <f t="shared" si="6"/>
        <v/>
      </c>
      <c r="B839" s="167" t="str">
        <f>IF(PLANILHA!B836=0,"",PLANILHA!B836)</f>
        <v/>
      </c>
      <c r="C839" s="167" t="str">
        <f>IF(PLANILHA!E836=0,"",PLANILHA!E836)</f>
        <v/>
      </c>
      <c r="D839" s="168" t="str">
        <f>IF(PLANILHA!F836=0,"",PLANILHA!F836)</f>
        <v/>
      </c>
      <c r="E839" s="169" t="str">
        <f>IF(PLANILHA!G836=0,"",PLANILHA!G836)</f>
        <v/>
      </c>
      <c r="F839" s="167"/>
      <c r="G839" s="136" t="str">
        <f t="shared" si="7"/>
        <v>T</v>
      </c>
      <c r="H839" s="54"/>
      <c r="I839" s="54"/>
      <c r="J839" s="54"/>
      <c r="K839" s="54"/>
      <c r="L839" s="54"/>
      <c r="M839" s="54"/>
      <c r="N839" s="54"/>
      <c r="O839" s="54"/>
      <c r="P839" s="54"/>
      <c r="Q839" s="54"/>
      <c r="R839" s="54"/>
      <c r="S839" s="54"/>
      <c r="T839" s="54"/>
      <c r="U839" s="54"/>
      <c r="V839" s="54"/>
      <c r="W839" s="54"/>
      <c r="X839" s="54"/>
      <c r="Y839" s="54"/>
      <c r="Z839" s="54"/>
    </row>
    <row r="840" spans="1:26" ht="14.25" hidden="1" customHeight="1" x14ac:dyDescent="0.2">
      <c r="A840" s="134" t="str">
        <f t="shared" si="6"/>
        <v/>
      </c>
      <c r="B840" s="167" t="str">
        <f>IF(PLANILHA!B837=0,"",PLANILHA!B837)</f>
        <v/>
      </c>
      <c r="C840" s="167" t="str">
        <f>IF(PLANILHA!E837=0,"",PLANILHA!E837)</f>
        <v/>
      </c>
      <c r="D840" s="168" t="str">
        <f>IF(PLANILHA!F837=0,"",PLANILHA!F837)</f>
        <v/>
      </c>
      <c r="E840" s="169" t="str">
        <f>IF(PLANILHA!G837=0,"",PLANILHA!G837)</f>
        <v/>
      </c>
      <c r="F840" s="167"/>
      <c r="G840" s="136" t="str">
        <f t="shared" si="7"/>
        <v>T</v>
      </c>
      <c r="H840" s="54"/>
      <c r="I840" s="54"/>
      <c r="J840" s="54"/>
      <c r="K840" s="54"/>
      <c r="L840" s="54"/>
      <c r="M840" s="54"/>
      <c r="N840" s="54"/>
      <c r="O840" s="54"/>
      <c r="P840" s="54"/>
      <c r="Q840" s="54"/>
      <c r="R840" s="54"/>
      <c r="S840" s="54"/>
      <c r="T840" s="54"/>
      <c r="U840" s="54"/>
      <c r="V840" s="54"/>
      <c r="W840" s="54"/>
      <c r="X840" s="54"/>
      <c r="Y840" s="54"/>
      <c r="Z840" s="54"/>
    </row>
    <row r="841" spans="1:26" ht="14.25" hidden="1" customHeight="1" x14ac:dyDescent="0.2">
      <c r="A841" s="134" t="str">
        <f t="shared" si="6"/>
        <v/>
      </c>
      <c r="B841" s="167" t="str">
        <f>IF(PLANILHA!B838=0,"",PLANILHA!B838)</f>
        <v/>
      </c>
      <c r="C841" s="167" t="str">
        <f>IF(PLANILHA!E838=0,"",PLANILHA!E838)</f>
        <v/>
      </c>
      <c r="D841" s="168" t="str">
        <f>IF(PLANILHA!F838=0,"",PLANILHA!F838)</f>
        <v/>
      </c>
      <c r="E841" s="169" t="str">
        <f>IF(PLANILHA!G838=0,"",PLANILHA!G838)</f>
        <v/>
      </c>
      <c r="F841" s="167"/>
      <c r="G841" s="136" t="str">
        <f t="shared" si="7"/>
        <v>T</v>
      </c>
      <c r="H841" s="54"/>
      <c r="I841" s="54"/>
      <c r="J841" s="54"/>
      <c r="K841" s="54"/>
      <c r="L841" s="54"/>
      <c r="M841" s="54"/>
      <c r="N841" s="54"/>
      <c r="O841" s="54"/>
      <c r="P841" s="54"/>
      <c r="Q841" s="54"/>
      <c r="R841" s="54"/>
      <c r="S841" s="54"/>
      <c r="T841" s="54"/>
      <c r="U841" s="54"/>
      <c r="V841" s="54"/>
      <c r="W841" s="54"/>
      <c r="X841" s="54"/>
      <c r="Y841" s="54"/>
      <c r="Z841" s="54"/>
    </row>
    <row r="842" spans="1:26" ht="14.25" hidden="1" customHeight="1" x14ac:dyDescent="0.2">
      <c r="A842" s="134" t="str">
        <f t="shared" si="6"/>
        <v/>
      </c>
      <c r="B842" s="167" t="str">
        <f>IF(PLANILHA!B839=0,"",PLANILHA!B839)</f>
        <v/>
      </c>
      <c r="C842" s="167" t="str">
        <f>IF(PLANILHA!E839=0,"",PLANILHA!E839)</f>
        <v/>
      </c>
      <c r="D842" s="168" t="str">
        <f>IF(PLANILHA!F839=0,"",PLANILHA!F839)</f>
        <v/>
      </c>
      <c r="E842" s="169" t="str">
        <f>IF(PLANILHA!G839=0,"",PLANILHA!G839)</f>
        <v/>
      </c>
      <c r="F842" s="167"/>
      <c r="G842" s="136" t="str">
        <f t="shared" si="7"/>
        <v>T</v>
      </c>
      <c r="H842" s="54"/>
      <c r="I842" s="54"/>
      <c r="J842" s="54"/>
      <c r="K842" s="54"/>
      <c r="L842" s="54"/>
      <c r="M842" s="54"/>
      <c r="N842" s="54"/>
      <c r="O842" s="54"/>
      <c r="P842" s="54"/>
      <c r="Q842" s="54"/>
      <c r="R842" s="54"/>
      <c r="S842" s="54"/>
      <c r="T842" s="54"/>
      <c r="U842" s="54"/>
      <c r="V842" s="54"/>
      <c r="W842" s="54"/>
      <c r="X842" s="54"/>
      <c r="Y842" s="54"/>
      <c r="Z842" s="54"/>
    </row>
    <row r="843" spans="1:26" ht="14.25" hidden="1" customHeight="1" x14ac:dyDescent="0.2">
      <c r="A843" s="134" t="str">
        <f t="shared" si="6"/>
        <v/>
      </c>
      <c r="B843" s="167" t="str">
        <f>IF(PLANILHA!B840=0,"",PLANILHA!B840)</f>
        <v/>
      </c>
      <c r="C843" s="167" t="str">
        <f>IF(PLANILHA!E840=0,"",PLANILHA!E840)</f>
        <v/>
      </c>
      <c r="D843" s="168" t="str">
        <f>IF(PLANILHA!F840=0,"",PLANILHA!F840)</f>
        <v/>
      </c>
      <c r="E843" s="169" t="str">
        <f>IF(PLANILHA!G840=0,"",PLANILHA!G840)</f>
        <v/>
      </c>
      <c r="F843" s="167"/>
      <c r="G843" s="136" t="str">
        <f t="shared" si="7"/>
        <v>T</v>
      </c>
      <c r="H843" s="54"/>
      <c r="I843" s="54"/>
      <c r="J843" s="54"/>
      <c r="K843" s="54"/>
      <c r="L843" s="54"/>
      <c r="M843" s="54"/>
      <c r="N843" s="54"/>
      <c r="O843" s="54"/>
      <c r="P843" s="54"/>
      <c r="Q843" s="54"/>
      <c r="R843" s="54"/>
      <c r="S843" s="54"/>
      <c r="T843" s="54"/>
      <c r="U843" s="54"/>
      <c r="V843" s="54"/>
      <c r="W843" s="54"/>
      <c r="X843" s="54"/>
      <c r="Y843" s="54"/>
      <c r="Z843" s="54"/>
    </row>
    <row r="844" spans="1:26" ht="14.25" hidden="1" customHeight="1" x14ac:dyDescent="0.2">
      <c r="A844" s="134" t="str">
        <f t="shared" si="6"/>
        <v/>
      </c>
      <c r="B844" s="167" t="str">
        <f>IF(PLANILHA!B841=0,"",PLANILHA!B841)</f>
        <v/>
      </c>
      <c r="C844" s="167" t="str">
        <f>IF(PLANILHA!E841=0,"",PLANILHA!E841)</f>
        <v/>
      </c>
      <c r="D844" s="168" t="str">
        <f>IF(PLANILHA!F841=0,"",PLANILHA!F841)</f>
        <v/>
      </c>
      <c r="E844" s="169" t="str">
        <f>IF(PLANILHA!G841=0,"",PLANILHA!G841)</f>
        <v/>
      </c>
      <c r="F844" s="167"/>
      <c r="G844" s="136" t="str">
        <f t="shared" si="7"/>
        <v>T</v>
      </c>
      <c r="H844" s="54"/>
      <c r="I844" s="54"/>
      <c r="J844" s="54"/>
      <c r="K844" s="54"/>
      <c r="L844" s="54"/>
      <c r="M844" s="54"/>
      <c r="N844" s="54"/>
      <c r="O844" s="54"/>
      <c r="P844" s="54"/>
      <c r="Q844" s="54"/>
      <c r="R844" s="54"/>
      <c r="S844" s="54"/>
      <c r="T844" s="54"/>
      <c r="U844" s="54"/>
      <c r="V844" s="54"/>
      <c r="W844" s="54"/>
      <c r="X844" s="54"/>
      <c r="Y844" s="54"/>
      <c r="Z844" s="54"/>
    </row>
    <row r="845" spans="1:26" ht="14.25" hidden="1" customHeight="1" x14ac:dyDescent="0.2">
      <c r="A845" s="134" t="str">
        <f t="shared" si="6"/>
        <v/>
      </c>
      <c r="B845" s="167" t="str">
        <f>IF(PLANILHA!B842=0,"",PLANILHA!B842)</f>
        <v/>
      </c>
      <c r="C845" s="167" t="str">
        <f>IF(PLANILHA!E842=0,"",PLANILHA!E842)</f>
        <v/>
      </c>
      <c r="D845" s="168" t="str">
        <f>IF(PLANILHA!F842=0,"",PLANILHA!F842)</f>
        <v/>
      </c>
      <c r="E845" s="169" t="str">
        <f>IF(PLANILHA!G842=0,"",PLANILHA!G842)</f>
        <v/>
      </c>
      <c r="F845" s="167"/>
      <c r="G845" s="136" t="str">
        <f t="shared" si="7"/>
        <v>T</v>
      </c>
      <c r="H845" s="54"/>
      <c r="I845" s="54"/>
      <c r="J845" s="54"/>
      <c r="K845" s="54"/>
      <c r="L845" s="54"/>
      <c r="M845" s="54"/>
      <c r="N845" s="54"/>
      <c r="O845" s="54"/>
      <c r="P845" s="54"/>
      <c r="Q845" s="54"/>
      <c r="R845" s="54"/>
      <c r="S845" s="54"/>
      <c r="T845" s="54"/>
      <c r="U845" s="54"/>
      <c r="V845" s="54"/>
      <c r="W845" s="54"/>
      <c r="X845" s="54"/>
      <c r="Y845" s="54"/>
      <c r="Z845" s="54"/>
    </row>
    <row r="846" spans="1:26" ht="14.25" hidden="1" customHeight="1" x14ac:dyDescent="0.2">
      <c r="A846" s="134" t="str">
        <f t="shared" si="6"/>
        <v/>
      </c>
      <c r="B846" s="167" t="str">
        <f>IF(PLANILHA!B843=0,"",PLANILHA!B843)</f>
        <v/>
      </c>
      <c r="C846" s="167" t="str">
        <f>IF(PLANILHA!E843=0,"",PLANILHA!E843)</f>
        <v/>
      </c>
      <c r="D846" s="168" t="str">
        <f>IF(PLANILHA!F843=0,"",PLANILHA!F843)</f>
        <v/>
      </c>
      <c r="E846" s="169" t="str">
        <f>IF(PLANILHA!G843=0,"",PLANILHA!G843)</f>
        <v/>
      </c>
      <c r="F846" s="167"/>
      <c r="G846" s="136" t="str">
        <f t="shared" si="7"/>
        <v>T</v>
      </c>
      <c r="H846" s="54"/>
      <c r="I846" s="54"/>
      <c r="J846" s="54"/>
      <c r="K846" s="54"/>
      <c r="L846" s="54"/>
      <c r="M846" s="54"/>
      <c r="N846" s="54"/>
      <c r="O846" s="54"/>
      <c r="P846" s="54"/>
      <c r="Q846" s="54"/>
      <c r="R846" s="54"/>
      <c r="S846" s="54"/>
      <c r="T846" s="54"/>
      <c r="U846" s="54"/>
      <c r="V846" s="54"/>
      <c r="W846" s="54"/>
      <c r="X846" s="54"/>
      <c r="Y846" s="54"/>
      <c r="Z846" s="54"/>
    </row>
    <row r="847" spans="1:26" ht="14.25" hidden="1" customHeight="1" x14ac:dyDescent="0.2">
      <c r="A847" s="134" t="str">
        <f t="shared" si="6"/>
        <v/>
      </c>
      <c r="B847" s="167" t="str">
        <f>IF(PLANILHA!B844=0,"",PLANILHA!B844)</f>
        <v/>
      </c>
      <c r="C847" s="167" t="str">
        <f>IF(PLANILHA!E844=0,"",PLANILHA!E844)</f>
        <v/>
      </c>
      <c r="D847" s="168" t="str">
        <f>IF(PLANILHA!F844=0,"",PLANILHA!F844)</f>
        <v/>
      </c>
      <c r="E847" s="169" t="str">
        <f>IF(PLANILHA!G844=0,"",PLANILHA!G844)</f>
        <v/>
      </c>
      <c r="F847" s="167"/>
      <c r="G847" s="136" t="str">
        <f t="shared" si="7"/>
        <v>T</v>
      </c>
      <c r="H847" s="54"/>
      <c r="I847" s="54"/>
      <c r="J847" s="54"/>
      <c r="K847" s="54"/>
      <c r="L847" s="54"/>
      <c r="M847" s="54"/>
      <c r="N847" s="54"/>
      <c r="O847" s="54"/>
      <c r="P847" s="54"/>
      <c r="Q847" s="54"/>
      <c r="R847" s="54"/>
      <c r="S847" s="54"/>
      <c r="T847" s="54"/>
      <c r="U847" s="54"/>
      <c r="V847" s="54"/>
      <c r="W847" s="54"/>
      <c r="X847" s="54"/>
      <c r="Y847" s="54"/>
      <c r="Z847" s="54"/>
    </row>
    <row r="848" spans="1:26" ht="14.25" hidden="1" customHeight="1" x14ac:dyDescent="0.2">
      <c r="A848" s="134" t="str">
        <f t="shared" si="6"/>
        <v/>
      </c>
      <c r="B848" s="167" t="str">
        <f>IF(PLANILHA!B845=0,"",PLANILHA!B845)</f>
        <v/>
      </c>
      <c r="C848" s="167" t="str">
        <f>IF(PLANILHA!E845=0,"",PLANILHA!E845)</f>
        <v/>
      </c>
      <c r="D848" s="168" t="str">
        <f>IF(PLANILHA!F845=0,"",PLANILHA!F845)</f>
        <v/>
      </c>
      <c r="E848" s="169" t="str">
        <f>IF(PLANILHA!G845=0,"",PLANILHA!G845)</f>
        <v/>
      </c>
      <c r="F848" s="167"/>
      <c r="G848" s="136" t="str">
        <f t="shared" si="7"/>
        <v>T</v>
      </c>
      <c r="H848" s="54"/>
      <c r="I848" s="54"/>
      <c r="J848" s="54"/>
      <c r="K848" s="54"/>
      <c r="L848" s="54"/>
      <c r="M848" s="54"/>
      <c r="N848" s="54"/>
      <c r="O848" s="54"/>
      <c r="P848" s="54"/>
      <c r="Q848" s="54"/>
      <c r="R848" s="54"/>
      <c r="S848" s="54"/>
      <c r="T848" s="54"/>
      <c r="U848" s="54"/>
      <c r="V848" s="54"/>
      <c r="W848" s="54"/>
      <c r="X848" s="54"/>
      <c r="Y848" s="54"/>
      <c r="Z848" s="54"/>
    </row>
    <row r="849" spans="1:26" ht="14.25" hidden="1" customHeight="1" x14ac:dyDescent="0.2">
      <c r="A849" s="134" t="str">
        <f t="shared" si="6"/>
        <v/>
      </c>
      <c r="B849" s="167" t="str">
        <f>IF(PLANILHA!B846=0,"",PLANILHA!B846)</f>
        <v/>
      </c>
      <c r="C849" s="167" t="str">
        <f>IF(PLANILHA!E846=0,"",PLANILHA!E846)</f>
        <v/>
      </c>
      <c r="D849" s="168" t="str">
        <f>IF(PLANILHA!F846=0,"",PLANILHA!F846)</f>
        <v/>
      </c>
      <c r="E849" s="169" t="str">
        <f>IF(PLANILHA!G846=0,"",PLANILHA!G846)</f>
        <v/>
      </c>
      <c r="F849" s="167"/>
      <c r="G849" s="136" t="str">
        <f t="shared" si="7"/>
        <v>T</v>
      </c>
      <c r="H849" s="54"/>
      <c r="I849" s="54"/>
      <c r="J849" s="54"/>
      <c r="K849" s="54"/>
      <c r="L849" s="54"/>
      <c r="M849" s="54"/>
      <c r="N849" s="54"/>
      <c r="O849" s="54"/>
      <c r="P849" s="54"/>
      <c r="Q849" s="54"/>
      <c r="R849" s="54"/>
      <c r="S849" s="54"/>
      <c r="T849" s="54"/>
      <c r="U849" s="54"/>
      <c r="V849" s="54"/>
      <c r="W849" s="54"/>
      <c r="X849" s="54"/>
      <c r="Y849" s="54"/>
      <c r="Z849" s="54"/>
    </row>
    <row r="850" spans="1:26" ht="14.25" hidden="1" customHeight="1" x14ac:dyDescent="0.2">
      <c r="A850" s="134" t="str">
        <f t="shared" si="6"/>
        <v/>
      </c>
      <c r="B850" s="167" t="str">
        <f>IF(PLANILHA!B847=0,"",PLANILHA!B847)</f>
        <v/>
      </c>
      <c r="C850" s="167" t="str">
        <f>IF(PLANILHA!E847=0,"",PLANILHA!E847)</f>
        <v/>
      </c>
      <c r="D850" s="168" t="str">
        <f>IF(PLANILHA!F847=0,"",PLANILHA!F847)</f>
        <v/>
      </c>
      <c r="E850" s="169" t="str">
        <f>IF(PLANILHA!G847=0,"",PLANILHA!G847)</f>
        <v/>
      </c>
      <c r="F850" s="167"/>
      <c r="G850" s="136" t="str">
        <f t="shared" si="7"/>
        <v>T</v>
      </c>
      <c r="H850" s="54"/>
      <c r="I850" s="54"/>
      <c r="J850" s="54"/>
      <c r="K850" s="54"/>
      <c r="L850" s="54"/>
      <c r="M850" s="54"/>
      <c r="N850" s="54"/>
      <c r="O850" s="54"/>
      <c r="P850" s="54"/>
      <c r="Q850" s="54"/>
      <c r="R850" s="54"/>
      <c r="S850" s="54"/>
      <c r="T850" s="54"/>
      <c r="U850" s="54"/>
      <c r="V850" s="54"/>
      <c r="W850" s="54"/>
      <c r="X850" s="54"/>
      <c r="Y850" s="54"/>
      <c r="Z850" s="54"/>
    </row>
    <row r="851" spans="1:26" ht="14.25" hidden="1" customHeight="1" x14ac:dyDescent="0.2">
      <c r="A851" s="134" t="str">
        <f t="shared" si="6"/>
        <v/>
      </c>
      <c r="B851" s="167" t="str">
        <f>IF(PLANILHA!B848=0,"",PLANILHA!B848)</f>
        <v/>
      </c>
      <c r="C851" s="167" t="str">
        <f>IF(PLANILHA!E848=0,"",PLANILHA!E848)</f>
        <v/>
      </c>
      <c r="D851" s="168" t="str">
        <f>IF(PLANILHA!F848=0,"",PLANILHA!F848)</f>
        <v/>
      </c>
      <c r="E851" s="169" t="str">
        <f>IF(PLANILHA!G848=0,"",PLANILHA!G848)</f>
        <v/>
      </c>
      <c r="F851" s="167"/>
      <c r="G851" s="136" t="str">
        <f t="shared" si="7"/>
        <v>T</v>
      </c>
      <c r="H851" s="54"/>
      <c r="I851" s="54"/>
      <c r="J851" s="54"/>
      <c r="K851" s="54"/>
      <c r="L851" s="54"/>
      <c r="M851" s="54"/>
      <c r="N851" s="54"/>
      <c r="O851" s="54"/>
      <c r="P851" s="54"/>
      <c r="Q851" s="54"/>
      <c r="R851" s="54"/>
      <c r="S851" s="54"/>
      <c r="T851" s="54"/>
      <c r="U851" s="54"/>
      <c r="V851" s="54"/>
      <c r="W851" s="54"/>
      <c r="X851" s="54"/>
      <c r="Y851" s="54"/>
      <c r="Z851" s="54"/>
    </row>
    <row r="852" spans="1:26" ht="14.25" hidden="1" customHeight="1" x14ac:dyDescent="0.2">
      <c r="A852" s="134" t="str">
        <f t="shared" si="6"/>
        <v/>
      </c>
      <c r="B852" s="167" t="str">
        <f>IF(PLANILHA!B849=0,"",PLANILHA!B849)</f>
        <v/>
      </c>
      <c r="C852" s="167" t="str">
        <f>IF(PLANILHA!E849=0,"",PLANILHA!E849)</f>
        <v/>
      </c>
      <c r="D852" s="168" t="str">
        <f>IF(PLANILHA!F849=0,"",PLANILHA!F849)</f>
        <v/>
      </c>
      <c r="E852" s="169" t="str">
        <f>IF(PLANILHA!G849=0,"",PLANILHA!G849)</f>
        <v/>
      </c>
      <c r="F852" s="167"/>
      <c r="G852" s="136" t="str">
        <f t="shared" si="7"/>
        <v>T</v>
      </c>
      <c r="H852" s="54"/>
      <c r="I852" s="54"/>
      <c r="J852" s="54"/>
      <c r="K852" s="54"/>
      <c r="L852" s="54"/>
      <c r="M852" s="54"/>
      <c r="N852" s="54"/>
      <c r="O852" s="54"/>
      <c r="P852" s="54"/>
      <c r="Q852" s="54"/>
      <c r="R852" s="54"/>
      <c r="S852" s="54"/>
      <c r="T852" s="54"/>
      <c r="U852" s="54"/>
      <c r="V852" s="54"/>
      <c r="W852" s="54"/>
      <c r="X852" s="54"/>
      <c r="Y852" s="54"/>
      <c r="Z852" s="54"/>
    </row>
    <row r="853" spans="1:26" ht="14.25" hidden="1" customHeight="1" x14ac:dyDescent="0.2">
      <c r="A853" s="134" t="str">
        <f t="shared" si="6"/>
        <v/>
      </c>
      <c r="B853" s="167" t="str">
        <f>IF(PLANILHA!B850=0,"",PLANILHA!B850)</f>
        <v/>
      </c>
      <c r="C853" s="167" t="str">
        <f>IF(PLANILHA!E850=0,"",PLANILHA!E850)</f>
        <v/>
      </c>
      <c r="D853" s="168" t="str">
        <f>IF(PLANILHA!F850=0,"",PLANILHA!F850)</f>
        <v/>
      </c>
      <c r="E853" s="169" t="str">
        <f>IF(PLANILHA!G850=0,"",PLANILHA!G850)</f>
        <v/>
      </c>
      <c r="F853" s="167"/>
      <c r="G853" s="136" t="str">
        <f t="shared" si="7"/>
        <v>T</v>
      </c>
      <c r="H853" s="54"/>
      <c r="I853" s="54"/>
      <c r="J853" s="54"/>
      <c r="K853" s="54"/>
      <c r="L853" s="54"/>
      <c r="M853" s="54"/>
      <c r="N853" s="54"/>
      <c r="O853" s="54"/>
      <c r="P853" s="54"/>
      <c r="Q853" s="54"/>
      <c r="R853" s="54"/>
      <c r="S853" s="54"/>
      <c r="T853" s="54"/>
      <c r="U853" s="54"/>
      <c r="V853" s="54"/>
      <c r="W853" s="54"/>
      <c r="X853" s="54"/>
      <c r="Y853" s="54"/>
      <c r="Z853" s="54"/>
    </row>
    <row r="854" spans="1:26" ht="14.25" hidden="1" customHeight="1" x14ac:dyDescent="0.2">
      <c r="A854" s="134" t="str">
        <f t="shared" si="6"/>
        <v/>
      </c>
      <c r="B854" s="167" t="str">
        <f>IF(PLANILHA!B851=0,"",PLANILHA!B851)</f>
        <v/>
      </c>
      <c r="C854" s="167" t="str">
        <f>IF(PLANILHA!E851=0,"",PLANILHA!E851)</f>
        <v/>
      </c>
      <c r="D854" s="168" t="str">
        <f>IF(PLANILHA!F851=0,"",PLANILHA!F851)</f>
        <v/>
      </c>
      <c r="E854" s="169" t="str">
        <f>IF(PLANILHA!G851=0,"",PLANILHA!G851)</f>
        <v/>
      </c>
      <c r="F854" s="167"/>
      <c r="G854" s="136" t="str">
        <f t="shared" si="7"/>
        <v>T</v>
      </c>
      <c r="H854" s="54"/>
      <c r="I854" s="54"/>
      <c r="J854" s="54"/>
      <c r="K854" s="54"/>
      <c r="L854" s="54"/>
      <c r="M854" s="54"/>
      <c r="N854" s="54"/>
      <c r="O854" s="54"/>
      <c r="P854" s="54"/>
      <c r="Q854" s="54"/>
      <c r="R854" s="54"/>
      <c r="S854" s="54"/>
      <c r="T854" s="54"/>
      <c r="U854" s="54"/>
      <c r="V854" s="54"/>
      <c r="W854" s="54"/>
      <c r="X854" s="54"/>
      <c r="Y854" s="54"/>
      <c r="Z854" s="54"/>
    </row>
    <row r="855" spans="1:26" ht="14.25" hidden="1" customHeight="1" x14ac:dyDescent="0.2">
      <c r="A855" s="134" t="str">
        <f t="shared" si="6"/>
        <v/>
      </c>
      <c r="B855" s="167" t="str">
        <f>IF(PLANILHA!B852=0,"",PLANILHA!B852)</f>
        <v/>
      </c>
      <c r="C855" s="167" t="str">
        <f>IF(PLANILHA!E852=0,"",PLANILHA!E852)</f>
        <v/>
      </c>
      <c r="D855" s="168" t="str">
        <f>IF(PLANILHA!F852=0,"",PLANILHA!F852)</f>
        <v/>
      </c>
      <c r="E855" s="169" t="str">
        <f>IF(PLANILHA!G852=0,"",PLANILHA!G852)</f>
        <v/>
      </c>
      <c r="F855" s="167"/>
      <c r="G855" s="136" t="str">
        <f t="shared" si="7"/>
        <v>T</v>
      </c>
      <c r="H855" s="54"/>
      <c r="I855" s="54"/>
      <c r="J855" s="54"/>
      <c r="K855" s="54"/>
      <c r="L855" s="54"/>
      <c r="M855" s="54"/>
      <c r="N855" s="54"/>
      <c r="O855" s="54"/>
      <c r="P855" s="54"/>
      <c r="Q855" s="54"/>
      <c r="R855" s="54"/>
      <c r="S855" s="54"/>
      <c r="T855" s="54"/>
      <c r="U855" s="54"/>
      <c r="V855" s="54"/>
      <c r="W855" s="54"/>
      <c r="X855" s="54"/>
      <c r="Y855" s="54"/>
      <c r="Z855" s="54"/>
    </row>
    <row r="856" spans="1:26" ht="14.25" hidden="1" customHeight="1" x14ac:dyDescent="0.2">
      <c r="A856" s="134" t="str">
        <f t="shared" si="6"/>
        <v/>
      </c>
      <c r="B856" s="167" t="str">
        <f>IF(PLANILHA!B853=0,"",PLANILHA!B853)</f>
        <v/>
      </c>
      <c r="C856" s="167" t="str">
        <f>IF(PLANILHA!E853=0,"",PLANILHA!E853)</f>
        <v/>
      </c>
      <c r="D856" s="168" t="str">
        <f>IF(PLANILHA!F853=0,"",PLANILHA!F853)</f>
        <v/>
      </c>
      <c r="E856" s="169" t="str">
        <f>IF(PLANILHA!G853=0,"",PLANILHA!G853)</f>
        <v/>
      </c>
      <c r="F856" s="167"/>
      <c r="G856" s="136" t="str">
        <f t="shared" si="7"/>
        <v>T</v>
      </c>
      <c r="H856" s="54"/>
      <c r="I856" s="54"/>
      <c r="J856" s="54"/>
      <c r="K856" s="54"/>
      <c r="L856" s="54"/>
      <c r="M856" s="54"/>
      <c r="N856" s="54"/>
      <c r="O856" s="54"/>
      <c r="P856" s="54"/>
      <c r="Q856" s="54"/>
      <c r="R856" s="54"/>
      <c r="S856" s="54"/>
      <c r="T856" s="54"/>
      <c r="U856" s="54"/>
      <c r="V856" s="54"/>
      <c r="W856" s="54"/>
      <c r="X856" s="54"/>
      <c r="Y856" s="54"/>
      <c r="Z856" s="54"/>
    </row>
    <row r="857" spans="1:26" ht="14.25" hidden="1" customHeight="1" x14ac:dyDescent="0.2">
      <c r="A857" s="134" t="str">
        <f t="shared" si="6"/>
        <v/>
      </c>
      <c r="B857" s="167" t="str">
        <f>IF(PLANILHA!B854=0,"",PLANILHA!B854)</f>
        <v/>
      </c>
      <c r="C857" s="167" t="str">
        <f>IF(PLANILHA!E854=0,"",PLANILHA!E854)</f>
        <v/>
      </c>
      <c r="D857" s="168" t="str">
        <f>IF(PLANILHA!F854=0,"",PLANILHA!F854)</f>
        <v/>
      </c>
      <c r="E857" s="169" t="str">
        <f>IF(PLANILHA!G854=0,"",PLANILHA!G854)</f>
        <v/>
      </c>
      <c r="F857" s="167"/>
      <c r="G857" s="136" t="str">
        <f t="shared" si="7"/>
        <v>T</v>
      </c>
      <c r="H857" s="54"/>
      <c r="I857" s="54"/>
      <c r="J857" s="54"/>
      <c r="K857" s="54"/>
      <c r="L857" s="54"/>
      <c r="M857" s="54"/>
      <c r="N857" s="54"/>
      <c r="O857" s="54"/>
      <c r="P857" s="54"/>
      <c r="Q857" s="54"/>
      <c r="R857" s="54"/>
      <c r="S857" s="54"/>
      <c r="T857" s="54"/>
      <c r="U857" s="54"/>
      <c r="V857" s="54"/>
      <c r="W857" s="54"/>
      <c r="X857" s="54"/>
      <c r="Y857" s="54"/>
      <c r="Z857" s="54"/>
    </row>
    <row r="858" spans="1:26" ht="14.25" hidden="1" customHeight="1" x14ac:dyDescent="0.2">
      <c r="A858" s="134" t="str">
        <f t="shared" si="6"/>
        <v/>
      </c>
      <c r="B858" s="167" t="str">
        <f>IF(PLANILHA!B855=0,"",PLANILHA!B855)</f>
        <v/>
      </c>
      <c r="C858" s="167" t="str">
        <f>IF(PLANILHA!E855=0,"",PLANILHA!E855)</f>
        <v/>
      </c>
      <c r="D858" s="168" t="str">
        <f>IF(PLANILHA!F855=0,"",PLANILHA!F855)</f>
        <v/>
      </c>
      <c r="E858" s="169" t="str">
        <f>IF(PLANILHA!G855=0,"",PLANILHA!G855)</f>
        <v/>
      </c>
      <c r="F858" s="167"/>
      <c r="G858" s="136" t="str">
        <f t="shared" si="7"/>
        <v>T</v>
      </c>
      <c r="H858" s="54"/>
      <c r="I858" s="54"/>
      <c r="J858" s="54"/>
      <c r="K858" s="54"/>
      <c r="L858" s="54"/>
      <c r="M858" s="54"/>
      <c r="N858" s="54"/>
      <c r="O858" s="54"/>
      <c r="P858" s="54"/>
      <c r="Q858" s="54"/>
      <c r="R858" s="54"/>
      <c r="S858" s="54"/>
      <c r="T858" s="54"/>
      <c r="U858" s="54"/>
      <c r="V858" s="54"/>
      <c r="W858" s="54"/>
      <c r="X858" s="54"/>
      <c r="Y858" s="54"/>
      <c r="Z858" s="54"/>
    </row>
    <row r="859" spans="1:26" ht="14.25" hidden="1" customHeight="1" x14ac:dyDescent="0.2">
      <c r="A859" s="134" t="str">
        <f t="shared" si="6"/>
        <v/>
      </c>
      <c r="B859" s="167" t="str">
        <f>IF(PLANILHA!B856=0,"",PLANILHA!B856)</f>
        <v/>
      </c>
      <c r="C859" s="167" t="str">
        <f>IF(PLANILHA!E856=0,"",PLANILHA!E856)</f>
        <v/>
      </c>
      <c r="D859" s="168" t="str">
        <f>IF(PLANILHA!F856=0,"",PLANILHA!F856)</f>
        <v/>
      </c>
      <c r="E859" s="169" t="str">
        <f>IF(PLANILHA!G856=0,"",PLANILHA!G856)</f>
        <v/>
      </c>
      <c r="F859" s="167"/>
      <c r="G859" s="136" t="str">
        <f t="shared" si="7"/>
        <v>T</v>
      </c>
      <c r="H859" s="54"/>
      <c r="I859" s="54"/>
      <c r="J859" s="54"/>
      <c r="K859" s="54"/>
      <c r="L859" s="54"/>
      <c r="M859" s="54"/>
      <c r="N859" s="54"/>
      <c r="O859" s="54"/>
      <c r="P859" s="54"/>
      <c r="Q859" s="54"/>
      <c r="R859" s="54"/>
      <c r="S859" s="54"/>
      <c r="T859" s="54"/>
      <c r="U859" s="54"/>
      <c r="V859" s="54"/>
      <c r="W859" s="54"/>
      <c r="X859" s="54"/>
      <c r="Y859" s="54"/>
      <c r="Z859" s="54"/>
    </row>
    <row r="860" spans="1:26" ht="14.25" hidden="1" customHeight="1" x14ac:dyDescent="0.2">
      <c r="A860" s="134" t="str">
        <f t="shared" si="6"/>
        <v/>
      </c>
      <c r="B860" s="167" t="str">
        <f>IF(PLANILHA!B857=0,"",PLANILHA!B857)</f>
        <v/>
      </c>
      <c r="C860" s="167" t="str">
        <f>IF(PLANILHA!E857=0,"",PLANILHA!E857)</f>
        <v/>
      </c>
      <c r="D860" s="168" t="str">
        <f>IF(PLANILHA!F857=0,"",PLANILHA!F857)</f>
        <v/>
      </c>
      <c r="E860" s="169" t="str">
        <f>IF(PLANILHA!G857=0,"",PLANILHA!G857)</f>
        <v/>
      </c>
      <c r="F860" s="167"/>
      <c r="G860" s="136" t="str">
        <f t="shared" si="7"/>
        <v>T</v>
      </c>
      <c r="H860" s="54"/>
      <c r="I860" s="54"/>
      <c r="J860" s="54"/>
      <c r="K860" s="54"/>
      <c r="L860" s="54"/>
      <c r="M860" s="54"/>
      <c r="N860" s="54"/>
      <c r="O860" s="54"/>
      <c r="P860" s="54"/>
      <c r="Q860" s="54"/>
      <c r="R860" s="54"/>
      <c r="S860" s="54"/>
      <c r="T860" s="54"/>
      <c r="U860" s="54"/>
      <c r="V860" s="54"/>
      <c r="W860" s="54"/>
      <c r="X860" s="54"/>
      <c r="Y860" s="54"/>
      <c r="Z860" s="54"/>
    </row>
    <row r="861" spans="1:26" ht="14.25" hidden="1" customHeight="1" x14ac:dyDescent="0.2">
      <c r="A861" s="134" t="str">
        <f t="shared" si="6"/>
        <v/>
      </c>
      <c r="B861" s="167" t="str">
        <f>IF(PLANILHA!B858=0,"",PLANILHA!B858)</f>
        <v/>
      </c>
      <c r="C861" s="167" t="str">
        <f>IF(PLANILHA!E858=0,"",PLANILHA!E858)</f>
        <v/>
      </c>
      <c r="D861" s="168" t="str">
        <f>IF(PLANILHA!F858=0,"",PLANILHA!F858)</f>
        <v/>
      </c>
      <c r="E861" s="169" t="str">
        <f>IF(PLANILHA!G858=0,"",PLANILHA!G858)</f>
        <v/>
      </c>
      <c r="F861" s="167"/>
      <c r="G861" s="136" t="str">
        <f t="shared" si="7"/>
        <v>T</v>
      </c>
      <c r="H861" s="54"/>
      <c r="I861" s="54"/>
      <c r="J861" s="54"/>
      <c r="K861" s="54"/>
      <c r="L861" s="54"/>
      <c r="M861" s="54"/>
      <c r="N861" s="54"/>
      <c r="O861" s="54"/>
      <c r="P861" s="54"/>
      <c r="Q861" s="54"/>
      <c r="R861" s="54"/>
      <c r="S861" s="54"/>
      <c r="T861" s="54"/>
      <c r="U861" s="54"/>
      <c r="V861" s="54"/>
      <c r="W861" s="54"/>
      <c r="X861" s="54"/>
      <c r="Y861" s="54"/>
      <c r="Z861" s="54"/>
    </row>
    <row r="862" spans="1:26" ht="14.25" hidden="1" customHeight="1" x14ac:dyDescent="0.2">
      <c r="A862" s="134" t="str">
        <f t="shared" si="6"/>
        <v/>
      </c>
      <c r="B862" s="167" t="str">
        <f>IF(PLANILHA!B859=0,"",PLANILHA!B859)</f>
        <v/>
      </c>
      <c r="C862" s="167" t="str">
        <f>IF(PLANILHA!E859=0,"",PLANILHA!E859)</f>
        <v/>
      </c>
      <c r="D862" s="168" t="str">
        <f>IF(PLANILHA!F859=0,"",PLANILHA!F859)</f>
        <v/>
      </c>
      <c r="E862" s="169" t="str">
        <f>IF(PLANILHA!G859=0,"",PLANILHA!G859)</f>
        <v/>
      </c>
      <c r="F862" s="167"/>
      <c r="G862" s="136" t="str">
        <f t="shared" si="7"/>
        <v>T</v>
      </c>
      <c r="H862" s="54"/>
      <c r="I862" s="54"/>
      <c r="J862" s="54"/>
      <c r="K862" s="54"/>
      <c r="L862" s="54"/>
      <c r="M862" s="54"/>
      <c r="N862" s="54"/>
      <c r="O862" s="54"/>
      <c r="P862" s="54"/>
      <c r="Q862" s="54"/>
      <c r="R862" s="54"/>
      <c r="S862" s="54"/>
      <c r="T862" s="54"/>
      <c r="U862" s="54"/>
      <c r="V862" s="54"/>
      <c r="W862" s="54"/>
      <c r="X862" s="54"/>
      <c r="Y862" s="54"/>
      <c r="Z862" s="54"/>
    </row>
    <row r="863" spans="1:26" ht="14.25" hidden="1" customHeight="1" x14ac:dyDescent="0.2">
      <c r="A863" s="134" t="str">
        <f t="shared" si="6"/>
        <v/>
      </c>
      <c r="B863" s="167" t="str">
        <f>IF(PLANILHA!B860=0,"",PLANILHA!B860)</f>
        <v/>
      </c>
      <c r="C863" s="167" t="str">
        <f>IF(PLANILHA!E860=0,"",PLANILHA!E860)</f>
        <v/>
      </c>
      <c r="D863" s="168" t="str">
        <f>IF(PLANILHA!F860=0,"",PLANILHA!F860)</f>
        <v/>
      </c>
      <c r="E863" s="169" t="str">
        <f>IF(PLANILHA!G860=0,"",PLANILHA!G860)</f>
        <v/>
      </c>
      <c r="F863" s="167"/>
      <c r="G863" s="136" t="str">
        <f t="shared" si="7"/>
        <v>T</v>
      </c>
      <c r="H863" s="54"/>
      <c r="I863" s="54"/>
      <c r="J863" s="54"/>
      <c r="K863" s="54"/>
      <c r="L863" s="54"/>
      <c r="M863" s="54"/>
      <c r="N863" s="54"/>
      <c r="O863" s="54"/>
      <c r="P863" s="54"/>
      <c r="Q863" s="54"/>
      <c r="R863" s="54"/>
      <c r="S863" s="54"/>
      <c r="T863" s="54"/>
      <c r="U863" s="54"/>
      <c r="V863" s="54"/>
      <c r="W863" s="54"/>
      <c r="X863" s="54"/>
      <c r="Y863" s="54"/>
      <c r="Z863" s="54"/>
    </row>
    <row r="864" spans="1:26" ht="14.25" hidden="1" customHeight="1" x14ac:dyDescent="0.2">
      <c r="A864" s="134" t="str">
        <f t="shared" si="6"/>
        <v/>
      </c>
      <c r="B864" s="167" t="str">
        <f>IF(PLANILHA!B861=0,"",PLANILHA!B861)</f>
        <v/>
      </c>
      <c r="C864" s="167" t="str">
        <f>IF(PLANILHA!E861=0,"",PLANILHA!E861)</f>
        <v/>
      </c>
      <c r="D864" s="168" t="str">
        <f>IF(PLANILHA!F861=0,"",PLANILHA!F861)</f>
        <v/>
      </c>
      <c r="E864" s="169" t="str">
        <f>IF(PLANILHA!G861=0,"",PLANILHA!G861)</f>
        <v/>
      </c>
      <c r="F864" s="167"/>
      <c r="G864" s="136" t="str">
        <f t="shared" si="7"/>
        <v>T</v>
      </c>
      <c r="H864" s="54"/>
      <c r="I864" s="54"/>
      <c r="J864" s="54"/>
      <c r="K864" s="54"/>
      <c r="L864" s="54"/>
      <c r="M864" s="54"/>
      <c r="N864" s="54"/>
      <c r="O864" s="54"/>
      <c r="P864" s="54"/>
      <c r="Q864" s="54"/>
      <c r="R864" s="54"/>
      <c r="S864" s="54"/>
      <c r="T864" s="54"/>
      <c r="U864" s="54"/>
      <c r="V864" s="54"/>
      <c r="W864" s="54"/>
      <c r="X864" s="54"/>
      <c r="Y864" s="54"/>
      <c r="Z864" s="54"/>
    </row>
    <row r="865" spans="1:26" ht="14.25" hidden="1" customHeight="1" x14ac:dyDescent="0.2">
      <c r="A865" s="134" t="str">
        <f t="shared" si="6"/>
        <v/>
      </c>
      <c r="B865" s="167" t="str">
        <f>IF(PLANILHA!B862=0,"",PLANILHA!B862)</f>
        <v/>
      </c>
      <c r="C865" s="167" t="str">
        <f>IF(PLANILHA!E862=0,"",PLANILHA!E862)</f>
        <v/>
      </c>
      <c r="D865" s="168" t="str">
        <f>IF(PLANILHA!F862=0,"",PLANILHA!F862)</f>
        <v/>
      </c>
      <c r="E865" s="169" t="str">
        <f>IF(PLANILHA!G862=0,"",PLANILHA!G862)</f>
        <v/>
      </c>
      <c r="F865" s="167"/>
      <c r="G865" s="136" t="str">
        <f t="shared" si="7"/>
        <v>T</v>
      </c>
      <c r="H865" s="54"/>
      <c r="I865" s="54"/>
      <c r="J865" s="54"/>
      <c r="K865" s="54"/>
      <c r="L865" s="54"/>
      <c r="M865" s="54"/>
      <c r="N865" s="54"/>
      <c r="O865" s="54"/>
      <c r="P865" s="54"/>
      <c r="Q865" s="54"/>
      <c r="R865" s="54"/>
      <c r="S865" s="54"/>
      <c r="T865" s="54"/>
      <c r="U865" s="54"/>
      <c r="V865" s="54"/>
      <c r="W865" s="54"/>
      <c r="X865" s="54"/>
      <c r="Y865" s="54"/>
      <c r="Z865" s="54"/>
    </row>
    <row r="866" spans="1:26" ht="14.25" hidden="1" customHeight="1" x14ac:dyDescent="0.2">
      <c r="A866" s="134" t="str">
        <f t="shared" si="6"/>
        <v/>
      </c>
      <c r="B866" s="167" t="str">
        <f>IF(PLANILHA!B863=0,"",PLANILHA!B863)</f>
        <v/>
      </c>
      <c r="C866" s="167" t="str">
        <f>IF(PLANILHA!E863=0,"",PLANILHA!E863)</f>
        <v/>
      </c>
      <c r="D866" s="168" t="str">
        <f>IF(PLANILHA!F863=0,"",PLANILHA!F863)</f>
        <v/>
      </c>
      <c r="E866" s="169" t="str">
        <f>IF(PLANILHA!G863=0,"",PLANILHA!G863)</f>
        <v/>
      </c>
      <c r="F866" s="167"/>
      <c r="G866" s="136" t="str">
        <f t="shared" si="7"/>
        <v>T</v>
      </c>
      <c r="H866" s="54"/>
      <c r="I866" s="54"/>
      <c r="J866" s="54"/>
      <c r="K866" s="54"/>
      <c r="L866" s="54"/>
      <c r="M866" s="54"/>
      <c r="N866" s="54"/>
      <c r="O866" s="54"/>
      <c r="P866" s="54"/>
      <c r="Q866" s="54"/>
      <c r="R866" s="54"/>
      <c r="S866" s="54"/>
      <c r="T866" s="54"/>
      <c r="U866" s="54"/>
      <c r="V866" s="54"/>
      <c r="W866" s="54"/>
      <c r="X866" s="54"/>
      <c r="Y866" s="54"/>
      <c r="Z866" s="54"/>
    </row>
    <row r="867" spans="1:26" ht="14.25" hidden="1" customHeight="1" x14ac:dyDescent="0.2">
      <c r="A867" s="134" t="str">
        <f t="shared" si="6"/>
        <v/>
      </c>
      <c r="B867" s="167" t="str">
        <f>IF(PLANILHA!B864=0,"",PLANILHA!B864)</f>
        <v/>
      </c>
      <c r="C867" s="167" t="str">
        <f>IF(PLANILHA!E864=0,"",PLANILHA!E864)</f>
        <v/>
      </c>
      <c r="D867" s="168" t="str">
        <f>IF(PLANILHA!F864=0,"",PLANILHA!F864)</f>
        <v/>
      </c>
      <c r="E867" s="169" t="str">
        <f>IF(PLANILHA!G864=0,"",PLANILHA!G864)</f>
        <v/>
      </c>
      <c r="F867" s="167"/>
      <c r="G867" s="136" t="str">
        <f t="shared" si="7"/>
        <v>T</v>
      </c>
      <c r="H867" s="54"/>
      <c r="I867" s="54"/>
      <c r="J867" s="54"/>
      <c r="K867" s="54"/>
      <c r="L867" s="54"/>
      <c r="M867" s="54"/>
      <c r="N867" s="54"/>
      <c r="O867" s="54"/>
      <c r="P867" s="54"/>
      <c r="Q867" s="54"/>
      <c r="R867" s="54"/>
      <c r="S867" s="54"/>
      <c r="T867" s="54"/>
      <c r="U867" s="54"/>
      <c r="V867" s="54"/>
      <c r="W867" s="54"/>
      <c r="X867" s="54"/>
      <c r="Y867" s="54"/>
      <c r="Z867" s="54"/>
    </row>
    <row r="868" spans="1:26" ht="14.25" hidden="1" customHeight="1" x14ac:dyDescent="0.2">
      <c r="A868" s="134" t="str">
        <f t="shared" si="6"/>
        <v/>
      </c>
      <c r="B868" s="167" t="str">
        <f>IF(PLANILHA!B865=0,"",PLANILHA!B865)</f>
        <v/>
      </c>
      <c r="C868" s="167" t="str">
        <f>IF(PLANILHA!E865=0,"",PLANILHA!E865)</f>
        <v/>
      </c>
      <c r="D868" s="168" t="str">
        <f>IF(PLANILHA!F865=0,"",PLANILHA!F865)</f>
        <v/>
      </c>
      <c r="E868" s="169" t="str">
        <f>IF(PLANILHA!G865=0,"",PLANILHA!G865)</f>
        <v/>
      </c>
      <c r="F868" s="167"/>
      <c r="G868" s="136" t="str">
        <f t="shared" si="7"/>
        <v>T</v>
      </c>
      <c r="H868" s="54"/>
      <c r="I868" s="54"/>
      <c r="J868" s="54"/>
      <c r="K868" s="54"/>
      <c r="L868" s="54"/>
      <c r="M868" s="54"/>
      <c r="N868" s="54"/>
      <c r="O868" s="54"/>
      <c r="P868" s="54"/>
      <c r="Q868" s="54"/>
      <c r="R868" s="54"/>
      <c r="S868" s="54"/>
      <c r="T868" s="54"/>
      <c r="U868" s="54"/>
      <c r="V868" s="54"/>
      <c r="W868" s="54"/>
      <c r="X868" s="54"/>
      <c r="Y868" s="54"/>
      <c r="Z868" s="54"/>
    </row>
    <row r="869" spans="1:26" ht="14.25" hidden="1" customHeight="1" x14ac:dyDescent="0.2">
      <c r="A869" s="134" t="str">
        <f t="shared" si="6"/>
        <v/>
      </c>
      <c r="B869" s="167" t="str">
        <f>IF(PLANILHA!B866=0,"",PLANILHA!B866)</f>
        <v/>
      </c>
      <c r="C869" s="167" t="str">
        <f>IF(PLANILHA!E866=0,"",PLANILHA!E866)</f>
        <v/>
      </c>
      <c r="D869" s="168" t="str">
        <f>IF(PLANILHA!F866=0,"",PLANILHA!F866)</f>
        <v/>
      </c>
      <c r="E869" s="169" t="str">
        <f>IF(PLANILHA!G866=0,"",PLANILHA!G866)</f>
        <v/>
      </c>
      <c r="F869" s="167"/>
      <c r="G869" s="136" t="str">
        <f t="shared" si="7"/>
        <v>T</v>
      </c>
      <c r="H869" s="54"/>
      <c r="I869" s="54"/>
      <c r="J869" s="54"/>
      <c r="K869" s="54"/>
      <c r="L869" s="54"/>
      <c r="M869" s="54"/>
      <c r="N869" s="54"/>
      <c r="O869" s="54"/>
      <c r="P869" s="54"/>
      <c r="Q869" s="54"/>
      <c r="R869" s="54"/>
      <c r="S869" s="54"/>
      <c r="T869" s="54"/>
      <c r="U869" s="54"/>
      <c r="V869" s="54"/>
      <c r="W869" s="54"/>
      <c r="X869" s="54"/>
      <c r="Y869" s="54"/>
      <c r="Z869" s="54"/>
    </row>
    <row r="870" spans="1:26" ht="14.25" hidden="1" customHeight="1" x14ac:dyDescent="0.2">
      <c r="A870" s="134" t="str">
        <f t="shared" si="6"/>
        <v/>
      </c>
      <c r="B870" s="167" t="str">
        <f>IF(PLANILHA!B867=0,"",PLANILHA!B867)</f>
        <v/>
      </c>
      <c r="C870" s="167" t="str">
        <f>IF(PLANILHA!E867=0,"",PLANILHA!E867)</f>
        <v/>
      </c>
      <c r="D870" s="168" t="str">
        <f>IF(PLANILHA!F867=0,"",PLANILHA!F867)</f>
        <v/>
      </c>
      <c r="E870" s="169" t="str">
        <f>IF(PLANILHA!G867=0,"",PLANILHA!G867)</f>
        <v/>
      </c>
      <c r="F870" s="167"/>
      <c r="G870" s="136" t="str">
        <f t="shared" si="7"/>
        <v>T</v>
      </c>
      <c r="H870" s="54"/>
      <c r="I870" s="54"/>
      <c r="J870" s="54"/>
      <c r="K870" s="54"/>
      <c r="L870" s="54"/>
      <c r="M870" s="54"/>
      <c r="N870" s="54"/>
      <c r="O870" s="54"/>
      <c r="P870" s="54"/>
      <c r="Q870" s="54"/>
      <c r="R870" s="54"/>
      <c r="S870" s="54"/>
      <c r="T870" s="54"/>
      <c r="U870" s="54"/>
      <c r="V870" s="54"/>
      <c r="W870" s="54"/>
      <c r="X870" s="54"/>
      <c r="Y870" s="54"/>
      <c r="Z870" s="54"/>
    </row>
    <row r="871" spans="1:26" ht="14.25" hidden="1" customHeight="1" x14ac:dyDescent="0.2">
      <c r="A871" s="134" t="str">
        <f t="shared" si="6"/>
        <v/>
      </c>
      <c r="B871" s="167" t="str">
        <f>IF(PLANILHA!B868=0,"",PLANILHA!B868)</f>
        <v/>
      </c>
      <c r="C871" s="167" t="str">
        <f>IF(PLANILHA!E868=0,"",PLANILHA!E868)</f>
        <v/>
      </c>
      <c r="D871" s="168" t="str">
        <f>IF(PLANILHA!F868=0,"",PLANILHA!F868)</f>
        <v/>
      </c>
      <c r="E871" s="169" t="str">
        <f>IF(PLANILHA!G868=0,"",PLANILHA!G868)</f>
        <v/>
      </c>
      <c r="F871" s="167"/>
      <c r="G871" s="136" t="str">
        <f t="shared" si="7"/>
        <v>T</v>
      </c>
      <c r="H871" s="54"/>
      <c r="I871" s="54"/>
      <c r="J871" s="54"/>
      <c r="K871" s="54"/>
      <c r="L871" s="54"/>
      <c r="M871" s="54"/>
      <c r="N871" s="54"/>
      <c r="O871" s="54"/>
      <c r="P871" s="54"/>
      <c r="Q871" s="54"/>
      <c r="R871" s="54"/>
      <c r="S871" s="54"/>
      <c r="T871" s="54"/>
      <c r="U871" s="54"/>
      <c r="V871" s="54"/>
      <c r="W871" s="54"/>
      <c r="X871" s="54"/>
      <c r="Y871" s="54"/>
      <c r="Z871" s="54"/>
    </row>
    <row r="872" spans="1:26" ht="14.25" hidden="1" customHeight="1" x14ac:dyDescent="0.2">
      <c r="A872" s="134" t="str">
        <f t="shared" si="6"/>
        <v/>
      </c>
      <c r="B872" s="167" t="str">
        <f>IF(PLANILHA!B869=0,"",PLANILHA!B869)</f>
        <v/>
      </c>
      <c r="C872" s="167" t="str">
        <f>IF(PLANILHA!E869=0,"",PLANILHA!E869)</f>
        <v/>
      </c>
      <c r="D872" s="168" t="str">
        <f>IF(PLANILHA!F869=0,"",PLANILHA!F869)</f>
        <v/>
      </c>
      <c r="E872" s="169" t="str">
        <f>IF(PLANILHA!G869=0,"",PLANILHA!G869)</f>
        <v/>
      </c>
      <c r="F872" s="167"/>
      <c r="G872" s="136" t="str">
        <f t="shared" si="7"/>
        <v>T</v>
      </c>
      <c r="H872" s="54"/>
      <c r="I872" s="54"/>
      <c r="J872" s="54"/>
      <c r="K872" s="54"/>
      <c r="L872" s="54"/>
      <c r="M872" s="54"/>
      <c r="N872" s="54"/>
      <c r="O872" s="54"/>
      <c r="P872" s="54"/>
      <c r="Q872" s="54"/>
      <c r="R872" s="54"/>
      <c r="S872" s="54"/>
      <c r="T872" s="54"/>
      <c r="U872" s="54"/>
      <c r="V872" s="54"/>
      <c r="W872" s="54"/>
      <c r="X872" s="54"/>
      <c r="Y872" s="54"/>
      <c r="Z872" s="54"/>
    </row>
    <row r="873" spans="1:26" ht="14.25" hidden="1" customHeight="1" x14ac:dyDescent="0.2">
      <c r="A873" s="134" t="str">
        <f t="shared" si="6"/>
        <v/>
      </c>
      <c r="B873" s="167" t="str">
        <f>IF(PLANILHA!B870=0,"",PLANILHA!B870)</f>
        <v/>
      </c>
      <c r="C873" s="167" t="str">
        <f>IF(PLANILHA!E870=0,"",PLANILHA!E870)</f>
        <v/>
      </c>
      <c r="D873" s="168" t="str">
        <f>IF(PLANILHA!F870=0,"",PLANILHA!F870)</f>
        <v/>
      </c>
      <c r="E873" s="169" t="str">
        <f>IF(PLANILHA!G870=0,"",PLANILHA!G870)</f>
        <v/>
      </c>
      <c r="F873" s="167"/>
      <c r="G873" s="136" t="str">
        <f t="shared" si="7"/>
        <v>T</v>
      </c>
      <c r="H873" s="54"/>
      <c r="I873" s="54"/>
      <c r="J873" s="54"/>
      <c r="K873" s="54"/>
      <c r="L873" s="54"/>
      <c r="M873" s="54"/>
      <c r="N873" s="54"/>
      <c r="O873" s="54"/>
      <c r="P873" s="54"/>
      <c r="Q873" s="54"/>
      <c r="R873" s="54"/>
      <c r="S873" s="54"/>
      <c r="T873" s="54"/>
      <c r="U873" s="54"/>
      <c r="V873" s="54"/>
      <c r="W873" s="54"/>
      <c r="X873" s="54"/>
      <c r="Y873" s="54"/>
      <c r="Z873" s="54"/>
    </row>
    <row r="874" spans="1:26" ht="14.25" hidden="1" customHeight="1" x14ac:dyDescent="0.2">
      <c r="A874" s="134" t="str">
        <f t="shared" si="6"/>
        <v/>
      </c>
      <c r="B874" s="167" t="str">
        <f>IF(PLANILHA!B871=0,"",PLANILHA!B871)</f>
        <v/>
      </c>
      <c r="C874" s="167" t="str">
        <f>IF(PLANILHA!E871=0,"",PLANILHA!E871)</f>
        <v/>
      </c>
      <c r="D874" s="168" t="str">
        <f>IF(PLANILHA!F871=0,"",PLANILHA!F871)</f>
        <v/>
      </c>
      <c r="E874" s="169" t="str">
        <f>IF(PLANILHA!G871=0,"",PLANILHA!G871)</f>
        <v/>
      </c>
      <c r="F874" s="167"/>
      <c r="G874" s="136" t="str">
        <f t="shared" si="7"/>
        <v>T</v>
      </c>
      <c r="H874" s="54"/>
      <c r="I874" s="54"/>
      <c r="J874" s="54"/>
      <c r="K874" s="54"/>
      <c r="L874" s="54"/>
      <c r="M874" s="54"/>
      <c r="N874" s="54"/>
      <c r="O874" s="54"/>
      <c r="P874" s="54"/>
      <c r="Q874" s="54"/>
      <c r="R874" s="54"/>
      <c r="S874" s="54"/>
      <c r="T874" s="54"/>
      <c r="U874" s="54"/>
      <c r="V874" s="54"/>
      <c r="W874" s="54"/>
      <c r="X874" s="54"/>
      <c r="Y874" s="54"/>
      <c r="Z874" s="54"/>
    </row>
    <row r="875" spans="1:26" ht="14.25" hidden="1" customHeight="1" x14ac:dyDescent="0.2">
      <c r="A875" s="134" t="str">
        <f t="shared" si="6"/>
        <v/>
      </c>
      <c r="B875" s="167" t="str">
        <f>IF(PLANILHA!B872=0,"",PLANILHA!B872)</f>
        <v/>
      </c>
      <c r="C875" s="167" t="str">
        <f>IF(PLANILHA!E872=0,"",PLANILHA!E872)</f>
        <v/>
      </c>
      <c r="D875" s="168" t="str">
        <f>IF(PLANILHA!F872=0,"",PLANILHA!F872)</f>
        <v/>
      </c>
      <c r="E875" s="169" t="str">
        <f>IF(PLANILHA!G872=0,"",PLANILHA!G872)</f>
        <v/>
      </c>
      <c r="F875" s="167"/>
      <c r="G875" s="136" t="str">
        <f t="shared" si="7"/>
        <v>T</v>
      </c>
      <c r="H875" s="54"/>
      <c r="I875" s="54"/>
      <c r="J875" s="54"/>
      <c r="K875" s="54"/>
      <c r="L875" s="54"/>
      <c r="M875" s="54"/>
      <c r="N875" s="54"/>
      <c r="O875" s="54"/>
      <c r="P875" s="54"/>
      <c r="Q875" s="54"/>
      <c r="R875" s="54"/>
      <c r="S875" s="54"/>
      <c r="T875" s="54"/>
      <c r="U875" s="54"/>
      <c r="V875" s="54"/>
      <c r="W875" s="54"/>
      <c r="X875" s="54"/>
      <c r="Y875" s="54"/>
      <c r="Z875" s="54"/>
    </row>
    <row r="876" spans="1:26" ht="14.25" hidden="1" customHeight="1" x14ac:dyDescent="0.2">
      <c r="A876" s="134" t="str">
        <f t="shared" si="6"/>
        <v/>
      </c>
      <c r="B876" s="167" t="str">
        <f>IF(PLANILHA!B873=0,"",PLANILHA!B873)</f>
        <v/>
      </c>
      <c r="C876" s="167" t="str">
        <f>IF(PLANILHA!E873=0,"",PLANILHA!E873)</f>
        <v/>
      </c>
      <c r="D876" s="168" t="str">
        <f>IF(PLANILHA!F873=0,"",PLANILHA!F873)</f>
        <v/>
      </c>
      <c r="E876" s="169" t="str">
        <f>IF(PLANILHA!G873=0,"",PLANILHA!G873)</f>
        <v/>
      </c>
      <c r="F876" s="167"/>
      <c r="G876" s="136" t="str">
        <f t="shared" si="7"/>
        <v>T</v>
      </c>
      <c r="H876" s="54"/>
      <c r="I876" s="54"/>
      <c r="J876" s="54"/>
      <c r="K876" s="54"/>
      <c r="L876" s="54"/>
      <c r="M876" s="54"/>
      <c r="N876" s="54"/>
      <c r="O876" s="54"/>
      <c r="P876" s="54"/>
      <c r="Q876" s="54"/>
      <c r="R876" s="54"/>
      <c r="S876" s="54"/>
      <c r="T876" s="54"/>
      <c r="U876" s="54"/>
      <c r="V876" s="54"/>
      <c r="W876" s="54"/>
      <c r="X876" s="54"/>
      <c r="Y876" s="54"/>
      <c r="Z876" s="54"/>
    </row>
    <row r="877" spans="1:26" ht="14.25" hidden="1" customHeight="1" x14ac:dyDescent="0.2">
      <c r="A877" s="134" t="str">
        <f t="shared" si="6"/>
        <v/>
      </c>
      <c r="B877" s="167" t="str">
        <f>IF(PLANILHA!B874=0,"",PLANILHA!B874)</f>
        <v/>
      </c>
      <c r="C877" s="167" t="str">
        <f>IF(PLANILHA!E874=0,"",PLANILHA!E874)</f>
        <v/>
      </c>
      <c r="D877" s="168" t="str">
        <f>IF(PLANILHA!F874=0,"",PLANILHA!F874)</f>
        <v/>
      </c>
      <c r="E877" s="169" t="str">
        <f>IF(PLANILHA!G874=0,"",PLANILHA!G874)</f>
        <v/>
      </c>
      <c r="F877" s="167"/>
      <c r="G877" s="136" t="str">
        <f t="shared" si="7"/>
        <v>T</v>
      </c>
      <c r="H877" s="54"/>
      <c r="I877" s="54"/>
      <c r="J877" s="54"/>
      <c r="K877" s="54"/>
      <c r="L877" s="54"/>
      <c r="M877" s="54"/>
      <c r="N877" s="54"/>
      <c r="O877" s="54"/>
      <c r="P877" s="54"/>
      <c r="Q877" s="54"/>
      <c r="R877" s="54"/>
      <c r="S877" s="54"/>
      <c r="T877" s="54"/>
      <c r="U877" s="54"/>
      <c r="V877" s="54"/>
      <c r="W877" s="54"/>
      <c r="X877" s="54"/>
      <c r="Y877" s="54"/>
      <c r="Z877" s="54"/>
    </row>
    <row r="878" spans="1:26" ht="14.25" hidden="1" customHeight="1" x14ac:dyDescent="0.2">
      <c r="A878" s="134" t="str">
        <f t="shared" si="6"/>
        <v/>
      </c>
      <c r="B878" s="167" t="str">
        <f>IF(PLANILHA!B875=0,"",PLANILHA!B875)</f>
        <v/>
      </c>
      <c r="C878" s="167" t="str">
        <f>IF(PLANILHA!E875=0,"",PLANILHA!E875)</f>
        <v/>
      </c>
      <c r="D878" s="168" t="str">
        <f>IF(PLANILHA!F875=0,"",PLANILHA!F875)</f>
        <v/>
      </c>
      <c r="E878" s="169" t="str">
        <f>IF(PLANILHA!G875=0,"",PLANILHA!G875)</f>
        <v/>
      </c>
      <c r="F878" s="167"/>
      <c r="G878" s="136" t="str">
        <f t="shared" si="7"/>
        <v>T</v>
      </c>
      <c r="H878" s="54"/>
      <c r="I878" s="54"/>
      <c r="J878" s="54"/>
      <c r="K878" s="54"/>
      <c r="L878" s="54"/>
      <c r="M878" s="54"/>
      <c r="N878" s="54"/>
      <c r="O878" s="54"/>
      <c r="P878" s="54"/>
      <c r="Q878" s="54"/>
      <c r="R878" s="54"/>
      <c r="S878" s="54"/>
      <c r="T878" s="54"/>
      <c r="U878" s="54"/>
      <c r="V878" s="54"/>
      <c r="W878" s="54"/>
      <c r="X878" s="54"/>
      <c r="Y878" s="54"/>
      <c r="Z878" s="54"/>
    </row>
    <row r="879" spans="1:26" ht="14.25" hidden="1" customHeight="1" x14ac:dyDescent="0.2">
      <c r="A879" s="134" t="str">
        <f t="shared" si="6"/>
        <v/>
      </c>
      <c r="B879" s="167" t="str">
        <f>IF(PLANILHA!B876=0,"",PLANILHA!B876)</f>
        <v/>
      </c>
      <c r="C879" s="167" t="str">
        <f>IF(PLANILHA!E876=0,"",PLANILHA!E876)</f>
        <v/>
      </c>
      <c r="D879" s="168" t="str">
        <f>IF(PLANILHA!F876=0,"",PLANILHA!F876)</f>
        <v/>
      </c>
      <c r="E879" s="169" t="str">
        <f>IF(PLANILHA!G876=0,"",PLANILHA!G876)</f>
        <v/>
      </c>
      <c r="F879" s="167"/>
      <c r="G879" s="136" t="str">
        <f t="shared" si="7"/>
        <v>T</v>
      </c>
      <c r="H879" s="54"/>
      <c r="I879" s="54"/>
      <c r="J879" s="54"/>
      <c r="K879" s="54"/>
      <c r="L879" s="54"/>
      <c r="M879" s="54"/>
      <c r="N879" s="54"/>
      <c r="O879" s="54"/>
      <c r="P879" s="54"/>
      <c r="Q879" s="54"/>
      <c r="R879" s="54"/>
      <c r="S879" s="54"/>
      <c r="T879" s="54"/>
      <c r="U879" s="54"/>
      <c r="V879" s="54"/>
      <c r="W879" s="54"/>
      <c r="X879" s="54"/>
      <c r="Y879" s="54"/>
      <c r="Z879" s="54"/>
    </row>
    <row r="880" spans="1:26" ht="14.25" hidden="1" customHeight="1" x14ac:dyDescent="0.2">
      <c r="A880" s="134" t="str">
        <f t="shared" si="6"/>
        <v/>
      </c>
      <c r="B880" s="167" t="str">
        <f>IF(PLANILHA!B877=0,"",PLANILHA!B877)</f>
        <v/>
      </c>
      <c r="C880" s="167" t="str">
        <f>IF(PLANILHA!E877=0,"",PLANILHA!E877)</f>
        <v/>
      </c>
      <c r="D880" s="168" t="str">
        <f>IF(PLANILHA!F877=0,"",PLANILHA!F877)</f>
        <v/>
      </c>
      <c r="E880" s="169" t="str">
        <f>IF(PLANILHA!G877=0,"",PLANILHA!G877)</f>
        <v/>
      </c>
      <c r="F880" s="167"/>
      <c r="G880" s="136" t="str">
        <f t="shared" si="7"/>
        <v>T</v>
      </c>
      <c r="H880" s="54"/>
      <c r="I880" s="54"/>
      <c r="J880" s="54"/>
      <c r="K880" s="54"/>
      <c r="L880" s="54"/>
      <c r="M880" s="54"/>
      <c r="N880" s="54"/>
      <c r="O880" s="54"/>
      <c r="P880" s="54"/>
      <c r="Q880" s="54"/>
      <c r="R880" s="54"/>
      <c r="S880" s="54"/>
      <c r="T880" s="54"/>
      <c r="U880" s="54"/>
      <c r="V880" s="54"/>
      <c r="W880" s="54"/>
      <c r="X880" s="54"/>
      <c r="Y880" s="54"/>
      <c r="Z880" s="54"/>
    </row>
    <row r="881" spans="1:26" ht="14.25" hidden="1" customHeight="1" x14ac:dyDescent="0.2">
      <c r="A881" s="134" t="str">
        <f t="shared" si="6"/>
        <v/>
      </c>
      <c r="B881" s="167" t="str">
        <f>IF(PLANILHA!B878=0,"",PLANILHA!B878)</f>
        <v/>
      </c>
      <c r="C881" s="167" t="str">
        <f>IF(PLANILHA!E878=0,"",PLANILHA!E878)</f>
        <v/>
      </c>
      <c r="D881" s="168" t="str">
        <f>IF(PLANILHA!F878=0,"",PLANILHA!F878)</f>
        <v/>
      </c>
      <c r="E881" s="169" t="str">
        <f>IF(PLANILHA!G878=0,"",PLANILHA!G878)</f>
        <v/>
      </c>
      <c r="F881" s="167"/>
      <c r="G881" s="136" t="str">
        <f t="shared" si="7"/>
        <v>T</v>
      </c>
      <c r="H881" s="54"/>
      <c r="I881" s="54"/>
      <c r="J881" s="54"/>
      <c r="K881" s="54"/>
      <c r="L881" s="54"/>
      <c r="M881" s="54"/>
      <c r="N881" s="54"/>
      <c r="O881" s="54"/>
      <c r="P881" s="54"/>
      <c r="Q881" s="54"/>
      <c r="R881" s="54"/>
      <c r="S881" s="54"/>
      <c r="T881" s="54"/>
      <c r="U881" s="54"/>
      <c r="V881" s="54"/>
      <c r="W881" s="54"/>
      <c r="X881" s="54"/>
      <c r="Y881" s="54"/>
      <c r="Z881" s="54"/>
    </row>
    <row r="882" spans="1:26" ht="14.25" hidden="1" customHeight="1" x14ac:dyDescent="0.2">
      <c r="A882" s="134" t="str">
        <f t="shared" si="6"/>
        <v/>
      </c>
      <c r="B882" s="167" t="str">
        <f>IF(PLANILHA!B879=0,"",PLANILHA!B879)</f>
        <v/>
      </c>
      <c r="C882" s="167" t="str">
        <f>IF(PLANILHA!E879=0,"",PLANILHA!E879)</f>
        <v/>
      </c>
      <c r="D882" s="168" t="str">
        <f>IF(PLANILHA!F879=0,"",PLANILHA!F879)</f>
        <v/>
      </c>
      <c r="E882" s="169" t="str">
        <f>IF(PLANILHA!G879=0,"",PLANILHA!G879)</f>
        <v/>
      </c>
      <c r="F882" s="167"/>
      <c r="G882" s="136" t="str">
        <f t="shared" si="7"/>
        <v>T</v>
      </c>
      <c r="H882" s="54"/>
      <c r="I882" s="54"/>
      <c r="J882" s="54"/>
      <c r="K882" s="54"/>
      <c r="L882" s="54"/>
      <c r="M882" s="54"/>
      <c r="N882" s="54"/>
      <c r="O882" s="54"/>
      <c r="P882" s="54"/>
      <c r="Q882" s="54"/>
      <c r="R882" s="54"/>
      <c r="S882" s="54"/>
      <c r="T882" s="54"/>
      <c r="U882" s="54"/>
      <c r="V882" s="54"/>
      <c r="W882" s="54"/>
      <c r="X882" s="54"/>
      <c r="Y882" s="54"/>
      <c r="Z882" s="54"/>
    </row>
    <row r="883" spans="1:26" ht="14.25" hidden="1" customHeight="1" x14ac:dyDescent="0.2">
      <c r="A883" s="134" t="str">
        <f t="shared" si="6"/>
        <v/>
      </c>
      <c r="B883" s="167" t="str">
        <f>IF(PLANILHA!B880=0,"",PLANILHA!B880)</f>
        <v/>
      </c>
      <c r="C883" s="167" t="str">
        <f>IF(PLANILHA!E880=0,"",PLANILHA!E880)</f>
        <v/>
      </c>
      <c r="D883" s="168" t="str">
        <f>IF(PLANILHA!F880=0,"",PLANILHA!F880)</f>
        <v/>
      </c>
      <c r="E883" s="169" t="str">
        <f>IF(PLANILHA!G880=0,"",PLANILHA!G880)</f>
        <v/>
      </c>
      <c r="F883" s="167"/>
      <c r="G883" s="136" t="str">
        <f t="shared" si="7"/>
        <v>T</v>
      </c>
      <c r="H883" s="54"/>
      <c r="I883" s="54"/>
      <c r="J883" s="54"/>
      <c r="K883" s="54"/>
      <c r="L883" s="54"/>
      <c r="M883" s="54"/>
      <c r="N883" s="54"/>
      <c r="O883" s="54"/>
      <c r="P883" s="54"/>
      <c r="Q883" s="54"/>
      <c r="R883" s="54"/>
      <c r="S883" s="54"/>
      <c r="T883" s="54"/>
      <c r="U883" s="54"/>
      <c r="V883" s="54"/>
      <c r="W883" s="54"/>
      <c r="X883" s="54"/>
      <c r="Y883" s="54"/>
      <c r="Z883" s="54"/>
    </row>
    <row r="884" spans="1:26" ht="14.25" hidden="1" customHeight="1" x14ac:dyDescent="0.2">
      <c r="A884" s="134" t="str">
        <f t="shared" si="6"/>
        <v/>
      </c>
      <c r="B884" s="167" t="str">
        <f>IF(PLANILHA!B881=0,"",PLANILHA!B881)</f>
        <v/>
      </c>
      <c r="C884" s="167" t="str">
        <f>IF(PLANILHA!E881=0,"",PLANILHA!E881)</f>
        <v/>
      </c>
      <c r="D884" s="168" t="str">
        <f>IF(PLANILHA!F881=0,"",PLANILHA!F881)</f>
        <v/>
      </c>
      <c r="E884" s="169" t="str">
        <f>IF(PLANILHA!G881=0,"",PLANILHA!G881)</f>
        <v/>
      </c>
      <c r="F884" s="167"/>
      <c r="G884" s="136" t="str">
        <f t="shared" si="7"/>
        <v>T</v>
      </c>
      <c r="H884" s="54"/>
      <c r="I884" s="54"/>
      <c r="J884" s="54"/>
      <c r="K884" s="54"/>
      <c r="L884" s="54"/>
      <c r="M884" s="54"/>
      <c r="N884" s="54"/>
      <c r="O884" s="54"/>
      <c r="P884" s="54"/>
      <c r="Q884" s="54"/>
      <c r="R884" s="54"/>
      <c r="S884" s="54"/>
      <c r="T884" s="54"/>
      <c r="U884" s="54"/>
      <c r="V884" s="54"/>
      <c r="W884" s="54"/>
      <c r="X884" s="54"/>
      <c r="Y884" s="54"/>
      <c r="Z884" s="54"/>
    </row>
    <row r="885" spans="1:26" ht="14.25" hidden="1" customHeight="1" x14ac:dyDescent="0.2">
      <c r="A885" s="134" t="str">
        <f t="shared" si="6"/>
        <v/>
      </c>
      <c r="B885" s="167" t="str">
        <f>IF(PLANILHA!B882=0,"",PLANILHA!B882)</f>
        <v/>
      </c>
      <c r="C885" s="167" t="str">
        <f>IF(PLANILHA!E882=0,"",PLANILHA!E882)</f>
        <v/>
      </c>
      <c r="D885" s="168" t="str">
        <f>IF(PLANILHA!F882=0,"",PLANILHA!F882)</f>
        <v/>
      </c>
      <c r="E885" s="169" t="str">
        <f>IF(PLANILHA!G882=0,"",PLANILHA!G882)</f>
        <v/>
      </c>
      <c r="F885" s="167"/>
      <c r="G885" s="136" t="str">
        <f t="shared" si="7"/>
        <v>T</v>
      </c>
      <c r="H885" s="54"/>
      <c r="I885" s="54"/>
      <c r="J885" s="54"/>
      <c r="K885" s="54"/>
      <c r="L885" s="54"/>
      <c r="M885" s="54"/>
      <c r="N885" s="54"/>
      <c r="O885" s="54"/>
      <c r="P885" s="54"/>
      <c r="Q885" s="54"/>
      <c r="R885" s="54"/>
      <c r="S885" s="54"/>
      <c r="T885" s="54"/>
      <c r="U885" s="54"/>
      <c r="V885" s="54"/>
      <c r="W885" s="54"/>
      <c r="X885" s="54"/>
      <c r="Y885" s="54"/>
      <c r="Z885" s="54"/>
    </row>
    <row r="886" spans="1:26" ht="14.25" hidden="1" customHeight="1" x14ac:dyDescent="0.2">
      <c r="A886" s="134" t="str">
        <f t="shared" si="6"/>
        <v/>
      </c>
      <c r="B886" s="167" t="str">
        <f>IF(PLANILHA!B883=0,"",PLANILHA!B883)</f>
        <v/>
      </c>
      <c r="C886" s="167" t="str">
        <f>IF(PLANILHA!E883=0,"",PLANILHA!E883)</f>
        <v/>
      </c>
      <c r="D886" s="168" t="str">
        <f>IF(PLANILHA!F883=0,"",PLANILHA!F883)</f>
        <v/>
      </c>
      <c r="E886" s="169" t="str">
        <f>IF(PLANILHA!G883=0,"",PLANILHA!G883)</f>
        <v/>
      </c>
      <c r="F886" s="167"/>
      <c r="G886" s="136" t="str">
        <f t="shared" si="7"/>
        <v>T</v>
      </c>
      <c r="H886" s="54"/>
      <c r="I886" s="54"/>
      <c r="J886" s="54"/>
      <c r="K886" s="54"/>
      <c r="L886" s="54"/>
      <c r="M886" s="54"/>
      <c r="N886" s="54"/>
      <c r="O886" s="54"/>
      <c r="P886" s="54"/>
      <c r="Q886" s="54"/>
      <c r="R886" s="54"/>
      <c r="S886" s="54"/>
      <c r="T886" s="54"/>
      <c r="U886" s="54"/>
      <c r="V886" s="54"/>
      <c r="W886" s="54"/>
      <c r="X886" s="54"/>
      <c r="Y886" s="54"/>
      <c r="Z886" s="54"/>
    </row>
    <row r="887" spans="1:26" ht="14.25" hidden="1" customHeight="1" x14ac:dyDescent="0.2">
      <c r="A887" s="134" t="str">
        <f t="shared" si="6"/>
        <v/>
      </c>
      <c r="B887" s="167" t="str">
        <f>IF(PLANILHA!B884=0,"",PLANILHA!B884)</f>
        <v/>
      </c>
      <c r="C887" s="167" t="str">
        <f>IF(PLANILHA!E884=0,"",PLANILHA!E884)</f>
        <v/>
      </c>
      <c r="D887" s="168" t="str">
        <f>IF(PLANILHA!F884=0,"",PLANILHA!F884)</f>
        <v/>
      </c>
      <c r="E887" s="169" t="str">
        <f>IF(PLANILHA!G884=0,"",PLANILHA!G884)</f>
        <v/>
      </c>
      <c r="F887" s="167"/>
      <c r="G887" s="136" t="str">
        <f t="shared" si="7"/>
        <v>T</v>
      </c>
      <c r="H887" s="54"/>
      <c r="I887" s="54"/>
      <c r="J887" s="54"/>
      <c r="K887" s="54"/>
      <c r="L887" s="54"/>
      <c r="M887" s="54"/>
      <c r="N887" s="54"/>
      <c r="O887" s="54"/>
      <c r="P887" s="54"/>
      <c r="Q887" s="54"/>
      <c r="R887" s="54"/>
      <c r="S887" s="54"/>
      <c r="T887" s="54"/>
      <c r="U887" s="54"/>
      <c r="V887" s="54"/>
      <c r="W887" s="54"/>
      <c r="X887" s="54"/>
      <c r="Y887" s="54"/>
      <c r="Z887" s="54"/>
    </row>
    <row r="888" spans="1:26" ht="14.25" hidden="1" customHeight="1" x14ac:dyDescent="0.2">
      <c r="A888" s="134" t="str">
        <f t="shared" si="6"/>
        <v/>
      </c>
      <c r="B888" s="167" t="str">
        <f>IF(PLANILHA!B885=0,"",PLANILHA!B885)</f>
        <v/>
      </c>
      <c r="C888" s="167" t="str">
        <f>IF(PLANILHA!E885=0,"",PLANILHA!E885)</f>
        <v/>
      </c>
      <c r="D888" s="168" t="str">
        <f>IF(PLANILHA!F885=0,"",PLANILHA!F885)</f>
        <v/>
      </c>
      <c r="E888" s="169" t="str">
        <f>IF(PLANILHA!G885=0,"",PLANILHA!G885)</f>
        <v/>
      </c>
      <c r="F888" s="167"/>
      <c r="G888" s="136" t="str">
        <f t="shared" si="7"/>
        <v>T</v>
      </c>
      <c r="H888" s="54"/>
      <c r="I888" s="54"/>
      <c r="J888" s="54"/>
      <c r="K888" s="54"/>
      <c r="L888" s="54"/>
      <c r="M888" s="54"/>
      <c r="N888" s="54"/>
      <c r="O888" s="54"/>
      <c r="P888" s="54"/>
      <c r="Q888" s="54"/>
      <c r="R888" s="54"/>
      <c r="S888" s="54"/>
      <c r="T888" s="54"/>
      <c r="U888" s="54"/>
      <c r="V888" s="54"/>
      <c r="W888" s="54"/>
      <c r="X888" s="54"/>
      <c r="Y888" s="54"/>
      <c r="Z888" s="54"/>
    </row>
    <row r="889" spans="1:26" ht="14.25" hidden="1" customHeight="1" x14ac:dyDescent="0.2">
      <c r="A889" s="134" t="str">
        <f t="shared" si="6"/>
        <v/>
      </c>
      <c r="B889" s="167" t="str">
        <f>IF(PLANILHA!B886=0,"",PLANILHA!B886)</f>
        <v/>
      </c>
      <c r="C889" s="167" t="str">
        <f>IF(PLANILHA!E886=0,"",PLANILHA!E886)</f>
        <v/>
      </c>
      <c r="D889" s="168" t="str">
        <f>IF(PLANILHA!F886=0,"",PLANILHA!F886)</f>
        <v/>
      </c>
      <c r="E889" s="169" t="str">
        <f>IF(PLANILHA!G886=0,"",PLANILHA!G886)</f>
        <v/>
      </c>
      <c r="F889" s="167"/>
      <c r="G889" s="136" t="str">
        <f t="shared" si="7"/>
        <v>T</v>
      </c>
      <c r="H889" s="54"/>
      <c r="I889" s="54"/>
      <c r="J889" s="54"/>
      <c r="K889" s="54"/>
      <c r="L889" s="54"/>
      <c r="M889" s="54"/>
      <c r="N889" s="54"/>
      <c r="O889" s="54"/>
      <c r="P889" s="54"/>
      <c r="Q889" s="54"/>
      <c r="R889" s="54"/>
      <c r="S889" s="54"/>
      <c r="T889" s="54"/>
      <c r="U889" s="54"/>
      <c r="V889" s="54"/>
      <c r="W889" s="54"/>
      <c r="X889" s="54"/>
      <c r="Y889" s="54"/>
      <c r="Z889" s="54"/>
    </row>
    <row r="890" spans="1:26" ht="14.25" hidden="1" customHeight="1" x14ac:dyDescent="0.2">
      <c r="A890" s="134" t="str">
        <f t="shared" si="6"/>
        <v/>
      </c>
      <c r="B890" s="167" t="str">
        <f>IF(PLANILHA!B887=0,"",PLANILHA!B887)</f>
        <v/>
      </c>
      <c r="C890" s="167" t="str">
        <f>IF(PLANILHA!E887=0,"",PLANILHA!E887)</f>
        <v/>
      </c>
      <c r="D890" s="168" t="str">
        <f>IF(PLANILHA!F887=0,"",PLANILHA!F887)</f>
        <v/>
      </c>
      <c r="E890" s="169" t="str">
        <f>IF(PLANILHA!G887=0,"",PLANILHA!G887)</f>
        <v/>
      </c>
      <c r="F890" s="167"/>
      <c r="G890" s="136" t="str">
        <f t="shared" si="7"/>
        <v>T</v>
      </c>
      <c r="H890" s="54"/>
      <c r="I890" s="54"/>
      <c r="J890" s="54"/>
      <c r="K890" s="54"/>
      <c r="L890" s="54"/>
      <c r="M890" s="54"/>
      <c r="N890" s="54"/>
      <c r="O890" s="54"/>
      <c r="P890" s="54"/>
      <c r="Q890" s="54"/>
      <c r="R890" s="54"/>
      <c r="S890" s="54"/>
      <c r="T890" s="54"/>
      <c r="U890" s="54"/>
      <c r="V890" s="54"/>
      <c r="W890" s="54"/>
      <c r="X890" s="54"/>
      <c r="Y890" s="54"/>
      <c r="Z890" s="54"/>
    </row>
    <row r="891" spans="1:26" ht="14.25" hidden="1" customHeight="1" x14ac:dyDescent="0.2">
      <c r="A891" s="134" t="str">
        <f t="shared" si="6"/>
        <v/>
      </c>
      <c r="B891" s="167" t="str">
        <f>IF(PLANILHA!B888=0,"",PLANILHA!B888)</f>
        <v/>
      </c>
      <c r="C891" s="167" t="str">
        <f>IF(PLANILHA!E888=0,"",PLANILHA!E888)</f>
        <v/>
      </c>
      <c r="D891" s="168" t="str">
        <f>IF(PLANILHA!F888=0,"",PLANILHA!F888)</f>
        <v/>
      </c>
      <c r="E891" s="169" t="str">
        <f>IF(PLANILHA!G888=0,"",PLANILHA!G888)</f>
        <v/>
      </c>
      <c r="F891" s="167"/>
      <c r="G891" s="136" t="str">
        <f t="shared" si="7"/>
        <v>T</v>
      </c>
      <c r="H891" s="54"/>
      <c r="I891" s="54"/>
      <c r="J891" s="54"/>
      <c r="K891" s="54"/>
      <c r="L891" s="54"/>
      <c r="M891" s="54"/>
      <c r="N891" s="54"/>
      <c r="O891" s="54"/>
      <c r="P891" s="54"/>
      <c r="Q891" s="54"/>
      <c r="R891" s="54"/>
      <c r="S891" s="54"/>
      <c r="T891" s="54"/>
      <c r="U891" s="54"/>
      <c r="V891" s="54"/>
      <c r="W891" s="54"/>
      <c r="X891" s="54"/>
      <c r="Y891" s="54"/>
      <c r="Z891" s="54"/>
    </row>
    <row r="892" spans="1:26" ht="14.25" hidden="1" customHeight="1" x14ac:dyDescent="0.2">
      <c r="A892" s="134" t="str">
        <f t="shared" si="6"/>
        <v/>
      </c>
      <c r="B892" s="167" t="str">
        <f>IF(PLANILHA!B889=0,"",PLANILHA!B889)</f>
        <v/>
      </c>
      <c r="C892" s="167" t="str">
        <f>IF(PLANILHA!E889=0,"",PLANILHA!E889)</f>
        <v/>
      </c>
      <c r="D892" s="168" t="str">
        <f>IF(PLANILHA!F889=0,"",PLANILHA!F889)</f>
        <v/>
      </c>
      <c r="E892" s="169" t="str">
        <f>IF(PLANILHA!G889=0,"",PLANILHA!G889)</f>
        <v/>
      </c>
      <c r="F892" s="167"/>
      <c r="G892" s="136" t="str">
        <f t="shared" si="7"/>
        <v>T</v>
      </c>
      <c r="H892" s="54"/>
      <c r="I892" s="54"/>
      <c r="J892" s="54"/>
      <c r="K892" s="54"/>
      <c r="L892" s="54"/>
      <c r="M892" s="54"/>
      <c r="N892" s="54"/>
      <c r="O892" s="54"/>
      <c r="P892" s="54"/>
      <c r="Q892" s="54"/>
      <c r="R892" s="54"/>
      <c r="S892" s="54"/>
      <c r="T892" s="54"/>
      <c r="U892" s="54"/>
      <c r="V892" s="54"/>
      <c r="W892" s="54"/>
      <c r="X892" s="54"/>
      <c r="Y892" s="54"/>
      <c r="Z892" s="54"/>
    </row>
    <row r="893" spans="1:26" ht="14.25" hidden="1" customHeight="1" x14ac:dyDescent="0.2">
      <c r="A893" s="134" t="str">
        <f t="shared" si="6"/>
        <v/>
      </c>
      <c r="B893" s="167" t="str">
        <f>IF(PLANILHA!B890=0,"",PLANILHA!B890)</f>
        <v/>
      </c>
      <c r="C893" s="167" t="str">
        <f>IF(PLANILHA!E890=0,"",PLANILHA!E890)</f>
        <v/>
      </c>
      <c r="D893" s="168" t="str">
        <f>IF(PLANILHA!F890=0,"",PLANILHA!F890)</f>
        <v/>
      </c>
      <c r="E893" s="169" t="str">
        <f>IF(PLANILHA!G890=0,"",PLANILHA!G890)</f>
        <v/>
      </c>
      <c r="F893" s="167"/>
      <c r="G893" s="136" t="str">
        <f t="shared" si="7"/>
        <v>T</v>
      </c>
      <c r="H893" s="54"/>
      <c r="I893" s="54"/>
      <c r="J893" s="54"/>
      <c r="K893" s="54"/>
      <c r="L893" s="54"/>
      <c r="M893" s="54"/>
      <c r="N893" s="54"/>
      <c r="O893" s="54"/>
      <c r="P893" s="54"/>
      <c r="Q893" s="54"/>
      <c r="R893" s="54"/>
      <c r="S893" s="54"/>
      <c r="T893" s="54"/>
      <c r="U893" s="54"/>
      <c r="V893" s="54"/>
      <c r="W893" s="54"/>
      <c r="X893" s="54"/>
      <c r="Y893" s="54"/>
      <c r="Z893" s="54"/>
    </row>
    <row r="894" spans="1:26" ht="14.25" hidden="1" customHeight="1" x14ac:dyDescent="0.2">
      <c r="A894" s="134" t="str">
        <f t="shared" si="6"/>
        <v/>
      </c>
      <c r="B894" s="167" t="str">
        <f>IF(PLANILHA!B891=0,"",PLANILHA!B891)</f>
        <v/>
      </c>
      <c r="C894" s="167" t="str">
        <f>IF(PLANILHA!E891=0,"",PLANILHA!E891)</f>
        <v/>
      </c>
      <c r="D894" s="168" t="str">
        <f>IF(PLANILHA!F891=0,"",PLANILHA!F891)</f>
        <v/>
      </c>
      <c r="E894" s="169" t="str">
        <f>IF(PLANILHA!G891=0,"",PLANILHA!G891)</f>
        <v/>
      </c>
      <c r="F894" s="167"/>
      <c r="G894" s="136" t="str">
        <f t="shared" si="7"/>
        <v>T</v>
      </c>
      <c r="H894" s="54"/>
      <c r="I894" s="54"/>
      <c r="J894" s="54"/>
      <c r="K894" s="54"/>
      <c r="L894" s="54"/>
      <c r="M894" s="54"/>
      <c r="N894" s="54"/>
      <c r="O894" s="54"/>
      <c r="P894" s="54"/>
      <c r="Q894" s="54"/>
      <c r="R894" s="54"/>
      <c r="S894" s="54"/>
      <c r="T894" s="54"/>
      <c r="U894" s="54"/>
      <c r="V894" s="54"/>
      <c r="W894" s="54"/>
      <c r="X894" s="54"/>
      <c r="Y894" s="54"/>
      <c r="Z894" s="54"/>
    </row>
    <row r="895" spans="1:26" ht="14.25" hidden="1" customHeight="1" x14ac:dyDescent="0.2">
      <c r="A895" s="134" t="str">
        <f t="shared" si="6"/>
        <v/>
      </c>
      <c r="B895" s="167" t="str">
        <f>IF(PLANILHA!B892=0,"",PLANILHA!B892)</f>
        <v/>
      </c>
      <c r="C895" s="167" t="str">
        <f>IF(PLANILHA!E892=0,"",PLANILHA!E892)</f>
        <v/>
      </c>
      <c r="D895" s="168" t="str">
        <f>IF(PLANILHA!F892=0,"",PLANILHA!F892)</f>
        <v/>
      </c>
      <c r="E895" s="169" t="str">
        <f>IF(PLANILHA!G892=0,"",PLANILHA!G892)</f>
        <v/>
      </c>
      <c r="F895" s="167"/>
      <c r="G895" s="136" t="str">
        <f t="shared" si="7"/>
        <v>T</v>
      </c>
      <c r="H895" s="54"/>
      <c r="I895" s="54"/>
      <c r="J895" s="54"/>
      <c r="K895" s="54"/>
      <c r="L895" s="54"/>
      <c r="M895" s="54"/>
      <c r="N895" s="54"/>
      <c r="O895" s="54"/>
      <c r="P895" s="54"/>
      <c r="Q895" s="54"/>
      <c r="R895" s="54"/>
      <c r="S895" s="54"/>
      <c r="T895" s="54"/>
      <c r="U895" s="54"/>
      <c r="V895" s="54"/>
      <c r="W895" s="54"/>
      <c r="X895" s="54"/>
      <c r="Y895" s="54"/>
      <c r="Z895" s="54"/>
    </row>
    <row r="896" spans="1:26" ht="14.25" hidden="1" customHeight="1" x14ac:dyDescent="0.2">
      <c r="A896" s="134" t="str">
        <f t="shared" si="6"/>
        <v/>
      </c>
      <c r="B896" s="167" t="str">
        <f>IF(PLANILHA!B893=0,"",PLANILHA!B893)</f>
        <v/>
      </c>
      <c r="C896" s="167" t="str">
        <f>IF(PLANILHA!E893=0,"",PLANILHA!E893)</f>
        <v/>
      </c>
      <c r="D896" s="168" t="str">
        <f>IF(PLANILHA!F893=0,"",PLANILHA!F893)</f>
        <v/>
      </c>
      <c r="E896" s="169" t="str">
        <f>IF(PLANILHA!G893=0,"",PLANILHA!G893)</f>
        <v/>
      </c>
      <c r="F896" s="167"/>
      <c r="G896" s="136" t="str">
        <f t="shared" si="7"/>
        <v>T</v>
      </c>
      <c r="H896" s="54"/>
      <c r="I896" s="54"/>
      <c r="J896" s="54"/>
      <c r="K896" s="54"/>
      <c r="L896" s="54"/>
      <c r="M896" s="54"/>
      <c r="N896" s="54"/>
      <c r="O896" s="54"/>
      <c r="P896" s="54"/>
      <c r="Q896" s="54"/>
      <c r="R896" s="54"/>
      <c r="S896" s="54"/>
      <c r="T896" s="54"/>
      <c r="U896" s="54"/>
      <c r="V896" s="54"/>
      <c r="W896" s="54"/>
      <c r="X896" s="54"/>
      <c r="Y896" s="54"/>
      <c r="Z896" s="54"/>
    </row>
    <row r="897" spans="1:26" ht="14.25" hidden="1" customHeight="1" x14ac:dyDescent="0.2">
      <c r="A897" s="134" t="str">
        <f t="shared" si="6"/>
        <v/>
      </c>
      <c r="B897" s="167" t="str">
        <f>IF(PLANILHA!B894=0,"",PLANILHA!B894)</f>
        <v/>
      </c>
      <c r="C897" s="167" t="str">
        <f>IF(PLANILHA!E894=0,"",PLANILHA!E894)</f>
        <v/>
      </c>
      <c r="D897" s="168" t="str">
        <f>IF(PLANILHA!F894=0,"",PLANILHA!F894)</f>
        <v/>
      </c>
      <c r="E897" s="169" t="str">
        <f>IF(PLANILHA!G894=0,"",PLANILHA!G894)</f>
        <v/>
      </c>
      <c r="F897" s="167"/>
      <c r="G897" s="136" t="str">
        <f t="shared" si="7"/>
        <v>T</v>
      </c>
      <c r="H897" s="54"/>
      <c r="I897" s="54"/>
      <c r="J897" s="54"/>
      <c r="K897" s="54"/>
      <c r="L897" s="54"/>
      <c r="M897" s="54"/>
      <c r="N897" s="54"/>
      <c r="O897" s="54"/>
      <c r="P897" s="54"/>
      <c r="Q897" s="54"/>
      <c r="R897" s="54"/>
      <c r="S897" s="54"/>
      <c r="T897" s="54"/>
      <c r="U897" s="54"/>
      <c r="V897" s="54"/>
      <c r="W897" s="54"/>
      <c r="X897" s="54"/>
      <c r="Y897" s="54"/>
      <c r="Z897" s="54"/>
    </row>
    <row r="898" spans="1:26" ht="14.25" hidden="1" customHeight="1" x14ac:dyDescent="0.2">
      <c r="A898" s="134" t="str">
        <f t="shared" si="6"/>
        <v/>
      </c>
      <c r="B898" s="167" t="str">
        <f>IF(PLANILHA!B895=0,"",PLANILHA!B895)</f>
        <v/>
      </c>
      <c r="C898" s="167" t="str">
        <f>IF(PLANILHA!E895=0,"",PLANILHA!E895)</f>
        <v/>
      </c>
      <c r="D898" s="168" t="str">
        <f>IF(PLANILHA!F895=0,"",PLANILHA!F895)</f>
        <v/>
      </c>
      <c r="E898" s="169" t="str">
        <f>IF(PLANILHA!G895=0,"",PLANILHA!G895)</f>
        <v/>
      </c>
      <c r="F898" s="167"/>
      <c r="G898" s="136" t="str">
        <f t="shared" si="7"/>
        <v>T</v>
      </c>
      <c r="H898" s="54"/>
      <c r="I898" s="54"/>
      <c r="J898" s="54"/>
      <c r="K898" s="54"/>
      <c r="L898" s="54"/>
      <c r="M898" s="54"/>
      <c r="N898" s="54"/>
      <c r="O898" s="54"/>
      <c r="P898" s="54"/>
      <c r="Q898" s="54"/>
      <c r="R898" s="54"/>
      <c r="S898" s="54"/>
      <c r="T898" s="54"/>
      <c r="U898" s="54"/>
      <c r="V898" s="54"/>
      <c r="W898" s="54"/>
      <c r="X898" s="54"/>
      <c r="Y898" s="54"/>
      <c r="Z898" s="54"/>
    </row>
    <row r="899" spans="1:26" ht="14.25" hidden="1" customHeight="1" x14ac:dyDescent="0.2">
      <c r="A899" s="134" t="str">
        <f t="shared" si="6"/>
        <v/>
      </c>
      <c r="B899" s="167" t="str">
        <f>IF(PLANILHA!B896=0,"",PLANILHA!B896)</f>
        <v/>
      </c>
      <c r="C899" s="167" t="str">
        <f>IF(PLANILHA!E896=0,"",PLANILHA!E896)</f>
        <v/>
      </c>
      <c r="D899" s="168" t="str">
        <f>IF(PLANILHA!F896=0,"",PLANILHA!F896)</f>
        <v/>
      </c>
      <c r="E899" s="169" t="str">
        <f>IF(PLANILHA!G896=0,"",PLANILHA!G896)</f>
        <v/>
      </c>
      <c r="F899" s="167"/>
      <c r="G899" s="136" t="str">
        <f t="shared" si="7"/>
        <v>T</v>
      </c>
      <c r="H899" s="54"/>
      <c r="I899" s="54"/>
      <c r="J899" s="54"/>
      <c r="K899" s="54"/>
      <c r="L899" s="54"/>
      <c r="M899" s="54"/>
      <c r="N899" s="54"/>
      <c r="O899" s="54"/>
      <c r="P899" s="54"/>
      <c r="Q899" s="54"/>
      <c r="R899" s="54"/>
      <c r="S899" s="54"/>
      <c r="T899" s="54"/>
      <c r="U899" s="54"/>
      <c r="V899" s="54"/>
      <c r="W899" s="54"/>
      <c r="X899" s="54"/>
      <c r="Y899" s="54"/>
      <c r="Z899" s="54"/>
    </row>
    <row r="900" spans="1:26" ht="14.25" hidden="1" customHeight="1" x14ac:dyDescent="0.2">
      <c r="A900" s="134" t="str">
        <f t="shared" si="6"/>
        <v/>
      </c>
      <c r="B900" s="167" t="str">
        <f>IF(PLANILHA!B897=0,"",PLANILHA!B897)</f>
        <v/>
      </c>
      <c r="C900" s="167" t="str">
        <f>IF(PLANILHA!E897=0,"",PLANILHA!E897)</f>
        <v/>
      </c>
      <c r="D900" s="168" t="str">
        <f>IF(PLANILHA!F897=0,"",PLANILHA!F897)</f>
        <v/>
      </c>
      <c r="E900" s="169" t="str">
        <f>IF(PLANILHA!G897=0,"",PLANILHA!G897)</f>
        <v/>
      </c>
      <c r="F900" s="167"/>
      <c r="G900" s="136" t="str">
        <f t="shared" si="7"/>
        <v>T</v>
      </c>
      <c r="H900" s="54"/>
      <c r="I900" s="54"/>
      <c r="J900" s="54"/>
      <c r="K900" s="54"/>
      <c r="L900" s="54"/>
      <c r="M900" s="54"/>
      <c r="N900" s="54"/>
      <c r="O900" s="54"/>
      <c r="P900" s="54"/>
      <c r="Q900" s="54"/>
      <c r="R900" s="54"/>
      <c r="S900" s="54"/>
      <c r="T900" s="54"/>
      <c r="U900" s="54"/>
      <c r="V900" s="54"/>
      <c r="W900" s="54"/>
      <c r="X900" s="54"/>
      <c r="Y900" s="54"/>
      <c r="Z900" s="54"/>
    </row>
    <row r="901" spans="1:26" ht="14.25" hidden="1" customHeight="1" x14ac:dyDescent="0.2">
      <c r="A901" s="134" t="str">
        <f t="shared" si="6"/>
        <v/>
      </c>
      <c r="B901" s="167" t="str">
        <f>IF(PLANILHA!B898=0,"",PLANILHA!B898)</f>
        <v/>
      </c>
      <c r="C901" s="167" t="str">
        <f>IF(PLANILHA!E898=0,"",PLANILHA!E898)</f>
        <v/>
      </c>
      <c r="D901" s="168" t="str">
        <f>IF(PLANILHA!F898=0,"",PLANILHA!F898)</f>
        <v/>
      </c>
      <c r="E901" s="169" t="str">
        <f>IF(PLANILHA!G898=0,"",PLANILHA!G898)</f>
        <v/>
      </c>
      <c r="F901" s="167"/>
      <c r="G901" s="136" t="str">
        <f t="shared" si="7"/>
        <v>T</v>
      </c>
      <c r="H901" s="54"/>
      <c r="I901" s="54"/>
      <c r="J901" s="54"/>
      <c r="K901" s="54"/>
      <c r="L901" s="54"/>
      <c r="M901" s="54"/>
      <c r="N901" s="54"/>
      <c r="O901" s="54"/>
      <c r="P901" s="54"/>
      <c r="Q901" s="54"/>
      <c r="R901" s="54"/>
      <c r="S901" s="54"/>
      <c r="T901" s="54"/>
      <c r="U901" s="54"/>
      <c r="V901" s="54"/>
      <c r="W901" s="54"/>
      <c r="X901" s="54"/>
      <c r="Y901" s="54"/>
      <c r="Z901" s="54"/>
    </row>
    <row r="902" spans="1:26" ht="14.25" hidden="1" customHeight="1" x14ac:dyDescent="0.2">
      <c r="A902" s="134" t="str">
        <f t="shared" si="6"/>
        <v/>
      </c>
      <c r="B902" s="167" t="str">
        <f>IF(PLANILHA!B899=0,"",PLANILHA!B899)</f>
        <v/>
      </c>
      <c r="C902" s="167" t="str">
        <f>IF(PLANILHA!E899=0,"",PLANILHA!E899)</f>
        <v/>
      </c>
      <c r="D902" s="168" t="str">
        <f>IF(PLANILHA!F899=0,"",PLANILHA!F899)</f>
        <v/>
      </c>
      <c r="E902" s="169" t="str">
        <f>IF(PLANILHA!G899=0,"",PLANILHA!G899)</f>
        <v/>
      </c>
      <c r="F902" s="167"/>
      <c r="G902" s="136" t="str">
        <f t="shared" si="7"/>
        <v>T</v>
      </c>
      <c r="H902" s="54"/>
      <c r="I902" s="54"/>
      <c r="J902" s="54"/>
      <c r="K902" s="54"/>
      <c r="L902" s="54"/>
      <c r="M902" s="54"/>
      <c r="N902" s="54"/>
      <c r="O902" s="54"/>
      <c r="P902" s="54"/>
      <c r="Q902" s="54"/>
      <c r="R902" s="54"/>
      <c r="S902" s="54"/>
      <c r="T902" s="54"/>
      <c r="U902" s="54"/>
      <c r="V902" s="54"/>
      <c r="W902" s="54"/>
      <c r="X902" s="54"/>
      <c r="Y902" s="54"/>
      <c r="Z902" s="54"/>
    </row>
    <row r="903" spans="1:26" ht="14.25" hidden="1" customHeight="1" x14ac:dyDescent="0.2">
      <c r="A903" s="134" t="str">
        <f t="shared" si="6"/>
        <v/>
      </c>
      <c r="B903" s="167" t="str">
        <f>IF(PLANILHA!B900=0,"",PLANILHA!B900)</f>
        <v/>
      </c>
      <c r="C903" s="167" t="str">
        <f>IF(PLANILHA!E900=0,"",PLANILHA!E900)</f>
        <v/>
      </c>
      <c r="D903" s="168" t="str">
        <f>IF(PLANILHA!F900=0,"",PLANILHA!F900)</f>
        <v/>
      </c>
      <c r="E903" s="169" t="str">
        <f>IF(PLANILHA!G900=0,"",PLANILHA!G900)</f>
        <v/>
      </c>
      <c r="F903" s="167"/>
      <c r="G903" s="136" t="str">
        <f t="shared" si="7"/>
        <v>T</v>
      </c>
      <c r="H903" s="54"/>
      <c r="I903" s="54"/>
      <c r="J903" s="54"/>
      <c r="K903" s="54"/>
      <c r="L903" s="54"/>
      <c r="M903" s="54"/>
      <c r="N903" s="54"/>
      <c r="O903" s="54"/>
      <c r="P903" s="54"/>
      <c r="Q903" s="54"/>
      <c r="R903" s="54"/>
      <c r="S903" s="54"/>
      <c r="T903" s="54"/>
      <c r="U903" s="54"/>
      <c r="V903" s="54"/>
      <c r="W903" s="54"/>
      <c r="X903" s="54"/>
      <c r="Y903" s="54"/>
      <c r="Z903" s="54"/>
    </row>
    <row r="904" spans="1:26" ht="14.25" hidden="1" customHeight="1" x14ac:dyDescent="0.2">
      <c r="A904" s="134" t="str">
        <f t="shared" si="6"/>
        <v/>
      </c>
      <c r="B904" s="167" t="str">
        <f>IF(PLANILHA!B901=0,"",PLANILHA!B901)</f>
        <v/>
      </c>
      <c r="C904" s="167" t="str">
        <f>IF(PLANILHA!E901=0,"",PLANILHA!E901)</f>
        <v/>
      </c>
      <c r="D904" s="168" t="str">
        <f>IF(PLANILHA!F901=0,"",PLANILHA!F901)</f>
        <v/>
      </c>
      <c r="E904" s="169" t="str">
        <f>IF(PLANILHA!G901=0,"",PLANILHA!G901)</f>
        <v/>
      </c>
      <c r="F904" s="167"/>
      <c r="G904" s="136" t="str">
        <f t="shared" si="7"/>
        <v>T</v>
      </c>
      <c r="H904" s="54"/>
      <c r="I904" s="54"/>
      <c r="J904" s="54"/>
      <c r="K904" s="54"/>
      <c r="L904" s="54"/>
      <c r="M904" s="54"/>
      <c r="N904" s="54"/>
      <c r="O904" s="54"/>
      <c r="P904" s="54"/>
      <c r="Q904" s="54"/>
      <c r="R904" s="54"/>
      <c r="S904" s="54"/>
      <c r="T904" s="54"/>
      <c r="U904" s="54"/>
      <c r="V904" s="54"/>
      <c r="W904" s="54"/>
      <c r="X904" s="54"/>
      <c r="Y904" s="54"/>
      <c r="Z904" s="54"/>
    </row>
    <row r="905" spans="1:26" ht="14.25" hidden="1" customHeight="1" x14ac:dyDescent="0.2">
      <c r="A905" s="134" t="str">
        <f t="shared" si="6"/>
        <v/>
      </c>
      <c r="B905" s="167" t="str">
        <f>IF(PLANILHA!B902=0,"",PLANILHA!B902)</f>
        <v/>
      </c>
      <c r="C905" s="167" t="str">
        <f>IF(PLANILHA!E902=0,"",PLANILHA!E902)</f>
        <v/>
      </c>
      <c r="D905" s="168" t="str">
        <f>IF(PLANILHA!F902=0,"",PLANILHA!F902)</f>
        <v/>
      </c>
      <c r="E905" s="169" t="str">
        <f>IF(PLANILHA!G902=0,"",PLANILHA!G902)</f>
        <v/>
      </c>
      <c r="F905" s="167"/>
      <c r="G905" s="136" t="str">
        <f t="shared" si="7"/>
        <v>T</v>
      </c>
      <c r="H905" s="54"/>
      <c r="I905" s="54"/>
      <c r="J905" s="54"/>
      <c r="K905" s="54"/>
      <c r="L905" s="54"/>
      <c r="M905" s="54"/>
      <c r="N905" s="54"/>
      <c r="O905" s="54"/>
      <c r="P905" s="54"/>
      <c r="Q905" s="54"/>
      <c r="R905" s="54"/>
      <c r="S905" s="54"/>
      <c r="T905" s="54"/>
      <c r="U905" s="54"/>
      <c r="V905" s="54"/>
      <c r="W905" s="54"/>
      <c r="X905" s="54"/>
      <c r="Y905" s="54"/>
      <c r="Z905" s="54"/>
    </row>
    <row r="906" spans="1:26" ht="14.25" hidden="1" customHeight="1" x14ac:dyDescent="0.2">
      <c r="A906" s="134" t="str">
        <f t="shared" si="6"/>
        <v/>
      </c>
      <c r="B906" s="167" t="str">
        <f>IF(PLANILHA!B903=0,"",PLANILHA!B903)</f>
        <v/>
      </c>
      <c r="C906" s="167" t="str">
        <f>IF(PLANILHA!E903=0,"",PLANILHA!E903)</f>
        <v/>
      </c>
      <c r="D906" s="168" t="str">
        <f>IF(PLANILHA!F903=0,"",PLANILHA!F903)</f>
        <v/>
      </c>
      <c r="E906" s="169" t="str">
        <f>IF(PLANILHA!G903=0,"",PLANILHA!G903)</f>
        <v/>
      </c>
      <c r="F906" s="167"/>
      <c r="G906" s="136" t="str">
        <f t="shared" si="7"/>
        <v>T</v>
      </c>
      <c r="H906" s="54"/>
      <c r="I906" s="54"/>
      <c r="J906" s="54"/>
      <c r="K906" s="54"/>
      <c r="L906" s="54"/>
      <c r="M906" s="54"/>
      <c r="N906" s="54"/>
      <c r="O906" s="54"/>
      <c r="P906" s="54"/>
      <c r="Q906" s="54"/>
      <c r="R906" s="54"/>
      <c r="S906" s="54"/>
      <c r="T906" s="54"/>
      <c r="U906" s="54"/>
      <c r="V906" s="54"/>
      <c r="W906" s="54"/>
      <c r="X906" s="54"/>
      <c r="Y906" s="54"/>
      <c r="Z906" s="54"/>
    </row>
    <row r="907" spans="1:26" ht="14.25" hidden="1" customHeight="1" x14ac:dyDescent="0.2">
      <c r="A907" s="134" t="str">
        <f t="shared" si="6"/>
        <v/>
      </c>
      <c r="B907" s="167" t="str">
        <f>IF(PLANILHA!B904=0,"",PLANILHA!B904)</f>
        <v/>
      </c>
      <c r="C907" s="167" t="str">
        <f>IF(PLANILHA!E904=0,"",PLANILHA!E904)</f>
        <v/>
      </c>
      <c r="D907" s="168" t="str">
        <f>IF(PLANILHA!F904=0,"",PLANILHA!F904)</f>
        <v/>
      </c>
      <c r="E907" s="169" t="str">
        <f>IF(PLANILHA!G904=0,"",PLANILHA!G904)</f>
        <v/>
      </c>
      <c r="F907" s="167"/>
      <c r="G907" s="136" t="str">
        <f t="shared" si="7"/>
        <v>T</v>
      </c>
      <c r="H907" s="54"/>
      <c r="I907" s="54"/>
      <c r="J907" s="54"/>
      <c r="K907" s="54"/>
      <c r="L907" s="54"/>
      <c r="M907" s="54"/>
      <c r="N907" s="54"/>
      <c r="O907" s="54"/>
      <c r="P907" s="54"/>
      <c r="Q907" s="54"/>
      <c r="R907" s="54"/>
      <c r="S907" s="54"/>
      <c r="T907" s="54"/>
      <c r="U907" s="54"/>
      <c r="V907" s="54"/>
      <c r="W907" s="54"/>
      <c r="X907" s="54"/>
      <c r="Y907" s="54"/>
      <c r="Z907" s="54"/>
    </row>
    <row r="908" spans="1:26" ht="14.25" hidden="1" customHeight="1" x14ac:dyDescent="0.2">
      <c r="A908" s="134" t="str">
        <f t="shared" si="6"/>
        <v/>
      </c>
      <c r="B908" s="167" t="str">
        <f>IF(PLANILHA!B905=0,"",PLANILHA!B905)</f>
        <v/>
      </c>
      <c r="C908" s="167" t="str">
        <f>IF(PLANILHA!E905=0,"",PLANILHA!E905)</f>
        <v/>
      </c>
      <c r="D908" s="168" t="str">
        <f>IF(PLANILHA!F905=0,"",PLANILHA!F905)</f>
        <v/>
      </c>
      <c r="E908" s="169" t="str">
        <f>IF(PLANILHA!G905=0,"",PLANILHA!G905)</f>
        <v/>
      </c>
      <c r="F908" s="167"/>
      <c r="G908" s="136" t="str">
        <f t="shared" si="7"/>
        <v>T</v>
      </c>
      <c r="H908" s="54"/>
      <c r="I908" s="54"/>
      <c r="J908" s="54"/>
      <c r="K908" s="54"/>
      <c r="L908" s="54"/>
      <c r="M908" s="54"/>
      <c r="N908" s="54"/>
      <c r="O908" s="54"/>
      <c r="P908" s="54"/>
      <c r="Q908" s="54"/>
      <c r="R908" s="54"/>
      <c r="S908" s="54"/>
      <c r="T908" s="54"/>
      <c r="U908" s="54"/>
      <c r="V908" s="54"/>
      <c r="W908" s="54"/>
      <c r="X908" s="54"/>
      <c r="Y908" s="54"/>
      <c r="Z908" s="54"/>
    </row>
    <row r="909" spans="1:26" ht="14.25" hidden="1" customHeight="1" x14ac:dyDescent="0.2">
      <c r="A909" s="134" t="str">
        <f t="shared" si="6"/>
        <v/>
      </c>
      <c r="B909" s="167" t="str">
        <f>IF(PLANILHA!B906=0,"",PLANILHA!B906)</f>
        <v/>
      </c>
      <c r="C909" s="167" t="str">
        <f>IF(PLANILHA!E906=0,"",PLANILHA!E906)</f>
        <v/>
      </c>
      <c r="D909" s="168" t="str">
        <f>IF(PLANILHA!F906=0,"",PLANILHA!F906)</f>
        <v/>
      </c>
      <c r="E909" s="169" t="str">
        <f>IF(PLANILHA!G906=0,"",PLANILHA!G906)</f>
        <v/>
      </c>
      <c r="F909" s="167"/>
      <c r="G909" s="136" t="str">
        <f t="shared" si="7"/>
        <v>T</v>
      </c>
      <c r="H909" s="54"/>
      <c r="I909" s="54"/>
      <c r="J909" s="54"/>
      <c r="K909" s="54"/>
      <c r="L909" s="54"/>
      <c r="M909" s="54"/>
      <c r="N909" s="54"/>
      <c r="O909" s="54"/>
      <c r="P909" s="54"/>
      <c r="Q909" s="54"/>
      <c r="R909" s="54"/>
      <c r="S909" s="54"/>
      <c r="T909" s="54"/>
      <c r="U909" s="54"/>
      <c r="V909" s="54"/>
      <c r="W909" s="54"/>
      <c r="X909" s="54"/>
      <c r="Y909" s="54"/>
      <c r="Z909" s="54"/>
    </row>
    <row r="910" spans="1:26" ht="14.25" hidden="1" customHeight="1" x14ac:dyDescent="0.2">
      <c r="A910" s="134" t="str">
        <f t="shared" si="6"/>
        <v/>
      </c>
      <c r="B910" s="167" t="str">
        <f>IF(PLANILHA!B907=0,"",PLANILHA!B907)</f>
        <v/>
      </c>
      <c r="C910" s="167" t="str">
        <f>IF(PLANILHA!E907=0,"",PLANILHA!E907)</f>
        <v/>
      </c>
      <c r="D910" s="168" t="str">
        <f>IF(PLANILHA!F907=0,"",PLANILHA!F907)</f>
        <v/>
      </c>
      <c r="E910" s="169" t="str">
        <f>IF(PLANILHA!G907=0,"",PLANILHA!G907)</f>
        <v/>
      </c>
      <c r="F910" s="167"/>
      <c r="G910" s="136" t="str">
        <f t="shared" si="7"/>
        <v>T</v>
      </c>
      <c r="H910" s="54"/>
      <c r="I910" s="54"/>
      <c r="J910" s="54"/>
      <c r="K910" s="54"/>
      <c r="L910" s="54"/>
      <c r="M910" s="54"/>
      <c r="N910" s="54"/>
      <c r="O910" s="54"/>
      <c r="P910" s="54"/>
      <c r="Q910" s="54"/>
      <c r="R910" s="54"/>
      <c r="S910" s="54"/>
      <c r="T910" s="54"/>
      <c r="U910" s="54"/>
      <c r="V910" s="54"/>
      <c r="W910" s="54"/>
      <c r="X910" s="54"/>
      <c r="Y910" s="54"/>
      <c r="Z910" s="54"/>
    </row>
    <row r="911" spans="1:26" ht="14.25" hidden="1" customHeight="1" x14ac:dyDescent="0.2">
      <c r="A911" s="134" t="str">
        <f t="shared" si="6"/>
        <v/>
      </c>
      <c r="B911" s="167" t="str">
        <f>IF(PLANILHA!B908=0,"",PLANILHA!B908)</f>
        <v/>
      </c>
      <c r="C911" s="167" t="str">
        <f>IF(PLANILHA!E908=0,"",PLANILHA!E908)</f>
        <v/>
      </c>
      <c r="D911" s="168" t="str">
        <f>IF(PLANILHA!F908=0,"",PLANILHA!F908)</f>
        <v/>
      </c>
      <c r="E911" s="169" t="str">
        <f>IF(PLANILHA!G908=0,"",PLANILHA!G908)</f>
        <v/>
      </c>
      <c r="F911" s="167"/>
      <c r="G911" s="136" t="str">
        <f t="shared" si="7"/>
        <v>T</v>
      </c>
      <c r="H911" s="54"/>
      <c r="I911" s="54"/>
      <c r="J911" s="54"/>
      <c r="K911" s="54"/>
      <c r="L911" s="54"/>
      <c r="M911" s="54"/>
      <c r="N911" s="54"/>
      <c r="O911" s="54"/>
      <c r="P911" s="54"/>
      <c r="Q911" s="54"/>
      <c r="R911" s="54"/>
      <c r="S911" s="54"/>
      <c r="T911" s="54"/>
      <c r="U911" s="54"/>
      <c r="V911" s="54"/>
      <c r="W911" s="54"/>
      <c r="X911" s="54"/>
      <c r="Y911" s="54"/>
      <c r="Z911" s="54"/>
    </row>
    <row r="912" spans="1:26" ht="14.25" hidden="1" customHeight="1" x14ac:dyDescent="0.2">
      <c r="A912" s="134" t="str">
        <f t="shared" si="6"/>
        <v/>
      </c>
      <c r="B912" s="167" t="str">
        <f>IF(PLANILHA!B909=0,"",PLANILHA!B909)</f>
        <v/>
      </c>
      <c r="C912" s="167" t="str">
        <f>IF(PLANILHA!E909=0,"",PLANILHA!E909)</f>
        <v/>
      </c>
      <c r="D912" s="168" t="str">
        <f>IF(PLANILHA!F909=0,"",PLANILHA!F909)</f>
        <v/>
      </c>
      <c r="E912" s="169" t="str">
        <f>IF(PLANILHA!G909=0,"",PLANILHA!G909)</f>
        <v/>
      </c>
      <c r="F912" s="167"/>
      <c r="G912" s="136" t="str">
        <f t="shared" si="7"/>
        <v>T</v>
      </c>
      <c r="H912" s="54"/>
      <c r="I912" s="54"/>
      <c r="J912" s="54"/>
      <c r="K912" s="54"/>
      <c r="L912" s="54"/>
      <c r="M912" s="54"/>
      <c r="N912" s="54"/>
      <c r="O912" s="54"/>
      <c r="P912" s="54"/>
      <c r="Q912" s="54"/>
      <c r="R912" s="54"/>
      <c r="S912" s="54"/>
      <c r="T912" s="54"/>
      <c r="U912" s="54"/>
      <c r="V912" s="54"/>
      <c r="W912" s="54"/>
      <c r="X912" s="54"/>
      <c r="Y912" s="54"/>
      <c r="Z912" s="54"/>
    </row>
    <row r="913" spans="1:26" ht="14.25" hidden="1" customHeight="1" x14ac:dyDescent="0.2">
      <c r="A913" s="134" t="str">
        <f t="shared" si="6"/>
        <v/>
      </c>
      <c r="B913" s="167" t="str">
        <f>IF(PLANILHA!B910=0,"",PLANILHA!B910)</f>
        <v/>
      </c>
      <c r="C913" s="167" t="str">
        <f>IF(PLANILHA!E910=0,"",PLANILHA!E910)</f>
        <v/>
      </c>
      <c r="D913" s="168" t="str">
        <f>IF(PLANILHA!F910=0,"",PLANILHA!F910)</f>
        <v/>
      </c>
      <c r="E913" s="169" t="str">
        <f>IF(PLANILHA!G910=0,"",PLANILHA!G910)</f>
        <v/>
      </c>
      <c r="F913" s="167"/>
      <c r="G913" s="136" t="str">
        <f t="shared" si="7"/>
        <v>T</v>
      </c>
      <c r="H913" s="54"/>
      <c r="I913" s="54"/>
      <c r="J913" s="54"/>
      <c r="K913" s="54"/>
      <c r="L913" s="54"/>
      <c r="M913" s="54"/>
      <c r="N913" s="54"/>
      <c r="O913" s="54"/>
      <c r="P913" s="54"/>
      <c r="Q913" s="54"/>
      <c r="R913" s="54"/>
      <c r="S913" s="54"/>
      <c r="T913" s="54"/>
      <c r="U913" s="54"/>
      <c r="V913" s="54"/>
      <c r="W913" s="54"/>
      <c r="X913" s="54"/>
      <c r="Y913" s="54"/>
      <c r="Z913" s="54"/>
    </row>
    <row r="914" spans="1:26" ht="14.25" hidden="1" customHeight="1" x14ac:dyDescent="0.2">
      <c r="A914" s="134" t="str">
        <f t="shared" si="6"/>
        <v/>
      </c>
      <c r="B914" s="167" t="str">
        <f>IF(PLANILHA!B911=0,"",PLANILHA!B911)</f>
        <v/>
      </c>
      <c r="C914" s="167" t="str">
        <f>IF(PLANILHA!E911=0,"",PLANILHA!E911)</f>
        <v/>
      </c>
      <c r="D914" s="168" t="str">
        <f>IF(PLANILHA!F911=0,"",PLANILHA!F911)</f>
        <v/>
      </c>
      <c r="E914" s="169" t="str">
        <f>IF(PLANILHA!G911=0,"",PLANILHA!G911)</f>
        <v/>
      </c>
      <c r="F914" s="167"/>
      <c r="G914" s="136" t="str">
        <f t="shared" si="7"/>
        <v>T</v>
      </c>
      <c r="H914" s="54"/>
      <c r="I914" s="54"/>
      <c r="J914" s="54"/>
      <c r="K914" s="54"/>
      <c r="L914" s="54"/>
      <c r="M914" s="54"/>
      <c r="N914" s="54"/>
      <c r="O914" s="54"/>
      <c r="P914" s="54"/>
      <c r="Q914" s="54"/>
      <c r="R914" s="54"/>
      <c r="S914" s="54"/>
      <c r="T914" s="54"/>
      <c r="U914" s="54"/>
      <c r="V914" s="54"/>
      <c r="W914" s="54"/>
      <c r="X914" s="54"/>
      <c r="Y914" s="54"/>
      <c r="Z914" s="54"/>
    </row>
    <row r="915" spans="1:26" ht="14.25" hidden="1" customHeight="1" x14ac:dyDescent="0.2">
      <c r="A915" s="134" t="str">
        <f t="shared" si="6"/>
        <v/>
      </c>
      <c r="B915" s="167" t="str">
        <f>IF(PLANILHA!B912=0,"",PLANILHA!B912)</f>
        <v/>
      </c>
      <c r="C915" s="167" t="str">
        <f>IF(PLANILHA!E912=0,"",PLANILHA!E912)</f>
        <v/>
      </c>
      <c r="D915" s="168" t="str">
        <f>IF(PLANILHA!F912=0,"",PLANILHA!F912)</f>
        <v/>
      </c>
      <c r="E915" s="169" t="str">
        <f>IF(PLANILHA!G912=0,"",PLANILHA!G912)</f>
        <v/>
      </c>
      <c r="F915" s="167"/>
      <c r="G915" s="136" t="str">
        <f t="shared" si="7"/>
        <v>T</v>
      </c>
      <c r="H915" s="54"/>
      <c r="I915" s="54"/>
      <c r="J915" s="54"/>
      <c r="K915" s="54"/>
      <c r="L915" s="54"/>
      <c r="M915" s="54"/>
      <c r="N915" s="54"/>
      <c r="O915" s="54"/>
      <c r="P915" s="54"/>
      <c r="Q915" s="54"/>
      <c r="R915" s="54"/>
      <c r="S915" s="54"/>
      <c r="T915" s="54"/>
      <c r="U915" s="54"/>
      <c r="V915" s="54"/>
      <c r="W915" s="54"/>
      <c r="X915" s="54"/>
      <c r="Y915" s="54"/>
      <c r="Z915" s="54"/>
    </row>
    <row r="916" spans="1:26" ht="14.25" hidden="1" customHeight="1" x14ac:dyDescent="0.2">
      <c r="A916" s="134" t="str">
        <f t="shared" si="6"/>
        <v/>
      </c>
      <c r="B916" s="167" t="str">
        <f>IF(PLANILHA!B913=0,"",PLANILHA!B913)</f>
        <v/>
      </c>
      <c r="C916" s="167" t="str">
        <f>IF(PLANILHA!E913=0,"",PLANILHA!E913)</f>
        <v/>
      </c>
      <c r="D916" s="168" t="str">
        <f>IF(PLANILHA!F913=0,"",PLANILHA!F913)</f>
        <v/>
      </c>
      <c r="E916" s="169" t="str">
        <f>IF(PLANILHA!G913=0,"",PLANILHA!G913)</f>
        <v/>
      </c>
      <c r="F916" s="167"/>
      <c r="G916" s="136" t="str">
        <f t="shared" si="7"/>
        <v>T</v>
      </c>
      <c r="H916" s="54"/>
      <c r="I916" s="54"/>
      <c r="J916" s="54"/>
      <c r="K916" s="54"/>
      <c r="L916" s="54"/>
      <c r="M916" s="54"/>
      <c r="N916" s="54"/>
      <c r="O916" s="54"/>
      <c r="P916" s="54"/>
      <c r="Q916" s="54"/>
      <c r="R916" s="54"/>
      <c r="S916" s="54"/>
      <c r="T916" s="54"/>
      <c r="U916" s="54"/>
      <c r="V916" s="54"/>
      <c r="W916" s="54"/>
      <c r="X916" s="54"/>
      <c r="Y916" s="54"/>
      <c r="Z916" s="54"/>
    </row>
    <row r="917" spans="1:26" ht="14.25" hidden="1" customHeight="1" x14ac:dyDescent="0.2">
      <c r="A917" s="134" t="str">
        <f t="shared" si="6"/>
        <v/>
      </c>
      <c r="B917" s="167" t="str">
        <f>IF(PLANILHA!B914=0,"",PLANILHA!B914)</f>
        <v/>
      </c>
      <c r="C917" s="167" t="str">
        <f>IF(PLANILHA!E914=0,"",PLANILHA!E914)</f>
        <v/>
      </c>
      <c r="D917" s="168" t="str">
        <f>IF(PLANILHA!F914=0,"",PLANILHA!F914)</f>
        <v/>
      </c>
      <c r="E917" s="169" t="str">
        <f>IF(PLANILHA!G914=0,"",PLANILHA!G914)</f>
        <v/>
      </c>
      <c r="F917" s="167"/>
      <c r="G917" s="136" t="str">
        <f t="shared" si="7"/>
        <v>T</v>
      </c>
      <c r="H917" s="54"/>
      <c r="I917" s="54"/>
      <c r="J917" s="54"/>
      <c r="K917" s="54"/>
      <c r="L917" s="54"/>
      <c r="M917" s="54"/>
      <c r="N917" s="54"/>
      <c r="O917" s="54"/>
      <c r="P917" s="54"/>
      <c r="Q917" s="54"/>
      <c r="R917" s="54"/>
      <c r="S917" s="54"/>
      <c r="T917" s="54"/>
      <c r="U917" s="54"/>
      <c r="V917" s="54"/>
      <c r="W917" s="54"/>
      <c r="X917" s="54"/>
      <c r="Y917" s="54"/>
      <c r="Z917" s="54"/>
    </row>
    <row r="918" spans="1:26" ht="14.25" hidden="1" customHeight="1" x14ac:dyDescent="0.2">
      <c r="A918" s="134" t="str">
        <f t="shared" si="6"/>
        <v/>
      </c>
      <c r="B918" s="167" t="str">
        <f>IF(PLANILHA!B915=0,"",PLANILHA!B915)</f>
        <v/>
      </c>
      <c r="C918" s="167" t="str">
        <f>IF(PLANILHA!E915=0,"",PLANILHA!E915)</f>
        <v/>
      </c>
      <c r="D918" s="168" t="str">
        <f>IF(PLANILHA!F915=0,"",PLANILHA!F915)</f>
        <v/>
      </c>
      <c r="E918" s="169" t="str">
        <f>IF(PLANILHA!G915=0,"",PLANILHA!G915)</f>
        <v/>
      </c>
      <c r="F918" s="167"/>
      <c r="G918" s="136" t="str">
        <f t="shared" si="7"/>
        <v>T</v>
      </c>
      <c r="H918" s="54"/>
      <c r="I918" s="54"/>
      <c r="J918" s="54"/>
      <c r="K918" s="54"/>
      <c r="L918" s="54"/>
      <c r="M918" s="54"/>
      <c r="N918" s="54"/>
      <c r="O918" s="54"/>
      <c r="P918" s="54"/>
      <c r="Q918" s="54"/>
      <c r="R918" s="54"/>
      <c r="S918" s="54"/>
      <c r="T918" s="54"/>
      <c r="U918" s="54"/>
      <c r="V918" s="54"/>
      <c r="W918" s="54"/>
      <c r="X918" s="54"/>
      <c r="Y918" s="54"/>
      <c r="Z918" s="54"/>
    </row>
    <row r="919" spans="1:26" ht="14.25" hidden="1" customHeight="1" x14ac:dyDescent="0.2">
      <c r="A919" s="134" t="str">
        <f t="shared" si="6"/>
        <v/>
      </c>
      <c r="B919" s="167" t="str">
        <f>IF(PLANILHA!B916=0,"",PLANILHA!B916)</f>
        <v/>
      </c>
      <c r="C919" s="167" t="str">
        <f>IF(PLANILHA!E916=0,"",PLANILHA!E916)</f>
        <v/>
      </c>
      <c r="D919" s="168" t="str">
        <f>IF(PLANILHA!F916=0,"",PLANILHA!F916)</f>
        <v/>
      </c>
      <c r="E919" s="169" t="str">
        <f>IF(PLANILHA!G916=0,"",PLANILHA!G916)</f>
        <v/>
      </c>
      <c r="F919" s="167"/>
      <c r="G919" s="136" t="str">
        <f t="shared" si="7"/>
        <v>T</v>
      </c>
      <c r="H919" s="54"/>
      <c r="I919" s="54"/>
      <c r="J919" s="54"/>
      <c r="K919" s="54"/>
      <c r="L919" s="54"/>
      <c r="M919" s="54"/>
      <c r="N919" s="54"/>
      <c r="O919" s="54"/>
      <c r="P919" s="54"/>
      <c r="Q919" s="54"/>
      <c r="R919" s="54"/>
      <c r="S919" s="54"/>
      <c r="T919" s="54"/>
      <c r="U919" s="54"/>
      <c r="V919" s="54"/>
      <c r="W919" s="54"/>
      <c r="X919" s="54"/>
      <c r="Y919" s="54"/>
      <c r="Z919" s="54"/>
    </row>
    <row r="920" spans="1:26" ht="14.25" hidden="1" customHeight="1" x14ac:dyDescent="0.2">
      <c r="A920" s="134" t="str">
        <f t="shared" si="6"/>
        <v/>
      </c>
      <c r="B920" s="167" t="str">
        <f>IF(PLANILHA!B917=0,"",PLANILHA!B917)</f>
        <v/>
      </c>
      <c r="C920" s="167" t="str">
        <f>IF(PLANILHA!E917=0,"",PLANILHA!E917)</f>
        <v/>
      </c>
      <c r="D920" s="168" t="str">
        <f>IF(PLANILHA!F917=0,"",PLANILHA!F917)</f>
        <v/>
      </c>
      <c r="E920" s="169" t="str">
        <f>IF(PLANILHA!G917=0,"",PLANILHA!G917)</f>
        <v/>
      </c>
      <c r="F920" s="167"/>
      <c r="G920" s="136" t="str">
        <f t="shared" si="7"/>
        <v>T</v>
      </c>
      <c r="H920" s="54"/>
      <c r="I920" s="54"/>
      <c r="J920" s="54"/>
      <c r="K920" s="54"/>
      <c r="L920" s="54"/>
      <c r="M920" s="54"/>
      <c r="N920" s="54"/>
      <c r="O920" s="54"/>
      <c r="P920" s="54"/>
      <c r="Q920" s="54"/>
      <c r="R920" s="54"/>
      <c r="S920" s="54"/>
      <c r="T920" s="54"/>
      <c r="U920" s="54"/>
      <c r="V920" s="54"/>
      <c r="W920" s="54"/>
      <c r="X920" s="54"/>
      <c r="Y920" s="54"/>
      <c r="Z920" s="54"/>
    </row>
    <row r="921" spans="1:26" ht="14.25" hidden="1" customHeight="1" x14ac:dyDescent="0.2">
      <c r="A921" s="134" t="str">
        <f t="shared" si="6"/>
        <v/>
      </c>
      <c r="B921" s="167" t="str">
        <f>IF(PLANILHA!B918=0,"",PLANILHA!B918)</f>
        <v/>
      </c>
      <c r="C921" s="167" t="str">
        <f>IF(PLANILHA!E918=0,"",PLANILHA!E918)</f>
        <v/>
      </c>
      <c r="D921" s="168" t="str">
        <f>IF(PLANILHA!F918=0,"",PLANILHA!F918)</f>
        <v/>
      </c>
      <c r="E921" s="169" t="str">
        <f>IF(PLANILHA!G918=0,"",PLANILHA!G918)</f>
        <v/>
      </c>
      <c r="F921" s="167"/>
      <c r="G921" s="136" t="str">
        <f t="shared" si="7"/>
        <v>T</v>
      </c>
      <c r="H921" s="54"/>
      <c r="I921" s="54"/>
      <c r="J921" s="54"/>
      <c r="K921" s="54"/>
      <c r="L921" s="54"/>
      <c r="M921" s="54"/>
      <c r="N921" s="54"/>
      <c r="O921" s="54"/>
      <c r="P921" s="54"/>
      <c r="Q921" s="54"/>
      <c r="R921" s="54"/>
      <c r="S921" s="54"/>
      <c r="T921" s="54"/>
      <c r="U921" s="54"/>
      <c r="V921" s="54"/>
      <c r="W921" s="54"/>
      <c r="X921" s="54"/>
      <c r="Y921" s="54"/>
      <c r="Z921" s="54"/>
    </row>
    <row r="922" spans="1:26" ht="14.25" hidden="1" customHeight="1" x14ac:dyDescent="0.2">
      <c r="A922" s="134" t="str">
        <f t="shared" si="6"/>
        <v/>
      </c>
      <c r="B922" s="167" t="str">
        <f>IF(PLANILHA!B919=0,"",PLANILHA!B919)</f>
        <v/>
      </c>
      <c r="C922" s="167" t="str">
        <f>IF(PLANILHA!E919=0,"",PLANILHA!E919)</f>
        <v/>
      </c>
      <c r="D922" s="168" t="str">
        <f>IF(PLANILHA!F919=0,"",PLANILHA!F919)</f>
        <v/>
      </c>
      <c r="E922" s="169" t="str">
        <f>IF(PLANILHA!G919=0,"",PLANILHA!G919)</f>
        <v/>
      </c>
      <c r="F922" s="167"/>
      <c r="G922" s="136" t="str">
        <f t="shared" si="7"/>
        <v>T</v>
      </c>
      <c r="H922" s="54"/>
      <c r="I922" s="54"/>
      <c r="J922" s="54"/>
      <c r="K922" s="54"/>
      <c r="L922" s="54"/>
      <c r="M922" s="54"/>
      <c r="N922" s="54"/>
      <c r="O922" s="54"/>
      <c r="P922" s="54"/>
      <c r="Q922" s="54"/>
      <c r="R922" s="54"/>
      <c r="S922" s="54"/>
      <c r="T922" s="54"/>
      <c r="U922" s="54"/>
      <c r="V922" s="54"/>
      <c r="W922" s="54"/>
      <c r="X922" s="54"/>
      <c r="Y922" s="54"/>
      <c r="Z922" s="54"/>
    </row>
    <row r="923" spans="1:26" ht="14.25" hidden="1" customHeight="1" x14ac:dyDescent="0.2">
      <c r="A923" s="134" t="str">
        <f t="shared" si="6"/>
        <v/>
      </c>
      <c r="B923" s="167" t="str">
        <f>IF(PLANILHA!B920=0,"",PLANILHA!B920)</f>
        <v/>
      </c>
      <c r="C923" s="167" t="str">
        <f>IF(PLANILHA!E920=0,"",PLANILHA!E920)</f>
        <v/>
      </c>
      <c r="D923" s="168" t="str">
        <f>IF(PLANILHA!F920=0,"",PLANILHA!F920)</f>
        <v/>
      </c>
      <c r="E923" s="169" t="str">
        <f>IF(PLANILHA!G920=0,"",PLANILHA!G920)</f>
        <v/>
      </c>
      <c r="F923" s="167"/>
      <c r="G923" s="136" t="str">
        <f t="shared" si="7"/>
        <v>T</v>
      </c>
      <c r="H923" s="54"/>
      <c r="I923" s="54"/>
      <c r="J923" s="54"/>
      <c r="K923" s="54"/>
      <c r="L923" s="54"/>
      <c r="M923" s="54"/>
      <c r="N923" s="54"/>
      <c r="O923" s="54"/>
      <c r="P923" s="54"/>
      <c r="Q923" s="54"/>
      <c r="R923" s="54"/>
      <c r="S923" s="54"/>
      <c r="T923" s="54"/>
      <c r="U923" s="54"/>
      <c r="V923" s="54"/>
      <c r="W923" s="54"/>
      <c r="X923" s="54"/>
      <c r="Y923" s="54"/>
      <c r="Z923" s="54"/>
    </row>
    <row r="924" spans="1:26" ht="14.25" hidden="1" customHeight="1" x14ac:dyDescent="0.2">
      <c r="A924" s="134" t="str">
        <f t="shared" si="6"/>
        <v/>
      </c>
      <c r="B924" s="167" t="str">
        <f>IF(PLANILHA!B921=0,"",PLANILHA!B921)</f>
        <v/>
      </c>
      <c r="C924" s="167" t="str">
        <f>IF(PLANILHA!E921=0,"",PLANILHA!E921)</f>
        <v/>
      </c>
      <c r="D924" s="168" t="str">
        <f>IF(PLANILHA!F921=0,"",PLANILHA!F921)</f>
        <v/>
      </c>
      <c r="E924" s="169" t="str">
        <f>IF(PLANILHA!G921=0,"",PLANILHA!G921)</f>
        <v/>
      </c>
      <c r="F924" s="167"/>
      <c r="G924" s="136" t="str">
        <f t="shared" si="7"/>
        <v>T</v>
      </c>
      <c r="H924" s="54"/>
      <c r="I924" s="54"/>
      <c r="J924" s="54"/>
      <c r="K924" s="54"/>
      <c r="L924" s="54"/>
      <c r="M924" s="54"/>
      <c r="N924" s="54"/>
      <c r="O924" s="54"/>
      <c r="P924" s="54"/>
      <c r="Q924" s="54"/>
      <c r="R924" s="54"/>
      <c r="S924" s="54"/>
      <c r="T924" s="54"/>
      <c r="U924" s="54"/>
      <c r="V924" s="54"/>
      <c r="W924" s="54"/>
      <c r="X924" s="54"/>
      <c r="Y924" s="54"/>
      <c r="Z924" s="54"/>
    </row>
    <row r="925" spans="1:26" ht="14.25" hidden="1" customHeight="1" x14ac:dyDescent="0.2">
      <c r="A925" s="134" t="str">
        <f t="shared" si="6"/>
        <v/>
      </c>
      <c r="B925" s="167" t="str">
        <f>IF(PLANILHA!B922=0,"",PLANILHA!B922)</f>
        <v/>
      </c>
      <c r="C925" s="167" t="str">
        <f>IF(PLANILHA!E922=0,"",PLANILHA!E922)</f>
        <v/>
      </c>
      <c r="D925" s="168" t="str">
        <f>IF(PLANILHA!F922=0,"",PLANILHA!F922)</f>
        <v/>
      </c>
      <c r="E925" s="169" t="str">
        <f>IF(PLANILHA!G922=0,"",PLANILHA!G922)</f>
        <v/>
      </c>
      <c r="F925" s="167"/>
      <c r="G925" s="136" t="str">
        <f t="shared" si="7"/>
        <v>T</v>
      </c>
      <c r="H925" s="54"/>
      <c r="I925" s="54"/>
      <c r="J925" s="54"/>
      <c r="K925" s="54"/>
      <c r="L925" s="54"/>
      <c r="M925" s="54"/>
      <c r="N925" s="54"/>
      <c r="O925" s="54"/>
      <c r="P925" s="54"/>
      <c r="Q925" s="54"/>
      <c r="R925" s="54"/>
      <c r="S925" s="54"/>
      <c r="T925" s="54"/>
      <c r="U925" s="54"/>
      <c r="V925" s="54"/>
      <c r="W925" s="54"/>
      <c r="X925" s="54"/>
      <c r="Y925" s="54"/>
      <c r="Z925" s="54"/>
    </row>
    <row r="926" spans="1:26" ht="14.25" hidden="1" customHeight="1" x14ac:dyDescent="0.2">
      <c r="A926" s="134" t="str">
        <f t="shared" si="6"/>
        <v/>
      </c>
      <c r="B926" s="167" t="str">
        <f>IF(PLANILHA!B923=0,"",PLANILHA!B923)</f>
        <v/>
      </c>
      <c r="C926" s="167" t="str">
        <f>IF(PLANILHA!E923=0,"",PLANILHA!E923)</f>
        <v/>
      </c>
      <c r="D926" s="168" t="str">
        <f>IF(PLANILHA!F923=0,"",PLANILHA!F923)</f>
        <v/>
      </c>
      <c r="E926" s="169" t="str">
        <f>IF(PLANILHA!G923=0,"",PLANILHA!G923)</f>
        <v/>
      </c>
      <c r="F926" s="167"/>
      <c r="G926" s="136" t="str">
        <f t="shared" si="7"/>
        <v>T</v>
      </c>
      <c r="H926" s="54"/>
      <c r="I926" s="54"/>
      <c r="J926" s="54"/>
      <c r="K926" s="54"/>
      <c r="L926" s="54"/>
      <c r="M926" s="54"/>
      <c r="N926" s="54"/>
      <c r="O926" s="54"/>
      <c r="P926" s="54"/>
      <c r="Q926" s="54"/>
      <c r="R926" s="54"/>
      <c r="S926" s="54"/>
      <c r="T926" s="54"/>
      <c r="U926" s="54"/>
      <c r="V926" s="54"/>
      <c r="W926" s="54"/>
      <c r="X926" s="54"/>
      <c r="Y926" s="54"/>
      <c r="Z926" s="54"/>
    </row>
    <row r="927" spans="1:26" ht="14.25" hidden="1" customHeight="1" x14ac:dyDescent="0.2">
      <c r="A927" s="134" t="str">
        <f t="shared" si="6"/>
        <v/>
      </c>
      <c r="B927" s="167" t="str">
        <f>IF(PLANILHA!B924=0,"",PLANILHA!B924)</f>
        <v/>
      </c>
      <c r="C927" s="167" t="str">
        <f>IF(PLANILHA!E924=0,"",PLANILHA!E924)</f>
        <v/>
      </c>
      <c r="D927" s="168" t="str">
        <f>IF(PLANILHA!F924=0,"",PLANILHA!F924)</f>
        <v/>
      </c>
      <c r="E927" s="169" t="str">
        <f>IF(PLANILHA!G924=0,"",PLANILHA!G924)</f>
        <v/>
      </c>
      <c r="F927" s="167"/>
      <c r="G927" s="136" t="str">
        <f t="shared" si="7"/>
        <v>T</v>
      </c>
      <c r="H927" s="54"/>
      <c r="I927" s="54"/>
      <c r="J927" s="54"/>
      <c r="K927" s="54"/>
      <c r="L927" s="54"/>
      <c r="M927" s="54"/>
      <c r="N927" s="54"/>
      <c r="O927" s="54"/>
      <c r="P927" s="54"/>
      <c r="Q927" s="54"/>
      <c r="R927" s="54"/>
      <c r="S927" s="54"/>
      <c r="T927" s="54"/>
      <c r="U927" s="54"/>
      <c r="V927" s="54"/>
      <c r="W927" s="54"/>
      <c r="X927" s="54"/>
      <c r="Y927" s="54"/>
      <c r="Z927" s="54"/>
    </row>
    <row r="928" spans="1:26" ht="14.25" hidden="1" customHeight="1" x14ac:dyDescent="0.2">
      <c r="A928" s="134" t="str">
        <f t="shared" si="6"/>
        <v/>
      </c>
      <c r="B928" s="167" t="str">
        <f>IF(PLANILHA!B925=0,"",PLANILHA!B925)</f>
        <v/>
      </c>
      <c r="C928" s="167" t="str">
        <f>IF(PLANILHA!E925=0,"",PLANILHA!E925)</f>
        <v/>
      </c>
      <c r="D928" s="168" t="str">
        <f>IF(PLANILHA!F925=0,"",PLANILHA!F925)</f>
        <v/>
      </c>
      <c r="E928" s="169" t="str">
        <f>IF(PLANILHA!G925=0,"",PLANILHA!G925)</f>
        <v/>
      </c>
      <c r="F928" s="167"/>
      <c r="G928" s="136" t="str">
        <f t="shared" si="7"/>
        <v>T</v>
      </c>
      <c r="H928" s="54"/>
      <c r="I928" s="54"/>
      <c r="J928" s="54"/>
      <c r="K928" s="54"/>
      <c r="L928" s="54"/>
      <c r="M928" s="54"/>
      <c r="N928" s="54"/>
      <c r="O928" s="54"/>
      <c r="P928" s="54"/>
      <c r="Q928" s="54"/>
      <c r="R928" s="54"/>
      <c r="S928" s="54"/>
      <c r="T928" s="54"/>
      <c r="U928" s="54"/>
      <c r="V928" s="54"/>
      <c r="W928" s="54"/>
      <c r="X928" s="54"/>
      <c r="Y928" s="54"/>
      <c r="Z928" s="54"/>
    </row>
    <row r="929" spans="1:26" ht="14.25" hidden="1" customHeight="1" x14ac:dyDescent="0.2">
      <c r="A929" s="134" t="str">
        <f t="shared" si="6"/>
        <v/>
      </c>
      <c r="B929" s="167" t="str">
        <f>IF(PLANILHA!B926=0,"",PLANILHA!B926)</f>
        <v/>
      </c>
      <c r="C929" s="167" t="str">
        <f>IF(PLANILHA!E926=0,"",PLANILHA!E926)</f>
        <v/>
      </c>
      <c r="D929" s="168" t="str">
        <f>IF(PLANILHA!F926=0,"",PLANILHA!F926)</f>
        <v/>
      </c>
      <c r="E929" s="169" t="str">
        <f>IF(PLANILHA!G926=0,"",PLANILHA!G926)</f>
        <v/>
      </c>
      <c r="F929" s="167"/>
      <c r="G929" s="136" t="str">
        <f t="shared" si="7"/>
        <v>T</v>
      </c>
      <c r="H929" s="54"/>
      <c r="I929" s="54"/>
      <c r="J929" s="54"/>
      <c r="K929" s="54"/>
      <c r="L929" s="54"/>
      <c r="M929" s="54"/>
      <c r="N929" s="54"/>
      <c r="O929" s="54"/>
      <c r="P929" s="54"/>
      <c r="Q929" s="54"/>
      <c r="R929" s="54"/>
      <c r="S929" s="54"/>
      <c r="T929" s="54"/>
      <c r="U929" s="54"/>
      <c r="V929" s="54"/>
      <c r="W929" s="54"/>
      <c r="X929" s="54"/>
      <c r="Y929" s="54"/>
      <c r="Z929" s="54"/>
    </row>
    <row r="930" spans="1:26" ht="14.25" hidden="1" customHeight="1" x14ac:dyDescent="0.2">
      <c r="A930" s="134" t="str">
        <f t="shared" si="6"/>
        <v/>
      </c>
      <c r="B930" s="167" t="str">
        <f>IF(PLANILHA!B927=0,"",PLANILHA!B927)</f>
        <v/>
      </c>
      <c r="C930" s="167" t="str">
        <f>IF(PLANILHA!E927=0,"",PLANILHA!E927)</f>
        <v/>
      </c>
      <c r="D930" s="168" t="str">
        <f>IF(PLANILHA!F927=0,"",PLANILHA!F927)</f>
        <v/>
      </c>
      <c r="E930" s="169" t="str">
        <f>IF(PLANILHA!G927=0,"",PLANILHA!G927)</f>
        <v/>
      </c>
      <c r="F930" s="167"/>
      <c r="G930" s="136" t="str">
        <f t="shared" si="7"/>
        <v>T</v>
      </c>
      <c r="H930" s="54"/>
      <c r="I930" s="54"/>
      <c r="J930" s="54"/>
      <c r="K930" s="54"/>
      <c r="L930" s="54"/>
      <c r="M930" s="54"/>
      <c r="N930" s="54"/>
      <c r="O930" s="54"/>
      <c r="P930" s="54"/>
      <c r="Q930" s="54"/>
      <c r="R930" s="54"/>
      <c r="S930" s="54"/>
      <c r="T930" s="54"/>
      <c r="U930" s="54"/>
      <c r="V930" s="54"/>
      <c r="W930" s="54"/>
      <c r="X930" s="54"/>
      <c r="Y930" s="54"/>
      <c r="Z930" s="54"/>
    </row>
    <row r="931" spans="1:26" ht="14.25" hidden="1" customHeight="1" x14ac:dyDescent="0.2">
      <c r="A931" s="134" t="str">
        <f t="shared" si="6"/>
        <v/>
      </c>
      <c r="B931" s="167" t="str">
        <f>IF(PLANILHA!B928=0,"",PLANILHA!B928)</f>
        <v/>
      </c>
      <c r="C931" s="167" t="str">
        <f>IF(PLANILHA!E928=0,"",PLANILHA!E928)</f>
        <v/>
      </c>
      <c r="D931" s="168" t="str">
        <f>IF(PLANILHA!F928=0,"",PLANILHA!F928)</f>
        <v/>
      </c>
      <c r="E931" s="169" t="str">
        <f>IF(PLANILHA!G928=0,"",PLANILHA!G928)</f>
        <v/>
      </c>
      <c r="F931" s="167"/>
      <c r="G931" s="136" t="str">
        <f t="shared" si="7"/>
        <v>T</v>
      </c>
      <c r="H931" s="54"/>
      <c r="I931" s="54"/>
      <c r="J931" s="54"/>
      <c r="K931" s="54"/>
      <c r="L931" s="54"/>
      <c r="M931" s="54"/>
      <c r="N931" s="54"/>
      <c r="O931" s="54"/>
      <c r="P931" s="54"/>
      <c r="Q931" s="54"/>
      <c r="R931" s="54"/>
      <c r="S931" s="54"/>
      <c r="T931" s="54"/>
      <c r="U931" s="54"/>
      <c r="V931" s="54"/>
      <c r="W931" s="54"/>
      <c r="X931" s="54"/>
      <c r="Y931" s="54"/>
      <c r="Z931" s="54"/>
    </row>
    <row r="932" spans="1:26" ht="14.25" hidden="1" customHeight="1" x14ac:dyDescent="0.2">
      <c r="A932" s="134" t="str">
        <f t="shared" si="6"/>
        <v/>
      </c>
      <c r="B932" s="167" t="str">
        <f>IF(PLANILHA!B929=0,"",PLANILHA!B929)</f>
        <v/>
      </c>
      <c r="C932" s="167" t="str">
        <f>IF(PLANILHA!E929=0,"",PLANILHA!E929)</f>
        <v/>
      </c>
      <c r="D932" s="168" t="str">
        <f>IF(PLANILHA!F929=0,"",PLANILHA!F929)</f>
        <v/>
      </c>
      <c r="E932" s="169" t="str">
        <f>IF(PLANILHA!G929=0,"",PLANILHA!G929)</f>
        <v/>
      </c>
      <c r="F932" s="167"/>
      <c r="G932" s="136" t="str">
        <f t="shared" si="7"/>
        <v>T</v>
      </c>
      <c r="H932" s="54"/>
      <c r="I932" s="54"/>
      <c r="J932" s="54"/>
      <c r="K932" s="54"/>
      <c r="L932" s="54"/>
      <c r="M932" s="54"/>
      <c r="N932" s="54"/>
      <c r="O932" s="54"/>
      <c r="P932" s="54"/>
      <c r="Q932" s="54"/>
      <c r="R932" s="54"/>
      <c r="S932" s="54"/>
      <c r="T932" s="54"/>
      <c r="U932" s="54"/>
      <c r="V932" s="54"/>
      <c r="W932" s="54"/>
      <c r="X932" s="54"/>
      <c r="Y932" s="54"/>
      <c r="Z932" s="54"/>
    </row>
    <row r="933" spans="1:26" ht="14.25" hidden="1" customHeight="1" x14ac:dyDescent="0.2">
      <c r="A933" s="134" t="str">
        <f t="shared" si="6"/>
        <v/>
      </c>
      <c r="B933" s="167" t="str">
        <f>IF(PLANILHA!B930=0,"",PLANILHA!B930)</f>
        <v/>
      </c>
      <c r="C933" s="167" t="str">
        <f>IF(PLANILHA!E930=0,"",PLANILHA!E930)</f>
        <v/>
      </c>
      <c r="D933" s="168" t="str">
        <f>IF(PLANILHA!F930=0,"",PLANILHA!F930)</f>
        <v/>
      </c>
      <c r="E933" s="169" t="str">
        <f>IF(PLANILHA!G930=0,"",PLANILHA!G930)</f>
        <v/>
      </c>
      <c r="F933" s="167"/>
      <c r="G933" s="136" t="str">
        <f t="shared" si="7"/>
        <v>T</v>
      </c>
      <c r="H933" s="54"/>
      <c r="I933" s="54"/>
      <c r="J933" s="54"/>
      <c r="K933" s="54"/>
      <c r="L933" s="54"/>
      <c r="M933" s="54"/>
      <c r="N933" s="54"/>
      <c r="O933" s="54"/>
      <c r="P933" s="54"/>
      <c r="Q933" s="54"/>
      <c r="R933" s="54"/>
      <c r="S933" s="54"/>
      <c r="T933" s="54"/>
      <c r="U933" s="54"/>
      <c r="V933" s="54"/>
      <c r="W933" s="54"/>
      <c r="X933" s="54"/>
      <c r="Y933" s="54"/>
      <c r="Z933" s="54"/>
    </row>
    <row r="934" spans="1:26" ht="14.25" hidden="1" customHeight="1" x14ac:dyDescent="0.2">
      <c r="A934" s="134" t="str">
        <f t="shared" si="6"/>
        <v/>
      </c>
      <c r="B934" s="167" t="str">
        <f>IF(PLANILHA!B931=0,"",PLANILHA!B931)</f>
        <v/>
      </c>
      <c r="C934" s="167" t="str">
        <f>IF(PLANILHA!E931=0,"",PLANILHA!E931)</f>
        <v/>
      </c>
      <c r="D934" s="168" t="str">
        <f>IF(PLANILHA!F931=0,"",PLANILHA!F931)</f>
        <v/>
      </c>
      <c r="E934" s="169" t="str">
        <f>IF(PLANILHA!G931=0,"",PLANILHA!G931)</f>
        <v/>
      </c>
      <c r="F934" s="167"/>
      <c r="G934" s="136" t="str">
        <f t="shared" si="7"/>
        <v>T</v>
      </c>
      <c r="H934" s="54"/>
      <c r="I934" s="54"/>
      <c r="J934" s="54"/>
      <c r="K934" s="54"/>
      <c r="L934" s="54"/>
      <c r="M934" s="54"/>
      <c r="N934" s="54"/>
      <c r="O934" s="54"/>
      <c r="P934" s="54"/>
      <c r="Q934" s="54"/>
      <c r="R934" s="54"/>
      <c r="S934" s="54"/>
      <c r="T934" s="54"/>
      <c r="U934" s="54"/>
      <c r="V934" s="54"/>
      <c r="W934" s="54"/>
      <c r="X934" s="54"/>
      <c r="Y934" s="54"/>
      <c r="Z934" s="54"/>
    </row>
    <row r="935" spans="1:26" ht="14.25" hidden="1" customHeight="1" x14ac:dyDescent="0.2">
      <c r="A935" s="134" t="str">
        <f t="shared" si="6"/>
        <v/>
      </c>
      <c r="B935" s="167" t="str">
        <f>IF(PLANILHA!B932=0,"",PLANILHA!B932)</f>
        <v/>
      </c>
      <c r="C935" s="167" t="str">
        <f>IF(PLANILHA!E932=0,"",PLANILHA!E932)</f>
        <v/>
      </c>
      <c r="D935" s="168" t="str">
        <f>IF(PLANILHA!F932=0,"",PLANILHA!F932)</f>
        <v/>
      </c>
      <c r="E935" s="169" t="str">
        <f>IF(PLANILHA!G932=0,"",PLANILHA!G932)</f>
        <v/>
      </c>
      <c r="F935" s="167"/>
      <c r="G935" s="136" t="str">
        <f t="shared" si="7"/>
        <v>T</v>
      </c>
      <c r="H935" s="54"/>
      <c r="I935" s="54"/>
      <c r="J935" s="54"/>
      <c r="K935" s="54"/>
      <c r="L935" s="54"/>
      <c r="M935" s="54"/>
      <c r="N935" s="54"/>
      <c r="O935" s="54"/>
      <c r="P935" s="54"/>
      <c r="Q935" s="54"/>
      <c r="R935" s="54"/>
      <c r="S935" s="54"/>
      <c r="T935" s="54"/>
      <c r="U935" s="54"/>
      <c r="V935" s="54"/>
      <c r="W935" s="54"/>
      <c r="X935" s="54"/>
      <c r="Y935" s="54"/>
      <c r="Z935" s="54"/>
    </row>
    <row r="936" spans="1:26" ht="14.25" hidden="1" customHeight="1" x14ac:dyDescent="0.2">
      <c r="A936" s="134" t="str">
        <f t="shared" si="6"/>
        <v/>
      </c>
      <c r="B936" s="167" t="str">
        <f>IF(PLANILHA!B933=0,"",PLANILHA!B933)</f>
        <v/>
      </c>
      <c r="C936" s="167" t="str">
        <f>IF(PLANILHA!E933=0,"",PLANILHA!E933)</f>
        <v/>
      </c>
      <c r="D936" s="168" t="str">
        <f>IF(PLANILHA!F933=0,"",PLANILHA!F933)</f>
        <v/>
      </c>
      <c r="E936" s="169" t="str">
        <f>IF(PLANILHA!G933=0,"",PLANILHA!G933)</f>
        <v/>
      </c>
      <c r="F936" s="167"/>
      <c r="G936" s="136" t="str">
        <f t="shared" si="7"/>
        <v>T</v>
      </c>
      <c r="H936" s="54"/>
      <c r="I936" s="54"/>
      <c r="J936" s="54"/>
      <c r="K936" s="54"/>
      <c r="L936" s="54"/>
      <c r="M936" s="54"/>
      <c r="N936" s="54"/>
      <c r="O936" s="54"/>
      <c r="P936" s="54"/>
      <c r="Q936" s="54"/>
      <c r="R936" s="54"/>
      <c r="S936" s="54"/>
      <c r="T936" s="54"/>
      <c r="U936" s="54"/>
      <c r="V936" s="54"/>
      <c r="W936" s="54"/>
      <c r="X936" s="54"/>
      <c r="Y936" s="54"/>
      <c r="Z936" s="54"/>
    </row>
    <row r="937" spans="1:26" ht="14.25" hidden="1" customHeight="1" x14ac:dyDescent="0.2">
      <c r="A937" s="134" t="str">
        <f t="shared" si="6"/>
        <v/>
      </c>
      <c r="B937" s="167" t="str">
        <f>IF(PLANILHA!B934=0,"",PLANILHA!B934)</f>
        <v/>
      </c>
      <c r="C937" s="167" t="str">
        <f>IF(PLANILHA!E934=0,"",PLANILHA!E934)</f>
        <v/>
      </c>
      <c r="D937" s="168" t="str">
        <f>IF(PLANILHA!F934=0,"",PLANILHA!F934)</f>
        <v/>
      </c>
      <c r="E937" s="169" t="str">
        <f>IF(PLANILHA!G934=0,"",PLANILHA!G934)</f>
        <v/>
      </c>
      <c r="F937" s="167"/>
      <c r="G937" s="136" t="str">
        <f t="shared" si="7"/>
        <v>T</v>
      </c>
      <c r="H937" s="54"/>
      <c r="I937" s="54"/>
      <c r="J937" s="54"/>
      <c r="K937" s="54"/>
      <c r="L937" s="54"/>
      <c r="M937" s="54"/>
      <c r="N937" s="54"/>
      <c r="O937" s="54"/>
      <c r="P937" s="54"/>
      <c r="Q937" s="54"/>
      <c r="R937" s="54"/>
      <c r="S937" s="54"/>
      <c r="T937" s="54"/>
      <c r="U937" s="54"/>
      <c r="V937" s="54"/>
      <c r="W937" s="54"/>
      <c r="X937" s="54"/>
      <c r="Y937" s="54"/>
      <c r="Z937" s="54"/>
    </row>
    <row r="938" spans="1:26" ht="14.25" hidden="1" customHeight="1" x14ac:dyDescent="0.2">
      <c r="A938" s="134" t="str">
        <f t="shared" si="6"/>
        <v/>
      </c>
      <c r="B938" s="167" t="str">
        <f>IF(PLANILHA!B935=0,"",PLANILHA!B935)</f>
        <v/>
      </c>
      <c r="C938" s="167" t="str">
        <f>IF(PLANILHA!E935=0,"",PLANILHA!E935)</f>
        <v/>
      </c>
      <c r="D938" s="168" t="str">
        <f>IF(PLANILHA!F935=0,"",PLANILHA!F935)</f>
        <v/>
      </c>
      <c r="E938" s="169" t="str">
        <f>IF(PLANILHA!G935=0,"",PLANILHA!G935)</f>
        <v/>
      </c>
      <c r="F938" s="167"/>
      <c r="G938" s="136" t="str">
        <f t="shared" si="7"/>
        <v>T</v>
      </c>
      <c r="H938" s="54"/>
      <c r="I938" s="54"/>
      <c r="J938" s="54"/>
      <c r="K938" s="54"/>
      <c r="L938" s="54"/>
      <c r="M938" s="54"/>
      <c r="N938" s="54"/>
      <c r="O938" s="54"/>
      <c r="P938" s="54"/>
      <c r="Q938" s="54"/>
      <c r="R938" s="54"/>
      <c r="S938" s="54"/>
      <c r="T938" s="54"/>
      <c r="U938" s="54"/>
      <c r="V938" s="54"/>
      <c r="W938" s="54"/>
      <c r="X938" s="54"/>
      <c r="Y938" s="54"/>
      <c r="Z938" s="54"/>
    </row>
    <row r="939" spans="1:26" ht="14.25" hidden="1" customHeight="1" x14ac:dyDescent="0.2">
      <c r="A939" s="134" t="str">
        <f t="shared" si="6"/>
        <v/>
      </c>
      <c r="B939" s="167" t="str">
        <f>IF(PLANILHA!B936=0,"",PLANILHA!B936)</f>
        <v/>
      </c>
      <c r="C939" s="167" t="str">
        <f>IF(PLANILHA!E936=0,"",PLANILHA!E936)</f>
        <v/>
      </c>
      <c r="D939" s="168" t="str">
        <f>IF(PLANILHA!F936=0,"",PLANILHA!F936)</f>
        <v/>
      </c>
      <c r="E939" s="169" t="str">
        <f>IF(PLANILHA!G936=0,"",PLANILHA!G936)</f>
        <v/>
      </c>
      <c r="F939" s="167"/>
      <c r="G939" s="136" t="str">
        <f t="shared" si="7"/>
        <v>T</v>
      </c>
      <c r="H939" s="54"/>
      <c r="I939" s="54"/>
      <c r="J939" s="54"/>
      <c r="K939" s="54"/>
      <c r="L939" s="54"/>
      <c r="M939" s="54"/>
      <c r="N939" s="54"/>
      <c r="O939" s="54"/>
      <c r="P939" s="54"/>
      <c r="Q939" s="54"/>
      <c r="R939" s="54"/>
      <c r="S939" s="54"/>
      <c r="T939" s="54"/>
      <c r="U939" s="54"/>
      <c r="V939" s="54"/>
      <c r="W939" s="54"/>
      <c r="X939" s="54"/>
      <c r="Y939" s="54"/>
      <c r="Z939" s="54"/>
    </row>
    <row r="940" spans="1:26" ht="14.25" hidden="1" customHeight="1" x14ac:dyDescent="0.2">
      <c r="A940" s="134" t="str">
        <f t="shared" si="6"/>
        <v/>
      </c>
      <c r="B940" s="167" t="str">
        <f>IF(PLANILHA!B937=0,"",PLANILHA!B937)</f>
        <v/>
      </c>
      <c r="C940" s="167" t="str">
        <f>IF(PLANILHA!E937=0,"",PLANILHA!E937)</f>
        <v/>
      </c>
      <c r="D940" s="168" t="str">
        <f>IF(PLANILHA!F937=0,"",PLANILHA!F937)</f>
        <v/>
      </c>
      <c r="E940" s="169" t="str">
        <f>IF(PLANILHA!G937=0,"",PLANILHA!G937)</f>
        <v/>
      </c>
      <c r="F940" s="167"/>
      <c r="G940" s="136" t="str">
        <f t="shared" si="7"/>
        <v>T</v>
      </c>
      <c r="H940" s="54"/>
      <c r="I940" s="54"/>
      <c r="J940" s="54"/>
      <c r="K940" s="54"/>
      <c r="L940" s="54"/>
      <c r="M940" s="54"/>
      <c r="N940" s="54"/>
      <c r="O940" s="54"/>
      <c r="P940" s="54"/>
      <c r="Q940" s="54"/>
      <c r="R940" s="54"/>
      <c r="S940" s="54"/>
      <c r="T940" s="54"/>
      <c r="U940" s="54"/>
      <c r="V940" s="54"/>
      <c r="W940" s="54"/>
      <c r="X940" s="54"/>
      <c r="Y940" s="54"/>
      <c r="Z940" s="54"/>
    </row>
    <row r="941" spans="1:26" ht="14.25" hidden="1" customHeight="1" x14ac:dyDescent="0.2">
      <c r="A941" s="134" t="str">
        <f t="shared" si="6"/>
        <v/>
      </c>
      <c r="B941" s="167" t="str">
        <f>IF(PLANILHA!B938=0,"",PLANILHA!B938)</f>
        <v/>
      </c>
      <c r="C941" s="167" t="str">
        <f>IF(PLANILHA!E938=0,"",PLANILHA!E938)</f>
        <v/>
      </c>
      <c r="D941" s="168" t="str">
        <f>IF(PLANILHA!F938=0,"",PLANILHA!F938)</f>
        <v/>
      </c>
      <c r="E941" s="169" t="str">
        <f>IF(PLANILHA!G938=0,"",PLANILHA!G938)</f>
        <v/>
      </c>
      <c r="F941" s="167"/>
      <c r="G941" s="136" t="str">
        <f t="shared" si="7"/>
        <v>T</v>
      </c>
      <c r="H941" s="54"/>
      <c r="I941" s="54"/>
      <c r="J941" s="54"/>
      <c r="K941" s="54"/>
      <c r="L941" s="54"/>
      <c r="M941" s="54"/>
      <c r="N941" s="54"/>
      <c r="O941" s="54"/>
      <c r="P941" s="54"/>
      <c r="Q941" s="54"/>
      <c r="R941" s="54"/>
      <c r="S941" s="54"/>
      <c r="T941" s="54"/>
      <c r="U941" s="54"/>
      <c r="V941" s="54"/>
      <c r="W941" s="54"/>
      <c r="X941" s="54"/>
      <c r="Y941" s="54"/>
      <c r="Z941" s="54"/>
    </row>
    <row r="942" spans="1:26" ht="14.25" hidden="1" customHeight="1" x14ac:dyDescent="0.2">
      <c r="A942" s="134" t="str">
        <f t="shared" si="6"/>
        <v/>
      </c>
      <c r="B942" s="167" t="str">
        <f>IF(PLANILHA!B939=0,"",PLANILHA!B939)</f>
        <v/>
      </c>
      <c r="C942" s="167" t="str">
        <f>IF(PLANILHA!E939=0,"",PLANILHA!E939)</f>
        <v/>
      </c>
      <c r="D942" s="168" t="str">
        <f>IF(PLANILHA!F939=0,"",PLANILHA!F939)</f>
        <v/>
      </c>
      <c r="E942" s="169" t="str">
        <f>IF(PLANILHA!G939=0,"",PLANILHA!G939)</f>
        <v/>
      </c>
      <c r="F942" s="167"/>
      <c r="G942" s="136" t="str">
        <f t="shared" si="7"/>
        <v>T</v>
      </c>
      <c r="H942" s="54"/>
      <c r="I942" s="54"/>
      <c r="J942" s="54"/>
      <c r="K942" s="54"/>
      <c r="L942" s="54"/>
      <c r="M942" s="54"/>
      <c r="N942" s="54"/>
      <c r="O942" s="54"/>
      <c r="P942" s="54"/>
      <c r="Q942" s="54"/>
      <c r="R942" s="54"/>
      <c r="S942" s="54"/>
      <c r="T942" s="54"/>
      <c r="U942" s="54"/>
      <c r="V942" s="54"/>
      <c r="W942" s="54"/>
      <c r="X942" s="54"/>
      <c r="Y942" s="54"/>
      <c r="Z942" s="54"/>
    </row>
    <row r="943" spans="1:26" ht="14.25" hidden="1" customHeight="1" x14ac:dyDescent="0.2">
      <c r="A943" s="134" t="str">
        <f t="shared" si="6"/>
        <v/>
      </c>
      <c r="B943" s="167" t="str">
        <f>IF(PLANILHA!B940=0,"",PLANILHA!B940)</f>
        <v/>
      </c>
      <c r="C943" s="167" t="str">
        <f>IF(PLANILHA!E940=0,"",PLANILHA!E940)</f>
        <v/>
      </c>
      <c r="D943" s="168" t="str">
        <f>IF(PLANILHA!F940=0,"",PLANILHA!F940)</f>
        <v/>
      </c>
      <c r="E943" s="169" t="str">
        <f>IF(PLANILHA!G940=0,"",PLANILHA!G940)</f>
        <v/>
      </c>
      <c r="F943" s="167"/>
      <c r="G943" s="136" t="str">
        <f t="shared" si="7"/>
        <v>T</v>
      </c>
      <c r="H943" s="54"/>
      <c r="I943" s="54"/>
      <c r="J943" s="54"/>
      <c r="K943" s="54"/>
      <c r="L943" s="54"/>
      <c r="M943" s="54"/>
      <c r="N943" s="54"/>
      <c r="O943" s="54"/>
      <c r="P943" s="54"/>
      <c r="Q943" s="54"/>
      <c r="R943" s="54"/>
      <c r="S943" s="54"/>
      <c r="T943" s="54"/>
      <c r="U943" s="54"/>
      <c r="V943" s="54"/>
      <c r="W943" s="54"/>
      <c r="X943" s="54"/>
      <c r="Y943" s="54"/>
      <c r="Z943" s="54"/>
    </row>
    <row r="944" spans="1:26" ht="14.25" hidden="1" customHeight="1" x14ac:dyDescent="0.2">
      <c r="A944" s="134" t="str">
        <f t="shared" si="6"/>
        <v/>
      </c>
      <c r="B944" s="167" t="str">
        <f>IF(PLANILHA!B941=0,"",PLANILHA!B941)</f>
        <v/>
      </c>
      <c r="C944" s="167" t="str">
        <f>IF(PLANILHA!E941=0,"",PLANILHA!E941)</f>
        <v/>
      </c>
      <c r="D944" s="168" t="str">
        <f>IF(PLANILHA!F941=0,"",PLANILHA!F941)</f>
        <v/>
      </c>
      <c r="E944" s="169" t="str">
        <f>IF(PLANILHA!G941=0,"",PLANILHA!G941)</f>
        <v/>
      </c>
      <c r="F944" s="167"/>
      <c r="G944" s="136" t="str">
        <f t="shared" si="7"/>
        <v>T</v>
      </c>
      <c r="H944" s="54"/>
      <c r="I944" s="54"/>
      <c r="J944" s="54"/>
      <c r="K944" s="54"/>
      <c r="L944" s="54"/>
      <c r="M944" s="54"/>
      <c r="N944" s="54"/>
      <c r="O944" s="54"/>
      <c r="P944" s="54"/>
      <c r="Q944" s="54"/>
      <c r="R944" s="54"/>
      <c r="S944" s="54"/>
      <c r="T944" s="54"/>
      <c r="U944" s="54"/>
      <c r="V944" s="54"/>
      <c r="W944" s="54"/>
      <c r="X944" s="54"/>
      <c r="Y944" s="54"/>
      <c r="Z944" s="54"/>
    </row>
    <row r="945" spans="1:26" ht="14.25" hidden="1" customHeight="1" x14ac:dyDescent="0.2">
      <c r="A945" s="134" t="str">
        <f t="shared" si="6"/>
        <v/>
      </c>
      <c r="B945" s="167" t="str">
        <f>IF(PLANILHA!B942=0,"",PLANILHA!B942)</f>
        <v/>
      </c>
      <c r="C945" s="167" t="str">
        <f>IF(PLANILHA!E942=0,"",PLANILHA!E942)</f>
        <v/>
      </c>
      <c r="D945" s="168" t="str">
        <f>IF(PLANILHA!F942=0,"",PLANILHA!F942)</f>
        <v/>
      </c>
      <c r="E945" s="169" t="str">
        <f>IF(PLANILHA!G942=0,"",PLANILHA!G942)</f>
        <v/>
      </c>
      <c r="F945" s="167"/>
      <c r="G945" s="136" t="str">
        <f t="shared" si="7"/>
        <v>T</v>
      </c>
      <c r="H945" s="54"/>
      <c r="I945" s="54"/>
      <c r="J945" s="54"/>
      <c r="K945" s="54"/>
      <c r="L945" s="54"/>
      <c r="M945" s="54"/>
      <c r="N945" s="54"/>
      <c r="O945" s="54"/>
      <c r="P945" s="54"/>
      <c r="Q945" s="54"/>
      <c r="R945" s="54"/>
      <c r="S945" s="54"/>
      <c r="T945" s="54"/>
      <c r="U945" s="54"/>
      <c r="V945" s="54"/>
      <c r="W945" s="54"/>
      <c r="X945" s="54"/>
      <c r="Y945" s="54"/>
      <c r="Z945" s="54"/>
    </row>
    <row r="946" spans="1:26" ht="14.25" hidden="1" customHeight="1" x14ac:dyDescent="0.2">
      <c r="A946" s="134" t="str">
        <f t="shared" si="6"/>
        <v/>
      </c>
      <c r="B946" s="167" t="str">
        <f>IF(PLANILHA!B943=0,"",PLANILHA!B943)</f>
        <v/>
      </c>
      <c r="C946" s="167" t="str">
        <f>IF(PLANILHA!E943=0,"",PLANILHA!E943)</f>
        <v/>
      </c>
      <c r="D946" s="168" t="str">
        <f>IF(PLANILHA!F943=0,"",PLANILHA!F943)</f>
        <v/>
      </c>
      <c r="E946" s="169" t="str">
        <f>IF(PLANILHA!G943=0,"",PLANILHA!G943)</f>
        <v/>
      </c>
      <c r="F946" s="167"/>
      <c r="G946" s="136" t="str">
        <f t="shared" si="7"/>
        <v>T</v>
      </c>
      <c r="H946" s="54"/>
      <c r="I946" s="54"/>
      <c r="J946" s="54"/>
      <c r="K946" s="54"/>
      <c r="L946" s="54"/>
      <c r="M946" s="54"/>
      <c r="N946" s="54"/>
      <c r="O946" s="54"/>
      <c r="P946" s="54"/>
      <c r="Q946" s="54"/>
      <c r="R946" s="54"/>
      <c r="S946" s="54"/>
      <c r="T946" s="54"/>
      <c r="U946" s="54"/>
      <c r="V946" s="54"/>
      <c r="W946" s="54"/>
      <c r="X946" s="54"/>
      <c r="Y946" s="54"/>
      <c r="Z946" s="54"/>
    </row>
    <row r="947" spans="1:26" ht="14.25" hidden="1" customHeight="1" x14ac:dyDescent="0.2">
      <c r="A947" s="134" t="str">
        <f t="shared" si="6"/>
        <v/>
      </c>
      <c r="B947" s="167" t="str">
        <f>IF(PLANILHA!B944=0,"",PLANILHA!B944)</f>
        <v/>
      </c>
      <c r="C947" s="167" t="str">
        <f>IF(PLANILHA!E944=0,"",PLANILHA!E944)</f>
        <v/>
      </c>
      <c r="D947" s="168" t="str">
        <f>IF(PLANILHA!F944=0,"",PLANILHA!F944)</f>
        <v/>
      </c>
      <c r="E947" s="169" t="str">
        <f>IF(PLANILHA!G944=0,"",PLANILHA!G944)</f>
        <v/>
      </c>
      <c r="F947" s="167"/>
      <c r="G947" s="136" t="str">
        <f t="shared" si="7"/>
        <v>T</v>
      </c>
      <c r="H947" s="54"/>
      <c r="I947" s="54"/>
      <c r="J947" s="54"/>
      <c r="K947" s="54"/>
      <c r="L947" s="54"/>
      <c r="M947" s="54"/>
      <c r="N947" s="54"/>
      <c r="O947" s="54"/>
      <c r="P947" s="54"/>
      <c r="Q947" s="54"/>
      <c r="R947" s="54"/>
      <c r="S947" s="54"/>
      <c r="T947" s="54"/>
      <c r="U947" s="54"/>
      <c r="V947" s="54"/>
      <c r="W947" s="54"/>
      <c r="X947" s="54"/>
      <c r="Y947" s="54"/>
      <c r="Z947" s="54"/>
    </row>
    <row r="948" spans="1:26" ht="14.25" hidden="1" customHeight="1" x14ac:dyDescent="0.2">
      <c r="A948" s="134" t="str">
        <f t="shared" si="6"/>
        <v/>
      </c>
      <c r="B948" s="167" t="str">
        <f>IF(PLANILHA!B945=0,"",PLANILHA!B945)</f>
        <v/>
      </c>
      <c r="C948" s="167" t="str">
        <f>IF(PLANILHA!E945=0,"",PLANILHA!E945)</f>
        <v/>
      </c>
      <c r="D948" s="168" t="str">
        <f>IF(PLANILHA!F945=0,"",PLANILHA!F945)</f>
        <v/>
      </c>
      <c r="E948" s="169" t="str">
        <f>IF(PLANILHA!G945=0,"",PLANILHA!G945)</f>
        <v/>
      </c>
      <c r="F948" s="167"/>
      <c r="G948" s="136" t="str">
        <f t="shared" si="7"/>
        <v>T</v>
      </c>
      <c r="H948" s="54"/>
      <c r="I948" s="54"/>
      <c r="J948" s="54"/>
      <c r="K948" s="54"/>
      <c r="L948" s="54"/>
      <c r="M948" s="54"/>
      <c r="N948" s="54"/>
      <c r="O948" s="54"/>
      <c r="P948" s="54"/>
      <c r="Q948" s="54"/>
      <c r="R948" s="54"/>
      <c r="S948" s="54"/>
      <c r="T948" s="54"/>
      <c r="U948" s="54"/>
      <c r="V948" s="54"/>
      <c r="W948" s="54"/>
      <c r="X948" s="54"/>
      <c r="Y948" s="54"/>
      <c r="Z948" s="54"/>
    </row>
    <row r="949" spans="1:26" ht="14.25" hidden="1" customHeight="1" x14ac:dyDescent="0.2">
      <c r="A949" s="134" t="str">
        <f t="shared" si="6"/>
        <v/>
      </c>
      <c r="B949" s="167" t="str">
        <f>IF(PLANILHA!B946=0,"",PLANILHA!B946)</f>
        <v/>
      </c>
      <c r="C949" s="167" t="str">
        <f>IF(PLANILHA!E946=0,"",PLANILHA!E946)</f>
        <v/>
      </c>
      <c r="D949" s="168" t="str">
        <f>IF(PLANILHA!F946=0,"",PLANILHA!F946)</f>
        <v/>
      </c>
      <c r="E949" s="169" t="str">
        <f>IF(PLANILHA!G946=0,"",PLANILHA!G946)</f>
        <v/>
      </c>
      <c r="F949" s="167"/>
      <c r="G949" s="136" t="str">
        <f t="shared" si="7"/>
        <v>T</v>
      </c>
      <c r="H949" s="54"/>
      <c r="I949" s="54"/>
      <c r="J949" s="54"/>
      <c r="K949" s="54"/>
      <c r="L949" s="54"/>
      <c r="M949" s="54"/>
      <c r="N949" s="54"/>
      <c r="O949" s="54"/>
      <c r="P949" s="54"/>
      <c r="Q949" s="54"/>
      <c r="R949" s="54"/>
      <c r="S949" s="54"/>
      <c r="T949" s="54"/>
      <c r="U949" s="54"/>
      <c r="V949" s="54"/>
      <c r="W949" s="54"/>
      <c r="X949" s="54"/>
      <c r="Y949" s="54"/>
      <c r="Z949" s="54"/>
    </row>
    <row r="950" spans="1:26" ht="14.25" hidden="1" customHeight="1" x14ac:dyDescent="0.2">
      <c r="A950" s="134" t="str">
        <f t="shared" si="6"/>
        <v/>
      </c>
      <c r="B950" s="167" t="str">
        <f>IF(PLANILHA!B947=0,"",PLANILHA!B947)</f>
        <v/>
      </c>
      <c r="C950" s="167" t="str">
        <f>IF(PLANILHA!E947=0,"",PLANILHA!E947)</f>
        <v/>
      </c>
      <c r="D950" s="168" t="str">
        <f>IF(PLANILHA!F947=0,"",PLANILHA!F947)</f>
        <v/>
      </c>
      <c r="E950" s="169" t="str">
        <f>IF(PLANILHA!G947=0,"",PLANILHA!G947)</f>
        <v/>
      </c>
      <c r="F950" s="167"/>
      <c r="G950" s="136" t="str">
        <f t="shared" si="7"/>
        <v>T</v>
      </c>
      <c r="H950" s="54"/>
      <c r="I950" s="54"/>
      <c r="J950" s="54"/>
      <c r="K950" s="54"/>
      <c r="L950" s="54"/>
      <c r="M950" s="54"/>
      <c r="N950" s="54"/>
      <c r="O950" s="54"/>
      <c r="P950" s="54"/>
      <c r="Q950" s="54"/>
      <c r="R950" s="54"/>
      <c r="S950" s="54"/>
      <c r="T950" s="54"/>
      <c r="U950" s="54"/>
      <c r="V950" s="54"/>
      <c r="W950" s="54"/>
      <c r="X950" s="54"/>
      <c r="Y950" s="54"/>
      <c r="Z950" s="54"/>
    </row>
    <row r="951" spans="1:26" ht="14.25" hidden="1" customHeight="1" x14ac:dyDescent="0.2">
      <c r="A951" s="134" t="str">
        <f t="shared" si="6"/>
        <v/>
      </c>
      <c r="B951" s="167" t="str">
        <f>IF(PLANILHA!B948=0,"",PLANILHA!B948)</f>
        <v/>
      </c>
      <c r="C951" s="167" t="str">
        <f>IF(PLANILHA!E948=0,"",PLANILHA!E948)</f>
        <v/>
      </c>
      <c r="D951" s="168" t="str">
        <f>IF(PLANILHA!F948=0,"",PLANILHA!F948)</f>
        <v/>
      </c>
      <c r="E951" s="169" t="str">
        <f>IF(PLANILHA!G948=0,"",PLANILHA!G948)</f>
        <v/>
      </c>
      <c r="F951" s="167"/>
      <c r="G951" s="136" t="str">
        <f t="shared" si="7"/>
        <v>T</v>
      </c>
      <c r="H951" s="54"/>
      <c r="I951" s="54"/>
      <c r="J951" s="54"/>
      <c r="K951" s="54"/>
      <c r="L951" s="54"/>
      <c r="M951" s="54"/>
      <c r="N951" s="54"/>
      <c r="O951" s="54"/>
      <c r="P951" s="54"/>
      <c r="Q951" s="54"/>
      <c r="R951" s="54"/>
      <c r="S951" s="54"/>
      <c r="T951" s="54"/>
      <c r="U951" s="54"/>
      <c r="V951" s="54"/>
      <c r="W951" s="54"/>
      <c r="X951" s="54"/>
      <c r="Y951" s="54"/>
      <c r="Z951" s="54"/>
    </row>
    <row r="952" spans="1:26" ht="14.25" hidden="1" customHeight="1" x14ac:dyDescent="0.2">
      <c r="A952" s="134" t="str">
        <f t="shared" si="6"/>
        <v/>
      </c>
      <c r="B952" s="167" t="str">
        <f>IF(PLANILHA!B949=0,"",PLANILHA!B949)</f>
        <v/>
      </c>
      <c r="C952" s="167" t="str">
        <f>IF(PLANILHA!E949=0,"",PLANILHA!E949)</f>
        <v/>
      </c>
      <c r="D952" s="168" t="str">
        <f>IF(PLANILHA!F949=0,"",PLANILHA!F949)</f>
        <v/>
      </c>
      <c r="E952" s="169" t="str">
        <f>IF(PLANILHA!G949=0,"",PLANILHA!G949)</f>
        <v/>
      </c>
      <c r="F952" s="167"/>
      <c r="G952" s="136" t="str">
        <f t="shared" si="7"/>
        <v>T</v>
      </c>
      <c r="H952" s="54"/>
      <c r="I952" s="54"/>
      <c r="J952" s="54"/>
      <c r="K952" s="54"/>
      <c r="L952" s="54"/>
      <c r="M952" s="54"/>
      <c r="N952" s="54"/>
      <c r="O952" s="54"/>
      <c r="P952" s="54"/>
      <c r="Q952" s="54"/>
      <c r="R952" s="54"/>
      <c r="S952" s="54"/>
      <c r="T952" s="54"/>
      <c r="U952" s="54"/>
      <c r="V952" s="54"/>
      <c r="W952" s="54"/>
      <c r="X952" s="54"/>
      <c r="Y952" s="54"/>
      <c r="Z952" s="54"/>
    </row>
    <row r="953" spans="1:26" ht="14.25" hidden="1" customHeight="1" x14ac:dyDescent="0.2">
      <c r="A953" s="134" t="str">
        <f t="shared" si="6"/>
        <v/>
      </c>
      <c r="B953" s="167" t="str">
        <f>IF(PLANILHA!B950=0,"",PLANILHA!B950)</f>
        <v/>
      </c>
      <c r="C953" s="167" t="str">
        <f>IF(PLANILHA!E950=0,"",PLANILHA!E950)</f>
        <v/>
      </c>
      <c r="D953" s="168" t="str">
        <f>IF(PLANILHA!F950=0,"",PLANILHA!F950)</f>
        <v/>
      </c>
      <c r="E953" s="169" t="str">
        <f>IF(PLANILHA!G950=0,"",PLANILHA!G950)</f>
        <v/>
      </c>
      <c r="F953" s="167"/>
      <c r="G953" s="136" t="str">
        <f t="shared" si="7"/>
        <v>T</v>
      </c>
      <c r="H953" s="54"/>
      <c r="I953" s="54"/>
      <c r="J953" s="54"/>
      <c r="K953" s="54"/>
      <c r="L953" s="54"/>
      <c r="M953" s="54"/>
      <c r="N953" s="54"/>
      <c r="O953" s="54"/>
      <c r="P953" s="54"/>
      <c r="Q953" s="54"/>
      <c r="R953" s="54"/>
      <c r="S953" s="54"/>
      <c r="T953" s="54"/>
      <c r="U953" s="54"/>
      <c r="V953" s="54"/>
      <c r="W953" s="54"/>
      <c r="X953" s="54"/>
      <c r="Y953" s="54"/>
      <c r="Z953" s="54"/>
    </row>
    <row r="954" spans="1:26" ht="14.25" hidden="1" customHeight="1" x14ac:dyDescent="0.2">
      <c r="A954" s="134" t="str">
        <f t="shared" si="6"/>
        <v/>
      </c>
      <c r="B954" s="167" t="str">
        <f>IF(PLANILHA!B951=0,"",PLANILHA!B951)</f>
        <v/>
      </c>
      <c r="C954" s="167" t="str">
        <f>IF(PLANILHA!E951=0,"",PLANILHA!E951)</f>
        <v/>
      </c>
      <c r="D954" s="168" t="str">
        <f>IF(PLANILHA!F951=0,"",PLANILHA!F951)</f>
        <v/>
      </c>
      <c r="E954" s="169" t="str">
        <f>IF(PLANILHA!G951=0,"",PLANILHA!G951)</f>
        <v/>
      </c>
      <c r="F954" s="167"/>
      <c r="G954" s="136" t="str">
        <f t="shared" si="7"/>
        <v>T</v>
      </c>
      <c r="H954" s="54"/>
      <c r="I954" s="54"/>
      <c r="J954" s="54"/>
      <c r="K954" s="54"/>
      <c r="L954" s="54"/>
      <c r="M954" s="54"/>
      <c r="N954" s="54"/>
      <c r="O954" s="54"/>
      <c r="P954" s="54"/>
      <c r="Q954" s="54"/>
      <c r="R954" s="54"/>
      <c r="S954" s="54"/>
      <c r="T954" s="54"/>
      <c r="U954" s="54"/>
      <c r="V954" s="54"/>
      <c r="W954" s="54"/>
      <c r="X954" s="54"/>
      <c r="Y954" s="54"/>
      <c r="Z954" s="54"/>
    </row>
    <row r="955" spans="1:26" ht="14.25" hidden="1" customHeight="1" x14ac:dyDescent="0.2">
      <c r="A955" s="134" t="str">
        <f t="shared" si="6"/>
        <v/>
      </c>
      <c r="B955" s="167" t="str">
        <f>IF(PLANILHA!B952=0,"",PLANILHA!B952)</f>
        <v/>
      </c>
      <c r="C955" s="167" t="str">
        <f>IF(PLANILHA!E952=0,"",PLANILHA!E952)</f>
        <v/>
      </c>
      <c r="D955" s="168" t="str">
        <f>IF(PLANILHA!F952=0,"",PLANILHA!F952)</f>
        <v/>
      </c>
      <c r="E955" s="169" t="str">
        <f>IF(PLANILHA!G952=0,"",PLANILHA!G952)</f>
        <v/>
      </c>
      <c r="F955" s="167"/>
      <c r="G955" s="136" t="str">
        <f t="shared" si="7"/>
        <v>T</v>
      </c>
      <c r="H955" s="54"/>
      <c r="I955" s="54"/>
      <c r="J955" s="54"/>
      <c r="K955" s="54"/>
      <c r="L955" s="54"/>
      <c r="M955" s="54"/>
      <c r="N955" s="54"/>
      <c r="O955" s="54"/>
      <c r="P955" s="54"/>
      <c r="Q955" s="54"/>
      <c r="R955" s="54"/>
      <c r="S955" s="54"/>
      <c r="T955" s="54"/>
      <c r="U955" s="54"/>
      <c r="V955" s="54"/>
      <c r="W955" s="54"/>
      <c r="X955" s="54"/>
      <c r="Y955" s="54"/>
      <c r="Z955" s="54"/>
    </row>
    <row r="956" spans="1:26" ht="14.25" hidden="1" customHeight="1" x14ac:dyDescent="0.2">
      <c r="A956" s="134" t="str">
        <f t="shared" si="6"/>
        <v/>
      </c>
      <c r="B956" s="167" t="str">
        <f>IF(PLANILHA!B953=0,"",PLANILHA!B953)</f>
        <v/>
      </c>
      <c r="C956" s="167" t="str">
        <f>IF(PLANILHA!E953=0,"",PLANILHA!E953)</f>
        <v/>
      </c>
      <c r="D956" s="168" t="str">
        <f>IF(PLANILHA!F953=0,"",PLANILHA!F953)</f>
        <v/>
      </c>
      <c r="E956" s="169" t="str">
        <f>IF(PLANILHA!G953=0,"",PLANILHA!G953)</f>
        <v/>
      </c>
      <c r="F956" s="167"/>
      <c r="G956" s="136" t="str">
        <f t="shared" si="7"/>
        <v>T</v>
      </c>
      <c r="H956" s="54"/>
      <c r="I956" s="54"/>
      <c r="J956" s="54"/>
      <c r="K956" s="54"/>
      <c r="L956" s="54"/>
      <c r="M956" s="54"/>
      <c r="N956" s="54"/>
      <c r="O956" s="54"/>
      <c r="P956" s="54"/>
      <c r="Q956" s="54"/>
      <c r="R956" s="54"/>
      <c r="S956" s="54"/>
      <c r="T956" s="54"/>
      <c r="U956" s="54"/>
      <c r="V956" s="54"/>
      <c r="W956" s="54"/>
      <c r="X956" s="54"/>
      <c r="Y956" s="54"/>
      <c r="Z956" s="54"/>
    </row>
    <row r="957" spans="1:26" ht="14.25" hidden="1" customHeight="1" x14ac:dyDescent="0.2">
      <c r="A957" s="134" t="str">
        <f t="shared" si="6"/>
        <v/>
      </c>
      <c r="B957" s="167" t="str">
        <f>IF(PLANILHA!B954=0,"",PLANILHA!B954)</f>
        <v/>
      </c>
      <c r="C957" s="167" t="str">
        <f>IF(PLANILHA!E954=0,"",PLANILHA!E954)</f>
        <v/>
      </c>
      <c r="D957" s="168" t="str">
        <f>IF(PLANILHA!F954=0,"",PLANILHA!F954)</f>
        <v/>
      </c>
      <c r="E957" s="169" t="str">
        <f>IF(PLANILHA!G954=0,"",PLANILHA!G954)</f>
        <v/>
      </c>
      <c r="F957" s="167"/>
      <c r="G957" s="136" t="str">
        <f t="shared" si="7"/>
        <v>T</v>
      </c>
      <c r="H957" s="54"/>
      <c r="I957" s="54"/>
      <c r="J957" s="54"/>
      <c r="K957" s="54"/>
      <c r="L957" s="54"/>
      <c r="M957" s="54"/>
      <c r="N957" s="54"/>
      <c r="O957" s="54"/>
      <c r="P957" s="54"/>
      <c r="Q957" s="54"/>
      <c r="R957" s="54"/>
      <c r="S957" s="54"/>
      <c r="T957" s="54"/>
      <c r="U957" s="54"/>
      <c r="V957" s="54"/>
      <c r="W957" s="54"/>
      <c r="X957" s="54"/>
      <c r="Y957" s="54"/>
      <c r="Z957" s="54"/>
    </row>
    <row r="958" spans="1:26" ht="14.25" hidden="1" customHeight="1" x14ac:dyDescent="0.2">
      <c r="A958" s="134" t="str">
        <f t="shared" si="6"/>
        <v/>
      </c>
      <c r="B958" s="167" t="str">
        <f>IF(PLANILHA!B955=0,"",PLANILHA!B955)</f>
        <v/>
      </c>
      <c r="C958" s="167" t="str">
        <f>IF(PLANILHA!E955=0,"",PLANILHA!E955)</f>
        <v/>
      </c>
      <c r="D958" s="168" t="str">
        <f>IF(PLANILHA!F955=0,"",PLANILHA!F955)</f>
        <v/>
      </c>
      <c r="E958" s="169" t="str">
        <f>IF(PLANILHA!G955=0,"",PLANILHA!G955)</f>
        <v/>
      </c>
      <c r="F958" s="167"/>
      <c r="G958" s="136" t="str">
        <f t="shared" si="7"/>
        <v>T</v>
      </c>
      <c r="H958" s="54"/>
      <c r="I958" s="54"/>
      <c r="J958" s="54"/>
      <c r="K958" s="54"/>
      <c r="L958" s="54"/>
      <c r="M958" s="54"/>
      <c r="N958" s="54"/>
      <c r="O958" s="54"/>
      <c r="P958" s="54"/>
      <c r="Q958" s="54"/>
      <c r="R958" s="54"/>
      <c r="S958" s="54"/>
      <c r="T958" s="54"/>
      <c r="U958" s="54"/>
      <c r="V958" s="54"/>
      <c r="W958" s="54"/>
      <c r="X958" s="54"/>
      <c r="Y958" s="54"/>
      <c r="Z958" s="54"/>
    </row>
    <row r="959" spans="1:26" ht="14.25" hidden="1" customHeight="1" x14ac:dyDescent="0.2">
      <c r="A959" s="134" t="str">
        <f t="shared" si="6"/>
        <v/>
      </c>
      <c r="B959" s="167" t="str">
        <f>IF(PLANILHA!B956=0,"",PLANILHA!B956)</f>
        <v/>
      </c>
      <c r="C959" s="167" t="str">
        <f>IF(PLANILHA!E956=0,"",PLANILHA!E956)</f>
        <v/>
      </c>
      <c r="D959" s="168" t="str">
        <f>IF(PLANILHA!F956=0,"",PLANILHA!F956)</f>
        <v/>
      </c>
      <c r="E959" s="169" t="str">
        <f>IF(PLANILHA!G956=0,"",PLANILHA!G956)</f>
        <v/>
      </c>
      <c r="F959" s="167"/>
      <c r="G959" s="136" t="str">
        <f t="shared" si="7"/>
        <v>T</v>
      </c>
      <c r="H959" s="54"/>
      <c r="I959" s="54"/>
      <c r="J959" s="54"/>
      <c r="K959" s="54"/>
      <c r="L959" s="54"/>
      <c r="M959" s="54"/>
      <c r="N959" s="54"/>
      <c r="O959" s="54"/>
      <c r="P959" s="54"/>
      <c r="Q959" s="54"/>
      <c r="R959" s="54"/>
      <c r="S959" s="54"/>
      <c r="T959" s="54"/>
      <c r="U959" s="54"/>
      <c r="V959" s="54"/>
      <c r="W959" s="54"/>
      <c r="X959" s="54"/>
      <c r="Y959" s="54"/>
      <c r="Z959" s="54"/>
    </row>
    <row r="960" spans="1:26" ht="14.25" hidden="1" customHeight="1" x14ac:dyDescent="0.2">
      <c r="A960" s="134" t="str">
        <f t="shared" si="6"/>
        <v/>
      </c>
      <c r="B960" s="167" t="str">
        <f>IF(PLANILHA!B957=0,"",PLANILHA!B957)</f>
        <v/>
      </c>
      <c r="C960" s="167" t="str">
        <f>IF(PLANILHA!E957=0,"",PLANILHA!E957)</f>
        <v/>
      </c>
      <c r="D960" s="168" t="str">
        <f>IF(PLANILHA!F957=0,"",PLANILHA!F957)</f>
        <v/>
      </c>
      <c r="E960" s="169" t="str">
        <f>IF(PLANILHA!G957=0,"",PLANILHA!G957)</f>
        <v/>
      </c>
      <c r="F960" s="167"/>
      <c r="G960" s="136" t="str">
        <f t="shared" si="7"/>
        <v>T</v>
      </c>
      <c r="H960" s="54"/>
      <c r="I960" s="54"/>
      <c r="J960" s="54"/>
      <c r="K960" s="54"/>
      <c r="L960" s="54"/>
      <c r="M960" s="54"/>
      <c r="N960" s="54"/>
      <c r="O960" s="54"/>
      <c r="P960" s="54"/>
      <c r="Q960" s="54"/>
      <c r="R960" s="54"/>
      <c r="S960" s="54"/>
      <c r="T960" s="54"/>
      <c r="U960" s="54"/>
      <c r="V960" s="54"/>
      <c r="W960" s="54"/>
      <c r="X960" s="54"/>
      <c r="Y960" s="54"/>
      <c r="Z960" s="54"/>
    </row>
    <row r="961" spans="1:26" ht="14.25" hidden="1" customHeight="1" x14ac:dyDescent="0.2">
      <c r="A961" s="134" t="str">
        <f t="shared" si="6"/>
        <v/>
      </c>
      <c r="B961" s="167" t="str">
        <f>IF(PLANILHA!B958=0,"",PLANILHA!B958)</f>
        <v/>
      </c>
      <c r="C961" s="167" t="str">
        <f>IF(PLANILHA!E958=0,"",PLANILHA!E958)</f>
        <v/>
      </c>
      <c r="D961" s="168" t="str">
        <f>IF(PLANILHA!F958=0,"",PLANILHA!F958)</f>
        <v/>
      </c>
      <c r="E961" s="169" t="str">
        <f>IF(PLANILHA!G958=0,"",PLANILHA!G958)</f>
        <v/>
      </c>
      <c r="F961" s="167"/>
      <c r="G961" s="136" t="str">
        <f t="shared" si="7"/>
        <v>T</v>
      </c>
      <c r="H961" s="54"/>
      <c r="I961" s="54"/>
      <c r="J961" s="54"/>
      <c r="K961" s="54"/>
      <c r="L961" s="54"/>
      <c r="M961" s="54"/>
      <c r="N961" s="54"/>
      <c r="O961" s="54"/>
      <c r="P961" s="54"/>
      <c r="Q961" s="54"/>
      <c r="R961" s="54"/>
      <c r="S961" s="54"/>
      <c r="T961" s="54"/>
      <c r="U961" s="54"/>
      <c r="V961" s="54"/>
      <c r="W961" s="54"/>
      <c r="X961" s="54"/>
      <c r="Y961" s="54"/>
      <c r="Z961" s="54"/>
    </row>
    <row r="962" spans="1:26" ht="14.25" hidden="1" customHeight="1" x14ac:dyDescent="0.2">
      <c r="A962" s="134" t="str">
        <f t="shared" si="6"/>
        <v/>
      </c>
      <c r="B962" s="167" t="str">
        <f>IF(PLANILHA!B959=0,"",PLANILHA!B959)</f>
        <v/>
      </c>
      <c r="C962" s="167" t="str">
        <f>IF(PLANILHA!E959=0,"",PLANILHA!E959)</f>
        <v/>
      </c>
      <c r="D962" s="168" t="str">
        <f>IF(PLANILHA!F959=0,"",PLANILHA!F959)</f>
        <v/>
      </c>
      <c r="E962" s="169" t="str">
        <f>IF(PLANILHA!G959=0,"",PLANILHA!G959)</f>
        <v/>
      </c>
      <c r="F962" s="167"/>
      <c r="G962" s="136" t="str">
        <f t="shared" si="7"/>
        <v>T</v>
      </c>
      <c r="H962" s="54"/>
      <c r="I962" s="54"/>
      <c r="J962" s="54"/>
      <c r="K962" s="54"/>
      <c r="L962" s="54"/>
      <c r="M962" s="54"/>
      <c r="N962" s="54"/>
      <c r="O962" s="54"/>
      <c r="P962" s="54"/>
      <c r="Q962" s="54"/>
      <c r="R962" s="54"/>
      <c r="S962" s="54"/>
      <c r="T962" s="54"/>
      <c r="U962" s="54"/>
      <c r="V962" s="54"/>
      <c r="W962" s="54"/>
      <c r="X962" s="54"/>
      <c r="Y962" s="54"/>
      <c r="Z962" s="54"/>
    </row>
    <row r="963" spans="1:26" ht="14.25" hidden="1" customHeight="1" x14ac:dyDescent="0.2">
      <c r="A963" s="134" t="str">
        <f t="shared" si="6"/>
        <v/>
      </c>
      <c r="B963" s="167" t="str">
        <f>IF(PLANILHA!B960=0,"",PLANILHA!B960)</f>
        <v/>
      </c>
      <c r="C963" s="167" t="str">
        <f>IF(PLANILHA!E960=0,"",PLANILHA!E960)</f>
        <v/>
      </c>
      <c r="D963" s="168" t="str">
        <f>IF(PLANILHA!F960=0,"",PLANILHA!F960)</f>
        <v/>
      </c>
      <c r="E963" s="169" t="str">
        <f>IF(PLANILHA!G960=0,"",PLANILHA!G960)</f>
        <v/>
      </c>
      <c r="F963" s="167"/>
      <c r="G963" s="136" t="str">
        <f t="shared" si="7"/>
        <v>T</v>
      </c>
      <c r="H963" s="54"/>
      <c r="I963" s="54"/>
      <c r="J963" s="54"/>
      <c r="K963" s="54"/>
      <c r="L963" s="54"/>
      <c r="M963" s="54"/>
      <c r="N963" s="54"/>
      <c r="O963" s="54"/>
      <c r="P963" s="54"/>
      <c r="Q963" s="54"/>
      <c r="R963" s="54"/>
      <c r="S963" s="54"/>
      <c r="T963" s="54"/>
      <c r="U963" s="54"/>
      <c r="V963" s="54"/>
      <c r="W963" s="54"/>
      <c r="X963" s="54"/>
      <c r="Y963" s="54"/>
      <c r="Z963" s="54"/>
    </row>
    <row r="964" spans="1:26" ht="14.25" hidden="1" customHeight="1" x14ac:dyDescent="0.2">
      <c r="A964" s="134" t="str">
        <f t="shared" si="6"/>
        <v/>
      </c>
      <c r="B964" s="167" t="str">
        <f>IF(PLANILHA!B961=0,"",PLANILHA!B961)</f>
        <v/>
      </c>
      <c r="C964" s="167" t="str">
        <f>IF(PLANILHA!E961=0,"",PLANILHA!E961)</f>
        <v/>
      </c>
      <c r="D964" s="168" t="str">
        <f>IF(PLANILHA!F961=0,"",PLANILHA!F961)</f>
        <v/>
      </c>
      <c r="E964" s="169" t="str">
        <f>IF(PLANILHA!G961=0,"",PLANILHA!G961)</f>
        <v/>
      </c>
      <c r="F964" s="167"/>
      <c r="G964" s="136" t="str">
        <f t="shared" si="7"/>
        <v>T</v>
      </c>
      <c r="H964" s="54"/>
      <c r="I964" s="54"/>
      <c r="J964" s="54"/>
      <c r="K964" s="54"/>
      <c r="L964" s="54"/>
      <c r="M964" s="54"/>
      <c r="N964" s="54"/>
      <c r="O964" s="54"/>
      <c r="P964" s="54"/>
      <c r="Q964" s="54"/>
      <c r="R964" s="54"/>
      <c r="S964" s="54"/>
      <c r="T964" s="54"/>
      <c r="U964" s="54"/>
      <c r="V964" s="54"/>
      <c r="W964" s="54"/>
      <c r="X964" s="54"/>
      <c r="Y964" s="54"/>
      <c r="Z964" s="54"/>
    </row>
    <row r="965" spans="1:26" ht="14.25" hidden="1" customHeight="1" x14ac:dyDescent="0.2">
      <c r="A965" s="134" t="str">
        <f t="shared" si="6"/>
        <v/>
      </c>
      <c r="B965" s="167" t="str">
        <f>IF(PLANILHA!B962=0,"",PLANILHA!B962)</f>
        <v/>
      </c>
      <c r="C965" s="167" t="str">
        <f>IF(PLANILHA!E962=0,"",PLANILHA!E962)</f>
        <v/>
      </c>
      <c r="D965" s="168" t="str">
        <f>IF(PLANILHA!F962=0,"",PLANILHA!F962)</f>
        <v/>
      </c>
      <c r="E965" s="169" t="str">
        <f>IF(PLANILHA!G962=0,"",PLANILHA!G962)</f>
        <v/>
      </c>
      <c r="F965" s="167"/>
      <c r="G965" s="136" t="str">
        <f t="shared" si="7"/>
        <v>T</v>
      </c>
      <c r="H965" s="54"/>
      <c r="I965" s="54"/>
      <c r="J965" s="54"/>
      <c r="K965" s="54"/>
      <c r="L965" s="54"/>
      <c r="M965" s="54"/>
      <c r="N965" s="54"/>
      <c r="O965" s="54"/>
      <c r="P965" s="54"/>
      <c r="Q965" s="54"/>
      <c r="R965" s="54"/>
      <c r="S965" s="54"/>
      <c r="T965" s="54"/>
      <c r="U965" s="54"/>
      <c r="V965" s="54"/>
      <c r="W965" s="54"/>
      <c r="X965" s="54"/>
      <c r="Y965" s="54"/>
      <c r="Z965" s="54"/>
    </row>
    <row r="966" spans="1:26" ht="14.25" hidden="1" customHeight="1" x14ac:dyDescent="0.2">
      <c r="A966" s="134" t="str">
        <f t="shared" si="6"/>
        <v/>
      </c>
      <c r="B966" s="167" t="str">
        <f>IF(PLANILHA!B963=0,"",PLANILHA!B963)</f>
        <v/>
      </c>
      <c r="C966" s="167" t="str">
        <f>IF(PLANILHA!E963=0,"",PLANILHA!E963)</f>
        <v/>
      </c>
      <c r="D966" s="168" t="str">
        <f>IF(PLANILHA!F963=0,"",PLANILHA!F963)</f>
        <v/>
      </c>
      <c r="E966" s="169" t="str">
        <f>IF(PLANILHA!G963=0,"",PLANILHA!G963)</f>
        <v/>
      </c>
      <c r="F966" s="167"/>
      <c r="G966" s="136" t="str">
        <f t="shared" si="7"/>
        <v>T</v>
      </c>
      <c r="H966" s="54"/>
      <c r="I966" s="54"/>
      <c r="J966" s="54"/>
      <c r="K966" s="54"/>
      <c r="L966" s="54"/>
      <c r="M966" s="54"/>
      <c r="N966" s="54"/>
      <c r="O966" s="54"/>
      <c r="P966" s="54"/>
      <c r="Q966" s="54"/>
      <c r="R966" s="54"/>
      <c r="S966" s="54"/>
      <c r="T966" s="54"/>
      <c r="U966" s="54"/>
      <c r="V966" s="54"/>
      <c r="W966" s="54"/>
      <c r="X966" s="54"/>
      <c r="Y966" s="54"/>
      <c r="Z966" s="54"/>
    </row>
    <row r="967" spans="1:26" ht="14.25" hidden="1" customHeight="1" x14ac:dyDescent="0.2">
      <c r="A967" s="134" t="str">
        <f t="shared" si="6"/>
        <v/>
      </c>
      <c r="B967" s="167" t="str">
        <f>IF(PLANILHA!B964=0,"",PLANILHA!B964)</f>
        <v/>
      </c>
      <c r="C967" s="167" t="str">
        <f>IF(PLANILHA!E964=0,"",PLANILHA!E964)</f>
        <v/>
      </c>
      <c r="D967" s="168" t="str">
        <f>IF(PLANILHA!F964=0,"",PLANILHA!F964)</f>
        <v/>
      </c>
      <c r="E967" s="169" t="str">
        <f>IF(PLANILHA!G964=0,"",PLANILHA!G964)</f>
        <v/>
      </c>
      <c r="F967" s="167"/>
      <c r="G967" s="136" t="str">
        <f t="shared" si="7"/>
        <v>T</v>
      </c>
      <c r="H967" s="54"/>
      <c r="I967" s="54"/>
      <c r="J967" s="54"/>
      <c r="K967" s="54"/>
      <c r="L967" s="54"/>
      <c r="M967" s="54"/>
      <c r="N967" s="54"/>
      <c r="O967" s="54"/>
      <c r="P967" s="54"/>
      <c r="Q967" s="54"/>
      <c r="R967" s="54"/>
      <c r="S967" s="54"/>
      <c r="T967" s="54"/>
      <c r="U967" s="54"/>
      <c r="V967" s="54"/>
      <c r="W967" s="54"/>
      <c r="X967" s="54"/>
      <c r="Y967" s="54"/>
      <c r="Z967" s="54"/>
    </row>
    <row r="968" spans="1:26" ht="14.25" hidden="1" customHeight="1" x14ac:dyDescent="0.2">
      <c r="A968" s="134" t="str">
        <f t="shared" si="6"/>
        <v/>
      </c>
      <c r="B968" s="167" t="str">
        <f>IF(PLANILHA!B965=0,"",PLANILHA!B965)</f>
        <v/>
      </c>
      <c r="C968" s="167" t="str">
        <f>IF(PLANILHA!E965=0,"",PLANILHA!E965)</f>
        <v/>
      </c>
      <c r="D968" s="168" t="str">
        <f>IF(PLANILHA!F965=0,"",PLANILHA!F965)</f>
        <v/>
      </c>
      <c r="E968" s="169" t="str">
        <f>IF(PLANILHA!G965=0,"",PLANILHA!G965)</f>
        <v/>
      </c>
      <c r="F968" s="167"/>
      <c r="G968" s="136" t="str">
        <f t="shared" si="7"/>
        <v>T</v>
      </c>
      <c r="H968" s="54"/>
      <c r="I968" s="54"/>
      <c r="J968" s="54"/>
      <c r="K968" s="54"/>
      <c r="L968" s="54"/>
      <c r="M968" s="54"/>
      <c r="N968" s="54"/>
      <c r="O968" s="54"/>
      <c r="P968" s="54"/>
      <c r="Q968" s="54"/>
      <c r="R968" s="54"/>
      <c r="S968" s="54"/>
      <c r="T968" s="54"/>
      <c r="U968" s="54"/>
      <c r="V968" s="54"/>
      <c r="W968" s="54"/>
      <c r="X968" s="54"/>
      <c r="Y968" s="54"/>
      <c r="Z968" s="54"/>
    </row>
    <row r="969" spans="1:26" ht="14.25" hidden="1" customHeight="1" x14ac:dyDescent="0.2">
      <c r="A969" s="134" t="str">
        <f t="shared" si="6"/>
        <v/>
      </c>
      <c r="B969" s="167" t="str">
        <f>IF(PLANILHA!B966=0,"",PLANILHA!B966)</f>
        <v/>
      </c>
      <c r="C969" s="167" t="str">
        <f>IF(PLANILHA!E966=0,"",PLANILHA!E966)</f>
        <v/>
      </c>
      <c r="D969" s="168" t="str">
        <f>IF(PLANILHA!F966=0,"",PLANILHA!F966)</f>
        <v/>
      </c>
      <c r="E969" s="169" t="str">
        <f>IF(PLANILHA!G966=0,"",PLANILHA!G966)</f>
        <v/>
      </c>
      <c r="F969" s="167"/>
      <c r="G969" s="136" t="str">
        <f t="shared" si="7"/>
        <v>T</v>
      </c>
      <c r="H969" s="54"/>
      <c r="I969" s="54"/>
      <c r="J969" s="54"/>
      <c r="K969" s="54"/>
      <c r="L969" s="54"/>
      <c r="M969" s="54"/>
      <c r="N969" s="54"/>
      <c r="O969" s="54"/>
      <c r="P969" s="54"/>
      <c r="Q969" s="54"/>
      <c r="R969" s="54"/>
      <c r="S969" s="54"/>
      <c r="T969" s="54"/>
      <c r="U969" s="54"/>
      <c r="V969" s="54"/>
      <c r="W969" s="54"/>
      <c r="X969" s="54"/>
      <c r="Y969" s="54"/>
      <c r="Z969" s="54"/>
    </row>
    <row r="970" spans="1:26" ht="14.25" hidden="1" customHeight="1" x14ac:dyDescent="0.2">
      <c r="A970" s="134" t="str">
        <f t="shared" si="6"/>
        <v/>
      </c>
      <c r="B970" s="167" t="str">
        <f>IF(PLANILHA!B967=0,"",PLANILHA!B967)</f>
        <v/>
      </c>
      <c r="C970" s="167" t="str">
        <f>IF(PLANILHA!E967=0,"",PLANILHA!E967)</f>
        <v/>
      </c>
      <c r="D970" s="168" t="str">
        <f>IF(PLANILHA!F967=0,"",PLANILHA!F967)</f>
        <v/>
      </c>
      <c r="E970" s="169" t="str">
        <f>IF(PLANILHA!G967=0,"",PLANILHA!G967)</f>
        <v/>
      </c>
      <c r="F970" s="167"/>
      <c r="G970" s="136" t="str">
        <f t="shared" si="7"/>
        <v>T</v>
      </c>
      <c r="H970" s="54"/>
      <c r="I970" s="54"/>
      <c r="J970" s="54"/>
      <c r="K970" s="54"/>
      <c r="L970" s="54"/>
      <c r="M970" s="54"/>
      <c r="N970" s="54"/>
      <c r="O970" s="54"/>
      <c r="P970" s="54"/>
      <c r="Q970" s="54"/>
      <c r="R970" s="54"/>
      <c r="S970" s="54"/>
      <c r="T970" s="54"/>
      <c r="U970" s="54"/>
      <c r="V970" s="54"/>
      <c r="W970" s="54"/>
      <c r="X970" s="54"/>
      <c r="Y970" s="54"/>
      <c r="Z970" s="54"/>
    </row>
    <row r="971" spans="1:26" ht="14.25" hidden="1" customHeight="1" x14ac:dyDescent="0.2">
      <c r="A971" s="134" t="str">
        <f t="shared" si="6"/>
        <v/>
      </c>
      <c r="B971" s="167" t="str">
        <f>IF(PLANILHA!B968=0,"",PLANILHA!B968)</f>
        <v/>
      </c>
      <c r="C971" s="167" t="str">
        <f>IF(PLANILHA!E968=0,"",PLANILHA!E968)</f>
        <v/>
      </c>
      <c r="D971" s="168" t="str">
        <f>IF(PLANILHA!F968=0,"",PLANILHA!F968)</f>
        <v/>
      </c>
      <c r="E971" s="169" t="str">
        <f>IF(PLANILHA!G968=0,"",PLANILHA!G968)</f>
        <v/>
      </c>
      <c r="F971" s="167"/>
      <c r="G971" s="136" t="str">
        <f t="shared" si="7"/>
        <v>T</v>
      </c>
      <c r="H971" s="54"/>
      <c r="I971" s="54"/>
      <c r="J971" s="54"/>
      <c r="K971" s="54"/>
      <c r="L971" s="54"/>
      <c r="M971" s="54"/>
      <c r="N971" s="54"/>
      <c r="O971" s="54"/>
      <c r="P971" s="54"/>
      <c r="Q971" s="54"/>
      <c r="R971" s="54"/>
      <c r="S971" s="54"/>
      <c r="T971" s="54"/>
      <c r="U971" s="54"/>
      <c r="V971" s="54"/>
      <c r="W971" s="54"/>
      <c r="X971" s="54"/>
      <c r="Y971" s="54"/>
      <c r="Z971" s="54"/>
    </row>
    <row r="972" spans="1:26" ht="14.25" hidden="1" customHeight="1" x14ac:dyDescent="0.2">
      <c r="A972" s="134" t="str">
        <f t="shared" si="6"/>
        <v/>
      </c>
      <c r="B972" s="167" t="str">
        <f>IF(PLANILHA!B969=0,"",PLANILHA!B969)</f>
        <v/>
      </c>
      <c r="C972" s="167" t="str">
        <f>IF(PLANILHA!E969=0,"",PLANILHA!E969)</f>
        <v/>
      </c>
      <c r="D972" s="168" t="str">
        <f>IF(PLANILHA!F969=0,"",PLANILHA!F969)</f>
        <v/>
      </c>
      <c r="E972" s="169" t="str">
        <f>IF(PLANILHA!G969=0,"",PLANILHA!G969)</f>
        <v/>
      </c>
      <c r="F972" s="167"/>
      <c r="G972" s="136" t="str">
        <f t="shared" si="7"/>
        <v>T</v>
      </c>
      <c r="H972" s="54"/>
      <c r="I972" s="54"/>
      <c r="J972" s="54"/>
      <c r="K972" s="54"/>
      <c r="L972" s="54"/>
      <c r="M972" s="54"/>
      <c r="N972" s="54"/>
      <c r="O972" s="54"/>
      <c r="P972" s="54"/>
      <c r="Q972" s="54"/>
      <c r="R972" s="54"/>
      <c r="S972" s="54"/>
      <c r="T972" s="54"/>
      <c r="U972" s="54"/>
      <c r="V972" s="54"/>
      <c r="W972" s="54"/>
      <c r="X972" s="54"/>
      <c r="Y972" s="54"/>
      <c r="Z972" s="54"/>
    </row>
    <row r="973" spans="1:26" ht="14.25" hidden="1" customHeight="1" x14ac:dyDescent="0.2">
      <c r="A973" s="134" t="str">
        <f t="shared" si="6"/>
        <v/>
      </c>
      <c r="B973" s="167" t="str">
        <f>IF(PLANILHA!B970=0,"",PLANILHA!B970)</f>
        <v/>
      </c>
      <c r="C973" s="167" t="str">
        <f>IF(PLANILHA!E970=0,"",PLANILHA!E970)</f>
        <v/>
      </c>
      <c r="D973" s="168" t="str">
        <f>IF(PLANILHA!F970=0,"",PLANILHA!F970)</f>
        <v/>
      </c>
      <c r="E973" s="169" t="str">
        <f>IF(PLANILHA!G970=0,"",PLANILHA!G970)</f>
        <v/>
      </c>
      <c r="F973" s="167"/>
      <c r="G973" s="136" t="str">
        <f t="shared" si="7"/>
        <v>T</v>
      </c>
      <c r="H973" s="54"/>
      <c r="I973" s="54"/>
      <c r="J973" s="54"/>
      <c r="K973" s="54"/>
      <c r="L973" s="54"/>
      <c r="M973" s="54"/>
      <c r="N973" s="54"/>
      <c r="O973" s="54"/>
      <c r="P973" s="54"/>
      <c r="Q973" s="54"/>
      <c r="R973" s="54"/>
      <c r="S973" s="54"/>
      <c r="T973" s="54"/>
      <c r="U973" s="54"/>
      <c r="V973" s="54"/>
      <c r="W973" s="54"/>
      <c r="X973" s="54"/>
      <c r="Y973" s="54"/>
      <c r="Z973" s="54"/>
    </row>
    <row r="974" spans="1:26" ht="14.25" hidden="1" customHeight="1" x14ac:dyDescent="0.2">
      <c r="A974" s="134" t="str">
        <f t="shared" si="6"/>
        <v/>
      </c>
      <c r="B974" s="167" t="str">
        <f>IF(PLANILHA!B971=0,"",PLANILHA!B971)</f>
        <v/>
      </c>
      <c r="C974" s="167" t="str">
        <f>IF(PLANILHA!E971=0,"",PLANILHA!E971)</f>
        <v/>
      </c>
      <c r="D974" s="168" t="str">
        <f>IF(PLANILHA!F971=0,"",PLANILHA!F971)</f>
        <v/>
      </c>
      <c r="E974" s="169" t="str">
        <f>IF(PLANILHA!G971=0,"",PLANILHA!G971)</f>
        <v/>
      </c>
      <c r="F974" s="167"/>
      <c r="G974" s="136" t="str">
        <f t="shared" si="7"/>
        <v>T</v>
      </c>
      <c r="H974" s="54"/>
      <c r="I974" s="54"/>
      <c r="J974" s="54"/>
      <c r="K974" s="54"/>
      <c r="L974" s="54"/>
      <c r="M974" s="54"/>
      <c r="N974" s="54"/>
      <c r="O974" s="54"/>
      <c r="P974" s="54"/>
      <c r="Q974" s="54"/>
      <c r="R974" s="54"/>
      <c r="S974" s="54"/>
      <c r="T974" s="54"/>
      <c r="U974" s="54"/>
      <c r="V974" s="54"/>
      <c r="W974" s="54"/>
      <c r="X974" s="54"/>
      <c r="Y974" s="54"/>
      <c r="Z974" s="54"/>
    </row>
    <row r="975" spans="1:26" ht="14.25" hidden="1" customHeight="1" x14ac:dyDescent="0.2">
      <c r="A975" s="134" t="str">
        <f t="shared" si="6"/>
        <v/>
      </c>
      <c r="B975" s="167" t="str">
        <f>IF(PLANILHA!B972=0,"",PLANILHA!B972)</f>
        <v/>
      </c>
      <c r="C975" s="167" t="str">
        <f>IF(PLANILHA!E972=0,"",PLANILHA!E972)</f>
        <v/>
      </c>
      <c r="D975" s="168" t="str">
        <f>IF(PLANILHA!F972=0,"",PLANILHA!F972)</f>
        <v/>
      </c>
      <c r="E975" s="169" t="str">
        <f>IF(PLANILHA!G972=0,"",PLANILHA!G972)</f>
        <v/>
      </c>
      <c r="F975" s="167"/>
      <c r="G975" s="136" t="str">
        <f t="shared" si="7"/>
        <v>T</v>
      </c>
      <c r="H975" s="54"/>
      <c r="I975" s="54"/>
      <c r="J975" s="54"/>
      <c r="K975" s="54"/>
      <c r="L975" s="54"/>
      <c r="M975" s="54"/>
      <c r="N975" s="54"/>
      <c r="O975" s="54"/>
      <c r="P975" s="54"/>
      <c r="Q975" s="54"/>
      <c r="R975" s="54"/>
      <c r="S975" s="54"/>
      <c r="T975" s="54"/>
      <c r="U975" s="54"/>
      <c r="V975" s="54"/>
      <c r="W975" s="54"/>
      <c r="X975" s="54"/>
      <c r="Y975" s="54"/>
      <c r="Z975" s="54"/>
    </row>
    <row r="976" spans="1:26" ht="14.25" hidden="1" customHeight="1" x14ac:dyDescent="0.2">
      <c r="A976" s="134" t="str">
        <f t="shared" si="6"/>
        <v/>
      </c>
      <c r="B976" s="167" t="str">
        <f>IF(PLANILHA!B973=0,"",PLANILHA!B973)</f>
        <v/>
      </c>
      <c r="C976" s="167" t="str">
        <f>IF(PLANILHA!E973=0,"",PLANILHA!E973)</f>
        <v/>
      </c>
      <c r="D976" s="168" t="str">
        <f>IF(PLANILHA!F973=0,"",PLANILHA!F973)</f>
        <v/>
      </c>
      <c r="E976" s="169" t="str">
        <f>IF(PLANILHA!G973=0,"",PLANILHA!G973)</f>
        <v/>
      </c>
      <c r="F976" s="167"/>
      <c r="G976" s="136" t="str">
        <f t="shared" si="7"/>
        <v>T</v>
      </c>
      <c r="H976" s="54"/>
      <c r="I976" s="54"/>
      <c r="J976" s="54"/>
      <c r="K976" s="54"/>
      <c r="L976" s="54"/>
      <c r="M976" s="54"/>
      <c r="N976" s="54"/>
      <c r="O976" s="54"/>
      <c r="P976" s="54"/>
      <c r="Q976" s="54"/>
      <c r="R976" s="54"/>
      <c r="S976" s="54"/>
      <c r="T976" s="54"/>
      <c r="U976" s="54"/>
      <c r="V976" s="54"/>
      <c r="W976" s="54"/>
      <c r="X976" s="54"/>
      <c r="Y976" s="54"/>
      <c r="Z976" s="54"/>
    </row>
    <row r="977" spans="1:26" ht="14.25" hidden="1" customHeight="1" x14ac:dyDescent="0.2">
      <c r="A977" s="134" t="str">
        <f t="shared" si="6"/>
        <v/>
      </c>
      <c r="B977" s="167" t="str">
        <f>IF(PLANILHA!B974=0,"",PLANILHA!B974)</f>
        <v/>
      </c>
      <c r="C977" s="167" t="str">
        <f>IF(PLANILHA!E974=0,"",PLANILHA!E974)</f>
        <v/>
      </c>
      <c r="D977" s="168" t="str">
        <f>IF(PLANILHA!F974=0,"",PLANILHA!F974)</f>
        <v/>
      </c>
      <c r="E977" s="169" t="str">
        <f>IF(PLANILHA!G974=0,"",PLANILHA!G974)</f>
        <v/>
      </c>
      <c r="F977" s="167"/>
      <c r="G977" s="136" t="str">
        <f t="shared" si="7"/>
        <v>T</v>
      </c>
      <c r="H977" s="54"/>
      <c r="I977" s="54"/>
      <c r="J977" s="54"/>
      <c r="K977" s="54"/>
      <c r="L977" s="54"/>
      <c r="M977" s="54"/>
      <c r="N977" s="54"/>
      <c r="O977" s="54"/>
      <c r="P977" s="54"/>
      <c r="Q977" s="54"/>
      <c r="R977" s="54"/>
      <c r="S977" s="54"/>
      <c r="T977" s="54"/>
      <c r="U977" s="54"/>
      <c r="V977" s="54"/>
      <c r="W977" s="54"/>
      <c r="X977" s="54"/>
      <c r="Y977" s="54"/>
      <c r="Z977" s="54"/>
    </row>
    <row r="978" spans="1:26" ht="14.25" hidden="1" customHeight="1" x14ac:dyDescent="0.2">
      <c r="A978" s="134" t="str">
        <f t="shared" si="6"/>
        <v/>
      </c>
      <c r="B978" s="167" t="str">
        <f>IF(PLANILHA!B975=0,"",PLANILHA!B975)</f>
        <v/>
      </c>
      <c r="C978" s="167" t="str">
        <f>IF(PLANILHA!E975=0,"",PLANILHA!E975)</f>
        <v/>
      </c>
      <c r="D978" s="168" t="str">
        <f>IF(PLANILHA!F975=0,"",PLANILHA!F975)</f>
        <v/>
      </c>
      <c r="E978" s="169" t="str">
        <f>IF(PLANILHA!G975=0,"",PLANILHA!G975)</f>
        <v/>
      </c>
      <c r="F978" s="167"/>
      <c r="G978" s="136" t="str">
        <f t="shared" si="7"/>
        <v>T</v>
      </c>
      <c r="H978" s="54"/>
      <c r="I978" s="54"/>
      <c r="J978" s="54"/>
      <c r="K978" s="54"/>
      <c r="L978" s="54"/>
      <c r="M978" s="54"/>
      <c r="N978" s="54"/>
      <c r="O978" s="54"/>
      <c r="P978" s="54"/>
      <c r="Q978" s="54"/>
      <c r="R978" s="54"/>
      <c r="S978" s="54"/>
      <c r="T978" s="54"/>
      <c r="U978" s="54"/>
      <c r="V978" s="54"/>
      <c r="W978" s="54"/>
      <c r="X978" s="54"/>
      <c r="Y978" s="54"/>
      <c r="Z978" s="54"/>
    </row>
    <row r="979" spans="1:26" ht="14.25" hidden="1" customHeight="1" x14ac:dyDescent="0.2">
      <c r="A979" s="134" t="str">
        <f t="shared" si="6"/>
        <v/>
      </c>
      <c r="B979" s="167" t="str">
        <f>IF(PLANILHA!B976=0,"",PLANILHA!B976)</f>
        <v/>
      </c>
      <c r="C979" s="167" t="str">
        <f>IF(PLANILHA!E976=0,"",PLANILHA!E976)</f>
        <v/>
      </c>
      <c r="D979" s="168" t="str">
        <f>IF(PLANILHA!F976=0,"",PLANILHA!F976)</f>
        <v/>
      </c>
      <c r="E979" s="169" t="str">
        <f>IF(PLANILHA!G976=0,"",PLANILHA!G976)</f>
        <v/>
      </c>
      <c r="F979" s="167"/>
      <c r="G979" s="136" t="str">
        <f t="shared" si="7"/>
        <v>T</v>
      </c>
      <c r="H979" s="54"/>
      <c r="I979" s="54"/>
      <c r="J979" s="54"/>
      <c r="K979" s="54"/>
      <c r="L979" s="54"/>
      <c r="M979" s="54"/>
      <c r="N979" s="54"/>
      <c r="O979" s="54"/>
      <c r="P979" s="54"/>
      <c r="Q979" s="54"/>
      <c r="R979" s="54"/>
      <c r="S979" s="54"/>
      <c r="T979" s="54"/>
      <c r="U979" s="54"/>
      <c r="V979" s="54"/>
      <c r="W979" s="54"/>
      <c r="X979" s="54"/>
      <c r="Y979" s="54"/>
      <c r="Z979" s="54"/>
    </row>
    <row r="980" spans="1:26" ht="14.25" hidden="1" customHeight="1" x14ac:dyDescent="0.2">
      <c r="A980" s="134" t="str">
        <f t="shared" si="6"/>
        <v/>
      </c>
      <c r="B980" s="167" t="str">
        <f>IF(PLANILHA!B977=0,"",PLANILHA!B977)</f>
        <v/>
      </c>
      <c r="C980" s="167" t="str">
        <f>IF(PLANILHA!E977=0,"",PLANILHA!E977)</f>
        <v/>
      </c>
      <c r="D980" s="168" t="str">
        <f>IF(PLANILHA!F977=0,"",PLANILHA!F977)</f>
        <v/>
      </c>
      <c r="E980" s="169" t="str">
        <f>IF(PLANILHA!G977=0,"",PLANILHA!G977)</f>
        <v/>
      </c>
      <c r="F980" s="167"/>
      <c r="G980" s="136" t="str">
        <f t="shared" si="7"/>
        <v>T</v>
      </c>
      <c r="H980" s="54"/>
      <c r="I980" s="54"/>
      <c r="J980" s="54"/>
      <c r="K980" s="54"/>
      <c r="L980" s="54"/>
      <c r="M980" s="54"/>
      <c r="N980" s="54"/>
      <c r="O980" s="54"/>
      <c r="P980" s="54"/>
      <c r="Q980" s="54"/>
      <c r="R980" s="54"/>
      <c r="S980" s="54"/>
      <c r="T980" s="54"/>
      <c r="U980" s="54"/>
      <c r="V980" s="54"/>
      <c r="W980" s="54"/>
      <c r="X980" s="54"/>
      <c r="Y980" s="54"/>
      <c r="Z980" s="54"/>
    </row>
    <row r="981" spans="1:26" ht="14.25" hidden="1" customHeight="1" x14ac:dyDescent="0.2">
      <c r="A981" s="134" t="str">
        <f t="shared" si="6"/>
        <v/>
      </c>
      <c r="B981" s="167" t="str">
        <f>IF(PLANILHA!B978=0,"",PLANILHA!B978)</f>
        <v/>
      </c>
      <c r="C981" s="167" t="str">
        <f>IF(PLANILHA!E978=0,"",PLANILHA!E978)</f>
        <v/>
      </c>
      <c r="D981" s="168" t="str">
        <f>IF(PLANILHA!F978=0,"",PLANILHA!F978)</f>
        <v/>
      </c>
      <c r="E981" s="169" t="str">
        <f>IF(PLANILHA!G978=0,"",PLANILHA!G978)</f>
        <v/>
      </c>
      <c r="F981" s="167"/>
      <c r="G981" s="136" t="str">
        <f t="shared" si="7"/>
        <v>T</v>
      </c>
      <c r="H981" s="54"/>
      <c r="I981" s="54"/>
      <c r="J981" s="54"/>
      <c r="K981" s="54"/>
      <c r="L981" s="54"/>
      <c r="M981" s="54"/>
      <c r="N981" s="54"/>
      <c r="O981" s="54"/>
      <c r="P981" s="54"/>
      <c r="Q981" s="54"/>
      <c r="R981" s="54"/>
      <c r="S981" s="54"/>
      <c r="T981" s="54"/>
      <c r="U981" s="54"/>
      <c r="V981" s="54"/>
      <c r="W981" s="54"/>
      <c r="X981" s="54"/>
      <c r="Y981" s="54"/>
      <c r="Z981" s="54"/>
    </row>
    <row r="982" spans="1:26" ht="14.25" hidden="1" customHeight="1" x14ac:dyDescent="0.2">
      <c r="A982" s="134" t="str">
        <f t="shared" si="6"/>
        <v/>
      </c>
      <c r="B982" s="167" t="str">
        <f>IF(PLANILHA!B979=0,"",PLANILHA!B979)</f>
        <v/>
      </c>
      <c r="C982" s="167" t="str">
        <f>IF(PLANILHA!E979=0,"",PLANILHA!E979)</f>
        <v/>
      </c>
      <c r="D982" s="168" t="str">
        <f>IF(PLANILHA!F979=0,"",PLANILHA!F979)</f>
        <v/>
      </c>
      <c r="E982" s="169" t="str">
        <f>IF(PLANILHA!G979=0,"",PLANILHA!G979)</f>
        <v/>
      </c>
      <c r="F982" s="167"/>
      <c r="G982" s="136" t="str">
        <f t="shared" si="7"/>
        <v>T</v>
      </c>
      <c r="H982" s="54"/>
      <c r="I982" s="54"/>
      <c r="J982" s="54"/>
      <c r="K982" s="54"/>
      <c r="L982" s="54"/>
      <c r="M982" s="54"/>
      <c r="N982" s="54"/>
      <c r="O982" s="54"/>
      <c r="P982" s="54"/>
      <c r="Q982" s="54"/>
      <c r="R982" s="54"/>
      <c r="S982" s="54"/>
      <c r="T982" s="54"/>
      <c r="U982" s="54"/>
      <c r="V982" s="54"/>
      <c r="W982" s="54"/>
      <c r="X982" s="54"/>
      <c r="Y982" s="54"/>
      <c r="Z982" s="54"/>
    </row>
    <row r="983" spans="1:26" ht="14.25" hidden="1" customHeight="1" x14ac:dyDescent="0.2">
      <c r="A983" s="134" t="str">
        <f t="shared" si="6"/>
        <v/>
      </c>
      <c r="B983" s="167" t="str">
        <f>IF(PLANILHA!B980=0,"",PLANILHA!B980)</f>
        <v/>
      </c>
      <c r="C983" s="167" t="str">
        <f>IF(PLANILHA!E980=0,"",PLANILHA!E980)</f>
        <v/>
      </c>
      <c r="D983" s="168" t="str">
        <f>IF(PLANILHA!F980=0,"",PLANILHA!F980)</f>
        <v/>
      </c>
      <c r="E983" s="169" t="str">
        <f>IF(PLANILHA!G980=0,"",PLANILHA!G980)</f>
        <v/>
      </c>
      <c r="F983" s="167"/>
      <c r="G983" s="136" t="str">
        <f t="shared" si="7"/>
        <v>T</v>
      </c>
      <c r="H983" s="54"/>
      <c r="I983" s="54"/>
      <c r="J983" s="54"/>
      <c r="K983" s="54"/>
      <c r="L983" s="54"/>
      <c r="M983" s="54"/>
      <c r="N983" s="54"/>
      <c r="O983" s="54"/>
      <c r="P983" s="54"/>
      <c r="Q983" s="54"/>
      <c r="R983" s="54"/>
      <c r="S983" s="54"/>
      <c r="T983" s="54"/>
      <c r="U983" s="54"/>
      <c r="V983" s="54"/>
      <c r="W983" s="54"/>
      <c r="X983" s="54"/>
      <c r="Y983" s="54"/>
      <c r="Z983" s="54"/>
    </row>
    <row r="984" spans="1:26" ht="14.25" hidden="1" customHeight="1" x14ac:dyDescent="0.2">
      <c r="A984" s="134" t="str">
        <f t="shared" si="6"/>
        <v/>
      </c>
      <c r="B984" s="167" t="str">
        <f>IF(PLANILHA!B981=0,"",PLANILHA!B981)</f>
        <v/>
      </c>
      <c r="C984" s="167" t="str">
        <f>IF(PLANILHA!E981=0,"",PLANILHA!E981)</f>
        <v/>
      </c>
      <c r="D984" s="168" t="str">
        <f>IF(PLANILHA!F981=0,"",PLANILHA!F981)</f>
        <v/>
      </c>
      <c r="E984" s="169" t="str">
        <f>IF(PLANILHA!G981=0,"",PLANILHA!G981)</f>
        <v/>
      </c>
      <c r="F984" s="167"/>
      <c r="G984" s="136" t="str">
        <f t="shared" si="7"/>
        <v>T</v>
      </c>
      <c r="H984" s="54"/>
      <c r="I984" s="54"/>
      <c r="J984" s="54"/>
      <c r="K984" s="54"/>
      <c r="L984" s="54"/>
      <c r="M984" s="54"/>
      <c r="N984" s="54"/>
      <c r="O984" s="54"/>
      <c r="P984" s="54"/>
      <c r="Q984" s="54"/>
      <c r="R984" s="54"/>
      <c r="S984" s="54"/>
      <c r="T984" s="54"/>
      <c r="U984" s="54"/>
      <c r="V984" s="54"/>
      <c r="W984" s="54"/>
      <c r="X984" s="54"/>
      <c r="Y984" s="54"/>
      <c r="Z984" s="54"/>
    </row>
    <row r="985" spans="1:26" ht="14.25" hidden="1" customHeight="1" x14ac:dyDescent="0.2">
      <c r="A985" s="134" t="str">
        <f t="shared" si="6"/>
        <v/>
      </c>
      <c r="B985" s="167" t="str">
        <f>IF(PLANILHA!B982=0,"",PLANILHA!B982)</f>
        <v/>
      </c>
      <c r="C985" s="167" t="str">
        <f>IF(PLANILHA!E982=0,"",PLANILHA!E982)</f>
        <v/>
      </c>
      <c r="D985" s="168" t="str">
        <f>IF(PLANILHA!F982=0,"",PLANILHA!F982)</f>
        <v/>
      </c>
      <c r="E985" s="169" t="str">
        <f>IF(PLANILHA!G982=0,"",PLANILHA!G982)</f>
        <v/>
      </c>
      <c r="F985" s="167"/>
      <c r="G985" s="136" t="str">
        <f t="shared" si="7"/>
        <v>T</v>
      </c>
      <c r="H985" s="54"/>
      <c r="I985" s="54"/>
      <c r="J985" s="54"/>
      <c r="K985" s="54"/>
      <c r="L985" s="54"/>
      <c r="M985" s="54"/>
      <c r="N985" s="54"/>
      <c r="O985" s="54"/>
      <c r="P985" s="54"/>
      <c r="Q985" s="54"/>
      <c r="R985" s="54"/>
      <c r="S985" s="54"/>
      <c r="T985" s="54"/>
      <c r="U985" s="54"/>
      <c r="V985" s="54"/>
      <c r="W985" s="54"/>
      <c r="X985" s="54"/>
      <c r="Y985" s="54"/>
      <c r="Z985" s="54"/>
    </row>
    <row r="986" spans="1:26" ht="14.25" hidden="1" customHeight="1" x14ac:dyDescent="0.2">
      <c r="A986" s="134" t="str">
        <f t="shared" si="6"/>
        <v/>
      </c>
      <c r="B986" s="167" t="str">
        <f>IF(PLANILHA!B983=0,"",PLANILHA!B983)</f>
        <v/>
      </c>
      <c r="C986" s="167" t="str">
        <f>IF(PLANILHA!E983=0,"",PLANILHA!E983)</f>
        <v/>
      </c>
      <c r="D986" s="168" t="str">
        <f>IF(PLANILHA!F983=0,"",PLANILHA!F983)</f>
        <v/>
      </c>
      <c r="E986" s="169" t="str">
        <f>IF(PLANILHA!G983=0,"",PLANILHA!G983)</f>
        <v/>
      </c>
      <c r="F986" s="167"/>
      <c r="G986" s="136" t="str">
        <f t="shared" si="7"/>
        <v>T</v>
      </c>
      <c r="H986" s="54"/>
      <c r="I986" s="54"/>
      <c r="J986" s="54"/>
      <c r="K986" s="54"/>
      <c r="L986" s="54"/>
      <c r="M986" s="54"/>
      <c r="N986" s="54"/>
      <c r="O986" s="54"/>
      <c r="P986" s="54"/>
      <c r="Q986" s="54"/>
      <c r="R986" s="54"/>
      <c r="S986" s="54"/>
      <c r="T986" s="54"/>
      <c r="U986" s="54"/>
      <c r="V986" s="54"/>
      <c r="W986" s="54"/>
      <c r="X986" s="54"/>
      <c r="Y986" s="54"/>
      <c r="Z986" s="54"/>
    </row>
    <row r="987" spans="1:26" ht="14.25" hidden="1" customHeight="1" x14ac:dyDescent="0.2">
      <c r="A987" s="134" t="str">
        <f t="shared" si="6"/>
        <v/>
      </c>
      <c r="B987" s="167" t="str">
        <f>IF(PLANILHA!B984=0,"",PLANILHA!B984)</f>
        <v/>
      </c>
      <c r="C987" s="167" t="str">
        <f>IF(PLANILHA!E984=0,"",PLANILHA!E984)</f>
        <v/>
      </c>
      <c r="D987" s="168" t="str">
        <f>IF(PLANILHA!F984=0,"",PLANILHA!F984)</f>
        <v/>
      </c>
      <c r="E987" s="169" t="str">
        <f>IF(PLANILHA!G984=0,"",PLANILHA!G984)</f>
        <v/>
      </c>
      <c r="F987" s="167"/>
      <c r="G987" s="136" t="str">
        <f t="shared" si="7"/>
        <v>T</v>
      </c>
      <c r="H987" s="54"/>
      <c r="I987" s="54"/>
      <c r="J987" s="54"/>
      <c r="K987" s="54"/>
      <c r="L987" s="54"/>
      <c r="M987" s="54"/>
      <c r="N987" s="54"/>
      <c r="O987" s="54"/>
      <c r="P987" s="54"/>
      <c r="Q987" s="54"/>
      <c r="R987" s="54"/>
      <c r="S987" s="54"/>
      <c r="T987" s="54"/>
      <c r="U987" s="54"/>
      <c r="V987" s="54"/>
      <c r="W987" s="54"/>
      <c r="X987" s="54"/>
      <c r="Y987" s="54"/>
      <c r="Z987" s="54"/>
    </row>
    <row r="988" spans="1:26" ht="14.25" hidden="1" customHeight="1" x14ac:dyDescent="0.2">
      <c r="A988" s="134" t="str">
        <f t="shared" si="6"/>
        <v/>
      </c>
      <c r="B988" s="167" t="str">
        <f>IF(PLANILHA!B985=0,"",PLANILHA!B985)</f>
        <v/>
      </c>
      <c r="C988" s="167" t="str">
        <f>IF(PLANILHA!E985=0,"",PLANILHA!E985)</f>
        <v/>
      </c>
      <c r="D988" s="168" t="str">
        <f>IF(PLANILHA!F985=0,"",PLANILHA!F985)</f>
        <v/>
      </c>
      <c r="E988" s="169" t="str">
        <f>IF(PLANILHA!G985=0,"",PLANILHA!G985)</f>
        <v/>
      </c>
      <c r="F988" s="167"/>
      <c r="G988" s="136" t="str">
        <f t="shared" si="7"/>
        <v>T</v>
      </c>
      <c r="H988" s="54"/>
      <c r="I988" s="54"/>
      <c r="J988" s="54"/>
      <c r="K988" s="54"/>
      <c r="L988" s="54"/>
      <c r="M988" s="54"/>
      <c r="N988" s="54"/>
      <c r="O988" s="54"/>
      <c r="P988" s="54"/>
      <c r="Q988" s="54"/>
      <c r="R988" s="54"/>
      <c r="S988" s="54"/>
      <c r="T988" s="54"/>
      <c r="U988" s="54"/>
      <c r="V988" s="54"/>
      <c r="W988" s="54"/>
      <c r="X988" s="54"/>
      <c r="Y988" s="54"/>
      <c r="Z988" s="54"/>
    </row>
    <row r="989" spans="1:26" ht="14.25" hidden="1" customHeight="1" x14ac:dyDescent="0.2">
      <c r="A989" s="134" t="str">
        <f t="shared" si="6"/>
        <v/>
      </c>
      <c r="B989" s="167" t="str">
        <f>IF(PLANILHA!B986=0,"",PLANILHA!B986)</f>
        <v/>
      </c>
      <c r="C989" s="167" t="str">
        <f>IF(PLANILHA!E986=0,"",PLANILHA!E986)</f>
        <v/>
      </c>
      <c r="D989" s="168" t="str">
        <f>IF(PLANILHA!F986=0,"",PLANILHA!F986)</f>
        <v/>
      </c>
      <c r="E989" s="169" t="str">
        <f>IF(PLANILHA!G986=0,"",PLANILHA!G986)</f>
        <v/>
      </c>
      <c r="F989" s="167"/>
      <c r="G989" s="136" t="str">
        <f t="shared" si="7"/>
        <v>T</v>
      </c>
      <c r="H989" s="54"/>
      <c r="I989" s="54"/>
      <c r="J989" s="54"/>
      <c r="K989" s="54"/>
      <c r="L989" s="54"/>
      <c r="M989" s="54"/>
      <c r="N989" s="54"/>
      <c r="O989" s="54"/>
      <c r="P989" s="54"/>
      <c r="Q989" s="54"/>
      <c r="R989" s="54"/>
      <c r="S989" s="54"/>
      <c r="T989" s="54"/>
      <c r="U989" s="54"/>
      <c r="V989" s="54"/>
      <c r="W989" s="54"/>
      <c r="X989" s="54"/>
      <c r="Y989" s="54"/>
      <c r="Z989" s="54"/>
    </row>
    <row r="990" spans="1:26" ht="14.25" hidden="1" customHeight="1" x14ac:dyDescent="0.2">
      <c r="A990" s="134" t="str">
        <f t="shared" si="6"/>
        <v/>
      </c>
      <c r="B990" s="167" t="str">
        <f>IF(PLANILHA!B987=0,"",PLANILHA!B987)</f>
        <v/>
      </c>
      <c r="C990" s="167" t="str">
        <f>IF(PLANILHA!E987=0,"",PLANILHA!E987)</f>
        <v/>
      </c>
      <c r="D990" s="168" t="str">
        <f>IF(PLANILHA!F987=0,"",PLANILHA!F987)</f>
        <v/>
      </c>
      <c r="E990" s="169" t="str">
        <f>IF(PLANILHA!G987=0,"",PLANILHA!G987)</f>
        <v/>
      </c>
      <c r="F990" s="167"/>
      <c r="G990" s="136" t="str">
        <f t="shared" si="7"/>
        <v>T</v>
      </c>
      <c r="H990" s="54"/>
      <c r="I990" s="54"/>
      <c r="J990" s="54"/>
      <c r="K990" s="54"/>
      <c r="L990" s="54"/>
      <c r="M990" s="54"/>
      <c r="N990" s="54"/>
      <c r="O990" s="54"/>
      <c r="P990" s="54"/>
      <c r="Q990" s="54"/>
      <c r="R990" s="54"/>
      <c r="S990" s="54"/>
      <c r="T990" s="54"/>
      <c r="U990" s="54"/>
      <c r="V990" s="54"/>
      <c r="W990" s="54"/>
      <c r="X990" s="54"/>
      <c r="Y990" s="54"/>
      <c r="Z990" s="54"/>
    </row>
    <row r="991" spans="1:26" ht="14.25" hidden="1" customHeight="1" x14ac:dyDescent="0.2">
      <c r="A991" s="134" t="str">
        <f t="shared" si="6"/>
        <v/>
      </c>
      <c r="B991" s="167" t="str">
        <f>IF(PLANILHA!B988=0,"",PLANILHA!B988)</f>
        <v/>
      </c>
      <c r="C991" s="167" t="str">
        <f>IF(PLANILHA!E988=0,"",PLANILHA!E988)</f>
        <v/>
      </c>
      <c r="D991" s="168" t="str">
        <f>IF(PLANILHA!F988=0,"",PLANILHA!F988)</f>
        <v/>
      </c>
      <c r="E991" s="169" t="str">
        <f>IF(PLANILHA!G988=0,"",PLANILHA!G988)</f>
        <v/>
      </c>
      <c r="F991" s="167"/>
      <c r="G991" s="136" t="str">
        <f t="shared" si="7"/>
        <v>T</v>
      </c>
      <c r="H991" s="54"/>
      <c r="I991" s="54"/>
      <c r="J991" s="54"/>
      <c r="K991" s="54"/>
      <c r="L991" s="54"/>
      <c r="M991" s="54"/>
      <c r="N991" s="54"/>
      <c r="O991" s="54"/>
      <c r="P991" s="54"/>
      <c r="Q991" s="54"/>
      <c r="R991" s="54"/>
      <c r="S991" s="54"/>
      <c r="T991" s="54"/>
      <c r="U991" s="54"/>
      <c r="V991" s="54"/>
      <c r="W991" s="54"/>
      <c r="X991" s="54"/>
      <c r="Y991" s="54"/>
      <c r="Z991" s="54"/>
    </row>
    <row r="992" spans="1:26" ht="14.25" hidden="1" customHeight="1" x14ac:dyDescent="0.2">
      <c r="A992" s="134" t="str">
        <f t="shared" si="6"/>
        <v/>
      </c>
      <c r="B992" s="167" t="str">
        <f>IF(PLANILHA!B989=0,"",PLANILHA!B989)</f>
        <v/>
      </c>
      <c r="C992" s="167" t="str">
        <f>IF(PLANILHA!E989=0,"",PLANILHA!E989)</f>
        <v/>
      </c>
      <c r="D992" s="168" t="str">
        <f>IF(PLANILHA!F989=0,"",PLANILHA!F989)</f>
        <v/>
      </c>
      <c r="E992" s="169" t="str">
        <f>IF(PLANILHA!G989=0,"",PLANILHA!G989)</f>
        <v/>
      </c>
      <c r="F992" s="167"/>
      <c r="G992" s="136" t="str">
        <f t="shared" si="7"/>
        <v>T</v>
      </c>
      <c r="H992" s="54"/>
      <c r="I992" s="54"/>
      <c r="J992" s="54"/>
      <c r="K992" s="54"/>
      <c r="L992" s="54"/>
      <c r="M992" s="54"/>
      <c r="N992" s="54"/>
      <c r="O992" s="54"/>
      <c r="P992" s="54"/>
      <c r="Q992" s="54"/>
      <c r="R992" s="54"/>
      <c r="S992" s="54"/>
      <c r="T992" s="54"/>
      <c r="U992" s="54"/>
      <c r="V992" s="54"/>
      <c r="W992" s="54"/>
      <c r="X992" s="54"/>
      <c r="Y992" s="54"/>
      <c r="Z992" s="54"/>
    </row>
    <row r="993" spans="1:26" ht="14.25" hidden="1" customHeight="1" x14ac:dyDescent="0.2">
      <c r="A993" s="134" t="str">
        <f t="shared" si="6"/>
        <v/>
      </c>
      <c r="B993" s="167" t="str">
        <f>IF(PLANILHA!B990=0,"",PLANILHA!B990)</f>
        <v/>
      </c>
      <c r="C993" s="167" t="str">
        <f>IF(PLANILHA!E990=0,"",PLANILHA!E990)</f>
        <v/>
      </c>
      <c r="D993" s="168" t="str">
        <f>IF(PLANILHA!F990=0,"",PLANILHA!F990)</f>
        <v/>
      </c>
      <c r="E993" s="169" t="str">
        <f>IF(PLANILHA!G990=0,"",PLANILHA!G990)</f>
        <v/>
      </c>
      <c r="F993" s="167"/>
      <c r="G993" s="136" t="str">
        <f t="shared" si="7"/>
        <v>T</v>
      </c>
      <c r="H993" s="54"/>
      <c r="I993" s="54"/>
      <c r="J993" s="54"/>
      <c r="K993" s="54"/>
      <c r="L993" s="54"/>
      <c r="M993" s="54"/>
      <c r="N993" s="54"/>
      <c r="O993" s="54"/>
      <c r="P993" s="54"/>
      <c r="Q993" s="54"/>
      <c r="R993" s="54"/>
      <c r="S993" s="54"/>
      <c r="T993" s="54"/>
      <c r="U993" s="54"/>
      <c r="V993" s="54"/>
      <c r="W993" s="54"/>
      <c r="X993" s="54"/>
      <c r="Y993" s="54"/>
      <c r="Z993" s="54"/>
    </row>
    <row r="994" spans="1:26" ht="14.25" hidden="1" customHeight="1" x14ac:dyDescent="0.2">
      <c r="A994" s="134" t="str">
        <f t="shared" si="6"/>
        <v/>
      </c>
      <c r="B994" s="167" t="str">
        <f>IF(PLANILHA!B991=0,"",PLANILHA!B991)</f>
        <v/>
      </c>
      <c r="C994" s="167" t="str">
        <f>IF(PLANILHA!E991=0,"",PLANILHA!E991)</f>
        <v/>
      </c>
      <c r="D994" s="168" t="str">
        <f>IF(PLANILHA!F991=0,"",PLANILHA!F991)</f>
        <v/>
      </c>
      <c r="E994" s="169" t="str">
        <f>IF(PLANILHA!G991=0,"",PLANILHA!G991)</f>
        <v/>
      </c>
      <c r="F994" s="167"/>
      <c r="G994" s="136" t="str">
        <f t="shared" si="7"/>
        <v>T</v>
      </c>
      <c r="H994" s="54"/>
      <c r="I994" s="54"/>
      <c r="J994" s="54"/>
      <c r="K994" s="54"/>
      <c r="L994" s="54"/>
      <c r="M994" s="54"/>
      <c r="N994" s="54"/>
      <c r="O994" s="54"/>
      <c r="P994" s="54"/>
      <c r="Q994" s="54"/>
      <c r="R994" s="54"/>
      <c r="S994" s="54"/>
      <c r="T994" s="54"/>
      <c r="U994" s="54"/>
      <c r="V994" s="54"/>
      <c r="W994" s="54"/>
      <c r="X994" s="54"/>
      <c r="Y994" s="54"/>
      <c r="Z994" s="54"/>
    </row>
    <row r="995" spans="1:26" ht="14.25" hidden="1" customHeight="1" x14ac:dyDescent="0.2">
      <c r="A995" s="134" t="str">
        <f t="shared" si="6"/>
        <v/>
      </c>
      <c r="B995" s="167" t="str">
        <f>IF(PLANILHA!B992=0,"",PLANILHA!B992)</f>
        <v/>
      </c>
      <c r="C995" s="167" t="str">
        <f>IF(PLANILHA!E992=0,"",PLANILHA!E992)</f>
        <v/>
      </c>
      <c r="D995" s="168" t="str">
        <f>IF(PLANILHA!F992=0,"",PLANILHA!F992)</f>
        <v/>
      </c>
      <c r="E995" s="169" t="str">
        <f>IF(PLANILHA!G992=0,"",PLANILHA!G992)</f>
        <v/>
      </c>
      <c r="F995" s="167"/>
      <c r="G995" s="136" t="str">
        <f t="shared" si="7"/>
        <v>T</v>
      </c>
      <c r="H995" s="54"/>
      <c r="I995" s="54"/>
      <c r="J995" s="54"/>
      <c r="K995" s="54"/>
      <c r="L995" s="54"/>
      <c r="M995" s="54"/>
      <c r="N995" s="54"/>
      <c r="O995" s="54"/>
      <c r="P995" s="54"/>
      <c r="Q995" s="54"/>
      <c r="R995" s="54"/>
      <c r="S995" s="54"/>
      <c r="T995" s="54"/>
      <c r="U995" s="54"/>
      <c r="V995" s="54"/>
      <c r="W995" s="54"/>
      <c r="X995" s="54"/>
      <c r="Y995" s="54"/>
      <c r="Z995" s="54"/>
    </row>
    <row r="996" spans="1:26" ht="14.25" hidden="1" customHeight="1" x14ac:dyDescent="0.2">
      <c r="A996" s="134" t="str">
        <f t="shared" si="6"/>
        <v/>
      </c>
      <c r="B996" s="167" t="str">
        <f>IF(PLANILHA!B993=0,"",PLANILHA!B993)</f>
        <v/>
      </c>
      <c r="C996" s="167" t="str">
        <f>IF(PLANILHA!E993=0,"",PLANILHA!E993)</f>
        <v/>
      </c>
      <c r="D996" s="168" t="str">
        <f>IF(PLANILHA!F993=0,"",PLANILHA!F993)</f>
        <v/>
      </c>
      <c r="E996" s="169" t="str">
        <f>IF(PLANILHA!G993=0,"",PLANILHA!G993)</f>
        <v/>
      </c>
      <c r="F996" s="167"/>
      <c r="G996" s="136" t="str">
        <f t="shared" si="7"/>
        <v>T</v>
      </c>
      <c r="H996" s="54"/>
      <c r="I996" s="54"/>
      <c r="J996" s="54"/>
      <c r="K996" s="54"/>
      <c r="L996" s="54"/>
      <c r="M996" s="54"/>
      <c r="N996" s="54"/>
      <c r="O996" s="54"/>
      <c r="P996" s="54"/>
      <c r="Q996" s="54"/>
      <c r="R996" s="54"/>
      <c r="S996" s="54"/>
      <c r="T996" s="54"/>
      <c r="U996" s="54"/>
      <c r="V996" s="54"/>
      <c r="W996" s="54"/>
      <c r="X996" s="54"/>
      <c r="Y996" s="54"/>
      <c r="Z996" s="54"/>
    </row>
    <row r="997" spans="1:26" ht="14.25" hidden="1" customHeight="1" x14ac:dyDescent="0.2">
      <c r="A997" s="134" t="str">
        <f t="shared" si="6"/>
        <v/>
      </c>
      <c r="B997" s="167" t="str">
        <f>IF(PLANILHA!B994=0,"",PLANILHA!B994)</f>
        <v/>
      </c>
      <c r="C997" s="167" t="str">
        <f>IF(PLANILHA!E994=0,"",PLANILHA!E994)</f>
        <v/>
      </c>
      <c r="D997" s="168" t="str">
        <f>IF(PLANILHA!F994=0,"",PLANILHA!F994)</f>
        <v/>
      </c>
      <c r="E997" s="169" t="str">
        <f>IF(PLANILHA!G994=0,"",PLANILHA!G994)</f>
        <v/>
      </c>
      <c r="F997" s="167"/>
      <c r="G997" s="136" t="str">
        <f t="shared" si="7"/>
        <v>T</v>
      </c>
      <c r="H997" s="54"/>
      <c r="I997" s="54"/>
      <c r="J997" s="54"/>
      <c r="K997" s="54"/>
      <c r="L997" s="54"/>
      <c r="M997" s="54"/>
      <c r="N997" s="54"/>
      <c r="O997" s="54"/>
      <c r="P997" s="54"/>
      <c r="Q997" s="54"/>
      <c r="R997" s="54"/>
      <c r="S997" s="54"/>
      <c r="T997" s="54"/>
      <c r="U997" s="54"/>
      <c r="V997" s="54"/>
      <c r="W997" s="54"/>
      <c r="X997" s="54"/>
      <c r="Y997" s="54"/>
      <c r="Z997" s="54"/>
    </row>
    <row r="998" spans="1:26" ht="14.25" hidden="1" customHeight="1" x14ac:dyDescent="0.2">
      <c r="A998" s="134" t="str">
        <f t="shared" si="6"/>
        <v/>
      </c>
      <c r="B998" s="167" t="str">
        <f>IF(PLANILHA!B995=0,"",PLANILHA!B995)</f>
        <v/>
      </c>
      <c r="C998" s="167" t="str">
        <f>IF(PLANILHA!E995=0,"",PLANILHA!E995)</f>
        <v/>
      </c>
      <c r="D998" s="168" t="str">
        <f>IF(PLANILHA!F995=0,"",PLANILHA!F995)</f>
        <v/>
      </c>
      <c r="E998" s="169" t="str">
        <f>IF(PLANILHA!G995=0,"",PLANILHA!G995)</f>
        <v/>
      </c>
      <c r="F998" s="167"/>
      <c r="G998" s="136" t="str">
        <f t="shared" si="7"/>
        <v>T</v>
      </c>
      <c r="H998" s="54"/>
      <c r="I998" s="54"/>
      <c r="J998" s="54"/>
      <c r="K998" s="54"/>
      <c r="L998" s="54"/>
      <c r="M998" s="54"/>
      <c r="N998" s="54"/>
      <c r="O998" s="54"/>
      <c r="P998" s="54"/>
      <c r="Q998" s="54"/>
      <c r="R998" s="54"/>
      <c r="S998" s="54"/>
      <c r="T998" s="54"/>
      <c r="U998" s="54"/>
      <c r="V998" s="54"/>
      <c r="W998" s="54"/>
      <c r="X998" s="54"/>
      <c r="Y998" s="54"/>
      <c r="Z998" s="54"/>
    </row>
    <row r="999" spans="1:26" ht="14.25" hidden="1" customHeight="1" x14ac:dyDescent="0.2">
      <c r="A999" s="134" t="str">
        <f t="shared" si="6"/>
        <v/>
      </c>
      <c r="B999" s="167" t="str">
        <f>IF(PLANILHA!B996=0,"",PLANILHA!B996)</f>
        <v/>
      </c>
      <c r="C999" s="167" t="str">
        <f>IF(PLANILHA!E996=0,"",PLANILHA!E996)</f>
        <v/>
      </c>
      <c r="D999" s="168" t="str">
        <f>IF(PLANILHA!F996=0,"",PLANILHA!F996)</f>
        <v/>
      </c>
      <c r="E999" s="169" t="str">
        <f>IF(PLANILHA!G996=0,"",PLANILHA!G996)</f>
        <v/>
      </c>
      <c r="F999" s="167"/>
      <c r="G999" s="136" t="str">
        <f t="shared" si="7"/>
        <v>T</v>
      </c>
      <c r="H999" s="54"/>
      <c r="I999" s="54"/>
      <c r="J999" s="54"/>
      <c r="K999" s="54"/>
      <c r="L999" s="54"/>
      <c r="M999" s="54"/>
      <c r="N999" s="54"/>
      <c r="O999" s="54"/>
      <c r="P999" s="54"/>
      <c r="Q999" s="54"/>
      <c r="R999" s="54"/>
      <c r="S999" s="54"/>
      <c r="T999" s="54"/>
      <c r="U999" s="54"/>
      <c r="V999" s="54"/>
      <c r="W999" s="54"/>
      <c r="X999" s="54"/>
      <c r="Y999" s="54"/>
      <c r="Z999" s="54"/>
    </row>
    <row r="1000" spans="1:26" ht="14.25" hidden="1" customHeight="1" x14ac:dyDescent="0.2">
      <c r="A1000" s="134" t="str">
        <f t="shared" si="6"/>
        <v/>
      </c>
      <c r="B1000" s="167" t="str">
        <f>IF(PLANILHA!B997=0,"",PLANILHA!B997)</f>
        <v/>
      </c>
      <c r="C1000" s="167" t="str">
        <f>IF(PLANILHA!E997=0,"",PLANILHA!E997)</f>
        <v/>
      </c>
      <c r="D1000" s="168" t="str">
        <f>IF(PLANILHA!F997=0,"",PLANILHA!F997)</f>
        <v/>
      </c>
      <c r="E1000" s="169" t="str">
        <f>IF(PLANILHA!G997=0,"",PLANILHA!G997)</f>
        <v/>
      </c>
      <c r="F1000" s="167"/>
      <c r="G1000" s="136" t="str">
        <f t="shared" si="7"/>
        <v>T</v>
      </c>
      <c r="H1000" s="54"/>
      <c r="I1000" s="54"/>
      <c r="J1000" s="54"/>
      <c r="K1000" s="54"/>
      <c r="L1000" s="54"/>
      <c r="M1000" s="54"/>
      <c r="N1000" s="54"/>
      <c r="O1000" s="54"/>
      <c r="P1000" s="54"/>
      <c r="Q1000" s="54"/>
      <c r="R1000" s="54"/>
      <c r="S1000" s="54"/>
      <c r="T1000" s="54"/>
      <c r="U1000" s="54"/>
      <c r="V1000" s="54"/>
      <c r="W1000" s="54"/>
      <c r="X1000" s="54"/>
      <c r="Y1000" s="54"/>
      <c r="Z1000" s="54"/>
    </row>
    <row r="1001" spans="1:26" ht="14.25" hidden="1" customHeight="1" x14ac:dyDescent="0.2">
      <c r="A1001" s="134" t="str">
        <f t="shared" si="6"/>
        <v/>
      </c>
      <c r="B1001" s="167" t="str">
        <f>IF(PLANILHA!B998=0,"",PLANILHA!B998)</f>
        <v/>
      </c>
      <c r="C1001" s="167" t="str">
        <f>IF(PLANILHA!E998=0,"",PLANILHA!E998)</f>
        <v/>
      </c>
      <c r="D1001" s="168" t="str">
        <f>IF(PLANILHA!F998=0,"",PLANILHA!F998)</f>
        <v/>
      </c>
      <c r="E1001" s="169" t="str">
        <f>IF(PLANILHA!G998=0,"",PLANILHA!G998)</f>
        <v/>
      </c>
      <c r="F1001" s="167"/>
      <c r="G1001" s="136" t="str">
        <f t="shared" si="7"/>
        <v>T</v>
      </c>
      <c r="H1001" s="54"/>
      <c r="I1001" s="54"/>
      <c r="J1001" s="54"/>
      <c r="K1001" s="54"/>
      <c r="L1001" s="54"/>
      <c r="M1001" s="54"/>
      <c r="N1001" s="54"/>
      <c r="O1001" s="54"/>
      <c r="P1001" s="54"/>
      <c r="Q1001" s="54"/>
      <c r="R1001" s="54"/>
      <c r="S1001" s="54"/>
      <c r="T1001" s="54"/>
      <c r="U1001" s="54"/>
      <c r="V1001" s="54"/>
      <c r="W1001" s="54"/>
      <c r="X1001" s="54"/>
      <c r="Y1001" s="54"/>
      <c r="Z1001" s="54"/>
    </row>
    <row r="1002" spans="1:26" ht="14.25" hidden="1" customHeight="1" x14ac:dyDescent="0.2">
      <c r="A1002" s="134" t="str">
        <f t="shared" si="6"/>
        <v/>
      </c>
      <c r="B1002" s="167" t="str">
        <f>IF(PLANILHA!B999=0,"",PLANILHA!B999)</f>
        <v/>
      </c>
      <c r="C1002" s="167" t="str">
        <f>IF(PLANILHA!E999=0,"",PLANILHA!E999)</f>
        <v/>
      </c>
      <c r="D1002" s="168" t="str">
        <f>IF(PLANILHA!F999=0,"",PLANILHA!F999)</f>
        <v/>
      </c>
      <c r="E1002" s="169" t="str">
        <f>IF(PLANILHA!G999=0,"",PLANILHA!G999)</f>
        <v/>
      </c>
      <c r="F1002" s="167"/>
      <c r="G1002" s="136" t="str">
        <f t="shared" si="7"/>
        <v>T</v>
      </c>
      <c r="H1002" s="54"/>
      <c r="I1002" s="54"/>
      <c r="J1002" s="54"/>
      <c r="K1002" s="54"/>
      <c r="L1002" s="54"/>
      <c r="M1002" s="54"/>
      <c r="N1002" s="54"/>
      <c r="O1002" s="54"/>
      <c r="P1002" s="54"/>
      <c r="Q1002" s="54"/>
      <c r="R1002" s="54"/>
      <c r="S1002" s="54"/>
      <c r="T1002" s="54"/>
      <c r="U1002" s="54"/>
      <c r="V1002" s="54"/>
      <c r="W1002" s="54"/>
      <c r="X1002" s="54"/>
      <c r="Y1002" s="54"/>
      <c r="Z1002" s="54"/>
    </row>
    <row r="1003" spans="1:26" ht="14.25" hidden="1" customHeight="1" x14ac:dyDescent="0.2">
      <c r="A1003" s="134" t="str">
        <f t="shared" si="6"/>
        <v/>
      </c>
      <c r="B1003" s="167" t="str">
        <f>IF(PLANILHA!B1000=0,"",PLANILHA!B1000)</f>
        <v/>
      </c>
      <c r="C1003" s="167" t="str">
        <f>IF(PLANILHA!E1000=0,"",PLANILHA!E1000)</f>
        <v/>
      </c>
      <c r="D1003" s="168" t="str">
        <f>IF(PLANILHA!F1000=0,"",PLANILHA!F1000)</f>
        <v/>
      </c>
      <c r="E1003" s="169" t="str">
        <f>IF(PLANILHA!G1000=0,"",PLANILHA!G1000)</f>
        <v/>
      </c>
      <c r="F1003" s="167"/>
      <c r="G1003" s="136" t="str">
        <f t="shared" si="7"/>
        <v>T</v>
      </c>
      <c r="H1003" s="54"/>
      <c r="I1003" s="54"/>
      <c r="J1003" s="54"/>
      <c r="K1003" s="54"/>
      <c r="L1003" s="54"/>
      <c r="M1003" s="54"/>
      <c r="N1003" s="54"/>
      <c r="O1003" s="54"/>
      <c r="P1003" s="54"/>
      <c r="Q1003" s="54"/>
      <c r="R1003" s="54"/>
      <c r="S1003" s="54"/>
      <c r="T1003" s="54"/>
      <c r="U1003" s="54"/>
      <c r="V1003" s="54"/>
      <c r="W1003" s="54"/>
      <c r="X1003" s="54"/>
      <c r="Y1003" s="54"/>
      <c r="Z1003" s="54"/>
    </row>
    <row r="1004" spans="1:26" ht="14.25" hidden="1" customHeight="1" x14ac:dyDescent="0.2">
      <c r="A1004" s="134" t="str">
        <f t="shared" si="6"/>
        <v/>
      </c>
      <c r="B1004" s="167" t="str">
        <f>IF(PLANILHA!B1001=0,"",PLANILHA!B1001)</f>
        <v/>
      </c>
      <c r="C1004" s="167" t="str">
        <f>IF(PLANILHA!E1001=0,"",PLANILHA!E1001)</f>
        <v/>
      </c>
      <c r="D1004" s="168" t="str">
        <f>IF(PLANILHA!F1001=0,"",PLANILHA!F1001)</f>
        <v/>
      </c>
      <c r="E1004" s="169" t="str">
        <f>IF(PLANILHA!G1001=0,"",PLANILHA!G1001)</f>
        <v/>
      </c>
      <c r="F1004" s="167"/>
      <c r="G1004" s="136" t="str">
        <f t="shared" si="7"/>
        <v>T</v>
      </c>
      <c r="H1004" s="54"/>
      <c r="I1004" s="54"/>
      <c r="J1004" s="54"/>
      <c r="K1004" s="54"/>
      <c r="L1004" s="54"/>
      <c r="M1004" s="54"/>
      <c r="N1004" s="54"/>
      <c r="O1004" s="54"/>
      <c r="P1004" s="54"/>
      <c r="Q1004" s="54"/>
      <c r="R1004" s="54"/>
      <c r="S1004" s="54"/>
      <c r="T1004" s="54"/>
      <c r="U1004" s="54"/>
      <c r="V1004" s="54"/>
      <c r="W1004" s="54"/>
      <c r="X1004" s="54"/>
      <c r="Y1004" s="54"/>
      <c r="Z1004" s="54"/>
    </row>
    <row r="1005" spans="1:26" ht="14.25" hidden="1" customHeight="1" x14ac:dyDescent="0.2">
      <c r="A1005" s="134" t="str">
        <f t="shared" si="6"/>
        <v/>
      </c>
      <c r="B1005" s="167" t="str">
        <f>IF(PLANILHA!B1002=0,"",PLANILHA!B1002)</f>
        <v/>
      </c>
      <c r="C1005" s="167" t="str">
        <f>IF(PLANILHA!E1002=0,"",PLANILHA!E1002)</f>
        <v/>
      </c>
      <c r="D1005" s="168" t="str">
        <f>IF(PLANILHA!F1002=0,"",PLANILHA!F1002)</f>
        <v/>
      </c>
      <c r="E1005" s="169" t="str">
        <f>IF(PLANILHA!G1002=0,"",PLANILHA!G1002)</f>
        <v/>
      </c>
      <c r="F1005" s="167"/>
      <c r="G1005" s="136" t="str">
        <f t="shared" si="7"/>
        <v>T</v>
      </c>
      <c r="H1005" s="54"/>
      <c r="I1005" s="54"/>
      <c r="J1005" s="54"/>
      <c r="K1005" s="54"/>
      <c r="L1005" s="54"/>
      <c r="M1005" s="54"/>
      <c r="N1005" s="54"/>
      <c r="O1005" s="54"/>
      <c r="P1005" s="54"/>
      <c r="Q1005" s="54"/>
      <c r="R1005" s="54"/>
      <c r="S1005" s="54"/>
      <c r="T1005" s="54"/>
      <c r="U1005" s="54"/>
      <c r="V1005" s="54"/>
      <c r="W1005" s="54"/>
      <c r="X1005" s="54"/>
      <c r="Y1005" s="54"/>
      <c r="Z1005" s="54"/>
    </row>
    <row r="1006" spans="1:26" ht="14.25" hidden="1" customHeight="1" x14ac:dyDescent="0.2">
      <c r="A1006" s="134" t="str">
        <f t="shared" si="6"/>
        <v/>
      </c>
      <c r="B1006" s="167" t="str">
        <f>IF(PLANILHA!B1003=0,"",PLANILHA!B1003)</f>
        <v/>
      </c>
      <c r="C1006" s="167" t="str">
        <f>IF(PLANILHA!E1003=0,"",PLANILHA!E1003)</f>
        <v/>
      </c>
      <c r="D1006" s="168" t="str">
        <f>IF(PLANILHA!F1003=0,"",PLANILHA!F1003)</f>
        <v/>
      </c>
      <c r="E1006" s="169" t="str">
        <f>IF(PLANILHA!G1003=0,"",PLANILHA!G1003)</f>
        <v/>
      </c>
      <c r="F1006" s="167"/>
      <c r="G1006" s="136" t="str">
        <f t="shared" si="7"/>
        <v>T</v>
      </c>
      <c r="H1006" s="54"/>
      <c r="I1006" s="54"/>
      <c r="J1006" s="54"/>
      <c r="K1006" s="54"/>
      <c r="L1006" s="54"/>
      <c r="M1006" s="54"/>
      <c r="N1006" s="54"/>
      <c r="O1006" s="54"/>
      <c r="P1006" s="54"/>
      <c r="Q1006" s="54"/>
      <c r="R1006" s="54"/>
      <c r="S1006" s="54"/>
      <c r="T1006" s="54"/>
      <c r="U1006" s="54"/>
      <c r="V1006" s="54"/>
      <c r="W1006" s="54"/>
      <c r="X1006" s="54"/>
      <c r="Y1006" s="54"/>
      <c r="Z1006" s="54"/>
    </row>
    <row r="1007" spans="1:26" ht="14.25" hidden="1" customHeight="1" x14ac:dyDescent="0.2">
      <c r="A1007" s="134" t="str">
        <f t="shared" si="6"/>
        <v/>
      </c>
      <c r="B1007" s="167" t="str">
        <f>IF(PLANILHA!B1004=0,"",PLANILHA!B1004)</f>
        <v/>
      </c>
      <c r="C1007" s="167" t="str">
        <f>IF(PLANILHA!E1004=0,"",PLANILHA!E1004)</f>
        <v/>
      </c>
      <c r="D1007" s="168" t="str">
        <f>IF(PLANILHA!F1004=0,"",PLANILHA!F1004)</f>
        <v/>
      </c>
      <c r="E1007" s="169" t="str">
        <f>IF(PLANILHA!G1004=0,"",PLANILHA!G1004)</f>
        <v/>
      </c>
      <c r="F1007" s="167"/>
      <c r="G1007" s="136" t="str">
        <f t="shared" si="7"/>
        <v>T</v>
      </c>
      <c r="H1007" s="54"/>
      <c r="I1007" s="54"/>
      <c r="J1007" s="54"/>
      <c r="K1007" s="54"/>
      <c r="L1007" s="54"/>
      <c r="M1007" s="54"/>
      <c r="N1007" s="54"/>
      <c r="O1007" s="54"/>
      <c r="P1007" s="54"/>
      <c r="Q1007" s="54"/>
      <c r="R1007" s="54"/>
      <c r="S1007" s="54"/>
      <c r="T1007" s="54"/>
      <c r="U1007" s="54"/>
      <c r="V1007" s="54"/>
      <c r="W1007" s="54"/>
      <c r="X1007" s="54"/>
      <c r="Y1007" s="54"/>
      <c r="Z1007" s="54"/>
    </row>
    <row r="1008" spans="1:26" ht="14.25" hidden="1" customHeight="1" x14ac:dyDescent="0.2">
      <c r="A1008" s="134" t="str">
        <f t="shared" si="6"/>
        <v/>
      </c>
      <c r="B1008" s="167" t="str">
        <f>IF(PLANILHA!B1005=0,"",PLANILHA!B1005)</f>
        <v/>
      </c>
      <c r="C1008" s="167" t="str">
        <f>IF(PLANILHA!E1005=0,"",PLANILHA!E1005)</f>
        <v/>
      </c>
      <c r="D1008" s="168" t="str">
        <f>IF(PLANILHA!F1005=0,"",PLANILHA!F1005)</f>
        <v/>
      </c>
      <c r="E1008" s="169" t="str">
        <f>IF(PLANILHA!G1005=0,"",PLANILHA!G1005)</f>
        <v/>
      </c>
      <c r="F1008" s="167"/>
      <c r="G1008" s="136" t="str">
        <f t="shared" si="7"/>
        <v>T</v>
      </c>
      <c r="H1008" s="54"/>
      <c r="I1008" s="54"/>
      <c r="J1008" s="54"/>
      <c r="K1008" s="54"/>
      <c r="L1008" s="54"/>
      <c r="M1008" s="54"/>
      <c r="N1008" s="54"/>
      <c r="O1008" s="54"/>
      <c r="P1008" s="54"/>
      <c r="Q1008" s="54"/>
      <c r="R1008" s="54"/>
      <c r="S1008" s="54"/>
      <c r="T1008" s="54"/>
      <c r="U1008" s="54"/>
      <c r="V1008" s="54"/>
      <c r="W1008" s="54"/>
      <c r="X1008" s="54"/>
      <c r="Y1008" s="54"/>
      <c r="Z1008" s="54"/>
    </row>
    <row r="1009" spans="1:26" ht="14.25" hidden="1" customHeight="1" x14ac:dyDescent="0.2">
      <c r="A1009" s="134" t="str">
        <f t="shared" si="6"/>
        <v/>
      </c>
      <c r="B1009" s="167" t="str">
        <f>IF(PLANILHA!B1006=0,"",PLANILHA!B1006)</f>
        <v/>
      </c>
      <c r="C1009" s="167" t="str">
        <f>IF(PLANILHA!E1006=0,"",PLANILHA!E1006)</f>
        <v/>
      </c>
      <c r="D1009" s="168" t="str">
        <f>IF(PLANILHA!F1006=0,"",PLANILHA!F1006)</f>
        <v/>
      </c>
      <c r="E1009" s="169" t="str">
        <f>IF(PLANILHA!G1006=0,"",PLANILHA!G1006)</f>
        <v/>
      </c>
      <c r="F1009" s="167"/>
      <c r="G1009" s="136" t="str">
        <f t="shared" si="7"/>
        <v>T</v>
      </c>
      <c r="H1009" s="54"/>
      <c r="I1009" s="54"/>
      <c r="J1009" s="54"/>
      <c r="K1009" s="54"/>
      <c r="L1009" s="54"/>
      <c r="M1009" s="54"/>
      <c r="N1009" s="54"/>
      <c r="O1009" s="54"/>
      <c r="P1009" s="54"/>
      <c r="Q1009" s="54"/>
      <c r="R1009" s="54"/>
      <c r="S1009" s="54"/>
      <c r="T1009" s="54"/>
      <c r="U1009" s="54"/>
      <c r="V1009" s="54"/>
      <c r="W1009" s="54"/>
      <c r="X1009" s="54"/>
      <c r="Y1009" s="54"/>
      <c r="Z1009" s="54"/>
    </row>
    <row r="1010" spans="1:26" ht="14.25" hidden="1" customHeight="1" x14ac:dyDescent="0.2">
      <c r="A1010" s="134" t="str">
        <f t="shared" si="6"/>
        <v/>
      </c>
      <c r="B1010" s="167" t="str">
        <f>IF(PLANILHA!B1007=0,"",PLANILHA!B1007)</f>
        <v/>
      </c>
      <c r="C1010" s="167" t="str">
        <f>IF(PLANILHA!E1007=0,"",PLANILHA!E1007)</f>
        <v/>
      </c>
      <c r="D1010" s="168" t="str">
        <f>IF(PLANILHA!F1007=0,"",PLANILHA!F1007)</f>
        <v/>
      </c>
      <c r="E1010" s="169" t="str">
        <f>IF(PLANILHA!G1007=0,"",PLANILHA!G1007)</f>
        <v/>
      </c>
      <c r="F1010" s="167"/>
      <c r="G1010" s="136" t="str">
        <f t="shared" si="7"/>
        <v>T</v>
      </c>
      <c r="H1010" s="54"/>
      <c r="I1010" s="54"/>
      <c r="J1010" s="54"/>
      <c r="K1010" s="54"/>
      <c r="L1010" s="54"/>
      <c r="M1010" s="54"/>
      <c r="N1010" s="54"/>
      <c r="O1010" s="54"/>
      <c r="P1010" s="54"/>
      <c r="Q1010" s="54"/>
      <c r="R1010" s="54"/>
      <c r="S1010" s="54"/>
      <c r="T1010" s="54"/>
      <c r="U1010" s="54"/>
      <c r="V1010" s="54"/>
      <c r="W1010" s="54"/>
      <c r="X1010" s="54"/>
      <c r="Y1010" s="54"/>
      <c r="Z1010" s="54"/>
    </row>
    <row r="1011" spans="1:26" ht="14.25" hidden="1" customHeight="1" x14ac:dyDescent="0.2">
      <c r="A1011" s="134" t="str">
        <f t="shared" si="6"/>
        <v/>
      </c>
      <c r="B1011" s="167" t="str">
        <f>IF(PLANILHA!B1008=0,"",PLANILHA!B1008)</f>
        <v/>
      </c>
      <c r="C1011" s="167" t="str">
        <f>IF(PLANILHA!E1008=0,"",PLANILHA!E1008)</f>
        <v/>
      </c>
      <c r="D1011" s="168" t="str">
        <f>IF(PLANILHA!F1008=0,"",PLANILHA!F1008)</f>
        <v/>
      </c>
      <c r="E1011" s="169" t="str">
        <f>IF(PLANILHA!G1008=0,"",PLANILHA!G1008)</f>
        <v/>
      </c>
      <c r="F1011" s="167"/>
      <c r="G1011" s="136" t="str">
        <f t="shared" si="7"/>
        <v>T</v>
      </c>
      <c r="H1011" s="54"/>
      <c r="I1011" s="54"/>
      <c r="J1011" s="54"/>
      <c r="K1011" s="54"/>
      <c r="L1011" s="54"/>
      <c r="M1011" s="54"/>
      <c r="N1011" s="54"/>
      <c r="O1011" s="54"/>
      <c r="P1011" s="54"/>
      <c r="Q1011" s="54"/>
      <c r="R1011" s="54"/>
      <c r="S1011" s="54"/>
      <c r="T1011" s="54"/>
      <c r="U1011" s="54"/>
      <c r="V1011" s="54"/>
      <c r="W1011" s="54"/>
      <c r="X1011" s="54"/>
      <c r="Y1011" s="54"/>
      <c r="Z1011" s="54"/>
    </row>
    <row r="1012" spans="1:26" ht="14.25" hidden="1" customHeight="1" x14ac:dyDescent="0.2">
      <c r="A1012" s="134" t="str">
        <f t="shared" si="6"/>
        <v/>
      </c>
      <c r="B1012" s="167" t="str">
        <f>IF(PLANILHA!B1009=0,"",PLANILHA!B1009)</f>
        <v/>
      </c>
      <c r="C1012" s="167" t="str">
        <f>IF(PLANILHA!E1009=0,"",PLANILHA!E1009)</f>
        <v/>
      </c>
      <c r="D1012" s="168" t="str">
        <f>IF(PLANILHA!F1009=0,"",PLANILHA!F1009)</f>
        <v/>
      </c>
      <c r="E1012" s="169" t="str">
        <f>IF(PLANILHA!G1009=0,"",PLANILHA!G1009)</f>
        <v/>
      </c>
      <c r="F1012" s="167"/>
      <c r="G1012" s="136" t="str">
        <f t="shared" si="7"/>
        <v>T</v>
      </c>
      <c r="H1012" s="54"/>
      <c r="I1012" s="54"/>
      <c r="J1012" s="54"/>
      <c r="K1012" s="54"/>
      <c r="L1012" s="54"/>
      <c r="M1012" s="54"/>
      <c r="N1012" s="54"/>
      <c r="O1012" s="54"/>
      <c r="P1012" s="54"/>
      <c r="Q1012" s="54"/>
      <c r="R1012" s="54"/>
      <c r="S1012" s="54"/>
      <c r="T1012" s="54"/>
      <c r="U1012" s="54"/>
      <c r="V1012" s="54"/>
      <c r="W1012" s="54"/>
      <c r="X1012" s="54"/>
      <c r="Y1012" s="54"/>
      <c r="Z1012" s="54"/>
    </row>
    <row r="1013" spans="1:26" ht="14.25" hidden="1" customHeight="1" x14ac:dyDescent="0.2">
      <c r="A1013" s="134" t="str">
        <f t="shared" si="6"/>
        <v/>
      </c>
      <c r="B1013" s="167" t="str">
        <f>IF(PLANILHA!B1010=0,"",PLANILHA!B1010)</f>
        <v/>
      </c>
      <c r="C1013" s="167" t="str">
        <f>IF(PLANILHA!E1010=0,"",PLANILHA!E1010)</f>
        <v/>
      </c>
      <c r="D1013" s="168" t="str">
        <f>IF(PLANILHA!F1010=0,"",PLANILHA!F1010)</f>
        <v/>
      </c>
      <c r="E1013" s="169" t="str">
        <f>IF(PLANILHA!G1010=0,"",PLANILHA!G1010)</f>
        <v/>
      </c>
      <c r="F1013" s="167"/>
      <c r="G1013" s="136" t="str">
        <f t="shared" si="7"/>
        <v>T</v>
      </c>
      <c r="H1013" s="54"/>
      <c r="I1013" s="54"/>
      <c r="J1013" s="54"/>
      <c r="K1013" s="54"/>
      <c r="L1013" s="54"/>
      <c r="M1013" s="54"/>
      <c r="N1013" s="54"/>
      <c r="O1013" s="54"/>
      <c r="P1013" s="54"/>
      <c r="Q1013" s="54"/>
      <c r="R1013" s="54"/>
      <c r="S1013" s="54"/>
      <c r="T1013" s="54"/>
      <c r="U1013" s="54"/>
      <c r="V1013" s="54"/>
      <c r="W1013" s="54"/>
      <c r="X1013" s="54"/>
      <c r="Y1013" s="54"/>
      <c r="Z1013" s="54"/>
    </row>
    <row r="1014" spans="1:26" ht="14.25" hidden="1" customHeight="1" x14ac:dyDescent="0.2">
      <c r="A1014" s="134" t="str">
        <f t="shared" si="6"/>
        <v/>
      </c>
      <c r="B1014" s="167" t="str">
        <f>IF(PLANILHA!B1011=0,"",PLANILHA!B1011)</f>
        <v/>
      </c>
      <c r="C1014" s="167" t="str">
        <f>IF(PLANILHA!E1011=0,"",PLANILHA!E1011)</f>
        <v/>
      </c>
      <c r="D1014" s="168" t="str">
        <f>IF(PLANILHA!F1011=0,"",PLANILHA!F1011)</f>
        <v/>
      </c>
      <c r="E1014" s="169" t="str">
        <f>IF(PLANILHA!G1011=0,"",PLANILHA!G1011)</f>
        <v/>
      </c>
      <c r="F1014" s="167"/>
      <c r="G1014" s="136" t="str">
        <f t="shared" si="7"/>
        <v>T</v>
      </c>
      <c r="H1014" s="54"/>
      <c r="I1014" s="54"/>
      <c r="J1014" s="54"/>
      <c r="K1014" s="54"/>
      <c r="L1014" s="54"/>
      <c r="M1014" s="54"/>
      <c r="N1014" s="54"/>
      <c r="O1014" s="54"/>
      <c r="P1014" s="54"/>
      <c r="Q1014" s="54"/>
      <c r="R1014" s="54"/>
      <c r="S1014" s="54"/>
      <c r="T1014" s="54"/>
      <c r="U1014" s="54"/>
      <c r="V1014" s="54"/>
      <c r="W1014" s="54"/>
      <c r="X1014" s="54"/>
      <c r="Y1014" s="54"/>
      <c r="Z1014" s="54"/>
    </row>
    <row r="1015" spans="1:26" ht="14.25" hidden="1" customHeight="1" x14ac:dyDescent="0.2">
      <c r="A1015" s="134" t="str">
        <f t="shared" si="6"/>
        <v/>
      </c>
      <c r="B1015" s="167" t="str">
        <f>IF(PLANILHA!B1012=0,"",PLANILHA!B1012)</f>
        <v/>
      </c>
      <c r="C1015" s="167" t="str">
        <f>IF(PLANILHA!E1012=0,"",PLANILHA!E1012)</f>
        <v/>
      </c>
      <c r="D1015" s="168" t="str">
        <f>IF(PLANILHA!F1012=0,"",PLANILHA!F1012)</f>
        <v/>
      </c>
      <c r="E1015" s="169" t="str">
        <f>IF(PLANILHA!G1012=0,"",PLANILHA!G1012)</f>
        <v/>
      </c>
      <c r="F1015" s="167"/>
      <c r="G1015" s="136" t="str">
        <f t="shared" si="7"/>
        <v>T</v>
      </c>
      <c r="H1015" s="54"/>
      <c r="I1015" s="54"/>
      <c r="J1015" s="54"/>
      <c r="K1015" s="54"/>
      <c r="L1015" s="54"/>
      <c r="M1015" s="54"/>
      <c r="N1015" s="54"/>
      <c r="O1015" s="54"/>
      <c r="P1015" s="54"/>
      <c r="Q1015" s="54"/>
      <c r="R1015" s="54"/>
      <c r="S1015" s="54"/>
      <c r="T1015" s="54"/>
      <c r="U1015" s="54"/>
      <c r="V1015" s="54"/>
      <c r="W1015" s="54"/>
      <c r="X1015" s="54"/>
      <c r="Y1015" s="54"/>
      <c r="Z1015" s="54"/>
    </row>
    <row r="1016" spans="1:26" ht="14.25" hidden="1" customHeight="1" x14ac:dyDescent="0.2">
      <c r="A1016" s="134" t="str">
        <f t="shared" si="6"/>
        <v/>
      </c>
      <c r="B1016" s="167" t="str">
        <f>IF(PLANILHA!B1013=0,"",PLANILHA!B1013)</f>
        <v/>
      </c>
      <c r="C1016" s="167" t="str">
        <f>IF(PLANILHA!E1013=0,"",PLANILHA!E1013)</f>
        <v/>
      </c>
      <c r="D1016" s="168" t="str">
        <f>IF(PLANILHA!F1013=0,"",PLANILHA!F1013)</f>
        <v/>
      </c>
      <c r="E1016" s="169" t="str">
        <f>IF(PLANILHA!G1013=0,"",PLANILHA!G1013)</f>
        <v/>
      </c>
      <c r="F1016" s="167"/>
      <c r="G1016" s="136" t="str">
        <f t="shared" si="7"/>
        <v>T</v>
      </c>
      <c r="H1016" s="54"/>
      <c r="I1016" s="54"/>
      <c r="J1016" s="54"/>
      <c r="K1016" s="54"/>
      <c r="L1016" s="54"/>
      <c r="M1016" s="54"/>
      <c r="N1016" s="54"/>
      <c r="O1016" s="54"/>
      <c r="P1016" s="54"/>
      <c r="Q1016" s="54"/>
      <c r="R1016" s="54"/>
      <c r="S1016" s="54"/>
      <c r="T1016" s="54"/>
      <c r="U1016" s="54"/>
      <c r="V1016" s="54"/>
      <c r="W1016" s="54"/>
      <c r="X1016" s="54"/>
      <c r="Y1016" s="54"/>
      <c r="Z1016" s="54"/>
    </row>
    <row r="1017" spans="1:26" ht="14.25" hidden="1" customHeight="1" x14ac:dyDescent="0.2">
      <c r="A1017" s="134" t="str">
        <f t="shared" si="6"/>
        <v/>
      </c>
      <c r="B1017" s="167" t="str">
        <f>IF(PLANILHA!B1014=0,"",PLANILHA!B1014)</f>
        <v/>
      </c>
      <c r="C1017" s="167" t="str">
        <f>IF(PLANILHA!E1014=0,"",PLANILHA!E1014)</f>
        <v/>
      </c>
      <c r="D1017" s="168" t="str">
        <f>IF(PLANILHA!F1014=0,"",PLANILHA!F1014)</f>
        <v/>
      </c>
      <c r="E1017" s="169" t="str">
        <f>IF(PLANILHA!G1014=0,"",PLANILHA!G1014)</f>
        <v/>
      </c>
      <c r="F1017" s="167"/>
      <c r="G1017" s="136" t="str">
        <f t="shared" si="7"/>
        <v>T</v>
      </c>
      <c r="H1017" s="54"/>
      <c r="I1017" s="54"/>
      <c r="J1017" s="54"/>
      <c r="K1017" s="54"/>
      <c r="L1017" s="54"/>
      <c r="M1017" s="54"/>
      <c r="N1017" s="54"/>
      <c r="O1017" s="54"/>
      <c r="P1017" s="54"/>
      <c r="Q1017" s="54"/>
      <c r="R1017" s="54"/>
      <c r="S1017" s="54"/>
      <c r="T1017" s="54"/>
      <c r="U1017" s="54"/>
      <c r="V1017" s="54"/>
      <c r="W1017" s="54"/>
      <c r="X1017" s="54"/>
      <c r="Y1017" s="54"/>
      <c r="Z1017" s="54"/>
    </row>
    <row r="1018" spans="1:26" ht="14.25" hidden="1" customHeight="1" x14ac:dyDescent="0.2">
      <c r="A1018" s="134" t="str">
        <f t="shared" si="6"/>
        <v/>
      </c>
      <c r="B1018" s="167" t="str">
        <f>IF(PLANILHA!B1015=0,"",PLANILHA!B1015)</f>
        <v/>
      </c>
      <c r="C1018" s="167" t="str">
        <f>IF(PLANILHA!E1015=0,"",PLANILHA!E1015)</f>
        <v/>
      </c>
      <c r="D1018" s="168" t="str">
        <f>IF(PLANILHA!F1015=0,"",PLANILHA!F1015)</f>
        <v/>
      </c>
      <c r="E1018" s="169" t="str">
        <f>IF(PLANILHA!G1015=0,"",PLANILHA!G1015)</f>
        <v/>
      </c>
      <c r="F1018" s="167"/>
      <c r="G1018" s="136" t="str">
        <f t="shared" si="7"/>
        <v>T</v>
      </c>
      <c r="H1018" s="54"/>
      <c r="I1018" s="54"/>
      <c r="J1018" s="54"/>
      <c r="K1018" s="54"/>
      <c r="L1018" s="54"/>
      <c r="M1018" s="54"/>
      <c r="N1018" s="54"/>
      <c r="O1018" s="54"/>
      <c r="P1018" s="54"/>
      <c r="Q1018" s="54"/>
      <c r="R1018" s="54"/>
      <c r="S1018" s="54"/>
      <c r="T1018" s="54"/>
      <c r="U1018" s="54"/>
      <c r="V1018" s="54"/>
      <c r="W1018" s="54"/>
      <c r="X1018" s="54"/>
      <c r="Y1018" s="54"/>
      <c r="Z1018" s="54"/>
    </row>
    <row r="1019" spans="1:26" ht="14.25" hidden="1" customHeight="1" x14ac:dyDescent="0.2">
      <c r="A1019" s="134" t="str">
        <f t="shared" si="6"/>
        <v/>
      </c>
      <c r="B1019" s="167" t="str">
        <f>IF(PLANILHA!B1016=0,"",PLANILHA!B1016)</f>
        <v/>
      </c>
      <c r="C1019" s="167" t="str">
        <f>IF(PLANILHA!E1016=0,"",PLANILHA!E1016)</f>
        <v/>
      </c>
      <c r="D1019" s="168" t="str">
        <f>IF(PLANILHA!F1016=0,"",PLANILHA!F1016)</f>
        <v/>
      </c>
      <c r="E1019" s="169" t="str">
        <f>IF(PLANILHA!G1016=0,"",PLANILHA!G1016)</f>
        <v/>
      </c>
      <c r="F1019" s="167"/>
      <c r="G1019" s="136" t="str">
        <f t="shared" si="7"/>
        <v>T</v>
      </c>
      <c r="H1019" s="54"/>
      <c r="I1019" s="54"/>
      <c r="J1019" s="54"/>
      <c r="K1019" s="54"/>
      <c r="L1019" s="54"/>
      <c r="M1019" s="54"/>
      <c r="N1019" s="54"/>
      <c r="O1019" s="54"/>
      <c r="P1019" s="54"/>
      <c r="Q1019" s="54"/>
      <c r="R1019" s="54"/>
      <c r="S1019" s="54"/>
      <c r="T1019" s="54"/>
      <c r="U1019" s="54"/>
      <c r="V1019" s="54"/>
      <c r="W1019" s="54"/>
      <c r="X1019" s="54"/>
      <c r="Y1019" s="54"/>
      <c r="Z1019" s="54"/>
    </row>
    <row r="1020" spans="1:26" ht="14.25" hidden="1" customHeight="1" x14ac:dyDescent="0.2">
      <c r="A1020" s="134" t="str">
        <f t="shared" si="6"/>
        <v/>
      </c>
      <c r="B1020" s="167" t="str">
        <f>IF(PLANILHA!B1017=0,"",PLANILHA!B1017)</f>
        <v/>
      </c>
      <c r="C1020" s="167" t="str">
        <f>IF(PLANILHA!E1017=0,"",PLANILHA!E1017)</f>
        <v/>
      </c>
      <c r="D1020" s="168" t="str">
        <f>IF(PLANILHA!F1017=0,"",PLANILHA!F1017)</f>
        <v/>
      </c>
      <c r="E1020" s="169" t="str">
        <f>IF(PLANILHA!G1017=0,"",PLANILHA!G1017)</f>
        <v/>
      </c>
      <c r="F1020" s="167"/>
      <c r="G1020" s="136" t="str">
        <f t="shared" si="7"/>
        <v>T</v>
      </c>
      <c r="H1020" s="54"/>
      <c r="I1020" s="54"/>
      <c r="J1020" s="54"/>
      <c r="K1020" s="54"/>
      <c r="L1020" s="54"/>
      <c r="M1020" s="54"/>
      <c r="N1020" s="54"/>
      <c r="O1020" s="54"/>
      <c r="P1020" s="54"/>
      <c r="Q1020" s="54"/>
      <c r="R1020" s="54"/>
      <c r="S1020" s="54"/>
      <c r="T1020" s="54"/>
      <c r="U1020" s="54"/>
      <c r="V1020" s="54"/>
      <c r="W1020" s="54"/>
      <c r="X1020" s="54"/>
      <c r="Y1020" s="54"/>
      <c r="Z1020" s="54"/>
    </row>
    <row r="1021" spans="1:26" ht="14.25" hidden="1" customHeight="1" x14ac:dyDescent="0.2">
      <c r="A1021" s="134" t="str">
        <f t="shared" si="6"/>
        <v/>
      </c>
      <c r="B1021" s="167" t="str">
        <f>IF(PLANILHA!B1018=0,"",PLANILHA!B1018)</f>
        <v/>
      </c>
      <c r="C1021" s="167" t="str">
        <f>IF(PLANILHA!E1018=0,"",PLANILHA!E1018)</f>
        <v/>
      </c>
      <c r="D1021" s="168" t="str">
        <f>IF(PLANILHA!F1018=0,"",PLANILHA!F1018)</f>
        <v/>
      </c>
      <c r="E1021" s="169" t="str">
        <f>IF(PLANILHA!G1018=0,"",PLANILHA!G1018)</f>
        <v/>
      </c>
      <c r="F1021" s="167"/>
      <c r="G1021" s="136" t="str">
        <f t="shared" si="7"/>
        <v>T</v>
      </c>
      <c r="H1021" s="54"/>
      <c r="I1021" s="54"/>
      <c r="J1021" s="54"/>
      <c r="K1021" s="54"/>
      <c r="L1021" s="54"/>
      <c r="M1021" s="54"/>
      <c r="N1021" s="54"/>
      <c r="O1021" s="54"/>
      <c r="P1021" s="54"/>
      <c r="Q1021" s="54"/>
      <c r="R1021" s="54"/>
      <c r="S1021" s="54"/>
      <c r="T1021" s="54"/>
      <c r="U1021" s="54"/>
      <c r="V1021" s="54"/>
      <c r="W1021" s="54"/>
      <c r="X1021" s="54"/>
      <c r="Y1021" s="54"/>
      <c r="Z1021" s="54"/>
    </row>
    <row r="1022" spans="1:26" ht="14.25" hidden="1" customHeight="1" x14ac:dyDescent="0.2">
      <c r="A1022" s="134" t="str">
        <f t="shared" si="6"/>
        <v/>
      </c>
      <c r="B1022" s="167" t="str">
        <f>IF(PLANILHA!B1019=0,"",PLANILHA!B1019)</f>
        <v/>
      </c>
      <c r="C1022" s="167" t="str">
        <f>IF(PLANILHA!E1019=0,"",PLANILHA!E1019)</f>
        <v/>
      </c>
      <c r="D1022" s="168" t="str">
        <f>IF(PLANILHA!F1019=0,"",PLANILHA!F1019)</f>
        <v/>
      </c>
      <c r="E1022" s="169" t="str">
        <f>IF(PLANILHA!G1019=0,"",PLANILHA!G1019)</f>
        <v/>
      </c>
      <c r="F1022" s="167"/>
      <c r="G1022" s="136" t="str">
        <f t="shared" si="7"/>
        <v>T</v>
      </c>
      <c r="H1022" s="54"/>
      <c r="I1022" s="54"/>
      <c r="J1022" s="54"/>
      <c r="K1022" s="54"/>
      <c r="L1022" s="54"/>
      <c r="M1022" s="54"/>
      <c r="N1022" s="54"/>
      <c r="O1022" s="54"/>
      <c r="P1022" s="54"/>
      <c r="Q1022" s="54"/>
      <c r="R1022" s="54"/>
      <c r="S1022" s="54"/>
      <c r="T1022" s="54"/>
      <c r="U1022" s="54"/>
      <c r="V1022" s="54"/>
      <c r="W1022" s="54"/>
      <c r="X1022" s="54"/>
      <c r="Y1022" s="54"/>
      <c r="Z1022" s="54"/>
    </row>
    <row r="1023" spans="1:26" ht="14.25" hidden="1" customHeight="1" x14ac:dyDescent="0.2">
      <c r="A1023" s="134" t="str">
        <f t="shared" si="6"/>
        <v/>
      </c>
      <c r="B1023" s="167" t="str">
        <f>IF(PLANILHA!B1020=0,"",PLANILHA!B1020)</f>
        <v/>
      </c>
      <c r="C1023" s="167" t="str">
        <f>IF(PLANILHA!E1020=0,"",PLANILHA!E1020)</f>
        <v/>
      </c>
      <c r="D1023" s="168" t="str">
        <f>IF(PLANILHA!F1020=0,"",PLANILHA!F1020)</f>
        <v/>
      </c>
      <c r="E1023" s="169" t="str">
        <f>IF(PLANILHA!G1020=0,"",PLANILHA!G1020)</f>
        <v/>
      </c>
      <c r="F1023" s="167"/>
      <c r="G1023" s="136" t="str">
        <f t="shared" si="7"/>
        <v>T</v>
      </c>
      <c r="H1023" s="54"/>
      <c r="I1023" s="54"/>
      <c r="J1023" s="54"/>
      <c r="K1023" s="54"/>
      <c r="L1023" s="54"/>
      <c r="M1023" s="54"/>
      <c r="N1023" s="54"/>
      <c r="O1023" s="54"/>
      <c r="P1023" s="54"/>
      <c r="Q1023" s="54"/>
      <c r="R1023" s="54"/>
      <c r="S1023" s="54"/>
      <c r="T1023" s="54"/>
      <c r="U1023" s="54"/>
      <c r="V1023" s="54"/>
      <c r="W1023" s="54"/>
      <c r="X1023" s="54"/>
      <c r="Y1023" s="54"/>
      <c r="Z1023" s="54"/>
    </row>
    <row r="1024" spans="1:26" ht="14.25" hidden="1" customHeight="1" x14ac:dyDescent="0.2">
      <c r="A1024" s="134" t="str">
        <f t="shared" si="6"/>
        <v/>
      </c>
      <c r="B1024" s="167" t="str">
        <f>IF(PLANILHA!B1021=0,"",PLANILHA!B1021)</f>
        <v/>
      </c>
      <c r="C1024" s="167" t="str">
        <f>IF(PLANILHA!E1021=0,"",PLANILHA!E1021)</f>
        <v/>
      </c>
      <c r="D1024" s="168" t="str">
        <f>IF(PLANILHA!F1021=0,"",PLANILHA!F1021)</f>
        <v/>
      </c>
      <c r="E1024" s="169" t="str">
        <f>IF(PLANILHA!G1021=0,"",PLANILHA!G1021)</f>
        <v/>
      </c>
      <c r="F1024" s="167"/>
      <c r="G1024" s="136" t="str">
        <f t="shared" si="7"/>
        <v>T</v>
      </c>
      <c r="H1024" s="54"/>
      <c r="I1024" s="54"/>
      <c r="J1024" s="54"/>
      <c r="K1024" s="54"/>
      <c r="L1024" s="54"/>
      <c r="M1024" s="54"/>
      <c r="N1024" s="54"/>
      <c r="O1024" s="54"/>
      <c r="P1024" s="54"/>
      <c r="Q1024" s="54"/>
      <c r="R1024" s="54"/>
      <c r="S1024" s="54"/>
      <c r="T1024" s="54"/>
      <c r="U1024" s="54"/>
      <c r="V1024" s="54"/>
      <c r="W1024" s="54"/>
      <c r="X1024" s="54"/>
      <c r="Y1024" s="54"/>
      <c r="Z1024" s="54"/>
    </row>
    <row r="1025" spans="1:26" ht="14.25" hidden="1" customHeight="1" x14ac:dyDescent="0.2">
      <c r="A1025" s="134" t="str">
        <f t="shared" si="6"/>
        <v/>
      </c>
      <c r="B1025" s="167" t="str">
        <f>IF(PLANILHA!B1022=0,"",PLANILHA!B1022)</f>
        <v/>
      </c>
      <c r="C1025" s="167" t="str">
        <f>IF(PLANILHA!E1022=0,"",PLANILHA!E1022)</f>
        <v/>
      </c>
      <c r="D1025" s="168" t="str">
        <f>IF(PLANILHA!F1022=0,"",PLANILHA!F1022)</f>
        <v/>
      </c>
      <c r="E1025" s="169" t="str">
        <f>IF(PLANILHA!G1022=0,"",PLANILHA!G1022)</f>
        <v/>
      </c>
      <c r="F1025" s="167"/>
      <c r="G1025" s="136" t="str">
        <f t="shared" si="7"/>
        <v>T</v>
      </c>
      <c r="H1025" s="54"/>
      <c r="I1025" s="54"/>
      <c r="J1025" s="54"/>
      <c r="K1025" s="54"/>
      <c r="L1025" s="54"/>
      <c r="M1025" s="54"/>
      <c r="N1025" s="54"/>
      <c r="O1025" s="54"/>
      <c r="P1025" s="54"/>
      <c r="Q1025" s="54"/>
      <c r="R1025" s="54"/>
      <c r="S1025" s="54"/>
      <c r="T1025" s="54"/>
      <c r="U1025" s="54"/>
      <c r="V1025" s="54"/>
      <c r="W1025" s="54"/>
      <c r="X1025" s="54"/>
      <c r="Y1025" s="54"/>
      <c r="Z1025" s="54"/>
    </row>
    <row r="1026" spans="1:26" ht="14.25" hidden="1" customHeight="1" x14ac:dyDescent="0.2">
      <c r="A1026" s="134" t="str">
        <f t="shared" si="6"/>
        <v/>
      </c>
      <c r="B1026" s="167" t="str">
        <f>IF(PLANILHA!B1023=0,"",PLANILHA!B1023)</f>
        <v/>
      </c>
      <c r="C1026" s="167" t="str">
        <f>IF(PLANILHA!E1023=0,"",PLANILHA!E1023)</f>
        <v/>
      </c>
      <c r="D1026" s="168" t="str">
        <f>IF(PLANILHA!F1023=0,"",PLANILHA!F1023)</f>
        <v/>
      </c>
      <c r="E1026" s="169" t="str">
        <f>IF(PLANILHA!G1023=0,"",PLANILHA!G1023)</f>
        <v/>
      </c>
      <c r="F1026" s="167"/>
      <c r="G1026" s="136" t="str">
        <f t="shared" si="7"/>
        <v>T</v>
      </c>
      <c r="H1026" s="54"/>
      <c r="I1026" s="54"/>
      <c r="J1026" s="54"/>
      <c r="K1026" s="54"/>
      <c r="L1026" s="54"/>
      <c r="M1026" s="54"/>
      <c r="N1026" s="54"/>
      <c r="O1026" s="54"/>
      <c r="P1026" s="54"/>
      <c r="Q1026" s="54"/>
      <c r="R1026" s="54"/>
      <c r="S1026" s="54"/>
      <c r="T1026" s="54"/>
      <c r="U1026" s="54"/>
      <c r="V1026" s="54"/>
      <c r="W1026" s="54"/>
      <c r="X1026" s="54"/>
      <c r="Y1026" s="54"/>
      <c r="Z1026" s="54"/>
    </row>
    <row r="1027" spans="1:26" ht="14.25" hidden="1" customHeight="1" x14ac:dyDescent="0.2">
      <c r="A1027" s="134" t="str">
        <f t="shared" si="6"/>
        <v/>
      </c>
      <c r="B1027" s="167" t="str">
        <f>IF(PLANILHA!B1024=0,"",PLANILHA!B1024)</f>
        <v/>
      </c>
      <c r="C1027" s="167" t="str">
        <f>IF(PLANILHA!E1024=0,"",PLANILHA!E1024)</f>
        <v/>
      </c>
      <c r="D1027" s="168" t="str">
        <f>IF(PLANILHA!F1024=0,"",PLANILHA!F1024)</f>
        <v/>
      </c>
      <c r="E1027" s="169" t="str">
        <f>IF(PLANILHA!G1024=0,"",PLANILHA!G1024)</f>
        <v/>
      </c>
      <c r="F1027" s="167"/>
      <c r="G1027" s="136" t="str">
        <f t="shared" si="7"/>
        <v>T</v>
      </c>
      <c r="H1027" s="54"/>
      <c r="I1027" s="54"/>
      <c r="J1027" s="54"/>
      <c r="K1027" s="54"/>
      <c r="L1027" s="54"/>
      <c r="M1027" s="54"/>
      <c r="N1027" s="54"/>
      <c r="O1027" s="54"/>
      <c r="P1027" s="54"/>
      <c r="Q1027" s="54"/>
      <c r="R1027" s="54"/>
      <c r="S1027" s="54"/>
      <c r="T1027" s="54"/>
      <c r="U1027" s="54"/>
      <c r="V1027" s="54"/>
      <c r="W1027" s="54"/>
      <c r="X1027" s="54"/>
      <c r="Y1027" s="54"/>
      <c r="Z1027" s="54"/>
    </row>
    <row r="1028" spans="1:26" ht="14.25" hidden="1" customHeight="1" x14ac:dyDescent="0.2">
      <c r="A1028" s="134" t="str">
        <f t="shared" si="6"/>
        <v/>
      </c>
      <c r="B1028" s="167" t="str">
        <f>IF(PLANILHA!B1025=0,"",PLANILHA!B1025)</f>
        <v/>
      </c>
      <c r="C1028" s="167" t="str">
        <f>IF(PLANILHA!E1025=0,"",PLANILHA!E1025)</f>
        <v/>
      </c>
      <c r="D1028" s="168" t="str">
        <f>IF(PLANILHA!F1025=0,"",PLANILHA!F1025)</f>
        <v/>
      </c>
      <c r="E1028" s="169" t="str">
        <f>IF(PLANILHA!G1025=0,"",PLANILHA!G1025)</f>
        <v/>
      </c>
      <c r="F1028" s="167"/>
      <c r="G1028" s="136" t="str">
        <f t="shared" si="7"/>
        <v>T</v>
      </c>
      <c r="H1028" s="54"/>
      <c r="I1028" s="54"/>
      <c r="J1028" s="54"/>
      <c r="K1028" s="54"/>
      <c r="L1028" s="54"/>
      <c r="M1028" s="54"/>
      <c r="N1028" s="54"/>
      <c r="O1028" s="54"/>
      <c r="P1028" s="54"/>
      <c r="Q1028" s="54"/>
      <c r="R1028" s="54"/>
      <c r="S1028" s="54"/>
      <c r="T1028" s="54"/>
      <c r="U1028" s="54"/>
      <c r="V1028" s="54"/>
      <c r="W1028" s="54"/>
      <c r="X1028" s="54"/>
      <c r="Y1028" s="54"/>
      <c r="Z1028" s="54"/>
    </row>
    <row r="1029" spans="1:26" ht="14.25" hidden="1" customHeight="1" x14ac:dyDescent="0.2">
      <c r="A1029" s="134" t="str">
        <f t="shared" si="6"/>
        <v/>
      </c>
      <c r="B1029" s="167" t="str">
        <f>IF(PLANILHA!B1026=0,"",PLANILHA!B1026)</f>
        <v/>
      </c>
      <c r="C1029" s="167" t="str">
        <f>IF(PLANILHA!E1026=0,"",PLANILHA!E1026)</f>
        <v/>
      </c>
      <c r="D1029" s="168" t="str">
        <f>IF(PLANILHA!F1026=0,"",PLANILHA!F1026)</f>
        <v/>
      </c>
      <c r="E1029" s="169" t="str">
        <f>IF(PLANILHA!G1026=0,"",PLANILHA!G1026)</f>
        <v/>
      </c>
      <c r="F1029" s="167"/>
      <c r="G1029" s="136" t="str">
        <f t="shared" si="7"/>
        <v>T</v>
      </c>
      <c r="H1029" s="54"/>
      <c r="I1029" s="54"/>
      <c r="J1029" s="54"/>
      <c r="K1029" s="54"/>
      <c r="L1029" s="54"/>
      <c r="M1029" s="54"/>
      <c r="N1029" s="54"/>
      <c r="O1029" s="54"/>
      <c r="P1029" s="54"/>
      <c r="Q1029" s="54"/>
      <c r="R1029" s="54"/>
      <c r="S1029" s="54"/>
      <c r="T1029" s="54"/>
      <c r="U1029" s="54"/>
      <c r="V1029" s="54"/>
      <c r="W1029" s="54"/>
      <c r="X1029" s="54"/>
      <c r="Y1029" s="54"/>
      <c r="Z1029" s="54"/>
    </row>
    <row r="1030" spans="1:26" ht="14.25" hidden="1" customHeight="1" x14ac:dyDescent="0.2">
      <c r="A1030" s="134" t="str">
        <f t="shared" si="6"/>
        <v/>
      </c>
      <c r="B1030" s="167" t="str">
        <f>IF(PLANILHA!B1027=0,"",PLANILHA!B1027)</f>
        <v/>
      </c>
      <c r="C1030" s="167" t="str">
        <f>IF(PLANILHA!E1027=0,"",PLANILHA!E1027)</f>
        <v/>
      </c>
      <c r="D1030" s="168" t="str">
        <f>IF(PLANILHA!F1027=0,"",PLANILHA!F1027)</f>
        <v/>
      </c>
      <c r="E1030" s="169" t="str">
        <f>IF(PLANILHA!G1027=0,"",PLANILHA!G1027)</f>
        <v/>
      </c>
      <c r="F1030" s="167"/>
      <c r="G1030" s="136" t="str">
        <f t="shared" si="7"/>
        <v>T</v>
      </c>
      <c r="H1030" s="54"/>
      <c r="I1030" s="54"/>
      <c r="J1030" s="54"/>
      <c r="K1030" s="54"/>
      <c r="L1030" s="54"/>
      <c r="M1030" s="54"/>
      <c r="N1030" s="54"/>
      <c r="O1030" s="54"/>
      <c r="P1030" s="54"/>
      <c r="Q1030" s="54"/>
      <c r="R1030" s="54"/>
      <c r="S1030" s="54"/>
      <c r="T1030" s="54"/>
      <c r="U1030" s="54"/>
      <c r="V1030" s="54"/>
      <c r="W1030" s="54"/>
      <c r="X1030" s="54"/>
      <c r="Y1030" s="54"/>
      <c r="Z1030" s="54"/>
    </row>
    <row r="1031" spans="1:26" ht="14.25" hidden="1" customHeight="1" x14ac:dyDescent="0.2">
      <c r="A1031" s="134" t="str">
        <f t="shared" si="6"/>
        <v/>
      </c>
      <c r="B1031" s="167" t="str">
        <f>IF(PLANILHA!B1028=0,"",PLANILHA!B1028)</f>
        <v/>
      </c>
      <c r="C1031" s="167" t="str">
        <f>IF(PLANILHA!E1028=0,"",PLANILHA!E1028)</f>
        <v/>
      </c>
      <c r="D1031" s="168" t="str">
        <f>IF(PLANILHA!F1028=0,"",PLANILHA!F1028)</f>
        <v/>
      </c>
      <c r="E1031" s="169" t="str">
        <f>IF(PLANILHA!G1028=0,"",PLANILHA!G1028)</f>
        <v/>
      </c>
      <c r="F1031" s="167"/>
      <c r="G1031" s="136" t="str">
        <f t="shared" si="7"/>
        <v>T</v>
      </c>
      <c r="H1031" s="54"/>
      <c r="I1031" s="54"/>
      <c r="J1031" s="54"/>
      <c r="K1031" s="54"/>
      <c r="L1031" s="54"/>
      <c r="M1031" s="54"/>
      <c r="N1031" s="54"/>
      <c r="O1031" s="54"/>
      <c r="P1031" s="54"/>
      <c r="Q1031" s="54"/>
      <c r="R1031" s="54"/>
      <c r="S1031" s="54"/>
      <c r="T1031" s="54"/>
      <c r="U1031" s="54"/>
      <c r="V1031" s="54"/>
      <c r="W1031" s="54"/>
      <c r="X1031" s="54"/>
      <c r="Y1031" s="54"/>
      <c r="Z1031" s="54"/>
    </row>
    <row r="1032" spans="1:26" ht="14.25" hidden="1" customHeight="1" x14ac:dyDescent="0.2">
      <c r="A1032" s="134" t="str">
        <f t="shared" si="6"/>
        <v/>
      </c>
      <c r="B1032" s="167" t="str">
        <f>IF(PLANILHA!B1029=0,"",PLANILHA!B1029)</f>
        <v/>
      </c>
      <c r="C1032" s="167" t="str">
        <f>IF(PLANILHA!E1029=0,"",PLANILHA!E1029)</f>
        <v/>
      </c>
      <c r="D1032" s="168" t="str">
        <f>IF(PLANILHA!F1029=0,"",PLANILHA!F1029)</f>
        <v/>
      </c>
      <c r="E1032" s="169" t="str">
        <f>IF(PLANILHA!G1029=0,"",PLANILHA!G1029)</f>
        <v/>
      </c>
      <c r="F1032" s="167"/>
      <c r="G1032" s="136" t="str">
        <f t="shared" si="7"/>
        <v>T</v>
      </c>
      <c r="H1032" s="54"/>
      <c r="I1032" s="54"/>
      <c r="J1032" s="54"/>
      <c r="K1032" s="54"/>
      <c r="L1032" s="54"/>
      <c r="M1032" s="54"/>
      <c r="N1032" s="54"/>
      <c r="O1032" s="54"/>
      <c r="P1032" s="54"/>
      <c r="Q1032" s="54"/>
      <c r="R1032" s="54"/>
      <c r="S1032" s="54"/>
      <c r="T1032" s="54"/>
      <c r="U1032" s="54"/>
      <c r="V1032" s="54"/>
      <c r="W1032" s="54"/>
      <c r="X1032" s="54"/>
      <c r="Y1032" s="54"/>
      <c r="Z1032" s="54"/>
    </row>
    <row r="1033" spans="1:26" ht="14.25" hidden="1" customHeight="1" x14ac:dyDescent="0.2">
      <c r="A1033" s="134" t="str">
        <f t="shared" ref="A1033:A1287" si="8">IF(B1033&lt;&gt;"","F","")</f>
        <v/>
      </c>
      <c r="B1033" s="167" t="str">
        <f>IF(PLANILHA!B1030=0,"",PLANILHA!B1030)</f>
        <v/>
      </c>
      <c r="C1033" s="167" t="str">
        <f>IF(PLANILHA!E1030=0,"",PLANILHA!E1030)</f>
        <v/>
      </c>
      <c r="D1033" s="168" t="str">
        <f>IF(PLANILHA!F1030=0,"",PLANILHA!F1030)</f>
        <v/>
      </c>
      <c r="E1033" s="169" t="str">
        <f>IF(PLANILHA!G1030=0,"",PLANILHA!G1030)</f>
        <v/>
      </c>
      <c r="F1033" s="167"/>
      <c r="G1033" s="136" t="str">
        <f t="shared" ref="G1033:G1287" si="9">IF(E1033="","T","I")</f>
        <v>T</v>
      </c>
      <c r="H1033" s="54"/>
      <c r="I1033" s="54"/>
      <c r="J1033" s="54"/>
      <c r="K1033" s="54"/>
      <c r="L1033" s="54"/>
      <c r="M1033" s="54"/>
      <c r="N1033" s="54"/>
      <c r="O1033" s="54"/>
      <c r="P1033" s="54"/>
      <c r="Q1033" s="54"/>
      <c r="R1033" s="54"/>
      <c r="S1033" s="54"/>
      <c r="T1033" s="54"/>
      <c r="U1033" s="54"/>
      <c r="V1033" s="54"/>
      <c r="W1033" s="54"/>
      <c r="X1033" s="54"/>
      <c r="Y1033" s="54"/>
      <c r="Z1033" s="54"/>
    </row>
    <row r="1034" spans="1:26" ht="14.25" hidden="1" customHeight="1" x14ac:dyDescent="0.2">
      <c r="A1034" s="134" t="str">
        <f t="shared" si="8"/>
        <v/>
      </c>
      <c r="B1034" s="167" t="str">
        <f>IF(PLANILHA!B1031=0,"",PLANILHA!B1031)</f>
        <v/>
      </c>
      <c r="C1034" s="167" t="str">
        <f>IF(PLANILHA!E1031=0,"",PLANILHA!E1031)</f>
        <v/>
      </c>
      <c r="D1034" s="168" t="str">
        <f>IF(PLANILHA!F1031=0,"",PLANILHA!F1031)</f>
        <v/>
      </c>
      <c r="E1034" s="169" t="str">
        <f>IF(PLANILHA!G1031=0,"",PLANILHA!G1031)</f>
        <v/>
      </c>
      <c r="F1034" s="167"/>
      <c r="G1034" s="136" t="str">
        <f t="shared" si="9"/>
        <v>T</v>
      </c>
      <c r="H1034" s="54"/>
      <c r="I1034" s="54"/>
      <c r="J1034" s="54"/>
      <c r="K1034" s="54"/>
      <c r="L1034" s="54"/>
      <c r="M1034" s="54"/>
      <c r="N1034" s="54"/>
      <c r="O1034" s="54"/>
      <c r="P1034" s="54"/>
      <c r="Q1034" s="54"/>
      <c r="R1034" s="54"/>
      <c r="S1034" s="54"/>
      <c r="T1034" s="54"/>
      <c r="U1034" s="54"/>
      <c r="V1034" s="54"/>
      <c r="W1034" s="54"/>
      <c r="X1034" s="54"/>
      <c r="Y1034" s="54"/>
      <c r="Z1034" s="54"/>
    </row>
    <row r="1035" spans="1:26" ht="14.25" hidden="1" customHeight="1" x14ac:dyDescent="0.2">
      <c r="A1035" s="134" t="str">
        <f t="shared" si="8"/>
        <v/>
      </c>
      <c r="B1035" s="167" t="str">
        <f>IF(PLANILHA!B1032=0,"",PLANILHA!B1032)</f>
        <v/>
      </c>
      <c r="C1035" s="167" t="str">
        <f>IF(PLANILHA!E1032=0,"",PLANILHA!E1032)</f>
        <v/>
      </c>
      <c r="D1035" s="168" t="str">
        <f>IF(PLANILHA!F1032=0,"",PLANILHA!F1032)</f>
        <v/>
      </c>
      <c r="E1035" s="169" t="str">
        <f>IF(PLANILHA!G1032=0,"",PLANILHA!G1032)</f>
        <v/>
      </c>
      <c r="F1035" s="167"/>
      <c r="G1035" s="136" t="str">
        <f t="shared" si="9"/>
        <v>T</v>
      </c>
      <c r="H1035" s="54"/>
      <c r="I1035" s="54"/>
      <c r="J1035" s="54"/>
      <c r="K1035" s="54"/>
      <c r="L1035" s="54"/>
      <c r="M1035" s="54"/>
      <c r="N1035" s="54"/>
      <c r="O1035" s="54"/>
      <c r="P1035" s="54"/>
      <c r="Q1035" s="54"/>
      <c r="R1035" s="54"/>
      <c r="S1035" s="54"/>
      <c r="T1035" s="54"/>
      <c r="U1035" s="54"/>
      <c r="V1035" s="54"/>
      <c r="W1035" s="54"/>
      <c r="X1035" s="54"/>
      <c r="Y1035" s="54"/>
      <c r="Z1035" s="54"/>
    </row>
    <row r="1036" spans="1:26" ht="14.25" hidden="1" customHeight="1" x14ac:dyDescent="0.2">
      <c r="A1036" s="134" t="str">
        <f t="shared" si="8"/>
        <v/>
      </c>
      <c r="B1036" s="167" t="str">
        <f>IF(PLANILHA!B1033=0,"",PLANILHA!B1033)</f>
        <v/>
      </c>
      <c r="C1036" s="167" t="str">
        <f>IF(PLANILHA!E1033=0,"",PLANILHA!E1033)</f>
        <v/>
      </c>
      <c r="D1036" s="168" t="str">
        <f>IF(PLANILHA!F1033=0,"",PLANILHA!F1033)</f>
        <v/>
      </c>
      <c r="E1036" s="169" t="str">
        <f>IF(PLANILHA!G1033=0,"",PLANILHA!G1033)</f>
        <v/>
      </c>
      <c r="F1036" s="167"/>
      <c r="G1036" s="136" t="str">
        <f t="shared" si="9"/>
        <v>T</v>
      </c>
      <c r="H1036" s="54"/>
      <c r="I1036" s="54"/>
      <c r="J1036" s="54"/>
      <c r="K1036" s="54"/>
      <c r="L1036" s="54"/>
      <c r="M1036" s="54"/>
      <c r="N1036" s="54"/>
      <c r="O1036" s="54"/>
      <c r="P1036" s="54"/>
      <c r="Q1036" s="54"/>
      <c r="R1036" s="54"/>
      <c r="S1036" s="54"/>
      <c r="T1036" s="54"/>
      <c r="U1036" s="54"/>
      <c r="V1036" s="54"/>
      <c r="W1036" s="54"/>
      <c r="X1036" s="54"/>
      <c r="Y1036" s="54"/>
      <c r="Z1036" s="54"/>
    </row>
    <row r="1037" spans="1:26" ht="14.25" hidden="1" customHeight="1" x14ac:dyDescent="0.2">
      <c r="A1037" s="134" t="str">
        <f t="shared" si="8"/>
        <v/>
      </c>
      <c r="B1037" s="167" t="str">
        <f>IF(PLANILHA!B1034=0,"",PLANILHA!B1034)</f>
        <v/>
      </c>
      <c r="C1037" s="167" t="str">
        <f>IF(PLANILHA!E1034=0,"",PLANILHA!E1034)</f>
        <v/>
      </c>
      <c r="D1037" s="168" t="str">
        <f>IF(PLANILHA!F1034=0,"",PLANILHA!F1034)</f>
        <v/>
      </c>
      <c r="E1037" s="169" t="str">
        <f>IF(PLANILHA!G1034=0,"",PLANILHA!G1034)</f>
        <v/>
      </c>
      <c r="F1037" s="167"/>
      <c r="G1037" s="136" t="str">
        <f t="shared" si="9"/>
        <v>T</v>
      </c>
      <c r="H1037" s="54"/>
      <c r="I1037" s="54"/>
      <c r="J1037" s="54"/>
      <c r="K1037" s="54"/>
      <c r="L1037" s="54"/>
      <c r="M1037" s="54"/>
      <c r="N1037" s="54"/>
      <c r="O1037" s="54"/>
      <c r="P1037" s="54"/>
      <c r="Q1037" s="54"/>
      <c r="R1037" s="54"/>
      <c r="S1037" s="54"/>
      <c r="T1037" s="54"/>
      <c r="U1037" s="54"/>
      <c r="V1037" s="54"/>
      <c r="W1037" s="54"/>
      <c r="X1037" s="54"/>
      <c r="Y1037" s="54"/>
      <c r="Z1037" s="54"/>
    </row>
    <row r="1038" spans="1:26" ht="14.25" hidden="1" customHeight="1" x14ac:dyDescent="0.2">
      <c r="A1038" s="134" t="str">
        <f t="shared" si="8"/>
        <v/>
      </c>
      <c r="B1038" s="167" t="str">
        <f>IF(PLANILHA!B1035=0,"",PLANILHA!B1035)</f>
        <v/>
      </c>
      <c r="C1038" s="167" t="str">
        <f>IF(PLANILHA!E1035=0,"",PLANILHA!E1035)</f>
        <v/>
      </c>
      <c r="D1038" s="168" t="str">
        <f>IF(PLANILHA!F1035=0,"",PLANILHA!F1035)</f>
        <v/>
      </c>
      <c r="E1038" s="169" t="str">
        <f>IF(PLANILHA!G1035=0,"",PLANILHA!G1035)</f>
        <v/>
      </c>
      <c r="F1038" s="167"/>
      <c r="G1038" s="136" t="str">
        <f t="shared" si="9"/>
        <v>T</v>
      </c>
      <c r="H1038" s="54"/>
      <c r="I1038" s="54"/>
      <c r="J1038" s="54"/>
      <c r="K1038" s="54"/>
      <c r="L1038" s="54"/>
      <c r="M1038" s="54"/>
      <c r="N1038" s="54"/>
      <c r="O1038" s="54"/>
      <c r="P1038" s="54"/>
      <c r="Q1038" s="54"/>
      <c r="R1038" s="54"/>
      <c r="S1038" s="54"/>
      <c r="T1038" s="54"/>
      <c r="U1038" s="54"/>
      <c r="V1038" s="54"/>
      <c r="W1038" s="54"/>
      <c r="X1038" s="54"/>
      <c r="Y1038" s="54"/>
      <c r="Z1038" s="54"/>
    </row>
    <row r="1039" spans="1:26" ht="14.25" hidden="1" customHeight="1" x14ac:dyDescent="0.2">
      <c r="A1039" s="134" t="str">
        <f t="shared" si="8"/>
        <v/>
      </c>
      <c r="B1039" s="167" t="str">
        <f>IF(PLANILHA!B1036=0,"",PLANILHA!B1036)</f>
        <v/>
      </c>
      <c r="C1039" s="167" t="str">
        <f>IF(PLANILHA!E1036=0,"",PLANILHA!E1036)</f>
        <v/>
      </c>
      <c r="D1039" s="168" t="str">
        <f>IF(PLANILHA!F1036=0,"",PLANILHA!F1036)</f>
        <v/>
      </c>
      <c r="E1039" s="169" t="str">
        <f>IF(PLANILHA!G1036=0,"",PLANILHA!G1036)</f>
        <v/>
      </c>
      <c r="F1039" s="167"/>
      <c r="G1039" s="136" t="str">
        <f t="shared" si="9"/>
        <v>T</v>
      </c>
      <c r="H1039" s="54"/>
      <c r="I1039" s="54"/>
      <c r="J1039" s="54"/>
      <c r="K1039" s="54"/>
      <c r="L1039" s="54"/>
      <c r="M1039" s="54"/>
      <c r="N1039" s="54"/>
      <c r="O1039" s="54"/>
      <c r="P1039" s="54"/>
      <c r="Q1039" s="54"/>
      <c r="R1039" s="54"/>
      <c r="S1039" s="54"/>
      <c r="T1039" s="54"/>
      <c r="U1039" s="54"/>
      <c r="V1039" s="54"/>
      <c r="W1039" s="54"/>
      <c r="X1039" s="54"/>
      <c r="Y1039" s="54"/>
      <c r="Z1039" s="54"/>
    </row>
    <row r="1040" spans="1:26" ht="14.25" hidden="1" customHeight="1" x14ac:dyDescent="0.2">
      <c r="A1040" s="134" t="str">
        <f t="shared" si="8"/>
        <v/>
      </c>
      <c r="B1040" s="167" t="str">
        <f>IF(PLANILHA!B1037=0,"",PLANILHA!B1037)</f>
        <v/>
      </c>
      <c r="C1040" s="167" t="str">
        <f>IF(PLANILHA!E1037=0,"",PLANILHA!E1037)</f>
        <v/>
      </c>
      <c r="D1040" s="168" t="str">
        <f>IF(PLANILHA!F1037=0,"",PLANILHA!F1037)</f>
        <v/>
      </c>
      <c r="E1040" s="169" t="str">
        <f>IF(PLANILHA!G1037=0,"",PLANILHA!G1037)</f>
        <v/>
      </c>
      <c r="F1040" s="167"/>
      <c r="G1040" s="136" t="str">
        <f t="shared" si="9"/>
        <v>T</v>
      </c>
      <c r="H1040" s="54"/>
      <c r="I1040" s="54"/>
      <c r="J1040" s="54"/>
      <c r="K1040" s="54"/>
      <c r="L1040" s="54"/>
      <c r="M1040" s="54"/>
      <c r="N1040" s="54"/>
      <c r="O1040" s="54"/>
      <c r="P1040" s="54"/>
      <c r="Q1040" s="54"/>
      <c r="R1040" s="54"/>
      <c r="S1040" s="54"/>
      <c r="T1040" s="54"/>
      <c r="U1040" s="54"/>
      <c r="V1040" s="54"/>
      <c r="W1040" s="54"/>
      <c r="X1040" s="54"/>
      <c r="Y1040" s="54"/>
      <c r="Z1040" s="54"/>
    </row>
    <row r="1041" spans="1:26" ht="14.25" hidden="1" customHeight="1" x14ac:dyDescent="0.2">
      <c r="A1041" s="134" t="str">
        <f t="shared" si="8"/>
        <v/>
      </c>
      <c r="B1041" s="167" t="str">
        <f>IF(PLANILHA!B1038=0,"",PLANILHA!B1038)</f>
        <v/>
      </c>
      <c r="C1041" s="167" t="str">
        <f>IF(PLANILHA!E1038=0,"",PLANILHA!E1038)</f>
        <v/>
      </c>
      <c r="D1041" s="168" t="str">
        <f>IF(PLANILHA!F1038=0,"",PLANILHA!F1038)</f>
        <v/>
      </c>
      <c r="E1041" s="169" t="str">
        <f>IF(PLANILHA!G1038=0,"",PLANILHA!G1038)</f>
        <v/>
      </c>
      <c r="F1041" s="167"/>
      <c r="G1041" s="136" t="str">
        <f t="shared" si="9"/>
        <v>T</v>
      </c>
      <c r="H1041" s="54"/>
      <c r="I1041" s="54"/>
      <c r="J1041" s="54"/>
      <c r="K1041" s="54"/>
      <c r="L1041" s="54"/>
      <c r="M1041" s="54"/>
      <c r="N1041" s="54"/>
      <c r="O1041" s="54"/>
      <c r="P1041" s="54"/>
      <c r="Q1041" s="54"/>
      <c r="R1041" s="54"/>
      <c r="S1041" s="54"/>
      <c r="T1041" s="54"/>
      <c r="U1041" s="54"/>
      <c r="V1041" s="54"/>
      <c r="W1041" s="54"/>
      <c r="X1041" s="54"/>
      <c r="Y1041" s="54"/>
      <c r="Z1041" s="54"/>
    </row>
    <row r="1042" spans="1:26" ht="14.25" hidden="1" customHeight="1" x14ac:dyDescent="0.2">
      <c r="A1042" s="134" t="str">
        <f t="shared" si="8"/>
        <v/>
      </c>
      <c r="B1042" s="167" t="str">
        <f>IF(PLANILHA!B1039=0,"",PLANILHA!B1039)</f>
        <v/>
      </c>
      <c r="C1042" s="167" t="str">
        <f>IF(PLANILHA!E1039=0,"",PLANILHA!E1039)</f>
        <v/>
      </c>
      <c r="D1042" s="168" t="str">
        <f>IF(PLANILHA!F1039=0,"",PLANILHA!F1039)</f>
        <v/>
      </c>
      <c r="E1042" s="169" t="str">
        <f>IF(PLANILHA!G1039=0,"",PLANILHA!G1039)</f>
        <v/>
      </c>
      <c r="F1042" s="167"/>
      <c r="G1042" s="136" t="str">
        <f t="shared" si="9"/>
        <v>T</v>
      </c>
      <c r="H1042" s="54"/>
      <c r="I1042" s="54"/>
      <c r="J1042" s="54"/>
      <c r="K1042" s="54"/>
      <c r="L1042" s="54"/>
      <c r="M1042" s="54"/>
      <c r="N1042" s="54"/>
      <c r="O1042" s="54"/>
      <c r="P1042" s="54"/>
      <c r="Q1042" s="54"/>
      <c r="R1042" s="54"/>
      <c r="S1042" s="54"/>
      <c r="T1042" s="54"/>
      <c r="U1042" s="54"/>
      <c r="V1042" s="54"/>
      <c r="W1042" s="54"/>
      <c r="X1042" s="54"/>
      <c r="Y1042" s="54"/>
      <c r="Z1042" s="54"/>
    </row>
    <row r="1043" spans="1:26" ht="14.25" hidden="1" customHeight="1" x14ac:dyDescent="0.2">
      <c r="A1043" s="134" t="str">
        <f t="shared" si="8"/>
        <v/>
      </c>
      <c r="B1043" s="167" t="str">
        <f>IF(PLANILHA!B1040=0,"",PLANILHA!B1040)</f>
        <v/>
      </c>
      <c r="C1043" s="167" t="str">
        <f>IF(PLANILHA!E1040=0,"",PLANILHA!E1040)</f>
        <v/>
      </c>
      <c r="D1043" s="168" t="str">
        <f>IF(PLANILHA!F1040=0,"",PLANILHA!F1040)</f>
        <v/>
      </c>
      <c r="E1043" s="169" t="str">
        <f>IF(PLANILHA!G1040=0,"",PLANILHA!G1040)</f>
        <v/>
      </c>
      <c r="F1043" s="167"/>
      <c r="G1043" s="136" t="str">
        <f t="shared" si="9"/>
        <v>T</v>
      </c>
      <c r="H1043" s="54"/>
      <c r="I1043" s="54"/>
      <c r="J1043" s="54"/>
      <c r="K1043" s="54"/>
      <c r="L1043" s="54"/>
      <c r="M1043" s="54"/>
      <c r="N1043" s="54"/>
      <c r="O1043" s="54"/>
      <c r="P1043" s="54"/>
      <c r="Q1043" s="54"/>
      <c r="R1043" s="54"/>
      <c r="S1043" s="54"/>
      <c r="T1043" s="54"/>
      <c r="U1043" s="54"/>
      <c r="V1043" s="54"/>
      <c r="W1043" s="54"/>
      <c r="X1043" s="54"/>
      <c r="Y1043" s="54"/>
      <c r="Z1043" s="54"/>
    </row>
    <row r="1044" spans="1:26" ht="14.25" hidden="1" customHeight="1" x14ac:dyDescent="0.2">
      <c r="A1044" s="134" t="str">
        <f t="shared" si="8"/>
        <v/>
      </c>
      <c r="B1044" s="167" t="str">
        <f>IF(PLANILHA!B1041=0,"",PLANILHA!B1041)</f>
        <v/>
      </c>
      <c r="C1044" s="167" t="str">
        <f>IF(PLANILHA!E1041=0,"",PLANILHA!E1041)</f>
        <v/>
      </c>
      <c r="D1044" s="168" t="str">
        <f>IF(PLANILHA!F1041=0,"",PLANILHA!F1041)</f>
        <v/>
      </c>
      <c r="E1044" s="169" t="str">
        <f>IF(PLANILHA!G1041=0,"",PLANILHA!G1041)</f>
        <v/>
      </c>
      <c r="F1044" s="167"/>
      <c r="G1044" s="136" t="str">
        <f t="shared" si="9"/>
        <v>T</v>
      </c>
      <c r="H1044" s="54"/>
      <c r="I1044" s="54"/>
      <c r="J1044" s="54"/>
      <c r="K1044" s="54"/>
      <c r="L1044" s="54"/>
      <c r="M1044" s="54"/>
      <c r="N1044" s="54"/>
      <c r="O1044" s="54"/>
      <c r="P1044" s="54"/>
      <c r="Q1044" s="54"/>
      <c r="R1044" s="54"/>
      <c r="S1044" s="54"/>
      <c r="T1044" s="54"/>
      <c r="U1044" s="54"/>
      <c r="V1044" s="54"/>
      <c r="W1044" s="54"/>
      <c r="X1044" s="54"/>
      <c r="Y1044" s="54"/>
      <c r="Z1044" s="54"/>
    </row>
    <row r="1045" spans="1:26" ht="14.25" hidden="1" customHeight="1" x14ac:dyDescent="0.2">
      <c r="A1045" s="134" t="str">
        <f t="shared" si="8"/>
        <v/>
      </c>
      <c r="B1045" s="167" t="str">
        <f>IF(PLANILHA!B1042=0,"",PLANILHA!B1042)</f>
        <v/>
      </c>
      <c r="C1045" s="167" t="str">
        <f>IF(PLANILHA!E1042=0,"",PLANILHA!E1042)</f>
        <v/>
      </c>
      <c r="D1045" s="168" t="str">
        <f>IF(PLANILHA!F1042=0,"",PLANILHA!F1042)</f>
        <v/>
      </c>
      <c r="E1045" s="169" t="str">
        <f>IF(PLANILHA!G1042=0,"",PLANILHA!G1042)</f>
        <v/>
      </c>
      <c r="F1045" s="167"/>
      <c r="G1045" s="136" t="str">
        <f t="shared" si="9"/>
        <v>T</v>
      </c>
      <c r="H1045" s="54"/>
      <c r="I1045" s="54"/>
      <c r="J1045" s="54"/>
      <c r="K1045" s="54"/>
      <c r="L1045" s="54"/>
      <c r="M1045" s="54"/>
      <c r="N1045" s="54"/>
      <c r="O1045" s="54"/>
      <c r="P1045" s="54"/>
      <c r="Q1045" s="54"/>
      <c r="R1045" s="54"/>
      <c r="S1045" s="54"/>
      <c r="T1045" s="54"/>
      <c r="U1045" s="54"/>
      <c r="V1045" s="54"/>
      <c r="W1045" s="54"/>
      <c r="X1045" s="54"/>
      <c r="Y1045" s="54"/>
      <c r="Z1045" s="54"/>
    </row>
    <row r="1046" spans="1:26" ht="14.25" hidden="1" customHeight="1" x14ac:dyDescent="0.2">
      <c r="A1046" s="134" t="str">
        <f t="shared" si="8"/>
        <v/>
      </c>
      <c r="B1046" s="167" t="str">
        <f>IF(PLANILHA!B1043=0,"",PLANILHA!B1043)</f>
        <v/>
      </c>
      <c r="C1046" s="167" t="str">
        <f>IF(PLANILHA!E1043=0,"",PLANILHA!E1043)</f>
        <v/>
      </c>
      <c r="D1046" s="168" t="str">
        <f>IF(PLANILHA!F1043=0,"",PLANILHA!F1043)</f>
        <v/>
      </c>
      <c r="E1046" s="169" t="str">
        <f>IF(PLANILHA!G1043=0,"",PLANILHA!G1043)</f>
        <v/>
      </c>
      <c r="F1046" s="167"/>
      <c r="G1046" s="136" t="str">
        <f t="shared" si="9"/>
        <v>T</v>
      </c>
      <c r="H1046" s="54"/>
      <c r="I1046" s="54"/>
      <c r="J1046" s="54"/>
      <c r="K1046" s="54"/>
      <c r="L1046" s="54"/>
      <c r="M1046" s="54"/>
      <c r="N1046" s="54"/>
      <c r="O1046" s="54"/>
      <c r="P1046" s="54"/>
      <c r="Q1046" s="54"/>
      <c r="R1046" s="54"/>
      <c r="S1046" s="54"/>
      <c r="T1046" s="54"/>
      <c r="U1046" s="54"/>
      <c r="V1046" s="54"/>
      <c r="W1046" s="54"/>
      <c r="X1046" s="54"/>
      <c r="Y1046" s="54"/>
      <c r="Z1046" s="54"/>
    </row>
    <row r="1047" spans="1:26" ht="14.25" hidden="1" customHeight="1" x14ac:dyDescent="0.2">
      <c r="A1047" s="134" t="str">
        <f t="shared" si="8"/>
        <v/>
      </c>
      <c r="B1047" s="167" t="str">
        <f>IF(PLANILHA!B1044=0,"",PLANILHA!B1044)</f>
        <v/>
      </c>
      <c r="C1047" s="167" t="str">
        <f>IF(PLANILHA!E1044=0,"",PLANILHA!E1044)</f>
        <v/>
      </c>
      <c r="D1047" s="168" t="str">
        <f>IF(PLANILHA!F1044=0,"",PLANILHA!F1044)</f>
        <v/>
      </c>
      <c r="E1047" s="169" t="str">
        <f>IF(PLANILHA!G1044=0,"",PLANILHA!G1044)</f>
        <v/>
      </c>
      <c r="F1047" s="167"/>
      <c r="G1047" s="136" t="str">
        <f t="shared" si="9"/>
        <v>T</v>
      </c>
      <c r="H1047" s="54"/>
      <c r="I1047" s="54"/>
      <c r="J1047" s="54"/>
      <c r="K1047" s="54"/>
      <c r="L1047" s="54"/>
      <c r="M1047" s="54"/>
      <c r="N1047" s="54"/>
      <c r="O1047" s="54"/>
      <c r="P1047" s="54"/>
      <c r="Q1047" s="54"/>
      <c r="R1047" s="54"/>
      <c r="S1047" s="54"/>
      <c r="T1047" s="54"/>
      <c r="U1047" s="54"/>
      <c r="V1047" s="54"/>
      <c r="W1047" s="54"/>
      <c r="X1047" s="54"/>
      <c r="Y1047" s="54"/>
      <c r="Z1047" s="54"/>
    </row>
    <row r="1048" spans="1:26" ht="14.25" hidden="1" customHeight="1" x14ac:dyDescent="0.2">
      <c r="A1048" s="134" t="str">
        <f t="shared" si="8"/>
        <v/>
      </c>
      <c r="B1048" s="167" t="str">
        <f>IF(PLANILHA!B1045=0,"",PLANILHA!B1045)</f>
        <v/>
      </c>
      <c r="C1048" s="167" t="str">
        <f>IF(PLANILHA!E1045=0,"",PLANILHA!E1045)</f>
        <v/>
      </c>
      <c r="D1048" s="168" t="str">
        <f>IF(PLANILHA!F1045=0,"",PLANILHA!F1045)</f>
        <v/>
      </c>
      <c r="E1048" s="169" t="str">
        <f>IF(PLANILHA!G1045=0,"",PLANILHA!G1045)</f>
        <v/>
      </c>
      <c r="F1048" s="167"/>
      <c r="G1048" s="136" t="str">
        <f t="shared" si="9"/>
        <v>T</v>
      </c>
      <c r="H1048" s="54"/>
      <c r="I1048" s="54"/>
      <c r="J1048" s="54"/>
      <c r="K1048" s="54"/>
      <c r="L1048" s="54"/>
      <c r="M1048" s="54"/>
      <c r="N1048" s="54"/>
      <c r="O1048" s="54"/>
      <c r="P1048" s="54"/>
      <c r="Q1048" s="54"/>
      <c r="R1048" s="54"/>
      <c r="S1048" s="54"/>
      <c r="T1048" s="54"/>
      <c r="U1048" s="54"/>
      <c r="V1048" s="54"/>
      <c r="W1048" s="54"/>
      <c r="X1048" s="54"/>
      <c r="Y1048" s="54"/>
      <c r="Z1048" s="54"/>
    </row>
    <row r="1049" spans="1:26" ht="14.25" hidden="1" customHeight="1" x14ac:dyDescent="0.2">
      <c r="A1049" s="134" t="str">
        <f t="shared" si="8"/>
        <v/>
      </c>
      <c r="B1049" s="167" t="str">
        <f>IF(PLANILHA!B1046=0,"",PLANILHA!B1046)</f>
        <v/>
      </c>
      <c r="C1049" s="167" t="str">
        <f>IF(PLANILHA!E1046=0,"",PLANILHA!E1046)</f>
        <v/>
      </c>
      <c r="D1049" s="168" t="str">
        <f>IF(PLANILHA!F1046=0,"",PLANILHA!F1046)</f>
        <v/>
      </c>
      <c r="E1049" s="169" t="str">
        <f>IF(PLANILHA!G1046=0,"",PLANILHA!G1046)</f>
        <v/>
      </c>
      <c r="F1049" s="167"/>
      <c r="G1049" s="136" t="str">
        <f t="shared" si="9"/>
        <v>T</v>
      </c>
      <c r="H1049" s="54"/>
      <c r="I1049" s="54"/>
      <c r="J1049" s="54"/>
      <c r="K1049" s="54"/>
      <c r="L1049" s="54"/>
      <c r="M1049" s="54"/>
      <c r="N1049" s="54"/>
      <c r="O1049" s="54"/>
      <c r="P1049" s="54"/>
      <c r="Q1049" s="54"/>
      <c r="R1049" s="54"/>
      <c r="S1049" s="54"/>
      <c r="T1049" s="54"/>
      <c r="U1049" s="54"/>
      <c r="V1049" s="54"/>
      <c r="W1049" s="54"/>
      <c r="X1049" s="54"/>
      <c r="Y1049" s="54"/>
      <c r="Z1049" s="54"/>
    </row>
    <row r="1050" spans="1:26" ht="14.25" hidden="1" customHeight="1" x14ac:dyDescent="0.2">
      <c r="A1050" s="134" t="str">
        <f t="shared" si="8"/>
        <v/>
      </c>
      <c r="B1050" s="167" t="str">
        <f>IF(PLANILHA!B1047=0,"",PLANILHA!B1047)</f>
        <v/>
      </c>
      <c r="C1050" s="167" t="str">
        <f>IF(PLANILHA!E1047=0,"",PLANILHA!E1047)</f>
        <v/>
      </c>
      <c r="D1050" s="168" t="str">
        <f>IF(PLANILHA!F1047=0,"",PLANILHA!F1047)</f>
        <v/>
      </c>
      <c r="E1050" s="169" t="str">
        <f>IF(PLANILHA!G1047=0,"",PLANILHA!G1047)</f>
        <v/>
      </c>
      <c r="F1050" s="167"/>
      <c r="G1050" s="136" t="str">
        <f t="shared" si="9"/>
        <v>T</v>
      </c>
      <c r="H1050" s="54"/>
      <c r="I1050" s="54"/>
      <c r="J1050" s="54"/>
      <c r="K1050" s="54"/>
      <c r="L1050" s="54"/>
      <c r="M1050" s="54"/>
      <c r="N1050" s="54"/>
      <c r="O1050" s="54"/>
      <c r="P1050" s="54"/>
      <c r="Q1050" s="54"/>
      <c r="R1050" s="54"/>
      <c r="S1050" s="54"/>
      <c r="T1050" s="54"/>
      <c r="U1050" s="54"/>
      <c r="V1050" s="54"/>
      <c r="W1050" s="54"/>
      <c r="X1050" s="54"/>
      <c r="Y1050" s="54"/>
      <c r="Z1050" s="54"/>
    </row>
    <row r="1051" spans="1:26" ht="14.25" hidden="1" customHeight="1" x14ac:dyDescent="0.2">
      <c r="A1051" s="134" t="str">
        <f t="shared" si="8"/>
        <v/>
      </c>
      <c r="B1051" s="167" t="str">
        <f>IF(PLANILHA!B1048=0,"",PLANILHA!B1048)</f>
        <v/>
      </c>
      <c r="C1051" s="167" t="str">
        <f>IF(PLANILHA!E1048=0,"",PLANILHA!E1048)</f>
        <v/>
      </c>
      <c r="D1051" s="168" t="str">
        <f>IF(PLANILHA!F1048=0,"",PLANILHA!F1048)</f>
        <v/>
      </c>
      <c r="E1051" s="169" t="str">
        <f>IF(PLANILHA!G1048=0,"",PLANILHA!G1048)</f>
        <v/>
      </c>
      <c r="F1051" s="167"/>
      <c r="G1051" s="136" t="str">
        <f t="shared" si="9"/>
        <v>T</v>
      </c>
      <c r="H1051" s="54"/>
      <c r="I1051" s="54"/>
      <c r="J1051" s="54"/>
      <c r="K1051" s="54"/>
      <c r="L1051" s="54"/>
      <c r="M1051" s="54"/>
      <c r="N1051" s="54"/>
      <c r="O1051" s="54"/>
      <c r="P1051" s="54"/>
      <c r="Q1051" s="54"/>
      <c r="R1051" s="54"/>
      <c r="S1051" s="54"/>
      <c r="T1051" s="54"/>
      <c r="U1051" s="54"/>
      <c r="V1051" s="54"/>
      <c r="W1051" s="54"/>
      <c r="X1051" s="54"/>
      <c r="Y1051" s="54"/>
      <c r="Z1051" s="54"/>
    </row>
    <row r="1052" spans="1:26" ht="14.25" hidden="1" customHeight="1" x14ac:dyDescent="0.2">
      <c r="A1052" s="134" t="str">
        <f t="shared" si="8"/>
        <v/>
      </c>
      <c r="B1052" s="167" t="str">
        <f>IF(PLANILHA!B1049=0,"",PLANILHA!B1049)</f>
        <v/>
      </c>
      <c r="C1052" s="167" t="str">
        <f>IF(PLANILHA!E1049=0,"",PLANILHA!E1049)</f>
        <v/>
      </c>
      <c r="D1052" s="168" t="str">
        <f>IF(PLANILHA!F1049=0,"",PLANILHA!F1049)</f>
        <v/>
      </c>
      <c r="E1052" s="169" t="str">
        <f>IF(PLANILHA!G1049=0,"",PLANILHA!G1049)</f>
        <v/>
      </c>
      <c r="F1052" s="167"/>
      <c r="G1052" s="136" t="str">
        <f t="shared" si="9"/>
        <v>T</v>
      </c>
      <c r="H1052" s="54"/>
      <c r="I1052" s="54"/>
      <c r="J1052" s="54"/>
      <c r="K1052" s="54"/>
      <c r="L1052" s="54"/>
      <c r="M1052" s="54"/>
      <c r="N1052" s="54"/>
      <c r="O1052" s="54"/>
      <c r="P1052" s="54"/>
      <c r="Q1052" s="54"/>
      <c r="R1052" s="54"/>
      <c r="S1052" s="54"/>
      <c r="T1052" s="54"/>
      <c r="U1052" s="54"/>
      <c r="V1052" s="54"/>
      <c r="W1052" s="54"/>
      <c r="X1052" s="54"/>
      <c r="Y1052" s="54"/>
      <c r="Z1052" s="54"/>
    </row>
    <row r="1053" spans="1:26" ht="14.25" hidden="1" customHeight="1" x14ac:dyDescent="0.2">
      <c r="A1053" s="134" t="str">
        <f t="shared" si="8"/>
        <v/>
      </c>
      <c r="B1053" s="167" t="str">
        <f>IF(PLANILHA!B1050=0,"",PLANILHA!B1050)</f>
        <v/>
      </c>
      <c r="C1053" s="167" t="str">
        <f>IF(PLANILHA!E1050=0,"",PLANILHA!E1050)</f>
        <v/>
      </c>
      <c r="D1053" s="168" t="str">
        <f>IF(PLANILHA!F1050=0,"",PLANILHA!F1050)</f>
        <v/>
      </c>
      <c r="E1053" s="169" t="str">
        <f>IF(PLANILHA!G1050=0,"",PLANILHA!G1050)</f>
        <v/>
      </c>
      <c r="F1053" s="167"/>
      <c r="G1053" s="136" t="str">
        <f t="shared" si="9"/>
        <v>T</v>
      </c>
      <c r="H1053" s="54"/>
      <c r="I1053" s="54"/>
      <c r="J1053" s="54"/>
      <c r="K1053" s="54"/>
      <c r="L1053" s="54"/>
      <c r="M1053" s="54"/>
      <c r="N1053" s="54"/>
      <c r="O1053" s="54"/>
      <c r="P1053" s="54"/>
      <c r="Q1053" s="54"/>
      <c r="R1053" s="54"/>
      <c r="S1053" s="54"/>
      <c r="T1053" s="54"/>
      <c r="U1053" s="54"/>
      <c r="V1053" s="54"/>
      <c r="W1053" s="54"/>
      <c r="X1053" s="54"/>
      <c r="Y1053" s="54"/>
      <c r="Z1053" s="54"/>
    </row>
    <row r="1054" spans="1:26" ht="14.25" hidden="1" customHeight="1" x14ac:dyDescent="0.2">
      <c r="A1054" s="134" t="str">
        <f t="shared" si="8"/>
        <v/>
      </c>
      <c r="B1054" s="167" t="str">
        <f>IF(PLANILHA!B1051=0,"",PLANILHA!B1051)</f>
        <v/>
      </c>
      <c r="C1054" s="167" t="str">
        <f>IF(PLANILHA!E1051=0,"",PLANILHA!E1051)</f>
        <v/>
      </c>
      <c r="D1054" s="168" t="str">
        <f>IF(PLANILHA!F1051=0,"",PLANILHA!F1051)</f>
        <v/>
      </c>
      <c r="E1054" s="169" t="str">
        <f>IF(PLANILHA!G1051=0,"",PLANILHA!G1051)</f>
        <v/>
      </c>
      <c r="F1054" s="167"/>
      <c r="G1054" s="136" t="str">
        <f t="shared" si="9"/>
        <v>T</v>
      </c>
      <c r="H1054" s="54"/>
      <c r="I1054" s="54"/>
      <c r="J1054" s="54"/>
      <c r="K1054" s="54"/>
      <c r="L1054" s="54"/>
      <c r="M1054" s="54"/>
      <c r="N1054" s="54"/>
      <c r="O1054" s="54"/>
      <c r="P1054" s="54"/>
      <c r="Q1054" s="54"/>
      <c r="R1054" s="54"/>
      <c r="S1054" s="54"/>
      <c r="T1054" s="54"/>
      <c r="U1054" s="54"/>
      <c r="V1054" s="54"/>
      <c r="W1054" s="54"/>
      <c r="X1054" s="54"/>
      <c r="Y1054" s="54"/>
      <c r="Z1054" s="54"/>
    </row>
    <row r="1055" spans="1:26" ht="14.25" hidden="1" customHeight="1" x14ac:dyDescent="0.2">
      <c r="A1055" s="134" t="str">
        <f t="shared" si="8"/>
        <v/>
      </c>
      <c r="B1055" s="167" t="str">
        <f>IF(PLANILHA!B1052=0,"",PLANILHA!B1052)</f>
        <v/>
      </c>
      <c r="C1055" s="167" t="str">
        <f>IF(PLANILHA!E1052=0,"",PLANILHA!E1052)</f>
        <v/>
      </c>
      <c r="D1055" s="168" t="str">
        <f>IF(PLANILHA!F1052=0,"",PLANILHA!F1052)</f>
        <v/>
      </c>
      <c r="E1055" s="169" t="str">
        <f>IF(PLANILHA!G1052=0,"",PLANILHA!G1052)</f>
        <v/>
      </c>
      <c r="F1055" s="167"/>
      <c r="G1055" s="136" t="str">
        <f t="shared" si="9"/>
        <v>T</v>
      </c>
      <c r="H1055" s="54"/>
      <c r="I1055" s="54"/>
      <c r="J1055" s="54"/>
      <c r="K1055" s="54"/>
      <c r="L1055" s="54"/>
      <c r="M1055" s="54"/>
      <c r="N1055" s="54"/>
      <c r="O1055" s="54"/>
      <c r="P1055" s="54"/>
      <c r="Q1055" s="54"/>
      <c r="R1055" s="54"/>
      <c r="S1055" s="54"/>
      <c r="T1055" s="54"/>
      <c r="U1055" s="54"/>
      <c r="V1055" s="54"/>
      <c r="W1055" s="54"/>
      <c r="X1055" s="54"/>
      <c r="Y1055" s="54"/>
      <c r="Z1055" s="54"/>
    </row>
    <row r="1056" spans="1:26" ht="14.25" hidden="1" customHeight="1" x14ac:dyDescent="0.2">
      <c r="A1056" s="134" t="str">
        <f t="shared" si="8"/>
        <v/>
      </c>
      <c r="B1056" s="167" t="str">
        <f>IF(PLANILHA!B1053=0,"",PLANILHA!B1053)</f>
        <v/>
      </c>
      <c r="C1056" s="167" t="str">
        <f>IF(PLANILHA!E1053=0,"",PLANILHA!E1053)</f>
        <v/>
      </c>
      <c r="D1056" s="168" t="str">
        <f>IF(PLANILHA!F1053=0,"",PLANILHA!F1053)</f>
        <v/>
      </c>
      <c r="E1056" s="169" t="str">
        <f>IF(PLANILHA!G1053=0,"",PLANILHA!G1053)</f>
        <v/>
      </c>
      <c r="F1056" s="167"/>
      <c r="G1056" s="136" t="str">
        <f t="shared" si="9"/>
        <v>T</v>
      </c>
      <c r="H1056" s="54"/>
      <c r="I1056" s="54"/>
      <c r="J1056" s="54"/>
      <c r="K1056" s="54"/>
      <c r="L1056" s="54"/>
      <c r="M1056" s="54"/>
      <c r="N1056" s="54"/>
      <c r="O1056" s="54"/>
      <c r="P1056" s="54"/>
      <c r="Q1056" s="54"/>
      <c r="R1056" s="54"/>
      <c r="S1056" s="54"/>
      <c r="T1056" s="54"/>
      <c r="U1056" s="54"/>
      <c r="V1056" s="54"/>
      <c r="W1056" s="54"/>
      <c r="X1056" s="54"/>
      <c r="Y1056" s="54"/>
      <c r="Z1056" s="54"/>
    </row>
    <row r="1057" spans="1:26" ht="14.25" hidden="1" customHeight="1" x14ac:dyDescent="0.2">
      <c r="A1057" s="134" t="str">
        <f t="shared" si="8"/>
        <v/>
      </c>
      <c r="B1057" s="167" t="str">
        <f>IF(PLANILHA!B1054=0,"",PLANILHA!B1054)</f>
        <v/>
      </c>
      <c r="C1057" s="167" t="str">
        <f>IF(PLANILHA!E1054=0,"",PLANILHA!E1054)</f>
        <v/>
      </c>
      <c r="D1057" s="168" t="str">
        <f>IF(PLANILHA!F1054=0,"",PLANILHA!F1054)</f>
        <v/>
      </c>
      <c r="E1057" s="169" t="str">
        <f>IF(PLANILHA!G1054=0,"",PLANILHA!G1054)</f>
        <v/>
      </c>
      <c r="F1057" s="167"/>
      <c r="G1057" s="136" t="str">
        <f t="shared" si="9"/>
        <v>T</v>
      </c>
      <c r="H1057" s="54"/>
      <c r="I1057" s="54"/>
      <c r="J1057" s="54"/>
      <c r="K1057" s="54"/>
      <c r="L1057" s="54"/>
      <c r="M1057" s="54"/>
      <c r="N1057" s="54"/>
      <c r="O1057" s="54"/>
      <c r="P1057" s="54"/>
      <c r="Q1057" s="54"/>
      <c r="R1057" s="54"/>
      <c r="S1057" s="54"/>
      <c r="T1057" s="54"/>
      <c r="U1057" s="54"/>
      <c r="V1057" s="54"/>
      <c r="W1057" s="54"/>
      <c r="X1057" s="54"/>
      <c r="Y1057" s="54"/>
      <c r="Z1057" s="54"/>
    </row>
    <row r="1058" spans="1:26" ht="14.25" hidden="1" customHeight="1" x14ac:dyDescent="0.2">
      <c r="A1058" s="134" t="str">
        <f t="shared" si="8"/>
        <v/>
      </c>
      <c r="B1058" s="167" t="str">
        <f>IF(PLANILHA!B1055=0,"",PLANILHA!B1055)</f>
        <v/>
      </c>
      <c r="C1058" s="167" t="str">
        <f>IF(PLANILHA!E1055=0,"",PLANILHA!E1055)</f>
        <v/>
      </c>
      <c r="D1058" s="168" t="str">
        <f>IF(PLANILHA!F1055=0,"",PLANILHA!F1055)</f>
        <v/>
      </c>
      <c r="E1058" s="169" t="str">
        <f>IF(PLANILHA!G1055=0,"",PLANILHA!G1055)</f>
        <v/>
      </c>
      <c r="F1058" s="167"/>
      <c r="G1058" s="136" t="str">
        <f t="shared" si="9"/>
        <v>T</v>
      </c>
      <c r="H1058" s="54"/>
      <c r="I1058" s="54"/>
      <c r="J1058" s="54"/>
      <c r="K1058" s="54"/>
      <c r="L1058" s="54"/>
      <c r="M1058" s="54"/>
      <c r="N1058" s="54"/>
      <c r="O1058" s="54"/>
      <c r="P1058" s="54"/>
      <c r="Q1058" s="54"/>
      <c r="R1058" s="54"/>
      <c r="S1058" s="54"/>
      <c r="T1058" s="54"/>
      <c r="U1058" s="54"/>
      <c r="V1058" s="54"/>
      <c r="W1058" s="54"/>
      <c r="X1058" s="54"/>
      <c r="Y1058" s="54"/>
      <c r="Z1058" s="54"/>
    </row>
    <row r="1059" spans="1:26" ht="14.25" hidden="1" customHeight="1" x14ac:dyDescent="0.2">
      <c r="A1059" s="134" t="str">
        <f t="shared" si="8"/>
        <v/>
      </c>
      <c r="B1059" s="167" t="str">
        <f>IF(PLANILHA!B1056=0,"",PLANILHA!B1056)</f>
        <v/>
      </c>
      <c r="C1059" s="167" t="str">
        <f>IF(PLANILHA!E1056=0,"",PLANILHA!E1056)</f>
        <v/>
      </c>
      <c r="D1059" s="168" t="str">
        <f>IF(PLANILHA!F1056=0,"",PLANILHA!F1056)</f>
        <v/>
      </c>
      <c r="E1059" s="169" t="str">
        <f>IF(PLANILHA!G1056=0,"",PLANILHA!G1056)</f>
        <v/>
      </c>
      <c r="F1059" s="167"/>
      <c r="G1059" s="136" t="str">
        <f t="shared" si="9"/>
        <v>T</v>
      </c>
      <c r="H1059" s="54"/>
      <c r="I1059" s="54"/>
      <c r="J1059" s="54"/>
      <c r="K1059" s="54"/>
      <c r="L1059" s="54"/>
      <c r="M1059" s="54"/>
      <c r="N1059" s="54"/>
      <c r="O1059" s="54"/>
      <c r="P1059" s="54"/>
      <c r="Q1059" s="54"/>
      <c r="R1059" s="54"/>
      <c r="S1059" s="54"/>
      <c r="T1059" s="54"/>
      <c r="U1059" s="54"/>
      <c r="V1059" s="54"/>
      <c r="W1059" s="54"/>
      <c r="X1059" s="54"/>
      <c r="Y1059" s="54"/>
      <c r="Z1059" s="54"/>
    </row>
    <row r="1060" spans="1:26" ht="14.25" hidden="1" customHeight="1" x14ac:dyDescent="0.2">
      <c r="A1060" s="134" t="str">
        <f t="shared" si="8"/>
        <v/>
      </c>
      <c r="B1060" s="167" t="str">
        <f>IF(PLANILHA!B1057=0,"",PLANILHA!B1057)</f>
        <v/>
      </c>
      <c r="C1060" s="167" t="str">
        <f>IF(PLANILHA!E1057=0,"",PLANILHA!E1057)</f>
        <v/>
      </c>
      <c r="D1060" s="168" t="str">
        <f>IF(PLANILHA!F1057=0,"",PLANILHA!F1057)</f>
        <v/>
      </c>
      <c r="E1060" s="169" t="str">
        <f>IF(PLANILHA!G1057=0,"",PLANILHA!G1057)</f>
        <v/>
      </c>
      <c r="F1060" s="167"/>
      <c r="G1060" s="136" t="str">
        <f t="shared" si="9"/>
        <v>T</v>
      </c>
      <c r="H1060" s="54"/>
      <c r="I1060" s="54"/>
      <c r="J1060" s="54"/>
      <c r="K1060" s="54"/>
      <c r="L1060" s="54"/>
      <c r="M1060" s="54"/>
      <c r="N1060" s="54"/>
      <c r="O1060" s="54"/>
      <c r="P1060" s="54"/>
      <c r="Q1060" s="54"/>
      <c r="R1060" s="54"/>
      <c r="S1060" s="54"/>
      <c r="T1060" s="54"/>
      <c r="U1060" s="54"/>
      <c r="V1060" s="54"/>
      <c r="W1060" s="54"/>
      <c r="X1060" s="54"/>
      <c r="Y1060" s="54"/>
      <c r="Z1060" s="54"/>
    </row>
    <row r="1061" spans="1:26" ht="14.25" hidden="1" customHeight="1" x14ac:dyDescent="0.2">
      <c r="A1061" s="134" t="str">
        <f t="shared" si="8"/>
        <v/>
      </c>
      <c r="B1061" s="167" t="str">
        <f>IF(PLANILHA!B1058=0,"",PLANILHA!B1058)</f>
        <v/>
      </c>
      <c r="C1061" s="167" t="str">
        <f>IF(PLANILHA!E1058=0,"",PLANILHA!E1058)</f>
        <v/>
      </c>
      <c r="D1061" s="168" t="str">
        <f>IF(PLANILHA!F1058=0,"",PLANILHA!F1058)</f>
        <v/>
      </c>
      <c r="E1061" s="169" t="str">
        <f>IF(PLANILHA!G1058=0,"",PLANILHA!G1058)</f>
        <v/>
      </c>
      <c r="F1061" s="167"/>
      <c r="G1061" s="136" t="str">
        <f t="shared" si="9"/>
        <v>T</v>
      </c>
      <c r="H1061" s="54"/>
      <c r="I1061" s="54"/>
      <c r="J1061" s="54"/>
      <c r="K1061" s="54"/>
      <c r="L1061" s="54"/>
      <c r="M1061" s="54"/>
      <c r="N1061" s="54"/>
      <c r="O1061" s="54"/>
      <c r="P1061" s="54"/>
      <c r="Q1061" s="54"/>
      <c r="R1061" s="54"/>
      <c r="S1061" s="54"/>
      <c r="T1061" s="54"/>
      <c r="U1061" s="54"/>
      <c r="V1061" s="54"/>
      <c r="W1061" s="54"/>
      <c r="X1061" s="54"/>
      <c r="Y1061" s="54"/>
      <c r="Z1061" s="54"/>
    </row>
    <row r="1062" spans="1:26" ht="14.25" hidden="1" customHeight="1" x14ac:dyDescent="0.2">
      <c r="A1062" s="134" t="str">
        <f t="shared" si="8"/>
        <v/>
      </c>
      <c r="B1062" s="167" t="str">
        <f>IF(PLANILHA!B1059=0,"",PLANILHA!B1059)</f>
        <v/>
      </c>
      <c r="C1062" s="167" t="str">
        <f>IF(PLANILHA!E1059=0,"",PLANILHA!E1059)</f>
        <v/>
      </c>
      <c r="D1062" s="168" t="str">
        <f>IF(PLANILHA!F1059=0,"",PLANILHA!F1059)</f>
        <v/>
      </c>
      <c r="E1062" s="169" t="str">
        <f>IF(PLANILHA!G1059=0,"",PLANILHA!G1059)</f>
        <v/>
      </c>
      <c r="F1062" s="167"/>
      <c r="G1062" s="136" t="str">
        <f t="shared" si="9"/>
        <v>T</v>
      </c>
      <c r="H1062" s="54"/>
      <c r="I1062" s="54"/>
      <c r="J1062" s="54"/>
      <c r="K1062" s="54"/>
      <c r="L1062" s="54"/>
      <c r="M1062" s="54"/>
      <c r="N1062" s="54"/>
      <c r="O1062" s="54"/>
      <c r="P1062" s="54"/>
      <c r="Q1062" s="54"/>
      <c r="R1062" s="54"/>
      <c r="S1062" s="54"/>
      <c r="T1062" s="54"/>
      <c r="U1062" s="54"/>
      <c r="V1062" s="54"/>
      <c r="W1062" s="54"/>
      <c r="X1062" s="54"/>
      <c r="Y1062" s="54"/>
      <c r="Z1062" s="54"/>
    </row>
    <row r="1063" spans="1:26" ht="14.25" hidden="1" customHeight="1" x14ac:dyDescent="0.2">
      <c r="A1063" s="134" t="str">
        <f t="shared" si="8"/>
        <v/>
      </c>
      <c r="B1063" s="167" t="str">
        <f>IF(PLANILHA!B1060=0,"",PLANILHA!B1060)</f>
        <v/>
      </c>
      <c r="C1063" s="167" t="str">
        <f>IF(PLANILHA!E1060=0,"",PLANILHA!E1060)</f>
        <v/>
      </c>
      <c r="D1063" s="168" t="str">
        <f>IF(PLANILHA!F1060=0,"",PLANILHA!F1060)</f>
        <v/>
      </c>
      <c r="E1063" s="169" t="str">
        <f>IF(PLANILHA!G1060=0,"",PLANILHA!G1060)</f>
        <v/>
      </c>
      <c r="F1063" s="167"/>
      <c r="G1063" s="136" t="str">
        <f t="shared" si="9"/>
        <v>T</v>
      </c>
      <c r="H1063" s="54"/>
      <c r="I1063" s="54"/>
      <c r="J1063" s="54"/>
      <c r="K1063" s="54"/>
      <c r="L1063" s="54"/>
      <c r="M1063" s="54"/>
      <c r="N1063" s="54"/>
      <c r="O1063" s="54"/>
      <c r="P1063" s="54"/>
      <c r="Q1063" s="54"/>
      <c r="R1063" s="54"/>
      <c r="S1063" s="54"/>
      <c r="T1063" s="54"/>
      <c r="U1063" s="54"/>
      <c r="V1063" s="54"/>
      <c r="W1063" s="54"/>
      <c r="X1063" s="54"/>
      <c r="Y1063" s="54"/>
      <c r="Z1063" s="54"/>
    </row>
    <row r="1064" spans="1:26" ht="14.25" hidden="1" customHeight="1" x14ac:dyDescent="0.2">
      <c r="A1064" s="134" t="str">
        <f t="shared" si="8"/>
        <v/>
      </c>
      <c r="B1064" s="167" t="str">
        <f>IF(PLANILHA!B1061=0,"",PLANILHA!B1061)</f>
        <v/>
      </c>
      <c r="C1064" s="167" t="str">
        <f>IF(PLANILHA!E1061=0,"",PLANILHA!E1061)</f>
        <v/>
      </c>
      <c r="D1064" s="168" t="str">
        <f>IF(PLANILHA!F1061=0,"",PLANILHA!F1061)</f>
        <v/>
      </c>
      <c r="E1064" s="169" t="str">
        <f>IF(PLANILHA!G1061=0,"",PLANILHA!G1061)</f>
        <v/>
      </c>
      <c r="F1064" s="167"/>
      <c r="G1064" s="136" t="str">
        <f t="shared" si="9"/>
        <v>T</v>
      </c>
      <c r="H1064" s="54"/>
      <c r="I1064" s="54"/>
      <c r="J1064" s="54"/>
      <c r="K1064" s="54"/>
      <c r="L1064" s="54"/>
      <c r="M1064" s="54"/>
      <c r="N1064" s="54"/>
      <c r="O1064" s="54"/>
      <c r="P1064" s="54"/>
      <c r="Q1064" s="54"/>
      <c r="R1064" s="54"/>
      <c r="S1064" s="54"/>
      <c r="T1064" s="54"/>
      <c r="U1064" s="54"/>
      <c r="V1064" s="54"/>
      <c r="W1064" s="54"/>
      <c r="X1064" s="54"/>
      <c r="Y1064" s="54"/>
      <c r="Z1064" s="54"/>
    </row>
    <row r="1065" spans="1:26" ht="14.25" hidden="1" customHeight="1" x14ac:dyDescent="0.2">
      <c r="A1065" s="134" t="str">
        <f t="shared" si="8"/>
        <v/>
      </c>
      <c r="B1065" s="167" t="str">
        <f>IF(PLANILHA!B1062=0,"",PLANILHA!B1062)</f>
        <v/>
      </c>
      <c r="C1065" s="167" t="str">
        <f>IF(PLANILHA!E1062=0,"",PLANILHA!E1062)</f>
        <v/>
      </c>
      <c r="D1065" s="168" t="str">
        <f>IF(PLANILHA!F1062=0,"",PLANILHA!F1062)</f>
        <v/>
      </c>
      <c r="E1065" s="169" t="str">
        <f>IF(PLANILHA!G1062=0,"",PLANILHA!G1062)</f>
        <v/>
      </c>
      <c r="F1065" s="167"/>
      <c r="G1065" s="136" t="str">
        <f t="shared" si="9"/>
        <v>T</v>
      </c>
      <c r="H1065" s="54"/>
      <c r="I1065" s="54"/>
      <c r="J1065" s="54"/>
      <c r="K1065" s="54"/>
      <c r="L1065" s="54"/>
      <c r="M1065" s="54"/>
      <c r="N1065" s="54"/>
      <c r="O1065" s="54"/>
      <c r="P1065" s="54"/>
      <c r="Q1065" s="54"/>
      <c r="R1065" s="54"/>
      <c r="S1065" s="54"/>
      <c r="T1065" s="54"/>
      <c r="U1065" s="54"/>
      <c r="V1065" s="54"/>
      <c r="W1065" s="54"/>
      <c r="X1065" s="54"/>
      <c r="Y1065" s="54"/>
      <c r="Z1065" s="54"/>
    </row>
    <row r="1066" spans="1:26" ht="14.25" hidden="1" customHeight="1" x14ac:dyDescent="0.2">
      <c r="A1066" s="134" t="str">
        <f t="shared" si="8"/>
        <v/>
      </c>
      <c r="B1066" s="167" t="str">
        <f>IF(PLANILHA!B1063=0,"",PLANILHA!B1063)</f>
        <v/>
      </c>
      <c r="C1066" s="167" t="str">
        <f>IF(PLANILHA!E1063=0,"",PLANILHA!E1063)</f>
        <v/>
      </c>
      <c r="D1066" s="168" t="str">
        <f>IF(PLANILHA!F1063=0,"",PLANILHA!F1063)</f>
        <v/>
      </c>
      <c r="E1066" s="169" t="str">
        <f>IF(PLANILHA!G1063=0,"",PLANILHA!G1063)</f>
        <v/>
      </c>
      <c r="F1066" s="167"/>
      <c r="G1066" s="136" t="str">
        <f t="shared" si="9"/>
        <v>T</v>
      </c>
      <c r="H1066" s="54"/>
      <c r="I1066" s="54"/>
      <c r="J1066" s="54"/>
      <c r="K1066" s="54"/>
      <c r="L1066" s="54"/>
      <c r="M1066" s="54"/>
      <c r="N1066" s="54"/>
      <c r="O1066" s="54"/>
      <c r="P1066" s="54"/>
      <c r="Q1066" s="54"/>
      <c r="R1066" s="54"/>
      <c r="S1066" s="54"/>
      <c r="T1066" s="54"/>
      <c r="U1066" s="54"/>
      <c r="V1066" s="54"/>
      <c r="W1066" s="54"/>
      <c r="X1066" s="54"/>
      <c r="Y1066" s="54"/>
      <c r="Z1066" s="54"/>
    </row>
    <row r="1067" spans="1:26" ht="14.25" hidden="1" customHeight="1" x14ac:dyDescent="0.2">
      <c r="A1067" s="134" t="str">
        <f t="shared" si="8"/>
        <v/>
      </c>
      <c r="B1067" s="167" t="str">
        <f>IF(PLANILHA!B1064=0,"",PLANILHA!B1064)</f>
        <v/>
      </c>
      <c r="C1067" s="167" t="str">
        <f>IF(PLANILHA!E1064=0,"",PLANILHA!E1064)</f>
        <v/>
      </c>
      <c r="D1067" s="168" t="str">
        <f>IF(PLANILHA!F1064=0,"",PLANILHA!F1064)</f>
        <v/>
      </c>
      <c r="E1067" s="169" t="str">
        <f>IF(PLANILHA!G1064=0,"",PLANILHA!G1064)</f>
        <v/>
      </c>
      <c r="F1067" s="167"/>
      <c r="G1067" s="136" t="str">
        <f t="shared" si="9"/>
        <v>T</v>
      </c>
      <c r="H1067" s="54"/>
      <c r="I1067" s="54"/>
      <c r="J1067" s="54"/>
      <c r="K1067" s="54"/>
      <c r="L1067" s="54"/>
      <c r="M1067" s="54"/>
      <c r="N1067" s="54"/>
      <c r="O1067" s="54"/>
      <c r="P1067" s="54"/>
      <c r="Q1067" s="54"/>
      <c r="R1067" s="54"/>
      <c r="S1067" s="54"/>
      <c r="T1067" s="54"/>
      <c r="U1067" s="54"/>
      <c r="V1067" s="54"/>
      <c r="W1067" s="54"/>
      <c r="X1067" s="54"/>
      <c r="Y1067" s="54"/>
      <c r="Z1067" s="54"/>
    </row>
    <row r="1068" spans="1:26" ht="14.25" hidden="1" customHeight="1" x14ac:dyDescent="0.2">
      <c r="A1068" s="134" t="str">
        <f t="shared" si="8"/>
        <v/>
      </c>
      <c r="B1068" s="167" t="str">
        <f>IF(PLANILHA!B1065=0,"",PLANILHA!B1065)</f>
        <v/>
      </c>
      <c r="C1068" s="167" t="str">
        <f>IF(PLANILHA!E1065=0,"",PLANILHA!E1065)</f>
        <v/>
      </c>
      <c r="D1068" s="168" t="str">
        <f>IF(PLANILHA!F1065=0,"",PLANILHA!F1065)</f>
        <v/>
      </c>
      <c r="E1068" s="169" t="str">
        <f>IF(PLANILHA!G1065=0,"",PLANILHA!G1065)</f>
        <v/>
      </c>
      <c r="F1068" s="167"/>
      <c r="G1068" s="136" t="str">
        <f t="shared" si="9"/>
        <v>T</v>
      </c>
      <c r="H1068" s="54"/>
      <c r="I1068" s="54"/>
      <c r="J1068" s="54"/>
      <c r="K1068" s="54"/>
      <c r="L1068" s="54"/>
      <c r="M1068" s="54"/>
      <c r="N1068" s="54"/>
      <c r="O1068" s="54"/>
      <c r="P1068" s="54"/>
      <c r="Q1068" s="54"/>
      <c r="R1068" s="54"/>
      <c r="S1068" s="54"/>
      <c r="T1068" s="54"/>
      <c r="U1068" s="54"/>
      <c r="V1068" s="54"/>
      <c r="W1068" s="54"/>
      <c r="X1068" s="54"/>
      <c r="Y1068" s="54"/>
      <c r="Z1068" s="54"/>
    </row>
    <row r="1069" spans="1:26" ht="14.25" hidden="1" customHeight="1" x14ac:dyDescent="0.2">
      <c r="A1069" s="134" t="str">
        <f t="shared" si="8"/>
        <v/>
      </c>
      <c r="B1069" s="167" t="str">
        <f>IF(PLANILHA!B1066=0,"",PLANILHA!B1066)</f>
        <v/>
      </c>
      <c r="C1069" s="167" t="str">
        <f>IF(PLANILHA!E1066=0,"",PLANILHA!E1066)</f>
        <v/>
      </c>
      <c r="D1069" s="168" t="str">
        <f>IF(PLANILHA!F1066=0,"",PLANILHA!F1066)</f>
        <v/>
      </c>
      <c r="E1069" s="169" t="str">
        <f>IF(PLANILHA!G1066=0,"",PLANILHA!G1066)</f>
        <v/>
      </c>
      <c r="F1069" s="167"/>
      <c r="G1069" s="136" t="str">
        <f t="shared" si="9"/>
        <v>T</v>
      </c>
      <c r="H1069" s="54"/>
      <c r="I1069" s="54"/>
      <c r="J1069" s="54"/>
      <c r="K1069" s="54"/>
      <c r="L1069" s="54"/>
      <c r="M1069" s="54"/>
      <c r="N1069" s="54"/>
      <c r="O1069" s="54"/>
      <c r="P1069" s="54"/>
      <c r="Q1069" s="54"/>
      <c r="R1069" s="54"/>
      <c r="S1069" s="54"/>
      <c r="T1069" s="54"/>
      <c r="U1069" s="54"/>
      <c r="V1069" s="54"/>
      <c r="W1069" s="54"/>
      <c r="X1069" s="54"/>
      <c r="Y1069" s="54"/>
      <c r="Z1069" s="54"/>
    </row>
    <row r="1070" spans="1:26" ht="14.25" hidden="1" customHeight="1" x14ac:dyDescent="0.2">
      <c r="A1070" s="134" t="str">
        <f t="shared" si="8"/>
        <v/>
      </c>
      <c r="B1070" s="167" t="str">
        <f>IF(PLANILHA!B1067=0,"",PLANILHA!B1067)</f>
        <v/>
      </c>
      <c r="C1070" s="167" t="str">
        <f>IF(PLANILHA!E1067=0,"",PLANILHA!E1067)</f>
        <v/>
      </c>
      <c r="D1070" s="168" t="str">
        <f>IF(PLANILHA!F1067=0,"",PLANILHA!F1067)</f>
        <v/>
      </c>
      <c r="E1070" s="169" t="str">
        <f>IF(PLANILHA!G1067=0,"",PLANILHA!G1067)</f>
        <v/>
      </c>
      <c r="F1070" s="167"/>
      <c r="G1070" s="136" t="str">
        <f t="shared" si="9"/>
        <v>T</v>
      </c>
      <c r="H1070" s="54"/>
      <c r="I1070" s="54"/>
      <c r="J1070" s="54"/>
      <c r="K1070" s="54"/>
      <c r="L1070" s="54"/>
      <c r="M1070" s="54"/>
      <c r="N1070" s="54"/>
      <c r="O1070" s="54"/>
      <c r="P1070" s="54"/>
      <c r="Q1070" s="54"/>
      <c r="R1070" s="54"/>
      <c r="S1070" s="54"/>
      <c r="T1070" s="54"/>
      <c r="U1070" s="54"/>
      <c r="V1070" s="54"/>
      <c r="W1070" s="54"/>
      <c r="X1070" s="54"/>
      <c r="Y1070" s="54"/>
      <c r="Z1070" s="54"/>
    </row>
    <row r="1071" spans="1:26" ht="14.25" hidden="1" customHeight="1" x14ac:dyDescent="0.2">
      <c r="A1071" s="134" t="str">
        <f t="shared" si="8"/>
        <v/>
      </c>
      <c r="B1071" s="167" t="str">
        <f>IF(PLANILHA!B1068=0,"",PLANILHA!B1068)</f>
        <v/>
      </c>
      <c r="C1071" s="167" t="str">
        <f>IF(PLANILHA!E1068=0,"",PLANILHA!E1068)</f>
        <v/>
      </c>
      <c r="D1071" s="168" t="str">
        <f>IF(PLANILHA!F1068=0,"",PLANILHA!F1068)</f>
        <v/>
      </c>
      <c r="E1071" s="169" t="str">
        <f>IF(PLANILHA!G1068=0,"",PLANILHA!G1068)</f>
        <v/>
      </c>
      <c r="F1071" s="167"/>
      <c r="G1071" s="136" t="str">
        <f t="shared" si="9"/>
        <v>T</v>
      </c>
      <c r="H1071" s="54"/>
      <c r="I1071" s="54"/>
      <c r="J1071" s="54"/>
      <c r="K1071" s="54"/>
      <c r="L1071" s="54"/>
      <c r="M1071" s="54"/>
      <c r="N1071" s="54"/>
      <c r="O1071" s="54"/>
      <c r="P1071" s="54"/>
      <c r="Q1071" s="54"/>
      <c r="R1071" s="54"/>
      <c r="S1071" s="54"/>
      <c r="T1071" s="54"/>
      <c r="U1071" s="54"/>
      <c r="V1071" s="54"/>
      <c r="W1071" s="54"/>
      <c r="X1071" s="54"/>
      <c r="Y1071" s="54"/>
      <c r="Z1071" s="54"/>
    </row>
    <row r="1072" spans="1:26" ht="14.25" hidden="1" customHeight="1" x14ac:dyDescent="0.2">
      <c r="A1072" s="134" t="str">
        <f t="shared" si="8"/>
        <v/>
      </c>
      <c r="B1072" s="167" t="str">
        <f>IF(PLANILHA!B1069=0,"",PLANILHA!B1069)</f>
        <v/>
      </c>
      <c r="C1072" s="167" t="str">
        <f>IF(PLANILHA!E1069=0,"",PLANILHA!E1069)</f>
        <v/>
      </c>
      <c r="D1072" s="168" t="str">
        <f>IF(PLANILHA!F1069=0,"",PLANILHA!F1069)</f>
        <v/>
      </c>
      <c r="E1072" s="169" t="str">
        <f>IF(PLANILHA!G1069=0,"",PLANILHA!G1069)</f>
        <v/>
      </c>
      <c r="F1072" s="167"/>
      <c r="G1072" s="136" t="str">
        <f t="shared" si="9"/>
        <v>T</v>
      </c>
      <c r="H1072" s="54"/>
      <c r="I1072" s="54"/>
      <c r="J1072" s="54"/>
      <c r="K1072" s="54"/>
      <c r="L1072" s="54"/>
      <c r="M1072" s="54"/>
      <c r="N1072" s="54"/>
      <c r="O1072" s="54"/>
      <c r="P1072" s="54"/>
      <c r="Q1072" s="54"/>
      <c r="R1072" s="54"/>
      <c r="S1072" s="54"/>
      <c r="T1072" s="54"/>
      <c r="U1072" s="54"/>
      <c r="V1072" s="54"/>
      <c r="W1072" s="54"/>
      <c r="X1072" s="54"/>
      <c r="Y1072" s="54"/>
      <c r="Z1072" s="54"/>
    </row>
    <row r="1073" spans="1:26" ht="14.25" hidden="1" customHeight="1" x14ac:dyDescent="0.2">
      <c r="A1073" s="134" t="str">
        <f t="shared" si="8"/>
        <v/>
      </c>
      <c r="B1073" s="167" t="str">
        <f>IF(PLANILHA!B1070=0,"",PLANILHA!B1070)</f>
        <v/>
      </c>
      <c r="C1073" s="167" t="str">
        <f>IF(PLANILHA!E1070=0,"",PLANILHA!E1070)</f>
        <v/>
      </c>
      <c r="D1073" s="168" t="str">
        <f>IF(PLANILHA!F1070=0,"",PLANILHA!F1070)</f>
        <v/>
      </c>
      <c r="E1073" s="169" t="str">
        <f>IF(PLANILHA!G1070=0,"",PLANILHA!G1070)</f>
        <v/>
      </c>
      <c r="F1073" s="167"/>
      <c r="G1073" s="136" t="str">
        <f t="shared" si="9"/>
        <v>T</v>
      </c>
      <c r="H1073" s="54"/>
      <c r="I1073" s="54"/>
      <c r="J1073" s="54"/>
      <c r="K1073" s="54"/>
      <c r="L1073" s="54"/>
      <c r="M1073" s="54"/>
      <c r="N1073" s="54"/>
      <c r="O1073" s="54"/>
      <c r="P1073" s="54"/>
      <c r="Q1073" s="54"/>
      <c r="R1073" s="54"/>
      <c r="S1073" s="54"/>
      <c r="T1073" s="54"/>
      <c r="U1073" s="54"/>
      <c r="V1073" s="54"/>
      <c r="W1073" s="54"/>
      <c r="X1073" s="54"/>
      <c r="Y1073" s="54"/>
      <c r="Z1073" s="54"/>
    </row>
    <row r="1074" spans="1:26" ht="14.25" hidden="1" customHeight="1" x14ac:dyDescent="0.2">
      <c r="A1074" s="134" t="str">
        <f t="shared" si="8"/>
        <v/>
      </c>
      <c r="B1074" s="167" t="str">
        <f>IF(PLANILHA!B1071=0,"",PLANILHA!B1071)</f>
        <v/>
      </c>
      <c r="C1074" s="167" t="str">
        <f>IF(PLANILHA!E1071=0,"",PLANILHA!E1071)</f>
        <v/>
      </c>
      <c r="D1074" s="168" t="str">
        <f>IF(PLANILHA!F1071=0,"",PLANILHA!F1071)</f>
        <v/>
      </c>
      <c r="E1074" s="169" t="str">
        <f>IF(PLANILHA!G1071=0,"",PLANILHA!G1071)</f>
        <v/>
      </c>
      <c r="F1074" s="167"/>
      <c r="G1074" s="136" t="str">
        <f t="shared" si="9"/>
        <v>T</v>
      </c>
      <c r="H1074" s="54"/>
      <c r="I1074" s="54"/>
      <c r="J1074" s="54"/>
      <c r="K1074" s="54"/>
      <c r="L1074" s="54"/>
      <c r="M1074" s="54"/>
      <c r="N1074" s="54"/>
      <c r="O1074" s="54"/>
      <c r="P1074" s="54"/>
      <c r="Q1074" s="54"/>
      <c r="R1074" s="54"/>
      <c r="S1074" s="54"/>
      <c r="T1074" s="54"/>
      <c r="U1074" s="54"/>
      <c r="V1074" s="54"/>
      <c r="W1074" s="54"/>
      <c r="X1074" s="54"/>
      <c r="Y1074" s="54"/>
      <c r="Z1074" s="54"/>
    </row>
    <row r="1075" spans="1:26" ht="14.25" hidden="1" customHeight="1" x14ac:dyDescent="0.2">
      <c r="A1075" s="134" t="str">
        <f t="shared" si="8"/>
        <v/>
      </c>
      <c r="B1075" s="167" t="str">
        <f>IF(PLANILHA!B1072=0,"",PLANILHA!B1072)</f>
        <v/>
      </c>
      <c r="C1075" s="167" t="str">
        <f>IF(PLANILHA!E1072=0,"",PLANILHA!E1072)</f>
        <v/>
      </c>
      <c r="D1075" s="168" t="str">
        <f>IF(PLANILHA!F1072=0,"",PLANILHA!F1072)</f>
        <v/>
      </c>
      <c r="E1075" s="169" t="str">
        <f>IF(PLANILHA!G1072=0,"",PLANILHA!G1072)</f>
        <v/>
      </c>
      <c r="F1075" s="167"/>
      <c r="G1075" s="136" t="str">
        <f t="shared" si="9"/>
        <v>T</v>
      </c>
      <c r="H1075" s="54"/>
      <c r="I1075" s="54"/>
      <c r="J1075" s="54"/>
      <c r="K1075" s="54"/>
      <c r="L1075" s="54"/>
      <c r="M1075" s="54"/>
      <c r="N1075" s="54"/>
      <c r="O1075" s="54"/>
      <c r="P1075" s="54"/>
      <c r="Q1075" s="54"/>
      <c r="R1075" s="54"/>
      <c r="S1075" s="54"/>
      <c r="T1075" s="54"/>
      <c r="U1075" s="54"/>
      <c r="V1075" s="54"/>
      <c r="W1075" s="54"/>
      <c r="X1075" s="54"/>
      <c r="Y1075" s="54"/>
      <c r="Z1075" s="54"/>
    </row>
    <row r="1076" spans="1:26" ht="14.25" hidden="1" customHeight="1" x14ac:dyDescent="0.2">
      <c r="A1076" s="134" t="str">
        <f t="shared" si="8"/>
        <v/>
      </c>
      <c r="B1076" s="167" t="str">
        <f>IF(PLANILHA!B1073=0,"",PLANILHA!B1073)</f>
        <v/>
      </c>
      <c r="C1076" s="167" t="str">
        <f>IF(PLANILHA!E1073=0,"",PLANILHA!E1073)</f>
        <v/>
      </c>
      <c r="D1076" s="168" t="str">
        <f>IF(PLANILHA!F1073=0,"",PLANILHA!F1073)</f>
        <v/>
      </c>
      <c r="E1076" s="169" t="str">
        <f>IF(PLANILHA!G1073=0,"",PLANILHA!G1073)</f>
        <v/>
      </c>
      <c r="F1076" s="167"/>
      <c r="G1076" s="136" t="str">
        <f t="shared" si="9"/>
        <v>T</v>
      </c>
      <c r="H1076" s="54"/>
      <c r="I1076" s="54"/>
      <c r="J1076" s="54"/>
      <c r="K1076" s="54"/>
      <c r="L1076" s="54"/>
      <c r="M1076" s="54"/>
      <c r="N1076" s="54"/>
      <c r="O1076" s="54"/>
      <c r="P1076" s="54"/>
      <c r="Q1076" s="54"/>
      <c r="R1076" s="54"/>
      <c r="S1076" s="54"/>
      <c r="T1076" s="54"/>
      <c r="U1076" s="54"/>
      <c r="V1076" s="54"/>
      <c r="W1076" s="54"/>
      <c r="X1076" s="54"/>
      <c r="Y1076" s="54"/>
      <c r="Z1076" s="54"/>
    </row>
    <row r="1077" spans="1:26" ht="14.25" hidden="1" customHeight="1" x14ac:dyDescent="0.2">
      <c r="A1077" s="134" t="str">
        <f t="shared" si="8"/>
        <v/>
      </c>
      <c r="B1077" s="167" t="str">
        <f>IF(PLANILHA!B1074=0,"",PLANILHA!B1074)</f>
        <v/>
      </c>
      <c r="C1077" s="167" t="str">
        <f>IF(PLANILHA!E1074=0,"",PLANILHA!E1074)</f>
        <v/>
      </c>
      <c r="D1077" s="168" t="str">
        <f>IF(PLANILHA!F1074=0,"",PLANILHA!F1074)</f>
        <v/>
      </c>
      <c r="E1077" s="169" t="str">
        <f>IF(PLANILHA!G1074=0,"",PLANILHA!G1074)</f>
        <v/>
      </c>
      <c r="F1077" s="167"/>
      <c r="G1077" s="136" t="str">
        <f t="shared" si="9"/>
        <v>T</v>
      </c>
      <c r="H1077" s="54"/>
      <c r="I1077" s="54"/>
      <c r="J1077" s="54"/>
      <c r="K1077" s="54"/>
      <c r="L1077" s="54"/>
      <c r="M1077" s="54"/>
      <c r="N1077" s="54"/>
      <c r="O1077" s="54"/>
      <c r="P1077" s="54"/>
      <c r="Q1077" s="54"/>
      <c r="R1077" s="54"/>
      <c r="S1077" s="54"/>
      <c r="T1077" s="54"/>
      <c r="U1077" s="54"/>
      <c r="V1077" s="54"/>
      <c r="W1077" s="54"/>
      <c r="X1077" s="54"/>
      <c r="Y1077" s="54"/>
      <c r="Z1077" s="54"/>
    </row>
    <row r="1078" spans="1:26" ht="14.25" hidden="1" customHeight="1" x14ac:dyDescent="0.2">
      <c r="A1078" s="134" t="str">
        <f t="shared" si="8"/>
        <v/>
      </c>
      <c r="B1078" s="167" t="str">
        <f>IF(PLANILHA!B1075=0,"",PLANILHA!B1075)</f>
        <v/>
      </c>
      <c r="C1078" s="167" t="str">
        <f>IF(PLANILHA!E1075=0,"",PLANILHA!E1075)</f>
        <v/>
      </c>
      <c r="D1078" s="168" t="str">
        <f>IF(PLANILHA!F1075=0,"",PLANILHA!F1075)</f>
        <v/>
      </c>
      <c r="E1078" s="169" t="str">
        <f>IF(PLANILHA!G1075=0,"",PLANILHA!G1075)</f>
        <v/>
      </c>
      <c r="F1078" s="167"/>
      <c r="G1078" s="136" t="str">
        <f t="shared" si="9"/>
        <v>T</v>
      </c>
      <c r="H1078" s="54"/>
      <c r="I1078" s="54"/>
      <c r="J1078" s="54"/>
      <c r="K1078" s="54"/>
      <c r="L1078" s="54"/>
      <c r="M1078" s="54"/>
      <c r="N1078" s="54"/>
      <c r="O1078" s="54"/>
      <c r="P1078" s="54"/>
      <c r="Q1078" s="54"/>
      <c r="R1078" s="54"/>
      <c r="S1078" s="54"/>
      <c r="T1078" s="54"/>
      <c r="U1078" s="54"/>
      <c r="V1078" s="54"/>
      <c r="W1078" s="54"/>
      <c r="X1078" s="54"/>
      <c r="Y1078" s="54"/>
      <c r="Z1078" s="54"/>
    </row>
    <row r="1079" spans="1:26" ht="14.25" hidden="1" customHeight="1" x14ac:dyDescent="0.2">
      <c r="A1079" s="134" t="str">
        <f t="shared" si="8"/>
        <v/>
      </c>
      <c r="B1079" s="167" t="str">
        <f>IF(PLANILHA!B1076=0,"",PLANILHA!B1076)</f>
        <v/>
      </c>
      <c r="C1079" s="167" t="str">
        <f>IF(PLANILHA!E1076=0,"",PLANILHA!E1076)</f>
        <v/>
      </c>
      <c r="D1079" s="168" t="str">
        <f>IF(PLANILHA!F1076=0,"",PLANILHA!F1076)</f>
        <v/>
      </c>
      <c r="E1079" s="169" t="str">
        <f>IF(PLANILHA!G1076=0,"",PLANILHA!G1076)</f>
        <v/>
      </c>
      <c r="F1079" s="167"/>
      <c r="G1079" s="136" t="str">
        <f t="shared" si="9"/>
        <v>T</v>
      </c>
      <c r="H1079" s="54"/>
      <c r="I1079" s="54"/>
      <c r="J1079" s="54"/>
      <c r="K1079" s="54"/>
      <c r="L1079" s="54"/>
      <c r="M1079" s="54"/>
      <c r="N1079" s="54"/>
      <c r="O1079" s="54"/>
      <c r="P1079" s="54"/>
      <c r="Q1079" s="54"/>
      <c r="R1079" s="54"/>
      <c r="S1079" s="54"/>
      <c r="T1079" s="54"/>
      <c r="U1079" s="54"/>
      <c r="V1079" s="54"/>
      <c r="W1079" s="54"/>
      <c r="X1079" s="54"/>
      <c r="Y1079" s="54"/>
      <c r="Z1079" s="54"/>
    </row>
    <row r="1080" spans="1:26" ht="14.25" hidden="1" customHeight="1" x14ac:dyDescent="0.2">
      <c r="A1080" s="134" t="str">
        <f t="shared" si="8"/>
        <v/>
      </c>
      <c r="B1080" s="167" t="str">
        <f>IF(PLANILHA!B1077=0,"",PLANILHA!B1077)</f>
        <v/>
      </c>
      <c r="C1080" s="167" t="str">
        <f>IF(PLANILHA!E1077=0,"",PLANILHA!E1077)</f>
        <v/>
      </c>
      <c r="D1080" s="168" t="str">
        <f>IF(PLANILHA!F1077=0,"",PLANILHA!F1077)</f>
        <v/>
      </c>
      <c r="E1080" s="169" t="str">
        <f>IF(PLANILHA!G1077=0,"",PLANILHA!G1077)</f>
        <v/>
      </c>
      <c r="F1080" s="167"/>
      <c r="G1080" s="136" t="str">
        <f t="shared" si="9"/>
        <v>T</v>
      </c>
      <c r="H1080" s="54"/>
      <c r="I1080" s="54"/>
      <c r="J1080" s="54"/>
      <c r="K1080" s="54"/>
      <c r="L1080" s="54"/>
      <c r="M1080" s="54"/>
      <c r="N1080" s="54"/>
      <c r="O1080" s="54"/>
      <c r="P1080" s="54"/>
      <c r="Q1080" s="54"/>
      <c r="R1080" s="54"/>
      <c r="S1080" s="54"/>
      <c r="T1080" s="54"/>
      <c r="U1080" s="54"/>
      <c r="V1080" s="54"/>
      <c r="W1080" s="54"/>
      <c r="X1080" s="54"/>
      <c r="Y1080" s="54"/>
      <c r="Z1080" s="54"/>
    </row>
    <row r="1081" spans="1:26" ht="14.25" hidden="1" customHeight="1" x14ac:dyDescent="0.2">
      <c r="A1081" s="134" t="str">
        <f t="shared" si="8"/>
        <v/>
      </c>
      <c r="B1081" s="167" t="str">
        <f>IF(PLANILHA!B1078=0,"",PLANILHA!B1078)</f>
        <v/>
      </c>
      <c r="C1081" s="167" t="str">
        <f>IF(PLANILHA!E1078=0,"",PLANILHA!E1078)</f>
        <v/>
      </c>
      <c r="D1081" s="168" t="str">
        <f>IF(PLANILHA!F1078=0,"",PLANILHA!F1078)</f>
        <v/>
      </c>
      <c r="E1081" s="169" t="str">
        <f>IF(PLANILHA!G1078=0,"",PLANILHA!G1078)</f>
        <v/>
      </c>
      <c r="F1081" s="167"/>
      <c r="G1081" s="136" t="str">
        <f t="shared" si="9"/>
        <v>T</v>
      </c>
      <c r="H1081" s="54"/>
      <c r="I1081" s="54"/>
      <c r="J1081" s="54"/>
      <c r="K1081" s="54"/>
      <c r="L1081" s="54"/>
      <c r="M1081" s="54"/>
      <c r="N1081" s="54"/>
      <c r="O1081" s="54"/>
      <c r="P1081" s="54"/>
      <c r="Q1081" s="54"/>
      <c r="R1081" s="54"/>
      <c r="S1081" s="54"/>
      <c r="T1081" s="54"/>
      <c r="U1081" s="54"/>
      <c r="V1081" s="54"/>
      <c r="W1081" s="54"/>
      <c r="X1081" s="54"/>
      <c r="Y1081" s="54"/>
      <c r="Z1081" s="54"/>
    </row>
    <row r="1082" spans="1:26" ht="14.25" hidden="1" customHeight="1" x14ac:dyDescent="0.2">
      <c r="A1082" s="134" t="str">
        <f t="shared" si="8"/>
        <v/>
      </c>
      <c r="B1082" s="167" t="str">
        <f>IF(PLANILHA!B1079=0,"",PLANILHA!B1079)</f>
        <v/>
      </c>
      <c r="C1082" s="167" t="str">
        <f>IF(PLANILHA!E1079=0,"",PLANILHA!E1079)</f>
        <v/>
      </c>
      <c r="D1082" s="168" t="str">
        <f>IF(PLANILHA!F1079=0,"",PLANILHA!F1079)</f>
        <v/>
      </c>
      <c r="E1082" s="169" t="str">
        <f>IF(PLANILHA!G1079=0,"",PLANILHA!G1079)</f>
        <v/>
      </c>
      <c r="F1082" s="167"/>
      <c r="G1082" s="136" t="str">
        <f t="shared" si="9"/>
        <v>T</v>
      </c>
      <c r="H1082" s="54"/>
      <c r="I1082" s="54"/>
      <c r="J1082" s="54"/>
      <c r="K1082" s="54"/>
      <c r="L1082" s="54"/>
      <c r="M1082" s="54"/>
      <c r="N1082" s="54"/>
      <c r="O1082" s="54"/>
      <c r="P1082" s="54"/>
      <c r="Q1082" s="54"/>
      <c r="R1082" s="54"/>
      <c r="S1082" s="54"/>
      <c r="T1082" s="54"/>
      <c r="U1082" s="54"/>
      <c r="V1082" s="54"/>
      <c r="W1082" s="54"/>
      <c r="X1082" s="54"/>
      <c r="Y1082" s="54"/>
      <c r="Z1082" s="54"/>
    </row>
    <row r="1083" spans="1:26" ht="14.25" hidden="1" customHeight="1" x14ac:dyDescent="0.2">
      <c r="A1083" s="134" t="str">
        <f t="shared" si="8"/>
        <v/>
      </c>
      <c r="B1083" s="167" t="str">
        <f>IF(PLANILHA!B1080=0,"",PLANILHA!B1080)</f>
        <v/>
      </c>
      <c r="C1083" s="167" t="str">
        <f>IF(PLANILHA!E1080=0,"",PLANILHA!E1080)</f>
        <v/>
      </c>
      <c r="D1083" s="168" t="str">
        <f>IF(PLANILHA!F1080=0,"",PLANILHA!F1080)</f>
        <v/>
      </c>
      <c r="E1083" s="169" t="str">
        <f>IF(PLANILHA!G1080=0,"",PLANILHA!G1080)</f>
        <v/>
      </c>
      <c r="F1083" s="167"/>
      <c r="G1083" s="136" t="str">
        <f t="shared" si="9"/>
        <v>T</v>
      </c>
      <c r="H1083" s="54"/>
      <c r="I1083" s="54"/>
      <c r="J1083" s="54"/>
      <c r="K1083" s="54"/>
      <c r="L1083" s="54"/>
      <c r="M1083" s="54"/>
      <c r="N1083" s="54"/>
      <c r="O1083" s="54"/>
      <c r="P1083" s="54"/>
      <c r="Q1083" s="54"/>
      <c r="R1083" s="54"/>
      <c r="S1083" s="54"/>
      <c r="T1083" s="54"/>
      <c r="U1083" s="54"/>
      <c r="V1083" s="54"/>
      <c r="W1083" s="54"/>
      <c r="X1083" s="54"/>
      <c r="Y1083" s="54"/>
      <c r="Z1083" s="54"/>
    </row>
    <row r="1084" spans="1:26" ht="14.25" hidden="1" customHeight="1" x14ac:dyDescent="0.2">
      <c r="A1084" s="134" t="str">
        <f t="shared" si="8"/>
        <v/>
      </c>
      <c r="B1084" s="167" t="str">
        <f>IF(PLANILHA!B1081=0,"",PLANILHA!B1081)</f>
        <v/>
      </c>
      <c r="C1084" s="167" t="str">
        <f>IF(PLANILHA!E1081=0,"",PLANILHA!E1081)</f>
        <v/>
      </c>
      <c r="D1084" s="168" t="str">
        <f>IF(PLANILHA!F1081=0,"",PLANILHA!F1081)</f>
        <v/>
      </c>
      <c r="E1084" s="169" t="str">
        <f>IF(PLANILHA!G1081=0,"",PLANILHA!G1081)</f>
        <v/>
      </c>
      <c r="F1084" s="167"/>
      <c r="G1084" s="136" t="str">
        <f t="shared" si="9"/>
        <v>T</v>
      </c>
      <c r="H1084" s="54"/>
      <c r="I1084" s="54"/>
      <c r="J1084" s="54"/>
      <c r="K1084" s="54"/>
      <c r="L1084" s="54"/>
      <c r="M1084" s="54"/>
      <c r="N1084" s="54"/>
      <c r="O1084" s="54"/>
      <c r="P1084" s="54"/>
      <c r="Q1084" s="54"/>
      <c r="R1084" s="54"/>
      <c r="S1084" s="54"/>
      <c r="T1084" s="54"/>
      <c r="U1084" s="54"/>
      <c r="V1084" s="54"/>
      <c r="W1084" s="54"/>
      <c r="X1084" s="54"/>
      <c r="Y1084" s="54"/>
      <c r="Z1084" s="54"/>
    </row>
    <row r="1085" spans="1:26" ht="14.25" hidden="1" customHeight="1" x14ac:dyDescent="0.2">
      <c r="A1085" s="134" t="str">
        <f t="shared" si="8"/>
        <v/>
      </c>
      <c r="B1085" s="167" t="str">
        <f>IF(PLANILHA!B1082=0,"",PLANILHA!B1082)</f>
        <v/>
      </c>
      <c r="C1085" s="167" t="str">
        <f>IF(PLANILHA!E1082=0,"",PLANILHA!E1082)</f>
        <v/>
      </c>
      <c r="D1085" s="168" t="str">
        <f>IF(PLANILHA!F1082=0,"",PLANILHA!F1082)</f>
        <v/>
      </c>
      <c r="E1085" s="169" t="str">
        <f>IF(PLANILHA!G1082=0,"",PLANILHA!G1082)</f>
        <v/>
      </c>
      <c r="F1085" s="167"/>
      <c r="G1085" s="136" t="str">
        <f t="shared" si="9"/>
        <v>T</v>
      </c>
      <c r="H1085" s="54"/>
      <c r="I1085" s="54"/>
      <c r="J1085" s="54"/>
      <c r="K1085" s="54"/>
      <c r="L1085" s="54"/>
      <c r="M1085" s="54"/>
      <c r="N1085" s="54"/>
      <c r="O1085" s="54"/>
      <c r="P1085" s="54"/>
      <c r="Q1085" s="54"/>
      <c r="R1085" s="54"/>
      <c r="S1085" s="54"/>
      <c r="T1085" s="54"/>
      <c r="U1085" s="54"/>
      <c r="V1085" s="54"/>
      <c r="W1085" s="54"/>
      <c r="X1085" s="54"/>
      <c r="Y1085" s="54"/>
      <c r="Z1085" s="54"/>
    </row>
    <row r="1086" spans="1:26" ht="14.25" hidden="1" customHeight="1" x14ac:dyDescent="0.2">
      <c r="A1086" s="134" t="str">
        <f t="shared" si="8"/>
        <v/>
      </c>
      <c r="B1086" s="167" t="str">
        <f>IF(PLANILHA!B1083=0,"",PLANILHA!B1083)</f>
        <v/>
      </c>
      <c r="C1086" s="167" t="str">
        <f>IF(PLANILHA!E1083=0,"",PLANILHA!E1083)</f>
        <v/>
      </c>
      <c r="D1086" s="168" t="str">
        <f>IF(PLANILHA!F1083=0,"",PLANILHA!F1083)</f>
        <v/>
      </c>
      <c r="E1086" s="169" t="str">
        <f>IF(PLANILHA!G1083=0,"",PLANILHA!G1083)</f>
        <v/>
      </c>
      <c r="F1086" s="167"/>
      <c r="G1086" s="136" t="str">
        <f t="shared" si="9"/>
        <v>T</v>
      </c>
      <c r="H1086" s="54"/>
      <c r="I1086" s="54"/>
      <c r="J1086" s="54"/>
      <c r="K1086" s="54"/>
      <c r="L1086" s="54"/>
      <c r="M1086" s="54"/>
      <c r="N1086" s="54"/>
      <c r="O1086" s="54"/>
      <c r="P1086" s="54"/>
      <c r="Q1086" s="54"/>
      <c r="R1086" s="54"/>
      <c r="S1086" s="54"/>
      <c r="T1086" s="54"/>
      <c r="U1086" s="54"/>
      <c r="V1086" s="54"/>
      <c r="W1086" s="54"/>
      <c r="X1086" s="54"/>
      <c r="Y1086" s="54"/>
      <c r="Z1086" s="54"/>
    </row>
    <row r="1087" spans="1:26" ht="14.25" hidden="1" customHeight="1" x14ac:dyDescent="0.2">
      <c r="A1087" s="134" t="str">
        <f t="shared" si="8"/>
        <v/>
      </c>
      <c r="B1087" s="167" t="str">
        <f>IF(PLANILHA!B1084=0,"",PLANILHA!B1084)</f>
        <v/>
      </c>
      <c r="C1087" s="167" t="str">
        <f>IF(PLANILHA!E1084=0,"",PLANILHA!E1084)</f>
        <v/>
      </c>
      <c r="D1087" s="168" t="str">
        <f>IF(PLANILHA!F1084=0,"",PLANILHA!F1084)</f>
        <v/>
      </c>
      <c r="E1087" s="169" t="str">
        <f>IF(PLANILHA!G1084=0,"",PLANILHA!G1084)</f>
        <v/>
      </c>
      <c r="F1087" s="167"/>
      <c r="G1087" s="136" t="str">
        <f t="shared" si="9"/>
        <v>T</v>
      </c>
      <c r="H1087" s="54"/>
      <c r="I1087" s="54"/>
      <c r="J1087" s="54"/>
      <c r="K1087" s="54"/>
      <c r="L1087" s="54"/>
      <c r="M1087" s="54"/>
      <c r="N1087" s="54"/>
      <c r="O1087" s="54"/>
      <c r="P1087" s="54"/>
      <c r="Q1087" s="54"/>
      <c r="R1087" s="54"/>
      <c r="S1087" s="54"/>
      <c r="T1087" s="54"/>
      <c r="U1087" s="54"/>
      <c r="V1087" s="54"/>
      <c r="W1087" s="54"/>
      <c r="X1087" s="54"/>
      <c r="Y1087" s="54"/>
      <c r="Z1087" s="54"/>
    </row>
    <row r="1088" spans="1:26" ht="14.25" hidden="1" customHeight="1" x14ac:dyDescent="0.2">
      <c r="A1088" s="134" t="str">
        <f t="shared" si="8"/>
        <v/>
      </c>
      <c r="B1088" s="167" t="str">
        <f>IF(PLANILHA!B1085=0,"",PLANILHA!B1085)</f>
        <v/>
      </c>
      <c r="C1088" s="167" t="str">
        <f>IF(PLANILHA!E1085=0,"",PLANILHA!E1085)</f>
        <v/>
      </c>
      <c r="D1088" s="168" t="str">
        <f>IF(PLANILHA!F1085=0,"",PLANILHA!F1085)</f>
        <v/>
      </c>
      <c r="E1088" s="169" t="str">
        <f>IF(PLANILHA!G1085=0,"",PLANILHA!G1085)</f>
        <v/>
      </c>
      <c r="F1088" s="167"/>
      <c r="G1088" s="136" t="str">
        <f t="shared" si="9"/>
        <v>T</v>
      </c>
      <c r="H1088" s="54"/>
      <c r="I1088" s="54"/>
      <c r="J1088" s="54"/>
      <c r="K1088" s="54"/>
      <c r="L1088" s="54"/>
      <c r="M1088" s="54"/>
      <c r="N1088" s="54"/>
      <c r="O1088" s="54"/>
      <c r="P1088" s="54"/>
      <c r="Q1088" s="54"/>
      <c r="R1088" s="54"/>
      <c r="S1088" s="54"/>
      <c r="T1088" s="54"/>
      <c r="U1088" s="54"/>
      <c r="V1088" s="54"/>
      <c r="W1088" s="54"/>
      <c r="X1088" s="54"/>
      <c r="Y1088" s="54"/>
      <c r="Z1088" s="54"/>
    </row>
    <row r="1089" spans="1:26" ht="14.25" hidden="1" customHeight="1" x14ac:dyDescent="0.2">
      <c r="A1089" s="134" t="str">
        <f t="shared" si="8"/>
        <v/>
      </c>
      <c r="B1089" s="167" t="str">
        <f>IF(PLANILHA!B1086=0,"",PLANILHA!B1086)</f>
        <v/>
      </c>
      <c r="C1089" s="167" t="str">
        <f>IF(PLANILHA!E1086=0,"",PLANILHA!E1086)</f>
        <v/>
      </c>
      <c r="D1089" s="168" t="str">
        <f>IF(PLANILHA!F1086=0,"",PLANILHA!F1086)</f>
        <v/>
      </c>
      <c r="E1089" s="169" t="str">
        <f>IF(PLANILHA!G1086=0,"",PLANILHA!G1086)</f>
        <v/>
      </c>
      <c r="F1089" s="167"/>
      <c r="G1089" s="136" t="str">
        <f t="shared" si="9"/>
        <v>T</v>
      </c>
      <c r="H1089" s="54"/>
      <c r="I1089" s="54"/>
      <c r="J1089" s="54"/>
      <c r="K1089" s="54"/>
      <c r="L1089" s="54"/>
      <c r="M1089" s="54"/>
      <c r="N1089" s="54"/>
      <c r="O1089" s="54"/>
      <c r="P1089" s="54"/>
      <c r="Q1089" s="54"/>
      <c r="R1089" s="54"/>
      <c r="S1089" s="54"/>
      <c r="T1089" s="54"/>
      <c r="U1089" s="54"/>
      <c r="V1089" s="54"/>
      <c r="W1089" s="54"/>
      <c r="X1089" s="54"/>
      <c r="Y1089" s="54"/>
      <c r="Z1089" s="54"/>
    </row>
    <row r="1090" spans="1:26" ht="14.25" hidden="1" customHeight="1" x14ac:dyDescent="0.2">
      <c r="A1090" s="134" t="str">
        <f t="shared" si="8"/>
        <v/>
      </c>
      <c r="B1090" s="167" t="str">
        <f>IF(PLANILHA!B1087=0,"",PLANILHA!B1087)</f>
        <v/>
      </c>
      <c r="C1090" s="167" t="str">
        <f>IF(PLANILHA!E1087=0,"",PLANILHA!E1087)</f>
        <v/>
      </c>
      <c r="D1090" s="168" t="str">
        <f>IF(PLANILHA!F1087=0,"",PLANILHA!F1087)</f>
        <v/>
      </c>
      <c r="E1090" s="169" t="str">
        <f>IF(PLANILHA!G1087=0,"",PLANILHA!G1087)</f>
        <v/>
      </c>
      <c r="F1090" s="167"/>
      <c r="G1090" s="136" t="str">
        <f t="shared" si="9"/>
        <v>T</v>
      </c>
      <c r="H1090" s="54"/>
      <c r="I1090" s="54"/>
      <c r="J1090" s="54"/>
      <c r="K1090" s="54"/>
      <c r="L1090" s="54"/>
      <c r="M1090" s="54"/>
      <c r="N1090" s="54"/>
      <c r="O1090" s="54"/>
      <c r="P1090" s="54"/>
      <c r="Q1090" s="54"/>
      <c r="R1090" s="54"/>
      <c r="S1090" s="54"/>
      <c r="T1090" s="54"/>
      <c r="U1090" s="54"/>
      <c r="V1090" s="54"/>
      <c r="W1090" s="54"/>
      <c r="X1090" s="54"/>
      <c r="Y1090" s="54"/>
      <c r="Z1090" s="54"/>
    </row>
    <row r="1091" spans="1:26" ht="14.25" hidden="1" customHeight="1" x14ac:dyDescent="0.2">
      <c r="A1091" s="134" t="str">
        <f t="shared" si="8"/>
        <v/>
      </c>
      <c r="B1091" s="167" t="str">
        <f>IF(PLANILHA!B1088=0,"",PLANILHA!B1088)</f>
        <v/>
      </c>
      <c r="C1091" s="167" t="str">
        <f>IF(PLANILHA!E1088=0,"",PLANILHA!E1088)</f>
        <v/>
      </c>
      <c r="D1091" s="168" t="str">
        <f>IF(PLANILHA!F1088=0,"",PLANILHA!F1088)</f>
        <v/>
      </c>
      <c r="E1091" s="169" t="str">
        <f>IF(PLANILHA!G1088=0,"",PLANILHA!G1088)</f>
        <v/>
      </c>
      <c r="F1091" s="167"/>
      <c r="G1091" s="136" t="str">
        <f t="shared" si="9"/>
        <v>T</v>
      </c>
      <c r="H1091" s="54"/>
      <c r="I1091" s="54"/>
      <c r="J1091" s="54"/>
      <c r="K1091" s="54"/>
      <c r="L1091" s="54"/>
      <c r="M1091" s="54"/>
      <c r="N1091" s="54"/>
      <c r="O1091" s="54"/>
      <c r="P1091" s="54"/>
      <c r="Q1091" s="54"/>
      <c r="R1091" s="54"/>
      <c r="S1091" s="54"/>
      <c r="T1091" s="54"/>
      <c r="U1091" s="54"/>
      <c r="V1091" s="54"/>
      <c r="W1091" s="54"/>
      <c r="X1091" s="54"/>
      <c r="Y1091" s="54"/>
      <c r="Z1091" s="54"/>
    </row>
    <row r="1092" spans="1:26" ht="14.25" hidden="1" customHeight="1" x14ac:dyDescent="0.2">
      <c r="A1092" s="134" t="str">
        <f t="shared" si="8"/>
        <v/>
      </c>
      <c r="B1092" s="167" t="str">
        <f>IF(PLANILHA!B1089=0,"",PLANILHA!B1089)</f>
        <v/>
      </c>
      <c r="C1092" s="167" t="str">
        <f>IF(PLANILHA!E1089=0,"",PLANILHA!E1089)</f>
        <v/>
      </c>
      <c r="D1092" s="168" t="str">
        <f>IF(PLANILHA!F1089=0,"",PLANILHA!F1089)</f>
        <v/>
      </c>
      <c r="E1092" s="169" t="str">
        <f>IF(PLANILHA!G1089=0,"",PLANILHA!G1089)</f>
        <v/>
      </c>
      <c r="F1092" s="167"/>
      <c r="G1092" s="136" t="str">
        <f t="shared" si="9"/>
        <v>T</v>
      </c>
      <c r="H1092" s="54"/>
      <c r="I1092" s="54"/>
      <c r="J1092" s="54"/>
      <c r="K1092" s="54"/>
      <c r="L1092" s="54"/>
      <c r="M1092" s="54"/>
      <c r="N1092" s="54"/>
      <c r="O1092" s="54"/>
      <c r="P1092" s="54"/>
      <c r="Q1092" s="54"/>
      <c r="R1092" s="54"/>
      <c r="S1092" s="54"/>
      <c r="T1092" s="54"/>
      <c r="U1092" s="54"/>
      <c r="V1092" s="54"/>
      <c r="W1092" s="54"/>
      <c r="X1092" s="54"/>
      <c r="Y1092" s="54"/>
      <c r="Z1092" s="54"/>
    </row>
    <row r="1093" spans="1:26" ht="14.25" hidden="1" customHeight="1" x14ac:dyDescent="0.2">
      <c r="A1093" s="134" t="str">
        <f t="shared" si="8"/>
        <v/>
      </c>
      <c r="B1093" s="167" t="str">
        <f>IF(PLANILHA!B1090=0,"",PLANILHA!B1090)</f>
        <v/>
      </c>
      <c r="C1093" s="167" t="str">
        <f>IF(PLANILHA!E1090=0,"",PLANILHA!E1090)</f>
        <v/>
      </c>
      <c r="D1093" s="168" t="str">
        <f>IF(PLANILHA!F1090=0,"",PLANILHA!F1090)</f>
        <v/>
      </c>
      <c r="E1093" s="169" t="str">
        <f>IF(PLANILHA!G1090=0,"",PLANILHA!G1090)</f>
        <v/>
      </c>
      <c r="F1093" s="167"/>
      <c r="G1093" s="136" t="str">
        <f t="shared" si="9"/>
        <v>T</v>
      </c>
      <c r="H1093" s="54"/>
      <c r="I1093" s="54"/>
      <c r="J1093" s="54"/>
      <c r="K1093" s="54"/>
      <c r="L1093" s="54"/>
      <c r="M1093" s="54"/>
      <c r="N1093" s="54"/>
      <c r="O1093" s="54"/>
      <c r="P1093" s="54"/>
      <c r="Q1093" s="54"/>
      <c r="R1093" s="54"/>
      <c r="S1093" s="54"/>
      <c r="T1093" s="54"/>
      <c r="U1093" s="54"/>
      <c r="V1093" s="54"/>
      <c r="W1093" s="54"/>
      <c r="X1093" s="54"/>
      <c r="Y1093" s="54"/>
      <c r="Z1093" s="54"/>
    </row>
    <row r="1094" spans="1:26" ht="14.25" hidden="1" customHeight="1" x14ac:dyDescent="0.2">
      <c r="A1094" s="134" t="str">
        <f t="shared" si="8"/>
        <v/>
      </c>
      <c r="B1094" s="167" t="str">
        <f>IF(PLANILHA!B1091=0,"",PLANILHA!B1091)</f>
        <v/>
      </c>
      <c r="C1094" s="167" t="str">
        <f>IF(PLANILHA!E1091=0,"",PLANILHA!E1091)</f>
        <v/>
      </c>
      <c r="D1094" s="168" t="str">
        <f>IF(PLANILHA!F1091=0,"",PLANILHA!F1091)</f>
        <v/>
      </c>
      <c r="E1094" s="169" t="str">
        <f>IF(PLANILHA!G1091=0,"",PLANILHA!G1091)</f>
        <v/>
      </c>
      <c r="F1094" s="167"/>
      <c r="G1094" s="136" t="str">
        <f t="shared" si="9"/>
        <v>T</v>
      </c>
      <c r="H1094" s="54"/>
      <c r="I1094" s="54"/>
      <c r="J1094" s="54"/>
      <c r="K1094" s="54"/>
      <c r="L1094" s="54"/>
      <c r="M1094" s="54"/>
      <c r="N1094" s="54"/>
      <c r="O1094" s="54"/>
      <c r="P1094" s="54"/>
      <c r="Q1094" s="54"/>
      <c r="R1094" s="54"/>
      <c r="S1094" s="54"/>
      <c r="T1094" s="54"/>
      <c r="U1094" s="54"/>
      <c r="V1094" s="54"/>
      <c r="W1094" s="54"/>
      <c r="X1094" s="54"/>
      <c r="Y1094" s="54"/>
      <c r="Z1094" s="54"/>
    </row>
    <row r="1095" spans="1:26" ht="14.25" hidden="1" customHeight="1" x14ac:dyDescent="0.2">
      <c r="A1095" s="134" t="str">
        <f t="shared" si="8"/>
        <v/>
      </c>
      <c r="B1095" s="167" t="str">
        <f>IF(PLANILHA!B1092=0,"",PLANILHA!B1092)</f>
        <v/>
      </c>
      <c r="C1095" s="167" t="str">
        <f>IF(PLANILHA!E1092=0,"",PLANILHA!E1092)</f>
        <v/>
      </c>
      <c r="D1095" s="168" t="str">
        <f>IF(PLANILHA!F1092=0,"",PLANILHA!F1092)</f>
        <v/>
      </c>
      <c r="E1095" s="169" t="str">
        <f>IF(PLANILHA!G1092=0,"",PLANILHA!G1092)</f>
        <v/>
      </c>
      <c r="F1095" s="167"/>
      <c r="G1095" s="136" t="str">
        <f t="shared" si="9"/>
        <v>T</v>
      </c>
      <c r="H1095" s="54"/>
      <c r="I1095" s="54"/>
      <c r="J1095" s="54"/>
      <c r="K1095" s="54"/>
      <c r="L1095" s="54"/>
      <c r="M1095" s="54"/>
      <c r="N1095" s="54"/>
      <c r="O1095" s="54"/>
      <c r="P1095" s="54"/>
      <c r="Q1095" s="54"/>
      <c r="R1095" s="54"/>
      <c r="S1095" s="54"/>
      <c r="T1095" s="54"/>
      <c r="U1095" s="54"/>
      <c r="V1095" s="54"/>
      <c r="W1095" s="54"/>
      <c r="X1095" s="54"/>
      <c r="Y1095" s="54"/>
      <c r="Z1095" s="54"/>
    </row>
    <row r="1096" spans="1:26" ht="14.25" hidden="1" customHeight="1" x14ac:dyDescent="0.2">
      <c r="A1096" s="134" t="str">
        <f t="shared" si="8"/>
        <v/>
      </c>
      <c r="B1096" s="167" t="str">
        <f>IF(PLANILHA!B1093=0,"",PLANILHA!B1093)</f>
        <v/>
      </c>
      <c r="C1096" s="167" t="str">
        <f>IF(PLANILHA!E1093=0,"",PLANILHA!E1093)</f>
        <v/>
      </c>
      <c r="D1096" s="168" t="str">
        <f>IF(PLANILHA!F1093=0,"",PLANILHA!F1093)</f>
        <v/>
      </c>
      <c r="E1096" s="169" t="str">
        <f>IF(PLANILHA!G1093=0,"",PLANILHA!G1093)</f>
        <v/>
      </c>
      <c r="F1096" s="167"/>
      <c r="G1096" s="136" t="str">
        <f t="shared" si="9"/>
        <v>T</v>
      </c>
      <c r="H1096" s="54"/>
      <c r="I1096" s="54"/>
      <c r="J1096" s="54"/>
      <c r="K1096" s="54"/>
      <c r="L1096" s="54"/>
      <c r="M1096" s="54"/>
      <c r="N1096" s="54"/>
      <c r="O1096" s="54"/>
      <c r="P1096" s="54"/>
      <c r="Q1096" s="54"/>
      <c r="R1096" s="54"/>
      <c r="S1096" s="54"/>
      <c r="T1096" s="54"/>
      <c r="U1096" s="54"/>
      <c r="V1096" s="54"/>
      <c r="W1096" s="54"/>
      <c r="X1096" s="54"/>
      <c r="Y1096" s="54"/>
      <c r="Z1096" s="54"/>
    </row>
    <row r="1097" spans="1:26" ht="14.25" hidden="1" customHeight="1" x14ac:dyDescent="0.2">
      <c r="A1097" s="134" t="str">
        <f t="shared" si="8"/>
        <v/>
      </c>
      <c r="B1097" s="167" t="str">
        <f>IF(PLANILHA!B1094=0,"",PLANILHA!B1094)</f>
        <v/>
      </c>
      <c r="C1097" s="167" t="str">
        <f>IF(PLANILHA!E1094=0,"",PLANILHA!E1094)</f>
        <v/>
      </c>
      <c r="D1097" s="168" t="str">
        <f>IF(PLANILHA!F1094=0,"",PLANILHA!F1094)</f>
        <v/>
      </c>
      <c r="E1097" s="169" t="str">
        <f>IF(PLANILHA!G1094=0,"",PLANILHA!G1094)</f>
        <v/>
      </c>
      <c r="F1097" s="167"/>
      <c r="G1097" s="136" t="str">
        <f t="shared" si="9"/>
        <v>T</v>
      </c>
      <c r="H1097" s="54"/>
      <c r="I1097" s="54"/>
      <c r="J1097" s="54"/>
      <c r="K1097" s="54"/>
      <c r="L1097" s="54"/>
      <c r="M1097" s="54"/>
      <c r="N1097" s="54"/>
      <c r="O1097" s="54"/>
      <c r="P1097" s="54"/>
      <c r="Q1097" s="54"/>
      <c r="R1097" s="54"/>
      <c r="S1097" s="54"/>
      <c r="T1097" s="54"/>
      <c r="U1097" s="54"/>
      <c r="V1097" s="54"/>
      <c r="W1097" s="54"/>
      <c r="X1097" s="54"/>
      <c r="Y1097" s="54"/>
      <c r="Z1097" s="54"/>
    </row>
    <row r="1098" spans="1:26" ht="14.25" hidden="1" customHeight="1" x14ac:dyDescent="0.2">
      <c r="A1098" s="134" t="str">
        <f t="shared" si="8"/>
        <v/>
      </c>
      <c r="B1098" s="167" t="str">
        <f>IF(PLANILHA!B1095=0,"",PLANILHA!B1095)</f>
        <v/>
      </c>
      <c r="C1098" s="167" t="str">
        <f>IF(PLANILHA!E1095=0,"",PLANILHA!E1095)</f>
        <v/>
      </c>
      <c r="D1098" s="168" t="str">
        <f>IF(PLANILHA!F1095=0,"",PLANILHA!F1095)</f>
        <v/>
      </c>
      <c r="E1098" s="169" t="str">
        <f>IF(PLANILHA!G1095=0,"",PLANILHA!G1095)</f>
        <v/>
      </c>
      <c r="F1098" s="167"/>
      <c r="G1098" s="136" t="str">
        <f t="shared" si="9"/>
        <v>T</v>
      </c>
      <c r="H1098" s="54"/>
      <c r="I1098" s="54"/>
      <c r="J1098" s="54"/>
      <c r="K1098" s="54"/>
      <c r="L1098" s="54"/>
      <c r="M1098" s="54"/>
      <c r="N1098" s="54"/>
      <c r="O1098" s="54"/>
      <c r="P1098" s="54"/>
      <c r="Q1098" s="54"/>
      <c r="R1098" s="54"/>
      <c r="S1098" s="54"/>
      <c r="T1098" s="54"/>
      <c r="U1098" s="54"/>
      <c r="V1098" s="54"/>
      <c r="W1098" s="54"/>
      <c r="X1098" s="54"/>
      <c r="Y1098" s="54"/>
      <c r="Z1098" s="54"/>
    </row>
    <row r="1099" spans="1:26" ht="14.25" hidden="1" customHeight="1" x14ac:dyDescent="0.2">
      <c r="A1099" s="134" t="str">
        <f t="shared" si="8"/>
        <v/>
      </c>
      <c r="B1099" s="167" t="str">
        <f>IF(PLANILHA!B1096=0,"",PLANILHA!B1096)</f>
        <v/>
      </c>
      <c r="C1099" s="167" t="str">
        <f>IF(PLANILHA!E1096=0,"",PLANILHA!E1096)</f>
        <v/>
      </c>
      <c r="D1099" s="168" t="str">
        <f>IF(PLANILHA!F1096=0,"",PLANILHA!F1096)</f>
        <v/>
      </c>
      <c r="E1099" s="169" t="str">
        <f>IF(PLANILHA!G1096=0,"",PLANILHA!G1096)</f>
        <v/>
      </c>
      <c r="F1099" s="167"/>
      <c r="G1099" s="136" t="str">
        <f t="shared" si="9"/>
        <v>T</v>
      </c>
      <c r="H1099" s="54"/>
      <c r="I1099" s="54"/>
      <c r="J1099" s="54"/>
      <c r="K1099" s="54"/>
      <c r="L1099" s="54"/>
      <c r="M1099" s="54"/>
      <c r="N1099" s="54"/>
      <c r="O1099" s="54"/>
      <c r="P1099" s="54"/>
      <c r="Q1099" s="54"/>
      <c r="R1099" s="54"/>
      <c r="S1099" s="54"/>
      <c r="T1099" s="54"/>
      <c r="U1099" s="54"/>
      <c r="V1099" s="54"/>
      <c r="W1099" s="54"/>
      <c r="X1099" s="54"/>
      <c r="Y1099" s="54"/>
      <c r="Z1099" s="54"/>
    </row>
    <row r="1100" spans="1:26" ht="14.25" hidden="1" customHeight="1" x14ac:dyDescent="0.2">
      <c r="A1100" s="134" t="str">
        <f t="shared" si="8"/>
        <v/>
      </c>
      <c r="B1100" s="167" t="str">
        <f>IF(PLANILHA!B1097=0,"",PLANILHA!B1097)</f>
        <v/>
      </c>
      <c r="C1100" s="167" t="str">
        <f>IF(PLANILHA!E1097=0,"",PLANILHA!E1097)</f>
        <v/>
      </c>
      <c r="D1100" s="168" t="str">
        <f>IF(PLANILHA!F1097=0,"",PLANILHA!F1097)</f>
        <v/>
      </c>
      <c r="E1100" s="169" t="str">
        <f>IF(PLANILHA!G1097=0,"",PLANILHA!G1097)</f>
        <v/>
      </c>
      <c r="F1100" s="167"/>
      <c r="G1100" s="136" t="str">
        <f t="shared" si="9"/>
        <v>T</v>
      </c>
      <c r="H1100" s="54"/>
      <c r="I1100" s="54"/>
      <c r="J1100" s="54"/>
      <c r="K1100" s="54"/>
      <c r="L1100" s="54"/>
      <c r="M1100" s="54"/>
      <c r="N1100" s="54"/>
      <c r="O1100" s="54"/>
      <c r="P1100" s="54"/>
      <c r="Q1100" s="54"/>
      <c r="R1100" s="54"/>
      <c r="S1100" s="54"/>
      <c r="T1100" s="54"/>
      <c r="U1100" s="54"/>
      <c r="V1100" s="54"/>
      <c r="W1100" s="54"/>
      <c r="X1100" s="54"/>
      <c r="Y1100" s="54"/>
      <c r="Z1100" s="54"/>
    </row>
    <row r="1101" spans="1:26" ht="14.25" hidden="1" customHeight="1" x14ac:dyDescent="0.2">
      <c r="A1101" s="134" t="str">
        <f t="shared" si="8"/>
        <v/>
      </c>
      <c r="B1101" s="167" t="str">
        <f>IF(PLANILHA!B1098=0,"",PLANILHA!B1098)</f>
        <v/>
      </c>
      <c r="C1101" s="167" t="str">
        <f>IF(PLANILHA!E1098=0,"",PLANILHA!E1098)</f>
        <v/>
      </c>
      <c r="D1101" s="168" t="str">
        <f>IF(PLANILHA!F1098=0,"",PLANILHA!F1098)</f>
        <v/>
      </c>
      <c r="E1101" s="169" t="str">
        <f>IF(PLANILHA!G1098=0,"",PLANILHA!G1098)</f>
        <v/>
      </c>
      <c r="F1101" s="167"/>
      <c r="G1101" s="136" t="str">
        <f t="shared" si="9"/>
        <v>T</v>
      </c>
      <c r="H1101" s="54"/>
      <c r="I1101" s="54"/>
      <c r="J1101" s="54"/>
      <c r="K1101" s="54"/>
      <c r="L1101" s="54"/>
      <c r="M1101" s="54"/>
      <c r="N1101" s="54"/>
      <c r="O1101" s="54"/>
      <c r="P1101" s="54"/>
      <c r="Q1101" s="54"/>
      <c r="R1101" s="54"/>
      <c r="S1101" s="54"/>
      <c r="T1101" s="54"/>
      <c r="U1101" s="54"/>
      <c r="V1101" s="54"/>
      <c r="W1101" s="54"/>
      <c r="X1101" s="54"/>
      <c r="Y1101" s="54"/>
      <c r="Z1101" s="54"/>
    </row>
    <row r="1102" spans="1:26" ht="14.25" hidden="1" customHeight="1" x14ac:dyDescent="0.2">
      <c r="A1102" s="134" t="str">
        <f t="shared" si="8"/>
        <v/>
      </c>
      <c r="B1102" s="167" t="str">
        <f>IF(PLANILHA!B1099=0,"",PLANILHA!B1099)</f>
        <v/>
      </c>
      <c r="C1102" s="167" t="str">
        <f>IF(PLANILHA!E1099=0,"",PLANILHA!E1099)</f>
        <v/>
      </c>
      <c r="D1102" s="168" t="str">
        <f>IF(PLANILHA!F1099=0,"",PLANILHA!F1099)</f>
        <v/>
      </c>
      <c r="E1102" s="169" t="str">
        <f>IF(PLANILHA!G1099=0,"",PLANILHA!G1099)</f>
        <v/>
      </c>
      <c r="F1102" s="167"/>
      <c r="G1102" s="136" t="str">
        <f t="shared" si="9"/>
        <v>T</v>
      </c>
      <c r="H1102" s="54"/>
      <c r="I1102" s="54"/>
      <c r="J1102" s="54"/>
      <c r="K1102" s="54"/>
      <c r="L1102" s="54"/>
      <c r="M1102" s="54"/>
      <c r="N1102" s="54"/>
      <c r="O1102" s="54"/>
      <c r="P1102" s="54"/>
      <c r="Q1102" s="54"/>
      <c r="R1102" s="54"/>
      <c r="S1102" s="54"/>
      <c r="T1102" s="54"/>
      <c r="U1102" s="54"/>
      <c r="V1102" s="54"/>
      <c r="W1102" s="54"/>
      <c r="X1102" s="54"/>
      <c r="Y1102" s="54"/>
      <c r="Z1102" s="54"/>
    </row>
    <row r="1103" spans="1:26" ht="14.25" hidden="1" customHeight="1" x14ac:dyDescent="0.2">
      <c r="A1103" s="134" t="str">
        <f t="shared" si="8"/>
        <v/>
      </c>
      <c r="B1103" s="167" t="str">
        <f>IF(PLANILHA!B1100=0,"",PLANILHA!B1100)</f>
        <v/>
      </c>
      <c r="C1103" s="167" t="str">
        <f>IF(PLANILHA!E1100=0,"",PLANILHA!E1100)</f>
        <v/>
      </c>
      <c r="D1103" s="168" t="str">
        <f>IF(PLANILHA!F1100=0,"",PLANILHA!F1100)</f>
        <v/>
      </c>
      <c r="E1103" s="169" t="str">
        <f>IF(PLANILHA!G1100=0,"",PLANILHA!G1100)</f>
        <v/>
      </c>
      <c r="F1103" s="167"/>
      <c r="G1103" s="136" t="str">
        <f t="shared" si="9"/>
        <v>T</v>
      </c>
      <c r="H1103" s="54"/>
      <c r="I1103" s="54"/>
      <c r="J1103" s="54"/>
      <c r="K1103" s="54"/>
      <c r="L1103" s="54"/>
      <c r="M1103" s="54"/>
      <c r="N1103" s="54"/>
      <c r="O1103" s="54"/>
      <c r="P1103" s="54"/>
      <c r="Q1103" s="54"/>
      <c r="R1103" s="54"/>
      <c r="S1103" s="54"/>
      <c r="T1103" s="54"/>
      <c r="U1103" s="54"/>
      <c r="V1103" s="54"/>
      <c r="W1103" s="54"/>
      <c r="X1103" s="54"/>
      <c r="Y1103" s="54"/>
      <c r="Z1103" s="54"/>
    </row>
    <row r="1104" spans="1:26" ht="14.25" hidden="1" customHeight="1" x14ac:dyDescent="0.2">
      <c r="A1104" s="134" t="str">
        <f t="shared" si="8"/>
        <v/>
      </c>
      <c r="B1104" s="167" t="str">
        <f>IF(PLANILHA!B1101=0,"",PLANILHA!B1101)</f>
        <v/>
      </c>
      <c r="C1104" s="167" t="str">
        <f>IF(PLANILHA!E1101=0,"",PLANILHA!E1101)</f>
        <v/>
      </c>
      <c r="D1104" s="168" t="str">
        <f>IF(PLANILHA!F1101=0,"",PLANILHA!F1101)</f>
        <v/>
      </c>
      <c r="E1104" s="169" t="str">
        <f>IF(PLANILHA!G1101=0,"",PLANILHA!G1101)</f>
        <v/>
      </c>
      <c r="F1104" s="167"/>
      <c r="G1104" s="136" t="str">
        <f t="shared" si="9"/>
        <v>T</v>
      </c>
      <c r="H1104" s="54"/>
      <c r="I1104" s="54"/>
      <c r="J1104" s="54"/>
      <c r="K1104" s="54"/>
      <c r="L1104" s="54"/>
      <c r="M1104" s="54"/>
      <c r="N1104" s="54"/>
      <c r="O1104" s="54"/>
      <c r="P1104" s="54"/>
      <c r="Q1104" s="54"/>
      <c r="R1104" s="54"/>
      <c r="S1104" s="54"/>
      <c r="T1104" s="54"/>
      <c r="U1104" s="54"/>
      <c r="V1104" s="54"/>
      <c r="W1104" s="54"/>
      <c r="X1104" s="54"/>
      <c r="Y1104" s="54"/>
      <c r="Z1104" s="54"/>
    </row>
    <row r="1105" spans="1:26" ht="14.25" hidden="1" customHeight="1" x14ac:dyDescent="0.2">
      <c r="A1105" s="134" t="str">
        <f t="shared" si="8"/>
        <v/>
      </c>
      <c r="B1105" s="167" t="str">
        <f>IF(PLANILHA!B1102=0,"",PLANILHA!B1102)</f>
        <v/>
      </c>
      <c r="C1105" s="167" t="str">
        <f>IF(PLANILHA!E1102=0,"",PLANILHA!E1102)</f>
        <v/>
      </c>
      <c r="D1105" s="168" t="str">
        <f>IF(PLANILHA!F1102=0,"",PLANILHA!F1102)</f>
        <v/>
      </c>
      <c r="E1105" s="169" t="str">
        <f>IF(PLANILHA!G1102=0,"",PLANILHA!G1102)</f>
        <v/>
      </c>
      <c r="F1105" s="167"/>
      <c r="G1105" s="136" t="str">
        <f t="shared" si="9"/>
        <v>T</v>
      </c>
      <c r="H1105" s="54"/>
      <c r="I1105" s="54"/>
      <c r="J1105" s="54"/>
      <c r="K1105" s="54"/>
      <c r="L1105" s="54"/>
      <c r="M1105" s="54"/>
      <c r="N1105" s="54"/>
      <c r="O1105" s="54"/>
      <c r="P1105" s="54"/>
      <c r="Q1105" s="54"/>
      <c r="R1105" s="54"/>
      <c r="S1105" s="54"/>
      <c r="T1105" s="54"/>
      <c r="U1105" s="54"/>
      <c r="V1105" s="54"/>
      <c r="W1105" s="54"/>
      <c r="X1105" s="54"/>
      <c r="Y1105" s="54"/>
      <c r="Z1105" s="54"/>
    </row>
    <row r="1106" spans="1:26" ht="14.25" hidden="1" customHeight="1" x14ac:dyDescent="0.2">
      <c r="A1106" s="134" t="str">
        <f t="shared" si="8"/>
        <v/>
      </c>
      <c r="B1106" s="167" t="str">
        <f>IF(PLANILHA!B1103=0,"",PLANILHA!B1103)</f>
        <v/>
      </c>
      <c r="C1106" s="167" t="str">
        <f>IF(PLANILHA!E1103=0,"",PLANILHA!E1103)</f>
        <v/>
      </c>
      <c r="D1106" s="168" t="str">
        <f>IF(PLANILHA!F1103=0,"",PLANILHA!F1103)</f>
        <v/>
      </c>
      <c r="E1106" s="169" t="str">
        <f>IF(PLANILHA!G1103=0,"",PLANILHA!G1103)</f>
        <v/>
      </c>
      <c r="F1106" s="167"/>
      <c r="G1106" s="136" t="str">
        <f t="shared" si="9"/>
        <v>T</v>
      </c>
      <c r="H1106" s="54"/>
      <c r="I1106" s="54"/>
      <c r="J1106" s="54"/>
      <c r="K1106" s="54"/>
      <c r="L1106" s="54"/>
      <c r="M1106" s="54"/>
      <c r="N1106" s="54"/>
      <c r="O1106" s="54"/>
      <c r="P1106" s="54"/>
      <c r="Q1106" s="54"/>
      <c r="R1106" s="54"/>
      <c r="S1106" s="54"/>
      <c r="T1106" s="54"/>
      <c r="U1106" s="54"/>
      <c r="V1106" s="54"/>
      <c r="W1106" s="54"/>
      <c r="X1106" s="54"/>
      <c r="Y1106" s="54"/>
      <c r="Z1106" s="54"/>
    </row>
    <row r="1107" spans="1:26" ht="14.25" hidden="1" customHeight="1" x14ac:dyDescent="0.2">
      <c r="A1107" s="134" t="str">
        <f t="shared" si="8"/>
        <v/>
      </c>
      <c r="B1107" s="167" t="str">
        <f>IF(PLANILHA!B1104=0,"",PLANILHA!B1104)</f>
        <v/>
      </c>
      <c r="C1107" s="167" t="str">
        <f>IF(PLANILHA!E1104=0,"",PLANILHA!E1104)</f>
        <v/>
      </c>
      <c r="D1107" s="168" t="str">
        <f>IF(PLANILHA!F1104=0,"",PLANILHA!F1104)</f>
        <v/>
      </c>
      <c r="E1107" s="169" t="str">
        <f>IF(PLANILHA!G1104=0,"",PLANILHA!G1104)</f>
        <v/>
      </c>
      <c r="F1107" s="167"/>
      <c r="G1107" s="136" t="str">
        <f t="shared" si="9"/>
        <v>T</v>
      </c>
      <c r="H1107" s="54"/>
      <c r="I1107" s="54"/>
      <c r="J1107" s="54"/>
      <c r="K1107" s="54"/>
      <c r="L1107" s="54"/>
      <c r="M1107" s="54"/>
      <c r="N1107" s="54"/>
      <c r="O1107" s="54"/>
      <c r="P1107" s="54"/>
      <c r="Q1107" s="54"/>
      <c r="R1107" s="54"/>
      <c r="S1107" s="54"/>
      <c r="T1107" s="54"/>
      <c r="U1107" s="54"/>
      <c r="V1107" s="54"/>
      <c r="W1107" s="54"/>
      <c r="X1107" s="54"/>
      <c r="Y1107" s="54"/>
      <c r="Z1107" s="54"/>
    </row>
    <row r="1108" spans="1:26" ht="14.25" hidden="1" customHeight="1" x14ac:dyDescent="0.2">
      <c r="A1108" s="134" t="str">
        <f t="shared" si="8"/>
        <v/>
      </c>
      <c r="B1108" s="167" t="str">
        <f>IF(PLANILHA!B1105=0,"",PLANILHA!B1105)</f>
        <v/>
      </c>
      <c r="C1108" s="167" t="str">
        <f>IF(PLANILHA!E1105=0,"",PLANILHA!E1105)</f>
        <v/>
      </c>
      <c r="D1108" s="168" t="str">
        <f>IF(PLANILHA!F1105=0,"",PLANILHA!F1105)</f>
        <v/>
      </c>
      <c r="E1108" s="169" t="str">
        <f>IF(PLANILHA!G1105=0,"",PLANILHA!G1105)</f>
        <v/>
      </c>
      <c r="F1108" s="167"/>
      <c r="G1108" s="136" t="str">
        <f t="shared" si="9"/>
        <v>T</v>
      </c>
      <c r="H1108" s="54"/>
      <c r="I1108" s="54"/>
      <c r="J1108" s="54"/>
      <c r="K1108" s="54"/>
      <c r="L1108" s="54"/>
      <c r="M1108" s="54"/>
      <c r="N1108" s="54"/>
      <c r="O1108" s="54"/>
      <c r="P1108" s="54"/>
      <c r="Q1108" s="54"/>
      <c r="R1108" s="54"/>
      <c r="S1108" s="54"/>
      <c r="T1108" s="54"/>
      <c r="U1108" s="54"/>
      <c r="V1108" s="54"/>
      <c r="W1108" s="54"/>
      <c r="X1108" s="54"/>
      <c r="Y1108" s="54"/>
      <c r="Z1108" s="54"/>
    </row>
    <row r="1109" spans="1:26" ht="14.25" hidden="1" customHeight="1" x14ac:dyDescent="0.2">
      <c r="A1109" s="134" t="str">
        <f t="shared" si="8"/>
        <v/>
      </c>
      <c r="B1109" s="167" t="str">
        <f>IF(PLANILHA!B1106=0,"",PLANILHA!B1106)</f>
        <v/>
      </c>
      <c r="C1109" s="167" t="str">
        <f>IF(PLANILHA!E1106=0,"",PLANILHA!E1106)</f>
        <v/>
      </c>
      <c r="D1109" s="168" t="str">
        <f>IF(PLANILHA!F1106=0,"",PLANILHA!F1106)</f>
        <v/>
      </c>
      <c r="E1109" s="169" t="str">
        <f>IF(PLANILHA!G1106=0,"",PLANILHA!G1106)</f>
        <v/>
      </c>
      <c r="F1109" s="167"/>
      <c r="G1109" s="136" t="str">
        <f t="shared" si="9"/>
        <v>T</v>
      </c>
      <c r="H1109" s="54"/>
      <c r="I1109" s="54"/>
      <c r="J1109" s="54"/>
      <c r="K1109" s="54"/>
      <c r="L1109" s="54"/>
      <c r="M1109" s="54"/>
      <c r="N1109" s="54"/>
      <c r="O1109" s="54"/>
      <c r="P1109" s="54"/>
      <c r="Q1109" s="54"/>
      <c r="R1109" s="54"/>
      <c r="S1109" s="54"/>
      <c r="T1109" s="54"/>
      <c r="U1109" s="54"/>
      <c r="V1109" s="54"/>
      <c r="W1109" s="54"/>
      <c r="X1109" s="54"/>
      <c r="Y1109" s="54"/>
      <c r="Z1109" s="54"/>
    </row>
    <row r="1110" spans="1:26" ht="14.25" hidden="1" customHeight="1" x14ac:dyDescent="0.2">
      <c r="A1110" s="134" t="str">
        <f t="shared" si="8"/>
        <v/>
      </c>
      <c r="B1110" s="167" t="str">
        <f>IF(PLANILHA!B1107=0,"",PLANILHA!B1107)</f>
        <v/>
      </c>
      <c r="C1110" s="167" t="str">
        <f>IF(PLANILHA!E1107=0,"",PLANILHA!E1107)</f>
        <v/>
      </c>
      <c r="D1110" s="168" t="str">
        <f>IF(PLANILHA!F1107=0,"",PLANILHA!F1107)</f>
        <v/>
      </c>
      <c r="E1110" s="169" t="str">
        <f>IF(PLANILHA!G1107=0,"",PLANILHA!G1107)</f>
        <v/>
      </c>
      <c r="F1110" s="167"/>
      <c r="G1110" s="136" t="str">
        <f t="shared" si="9"/>
        <v>T</v>
      </c>
      <c r="H1110" s="54"/>
      <c r="I1110" s="54"/>
      <c r="J1110" s="54"/>
      <c r="K1110" s="54"/>
      <c r="L1110" s="54"/>
      <c r="M1110" s="54"/>
      <c r="N1110" s="54"/>
      <c r="O1110" s="54"/>
      <c r="P1110" s="54"/>
      <c r="Q1110" s="54"/>
      <c r="R1110" s="54"/>
      <c r="S1110" s="54"/>
      <c r="T1110" s="54"/>
      <c r="U1110" s="54"/>
      <c r="V1110" s="54"/>
      <c r="W1110" s="54"/>
      <c r="X1110" s="54"/>
      <c r="Y1110" s="54"/>
      <c r="Z1110" s="54"/>
    </row>
    <row r="1111" spans="1:26" ht="14.25" hidden="1" customHeight="1" x14ac:dyDescent="0.2">
      <c r="A1111" s="134" t="str">
        <f t="shared" si="8"/>
        <v/>
      </c>
      <c r="B1111" s="167" t="str">
        <f>IF(PLANILHA!B1108=0,"",PLANILHA!B1108)</f>
        <v/>
      </c>
      <c r="C1111" s="167" t="str">
        <f>IF(PLANILHA!E1108=0,"",PLANILHA!E1108)</f>
        <v/>
      </c>
      <c r="D1111" s="168" t="str">
        <f>IF(PLANILHA!F1108=0,"",PLANILHA!F1108)</f>
        <v/>
      </c>
      <c r="E1111" s="169" t="str">
        <f>IF(PLANILHA!G1108=0,"",PLANILHA!G1108)</f>
        <v/>
      </c>
      <c r="F1111" s="167"/>
      <c r="G1111" s="136" t="str">
        <f t="shared" si="9"/>
        <v>T</v>
      </c>
      <c r="H1111" s="54"/>
      <c r="I1111" s="54"/>
      <c r="J1111" s="54"/>
      <c r="K1111" s="54"/>
      <c r="L1111" s="54"/>
      <c r="M1111" s="54"/>
      <c r="N1111" s="54"/>
      <c r="O1111" s="54"/>
      <c r="P1111" s="54"/>
      <c r="Q1111" s="54"/>
      <c r="R1111" s="54"/>
      <c r="S1111" s="54"/>
      <c r="T1111" s="54"/>
      <c r="U1111" s="54"/>
      <c r="V1111" s="54"/>
      <c r="W1111" s="54"/>
      <c r="X1111" s="54"/>
      <c r="Y1111" s="54"/>
      <c r="Z1111" s="54"/>
    </row>
    <row r="1112" spans="1:26" ht="14.25" hidden="1" customHeight="1" x14ac:dyDescent="0.2">
      <c r="A1112" s="134" t="str">
        <f t="shared" si="8"/>
        <v/>
      </c>
      <c r="B1112" s="167" t="str">
        <f>IF(PLANILHA!B1109=0,"",PLANILHA!B1109)</f>
        <v/>
      </c>
      <c r="C1112" s="167" t="str">
        <f>IF(PLANILHA!E1109=0,"",PLANILHA!E1109)</f>
        <v/>
      </c>
      <c r="D1112" s="168" t="str">
        <f>IF(PLANILHA!F1109=0,"",PLANILHA!F1109)</f>
        <v/>
      </c>
      <c r="E1112" s="169" t="str">
        <f>IF(PLANILHA!G1109=0,"",PLANILHA!G1109)</f>
        <v/>
      </c>
      <c r="F1112" s="167"/>
      <c r="G1112" s="136" t="str">
        <f t="shared" si="9"/>
        <v>T</v>
      </c>
      <c r="H1112" s="54"/>
      <c r="I1112" s="54"/>
      <c r="J1112" s="54"/>
      <c r="K1112" s="54"/>
      <c r="L1112" s="54"/>
      <c r="M1112" s="54"/>
      <c r="N1112" s="54"/>
      <c r="O1112" s="54"/>
      <c r="P1112" s="54"/>
      <c r="Q1112" s="54"/>
      <c r="R1112" s="54"/>
      <c r="S1112" s="54"/>
      <c r="T1112" s="54"/>
      <c r="U1112" s="54"/>
      <c r="V1112" s="54"/>
      <c r="W1112" s="54"/>
      <c r="X1112" s="54"/>
      <c r="Y1112" s="54"/>
      <c r="Z1112" s="54"/>
    </row>
    <row r="1113" spans="1:26" ht="14.25" hidden="1" customHeight="1" x14ac:dyDescent="0.2">
      <c r="A1113" s="134" t="str">
        <f t="shared" si="8"/>
        <v/>
      </c>
      <c r="B1113" s="167" t="str">
        <f>IF(PLANILHA!B1110=0,"",PLANILHA!B1110)</f>
        <v/>
      </c>
      <c r="C1113" s="167" t="str">
        <f>IF(PLANILHA!E1110=0,"",PLANILHA!E1110)</f>
        <v/>
      </c>
      <c r="D1113" s="168" t="str">
        <f>IF(PLANILHA!F1110=0,"",PLANILHA!F1110)</f>
        <v/>
      </c>
      <c r="E1113" s="169" t="str">
        <f>IF(PLANILHA!G1110=0,"",PLANILHA!G1110)</f>
        <v/>
      </c>
      <c r="F1113" s="167"/>
      <c r="G1113" s="136" t="str">
        <f t="shared" si="9"/>
        <v>T</v>
      </c>
      <c r="H1113" s="54"/>
      <c r="I1113" s="54"/>
      <c r="J1113" s="54"/>
      <c r="K1113" s="54"/>
      <c r="L1113" s="54"/>
      <c r="M1113" s="54"/>
      <c r="N1113" s="54"/>
      <c r="O1113" s="54"/>
      <c r="P1113" s="54"/>
      <c r="Q1113" s="54"/>
      <c r="R1113" s="54"/>
      <c r="S1113" s="54"/>
      <c r="T1113" s="54"/>
      <c r="U1113" s="54"/>
      <c r="V1113" s="54"/>
      <c r="W1113" s="54"/>
      <c r="X1113" s="54"/>
      <c r="Y1113" s="54"/>
      <c r="Z1113" s="54"/>
    </row>
    <row r="1114" spans="1:26" ht="14.25" hidden="1" customHeight="1" x14ac:dyDescent="0.2">
      <c r="A1114" s="134" t="str">
        <f t="shared" si="8"/>
        <v/>
      </c>
      <c r="B1114" s="167" t="str">
        <f>IF(PLANILHA!B1111=0,"",PLANILHA!B1111)</f>
        <v/>
      </c>
      <c r="C1114" s="167" t="str">
        <f>IF(PLANILHA!E1111=0,"",PLANILHA!E1111)</f>
        <v/>
      </c>
      <c r="D1114" s="168" t="str">
        <f>IF(PLANILHA!F1111=0,"",PLANILHA!F1111)</f>
        <v/>
      </c>
      <c r="E1114" s="169" t="str">
        <f>IF(PLANILHA!G1111=0,"",PLANILHA!G1111)</f>
        <v/>
      </c>
      <c r="F1114" s="167"/>
      <c r="G1114" s="136" t="str">
        <f t="shared" si="9"/>
        <v>T</v>
      </c>
      <c r="H1114" s="54"/>
      <c r="I1114" s="54"/>
      <c r="J1114" s="54"/>
      <c r="K1114" s="54"/>
      <c r="L1114" s="54"/>
      <c r="M1114" s="54"/>
      <c r="N1114" s="54"/>
      <c r="O1114" s="54"/>
      <c r="P1114" s="54"/>
      <c r="Q1114" s="54"/>
      <c r="R1114" s="54"/>
      <c r="S1114" s="54"/>
      <c r="T1114" s="54"/>
      <c r="U1114" s="54"/>
      <c r="V1114" s="54"/>
      <c r="W1114" s="54"/>
      <c r="X1114" s="54"/>
      <c r="Y1114" s="54"/>
      <c r="Z1114" s="54"/>
    </row>
    <row r="1115" spans="1:26" ht="14.25" hidden="1" customHeight="1" x14ac:dyDescent="0.2">
      <c r="A1115" s="134" t="str">
        <f t="shared" si="8"/>
        <v/>
      </c>
      <c r="B1115" s="167" t="str">
        <f>IF(PLANILHA!B1112=0,"",PLANILHA!B1112)</f>
        <v/>
      </c>
      <c r="C1115" s="167" t="str">
        <f>IF(PLANILHA!E1112=0,"",PLANILHA!E1112)</f>
        <v/>
      </c>
      <c r="D1115" s="168" t="str">
        <f>IF(PLANILHA!F1112=0,"",PLANILHA!F1112)</f>
        <v/>
      </c>
      <c r="E1115" s="169" t="str">
        <f>IF(PLANILHA!G1112=0,"",PLANILHA!G1112)</f>
        <v/>
      </c>
      <c r="F1115" s="167"/>
      <c r="G1115" s="136" t="str">
        <f t="shared" si="9"/>
        <v>T</v>
      </c>
      <c r="H1115" s="54"/>
      <c r="I1115" s="54"/>
      <c r="J1115" s="54"/>
      <c r="K1115" s="54"/>
      <c r="L1115" s="54"/>
      <c r="M1115" s="54"/>
      <c r="N1115" s="54"/>
      <c r="O1115" s="54"/>
      <c r="P1115" s="54"/>
      <c r="Q1115" s="54"/>
      <c r="R1115" s="54"/>
      <c r="S1115" s="54"/>
      <c r="T1115" s="54"/>
      <c r="U1115" s="54"/>
      <c r="V1115" s="54"/>
      <c r="W1115" s="54"/>
      <c r="X1115" s="54"/>
      <c r="Y1115" s="54"/>
      <c r="Z1115" s="54"/>
    </row>
    <row r="1116" spans="1:26" ht="14.25" hidden="1" customHeight="1" x14ac:dyDescent="0.2">
      <c r="A1116" s="134" t="str">
        <f t="shared" si="8"/>
        <v/>
      </c>
      <c r="B1116" s="167" t="str">
        <f>IF(PLANILHA!B1113=0,"",PLANILHA!B1113)</f>
        <v/>
      </c>
      <c r="C1116" s="167" t="str">
        <f>IF(PLANILHA!E1113=0,"",PLANILHA!E1113)</f>
        <v/>
      </c>
      <c r="D1116" s="168" t="str">
        <f>IF(PLANILHA!F1113=0,"",PLANILHA!F1113)</f>
        <v/>
      </c>
      <c r="E1116" s="169" t="str">
        <f>IF(PLANILHA!G1113=0,"",PLANILHA!G1113)</f>
        <v/>
      </c>
      <c r="F1116" s="167"/>
      <c r="G1116" s="136" t="str">
        <f t="shared" si="9"/>
        <v>T</v>
      </c>
      <c r="H1116" s="54"/>
      <c r="I1116" s="54"/>
      <c r="J1116" s="54"/>
      <c r="K1116" s="54"/>
      <c r="L1116" s="54"/>
      <c r="M1116" s="54"/>
      <c r="N1116" s="54"/>
      <c r="O1116" s="54"/>
      <c r="P1116" s="54"/>
      <c r="Q1116" s="54"/>
      <c r="R1116" s="54"/>
      <c r="S1116" s="54"/>
      <c r="T1116" s="54"/>
      <c r="U1116" s="54"/>
      <c r="V1116" s="54"/>
      <c r="W1116" s="54"/>
      <c r="X1116" s="54"/>
      <c r="Y1116" s="54"/>
      <c r="Z1116" s="54"/>
    </row>
    <row r="1117" spans="1:26" ht="14.25" hidden="1" customHeight="1" x14ac:dyDescent="0.2">
      <c r="A1117" s="134" t="str">
        <f t="shared" si="8"/>
        <v/>
      </c>
      <c r="B1117" s="167" t="str">
        <f>IF(PLANILHA!B1114=0,"",PLANILHA!B1114)</f>
        <v/>
      </c>
      <c r="C1117" s="167" t="str">
        <f>IF(PLANILHA!E1114=0,"",PLANILHA!E1114)</f>
        <v/>
      </c>
      <c r="D1117" s="168" t="str">
        <f>IF(PLANILHA!F1114=0,"",PLANILHA!F1114)</f>
        <v/>
      </c>
      <c r="E1117" s="169" t="str">
        <f>IF(PLANILHA!G1114=0,"",PLANILHA!G1114)</f>
        <v/>
      </c>
      <c r="F1117" s="167"/>
      <c r="G1117" s="136" t="str">
        <f t="shared" si="9"/>
        <v>T</v>
      </c>
      <c r="H1117" s="54"/>
      <c r="I1117" s="54"/>
      <c r="J1117" s="54"/>
      <c r="K1117" s="54"/>
      <c r="L1117" s="54"/>
      <c r="M1117" s="54"/>
      <c r="N1117" s="54"/>
      <c r="O1117" s="54"/>
      <c r="P1117" s="54"/>
      <c r="Q1117" s="54"/>
      <c r="R1117" s="54"/>
      <c r="S1117" s="54"/>
      <c r="T1117" s="54"/>
      <c r="U1117" s="54"/>
      <c r="V1117" s="54"/>
      <c r="W1117" s="54"/>
      <c r="X1117" s="54"/>
      <c r="Y1117" s="54"/>
      <c r="Z1117" s="54"/>
    </row>
    <row r="1118" spans="1:26" ht="14.25" hidden="1" customHeight="1" x14ac:dyDescent="0.2">
      <c r="A1118" s="134" t="str">
        <f t="shared" si="8"/>
        <v/>
      </c>
      <c r="B1118" s="167" t="str">
        <f>IF(PLANILHA!B1115=0,"",PLANILHA!B1115)</f>
        <v/>
      </c>
      <c r="C1118" s="167" t="str">
        <f>IF(PLANILHA!E1115=0,"",PLANILHA!E1115)</f>
        <v/>
      </c>
      <c r="D1118" s="168" t="str">
        <f>IF(PLANILHA!F1115=0,"",PLANILHA!F1115)</f>
        <v/>
      </c>
      <c r="E1118" s="169" t="str">
        <f>IF(PLANILHA!G1115=0,"",PLANILHA!G1115)</f>
        <v/>
      </c>
      <c r="F1118" s="167"/>
      <c r="G1118" s="136" t="str">
        <f t="shared" si="9"/>
        <v>T</v>
      </c>
      <c r="H1118" s="54"/>
      <c r="I1118" s="54"/>
      <c r="J1118" s="54"/>
      <c r="K1118" s="54"/>
      <c r="L1118" s="54"/>
      <c r="M1118" s="54"/>
      <c r="N1118" s="54"/>
      <c r="O1118" s="54"/>
      <c r="P1118" s="54"/>
      <c r="Q1118" s="54"/>
      <c r="R1118" s="54"/>
      <c r="S1118" s="54"/>
      <c r="T1118" s="54"/>
      <c r="U1118" s="54"/>
      <c r="V1118" s="54"/>
      <c r="W1118" s="54"/>
      <c r="X1118" s="54"/>
      <c r="Y1118" s="54"/>
      <c r="Z1118" s="54"/>
    </row>
    <row r="1119" spans="1:26" ht="14.25" hidden="1" customHeight="1" x14ac:dyDescent="0.2">
      <c r="A1119" s="134" t="str">
        <f t="shared" si="8"/>
        <v/>
      </c>
      <c r="B1119" s="167" t="str">
        <f>IF(PLANILHA!B1116=0,"",PLANILHA!B1116)</f>
        <v/>
      </c>
      <c r="C1119" s="167" t="str">
        <f>IF(PLANILHA!E1116=0,"",PLANILHA!E1116)</f>
        <v/>
      </c>
      <c r="D1119" s="168" t="str">
        <f>IF(PLANILHA!F1116=0,"",PLANILHA!F1116)</f>
        <v/>
      </c>
      <c r="E1119" s="169" t="str">
        <f>IF(PLANILHA!G1116=0,"",PLANILHA!G1116)</f>
        <v/>
      </c>
      <c r="F1119" s="167"/>
      <c r="G1119" s="136" t="str">
        <f t="shared" si="9"/>
        <v>T</v>
      </c>
      <c r="H1119" s="54"/>
      <c r="I1119" s="54"/>
      <c r="J1119" s="54"/>
      <c r="K1119" s="54"/>
      <c r="L1119" s="54"/>
      <c r="M1119" s="54"/>
      <c r="N1119" s="54"/>
      <c r="O1119" s="54"/>
      <c r="P1119" s="54"/>
      <c r="Q1119" s="54"/>
      <c r="R1119" s="54"/>
      <c r="S1119" s="54"/>
      <c r="T1119" s="54"/>
      <c r="U1119" s="54"/>
      <c r="V1119" s="54"/>
      <c r="W1119" s="54"/>
      <c r="X1119" s="54"/>
      <c r="Y1119" s="54"/>
      <c r="Z1119" s="54"/>
    </row>
    <row r="1120" spans="1:26" ht="14.25" hidden="1" customHeight="1" x14ac:dyDescent="0.2">
      <c r="A1120" s="134" t="str">
        <f t="shared" si="8"/>
        <v/>
      </c>
      <c r="B1120" s="167" t="str">
        <f>IF(PLANILHA!B1117=0,"",PLANILHA!B1117)</f>
        <v/>
      </c>
      <c r="C1120" s="167" t="str">
        <f>IF(PLANILHA!E1117=0,"",PLANILHA!E1117)</f>
        <v/>
      </c>
      <c r="D1120" s="168" t="str">
        <f>IF(PLANILHA!F1117=0,"",PLANILHA!F1117)</f>
        <v/>
      </c>
      <c r="E1120" s="169" t="str">
        <f>IF(PLANILHA!G1117=0,"",PLANILHA!G1117)</f>
        <v/>
      </c>
      <c r="F1120" s="167"/>
      <c r="G1120" s="136" t="str">
        <f t="shared" si="9"/>
        <v>T</v>
      </c>
      <c r="H1120" s="54"/>
      <c r="I1120" s="54"/>
      <c r="J1120" s="54"/>
      <c r="K1120" s="54"/>
      <c r="L1120" s="54"/>
      <c r="M1120" s="54"/>
      <c r="N1120" s="54"/>
      <c r="O1120" s="54"/>
      <c r="P1120" s="54"/>
      <c r="Q1120" s="54"/>
      <c r="R1120" s="54"/>
      <c r="S1120" s="54"/>
      <c r="T1120" s="54"/>
      <c r="U1120" s="54"/>
      <c r="V1120" s="54"/>
      <c r="W1120" s="54"/>
      <c r="X1120" s="54"/>
      <c r="Y1120" s="54"/>
      <c r="Z1120" s="54"/>
    </row>
    <row r="1121" spans="1:26" ht="14.25" hidden="1" customHeight="1" x14ac:dyDescent="0.2">
      <c r="A1121" s="134" t="str">
        <f t="shared" si="8"/>
        <v/>
      </c>
      <c r="B1121" s="167" t="str">
        <f>IF(PLANILHA!B1118=0,"",PLANILHA!B1118)</f>
        <v/>
      </c>
      <c r="C1121" s="167" t="str">
        <f>IF(PLANILHA!E1118=0,"",PLANILHA!E1118)</f>
        <v/>
      </c>
      <c r="D1121" s="168" t="str">
        <f>IF(PLANILHA!F1118=0,"",PLANILHA!F1118)</f>
        <v/>
      </c>
      <c r="E1121" s="169" t="str">
        <f>IF(PLANILHA!G1118=0,"",PLANILHA!G1118)</f>
        <v/>
      </c>
      <c r="F1121" s="167"/>
      <c r="G1121" s="136" t="str">
        <f t="shared" si="9"/>
        <v>T</v>
      </c>
      <c r="H1121" s="54"/>
      <c r="I1121" s="54"/>
      <c r="J1121" s="54"/>
      <c r="K1121" s="54"/>
      <c r="L1121" s="54"/>
      <c r="M1121" s="54"/>
      <c r="N1121" s="54"/>
      <c r="O1121" s="54"/>
      <c r="P1121" s="54"/>
      <c r="Q1121" s="54"/>
      <c r="R1121" s="54"/>
      <c r="S1121" s="54"/>
      <c r="T1121" s="54"/>
      <c r="U1121" s="54"/>
      <c r="V1121" s="54"/>
      <c r="W1121" s="54"/>
      <c r="X1121" s="54"/>
      <c r="Y1121" s="54"/>
      <c r="Z1121" s="54"/>
    </row>
    <row r="1122" spans="1:26" ht="14.25" hidden="1" customHeight="1" x14ac:dyDescent="0.2">
      <c r="A1122" s="134" t="str">
        <f t="shared" si="8"/>
        <v/>
      </c>
      <c r="B1122" s="167" t="str">
        <f>IF(PLANILHA!B1119=0,"",PLANILHA!B1119)</f>
        <v/>
      </c>
      <c r="C1122" s="167" t="str">
        <f>IF(PLANILHA!E1119=0,"",PLANILHA!E1119)</f>
        <v/>
      </c>
      <c r="D1122" s="168" t="str">
        <f>IF(PLANILHA!F1119=0,"",PLANILHA!F1119)</f>
        <v/>
      </c>
      <c r="E1122" s="169" t="str">
        <f>IF(PLANILHA!G1119=0,"",PLANILHA!G1119)</f>
        <v/>
      </c>
      <c r="F1122" s="167"/>
      <c r="G1122" s="136" t="str">
        <f t="shared" si="9"/>
        <v>T</v>
      </c>
      <c r="H1122" s="54"/>
      <c r="I1122" s="54"/>
      <c r="J1122" s="54"/>
      <c r="K1122" s="54"/>
      <c r="L1122" s="54"/>
      <c r="M1122" s="54"/>
      <c r="N1122" s="54"/>
      <c r="O1122" s="54"/>
      <c r="P1122" s="54"/>
      <c r="Q1122" s="54"/>
      <c r="R1122" s="54"/>
      <c r="S1122" s="54"/>
      <c r="T1122" s="54"/>
      <c r="U1122" s="54"/>
      <c r="V1122" s="54"/>
      <c r="W1122" s="54"/>
      <c r="X1122" s="54"/>
      <c r="Y1122" s="54"/>
      <c r="Z1122" s="54"/>
    </row>
    <row r="1123" spans="1:26" ht="14.25" hidden="1" customHeight="1" x14ac:dyDescent="0.2">
      <c r="A1123" s="134" t="str">
        <f t="shared" si="8"/>
        <v/>
      </c>
      <c r="B1123" s="167" t="str">
        <f>IF(PLANILHA!B1120=0,"",PLANILHA!B1120)</f>
        <v/>
      </c>
      <c r="C1123" s="167" t="str">
        <f>IF(PLANILHA!E1120=0,"",PLANILHA!E1120)</f>
        <v/>
      </c>
      <c r="D1123" s="168" t="str">
        <f>IF(PLANILHA!F1120=0,"",PLANILHA!F1120)</f>
        <v/>
      </c>
      <c r="E1123" s="169" t="str">
        <f>IF(PLANILHA!G1120=0,"",PLANILHA!G1120)</f>
        <v/>
      </c>
      <c r="F1123" s="167"/>
      <c r="G1123" s="136" t="str">
        <f t="shared" si="9"/>
        <v>T</v>
      </c>
      <c r="H1123" s="54"/>
      <c r="I1123" s="54"/>
      <c r="J1123" s="54"/>
      <c r="K1123" s="54"/>
      <c r="L1123" s="54"/>
      <c r="M1123" s="54"/>
      <c r="N1123" s="54"/>
      <c r="O1123" s="54"/>
      <c r="P1123" s="54"/>
      <c r="Q1123" s="54"/>
      <c r="R1123" s="54"/>
      <c r="S1123" s="54"/>
      <c r="T1123" s="54"/>
      <c r="U1123" s="54"/>
      <c r="V1123" s="54"/>
      <c r="W1123" s="54"/>
      <c r="X1123" s="54"/>
      <c r="Y1123" s="54"/>
      <c r="Z1123" s="54"/>
    </row>
    <row r="1124" spans="1:26" ht="14.25" hidden="1" customHeight="1" x14ac:dyDescent="0.2">
      <c r="A1124" s="134" t="str">
        <f t="shared" si="8"/>
        <v/>
      </c>
      <c r="B1124" s="167" t="str">
        <f>IF(PLANILHA!B1121=0,"",PLANILHA!B1121)</f>
        <v/>
      </c>
      <c r="C1124" s="167" t="str">
        <f>IF(PLANILHA!E1121=0,"",PLANILHA!E1121)</f>
        <v/>
      </c>
      <c r="D1124" s="168" t="str">
        <f>IF(PLANILHA!F1121=0,"",PLANILHA!F1121)</f>
        <v/>
      </c>
      <c r="E1124" s="169" t="str">
        <f>IF(PLANILHA!G1121=0,"",PLANILHA!G1121)</f>
        <v/>
      </c>
      <c r="F1124" s="167"/>
      <c r="G1124" s="136" t="str">
        <f t="shared" si="9"/>
        <v>T</v>
      </c>
      <c r="H1124" s="54"/>
      <c r="I1124" s="54"/>
      <c r="J1124" s="54"/>
      <c r="K1124" s="54"/>
      <c r="L1124" s="54"/>
      <c r="M1124" s="54"/>
      <c r="N1124" s="54"/>
      <c r="O1124" s="54"/>
      <c r="P1124" s="54"/>
      <c r="Q1124" s="54"/>
      <c r="R1124" s="54"/>
      <c r="S1124" s="54"/>
      <c r="T1124" s="54"/>
      <c r="U1124" s="54"/>
      <c r="V1124" s="54"/>
      <c r="W1124" s="54"/>
      <c r="X1124" s="54"/>
      <c r="Y1124" s="54"/>
      <c r="Z1124" s="54"/>
    </row>
    <row r="1125" spans="1:26" ht="14.25" hidden="1" customHeight="1" x14ac:dyDescent="0.2">
      <c r="A1125" s="134" t="str">
        <f t="shared" si="8"/>
        <v/>
      </c>
      <c r="B1125" s="167" t="str">
        <f>IF(PLANILHA!B1122=0,"",PLANILHA!B1122)</f>
        <v/>
      </c>
      <c r="C1125" s="167" t="str">
        <f>IF(PLANILHA!E1122=0,"",PLANILHA!E1122)</f>
        <v/>
      </c>
      <c r="D1125" s="168" t="str">
        <f>IF(PLANILHA!F1122=0,"",PLANILHA!F1122)</f>
        <v/>
      </c>
      <c r="E1125" s="169" t="str">
        <f>IF(PLANILHA!G1122=0,"",PLANILHA!G1122)</f>
        <v/>
      </c>
      <c r="F1125" s="167"/>
      <c r="G1125" s="136" t="str">
        <f t="shared" si="9"/>
        <v>T</v>
      </c>
      <c r="H1125" s="54"/>
      <c r="I1125" s="54"/>
      <c r="J1125" s="54"/>
      <c r="K1125" s="54"/>
      <c r="L1125" s="54"/>
      <c r="M1125" s="54"/>
      <c r="N1125" s="54"/>
      <c r="O1125" s="54"/>
      <c r="P1125" s="54"/>
      <c r="Q1125" s="54"/>
      <c r="R1125" s="54"/>
      <c r="S1125" s="54"/>
      <c r="T1125" s="54"/>
      <c r="U1125" s="54"/>
      <c r="V1125" s="54"/>
      <c r="W1125" s="54"/>
      <c r="X1125" s="54"/>
      <c r="Y1125" s="54"/>
      <c r="Z1125" s="54"/>
    </row>
    <row r="1126" spans="1:26" ht="14.25" hidden="1" customHeight="1" x14ac:dyDescent="0.2">
      <c r="A1126" s="134" t="str">
        <f t="shared" si="8"/>
        <v/>
      </c>
      <c r="B1126" s="167" t="str">
        <f>IF(PLANILHA!B1123=0,"",PLANILHA!B1123)</f>
        <v/>
      </c>
      <c r="C1126" s="167" t="str">
        <f>IF(PLANILHA!E1123=0,"",PLANILHA!E1123)</f>
        <v/>
      </c>
      <c r="D1126" s="168" t="str">
        <f>IF(PLANILHA!F1123=0,"",PLANILHA!F1123)</f>
        <v/>
      </c>
      <c r="E1126" s="169" t="str">
        <f>IF(PLANILHA!G1123=0,"",PLANILHA!G1123)</f>
        <v/>
      </c>
      <c r="F1126" s="167"/>
      <c r="G1126" s="136" t="str">
        <f t="shared" si="9"/>
        <v>T</v>
      </c>
      <c r="H1126" s="54"/>
      <c r="I1126" s="54"/>
      <c r="J1126" s="54"/>
      <c r="K1126" s="54"/>
      <c r="L1126" s="54"/>
      <c r="M1126" s="54"/>
      <c r="N1126" s="54"/>
      <c r="O1126" s="54"/>
      <c r="P1126" s="54"/>
      <c r="Q1126" s="54"/>
      <c r="R1126" s="54"/>
      <c r="S1126" s="54"/>
      <c r="T1126" s="54"/>
      <c r="U1126" s="54"/>
      <c r="V1126" s="54"/>
      <c r="W1126" s="54"/>
      <c r="X1126" s="54"/>
      <c r="Y1126" s="54"/>
      <c r="Z1126" s="54"/>
    </row>
    <row r="1127" spans="1:26" ht="14.25" hidden="1" customHeight="1" x14ac:dyDescent="0.2">
      <c r="A1127" s="134" t="str">
        <f t="shared" si="8"/>
        <v/>
      </c>
      <c r="B1127" s="167" t="str">
        <f>IF(PLANILHA!B1124=0,"",PLANILHA!B1124)</f>
        <v/>
      </c>
      <c r="C1127" s="167" t="str">
        <f>IF(PLANILHA!E1124=0,"",PLANILHA!E1124)</f>
        <v/>
      </c>
      <c r="D1127" s="168" t="str">
        <f>IF(PLANILHA!F1124=0,"",PLANILHA!F1124)</f>
        <v/>
      </c>
      <c r="E1127" s="169" t="str">
        <f>IF(PLANILHA!G1124=0,"",PLANILHA!G1124)</f>
        <v/>
      </c>
      <c r="F1127" s="167"/>
      <c r="G1127" s="136" t="str">
        <f t="shared" si="9"/>
        <v>T</v>
      </c>
      <c r="H1127" s="54"/>
      <c r="I1127" s="54"/>
      <c r="J1127" s="54"/>
      <c r="K1127" s="54"/>
      <c r="L1127" s="54"/>
      <c r="M1127" s="54"/>
      <c r="N1127" s="54"/>
      <c r="O1127" s="54"/>
      <c r="P1127" s="54"/>
      <c r="Q1127" s="54"/>
      <c r="R1127" s="54"/>
      <c r="S1127" s="54"/>
      <c r="T1127" s="54"/>
      <c r="U1127" s="54"/>
      <c r="V1127" s="54"/>
      <c r="W1127" s="54"/>
      <c r="X1127" s="54"/>
      <c r="Y1127" s="54"/>
      <c r="Z1127" s="54"/>
    </row>
    <row r="1128" spans="1:26" ht="14.25" hidden="1" customHeight="1" x14ac:dyDescent="0.2">
      <c r="A1128" s="134" t="str">
        <f t="shared" si="8"/>
        <v/>
      </c>
      <c r="B1128" s="167" t="str">
        <f>IF(PLANILHA!B1125=0,"",PLANILHA!B1125)</f>
        <v/>
      </c>
      <c r="C1128" s="167" t="str">
        <f>IF(PLANILHA!E1125=0,"",PLANILHA!E1125)</f>
        <v/>
      </c>
      <c r="D1128" s="168" t="str">
        <f>IF(PLANILHA!F1125=0,"",PLANILHA!F1125)</f>
        <v/>
      </c>
      <c r="E1128" s="169" t="str">
        <f>IF(PLANILHA!G1125=0,"",PLANILHA!G1125)</f>
        <v/>
      </c>
      <c r="F1128" s="167"/>
      <c r="G1128" s="136" t="str">
        <f t="shared" si="9"/>
        <v>T</v>
      </c>
      <c r="H1128" s="54"/>
      <c r="I1128" s="54"/>
      <c r="J1128" s="54"/>
      <c r="K1128" s="54"/>
      <c r="L1128" s="54"/>
      <c r="M1128" s="54"/>
      <c r="N1128" s="54"/>
      <c r="O1128" s="54"/>
      <c r="P1128" s="54"/>
      <c r="Q1128" s="54"/>
      <c r="R1128" s="54"/>
      <c r="S1128" s="54"/>
      <c r="T1128" s="54"/>
      <c r="U1128" s="54"/>
      <c r="V1128" s="54"/>
      <c r="W1128" s="54"/>
      <c r="X1128" s="54"/>
      <c r="Y1128" s="54"/>
      <c r="Z1128" s="54"/>
    </row>
    <row r="1129" spans="1:26" ht="14.25" hidden="1" customHeight="1" x14ac:dyDescent="0.2">
      <c r="A1129" s="134" t="str">
        <f t="shared" si="8"/>
        <v/>
      </c>
      <c r="B1129" s="167" t="str">
        <f>IF(PLANILHA!B1126=0,"",PLANILHA!B1126)</f>
        <v/>
      </c>
      <c r="C1129" s="167" t="str">
        <f>IF(PLANILHA!E1126=0,"",PLANILHA!E1126)</f>
        <v/>
      </c>
      <c r="D1129" s="168" t="str">
        <f>IF(PLANILHA!F1126=0,"",PLANILHA!F1126)</f>
        <v/>
      </c>
      <c r="E1129" s="169" t="str">
        <f>IF(PLANILHA!G1126=0,"",PLANILHA!G1126)</f>
        <v/>
      </c>
      <c r="F1129" s="167"/>
      <c r="G1129" s="136" t="str">
        <f t="shared" si="9"/>
        <v>T</v>
      </c>
      <c r="H1129" s="54"/>
      <c r="I1129" s="54"/>
      <c r="J1129" s="54"/>
      <c r="K1129" s="54"/>
      <c r="L1129" s="54"/>
      <c r="M1129" s="54"/>
      <c r="N1129" s="54"/>
      <c r="O1129" s="54"/>
      <c r="P1129" s="54"/>
      <c r="Q1129" s="54"/>
      <c r="R1129" s="54"/>
      <c r="S1129" s="54"/>
      <c r="T1129" s="54"/>
      <c r="U1129" s="54"/>
      <c r="V1129" s="54"/>
      <c r="W1129" s="54"/>
      <c r="X1129" s="54"/>
      <c r="Y1129" s="54"/>
      <c r="Z1129" s="54"/>
    </row>
    <row r="1130" spans="1:26" ht="14.25" hidden="1" customHeight="1" x14ac:dyDescent="0.2">
      <c r="A1130" s="134" t="str">
        <f t="shared" si="8"/>
        <v/>
      </c>
      <c r="B1130" s="167" t="str">
        <f>IF(PLANILHA!B1127=0,"",PLANILHA!B1127)</f>
        <v/>
      </c>
      <c r="C1130" s="167" t="str">
        <f>IF(PLANILHA!E1127=0,"",PLANILHA!E1127)</f>
        <v/>
      </c>
      <c r="D1130" s="168" t="str">
        <f>IF(PLANILHA!F1127=0,"",PLANILHA!F1127)</f>
        <v/>
      </c>
      <c r="E1130" s="169" t="str">
        <f>IF(PLANILHA!G1127=0,"",PLANILHA!G1127)</f>
        <v/>
      </c>
      <c r="F1130" s="167"/>
      <c r="G1130" s="136" t="str">
        <f t="shared" si="9"/>
        <v>T</v>
      </c>
      <c r="H1130" s="54"/>
      <c r="I1130" s="54"/>
      <c r="J1130" s="54"/>
      <c r="K1130" s="54"/>
      <c r="L1130" s="54"/>
      <c r="M1130" s="54"/>
      <c r="N1130" s="54"/>
      <c r="O1130" s="54"/>
      <c r="P1130" s="54"/>
      <c r="Q1130" s="54"/>
      <c r="R1130" s="54"/>
      <c r="S1130" s="54"/>
      <c r="T1130" s="54"/>
      <c r="U1130" s="54"/>
      <c r="V1130" s="54"/>
      <c r="W1130" s="54"/>
      <c r="X1130" s="54"/>
      <c r="Y1130" s="54"/>
      <c r="Z1130" s="54"/>
    </row>
    <row r="1131" spans="1:26" ht="14.25" hidden="1" customHeight="1" x14ac:dyDescent="0.2">
      <c r="A1131" s="134" t="str">
        <f t="shared" si="8"/>
        <v/>
      </c>
      <c r="B1131" s="167" t="str">
        <f>IF(PLANILHA!B1128=0,"",PLANILHA!B1128)</f>
        <v/>
      </c>
      <c r="C1131" s="167" t="str">
        <f>IF(PLANILHA!E1128=0,"",PLANILHA!E1128)</f>
        <v/>
      </c>
      <c r="D1131" s="168" t="str">
        <f>IF(PLANILHA!F1128=0,"",PLANILHA!F1128)</f>
        <v/>
      </c>
      <c r="E1131" s="169" t="str">
        <f>IF(PLANILHA!G1128=0,"",PLANILHA!G1128)</f>
        <v/>
      </c>
      <c r="F1131" s="167"/>
      <c r="G1131" s="136" t="str">
        <f t="shared" si="9"/>
        <v>T</v>
      </c>
      <c r="H1131" s="54"/>
      <c r="I1131" s="54"/>
      <c r="J1131" s="54"/>
      <c r="K1131" s="54"/>
      <c r="L1131" s="54"/>
      <c r="M1131" s="54"/>
      <c r="N1131" s="54"/>
      <c r="O1131" s="54"/>
      <c r="P1131" s="54"/>
      <c r="Q1131" s="54"/>
      <c r="R1131" s="54"/>
      <c r="S1131" s="54"/>
      <c r="T1131" s="54"/>
      <c r="U1131" s="54"/>
      <c r="V1131" s="54"/>
      <c r="W1131" s="54"/>
      <c r="X1131" s="54"/>
      <c r="Y1131" s="54"/>
      <c r="Z1131" s="54"/>
    </row>
    <row r="1132" spans="1:26" ht="14.25" hidden="1" customHeight="1" x14ac:dyDescent="0.2">
      <c r="A1132" s="134" t="str">
        <f t="shared" si="8"/>
        <v/>
      </c>
      <c r="B1132" s="167" t="str">
        <f>IF(PLANILHA!B1129=0,"",PLANILHA!B1129)</f>
        <v/>
      </c>
      <c r="C1132" s="167" t="str">
        <f>IF(PLANILHA!E1129=0,"",PLANILHA!E1129)</f>
        <v/>
      </c>
      <c r="D1132" s="168" t="str">
        <f>IF(PLANILHA!F1129=0,"",PLANILHA!F1129)</f>
        <v/>
      </c>
      <c r="E1132" s="169" t="str">
        <f>IF(PLANILHA!G1129=0,"",PLANILHA!G1129)</f>
        <v/>
      </c>
      <c r="F1132" s="167"/>
      <c r="G1132" s="136" t="str">
        <f t="shared" si="9"/>
        <v>T</v>
      </c>
      <c r="H1132" s="54"/>
      <c r="I1132" s="54"/>
      <c r="J1132" s="54"/>
      <c r="K1132" s="54"/>
      <c r="L1132" s="54"/>
      <c r="M1132" s="54"/>
      <c r="N1132" s="54"/>
      <c r="O1132" s="54"/>
      <c r="P1132" s="54"/>
      <c r="Q1132" s="54"/>
      <c r="R1132" s="54"/>
      <c r="S1132" s="54"/>
      <c r="T1132" s="54"/>
      <c r="U1132" s="54"/>
      <c r="V1132" s="54"/>
      <c r="W1132" s="54"/>
      <c r="X1132" s="54"/>
      <c r="Y1132" s="54"/>
      <c r="Z1132" s="54"/>
    </row>
    <row r="1133" spans="1:26" ht="14.25" hidden="1" customHeight="1" x14ac:dyDescent="0.2">
      <c r="A1133" s="134" t="str">
        <f t="shared" si="8"/>
        <v/>
      </c>
      <c r="B1133" s="167" t="str">
        <f>IF(PLANILHA!B1130=0,"",PLANILHA!B1130)</f>
        <v/>
      </c>
      <c r="C1133" s="167" t="str">
        <f>IF(PLANILHA!E1130=0,"",PLANILHA!E1130)</f>
        <v/>
      </c>
      <c r="D1133" s="168" t="str">
        <f>IF(PLANILHA!F1130=0,"",PLANILHA!F1130)</f>
        <v/>
      </c>
      <c r="E1133" s="169" t="str">
        <f>IF(PLANILHA!G1130=0,"",PLANILHA!G1130)</f>
        <v/>
      </c>
      <c r="F1133" s="167"/>
      <c r="G1133" s="136" t="str">
        <f t="shared" si="9"/>
        <v>T</v>
      </c>
      <c r="H1133" s="54"/>
      <c r="I1133" s="54"/>
      <c r="J1133" s="54"/>
      <c r="K1133" s="54"/>
      <c r="L1133" s="54"/>
      <c r="M1133" s="54"/>
      <c r="N1133" s="54"/>
      <c r="O1133" s="54"/>
      <c r="P1133" s="54"/>
      <c r="Q1133" s="54"/>
      <c r="R1133" s="54"/>
      <c r="S1133" s="54"/>
      <c r="T1133" s="54"/>
      <c r="U1133" s="54"/>
      <c r="V1133" s="54"/>
      <c r="W1133" s="54"/>
      <c r="X1133" s="54"/>
      <c r="Y1133" s="54"/>
      <c r="Z1133" s="54"/>
    </row>
    <row r="1134" spans="1:26" ht="14.25" hidden="1" customHeight="1" x14ac:dyDescent="0.2">
      <c r="A1134" s="134" t="str">
        <f t="shared" si="8"/>
        <v/>
      </c>
      <c r="B1134" s="167" t="str">
        <f>IF(PLANILHA!B1131=0,"",PLANILHA!B1131)</f>
        <v/>
      </c>
      <c r="C1134" s="167" t="str">
        <f>IF(PLANILHA!E1131=0,"",PLANILHA!E1131)</f>
        <v/>
      </c>
      <c r="D1134" s="168" t="str">
        <f>IF(PLANILHA!F1131=0,"",PLANILHA!F1131)</f>
        <v/>
      </c>
      <c r="E1134" s="169" t="str">
        <f>IF(PLANILHA!G1131=0,"",PLANILHA!G1131)</f>
        <v/>
      </c>
      <c r="F1134" s="167"/>
      <c r="G1134" s="136" t="str">
        <f t="shared" si="9"/>
        <v>T</v>
      </c>
      <c r="H1134" s="54"/>
      <c r="I1134" s="54"/>
      <c r="J1134" s="54"/>
      <c r="K1134" s="54"/>
      <c r="L1134" s="54"/>
      <c r="M1134" s="54"/>
      <c r="N1134" s="54"/>
      <c r="O1134" s="54"/>
      <c r="P1134" s="54"/>
      <c r="Q1134" s="54"/>
      <c r="R1134" s="54"/>
      <c r="S1134" s="54"/>
      <c r="T1134" s="54"/>
      <c r="U1134" s="54"/>
      <c r="V1134" s="54"/>
      <c r="W1134" s="54"/>
      <c r="X1134" s="54"/>
      <c r="Y1134" s="54"/>
      <c r="Z1134" s="54"/>
    </row>
    <row r="1135" spans="1:26" ht="14.25" hidden="1" customHeight="1" x14ac:dyDescent="0.2">
      <c r="A1135" s="134" t="str">
        <f t="shared" si="8"/>
        <v/>
      </c>
      <c r="B1135" s="167" t="str">
        <f>IF(PLANILHA!B1132=0,"",PLANILHA!B1132)</f>
        <v/>
      </c>
      <c r="C1135" s="167" t="str">
        <f>IF(PLANILHA!E1132=0,"",PLANILHA!E1132)</f>
        <v/>
      </c>
      <c r="D1135" s="168" t="str">
        <f>IF(PLANILHA!F1132=0,"",PLANILHA!F1132)</f>
        <v/>
      </c>
      <c r="E1135" s="169" t="str">
        <f>IF(PLANILHA!G1132=0,"",PLANILHA!G1132)</f>
        <v/>
      </c>
      <c r="F1135" s="167"/>
      <c r="G1135" s="136" t="str">
        <f t="shared" si="9"/>
        <v>T</v>
      </c>
      <c r="H1135" s="54"/>
      <c r="I1135" s="54"/>
      <c r="J1135" s="54"/>
      <c r="K1135" s="54"/>
      <c r="L1135" s="54"/>
      <c r="M1135" s="54"/>
      <c r="N1135" s="54"/>
      <c r="O1135" s="54"/>
      <c r="P1135" s="54"/>
      <c r="Q1135" s="54"/>
      <c r="R1135" s="54"/>
      <c r="S1135" s="54"/>
      <c r="T1135" s="54"/>
      <c r="U1135" s="54"/>
      <c r="V1135" s="54"/>
      <c r="W1135" s="54"/>
      <c r="X1135" s="54"/>
      <c r="Y1135" s="54"/>
      <c r="Z1135" s="54"/>
    </row>
    <row r="1136" spans="1:26" ht="14.25" hidden="1" customHeight="1" x14ac:dyDescent="0.2">
      <c r="A1136" s="134" t="str">
        <f t="shared" si="8"/>
        <v/>
      </c>
      <c r="B1136" s="167" t="str">
        <f>IF(PLANILHA!B1133=0,"",PLANILHA!B1133)</f>
        <v/>
      </c>
      <c r="C1136" s="167" t="str">
        <f>IF(PLANILHA!E1133=0,"",PLANILHA!E1133)</f>
        <v/>
      </c>
      <c r="D1136" s="168" t="str">
        <f>IF(PLANILHA!F1133=0,"",PLANILHA!F1133)</f>
        <v/>
      </c>
      <c r="E1136" s="169" t="str">
        <f>IF(PLANILHA!G1133=0,"",PLANILHA!G1133)</f>
        <v/>
      </c>
      <c r="F1136" s="167"/>
      <c r="G1136" s="136" t="str">
        <f t="shared" si="9"/>
        <v>T</v>
      </c>
      <c r="H1136" s="54"/>
      <c r="I1136" s="54"/>
      <c r="J1136" s="54"/>
      <c r="K1136" s="54"/>
      <c r="L1136" s="54"/>
      <c r="M1136" s="54"/>
      <c r="N1136" s="54"/>
      <c r="O1136" s="54"/>
      <c r="P1136" s="54"/>
      <c r="Q1136" s="54"/>
      <c r="R1136" s="54"/>
      <c r="S1136" s="54"/>
      <c r="T1136" s="54"/>
      <c r="U1136" s="54"/>
      <c r="V1136" s="54"/>
      <c r="W1136" s="54"/>
      <c r="X1136" s="54"/>
      <c r="Y1136" s="54"/>
      <c r="Z1136" s="54"/>
    </row>
    <row r="1137" spans="1:26" ht="14.25" hidden="1" customHeight="1" x14ac:dyDescent="0.2">
      <c r="A1137" s="134" t="str">
        <f t="shared" si="8"/>
        <v/>
      </c>
      <c r="B1137" s="167" t="str">
        <f>IF(PLANILHA!B1134=0,"",PLANILHA!B1134)</f>
        <v/>
      </c>
      <c r="C1137" s="167" t="str">
        <f>IF(PLANILHA!E1134=0,"",PLANILHA!E1134)</f>
        <v/>
      </c>
      <c r="D1137" s="168" t="str">
        <f>IF(PLANILHA!F1134=0,"",PLANILHA!F1134)</f>
        <v/>
      </c>
      <c r="E1137" s="169" t="str">
        <f>IF(PLANILHA!G1134=0,"",PLANILHA!G1134)</f>
        <v/>
      </c>
      <c r="F1137" s="167"/>
      <c r="G1137" s="136" t="str">
        <f t="shared" si="9"/>
        <v>T</v>
      </c>
      <c r="H1137" s="54"/>
      <c r="I1137" s="54"/>
      <c r="J1137" s="54"/>
      <c r="K1137" s="54"/>
      <c r="L1137" s="54"/>
      <c r="M1137" s="54"/>
      <c r="N1137" s="54"/>
      <c r="O1137" s="54"/>
      <c r="P1137" s="54"/>
      <c r="Q1137" s="54"/>
      <c r="R1137" s="54"/>
      <c r="S1137" s="54"/>
      <c r="T1137" s="54"/>
      <c r="U1137" s="54"/>
      <c r="V1137" s="54"/>
      <c r="W1137" s="54"/>
      <c r="X1137" s="54"/>
      <c r="Y1137" s="54"/>
      <c r="Z1137" s="54"/>
    </row>
    <row r="1138" spans="1:26" ht="14.25" hidden="1" customHeight="1" x14ac:dyDescent="0.2">
      <c r="A1138" s="134" t="str">
        <f t="shared" si="8"/>
        <v/>
      </c>
      <c r="B1138" s="167" t="str">
        <f>IF(PLANILHA!B1135=0,"",PLANILHA!B1135)</f>
        <v/>
      </c>
      <c r="C1138" s="167" t="str">
        <f>IF(PLANILHA!E1135=0,"",PLANILHA!E1135)</f>
        <v/>
      </c>
      <c r="D1138" s="168" t="str">
        <f>IF(PLANILHA!F1135=0,"",PLANILHA!F1135)</f>
        <v/>
      </c>
      <c r="E1138" s="169" t="str">
        <f>IF(PLANILHA!G1135=0,"",PLANILHA!G1135)</f>
        <v/>
      </c>
      <c r="F1138" s="167"/>
      <c r="G1138" s="136" t="str">
        <f t="shared" si="9"/>
        <v>T</v>
      </c>
      <c r="H1138" s="54"/>
      <c r="I1138" s="54"/>
      <c r="J1138" s="54"/>
      <c r="K1138" s="54"/>
      <c r="L1138" s="54"/>
      <c r="M1138" s="54"/>
      <c r="N1138" s="54"/>
      <c r="O1138" s="54"/>
      <c r="P1138" s="54"/>
      <c r="Q1138" s="54"/>
      <c r="R1138" s="54"/>
      <c r="S1138" s="54"/>
      <c r="T1138" s="54"/>
      <c r="U1138" s="54"/>
      <c r="V1138" s="54"/>
      <c r="W1138" s="54"/>
      <c r="X1138" s="54"/>
      <c r="Y1138" s="54"/>
      <c r="Z1138" s="54"/>
    </row>
    <row r="1139" spans="1:26" ht="14.25" hidden="1" customHeight="1" x14ac:dyDescent="0.2">
      <c r="A1139" s="134" t="str">
        <f t="shared" si="8"/>
        <v/>
      </c>
      <c r="B1139" s="167" t="str">
        <f>IF(PLANILHA!B1136=0,"",PLANILHA!B1136)</f>
        <v/>
      </c>
      <c r="C1139" s="167" t="str">
        <f>IF(PLANILHA!E1136=0,"",PLANILHA!E1136)</f>
        <v/>
      </c>
      <c r="D1139" s="168" t="str">
        <f>IF(PLANILHA!F1136=0,"",PLANILHA!F1136)</f>
        <v/>
      </c>
      <c r="E1139" s="169" t="str">
        <f>IF(PLANILHA!G1136=0,"",PLANILHA!G1136)</f>
        <v/>
      </c>
      <c r="F1139" s="167"/>
      <c r="G1139" s="136" t="str">
        <f t="shared" si="9"/>
        <v>T</v>
      </c>
      <c r="H1139" s="54"/>
      <c r="I1139" s="54"/>
      <c r="J1139" s="54"/>
      <c r="K1139" s="54"/>
      <c r="L1139" s="54"/>
      <c r="M1139" s="54"/>
      <c r="N1139" s="54"/>
      <c r="O1139" s="54"/>
      <c r="P1139" s="54"/>
      <c r="Q1139" s="54"/>
      <c r="R1139" s="54"/>
      <c r="S1139" s="54"/>
      <c r="T1139" s="54"/>
      <c r="U1139" s="54"/>
      <c r="V1139" s="54"/>
      <c r="W1139" s="54"/>
      <c r="X1139" s="54"/>
      <c r="Y1139" s="54"/>
      <c r="Z1139" s="54"/>
    </row>
    <row r="1140" spans="1:26" ht="14.25" hidden="1" customHeight="1" x14ac:dyDescent="0.2">
      <c r="A1140" s="134" t="str">
        <f t="shared" si="8"/>
        <v/>
      </c>
      <c r="B1140" s="167" t="str">
        <f>IF(PLANILHA!B1137=0,"",PLANILHA!B1137)</f>
        <v/>
      </c>
      <c r="C1140" s="167" t="str">
        <f>IF(PLANILHA!E1137=0,"",PLANILHA!E1137)</f>
        <v/>
      </c>
      <c r="D1140" s="168" t="str">
        <f>IF(PLANILHA!F1137=0,"",PLANILHA!F1137)</f>
        <v/>
      </c>
      <c r="E1140" s="169" t="str">
        <f>IF(PLANILHA!G1137=0,"",PLANILHA!G1137)</f>
        <v/>
      </c>
      <c r="F1140" s="167"/>
      <c r="G1140" s="136" t="str">
        <f t="shared" si="9"/>
        <v>T</v>
      </c>
      <c r="H1140" s="54"/>
      <c r="I1140" s="54"/>
      <c r="J1140" s="54"/>
      <c r="K1140" s="54"/>
      <c r="L1140" s="54"/>
      <c r="M1140" s="54"/>
      <c r="N1140" s="54"/>
      <c r="O1140" s="54"/>
      <c r="P1140" s="54"/>
      <c r="Q1140" s="54"/>
      <c r="R1140" s="54"/>
      <c r="S1140" s="54"/>
      <c r="T1140" s="54"/>
      <c r="U1140" s="54"/>
      <c r="V1140" s="54"/>
      <c r="W1140" s="54"/>
      <c r="X1140" s="54"/>
      <c r="Y1140" s="54"/>
      <c r="Z1140" s="54"/>
    </row>
    <row r="1141" spans="1:26" ht="14.25" hidden="1" customHeight="1" x14ac:dyDescent="0.2">
      <c r="A1141" s="134" t="str">
        <f t="shared" si="8"/>
        <v/>
      </c>
      <c r="B1141" s="167" t="str">
        <f>IF(PLANILHA!B1138=0,"",PLANILHA!B1138)</f>
        <v/>
      </c>
      <c r="C1141" s="167" t="str">
        <f>IF(PLANILHA!E1138=0,"",PLANILHA!E1138)</f>
        <v/>
      </c>
      <c r="D1141" s="168" t="str">
        <f>IF(PLANILHA!F1138=0,"",PLANILHA!F1138)</f>
        <v/>
      </c>
      <c r="E1141" s="169" t="str">
        <f>IF(PLANILHA!G1138=0,"",PLANILHA!G1138)</f>
        <v/>
      </c>
      <c r="F1141" s="167"/>
      <c r="G1141" s="136" t="str">
        <f t="shared" si="9"/>
        <v>T</v>
      </c>
      <c r="H1141" s="54"/>
      <c r="I1141" s="54"/>
      <c r="J1141" s="54"/>
      <c r="K1141" s="54"/>
      <c r="L1141" s="54"/>
      <c r="M1141" s="54"/>
      <c r="N1141" s="54"/>
      <c r="O1141" s="54"/>
      <c r="P1141" s="54"/>
      <c r="Q1141" s="54"/>
      <c r="R1141" s="54"/>
      <c r="S1141" s="54"/>
      <c r="T1141" s="54"/>
      <c r="U1141" s="54"/>
      <c r="V1141" s="54"/>
      <c r="W1141" s="54"/>
      <c r="X1141" s="54"/>
      <c r="Y1141" s="54"/>
      <c r="Z1141" s="54"/>
    </row>
    <row r="1142" spans="1:26" ht="14.25" hidden="1" customHeight="1" x14ac:dyDescent="0.2">
      <c r="A1142" s="134" t="str">
        <f t="shared" si="8"/>
        <v/>
      </c>
      <c r="B1142" s="167" t="str">
        <f>IF(PLANILHA!B1139=0,"",PLANILHA!B1139)</f>
        <v/>
      </c>
      <c r="C1142" s="167" t="str">
        <f>IF(PLANILHA!E1139=0,"",PLANILHA!E1139)</f>
        <v/>
      </c>
      <c r="D1142" s="168" t="str">
        <f>IF(PLANILHA!F1139=0,"",PLANILHA!F1139)</f>
        <v/>
      </c>
      <c r="E1142" s="169" t="str">
        <f>IF(PLANILHA!G1139=0,"",PLANILHA!G1139)</f>
        <v/>
      </c>
      <c r="F1142" s="167"/>
      <c r="G1142" s="136" t="str">
        <f t="shared" si="9"/>
        <v>T</v>
      </c>
      <c r="H1142" s="54"/>
      <c r="I1142" s="54"/>
      <c r="J1142" s="54"/>
      <c r="K1142" s="54"/>
      <c r="L1142" s="54"/>
      <c r="M1142" s="54"/>
      <c r="N1142" s="54"/>
      <c r="O1142" s="54"/>
      <c r="P1142" s="54"/>
      <c r="Q1142" s="54"/>
      <c r="R1142" s="54"/>
      <c r="S1142" s="54"/>
      <c r="T1142" s="54"/>
      <c r="U1142" s="54"/>
      <c r="V1142" s="54"/>
      <c r="W1142" s="54"/>
      <c r="X1142" s="54"/>
      <c r="Y1142" s="54"/>
      <c r="Z1142" s="54"/>
    </row>
    <row r="1143" spans="1:26" ht="14.25" hidden="1" customHeight="1" x14ac:dyDescent="0.2">
      <c r="A1143" s="134" t="str">
        <f t="shared" si="8"/>
        <v/>
      </c>
      <c r="B1143" s="167" t="str">
        <f>IF(PLANILHA!B1140=0,"",PLANILHA!B1140)</f>
        <v/>
      </c>
      <c r="C1143" s="167" t="str">
        <f>IF(PLANILHA!E1140=0,"",PLANILHA!E1140)</f>
        <v/>
      </c>
      <c r="D1143" s="168" t="str">
        <f>IF(PLANILHA!F1140=0,"",PLANILHA!F1140)</f>
        <v/>
      </c>
      <c r="E1143" s="169" t="str">
        <f>IF(PLANILHA!G1140=0,"",PLANILHA!G1140)</f>
        <v/>
      </c>
      <c r="F1143" s="167"/>
      <c r="G1143" s="136" t="str">
        <f t="shared" si="9"/>
        <v>T</v>
      </c>
      <c r="H1143" s="54"/>
      <c r="I1143" s="54"/>
      <c r="J1143" s="54"/>
      <c r="K1143" s="54"/>
      <c r="L1143" s="54"/>
      <c r="M1143" s="54"/>
      <c r="N1143" s="54"/>
      <c r="O1143" s="54"/>
      <c r="P1143" s="54"/>
      <c r="Q1143" s="54"/>
      <c r="R1143" s="54"/>
      <c r="S1143" s="54"/>
      <c r="T1143" s="54"/>
      <c r="U1143" s="54"/>
      <c r="V1143" s="54"/>
      <c r="W1143" s="54"/>
      <c r="X1143" s="54"/>
      <c r="Y1143" s="54"/>
      <c r="Z1143" s="54"/>
    </row>
    <row r="1144" spans="1:26" ht="14.25" hidden="1" customHeight="1" x14ac:dyDescent="0.2">
      <c r="A1144" s="134" t="str">
        <f t="shared" si="8"/>
        <v/>
      </c>
      <c r="B1144" s="167" t="str">
        <f>IF(PLANILHA!B1141=0,"",PLANILHA!B1141)</f>
        <v/>
      </c>
      <c r="C1144" s="167" t="str">
        <f>IF(PLANILHA!E1141=0,"",PLANILHA!E1141)</f>
        <v/>
      </c>
      <c r="D1144" s="168" t="str">
        <f>IF(PLANILHA!F1141=0,"",PLANILHA!F1141)</f>
        <v/>
      </c>
      <c r="E1144" s="169" t="str">
        <f>IF(PLANILHA!G1141=0,"",PLANILHA!G1141)</f>
        <v/>
      </c>
      <c r="F1144" s="167"/>
      <c r="G1144" s="136" t="str">
        <f t="shared" si="9"/>
        <v>T</v>
      </c>
      <c r="H1144" s="54"/>
      <c r="I1144" s="54"/>
      <c r="J1144" s="54"/>
      <c r="K1144" s="54"/>
      <c r="L1144" s="54"/>
      <c r="M1144" s="54"/>
      <c r="N1144" s="54"/>
      <c r="O1144" s="54"/>
      <c r="P1144" s="54"/>
      <c r="Q1144" s="54"/>
      <c r="R1144" s="54"/>
      <c r="S1144" s="54"/>
      <c r="T1144" s="54"/>
      <c r="U1144" s="54"/>
      <c r="V1144" s="54"/>
      <c r="W1144" s="54"/>
      <c r="X1144" s="54"/>
      <c r="Y1144" s="54"/>
      <c r="Z1144" s="54"/>
    </row>
    <row r="1145" spans="1:26" ht="14.25" hidden="1" customHeight="1" x14ac:dyDescent="0.2">
      <c r="A1145" s="134" t="str">
        <f t="shared" si="8"/>
        <v/>
      </c>
      <c r="B1145" s="167" t="str">
        <f>IF(PLANILHA!B1142=0,"",PLANILHA!B1142)</f>
        <v/>
      </c>
      <c r="C1145" s="167" t="str">
        <f>IF(PLANILHA!E1142=0,"",PLANILHA!E1142)</f>
        <v/>
      </c>
      <c r="D1145" s="168" t="str">
        <f>IF(PLANILHA!F1142=0,"",PLANILHA!F1142)</f>
        <v/>
      </c>
      <c r="E1145" s="169" t="str">
        <f>IF(PLANILHA!G1142=0,"",PLANILHA!G1142)</f>
        <v/>
      </c>
      <c r="F1145" s="167"/>
      <c r="G1145" s="136" t="str">
        <f t="shared" si="9"/>
        <v>T</v>
      </c>
      <c r="H1145" s="54"/>
      <c r="I1145" s="54"/>
      <c r="J1145" s="54"/>
      <c r="K1145" s="54"/>
      <c r="L1145" s="54"/>
      <c r="M1145" s="54"/>
      <c r="N1145" s="54"/>
      <c r="O1145" s="54"/>
      <c r="P1145" s="54"/>
      <c r="Q1145" s="54"/>
      <c r="R1145" s="54"/>
      <c r="S1145" s="54"/>
      <c r="T1145" s="54"/>
      <c r="U1145" s="54"/>
      <c r="V1145" s="54"/>
      <c r="W1145" s="54"/>
      <c r="X1145" s="54"/>
      <c r="Y1145" s="54"/>
      <c r="Z1145" s="54"/>
    </row>
    <row r="1146" spans="1:26" ht="14.25" hidden="1" customHeight="1" x14ac:dyDescent="0.2">
      <c r="A1146" s="134" t="str">
        <f t="shared" si="8"/>
        <v/>
      </c>
      <c r="B1146" s="167" t="str">
        <f>IF(PLANILHA!B1143=0,"",PLANILHA!B1143)</f>
        <v/>
      </c>
      <c r="C1146" s="167" t="str">
        <f>IF(PLANILHA!E1143=0,"",PLANILHA!E1143)</f>
        <v/>
      </c>
      <c r="D1146" s="168" t="str">
        <f>IF(PLANILHA!F1143=0,"",PLANILHA!F1143)</f>
        <v/>
      </c>
      <c r="E1146" s="169" t="str">
        <f>IF(PLANILHA!G1143=0,"",PLANILHA!G1143)</f>
        <v/>
      </c>
      <c r="F1146" s="167"/>
      <c r="G1146" s="136" t="str">
        <f t="shared" si="9"/>
        <v>T</v>
      </c>
      <c r="H1146" s="54"/>
      <c r="I1146" s="54"/>
      <c r="J1146" s="54"/>
      <c r="K1146" s="54"/>
      <c r="L1146" s="54"/>
      <c r="M1146" s="54"/>
      <c r="N1146" s="54"/>
      <c r="O1146" s="54"/>
      <c r="P1146" s="54"/>
      <c r="Q1146" s="54"/>
      <c r="R1146" s="54"/>
      <c r="S1146" s="54"/>
      <c r="T1146" s="54"/>
      <c r="U1146" s="54"/>
      <c r="V1146" s="54"/>
      <c r="W1146" s="54"/>
      <c r="X1146" s="54"/>
      <c r="Y1146" s="54"/>
      <c r="Z1146" s="54"/>
    </row>
    <row r="1147" spans="1:26" ht="14.25" hidden="1" customHeight="1" x14ac:dyDescent="0.2">
      <c r="A1147" s="134" t="str">
        <f t="shared" si="8"/>
        <v/>
      </c>
      <c r="B1147" s="167" t="str">
        <f>IF(PLANILHA!B1144=0,"",PLANILHA!B1144)</f>
        <v/>
      </c>
      <c r="C1147" s="167" t="str">
        <f>IF(PLANILHA!E1144=0,"",PLANILHA!E1144)</f>
        <v/>
      </c>
      <c r="D1147" s="168" t="str">
        <f>IF(PLANILHA!F1144=0,"",PLANILHA!F1144)</f>
        <v/>
      </c>
      <c r="E1147" s="169" t="str">
        <f>IF(PLANILHA!G1144=0,"",PLANILHA!G1144)</f>
        <v/>
      </c>
      <c r="F1147" s="167"/>
      <c r="G1147" s="136" t="str">
        <f t="shared" si="9"/>
        <v>T</v>
      </c>
      <c r="H1147" s="54"/>
      <c r="I1147" s="54"/>
      <c r="J1147" s="54"/>
      <c r="K1147" s="54"/>
      <c r="L1147" s="54"/>
      <c r="M1147" s="54"/>
      <c r="N1147" s="54"/>
      <c r="O1147" s="54"/>
      <c r="P1147" s="54"/>
      <c r="Q1147" s="54"/>
      <c r="R1147" s="54"/>
      <c r="S1147" s="54"/>
      <c r="T1147" s="54"/>
      <c r="U1147" s="54"/>
      <c r="V1147" s="54"/>
      <c r="W1147" s="54"/>
      <c r="X1147" s="54"/>
      <c r="Y1147" s="54"/>
      <c r="Z1147" s="54"/>
    </row>
    <row r="1148" spans="1:26" ht="14.25" hidden="1" customHeight="1" x14ac:dyDescent="0.2">
      <c r="A1148" s="134" t="str">
        <f t="shared" si="8"/>
        <v/>
      </c>
      <c r="B1148" s="167" t="str">
        <f>IF(PLANILHA!B1145=0,"",PLANILHA!B1145)</f>
        <v/>
      </c>
      <c r="C1148" s="167" t="str">
        <f>IF(PLANILHA!E1145=0,"",PLANILHA!E1145)</f>
        <v/>
      </c>
      <c r="D1148" s="168" t="str">
        <f>IF(PLANILHA!F1145=0,"",PLANILHA!F1145)</f>
        <v/>
      </c>
      <c r="E1148" s="169" t="str">
        <f>IF(PLANILHA!G1145=0,"",PLANILHA!G1145)</f>
        <v/>
      </c>
      <c r="F1148" s="167"/>
      <c r="G1148" s="136" t="str">
        <f t="shared" si="9"/>
        <v>T</v>
      </c>
      <c r="H1148" s="54"/>
      <c r="I1148" s="54"/>
      <c r="J1148" s="54"/>
      <c r="K1148" s="54"/>
      <c r="L1148" s="54"/>
      <c r="M1148" s="54"/>
      <c r="N1148" s="54"/>
      <c r="O1148" s="54"/>
      <c r="P1148" s="54"/>
      <c r="Q1148" s="54"/>
      <c r="R1148" s="54"/>
      <c r="S1148" s="54"/>
      <c r="T1148" s="54"/>
      <c r="U1148" s="54"/>
      <c r="V1148" s="54"/>
      <c r="W1148" s="54"/>
      <c r="X1148" s="54"/>
      <c r="Y1148" s="54"/>
      <c r="Z1148" s="54"/>
    </row>
    <row r="1149" spans="1:26" ht="14.25" hidden="1" customHeight="1" x14ac:dyDescent="0.2">
      <c r="A1149" s="134" t="str">
        <f t="shared" si="8"/>
        <v/>
      </c>
      <c r="B1149" s="167" t="str">
        <f>IF(PLANILHA!B1146=0,"",PLANILHA!B1146)</f>
        <v/>
      </c>
      <c r="C1149" s="167" t="str">
        <f>IF(PLANILHA!E1146=0,"",PLANILHA!E1146)</f>
        <v/>
      </c>
      <c r="D1149" s="168" t="str">
        <f>IF(PLANILHA!F1146=0,"",PLANILHA!F1146)</f>
        <v/>
      </c>
      <c r="E1149" s="169" t="str">
        <f>IF(PLANILHA!G1146=0,"",PLANILHA!G1146)</f>
        <v/>
      </c>
      <c r="F1149" s="167"/>
      <c r="G1149" s="136" t="str">
        <f t="shared" si="9"/>
        <v>T</v>
      </c>
      <c r="H1149" s="54"/>
      <c r="I1149" s="54"/>
      <c r="J1149" s="54"/>
      <c r="K1149" s="54"/>
      <c r="L1149" s="54"/>
      <c r="M1149" s="54"/>
      <c r="N1149" s="54"/>
      <c r="O1149" s="54"/>
      <c r="P1149" s="54"/>
      <c r="Q1149" s="54"/>
      <c r="R1149" s="54"/>
      <c r="S1149" s="54"/>
      <c r="T1149" s="54"/>
      <c r="U1149" s="54"/>
      <c r="V1149" s="54"/>
      <c r="W1149" s="54"/>
      <c r="X1149" s="54"/>
      <c r="Y1149" s="54"/>
      <c r="Z1149" s="54"/>
    </row>
    <row r="1150" spans="1:26" ht="14.25" hidden="1" customHeight="1" x14ac:dyDescent="0.2">
      <c r="A1150" s="134" t="str">
        <f t="shared" si="8"/>
        <v/>
      </c>
      <c r="B1150" s="167" t="str">
        <f>IF(PLANILHA!B1147=0,"",PLANILHA!B1147)</f>
        <v/>
      </c>
      <c r="C1150" s="167" t="str">
        <f>IF(PLANILHA!E1147=0,"",PLANILHA!E1147)</f>
        <v/>
      </c>
      <c r="D1150" s="168" t="str">
        <f>IF(PLANILHA!F1147=0,"",PLANILHA!F1147)</f>
        <v/>
      </c>
      <c r="E1150" s="169" t="str">
        <f>IF(PLANILHA!G1147=0,"",PLANILHA!G1147)</f>
        <v/>
      </c>
      <c r="F1150" s="167"/>
      <c r="G1150" s="136" t="str">
        <f t="shared" si="9"/>
        <v>T</v>
      </c>
      <c r="H1150" s="54"/>
      <c r="I1150" s="54"/>
      <c r="J1150" s="54"/>
      <c r="K1150" s="54"/>
      <c r="L1150" s="54"/>
      <c r="M1150" s="54"/>
      <c r="N1150" s="54"/>
      <c r="O1150" s="54"/>
      <c r="P1150" s="54"/>
      <c r="Q1150" s="54"/>
      <c r="R1150" s="54"/>
      <c r="S1150" s="54"/>
      <c r="T1150" s="54"/>
      <c r="U1150" s="54"/>
      <c r="V1150" s="54"/>
      <c r="W1150" s="54"/>
      <c r="X1150" s="54"/>
      <c r="Y1150" s="54"/>
      <c r="Z1150" s="54"/>
    </row>
    <row r="1151" spans="1:26" ht="14.25" hidden="1" customHeight="1" x14ac:dyDescent="0.2">
      <c r="A1151" s="134" t="str">
        <f t="shared" si="8"/>
        <v/>
      </c>
      <c r="B1151" s="167" t="str">
        <f>IF(PLANILHA!B1148=0,"",PLANILHA!B1148)</f>
        <v/>
      </c>
      <c r="C1151" s="167" t="str">
        <f>IF(PLANILHA!E1148=0,"",PLANILHA!E1148)</f>
        <v/>
      </c>
      <c r="D1151" s="168" t="str">
        <f>IF(PLANILHA!F1148=0,"",PLANILHA!F1148)</f>
        <v/>
      </c>
      <c r="E1151" s="169" t="str">
        <f>IF(PLANILHA!G1148=0,"",PLANILHA!G1148)</f>
        <v/>
      </c>
      <c r="F1151" s="167"/>
      <c r="G1151" s="136" t="str">
        <f t="shared" si="9"/>
        <v>T</v>
      </c>
      <c r="H1151" s="54"/>
      <c r="I1151" s="54"/>
      <c r="J1151" s="54"/>
      <c r="K1151" s="54"/>
      <c r="L1151" s="54"/>
      <c r="M1151" s="54"/>
      <c r="N1151" s="54"/>
      <c r="O1151" s="54"/>
      <c r="P1151" s="54"/>
      <c r="Q1151" s="54"/>
      <c r="R1151" s="54"/>
      <c r="S1151" s="54"/>
      <c r="T1151" s="54"/>
      <c r="U1151" s="54"/>
      <c r="V1151" s="54"/>
      <c r="W1151" s="54"/>
      <c r="X1151" s="54"/>
      <c r="Y1151" s="54"/>
      <c r="Z1151" s="54"/>
    </row>
    <row r="1152" spans="1:26" ht="14.25" hidden="1" customHeight="1" x14ac:dyDescent="0.2">
      <c r="A1152" s="134" t="str">
        <f t="shared" si="8"/>
        <v/>
      </c>
      <c r="B1152" s="167" t="str">
        <f>IF(PLANILHA!B1149=0,"",PLANILHA!B1149)</f>
        <v/>
      </c>
      <c r="C1152" s="167" t="str">
        <f>IF(PLANILHA!E1149=0,"",PLANILHA!E1149)</f>
        <v/>
      </c>
      <c r="D1152" s="168" t="str">
        <f>IF(PLANILHA!F1149=0,"",PLANILHA!F1149)</f>
        <v/>
      </c>
      <c r="E1152" s="169" t="str">
        <f>IF(PLANILHA!G1149=0,"",PLANILHA!G1149)</f>
        <v/>
      </c>
      <c r="F1152" s="167"/>
      <c r="G1152" s="136" t="str">
        <f t="shared" si="9"/>
        <v>T</v>
      </c>
      <c r="H1152" s="54"/>
      <c r="I1152" s="54"/>
      <c r="J1152" s="54"/>
      <c r="K1152" s="54"/>
      <c r="L1152" s="54"/>
      <c r="M1152" s="54"/>
      <c r="N1152" s="54"/>
      <c r="O1152" s="54"/>
      <c r="P1152" s="54"/>
      <c r="Q1152" s="54"/>
      <c r="R1152" s="54"/>
      <c r="S1152" s="54"/>
      <c r="T1152" s="54"/>
      <c r="U1152" s="54"/>
      <c r="V1152" s="54"/>
      <c r="W1152" s="54"/>
      <c r="X1152" s="54"/>
      <c r="Y1152" s="54"/>
      <c r="Z1152" s="54"/>
    </row>
    <row r="1153" spans="1:26" ht="14.25" hidden="1" customHeight="1" x14ac:dyDescent="0.2">
      <c r="A1153" s="134" t="str">
        <f t="shared" si="8"/>
        <v/>
      </c>
      <c r="B1153" s="167" t="str">
        <f>IF(PLANILHA!B1150=0,"",PLANILHA!B1150)</f>
        <v/>
      </c>
      <c r="C1153" s="167" t="str">
        <f>IF(PLANILHA!E1150=0,"",PLANILHA!E1150)</f>
        <v/>
      </c>
      <c r="D1153" s="168" t="str">
        <f>IF(PLANILHA!F1150=0,"",PLANILHA!F1150)</f>
        <v/>
      </c>
      <c r="E1153" s="169" t="str">
        <f>IF(PLANILHA!G1150=0,"",PLANILHA!G1150)</f>
        <v/>
      </c>
      <c r="F1153" s="167"/>
      <c r="G1153" s="136" t="str">
        <f t="shared" si="9"/>
        <v>T</v>
      </c>
      <c r="H1153" s="54"/>
      <c r="I1153" s="54"/>
      <c r="J1153" s="54"/>
      <c r="K1153" s="54"/>
      <c r="L1153" s="54"/>
      <c r="M1153" s="54"/>
      <c r="N1153" s="54"/>
      <c r="O1153" s="54"/>
      <c r="P1153" s="54"/>
      <c r="Q1153" s="54"/>
      <c r="R1153" s="54"/>
      <c r="S1153" s="54"/>
      <c r="T1153" s="54"/>
      <c r="U1153" s="54"/>
      <c r="V1153" s="54"/>
      <c r="W1153" s="54"/>
      <c r="X1153" s="54"/>
      <c r="Y1153" s="54"/>
      <c r="Z1153" s="54"/>
    </row>
    <row r="1154" spans="1:26" ht="14.25" hidden="1" customHeight="1" x14ac:dyDescent="0.2">
      <c r="A1154" s="134" t="str">
        <f t="shared" si="8"/>
        <v/>
      </c>
      <c r="B1154" s="167" t="str">
        <f>IF(PLANILHA!B1151=0,"",PLANILHA!B1151)</f>
        <v/>
      </c>
      <c r="C1154" s="167" t="str">
        <f>IF(PLANILHA!E1151=0,"",PLANILHA!E1151)</f>
        <v/>
      </c>
      <c r="D1154" s="168" t="str">
        <f>IF(PLANILHA!F1151=0,"",PLANILHA!F1151)</f>
        <v/>
      </c>
      <c r="E1154" s="169" t="str">
        <f>IF(PLANILHA!G1151=0,"",PLANILHA!G1151)</f>
        <v/>
      </c>
      <c r="F1154" s="167"/>
      <c r="G1154" s="136" t="str">
        <f t="shared" si="9"/>
        <v>T</v>
      </c>
      <c r="H1154" s="54"/>
      <c r="I1154" s="54"/>
      <c r="J1154" s="54"/>
      <c r="K1154" s="54"/>
      <c r="L1154" s="54"/>
      <c r="M1154" s="54"/>
      <c r="N1154" s="54"/>
      <c r="O1154" s="54"/>
      <c r="P1154" s="54"/>
      <c r="Q1154" s="54"/>
      <c r="R1154" s="54"/>
      <c r="S1154" s="54"/>
      <c r="T1154" s="54"/>
      <c r="U1154" s="54"/>
      <c r="V1154" s="54"/>
      <c r="W1154" s="54"/>
      <c r="X1154" s="54"/>
      <c r="Y1154" s="54"/>
      <c r="Z1154" s="54"/>
    </row>
    <row r="1155" spans="1:26" ht="14.25" hidden="1" customHeight="1" x14ac:dyDescent="0.2">
      <c r="A1155" s="134" t="str">
        <f t="shared" si="8"/>
        <v/>
      </c>
      <c r="B1155" s="167" t="str">
        <f>IF(PLANILHA!B1152=0,"",PLANILHA!B1152)</f>
        <v/>
      </c>
      <c r="C1155" s="167" t="str">
        <f>IF(PLANILHA!E1152=0,"",PLANILHA!E1152)</f>
        <v/>
      </c>
      <c r="D1155" s="168" t="str">
        <f>IF(PLANILHA!F1152=0,"",PLANILHA!F1152)</f>
        <v/>
      </c>
      <c r="E1155" s="169" t="str">
        <f>IF(PLANILHA!G1152=0,"",PLANILHA!G1152)</f>
        <v/>
      </c>
      <c r="F1155" s="167"/>
      <c r="G1155" s="136" t="str">
        <f t="shared" si="9"/>
        <v>T</v>
      </c>
      <c r="H1155" s="54"/>
      <c r="I1155" s="54"/>
      <c r="J1155" s="54"/>
      <c r="K1155" s="54"/>
      <c r="L1155" s="54"/>
      <c r="M1155" s="54"/>
      <c r="N1155" s="54"/>
      <c r="O1155" s="54"/>
      <c r="P1155" s="54"/>
      <c r="Q1155" s="54"/>
      <c r="R1155" s="54"/>
      <c r="S1155" s="54"/>
      <c r="T1155" s="54"/>
      <c r="U1155" s="54"/>
      <c r="V1155" s="54"/>
      <c r="W1155" s="54"/>
      <c r="X1155" s="54"/>
      <c r="Y1155" s="54"/>
      <c r="Z1155" s="54"/>
    </row>
    <row r="1156" spans="1:26" ht="14.25" hidden="1" customHeight="1" x14ac:dyDescent="0.2">
      <c r="A1156" s="134" t="str">
        <f t="shared" si="8"/>
        <v/>
      </c>
      <c r="B1156" s="167" t="str">
        <f>IF(PLANILHA!B1153=0,"",PLANILHA!B1153)</f>
        <v/>
      </c>
      <c r="C1156" s="167" t="str">
        <f>IF(PLANILHA!E1153=0,"",PLANILHA!E1153)</f>
        <v/>
      </c>
      <c r="D1156" s="168" t="str">
        <f>IF(PLANILHA!F1153=0,"",PLANILHA!F1153)</f>
        <v/>
      </c>
      <c r="E1156" s="169" t="str">
        <f>IF(PLANILHA!G1153=0,"",PLANILHA!G1153)</f>
        <v/>
      </c>
      <c r="F1156" s="167"/>
      <c r="G1156" s="136" t="str">
        <f t="shared" si="9"/>
        <v>T</v>
      </c>
      <c r="H1156" s="54"/>
      <c r="I1156" s="54"/>
      <c r="J1156" s="54"/>
      <c r="K1156" s="54"/>
      <c r="L1156" s="54"/>
      <c r="M1156" s="54"/>
      <c r="N1156" s="54"/>
      <c r="O1156" s="54"/>
      <c r="P1156" s="54"/>
      <c r="Q1156" s="54"/>
      <c r="R1156" s="54"/>
      <c r="S1156" s="54"/>
      <c r="T1156" s="54"/>
      <c r="U1156" s="54"/>
      <c r="V1156" s="54"/>
      <c r="W1156" s="54"/>
      <c r="X1156" s="54"/>
      <c r="Y1156" s="54"/>
      <c r="Z1156" s="54"/>
    </row>
    <row r="1157" spans="1:26" ht="14.25" hidden="1" customHeight="1" x14ac:dyDescent="0.2">
      <c r="A1157" s="134" t="str">
        <f t="shared" si="8"/>
        <v/>
      </c>
      <c r="B1157" s="167" t="str">
        <f>IF(PLANILHA!B1154=0,"",PLANILHA!B1154)</f>
        <v/>
      </c>
      <c r="C1157" s="167" t="str">
        <f>IF(PLANILHA!E1154=0,"",PLANILHA!E1154)</f>
        <v/>
      </c>
      <c r="D1157" s="168" t="str">
        <f>IF(PLANILHA!F1154=0,"",PLANILHA!F1154)</f>
        <v/>
      </c>
      <c r="E1157" s="169" t="str">
        <f>IF(PLANILHA!G1154=0,"",PLANILHA!G1154)</f>
        <v/>
      </c>
      <c r="F1157" s="167"/>
      <c r="G1157" s="136" t="str">
        <f t="shared" si="9"/>
        <v>T</v>
      </c>
      <c r="H1157" s="54"/>
      <c r="I1157" s="54"/>
      <c r="J1157" s="54"/>
      <c r="K1157" s="54"/>
      <c r="L1157" s="54"/>
      <c r="M1157" s="54"/>
      <c r="N1157" s="54"/>
      <c r="O1157" s="54"/>
      <c r="P1157" s="54"/>
      <c r="Q1157" s="54"/>
      <c r="R1157" s="54"/>
      <c r="S1157" s="54"/>
      <c r="T1157" s="54"/>
      <c r="U1157" s="54"/>
      <c r="V1157" s="54"/>
      <c r="W1157" s="54"/>
      <c r="X1157" s="54"/>
      <c r="Y1157" s="54"/>
      <c r="Z1157" s="54"/>
    </row>
    <row r="1158" spans="1:26" ht="14.25" hidden="1" customHeight="1" x14ac:dyDescent="0.2">
      <c r="A1158" s="134" t="str">
        <f t="shared" si="8"/>
        <v/>
      </c>
      <c r="B1158" s="167" t="str">
        <f>IF(PLANILHA!B1155=0,"",PLANILHA!B1155)</f>
        <v/>
      </c>
      <c r="C1158" s="167" t="str">
        <f>IF(PLANILHA!E1155=0,"",PLANILHA!E1155)</f>
        <v/>
      </c>
      <c r="D1158" s="168" t="str">
        <f>IF(PLANILHA!F1155=0,"",PLANILHA!F1155)</f>
        <v/>
      </c>
      <c r="E1158" s="169" t="str">
        <f>IF(PLANILHA!G1155=0,"",PLANILHA!G1155)</f>
        <v/>
      </c>
      <c r="F1158" s="167"/>
      <c r="G1158" s="136" t="str">
        <f t="shared" si="9"/>
        <v>T</v>
      </c>
      <c r="H1158" s="54"/>
      <c r="I1158" s="54"/>
      <c r="J1158" s="54"/>
      <c r="K1158" s="54"/>
      <c r="L1158" s="54"/>
      <c r="M1158" s="54"/>
      <c r="N1158" s="54"/>
      <c r="O1158" s="54"/>
      <c r="P1158" s="54"/>
      <c r="Q1158" s="54"/>
      <c r="R1158" s="54"/>
      <c r="S1158" s="54"/>
      <c r="T1158" s="54"/>
      <c r="U1158" s="54"/>
      <c r="V1158" s="54"/>
      <c r="W1158" s="54"/>
      <c r="X1158" s="54"/>
      <c r="Y1158" s="54"/>
      <c r="Z1158" s="54"/>
    </row>
    <row r="1159" spans="1:26" ht="14.25" hidden="1" customHeight="1" x14ac:dyDescent="0.2">
      <c r="A1159" s="134" t="str">
        <f t="shared" si="8"/>
        <v/>
      </c>
      <c r="B1159" s="167" t="str">
        <f>IF(PLANILHA!B1156=0,"",PLANILHA!B1156)</f>
        <v/>
      </c>
      <c r="C1159" s="167" t="str">
        <f>IF(PLANILHA!E1156=0,"",PLANILHA!E1156)</f>
        <v/>
      </c>
      <c r="D1159" s="168" t="str">
        <f>IF(PLANILHA!F1156=0,"",PLANILHA!F1156)</f>
        <v/>
      </c>
      <c r="E1159" s="169" t="str">
        <f>IF(PLANILHA!G1156=0,"",PLANILHA!G1156)</f>
        <v/>
      </c>
      <c r="F1159" s="167"/>
      <c r="G1159" s="136" t="str">
        <f t="shared" si="9"/>
        <v>T</v>
      </c>
      <c r="H1159" s="54"/>
      <c r="I1159" s="54"/>
      <c r="J1159" s="54"/>
      <c r="K1159" s="54"/>
      <c r="L1159" s="54"/>
      <c r="M1159" s="54"/>
      <c r="N1159" s="54"/>
      <c r="O1159" s="54"/>
      <c r="P1159" s="54"/>
      <c r="Q1159" s="54"/>
      <c r="R1159" s="54"/>
      <c r="S1159" s="54"/>
      <c r="T1159" s="54"/>
      <c r="U1159" s="54"/>
      <c r="V1159" s="54"/>
      <c r="W1159" s="54"/>
      <c r="X1159" s="54"/>
      <c r="Y1159" s="54"/>
      <c r="Z1159" s="54"/>
    </row>
    <row r="1160" spans="1:26" ht="14.25" hidden="1" customHeight="1" x14ac:dyDescent="0.2">
      <c r="A1160" s="134" t="str">
        <f t="shared" si="8"/>
        <v/>
      </c>
      <c r="B1160" s="167" t="str">
        <f>IF(PLANILHA!B1157=0,"",PLANILHA!B1157)</f>
        <v/>
      </c>
      <c r="C1160" s="167" t="str">
        <f>IF(PLANILHA!E1157=0,"",PLANILHA!E1157)</f>
        <v/>
      </c>
      <c r="D1160" s="168" t="str">
        <f>IF(PLANILHA!F1157=0,"",PLANILHA!F1157)</f>
        <v/>
      </c>
      <c r="E1160" s="169" t="str">
        <f>IF(PLANILHA!G1157=0,"",PLANILHA!G1157)</f>
        <v/>
      </c>
      <c r="F1160" s="167"/>
      <c r="G1160" s="136" t="str">
        <f t="shared" si="9"/>
        <v>T</v>
      </c>
      <c r="H1160" s="54"/>
      <c r="I1160" s="54"/>
      <c r="J1160" s="54"/>
      <c r="K1160" s="54"/>
      <c r="L1160" s="54"/>
      <c r="M1160" s="54"/>
      <c r="N1160" s="54"/>
      <c r="O1160" s="54"/>
      <c r="P1160" s="54"/>
      <c r="Q1160" s="54"/>
      <c r="R1160" s="54"/>
      <c r="S1160" s="54"/>
      <c r="T1160" s="54"/>
      <c r="U1160" s="54"/>
      <c r="V1160" s="54"/>
      <c r="W1160" s="54"/>
      <c r="X1160" s="54"/>
      <c r="Y1160" s="54"/>
      <c r="Z1160" s="54"/>
    </row>
    <row r="1161" spans="1:26" ht="14.25" hidden="1" customHeight="1" x14ac:dyDescent="0.2">
      <c r="A1161" s="134" t="str">
        <f t="shared" si="8"/>
        <v/>
      </c>
      <c r="B1161" s="167" t="str">
        <f>IF(PLANILHA!B1158=0,"",PLANILHA!B1158)</f>
        <v/>
      </c>
      <c r="C1161" s="167" t="str">
        <f>IF(PLANILHA!E1158=0,"",PLANILHA!E1158)</f>
        <v/>
      </c>
      <c r="D1161" s="168" t="str">
        <f>IF(PLANILHA!F1158=0,"",PLANILHA!F1158)</f>
        <v/>
      </c>
      <c r="E1161" s="169" t="str">
        <f>IF(PLANILHA!G1158=0,"",PLANILHA!G1158)</f>
        <v/>
      </c>
      <c r="F1161" s="167"/>
      <c r="G1161" s="136" t="str">
        <f t="shared" si="9"/>
        <v>T</v>
      </c>
      <c r="H1161" s="54"/>
      <c r="I1161" s="54"/>
      <c r="J1161" s="54"/>
      <c r="K1161" s="54"/>
      <c r="L1161" s="54"/>
      <c r="M1161" s="54"/>
      <c r="N1161" s="54"/>
      <c r="O1161" s="54"/>
      <c r="P1161" s="54"/>
      <c r="Q1161" s="54"/>
      <c r="R1161" s="54"/>
      <c r="S1161" s="54"/>
      <c r="T1161" s="54"/>
      <c r="U1161" s="54"/>
      <c r="V1161" s="54"/>
      <c r="W1161" s="54"/>
      <c r="X1161" s="54"/>
      <c r="Y1161" s="54"/>
      <c r="Z1161" s="54"/>
    </row>
    <row r="1162" spans="1:26" ht="14.25" hidden="1" customHeight="1" x14ac:dyDescent="0.2">
      <c r="A1162" s="134" t="str">
        <f t="shared" si="8"/>
        <v/>
      </c>
      <c r="B1162" s="167" t="str">
        <f>IF(PLANILHA!B1159=0,"",PLANILHA!B1159)</f>
        <v/>
      </c>
      <c r="C1162" s="167" t="str">
        <f>IF(PLANILHA!E1159=0,"",PLANILHA!E1159)</f>
        <v/>
      </c>
      <c r="D1162" s="168" t="str">
        <f>IF(PLANILHA!F1159=0,"",PLANILHA!F1159)</f>
        <v/>
      </c>
      <c r="E1162" s="169" t="str">
        <f>IF(PLANILHA!G1159=0,"",PLANILHA!G1159)</f>
        <v/>
      </c>
      <c r="F1162" s="167"/>
      <c r="G1162" s="136" t="str">
        <f t="shared" si="9"/>
        <v>T</v>
      </c>
      <c r="H1162" s="54"/>
      <c r="I1162" s="54"/>
      <c r="J1162" s="54"/>
      <c r="K1162" s="54"/>
      <c r="L1162" s="54"/>
      <c r="M1162" s="54"/>
      <c r="N1162" s="54"/>
      <c r="O1162" s="54"/>
      <c r="P1162" s="54"/>
      <c r="Q1162" s="54"/>
      <c r="R1162" s="54"/>
      <c r="S1162" s="54"/>
      <c r="T1162" s="54"/>
      <c r="U1162" s="54"/>
      <c r="V1162" s="54"/>
      <c r="W1162" s="54"/>
      <c r="X1162" s="54"/>
      <c r="Y1162" s="54"/>
      <c r="Z1162" s="54"/>
    </row>
    <row r="1163" spans="1:26" ht="14.25" hidden="1" customHeight="1" x14ac:dyDescent="0.2">
      <c r="A1163" s="134" t="str">
        <f t="shared" si="8"/>
        <v/>
      </c>
      <c r="B1163" s="167" t="str">
        <f>IF(PLANILHA!B1160=0,"",PLANILHA!B1160)</f>
        <v/>
      </c>
      <c r="C1163" s="167" t="str">
        <f>IF(PLANILHA!E1160=0,"",PLANILHA!E1160)</f>
        <v/>
      </c>
      <c r="D1163" s="168" t="str">
        <f>IF(PLANILHA!F1160=0,"",PLANILHA!F1160)</f>
        <v/>
      </c>
      <c r="E1163" s="169" t="str">
        <f>IF(PLANILHA!G1160=0,"",PLANILHA!G1160)</f>
        <v/>
      </c>
      <c r="F1163" s="167"/>
      <c r="G1163" s="136" t="str">
        <f t="shared" si="9"/>
        <v>T</v>
      </c>
      <c r="H1163" s="54"/>
      <c r="I1163" s="54"/>
      <c r="J1163" s="54"/>
      <c r="K1163" s="54"/>
      <c r="L1163" s="54"/>
      <c r="M1163" s="54"/>
      <c r="N1163" s="54"/>
      <c r="O1163" s="54"/>
      <c r="P1163" s="54"/>
      <c r="Q1163" s="54"/>
      <c r="R1163" s="54"/>
      <c r="S1163" s="54"/>
      <c r="T1163" s="54"/>
      <c r="U1163" s="54"/>
      <c r="V1163" s="54"/>
      <c r="W1163" s="54"/>
      <c r="X1163" s="54"/>
      <c r="Y1163" s="54"/>
      <c r="Z1163" s="54"/>
    </row>
    <row r="1164" spans="1:26" ht="14.25" hidden="1" customHeight="1" x14ac:dyDescent="0.2">
      <c r="A1164" s="134" t="str">
        <f t="shared" si="8"/>
        <v/>
      </c>
      <c r="B1164" s="167" t="str">
        <f>IF(PLANILHA!B1161=0,"",PLANILHA!B1161)</f>
        <v/>
      </c>
      <c r="C1164" s="167" t="str">
        <f>IF(PLANILHA!E1161=0,"",PLANILHA!E1161)</f>
        <v/>
      </c>
      <c r="D1164" s="168" t="str">
        <f>IF(PLANILHA!F1161=0,"",PLANILHA!F1161)</f>
        <v/>
      </c>
      <c r="E1164" s="169" t="str">
        <f>IF(PLANILHA!G1161=0,"",PLANILHA!G1161)</f>
        <v/>
      </c>
      <c r="F1164" s="167"/>
      <c r="G1164" s="136" t="str">
        <f t="shared" si="9"/>
        <v>T</v>
      </c>
      <c r="H1164" s="54"/>
      <c r="I1164" s="54"/>
      <c r="J1164" s="54"/>
      <c r="K1164" s="54"/>
      <c r="L1164" s="54"/>
      <c r="M1164" s="54"/>
      <c r="N1164" s="54"/>
      <c r="O1164" s="54"/>
      <c r="P1164" s="54"/>
      <c r="Q1164" s="54"/>
      <c r="R1164" s="54"/>
      <c r="S1164" s="54"/>
      <c r="T1164" s="54"/>
      <c r="U1164" s="54"/>
      <c r="V1164" s="54"/>
      <c r="W1164" s="54"/>
      <c r="X1164" s="54"/>
      <c r="Y1164" s="54"/>
      <c r="Z1164" s="54"/>
    </row>
    <row r="1165" spans="1:26" ht="14.25" hidden="1" customHeight="1" x14ac:dyDescent="0.2">
      <c r="A1165" s="134" t="str">
        <f t="shared" si="8"/>
        <v/>
      </c>
      <c r="B1165" s="167" t="str">
        <f>IF(PLANILHA!B1162=0,"",PLANILHA!B1162)</f>
        <v/>
      </c>
      <c r="C1165" s="167" t="str">
        <f>IF(PLANILHA!E1162=0,"",PLANILHA!E1162)</f>
        <v/>
      </c>
      <c r="D1165" s="168" t="str">
        <f>IF(PLANILHA!F1162=0,"",PLANILHA!F1162)</f>
        <v/>
      </c>
      <c r="E1165" s="169" t="str">
        <f>IF(PLANILHA!G1162=0,"",PLANILHA!G1162)</f>
        <v/>
      </c>
      <c r="F1165" s="167"/>
      <c r="G1165" s="136" t="str">
        <f t="shared" si="9"/>
        <v>T</v>
      </c>
      <c r="H1165" s="54"/>
      <c r="I1165" s="54"/>
      <c r="J1165" s="54"/>
      <c r="K1165" s="54"/>
      <c r="L1165" s="54"/>
      <c r="M1165" s="54"/>
      <c r="N1165" s="54"/>
      <c r="O1165" s="54"/>
      <c r="P1165" s="54"/>
      <c r="Q1165" s="54"/>
      <c r="R1165" s="54"/>
      <c r="S1165" s="54"/>
      <c r="T1165" s="54"/>
      <c r="U1165" s="54"/>
      <c r="V1165" s="54"/>
      <c r="W1165" s="54"/>
      <c r="X1165" s="54"/>
      <c r="Y1165" s="54"/>
      <c r="Z1165" s="54"/>
    </row>
    <row r="1166" spans="1:26" ht="14.25" hidden="1" customHeight="1" x14ac:dyDescent="0.2">
      <c r="A1166" s="134" t="str">
        <f t="shared" si="8"/>
        <v/>
      </c>
      <c r="B1166" s="167" t="str">
        <f>IF(PLANILHA!B1163=0,"",PLANILHA!B1163)</f>
        <v/>
      </c>
      <c r="C1166" s="167" t="str">
        <f>IF(PLANILHA!E1163=0,"",PLANILHA!E1163)</f>
        <v/>
      </c>
      <c r="D1166" s="168" t="str">
        <f>IF(PLANILHA!F1163=0,"",PLANILHA!F1163)</f>
        <v/>
      </c>
      <c r="E1166" s="169" t="str">
        <f>IF(PLANILHA!G1163=0,"",PLANILHA!G1163)</f>
        <v/>
      </c>
      <c r="F1166" s="167"/>
      <c r="G1166" s="136" t="str">
        <f t="shared" si="9"/>
        <v>T</v>
      </c>
      <c r="H1166" s="54"/>
      <c r="I1166" s="54"/>
      <c r="J1166" s="54"/>
      <c r="K1166" s="54"/>
      <c r="L1166" s="54"/>
      <c r="M1166" s="54"/>
      <c r="N1166" s="54"/>
      <c r="O1166" s="54"/>
      <c r="P1166" s="54"/>
      <c r="Q1166" s="54"/>
      <c r="R1166" s="54"/>
      <c r="S1166" s="54"/>
      <c r="T1166" s="54"/>
      <c r="U1166" s="54"/>
      <c r="V1166" s="54"/>
      <c r="W1166" s="54"/>
      <c r="X1166" s="54"/>
      <c r="Y1166" s="54"/>
      <c r="Z1166" s="54"/>
    </row>
    <row r="1167" spans="1:26" ht="14.25" hidden="1" customHeight="1" x14ac:dyDescent="0.2">
      <c r="A1167" s="134" t="str">
        <f t="shared" si="8"/>
        <v/>
      </c>
      <c r="B1167" s="167" t="str">
        <f>IF(PLANILHA!B1164=0,"",PLANILHA!B1164)</f>
        <v/>
      </c>
      <c r="C1167" s="167" t="str">
        <f>IF(PLANILHA!E1164=0,"",PLANILHA!E1164)</f>
        <v/>
      </c>
      <c r="D1167" s="168" t="str">
        <f>IF(PLANILHA!F1164=0,"",PLANILHA!F1164)</f>
        <v/>
      </c>
      <c r="E1167" s="169" t="str">
        <f>IF(PLANILHA!G1164=0,"",PLANILHA!G1164)</f>
        <v/>
      </c>
      <c r="F1167" s="167"/>
      <c r="G1167" s="136" t="str">
        <f t="shared" si="9"/>
        <v>T</v>
      </c>
      <c r="H1167" s="54"/>
      <c r="I1167" s="54"/>
      <c r="J1167" s="54"/>
      <c r="K1167" s="54"/>
      <c r="L1167" s="54"/>
      <c r="M1167" s="54"/>
      <c r="N1167" s="54"/>
      <c r="O1167" s="54"/>
      <c r="P1167" s="54"/>
      <c r="Q1167" s="54"/>
      <c r="R1167" s="54"/>
      <c r="S1167" s="54"/>
      <c r="T1167" s="54"/>
      <c r="U1167" s="54"/>
      <c r="V1167" s="54"/>
      <c r="W1167" s="54"/>
      <c r="X1167" s="54"/>
      <c r="Y1167" s="54"/>
      <c r="Z1167" s="54"/>
    </row>
    <row r="1168" spans="1:26" ht="14.25" hidden="1" customHeight="1" x14ac:dyDescent="0.2">
      <c r="A1168" s="134" t="str">
        <f t="shared" si="8"/>
        <v/>
      </c>
      <c r="B1168" s="167" t="str">
        <f>IF(PLANILHA!B1165=0,"",PLANILHA!B1165)</f>
        <v/>
      </c>
      <c r="C1168" s="167" t="str">
        <f>IF(PLANILHA!E1165=0,"",PLANILHA!E1165)</f>
        <v/>
      </c>
      <c r="D1168" s="168" t="str">
        <f>IF(PLANILHA!F1165=0,"",PLANILHA!F1165)</f>
        <v/>
      </c>
      <c r="E1168" s="169" t="str">
        <f>IF(PLANILHA!G1165=0,"",PLANILHA!G1165)</f>
        <v/>
      </c>
      <c r="F1168" s="167"/>
      <c r="G1168" s="136" t="str">
        <f t="shared" si="9"/>
        <v>T</v>
      </c>
      <c r="H1168" s="54"/>
      <c r="I1168" s="54"/>
      <c r="J1168" s="54"/>
      <c r="K1168" s="54"/>
      <c r="L1168" s="54"/>
      <c r="M1168" s="54"/>
      <c r="N1168" s="54"/>
      <c r="O1168" s="54"/>
      <c r="P1168" s="54"/>
      <c r="Q1168" s="54"/>
      <c r="R1168" s="54"/>
      <c r="S1168" s="54"/>
      <c r="T1168" s="54"/>
      <c r="U1168" s="54"/>
      <c r="V1168" s="54"/>
      <c r="W1168" s="54"/>
      <c r="X1168" s="54"/>
      <c r="Y1168" s="54"/>
      <c r="Z1168" s="54"/>
    </row>
    <row r="1169" spans="1:26" ht="14.25" hidden="1" customHeight="1" x14ac:dyDescent="0.2">
      <c r="A1169" s="134" t="str">
        <f t="shared" si="8"/>
        <v/>
      </c>
      <c r="B1169" s="167" t="str">
        <f>IF(PLANILHA!B1166=0,"",PLANILHA!B1166)</f>
        <v/>
      </c>
      <c r="C1169" s="167" t="str">
        <f>IF(PLANILHA!E1166=0,"",PLANILHA!E1166)</f>
        <v/>
      </c>
      <c r="D1169" s="168" t="str">
        <f>IF(PLANILHA!F1166=0,"",PLANILHA!F1166)</f>
        <v/>
      </c>
      <c r="E1169" s="169" t="str">
        <f>IF(PLANILHA!G1166=0,"",PLANILHA!G1166)</f>
        <v/>
      </c>
      <c r="F1169" s="167"/>
      <c r="G1169" s="136" t="str">
        <f t="shared" si="9"/>
        <v>T</v>
      </c>
      <c r="H1169" s="54"/>
      <c r="I1169" s="54"/>
      <c r="J1169" s="54"/>
      <c r="K1169" s="54"/>
      <c r="L1169" s="54"/>
      <c r="M1169" s="54"/>
      <c r="N1169" s="54"/>
      <c r="O1169" s="54"/>
      <c r="P1169" s="54"/>
      <c r="Q1169" s="54"/>
      <c r="R1169" s="54"/>
      <c r="S1169" s="54"/>
      <c r="T1169" s="54"/>
      <c r="U1169" s="54"/>
      <c r="V1169" s="54"/>
      <c r="W1169" s="54"/>
      <c r="X1169" s="54"/>
      <c r="Y1169" s="54"/>
      <c r="Z1169" s="54"/>
    </row>
    <row r="1170" spans="1:26" ht="14.25" hidden="1" customHeight="1" x14ac:dyDescent="0.2">
      <c r="A1170" s="134" t="str">
        <f t="shared" si="8"/>
        <v/>
      </c>
      <c r="B1170" s="167" t="str">
        <f>IF(PLANILHA!B1167=0,"",PLANILHA!B1167)</f>
        <v/>
      </c>
      <c r="C1170" s="167" t="str">
        <f>IF(PLANILHA!E1167=0,"",PLANILHA!E1167)</f>
        <v/>
      </c>
      <c r="D1170" s="168" t="str">
        <f>IF(PLANILHA!F1167=0,"",PLANILHA!F1167)</f>
        <v/>
      </c>
      <c r="E1170" s="169" t="str">
        <f>IF(PLANILHA!G1167=0,"",PLANILHA!G1167)</f>
        <v/>
      </c>
      <c r="F1170" s="167"/>
      <c r="G1170" s="136" t="str">
        <f t="shared" si="9"/>
        <v>T</v>
      </c>
      <c r="H1170" s="54"/>
      <c r="I1170" s="54"/>
      <c r="J1170" s="54"/>
      <c r="K1170" s="54"/>
      <c r="L1170" s="54"/>
      <c r="M1170" s="54"/>
      <c r="N1170" s="54"/>
      <c r="O1170" s="54"/>
      <c r="P1170" s="54"/>
      <c r="Q1170" s="54"/>
      <c r="R1170" s="54"/>
      <c r="S1170" s="54"/>
      <c r="T1170" s="54"/>
      <c r="U1170" s="54"/>
      <c r="V1170" s="54"/>
      <c r="W1170" s="54"/>
      <c r="X1170" s="54"/>
      <c r="Y1170" s="54"/>
      <c r="Z1170" s="54"/>
    </row>
    <row r="1171" spans="1:26" ht="14.25" hidden="1" customHeight="1" x14ac:dyDescent="0.2">
      <c r="A1171" s="134" t="str">
        <f t="shared" si="8"/>
        <v/>
      </c>
      <c r="B1171" s="167" t="str">
        <f>IF(PLANILHA!B1168=0,"",PLANILHA!B1168)</f>
        <v/>
      </c>
      <c r="C1171" s="167" t="str">
        <f>IF(PLANILHA!E1168=0,"",PLANILHA!E1168)</f>
        <v/>
      </c>
      <c r="D1171" s="168" t="str">
        <f>IF(PLANILHA!F1168=0,"",PLANILHA!F1168)</f>
        <v/>
      </c>
      <c r="E1171" s="169" t="str">
        <f>IF(PLANILHA!G1168=0,"",PLANILHA!G1168)</f>
        <v/>
      </c>
      <c r="F1171" s="167"/>
      <c r="G1171" s="136" t="str">
        <f t="shared" si="9"/>
        <v>T</v>
      </c>
      <c r="H1171" s="54"/>
      <c r="I1171" s="54"/>
      <c r="J1171" s="54"/>
      <c r="K1171" s="54"/>
      <c r="L1171" s="54"/>
      <c r="M1171" s="54"/>
      <c r="N1171" s="54"/>
      <c r="O1171" s="54"/>
      <c r="P1171" s="54"/>
      <c r="Q1171" s="54"/>
      <c r="R1171" s="54"/>
      <c r="S1171" s="54"/>
      <c r="T1171" s="54"/>
      <c r="U1171" s="54"/>
      <c r="V1171" s="54"/>
      <c r="W1171" s="54"/>
      <c r="X1171" s="54"/>
      <c r="Y1171" s="54"/>
      <c r="Z1171" s="54"/>
    </row>
    <row r="1172" spans="1:26" ht="14.25" hidden="1" customHeight="1" x14ac:dyDescent="0.2">
      <c r="A1172" s="134" t="str">
        <f t="shared" si="8"/>
        <v/>
      </c>
      <c r="B1172" s="167" t="str">
        <f>IF(PLANILHA!B1169=0,"",PLANILHA!B1169)</f>
        <v/>
      </c>
      <c r="C1172" s="167" t="str">
        <f>IF(PLANILHA!E1169=0,"",PLANILHA!E1169)</f>
        <v/>
      </c>
      <c r="D1172" s="168" t="str">
        <f>IF(PLANILHA!F1169=0,"",PLANILHA!F1169)</f>
        <v/>
      </c>
      <c r="E1172" s="169" t="str">
        <f>IF(PLANILHA!G1169=0,"",PLANILHA!G1169)</f>
        <v/>
      </c>
      <c r="F1172" s="167"/>
      <c r="G1172" s="136" t="str">
        <f t="shared" si="9"/>
        <v>T</v>
      </c>
      <c r="H1172" s="54"/>
      <c r="I1172" s="54"/>
      <c r="J1172" s="54"/>
      <c r="K1172" s="54"/>
      <c r="L1172" s="54"/>
      <c r="M1172" s="54"/>
      <c r="N1172" s="54"/>
      <c r="O1172" s="54"/>
      <c r="P1172" s="54"/>
      <c r="Q1172" s="54"/>
      <c r="R1172" s="54"/>
      <c r="S1172" s="54"/>
      <c r="T1172" s="54"/>
      <c r="U1172" s="54"/>
      <c r="V1172" s="54"/>
      <c r="W1172" s="54"/>
      <c r="X1172" s="54"/>
      <c r="Y1172" s="54"/>
      <c r="Z1172" s="54"/>
    </row>
    <row r="1173" spans="1:26" ht="14.25" hidden="1" customHeight="1" x14ac:dyDescent="0.2">
      <c r="A1173" s="134" t="str">
        <f t="shared" si="8"/>
        <v/>
      </c>
      <c r="B1173" s="167" t="str">
        <f>IF(PLANILHA!B1170=0,"",PLANILHA!B1170)</f>
        <v/>
      </c>
      <c r="C1173" s="167" t="str">
        <f>IF(PLANILHA!E1170=0,"",PLANILHA!E1170)</f>
        <v/>
      </c>
      <c r="D1173" s="168" t="str">
        <f>IF(PLANILHA!F1170=0,"",PLANILHA!F1170)</f>
        <v/>
      </c>
      <c r="E1173" s="169" t="str">
        <f>IF(PLANILHA!G1170=0,"",PLANILHA!G1170)</f>
        <v/>
      </c>
      <c r="F1173" s="167"/>
      <c r="G1173" s="136" t="str">
        <f t="shared" si="9"/>
        <v>T</v>
      </c>
      <c r="H1173" s="54"/>
      <c r="I1173" s="54"/>
      <c r="J1173" s="54"/>
      <c r="K1173" s="54"/>
      <c r="L1173" s="54"/>
      <c r="M1173" s="54"/>
      <c r="N1173" s="54"/>
      <c r="O1173" s="54"/>
      <c r="P1173" s="54"/>
      <c r="Q1173" s="54"/>
      <c r="R1173" s="54"/>
      <c r="S1173" s="54"/>
      <c r="T1173" s="54"/>
      <c r="U1173" s="54"/>
      <c r="V1173" s="54"/>
      <c r="W1173" s="54"/>
      <c r="X1173" s="54"/>
      <c r="Y1173" s="54"/>
      <c r="Z1173" s="54"/>
    </row>
    <row r="1174" spans="1:26" ht="14.25" hidden="1" customHeight="1" x14ac:dyDescent="0.2">
      <c r="A1174" s="134" t="str">
        <f t="shared" si="8"/>
        <v/>
      </c>
      <c r="B1174" s="167" t="str">
        <f>IF(PLANILHA!B1171=0,"",PLANILHA!B1171)</f>
        <v/>
      </c>
      <c r="C1174" s="167" t="str">
        <f>IF(PLANILHA!E1171=0,"",PLANILHA!E1171)</f>
        <v/>
      </c>
      <c r="D1174" s="168" t="str">
        <f>IF(PLANILHA!F1171=0,"",PLANILHA!F1171)</f>
        <v/>
      </c>
      <c r="E1174" s="169" t="str">
        <f>IF(PLANILHA!G1171=0,"",PLANILHA!G1171)</f>
        <v/>
      </c>
      <c r="F1174" s="167"/>
      <c r="G1174" s="136" t="str">
        <f t="shared" si="9"/>
        <v>T</v>
      </c>
      <c r="H1174" s="54"/>
      <c r="I1174" s="54"/>
      <c r="J1174" s="54"/>
      <c r="K1174" s="54"/>
      <c r="L1174" s="54"/>
      <c r="M1174" s="54"/>
      <c r="N1174" s="54"/>
      <c r="O1174" s="54"/>
      <c r="P1174" s="54"/>
      <c r="Q1174" s="54"/>
      <c r="R1174" s="54"/>
      <c r="S1174" s="54"/>
      <c r="T1174" s="54"/>
      <c r="U1174" s="54"/>
      <c r="V1174" s="54"/>
      <c r="W1174" s="54"/>
      <c r="X1174" s="54"/>
      <c r="Y1174" s="54"/>
      <c r="Z1174" s="54"/>
    </row>
    <row r="1175" spans="1:26" ht="14.25" hidden="1" customHeight="1" x14ac:dyDescent="0.2">
      <c r="A1175" s="134" t="str">
        <f t="shared" si="8"/>
        <v/>
      </c>
      <c r="B1175" s="167" t="str">
        <f>IF(PLANILHA!B1172=0,"",PLANILHA!B1172)</f>
        <v/>
      </c>
      <c r="C1175" s="167" t="str">
        <f>IF(PLANILHA!E1172=0,"",PLANILHA!E1172)</f>
        <v/>
      </c>
      <c r="D1175" s="168" t="str">
        <f>IF(PLANILHA!F1172=0,"",PLANILHA!F1172)</f>
        <v/>
      </c>
      <c r="E1175" s="169" t="str">
        <f>IF(PLANILHA!G1172=0,"",PLANILHA!G1172)</f>
        <v/>
      </c>
      <c r="F1175" s="167"/>
      <c r="G1175" s="136" t="str">
        <f t="shared" si="9"/>
        <v>T</v>
      </c>
      <c r="H1175" s="54"/>
      <c r="I1175" s="54"/>
      <c r="J1175" s="54"/>
      <c r="K1175" s="54"/>
      <c r="L1175" s="54"/>
      <c r="M1175" s="54"/>
      <c r="N1175" s="54"/>
      <c r="O1175" s="54"/>
      <c r="P1175" s="54"/>
      <c r="Q1175" s="54"/>
      <c r="R1175" s="54"/>
      <c r="S1175" s="54"/>
      <c r="T1175" s="54"/>
      <c r="U1175" s="54"/>
      <c r="V1175" s="54"/>
      <c r="W1175" s="54"/>
      <c r="X1175" s="54"/>
      <c r="Y1175" s="54"/>
      <c r="Z1175" s="54"/>
    </row>
    <row r="1176" spans="1:26" ht="14.25" hidden="1" customHeight="1" x14ac:dyDescent="0.2">
      <c r="A1176" s="134" t="str">
        <f t="shared" si="8"/>
        <v/>
      </c>
      <c r="B1176" s="167" t="str">
        <f>IF(PLANILHA!B1173=0,"",PLANILHA!B1173)</f>
        <v/>
      </c>
      <c r="C1176" s="167" t="str">
        <f>IF(PLANILHA!E1173=0,"",PLANILHA!E1173)</f>
        <v/>
      </c>
      <c r="D1176" s="168" t="str">
        <f>IF(PLANILHA!F1173=0,"",PLANILHA!F1173)</f>
        <v/>
      </c>
      <c r="E1176" s="169" t="str">
        <f>IF(PLANILHA!G1173=0,"",PLANILHA!G1173)</f>
        <v/>
      </c>
      <c r="F1176" s="167"/>
      <c r="G1176" s="136" t="str">
        <f t="shared" si="9"/>
        <v>T</v>
      </c>
      <c r="H1176" s="54"/>
      <c r="I1176" s="54"/>
      <c r="J1176" s="54"/>
      <c r="K1176" s="54"/>
      <c r="L1176" s="54"/>
      <c r="M1176" s="54"/>
      <c r="N1176" s="54"/>
      <c r="O1176" s="54"/>
      <c r="P1176" s="54"/>
      <c r="Q1176" s="54"/>
      <c r="R1176" s="54"/>
      <c r="S1176" s="54"/>
      <c r="T1176" s="54"/>
      <c r="U1176" s="54"/>
      <c r="V1176" s="54"/>
      <c r="W1176" s="54"/>
      <c r="X1176" s="54"/>
      <c r="Y1176" s="54"/>
      <c r="Z1176" s="54"/>
    </row>
    <row r="1177" spans="1:26" ht="14.25" hidden="1" customHeight="1" x14ac:dyDescent="0.2">
      <c r="A1177" s="134" t="str">
        <f t="shared" si="8"/>
        <v/>
      </c>
      <c r="B1177" s="167" t="str">
        <f>IF(PLANILHA!B1174=0,"",PLANILHA!B1174)</f>
        <v/>
      </c>
      <c r="C1177" s="167" t="str">
        <f>IF(PLANILHA!E1174=0,"",PLANILHA!E1174)</f>
        <v/>
      </c>
      <c r="D1177" s="168" t="str">
        <f>IF(PLANILHA!F1174=0,"",PLANILHA!F1174)</f>
        <v/>
      </c>
      <c r="E1177" s="169" t="str">
        <f>IF(PLANILHA!G1174=0,"",PLANILHA!G1174)</f>
        <v/>
      </c>
      <c r="F1177" s="167"/>
      <c r="G1177" s="136" t="str">
        <f t="shared" si="9"/>
        <v>T</v>
      </c>
      <c r="H1177" s="54"/>
      <c r="I1177" s="54"/>
      <c r="J1177" s="54"/>
      <c r="K1177" s="54"/>
      <c r="L1177" s="54"/>
      <c r="M1177" s="54"/>
      <c r="N1177" s="54"/>
      <c r="O1177" s="54"/>
      <c r="P1177" s="54"/>
      <c r="Q1177" s="54"/>
      <c r="R1177" s="54"/>
      <c r="S1177" s="54"/>
      <c r="T1177" s="54"/>
      <c r="U1177" s="54"/>
      <c r="V1177" s="54"/>
      <c r="W1177" s="54"/>
      <c r="X1177" s="54"/>
      <c r="Y1177" s="54"/>
      <c r="Z1177" s="54"/>
    </row>
    <row r="1178" spans="1:26" ht="14.25" hidden="1" customHeight="1" x14ac:dyDescent="0.2">
      <c r="A1178" s="134" t="str">
        <f t="shared" si="8"/>
        <v/>
      </c>
      <c r="B1178" s="167" t="str">
        <f>IF(PLANILHA!B1175=0,"",PLANILHA!B1175)</f>
        <v/>
      </c>
      <c r="C1178" s="167" t="str">
        <f>IF(PLANILHA!E1175=0,"",PLANILHA!E1175)</f>
        <v/>
      </c>
      <c r="D1178" s="168" t="str">
        <f>IF(PLANILHA!F1175=0,"",PLANILHA!F1175)</f>
        <v/>
      </c>
      <c r="E1178" s="169" t="str">
        <f>IF(PLANILHA!G1175=0,"",PLANILHA!G1175)</f>
        <v/>
      </c>
      <c r="F1178" s="167"/>
      <c r="G1178" s="136" t="str">
        <f t="shared" si="9"/>
        <v>T</v>
      </c>
      <c r="H1178" s="54"/>
      <c r="I1178" s="54"/>
      <c r="J1178" s="54"/>
      <c r="K1178" s="54"/>
      <c r="L1178" s="54"/>
      <c r="M1178" s="54"/>
      <c r="N1178" s="54"/>
      <c r="O1178" s="54"/>
      <c r="P1178" s="54"/>
      <c r="Q1178" s="54"/>
      <c r="R1178" s="54"/>
      <c r="S1178" s="54"/>
      <c r="T1178" s="54"/>
      <c r="U1178" s="54"/>
      <c r="V1178" s="54"/>
      <c r="W1178" s="54"/>
      <c r="X1178" s="54"/>
      <c r="Y1178" s="54"/>
      <c r="Z1178" s="54"/>
    </row>
    <row r="1179" spans="1:26" ht="14.25" hidden="1" customHeight="1" x14ac:dyDescent="0.2">
      <c r="A1179" s="134" t="str">
        <f t="shared" si="8"/>
        <v/>
      </c>
      <c r="B1179" s="167" t="str">
        <f>IF(PLANILHA!B1176=0,"",PLANILHA!B1176)</f>
        <v/>
      </c>
      <c r="C1179" s="167" t="str">
        <f>IF(PLANILHA!E1176=0,"",PLANILHA!E1176)</f>
        <v/>
      </c>
      <c r="D1179" s="168" t="str">
        <f>IF(PLANILHA!F1176=0,"",PLANILHA!F1176)</f>
        <v/>
      </c>
      <c r="E1179" s="169" t="str">
        <f>IF(PLANILHA!G1176=0,"",PLANILHA!G1176)</f>
        <v/>
      </c>
      <c r="F1179" s="167"/>
      <c r="G1179" s="136" t="str">
        <f t="shared" si="9"/>
        <v>T</v>
      </c>
      <c r="H1179" s="54"/>
      <c r="I1179" s="54"/>
      <c r="J1179" s="54"/>
      <c r="K1179" s="54"/>
      <c r="L1179" s="54"/>
      <c r="M1179" s="54"/>
      <c r="N1179" s="54"/>
      <c r="O1179" s="54"/>
      <c r="P1179" s="54"/>
      <c r="Q1179" s="54"/>
      <c r="R1179" s="54"/>
      <c r="S1179" s="54"/>
      <c r="T1179" s="54"/>
      <c r="U1179" s="54"/>
      <c r="V1179" s="54"/>
      <c r="W1179" s="54"/>
      <c r="X1179" s="54"/>
      <c r="Y1179" s="54"/>
      <c r="Z1179" s="54"/>
    </row>
    <row r="1180" spans="1:26" ht="14.25" hidden="1" customHeight="1" x14ac:dyDescent="0.2">
      <c r="A1180" s="134" t="str">
        <f t="shared" si="8"/>
        <v/>
      </c>
      <c r="B1180" s="167" t="str">
        <f>IF(PLANILHA!B1177=0,"",PLANILHA!B1177)</f>
        <v/>
      </c>
      <c r="C1180" s="167" t="str">
        <f>IF(PLANILHA!E1177=0,"",PLANILHA!E1177)</f>
        <v/>
      </c>
      <c r="D1180" s="168" t="str">
        <f>IF(PLANILHA!F1177=0,"",PLANILHA!F1177)</f>
        <v/>
      </c>
      <c r="E1180" s="169" t="str">
        <f>IF(PLANILHA!G1177=0,"",PLANILHA!G1177)</f>
        <v/>
      </c>
      <c r="F1180" s="167"/>
      <c r="G1180" s="136" t="str">
        <f t="shared" si="9"/>
        <v>T</v>
      </c>
      <c r="H1180" s="54"/>
      <c r="I1180" s="54"/>
      <c r="J1180" s="54"/>
      <c r="K1180" s="54"/>
      <c r="L1180" s="54"/>
      <c r="M1180" s="54"/>
      <c r="N1180" s="54"/>
      <c r="O1180" s="54"/>
      <c r="P1180" s="54"/>
      <c r="Q1180" s="54"/>
      <c r="R1180" s="54"/>
      <c r="S1180" s="54"/>
      <c r="T1180" s="54"/>
      <c r="U1180" s="54"/>
      <c r="V1180" s="54"/>
      <c r="W1180" s="54"/>
      <c r="X1180" s="54"/>
      <c r="Y1180" s="54"/>
      <c r="Z1180" s="54"/>
    </row>
    <row r="1181" spans="1:26" ht="14.25" hidden="1" customHeight="1" x14ac:dyDescent="0.2">
      <c r="A1181" s="134" t="str">
        <f t="shared" si="8"/>
        <v/>
      </c>
      <c r="B1181" s="167" t="str">
        <f>IF(PLANILHA!B1178=0,"",PLANILHA!B1178)</f>
        <v/>
      </c>
      <c r="C1181" s="167" t="str">
        <f>IF(PLANILHA!E1178=0,"",PLANILHA!E1178)</f>
        <v/>
      </c>
      <c r="D1181" s="168" t="str">
        <f>IF(PLANILHA!F1178=0,"",PLANILHA!F1178)</f>
        <v/>
      </c>
      <c r="E1181" s="169" t="str">
        <f>IF(PLANILHA!G1178=0,"",PLANILHA!G1178)</f>
        <v/>
      </c>
      <c r="F1181" s="167"/>
      <c r="G1181" s="136" t="str">
        <f t="shared" si="9"/>
        <v>T</v>
      </c>
      <c r="H1181" s="54"/>
      <c r="I1181" s="54"/>
      <c r="J1181" s="54"/>
      <c r="K1181" s="54"/>
      <c r="L1181" s="54"/>
      <c r="M1181" s="54"/>
      <c r="N1181" s="54"/>
      <c r="O1181" s="54"/>
      <c r="P1181" s="54"/>
      <c r="Q1181" s="54"/>
      <c r="R1181" s="54"/>
      <c r="S1181" s="54"/>
      <c r="T1181" s="54"/>
      <c r="U1181" s="54"/>
      <c r="V1181" s="54"/>
      <c r="W1181" s="54"/>
      <c r="X1181" s="54"/>
      <c r="Y1181" s="54"/>
      <c r="Z1181" s="54"/>
    </row>
    <row r="1182" spans="1:26" ht="14.25" hidden="1" customHeight="1" x14ac:dyDescent="0.2">
      <c r="A1182" s="134" t="str">
        <f t="shared" si="8"/>
        <v/>
      </c>
      <c r="B1182" s="167" t="str">
        <f>IF(PLANILHA!B1179=0,"",PLANILHA!B1179)</f>
        <v/>
      </c>
      <c r="C1182" s="167" t="str">
        <f>IF(PLANILHA!E1179=0,"",PLANILHA!E1179)</f>
        <v/>
      </c>
      <c r="D1182" s="168" t="str">
        <f>IF(PLANILHA!F1179=0,"",PLANILHA!F1179)</f>
        <v/>
      </c>
      <c r="E1182" s="169" t="str">
        <f>IF(PLANILHA!G1179=0,"",PLANILHA!G1179)</f>
        <v/>
      </c>
      <c r="F1182" s="167"/>
      <c r="G1182" s="136" t="str">
        <f t="shared" si="9"/>
        <v>T</v>
      </c>
      <c r="H1182" s="54"/>
      <c r="I1182" s="54"/>
      <c r="J1182" s="54"/>
      <c r="K1182" s="54"/>
      <c r="L1182" s="54"/>
      <c r="M1182" s="54"/>
      <c r="N1182" s="54"/>
      <c r="O1182" s="54"/>
      <c r="P1182" s="54"/>
      <c r="Q1182" s="54"/>
      <c r="R1182" s="54"/>
      <c r="S1182" s="54"/>
      <c r="T1182" s="54"/>
      <c r="U1182" s="54"/>
      <c r="V1182" s="54"/>
      <c r="W1182" s="54"/>
      <c r="X1182" s="54"/>
      <c r="Y1182" s="54"/>
      <c r="Z1182" s="54"/>
    </row>
    <row r="1183" spans="1:26" ht="14.25" hidden="1" customHeight="1" x14ac:dyDescent="0.2">
      <c r="A1183" s="134" t="str">
        <f t="shared" si="8"/>
        <v/>
      </c>
      <c r="B1183" s="167" t="str">
        <f>IF(PLANILHA!B1180=0,"",PLANILHA!B1180)</f>
        <v/>
      </c>
      <c r="C1183" s="167" t="str">
        <f>IF(PLANILHA!E1180=0,"",PLANILHA!E1180)</f>
        <v/>
      </c>
      <c r="D1183" s="168" t="str">
        <f>IF(PLANILHA!F1180=0,"",PLANILHA!F1180)</f>
        <v/>
      </c>
      <c r="E1183" s="169" t="str">
        <f>IF(PLANILHA!G1180=0,"",PLANILHA!G1180)</f>
        <v/>
      </c>
      <c r="F1183" s="167"/>
      <c r="G1183" s="136" t="str">
        <f t="shared" si="9"/>
        <v>T</v>
      </c>
      <c r="H1183" s="54"/>
      <c r="I1183" s="54"/>
      <c r="J1183" s="54"/>
      <c r="K1183" s="54"/>
      <c r="L1183" s="54"/>
      <c r="M1183" s="54"/>
      <c r="N1183" s="54"/>
      <c r="O1183" s="54"/>
      <c r="P1183" s="54"/>
      <c r="Q1183" s="54"/>
      <c r="R1183" s="54"/>
      <c r="S1183" s="54"/>
      <c r="T1183" s="54"/>
      <c r="U1183" s="54"/>
      <c r="V1183" s="54"/>
      <c r="W1183" s="54"/>
      <c r="X1183" s="54"/>
      <c r="Y1183" s="54"/>
      <c r="Z1183" s="54"/>
    </row>
    <row r="1184" spans="1:26" ht="14.25" hidden="1" customHeight="1" x14ac:dyDescent="0.2">
      <c r="A1184" s="134" t="str">
        <f t="shared" si="8"/>
        <v/>
      </c>
      <c r="B1184" s="167" t="str">
        <f>IF(PLANILHA!B1181=0,"",PLANILHA!B1181)</f>
        <v/>
      </c>
      <c r="C1184" s="167" t="str">
        <f>IF(PLANILHA!E1181=0,"",PLANILHA!E1181)</f>
        <v/>
      </c>
      <c r="D1184" s="168" t="str">
        <f>IF(PLANILHA!F1181=0,"",PLANILHA!F1181)</f>
        <v/>
      </c>
      <c r="E1184" s="169" t="str">
        <f>IF(PLANILHA!G1181=0,"",PLANILHA!G1181)</f>
        <v/>
      </c>
      <c r="F1184" s="167"/>
      <c r="G1184" s="136" t="str">
        <f t="shared" si="9"/>
        <v>T</v>
      </c>
      <c r="H1184" s="54"/>
      <c r="I1184" s="54"/>
      <c r="J1184" s="54"/>
      <c r="K1184" s="54"/>
      <c r="L1184" s="54"/>
      <c r="M1184" s="54"/>
      <c r="N1184" s="54"/>
      <c r="O1184" s="54"/>
      <c r="P1184" s="54"/>
      <c r="Q1184" s="54"/>
      <c r="R1184" s="54"/>
      <c r="S1184" s="54"/>
      <c r="T1184" s="54"/>
      <c r="U1184" s="54"/>
      <c r="V1184" s="54"/>
      <c r="W1184" s="54"/>
      <c r="X1184" s="54"/>
      <c r="Y1184" s="54"/>
      <c r="Z1184" s="54"/>
    </row>
    <row r="1185" spans="1:26" ht="14.25" hidden="1" customHeight="1" x14ac:dyDescent="0.2">
      <c r="A1185" s="134" t="str">
        <f t="shared" si="8"/>
        <v/>
      </c>
      <c r="B1185" s="167" t="str">
        <f>IF(PLANILHA!B1182=0,"",PLANILHA!B1182)</f>
        <v/>
      </c>
      <c r="C1185" s="167" t="str">
        <f>IF(PLANILHA!E1182=0,"",PLANILHA!E1182)</f>
        <v/>
      </c>
      <c r="D1185" s="168" t="str">
        <f>IF(PLANILHA!F1182=0,"",PLANILHA!F1182)</f>
        <v/>
      </c>
      <c r="E1185" s="169" t="str">
        <f>IF(PLANILHA!G1182=0,"",PLANILHA!G1182)</f>
        <v/>
      </c>
      <c r="F1185" s="167"/>
      <c r="G1185" s="136" t="str">
        <f t="shared" si="9"/>
        <v>T</v>
      </c>
      <c r="H1185" s="54"/>
      <c r="I1185" s="54"/>
      <c r="J1185" s="54"/>
      <c r="K1185" s="54"/>
      <c r="L1185" s="54"/>
      <c r="M1185" s="54"/>
      <c r="N1185" s="54"/>
      <c r="O1185" s="54"/>
      <c r="P1185" s="54"/>
      <c r="Q1185" s="54"/>
      <c r="R1185" s="54"/>
      <c r="S1185" s="54"/>
      <c r="T1185" s="54"/>
      <c r="U1185" s="54"/>
      <c r="V1185" s="54"/>
      <c r="W1185" s="54"/>
      <c r="X1185" s="54"/>
      <c r="Y1185" s="54"/>
      <c r="Z1185" s="54"/>
    </row>
    <row r="1186" spans="1:26" ht="14.25" hidden="1" customHeight="1" x14ac:dyDescent="0.2">
      <c r="A1186" s="134" t="str">
        <f t="shared" si="8"/>
        <v/>
      </c>
      <c r="B1186" s="167" t="str">
        <f>IF(PLANILHA!B1183=0,"",PLANILHA!B1183)</f>
        <v/>
      </c>
      <c r="C1186" s="167" t="str">
        <f>IF(PLANILHA!E1183=0,"",PLANILHA!E1183)</f>
        <v/>
      </c>
      <c r="D1186" s="168" t="str">
        <f>IF(PLANILHA!F1183=0,"",PLANILHA!F1183)</f>
        <v/>
      </c>
      <c r="E1186" s="169" t="str">
        <f>IF(PLANILHA!G1183=0,"",PLANILHA!G1183)</f>
        <v/>
      </c>
      <c r="F1186" s="167"/>
      <c r="G1186" s="136" t="str">
        <f t="shared" si="9"/>
        <v>T</v>
      </c>
      <c r="H1186" s="54"/>
      <c r="I1186" s="54"/>
      <c r="J1186" s="54"/>
      <c r="K1186" s="54"/>
      <c r="L1186" s="54"/>
      <c r="M1186" s="54"/>
      <c r="N1186" s="54"/>
      <c r="O1186" s="54"/>
      <c r="P1186" s="54"/>
      <c r="Q1186" s="54"/>
      <c r="R1186" s="54"/>
      <c r="S1186" s="54"/>
      <c r="T1186" s="54"/>
      <c r="U1186" s="54"/>
      <c r="V1186" s="54"/>
      <c r="W1186" s="54"/>
      <c r="X1186" s="54"/>
      <c r="Y1186" s="54"/>
      <c r="Z1186" s="54"/>
    </row>
    <row r="1187" spans="1:26" ht="14.25" hidden="1" customHeight="1" x14ac:dyDescent="0.2">
      <c r="A1187" s="134" t="str">
        <f t="shared" si="8"/>
        <v/>
      </c>
      <c r="B1187" s="167" t="str">
        <f>IF(PLANILHA!B1184=0,"",PLANILHA!B1184)</f>
        <v/>
      </c>
      <c r="C1187" s="167" t="str">
        <f>IF(PLANILHA!E1184=0,"",PLANILHA!E1184)</f>
        <v/>
      </c>
      <c r="D1187" s="168" t="str">
        <f>IF(PLANILHA!F1184=0,"",PLANILHA!F1184)</f>
        <v/>
      </c>
      <c r="E1187" s="169" t="str">
        <f>IF(PLANILHA!G1184=0,"",PLANILHA!G1184)</f>
        <v/>
      </c>
      <c r="F1187" s="167"/>
      <c r="G1187" s="136" t="str">
        <f t="shared" si="9"/>
        <v>T</v>
      </c>
      <c r="H1187" s="54"/>
      <c r="I1187" s="54"/>
      <c r="J1187" s="54"/>
      <c r="K1187" s="54"/>
      <c r="L1187" s="54"/>
      <c r="M1187" s="54"/>
      <c r="N1187" s="54"/>
      <c r="O1187" s="54"/>
      <c r="P1187" s="54"/>
      <c r="Q1187" s="54"/>
      <c r="R1187" s="54"/>
      <c r="S1187" s="54"/>
      <c r="T1187" s="54"/>
      <c r="U1187" s="54"/>
      <c r="V1187" s="54"/>
      <c r="W1187" s="54"/>
      <c r="X1187" s="54"/>
      <c r="Y1187" s="54"/>
      <c r="Z1187" s="54"/>
    </row>
    <row r="1188" spans="1:26" ht="14.25" hidden="1" customHeight="1" x14ac:dyDescent="0.2">
      <c r="A1188" s="134" t="str">
        <f t="shared" si="8"/>
        <v/>
      </c>
      <c r="B1188" s="167" t="str">
        <f>IF(PLANILHA!B1185=0,"",PLANILHA!B1185)</f>
        <v/>
      </c>
      <c r="C1188" s="167" t="str">
        <f>IF(PLANILHA!E1185=0,"",PLANILHA!E1185)</f>
        <v/>
      </c>
      <c r="D1188" s="168" t="str">
        <f>IF(PLANILHA!F1185=0,"",PLANILHA!F1185)</f>
        <v/>
      </c>
      <c r="E1188" s="169" t="str">
        <f>IF(PLANILHA!G1185=0,"",PLANILHA!G1185)</f>
        <v/>
      </c>
      <c r="F1188" s="167"/>
      <c r="G1188" s="136" t="str">
        <f t="shared" si="9"/>
        <v>T</v>
      </c>
      <c r="H1188" s="54"/>
      <c r="I1188" s="54"/>
      <c r="J1188" s="54"/>
      <c r="K1188" s="54"/>
      <c r="L1188" s="54"/>
      <c r="M1188" s="54"/>
      <c r="N1188" s="54"/>
      <c r="O1188" s="54"/>
      <c r="P1188" s="54"/>
      <c r="Q1188" s="54"/>
      <c r="R1188" s="54"/>
      <c r="S1188" s="54"/>
      <c r="T1188" s="54"/>
      <c r="U1188" s="54"/>
      <c r="V1188" s="54"/>
      <c r="W1188" s="54"/>
      <c r="X1188" s="54"/>
      <c r="Y1188" s="54"/>
      <c r="Z1188" s="54"/>
    </row>
    <row r="1189" spans="1:26" ht="14.25" hidden="1" customHeight="1" x14ac:dyDescent="0.2">
      <c r="A1189" s="134" t="str">
        <f t="shared" si="8"/>
        <v/>
      </c>
      <c r="B1189" s="167" t="str">
        <f>IF(PLANILHA!B1186=0,"",PLANILHA!B1186)</f>
        <v/>
      </c>
      <c r="C1189" s="167" t="str">
        <f>IF(PLANILHA!E1186=0,"",PLANILHA!E1186)</f>
        <v/>
      </c>
      <c r="D1189" s="168" t="str">
        <f>IF(PLANILHA!F1186=0,"",PLANILHA!F1186)</f>
        <v/>
      </c>
      <c r="E1189" s="169" t="str">
        <f>IF(PLANILHA!G1186=0,"",PLANILHA!G1186)</f>
        <v/>
      </c>
      <c r="F1189" s="167"/>
      <c r="G1189" s="136" t="str">
        <f t="shared" si="9"/>
        <v>T</v>
      </c>
      <c r="H1189" s="54"/>
      <c r="I1189" s="54"/>
      <c r="J1189" s="54"/>
      <c r="K1189" s="54"/>
      <c r="L1189" s="54"/>
      <c r="M1189" s="54"/>
      <c r="N1189" s="54"/>
      <c r="O1189" s="54"/>
      <c r="P1189" s="54"/>
      <c r="Q1189" s="54"/>
      <c r="R1189" s="54"/>
      <c r="S1189" s="54"/>
      <c r="T1189" s="54"/>
      <c r="U1189" s="54"/>
      <c r="V1189" s="54"/>
      <c r="W1189" s="54"/>
      <c r="X1189" s="54"/>
      <c r="Y1189" s="54"/>
      <c r="Z1189" s="54"/>
    </row>
    <row r="1190" spans="1:26" ht="14.25" hidden="1" customHeight="1" x14ac:dyDescent="0.2">
      <c r="A1190" s="134" t="str">
        <f t="shared" si="8"/>
        <v/>
      </c>
      <c r="B1190" s="167" t="str">
        <f>IF(PLANILHA!B1187=0,"",PLANILHA!B1187)</f>
        <v/>
      </c>
      <c r="C1190" s="167" t="str">
        <f>IF(PLANILHA!E1187=0,"",PLANILHA!E1187)</f>
        <v/>
      </c>
      <c r="D1190" s="168" t="str">
        <f>IF(PLANILHA!F1187=0,"",PLANILHA!F1187)</f>
        <v/>
      </c>
      <c r="E1190" s="169" t="str">
        <f>IF(PLANILHA!G1187=0,"",PLANILHA!G1187)</f>
        <v/>
      </c>
      <c r="F1190" s="167"/>
      <c r="G1190" s="136" t="str">
        <f t="shared" si="9"/>
        <v>T</v>
      </c>
      <c r="H1190" s="54"/>
      <c r="I1190" s="54"/>
      <c r="J1190" s="54"/>
      <c r="K1190" s="54"/>
      <c r="L1190" s="54"/>
      <c r="M1190" s="54"/>
      <c r="N1190" s="54"/>
      <c r="O1190" s="54"/>
      <c r="P1190" s="54"/>
      <c r="Q1190" s="54"/>
      <c r="R1190" s="54"/>
      <c r="S1190" s="54"/>
      <c r="T1190" s="54"/>
      <c r="U1190" s="54"/>
      <c r="V1190" s="54"/>
      <c r="W1190" s="54"/>
      <c r="X1190" s="54"/>
      <c r="Y1190" s="54"/>
      <c r="Z1190" s="54"/>
    </row>
    <row r="1191" spans="1:26" ht="14.25" hidden="1" customHeight="1" x14ac:dyDescent="0.2">
      <c r="A1191" s="134" t="str">
        <f t="shared" si="8"/>
        <v/>
      </c>
      <c r="B1191" s="167" t="str">
        <f>IF(PLANILHA!B1188=0,"",PLANILHA!B1188)</f>
        <v/>
      </c>
      <c r="C1191" s="167" t="str">
        <f>IF(PLANILHA!E1188=0,"",PLANILHA!E1188)</f>
        <v/>
      </c>
      <c r="D1191" s="168" t="str">
        <f>IF(PLANILHA!F1188=0,"",PLANILHA!F1188)</f>
        <v/>
      </c>
      <c r="E1191" s="169" t="str">
        <f>IF(PLANILHA!G1188=0,"",PLANILHA!G1188)</f>
        <v/>
      </c>
      <c r="F1191" s="167"/>
      <c r="G1191" s="136" t="str">
        <f t="shared" si="9"/>
        <v>T</v>
      </c>
      <c r="H1191" s="54"/>
      <c r="I1191" s="54"/>
      <c r="J1191" s="54"/>
      <c r="K1191" s="54"/>
      <c r="L1191" s="54"/>
      <c r="M1191" s="54"/>
      <c r="N1191" s="54"/>
      <c r="O1191" s="54"/>
      <c r="P1191" s="54"/>
      <c r="Q1191" s="54"/>
      <c r="R1191" s="54"/>
      <c r="S1191" s="54"/>
      <c r="T1191" s="54"/>
      <c r="U1191" s="54"/>
      <c r="V1191" s="54"/>
      <c r="W1191" s="54"/>
      <c r="X1191" s="54"/>
      <c r="Y1191" s="54"/>
      <c r="Z1191" s="54"/>
    </row>
    <row r="1192" spans="1:26" ht="14.25" hidden="1" customHeight="1" x14ac:dyDescent="0.2">
      <c r="A1192" s="134" t="str">
        <f t="shared" si="8"/>
        <v/>
      </c>
      <c r="B1192" s="167" t="str">
        <f>IF(PLANILHA!B1189=0,"",PLANILHA!B1189)</f>
        <v/>
      </c>
      <c r="C1192" s="167" t="str">
        <f>IF(PLANILHA!E1189=0,"",PLANILHA!E1189)</f>
        <v/>
      </c>
      <c r="D1192" s="168" t="str">
        <f>IF(PLANILHA!F1189=0,"",PLANILHA!F1189)</f>
        <v/>
      </c>
      <c r="E1192" s="169" t="str">
        <f>IF(PLANILHA!G1189=0,"",PLANILHA!G1189)</f>
        <v/>
      </c>
      <c r="F1192" s="167"/>
      <c r="G1192" s="136" t="str">
        <f t="shared" si="9"/>
        <v>T</v>
      </c>
      <c r="H1192" s="54"/>
      <c r="I1192" s="54"/>
      <c r="J1192" s="54"/>
      <c r="K1192" s="54"/>
      <c r="L1192" s="54"/>
      <c r="M1192" s="54"/>
      <c r="N1192" s="54"/>
      <c r="O1192" s="54"/>
      <c r="P1192" s="54"/>
      <c r="Q1192" s="54"/>
      <c r="R1192" s="54"/>
      <c r="S1192" s="54"/>
      <c r="T1192" s="54"/>
      <c r="U1192" s="54"/>
      <c r="V1192" s="54"/>
      <c r="W1192" s="54"/>
      <c r="X1192" s="54"/>
      <c r="Y1192" s="54"/>
      <c r="Z1192" s="54"/>
    </row>
    <row r="1193" spans="1:26" ht="14.25" hidden="1" customHeight="1" x14ac:dyDescent="0.2">
      <c r="A1193" s="134" t="str">
        <f t="shared" si="8"/>
        <v/>
      </c>
      <c r="B1193" s="167" t="str">
        <f>IF(PLANILHA!B1190=0,"",PLANILHA!B1190)</f>
        <v/>
      </c>
      <c r="C1193" s="167" t="str">
        <f>IF(PLANILHA!E1190=0,"",PLANILHA!E1190)</f>
        <v/>
      </c>
      <c r="D1193" s="168" t="str">
        <f>IF(PLANILHA!F1190=0,"",PLANILHA!F1190)</f>
        <v/>
      </c>
      <c r="E1193" s="169" t="str">
        <f>IF(PLANILHA!G1190=0,"",PLANILHA!G1190)</f>
        <v/>
      </c>
      <c r="F1193" s="167"/>
      <c r="G1193" s="136" t="str">
        <f t="shared" si="9"/>
        <v>T</v>
      </c>
      <c r="H1193" s="54"/>
      <c r="I1193" s="54"/>
      <c r="J1193" s="54"/>
      <c r="K1193" s="54"/>
      <c r="L1193" s="54"/>
      <c r="M1193" s="54"/>
      <c r="N1193" s="54"/>
      <c r="O1193" s="54"/>
      <c r="P1193" s="54"/>
      <c r="Q1193" s="54"/>
      <c r="R1193" s="54"/>
      <c r="S1193" s="54"/>
      <c r="T1193" s="54"/>
      <c r="U1193" s="54"/>
      <c r="V1193" s="54"/>
      <c r="W1193" s="54"/>
      <c r="X1193" s="54"/>
      <c r="Y1193" s="54"/>
      <c r="Z1193" s="54"/>
    </row>
    <row r="1194" spans="1:26" ht="14.25" hidden="1" customHeight="1" x14ac:dyDescent="0.2">
      <c r="A1194" s="134" t="str">
        <f t="shared" si="8"/>
        <v/>
      </c>
      <c r="B1194" s="167" t="str">
        <f>IF(PLANILHA!B1191=0,"",PLANILHA!B1191)</f>
        <v/>
      </c>
      <c r="C1194" s="167" t="str">
        <f>IF(PLANILHA!E1191=0,"",PLANILHA!E1191)</f>
        <v/>
      </c>
      <c r="D1194" s="168" t="str">
        <f>IF(PLANILHA!F1191=0,"",PLANILHA!F1191)</f>
        <v/>
      </c>
      <c r="E1194" s="169" t="str">
        <f>IF(PLANILHA!G1191=0,"",PLANILHA!G1191)</f>
        <v/>
      </c>
      <c r="F1194" s="167"/>
      <c r="G1194" s="136" t="str">
        <f t="shared" si="9"/>
        <v>T</v>
      </c>
      <c r="H1194" s="54"/>
      <c r="I1194" s="54"/>
      <c r="J1194" s="54"/>
      <c r="K1194" s="54"/>
      <c r="L1194" s="54"/>
      <c r="M1194" s="54"/>
      <c r="N1194" s="54"/>
      <c r="O1194" s="54"/>
      <c r="P1194" s="54"/>
      <c r="Q1194" s="54"/>
      <c r="R1194" s="54"/>
      <c r="S1194" s="54"/>
      <c r="T1194" s="54"/>
      <c r="U1194" s="54"/>
      <c r="V1194" s="54"/>
      <c r="W1194" s="54"/>
      <c r="X1194" s="54"/>
      <c r="Y1194" s="54"/>
      <c r="Z1194" s="54"/>
    </row>
    <row r="1195" spans="1:26" ht="14.25" hidden="1" customHeight="1" x14ac:dyDescent="0.2">
      <c r="A1195" s="134" t="str">
        <f t="shared" si="8"/>
        <v/>
      </c>
      <c r="B1195" s="167" t="str">
        <f>IF(PLANILHA!B1192=0,"",PLANILHA!B1192)</f>
        <v/>
      </c>
      <c r="C1195" s="167" t="str">
        <f>IF(PLANILHA!E1192=0,"",PLANILHA!E1192)</f>
        <v/>
      </c>
      <c r="D1195" s="168" t="str">
        <f>IF(PLANILHA!F1192=0,"",PLANILHA!F1192)</f>
        <v/>
      </c>
      <c r="E1195" s="169" t="str">
        <f>IF(PLANILHA!G1192=0,"",PLANILHA!G1192)</f>
        <v/>
      </c>
      <c r="F1195" s="167"/>
      <c r="G1195" s="136" t="str">
        <f t="shared" si="9"/>
        <v>T</v>
      </c>
      <c r="H1195" s="54"/>
      <c r="I1195" s="54"/>
      <c r="J1195" s="54"/>
      <c r="K1195" s="54"/>
      <c r="L1195" s="54"/>
      <c r="M1195" s="54"/>
      <c r="N1195" s="54"/>
      <c r="O1195" s="54"/>
      <c r="P1195" s="54"/>
      <c r="Q1195" s="54"/>
      <c r="R1195" s="54"/>
      <c r="S1195" s="54"/>
      <c r="T1195" s="54"/>
      <c r="U1195" s="54"/>
      <c r="V1195" s="54"/>
      <c r="W1195" s="54"/>
      <c r="X1195" s="54"/>
      <c r="Y1195" s="54"/>
      <c r="Z1195" s="54"/>
    </row>
    <row r="1196" spans="1:26" ht="14.25" hidden="1" customHeight="1" x14ac:dyDescent="0.2">
      <c r="A1196" s="134" t="str">
        <f t="shared" si="8"/>
        <v/>
      </c>
      <c r="B1196" s="167" t="str">
        <f>IF(PLANILHA!B1193=0,"",PLANILHA!B1193)</f>
        <v/>
      </c>
      <c r="C1196" s="167" t="str">
        <f>IF(PLANILHA!E1193=0,"",PLANILHA!E1193)</f>
        <v/>
      </c>
      <c r="D1196" s="168" t="str">
        <f>IF(PLANILHA!F1193=0,"",PLANILHA!F1193)</f>
        <v/>
      </c>
      <c r="E1196" s="169" t="str">
        <f>IF(PLANILHA!G1193=0,"",PLANILHA!G1193)</f>
        <v/>
      </c>
      <c r="F1196" s="167"/>
      <c r="G1196" s="136" t="str">
        <f t="shared" si="9"/>
        <v>T</v>
      </c>
      <c r="H1196" s="54"/>
      <c r="I1196" s="54"/>
      <c r="J1196" s="54"/>
      <c r="K1196" s="54"/>
      <c r="L1196" s="54"/>
      <c r="M1196" s="54"/>
      <c r="N1196" s="54"/>
      <c r="O1196" s="54"/>
      <c r="P1196" s="54"/>
      <c r="Q1196" s="54"/>
      <c r="R1196" s="54"/>
      <c r="S1196" s="54"/>
      <c r="T1196" s="54"/>
      <c r="U1196" s="54"/>
      <c r="V1196" s="54"/>
      <c r="W1196" s="54"/>
      <c r="X1196" s="54"/>
      <c r="Y1196" s="54"/>
      <c r="Z1196" s="54"/>
    </row>
    <row r="1197" spans="1:26" ht="14.25" hidden="1" customHeight="1" x14ac:dyDescent="0.2">
      <c r="A1197" s="134" t="str">
        <f t="shared" si="8"/>
        <v/>
      </c>
      <c r="B1197" s="167" t="str">
        <f>IF(PLANILHA!B1194=0,"",PLANILHA!B1194)</f>
        <v/>
      </c>
      <c r="C1197" s="167" t="str">
        <f>IF(PLANILHA!E1194=0,"",PLANILHA!E1194)</f>
        <v/>
      </c>
      <c r="D1197" s="168" t="str">
        <f>IF(PLANILHA!F1194=0,"",PLANILHA!F1194)</f>
        <v/>
      </c>
      <c r="E1197" s="169" t="str">
        <f>IF(PLANILHA!G1194=0,"",PLANILHA!G1194)</f>
        <v/>
      </c>
      <c r="F1197" s="167"/>
      <c r="G1197" s="136" t="str">
        <f t="shared" si="9"/>
        <v>T</v>
      </c>
      <c r="H1197" s="54"/>
      <c r="I1197" s="54"/>
      <c r="J1197" s="54"/>
      <c r="K1197" s="54"/>
      <c r="L1197" s="54"/>
      <c r="M1197" s="54"/>
      <c r="N1197" s="54"/>
      <c r="O1197" s="54"/>
      <c r="P1197" s="54"/>
      <c r="Q1197" s="54"/>
      <c r="R1197" s="54"/>
      <c r="S1197" s="54"/>
      <c r="T1197" s="54"/>
      <c r="U1197" s="54"/>
      <c r="V1197" s="54"/>
      <c r="W1197" s="54"/>
      <c r="X1197" s="54"/>
      <c r="Y1197" s="54"/>
      <c r="Z1197" s="54"/>
    </row>
    <row r="1198" spans="1:26" ht="14.25" hidden="1" customHeight="1" x14ac:dyDescent="0.2">
      <c r="A1198" s="134" t="str">
        <f t="shared" si="8"/>
        <v/>
      </c>
      <c r="B1198" s="167" t="str">
        <f>IF(PLANILHA!B1195=0,"",PLANILHA!B1195)</f>
        <v/>
      </c>
      <c r="C1198" s="167" t="str">
        <f>IF(PLANILHA!E1195=0,"",PLANILHA!E1195)</f>
        <v/>
      </c>
      <c r="D1198" s="168" t="str">
        <f>IF(PLANILHA!F1195=0,"",PLANILHA!F1195)</f>
        <v/>
      </c>
      <c r="E1198" s="169" t="str">
        <f>IF(PLANILHA!G1195=0,"",PLANILHA!G1195)</f>
        <v/>
      </c>
      <c r="F1198" s="167"/>
      <c r="G1198" s="136" t="str">
        <f t="shared" si="9"/>
        <v>T</v>
      </c>
      <c r="H1198" s="54"/>
      <c r="I1198" s="54"/>
      <c r="J1198" s="54"/>
      <c r="K1198" s="54"/>
      <c r="L1198" s="54"/>
      <c r="M1198" s="54"/>
      <c r="N1198" s="54"/>
      <c r="O1198" s="54"/>
      <c r="P1198" s="54"/>
      <c r="Q1198" s="54"/>
      <c r="R1198" s="54"/>
      <c r="S1198" s="54"/>
      <c r="T1198" s="54"/>
      <c r="U1198" s="54"/>
      <c r="V1198" s="54"/>
      <c r="W1198" s="54"/>
      <c r="X1198" s="54"/>
      <c r="Y1198" s="54"/>
      <c r="Z1198" s="54"/>
    </row>
    <row r="1199" spans="1:26" ht="14.25" hidden="1" customHeight="1" x14ac:dyDescent="0.2">
      <c r="A1199" s="134" t="str">
        <f t="shared" si="8"/>
        <v/>
      </c>
      <c r="B1199" s="167" t="str">
        <f>IF(PLANILHA!B1196=0,"",PLANILHA!B1196)</f>
        <v/>
      </c>
      <c r="C1199" s="167" t="str">
        <f>IF(PLANILHA!E1196=0,"",PLANILHA!E1196)</f>
        <v/>
      </c>
      <c r="D1199" s="168" t="str">
        <f>IF(PLANILHA!F1196=0,"",PLANILHA!F1196)</f>
        <v/>
      </c>
      <c r="E1199" s="169" t="str">
        <f>IF(PLANILHA!G1196=0,"",PLANILHA!G1196)</f>
        <v/>
      </c>
      <c r="F1199" s="167"/>
      <c r="G1199" s="136" t="str">
        <f t="shared" si="9"/>
        <v>T</v>
      </c>
      <c r="H1199" s="54"/>
      <c r="I1199" s="54"/>
      <c r="J1199" s="54"/>
      <c r="K1199" s="54"/>
      <c r="L1199" s="54"/>
      <c r="M1199" s="54"/>
      <c r="N1199" s="54"/>
      <c r="O1199" s="54"/>
      <c r="P1199" s="54"/>
      <c r="Q1199" s="54"/>
      <c r="R1199" s="54"/>
      <c r="S1199" s="54"/>
      <c r="T1199" s="54"/>
      <c r="U1199" s="54"/>
      <c r="V1199" s="54"/>
      <c r="W1199" s="54"/>
      <c r="X1199" s="54"/>
      <c r="Y1199" s="54"/>
      <c r="Z1199" s="54"/>
    </row>
    <row r="1200" spans="1:26" ht="14.25" hidden="1" customHeight="1" x14ac:dyDescent="0.2">
      <c r="A1200" s="134" t="str">
        <f t="shared" si="8"/>
        <v/>
      </c>
      <c r="B1200" s="167" t="str">
        <f>IF(PLANILHA!B1197=0,"",PLANILHA!B1197)</f>
        <v/>
      </c>
      <c r="C1200" s="167" t="str">
        <f>IF(PLANILHA!E1197=0,"",PLANILHA!E1197)</f>
        <v/>
      </c>
      <c r="D1200" s="168" t="str">
        <f>IF(PLANILHA!F1197=0,"",PLANILHA!F1197)</f>
        <v/>
      </c>
      <c r="E1200" s="169" t="str">
        <f>IF(PLANILHA!G1197=0,"",PLANILHA!G1197)</f>
        <v/>
      </c>
      <c r="F1200" s="167"/>
      <c r="G1200" s="136" t="str">
        <f t="shared" si="9"/>
        <v>T</v>
      </c>
      <c r="H1200" s="54"/>
      <c r="I1200" s="54"/>
      <c r="J1200" s="54"/>
      <c r="K1200" s="54"/>
      <c r="L1200" s="54"/>
      <c r="M1200" s="54"/>
      <c r="N1200" s="54"/>
      <c r="O1200" s="54"/>
      <c r="P1200" s="54"/>
      <c r="Q1200" s="54"/>
      <c r="R1200" s="54"/>
      <c r="S1200" s="54"/>
      <c r="T1200" s="54"/>
      <c r="U1200" s="54"/>
      <c r="V1200" s="54"/>
      <c r="W1200" s="54"/>
      <c r="X1200" s="54"/>
      <c r="Y1200" s="54"/>
      <c r="Z1200" s="54"/>
    </row>
    <row r="1201" spans="1:26" ht="14.25" hidden="1" customHeight="1" x14ac:dyDescent="0.2">
      <c r="A1201" s="134" t="str">
        <f t="shared" si="8"/>
        <v/>
      </c>
      <c r="B1201" s="167" t="str">
        <f>IF(PLANILHA!B1198=0,"",PLANILHA!B1198)</f>
        <v/>
      </c>
      <c r="C1201" s="167" t="str">
        <f>IF(PLANILHA!E1198=0,"",PLANILHA!E1198)</f>
        <v/>
      </c>
      <c r="D1201" s="168" t="str">
        <f>IF(PLANILHA!F1198=0,"",PLANILHA!F1198)</f>
        <v/>
      </c>
      <c r="E1201" s="169" t="str">
        <f>IF(PLANILHA!G1198=0,"",PLANILHA!G1198)</f>
        <v/>
      </c>
      <c r="F1201" s="167"/>
      <c r="G1201" s="136" t="str">
        <f t="shared" si="9"/>
        <v>T</v>
      </c>
      <c r="H1201" s="54"/>
      <c r="I1201" s="54"/>
      <c r="J1201" s="54"/>
      <c r="K1201" s="54"/>
      <c r="L1201" s="54"/>
      <c r="M1201" s="54"/>
      <c r="N1201" s="54"/>
      <c r="O1201" s="54"/>
      <c r="P1201" s="54"/>
      <c r="Q1201" s="54"/>
      <c r="R1201" s="54"/>
      <c r="S1201" s="54"/>
      <c r="T1201" s="54"/>
      <c r="U1201" s="54"/>
      <c r="V1201" s="54"/>
      <c r="W1201" s="54"/>
      <c r="X1201" s="54"/>
      <c r="Y1201" s="54"/>
      <c r="Z1201" s="54"/>
    </row>
    <row r="1202" spans="1:26" ht="14.25" hidden="1" customHeight="1" x14ac:dyDescent="0.2">
      <c r="A1202" s="134" t="str">
        <f t="shared" si="8"/>
        <v/>
      </c>
      <c r="B1202" s="167" t="str">
        <f>IF(PLANILHA!B1199=0,"",PLANILHA!B1199)</f>
        <v/>
      </c>
      <c r="C1202" s="167" t="str">
        <f>IF(PLANILHA!E1199=0,"",PLANILHA!E1199)</f>
        <v/>
      </c>
      <c r="D1202" s="168" t="str">
        <f>IF(PLANILHA!F1199=0,"",PLANILHA!F1199)</f>
        <v/>
      </c>
      <c r="E1202" s="169" t="str">
        <f>IF(PLANILHA!G1199=0,"",PLANILHA!G1199)</f>
        <v/>
      </c>
      <c r="F1202" s="167"/>
      <c r="G1202" s="136" t="str">
        <f t="shared" si="9"/>
        <v>T</v>
      </c>
      <c r="H1202" s="54"/>
      <c r="I1202" s="54"/>
      <c r="J1202" s="54"/>
      <c r="K1202" s="54"/>
      <c r="L1202" s="54"/>
      <c r="M1202" s="54"/>
      <c r="N1202" s="54"/>
      <c r="O1202" s="54"/>
      <c r="P1202" s="54"/>
      <c r="Q1202" s="54"/>
      <c r="R1202" s="54"/>
      <c r="S1202" s="54"/>
      <c r="T1202" s="54"/>
      <c r="U1202" s="54"/>
      <c r="V1202" s="54"/>
      <c r="W1202" s="54"/>
      <c r="X1202" s="54"/>
      <c r="Y1202" s="54"/>
      <c r="Z1202" s="54"/>
    </row>
    <row r="1203" spans="1:26" ht="14.25" hidden="1" customHeight="1" x14ac:dyDescent="0.2">
      <c r="A1203" s="134" t="str">
        <f t="shared" si="8"/>
        <v/>
      </c>
      <c r="B1203" s="167" t="str">
        <f>IF(PLANILHA!B1200=0,"",PLANILHA!B1200)</f>
        <v/>
      </c>
      <c r="C1203" s="167" t="str">
        <f>IF(PLANILHA!E1200=0,"",PLANILHA!E1200)</f>
        <v/>
      </c>
      <c r="D1203" s="168" t="str">
        <f>IF(PLANILHA!F1200=0,"",PLANILHA!F1200)</f>
        <v/>
      </c>
      <c r="E1203" s="169" t="str">
        <f>IF(PLANILHA!G1200=0,"",PLANILHA!G1200)</f>
        <v/>
      </c>
      <c r="F1203" s="167"/>
      <c r="G1203" s="136" t="str">
        <f t="shared" si="9"/>
        <v>T</v>
      </c>
      <c r="H1203" s="54"/>
      <c r="I1203" s="54"/>
      <c r="J1203" s="54"/>
      <c r="K1203" s="54"/>
      <c r="L1203" s="54"/>
      <c r="M1203" s="54"/>
      <c r="N1203" s="54"/>
      <c r="O1203" s="54"/>
      <c r="P1203" s="54"/>
      <c r="Q1203" s="54"/>
      <c r="R1203" s="54"/>
      <c r="S1203" s="54"/>
      <c r="T1203" s="54"/>
      <c r="U1203" s="54"/>
      <c r="V1203" s="54"/>
      <c r="W1203" s="54"/>
      <c r="X1203" s="54"/>
      <c r="Y1203" s="54"/>
      <c r="Z1203" s="54"/>
    </row>
    <row r="1204" spans="1:26" ht="14.25" hidden="1" customHeight="1" x14ac:dyDescent="0.2">
      <c r="A1204" s="134" t="str">
        <f t="shared" si="8"/>
        <v/>
      </c>
      <c r="B1204" s="167" t="str">
        <f>IF(PLANILHA!B1201=0,"",PLANILHA!B1201)</f>
        <v/>
      </c>
      <c r="C1204" s="167" t="str">
        <f>IF(PLANILHA!E1201=0,"",PLANILHA!E1201)</f>
        <v/>
      </c>
      <c r="D1204" s="168" t="str">
        <f>IF(PLANILHA!F1201=0,"",PLANILHA!F1201)</f>
        <v/>
      </c>
      <c r="E1204" s="169" t="str">
        <f>IF(PLANILHA!G1201=0,"",PLANILHA!G1201)</f>
        <v/>
      </c>
      <c r="F1204" s="167"/>
      <c r="G1204" s="136" t="str">
        <f t="shared" si="9"/>
        <v>T</v>
      </c>
      <c r="H1204" s="54"/>
      <c r="I1204" s="54"/>
      <c r="J1204" s="54"/>
      <c r="K1204" s="54"/>
      <c r="L1204" s="54"/>
      <c r="M1204" s="54"/>
      <c r="N1204" s="54"/>
      <c r="O1204" s="54"/>
      <c r="P1204" s="54"/>
      <c r="Q1204" s="54"/>
      <c r="R1204" s="54"/>
      <c r="S1204" s="54"/>
      <c r="T1204" s="54"/>
      <c r="U1204" s="54"/>
      <c r="V1204" s="54"/>
      <c r="W1204" s="54"/>
      <c r="X1204" s="54"/>
      <c r="Y1204" s="54"/>
      <c r="Z1204" s="54"/>
    </row>
    <row r="1205" spans="1:26" ht="14.25" hidden="1" customHeight="1" x14ac:dyDescent="0.2">
      <c r="A1205" s="134" t="str">
        <f t="shared" si="8"/>
        <v/>
      </c>
      <c r="B1205" s="167" t="str">
        <f>IF(PLANILHA!B1202=0,"",PLANILHA!B1202)</f>
        <v/>
      </c>
      <c r="C1205" s="167" t="str">
        <f>IF(PLANILHA!E1202=0,"",PLANILHA!E1202)</f>
        <v/>
      </c>
      <c r="D1205" s="168" t="str">
        <f>IF(PLANILHA!F1202=0,"",PLANILHA!F1202)</f>
        <v/>
      </c>
      <c r="E1205" s="169" t="str">
        <f>IF(PLANILHA!G1202=0,"",PLANILHA!G1202)</f>
        <v/>
      </c>
      <c r="F1205" s="167"/>
      <c r="G1205" s="136" t="str">
        <f t="shared" si="9"/>
        <v>T</v>
      </c>
      <c r="H1205" s="54"/>
      <c r="I1205" s="54"/>
      <c r="J1205" s="54"/>
      <c r="K1205" s="54"/>
      <c r="L1205" s="54"/>
      <c r="M1205" s="54"/>
      <c r="N1205" s="54"/>
      <c r="O1205" s="54"/>
      <c r="P1205" s="54"/>
      <c r="Q1205" s="54"/>
      <c r="R1205" s="54"/>
      <c r="S1205" s="54"/>
      <c r="T1205" s="54"/>
      <c r="U1205" s="54"/>
      <c r="V1205" s="54"/>
      <c r="W1205" s="54"/>
      <c r="X1205" s="54"/>
      <c r="Y1205" s="54"/>
      <c r="Z1205" s="54"/>
    </row>
    <row r="1206" spans="1:26" ht="14.25" hidden="1" customHeight="1" x14ac:dyDescent="0.2">
      <c r="A1206" s="134" t="str">
        <f t="shared" si="8"/>
        <v/>
      </c>
      <c r="B1206" s="167" t="str">
        <f>IF(PLANILHA!B1203=0,"",PLANILHA!B1203)</f>
        <v/>
      </c>
      <c r="C1206" s="167" t="str">
        <f>IF(PLANILHA!E1203=0,"",PLANILHA!E1203)</f>
        <v/>
      </c>
      <c r="D1206" s="168" t="str">
        <f>IF(PLANILHA!F1203=0,"",PLANILHA!F1203)</f>
        <v/>
      </c>
      <c r="E1206" s="169" t="str">
        <f>IF(PLANILHA!G1203=0,"",PLANILHA!G1203)</f>
        <v/>
      </c>
      <c r="F1206" s="167"/>
      <c r="G1206" s="136" t="str">
        <f t="shared" si="9"/>
        <v>T</v>
      </c>
      <c r="H1206" s="54"/>
      <c r="I1206" s="54"/>
      <c r="J1206" s="54"/>
      <c r="K1206" s="54"/>
      <c r="L1206" s="54"/>
      <c r="M1206" s="54"/>
      <c r="N1206" s="54"/>
      <c r="O1206" s="54"/>
      <c r="P1206" s="54"/>
      <c r="Q1206" s="54"/>
      <c r="R1206" s="54"/>
      <c r="S1206" s="54"/>
      <c r="T1206" s="54"/>
      <c r="U1206" s="54"/>
      <c r="V1206" s="54"/>
      <c r="W1206" s="54"/>
      <c r="X1206" s="54"/>
      <c r="Y1206" s="54"/>
      <c r="Z1206" s="54"/>
    </row>
    <row r="1207" spans="1:26" ht="14.25" hidden="1" customHeight="1" x14ac:dyDescent="0.2">
      <c r="A1207" s="134" t="str">
        <f t="shared" si="8"/>
        <v/>
      </c>
      <c r="B1207" s="167" t="str">
        <f>IF(PLANILHA!B1204=0,"",PLANILHA!B1204)</f>
        <v/>
      </c>
      <c r="C1207" s="167" t="str">
        <f>IF(PLANILHA!E1204=0,"",PLANILHA!E1204)</f>
        <v/>
      </c>
      <c r="D1207" s="168" t="str">
        <f>IF(PLANILHA!F1204=0,"",PLANILHA!F1204)</f>
        <v/>
      </c>
      <c r="E1207" s="169" t="str">
        <f>IF(PLANILHA!G1204=0,"",PLANILHA!G1204)</f>
        <v/>
      </c>
      <c r="F1207" s="167"/>
      <c r="G1207" s="136" t="str">
        <f t="shared" si="9"/>
        <v>T</v>
      </c>
      <c r="H1207" s="54"/>
      <c r="I1207" s="54"/>
      <c r="J1207" s="54"/>
      <c r="K1207" s="54"/>
      <c r="L1207" s="54"/>
      <c r="M1207" s="54"/>
      <c r="N1207" s="54"/>
      <c r="O1207" s="54"/>
      <c r="P1207" s="54"/>
      <c r="Q1207" s="54"/>
      <c r="R1207" s="54"/>
      <c r="S1207" s="54"/>
      <c r="T1207" s="54"/>
      <c r="U1207" s="54"/>
      <c r="V1207" s="54"/>
      <c r="W1207" s="54"/>
      <c r="X1207" s="54"/>
      <c r="Y1207" s="54"/>
      <c r="Z1207" s="54"/>
    </row>
    <row r="1208" spans="1:26" ht="14.25" hidden="1" customHeight="1" x14ac:dyDescent="0.2">
      <c r="A1208" s="134" t="str">
        <f t="shared" si="8"/>
        <v/>
      </c>
      <c r="B1208" s="167" t="str">
        <f>IF(PLANILHA!B1205=0,"",PLANILHA!B1205)</f>
        <v/>
      </c>
      <c r="C1208" s="167" t="str">
        <f>IF(PLANILHA!E1205=0,"",PLANILHA!E1205)</f>
        <v/>
      </c>
      <c r="D1208" s="168" t="str">
        <f>IF(PLANILHA!F1205=0,"",PLANILHA!F1205)</f>
        <v/>
      </c>
      <c r="E1208" s="169" t="str">
        <f>IF(PLANILHA!G1205=0,"",PLANILHA!G1205)</f>
        <v/>
      </c>
      <c r="F1208" s="167"/>
      <c r="G1208" s="136" t="str">
        <f t="shared" si="9"/>
        <v>T</v>
      </c>
      <c r="H1208" s="54"/>
      <c r="I1208" s="54"/>
      <c r="J1208" s="54"/>
      <c r="K1208" s="54"/>
      <c r="L1208" s="54"/>
      <c r="M1208" s="54"/>
      <c r="N1208" s="54"/>
      <c r="O1208" s="54"/>
      <c r="P1208" s="54"/>
      <c r="Q1208" s="54"/>
      <c r="R1208" s="54"/>
      <c r="S1208" s="54"/>
      <c r="T1208" s="54"/>
      <c r="U1208" s="54"/>
      <c r="V1208" s="54"/>
      <c r="W1208" s="54"/>
      <c r="X1208" s="54"/>
      <c r="Y1208" s="54"/>
      <c r="Z1208" s="54"/>
    </row>
    <row r="1209" spans="1:26" ht="14.25" hidden="1" customHeight="1" x14ac:dyDescent="0.2">
      <c r="A1209" s="134" t="str">
        <f t="shared" si="8"/>
        <v/>
      </c>
      <c r="B1209" s="167" t="str">
        <f>IF(PLANILHA!B1206=0,"",PLANILHA!B1206)</f>
        <v/>
      </c>
      <c r="C1209" s="167" t="str">
        <f>IF(PLANILHA!E1206=0,"",PLANILHA!E1206)</f>
        <v/>
      </c>
      <c r="D1209" s="168" t="str">
        <f>IF(PLANILHA!F1206=0,"",PLANILHA!F1206)</f>
        <v/>
      </c>
      <c r="E1209" s="169" t="str">
        <f>IF(PLANILHA!G1206=0,"",PLANILHA!G1206)</f>
        <v/>
      </c>
      <c r="F1209" s="167"/>
      <c r="G1209" s="136" t="str">
        <f t="shared" si="9"/>
        <v>T</v>
      </c>
      <c r="H1209" s="54"/>
      <c r="I1209" s="54"/>
      <c r="J1209" s="54"/>
      <c r="K1209" s="54"/>
      <c r="L1209" s="54"/>
      <c r="M1209" s="54"/>
      <c r="N1209" s="54"/>
      <c r="O1209" s="54"/>
      <c r="P1209" s="54"/>
      <c r="Q1209" s="54"/>
      <c r="R1209" s="54"/>
      <c r="S1209" s="54"/>
      <c r="T1209" s="54"/>
      <c r="U1209" s="54"/>
      <c r="V1209" s="54"/>
      <c r="W1209" s="54"/>
      <c r="X1209" s="54"/>
      <c r="Y1209" s="54"/>
      <c r="Z1209" s="54"/>
    </row>
    <row r="1210" spans="1:26" ht="14.25" hidden="1" customHeight="1" x14ac:dyDescent="0.2">
      <c r="A1210" s="134" t="str">
        <f t="shared" si="8"/>
        <v/>
      </c>
      <c r="B1210" s="167" t="str">
        <f>IF(PLANILHA!B1207=0,"",PLANILHA!B1207)</f>
        <v/>
      </c>
      <c r="C1210" s="167" t="str">
        <f>IF(PLANILHA!E1207=0,"",PLANILHA!E1207)</f>
        <v/>
      </c>
      <c r="D1210" s="168" t="str">
        <f>IF(PLANILHA!F1207=0,"",PLANILHA!F1207)</f>
        <v/>
      </c>
      <c r="E1210" s="169" t="str">
        <f>IF(PLANILHA!G1207=0,"",PLANILHA!G1207)</f>
        <v/>
      </c>
      <c r="F1210" s="167"/>
      <c r="G1210" s="136" t="str">
        <f t="shared" si="9"/>
        <v>T</v>
      </c>
      <c r="H1210" s="54"/>
      <c r="I1210" s="54"/>
      <c r="J1210" s="54"/>
      <c r="K1210" s="54"/>
      <c r="L1210" s="54"/>
      <c r="M1210" s="54"/>
      <c r="N1210" s="54"/>
      <c r="O1210" s="54"/>
      <c r="P1210" s="54"/>
      <c r="Q1210" s="54"/>
      <c r="R1210" s="54"/>
      <c r="S1210" s="54"/>
      <c r="T1210" s="54"/>
      <c r="U1210" s="54"/>
      <c r="V1210" s="54"/>
      <c r="W1210" s="54"/>
      <c r="X1210" s="54"/>
      <c r="Y1210" s="54"/>
      <c r="Z1210" s="54"/>
    </row>
    <row r="1211" spans="1:26" ht="14.25" hidden="1" customHeight="1" x14ac:dyDescent="0.2">
      <c r="A1211" s="134" t="str">
        <f t="shared" si="8"/>
        <v/>
      </c>
      <c r="B1211" s="167" t="str">
        <f>IF(PLANILHA!B1208=0,"",PLANILHA!B1208)</f>
        <v/>
      </c>
      <c r="C1211" s="167" t="str">
        <f>IF(PLANILHA!E1208=0,"",PLANILHA!E1208)</f>
        <v/>
      </c>
      <c r="D1211" s="168" t="str">
        <f>IF(PLANILHA!F1208=0,"",PLANILHA!F1208)</f>
        <v/>
      </c>
      <c r="E1211" s="169" t="str">
        <f>IF(PLANILHA!G1208=0,"",PLANILHA!G1208)</f>
        <v/>
      </c>
      <c r="F1211" s="167"/>
      <c r="G1211" s="136" t="str">
        <f t="shared" si="9"/>
        <v>T</v>
      </c>
      <c r="H1211" s="54"/>
      <c r="I1211" s="54"/>
      <c r="J1211" s="54"/>
      <c r="K1211" s="54"/>
      <c r="L1211" s="54"/>
      <c r="M1211" s="54"/>
      <c r="N1211" s="54"/>
      <c r="O1211" s="54"/>
      <c r="P1211" s="54"/>
      <c r="Q1211" s="54"/>
      <c r="R1211" s="54"/>
      <c r="S1211" s="54"/>
      <c r="T1211" s="54"/>
      <c r="U1211" s="54"/>
      <c r="V1211" s="54"/>
      <c r="W1211" s="54"/>
      <c r="X1211" s="54"/>
      <c r="Y1211" s="54"/>
      <c r="Z1211" s="54"/>
    </row>
    <row r="1212" spans="1:26" ht="14.25" hidden="1" customHeight="1" x14ac:dyDescent="0.2">
      <c r="A1212" s="134" t="str">
        <f t="shared" si="8"/>
        <v/>
      </c>
      <c r="B1212" s="167" t="str">
        <f>IF(PLANILHA!B1209=0,"",PLANILHA!B1209)</f>
        <v/>
      </c>
      <c r="C1212" s="167" t="str">
        <f>IF(PLANILHA!E1209=0,"",PLANILHA!E1209)</f>
        <v/>
      </c>
      <c r="D1212" s="168" t="str">
        <f>IF(PLANILHA!F1209=0,"",PLANILHA!F1209)</f>
        <v/>
      </c>
      <c r="E1212" s="169" t="str">
        <f>IF(PLANILHA!G1209=0,"",PLANILHA!G1209)</f>
        <v/>
      </c>
      <c r="F1212" s="167"/>
      <c r="G1212" s="136" t="str">
        <f t="shared" si="9"/>
        <v>T</v>
      </c>
      <c r="H1212" s="54"/>
      <c r="I1212" s="54"/>
      <c r="J1212" s="54"/>
      <c r="K1212" s="54"/>
      <c r="L1212" s="54"/>
      <c r="M1212" s="54"/>
      <c r="N1212" s="54"/>
      <c r="O1212" s="54"/>
      <c r="P1212" s="54"/>
      <c r="Q1212" s="54"/>
      <c r="R1212" s="54"/>
      <c r="S1212" s="54"/>
      <c r="T1212" s="54"/>
      <c r="U1212" s="54"/>
      <c r="V1212" s="54"/>
      <c r="W1212" s="54"/>
      <c r="X1212" s="54"/>
      <c r="Y1212" s="54"/>
      <c r="Z1212" s="54"/>
    </row>
    <row r="1213" spans="1:26" ht="14.25" hidden="1" customHeight="1" x14ac:dyDescent="0.2">
      <c r="A1213" s="134" t="str">
        <f t="shared" si="8"/>
        <v/>
      </c>
      <c r="B1213" s="167" t="str">
        <f>IF(PLANILHA!B1210=0,"",PLANILHA!B1210)</f>
        <v/>
      </c>
      <c r="C1213" s="167" t="str">
        <f>IF(PLANILHA!E1210=0,"",PLANILHA!E1210)</f>
        <v/>
      </c>
      <c r="D1213" s="168" t="str">
        <f>IF(PLANILHA!F1210=0,"",PLANILHA!F1210)</f>
        <v/>
      </c>
      <c r="E1213" s="169" t="str">
        <f>IF(PLANILHA!G1210=0,"",PLANILHA!G1210)</f>
        <v/>
      </c>
      <c r="F1213" s="167"/>
      <c r="G1213" s="136" t="str">
        <f t="shared" si="9"/>
        <v>T</v>
      </c>
      <c r="H1213" s="54"/>
      <c r="I1213" s="54"/>
      <c r="J1213" s="54"/>
      <c r="K1213" s="54"/>
      <c r="L1213" s="54"/>
      <c r="M1213" s="54"/>
      <c r="N1213" s="54"/>
      <c r="O1213" s="54"/>
      <c r="P1213" s="54"/>
      <c r="Q1213" s="54"/>
      <c r="R1213" s="54"/>
      <c r="S1213" s="54"/>
      <c r="T1213" s="54"/>
      <c r="U1213" s="54"/>
      <c r="V1213" s="54"/>
      <c r="W1213" s="54"/>
      <c r="X1213" s="54"/>
      <c r="Y1213" s="54"/>
      <c r="Z1213" s="54"/>
    </row>
    <row r="1214" spans="1:26" ht="14.25" hidden="1" customHeight="1" x14ac:dyDescent="0.2">
      <c r="A1214" s="134" t="str">
        <f t="shared" si="8"/>
        <v/>
      </c>
      <c r="B1214" s="167" t="str">
        <f>IF(PLANILHA!B1211=0,"",PLANILHA!B1211)</f>
        <v/>
      </c>
      <c r="C1214" s="167" t="str">
        <f>IF(PLANILHA!E1211=0,"",PLANILHA!E1211)</f>
        <v/>
      </c>
      <c r="D1214" s="168" t="str">
        <f>IF(PLANILHA!F1211=0,"",PLANILHA!F1211)</f>
        <v/>
      </c>
      <c r="E1214" s="169" t="str">
        <f>IF(PLANILHA!G1211=0,"",PLANILHA!G1211)</f>
        <v/>
      </c>
      <c r="F1214" s="167"/>
      <c r="G1214" s="136" t="str">
        <f t="shared" si="9"/>
        <v>T</v>
      </c>
      <c r="H1214" s="54"/>
      <c r="I1214" s="54"/>
      <c r="J1214" s="54"/>
      <c r="K1214" s="54"/>
      <c r="L1214" s="54"/>
      <c r="M1214" s="54"/>
      <c r="N1214" s="54"/>
      <c r="O1214" s="54"/>
      <c r="P1214" s="54"/>
      <c r="Q1214" s="54"/>
      <c r="R1214" s="54"/>
      <c r="S1214" s="54"/>
      <c r="T1214" s="54"/>
      <c r="U1214" s="54"/>
      <c r="V1214" s="54"/>
      <c r="W1214" s="54"/>
      <c r="X1214" s="54"/>
      <c r="Y1214" s="54"/>
      <c r="Z1214" s="54"/>
    </row>
    <row r="1215" spans="1:26" ht="14.25" hidden="1" customHeight="1" x14ac:dyDescent="0.2">
      <c r="A1215" s="134" t="str">
        <f t="shared" si="8"/>
        <v/>
      </c>
      <c r="B1215" s="167" t="str">
        <f>IF(PLANILHA!B1212=0,"",PLANILHA!B1212)</f>
        <v/>
      </c>
      <c r="C1215" s="167" t="str">
        <f>IF(PLANILHA!E1212=0,"",PLANILHA!E1212)</f>
        <v/>
      </c>
      <c r="D1215" s="168" t="str">
        <f>IF(PLANILHA!F1212=0,"",PLANILHA!F1212)</f>
        <v/>
      </c>
      <c r="E1215" s="169" t="str">
        <f>IF(PLANILHA!G1212=0,"",PLANILHA!G1212)</f>
        <v/>
      </c>
      <c r="F1215" s="167"/>
      <c r="G1215" s="136" t="str">
        <f t="shared" si="9"/>
        <v>T</v>
      </c>
      <c r="H1215" s="54"/>
      <c r="I1215" s="54"/>
      <c r="J1215" s="54"/>
      <c r="K1215" s="54"/>
      <c r="L1215" s="54"/>
      <c r="M1215" s="54"/>
      <c r="N1215" s="54"/>
      <c r="O1215" s="54"/>
      <c r="P1215" s="54"/>
      <c r="Q1215" s="54"/>
      <c r="R1215" s="54"/>
      <c r="S1215" s="54"/>
      <c r="T1215" s="54"/>
      <c r="U1215" s="54"/>
      <c r="V1215" s="54"/>
      <c r="W1215" s="54"/>
      <c r="X1215" s="54"/>
      <c r="Y1215" s="54"/>
      <c r="Z1215" s="54"/>
    </row>
    <row r="1216" spans="1:26" ht="14.25" hidden="1" customHeight="1" x14ac:dyDescent="0.2">
      <c r="A1216" s="134" t="str">
        <f t="shared" si="8"/>
        <v/>
      </c>
      <c r="B1216" s="167" t="str">
        <f>IF(PLANILHA!B1213=0,"",PLANILHA!B1213)</f>
        <v/>
      </c>
      <c r="C1216" s="167" t="str">
        <f>IF(PLANILHA!E1213=0,"",PLANILHA!E1213)</f>
        <v/>
      </c>
      <c r="D1216" s="168" t="str">
        <f>IF(PLANILHA!F1213=0,"",PLANILHA!F1213)</f>
        <v/>
      </c>
      <c r="E1216" s="169" t="str">
        <f>IF(PLANILHA!G1213=0,"",PLANILHA!G1213)</f>
        <v/>
      </c>
      <c r="F1216" s="167"/>
      <c r="G1216" s="136" t="str">
        <f t="shared" si="9"/>
        <v>T</v>
      </c>
      <c r="H1216" s="54"/>
      <c r="I1216" s="54"/>
      <c r="J1216" s="54"/>
      <c r="K1216" s="54"/>
      <c r="L1216" s="54"/>
      <c r="M1216" s="54"/>
      <c r="N1216" s="54"/>
      <c r="O1216" s="54"/>
      <c r="P1216" s="54"/>
      <c r="Q1216" s="54"/>
      <c r="R1216" s="54"/>
      <c r="S1216" s="54"/>
      <c r="T1216" s="54"/>
      <c r="U1216" s="54"/>
      <c r="V1216" s="54"/>
      <c r="W1216" s="54"/>
      <c r="X1216" s="54"/>
      <c r="Y1216" s="54"/>
      <c r="Z1216" s="54"/>
    </row>
    <row r="1217" spans="1:26" ht="14.25" hidden="1" customHeight="1" x14ac:dyDescent="0.2">
      <c r="A1217" s="134" t="str">
        <f t="shared" si="8"/>
        <v/>
      </c>
      <c r="B1217" s="167" t="str">
        <f>IF(PLANILHA!B1214=0,"",PLANILHA!B1214)</f>
        <v/>
      </c>
      <c r="C1217" s="167" t="str">
        <f>IF(PLANILHA!E1214=0,"",PLANILHA!E1214)</f>
        <v/>
      </c>
      <c r="D1217" s="168" t="str">
        <f>IF(PLANILHA!F1214=0,"",PLANILHA!F1214)</f>
        <v/>
      </c>
      <c r="E1217" s="169" t="str">
        <f>IF(PLANILHA!G1214=0,"",PLANILHA!G1214)</f>
        <v/>
      </c>
      <c r="F1217" s="167"/>
      <c r="G1217" s="136" t="str">
        <f t="shared" si="9"/>
        <v>T</v>
      </c>
      <c r="H1217" s="54"/>
      <c r="I1217" s="54"/>
      <c r="J1217" s="54"/>
      <c r="K1217" s="54"/>
      <c r="L1217" s="54"/>
      <c r="M1217" s="54"/>
      <c r="N1217" s="54"/>
      <c r="O1217" s="54"/>
      <c r="P1217" s="54"/>
      <c r="Q1217" s="54"/>
      <c r="R1217" s="54"/>
      <c r="S1217" s="54"/>
      <c r="T1217" s="54"/>
      <c r="U1217" s="54"/>
      <c r="V1217" s="54"/>
      <c r="W1217" s="54"/>
      <c r="X1217" s="54"/>
      <c r="Y1217" s="54"/>
      <c r="Z1217" s="54"/>
    </row>
    <row r="1218" spans="1:26" ht="14.25" hidden="1" customHeight="1" x14ac:dyDescent="0.2">
      <c r="A1218" s="134" t="str">
        <f t="shared" si="8"/>
        <v/>
      </c>
      <c r="B1218" s="167" t="str">
        <f>IF(PLANILHA!B1215=0,"",PLANILHA!B1215)</f>
        <v/>
      </c>
      <c r="C1218" s="167" t="str">
        <f>IF(PLANILHA!E1215=0,"",PLANILHA!E1215)</f>
        <v/>
      </c>
      <c r="D1218" s="168" t="str">
        <f>IF(PLANILHA!F1215=0,"",PLANILHA!F1215)</f>
        <v/>
      </c>
      <c r="E1218" s="169" t="str">
        <f>IF(PLANILHA!G1215=0,"",PLANILHA!G1215)</f>
        <v/>
      </c>
      <c r="F1218" s="167"/>
      <c r="G1218" s="136" t="str">
        <f t="shared" si="9"/>
        <v>T</v>
      </c>
      <c r="H1218" s="54"/>
      <c r="I1218" s="54"/>
      <c r="J1218" s="54"/>
      <c r="K1218" s="54"/>
      <c r="L1218" s="54"/>
      <c r="M1218" s="54"/>
      <c r="N1218" s="54"/>
      <c r="O1218" s="54"/>
      <c r="P1218" s="54"/>
      <c r="Q1218" s="54"/>
      <c r="R1218" s="54"/>
      <c r="S1218" s="54"/>
      <c r="T1218" s="54"/>
      <c r="U1218" s="54"/>
      <c r="V1218" s="54"/>
      <c r="W1218" s="54"/>
      <c r="X1218" s="54"/>
      <c r="Y1218" s="54"/>
      <c r="Z1218" s="54"/>
    </row>
    <row r="1219" spans="1:26" ht="14.25" hidden="1" customHeight="1" x14ac:dyDescent="0.2">
      <c r="A1219" s="134" t="str">
        <f t="shared" si="8"/>
        <v/>
      </c>
      <c r="B1219" s="167" t="str">
        <f>IF(PLANILHA!B1216=0,"",PLANILHA!B1216)</f>
        <v/>
      </c>
      <c r="C1219" s="167" t="str">
        <f>IF(PLANILHA!E1216=0,"",PLANILHA!E1216)</f>
        <v/>
      </c>
      <c r="D1219" s="168" t="str">
        <f>IF(PLANILHA!F1216=0,"",PLANILHA!F1216)</f>
        <v/>
      </c>
      <c r="E1219" s="169" t="str">
        <f>IF(PLANILHA!G1216=0,"",PLANILHA!G1216)</f>
        <v/>
      </c>
      <c r="F1219" s="167"/>
      <c r="G1219" s="136" t="str">
        <f t="shared" si="9"/>
        <v>T</v>
      </c>
      <c r="H1219" s="54"/>
      <c r="I1219" s="54"/>
      <c r="J1219" s="54"/>
      <c r="K1219" s="54"/>
      <c r="L1219" s="54"/>
      <c r="M1219" s="54"/>
      <c r="N1219" s="54"/>
      <c r="O1219" s="54"/>
      <c r="P1219" s="54"/>
      <c r="Q1219" s="54"/>
      <c r="R1219" s="54"/>
      <c r="S1219" s="54"/>
      <c r="T1219" s="54"/>
      <c r="U1219" s="54"/>
      <c r="V1219" s="54"/>
      <c r="W1219" s="54"/>
      <c r="X1219" s="54"/>
      <c r="Y1219" s="54"/>
      <c r="Z1219" s="54"/>
    </row>
    <row r="1220" spans="1:26" ht="14.25" hidden="1" customHeight="1" x14ac:dyDescent="0.2">
      <c r="A1220" s="134" t="str">
        <f t="shared" si="8"/>
        <v/>
      </c>
      <c r="B1220" s="167" t="str">
        <f>IF(PLANILHA!B1217=0,"",PLANILHA!B1217)</f>
        <v/>
      </c>
      <c r="C1220" s="167" t="str">
        <f>IF(PLANILHA!E1217=0,"",PLANILHA!E1217)</f>
        <v/>
      </c>
      <c r="D1220" s="168" t="str">
        <f>IF(PLANILHA!F1217=0,"",PLANILHA!F1217)</f>
        <v/>
      </c>
      <c r="E1220" s="169" t="str">
        <f>IF(PLANILHA!G1217=0,"",PLANILHA!G1217)</f>
        <v/>
      </c>
      <c r="F1220" s="167"/>
      <c r="G1220" s="136" t="str">
        <f t="shared" si="9"/>
        <v>T</v>
      </c>
      <c r="H1220" s="54"/>
      <c r="I1220" s="54"/>
      <c r="J1220" s="54"/>
      <c r="K1220" s="54"/>
      <c r="L1220" s="54"/>
      <c r="M1220" s="54"/>
      <c r="N1220" s="54"/>
      <c r="O1220" s="54"/>
      <c r="P1220" s="54"/>
      <c r="Q1220" s="54"/>
      <c r="R1220" s="54"/>
      <c r="S1220" s="54"/>
      <c r="T1220" s="54"/>
      <c r="U1220" s="54"/>
      <c r="V1220" s="54"/>
      <c r="W1220" s="54"/>
      <c r="X1220" s="54"/>
      <c r="Y1220" s="54"/>
      <c r="Z1220" s="54"/>
    </row>
    <row r="1221" spans="1:26" ht="14.25" hidden="1" customHeight="1" x14ac:dyDescent="0.2">
      <c r="A1221" s="134" t="str">
        <f t="shared" si="8"/>
        <v/>
      </c>
      <c r="B1221" s="167" t="str">
        <f>IF(PLANILHA!B1218=0,"",PLANILHA!B1218)</f>
        <v/>
      </c>
      <c r="C1221" s="167" t="str">
        <f>IF(PLANILHA!E1218=0,"",PLANILHA!E1218)</f>
        <v/>
      </c>
      <c r="D1221" s="168" t="str">
        <f>IF(PLANILHA!F1218=0,"",PLANILHA!F1218)</f>
        <v/>
      </c>
      <c r="E1221" s="169" t="str">
        <f>IF(PLANILHA!G1218=0,"",PLANILHA!G1218)</f>
        <v/>
      </c>
      <c r="F1221" s="167"/>
      <c r="G1221" s="136" t="str">
        <f t="shared" si="9"/>
        <v>T</v>
      </c>
      <c r="H1221" s="54"/>
      <c r="I1221" s="54"/>
      <c r="J1221" s="54"/>
      <c r="K1221" s="54"/>
      <c r="L1221" s="54"/>
      <c r="M1221" s="54"/>
      <c r="N1221" s="54"/>
      <c r="O1221" s="54"/>
      <c r="P1221" s="54"/>
      <c r="Q1221" s="54"/>
      <c r="R1221" s="54"/>
      <c r="S1221" s="54"/>
      <c r="T1221" s="54"/>
      <c r="U1221" s="54"/>
      <c r="V1221" s="54"/>
      <c r="W1221" s="54"/>
      <c r="X1221" s="54"/>
      <c r="Y1221" s="54"/>
      <c r="Z1221" s="54"/>
    </row>
    <row r="1222" spans="1:26" ht="14.25" hidden="1" customHeight="1" x14ac:dyDescent="0.2">
      <c r="A1222" s="134" t="str">
        <f t="shared" si="8"/>
        <v/>
      </c>
      <c r="B1222" s="167" t="str">
        <f>IF(PLANILHA!B1219=0,"",PLANILHA!B1219)</f>
        <v/>
      </c>
      <c r="C1222" s="167" t="str">
        <f>IF(PLANILHA!E1219=0,"",PLANILHA!E1219)</f>
        <v/>
      </c>
      <c r="D1222" s="168" t="str">
        <f>IF(PLANILHA!F1219=0,"",PLANILHA!F1219)</f>
        <v/>
      </c>
      <c r="E1222" s="169" t="str">
        <f>IF(PLANILHA!G1219=0,"",PLANILHA!G1219)</f>
        <v/>
      </c>
      <c r="F1222" s="167"/>
      <c r="G1222" s="136" t="str">
        <f t="shared" si="9"/>
        <v>T</v>
      </c>
      <c r="H1222" s="54"/>
      <c r="I1222" s="54"/>
      <c r="J1222" s="54"/>
      <c r="K1222" s="54"/>
      <c r="L1222" s="54"/>
      <c r="M1222" s="54"/>
      <c r="N1222" s="54"/>
      <c r="O1222" s="54"/>
      <c r="P1222" s="54"/>
      <c r="Q1222" s="54"/>
      <c r="R1222" s="54"/>
      <c r="S1222" s="54"/>
      <c r="T1222" s="54"/>
      <c r="U1222" s="54"/>
      <c r="V1222" s="54"/>
      <c r="W1222" s="54"/>
      <c r="X1222" s="54"/>
      <c r="Y1222" s="54"/>
      <c r="Z1222" s="54"/>
    </row>
    <row r="1223" spans="1:26" ht="14.25" hidden="1" customHeight="1" x14ac:dyDescent="0.2">
      <c r="A1223" s="134" t="str">
        <f t="shared" si="8"/>
        <v/>
      </c>
      <c r="B1223" s="167" t="str">
        <f>IF(PLANILHA!B1220=0,"",PLANILHA!B1220)</f>
        <v/>
      </c>
      <c r="C1223" s="167" t="str">
        <f>IF(PLANILHA!E1220=0,"",PLANILHA!E1220)</f>
        <v/>
      </c>
      <c r="D1223" s="168" t="str">
        <f>IF(PLANILHA!F1220=0,"",PLANILHA!F1220)</f>
        <v/>
      </c>
      <c r="E1223" s="169" t="str">
        <f>IF(PLANILHA!G1220=0,"",PLANILHA!G1220)</f>
        <v/>
      </c>
      <c r="F1223" s="167"/>
      <c r="G1223" s="136" t="str">
        <f t="shared" si="9"/>
        <v>T</v>
      </c>
      <c r="H1223" s="54"/>
      <c r="I1223" s="54"/>
      <c r="J1223" s="54"/>
      <c r="K1223" s="54"/>
      <c r="L1223" s="54"/>
      <c r="M1223" s="54"/>
      <c r="N1223" s="54"/>
      <c r="O1223" s="54"/>
      <c r="P1223" s="54"/>
      <c r="Q1223" s="54"/>
      <c r="R1223" s="54"/>
      <c r="S1223" s="54"/>
      <c r="T1223" s="54"/>
      <c r="U1223" s="54"/>
      <c r="V1223" s="54"/>
      <c r="W1223" s="54"/>
      <c r="X1223" s="54"/>
      <c r="Y1223" s="54"/>
      <c r="Z1223" s="54"/>
    </row>
    <row r="1224" spans="1:26" ht="14.25" hidden="1" customHeight="1" x14ac:dyDescent="0.2">
      <c r="A1224" s="134" t="str">
        <f t="shared" si="8"/>
        <v/>
      </c>
      <c r="B1224" s="167" t="str">
        <f>IF(PLANILHA!B1221=0,"",PLANILHA!B1221)</f>
        <v/>
      </c>
      <c r="C1224" s="167" t="str">
        <f>IF(PLANILHA!E1221=0,"",PLANILHA!E1221)</f>
        <v/>
      </c>
      <c r="D1224" s="168" t="str">
        <f>IF(PLANILHA!F1221=0,"",PLANILHA!F1221)</f>
        <v/>
      </c>
      <c r="E1224" s="169" t="str">
        <f>IF(PLANILHA!G1221=0,"",PLANILHA!G1221)</f>
        <v/>
      </c>
      <c r="F1224" s="167"/>
      <c r="G1224" s="136" t="str">
        <f t="shared" si="9"/>
        <v>T</v>
      </c>
      <c r="H1224" s="54"/>
      <c r="I1224" s="54"/>
      <c r="J1224" s="54"/>
      <c r="K1224" s="54"/>
      <c r="L1224" s="54"/>
      <c r="M1224" s="54"/>
      <c r="N1224" s="54"/>
      <c r="O1224" s="54"/>
      <c r="P1224" s="54"/>
      <c r="Q1224" s="54"/>
      <c r="R1224" s="54"/>
      <c r="S1224" s="54"/>
      <c r="T1224" s="54"/>
      <c r="U1224" s="54"/>
      <c r="V1224" s="54"/>
      <c r="W1224" s="54"/>
      <c r="X1224" s="54"/>
      <c r="Y1224" s="54"/>
      <c r="Z1224" s="54"/>
    </row>
    <row r="1225" spans="1:26" ht="14.25" hidden="1" customHeight="1" x14ac:dyDescent="0.2">
      <c r="A1225" s="134" t="str">
        <f t="shared" si="8"/>
        <v/>
      </c>
      <c r="B1225" s="167" t="str">
        <f>IF(PLANILHA!B1222=0,"",PLANILHA!B1222)</f>
        <v/>
      </c>
      <c r="C1225" s="167" t="str">
        <f>IF(PLANILHA!E1222=0,"",PLANILHA!E1222)</f>
        <v/>
      </c>
      <c r="D1225" s="168" t="str">
        <f>IF(PLANILHA!F1222=0,"",PLANILHA!F1222)</f>
        <v/>
      </c>
      <c r="E1225" s="169" t="str">
        <f>IF(PLANILHA!G1222=0,"",PLANILHA!G1222)</f>
        <v/>
      </c>
      <c r="F1225" s="167"/>
      <c r="G1225" s="136" t="str">
        <f t="shared" si="9"/>
        <v>T</v>
      </c>
      <c r="H1225" s="54"/>
      <c r="I1225" s="54"/>
      <c r="J1225" s="54"/>
      <c r="K1225" s="54"/>
      <c r="L1225" s="54"/>
      <c r="M1225" s="54"/>
      <c r="N1225" s="54"/>
      <c r="O1225" s="54"/>
      <c r="P1225" s="54"/>
      <c r="Q1225" s="54"/>
      <c r="R1225" s="54"/>
      <c r="S1225" s="54"/>
      <c r="T1225" s="54"/>
      <c r="U1225" s="54"/>
      <c r="V1225" s="54"/>
      <c r="W1225" s="54"/>
      <c r="X1225" s="54"/>
      <c r="Y1225" s="54"/>
      <c r="Z1225" s="54"/>
    </row>
    <row r="1226" spans="1:26" ht="14.25" hidden="1" customHeight="1" x14ac:dyDescent="0.2">
      <c r="A1226" s="134" t="str">
        <f t="shared" si="8"/>
        <v/>
      </c>
      <c r="B1226" s="167" t="str">
        <f>IF(PLANILHA!B1223=0,"",PLANILHA!B1223)</f>
        <v/>
      </c>
      <c r="C1226" s="167" t="str">
        <f>IF(PLANILHA!E1223=0,"",PLANILHA!E1223)</f>
        <v/>
      </c>
      <c r="D1226" s="168" t="str">
        <f>IF(PLANILHA!F1223=0,"",PLANILHA!F1223)</f>
        <v/>
      </c>
      <c r="E1226" s="169" t="str">
        <f>IF(PLANILHA!G1223=0,"",PLANILHA!G1223)</f>
        <v/>
      </c>
      <c r="F1226" s="167"/>
      <c r="G1226" s="136" t="str">
        <f t="shared" si="9"/>
        <v>T</v>
      </c>
      <c r="H1226" s="54"/>
      <c r="I1226" s="54"/>
      <c r="J1226" s="54"/>
      <c r="K1226" s="54"/>
      <c r="L1226" s="54"/>
      <c r="M1226" s="54"/>
      <c r="N1226" s="54"/>
      <c r="O1226" s="54"/>
      <c r="P1226" s="54"/>
      <c r="Q1226" s="54"/>
      <c r="R1226" s="54"/>
      <c r="S1226" s="54"/>
      <c r="T1226" s="54"/>
      <c r="U1226" s="54"/>
      <c r="V1226" s="54"/>
      <c r="W1226" s="54"/>
      <c r="X1226" s="54"/>
      <c r="Y1226" s="54"/>
      <c r="Z1226" s="54"/>
    </row>
    <row r="1227" spans="1:26" ht="14.25" hidden="1" customHeight="1" x14ac:dyDescent="0.2">
      <c r="A1227" s="134" t="str">
        <f t="shared" si="8"/>
        <v/>
      </c>
      <c r="B1227" s="167" t="str">
        <f>IF(PLANILHA!B1224=0,"",PLANILHA!B1224)</f>
        <v/>
      </c>
      <c r="C1227" s="167" t="str">
        <f>IF(PLANILHA!E1224=0,"",PLANILHA!E1224)</f>
        <v/>
      </c>
      <c r="D1227" s="168" t="str">
        <f>IF(PLANILHA!F1224=0,"",PLANILHA!F1224)</f>
        <v/>
      </c>
      <c r="E1227" s="169" t="str">
        <f>IF(PLANILHA!G1224=0,"",PLANILHA!G1224)</f>
        <v/>
      </c>
      <c r="F1227" s="167"/>
      <c r="G1227" s="136" t="str">
        <f t="shared" si="9"/>
        <v>T</v>
      </c>
      <c r="H1227" s="54"/>
      <c r="I1227" s="54"/>
      <c r="J1227" s="54"/>
      <c r="K1227" s="54"/>
      <c r="L1227" s="54"/>
      <c r="M1227" s="54"/>
      <c r="N1227" s="54"/>
      <c r="O1227" s="54"/>
      <c r="P1227" s="54"/>
      <c r="Q1227" s="54"/>
      <c r="R1227" s="54"/>
      <c r="S1227" s="54"/>
      <c r="T1227" s="54"/>
      <c r="U1227" s="54"/>
      <c r="V1227" s="54"/>
      <c r="W1227" s="54"/>
      <c r="X1227" s="54"/>
      <c r="Y1227" s="54"/>
      <c r="Z1227" s="54"/>
    </row>
    <row r="1228" spans="1:26" ht="14.25" hidden="1" customHeight="1" x14ac:dyDescent="0.2">
      <c r="A1228" s="134" t="str">
        <f t="shared" si="8"/>
        <v/>
      </c>
      <c r="B1228" s="167" t="str">
        <f>IF(PLANILHA!B1225=0,"",PLANILHA!B1225)</f>
        <v/>
      </c>
      <c r="C1228" s="167" t="str">
        <f>IF(PLANILHA!E1225=0,"",PLANILHA!E1225)</f>
        <v/>
      </c>
      <c r="D1228" s="168" t="str">
        <f>IF(PLANILHA!F1225=0,"",PLANILHA!F1225)</f>
        <v/>
      </c>
      <c r="E1228" s="169" t="str">
        <f>IF(PLANILHA!G1225=0,"",PLANILHA!G1225)</f>
        <v/>
      </c>
      <c r="F1228" s="167"/>
      <c r="G1228" s="136" t="str">
        <f t="shared" si="9"/>
        <v>T</v>
      </c>
      <c r="H1228" s="54"/>
      <c r="I1228" s="54"/>
      <c r="J1228" s="54"/>
      <c r="K1228" s="54"/>
      <c r="L1228" s="54"/>
      <c r="M1228" s="54"/>
      <c r="N1228" s="54"/>
      <c r="O1228" s="54"/>
      <c r="P1228" s="54"/>
      <c r="Q1228" s="54"/>
      <c r="R1228" s="54"/>
      <c r="S1228" s="54"/>
      <c r="T1228" s="54"/>
      <c r="U1228" s="54"/>
      <c r="V1228" s="54"/>
      <c r="W1228" s="54"/>
      <c r="X1228" s="54"/>
      <c r="Y1228" s="54"/>
      <c r="Z1228" s="54"/>
    </row>
    <row r="1229" spans="1:26" ht="14.25" hidden="1" customHeight="1" x14ac:dyDescent="0.2">
      <c r="A1229" s="134" t="str">
        <f t="shared" si="8"/>
        <v/>
      </c>
      <c r="B1229" s="167" t="str">
        <f>IF(PLANILHA!B1226=0,"",PLANILHA!B1226)</f>
        <v/>
      </c>
      <c r="C1229" s="167" t="str">
        <f>IF(PLANILHA!E1226=0,"",PLANILHA!E1226)</f>
        <v/>
      </c>
      <c r="D1229" s="168" t="str">
        <f>IF(PLANILHA!F1226=0,"",PLANILHA!F1226)</f>
        <v/>
      </c>
      <c r="E1229" s="169" t="str">
        <f>IF(PLANILHA!G1226=0,"",PLANILHA!G1226)</f>
        <v/>
      </c>
      <c r="F1229" s="167"/>
      <c r="G1229" s="136" t="str">
        <f t="shared" si="9"/>
        <v>T</v>
      </c>
      <c r="H1229" s="54"/>
      <c r="I1229" s="54"/>
      <c r="J1229" s="54"/>
      <c r="K1229" s="54"/>
      <c r="L1229" s="54"/>
      <c r="M1229" s="54"/>
      <c r="N1229" s="54"/>
      <c r="O1229" s="54"/>
      <c r="P1229" s="54"/>
      <c r="Q1229" s="54"/>
      <c r="R1229" s="54"/>
      <c r="S1229" s="54"/>
      <c r="T1229" s="54"/>
      <c r="U1229" s="54"/>
      <c r="V1229" s="54"/>
      <c r="W1229" s="54"/>
      <c r="X1229" s="54"/>
      <c r="Y1229" s="54"/>
      <c r="Z1229" s="54"/>
    </row>
    <row r="1230" spans="1:26" ht="14.25" hidden="1" customHeight="1" x14ac:dyDescent="0.2">
      <c r="A1230" s="134" t="str">
        <f t="shared" si="8"/>
        <v/>
      </c>
      <c r="B1230" s="167" t="str">
        <f>IF(PLANILHA!B1227=0,"",PLANILHA!B1227)</f>
        <v/>
      </c>
      <c r="C1230" s="167" t="str">
        <f>IF(PLANILHA!E1227=0,"",PLANILHA!E1227)</f>
        <v/>
      </c>
      <c r="D1230" s="168" t="str">
        <f>IF(PLANILHA!F1227=0,"",PLANILHA!F1227)</f>
        <v/>
      </c>
      <c r="E1230" s="169" t="str">
        <f>IF(PLANILHA!G1227=0,"",PLANILHA!G1227)</f>
        <v/>
      </c>
      <c r="F1230" s="167"/>
      <c r="G1230" s="136" t="str">
        <f t="shared" si="9"/>
        <v>T</v>
      </c>
      <c r="H1230" s="54"/>
      <c r="I1230" s="54"/>
      <c r="J1230" s="54"/>
      <c r="K1230" s="54"/>
      <c r="L1230" s="54"/>
      <c r="M1230" s="54"/>
      <c r="N1230" s="54"/>
      <c r="O1230" s="54"/>
      <c r="P1230" s="54"/>
      <c r="Q1230" s="54"/>
      <c r="R1230" s="54"/>
      <c r="S1230" s="54"/>
      <c r="T1230" s="54"/>
      <c r="U1230" s="54"/>
      <c r="V1230" s="54"/>
      <c r="W1230" s="54"/>
      <c r="X1230" s="54"/>
      <c r="Y1230" s="54"/>
      <c r="Z1230" s="54"/>
    </row>
    <row r="1231" spans="1:26" ht="14.25" hidden="1" customHeight="1" x14ac:dyDescent="0.2">
      <c r="A1231" s="134" t="str">
        <f t="shared" si="8"/>
        <v/>
      </c>
      <c r="B1231" s="167" t="str">
        <f>IF(PLANILHA!B1228=0,"",PLANILHA!B1228)</f>
        <v/>
      </c>
      <c r="C1231" s="167" t="str">
        <f>IF(PLANILHA!E1228=0,"",PLANILHA!E1228)</f>
        <v/>
      </c>
      <c r="D1231" s="168" t="str">
        <f>IF(PLANILHA!F1228=0,"",PLANILHA!F1228)</f>
        <v/>
      </c>
      <c r="E1231" s="169" t="str">
        <f>IF(PLANILHA!G1228=0,"",PLANILHA!G1228)</f>
        <v/>
      </c>
      <c r="F1231" s="167"/>
      <c r="G1231" s="136" t="str">
        <f t="shared" si="9"/>
        <v>T</v>
      </c>
      <c r="H1231" s="54"/>
      <c r="I1231" s="54"/>
      <c r="J1231" s="54"/>
      <c r="K1231" s="54"/>
      <c r="L1231" s="54"/>
      <c r="M1231" s="54"/>
      <c r="N1231" s="54"/>
      <c r="O1231" s="54"/>
      <c r="P1231" s="54"/>
      <c r="Q1231" s="54"/>
      <c r="R1231" s="54"/>
      <c r="S1231" s="54"/>
      <c r="T1231" s="54"/>
      <c r="U1231" s="54"/>
      <c r="V1231" s="54"/>
      <c r="W1231" s="54"/>
      <c r="X1231" s="54"/>
      <c r="Y1231" s="54"/>
      <c r="Z1231" s="54"/>
    </row>
    <row r="1232" spans="1:26" ht="14.25" hidden="1" customHeight="1" x14ac:dyDescent="0.2">
      <c r="A1232" s="134" t="str">
        <f t="shared" si="8"/>
        <v/>
      </c>
      <c r="B1232" s="167" t="str">
        <f>IF(PLANILHA!B1229=0,"",PLANILHA!B1229)</f>
        <v/>
      </c>
      <c r="C1232" s="167" t="str">
        <f>IF(PLANILHA!E1229=0,"",PLANILHA!E1229)</f>
        <v/>
      </c>
      <c r="D1232" s="168" t="str">
        <f>IF(PLANILHA!F1229=0,"",PLANILHA!F1229)</f>
        <v/>
      </c>
      <c r="E1232" s="169" t="str">
        <f>IF(PLANILHA!G1229=0,"",PLANILHA!G1229)</f>
        <v/>
      </c>
      <c r="F1232" s="167"/>
      <c r="G1232" s="136" t="str">
        <f t="shared" si="9"/>
        <v>T</v>
      </c>
      <c r="H1232" s="54"/>
      <c r="I1232" s="54"/>
      <c r="J1232" s="54"/>
      <c r="K1232" s="54"/>
      <c r="L1232" s="54"/>
      <c r="M1232" s="54"/>
      <c r="N1232" s="54"/>
      <c r="O1232" s="54"/>
      <c r="P1232" s="54"/>
      <c r="Q1232" s="54"/>
      <c r="R1232" s="54"/>
      <c r="S1232" s="54"/>
      <c r="T1232" s="54"/>
      <c r="U1232" s="54"/>
      <c r="V1232" s="54"/>
      <c r="W1232" s="54"/>
      <c r="X1232" s="54"/>
      <c r="Y1232" s="54"/>
      <c r="Z1232" s="54"/>
    </row>
    <row r="1233" spans="1:26" ht="14.25" hidden="1" customHeight="1" x14ac:dyDescent="0.2">
      <c r="A1233" s="134" t="str">
        <f t="shared" si="8"/>
        <v/>
      </c>
      <c r="B1233" s="167" t="str">
        <f>IF(PLANILHA!B1230=0,"",PLANILHA!B1230)</f>
        <v/>
      </c>
      <c r="C1233" s="167" t="str">
        <f>IF(PLANILHA!E1230=0,"",PLANILHA!E1230)</f>
        <v/>
      </c>
      <c r="D1233" s="168" t="str">
        <f>IF(PLANILHA!F1230=0,"",PLANILHA!F1230)</f>
        <v/>
      </c>
      <c r="E1233" s="169" t="str">
        <f>IF(PLANILHA!G1230=0,"",PLANILHA!G1230)</f>
        <v/>
      </c>
      <c r="F1233" s="167"/>
      <c r="G1233" s="136" t="str">
        <f t="shared" si="9"/>
        <v>T</v>
      </c>
      <c r="H1233" s="54"/>
      <c r="I1233" s="54"/>
      <c r="J1233" s="54"/>
      <c r="K1233" s="54"/>
      <c r="L1233" s="54"/>
      <c r="M1233" s="54"/>
      <c r="N1233" s="54"/>
      <c r="O1233" s="54"/>
      <c r="P1233" s="54"/>
      <c r="Q1233" s="54"/>
      <c r="R1233" s="54"/>
      <c r="S1233" s="54"/>
      <c r="T1233" s="54"/>
      <c r="U1233" s="54"/>
      <c r="V1233" s="54"/>
      <c r="W1233" s="54"/>
      <c r="X1233" s="54"/>
      <c r="Y1233" s="54"/>
      <c r="Z1233" s="54"/>
    </row>
    <row r="1234" spans="1:26" ht="14.25" hidden="1" customHeight="1" x14ac:dyDescent="0.2">
      <c r="A1234" s="134" t="str">
        <f t="shared" si="8"/>
        <v/>
      </c>
      <c r="B1234" s="167" t="str">
        <f>IF(PLANILHA!B1231=0,"",PLANILHA!B1231)</f>
        <v/>
      </c>
      <c r="C1234" s="167" t="str">
        <f>IF(PLANILHA!E1231=0,"",PLANILHA!E1231)</f>
        <v/>
      </c>
      <c r="D1234" s="168" t="str">
        <f>IF(PLANILHA!F1231=0,"",PLANILHA!F1231)</f>
        <v/>
      </c>
      <c r="E1234" s="169" t="str">
        <f>IF(PLANILHA!G1231=0,"",PLANILHA!G1231)</f>
        <v/>
      </c>
      <c r="F1234" s="167"/>
      <c r="G1234" s="136" t="str">
        <f t="shared" si="9"/>
        <v>T</v>
      </c>
      <c r="H1234" s="54"/>
      <c r="I1234" s="54"/>
      <c r="J1234" s="54"/>
      <c r="K1234" s="54"/>
      <c r="L1234" s="54"/>
      <c r="M1234" s="54"/>
      <c r="N1234" s="54"/>
      <c r="O1234" s="54"/>
      <c r="P1234" s="54"/>
      <c r="Q1234" s="54"/>
      <c r="R1234" s="54"/>
      <c r="S1234" s="54"/>
      <c r="T1234" s="54"/>
      <c r="U1234" s="54"/>
      <c r="V1234" s="54"/>
      <c r="W1234" s="54"/>
      <c r="X1234" s="54"/>
      <c r="Y1234" s="54"/>
      <c r="Z1234" s="54"/>
    </row>
    <row r="1235" spans="1:26" ht="14.25" hidden="1" customHeight="1" x14ac:dyDescent="0.2">
      <c r="A1235" s="134" t="str">
        <f t="shared" si="8"/>
        <v/>
      </c>
      <c r="B1235" s="167" t="str">
        <f>IF(PLANILHA!B1232=0,"",PLANILHA!B1232)</f>
        <v/>
      </c>
      <c r="C1235" s="167" t="str">
        <f>IF(PLANILHA!E1232=0,"",PLANILHA!E1232)</f>
        <v/>
      </c>
      <c r="D1235" s="168" t="str">
        <f>IF(PLANILHA!F1232=0,"",PLANILHA!F1232)</f>
        <v/>
      </c>
      <c r="E1235" s="169" t="str">
        <f>IF(PLANILHA!G1232=0,"",PLANILHA!G1232)</f>
        <v/>
      </c>
      <c r="F1235" s="167"/>
      <c r="G1235" s="136" t="str">
        <f t="shared" si="9"/>
        <v>T</v>
      </c>
      <c r="H1235" s="54"/>
      <c r="I1235" s="54"/>
      <c r="J1235" s="54"/>
      <c r="K1235" s="54"/>
      <c r="L1235" s="54"/>
      <c r="M1235" s="54"/>
      <c r="N1235" s="54"/>
      <c r="O1235" s="54"/>
      <c r="P1235" s="54"/>
      <c r="Q1235" s="54"/>
      <c r="R1235" s="54"/>
      <c r="S1235" s="54"/>
      <c r="T1235" s="54"/>
      <c r="U1235" s="54"/>
      <c r="V1235" s="54"/>
      <c r="W1235" s="54"/>
      <c r="X1235" s="54"/>
      <c r="Y1235" s="54"/>
      <c r="Z1235" s="54"/>
    </row>
    <row r="1236" spans="1:26" ht="14.25" hidden="1" customHeight="1" x14ac:dyDescent="0.2">
      <c r="A1236" s="134" t="str">
        <f t="shared" si="8"/>
        <v/>
      </c>
      <c r="B1236" s="167" t="str">
        <f>IF(PLANILHA!B1233=0,"",PLANILHA!B1233)</f>
        <v/>
      </c>
      <c r="C1236" s="167" t="str">
        <f>IF(PLANILHA!E1233=0,"",PLANILHA!E1233)</f>
        <v/>
      </c>
      <c r="D1236" s="168" t="str">
        <f>IF(PLANILHA!F1233=0,"",PLANILHA!F1233)</f>
        <v/>
      </c>
      <c r="E1236" s="169" t="str">
        <f>IF(PLANILHA!G1233=0,"",PLANILHA!G1233)</f>
        <v/>
      </c>
      <c r="F1236" s="167"/>
      <c r="G1236" s="136" t="str">
        <f t="shared" si="9"/>
        <v>T</v>
      </c>
      <c r="H1236" s="54"/>
      <c r="I1236" s="54"/>
      <c r="J1236" s="54"/>
      <c r="K1236" s="54"/>
      <c r="L1236" s="54"/>
      <c r="M1236" s="54"/>
      <c r="N1236" s="54"/>
      <c r="O1236" s="54"/>
      <c r="P1236" s="54"/>
      <c r="Q1236" s="54"/>
      <c r="R1236" s="54"/>
      <c r="S1236" s="54"/>
      <c r="T1236" s="54"/>
      <c r="U1236" s="54"/>
      <c r="V1236" s="54"/>
      <c r="W1236" s="54"/>
      <c r="X1236" s="54"/>
      <c r="Y1236" s="54"/>
      <c r="Z1236" s="54"/>
    </row>
    <row r="1237" spans="1:26" ht="14.25" hidden="1" customHeight="1" x14ac:dyDescent="0.2">
      <c r="A1237" s="134" t="str">
        <f t="shared" si="8"/>
        <v/>
      </c>
      <c r="B1237" s="167" t="str">
        <f>IF(PLANILHA!B1234=0,"",PLANILHA!B1234)</f>
        <v/>
      </c>
      <c r="C1237" s="167" t="str">
        <f>IF(PLANILHA!E1234=0,"",PLANILHA!E1234)</f>
        <v/>
      </c>
      <c r="D1237" s="168" t="str">
        <f>IF(PLANILHA!F1234=0,"",PLANILHA!F1234)</f>
        <v/>
      </c>
      <c r="E1237" s="169" t="str">
        <f>IF(PLANILHA!G1234=0,"",PLANILHA!G1234)</f>
        <v/>
      </c>
      <c r="F1237" s="167"/>
      <c r="G1237" s="136" t="str">
        <f t="shared" si="9"/>
        <v>T</v>
      </c>
      <c r="H1237" s="54"/>
      <c r="I1237" s="54"/>
      <c r="J1237" s="54"/>
      <c r="K1237" s="54"/>
      <c r="L1237" s="54"/>
      <c r="M1237" s="54"/>
      <c r="N1237" s="54"/>
      <c r="O1237" s="54"/>
      <c r="P1237" s="54"/>
      <c r="Q1237" s="54"/>
      <c r="R1237" s="54"/>
      <c r="S1237" s="54"/>
      <c r="T1237" s="54"/>
      <c r="U1237" s="54"/>
      <c r="V1237" s="54"/>
      <c r="W1237" s="54"/>
      <c r="X1237" s="54"/>
      <c r="Y1237" s="54"/>
      <c r="Z1237" s="54"/>
    </row>
    <row r="1238" spans="1:26" ht="14.25" hidden="1" customHeight="1" x14ac:dyDescent="0.2">
      <c r="A1238" s="134" t="str">
        <f t="shared" si="8"/>
        <v/>
      </c>
      <c r="B1238" s="167" t="str">
        <f>IF(PLANILHA!B1235=0,"",PLANILHA!B1235)</f>
        <v/>
      </c>
      <c r="C1238" s="167" t="str">
        <f>IF(PLANILHA!E1235=0,"",PLANILHA!E1235)</f>
        <v/>
      </c>
      <c r="D1238" s="168" t="str">
        <f>IF(PLANILHA!F1235=0,"",PLANILHA!F1235)</f>
        <v/>
      </c>
      <c r="E1238" s="169" t="str">
        <f>IF(PLANILHA!G1235=0,"",PLANILHA!G1235)</f>
        <v/>
      </c>
      <c r="F1238" s="167"/>
      <c r="G1238" s="136" t="str">
        <f t="shared" si="9"/>
        <v>T</v>
      </c>
      <c r="H1238" s="54"/>
      <c r="I1238" s="54"/>
      <c r="J1238" s="54"/>
      <c r="K1238" s="54"/>
      <c r="L1238" s="54"/>
      <c r="M1238" s="54"/>
      <c r="N1238" s="54"/>
      <c r="O1238" s="54"/>
      <c r="P1238" s="54"/>
      <c r="Q1238" s="54"/>
      <c r="R1238" s="54"/>
      <c r="S1238" s="54"/>
      <c r="T1238" s="54"/>
      <c r="U1238" s="54"/>
      <c r="V1238" s="54"/>
      <c r="W1238" s="54"/>
      <c r="X1238" s="54"/>
      <c r="Y1238" s="54"/>
      <c r="Z1238" s="54"/>
    </row>
    <row r="1239" spans="1:26" ht="14.25" hidden="1" customHeight="1" x14ac:dyDescent="0.2">
      <c r="A1239" s="134" t="str">
        <f t="shared" si="8"/>
        <v/>
      </c>
      <c r="B1239" s="167" t="str">
        <f>IF(PLANILHA!B1236=0,"",PLANILHA!B1236)</f>
        <v/>
      </c>
      <c r="C1239" s="167" t="str">
        <f>IF(PLANILHA!E1236=0,"",PLANILHA!E1236)</f>
        <v/>
      </c>
      <c r="D1239" s="168" t="str">
        <f>IF(PLANILHA!F1236=0,"",PLANILHA!F1236)</f>
        <v/>
      </c>
      <c r="E1239" s="169" t="str">
        <f>IF(PLANILHA!G1236=0,"",PLANILHA!G1236)</f>
        <v/>
      </c>
      <c r="F1239" s="167"/>
      <c r="G1239" s="136" t="str">
        <f t="shared" si="9"/>
        <v>T</v>
      </c>
      <c r="H1239" s="54"/>
      <c r="I1239" s="54"/>
      <c r="J1239" s="54"/>
      <c r="K1239" s="54"/>
      <c r="L1239" s="54"/>
      <c r="M1239" s="54"/>
      <c r="N1239" s="54"/>
      <c r="O1239" s="54"/>
      <c r="P1239" s="54"/>
      <c r="Q1239" s="54"/>
      <c r="R1239" s="54"/>
      <c r="S1239" s="54"/>
      <c r="T1239" s="54"/>
      <c r="U1239" s="54"/>
      <c r="V1239" s="54"/>
      <c r="W1239" s="54"/>
      <c r="X1239" s="54"/>
      <c r="Y1239" s="54"/>
      <c r="Z1239" s="54"/>
    </row>
    <row r="1240" spans="1:26" ht="14.25" hidden="1" customHeight="1" x14ac:dyDescent="0.2">
      <c r="A1240" s="134" t="str">
        <f t="shared" si="8"/>
        <v/>
      </c>
      <c r="B1240" s="167" t="str">
        <f>IF(PLANILHA!B1237=0,"",PLANILHA!B1237)</f>
        <v/>
      </c>
      <c r="C1240" s="167" t="str">
        <f>IF(PLANILHA!E1237=0,"",PLANILHA!E1237)</f>
        <v/>
      </c>
      <c r="D1240" s="168" t="str">
        <f>IF(PLANILHA!F1237=0,"",PLANILHA!F1237)</f>
        <v/>
      </c>
      <c r="E1240" s="169" t="str">
        <f>IF(PLANILHA!G1237=0,"",PLANILHA!G1237)</f>
        <v/>
      </c>
      <c r="F1240" s="167"/>
      <c r="G1240" s="136" t="str">
        <f t="shared" si="9"/>
        <v>T</v>
      </c>
      <c r="H1240" s="54"/>
      <c r="I1240" s="54"/>
      <c r="J1240" s="54"/>
      <c r="K1240" s="54"/>
      <c r="L1240" s="54"/>
      <c r="M1240" s="54"/>
      <c r="N1240" s="54"/>
      <c r="O1240" s="54"/>
      <c r="P1240" s="54"/>
      <c r="Q1240" s="54"/>
      <c r="R1240" s="54"/>
      <c r="S1240" s="54"/>
      <c r="T1240" s="54"/>
      <c r="U1240" s="54"/>
      <c r="V1240" s="54"/>
      <c r="W1240" s="54"/>
      <c r="X1240" s="54"/>
      <c r="Y1240" s="54"/>
      <c r="Z1240" s="54"/>
    </row>
    <row r="1241" spans="1:26" ht="14.25" hidden="1" customHeight="1" x14ac:dyDescent="0.2">
      <c r="A1241" s="134" t="str">
        <f t="shared" si="8"/>
        <v/>
      </c>
      <c r="B1241" s="167" t="str">
        <f>IF(PLANILHA!B1238=0,"",PLANILHA!B1238)</f>
        <v/>
      </c>
      <c r="C1241" s="167" t="str">
        <f>IF(PLANILHA!E1238=0,"",PLANILHA!E1238)</f>
        <v/>
      </c>
      <c r="D1241" s="168" t="str">
        <f>IF(PLANILHA!F1238=0,"",PLANILHA!F1238)</f>
        <v/>
      </c>
      <c r="E1241" s="169" t="str">
        <f>IF(PLANILHA!G1238=0,"",PLANILHA!G1238)</f>
        <v/>
      </c>
      <c r="F1241" s="167"/>
      <c r="G1241" s="136" t="str">
        <f t="shared" si="9"/>
        <v>T</v>
      </c>
      <c r="H1241" s="54"/>
      <c r="I1241" s="54"/>
      <c r="J1241" s="54"/>
      <c r="K1241" s="54"/>
      <c r="L1241" s="54"/>
      <c r="M1241" s="54"/>
      <c r="N1241" s="54"/>
      <c r="O1241" s="54"/>
      <c r="P1241" s="54"/>
      <c r="Q1241" s="54"/>
      <c r="R1241" s="54"/>
      <c r="S1241" s="54"/>
      <c r="T1241" s="54"/>
      <c r="U1241" s="54"/>
      <c r="V1241" s="54"/>
      <c r="W1241" s="54"/>
      <c r="X1241" s="54"/>
      <c r="Y1241" s="54"/>
      <c r="Z1241" s="54"/>
    </row>
    <row r="1242" spans="1:26" ht="14.25" hidden="1" customHeight="1" x14ac:dyDescent="0.2">
      <c r="A1242" s="134" t="str">
        <f t="shared" si="8"/>
        <v/>
      </c>
      <c r="B1242" s="167" t="str">
        <f>IF(PLANILHA!B1239=0,"",PLANILHA!B1239)</f>
        <v/>
      </c>
      <c r="C1242" s="167" t="str">
        <f>IF(PLANILHA!E1239=0,"",PLANILHA!E1239)</f>
        <v/>
      </c>
      <c r="D1242" s="168" t="str">
        <f>IF(PLANILHA!F1239=0,"",PLANILHA!F1239)</f>
        <v/>
      </c>
      <c r="E1242" s="169" t="str">
        <f>IF(PLANILHA!G1239=0,"",PLANILHA!G1239)</f>
        <v/>
      </c>
      <c r="F1242" s="167"/>
      <c r="G1242" s="136" t="str">
        <f t="shared" si="9"/>
        <v>T</v>
      </c>
      <c r="H1242" s="54"/>
      <c r="I1242" s="54"/>
      <c r="J1242" s="54"/>
      <c r="K1242" s="54"/>
      <c r="L1242" s="54"/>
      <c r="M1242" s="54"/>
      <c r="N1242" s="54"/>
      <c r="O1242" s="54"/>
      <c r="P1242" s="54"/>
      <c r="Q1242" s="54"/>
      <c r="R1242" s="54"/>
      <c r="S1242" s="54"/>
      <c r="T1242" s="54"/>
      <c r="U1242" s="54"/>
      <c r="V1242" s="54"/>
      <c r="W1242" s="54"/>
      <c r="X1242" s="54"/>
      <c r="Y1242" s="54"/>
      <c r="Z1242" s="54"/>
    </row>
    <row r="1243" spans="1:26" ht="14.25" hidden="1" customHeight="1" x14ac:dyDescent="0.2">
      <c r="A1243" s="134" t="str">
        <f t="shared" si="8"/>
        <v/>
      </c>
      <c r="B1243" s="167" t="str">
        <f>IF(PLANILHA!B1240=0,"",PLANILHA!B1240)</f>
        <v/>
      </c>
      <c r="C1243" s="167" t="str">
        <f>IF(PLANILHA!E1240=0,"",PLANILHA!E1240)</f>
        <v/>
      </c>
      <c r="D1243" s="168" t="str">
        <f>IF(PLANILHA!F1240=0,"",PLANILHA!F1240)</f>
        <v/>
      </c>
      <c r="E1243" s="169" t="str">
        <f>IF(PLANILHA!G1240=0,"",PLANILHA!G1240)</f>
        <v/>
      </c>
      <c r="F1243" s="167"/>
      <c r="G1243" s="136" t="str">
        <f t="shared" si="9"/>
        <v>T</v>
      </c>
      <c r="H1243" s="54"/>
      <c r="I1243" s="54"/>
      <c r="J1243" s="54"/>
      <c r="K1243" s="54"/>
      <c r="L1243" s="54"/>
      <c r="M1243" s="54"/>
      <c r="N1243" s="54"/>
      <c r="O1243" s="54"/>
      <c r="P1243" s="54"/>
      <c r="Q1243" s="54"/>
      <c r="R1243" s="54"/>
      <c r="S1243" s="54"/>
      <c r="T1243" s="54"/>
      <c r="U1243" s="54"/>
      <c r="V1243" s="54"/>
      <c r="W1243" s="54"/>
      <c r="X1243" s="54"/>
      <c r="Y1243" s="54"/>
      <c r="Z1243" s="54"/>
    </row>
    <row r="1244" spans="1:26" ht="14.25" hidden="1" customHeight="1" x14ac:dyDescent="0.2">
      <c r="A1244" s="134" t="str">
        <f t="shared" si="8"/>
        <v/>
      </c>
      <c r="B1244" s="167" t="str">
        <f>IF(PLANILHA!B1241=0,"",PLANILHA!B1241)</f>
        <v/>
      </c>
      <c r="C1244" s="167" t="str">
        <f>IF(PLANILHA!E1241=0,"",PLANILHA!E1241)</f>
        <v/>
      </c>
      <c r="D1244" s="168" t="str">
        <f>IF(PLANILHA!F1241=0,"",PLANILHA!F1241)</f>
        <v/>
      </c>
      <c r="E1244" s="169" t="str">
        <f>IF(PLANILHA!G1241=0,"",PLANILHA!G1241)</f>
        <v/>
      </c>
      <c r="F1244" s="167"/>
      <c r="G1244" s="136" t="str">
        <f t="shared" si="9"/>
        <v>T</v>
      </c>
      <c r="H1244" s="54"/>
      <c r="I1244" s="54"/>
      <c r="J1244" s="54"/>
      <c r="K1244" s="54"/>
      <c r="L1244" s="54"/>
      <c r="M1244" s="54"/>
      <c r="N1244" s="54"/>
      <c r="O1244" s="54"/>
      <c r="P1244" s="54"/>
      <c r="Q1244" s="54"/>
      <c r="R1244" s="54"/>
      <c r="S1244" s="54"/>
      <c r="T1244" s="54"/>
      <c r="U1244" s="54"/>
      <c r="V1244" s="54"/>
      <c r="W1244" s="54"/>
      <c r="X1244" s="54"/>
      <c r="Y1244" s="54"/>
      <c r="Z1244" s="54"/>
    </row>
    <row r="1245" spans="1:26" ht="14.25" hidden="1" customHeight="1" x14ac:dyDescent="0.2">
      <c r="A1245" s="134" t="str">
        <f t="shared" si="8"/>
        <v/>
      </c>
      <c r="B1245" s="167" t="str">
        <f>IF(PLANILHA!B1242=0,"",PLANILHA!B1242)</f>
        <v/>
      </c>
      <c r="C1245" s="167" t="str">
        <f>IF(PLANILHA!E1242=0,"",PLANILHA!E1242)</f>
        <v/>
      </c>
      <c r="D1245" s="168" t="str">
        <f>IF(PLANILHA!F1242=0,"",PLANILHA!F1242)</f>
        <v/>
      </c>
      <c r="E1245" s="169" t="str">
        <f>IF(PLANILHA!G1242=0,"",PLANILHA!G1242)</f>
        <v/>
      </c>
      <c r="F1245" s="167"/>
      <c r="G1245" s="136" t="str">
        <f t="shared" si="9"/>
        <v>T</v>
      </c>
      <c r="H1245" s="54"/>
      <c r="I1245" s="54"/>
      <c r="J1245" s="54"/>
      <c r="K1245" s="54"/>
      <c r="L1245" s="54"/>
      <c r="M1245" s="54"/>
      <c r="N1245" s="54"/>
      <c r="O1245" s="54"/>
      <c r="P1245" s="54"/>
      <c r="Q1245" s="54"/>
      <c r="R1245" s="54"/>
      <c r="S1245" s="54"/>
      <c r="T1245" s="54"/>
      <c r="U1245" s="54"/>
      <c r="V1245" s="54"/>
      <c r="W1245" s="54"/>
      <c r="X1245" s="54"/>
      <c r="Y1245" s="54"/>
      <c r="Z1245" s="54"/>
    </row>
    <row r="1246" spans="1:26" ht="14.25" hidden="1" customHeight="1" x14ac:dyDescent="0.2">
      <c r="A1246" s="134" t="str">
        <f t="shared" si="8"/>
        <v/>
      </c>
      <c r="B1246" s="167" t="str">
        <f>IF(PLANILHA!B1243=0,"",PLANILHA!B1243)</f>
        <v/>
      </c>
      <c r="C1246" s="167" t="str">
        <f>IF(PLANILHA!E1243=0,"",PLANILHA!E1243)</f>
        <v/>
      </c>
      <c r="D1246" s="168" t="str">
        <f>IF(PLANILHA!F1243=0,"",PLANILHA!F1243)</f>
        <v/>
      </c>
      <c r="E1246" s="169" t="str">
        <f>IF(PLANILHA!G1243=0,"",PLANILHA!G1243)</f>
        <v/>
      </c>
      <c r="F1246" s="167"/>
      <c r="G1246" s="136" t="str">
        <f t="shared" si="9"/>
        <v>T</v>
      </c>
      <c r="H1246" s="54"/>
      <c r="I1246" s="54"/>
      <c r="J1246" s="54"/>
      <c r="K1246" s="54"/>
      <c r="L1246" s="54"/>
      <c r="M1246" s="54"/>
      <c r="N1246" s="54"/>
      <c r="O1246" s="54"/>
      <c r="P1246" s="54"/>
      <c r="Q1246" s="54"/>
      <c r="R1246" s="54"/>
      <c r="S1246" s="54"/>
      <c r="T1246" s="54"/>
      <c r="U1246" s="54"/>
      <c r="V1246" s="54"/>
      <c r="W1246" s="54"/>
      <c r="X1246" s="54"/>
      <c r="Y1246" s="54"/>
      <c r="Z1246" s="54"/>
    </row>
    <row r="1247" spans="1:26" ht="14.25" hidden="1" customHeight="1" x14ac:dyDescent="0.2">
      <c r="A1247" s="134" t="str">
        <f t="shared" si="8"/>
        <v/>
      </c>
      <c r="B1247" s="167" t="str">
        <f>IF(PLANILHA!B1244=0,"",PLANILHA!B1244)</f>
        <v/>
      </c>
      <c r="C1247" s="167" t="str">
        <f>IF(PLANILHA!E1244=0,"",PLANILHA!E1244)</f>
        <v/>
      </c>
      <c r="D1247" s="168" t="str">
        <f>IF(PLANILHA!F1244=0,"",PLANILHA!F1244)</f>
        <v/>
      </c>
      <c r="E1247" s="169" t="str">
        <f>IF(PLANILHA!G1244=0,"",PLANILHA!G1244)</f>
        <v/>
      </c>
      <c r="F1247" s="167"/>
      <c r="G1247" s="136" t="str">
        <f t="shared" si="9"/>
        <v>T</v>
      </c>
      <c r="H1247" s="54"/>
      <c r="I1247" s="54"/>
      <c r="J1247" s="54"/>
      <c r="K1247" s="54"/>
      <c r="L1247" s="54"/>
      <c r="M1247" s="54"/>
      <c r="N1247" s="54"/>
      <c r="O1247" s="54"/>
      <c r="P1247" s="54"/>
      <c r="Q1247" s="54"/>
      <c r="R1247" s="54"/>
      <c r="S1247" s="54"/>
      <c r="T1247" s="54"/>
      <c r="U1247" s="54"/>
      <c r="V1247" s="54"/>
      <c r="W1247" s="54"/>
      <c r="X1247" s="54"/>
      <c r="Y1247" s="54"/>
      <c r="Z1247" s="54"/>
    </row>
    <row r="1248" spans="1:26" ht="14.25" hidden="1" customHeight="1" x14ac:dyDescent="0.2">
      <c r="A1248" s="134" t="str">
        <f t="shared" si="8"/>
        <v/>
      </c>
      <c r="B1248" s="167" t="str">
        <f>IF(PLANILHA!B1245=0,"",PLANILHA!B1245)</f>
        <v/>
      </c>
      <c r="C1248" s="167" t="str">
        <f>IF(PLANILHA!E1245=0,"",PLANILHA!E1245)</f>
        <v/>
      </c>
      <c r="D1248" s="168" t="str">
        <f>IF(PLANILHA!F1245=0,"",PLANILHA!F1245)</f>
        <v/>
      </c>
      <c r="E1248" s="169" t="str">
        <f>IF(PLANILHA!G1245=0,"",PLANILHA!G1245)</f>
        <v/>
      </c>
      <c r="F1248" s="167"/>
      <c r="G1248" s="136" t="str">
        <f t="shared" si="9"/>
        <v>T</v>
      </c>
      <c r="H1248" s="54"/>
      <c r="I1248" s="54"/>
      <c r="J1248" s="54"/>
      <c r="K1248" s="54"/>
      <c r="L1248" s="54"/>
      <c r="M1248" s="54"/>
      <c r="N1248" s="54"/>
      <c r="O1248" s="54"/>
      <c r="P1248" s="54"/>
      <c r="Q1248" s="54"/>
      <c r="R1248" s="54"/>
      <c r="S1248" s="54"/>
      <c r="T1248" s="54"/>
      <c r="U1248" s="54"/>
      <c r="V1248" s="54"/>
      <c r="W1248" s="54"/>
      <c r="X1248" s="54"/>
      <c r="Y1248" s="54"/>
      <c r="Z1248" s="54"/>
    </row>
    <row r="1249" spans="1:26" ht="14.25" hidden="1" customHeight="1" x14ac:dyDescent="0.2">
      <c r="A1249" s="134" t="str">
        <f t="shared" si="8"/>
        <v/>
      </c>
      <c r="B1249" s="167" t="str">
        <f>IF(PLANILHA!B1246=0,"",PLANILHA!B1246)</f>
        <v/>
      </c>
      <c r="C1249" s="167" t="str">
        <f>IF(PLANILHA!E1246=0,"",PLANILHA!E1246)</f>
        <v/>
      </c>
      <c r="D1249" s="168" t="str">
        <f>IF(PLANILHA!F1246=0,"",PLANILHA!F1246)</f>
        <v/>
      </c>
      <c r="E1249" s="169" t="str">
        <f>IF(PLANILHA!G1246=0,"",PLANILHA!G1246)</f>
        <v/>
      </c>
      <c r="F1249" s="167"/>
      <c r="G1249" s="136" t="str">
        <f t="shared" si="9"/>
        <v>T</v>
      </c>
      <c r="H1249" s="54"/>
      <c r="I1249" s="54"/>
      <c r="J1249" s="54"/>
      <c r="K1249" s="54"/>
      <c r="L1249" s="54"/>
      <c r="M1249" s="54"/>
      <c r="N1249" s="54"/>
      <c r="O1249" s="54"/>
      <c r="P1249" s="54"/>
      <c r="Q1249" s="54"/>
      <c r="R1249" s="54"/>
      <c r="S1249" s="54"/>
      <c r="T1249" s="54"/>
      <c r="U1249" s="54"/>
      <c r="V1249" s="54"/>
      <c r="W1249" s="54"/>
      <c r="X1249" s="54"/>
      <c r="Y1249" s="54"/>
      <c r="Z1249" s="54"/>
    </row>
    <row r="1250" spans="1:26" ht="14.25" hidden="1" customHeight="1" x14ac:dyDescent="0.2">
      <c r="A1250" s="134" t="str">
        <f t="shared" si="8"/>
        <v/>
      </c>
      <c r="B1250" s="167" t="str">
        <f>IF(PLANILHA!B1247=0,"",PLANILHA!B1247)</f>
        <v/>
      </c>
      <c r="C1250" s="167" t="str">
        <f>IF(PLANILHA!E1247=0,"",PLANILHA!E1247)</f>
        <v/>
      </c>
      <c r="D1250" s="168" t="str">
        <f>IF(PLANILHA!F1247=0,"",PLANILHA!F1247)</f>
        <v/>
      </c>
      <c r="E1250" s="169" t="str">
        <f>IF(PLANILHA!G1247=0,"",PLANILHA!G1247)</f>
        <v/>
      </c>
      <c r="F1250" s="167"/>
      <c r="G1250" s="136" t="str">
        <f t="shared" si="9"/>
        <v>T</v>
      </c>
      <c r="H1250" s="54"/>
      <c r="I1250" s="54"/>
      <c r="J1250" s="54"/>
      <c r="K1250" s="54"/>
      <c r="L1250" s="54"/>
      <c r="M1250" s="54"/>
      <c r="N1250" s="54"/>
      <c r="O1250" s="54"/>
      <c r="P1250" s="54"/>
      <c r="Q1250" s="54"/>
      <c r="R1250" s="54"/>
      <c r="S1250" s="54"/>
      <c r="T1250" s="54"/>
      <c r="U1250" s="54"/>
      <c r="V1250" s="54"/>
      <c r="W1250" s="54"/>
      <c r="X1250" s="54"/>
      <c r="Y1250" s="54"/>
      <c r="Z1250" s="54"/>
    </row>
    <row r="1251" spans="1:26" ht="14.25" hidden="1" customHeight="1" x14ac:dyDescent="0.2">
      <c r="A1251" s="134" t="str">
        <f t="shared" si="8"/>
        <v/>
      </c>
      <c r="B1251" s="167" t="str">
        <f>IF(PLANILHA!B1248=0,"",PLANILHA!B1248)</f>
        <v/>
      </c>
      <c r="C1251" s="167" t="str">
        <f>IF(PLANILHA!E1248=0,"",PLANILHA!E1248)</f>
        <v/>
      </c>
      <c r="D1251" s="168" t="str">
        <f>IF(PLANILHA!F1248=0,"",PLANILHA!F1248)</f>
        <v/>
      </c>
      <c r="E1251" s="169" t="str">
        <f>IF(PLANILHA!G1248=0,"",PLANILHA!G1248)</f>
        <v/>
      </c>
      <c r="F1251" s="167"/>
      <c r="G1251" s="136" t="str">
        <f t="shared" si="9"/>
        <v>T</v>
      </c>
      <c r="H1251" s="54"/>
      <c r="I1251" s="54"/>
      <c r="J1251" s="54"/>
      <c r="K1251" s="54"/>
      <c r="L1251" s="54"/>
      <c r="M1251" s="54"/>
      <c r="N1251" s="54"/>
      <c r="O1251" s="54"/>
      <c r="P1251" s="54"/>
      <c r="Q1251" s="54"/>
      <c r="R1251" s="54"/>
      <c r="S1251" s="54"/>
      <c r="T1251" s="54"/>
      <c r="U1251" s="54"/>
      <c r="V1251" s="54"/>
      <c r="W1251" s="54"/>
      <c r="X1251" s="54"/>
      <c r="Y1251" s="54"/>
      <c r="Z1251" s="54"/>
    </row>
    <row r="1252" spans="1:26" ht="14.25" hidden="1" customHeight="1" x14ac:dyDescent="0.2">
      <c r="A1252" s="134" t="str">
        <f t="shared" si="8"/>
        <v/>
      </c>
      <c r="B1252" s="167" t="str">
        <f>IF(PLANILHA!B1249=0,"",PLANILHA!B1249)</f>
        <v/>
      </c>
      <c r="C1252" s="167" t="str">
        <f>IF(PLANILHA!E1249=0,"",PLANILHA!E1249)</f>
        <v/>
      </c>
      <c r="D1252" s="168" t="str">
        <f>IF(PLANILHA!F1249=0,"",PLANILHA!F1249)</f>
        <v/>
      </c>
      <c r="E1252" s="169" t="str">
        <f>IF(PLANILHA!G1249=0,"",PLANILHA!G1249)</f>
        <v/>
      </c>
      <c r="F1252" s="167"/>
      <c r="G1252" s="136" t="str">
        <f t="shared" si="9"/>
        <v>T</v>
      </c>
      <c r="H1252" s="54"/>
      <c r="I1252" s="54"/>
      <c r="J1252" s="54"/>
      <c r="K1252" s="54"/>
      <c r="L1252" s="54"/>
      <c r="M1252" s="54"/>
      <c r="N1252" s="54"/>
      <c r="O1252" s="54"/>
      <c r="P1252" s="54"/>
      <c r="Q1252" s="54"/>
      <c r="R1252" s="54"/>
      <c r="S1252" s="54"/>
      <c r="T1252" s="54"/>
      <c r="U1252" s="54"/>
      <c r="V1252" s="54"/>
      <c r="W1252" s="54"/>
      <c r="X1252" s="54"/>
      <c r="Y1252" s="54"/>
      <c r="Z1252" s="54"/>
    </row>
    <row r="1253" spans="1:26" ht="14.25" hidden="1" customHeight="1" x14ac:dyDescent="0.2">
      <c r="A1253" s="134" t="str">
        <f t="shared" si="8"/>
        <v/>
      </c>
      <c r="B1253" s="167" t="str">
        <f>IF(PLANILHA!B1250=0,"",PLANILHA!B1250)</f>
        <v/>
      </c>
      <c r="C1253" s="167" t="str">
        <f>IF(PLANILHA!E1250=0,"",PLANILHA!E1250)</f>
        <v/>
      </c>
      <c r="D1253" s="168" t="str">
        <f>IF(PLANILHA!F1250=0,"",PLANILHA!F1250)</f>
        <v/>
      </c>
      <c r="E1253" s="169" t="str">
        <f>IF(PLANILHA!G1250=0,"",PLANILHA!G1250)</f>
        <v/>
      </c>
      <c r="F1253" s="167"/>
      <c r="G1253" s="136" t="str">
        <f t="shared" si="9"/>
        <v>T</v>
      </c>
      <c r="H1253" s="54"/>
      <c r="I1253" s="54"/>
      <c r="J1253" s="54"/>
      <c r="K1253" s="54"/>
      <c r="L1253" s="54"/>
      <c r="M1253" s="54"/>
      <c r="N1253" s="54"/>
      <c r="O1253" s="54"/>
      <c r="P1253" s="54"/>
      <c r="Q1253" s="54"/>
      <c r="R1253" s="54"/>
      <c r="S1253" s="54"/>
      <c r="T1253" s="54"/>
      <c r="U1253" s="54"/>
      <c r="V1253" s="54"/>
      <c r="W1253" s="54"/>
      <c r="X1253" s="54"/>
      <c r="Y1253" s="54"/>
      <c r="Z1253" s="54"/>
    </row>
    <row r="1254" spans="1:26" ht="14.25" hidden="1" customHeight="1" x14ac:dyDescent="0.2">
      <c r="A1254" s="134" t="str">
        <f t="shared" si="8"/>
        <v/>
      </c>
      <c r="B1254" s="167" t="str">
        <f>IF(PLANILHA!B1251=0,"",PLANILHA!B1251)</f>
        <v/>
      </c>
      <c r="C1254" s="167" t="str">
        <f>IF(PLANILHA!E1251=0,"",PLANILHA!E1251)</f>
        <v/>
      </c>
      <c r="D1254" s="168" t="str">
        <f>IF(PLANILHA!F1251=0,"",PLANILHA!F1251)</f>
        <v/>
      </c>
      <c r="E1254" s="169" t="str">
        <f>IF(PLANILHA!G1251=0,"",PLANILHA!G1251)</f>
        <v/>
      </c>
      <c r="F1254" s="167"/>
      <c r="G1254" s="136" t="str">
        <f t="shared" si="9"/>
        <v>T</v>
      </c>
      <c r="H1254" s="54"/>
      <c r="I1254" s="54"/>
      <c r="J1254" s="54"/>
      <c r="K1254" s="54"/>
      <c r="L1254" s="54"/>
      <c r="M1254" s="54"/>
      <c r="N1254" s="54"/>
      <c r="O1254" s="54"/>
      <c r="P1254" s="54"/>
      <c r="Q1254" s="54"/>
      <c r="R1254" s="54"/>
      <c r="S1254" s="54"/>
      <c r="T1254" s="54"/>
      <c r="U1254" s="54"/>
      <c r="V1254" s="54"/>
      <c r="W1254" s="54"/>
      <c r="X1254" s="54"/>
      <c r="Y1254" s="54"/>
      <c r="Z1254" s="54"/>
    </row>
    <row r="1255" spans="1:26" ht="14.25" hidden="1" customHeight="1" x14ac:dyDescent="0.2">
      <c r="A1255" s="134" t="str">
        <f t="shared" si="8"/>
        <v/>
      </c>
      <c r="B1255" s="167" t="str">
        <f>IF(PLANILHA!B1252=0,"",PLANILHA!B1252)</f>
        <v/>
      </c>
      <c r="C1255" s="167" t="str">
        <f>IF(PLANILHA!E1252=0,"",PLANILHA!E1252)</f>
        <v/>
      </c>
      <c r="D1255" s="168" t="str">
        <f>IF(PLANILHA!F1252=0,"",PLANILHA!F1252)</f>
        <v/>
      </c>
      <c r="E1255" s="169" t="str">
        <f>IF(PLANILHA!G1252=0,"",PLANILHA!G1252)</f>
        <v/>
      </c>
      <c r="F1255" s="167"/>
      <c r="G1255" s="136" t="str">
        <f t="shared" si="9"/>
        <v>T</v>
      </c>
      <c r="H1255" s="54"/>
      <c r="I1255" s="54"/>
      <c r="J1255" s="54"/>
      <c r="K1255" s="54"/>
      <c r="L1255" s="54"/>
      <c r="M1255" s="54"/>
      <c r="N1255" s="54"/>
      <c r="O1255" s="54"/>
      <c r="P1255" s="54"/>
      <c r="Q1255" s="54"/>
      <c r="R1255" s="54"/>
      <c r="S1255" s="54"/>
      <c r="T1255" s="54"/>
      <c r="U1255" s="54"/>
      <c r="V1255" s="54"/>
      <c r="W1255" s="54"/>
      <c r="X1255" s="54"/>
      <c r="Y1255" s="54"/>
      <c r="Z1255" s="54"/>
    </row>
    <row r="1256" spans="1:26" ht="14.25" hidden="1" customHeight="1" x14ac:dyDescent="0.2">
      <c r="A1256" s="134" t="str">
        <f t="shared" si="8"/>
        <v/>
      </c>
      <c r="B1256" s="167" t="str">
        <f>IF(PLANILHA!B1253=0,"",PLANILHA!B1253)</f>
        <v/>
      </c>
      <c r="C1256" s="167" t="str">
        <f>IF(PLANILHA!E1253=0,"",PLANILHA!E1253)</f>
        <v/>
      </c>
      <c r="D1256" s="168" t="str">
        <f>IF(PLANILHA!F1253=0,"",PLANILHA!F1253)</f>
        <v/>
      </c>
      <c r="E1256" s="169" t="str">
        <f>IF(PLANILHA!G1253=0,"",PLANILHA!G1253)</f>
        <v/>
      </c>
      <c r="F1256" s="167"/>
      <c r="G1256" s="136" t="str">
        <f t="shared" si="9"/>
        <v>T</v>
      </c>
      <c r="H1256" s="54"/>
      <c r="I1256" s="54"/>
      <c r="J1256" s="54"/>
      <c r="K1256" s="54"/>
      <c r="L1256" s="54"/>
      <c r="M1256" s="54"/>
      <c r="N1256" s="54"/>
      <c r="O1256" s="54"/>
      <c r="P1256" s="54"/>
      <c r="Q1256" s="54"/>
      <c r="R1256" s="54"/>
      <c r="S1256" s="54"/>
      <c r="T1256" s="54"/>
      <c r="U1256" s="54"/>
      <c r="V1256" s="54"/>
      <c r="W1256" s="54"/>
      <c r="X1256" s="54"/>
      <c r="Y1256" s="54"/>
      <c r="Z1256" s="54"/>
    </row>
    <row r="1257" spans="1:26" ht="14.25" hidden="1" customHeight="1" x14ac:dyDescent="0.2">
      <c r="A1257" s="134" t="str">
        <f t="shared" si="8"/>
        <v/>
      </c>
      <c r="B1257" s="167" t="str">
        <f>IF(PLANILHA!B1254=0,"",PLANILHA!B1254)</f>
        <v/>
      </c>
      <c r="C1257" s="167" t="str">
        <f>IF(PLANILHA!E1254=0,"",PLANILHA!E1254)</f>
        <v/>
      </c>
      <c r="D1257" s="168" t="str">
        <f>IF(PLANILHA!F1254=0,"",PLANILHA!F1254)</f>
        <v/>
      </c>
      <c r="E1257" s="169" t="str">
        <f>IF(PLANILHA!G1254=0,"",PLANILHA!G1254)</f>
        <v/>
      </c>
      <c r="F1257" s="167"/>
      <c r="G1257" s="136" t="str">
        <f t="shared" si="9"/>
        <v>T</v>
      </c>
      <c r="H1257" s="54"/>
      <c r="I1257" s="54"/>
      <c r="J1257" s="54"/>
      <c r="K1257" s="54"/>
      <c r="L1257" s="54"/>
      <c r="M1257" s="54"/>
      <c r="N1257" s="54"/>
      <c r="O1257" s="54"/>
      <c r="P1257" s="54"/>
      <c r="Q1257" s="54"/>
      <c r="R1257" s="54"/>
      <c r="S1257" s="54"/>
      <c r="T1257" s="54"/>
      <c r="U1257" s="54"/>
      <c r="V1257" s="54"/>
      <c r="W1257" s="54"/>
      <c r="X1257" s="54"/>
      <c r="Y1257" s="54"/>
      <c r="Z1257" s="54"/>
    </row>
    <row r="1258" spans="1:26" ht="14.25" hidden="1" customHeight="1" x14ac:dyDescent="0.2">
      <c r="A1258" s="134" t="str">
        <f t="shared" si="8"/>
        <v/>
      </c>
      <c r="B1258" s="167" t="str">
        <f>IF(PLANILHA!B1255=0,"",PLANILHA!B1255)</f>
        <v/>
      </c>
      <c r="C1258" s="167" t="str">
        <f>IF(PLANILHA!E1255=0,"",PLANILHA!E1255)</f>
        <v/>
      </c>
      <c r="D1258" s="168" t="str">
        <f>IF(PLANILHA!F1255=0,"",PLANILHA!F1255)</f>
        <v/>
      </c>
      <c r="E1258" s="169" t="str">
        <f>IF(PLANILHA!G1255=0,"",PLANILHA!G1255)</f>
        <v/>
      </c>
      <c r="F1258" s="167"/>
      <c r="G1258" s="136" t="str">
        <f t="shared" si="9"/>
        <v>T</v>
      </c>
      <c r="H1258" s="54"/>
      <c r="I1258" s="54"/>
      <c r="J1258" s="54"/>
      <c r="K1258" s="54"/>
      <c r="L1258" s="54"/>
      <c r="M1258" s="54"/>
      <c r="N1258" s="54"/>
      <c r="O1258" s="54"/>
      <c r="P1258" s="54"/>
      <c r="Q1258" s="54"/>
      <c r="R1258" s="54"/>
      <c r="S1258" s="54"/>
      <c r="T1258" s="54"/>
      <c r="U1258" s="54"/>
      <c r="V1258" s="54"/>
      <c r="W1258" s="54"/>
      <c r="X1258" s="54"/>
      <c r="Y1258" s="54"/>
      <c r="Z1258" s="54"/>
    </row>
    <row r="1259" spans="1:26" ht="14.25" hidden="1" customHeight="1" x14ac:dyDescent="0.2">
      <c r="A1259" s="134" t="str">
        <f t="shared" si="8"/>
        <v/>
      </c>
      <c r="B1259" s="167" t="str">
        <f>IF(PLANILHA!B1256=0,"",PLANILHA!B1256)</f>
        <v/>
      </c>
      <c r="C1259" s="167" t="str">
        <f>IF(PLANILHA!E1256=0,"",PLANILHA!E1256)</f>
        <v/>
      </c>
      <c r="D1259" s="168" t="str">
        <f>IF(PLANILHA!F1256=0,"",PLANILHA!F1256)</f>
        <v/>
      </c>
      <c r="E1259" s="169" t="str">
        <f>IF(PLANILHA!G1256=0,"",PLANILHA!G1256)</f>
        <v/>
      </c>
      <c r="F1259" s="167"/>
      <c r="G1259" s="136" t="str">
        <f t="shared" si="9"/>
        <v>T</v>
      </c>
      <c r="H1259" s="54"/>
      <c r="I1259" s="54"/>
      <c r="J1259" s="54"/>
      <c r="K1259" s="54"/>
      <c r="L1259" s="54"/>
      <c r="M1259" s="54"/>
      <c r="N1259" s="54"/>
      <c r="O1259" s="54"/>
      <c r="P1259" s="54"/>
      <c r="Q1259" s="54"/>
      <c r="R1259" s="54"/>
      <c r="S1259" s="54"/>
      <c r="T1259" s="54"/>
      <c r="U1259" s="54"/>
      <c r="V1259" s="54"/>
      <c r="W1259" s="54"/>
      <c r="X1259" s="54"/>
      <c r="Y1259" s="54"/>
      <c r="Z1259" s="54"/>
    </row>
    <row r="1260" spans="1:26" ht="14.25" hidden="1" customHeight="1" x14ac:dyDescent="0.2">
      <c r="A1260" s="134" t="str">
        <f t="shared" si="8"/>
        <v/>
      </c>
      <c r="B1260" s="167" t="str">
        <f>IF(PLANILHA!B1257=0,"",PLANILHA!B1257)</f>
        <v/>
      </c>
      <c r="C1260" s="167" t="str">
        <f>IF(PLANILHA!E1257=0,"",PLANILHA!E1257)</f>
        <v/>
      </c>
      <c r="D1260" s="168" t="str">
        <f>IF(PLANILHA!F1257=0,"",PLANILHA!F1257)</f>
        <v/>
      </c>
      <c r="E1260" s="169" t="str">
        <f>IF(PLANILHA!G1257=0,"",PLANILHA!G1257)</f>
        <v/>
      </c>
      <c r="F1260" s="167"/>
      <c r="G1260" s="136" t="str">
        <f t="shared" si="9"/>
        <v>T</v>
      </c>
      <c r="H1260" s="54"/>
      <c r="I1260" s="54"/>
      <c r="J1260" s="54"/>
      <c r="K1260" s="54"/>
      <c r="L1260" s="54"/>
      <c r="M1260" s="54"/>
      <c r="N1260" s="54"/>
      <c r="O1260" s="54"/>
      <c r="P1260" s="54"/>
      <c r="Q1260" s="54"/>
      <c r="R1260" s="54"/>
      <c r="S1260" s="54"/>
      <c r="T1260" s="54"/>
      <c r="U1260" s="54"/>
      <c r="V1260" s="54"/>
      <c r="W1260" s="54"/>
      <c r="X1260" s="54"/>
      <c r="Y1260" s="54"/>
      <c r="Z1260" s="54"/>
    </row>
    <row r="1261" spans="1:26" ht="14.25" hidden="1" customHeight="1" x14ac:dyDescent="0.2">
      <c r="A1261" s="134" t="str">
        <f t="shared" si="8"/>
        <v/>
      </c>
      <c r="B1261" s="167" t="str">
        <f>IF(PLANILHA!B1258=0,"",PLANILHA!B1258)</f>
        <v/>
      </c>
      <c r="C1261" s="167" t="str">
        <f>IF(PLANILHA!E1258=0,"",PLANILHA!E1258)</f>
        <v/>
      </c>
      <c r="D1261" s="168" t="str">
        <f>IF(PLANILHA!F1258=0,"",PLANILHA!F1258)</f>
        <v/>
      </c>
      <c r="E1261" s="169" t="str">
        <f>IF(PLANILHA!G1258=0,"",PLANILHA!G1258)</f>
        <v/>
      </c>
      <c r="F1261" s="167"/>
      <c r="G1261" s="136" t="str">
        <f t="shared" si="9"/>
        <v>T</v>
      </c>
      <c r="H1261" s="54"/>
      <c r="I1261" s="54"/>
      <c r="J1261" s="54"/>
      <c r="K1261" s="54"/>
      <c r="L1261" s="54"/>
      <c r="M1261" s="54"/>
      <c r="N1261" s="54"/>
      <c r="O1261" s="54"/>
      <c r="P1261" s="54"/>
      <c r="Q1261" s="54"/>
      <c r="R1261" s="54"/>
      <c r="S1261" s="54"/>
      <c r="T1261" s="54"/>
      <c r="U1261" s="54"/>
      <c r="V1261" s="54"/>
      <c r="W1261" s="54"/>
      <c r="X1261" s="54"/>
      <c r="Y1261" s="54"/>
      <c r="Z1261" s="54"/>
    </row>
    <row r="1262" spans="1:26" ht="14.25" hidden="1" customHeight="1" x14ac:dyDescent="0.2">
      <c r="A1262" s="134" t="str">
        <f t="shared" si="8"/>
        <v/>
      </c>
      <c r="B1262" s="167" t="str">
        <f>IF(PLANILHA!B1259=0,"",PLANILHA!B1259)</f>
        <v/>
      </c>
      <c r="C1262" s="167" t="str">
        <f>IF(PLANILHA!E1259=0,"",PLANILHA!E1259)</f>
        <v/>
      </c>
      <c r="D1262" s="168" t="str">
        <f>IF(PLANILHA!F1259=0,"",PLANILHA!F1259)</f>
        <v/>
      </c>
      <c r="E1262" s="169" t="str">
        <f>IF(PLANILHA!G1259=0,"",PLANILHA!G1259)</f>
        <v/>
      </c>
      <c r="F1262" s="167"/>
      <c r="G1262" s="136" t="str">
        <f t="shared" si="9"/>
        <v>T</v>
      </c>
      <c r="H1262" s="54"/>
      <c r="I1262" s="54"/>
      <c r="J1262" s="54"/>
      <c r="K1262" s="54"/>
      <c r="L1262" s="54"/>
      <c r="M1262" s="54"/>
      <c r="N1262" s="54"/>
      <c r="O1262" s="54"/>
      <c r="P1262" s="54"/>
      <c r="Q1262" s="54"/>
      <c r="R1262" s="54"/>
      <c r="S1262" s="54"/>
      <c r="T1262" s="54"/>
      <c r="U1262" s="54"/>
      <c r="V1262" s="54"/>
      <c r="W1262" s="54"/>
      <c r="X1262" s="54"/>
      <c r="Y1262" s="54"/>
      <c r="Z1262" s="54"/>
    </row>
    <row r="1263" spans="1:26" ht="14.25" hidden="1" customHeight="1" x14ac:dyDescent="0.2">
      <c r="A1263" s="134" t="str">
        <f t="shared" si="8"/>
        <v/>
      </c>
      <c r="B1263" s="167" t="str">
        <f>IF(PLANILHA!B1260=0,"",PLANILHA!B1260)</f>
        <v/>
      </c>
      <c r="C1263" s="167" t="str">
        <f>IF(PLANILHA!E1260=0,"",PLANILHA!E1260)</f>
        <v/>
      </c>
      <c r="D1263" s="168" t="str">
        <f>IF(PLANILHA!F1260=0,"",PLANILHA!F1260)</f>
        <v/>
      </c>
      <c r="E1263" s="169" t="str">
        <f>IF(PLANILHA!G1260=0,"",PLANILHA!G1260)</f>
        <v/>
      </c>
      <c r="F1263" s="167"/>
      <c r="G1263" s="136" t="str">
        <f t="shared" si="9"/>
        <v>T</v>
      </c>
      <c r="H1263" s="54"/>
      <c r="I1263" s="54"/>
      <c r="J1263" s="54"/>
      <c r="K1263" s="54"/>
      <c r="L1263" s="54"/>
      <c r="M1263" s="54"/>
      <c r="N1263" s="54"/>
      <c r="O1263" s="54"/>
      <c r="P1263" s="54"/>
      <c r="Q1263" s="54"/>
      <c r="R1263" s="54"/>
      <c r="S1263" s="54"/>
      <c r="T1263" s="54"/>
      <c r="U1263" s="54"/>
      <c r="V1263" s="54"/>
      <c r="W1263" s="54"/>
      <c r="X1263" s="54"/>
      <c r="Y1263" s="54"/>
      <c r="Z1263" s="54"/>
    </row>
    <row r="1264" spans="1:26" ht="14.25" hidden="1" customHeight="1" x14ac:dyDescent="0.2">
      <c r="A1264" s="134" t="str">
        <f t="shared" si="8"/>
        <v/>
      </c>
      <c r="B1264" s="167" t="str">
        <f>IF(PLANILHA!B1261=0,"",PLANILHA!B1261)</f>
        <v/>
      </c>
      <c r="C1264" s="167" t="str">
        <f>IF(PLANILHA!E1261=0,"",PLANILHA!E1261)</f>
        <v/>
      </c>
      <c r="D1264" s="168" t="str">
        <f>IF(PLANILHA!F1261=0,"",PLANILHA!F1261)</f>
        <v/>
      </c>
      <c r="E1264" s="169" t="str">
        <f>IF(PLANILHA!G1261=0,"",PLANILHA!G1261)</f>
        <v/>
      </c>
      <c r="F1264" s="167"/>
      <c r="G1264" s="136" t="str">
        <f t="shared" si="9"/>
        <v>T</v>
      </c>
      <c r="H1264" s="54"/>
      <c r="I1264" s="54"/>
      <c r="J1264" s="54"/>
      <c r="K1264" s="54"/>
      <c r="L1264" s="54"/>
      <c r="M1264" s="54"/>
      <c r="N1264" s="54"/>
      <c r="O1264" s="54"/>
      <c r="P1264" s="54"/>
      <c r="Q1264" s="54"/>
      <c r="R1264" s="54"/>
      <c r="S1264" s="54"/>
      <c r="T1264" s="54"/>
      <c r="U1264" s="54"/>
      <c r="V1264" s="54"/>
      <c r="W1264" s="54"/>
      <c r="X1264" s="54"/>
      <c r="Y1264" s="54"/>
      <c r="Z1264" s="54"/>
    </row>
    <row r="1265" spans="1:26" ht="14.25" hidden="1" customHeight="1" x14ac:dyDescent="0.2">
      <c r="A1265" s="134" t="str">
        <f t="shared" si="8"/>
        <v/>
      </c>
      <c r="B1265" s="167" t="str">
        <f>IF(PLANILHA!B1262=0,"",PLANILHA!B1262)</f>
        <v/>
      </c>
      <c r="C1265" s="167" t="str">
        <f>IF(PLANILHA!E1262=0,"",PLANILHA!E1262)</f>
        <v/>
      </c>
      <c r="D1265" s="168" t="str">
        <f>IF(PLANILHA!F1262=0,"",PLANILHA!F1262)</f>
        <v/>
      </c>
      <c r="E1265" s="169" t="str">
        <f>IF(PLANILHA!G1262=0,"",PLANILHA!G1262)</f>
        <v/>
      </c>
      <c r="F1265" s="167"/>
      <c r="G1265" s="136" t="str">
        <f t="shared" si="9"/>
        <v>T</v>
      </c>
      <c r="H1265" s="54"/>
      <c r="I1265" s="54"/>
      <c r="J1265" s="54"/>
      <c r="K1265" s="54"/>
      <c r="L1265" s="54"/>
      <c r="M1265" s="54"/>
      <c r="N1265" s="54"/>
      <c r="O1265" s="54"/>
      <c r="P1265" s="54"/>
      <c r="Q1265" s="54"/>
      <c r="R1265" s="54"/>
      <c r="S1265" s="54"/>
      <c r="T1265" s="54"/>
      <c r="U1265" s="54"/>
      <c r="V1265" s="54"/>
      <c r="W1265" s="54"/>
      <c r="X1265" s="54"/>
      <c r="Y1265" s="54"/>
      <c r="Z1265" s="54"/>
    </row>
    <row r="1266" spans="1:26" ht="14.25" hidden="1" customHeight="1" x14ac:dyDescent="0.2">
      <c r="A1266" s="134" t="str">
        <f t="shared" si="8"/>
        <v/>
      </c>
      <c r="B1266" s="167" t="str">
        <f>IF(PLANILHA!B1263=0,"",PLANILHA!B1263)</f>
        <v/>
      </c>
      <c r="C1266" s="167" t="str">
        <f>IF(PLANILHA!E1263=0,"",PLANILHA!E1263)</f>
        <v/>
      </c>
      <c r="D1266" s="168" t="str">
        <f>IF(PLANILHA!F1263=0,"",PLANILHA!F1263)</f>
        <v/>
      </c>
      <c r="E1266" s="169" t="str">
        <f>IF(PLANILHA!G1263=0,"",PLANILHA!G1263)</f>
        <v/>
      </c>
      <c r="F1266" s="167"/>
      <c r="G1266" s="136" t="str">
        <f t="shared" si="9"/>
        <v>T</v>
      </c>
      <c r="H1266" s="54"/>
      <c r="I1266" s="54"/>
      <c r="J1266" s="54"/>
      <c r="K1266" s="54"/>
      <c r="L1266" s="54"/>
      <c r="M1266" s="54"/>
      <c r="N1266" s="54"/>
      <c r="O1266" s="54"/>
      <c r="P1266" s="54"/>
      <c r="Q1266" s="54"/>
      <c r="R1266" s="54"/>
      <c r="S1266" s="54"/>
      <c r="T1266" s="54"/>
      <c r="U1266" s="54"/>
      <c r="V1266" s="54"/>
      <c r="W1266" s="54"/>
      <c r="X1266" s="54"/>
      <c r="Y1266" s="54"/>
      <c r="Z1266" s="54"/>
    </row>
    <row r="1267" spans="1:26" ht="14.25" hidden="1" customHeight="1" x14ac:dyDescent="0.2">
      <c r="A1267" s="134" t="str">
        <f t="shared" si="8"/>
        <v/>
      </c>
      <c r="B1267" s="167" t="str">
        <f>IF(PLANILHA!B1264=0,"",PLANILHA!B1264)</f>
        <v/>
      </c>
      <c r="C1267" s="167" t="str">
        <f>IF(PLANILHA!E1264=0,"",PLANILHA!E1264)</f>
        <v/>
      </c>
      <c r="D1267" s="168" t="str">
        <f>IF(PLANILHA!F1264=0,"",PLANILHA!F1264)</f>
        <v/>
      </c>
      <c r="E1267" s="169" t="str">
        <f>IF(PLANILHA!G1264=0,"",PLANILHA!G1264)</f>
        <v/>
      </c>
      <c r="F1267" s="167"/>
      <c r="G1267" s="136" t="str">
        <f t="shared" si="9"/>
        <v>T</v>
      </c>
      <c r="H1267" s="54"/>
      <c r="I1267" s="54"/>
      <c r="J1267" s="54"/>
      <c r="K1267" s="54"/>
      <c r="L1267" s="54"/>
      <c r="M1267" s="54"/>
      <c r="N1267" s="54"/>
      <c r="O1267" s="54"/>
      <c r="P1267" s="54"/>
      <c r="Q1267" s="54"/>
      <c r="R1267" s="54"/>
      <c r="S1267" s="54"/>
      <c r="T1267" s="54"/>
      <c r="U1267" s="54"/>
      <c r="V1267" s="54"/>
      <c r="W1267" s="54"/>
      <c r="X1267" s="54"/>
      <c r="Y1267" s="54"/>
      <c r="Z1267" s="54"/>
    </row>
    <row r="1268" spans="1:26" ht="14.25" hidden="1" customHeight="1" x14ac:dyDescent="0.2">
      <c r="A1268" s="134" t="str">
        <f t="shared" si="8"/>
        <v/>
      </c>
      <c r="B1268" s="167" t="str">
        <f>IF(PLANILHA!B1265=0,"",PLANILHA!B1265)</f>
        <v/>
      </c>
      <c r="C1268" s="167" t="str">
        <f>IF(PLANILHA!E1265=0,"",PLANILHA!E1265)</f>
        <v/>
      </c>
      <c r="D1268" s="168" t="str">
        <f>IF(PLANILHA!F1265=0,"",PLANILHA!F1265)</f>
        <v/>
      </c>
      <c r="E1268" s="169" t="str">
        <f>IF(PLANILHA!G1265=0,"",PLANILHA!G1265)</f>
        <v/>
      </c>
      <c r="F1268" s="167"/>
      <c r="G1268" s="136" t="str">
        <f t="shared" si="9"/>
        <v>T</v>
      </c>
      <c r="H1268" s="54"/>
      <c r="I1268" s="54"/>
      <c r="J1268" s="54"/>
      <c r="K1268" s="54"/>
      <c r="L1268" s="54"/>
      <c r="M1268" s="54"/>
      <c r="N1268" s="54"/>
      <c r="O1268" s="54"/>
      <c r="P1268" s="54"/>
      <c r="Q1268" s="54"/>
      <c r="R1268" s="54"/>
      <c r="S1268" s="54"/>
      <c r="T1268" s="54"/>
      <c r="U1268" s="54"/>
      <c r="V1268" s="54"/>
      <c r="W1268" s="54"/>
      <c r="X1268" s="54"/>
      <c r="Y1268" s="54"/>
      <c r="Z1268" s="54"/>
    </row>
    <row r="1269" spans="1:26" ht="14.25" hidden="1" customHeight="1" x14ac:dyDescent="0.2">
      <c r="A1269" s="134" t="str">
        <f t="shared" si="8"/>
        <v/>
      </c>
      <c r="B1269" s="167" t="str">
        <f>IF(PLANILHA!B1266=0,"",PLANILHA!B1266)</f>
        <v/>
      </c>
      <c r="C1269" s="167" t="str">
        <f>IF(PLANILHA!E1266=0,"",PLANILHA!E1266)</f>
        <v/>
      </c>
      <c r="D1269" s="168" t="str">
        <f>IF(PLANILHA!F1266=0,"",PLANILHA!F1266)</f>
        <v/>
      </c>
      <c r="E1269" s="169" t="str">
        <f>IF(PLANILHA!G1266=0,"",PLANILHA!G1266)</f>
        <v/>
      </c>
      <c r="F1269" s="167"/>
      <c r="G1269" s="136" t="str">
        <f t="shared" si="9"/>
        <v>T</v>
      </c>
      <c r="H1269" s="54"/>
      <c r="I1269" s="54"/>
      <c r="J1269" s="54"/>
      <c r="K1269" s="54"/>
      <c r="L1269" s="54"/>
      <c r="M1269" s="54"/>
      <c r="N1269" s="54"/>
      <c r="O1269" s="54"/>
      <c r="P1269" s="54"/>
      <c r="Q1269" s="54"/>
      <c r="R1269" s="54"/>
      <c r="S1269" s="54"/>
      <c r="T1269" s="54"/>
      <c r="U1269" s="54"/>
      <c r="V1269" s="54"/>
      <c r="W1269" s="54"/>
      <c r="X1269" s="54"/>
      <c r="Y1269" s="54"/>
      <c r="Z1269" s="54"/>
    </row>
    <row r="1270" spans="1:26" ht="14.25" hidden="1" customHeight="1" x14ac:dyDescent="0.2">
      <c r="A1270" s="134" t="str">
        <f t="shared" si="8"/>
        <v/>
      </c>
      <c r="B1270" s="167" t="str">
        <f>IF(PLANILHA!B1267=0,"",PLANILHA!B1267)</f>
        <v/>
      </c>
      <c r="C1270" s="167" t="str">
        <f>IF(PLANILHA!E1267=0,"",PLANILHA!E1267)</f>
        <v/>
      </c>
      <c r="D1270" s="168" t="str">
        <f>IF(PLANILHA!F1267=0,"",PLANILHA!F1267)</f>
        <v/>
      </c>
      <c r="E1270" s="169" t="str">
        <f>IF(PLANILHA!G1267=0,"",PLANILHA!G1267)</f>
        <v/>
      </c>
      <c r="F1270" s="167"/>
      <c r="G1270" s="136" t="str">
        <f t="shared" si="9"/>
        <v>T</v>
      </c>
      <c r="H1270" s="54"/>
      <c r="I1270" s="54"/>
      <c r="J1270" s="54"/>
      <c r="K1270" s="54"/>
      <c r="L1270" s="54"/>
      <c r="M1270" s="54"/>
      <c r="N1270" s="54"/>
      <c r="O1270" s="54"/>
      <c r="P1270" s="54"/>
      <c r="Q1270" s="54"/>
      <c r="R1270" s="54"/>
      <c r="S1270" s="54"/>
      <c r="T1270" s="54"/>
      <c r="U1270" s="54"/>
      <c r="V1270" s="54"/>
      <c r="W1270" s="54"/>
      <c r="X1270" s="54"/>
      <c r="Y1270" s="54"/>
      <c r="Z1270" s="54"/>
    </row>
    <row r="1271" spans="1:26" ht="14.25" hidden="1" customHeight="1" x14ac:dyDescent="0.2">
      <c r="A1271" s="134" t="str">
        <f t="shared" si="8"/>
        <v/>
      </c>
      <c r="B1271" s="167" t="str">
        <f>IF(PLANILHA!B1268=0,"",PLANILHA!B1268)</f>
        <v/>
      </c>
      <c r="C1271" s="167" t="str">
        <f>IF(PLANILHA!E1268=0,"",PLANILHA!E1268)</f>
        <v/>
      </c>
      <c r="D1271" s="168" t="str">
        <f>IF(PLANILHA!F1268=0,"",PLANILHA!F1268)</f>
        <v/>
      </c>
      <c r="E1271" s="169" t="str">
        <f>IF(PLANILHA!G1268=0,"",PLANILHA!G1268)</f>
        <v/>
      </c>
      <c r="F1271" s="167"/>
      <c r="G1271" s="136" t="str">
        <f t="shared" si="9"/>
        <v>T</v>
      </c>
      <c r="H1271" s="54"/>
      <c r="I1271" s="54"/>
      <c r="J1271" s="54"/>
      <c r="K1271" s="54"/>
      <c r="L1271" s="54"/>
      <c r="M1271" s="54"/>
      <c r="N1271" s="54"/>
      <c r="O1271" s="54"/>
      <c r="P1271" s="54"/>
      <c r="Q1271" s="54"/>
      <c r="R1271" s="54"/>
      <c r="S1271" s="54"/>
      <c r="T1271" s="54"/>
      <c r="U1271" s="54"/>
      <c r="V1271" s="54"/>
      <c r="W1271" s="54"/>
      <c r="X1271" s="54"/>
      <c r="Y1271" s="54"/>
      <c r="Z1271" s="54"/>
    </row>
    <row r="1272" spans="1:26" ht="14.25" hidden="1" customHeight="1" x14ac:dyDescent="0.2">
      <c r="A1272" s="134" t="str">
        <f t="shared" si="8"/>
        <v/>
      </c>
      <c r="B1272" s="167" t="str">
        <f>IF(PLANILHA!B1269=0,"",PLANILHA!B1269)</f>
        <v/>
      </c>
      <c r="C1272" s="167" t="str">
        <f>IF(PLANILHA!E1269=0,"",PLANILHA!E1269)</f>
        <v/>
      </c>
      <c r="D1272" s="168" t="str">
        <f>IF(PLANILHA!F1269=0,"",PLANILHA!F1269)</f>
        <v/>
      </c>
      <c r="E1272" s="169" t="str">
        <f>IF(PLANILHA!G1269=0,"",PLANILHA!G1269)</f>
        <v/>
      </c>
      <c r="F1272" s="167"/>
      <c r="G1272" s="136" t="str">
        <f t="shared" si="9"/>
        <v>T</v>
      </c>
      <c r="H1272" s="54"/>
      <c r="I1272" s="54"/>
      <c r="J1272" s="54"/>
      <c r="K1272" s="54"/>
      <c r="L1272" s="54"/>
      <c r="M1272" s="54"/>
      <c r="N1272" s="54"/>
      <c r="O1272" s="54"/>
      <c r="P1272" s="54"/>
      <c r="Q1272" s="54"/>
      <c r="R1272" s="54"/>
      <c r="S1272" s="54"/>
      <c r="T1272" s="54"/>
      <c r="U1272" s="54"/>
      <c r="V1272" s="54"/>
      <c r="W1272" s="54"/>
      <c r="X1272" s="54"/>
      <c r="Y1272" s="54"/>
      <c r="Z1272" s="54"/>
    </row>
    <row r="1273" spans="1:26" ht="14.25" hidden="1" customHeight="1" x14ac:dyDescent="0.2">
      <c r="A1273" s="134" t="str">
        <f t="shared" si="8"/>
        <v/>
      </c>
      <c r="B1273" s="167" t="str">
        <f>IF(PLANILHA!B1270=0,"",PLANILHA!B1270)</f>
        <v/>
      </c>
      <c r="C1273" s="167" t="str">
        <f>IF(PLANILHA!E1270=0,"",PLANILHA!E1270)</f>
        <v/>
      </c>
      <c r="D1273" s="168" t="str">
        <f>IF(PLANILHA!F1270=0,"",PLANILHA!F1270)</f>
        <v/>
      </c>
      <c r="E1273" s="169" t="str">
        <f>IF(PLANILHA!G1270=0,"",PLANILHA!G1270)</f>
        <v/>
      </c>
      <c r="F1273" s="167"/>
      <c r="G1273" s="136" t="str">
        <f t="shared" si="9"/>
        <v>T</v>
      </c>
      <c r="H1273" s="54"/>
      <c r="I1273" s="54"/>
      <c r="J1273" s="54"/>
      <c r="K1273" s="54"/>
      <c r="L1273" s="54"/>
      <c r="M1273" s="54"/>
      <c r="N1273" s="54"/>
      <c r="O1273" s="54"/>
      <c r="P1273" s="54"/>
      <c r="Q1273" s="54"/>
      <c r="R1273" s="54"/>
      <c r="S1273" s="54"/>
      <c r="T1273" s="54"/>
      <c r="U1273" s="54"/>
      <c r="V1273" s="54"/>
      <c r="W1273" s="54"/>
      <c r="X1273" s="54"/>
      <c r="Y1273" s="54"/>
      <c r="Z1273" s="54"/>
    </row>
    <row r="1274" spans="1:26" ht="14.25" hidden="1" customHeight="1" x14ac:dyDescent="0.2">
      <c r="A1274" s="134" t="str">
        <f t="shared" si="8"/>
        <v/>
      </c>
      <c r="B1274" s="167" t="str">
        <f>IF(PLANILHA!B1271=0,"",PLANILHA!B1271)</f>
        <v/>
      </c>
      <c r="C1274" s="167" t="str">
        <f>IF(PLANILHA!E1271=0,"",PLANILHA!E1271)</f>
        <v/>
      </c>
      <c r="D1274" s="168" t="str">
        <f>IF(PLANILHA!F1271=0,"",PLANILHA!F1271)</f>
        <v/>
      </c>
      <c r="E1274" s="169" t="str">
        <f>IF(PLANILHA!G1271=0,"",PLANILHA!G1271)</f>
        <v/>
      </c>
      <c r="F1274" s="167"/>
      <c r="G1274" s="136" t="str">
        <f t="shared" si="9"/>
        <v>T</v>
      </c>
      <c r="H1274" s="54"/>
      <c r="I1274" s="54"/>
      <c r="J1274" s="54"/>
      <c r="K1274" s="54"/>
      <c r="L1274" s="54"/>
      <c r="M1274" s="54"/>
      <c r="N1274" s="54"/>
      <c r="O1274" s="54"/>
      <c r="P1274" s="54"/>
      <c r="Q1274" s="54"/>
      <c r="R1274" s="54"/>
      <c r="S1274" s="54"/>
      <c r="T1274" s="54"/>
      <c r="U1274" s="54"/>
      <c r="V1274" s="54"/>
      <c r="W1274" s="54"/>
      <c r="X1274" s="54"/>
      <c r="Y1274" s="54"/>
      <c r="Z1274" s="54"/>
    </row>
    <row r="1275" spans="1:26" ht="14.25" hidden="1" customHeight="1" x14ac:dyDescent="0.2">
      <c r="A1275" s="134" t="str">
        <f t="shared" si="8"/>
        <v/>
      </c>
      <c r="B1275" s="167" t="str">
        <f>IF(PLANILHA!B1272=0,"",PLANILHA!B1272)</f>
        <v/>
      </c>
      <c r="C1275" s="167" t="str">
        <f>IF(PLANILHA!E1272=0,"",PLANILHA!E1272)</f>
        <v/>
      </c>
      <c r="D1275" s="168" t="str">
        <f>IF(PLANILHA!F1272=0,"",PLANILHA!F1272)</f>
        <v/>
      </c>
      <c r="E1275" s="169" t="str">
        <f>IF(PLANILHA!G1272=0,"",PLANILHA!G1272)</f>
        <v/>
      </c>
      <c r="F1275" s="167"/>
      <c r="G1275" s="136" t="str">
        <f t="shared" si="9"/>
        <v>T</v>
      </c>
      <c r="H1275" s="54"/>
      <c r="I1275" s="54"/>
      <c r="J1275" s="54"/>
      <c r="K1275" s="54"/>
      <c r="L1275" s="54"/>
      <c r="M1275" s="54"/>
      <c r="N1275" s="54"/>
      <c r="O1275" s="54"/>
      <c r="P1275" s="54"/>
      <c r="Q1275" s="54"/>
      <c r="R1275" s="54"/>
      <c r="S1275" s="54"/>
      <c r="T1275" s="54"/>
      <c r="U1275" s="54"/>
      <c r="V1275" s="54"/>
      <c r="W1275" s="54"/>
      <c r="X1275" s="54"/>
      <c r="Y1275" s="54"/>
      <c r="Z1275" s="54"/>
    </row>
    <row r="1276" spans="1:26" ht="14.25" hidden="1" customHeight="1" x14ac:dyDescent="0.2">
      <c r="A1276" s="134" t="str">
        <f t="shared" si="8"/>
        <v/>
      </c>
      <c r="B1276" s="167" t="str">
        <f>IF(PLANILHA!B1273=0,"",PLANILHA!B1273)</f>
        <v/>
      </c>
      <c r="C1276" s="167" t="str">
        <f>IF(PLANILHA!E1273=0,"",PLANILHA!E1273)</f>
        <v/>
      </c>
      <c r="D1276" s="168" t="str">
        <f>IF(PLANILHA!F1273=0,"",PLANILHA!F1273)</f>
        <v/>
      </c>
      <c r="E1276" s="169" t="str">
        <f>IF(PLANILHA!G1273=0,"",PLANILHA!G1273)</f>
        <v/>
      </c>
      <c r="F1276" s="167"/>
      <c r="G1276" s="136" t="str">
        <f t="shared" si="9"/>
        <v>T</v>
      </c>
      <c r="H1276" s="54"/>
      <c r="I1276" s="54"/>
      <c r="J1276" s="54"/>
      <c r="K1276" s="54"/>
      <c r="L1276" s="54"/>
      <c r="M1276" s="54"/>
      <c r="N1276" s="54"/>
      <c r="O1276" s="54"/>
      <c r="P1276" s="54"/>
      <c r="Q1276" s="54"/>
      <c r="R1276" s="54"/>
      <c r="S1276" s="54"/>
      <c r="T1276" s="54"/>
      <c r="U1276" s="54"/>
      <c r="V1276" s="54"/>
      <c r="W1276" s="54"/>
      <c r="X1276" s="54"/>
      <c r="Y1276" s="54"/>
      <c r="Z1276" s="54"/>
    </row>
    <row r="1277" spans="1:26" ht="14.25" hidden="1" customHeight="1" x14ac:dyDescent="0.2">
      <c r="A1277" s="134" t="str">
        <f t="shared" si="8"/>
        <v/>
      </c>
      <c r="B1277" s="167" t="str">
        <f>IF(PLANILHA!B1274=0,"",PLANILHA!B1274)</f>
        <v/>
      </c>
      <c r="C1277" s="167" t="str">
        <f>IF(PLANILHA!E1274=0,"",PLANILHA!E1274)</f>
        <v/>
      </c>
      <c r="D1277" s="168" t="str">
        <f>IF(PLANILHA!F1274=0,"",PLANILHA!F1274)</f>
        <v/>
      </c>
      <c r="E1277" s="169" t="str">
        <f>IF(PLANILHA!G1274=0,"",PLANILHA!G1274)</f>
        <v/>
      </c>
      <c r="F1277" s="167"/>
      <c r="G1277" s="136" t="str">
        <f t="shared" si="9"/>
        <v>T</v>
      </c>
      <c r="H1277" s="54"/>
      <c r="I1277" s="54"/>
      <c r="J1277" s="54"/>
      <c r="K1277" s="54"/>
      <c r="L1277" s="54"/>
      <c r="M1277" s="54"/>
      <c r="N1277" s="54"/>
      <c r="O1277" s="54"/>
      <c r="P1277" s="54"/>
      <c r="Q1277" s="54"/>
      <c r="R1277" s="54"/>
      <c r="S1277" s="54"/>
      <c r="T1277" s="54"/>
      <c r="U1277" s="54"/>
      <c r="V1277" s="54"/>
      <c r="W1277" s="54"/>
      <c r="X1277" s="54"/>
      <c r="Y1277" s="54"/>
      <c r="Z1277" s="54"/>
    </row>
    <row r="1278" spans="1:26" ht="14.25" hidden="1" customHeight="1" x14ac:dyDescent="0.2">
      <c r="A1278" s="134" t="str">
        <f t="shared" si="8"/>
        <v/>
      </c>
      <c r="B1278" s="167" t="str">
        <f>IF(PLANILHA!B1275=0,"",PLANILHA!B1275)</f>
        <v/>
      </c>
      <c r="C1278" s="167" t="str">
        <f>IF(PLANILHA!E1275=0,"",PLANILHA!E1275)</f>
        <v/>
      </c>
      <c r="D1278" s="168" t="str">
        <f>IF(PLANILHA!F1275=0,"",PLANILHA!F1275)</f>
        <v/>
      </c>
      <c r="E1278" s="169" t="str">
        <f>IF(PLANILHA!G1275=0,"",PLANILHA!G1275)</f>
        <v/>
      </c>
      <c r="F1278" s="167"/>
      <c r="G1278" s="136" t="str">
        <f t="shared" si="9"/>
        <v>T</v>
      </c>
      <c r="H1278" s="54"/>
      <c r="I1278" s="54"/>
      <c r="J1278" s="54"/>
      <c r="K1278" s="54"/>
      <c r="L1278" s="54"/>
      <c r="M1278" s="54"/>
      <c r="N1278" s="54"/>
      <c r="O1278" s="54"/>
      <c r="P1278" s="54"/>
      <c r="Q1278" s="54"/>
      <c r="R1278" s="54"/>
      <c r="S1278" s="54"/>
      <c r="T1278" s="54"/>
      <c r="U1278" s="54"/>
      <c r="V1278" s="54"/>
      <c r="W1278" s="54"/>
      <c r="X1278" s="54"/>
      <c r="Y1278" s="54"/>
      <c r="Z1278" s="54"/>
    </row>
    <row r="1279" spans="1:26" ht="14.25" hidden="1" customHeight="1" x14ac:dyDescent="0.2">
      <c r="A1279" s="134" t="str">
        <f t="shared" si="8"/>
        <v/>
      </c>
      <c r="B1279" s="167" t="str">
        <f>IF(PLANILHA!B1276=0,"",PLANILHA!B1276)</f>
        <v/>
      </c>
      <c r="C1279" s="167" t="str">
        <f>IF(PLANILHA!E1276=0,"",PLANILHA!E1276)</f>
        <v/>
      </c>
      <c r="D1279" s="168" t="str">
        <f>IF(PLANILHA!F1276=0,"",PLANILHA!F1276)</f>
        <v/>
      </c>
      <c r="E1279" s="169" t="str">
        <f>IF(PLANILHA!G1276=0,"",PLANILHA!G1276)</f>
        <v/>
      </c>
      <c r="F1279" s="167"/>
      <c r="G1279" s="136" t="str">
        <f t="shared" si="9"/>
        <v>T</v>
      </c>
      <c r="H1279" s="54"/>
      <c r="I1279" s="54"/>
      <c r="J1279" s="54"/>
      <c r="K1279" s="54"/>
      <c r="L1279" s="54"/>
      <c r="M1279" s="54"/>
      <c r="N1279" s="54"/>
      <c r="O1279" s="54"/>
      <c r="P1279" s="54"/>
      <c r="Q1279" s="54"/>
      <c r="R1279" s="54"/>
      <c r="S1279" s="54"/>
      <c r="T1279" s="54"/>
      <c r="U1279" s="54"/>
      <c r="V1279" s="54"/>
      <c r="W1279" s="54"/>
      <c r="X1279" s="54"/>
      <c r="Y1279" s="54"/>
      <c r="Z1279" s="54"/>
    </row>
    <row r="1280" spans="1:26" ht="14.25" hidden="1" customHeight="1" x14ac:dyDescent="0.2">
      <c r="A1280" s="134" t="str">
        <f t="shared" si="8"/>
        <v/>
      </c>
      <c r="B1280" s="167" t="str">
        <f>IF(PLANILHA!B1277=0,"",PLANILHA!B1277)</f>
        <v/>
      </c>
      <c r="C1280" s="167" t="str">
        <f>IF(PLANILHA!E1277=0,"",PLANILHA!E1277)</f>
        <v/>
      </c>
      <c r="D1280" s="168" t="str">
        <f>IF(PLANILHA!F1277=0,"",PLANILHA!F1277)</f>
        <v/>
      </c>
      <c r="E1280" s="169" t="str">
        <f>IF(PLANILHA!G1277=0,"",PLANILHA!G1277)</f>
        <v/>
      </c>
      <c r="F1280" s="167"/>
      <c r="G1280" s="136" t="str">
        <f t="shared" si="9"/>
        <v>T</v>
      </c>
      <c r="H1280" s="54"/>
      <c r="I1280" s="54"/>
      <c r="J1280" s="54"/>
      <c r="K1280" s="54"/>
      <c r="L1280" s="54"/>
      <c r="M1280" s="54"/>
      <c r="N1280" s="54"/>
      <c r="O1280" s="54"/>
      <c r="P1280" s="54"/>
      <c r="Q1280" s="54"/>
      <c r="R1280" s="54"/>
      <c r="S1280" s="54"/>
      <c r="T1280" s="54"/>
      <c r="U1280" s="54"/>
      <c r="V1280" s="54"/>
      <c r="W1280" s="54"/>
      <c r="X1280" s="54"/>
      <c r="Y1280" s="54"/>
      <c r="Z1280" s="54"/>
    </row>
    <row r="1281" spans="1:26" ht="14.25" hidden="1" customHeight="1" x14ac:dyDescent="0.2">
      <c r="A1281" s="134" t="str">
        <f t="shared" si="8"/>
        <v/>
      </c>
      <c r="B1281" s="167" t="str">
        <f>IF(PLANILHA!B1278=0,"",PLANILHA!B1278)</f>
        <v/>
      </c>
      <c r="C1281" s="167" t="str">
        <f>IF(PLANILHA!E1278=0,"",PLANILHA!E1278)</f>
        <v/>
      </c>
      <c r="D1281" s="168" t="str">
        <f>IF(PLANILHA!F1278=0,"",PLANILHA!F1278)</f>
        <v/>
      </c>
      <c r="E1281" s="169" t="str">
        <f>IF(PLANILHA!G1278=0,"",PLANILHA!G1278)</f>
        <v/>
      </c>
      <c r="F1281" s="167"/>
      <c r="G1281" s="136" t="str">
        <f t="shared" si="9"/>
        <v>T</v>
      </c>
      <c r="H1281" s="54"/>
      <c r="I1281" s="54"/>
      <c r="J1281" s="54"/>
      <c r="K1281" s="54"/>
      <c r="L1281" s="54"/>
      <c r="M1281" s="54"/>
      <c r="N1281" s="54"/>
      <c r="O1281" s="54"/>
      <c r="P1281" s="54"/>
      <c r="Q1281" s="54"/>
      <c r="R1281" s="54"/>
      <c r="S1281" s="54"/>
      <c r="T1281" s="54"/>
      <c r="U1281" s="54"/>
      <c r="V1281" s="54"/>
      <c r="W1281" s="54"/>
      <c r="X1281" s="54"/>
      <c r="Y1281" s="54"/>
      <c r="Z1281" s="54"/>
    </row>
    <row r="1282" spans="1:26" ht="14.25" hidden="1" customHeight="1" x14ac:dyDescent="0.2">
      <c r="A1282" s="134" t="str">
        <f t="shared" si="8"/>
        <v/>
      </c>
      <c r="B1282" s="167" t="str">
        <f>IF(PLANILHA!B1279=0,"",PLANILHA!B1279)</f>
        <v/>
      </c>
      <c r="C1282" s="167" t="str">
        <f>IF(PLANILHA!E1279=0,"",PLANILHA!E1279)</f>
        <v/>
      </c>
      <c r="D1282" s="168" t="str">
        <f>IF(PLANILHA!F1279=0,"",PLANILHA!F1279)</f>
        <v/>
      </c>
      <c r="E1282" s="169" t="str">
        <f>IF(PLANILHA!G1279=0,"",PLANILHA!G1279)</f>
        <v/>
      </c>
      <c r="F1282" s="167"/>
      <c r="G1282" s="136" t="str">
        <f t="shared" si="9"/>
        <v>T</v>
      </c>
      <c r="H1282" s="54"/>
      <c r="I1282" s="54"/>
      <c r="J1282" s="54"/>
      <c r="K1282" s="54"/>
      <c r="L1282" s="54"/>
      <c r="M1282" s="54"/>
      <c r="N1282" s="54"/>
      <c r="O1282" s="54"/>
      <c r="P1282" s="54"/>
      <c r="Q1282" s="54"/>
      <c r="R1282" s="54"/>
      <c r="S1282" s="54"/>
      <c r="T1282" s="54"/>
      <c r="U1282" s="54"/>
      <c r="V1282" s="54"/>
      <c r="W1282" s="54"/>
      <c r="X1282" s="54"/>
      <c r="Y1282" s="54"/>
      <c r="Z1282" s="54"/>
    </row>
    <row r="1283" spans="1:26" ht="14.25" hidden="1" customHeight="1" x14ac:dyDescent="0.2">
      <c r="A1283" s="134" t="str">
        <f t="shared" si="8"/>
        <v/>
      </c>
      <c r="B1283" s="167" t="str">
        <f>IF(PLANILHA!B1280=0,"",PLANILHA!B1280)</f>
        <v/>
      </c>
      <c r="C1283" s="167" t="str">
        <f>IF(PLANILHA!E1280=0,"",PLANILHA!E1280)</f>
        <v/>
      </c>
      <c r="D1283" s="168" t="str">
        <f>IF(PLANILHA!F1280=0,"",PLANILHA!F1280)</f>
        <v/>
      </c>
      <c r="E1283" s="169" t="str">
        <f>IF(PLANILHA!G1280=0,"",PLANILHA!G1280)</f>
        <v/>
      </c>
      <c r="F1283" s="167"/>
      <c r="G1283" s="136" t="str">
        <f t="shared" si="9"/>
        <v>T</v>
      </c>
      <c r="H1283" s="54"/>
      <c r="I1283" s="54"/>
      <c r="J1283" s="54"/>
      <c r="K1283" s="54"/>
      <c r="L1283" s="54"/>
      <c r="M1283" s="54"/>
      <c r="N1283" s="54"/>
      <c r="O1283" s="54"/>
      <c r="P1283" s="54"/>
      <c r="Q1283" s="54"/>
      <c r="R1283" s="54"/>
      <c r="S1283" s="54"/>
      <c r="T1283" s="54"/>
      <c r="U1283" s="54"/>
      <c r="V1283" s="54"/>
      <c r="W1283" s="54"/>
      <c r="X1283" s="54"/>
      <c r="Y1283" s="54"/>
      <c r="Z1283" s="54"/>
    </row>
    <row r="1284" spans="1:26" ht="14.25" hidden="1" customHeight="1" x14ac:dyDescent="0.2">
      <c r="A1284" s="134" t="str">
        <f t="shared" si="8"/>
        <v/>
      </c>
      <c r="B1284" s="167" t="str">
        <f>IF(PLANILHA!B1281=0,"",PLANILHA!B1281)</f>
        <v/>
      </c>
      <c r="C1284" s="167" t="str">
        <f>IF(PLANILHA!E1281=0,"",PLANILHA!E1281)</f>
        <v/>
      </c>
      <c r="D1284" s="168" t="str">
        <f>IF(PLANILHA!F1281=0,"",PLANILHA!F1281)</f>
        <v/>
      </c>
      <c r="E1284" s="169" t="str">
        <f>IF(PLANILHA!G1281=0,"",PLANILHA!G1281)</f>
        <v/>
      </c>
      <c r="F1284" s="167"/>
      <c r="G1284" s="136" t="str">
        <f t="shared" si="9"/>
        <v>T</v>
      </c>
      <c r="H1284" s="54"/>
      <c r="I1284" s="54"/>
      <c r="J1284" s="54"/>
      <c r="K1284" s="54"/>
      <c r="L1284" s="54"/>
      <c r="M1284" s="54"/>
      <c r="N1284" s="54"/>
      <c r="O1284" s="54"/>
      <c r="P1284" s="54"/>
      <c r="Q1284" s="54"/>
      <c r="R1284" s="54"/>
      <c r="S1284" s="54"/>
      <c r="T1284" s="54"/>
      <c r="U1284" s="54"/>
      <c r="V1284" s="54"/>
      <c r="W1284" s="54"/>
      <c r="X1284" s="54"/>
      <c r="Y1284" s="54"/>
      <c r="Z1284" s="54"/>
    </row>
    <row r="1285" spans="1:26" ht="14.25" hidden="1" customHeight="1" x14ac:dyDescent="0.2">
      <c r="A1285" s="134" t="str">
        <f t="shared" si="8"/>
        <v/>
      </c>
      <c r="B1285" s="167" t="str">
        <f>IF(PLANILHA!B1282=0,"",PLANILHA!B1282)</f>
        <v/>
      </c>
      <c r="C1285" s="167" t="str">
        <f>IF(PLANILHA!E1282=0,"",PLANILHA!E1282)</f>
        <v/>
      </c>
      <c r="D1285" s="168" t="str">
        <f>IF(PLANILHA!F1282=0,"",PLANILHA!F1282)</f>
        <v/>
      </c>
      <c r="E1285" s="169" t="str">
        <f>IF(PLANILHA!G1282=0,"",PLANILHA!G1282)</f>
        <v/>
      </c>
      <c r="F1285" s="167"/>
      <c r="G1285" s="136" t="str">
        <f t="shared" si="9"/>
        <v>T</v>
      </c>
      <c r="H1285" s="54"/>
      <c r="I1285" s="54"/>
      <c r="J1285" s="54"/>
      <c r="K1285" s="54"/>
      <c r="L1285" s="54"/>
      <c r="M1285" s="54"/>
      <c r="N1285" s="54"/>
      <c r="O1285" s="54"/>
      <c r="P1285" s="54"/>
      <c r="Q1285" s="54"/>
      <c r="R1285" s="54"/>
      <c r="S1285" s="54"/>
      <c r="T1285" s="54"/>
      <c r="U1285" s="54"/>
      <c r="V1285" s="54"/>
      <c r="W1285" s="54"/>
      <c r="X1285" s="54"/>
      <c r="Y1285" s="54"/>
      <c r="Z1285" s="54"/>
    </row>
    <row r="1286" spans="1:26" ht="14.25" hidden="1" customHeight="1" x14ac:dyDescent="0.2">
      <c r="A1286" s="134" t="str">
        <f t="shared" si="8"/>
        <v/>
      </c>
      <c r="B1286" s="167" t="str">
        <f>IF(PLANILHA!B1283=0,"",PLANILHA!B1283)</f>
        <v/>
      </c>
      <c r="C1286" s="167" t="str">
        <f>IF(PLANILHA!E1283=0,"",PLANILHA!E1283)</f>
        <v/>
      </c>
      <c r="D1286" s="168" t="str">
        <f>IF(PLANILHA!F1283=0,"",PLANILHA!F1283)</f>
        <v/>
      </c>
      <c r="E1286" s="169" t="str">
        <f>IF(PLANILHA!G1283=0,"",PLANILHA!G1283)</f>
        <v/>
      </c>
      <c r="F1286" s="167"/>
      <c r="G1286" s="136" t="str">
        <f t="shared" si="9"/>
        <v>T</v>
      </c>
      <c r="H1286" s="54"/>
      <c r="I1286" s="54"/>
      <c r="J1286" s="54"/>
      <c r="K1286" s="54"/>
      <c r="L1286" s="54"/>
      <c r="M1286" s="54"/>
      <c r="N1286" s="54"/>
      <c r="O1286" s="54"/>
      <c r="P1286" s="54"/>
      <c r="Q1286" s="54"/>
      <c r="R1286" s="54"/>
      <c r="S1286" s="54"/>
      <c r="T1286" s="54"/>
      <c r="U1286" s="54"/>
      <c r="V1286" s="54"/>
      <c r="W1286" s="54"/>
      <c r="X1286" s="54"/>
      <c r="Y1286" s="54"/>
      <c r="Z1286" s="54"/>
    </row>
    <row r="1287" spans="1:26" ht="14.25" hidden="1" customHeight="1" x14ac:dyDescent="0.2">
      <c r="A1287" s="134" t="str">
        <f t="shared" si="8"/>
        <v/>
      </c>
      <c r="B1287" s="167" t="str">
        <f>IF(PLANILHA!B1284=0,"",PLANILHA!B1284)</f>
        <v/>
      </c>
      <c r="C1287" s="167" t="str">
        <f>IF(PLANILHA!E1284=0,"",PLANILHA!E1284)</f>
        <v/>
      </c>
      <c r="D1287" s="168" t="str">
        <f>IF(PLANILHA!F1284=0,"",PLANILHA!F1284)</f>
        <v/>
      </c>
      <c r="E1287" s="169" t="str">
        <f>IF(PLANILHA!G1284=0,"",PLANILHA!G1284)</f>
        <v/>
      </c>
      <c r="F1287" s="167"/>
      <c r="G1287" s="136" t="str">
        <f t="shared" si="9"/>
        <v>T</v>
      </c>
      <c r="H1287" s="54"/>
      <c r="I1287" s="54"/>
      <c r="J1287" s="54"/>
      <c r="K1287" s="54"/>
      <c r="L1287" s="54"/>
      <c r="M1287" s="54"/>
      <c r="N1287" s="54"/>
      <c r="O1287" s="54"/>
      <c r="P1287" s="54"/>
      <c r="Q1287" s="54"/>
      <c r="R1287" s="54"/>
      <c r="S1287" s="54"/>
      <c r="T1287" s="54"/>
      <c r="U1287" s="54"/>
      <c r="V1287" s="54"/>
      <c r="W1287" s="54"/>
      <c r="X1287" s="54"/>
      <c r="Y1287" s="54"/>
      <c r="Z1287" s="54"/>
    </row>
    <row r="1288" spans="1:26" ht="14.25" hidden="1" customHeight="1" x14ac:dyDescent="0.2">
      <c r="A1288" s="134" t="str">
        <f t="shared" ref="A1288:A1499" si="10">IF(B1288&lt;&gt;"","F","")</f>
        <v/>
      </c>
      <c r="B1288" s="167" t="str">
        <f>IF(PLANILHA!B1285=0,"",PLANILHA!B1285)</f>
        <v/>
      </c>
      <c r="C1288" s="167" t="str">
        <f>IF(PLANILHA!E1285=0,"",PLANILHA!E1285)</f>
        <v/>
      </c>
      <c r="D1288" s="168" t="str">
        <f>IF(PLANILHA!F1285=0,"",PLANILHA!F1285)</f>
        <v/>
      </c>
      <c r="E1288" s="169" t="str">
        <f>IF(PLANILHA!G1285=0,"",PLANILHA!G1285)</f>
        <v/>
      </c>
      <c r="F1288" s="167"/>
      <c r="G1288" s="136" t="str">
        <f t="shared" ref="G1288:G1499" si="11">IF(E1288="","T","I")</f>
        <v>T</v>
      </c>
      <c r="H1288" s="54"/>
      <c r="I1288" s="54"/>
      <c r="J1288" s="54"/>
      <c r="K1288" s="54"/>
      <c r="L1288" s="54"/>
      <c r="M1288" s="54"/>
      <c r="N1288" s="54"/>
      <c r="O1288" s="54"/>
      <c r="P1288" s="54"/>
      <c r="Q1288" s="54"/>
      <c r="R1288" s="54"/>
      <c r="S1288" s="54"/>
      <c r="T1288" s="54"/>
      <c r="U1288" s="54"/>
      <c r="V1288" s="54"/>
      <c r="W1288" s="54"/>
      <c r="X1288" s="54"/>
      <c r="Y1288" s="54"/>
      <c r="Z1288" s="54"/>
    </row>
    <row r="1289" spans="1:26" ht="14.25" hidden="1" customHeight="1" x14ac:dyDescent="0.2">
      <c r="A1289" s="134" t="str">
        <f t="shared" si="10"/>
        <v/>
      </c>
      <c r="B1289" s="167" t="str">
        <f>IF(PLANILHA!B1286=0,"",PLANILHA!B1286)</f>
        <v/>
      </c>
      <c r="C1289" s="167" t="str">
        <f>IF(PLANILHA!E1286=0,"",PLANILHA!E1286)</f>
        <v/>
      </c>
      <c r="D1289" s="168" t="str">
        <f>IF(PLANILHA!F1286=0,"",PLANILHA!F1286)</f>
        <v/>
      </c>
      <c r="E1289" s="169" t="str">
        <f>IF(PLANILHA!G1286=0,"",PLANILHA!G1286)</f>
        <v/>
      </c>
      <c r="F1289" s="167"/>
      <c r="G1289" s="136" t="str">
        <f t="shared" si="11"/>
        <v>T</v>
      </c>
      <c r="H1289" s="54"/>
      <c r="I1289" s="54"/>
      <c r="J1289" s="54"/>
      <c r="K1289" s="54"/>
      <c r="L1289" s="54"/>
      <c r="M1289" s="54"/>
      <c r="N1289" s="54"/>
      <c r="O1289" s="54"/>
      <c r="P1289" s="54"/>
      <c r="Q1289" s="54"/>
      <c r="R1289" s="54"/>
      <c r="S1289" s="54"/>
      <c r="T1289" s="54"/>
      <c r="U1289" s="54"/>
      <c r="V1289" s="54"/>
      <c r="W1289" s="54"/>
      <c r="X1289" s="54"/>
      <c r="Y1289" s="54"/>
      <c r="Z1289" s="54"/>
    </row>
    <row r="1290" spans="1:26" ht="14.25" hidden="1" customHeight="1" x14ac:dyDescent="0.2">
      <c r="A1290" s="134" t="str">
        <f t="shared" si="10"/>
        <v/>
      </c>
      <c r="B1290" s="167" t="str">
        <f>IF(PLANILHA!B1287=0,"",PLANILHA!B1287)</f>
        <v/>
      </c>
      <c r="C1290" s="167" t="str">
        <f>IF(PLANILHA!E1287=0,"",PLANILHA!E1287)</f>
        <v/>
      </c>
      <c r="D1290" s="168" t="str">
        <f>IF(PLANILHA!F1287=0,"",PLANILHA!F1287)</f>
        <v/>
      </c>
      <c r="E1290" s="169" t="str">
        <f>IF(PLANILHA!G1287=0,"",PLANILHA!G1287)</f>
        <v/>
      </c>
      <c r="F1290" s="167"/>
      <c r="G1290" s="136" t="str">
        <f t="shared" si="11"/>
        <v>T</v>
      </c>
      <c r="H1290" s="54"/>
      <c r="I1290" s="54"/>
      <c r="J1290" s="54"/>
      <c r="K1290" s="54"/>
      <c r="L1290" s="54"/>
      <c r="M1290" s="54"/>
      <c r="N1290" s="54"/>
      <c r="O1290" s="54"/>
      <c r="P1290" s="54"/>
      <c r="Q1290" s="54"/>
      <c r="R1290" s="54"/>
      <c r="S1290" s="54"/>
      <c r="T1290" s="54"/>
      <c r="U1290" s="54"/>
      <c r="V1290" s="54"/>
      <c r="W1290" s="54"/>
      <c r="X1290" s="54"/>
      <c r="Y1290" s="54"/>
      <c r="Z1290" s="54"/>
    </row>
    <row r="1291" spans="1:26" ht="14.25" hidden="1" customHeight="1" x14ac:dyDescent="0.2">
      <c r="A1291" s="134" t="str">
        <f t="shared" si="10"/>
        <v/>
      </c>
      <c r="B1291" s="167" t="str">
        <f>IF(PLANILHA!B1288=0,"",PLANILHA!B1288)</f>
        <v/>
      </c>
      <c r="C1291" s="167" t="str">
        <f>IF(PLANILHA!E1288=0,"",PLANILHA!E1288)</f>
        <v/>
      </c>
      <c r="D1291" s="168" t="str">
        <f>IF(PLANILHA!F1288=0,"",PLANILHA!F1288)</f>
        <v/>
      </c>
      <c r="E1291" s="169" t="str">
        <f>IF(PLANILHA!G1288=0,"",PLANILHA!G1288)</f>
        <v/>
      </c>
      <c r="F1291" s="167"/>
      <c r="G1291" s="136" t="str">
        <f t="shared" si="11"/>
        <v>T</v>
      </c>
      <c r="H1291" s="54"/>
      <c r="I1291" s="54"/>
      <c r="J1291" s="54"/>
      <c r="K1291" s="54"/>
      <c r="L1291" s="54"/>
      <c r="M1291" s="54"/>
      <c r="N1291" s="54"/>
      <c r="O1291" s="54"/>
      <c r="P1291" s="54"/>
      <c r="Q1291" s="54"/>
      <c r="R1291" s="54"/>
      <c r="S1291" s="54"/>
      <c r="T1291" s="54"/>
      <c r="U1291" s="54"/>
      <c r="V1291" s="54"/>
      <c r="W1291" s="54"/>
      <c r="X1291" s="54"/>
      <c r="Y1291" s="54"/>
      <c r="Z1291" s="54"/>
    </row>
    <row r="1292" spans="1:26" ht="14.25" hidden="1" customHeight="1" x14ac:dyDescent="0.2">
      <c r="A1292" s="134" t="str">
        <f t="shared" si="10"/>
        <v/>
      </c>
      <c r="B1292" s="167" t="str">
        <f>IF(PLANILHA!B1289=0,"",PLANILHA!B1289)</f>
        <v/>
      </c>
      <c r="C1292" s="167" t="str">
        <f>IF(PLANILHA!E1289=0,"",PLANILHA!E1289)</f>
        <v/>
      </c>
      <c r="D1292" s="168" t="str">
        <f>IF(PLANILHA!F1289=0,"",PLANILHA!F1289)</f>
        <v/>
      </c>
      <c r="E1292" s="169" t="str">
        <f>IF(PLANILHA!G1289=0,"",PLANILHA!G1289)</f>
        <v/>
      </c>
      <c r="F1292" s="167"/>
      <c r="G1292" s="136" t="str">
        <f t="shared" si="11"/>
        <v>T</v>
      </c>
      <c r="H1292" s="54"/>
      <c r="I1292" s="54"/>
      <c r="J1292" s="54"/>
      <c r="K1292" s="54"/>
      <c r="L1292" s="54"/>
      <c r="M1292" s="54"/>
      <c r="N1292" s="54"/>
      <c r="O1292" s="54"/>
      <c r="P1292" s="54"/>
      <c r="Q1292" s="54"/>
      <c r="R1292" s="54"/>
      <c r="S1292" s="54"/>
      <c r="T1292" s="54"/>
      <c r="U1292" s="54"/>
      <c r="V1292" s="54"/>
      <c r="W1292" s="54"/>
      <c r="X1292" s="54"/>
      <c r="Y1292" s="54"/>
      <c r="Z1292" s="54"/>
    </row>
    <row r="1293" spans="1:26" ht="14.25" hidden="1" customHeight="1" x14ac:dyDescent="0.2">
      <c r="A1293" s="134" t="str">
        <f t="shared" si="10"/>
        <v/>
      </c>
      <c r="B1293" s="167" t="str">
        <f>IF(PLANILHA!B1290=0,"",PLANILHA!B1290)</f>
        <v/>
      </c>
      <c r="C1293" s="167" t="str">
        <f>IF(PLANILHA!E1290=0,"",PLANILHA!E1290)</f>
        <v/>
      </c>
      <c r="D1293" s="168" t="str">
        <f>IF(PLANILHA!F1290=0,"",PLANILHA!F1290)</f>
        <v/>
      </c>
      <c r="E1293" s="169" t="str">
        <f>IF(PLANILHA!G1290=0,"",PLANILHA!G1290)</f>
        <v/>
      </c>
      <c r="F1293" s="167"/>
      <c r="G1293" s="136" t="str">
        <f t="shared" si="11"/>
        <v>T</v>
      </c>
      <c r="H1293" s="54"/>
      <c r="I1293" s="54"/>
      <c r="J1293" s="54"/>
      <c r="K1293" s="54"/>
      <c r="L1293" s="54"/>
      <c r="M1293" s="54"/>
      <c r="N1293" s="54"/>
      <c r="O1293" s="54"/>
      <c r="P1293" s="54"/>
      <c r="Q1293" s="54"/>
      <c r="R1293" s="54"/>
      <c r="S1293" s="54"/>
      <c r="T1293" s="54"/>
      <c r="U1293" s="54"/>
      <c r="V1293" s="54"/>
      <c r="W1293" s="54"/>
      <c r="X1293" s="54"/>
      <c r="Y1293" s="54"/>
      <c r="Z1293" s="54"/>
    </row>
    <row r="1294" spans="1:26" ht="14.25" hidden="1" customHeight="1" x14ac:dyDescent="0.2">
      <c r="A1294" s="134" t="str">
        <f t="shared" si="10"/>
        <v/>
      </c>
      <c r="B1294" s="167" t="str">
        <f>IF(PLANILHA!B1291=0,"",PLANILHA!B1291)</f>
        <v/>
      </c>
      <c r="C1294" s="167" t="str">
        <f>IF(PLANILHA!E1291=0,"",PLANILHA!E1291)</f>
        <v/>
      </c>
      <c r="D1294" s="168" t="str">
        <f>IF(PLANILHA!F1291=0,"",PLANILHA!F1291)</f>
        <v/>
      </c>
      <c r="E1294" s="169" t="str">
        <f>IF(PLANILHA!G1291=0,"",PLANILHA!G1291)</f>
        <v/>
      </c>
      <c r="F1294" s="167"/>
      <c r="G1294" s="136" t="str">
        <f t="shared" si="11"/>
        <v>T</v>
      </c>
      <c r="H1294" s="54"/>
      <c r="I1294" s="54"/>
      <c r="J1294" s="54"/>
      <c r="K1294" s="54"/>
      <c r="L1294" s="54"/>
      <c r="M1294" s="54"/>
      <c r="N1294" s="54"/>
      <c r="O1294" s="54"/>
      <c r="P1294" s="54"/>
      <c r="Q1294" s="54"/>
      <c r="R1294" s="54"/>
      <c r="S1294" s="54"/>
      <c r="T1294" s="54"/>
      <c r="U1294" s="54"/>
      <c r="V1294" s="54"/>
      <c r="W1294" s="54"/>
      <c r="X1294" s="54"/>
      <c r="Y1294" s="54"/>
      <c r="Z1294" s="54"/>
    </row>
    <row r="1295" spans="1:26" ht="14.25" hidden="1" customHeight="1" x14ac:dyDescent="0.2">
      <c r="A1295" s="134" t="str">
        <f t="shared" si="10"/>
        <v/>
      </c>
      <c r="B1295" s="167" t="str">
        <f>IF(PLANILHA!B1292=0,"",PLANILHA!B1292)</f>
        <v/>
      </c>
      <c r="C1295" s="167" t="str">
        <f>IF(PLANILHA!E1292=0,"",PLANILHA!E1292)</f>
        <v/>
      </c>
      <c r="D1295" s="168" t="str">
        <f>IF(PLANILHA!F1292=0,"",PLANILHA!F1292)</f>
        <v/>
      </c>
      <c r="E1295" s="169" t="str">
        <f>IF(PLANILHA!G1292=0,"",PLANILHA!G1292)</f>
        <v/>
      </c>
      <c r="F1295" s="167"/>
      <c r="G1295" s="136" t="str">
        <f t="shared" si="11"/>
        <v>T</v>
      </c>
      <c r="H1295" s="54"/>
      <c r="I1295" s="54"/>
      <c r="J1295" s="54"/>
      <c r="K1295" s="54"/>
      <c r="L1295" s="54"/>
      <c r="M1295" s="54"/>
      <c r="N1295" s="54"/>
      <c r="O1295" s="54"/>
      <c r="P1295" s="54"/>
      <c r="Q1295" s="54"/>
      <c r="R1295" s="54"/>
      <c r="S1295" s="54"/>
      <c r="T1295" s="54"/>
      <c r="U1295" s="54"/>
      <c r="V1295" s="54"/>
      <c r="W1295" s="54"/>
      <c r="X1295" s="54"/>
      <c r="Y1295" s="54"/>
      <c r="Z1295" s="54"/>
    </row>
    <row r="1296" spans="1:26" ht="14.25" hidden="1" customHeight="1" x14ac:dyDescent="0.2">
      <c r="A1296" s="134" t="str">
        <f t="shared" si="10"/>
        <v/>
      </c>
      <c r="B1296" s="167" t="str">
        <f>IF(PLANILHA!B1293=0,"",PLANILHA!B1293)</f>
        <v/>
      </c>
      <c r="C1296" s="167" t="str">
        <f>IF(PLANILHA!E1293=0,"",PLANILHA!E1293)</f>
        <v/>
      </c>
      <c r="D1296" s="168" t="str">
        <f>IF(PLANILHA!F1293=0,"",PLANILHA!F1293)</f>
        <v/>
      </c>
      <c r="E1296" s="169" t="str">
        <f>IF(PLANILHA!G1293=0,"",PLANILHA!G1293)</f>
        <v/>
      </c>
      <c r="F1296" s="167"/>
      <c r="G1296" s="136" t="str">
        <f t="shared" si="11"/>
        <v>T</v>
      </c>
      <c r="H1296" s="54"/>
      <c r="I1296" s="54"/>
      <c r="J1296" s="54"/>
      <c r="K1296" s="54"/>
      <c r="L1296" s="54"/>
      <c r="M1296" s="54"/>
      <c r="N1296" s="54"/>
      <c r="O1296" s="54"/>
      <c r="P1296" s="54"/>
      <c r="Q1296" s="54"/>
      <c r="R1296" s="54"/>
      <c r="S1296" s="54"/>
      <c r="T1296" s="54"/>
      <c r="U1296" s="54"/>
      <c r="V1296" s="54"/>
      <c r="W1296" s="54"/>
      <c r="X1296" s="54"/>
      <c r="Y1296" s="54"/>
      <c r="Z1296" s="54"/>
    </row>
    <row r="1297" spans="1:26" ht="14.25" hidden="1" customHeight="1" x14ac:dyDescent="0.2">
      <c r="A1297" s="134" t="str">
        <f t="shared" si="10"/>
        <v/>
      </c>
      <c r="B1297" s="167" t="str">
        <f>IF(PLANILHA!B1294=0,"",PLANILHA!B1294)</f>
        <v/>
      </c>
      <c r="C1297" s="167" t="str">
        <f>IF(PLANILHA!E1294=0,"",PLANILHA!E1294)</f>
        <v/>
      </c>
      <c r="D1297" s="168" t="str">
        <f>IF(PLANILHA!F1294=0,"",PLANILHA!F1294)</f>
        <v/>
      </c>
      <c r="E1297" s="169" t="str">
        <f>IF(PLANILHA!G1294=0,"",PLANILHA!G1294)</f>
        <v/>
      </c>
      <c r="F1297" s="167"/>
      <c r="G1297" s="136" t="str">
        <f t="shared" si="11"/>
        <v>T</v>
      </c>
      <c r="H1297" s="54"/>
      <c r="I1297" s="54"/>
      <c r="J1297" s="54"/>
      <c r="K1297" s="54"/>
      <c r="L1297" s="54"/>
      <c r="M1297" s="54"/>
      <c r="N1297" s="54"/>
      <c r="O1297" s="54"/>
      <c r="P1297" s="54"/>
      <c r="Q1297" s="54"/>
      <c r="R1297" s="54"/>
      <c r="S1297" s="54"/>
      <c r="T1297" s="54"/>
      <c r="U1297" s="54"/>
      <c r="V1297" s="54"/>
      <c r="W1297" s="54"/>
      <c r="X1297" s="54"/>
      <c r="Y1297" s="54"/>
      <c r="Z1297" s="54"/>
    </row>
    <row r="1298" spans="1:26" ht="14.25" hidden="1" customHeight="1" x14ac:dyDescent="0.2">
      <c r="A1298" s="134" t="str">
        <f t="shared" si="10"/>
        <v/>
      </c>
      <c r="B1298" s="167" t="str">
        <f>IF(PLANILHA!B1295=0,"",PLANILHA!B1295)</f>
        <v/>
      </c>
      <c r="C1298" s="167" t="str">
        <f>IF(PLANILHA!E1295=0,"",PLANILHA!E1295)</f>
        <v/>
      </c>
      <c r="D1298" s="168" t="str">
        <f>IF(PLANILHA!F1295=0,"",PLANILHA!F1295)</f>
        <v/>
      </c>
      <c r="E1298" s="169" t="str">
        <f>IF(PLANILHA!G1295=0,"",PLANILHA!G1295)</f>
        <v/>
      </c>
      <c r="F1298" s="167"/>
      <c r="G1298" s="136" t="str">
        <f t="shared" si="11"/>
        <v>T</v>
      </c>
      <c r="H1298" s="54"/>
      <c r="I1298" s="54"/>
      <c r="J1298" s="54"/>
      <c r="K1298" s="54"/>
      <c r="L1298" s="54"/>
      <c r="M1298" s="54"/>
      <c r="N1298" s="54"/>
      <c r="O1298" s="54"/>
      <c r="P1298" s="54"/>
      <c r="Q1298" s="54"/>
      <c r="R1298" s="54"/>
      <c r="S1298" s="54"/>
      <c r="T1298" s="54"/>
      <c r="U1298" s="54"/>
      <c r="V1298" s="54"/>
      <c r="W1298" s="54"/>
      <c r="X1298" s="54"/>
      <c r="Y1298" s="54"/>
      <c r="Z1298" s="54"/>
    </row>
    <row r="1299" spans="1:26" ht="14.25" hidden="1" customHeight="1" x14ac:dyDescent="0.2">
      <c r="A1299" s="134" t="str">
        <f t="shared" si="10"/>
        <v/>
      </c>
      <c r="B1299" s="167" t="str">
        <f>IF(PLANILHA!B1296=0,"",PLANILHA!B1296)</f>
        <v/>
      </c>
      <c r="C1299" s="167" t="str">
        <f>IF(PLANILHA!E1296=0,"",PLANILHA!E1296)</f>
        <v/>
      </c>
      <c r="D1299" s="168" t="str">
        <f>IF(PLANILHA!F1296=0,"",PLANILHA!F1296)</f>
        <v/>
      </c>
      <c r="E1299" s="169" t="str">
        <f>IF(PLANILHA!G1296=0,"",PLANILHA!G1296)</f>
        <v/>
      </c>
      <c r="F1299" s="167"/>
      <c r="G1299" s="136" t="str">
        <f t="shared" si="11"/>
        <v>T</v>
      </c>
      <c r="H1299" s="54"/>
      <c r="I1299" s="54"/>
      <c r="J1299" s="54"/>
      <c r="K1299" s="54"/>
      <c r="L1299" s="54"/>
      <c r="M1299" s="54"/>
      <c r="N1299" s="54"/>
      <c r="O1299" s="54"/>
      <c r="P1299" s="54"/>
      <c r="Q1299" s="54"/>
      <c r="R1299" s="54"/>
      <c r="S1299" s="54"/>
      <c r="T1299" s="54"/>
      <c r="U1299" s="54"/>
      <c r="V1299" s="54"/>
      <c r="W1299" s="54"/>
      <c r="X1299" s="54"/>
      <c r="Y1299" s="54"/>
      <c r="Z1299" s="54"/>
    </row>
    <row r="1300" spans="1:26" ht="14.25" hidden="1" customHeight="1" x14ac:dyDescent="0.2">
      <c r="A1300" s="134" t="str">
        <f t="shared" si="10"/>
        <v/>
      </c>
      <c r="B1300" s="167" t="str">
        <f>IF(PLANILHA!B1297=0,"",PLANILHA!B1297)</f>
        <v/>
      </c>
      <c r="C1300" s="167" t="str">
        <f>IF(PLANILHA!E1297=0,"",PLANILHA!E1297)</f>
        <v/>
      </c>
      <c r="D1300" s="168" t="str">
        <f>IF(PLANILHA!F1297=0,"",PLANILHA!F1297)</f>
        <v/>
      </c>
      <c r="E1300" s="169" t="str">
        <f>IF(PLANILHA!G1297=0,"",PLANILHA!G1297)</f>
        <v/>
      </c>
      <c r="F1300" s="167"/>
      <c r="G1300" s="136" t="str">
        <f t="shared" si="11"/>
        <v>T</v>
      </c>
      <c r="H1300" s="54"/>
      <c r="I1300" s="54"/>
      <c r="J1300" s="54"/>
      <c r="K1300" s="54"/>
      <c r="L1300" s="54"/>
      <c r="M1300" s="54"/>
      <c r="N1300" s="54"/>
      <c r="O1300" s="54"/>
      <c r="P1300" s="54"/>
      <c r="Q1300" s="54"/>
      <c r="R1300" s="54"/>
      <c r="S1300" s="54"/>
      <c r="T1300" s="54"/>
      <c r="U1300" s="54"/>
      <c r="V1300" s="54"/>
      <c r="W1300" s="54"/>
      <c r="X1300" s="54"/>
      <c r="Y1300" s="54"/>
      <c r="Z1300" s="54"/>
    </row>
    <row r="1301" spans="1:26" ht="14.25" hidden="1" customHeight="1" x14ac:dyDescent="0.2">
      <c r="A1301" s="134" t="str">
        <f t="shared" si="10"/>
        <v/>
      </c>
      <c r="B1301" s="167" t="str">
        <f>IF(PLANILHA!B1298=0,"",PLANILHA!B1298)</f>
        <v/>
      </c>
      <c r="C1301" s="167" t="str">
        <f>IF(PLANILHA!E1298=0,"",PLANILHA!E1298)</f>
        <v/>
      </c>
      <c r="D1301" s="168" t="str">
        <f>IF(PLANILHA!F1298=0,"",PLANILHA!F1298)</f>
        <v/>
      </c>
      <c r="E1301" s="169" t="str">
        <f>IF(PLANILHA!G1298=0,"",PLANILHA!G1298)</f>
        <v/>
      </c>
      <c r="F1301" s="167"/>
      <c r="G1301" s="136" t="str">
        <f t="shared" si="11"/>
        <v>T</v>
      </c>
      <c r="H1301" s="54"/>
      <c r="I1301" s="54"/>
      <c r="J1301" s="54"/>
      <c r="K1301" s="54"/>
      <c r="L1301" s="54"/>
      <c r="M1301" s="54"/>
      <c r="N1301" s="54"/>
      <c r="O1301" s="54"/>
      <c r="P1301" s="54"/>
      <c r="Q1301" s="54"/>
      <c r="R1301" s="54"/>
      <c r="S1301" s="54"/>
      <c r="T1301" s="54"/>
      <c r="U1301" s="54"/>
      <c r="V1301" s="54"/>
      <c r="W1301" s="54"/>
      <c r="X1301" s="54"/>
      <c r="Y1301" s="54"/>
      <c r="Z1301" s="54"/>
    </row>
    <row r="1302" spans="1:26" ht="14.25" hidden="1" customHeight="1" x14ac:dyDescent="0.2">
      <c r="A1302" s="134" t="str">
        <f t="shared" si="10"/>
        <v/>
      </c>
      <c r="B1302" s="167" t="str">
        <f>IF(PLANILHA!B1299=0,"",PLANILHA!B1299)</f>
        <v/>
      </c>
      <c r="C1302" s="167" t="str">
        <f>IF(PLANILHA!E1299=0,"",PLANILHA!E1299)</f>
        <v/>
      </c>
      <c r="D1302" s="168" t="str">
        <f>IF(PLANILHA!F1299=0,"",PLANILHA!F1299)</f>
        <v/>
      </c>
      <c r="E1302" s="169" t="str">
        <f>IF(PLANILHA!G1299=0,"",PLANILHA!G1299)</f>
        <v/>
      </c>
      <c r="F1302" s="167"/>
      <c r="G1302" s="136" t="str">
        <f t="shared" si="11"/>
        <v>T</v>
      </c>
      <c r="H1302" s="54"/>
      <c r="I1302" s="54"/>
      <c r="J1302" s="54"/>
      <c r="K1302" s="54"/>
      <c r="L1302" s="54"/>
      <c r="M1302" s="54"/>
      <c r="N1302" s="54"/>
      <c r="O1302" s="54"/>
      <c r="P1302" s="54"/>
      <c r="Q1302" s="54"/>
      <c r="R1302" s="54"/>
      <c r="S1302" s="54"/>
      <c r="T1302" s="54"/>
      <c r="U1302" s="54"/>
      <c r="V1302" s="54"/>
      <c r="W1302" s="54"/>
      <c r="X1302" s="54"/>
      <c r="Y1302" s="54"/>
      <c r="Z1302" s="54"/>
    </row>
    <row r="1303" spans="1:26" ht="14.25" hidden="1" customHeight="1" x14ac:dyDescent="0.2">
      <c r="A1303" s="134" t="str">
        <f t="shared" si="10"/>
        <v/>
      </c>
      <c r="B1303" s="167" t="str">
        <f>IF(PLANILHA!B1300=0,"",PLANILHA!B1300)</f>
        <v/>
      </c>
      <c r="C1303" s="167" t="str">
        <f>IF(PLANILHA!E1300=0,"",PLANILHA!E1300)</f>
        <v/>
      </c>
      <c r="D1303" s="168" t="str">
        <f>IF(PLANILHA!F1300=0,"",PLANILHA!F1300)</f>
        <v/>
      </c>
      <c r="E1303" s="169" t="str">
        <f>IF(PLANILHA!G1300=0,"",PLANILHA!G1300)</f>
        <v/>
      </c>
      <c r="F1303" s="167"/>
      <c r="G1303" s="136" t="str">
        <f t="shared" si="11"/>
        <v>T</v>
      </c>
      <c r="H1303" s="54"/>
      <c r="I1303" s="54"/>
      <c r="J1303" s="54"/>
      <c r="K1303" s="54"/>
      <c r="L1303" s="54"/>
      <c r="M1303" s="54"/>
      <c r="N1303" s="54"/>
      <c r="O1303" s="54"/>
      <c r="P1303" s="54"/>
      <c r="Q1303" s="54"/>
      <c r="R1303" s="54"/>
      <c r="S1303" s="54"/>
      <c r="T1303" s="54"/>
      <c r="U1303" s="54"/>
      <c r="V1303" s="54"/>
      <c r="W1303" s="54"/>
      <c r="X1303" s="54"/>
      <c r="Y1303" s="54"/>
      <c r="Z1303" s="54"/>
    </row>
    <row r="1304" spans="1:26" ht="14.25" hidden="1" customHeight="1" x14ac:dyDescent="0.2">
      <c r="A1304" s="134" t="str">
        <f t="shared" si="10"/>
        <v/>
      </c>
      <c r="B1304" s="167" t="str">
        <f>IF(PLANILHA!B1301=0,"",PLANILHA!B1301)</f>
        <v/>
      </c>
      <c r="C1304" s="167" t="str">
        <f>IF(PLANILHA!E1301=0,"",PLANILHA!E1301)</f>
        <v/>
      </c>
      <c r="D1304" s="168" t="str">
        <f>IF(PLANILHA!F1301=0,"",PLANILHA!F1301)</f>
        <v/>
      </c>
      <c r="E1304" s="169" t="str">
        <f>IF(PLANILHA!G1301=0,"",PLANILHA!G1301)</f>
        <v/>
      </c>
      <c r="F1304" s="167"/>
      <c r="G1304" s="136" t="str">
        <f t="shared" si="11"/>
        <v>T</v>
      </c>
      <c r="H1304" s="54"/>
      <c r="I1304" s="54"/>
      <c r="J1304" s="54"/>
      <c r="K1304" s="54"/>
      <c r="L1304" s="54"/>
      <c r="M1304" s="54"/>
      <c r="N1304" s="54"/>
      <c r="O1304" s="54"/>
      <c r="P1304" s="54"/>
      <c r="Q1304" s="54"/>
      <c r="R1304" s="54"/>
      <c r="S1304" s="54"/>
      <c r="T1304" s="54"/>
      <c r="U1304" s="54"/>
      <c r="V1304" s="54"/>
      <c r="W1304" s="54"/>
      <c r="X1304" s="54"/>
      <c r="Y1304" s="54"/>
      <c r="Z1304" s="54"/>
    </row>
    <row r="1305" spans="1:26" ht="14.25" hidden="1" customHeight="1" x14ac:dyDescent="0.2">
      <c r="A1305" s="134" t="str">
        <f t="shared" si="10"/>
        <v/>
      </c>
      <c r="B1305" s="167" t="str">
        <f>IF(PLANILHA!B1302=0,"",PLANILHA!B1302)</f>
        <v/>
      </c>
      <c r="C1305" s="167" t="str">
        <f>IF(PLANILHA!E1302=0,"",PLANILHA!E1302)</f>
        <v/>
      </c>
      <c r="D1305" s="168" t="str">
        <f>IF(PLANILHA!F1302=0,"",PLANILHA!F1302)</f>
        <v/>
      </c>
      <c r="E1305" s="169" t="str">
        <f>IF(PLANILHA!G1302=0,"",PLANILHA!G1302)</f>
        <v/>
      </c>
      <c r="F1305" s="167"/>
      <c r="G1305" s="136" t="str">
        <f t="shared" si="11"/>
        <v>T</v>
      </c>
      <c r="H1305" s="54"/>
      <c r="I1305" s="54"/>
      <c r="J1305" s="54"/>
      <c r="K1305" s="54"/>
      <c r="L1305" s="54"/>
      <c r="M1305" s="54"/>
      <c r="N1305" s="54"/>
      <c r="O1305" s="54"/>
      <c r="P1305" s="54"/>
      <c r="Q1305" s="54"/>
      <c r="R1305" s="54"/>
      <c r="S1305" s="54"/>
      <c r="T1305" s="54"/>
      <c r="U1305" s="54"/>
      <c r="V1305" s="54"/>
      <c r="W1305" s="54"/>
      <c r="X1305" s="54"/>
      <c r="Y1305" s="54"/>
      <c r="Z1305" s="54"/>
    </row>
    <row r="1306" spans="1:26" ht="14.25" hidden="1" customHeight="1" x14ac:dyDescent="0.2">
      <c r="A1306" s="134" t="str">
        <f t="shared" si="10"/>
        <v/>
      </c>
      <c r="B1306" s="167" t="str">
        <f>IF(PLANILHA!B1303=0,"",PLANILHA!B1303)</f>
        <v/>
      </c>
      <c r="C1306" s="167" t="str">
        <f>IF(PLANILHA!E1303=0,"",PLANILHA!E1303)</f>
        <v/>
      </c>
      <c r="D1306" s="168" t="str">
        <f>IF(PLANILHA!F1303=0,"",PLANILHA!F1303)</f>
        <v/>
      </c>
      <c r="E1306" s="169" t="str">
        <f>IF(PLANILHA!G1303=0,"",PLANILHA!G1303)</f>
        <v/>
      </c>
      <c r="F1306" s="167"/>
      <c r="G1306" s="136" t="str">
        <f t="shared" si="11"/>
        <v>T</v>
      </c>
      <c r="H1306" s="54"/>
      <c r="I1306" s="54"/>
      <c r="J1306" s="54"/>
      <c r="K1306" s="54"/>
      <c r="L1306" s="54"/>
      <c r="M1306" s="54"/>
      <c r="N1306" s="54"/>
      <c r="O1306" s="54"/>
      <c r="P1306" s="54"/>
      <c r="Q1306" s="54"/>
      <c r="R1306" s="54"/>
      <c r="S1306" s="54"/>
      <c r="T1306" s="54"/>
      <c r="U1306" s="54"/>
      <c r="V1306" s="54"/>
      <c r="W1306" s="54"/>
      <c r="X1306" s="54"/>
      <c r="Y1306" s="54"/>
      <c r="Z1306" s="54"/>
    </row>
    <row r="1307" spans="1:26" ht="14.25" hidden="1" customHeight="1" x14ac:dyDescent="0.2">
      <c r="A1307" s="134" t="str">
        <f t="shared" si="10"/>
        <v/>
      </c>
      <c r="B1307" s="167" t="str">
        <f>IF(PLANILHA!B1304=0,"",PLANILHA!B1304)</f>
        <v/>
      </c>
      <c r="C1307" s="167" t="str">
        <f>IF(PLANILHA!E1304=0,"",PLANILHA!E1304)</f>
        <v/>
      </c>
      <c r="D1307" s="168" t="str">
        <f>IF(PLANILHA!F1304=0,"",PLANILHA!F1304)</f>
        <v/>
      </c>
      <c r="E1307" s="169" t="str">
        <f>IF(PLANILHA!G1304=0,"",PLANILHA!G1304)</f>
        <v/>
      </c>
      <c r="F1307" s="167"/>
      <c r="G1307" s="136" t="str">
        <f t="shared" si="11"/>
        <v>T</v>
      </c>
      <c r="H1307" s="54"/>
      <c r="I1307" s="54"/>
      <c r="J1307" s="54"/>
      <c r="K1307" s="54"/>
      <c r="L1307" s="54"/>
      <c r="M1307" s="54"/>
      <c r="N1307" s="54"/>
      <c r="O1307" s="54"/>
      <c r="P1307" s="54"/>
      <c r="Q1307" s="54"/>
      <c r="R1307" s="54"/>
      <c r="S1307" s="54"/>
      <c r="T1307" s="54"/>
      <c r="U1307" s="54"/>
      <c r="V1307" s="54"/>
      <c r="W1307" s="54"/>
      <c r="X1307" s="54"/>
      <c r="Y1307" s="54"/>
      <c r="Z1307" s="54"/>
    </row>
    <row r="1308" spans="1:26" ht="14.25" hidden="1" customHeight="1" x14ac:dyDescent="0.2">
      <c r="A1308" s="134" t="str">
        <f t="shared" si="10"/>
        <v/>
      </c>
      <c r="B1308" s="167" t="str">
        <f>IF(PLANILHA!B1305=0,"",PLANILHA!B1305)</f>
        <v/>
      </c>
      <c r="C1308" s="167" t="str">
        <f>IF(PLANILHA!E1305=0,"",PLANILHA!E1305)</f>
        <v/>
      </c>
      <c r="D1308" s="168" t="str">
        <f>IF(PLANILHA!F1305=0,"",PLANILHA!F1305)</f>
        <v/>
      </c>
      <c r="E1308" s="169" t="str">
        <f>IF(PLANILHA!G1305=0,"",PLANILHA!G1305)</f>
        <v/>
      </c>
      <c r="F1308" s="167"/>
      <c r="G1308" s="136" t="str">
        <f t="shared" si="11"/>
        <v>T</v>
      </c>
      <c r="H1308" s="54"/>
      <c r="I1308" s="54"/>
      <c r="J1308" s="54"/>
      <c r="K1308" s="54"/>
      <c r="L1308" s="54"/>
      <c r="M1308" s="54"/>
      <c r="N1308" s="54"/>
      <c r="O1308" s="54"/>
      <c r="P1308" s="54"/>
      <c r="Q1308" s="54"/>
      <c r="R1308" s="54"/>
      <c r="S1308" s="54"/>
      <c r="T1308" s="54"/>
      <c r="U1308" s="54"/>
      <c r="V1308" s="54"/>
      <c r="W1308" s="54"/>
      <c r="X1308" s="54"/>
      <c r="Y1308" s="54"/>
      <c r="Z1308" s="54"/>
    </row>
    <row r="1309" spans="1:26" ht="14.25" hidden="1" customHeight="1" x14ac:dyDescent="0.2">
      <c r="A1309" s="134" t="str">
        <f t="shared" si="10"/>
        <v/>
      </c>
      <c r="B1309" s="167" t="str">
        <f>IF(PLANILHA!B1306=0,"",PLANILHA!B1306)</f>
        <v/>
      </c>
      <c r="C1309" s="167" t="str">
        <f>IF(PLANILHA!E1306=0,"",PLANILHA!E1306)</f>
        <v/>
      </c>
      <c r="D1309" s="168" t="str">
        <f>IF(PLANILHA!F1306=0,"",PLANILHA!F1306)</f>
        <v/>
      </c>
      <c r="E1309" s="169" t="str">
        <f>IF(PLANILHA!G1306=0,"",PLANILHA!G1306)</f>
        <v/>
      </c>
      <c r="F1309" s="167"/>
      <c r="G1309" s="136" t="str">
        <f t="shared" si="11"/>
        <v>T</v>
      </c>
      <c r="H1309" s="54"/>
      <c r="I1309" s="54"/>
      <c r="J1309" s="54"/>
      <c r="K1309" s="54"/>
      <c r="L1309" s="54"/>
      <c r="M1309" s="54"/>
      <c r="N1309" s="54"/>
      <c r="O1309" s="54"/>
      <c r="P1309" s="54"/>
      <c r="Q1309" s="54"/>
      <c r="R1309" s="54"/>
      <c r="S1309" s="54"/>
      <c r="T1309" s="54"/>
      <c r="U1309" s="54"/>
      <c r="V1309" s="54"/>
      <c r="W1309" s="54"/>
      <c r="X1309" s="54"/>
      <c r="Y1309" s="54"/>
      <c r="Z1309" s="54"/>
    </row>
    <row r="1310" spans="1:26" ht="14.25" hidden="1" customHeight="1" x14ac:dyDescent="0.2">
      <c r="A1310" s="134" t="str">
        <f t="shared" si="10"/>
        <v/>
      </c>
      <c r="B1310" s="167" t="str">
        <f>IF(PLANILHA!B1307=0,"",PLANILHA!B1307)</f>
        <v/>
      </c>
      <c r="C1310" s="167" t="str">
        <f>IF(PLANILHA!E1307=0,"",PLANILHA!E1307)</f>
        <v/>
      </c>
      <c r="D1310" s="168" t="str">
        <f>IF(PLANILHA!F1307=0,"",PLANILHA!F1307)</f>
        <v/>
      </c>
      <c r="E1310" s="169" t="str">
        <f>IF(PLANILHA!G1307=0,"",PLANILHA!G1307)</f>
        <v/>
      </c>
      <c r="F1310" s="167"/>
      <c r="G1310" s="136" t="str">
        <f t="shared" si="11"/>
        <v>T</v>
      </c>
      <c r="H1310" s="54"/>
      <c r="I1310" s="54"/>
      <c r="J1310" s="54"/>
      <c r="K1310" s="54"/>
      <c r="L1310" s="54"/>
      <c r="M1310" s="54"/>
      <c r="N1310" s="54"/>
      <c r="O1310" s="54"/>
      <c r="P1310" s="54"/>
      <c r="Q1310" s="54"/>
      <c r="R1310" s="54"/>
      <c r="S1310" s="54"/>
      <c r="T1310" s="54"/>
      <c r="U1310" s="54"/>
      <c r="V1310" s="54"/>
      <c r="W1310" s="54"/>
      <c r="X1310" s="54"/>
      <c r="Y1310" s="54"/>
      <c r="Z1310" s="54"/>
    </row>
    <row r="1311" spans="1:26" ht="14.25" hidden="1" customHeight="1" x14ac:dyDescent="0.2">
      <c r="A1311" s="134" t="str">
        <f t="shared" si="10"/>
        <v/>
      </c>
      <c r="B1311" s="167" t="str">
        <f>IF(PLANILHA!B1308=0,"",PLANILHA!B1308)</f>
        <v/>
      </c>
      <c r="C1311" s="167" t="str">
        <f>IF(PLANILHA!E1308=0,"",PLANILHA!E1308)</f>
        <v/>
      </c>
      <c r="D1311" s="168" t="str">
        <f>IF(PLANILHA!F1308=0,"",PLANILHA!F1308)</f>
        <v/>
      </c>
      <c r="E1311" s="169" t="str">
        <f>IF(PLANILHA!G1308=0,"",PLANILHA!G1308)</f>
        <v/>
      </c>
      <c r="F1311" s="167"/>
      <c r="G1311" s="136" t="str">
        <f t="shared" si="11"/>
        <v>T</v>
      </c>
      <c r="H1311" s="54"/>
      <c r="I1311" s="54"/>
      <c r="J1311" s="54"/>
      <c r="K1311" s="54"/>
      <c r="L1311" s="54"/>
      <c r="M1311" s="54"/>
      <c r="N1311" s="54"/>
      <c r="O1311" s="54"/>
      <c r="P1311" s="54"/>
      <c r="Q1311" s="54"/>
      <c r="R1311" s="54"/>
      <c r="S1311" s="54"/>
      <c r="T1311" s="54"/>
      <c r="U1311" s="54"/>
      <c r="V1311" s="54"/>
      <c r="W1311" s="54"/>
      <c r="X1311" s="54"/>
      <c r="Y1311" s="54"/>
      <c r="Z1311" s="54"/>
    </row>
    <row r="1312" spans="1:26" ht="14.25" hidden="1" customHeight="1" x14ac:dyDescent="0.2">
      <c r="A1312" s="134" t="str">
        <f t="shared" si="10"/>
        <v/>
      </c>
      <c r="B1312" s="167" t="str">
        <f>IF(PLANILHA!B1309=0,"",PLANILHA!B1309)</f>
        <v/>
      </c>
      <c r="C1312" s="167" t="str">
        <f>IF(PLANILHA!E1309=0,"",PLANILHA!E1309)</f>
        <v/>
      </c>
      <c r="D1312" s="168" t="str">
        <f>IF(PLANILHA!F1309=0,"",PLANILHA!F1309)</f>
        <v/>
      </c>
      <c r="E1312" s="169" t="str">
        <f>IF(PLANILHA!G1309=0,"",PLANILHA!G1309)</f>
        <v/>
      </c>
      <c r="F1312" s="167"/>
      <c r="G1312" s="136" t="str">
        <f t="shared" si="11"/>
        <v>T</v>
      </c>
      <c r="H1312" s="54"/>
      <c r="I1312" s="54"/>
      <c r="J1312" s="54"/>
      <c r="K1312" s="54"/>
      <c r="L1312" s="54"/>
      <c r="M1312" s="54"/>
      <c r="N1312" s="54"/>
      <c r="O1312" s="54"/>
      <c r="P1312" s="54"/>
      <c r="Q1312" s="54"/>
      <c r="R1312" s="54"/>
      <c r="S1312" s="54"/>
      <c r="T1312" s="54"/>
      <c r="U1312" s="54"/>
      <c r="V1312" s="54"/>
      <c r="W1312" s="54"/>
      <c r="X1312" s="54"/>
      <c r="Y1312" s="54"/>
      <c r="Z1312" s="54"/>
    </row>
    <row r="1313" spans="1:26" ht="14.25" hidden="1" customHeight="1" x14ac:dyDescent="0.2">
      <c r="A1313" s="134" t="str">
        <f t="shared" si="10"/>
        <v/>
      </c>
      <c r="B1313" s="167" t="str">
        <f>IF(PLANILHA!B1310=0,"",PLANILHA!B1310)</f>
        <v/>
      </c>
      <c r="C1313" s="167" t="str">
        <f>IF(PLANILHA!E1310=0,"",PLANILHA!E1310)</f>
        <v/>
      </c>
      <c r="D1313" s="168" t="str">
        <f>IF(PLANILHA!F1310=0,"",PLANILHA!F1310)</f>
        <v/>
      </c>
      <c r="E1313" s="169" t="str">
        <f>IF(PLANILHA!G1310=0,"",PLANILHA!G1310)</f>
        <v/>
      </c>
      <c r="F1313" s="167"/>
      <c r="G1313" s="136" t="str">
        <f t="shared" si="11"/>
        <v>T</v>
      </c>
      <c r="H1313" s="54"/>
      <c r="I1313" s="54"/>
      <c r="J1313" s="54"/>
      <c r="K1313" s="54"/>
      <c r="L1313" s="54"/>
      <c r="M1313" s="54"/>
      <c r="N1313" s="54"/>
      <c r="O1313" s="54"/>
      <c r="P1313" s="54"/>
      <c r="Q1313" s="54"/>
      <c r="R1313" s="54"/>
      <c r="S1313" s="54"/>
      <c r="T1313" s="54"/>
      <c r="U1313" s="54"/>
      <c r="V1313" s="54"/>
      <c r="W1313" s="54"/>
      <c r="X1313" s="54"/>
      <c r="Y1313" s="54"/>
      <c r="Z1313" s="54"/>
    </row>
    <row r="1314" spans="1:26" ht="14.25" hidden="1" customHeight="1" x14ac:dyDescent="0.2">
      <c r="A1314" s="134" t="str">
        <f t="shared" si="10"/>
        <v/>
      </c>
      <c r="B1314" s="167" t="str">
        <f>IF(PLANILHA!B1311=0,"",PLANILHA!B1311)</f>
        <v/>
      </c>
      <c r="C1314" s="167" t="str">
        <f>IF(PLANILHA!E1311=0,"",PLANILHA!E1311)</f>
        <v/>
      </c>
      <c r="D1314" s="168" t="str">
        <f>IF(PLANILHA!F1311=0,"",PLANILHA!F1311)</f>
        <v/>
      </c>
      <c r="E1314" s="169" t="str">
        <f>IF(PLANILHA!G1311=0,"",PLANILHA!G1311)</f>
        <v/>
      </c>
      <c r="F1314" s="167"/>
      <c r="G1314" s="136" t="str">
        <f t="shared" si="11"/>
        <v>T</v>
      </c>
      <c r="H1314" s="54"/>
      <c r="I1314" s="54"/>
      <c r="J1314" s="54"/>
      <c r="K1314" s="54"/>
      <c r="L1314" s="54"/>
      <c r="M1314" s="54"/>
      <c r="N1314" s="54"/>
      <c r="O1314" s="54"/>
      <c r="P1314" s="54"/>
      <c r="Q1314" s="54"/>
      <c r="R1314" s="54"/>
      <c r="S1314" s="54"/>
      <c r="T1314" s="54"/>
      <c r="U1314" s="54"/>
      <c r="V1314" s="54"/>
      <c r="W1314" s="54"/>
      <c r="X1314" s="54"/>
      <c r="Y1314" s="54"/>
      <c r="Z1314" s="54"/>
    </row>
    <row r="1315" spans="1:26" ht="14.25" hidden="1" customHeight="1" x14ac:dyDescent="0.2">
      <c r="A1315" s="134" t="str">
        <f t="shared" si="10"/>
        <v/>
      </c>
      <c r="B1315" s="167" t="str">
        <f>IF(PLANILHA!B1312=0,"",PLANILHA!B1312)</f>
        <v/>
      </c>
      <c r="C1315" s="167" t="str">
        <f>IF(PLANILHA!E1312=0,"",PLANILHA!E1312)</f>
        <v/>
      </c>
      <c r="D1315" s="168" t="str">
        <f>IF(PLANILHA!F1312=0,"",PLANILHA!F1312)</f>
        <v/>
      </c>
      <c r="E1315" s="169" t="str">
        <f>IF(PLANILHA!G1312=0,"",PLANILHA!G1312)</f>
        <v/>
      </c>
      <c r="F1315" s="167"/>
      <c r="G1315" s="136" t="str">
        <f t="shared" si="11"/>
        <v>T</v>
      </c>
      <c r="H1315" s="54"/>
      <c r="I1315" s="54"/>
      <c r="J1315" s="54"/>
      <c r="K1315" s="54"/>
      <c r="L1315" s="54"/>
      <c r="M1315" s="54"/>
      <c r="N1315" s="54"/>
      <c r="O1315" s="54"/>
      <c r="P1315" s="54"/>
      <c r="Q1315" s="54"/>
      <c r="R1315" s="54"/>
      <c r="S1315" s="54"/>
      <c r="T1315" s="54"/>
      <c r="U1315" s="54"/>
      <c r="V1315" s="54"/>
      <c r="W1315" s="54"/>
      <c r="X1315" s="54"/>
      <c r="Y1315" s="54"/>
      <c r="Z1315" s="54"/>
    </row>
    <row r="1316" spans="1:26" ht="14.25" hidden="1" customHeight="1" x14ac:dyDescent="0.2">
      <c r="A1316" s="134" t="str">
        <f t="shared" si="10"/>
        <v/>
      </c>
      <c r="B1316" s="167" t="str">
        <f>IF(PLANILHA!B1313=0,"",PLANILHA!B1313)</f>
        <v/>
      </c>
      <c r="C1316" s="167" t="str">
        <f>IF(PLANILHA!E1313=0,"",PLANILHA!E1313)</f>
        <v/>
      </c>
      <c r="D1316" s="168" t="str">
        <f>IF(PLANILHA!F1313=0,"",PLANILHA!F1313)</f>
        <v/>
      </c>
      <c r="E1316" s="169" t="str">
        <f>IF(PLANILHA!G1313=0,"",PLANILHA!G1313)</f>
        <v/>
      </c>
      <c r="F1316" s="167"/>
      <c r="G1316" s="136" t="str">
        <f t="shared" si="11"/>
        <v>T</v>
      </c>
      <c r="H1316" s="54"/>
      <c r="I1316" s="54"/>
      <c r="J1316" s="54"/>
      <c r="K1316" s="54"/>
      <c r="L1316" s="54"/>
      <c r="M1316" s="54"/>
      <c r="N1316" s="54"/>
      <c r="O1316" s="54"/>
      <c r="P1316" s="54"/>
      <c r="Q1316" s="54"/>
      <c r="R1316" s="54"/>
      <c r="S1316" s="54"/>
      <c r="T1316" s="54"/>
      <c r="U1316" s="54"/>
      <c r="V1316" s="54"/>
      <c r="W1316" s="54"/>
      <c r="X1316" s="54"/>
      <c r="Y1316" s="54"/>
      <c r="Z1316" s="54"/>
    </row>
    <row r="1317" spans="1:26" ht="14.25" hidden="1" customHeight="1" x14ac:dyDescent="0.2">
      <c r="A1317" s="134" t="str">
        <f t="shared" si="10"/>
        <v/>
      </c>
      <c r="B1317" s="167" t="str">
        <f>IF(PLANILHA!B1314=0,"",PLANILHA!B1314)</f>
        <v/>
      </c>
      <c r="C1317" s="167" t="str">
        <f>IF(PLANILHA!E1314=0,"",PLANILHA!E1314)</f>
        <v/>
      </c>
      <c r="D1317" s="168" t="str">
        <f>IF(PLANILHA!F1314=0,"",PLANILHA!F1314)</f>
        <v/>
      </c>
      <c r="E1317" s="169" t="str">
        <f>IF(PLANILHA!G1314=0,"",PLANILHA!G1314)</f>
        <v/>
      </c>
      <c r="F1317" s="167"/>
      <c r="G1317" s="136" t="str">
        <f t="shared" si="11"/>
        <v>T</v>
      </c>
      <c r="H1317" s="54"/>
      <c r="I1317" s="54"/>
      <c r="J1317" s="54"/>
      <c r="K1317" s="54"/>
      <c r="L1317" s="54"/>
      <c r="M1317" s="54"/>
      <c r="N1317" s="54"/>
      <c r="O1317" s="54"/>
      <c r="P1317" s="54"/>
      <c r="Q1317" s="54"/>
      <c r="R1317" s="54"/>
      <c r="S1317" s="54"/>
      <c r="T1317" s="54"/>
      <c r="U1317" s="54"/>
      <c r="V1317" s="54"/>
      <c r="W1317" s="54"/>
      <c r="X1317" s="54"/>
      <c r="Y1317" s="54"/>
      <c r="Z1317" s="54"/>
    </row>
    <row r="1318" spans="1:26" ht="14.25" hidden="1" customHeight="1" x14ac:dyDescent="0.2">
      <c r="A1318" s="134" t="str">
        <f t="shared" si="10"/>
        <v/>
      </c>
      <c r="B1318" s="167" t="str">
        <f>IF(PLANILHA!B1315=0,"",PLANILHA!B1315)</f>
        <v/>
      </c>
      <c r="C1318" s="167" t="str">
        <f>IF(PLANILHA!E1315=0,"",PLANILHA!E1315)</f>
        <v/>
      </c>
      <c r="D1318" s="168" t="str">
        <f>IF(PLANILHA!F1315=0,"",PLANILHA!F1315)</f>
        <v/>
      </c>
      <c r="E1318" s="169" t="str">
        <f>IF(PLANILHA!G1315=0,"",PLANILHA!G1315)</f>
        <v/>
      </c>
      <c r="F1318" s="167"/>
      <c r="G1318" s="136" t="str">
        <f t="shared" si="11"/>
        <v>T</v>
      </c>
      <c r="H1318" s="54"/>
      <c r="I1318" s="54"/>
      <c r="J1318" s="54"/>
      <c r="K1318" s="54"/>
      <c r="L1318" s="54"/>
      <c r="M1318" s="54"/>
      <c r="N1318" s="54"/>
      <c r="O1318" s="54"/>
      <c r="P1318" s="54"/>
      <c r="Q1318" s="54"/>
      <c r="R1318" s="54"/>
      <c r="S1318" s="54"/>
      <c r="T1318" s="54"/>
      <c r="U1318" s="54"/>
      <c r="V1318" s="54"/>
      <c r="W1318" s="54"/>
      <c r="X1318" s="54"/>
      <c r="Y1318" s="54"/>
      <c r="Z1318" s="54"/>
    </row>
    <row r="1319" spans="1:26" ht="14.25" hidden="1" customHeight="1" x14ac:dyDescent="0.2">
      <c r="A1319" s="134" t="str">
        <f t="shared" si="10"/>
        <v/>
      </c>
      <c r="B1319" s="167" t="str">
        <f>IF(PLANILHA!B1316=0,"",PLANILHA!B1316)</f>
        <v/>
      </c>
      <c r="C1319" s="167" t="str">
        <f>IF(PLANILHA!E1316=0,"",PLANILHA!E1316)</f>
        <v/>
      </c>
      <c r="D1319" s="168" t="str">
        <f>IF(PLANILHA!F1316=0,"",PLANILHA!F1316)</f>
        <v/>
      </c>
      <c r="E1319" s="169" t="str">
        <f>IF(PLANILHA!G1316=0,"",PLANILHA!G1316)</f>
        <v/>
      </c>
      <c r="F1319" s="167"/>
      <c r="G1319" s="136" t="str">
        <f t="shared" si="11"/>
        <v>T</v>
      </c>
      <c r="H1319" s="54"/>
      <c r="I1319" s="54"/>
      <c r="J1319" s="54"/>
      <c r="K1319" s="54"/>
      <c r="L1319" s="54"/>
      <c r="M1319" s="54"/>
      <c r="N1319" s="54"/>
      <c r="O1319" s="54"/>
      <c r="P1319" s="54"/>
      <c r="Q1319" s="54"/>
      <c r="R1319" s="54"/>
      <c r="S1319" s="54"/>
      <c r="T1319" s="54"/>
      <c r="U1319" s="54"/>
      <c r="V1319" s="54"/>
      <c r="W1319" s="54"/>
      <c r="X1319" s="54"/>
      <c r="Y1319" s="54"/>
      <c r="Z1319" s="54"/>
    </row>
    <row r="1320" spans="1:26" ht="14.25" hidden="1" customHeight="1" x14ac:dyDescent="0.2">
      <c r="A1320" s="134" t="str">
        <f t="shared" si="10"/>
        <v/>
      </c>
      <c r="B1320" s="167" t="str">
        <f>IF(PLANILHA!B1317=0,"",PLANILHA!B1317)</f>
        <v/>
      </c>
      <c r="C1320" s="167" t="str">
        <f>IF(PLANILHA!E1317=0,"",PLANILHA!E1317)</f>
        <v/>
      </c>
      <c r="D1320" s="168" t="str">
        <f>IF(PLANILHA!F1317=0,"",PLANILHA!F1317)</f>
        <v/>
      </c>
      <c r="E1320" s="169" t="str">
        <f>IF(PLANILHA!G1317=0,"",PLANILHA!G1317)</f>
        <v/>
      </c>
      <c r="F1320" s="167"/>
      <c r="G1320" s="136" t="str">
        <f t="shared" si="11"/>
        <v>T</v>
      </c>
      <c r="H1320" s="54"/>
      <c r="I1320" s="54"/>
      <c r="J1320" s="54"/>
      <c r="K1320" s="54"/>
      <c r="L1320" s="54"/>
      <c r="M1320" s="54"/>
      <c r="N1320" s="54"/>
      <c r="O1320" s="54"/>
      <c r="P1320" s="54"/>
      <c r="Q1320" s="54"/>
      <c r="R1320" s="54"/>
      <c r="S1320" s="54"/>
      <c r="T1320" s="54"/>
      <c r="U1320" s="54"/>
      <c r="V1320" s="54"/>
      <c r="W1320" s="54"/>
      <c r="X1320" s="54"/>
      <c r="Y1320" s="54"/>
      <c r="Z1320" s="54"/>
    </row>
    <row r="1321" spans="1:26" ht="14.25" hidden="1" customHeight="1" x14ac:dyDescent="0.2">
      <c r="A1321" s="134" t="str">
        <f t="shared" si="10"/>
        <v/>
      </c>
      <c r="B1321" s="167" t="str">
        <f>IF(PLANILHA!B1318=0,"",PLANILHA!B1318)</f>
        <v/>
      </c>
      <c r="C1321" s="167" t="str">
        <f>IF(PLANILHA!E1318=0,"",PLANILHA!E1318)</f>
        <v/>
      </c>
      <c r="D1321" s="168" t="str">
        <f>IF(PLANILHA!F1318=0,"",PLANILHA!F1318)</f>
        <v/>
      </c>
      <c r="E1321" s="169" t="str">
        <f>IF(PLANILHA!G1318=0,"",PLANILHA!G1318)</f>
        <v/>
      </c>
      <c r="F1321" s="167"/>
      <c r="G1321" s="136" t="str">
        <f t="shared" si="11"/>
        <v>T</v>
      </c>
      <c r="H1321" s="54"/>
      <c r="I1321" s="54"/>
      <c r="J1321" s="54"/>
      <c r="K1321" s="54"/>
      <c r="L1321" s="54"/>
      <c r="M1321" s="54"/>
      <c r="N1321" s="54"/>
      <c r="O1321" s="54"/>
      <c r="P1321" s="54"/>
      <c r="Q1321" s="54"/>
      <c r="R1321" s="54"/>
      <c r="S1321" s="54"/>
      <c r="T1321" s="54"/>
      <c r="U1321" s="54"/>
      <c r="V1321" s="54"/>
      <c r="W1321" s="54"/>
      <c r="X1321" s="54"/>
      <c r="Y1321" s="54"/>
      <c r="Z1321" s="54"/>
    </row>
    <row r="1322" spans="1:26" ht="14.25" hidden="1" customHeight="1" x14ac:dyDescent="0.2">
      <c r="A1322" s="134" t="str">
        <f t="shared" si="10"/>
        <v/>
      </c>
      <c r="B1322" s="167" t="str">
        <f>IF(PLANILHA!B1319=0,"",PLANILHA!B1319)</f>
        <v/>
      </c>
      <c r="C1322" s="167" t="str">
        <f>IF(PLANILHA!E1319=0,"",PLANILHA!E1319)</f>
        <v/>
      </c>
      <c r="D1322" s="168" t="str">
        <f>IF(PLANILHA!F1319=0,"",PLANILHA!F1319)</f>
        <v/>
      </c>
      <c r="E1322" s="169" t="str">
        <f>IF(PLANILHA!G1319=0,"",PLANILHA!G1319)</f>
        <v/>
      </c>
      <c r="F1322" s="167"/>
      <c r="G1322" s="136" t="str">
        <f t="shared" si="11"/>
        <v>T</v>
      </c>
      <c r="H1322" s="54"/>
      <c r="I1322" s="54"/>
      <c r="J1322" s="54"/>
      <c r="K1322" s="54"/>
      <c r="L1322" s="54"/>
      <c r="M1322" s="54"/>
      <c r="N1322" s="54"/>
      <c r="O1322" s="54"/>
      <c r="P1322" s="54"/>
      <c r="Q1322" s="54"/>
      <c r="R1322" s="54"/>
      <c r="S1322" s="54"/>
      <c r="T1322" s="54"/>
      <c r="U1322" s="54"/>
      <c r="V1322" s="54"/>
      <c r="W1322" s="54"/>
      <c r="X1322" s="54"/>
      <c r="Y1322" s="54"/>
      <c r="Z1322" s="54"/>
    </row>
    <row r="1323" spans="1:26" ht="14.25" hidden="1" customHeight="1" x14ac:dyDescent="0.2">
      <c r="A1323" s="134" t="str">
        <f t="shared" si="10"/>
        <v/>
      </c>
      <c r="B1323" s="167" t="str">
        <f>IF(PLANILHA!B1320=0,"",PLANILHA!B1320)</f>
        <v/>
      </c>
      <c r="C1323" s="167" t="str">
        <f>IF(PLANILHA!E1320=0,"",PLANILHA!E1320)</f>
        <v/>
      </c>
      <c r="D1323" s="168" t="str">
        <f>IF(PLANILHA!F1320=0,"",PLANILHA!F1320)</f>
        <v/>
      </c>
      <c r="E1323" s="169" t="str">
        <f>IF(PLANILHA!G1320=0,"",PLANILHA!G1320)</f>
        <v/>
      </c>
      <c r="F1323" s="167"/>
      <c r="G1323" s="136" t="str">
        <f t="shared" si="11"/>
        <v>T</v>
      </c>
      <c r="H1323" s="54"/>
      <c r="I1323" s="54"/>
      <c r="J1323" s="54"/>
      <c r="K1323" s="54"/>
      <c r="L1323" s="54"/>
      <c r="M1323" s="54"/>
      <c r="N1323" s="54"/>
      <c r="O1323" s="54"/>
      <c r="P1323" s="54"/>
      <c r="Q1323" s="54"/>
      <c r="R1323" s="54"/>
      <c r="S1323" s="54"/>
      <c r="T1323" s="54"/>
      <c r="U1323" s="54"/>
      <c r="V1323" s="54"/>
      <c r="W1323" s="54"/>
      <c r="X1323" s="54"/>
      <c r="Y1323" s="54"/>
      <c r="Z1323" s="54"/>
    </row>
    <row r="1324" spans="1:26" ht="14.25" hidden="1" customHeight="1" x14ac:dyDescent="0.2">
      <c r="A1324" s="134" t="str">
        <f t="shared" si="10"/>
        <v/>
      </c>
      <c r="B1324" s="167" t="str">
        <f>IF(PLANILHA!B1321=0,"",PLANILHA!B1321)</f>
        <v/>
      </c>
      <c r="C1324" s="167" t="str">
        <f>IF(PLANILHA!E1321=0,"",PLANILHA!E1321)</f>
        <v/>
      </c>
      <c r="D1324" s="168" t="str">
        <f>IF(PLANILHA!F1321=0,"",PLANILHA!F1321)</f>
        <v/>
      </c>
      <c r="E1324" s="169" t="str">
        <f>IF(PLANILHA!G1321=0,"",PLANILHA!G1321)</f>
        <v/>
      </c>
      <c r="F1324" s="167"/>
      <c r="G1324" s="136" t="str">
        <f t="shared" si="11"/>
        <v>T</v>
      </c>
      <c r="H1324" s="54"/>
      <c r="I1324" s="54"/>
      <c r="J1324" s="54"/>
      <c r="K1324" s="54"/>
      <c r="L1324" s="54"/>
      <c r="M1324" s="54"/>
      <c r="N1324" s="54"/>
      <c r="O1324" s="54"/>
      <c r="P1324" s="54"/>
      <c r="Q1324" s="54"/>
      <c r="R1324" s="54"/>
      <c r="S1324" s="54"/>
      <c r="T1324" s="54"/>
      <c r="U1324" s="54"/>
      <c r="V1324" s="54"/>
      <c r="W1324" s="54"/>
      <c r="X1324" s="54"/>
      <c r="Y1324" s="54"/>
      <c r="Z1324" s="54"/>
    </row>
    <row r="1325" spans="1:26" ht="14.25" hidden="1" customHeight="1" x14ac:dyDescent="0.2">
      <c r="A1325" s="134" t="str">
        <f t="shared" si="10"/>
        <v/>
      </c>
      <c r="B1325" s="167" t="str">
        <f>IF(PLANILHA!B1322=0,"",PLANILHA!B1322)</f>
        <v/>
      </c>
      <c r="C1325" s="167" t="str">
        <f>IF(PLANILHA!E1322=0,"",PLANILHA!E1322)</f>
        <v/>
      </c>
      <c r="D1325" s="168" t="str">
        <f>IF(PLANILHA!F1322=0,"",PLANILHA!F1322)</f>
        <v/>
      </c>
      <c r="E1325" s="169" t="str">
        <f>IF(PLANILHA!G1322=0,"",PLANILHA!G1322)</f>
        <v/>
      </c>
      <c r="F1325" s="167"/>
      <c r="G1325" s="136" t="str">
        <f t="shared" si="11"/>
        <v>T</v>
      </c>
      <c r="H1325" s="54"/>
      <c r="I1325" s="54"/>
      <c r="J1325" s="54"/>
      <c r="K1325" s="54"/>
      <c r="L1325" s="54"/>
      <c r="M1325" s="54"/>
      <c r="N1325" s="54"/>
      <c r="O1325" s="54"/>
      <c r="P1325" s="54"/>
      <c r="Q1325" s="54"/>
      <c r="R1325" s="54"/>
      <c r="S1325" s="54"/>
      <c r="T1325" s="54"/>
      <c r="U1325" s="54"/>
      <c r="V1325" s="54"/>
      <c r="W1325" s="54"/>
      <c r="X1325" s="54"/>
      <c r="Y1325" s="54"/>
      <c r="Z1325" s="54"/>
    </row>
    <row r="1326" spans="1:26" ht="14.25" hidden="1" customHeight="1" x14ac:dyDescent="0.2">
      <c r="A1326" s="134" t="str">
        <f t="shared" si="10"/>
        <v/>
      </c>
      <c r="B1326" s="167" t="str">
        <f>IF(PLANILHA!B1323=0,"",PLANILHA!B1323)</f>
        <v/>
      </c>
      <c r="C1326" s="167" t="str">
        <f>IF(PLANILHA!E1323=0,"",PLANILHA!E1323)</f>
        <v/>
      </c>
      <c r="D1326" s="168" t="str">
        <f>IF(PLANILHA!F1323=0,"",PLANILHA!F1323)</f>
        <v/>
      </c>
      <c r="E1326" s="169" t="str">
        <f>IF(PLANILHA!G1323=0,"",PLANILHA!G1323)</f>
        <v/>
      </c>
      <c r="F1326" s="167"/>
      <c r="G1326" s="136" t="str">
        <f t="shared" si="11"/>
        <v>T</v>
      </c>
      <c r="H1326" s="54"/>
      <c r="I1326" s="54"/>
      <c r="J1326" s="54"/>
      <c r="K1326" s="54"/>
      <c r="L1326" s="54"/>
      <c r="M1326" s="54"/>
      <c r="N1326" s="54"/>
      <c r="O1326" s="54"/>
      <c r="P1326" s="54"/>
      <c r="Q1326" s="54"/>
      <c r="R1326" s="54"/>
      <c r="S1326" s="54"/>
      <c r="T1326" s="54"/>
      <c r="U1326" s="54"/>
      <c r="V1326" s="54"/>
      <c r="W1326" s="54"/>
      <c r="X1326" s="54"/>
      <c r="Y1326" s="54"/>
      <c r="Z1326" s="54"/>
    </row>
    <row r="1327" spans="1:26" ht="14.25" hidden="1" customHeight="1" x14ac:dyDescent="0.2">
      <c r="A1327" s="134" t="str">
        <f t="shared" si="10"/>
        <v/>
      </c>
      <c r="B1327" s="167" t="str">
        <f>IF(PLANILHA!B1324=0,"",PLANILHA!B1324)</f>
        <v/>
      </c>
      <c r="C1327" s="167" t="str">
        <f>IF(PLANILHA!E1324=0,"",PLANILHA!E1324)</f>
        <v/>
      </c>
      <c r="D1327" s="168" t="str">
        <f>IF(PLANILHA!F1324=0,"",PLANILHA!F1324)</f>
        <v/>
      </c>
      <c r="E1327" s="169" t="str">
        <f>IF(PLANILHA!G1324=0,"",PLANILHA!G1324)</f>
        <v/>
      </c>
      <c r="F1327" s="167"/>
      <c r="G1327" s="136" t="str">
        <f t="shared" si="11"/>
        <v>T</v>
      </c>
      <c r="H1327" s="54"/>
      <c r="I1327" s="54"/>
      <c r="J1327" s="54"/>
      <c r="K1327" s="54"/>
      <c r="L1327" s="54"/>
      <c r="M1327" s="54"/>
      <c r="N1327" s="54"/>
      <c r="O1327" s="54"/>
      <c r="P1327" s="54"/>
      <c r="Q1327" s="54"/>
      <c r="R1327" s="54"/>
      <c r="S1327" s="54"/>
      <c r="T1327" s="54"/>
      <c r="U1327" s="54"/>
      <c r="V1327" s="54"/>
      <c r="W1327" s="54"/>
      <c r="X1327" s="54"/>
      <c r="Y1327" s="54"/>
      <c r="Z1327" s="54"/>
    </row>
    <row r="1328" spans="1:26" ht="14.25" hidden="1" customHeight="1" x14ac:dyDescent="0.2">
      <c r="A1328" s="134" t="str">
        <f t="shared" si="10"/>
        <v/>
      </c>
      <c r="B1328" s="167" t="str">
        <f>IF(PLANILHA!B1325=0,"",PLANILHA!B1325)</f>
        <v/>
      </c>
      <c r="C1328" s="167" t="str">
        <f>IF(PLANILHA!E1325=0,"",PLANILHA!E1325)</f>
        <v/>
      </c>
      <c r="D1328" s="168" t="str">
        <f>IF(PLANILHA!F1325=0,"",PLANILHA!F1325)</f>
        <v/>
      </c>
      <c r="E1328" s="169" t="str">
        <f>IF(PLANILHA!G1325=0,"",PLANILHA!G1325)</f>
        <v/>
      </c>
      <c r="F1328" s="167"/>
      <c r="G1328" s="136" t="str">
        <f t="shared" si="11"/>
        <v>T</v>
      </c>
      <c r="H1328" s="54"/>
      <c r="I1328" s="54"/>
      <c r="J1328" s="54"/>
      <c r="K1328" s="54"/>
      <c r="L1328" s="54"/>
      <c r="M1328" s="54"/>
      <c r="N1328" s="54"/>
      <c r="O1328" s="54"/>
      <c r="P1328" s="54"/>
      <c r="Q1328" s="54"/>
      <c r="R1328" s="54"/>
      <c r="S1328" s="54"/>
      <c r="T1328" s="54"/>
      <c r="U1328" s="54"/>
      <c r="V1328" s="54"/>
      <c r="W1328" s="54"/>
      <c r="X1328" s="54"/>
      <c r="Y1328" s="54"/>
      <c r="Z1328" s="54"/>
    </row>
    <row r="1329" spans="1:26" ht="14.25" hidden="1" customHeight="1" x14ac:dyDescent="0.2">
      <c r="A1329" s="134" t="str">
        <f t="shared" si="10"/>
        <v/>
      </c>
      <c r="B1329" s="167" t="str">
        <f>IF(PLANILHA!B1326=0,"",PLANILHA!B1326)</f>
        <v/>
      </c>
      <c r="C1329" s="167" t="str">
        <f>IF(PLANILHA!E1326=0,"",PLANILHA!E1326)</f>
        <v/>
      </c>
      <c r="D1329" s="168" t="str">
        <f>IF(PLANILHA!F1326=0,"",PLANILHA!F1326)</f>
        <v/>
      </c>
      <c r="E1329" s="169" t="str">
        <f>IF(PLANILHA!G1326=0,"",PLANILHA!G1326)</f>
        <v/>
      </c>
      <c r="F1329" s="167"/>
      <c r="G1329" s="136" t="str">
        <f t="shared" si="11"/>
        <v>T</v>
      </c>
      <c r="H1329" s="54"/>
      <c r="I1329" s="54"/>
      <c r="J1329" s="54"/>
      <c r="K1329" s="54"/>
      <c r="L1329" s="54"/>
      <c r="M1329" s="54"/>
      <c r="N1329" s="54"/>
      <c r="O1329" s="54"/>
      <c r="P1329" s="54"/>
      <c r="Q1329" s="54"/>
      <c r="R1329" s="54"/>
      <c r="S1329" s="54"/>
      <c r="T1329" s="54"/>
      <c r="U1329" s="54"/>
      <c r="V1329" s="54"/>
      <c r="W1329" s="54"/>
      <c r="X1329" s="54"/>
      <c r="Y1329" s="54"/>
      <c r="Z1329" s="54"/>
    </row>
    <row r="1330" spans="1:26" ht="14.25" hidden="1" customHeight="1" x14ac:dyDescent="0.2">
      <c r="A1330" s="134" t="str">
        <f t="shared" si="10"/>
        <v/>
      </c>
      <c r="B1330" s="167" t="str">
        <f>IF(PLANILHA!B1327=0,"",PLANILHA!B1327)</f>
        <v/>
      </c>
      <c r="C1330" s="167" t="str">
        <f>IF(PLANILHA!E1327=0,"",PLANILHA!E1327)</f>
        <v/>
      </c>
      <c r="D1330" s="168" t="str">
        <f>IF(PLANILHA!F1327=0,"",PLANILHA!F1327)</f>
        <v/>
      </c>
      <c r="E1330" s="169" t="str">
        <f>IF(PLANILHA!G1327=0,"",PLANILHA!G1327)</f>
        <v/>
      </c>
      <c r="F1330" s="167"/>
      <c r="G1330" s="136" t="str">
        <f t="shared" si="11"/>
        <v>T</v>
      </c>
      <c r="H1330" s="54"/>
      <c r="I1330" s="54"/>
      <c r="J1330" s="54"/>
      <c r="K1330" s="54"/>
      <c r="L1330" s="54"/>
      <c r="M1330" s="54"/>
      <c r="N1330" s="54"/>
      <c r="O1330" s="54"/>
      <c r="P1330" s="54"/>
      <c r="Q1330" s="54"/>
      <c r="R1330" s="54"/>
      <c r="S1330" s="54"/>
      <c r="T1330" s="54"/>
      <c r="U1330" s="54"/>
      <c r="V1330" s="54"/>
      <c r="W1330" s="54"/>
      <c r="X1330" s="54"/>
      <c r="Y1330" s="54"/>
      <c r="Z1330" s="54"/>
    </row>
    <row r="1331" spans="1:26" ht="14.25" hidden="1" customHeight="1" x14ac:dyDescent="0.2">
      <c r="A1331" s="134" t="str">
        <f t="shared" si="10"/>
        <v/>
      </c>
      <c r="B1331" s="167" t="str">
        <f>IF(PLANILHA!B1328=0,"",PLANILHA!B1328)</f>
        <v/>
      </c>
      <c r="C1331" s="167" t="str">
        <f>IF(PLANILHA!E1328=0,"",PLANILHA!E1328)</f>
        <v/>
      </c>
      <c r="D1331" s="168" t="str">
        <f>IF(PLANILHA!F1328=0,"",PLANILHA!F1328)</f>
        <v/>
      </c>
      <c r="E1331" s="169" t="str">
        <f>IF(PLANILHA!G1328=0,"",PLANILHA!G1328)</f>
        <v/>
      </c>
      <c r="F1331" s="167"/>
      <c r="G1331" s="136" t="str">
        <f t="shared" si="11"/>
        <v>T</v>
      </c>
      <c r="H1331" s="54"/>
      <c r="I1331" s="54"/>
      <c r="J1331" s="54"/>
      <c r="K1331" s="54"/>
      <c r="L1331" s="54"/>
      <c r="M1331" s="54"/>
      <c r="N1331" s="54"/>
      <c r="O1331" s="54"/>
      <c r="P1331" s="54"/>
      <c r="Q1331" s="54"/>
      <c r="R1331" s="54"/>
      <c r="S1331" s="54"/>
      <c r="T1331" s="54"/>
      <c r="U1331" s="54"/>
      <c r="V1331" s="54"/>
      <c r="W1331" s="54"/>
      <c r="X1331" s="54"/>
      <c r="Y1331" s="54"/>
      <c r="Z1331" s="54"/>
    </row>
    <row r="1332" spans="1:26" ht="14.25" hidden="1" customHeight="1" x14ac:dyDescent="0.2">
      <c r="A1332" s="134" t="str">
        <f t="shared" si="10"/>
        <v/>
      </c>
      <c r="B1332" s="167" t="str">
        <f>IF(PLANILHA!B1329=0,"",PLANILHA!B1329)</f>
        <v/>
      </c>
      <c r="C1332" s="167" t="str">
        <f>IF(PLANILHA!E1329=0,"",PLANILHA!E1329)</f>
        <v/>
      </c>
      <c r="D1332" s="168" t="str">
        <f>IF(PLANILHA!F1329=0,"",PLANILHA!F1329)</f>
        <v/>
      </c>
      <c r="E1332" s="169" t="str">
        <f>IF(PLANILHA!G1329=0,"",PLANILHA!G1329)</f>
        <v/>
      </c>
      <c r="F1332" s="167"/>
      <c r="G1332" s="136" t="str">
        <f t="shared" si="11"/>
        <v>T</v>
      </c>
      <c r="H1332" s="54"/>
      <c r="I1332" s="54"/>
      <c r="J1332" s="54"/>
      <c r="K1332" s="54"/>
      <c r="L1332" s="54"/>
      <c r="M1332" s="54"/>
      <c r="N1332" s="54"/>
      <c r="O1332" s="54"/>
      <c r="P1332" s="54"/>
      <c r="Q1332" s="54"/>
      <c r="R1332" s="54"/>
      <c r="S1332" s="54"/>
      <c r="T1332" s="54"/>
      <c r="U1332" s="54"/>
      <c r="V1332" s="54"/>
      <c r="W1332" s="54"/>
      <c r="X1332" s="54"/>
      <c r="Y1332" s="54"/>
      <c r="Z1332" s="54"/>
    </row>
    <row r="1333" spans="1:26" ht="14.25" hidden="1" customHeight="1" x14ac:dyDescent="0.2">
      <c r="A1333" s="134" t="str">
        <f t="shared" si="10"/>
        <v/>
      </c>
      <c r="B1333" s="167" t="str">
        <f>IF(PLANILHA!B1330=0,"",PLANILHA!B1330)</f>
        <v/>
      </c>
      <c r="C1333" s="167" t="str">
        <f>IF(PLANILHA!E1330=0,"",PLANILHA!E1330)</f>
        <v/>
      </c>
      <c r="D1333" s="168" t="str">
        <f>IF(PLANILHA!F1330=0,"",PLANILHA!F1330)</f>
        <v/>
      </c>
      <c r="E1333" s="169" t="str">
        <f>IF(PLANILHA!G1330=0,"",PLANILHA!G1330)</f>
        <v/>
      </c>
      <c r="F1333" s="167"/>
      <c r="G1333" s="136" t="str">
        <f t="shared" si="11"/>
        <v>T</v>
      </c>
      <c r="H1333" s="54"/>
      <c r="I1333" s="54"/>
      <c r="J1333" s="54"/>
      <c r="K1333" s="54"/>
      <c r="L1333" s="54"/>
      <c r="M1333" s="54"/>
      <c r="N1333" s="54"/>
      <c r="O1333" s="54"/>
      <c r="P1333" s="54"/>
      <c r="Q1333" s="54"/>
      <c r="R1333" s="54"/>
      <c r="S1333" s="54"/>
      <c r="T1333" s="54"/>
      <c r="U1333" s="54"/>
      <c r="V1333" s="54"/>
      <c r="W1333" s="54"/>
      <c r="X1333" s="54"/>
      <c r="Y1333" s="54"/>
      <c r="Z1333" s="54"/>
    </row>
    <row r="1334" spans="1:26" ht="14.25" hidden="1" customHeight="1" x14ac:dyDescent="0.2">
      <c r="A1334" s="134" t="str">
        <f t="shared" si="10"/>
        <v/>
      </c>
      <c r="B1334" s="167" t="str">
        <f>IF(PLANILHA!B1331=0,"",PLANILHA!B1331)</f>
        <v/>
      </c>
      <c r="C1334" s="167" t="str">
        <f>IF(PLANILHA!E1331=0,"",PLANILHA!E1331)</f>
        <v/>
      </c>
      <c r="D1334" s="168" t="str">
        <f>IF(PLANILHA!F1331=0,"",PLANILHA!F1331)</f>
        <v/>
      </c>
      <c r="E1334" s="169" t="str">
        <f>IF(PLANILHA!G1331=0,"",PLANILHA!G1331)</f>
        <v/>
      </c>
      <c r="F1334" s="167"/>
      <c r="G1334" s="136" t="str">
        <f t="shared" si="11"/>
        <v>T</v>
      </c>
      <c r="H1334" s="54"/>
      <c r="I1334" s="54"/>
      <c r="J1334" s="54"/>
      <c r="K1334" s="54"/>
      <c r="L1334" s="54"/>
      <c r="M1334" s="54"/>
      <c r="N1334" s="54"/>
      <c r="O1334" s="54"/>
      <c r="P1334" s="54"/>
      <c r="Q1334" s="54"/>
      <c r="R1334" s="54"/>
      <c r="S1334" s="54"/>
      <c r="T1334" s="54"/>
      <c r="U1334" s="54"/>
      <c r="V1334" s="54"/>
      <c r="W1334" s="54"/>
      <c r="X1334" s="54"/>
      <c r="Y1334" s="54"/>
      <c r="Z1334" s="54"/>
    </row>
    <row r="1335" spans="1:26" ht="14.25" hidden="1" customHeight="1" x14ac:dyDescent="0.2">
      <c r="A1335" s="134" t="str">
        <f t="shared" si="10"/>
        <v/>
      </c>
      <c r="B1335" s="167" t="str">
        <f>IF(PLANILHA!B1332=0,"",PLANILHA!B1332)</f>
        <v/>
      </c>
      <c r="C1335" s="167" t="str">
        <f>IF(PLANILHA!E1332=0,"",PLANILHA!E1332)</f>
        <v/>
      </c>
      <c r="D1335" s="168" t="str">
        <f>IF(PLANILHA!F1332=0,"",PLANILHA!F1332)</f>
        <v/>
      </c>
      <c r="E1335" s="169" t="str">
        <f>IF(PLANILHA!G1332=0,"",PLANILHA!G1332)</f>
        <v/>
      </c>
      <c r="F1335" s="167"/>
      <c r="G1335" s="136" t="str">
        <f t="shared" si="11"/>
        <v>T</v>
      </c>
      <c r="H1335" s="54"/>
      <c r="I1335" s="54"/>
      <c r="J1335" s="54"/>
      <c r="K1335" s="54"/>
      <c r="L1335" s="54"/>
      <c r="M1335" s="54"/>
      <c r="N1335" s="54"/>
      <c r="O1335" s="54"/>
      <c r="P1335" s="54"/>
      <c r="Q1335" s="54"/>
      <c r="R1335" s="54"/>
      <c r="S1335" s="54"/>
      <c r="T1335" s="54"/>
      <c r="U1335" s="54"/>
      <c r="V1335" s="54"/>
      <c r="W1335" s="54"/>
      <c r="X1335" s="54"/>
      <c r="Y1335" s="54"/>
      <c r="Z1335" s="54"/>
    </row>
    <row r="1336" spans="1:26" ht="14.25" hidden="1" customHeight="1" x14ac:dyDescent="0.2">
      <c r="A1336" s="134" t="str">
        <f t="shared" si="10"/>
        <v/>
      </c>
      <c r="B1336" s="167" t="str">
        <f>IF(PLANILHA!B1333=0,"",PLANILHA!B1333)</f>
        <v/>
      </c>
      <c r="C1336" s="167" t="str">
        <f>IF(PLANILHA!E1333=0,"",PLANILHA!E1333)</f>
        <v/>
      </c>
      <c r="D1336" s="168" t="str">
        <f>IF(PLANILHA!F1333=0,"",PLANILHA!F1333)</f>
        <v/>
      </c>
      <c r="E1336" s="169" t="str">
        <f>IF(PLANILHA!G1333=0,"",PLANILHA!G1333)</f>
        <v/>
      </c>
      <c r="F1336" s="167"/>
      <c r="G1336" s="136" t="str">
        <f t="shared" si="11"/>
        <v>T</v>
      </c>
      <c r="H1336" s="54"/>
      <c r="I1336" s="54"/>
      <c r="J1336" s="54"/>
      <c r="K1336" s="54"/>
      <c r="L1336" s="54"/>
      <c r="M1336" s="54"/>
      <c r="N1336" s="54"/>
      <c r="O1336" s="54"/>
      <c r="P1336" s="54"/>
      <c r="Q1336" s="54"/>
      <c r="R1336" s="54"/>
      <c r="S1336" s="54"/>
      <c r="T1336" s="54"/>
      <c r="U1336" s="54"/>
      <c r="V1336" s="54"/>
      <c r="W1336" s="54"/>
      <c r="X1336" s="54"/>
      <c r="Y1336" s="54"/>
      <c r="Z1336" s="54"/>
    </row>
    <row r="1337" spans="1:26" ht="14.25" hidden="1" customHeight="1" x14ac:dyDescent="0.2">
      <c r="A1337" s="134" t="str">
        <f t="shared" si="10"/>
        <v/>
      </c>
      <c r="B1337" s="167" t="str">
        <f>IF(PLANILHA!B1334=0,"",PLANILHA!B1334)</f>
        <v/>
      </c>
      <c r="C1337" s="167" t="str">
        <f>IF(PLANILHA!E1334=0,"",PLANILHA!E1334)</f>
        <v/>
      </c>
      <c r="D1337" s="168" t="str">
        <f>IF(PLANILHA!F1334=0,"",PLANILHA!F1334)</f>
        <v/>
      </c>
      <c r="E1337" s="169" t="str">
        <f>IF(PLANILHA!G1334=0,"",PLANILHA!G1334)</f>
        <v/>
      </c>
      <c r="F1337" s="167"/>
      <c r="G1337" s="136" t="str">
        <f t="shared" si="11"/>
        <v>T</v>
      </c>
      <c r="H1337" s="54"/>
      <c r="I1337" s="54"/>
      <c r="J1337" s="54"/>
      <c r="K1337" s="54"/>
      <c r="L1337" s="54"/>
      <c r="M1337" s="54"/>
      <c r="N1337" s="54"/>
      <c r="O1337" s="54"/>
      <c r="P1337" s="54"/>
      <c r="Q1337" s="54"/>
      <c r="R1337" s="54"/>
      <c r="S1337" s="54"/>
      <c r="T1337" s="54"/>
      <c r="U1337" s="54"/>
      <c r="V1337" s="54"/>
      <c r="W1337" s="54"/>
      <c r="X1337" s="54"/>
      <c r="Y1337" s="54"/>
      <c r="Z1337" s="54"/>
    </row>
    <row r="1338" spans="1:26" ht="14.25" hidden="1" customHeight="1" x14ac:dyDescent="0.2">
      <c r="A1338" s="134" t="str">
        <f t="shared" si="10"/>
        <v/>
      </c>
      <c r="B1338" s="167" t="str">
        <f>IF(PLANILHA!B1335=0,"",PLANILHA!B1335)</f>
        <v/>
      </c>
      <c r="C1338" s="167" t="str">
        <f>IF(PLANILHA!E1335=0,"",PLANILHA!E1335)</f>
        <v/>
      </c>
      <c r="D1338" s="168" t="str">
        <f>IF(PLANILHA!F1335=0,"",PLANILHA!F1335)</f>
        <v/>
      </c>
      <c r="E1338" s="169" t="str">
        <f>IF(PLANILHA!G1335=0,"",PLANILHA!G1335)</f>
        <v/>
      </c>
      <c r="F1338" s="167"/>
      <c r="G1338" s="136" t="str">
        <f t="shared" si="11"/>
        <v>T</v>
      </c>
      <c r="H1338" s="54"/>
      <c r="I1338" s="54"/>
      <c r="J1338" s="54"/>
      <c r="K1338" s="54"/>
      <c r="L1338" s="54"/>
      <c r="M1338" s="54"/>
      <c r="N1338" s="54"/>
      <c r="O1338" s="54"/>
      <c r="P1338" s="54"/>
      <c r="Q1338" s="54"/>
      <c r="R1338" s="54"/>
      <c r="S1338" s="54"/>
      <c r="T1338" s="54"/>
      <c r="U1338" s="54"/>
      <c r="V1338" s="54"/>
      <c r="W1338" s="54"/>
      <c r="X1338" s="54"/>
      <c r="Y1338" s="54"/>
      <c r="Z1338" s="54"/>
    </row>
    <row r="1339" spans="1:26" ht="14.25" hidden="1" customHeight="1" x14ac:dyDescent="0.2">
      <c r="A1339" s="134" t="str">
        <f t="shared" si="10"/>
        <v/>
      </c>
      <c r="B1339" s="167" t="str">
        <f>IF(PLANILHA!B1336=0,"",PLANILHA!B1336)</f>
        <v/>
      </c>
      <c r="C1339" s="167" t="str">
        <f>IF(PLANILHA!E1336=0,"",PLANILHA!E1336)</f>
        <v/>
      </c>
      <c r="D1339" s="168" t="str">
        <f>IF(PLANILHA!F1336=0,"",PLANILHA!F1336)</f>
        <v/>
      </c>
      <c r="E1339" s="169" t="str">
        <f>IF(PLANILHA!G1336=0,"",PLANILHA!G1336)</f>
        <v/>
      </c>
      <c r="F1339" s="167"/>
      <c r="G1339" s="136" t="str">
        <f t="shared" si="11"/>
        <v>T</v>
      </c>
      <c r="H1339" s="54"/>
      <c r="I1339" s="54"/>
      <c r="J1339" s="54"/>
      <c r="K1339" s="54"/>
      <c r="L1339" s="54"/>
      <c r="M1339" s="54"/>
      <c r="N1339" s="54"/>
      <c r="O1339" s="54"/>
      <c r="P1339" s="54"/>
      <c r="Q1339" s="54"/>
      <c r="R1339" s="54"/>
      <c r="S1339" s="54"/>
      <c r="T1339" s="54"/>
      <c r="U1339" s="54"/>
      <c r="V1339" s="54"/>
      <c r="W1339" s="54"/>
      <c r="X1339" s="54"/>
      <c r="Y1339" s="54"/>
      <c r="Z1339" s="54"/>
    </row>
    <row r="1340" spans="1:26" ht="14.25" hidden="1" customHeight="1" x14ac:dyDescent="0.2">
      <c r="A1340" s="134" t="str">
        <f t="shared" si="10"/>
        <v/>
      </c>
      <c r="B1340" s="167" t="str">
        <f>IF(PLANILHA!B1337=0,"",PLANILHA!B1337)</f>
        <v/>
      </c>
      <c r="C1340" s="167" t="str">
        <f>IF(PLANILHA!E1337=0,"",PLANILHA!E1337)</f>
        <v/>
      </c>
      <c r="D1340" s="168" t="str">
        <f>IF(PLANILHA!F1337=0,"",PLANILHA!F1337)</f>
        <v/>
      </c>
      <c r="E1340" s="169" t="str">
        <f>IF(PLANILHA!G1337=0,"",PLANILHA!G1337)</f>
        <v/>
      </c>
      <c r="F1340" s="167"/>
      <c r="G1340" s="136" t="str">
        <f t="shared" si="11"/>
        <v>T</v>
      </c>
      <c r="H1340" s="54"/>
      <c r="I1340" s="54"/>
      <c r="J1340" s="54"/>
      <c r="K1340" s="54"/>
      <c r="L1340" s="54"/>
      <c r="M1340" s="54"/>
      <c r="N1340" s="54"/>
      <c r="O1340" s="54"/>
      <c r="P1340" s="54"/>
      <c r="Q1340" s="54"/>
      <c r="R1340" s="54"/>
      <c r="S1340" s="54"/>
      <c r="T1340" s="54"/>
      <c r="U1340" s="54"/>
      <c r="V1340" s="54"/>
      <c r="W1340" s="54"/>
      <c r="X1340" s="54"/>
      <c r="Y1340" s="54"/>
      <c r="Z1340" s="54"/>
    </row>
    <row r="1341" spans="1:26" ht="14.25" hidden="1" customHeight="1" x14ac:dyDescent="0.2">
      <c r="A1341" s="134" t="str">
        <f t="shared" si="10"/>
        <v/>
      </c>
      <c r="B1341" s="167" t="str">
        <f>IF(PLANILHA!B1338=0,"",PLANILHA!B1338)</f>
        <v/>
      </c>
      <c r="C1341" s="167" t="str">
        <f>IF(PLANILHA!E1338=0,"",PLANILHA!E1338)</f>
        <v/>
      </c>
      <c r="D1341" s="168" t="str">
        <f>IF(PLANILHA!F1338=0,"",PLANILHA!F1338)</f>
        <v/>
      </c>
      <c r="E1341" s="169" t="str">
        <f>IF(PLANILHA!G1338=0,"",PLANILHA!G1338)</f>
        <v/>
      </c>
      <c r="F1341" s="167"/>
      <c r="G1341" s="136" t="str">
        <f t="shared" si="11"/>
        <v>T</v>
      </c>
      <c r="H1341" s="54"/>
      <c r="I1341" s="54"/>
      <c r="J1341" s="54"/>
      <c r="K1341" s="54"/>
      <c r="L1341" s="54"/>
      <c r="M1341" s="54"/>
      <c r="N1341" s="54"/>
      <c r="O1341" s="54"/>
      <c r="P1341" s="54"/>
      <c r="Q1341" s="54"/>
      <c r="R1341" s="54"/>
      <c r="S1341" s="54"/>
      <c r="T1341" s="54"/>
      <c r="U1341" s="54"/>
      <c r="V1341" s="54"/>
      <c r="W1341" s="54"/>
      <c r="X1341" s="54"/>
      <c r="Y1341" s="54"/>
      <c r="Z1341" s="54"/>
    </row>
    <row r="1342" spans="1:26" ht="14.25" hidden="1" customHeight="1" x14ac:dyDescent="0.2">
      <c r="A1342" s="134" t="str">
        <f t="shared" si="10"/>
        <v/>
      </c>
      <c r="B1342" s="167" t="str">
        <f>IF(PLANILHA!B1339=0,"",PLANILHA!B1339)</f>
        <v/>
      </c>
      <c r="C1342" s="167" t="str">
        <f>IF(PLANILHA!E1339=0,"",PLANILHA!E1339)</f>
        <v/>
      </c>
      <c r="D1342" s="168" t="str">
        <f>IF(PLANILHA!F1339=0,"",PLANILHA!F1339)</f>
        <v/>
      </c>
      <c r="E1342" s="169" t="str">
        <f>IF(PLANILHA!G1339=0,"",PLANILHA!G1339)</f>
        <v/>
      </c>
      <c r="F1342" s="167"/>
      <c r="G1342" s="136" t="str">
        <f t="shared" si="11"/>
        <v>T</v>
      </c>
      <c r="H1342" s="54"/>
      <c r="I1342" s="54"/>
      <c r="J1342" s="54"/>
      <c r="K1342" s="54"/>
      <c r="L1342" s="54"/>
      <c r="M1342" s="54"/>
      <c r="N1342" s="54"/>
      <c r="O1342" s="54"/>
      <c r="P1342" s="54"/>
      <c r="Q1342" s="54"/>
      <c r="R1342" s="54"/>
      <c r="S1342" s="54"/>
      <c r="T1342" s="54"/>
      <c r="U1342" s="54"/>
      <c r="V1342" s="54"/>
      <c r="W1342" s="54"/>
      <c r="X1342" s="54"/>
      <c r="Y1342" s="54"/>
      <c r="Z1342" s="54"/>
    </row>
    <row r="1343" spans="1:26" ht="14.25" hidden="1" customHeight="1" x14ac:dyDescent="0.2">
      <c r="A1343" s="134" t="str">
        <f t="shared" si="10"/>
        <v/>
      </c>
      <c r="B1343" s="167" t="str">
        <f>IF(PLANILHA!B1340=0,"",PLANILHA!B1340)</f>
        <v/>
      </c>
      <c r="C1343" s="167" t="str">
        <f>IF(PLANILHA!E1340=0,"",PLANILHA!E1340)</f>
        <v/>
      </c>
      <c r="D1343" s="168" t="str">
        <f>IF(PLANILHA!F1340=0,"",PLANILHA!F1340)</f>
        <v/>
      </c>
      <c r="E1343" s="169" t="str">
        <f>IF(PLANILHA!G1340=0,"",PLANILHA!G1340)</f>
        <v/>
      </c>
      <c r="F1343" s="167"/>
      <c r="G1343" s="136" t="str">
        <f t="shared" si="11"/>
        <v>T</v>
      </c>
      <c r="H1343" s="54"/>
      <c r="I1343" s="54"/>
      <c r="J1343" s="54"/>
      <c r="K1343" s="54"/>
      <c r="L1343" s="54"/>
      <c r="M1343" s="54"/>
      <c r="N1343" s="54"/>
      <c r="O1343" s="54"/>
      <c r="P1343" s="54"/>
      <c r="Q1343" s="54"/>
      <c r="R1343" s="54"/>
      <c r="S1343" s="54"/>
      <c r="T1343" s="54"/>
      <c r="U1343" s="54"/>
      <c r="V1343" s="54"/>
      <c r="W1343" s="54"/>
      <c r="X1343" s="54"/>
      <c r="Y1343" s="54"/>
      <c r="Z1343" s="54"/>
    </row>
    <row r="1344" spans="1:26" ht="14.25" hidden="1" customHeight="1" x14ac:dyDescent="0.2">
      <c r="A1344" s="134" t="str">
        <f t="shared" si="10"/>
        <v/>
      </c>
      <c r="B1344" s="167" t="str">
        <f>IF(PLANILHA!B1341=0,"",PLANILHA!B1341)</f>
        <v/>
      </c>
      <c r="C1344" s="167" t="str">
        <f>IF(PLANILHA!E1341=0,"",PLANILHA!E1341)</f>
        <v/>
      </c>
      <c r="D1344" s="168" t="str">
        <f>IF(PLANILHA!F1341=0,"",PLANILHA!F1341)</f>
        <v/>
      </c>
      <c r="E1344" s="169" t="str">
        <f>IF(PLANILHA!G1341=0,"",PLANILHA!G1341)</f>
        <v/>
      </c>
      <c r="F1344" s="167"/>
      <c r="G1344" s="136" t="str">
        <f t="shared" si="11"/>
        <v>T</v>
      </c>
      <c r="H1344" s="54"/>
      <c r="I1344" s="54"/>
      <c r="J1344" s="54"/>
      <c r="K1344" s="54"/>
      <c r="L1344" s="54"/>
      <c r="M1344" s="54"/>
      <c r="N1344" s="54"/>
      <c r="O1344" s="54"/>
      <c r="P1344" s="54"/>
      <c r="Q1344" s="54"/>
      <c r="R1344" s="54"/>
      <c r="S1344" s="54"/>
      <c r="T1344" s="54"/>
      <c r="U1344" s="54"/>
      <c r="V1344" s="54"/>
      <c r="W1344" s="54"/>
      <c r="X1344" s="54"/>
      <c r="Y1344" s="54"/>
      <c r="Z1344" s="54"/>
    </row>
    <row r="1345" spans="1:26" ht="14.25" hidden="1" customHeight="1" x14ac:dyDescent="0.2">
      <c r="A1345" s="134" t="str">
        <f t="shared" si="10"/>
        <v/>
      </c>
      <c r="B1345" s="167" t="str">
        <f>IF(PLANILHA!B1342=0,"",PLANILHA!B1342)</f>
        <v/>
      </c>
      <c r="C1345" s="167" t="str">
        <f>IF(PLANILHA!E1342=0,"",PLANILHA!E1342)</f>
        <v/>
      </c>
      <c r="D1345" s="168" t="str">
        <f>IF(PLANILHA!F1342=0,"",PLANILHA!F1342)</f>
        <v/>
      </c>
      <c r="E1345" s="169" t="str">
        <f>IF(PLANILHA!G1342=0,"",PLANILHA!G1342)</f>
        <v/>
      </c>
      <c r="F1345" s="167"/>
      <c r="G1345" s="136" t="str">
        <f t="shared" si="11"/>
        <v>T</v>
      </c>
      <c r="H1345" s="54"/>
      <c r="I1345" s="54"/>
      <c r="J1345" s="54"/>
      <c r="K1345" s="54"/>
      <c r="L1345" s="54"/>
      <c r="M1345" s="54"/>
      <c r="N1345" s="54"/>
      <c r="O1345" s="54"/>
      <c r="P1345" s="54"/>
      <c r="Q1345" s="54"/>
      <c r="R1345" s="54"/>
      <c r="S1345" s="54"/>
      <c r="T1345" s="54"/>
      <c r="U1345" s="54"/>
      <c r="V1345" s="54"/>
      <c r="W1345" s="54"/>
      <c r="X1345" s="54"/>
      <c r="Y1345" s="54"/>
      <c r="Z1345" s="54"/>
    </row>
    <row r="1346" spans="1:26" ht="14.25" hidden="1" customHeight="1" x14ac:dyDescent="0.2">
      <c r="A1346" s="134" t="str">
        <f t="shared" si="10"/>
        <v/>
      </c>
      <c r="B1346" s="167" t="str">
        <f>IF(PLANILHA!B1343=0,"",PLANILHA!B1343)</f>
        <v/>
      </c>
      <c r="C1346" s="167" t="str">
        <f>IF(PLANILHA!E1343=0,"",PLANILHA!E1343)</f>
        <v/>
      </c>
      <c r="D1346" s="168" t="str">
        <f>IF(PLANILHA!F1343=0,"",PLANILHA!F1343)</f>
        <v/>
      </c>
      <c r="E1346" s="169" t="str">
        <f>IF(PLANILHA!G1343=0,"",PLANILHA!G1343)</f>
        <v/>
      </c>
      <c r="F1346" s="167"/>
      <c r="G1346" s="136" t="str">
        <f t="shared" si="11"/>
        <v>T</v>
      </c>
      <c r="H1346" s="54"/>
      <c r="I1346" s="54"/>
      <c r="J1346" s="54"/>
      <c r="K1346" s="54"/>
      <c r="L1346" s="54"/>
      <c r="M1346" s="54"/>
      <c r="N1346" s="54"/>
      <c r="O1346" s="54"/>
      <c r="P1346" s="54"/>
      <c r="Q1346" s="54"/>
      <c r="R1346" s="54"/>
      <c r="S1346" s="54"/>
      <c r="T1346" s="54"/>
      <c r="U1346" s="54"/>
      <c r="V1346" s="54"/>
      <c r="W1346" s="54"/>
      <c r="X1346" s="54"/>
      <c r="Y1346" s="54"/>
      <c r="Z1346" s="54"/>
    </row>
    <row r="1347" spans="1:26" ht="14.25" hidden="1" customHeight="1" x14ac:dyDescent="0.2">
      <c r="A1347" s="134" t="str">
        <f t="shared" si="10"/>
        <v/>
      </c>
      <c r="B1347" s="167" t="str">
        <f>IF(PLANILHA!B1344=0,"",PLANILHA!B1344)</f>
        <v/>
      </c>
      <c r="C1347" s="167" t="str">
        <f>IF(PLANILHA!E1344=0,"",PLANILHA!E1344)</f>
        <v/>
      </c>
      <c r="D1347" s="168" t="str">
        <f>IF(PLANILHA!F1344=0,"",PLANILHA!F1344)</f>
        <v/>
      </c>
      <c r="E1347" s="169" t="str">
        <f>IF(PLANILHA!G1344=0,"",PLANILHA!G1344)</f>
        <v/>
      </c>
      <c r="F1347" s="167"/>
      <c r="G1347" s="136" t="str">
        <f t="shared" si="11"/>
        <v>T</v>
      </c>
      <c r="H1347" s="54"/>
      <c r="I1347" s="54"/>
      <c r="J1347" s="54"/>
      <c r="K1347" s="54"/>
      <c r="L1347" s="54"/>
      <c r="M1347" s="54"/>
      <c r="N1347" s="54"/>
      <c r="O1347" s="54"/>
      <c r="P1347" s="54"/>
      <c r="Q1347" s="54"/>
      <c r="R1347" s="54"/>
      <c r="S1347" s="54"/>
      <c r="T1347" s="54"/>
      <c r="U1347" s="54"/>
      <c r="V1347" s="54"/>
      <c r="W1347" s="54"/>
      <c r="X1347" s="54"/>
      <c r="Y1347" s="54"/>
      <c r="Z1347" s="54"/>
    </row>
    <row r="1348" spans="1:26" ht="14.25" hidden="1" customHeight="1" x14ac:dyDescent="0.2">
      <c r="A1348" s="134" t="str">
        <f t="shared" si="10"/>
        <v/>
      </c>
      <c r="B1348" s="167" t="str">
        <f>IF(PLANILHA!B1345=0,"",PLANILHA!B1345)</f>
        <v/>
      </c>
      <c r="C1348" s="167" t="str">
        <f>IF(PLANILHA!E1345=0,"",PLANILHA!E1345)</f>
        <v/>
      </c>
      <c r="D1348" s="168" t="str">
        <f>IF(PLANILHA!F1345=0,"",PLANILHA!F1345)</f>
        <v/>
      </c>
      <c r="E1348" s="169" t="str">
        <f>IF(PLANILHA!G1345=0,"",PLANILHA!G1345)</f>
        <v/>
      </c>
      <c r="F1348" s="167"/>
      <c r="G1348" s="136" t="str">
        <f t="shared" si="11"/>
        <v>T</v>
      </c>
      <c r="H1348" s="54"/>
      <c r="I1348" s="54"/>
      <c r="J1348" s="54"/>
      <c r="K1348" s="54"/>
      <c r="L1348" s="54"/>
      <c r="M1348" s="54"/>
      <c r="N1348" s="54"/>
      <c r="O1348" s="54"/>
      <c r="P1348" s="54"/>
      <c r="Q1348" s="54"/>
      <c r="R1348" s="54"/>
      <c r="S1348" s="54"/>
      <c r="T1348" s="54"/>
      <c r="U1348" s="54"/>
      <c r="V1348" s="54"/>
      <c r="W1348" s="54"/>
      <c r="X1348" s="54"/>
      <c r="Y1348" s="54"/>
      <c r="Z1348" s="54"/>
    </row>
    <row r="1349" spans="1:26" ht="14.25" hidden="1" customHeight="1" x14ac:dyDescent="0.2">
      <c r="A1349" s="134" t="str">
        <f t="shared" si="10"/>
        <v/>
      </c>
      <c r="B1349" s="167" t="str">
        <f>IF(PLANILHA!B1346=0,"",PLANILHA!B1346)</f>
        <v/>
      </c>
      <c r="C1349" s="167" t="str">
        <f>IF(PLANILHA!E1346=0,"",PLANILHA!E1346)</f>
        <v/>
      </c>
      <c r="D1349" s="168" t="str">
        <f>IF(PLANILHA!F1346=0,"",PLANILHA!F1346)</f>
        <v/>
      </c>
      <c r="E1349" s="169" t="str">
        <f>IF(PLANILHA!G1346=0,"",PLANILHA!G1346)</f>
        <v/>
      </c>
      <c r="F1349" s="167"/>
      <c r="G1349" s="136" t="str">
        <f t="shared" si="11"/>
        <v>T</v>
      </c>
      <c r="H1349" s="54"/>
      <c r="I1349" s="54"/>
      <c r="J1349" s="54"/>
      <c r="K1349" s="54"/>
      <c r="L1349" s="54"/>
      <c r="M1349" s="54"/>
      <c r="N1349" s="54"/>
      <c r="O1349" s="54"/>
      <c r="P1349" s="54"/>
      <c r="Q1349" s="54"/>
      <c r="R1349" s="54"/>
      <c r="S1349" s="54"/>
      <c r="T1349" s="54"/>
      <c r="U1349" s="54"/>
      <c r="V1349" s="54"/>
      <c r="W1349" s="54"/>
      <c r="X1349" s="54"/>
      <c r="Y1349" s="54"/>
      <c r="Z1349" s="54"/>
    </row>
    <row r="1350" spans="1:26" ht="14.25" hidden="1" customHeight="1" x14ac:dyDescent="0.2">
      <c r="A1350" s="134" t="str">
        <f t="shared" si="10"/>
        <v/>
      </c>
      <c r="B1350" s="167" t="str">
        <f>IF(PLANILHA!B1347=0,"",PLANILHA!B1347)</f>
        <v/>
      </c>
      <c r="C1350" s="167" t="str">
        <f>IF(PLANILHA!E1347=0,"",PLANILHA!E1347)</f>
        <v/>
      </c>
      <c r="D1350" s="168" t="str">
        <f>IF(PLANILHA!F1347=0,"",PLANILHA!F1347)</f>
        <v/>
      </c>
      <c r="E1350" s="169" t="str">
        <f>IF(PLANILHA!G1347=0,"",PLANILHA!G1347)</f>
        <v/>
      </c>
      <c r="F1350" s="167"/>
      <c r="G1350" s="136" t="str">
        <f t="shared" si="11"/>
        <v>T</v>
      </c>
      <c r="H1350" s="54"/>
      <c r="I1350" s="54"/>
      <c r="J1350" s="54"/>
      <c r="K1350" s="54"/>
      <c r="L1350" s="54"/>
      <c r="M1350" s="54"/>
      <c r="N1350" s="54"/>
      <c r="O1350" s="54"/>
      <c r="P1350" s="54"/>
      <c r="Q1350" s="54"/>
      <c r="R1350" s="54"/>
      <c r="S1350" s="54"/>
      <c r="T1350" s="54"/>
      <c r="U1350" s="54"/>
      <c r="V1350" s="54"/>
      <c r="W1350" s="54"/>
      <c r="X1350" s="54"/>
      <c r="Y1350" s="54"/>
      <c r="Z1350" s="54"/>
    </row>
    <row r="1351" spans="1:26" ht="14.25" hidden="1" customHeight="1" x14ac:dyDescent="0.2">
      <c r="A1351" s="134" t="str">
        <f t="shared" si="10"/>
        <v/>
      </c>
      <c r="B1351" s="167" t="str">
        <f>IF(PLANILHA!B1348=0,"",PLANILHA!B1348)</f>
        <v/>
      </c>
      <c r="C1351" s="167" t="str">
        <f>IF(PLANILHA!E1348=0,"",PLANILHA!E1348)</f>
        <v/>
      </c>
      <c r="D1351" s="168" t="str">
        <f>IF(PLANILHA!F1348=0,"",PLANILHA!F1348)</f>
        <v/>
      </c>
      <c r="E1351" s="169" t="str">
        <f>IF(PLANILHA!G1348=0,"",PLANILHA!G1348)</f>
        <v/>
      </c>
      <c r="F1351" s="167"/>
      <c r="G1351" s="136" t="str">
        <f t="shared" si="11"/>
        <v>T</v>
      </c>
      <c r="H1351" s="54"/>
      <c r="I1351" s="54"/>
      <c r="J1351" s="54"/>
      <c r="K1351" s="54"/>
      <c r="L1351" s="54"/>
      <c r="M1351" s="54"/>
      <c r="N1351" s="54"/>
      <c r="O1351" s="54"/>
      <c r="P1351" s="54"/>
      <c r="Q1351" s="54"/>
      <c r="R1351" s="54"/>
      <c r="S1351" s="54"/>
      <c r="T1351" s="54"/>
      <c r="U1351" s="54"/>
      <c r="V1351" s="54"/>
      <c r="W1351" s="54"/>
      <c r="X1351" s="54"/>
      <c r="Y1351" s="54"/>
      <c r="Z1351" s="54"/>
    </row>
    <row r="1352" spans="1:26" ht="14.25" hidden="1" customHeight="1" x14ac:dyDescent="0.2">
      <c r="A1352" s="134" t="str">
        <f t="shared" si="10"/>
        <v/>
      </c>
      <c r="B1352" s="167" t="str">
        <f>IF(PLANILHA!B1349=0,"",PLANILHA!B1349)</f>
        <v/>
      </c>
      <c r="C1352" s="167" t="str">
        <f>IF(PLANILHA!E1349=0,"",PLANILHA!E1349)</f>
        <v/>
      </c>
      <c r="D1352" s="168" t="str">
        <f>IF(PLANILHA!F1349=0,"",PLANILHA!F1349)</f>
        <v/>
      </c>
      <c r="E1352" s="169" t="str">
        <f>IF(PLANILHA!G1349=0,"",PLANILHA!G1349)</f>
        <v/>
      </c>
      <c r="F1352" s="167"/>
      <c r="G1352" s="136" t="str">
        <f t="shared" si="11"/>
        <v>T</v>
      </c>
      <c r="H1352" s="54"/>
      <c r="I1352" s="54"/>
      <c r="J1352" s="54"/>
      <c r="K1352" s="54"/>
      <c r="L1352" s="54"/>
      <c r="M1352" s="54"/>
      <c r="N1352" s="54"/>
      <c r="O1352" s="54"/>
      <c r="P1352" s="54"/>
      <c r="Q1352" s="54"/>
      <c r="R1352" s="54"/>
      <c r="S1352" s="54"/>
      <c r="T1352" s="54"/>
      <c r="U1352" s="54"/>
      <c r="V1352" s="54"/>
      <c r="W1352" s="54"/>
      <c r="X1352" s="54"/>
      <c r="Y1352" s="54"/>
      <c r="Z1352" s="54"/>
    </row>
    <row r="1353" spans="1:26" ht="14.25" hidden="1" customHeight="1" x14ac:dyDescent="0.2">
      <c r="A1353" s="134" t="str">
        <f t="shared" si="10"/>
        <v/>
      </c>
      <c r="B1353" s="167" t="str">
        <f>IF(PLANILHA!B1350=0,"",PLANILHA!B1350)</f>
        <v/>
      </c>
      <c r="C1353" s="167" t="str">
        <f>IF(PLANILHA!E1350=0,"",PLANILHA!E1350)</f>
        <v/>
      </c>
      <c r="D1353" s="168" t="str">
        <f>IF(PLANILHA!F1350=0,"",PLANILHA!F1350)</f>
        <v/>
      </c>
      <c r="E1353" s="169" t="str">
        <f>IF(PLANILHA!G1350=0,"",PLANILHA!G1350)</f>
        <v/>
      </c>
      <c r="F1353" s="167"/>
      <c r="G1353" s="136" t="str">
        <f t="shared" si="11"/>
        <v>T</v>
      </c>
      <c r="H1353" s="54"/>
      <c r="I1353" s="54"/>
      <c r="J1353" s="54"/>
      <c r="K1353" s="54"/>
      <c r="L1353" s="54"/>
      <c r="M1353" s="54"/>
      <c r="N1353" s="54"/>
      <c r="O1353" s="54"/>
      <c r="P1353" s="54"/>
      <c r="Q1353" s="54"/>
      <c r="R1353" s="54"/>
      <c r="S1353" s="54"/>
      <c r="T1353" s="54"/>
      <c r="U1353" s="54"/>
      <c r="V1353" s="54"/>
      <c r="W1353" s="54"/>
      <c r="X1353" s="54"/>
      <c r="Y1353" s="54"/>
      <c r="Z1353" s="54"/>
    </row>
    <row r="1354" spans="1:26" ht="14.25" hidden="1" customHeight="1" x14ac:dyDescent="0.2">
      <c r="A1354" s="134" t="str">
        <f t="shared" si="10"/>
        <v/>
      </c>
      <c r="B1354" s="167" t="str">
        <f>IF(PLANILHA!B1351=0,"",PLANILHA!B1351)</f>
        <v/>
      </c>
      <c r="C1354" s="167" t="str">
        <f>IF(PLANILHA!E1351=0,"",PLANILHA!E1351)</f>
        <v/>
      </c>
      <c r="D1354" s="168" t="str">
        <f>IF(PLANILHA!F1351=0,"",PLANILHA!F1351)</f>
        <v/>
      </c>
      <c r="E1354" s="169" t="str">
        <f>IF(PLANILHA!G1351=0,"",PLANILHA!G1351)</f>
        <v/>
      </c>
      <c r="F1354" s="167"/>
      <c r="G1354" s="136" t="str">
        <f t="shared" si="11"/>
        <v>T</v>
      </c>
      <c r="H1354" s="54"/>
      <c r="I1354" s="54"/>
      <c r="J1354" s="54"/>
      <c r="K1354" s="54"/>
      <c r="L1354" s="54"/>
      <c r="M1354" s="54"/>
      <c r="N1354" s="54"/>
      <c r="O1354" s="54"/>
      <c r="P1354" s="54"/>
      <c r="Q1354" s="54"/>
      <c r="R1354" s="54"/>
      <c r="S1354" s="54"/>
      <c r="T1354" s="54"/>
      <c r="U1354" s="54"/>
      <c r="V1354" s="54"/>
      <c r="W1354" s="54"/>
      <c r="X1354" s="54"/>
      <c r="Y1354" s="54"/>
      <c r="Z1354" s="54"/>
    </row>
    <row r="1355" spans="1:26" ht="14.25" hidden="1" customHeight="1" x14ac:dyDescent="0.2">
      <c r="A1355" s="134" t="str">
        <f t="shared" si="10"/>
        <v/>
      </c>
      <c r="B1355" s="167" t="str">
        <f>IF(PLANILHA!B1352=0,"",PLANILHA!B1352)</f>
        <v/>
      </c>
      <c r="C1355" s="167" t="str">
        <f>IF(PLANILHA!E1352=0,"",PLANILHA!E1352)</f>
        <v/>
      </c>
      <c r="D1355" s="168" t="str">
        <f>IF(PLANILHA!F1352=0,"",PLANILHA!F1352)</f>
        <v/>
      </c>
      <c r="E1355" s="169" t="str">
        <f>IF(PLANILHA!G1352=0,"",PLANILHA!G1352)</f>
        <v/>
      </c>
      <c r="F1355" s="167"/>
      <c r="G1355" s="136" t="str">
        <f t="shared" si="11"/>
        <v>T</v>
      </c>
      <c r="H1355" s="54"/>
      <c r="I1355" s="54"/>
      <c r="J1355" s="54"/>
      <c r="K1355" s="54"/>
      <c r="L1355" s="54"/>
      <c r="M1355" s="54"/>
      <c r="N1355" s="54"/>
      <c r="O1355" s="54"/>
      <c r="P1355" s="54"/>
      <c r="Q1355" s="54"/>
      <c r="R1355" s="54"/>
      <c r="S1355" s="54"/>
      <c r="T1355" s="54"/>
      <c r="U1355" s="54"/>
      <c r="V1355" s="54"/>
      <c r="W1355" s="54"/>
      <c r="X1355" s="54"/>
      <c r="Y1355" s="54"/>
      <c r="Z1355" s="54"/>
    </row>
    <row r="1356" spans="1:26" ht="14.25" hidden="1" customHeight="1" x14ac:dyDescent="0.2">
      <c r="A1356" s="134" t="str">
        <f t="shared" si="10"/>
        <v/>
      </c>
      <c r="B1356" s="167" t="str">
        <f>IF(PLANILHA!B1353=0,"",PLANILHA!B1353)</f>
        <v/>
      </c>
      <c r="C1356" s="167" t="str">
        <f>IF(PLANILHA!E1353=0,"",PLANILHA!E1353)</f>
        <v/>
      </c>
      <c r="D1356" s="168" t="str">
        <f>IF(PLANILHA!F1353=0,"",PLANILHA!F1353)</f>
        <v/>
      </c>
      <c r="E1356" s="169" t="str">
        <f>IF(PLANILHA!G1353=0,"",PLANILHA!G1353)</f>
        <v/>
      </c>
      <c r="F1356" s="167"/>
      <c r="G1356" s="136" t="str">
        <f t="shared" si="11"/>
        <v>T</v>
      </c>
      <c r="H1356" s="54"/>
      <c r="I1356" s="54"/>
      <c r="J1356" s="54"/>
      <c r="K1356" s="54"/>
      <c r="L1356" s="54"/>
      <c r="M1356" s="54"/>
      <c r="N1356" s="54"/>
      <c r="O1356" s="54"/>
      <c r="P1356" s="54"/>
      <c r="Q1356" s="54"/>
      <c r="R1356" s="54"/>
      <c r="S1356" s="54"/>
      <c r="T1356" s="54"/>
      <c r="U1356" s="54"/>
      <c r="V1356" s="54"/>
      <c r="W1356" s="54"/>
      <c r="X1356" s="54"/>
      <c r="Y1356" s="54"/>
      <c r="Z1356" s="54"/>
    </row>
    <row r="1357" spans="1:26" ht="14.25" hidden="1" customHeight="1" x14ac:dyDescent="0.2">
      <c r="A1357" s="134" t="str">
        <f t="shared" si="10"/>
        <v/>
      </c>
      <c r="B1357" s="167" t="str">
        <f>IF(PLANILHA!B1354=0,"",PLANILHA!B1354)</f>
        <v/>
      </c>
      <c r="C1357" s="167" t="str">
        <f>IF(PLANILHA!E1354=0,"",PLANILHA!E1354)</f>
        <v/>
      </c>
      <c r="D1357" s="168" t="str">
        <f>IF(PLANILHA!F1354=0,"",PLANILHA!F1354)</f>
        <v/>
      </c>
      <c r="E1357" s="169" t="str">
        <f>IF(PLANILHA!G1354=0,"",PLANILHA!G1354)</f>
        <v/>
      </c>
      <c r="F1357" s="167"/>
      <c r="G1357" s="136" t="str">
        <f t="shared" si="11"/>
        <v>T</v>
      </c>
      <c r="H1357" s="54"/>
      <c r="I1357" s="54"/>
      <c r="J1357" s="54"/>
      <c r="K1357" s="54"/>
      <c r="L1357" s="54"/>
      <c r="M1357" s="54"/>
      <c r="N1357" s="54"/>
      <c r="O1357" s="54"/>
      <c r="P1357" s="54"/>
      <c r="Q1357" s="54"/>
      <c r="R1357" s="54"/>
      <c r="S1357" s="54"/>
      <c r="T1357" s="54"/>
      <c r="U1357" s="54"/>
      <c r="V1357" s="54"/>
      <c r="W1357" s="54"/>
      <c r="X1357" s="54"/>
      <c r="Y1357" s="54"/>
      <c r="Z1357" s="54"/>
    </row>
    <row r="1358" spans="1:26" ht="14.25" hidden="1" customHeight="1" x14ac:dyDescent="0.2">
      <c r="A1358" s="134" t="str">
        <f t="shared" si="10"/>
        <v/>
      </c>
      <c r="B1358" s="167" t="str">
        <f>IF(PLANILHA!B1355=0,"",PLANILHA!B1355)</f>
        <v/>
      </c>
      <c r="C1358" s="167" t="str">
        <f>IF(PLANILHA!E1355=0,"",PLANILHA!E1355)</f>
        <v/>
      </c>
      <c r="D1358" s="168" t="str">
        <f>IF(PLANILHA!F1355=0,"",PLANILHA!F1355)</f>
        <v/>
      </c>
      <c r="E1358" s="169" t="str">
        <f>IF(PLANILHA!G1355=0,"",PLANILHA!G1355)</f>
        <v/>
      </c>
      <c r="F1358" s="167"/>
      <c r="G1358" s="136" t="str">
        <f t="shared" si="11"/>
        <v>T</v>
      </c>
      <c r="H1358" s="54"/>
      <c r="I1358" s="54"/>
      <c r="J1358" s="54"/>
      <c r="K1358" s="54"/>
      <c r="L1358" s="54"/>
      <c r="M1358" s="54"/>
      <c r="N1358" s="54"/>
      <c r="O1358" s="54"/>
      <c r="P1358" s="54"/>
      <c r="Q1358" s="54"/>
      <c r="R1358" s="54"/>
      <c r="S1358" s="54"/>
      <c r="T1358" s="54"/>
      <c r="U1358" s="54"/>
      <c r="V1358" s="54"/>
      <c r="W1358" s="54"/>
      <c r="X1358" s="54"/>
      <c r="Y1358" s="54"/>
      <c r="Z1358" s="54"/>
    </row>
    <row r="1359" spans="1:26" ht="14.25" hidden="1" customHeight="1" x14ac:dyDescent="0.2">
      <c r="A1359" s="134" t="str">
        <f t="shared" si="10"/>
        <v/>
      </c>
      <c r="B1359" s="167" t="str">
        <f>IF(PLANILHA!B1356=0,"",PLANILHA!B1356)</f>
        <v/>
      </c>
      <c r="C1359" s="167" t="str">
        <f>IF(PLANILHA!E1356=0,"",PLANILHA!E1356)</f>
        <v/>
      </c>
      <c r="D1359" s="168" t="str">
        <f>IF(PLANILHA!F1356=0,"",PLANILHA!F1356)</f>
        <v/>
      </c>
      <c r="E1359" s="169" t="str">
        <f>IF(PLANILHA!G1356=0,"",PLANILHA!G1356)</f>
        <v/>
      </c>
      <c r="F1359" s="167"/>
      <c r="G1359" s="136" t="str">
        <f t="shared" si="11"/>
        <v>T</v>
      </c>
      <c r="H1359" s="54"/>
      <c r="I1359" s="54"/>
      <c r="J1359" s="54"/>
      <c r="K1359" s="54"/>
      <c r="L1359" s="54"/>
      <c r="M1359" s="54"/>
      <c r="N1359" s="54"/>
      <c r="O1359" s="54"/>
      <c r="P1359" s="54"/>
      <c r="Q1359" s="54"/>
      <c r="R1359" s="54"/>
      <c r="S1359" s="54"/>
      <c r="T1359" s="54"/>
      <c r="U1359" s="54"/>
      <c r="V1359" s="54"/>
      <c r="W1359" s="54"/>
      <c r="X1359" s="54"/>
      <c r="Y1359" s="54"/>
      <c r="Z1359" s="54"/>
    </row>
    <row r="1360" spans="1:26" ht="14.25" hidden="1" customHeight="1" x14ac:dyDescent="0.2">
      <c r="A1360" s="134" t="str">
        <f t="shared" si="10"/>
        <v/>
      </c>
      <c r="B1360" s="167" t="str">
        <f>IF(PLANILHA!B1357=0,"",PLANILHA!B1357)</f>
        <v/>
      </c>
      <c r="C1360" s="167" t="str">
        <f>IF(PLANILHA!E1357=0,"",PLANILHA!E1357)</f>
        <v/>
      </c>
      <c r="D1360" s="168" t="str">
        <f>IF(PLANILHA!F1357=0,"",PLANILHA!F1357)</f>
        <v/>
      </c>
      <c r="E1360" s="169" t="str">
        <f>IF(PLANILHA!G1357=0,"",PLANILHA!G1357)</f>
        <v/>
      </c>
      <c r="F1360" s="167"/>
      <c r="G1360" s="136" t="str">
        <f t="shared" si="11"/>
        <v>T</v>
      </c>
      <c r="H1360" s="54"/>
      <c r="I1360" s="54"/>
      <c r="J1360" s="54"/>
      <c r="K1360" s="54"/>
      <c r="L1360" s="54"/>
      <c r="M1360" s="54"/>
      <c r="N1360" s="54"/>
      <c r="O1360" s="54"/>
      <c r="P1360" s="54"/>
      <c r="Q1360" s="54"/>
      <c r="R1360" s="54"/>
      <c r="S1360" s="54"/>
      <c r="T1360" s="54"/>
      <c r="U1360" s="54"/>
      <c r="V1360" s="54"/>
      <c r="W1360" s="54"/>
      <c r="X1360" s="54"/>
      <c r="Y1360" s="54"/>
      <c r="Z1360" s="54"/>
    </row>
    <row r="1361" spans="1:26" ht="14.25" hidden="1" customHeight="1" x14ac:dyDescent="0.2">
      <c r="A1361" s="134" t="str">
        <f t="shared" si="10"/>
        <v/>
      </c>
      <c r="B1361" s="167" t="str">
        <f>IF(PLANILHA!B1358=0,"",PLANILHA!B1358)</f>
        <v/>
      </c>
      <c r="C1361" s="167" t="str">
        <f>IF(PLANILHA!E1358=0,"",PLANILHA!E1358)</f>
        <v/>
      </c>
      <c r="D1361" s="168" t="str">
        <f>IF(PLANILHA!F1358=0,"",PLANILHA!F1358)</f>
        <v/>
      </c>
      <c r="E1361" s="169" t="str">
        <f>IF(PLANILHA!G1358=0,"",PLANILHA!G1358)</f>
        <v/>
      </c>
      <c r="F1361" s="167"/>
      <c r="G1361" s="136" t="str">
        <f t="shared" si="11"/>
        <v>T</v>
      </c>
      <c r="H1361" s="54"/>
      <c r="I1361" s="54"/>
      <c r="J1361" s="54"/>
      <c r="K1361" s="54"/>
      <c r="L1361" s="54"/>
      <c r="M1361" s="54"/>
      <c r="N1361" s="54"/>
      <c r="O1361" s="54"/>
      <c r="P1361" s="54"/>
      <c r="Q1361" s="54"/>
      <c r="R1361" s="54"/>
      <c r="S1361" s="54"/>
      <c r="T1361" s="54"/>
      <c r="U1361" s="54"/>
      <c r="V1361" s="54"/>
      <c r="W1361" s="54"/>
      <c r="X1361" s="54"/>
      <c r="Y1361" s="54"/>
      <c r="Z1361" s="54"/>
    </row>
    <row r="1362" spans="1:26" ht="14.25" hidden="1" customHeight="1" x14ac:dyDescent="0.2">
      <c r="A1362" s="134" t="str">
        <f t="shared" si="10"/>
        <v/>
      </c>
      <c r="B1362" s="167" t="str">
        <f>IF(PLANILHA!B1359=0,"",PLANILHA!B1359)</f>
        <v/>
      </c>
      <c r="C1362" s="167" t="str">
        <f>IF(PLANILHA!E1359=0,"",PLANILHA!E1359)</f>
        <v/>
      </c>
      <c r="D1362" s="168" t="str">
        <f>IF(PLANILHA!F1359=0,"",PLANILHA!F1359)</f>
        <v/>
      </c>
      <c r="E1362" s="169" t="str">
        <f>IF(PLANILHA!G1359=0,"",PLANILHA!G1359)</f>
        <v/>
      </c>
      <c r="F1362" s="167"/>
      <c r="G1362" s="136" t="str">
        <f t="shared" si="11"/>
        <v>T</v>
      </c>
      <c r="H1362" s="54"/>
      <c r="I1362" s="54"/>
      <c r="J1362" s="54"/>
      <c r="K1362" s="54"/>
      <c r="L1362" s="54"/>
      <c r="M1362" s="54"/>
      <c r="N1362" s="54"/>
      <c r="O1362" s="54"/>
      <c r="P1362" s="54"/>
      <c r="Q1362" s="54"/>
      <c r="R1362" s="54"/>
      <c r="S1362" s="54"/>
      <c r="T1362" s="54"/>
      <c r="U1362" s="54"/>
      <c r="V1362" s="54"/>
      <c r="W1362" s="54"/>
      <c r="X1362" s="54"/>
      <c r="Y1362" s="54"/>
      <c r="Z1362" s="54"/>
    </row>
    <row r="1363" spans="1:26" ht="14.25" hidden="1" customHeight="1" x14ac:dyDescent="0.2">
      <c r="A1363" s="134" t="str">
        <f t="shared" si="10"/>
        <v/>
      </c>
      <c r="B1363" s="167" t="str">
        <f>IF(PLANILHA!B1360=0,"",PLANILHA!B1360)</f>
        <v/>
      </c>
      <c r="C1363" s="167" t="str">
        <f>IF(PLANILHA!E1360=0,"",PLANILHA!E1360)</f>
        <v/>
      </c>
      <c r="D1363" s="168" t="str">
        <f>IF(PLANILHA!F1360=0,"",PLANILHA!F1360)</f>
        <v/>
      </c>
      <c r="E1363" s="169" t="str">
        <f>IF(PLANILHA!G1360=0,"",PLANILHA!G1360)</f>
        <v/>
      </c>
      <c r="F1363" s="167"/>
      <c r="G1363" s="136" t="str">
        <f t="shared" si="11"/>
        <v>T</v>
      </c>
      <c r="H1363" s="54"/>
      <c r="I1363" s="54"/>
      <c r="J1363" s="54"/>
      <c r="K1363" s="54"/>
      <c r="L1363" s="54"/>
      <c r="M1363" s="54"/>
      <c r="N1363" s="54"/>
      <c r="O1363" s="54"/>
      <c r="P1363" s="54"/>
      <c r="Q1363" s="54"/>
      <c r="R1363" s="54"/>
      <c r="S1363" s="54"/>
      <c r="T1363" s="54"/>
      <c r="U1363" s="54"/>
      <c r="V1363" s="54"/>
      <c r="W1363" s="54"/>
      <c r="X1363" s="54"/>
      <c r="Y1363" s="54"/>
      <c r="Z1363" s="54"/>
    </row>
    <row r="1364" spans="1:26" ht="14.25" hidden="1" customHeight="1" x14ac:dyDescent="0.2">
      <c r="A1364" s="134" t="str">
        <f t="shared" si="10"/>
        <v/>
      </c>
      <c r="B1364" s="167" t="str">
        <f>IF(PLANILHA!B1361=0,"",PLANILHA!B1361)</f>
        <v/>
      </c>
      <c r="C1364" s="167" t="str">
        <f>IF(PLANILHA!E1361=0,"",PLANILHA!E1361)</f>
        <v/>
      </c>
      <c r="D1364" s="168" t="str">
        <f>IF(PLANILHA!F1361=0,"",PLANILHA!F1361)</f>
        <v/>
      </c>
      <c r="E1364" s="169" t="str">
        <f>IF(PLANILHA!G1361=0,"",PLANILHA!G1361)</f>
        <v/>
      </c>
      <c r="F1364" s="167"/>
      <c r="G1364" s="136" t="str">
        <f t="shared" si="11"/>
        <v>T</v>
      </c>
      <c r="H1364" s="54"/>
      <c r="I1364" s="54"/>
      <c r="J1364" s="54"/>
      <c r="K1364" s="54"/>
      <c r="L1364" s="54"/>
      <c r="M1364" s="54"/>
      <c r="N1364" s="54"/>
      <c r="O1364" s="54"/>
      <c r="P1364" s="54"/>
      <c r="Q1364" s="54"/>
      <c r="R1364" s="54"/>
      <c r="S1364" s="54"/>
      <c r="T1364" s="54"/>
      <c r="U1364" s="54"/>
      <c r="V1364" s="54"/>
      <c r="W1364" s="54"/>
      <c r="X1364" s="54"/>
      <c r="Y1364" s="54"/>
      <c r="Z1364" s="54"/>
    </row>
    <row r="1365" spans="1:26" ht="14.25" hidden="1" customHeight="1" x14ac:dyDescent="0.2">
      <c r="A1365" s="134" t="str">
        <f t="shared" si="10"/>
        <v/>
      </c>
      <c r="B1365" s="167" t="str">
        <f>IF(PLANILHA!B1362=0,"",PLANILHA!B1362)</f>
        <v/>
      </c>
      <c r="C1365" s="167" t="str">
        <f>IF(PLANILHA!E1362=0,"",PLANILHA!E1362)</f>
        <v/>
      </c>
      <c r="D1365" s="168" t="str">
        <f>IF(PLANILHA!F1362=0,"",PLANILHA!F1362)</f>
        <v/>
      </c>
      <c r="E1365" s="169" t="str">
        <f>IF(PLANILHA!G1362=0,"",PLANILHA!G1362)</f>
        <v/>
      </c>
      <c r="F1365" s="167"/>
      <c r="G1365" s="136" t="str">
        <f t="shared" si="11"/>
        <v>T</v>
      </c>
      <c r="H1365" s="54"/>
      <c r="I1365" s="54"/>
      <c r="J1365" s="54"/>
      <c r="K1365" s="54"/>
      <c r="L1365" s="54"/>
      <c r="M1365" s="54"/>
      <c r="N1365" s="54"/>
      <c r="O1365" s="54"/>
      <c r="P1365" s="54"/>
      <c r="Q1365" s="54"/>
      <c r="R1365" s="54"/>
      <c r="S1365" s="54"/>
      <c r="T1365" s="54"/>
      <c r="U1365" s="54"/>
      <c r="V1365" s="54"/>
      <c r="W1365" s="54"/>
      <c r="X1365" s="54"/>
      <c r="Y1365" s="54"/>
      <c r="Z1365" s="54"/>
    </row>
    <row r="1366" spans="1:26" ht="14.25" hidden="1" customHeight="1" x14ac:dyDescent="0.2">
      <c r="A1366" s="134" t="str">
        <f t="shared" si="10"/>
        <v/>
      </c>
      <c r="B1366" s="167" t="str">
        <f>IF(PLANILHA!B1363=0,"",PLANILHA!B1363)</f>
        <v/>
      </c>
      <c r="C1366" s="167" t="str">
        <f>IF(PLANILHA!E1363=0,"",PLANILHA!E1363)</f>
        <v/>
      </c>
      <c r="D1366" s="168" t="str">
        <f>IF(PLANILHA!F1363=0,"",PLANILHA!F1363)</f>
        <v/>
      </c>
      <c r="E1366" s="169" t="str">
        <f>IF(PLANILHA!G1363=0,"",PLANILHA!G1363)</f>
        <v/>
      </c>
      <c r="F1366" s="167"/>
      <c r="G1366" s="136" t="str">
        <f t="shared" si="11"/>
        <v>T</v>
      </c>
      <c r="H1366" s="54"/>
      <c r="I1366" s="54"/>
      <c r="J1366" s="54"/>
      <c r="K1366" s="54"/>
      <c r="L1366" s="54"/>
      <c r="M1366" s="54"/>
      <c r="N1366" s="54"/>
      <c r="O1366" s="54"/>
      <c r="P1366" s="54"/>
      <c r="Q1366" s="54"/>
      <c r="R1366" s="54"/>
      <c r="S1366" s="54"/>
      <c r="T1366" s="54"/>
      <c r="U1366" s="54"/>
      <c r="V1366" s="54"/>
      <c r="W1366" s="54"/>
      <c r="X1366" s="54"/>
      <c r="Y1366" s="54"/>
      <c r="Z1366" s="54"/>
    </row>
    <row r="1367" spans="1:26" ht="14.25" hidden="1" customHeight="1" x14ac:dyDescent="0.2">
      <c r="A1367" s="134" t="str">
        <f t="shared" si="10"/>
        <v/>
      </c>
      <c r="B1367" s="167" t="str">
        <f>IF(PLANILHA!B1364=0,"",PLANILHA!B1364)</f>
        <v/>
      </c>
      <c r="C1367" s="167" t="str">
        <f>IF(PLANILHA!E1364=0,"",PLANILHA!E1364)</f>
        <v/>
      </c>
      <c r="D1367" s="168" t="str">
        <f>IF(PLANILHA!F1364=0,"",PLANILHA!F1364)</f>
        <v/>
      </c>
      <c r="E1367" s="169" t="str">
        <f>IF(PLANILHA!G1364=0,"",PLANILHA!G1364)</f>
        <v/>
      </c>
      <c r="F1367" s="167"/>
      <c r="G1367" s="136" t="str">
        <f t="shared" si="11"/>
        <v>T</v>
      </c>
      <c r="H1367" s="54"/>
      <c r="I1367" s="54"/>
      <c r="J1367" s="54"/>
      <c r="K1367" s="54"/>
      <c r="L1367" s="54"/>
      <c r="M1367" s="54"/>
      <c r="N1367" s="54"/>
      <c r="O1367" s="54"/>
      <c r="P1367" s="54"/>
      <c r="Q1367" s="54"/>
      <c r="R1367" s="54"/>
      <c r="S1367" s="54"/>
      <c r="T1367" s="54"/>
      <c r="U1367" s="54"/>
      <c r="V1367" s="54"/>
      <c r="W1367" s="54"/>
      <c r="X1367" s="54"/>
      <c r="Y1367" s="54"/>
      <c r="Z1367" s="54"/>
    </row>
    <row r="1368" spans="1:26" ht="14.25" hidden="1" customHeight="1" x14ac:dyDescent="0.2">
      <c r="A1368" s="134" t="str">
        <f t="shared" si="10"/>
        <v/>
      </c>
      <c r="B1368" s="167" t="str">
        <f>IF(PLANILHA!B1365=0,"",PLANILHA!B1365)</f>
        <v/>
      </c>
      <c r="C1368" s="167" t="str">
        <f>IF(PLANILHA!E1365=0,"",PLANILHA!E1365)</f>
        <v/>
      </c>
      <c r="D1368" s="168" t="str">
        <f>IF(PLANILHA!F1365=0,"",PLANILHA!F1365)</f>
        <v/>
      </c>
      <c r="E1368" s="169" t="str">
        <f>IF(PLANILHA!G1365=0,"",PLANILHA!G1365)</f>
        <v/>
      </c>
      <c r="F1368" s="167"/>
      <c r="G1368" s="136" t="str">
        <f t="shared" si="11"/>
        <v>T</v>
      </c>
      <c r="H1368" s="54"/>
      <c r="I1368" s="54"/>
      <c r="J1368" s="54"/>
      <c r="K1368" s="54"/>
      <c r="L1368" s="54"/>
      <c r="M1368" s="54"/>
      <c r="N1368" s="54"/>
      <c r="O1368" s="54"/>
      <c r="P1368" s="54"/>
      <c r="Q1368" s="54"/>
      <c r="R1368" s="54"/>
      <c r="S1368" s="54"/>
      <c r="T1368" s="54"/>
      <c r="U1368" s="54"/>
      <c r="V1368" s="54"/>
      <c r="W1368" s="54"/>
      <c r="X1368" s="54"/>
      <c r="Y1368" s="54"/>
      <c r="Z1368" s="54"/>
    </row>
    <row r="1369" spans="1:26" ht="14.25" hidden="1" customHeight="1" x14ac:dyDescent="0.2">
      <c r="A1369" s="134" t="str">
        <f t="shared" si="10"/>
        <v/>
      </c>
      <c r="B1369" s="167" t="str">
        <f>IF(PLANILHA!B1366=0,"",PLANILHA!B1366)</f>
        <v/>
      </c>
      <c r="C1369" s="167" t="str">
        <f>IF(PLANILHA!E1366=0,"",PLANILHA!E1366)</f>
        <v/>
      </c>
      <c r="D1369" s="168" t="str">
        <f>IF(PLANILHA!F1366=0,"",PLANILHA!F1366)</f>
        <v/>
      </c>
      <c r="E1369" s="169" t="str">
        <f>IF(PLANILHA!G1366=0,"",PLANILHA!G1366)</f>
        <v/>
      </c>
      <c r="F1369" s="167"/>
      <c r="G1369" s="136" t="str">
        <f t="shared" si="11"/>
        <v>T</v>
      </c>
      <c r="H1369" s="54"/>
      <c r="I1369" s="54"/>
      <c r="J1369" s="54"/>
      <c r="K1369" s="54"/>
      <c r="L1369" s="54"/>
      <c r="M1369" s="54"/>
      <c r="N1369" s="54"/>
      <c r="O1369" s="54"/>
      <c r="P1369" s="54"/>
      <c r="Q1369" s="54"/>
      <c r="R1369" s="54"/>
      <c r="S1369" s="54"/>
      <c r="T1369" s="54"/>
      <c r="U1369" s="54"/>
      <c r="V1369" s="54"/>
      <c r="W1369" s="54"/>
      <c r="X1369" s="54"/>
      <c r="Y1369" s="54"/>
      <c r="Z1369" s="54"/>
    </row>
    <row r="1370" spans="1:26" ht="14.25" hidden="1" customHeight="1" x14ac:dyDescent="0.2">
      <c r="A1370" s="134" t="str">
        <f t="shared" si="10"/>
        <v/>
      </c>
      <c r="B1370" s="167" t="str">
        <f>IF(PLANILHA!B1367=0,"",PLANILHA!B1367)</f>
        <v/>
      </c>
      <c r="C1370" s="167" t="str">
        <f>IF(PLANILHA!E1367=0,"",PLANILHA!E1367)</f>
        <v/>
      </c>
      <c r="D1370" s="168" t="str">
        <f>IF(PLANILHA!F1367=0,"",PLANILHA!F1367)</f>
        <v/>
      </c>
      <c r="E1370" s="169" t="str">
        <f>IF(PLANILHA!G1367=0,"",PLANILHA!G1367)</f>
        <v/>
      </c>
      <c r="F1370" s="167"/>
      <c r="G1370" s="136" t="str">
        <f t="shared" si="11"/>
        <v>T</v>
      </c>
      <c r="H1370" s="54"/>
      <c r="I1370" s="54"/>
      <c r="J1370" s="54"/>
      <c r="K1370" s="54"/>
      <c r="L1370" s="54"/>
      <c r="M1370" s="54"/>
      <c r="N1370" s="54"/>
      <c r="O1370" s="54"/>
      <c r="P1370" s="54"/>
      <c r="Q1370" s="54"/>
      <c r="R1370" s="54"/>
      <c r="S1370" s="54"/>
      <c r="T1370" s="54"/>
      <c r="U1370" s="54"/>
      <c r="V1370" s="54"/>
      <c r="W1370" s="54"/>
      <c r="X1370" s="54"/>
      <c r="Y1370" s="54"/>
      <c r="Z1370" s="54"/>
    </row>
    <row r="1371" spans="1:26" ht="14.25" hidden="1" customHeight="1" x14ac:dyDescent="0.2">
      <c r="A1371" s="134" t="str">
        <f t="shared" si="10"/>
        <v/>
      </c>
      <c r="B1371" s="167" t="str">
        <f>IF(PLANILHA!B1368=0,"",PLANILHA!B1368)</f>
        <v/>
      </c>
      <c r="C1371" s="167" t="str">
        <f>IF(PLANILHA!E1368=0,"",PLANILHA!E1368)</f>
        <v/>
      </c>
      <c r="D1371" s="168" t="str">
        <f>IF(PLANILHA!F1368=0,"",PLANILHA!F1368)</f>
        <v/>
      </c>
      <c r="E1371" s="169" t="str">
        <f>IF(PLANILHA!G1368=0,"",PLANILHA!G1368)</f>
        <v/>
      </c>
      <c r="F1371" s="167"/>
      <c r="G1371" s="136" t="str">
        <f t="shared" si="11"/>
        <v>T</v>
      </c>
      <c r="H1371" s="54"/>
      <c r="I1371" s="54"/>
      <c r="J1371" s="54"/>
      <c r="K1371" s="54"/>
      <c r="L1371" s="54"/>
      <c r="M1371" s="54"/>
      <c r="N1371" s="54"/>
      <c r="O1371" s="54"/>
      <c r="P1371" s="54"/>
      <c r="Q1371" s="54"/>
      <c r="R1371" s="54"/>
      <c r="S1371" s="54"/>
      <c r="T1371" s="54"/>
      <c r="U1371" s="54"/>
      <c r="V1371" s="54"/>
      <c r="W1371" s="54"/>
      <c r="X1371" s="54"/>
      <c r="Y1371" s="54"/>
      <c r="Z1371" s="54"/>
    </row>
    <row r="1372" spans="1:26" ht="14.25" hidden="1" customHeight="1" x14ac:dyDescent="0.2">
      <c r="A1372" s="134" t="str">
        <f t="shared" si="10"/>
        <v/>
      </c>
      <c r="B1372" s="167" t="str">
        <f>IF(PLANILHA!B1369=0,"",PLANILHA!B1369)</f>
        <v/>
      </c>
      <c r="C1372" s="167" t="str">
        <f>IF(PLANILHA!E1369=0,"",PLANILHA!E1369)</f>
        <v/>
      </c>
      <c r="D1372" s="168" t="str">
        <f>IF(PLANILHA!F1369=0,"",PLANILHA!F1369)</f>
        <v/>
      </c>
      <c r="E1372" s="169" t="str">
        <f>IF(PLANILHA!G1369=0,"",PLANILHA!G1369)</f>
        <v/>
      </c>
      <c r="F1372" s="167"/>
      <c r="G1372" s="136" t="str">
        <f t="shared" si="11"/>
        <v>T</v>
      </c>
      <c r="H1372" s="54"/>
      <c r="I1372" s="54"/>
      <c r="J1372" s="54"/>
      <c r="K1372" s="54"/>
      <c r="L1372" s="54"/>
      <c r="M1372" s="54"/>
      <c r="N1372" s="54"/>
      <c r="O1372" s="54"/>
      <c r="P1372" s="54"/>
      <c r="Q1372" s="54"/>
      <c r="R1372" s="54"/>
      <c r="S1372" s="54"/>
      <c r="T1372" s="54"/>
      <c r="U1372" s="54"/>
      <c r="V1372" s="54"/>
      <c r="W1372" s="54"/>
      <c r="X1372" s="54"/>
      <c r="Y1372" s="54"/>
      <c r="Z1372" s="54"/>
    </row>
    <row r="1373" spans="1:26" ht="14.25" hidden="1" customHeight="1" x14ac:dyDescent="0.2">
      <c r="A1373" s="134" t="str">
        <f t="shared" si="10"/>
        <v/>
      </c>
      <c r="B1373" s="167" t="str">
        <f>IF(PLANILHA!B1370=0,"",PLANILHA!B1370)</f>
        <v/>
      </c>
      <c r="C1373" s="167" t="str">
        <f>IF(PLANILHA!E1370=0,"",PLANILHA!E1370)</f>
        <v/>
      </c>
      <c r="D1373" s="168" t="str">
        <f>IF(PLANILHA!F1370=0,"",PLANILHA!F1370)</f>
        <v/>
      </c>
      <c r="E1373" s="169" t="str">
        <f>IF(PLANILHA!G1370=0,"",PLANILHA!G1370)</f>
        <v/>
      </c>
      <c r="F1373" s="167"/>
      <c r="G1373" s="136" t="str">
        <f t="shared" si="11"/>
        <v>T</v>
      </c>
      <c r="H1373" s="54"/>
      <c r="I1373" s="54"/>
      <c r="J1373" s="54"/>
      <c r="K1373" s="54"/>
      <c r="L1373" s="54"/>
      <c r="M1373" s="54"/>
      <c r="N1373" s="54"/>
      <c r="O1373" s="54"/>
      <c r="P1373" s="54"/>
      <c r="Q1373" s="54"/>
      <c r="R1373" s="54"/>
      <c r="S1373" s="54"/>
      <c r="T1373" s="54"/>
      <c r="U1373" s="54"/>
      <c r="V1373" s="54"/>
      <c r="W1373" s="54"/>
      <c r="X1373" s="54"/>
      <c r="Y1373" s="54"/>
      <c r="Z1373" s="54"/>
    </row>
    <row r="1374" spans="1:26" ht="14.25" hidden="1" customHeight="1" x14ac:dyDescent="0.2">
      <c r="A1374" s="134" t="str">
        <f t="shared" si="10"/>
        <v/>
      </c>
      <c r="B1374" s="167" t="str">
        <f>IF(PLANILHA!B1371=0,"",PLANILHA!B1371)</f>
        <v/>
      </c>
      <c r="C1374" s="167" t="str">
        <f>IF(PLANILHA!E1371=0,"",PLANILHA!E1371)</f>
        <v/>
      </c>
      <c r="D1374" s="168" t="str">
        <f>IF(PLANILHA!F1371=0,"",PLANILHA!F1371)</f>
        <v/>
      </c>
      <c r="E1374" s="169" t="str">
        <f>IF(PLANILHA!G1371=0,"",PLANILHA!G1371)</f>
        <v/>
      </c>
      <c r="F1374" s="167"/>
      <c r="G1374" s="136" t="str">
        <f t="shared" si="11"/>
        <v>T</v>
      </c>
      <c r="H1374" s="54"/>
      <c r="I1374" s="54"/>
      <c r="J1374" s="54"/>
      <c r="K1374" s="54"/>
      <c r="L1374" s="54"/>
      <c r="M1374" s="54"/>
      <c r="N1374" s="54"/>
      <c r="O1374" s="54"/>
      <c r="P1374" s="54"/>
      <c r="Q1374" s="54"/>
      <c r="R1374" s="54"/>
      <c r="S1374" s="54"/>
      <c r="T1374" s="54"/>
      <c r="U1374" s="54"/>
      <c r="V1374" s="54"/>
      <c r="W1374" s="54"/>
      <c r="X1374" s="54"/>
      <c r="Y1374" s="54"/>
      <c r="Z1374" s="54"/>
    </row>
    <row r="1375" spans="1:26" ht="14.25" hidden="1" customHeight="1" x14ac:dyDescent="0.2">
      <c r="A1375" s="134" t="str">
        <f t="shared" si="10"/>
        <v/>
      </c>
      <c r="B1375" s="167" t="str">
        <f>IF(PLANILHA!B1372=0,"",PLANILHA!B1372)</f>
        <v/>
      </c>
      <c r="C1375" s="167" t="str">
        <f>IF(PLANILHA!E1372=0,"",PLANILHA!E1372)</f>
        <v/>
      </c>
      <c r="D1375" s="168" t="str">
        <f>IF(PLANILHA!F1372=0,"",PLANILHA!F1372)</f>
        <v/>
      </c>
      <c r="E1375" s="169" t="str">
        <f>IF(PLANILHA!G1372=0,"",PLANILHA!G1372)</f>
        <v/>
      </c>
      <c r="F1375" s="167"/>
      <c r="G1375" s="136" t="str">
        <f t="shared" si="11"/>
        <v>T</v>
      </c>
      <c r="H1375" s="54"/>
      <c r="I1375" s="54"/>
      <c r="J1375" s="54"/>
      <c r="K1375" s="54"/>
      <c r="L1375" s="54"/>
      <c r="M1375" s="54"/>
      <c r="N1375" s="54"/>
      <c r="O1375" s="54"/>
      <c r="P1375" s="54"/>
      <c r="Q1375" s="54"/>
      <c r="R1375" s="54"/>
      <c r="S1375" s="54"/>
      <c r="T1375" s="54"/>
      <c r="U1375" s="54"/>
      <c r="V1375" s="54"/>
      <c r="W1375" s="54"/>
      <c r="X1375" s="54"/>
      <c r="Y1375" s="54"/>
      <c r="Z1375" s="54"/>
    </row>
    <row r="1376" spans="1:26" ht="14.25" hidden="1" customHeight="1" x14ac:dyDescent="0.2">
      <c r="A1376" s="134" t="str">
        <f t="shared" si="10"/>
        <v/>
      </c>
      <c r="B1376" s="167" t="str">
        <f>IF(PLANILHA!B1373=0,"",PLANILHA!B1373)</f>
        <v/>
      </c>
      <c r="C1376" s="167" t="str">
        <f>IF(PLANILHA!E1373=0,"",PLANILHA!E1373)</f>
        <v/>
      </c>
      <c r="D1376" s="168" t="str">
        <f>IF(PLANILHA!F1373=0,"",PLANILHA!F1373)</f>
        <v/>
      </c>
      <c r="E1376" s="169" t="str">
        <f>IF(PLANILHA!G1373=0,"",PLANILHA!G1373)</f>
        <v/>
      </c>
      <c r="F1376" s="167"/>
      <c r="G1376" s="136" t="str">
        <f t="shared" si="11"/>
        <v>T</v>
      </c>
      <c r="H1376" s="54"/>
      <c r="I1376" s="54"/>
      <c r="J1376" s="54"/>
      <c r="K1376" s="54"/>
      <c r="L1376" s="54"/>
      <c r="M1376" s="54"/>
      <c r="N1376" s="54"/>
      <c r="O1376" s="54"/>
      <c r="P1376" s="54"/>
      <c r="Q1376" s="54"/>
      <c r="R1376" s="54"/>
      <c r="S1376" s="54"/>
      <c r="T1376" s="54"/>
      <c r="U1376" s="54"/>
      <c r="V1376" s="54"/>
      <c r="W1376" s="54"/>
      <c r="X1376" s="54"/>
      <c r="Y1376" s="54"/>
      <c r="Z1376" s="54"/>
    </row>
    <row r="1377" spans="1:26" ht="14.25" hidden="1" customHeight="1" x14ac:dyDescent="0.2">
      <c r="A1377" s="134" t="str">
        <f t="shared" si="10"/>
        <v/>
      </c>
      <c r="B1377" s="167" t="str">
        <f>IF(PLANILHA!B1374=0,"",PLANILHA!B1374)</f>
        <v/>
      </c>
      <c r="C1377" s="167" t="str">
        <f>IF(PLANILHA!E1374=0,"",PLANILHA!E1374)</f>
        <v/>
      </c>
      <c r="D1377" s="168" t="str">
        <f>IF(PLANILHA!F1374=0,"",PLANILHA!F1374)</f>
        <v/>
      </c>
      <c r="E1377" s="169" t="str">
        <f>IF(PLANILHA!G1374=0,"",PLANILHA!G1374)</f>
        <v/>
      </c>
      <c r="F1377" s="167"/>
      <c r="G1377" s="136" t="str">
        <f t="shared" si="11"/>
        <v>T</v>
      </c>
      <c r="H1377" s="54"/>
      <c r="I1377" s="54"/>
      <c r="J1377" s="54"/>
      <c r="K1377" s="54"/>
      <c r="L1377" s="54"/>
      <c r="M1377" s="54"/>
      <c r="N1377" s="54"/>
      <c r="O1377" s="54"/>
      <c r="P1377" s="54"/>
      <c r="Q1377" s="54"/>
      <c r="R1377" s="54"/>
      <c r="S1377" s="54"/>
      <c r="T1377" s="54"/>
      <c r="U1377" s="54"/>
      <c r="V1377" s="54"/>
      <c r="W1377" s="54"/>
      <c r="X1377" s="54"/>
      <c r="Y1377" s="54"/>
      <c r="Z1377" s="54"/>
    </row>
    <row r="1378" spans="1:26" ht="14.25" hidden="1" customHeight="1" x14ac:dyDescent="0.2">
      <c r="A1378" s="134" t="str">
        <f t="shared" si="10"/>
        <v/>
      </c>
      <c r="B1378" s="167" t="str">
        <f>IF(PLANILHA!B1375=0,"",PLANILHA!B1375)</f>
        <v/>
      </c>
      <c r="C1378" s="167" t="str">
        <f>IF(PLANILHA!E1375=0,"",PLANILHA!E1375)</f>
        <v/>
      </c>
      <c r="D1378" s="168" t="str">
        <f>IF(PLANILHA!F1375=0,"",PLANILHA!F1375)</f>
        <v/>
      </c>
      <c r="E1378" s="169" t="str">
        <f>IF(PLANILHA!G1375=0,"",PLANILHA!G1375)</f>
        <v/>
      </c>
      <c r="F1378" s="167"/>
      <c r="G1378" s="136" t="str">
        <f t="shared" si="11"/>
        <v>T</v>
      </c>
      <c r="H1378" s="54"/>
      <c r="I1378" s="54"/>
      <c r="J1378" s="54"/>
      <c r="K1378" s="54"/>
      <c r="L1378" s="54"/>
      <c r="M1378" s="54"/>
      <c r="N1378" s="54"/>
      <c r="O1378" s="54"/>
      <c r="P1378" s="54"/>
      <c r="Q1378" s="54"/>
      <c r="R1378" s="54"/>
      <c r="S1378" s="54"/>
      <c r="T1378" s="54"/>
      <c r="U1378" s="54"/>
      <c r="V1378" s="54"/>
      <c r="W1378" s="54"/>
      <c r="X1378" s="54"/>
      <c r="Y1378" s="54"/>
      <c r="Z1378" s="54"/>
    </row>
    <row r="1379" spans="1:26" ht="14.25" hidden="1" customHeight="1" x14ac:dyDescent="0.2">
      <c r="A1379" s="134" t="str">
        <f t="shared" si="10"/>
        <v/>
      </c>
      <c r="B1379" s="167" t="str">
        <f>IF(PLANILHA!B1376=0,"",PLANILHA!B1376)</f>
        <v/>
      </c>
      <c r="C1379" s="167" t="str">
        <f>IF(PLANILHA!E1376=0,"",PLANILHA!E1376)</f>
        <v/>
      </c>
      <c r="D1379" s="168" t="str">
        <f>IF(PLANILHA!F1376=0,"",PLANILHA!F1376)</f>
        <v/>
      </c>
      <c r="E1379" s="169" t="str">
        <f>IF(PLANILHA!G1376=0,"",PLANILHA!G1376)</f>
        <v/>
      </c>
      <c r="F1379" s="167"/>
      <c r="G1379" s="136" t="str">
        <f t="shared" si="11"/>
        <v>T</v>
      </c>
      <c r="H1379" s="54"/>
      <c r="I1379" s="54"/>
      <c r="J1379" s="54"/>
      <c r="K1379" s="54"/>
      <c r="L1379" s="54"/>
      <c r="M1379" s="54"/>
      <c r="N1379" s="54"/>
      <c r="O1379" s="54"/>
      <c r="P1379" s="54"/>
      <c r="Q1379" s="54"/>
      <c r="R1379" s="54"/>
      <c r="S1379" s="54"/>
      <c r="T1379" s="54"/>
      <c r="U1379" s="54"/>
      <c r="V1379" s="54"/>
      <c r="W1379" s="54"/>
      <c r="X1379" s="54"/>
      <c r="Y1379" s="54"/>
      <c r="Z1379" s="54"/>
    </row>
    <row r="1380" spans="1:26" ht="14.25" hidden="1" customHeight="1" x14ac:dyDescent="0.2">
      <c r="A1380" s="134" t="str">
        <f t="shared" si="10"/>
        <v/>
      </c>
      <c r="B1380" s="167" t="str">
        <f>IF(PLANILHA!B1377=0,"",PLANILHA!B1377)</f>
        <v/>
      </c>
      <c r="C1380" s="167" t="str">
        <f>IF(PLANILHA!E1377=0,"",PLANILHA!E1377)</f>
        <v/>
      </c>
      <c r="D1380" s="168" t="str">
        <f>IF(PLANILHA!F1377=0,"",PLANILHA!F1377)</f>
        <v/>
      </c>
      <c r="E1380" s="169" t="str">
        <f>IF(PLANILHA!G1377=0,"",PLANILHA!G1377)</f>
        <v/>
      </c>
      <c r="F1380" s="167"/>
      <c r="G1380" s="136" t="str">
        <f t="shared" si="11"/>
        <v>T</v>
      </c>
      <c r="H1380" s="54"/>
      <c r="I1380" s="54"/>
      <c r="J1380" s="54"/>
      <c r="K1380" s="54"/>
      <c r="L1380" s="54"/>
      <c r="M1380" s="54"/>
      <c r="N1380" s="54"/>
      <c r="O1380" s="54"/>
      <c r="P1380" s="54"/>
      <c r="Q1380" s="54"/>
      <c r="R1380" s="54"/>
      <c r="S1380" s="54"/>
      <c r="T1380" s="54"/>
      <c r="U1380" s="54"/>
      <c r="V1380" s="54"/>
      <c r="W1380" s="54"/>
      <c r="X1380" s="54"/>
      <c r="Y1380" s="54"/>
      <c r="Z1380" s="54"/>
    </row>
    <row r="1381" spans="1:26" ht="14.25" hidden="1" customHeight="1" x14ac:dyDescent="0.2">
      <c r="A1381" s="134" t="str">
        <f t="shared" si="10"/>
        <v/>
      </c>
      <c r="B1381" s="167" t="str">
        <f>IF(PLANILHA!B1378=0,"",PLANILHA!B1378)</f>
        <v/>
      </c>
      <c r="C1381" s="167" t="str">
        <f>IF(PLANILHA!E1378=0,"",PLANILHA!E1378)</f>
        <v/>
      </c>
      <c r="D1381" s="168" t="str">
        <f>IF(PLANILHA!F1378=0,"",PLANILHA!F1378)</f>
        <v/>
      </c>
      <c r="E1381" s="169" t="str">
        <f>IF(PLANILHA!G1378=0,"",PLANILHA!G1378)</f>
        <v/>
      </c>
      <c r="F1381" s="167"/>
      <c r="G1381" s="136" t="str">
        <f t="shared" si="11"/>
        <v>T</v>
      </c>
      <c r="H1381" s="54"/>
      <c r="I1381" s="54"/>
      <c r="J1381" s="54"/>
      <c r="K1381" s="54"/>
      <c r="L1381" s="54"/>
      <c r="M1381" s="54"/>
      <c r="N1381" s="54"/>
      <c r="O1381" s="54"/>
      <c r="P1381" s="54"/>
      <c r="Q1381" s="54"/>
      <c r="R1381" s="54"/>
      <c r="S1381" s="54"/>
      <c r="T1381" s="54"/>
      <c r="U1381" s="54"/>
      <c r="V1381" s="54"/>
      <c r="W1381" s="54"/>
      <c r="X1381" s="54"/>
      <c r="Y1381" s="54"/>
      <c r="Z1381" s="54"/>
    </row>
    <row r="1382" spans="1:26" ht="14.25" hidden="1" customHeight="1" x14ac:dyDescent="0.2">
      <c r="A1382" s="134" t="str">
        <f t="shared" si="10"/>
        <v/>
      </c>
      <c r="B1382" s="167" t="str">
        <f>IF(PLANILHA!B1379=0,"",PLANILHA!B1379)</f>
        <v/>
      </c>
      <c r="C1382" s="167" t="str">
        <f>IF(PLANILHA!E1379=0,"",PLANILHA!E1379)</f>
        <v/>
      </c>
      <c r="D1382" s="168" t="str">
        <f>IF(PLANILHA!F1379=0,"",PLANILHA!F1379)</f>
        <v/>
      </c>
      <c r="E1382" s="169" t="str">
        <f>IF(PLANILHA!G1379=0,"",PLANILHA!G1379)</f>
        <v/>
      </c>
      <c r="F1382" s="167"/>
      <c r="G1382" s="136" t="str">
        <f t="shared" si="11"/>
        <v>T</v>
      </c>
      <c r="H1382" s="54"/>
      <c r="I1382" s="54"/>
      <c r="J1382" s="54"/>
      <c r="K1382" s="54"/>
      <c r="L1382" s="54"/>
      <c r="M1382" s="54"/>
      <c r="N1382" s="54"/>
      <c r="O1382" s="54"/>
      <c r="P1382" s="54"/>
      <c r="Q1382" s="54"/>
      <c r="R1382" s="54"/>
      <c r="S1382" s="54"/>
      <c r="T1382" s="54"/>
      <c r="U1382" s="54"/>
      <c r="V1382" s="54"/>
      <c r="W1382" s="54"/>
      <c r="X1382" s="54"/>
      <c r="Y1382" s="54"/>
      <c r="Z1382" s="54"/>
    </row>
    <row r="1383" spans="1:26" ht="14.25" hidden="1" customHeight="1" x14ac:dyDescent="0.2">
      <c r="A1383" s="134" t="str">
        <f t="shared" si="10"/>
        <v/>
      </c>
      <c r="B1383" s="167" t="str">
        <f>IF(PLANILHA!B1380=0,"",PLANILHA!B1380)</f>
        <v/>
      </c>
      <c r="C1383" s="167" t="str">
        <f>IF(PLANILHA!E1380=0,"",PLANILHA!E1380)</f>
        <v/>
      </c>
      <c r="D1383" s="168" t="str">
        <f>IF(PLANILHA!F1380=0,"",PLANILHA!F1380)</f>
        <v/>
      </c>
      <c r="E1383" s="169" t="str">
        <f>IF(PLANILHA!G1380=0,"",PLANILHA!G1380)</f>
        <v/>
      </c>
      <c r="F1383" s="167"/>
      <c r="G1383" s="136" t="str">
        <f t="shared" si="11"/>
        <v>T</v>
      </c>
      <c r="H1383" s="54"/>
      <c r="I1383" s="54"/>
      <c r="J1383" s="54"/>
      <c r="K1383" s="54"/>
      <c r="L1383" s="54"/>
      <c r="M1383" s="54"/>
      <c r="N1383" s="54"/>
      <c r="O1383" s="54"/>
      <c r="P1383" s="54"/>
      <c r="Q1383" s="54"/>
      <c r="R1383" s="54"/>
      <c r="S1383" s="54"/>
      <c r="T1383" s="54"/>
      <c r="U1383" s="54"/>
      <c r="V1383" s="54"/>
      <c r="W1383" s="54"/>
      <c r="X1383" s="54"/>
      <c r="Y1383" s="54"/>
      <c r="Z1383" s="54"/>
    </row>
    <row r="1384" spans="1:26" ht="14.25" hidden="1" customHeight="1" x14ac:dyDescent="0.2">
      <c r="A1384" s="134" t="str">
        <f t="shared" si="10"/>
        <v/>
      </c>
      <c r="B1384" s="167" t="str">
        <f>IF(PLANILHA!B1381=0,"",PLANILHA!B1381)</f>
        <v/>
      </c>
      <c r="C1384" s="167" t="str">
        <f>IF(PLANILHA!E1381=0,"",PLANILHA!E1381)</f>
        <v/>
      </c>
      <c r="D1384" s="168" t="str">
        <f>IF(PLANILHA!F1381=0,"",PLANILHA!F1381)</f>
        <v/>
      </c>
      <c r="E1384" s="169" t="str">
        <f>IF(PLANILHA!G1381=0,"",PLANILHA!G1381)</f>
        <v/>
      </c>
      <c r="F1384" s="167"/>
      <c r="G1384" s="136" t="str">
        <f t="shared" si="11"/>
        <v>T</v>
      </c>
      <c r="H1384" s="54"/>
      <c r="I1384" s="54"/>
      <c r="J1384" s="54"/>
      <c r="K1384" s="54"/>
      <c r="L1384" s="54"/>
      <c r="M1384" s="54"/>
      <c r="N1384" s="54"/>
      <c r="O1384" s="54"/>
      <c r="P1384" s="54"/>
      <c r="Q1384" s="54"/>
      <c r="R1384" s="54"/>
      <c r="S1384" s="54"/>
      <c r="T1384" s="54"/>
      <c r="U1384" s="54"/>
      <c r="V1384" s="54"/>
      <c r="W1384" s="54"/>
      <c r="X1384" s="54"/>
      <c r="Y1384" s="54"/>
      <c r="Z1384" s="54"/>
    </row>
    <row r="1385" spans="1:26" ht="14.25" hidden="1" customHeight="1" x14ac:dyDescent="0.2">
      <c r="A1385" s="134" t="str">
        <f t="shared" si="10"/>
        <v/>
      </c>
      <c r="B1385" s="167" t="str">
        <f>IF(PLANILHA!B1382=0,"",PLANILHA!B1382)</f>
        <v/>
      </c>
      <c r="C1385" s="167" t="str">
        <f>IF(PLANILHA!E1382=0,"",PLANILHA!E1382)</f>
        <v/>
      </c>
      <c r="D1385" s="168" t="str">
        <f>IF(PLANILHA!F1382=0,"",PLANILHA!F1382)</f>
        <v/>
      </c>
      <c r="E1385" s="169" t="str">
        <f>IF(PLANILHA!G1382=0,"",PLANILHA!G1382)</f>
        <v/>
      </c>
      <c r="F1385" s="167"/>
      <c r="G1385" s="136" t="str">
        <f t="shared" si="11"/>
        <v>T</v>
      </c>
      <c r="H1385" s="54"/>
      <c r="I1385" s="54"/>
      <c r="J1385" s="54"/>
      <c r="K1385" s="54"/>
      <c r="L1385" s="54"/>
      <c r="M1385" s="54"/>
      <c r="N1385" s="54"/>
      <c r="O1385" s="54"/>
      <c r="P1385" s="54"/>
      <c r="Q1385" s="54"/>
      <c r="R1385" s="54"/>
      <c r="S1385" s="54"/>
      <c r="T1385" s="54"/>
      <c r="U1385" s="54"/>
      <c r="V1385" s="54"/>
      <c r="W1385" s="54"/>
      <c r="X1385" s="54"/>
      <c r="Y1385" s="54"/>
      <c r="Z1385" s="54"/>
    </row>
    <row r="1386" spans="1:26" ht="14.25" hidden="1" customHeight="1" x14ac:dyDescent="0.2">
      <c r="A1386" s="134" t="str">
        <f t="shared" si="10"/>
        <v/>
      </c>
      <c r="B1386" s="167" t="str">
        <f>IF(PLANILHA!B1383=0,"",PLANILHA!B1383)</f>
        <v/>
      </c>
      <c r="C1386" s="167" t="str">
        <f>IF(PLANILHA!E1383=0,"",PLANILHA!E1383)</f>
        <v/>
      </c>
      <c r="D1386" s="168" t="str">
        <f>IF(PLANILHA!F1383=0,"",PLANILHA!F1383)</f>
        <v/>
      </c>
      <c r="E1386" s="169" t="str">
        <f>IF(PLANILHA!G1383=0,"",PLANILHA!G1383)</f>
        <v/>
      </c>
      <c r="F1386" s="167"/>
      <c r="G1386" s="136" t="str">
        <f t="shared" si="11"/>
        <v>T</v>
      </c>
      <c r="H1386" s="54"/>
      <c r="I1386" s="54"/>
      <c r="J1386" s="54"/>
      <c r="K1386" s="54"/>
      <c r="L1386" s="54"/>
      <c r="M1386" s="54"/>
      <c r="N1386" s="54"/>
      <c r="O1386" s="54"/>
      <c r="P1386" s="54"/>
      <c r="Q1386" s="54"/>
      <c r="R1386" s="54"/>
      <c r="S1386" s="54"/>
      <c r="T1386" s="54"/>
      <c r="U1386" s="54"/>
      <c r="V1386" s="54"/>
      <c r="W1386" s="54"/>
      <c r="X1386" s="54"/>
      <c r="Y1386" s="54"/>
      <c r="Z1386" s="54"/>
    </row>
    <row r="1387" spans="1:26" ht="14.25" hidden="1" customHeight="1" x14ac:dyDescent="0.2">
      <c r="A1387" s="134" t="str">
        <f t="shared" si="10"/>
        <v/>
      </c>
      <c r="B1387" s="167" t="str">
        <f>IF(PLANILHA!B1384=0,"",PLANILHA!B1384)</f>
        <v/>
      </c>
      <c r="C1387" s="167" t="str">
        <f>IF(PLANILHA!E1384=0,"",PLANILHA!E1384)</f>
        <v/>
      </c>
      <c r="D1387" s="168" t="str">
        <f>IF(PLANILHA!F1384=0,"",PLANILHA!F1384)</f>
        <v/>
      </c>
      <c r="E1387" s="169" t="str">
        <f>IF(PLANILHA!G1384=0,"",PLANILHA!G1384)</f>
        <v/>
      </c>
      <c r="F1387" s="167"/>
      <c r="G1387" s="136" t="str">
        <f t="shared" si="11"/>
        <v>T</v>
      </c>
      <c r="H1387" s="54"/>
      <c r="I1387" s="54"/>
      <c r="J1387" s="54"/>
      <c r="K1387" s="54"/>
      <c r="L1387" s="54"/>
      <c r="M1387" s="54"/>
      <c r="N1387" s="54"/>
      <c r="O1387" s="54"/>
      <c r="P1387" s="54"/>
      <c r="Q1387" s="54"/>
      <c r="R1387" s="54"/>
      <c r="S1387" s="54"/>
      <c r="T1387" s="54"/>
      <c r="U1387" s="54"/>
      <c r="V1387" s="54"/>
      <c r="W1387" s="54"/>
      <c r="X1387" s="54"/>
      <c r="Y1387" s="54"/>
      <c r="Z1387" s="54"/>
    </row>
    <row r="1388" spans="1:26" ht="14.25" hidden="1" customHeight="1" x14ac:dyDescent="0.2">
      <c r="A1388" s="134" t="str">
        <f t="shared" si="10"/>
        <v/>
      </c>
      <c r="B1388" s="167" t="str">
        <f>IF(PLANILHA!B1385=0,"",PLANILHA!B1385)</f>
        <v/>
      </c>
      <c r="C1388" s="167" t="str">
        <f>IF(PLANILHA!E1385=0,"",PLANILHA!E1385)</f>
        <v/>
      </c>
      <c r="D1388" s="168" t="str">
        <f>IF(PLANILHA!F1385=0,"",PLANILHA!F1385)</f>
        <v/>
      </c>
      <c r="E1388" s="169" t="str">
        <f>IF(PLANILHA!G1385=0,"",PLANILHA!G1385)</f>
        <v/>
      </c>
      <c r="F1388" s="167"/>
      <c r="G1388" s="136" t="str">
        <f t="shared" si="11"/>
        <v>T</v>
      </c>
      <c r="H1388" s="54"/>
      <c r="I1388" s="54"/>
      <c r="J1388" s="54"/>
      <c r="K1388" s="54"/>
      <c r="L1388" s="54"/>
      <c r="M1388" s="54"/>
      <c r="N1388" s="54"/>
      <c r="O1388" s="54"/>
      <c r="P1388" s="54"/>
      <c r="Q1388" s="54"/>
      <c r="R1388" s="54"/>
      <c r="S1388" s="54"/>
      <c r="T1388" s="54"/>
      <c r="U1388" s="54"/>
      <c r="V1388" s="54"/>
      <c r="W1388" s="54"/>
      <c r="X1388" s="54"/>
      <c r="Y1388" s="54"/>
      <c r="Z1388" s="54"/>
    </row>
    <row r="1389" spans="1:26" ht="14.25" hidden="1" customHeight="1" x14ac:dyDescent="0.2">
      <c r="A1389" s="134" t="str">
        <f t="shared" si="10"/>
        <v/>
      </c>
      <c r="B1389" s="167" t="str">
        <f>IF(PLANILHA!B1386=0,"",PLANILHA!B1386)</f>
        <v/>
      </c>
      <c r="C1389" s="167" t="str">
        <f>IF(PLANILHA!E1386=0,"",PLANILHA!E1386)</f>
        <v/>
      </c>
      <c r="D1389" s="168" t="str">
        <f>IF(PLANILHA!F1386=0,"",PLANILHA!F1386)</f>
        <v/>
      </c>
      <c r="E1389" s="169" t="str">
        <f>IF(PLANILHA!G1386=0,"",PLANILHA!G1386)</f>
        <v/>
      </c>
      <c r="F1389" s="167"/>
      <c r="G1389" s="136" t="str">
        <f t="shared" si="11"/>
        <v>T</v>
      </c>
      <c r="H1389" s="54"/>
      <c r="I1389" s="54"/>
      <c r="J1389" s="54"/>
      <c r="K1389" s="54"/>
      <c r="L1389" s="54"/>
      <c r="M1389" s="54"/>
      <c r="N1389" s="54"/>
      <c r="O1389" s="54"/>
      <c r="P1389" s="54"/>
      <c r="Q1389" s="54"/>
      <c r="R1389" s="54"/>
      <c r="S1389" s="54"/>
      <c r="T1389" s="54"/>
      <c r="U1389" s="54"/>
      <c r="V1389" s="54"/>
      <c r="W1389" s="54"/>
      <c r="X1389" s="54"/>
      <c r="Y1389" s="54"/>
      <c r="Z1389" s="54"/>
    </row>
    <row r="1390" spans="1:26" ht="14.25" hidden="1" customHeight="1" x14ac:dyDescent="0.2">
      <c r="A1390" s="134" t="str">
        <f t="shared" si="10"/>
        <v/>
      </c>
      <c r="B1390" s="167" t="str">
        <f>IF(PLANILHA!B1387=0,"",PLANILHA!B1387)</f>
        <v/>
      </c>
      <c r="C1390" s="167" t="str">
        <f>IF(PLANILHA!E1387=0,"",PLANILHA!E1387)</f>
        <v/>
      </c>
      <c r="D1390" s="168" t="str">
        <f>IF(PLANILHA!F1387=0,"",PLANILHA!F1387)</f>
        <v/>
      </c>
      <c r="E1390" s="169" t="str">
        <f>IF(PLANILHA!G1387=0,"",PLANILHA!G1387)</f>
        <v/>
      </c>
      <c r="F1390" s="167"/>
      <c r="G1390" s="136" t="str">
        <f t="shared" si="11"/>
        <v>T</v>
      </c>
      <c r="H1390" s="54"/>
      <c r="I1390" s="54"/>
      <c r="J1390" s="54"/>
      <c r="K1390" s="54"/>
      <c r="L1390" s="54"/>
      <c r="M1390" s="54"/>
      <c r="N1390" s="54"/>
      <c r="O1390" s="54"/>
      <c r="P1390" s="54"/>
      <c r="Q1390" s="54"/>
      <c r="R1390" s="54"/>
      <c r="S1390" s="54"/>
      <c r="T1390" s="54"/>
      <c r="U1390" s="54"/>
      <c r="V1390" s="54"/>
      <c r="W1390" s="54"/>
      <c r="X1390" s="54"/>
      <c r="Y1390" s="54"/>
      <c r="Z1390" s="54"/>
    </row>
    <row r="1391" spans="1:26" ht="14.25" hidden="1" customHeight="1" x14ac:dyDescent="0.2">
      <c r="A1391" s="134" t="str">
        <f t="shared" si="10"/>
        <v/>
      </c>
      <c r="B1391" s="167" t="str">
        <f>IF(PLANILHA!B1388=0,"",PLANILHA!B1388)</f>
        <v/>
      </c>
      <c r="C1391" s="167" t="str">
        <f>IF(PLANILHA!E1388=0,"",PLANILHA!E1388)</f>
        <v/>
      </c>
      <c r="D1391" s="168" t="str">
        <f>IF(PLANILHA!F1388=0,"",PLANILHA!F1388)</f>
        <v/>
      </c>
      <c r="E1391" s="169" t="str">
        <f>IF(PLANILHA!G1388=0,"",PLANILHA!G1388)</f>
        <v/>
      </c>
      <c r="F1391" s="167"/>
      <c r="G1391" s="136" t="str">
        <f t="shared" si="11"/>
        <v>T</v>
      </c>
      <c r="H1391" s="54"/>
      <c r="I1391" s="54"/>
      <c r="J1391" s="54"/>
      <c r="K1391" s="54"/>
      <c r="L1391" s="54"/>
      <c r="M1391" s="54"/>
      <c r="N1391" s="54"/>
      <c r="O1391" s="54"/>
      <c r="P1391" s="54"/>
      <c r="Q1391" s="54"/>
      <c r="R1391" s="54"/>
      <c r="S1391" s="54"/>
      <c r="T1391" s="54"/>
      <c r="U1391" s="54"/>
      <c r="V1391" s="54"/>
      <c r="W1391" s="54"/>
      <c r="X1391" s="54"/>
      <c r="Y1391" s="54"/>
      <c r="Z1391" s="54"/>
    </row>
    <row r="1392" spans="1:26" ht="14.25" hidden="1" customHeight="1" x14ac:dyDescent="0.2">
      <c r="A1392" s="134" t="str">
        <f t="shared" si="10"/>
        <v/>
      </c>
      <c r="B1392" s="167" t="str">
        <f>IF(PLANILHA!B1389=0,"",PLANILHA!B1389)</f>
        <v/>
      </c>
      <c r="C1392" s="167" t="str">
        <f>IF(PLANILHA!E1389=0,"",PLANILHA!E1389)</f>
        <v/>
      </c>
      <c r="D1392" s="168" t="str">
        <f>IF(PLANILHA!F1389=0,"",PLANILHA!F1389)</f>
        <v/>
      </c>
      <c r="E1392" s="169" t="str">
        <f>IF(PLANILHA!G1389=0,"",PLANILHA!G1389)</f>
        <v/>
      </c>
      <c r="F1392" s="167"/>
      <c r="G1392" s="136" t="str">
        <f t="shared" si="11"/>
        <v>T</v>
      </c>
      <c r="H1392" s="54"/>
      <c r="I1392" s="54"/>
      <c r="J1392" s="54"/>
      <c r="K1392" s="54"/>
      <c r="L1392" s="54"/>
      <c r="M1392" s="54"/>
      <c r="N1392" s="54"/>
      <c r="O1392" s="54"/>
      <c r="P1392" s="54"/>
      <c r="Q1392" s="54"/>
      <c r="R1392" s="54"/>
      <c r="S1392" s="54"/>
      <c r="T1392" s="54"/>
      <c r="U1392" s="54"/>
      <c r="V1392" s="54"/>
      <c r="W1392" s="54"/>
      <c r="X1392" s="54"/>
      <c r="Y1392" s="54"/>
      <c r="Z1392" s="54"/>
    </row>
    <row r="1393" spans="1:26" ht="14.25" hidden="1" customHeight="1" x14ac:dyDescent="0.2">
      <c r="A1393" s="134" t="str">
        <f t="shared" si="10"/>
        <v/>
      </c>
      <c r="B1393" s="167" t="str">
        <f>IF(PLANILHA!B1390=0,"",PLANILHA!B1390)</f>
        <v/>
      </c>
      <c r="C1393" s="167" t="str">
        <f>IF(PLANILHA!E1390=0,"",PLANILHA!E1390)</f>
        <v/>
      </c>
      <c r="D1393" s="168" t="str">
        <f>IF(PLANILHA!F1390=0,"",PLANILHA!F1390)</f>
        <v/>
      </c>
      <c r="E1393" s="169" t="str">
        <f>IF(PLANILHA!G1390=0,"",PLANILHA!G1390)</f>
        <v/>
      </c>
      <c r="F1393" s="167"/>
      <c r="G1393" s="136" t="str">
        <f t="shared" si="11"/>
        <v>T</v>
      </c>
      <c r="H1393" s="54"/>
      <c r="I1393" s="54"/>
      <c r="J1393" s="54"/>
      <c r="K1393" s="54"/>
      <c r="L1393" s="54"/>
      <c r="M1393" s="54"/>
      <c r="N1393" s="54"/>
      <c r="O1393" s="54"/>
      <c r="P1393" s="54"/>
      <c r="Q1393" s="54"/>
      <c r="R1393" s="54"/>
      <c r="S1393" s="54"/>
      <c r="T1393" s="54"/>
      <c r="U1393" s="54"/>
      <c r="V1393" s="54"/>
      <c r="W1393" s="54"/>
      <c r="X1393" s="54"/>
      <c r="Y1393" s="54"/>
      <c r="Z1393" s="54"/>
    </row>
    <row r="1394" spans="1:26" ht="14.25" hidden="1" customHeight="1" x14ac:dyDescent="0.2">
      <c r="A1394" s="134" t="str">
        <f t="shared" si="10"/>
        <v/>
      </c>
      <c r="B1394" s="167" t="str">
        <f>IF(PLANILHA!B1391=0,"",PLANILHA!B1391)</f>
        <v/>
      </c>
      <c r="C1394" s="167" t="str">
        <f>IF(PLANILHA!E1391=0,"",PLANILHA!E1391)</f>
        <v/>
      </c>
      <c r="D1394" s="168" t="str">
        <f>IF(PLANILHA!F1391=0,"",PLANILHA!F1391)</f>
        <v/>
      </c>
      <c r="E1394" s="169" t="str">
        <f>IF(PLANILHA!G1391=0,"",PLANILHA!G1391)</f>
        <v/>
      </c>
      <c r="F1394" s="167"/>
      <c r="G1394" s="136" t="str">
        <f t="shared" si="11"/>
        <v>T</v>
      </c>
      <c r="H1394" s="54"/>
      <c r="I1394" s="54"/>
      <c r="J1394" s="54"/>
      <c r="K1394" s="54"/>
      <c r="L1394" s="54"/>
      <c r="M1394" s="54"/>
      <c r="N1394" s="54"/>
      <c r="O1394" s="54"/>
      <c r="P1394" s="54"/>
      <c r="Q1394" s="54"/>
      <c r="R1394" s="54"/>
      <c r="S1394" s="54"/>
      <c r="T1394" s="54"/>
      <c r="U1394" s="54"/>
      <c r="V1394" s="54"/>
      <c r="W1394" s="54"/>
      <c r="X1394" s="54"/>
      <c r="Y1394" s="54"/>
      <c r="Z1394" s="54"/>
    </row>
    <row r="1395" spans="1:26" ht="14.25" hidden="1" customHeight="1" x14ac:dyDescent="0.2">
      <c r="A1395" s="134" t="str">
        <f t="shared" si="10"/>
        <v/>
      </c>
      <c r="B1395" s="167" t="str">
        <f>IF(PLANILHA!B1392=0,"",PLANILHA!B1392)</f>
        <v/>
      </c>
      <c r="C1395" s="167" t="str">
        <f>IF(PLANILHA!E1392=0,"",PLANILHA!E1392)</f>
        <v/>
      </c>
      <c r="D1395" s="168" t="str">
        <f>IF(PLANILHA!F1392=0,"",PLANILHA!F1392)</f>
        <v/>
      </c>
      <c r="E1395" s="169" t="str">
        <f>IF(PLANILHA!G1392=0,"",PLANILHA!G1392)</f>
        <v/>
      </c>
      <c r="F1395" s="167"/>
      <c r="G1395" s="136" t="str">
        <f t="shared" si="11"/>
        <v>T</v>
      </c>
      <c r="H1395" s="54"/>
      <c r="I1395" s="54"/>
      <c r="J1395" s="54"/>
      <c r="K1395" s="54"/>
      <c r="L1395" s="54"/>
      <c r="M1395" s="54"/>
      <c r="N1395" s="54"/>
      <c r="O1395" s="54"/>
      <c r="P1395" s="54"/>
      <c r="Q1395" s="54"/>
      <c r="R1395" s="54"/>
      <c r="S1395" s="54"/>
      <c r="T1395" s="54"/>
      <c r="U1395" s="54"/>
      <c r="V1395" s="54"/>
      <c r="W1395" s="54"/>
      <c r="X1395" s="54"/>
      <c r="Y1395" s="54"/>
      <c r="Z1395" s="54"/>
    </row>
    <row r="1396" spans="1:26" ht="14.25" hidden="1" customHeight="1" x14ac:dyDescent="0.2">
      <c r="A1396" s="134" t="str">
        <f t="shared" si="10"/>
        <v/>
      </c>
      <c r="B1396" s="167" t="str">
        <f>IF(PLANILHA!B1393=0,"",PLANILHA!B1393)</f>
        <v/>
      </c>
      <c r="C1396" s="167" t="str">
        <f>IF(PLANILHA!E1393=0,"",PLANILHA!E1393)</f>
        <v/>
      </c>
      <c r="D1396" s="168" t="str">
        <f>IF(PLANILHA!F1393=0,"",PLANILHA!F1393)</f>
        <v/>
      </c>
      <c r="E1396" s="169" t="str">
        <f>IF(PLANILHA!G1393=0,"",PLANILHA!G1393)</f>
        <v/>
      </c>
      <c r="F1396" s="167"/>
      <c r="G1396" s="136" t="str">
        <f t="shared" si="11"/>
        <v>T</v>
      </c>
      <c r="H1396" s="54"/>
      <c r="I1396" s="54"/>
      <c r="J1396" s="54"/>
      <c r="K1396" s="54"/>
      <c r="L1396" s="54"/>
      <c r="M1396" s="54"/>
      <c r="N1396" s="54"/>
      <c r="O1396" s="54"/>
      <c r="P1396" s="54"/>
      <c r="Q1396" s="54"/>
      <c r="R1396" s="54"/>
      <c r="S1396" s="54"/>
      <c r="T1396" s="54"/>
      <c r="U1396" s="54"/>
      <c r="V1396" s="54"/>
      <c r="W1396" s="54"/>
      <c r="X1396" s="54"/>
      <c r="Y1396" s="54"/>
      <c r="Z1396" s="54"/>
    </row>
    <row r="1397" spans="1:26" ht="14.25" hidden="1" customHeight="1" x14ac:dyDescent="0.2">
      <c r="A1397" s="134" t="str">
        <f t="shared" si="10"/>
        <v/>
      </c>
      <c r="B1397" s="167" t="str">
        <f>IF(PLANILHA!B1394=0,"",PLANILHA!B1394)</f>
        <v/>
      </c>
      <c r="C1397" s="167" t="str">
        <f>IF(PLANILHA!E1394=0,"",PLANILHA!E1394)</f>
        <v/>
      </c>
      <c r="D1397" s="168" t="str">
        <f>IF(PLANILHA!F1394=0,"",PLANILHA!F1394)</f>
        <v/>
      </c>
      <c r="E1397" s="169" t="str">
        <f>IF(PLANILHA!G1394=0,"",PLANILHA!G1394)</f>
        <v/>
      </c>
      <c r="F1397" s="167"/>
      <c r="G1397" s="136" t="str">
        <f t="shared" si="11"/>
        <v>T</v>
      </c>
      <c r="H1397" s="54"/>
      <c r="I1397" s="54"/>
      <c r="J1397" s="54"/>
      <c r="K1397" s="54"/>
      <c r="L1397" s="54"/>
      <c r="M1397" s="54"/>
      <c r="N1397" s="54"/>
      <c r="O1397" s="54"/>
      <c r="P1397" s="54"/>
      <c r="Q1397" s="54"/>
      <c r="R1397" s="54"/>
      <c r="S1397" s="54"/>
      <c r="T1397" s="54"/>
      <c r="U1397" s="54"/>
      <c r="V1397" s="54"/>
      <c r="W1397" s="54"/>
      <c r="X1397" s="54"/>
      <c r="Y1397" s="54"/>
      <c r="Z1397" s="54"/>
    </row>
    <row r="1398" spans="1:26" ht="14.25" hidden="1" customHeight="1" x14ac:dyDescent="0.2">
      <c r="A1398" s="134" t="str">
        <f t="shared" si="10"/>
        <v/>
      </c>
      <c r="B1398" s="167" t="str">
        <f>IF(PLANILHA!B1395=0,"",PLANILHA!B1395)</f>
        <v/>
      </c>
      <c r="C1398" s="167" t="str">
        <f>IF(PLANILHA!E1395=0,"",PLANILHA!E1395)</f>
        <v/>
      </c>
      <c r="D1398" s="168" t="str">
        <f>IF(PLANILHA!F1395=0,"",PLANILHA!F1395)</f>
        <v/>
      </c>
      <c r="E1398" s="169" t="str">
        <f>IF(PLANILHA!G1395=0,"",PLANILHA!G1395)</f>
        <v/>
      </c>
      <c r="F1398" s="167"/>
      <c r="G1398" s="136" t="str">
        <f t="shared" si="11"/>
        <v>T</v>
      </c>
      <c r="H1398" s="54"/>
      <c r="I1398" s="54"/>
      <c r="J1398" s="54"/>
      <c r="K1398" s="54"/>
      <c r="L1398" s="54"/>
      <c r="M1398" s="54"/>
      <c r="N1398" s="54"/>
      <c r="O1398" s="54"/>
      <c r="P1398" s="54"/>
      <c r="Q1398" s="54"/>
      <c r="R1398" s="54"/>
      <c r="S1398" s="54"/>
      <c r="T1398" s="54"/>
      <c r="U1398" s="54"/>
      <c r="V1398" s="54"/>
      <c r="W1398" s="54"/>
      <c r="X1398" s="54"/>
      <c r="Y1398" s="54"/>
      <c r="Z1398" s="54"/>
    </row>
    <row r="1399" spans="1:26" ht="14.25" hidden="1" customHeight="1" x14ac:dyDescent="0.2">
      <c r="A1399" s="134" t="str">
        <f t="shared" si="10"/>
        <v/>
      </c>
      <c r="B1399" s="167" t="str">
        <f>IF(PLANILHA!B1396=0,"",PLANILHA!B1396)</f>
        <v/>
      </c>
      <c r="C1399" s="167" t="str">
        <f>IF(PLANILHA!E1396=0,"",PLANILHA!E1396)</f>
        <v/>
      </c>
      <c r="D1399" s="168" t="str">
        <f>IF(PLANILHA!F1396=0,"",PLANILHA!F1396)</f>
        <v/>
      </c>
      <c r="E1399" s="169" t="str">
        <f>IF(PLANILHA!G1396=0,"",PLANILHA!G1396)</f>
        <v/>
      </c>
      <c r="F1399" s="167"/>
      <c r="G1399" s="136" t="str">
        <f t="shared" si="11"/>
        <v>T</v>
      </c>
      <c r="H1399" s="54"/>
      <c r="I1399" s="54"/>
      <c r="J1399" s="54"/>
      <c r="K1399" s="54"/>
      <c r="L1399" s="54"/>
      <c r="M1399" s="54"/>
      <c r="N1399" s="54"/>
      <c r="O1399" s="54"/>
      <c r="P1399" s="54"/>
      <c r="Q1399" s="54"/>
      <c r="R1399" s="54"/>
      <c r="S1399" s="54"/>
      <c r="T1399" s="54"/>
      <c r="U1399" s="54"/>
      <c r="V1399" s="54"/>
      <c r="W1399" s="54"/>
      <c r="X1399" s="54"/>
      <c r="Y1399" s="54"/>
      <c r="Z1399" s="54"/>
    </row>
    <row r="1400" spans="1:26" ht="14.25" hidden="1" customHeight="1" x14ac:dyDescent="0.2">
      <c r="A1400" s="134" t="str">
        <f t="shared" si="10"/>
        <v/>
      </c>
      <c r="B1400" s="167" t="str">
        <f>IF(PLANILHA!B1397=0,"",PLANILHA!B1397)</f>
        <v/>
      </c>
      <c r="C1400" s="167" t="str">
        <f>IF(PLANILHA!E1397=0,"",PLANILHA!E1397)</f>
        <v/>
      </c>
      <c r="D1400" s="168" t="str">
        <f>IF(PLANILHA!F1397=0,"",PLANILHA!F1397)</f>
        <v/>
      </c>
      <c r="E1400" s="169" t="str">
        <f>IF(PLANILHA!G1397=0,"",PLANILHA!G1397)</f>
        <v/>
      </c>
      <c r="F1400" s="167"/>
      <c r="G1400" s="136" t="str">
        <f t="shared" si="11"/>
        <v>T</v>
      </c>
      <c r="H1400" s="54"/>
      <c r="I1400" s="54"/>
      <c r="J1400" s="54"/>
      <c r="K1400" s="54"/>
      <c r="L1400" s="54"/>
      <c r="M1400" s="54"/>
      <c r="N1400" s="54"/>
      <c r="O1400" s="54"/>
      <c r="P1400" s="54"/>
      <c r="Q1400" s="54"/>
      <c r="R1400" s="54"/>
      <c r="S1400" s="54"/>
      <c r="T1400" s="54"/>
      <c r="U1400" s="54"/>
      <c r="V1400" s="54"/>
      <c r="W1400" s="54"/>
      <c r="X1400" s="54"/>
      <c r="Y1400" s="54"/>
      <c r="Z1400" s="54"/>
    </row>
    <row r="1401" spans="1:26" ht="14.25" hidden="1" customHeight="1" x14ac:dyDescent="0.2">
      <c r="A1401" s="134" t="str">
        <f t="shared" si="10"/>
        <v/>
      </c>
      <c r="B1401" s="167" t="str">
        <f>IF(PLANILHA!B1398=0,"",PLANILHA!B1398)</f>
        <v/>
      </c>
      <c r="C1401" s="167" t="str">
        <f>IF(PLANILHA!E1398=0,"",PLANILHA!E1398)</f>
        <v/>
      </c>
      <c r="D1401" s="168" t="str">
        <f>IF(PLANILHA!F1398=0,"",PLANILHA!F1398)</f>
        <v/>
      </c>
      <c r="E1401" s="169" t="str">
        <f>IF(PLANILHA!G1398=0,"",PLANILHA!G1398)</f>
        <v/>
      </c>
      <c r="F1401" s="167"/>
      <c r="G1401" s="136" t="str">
        <f t="shared" si="11"/>
        <v>T</v>
      </c>
      <c r="H1401" s="54"/>
      <c r="I1401" s="54"/>
      <c r="J1401" s="54"/>
      <c r="K1401" s="54"/>
      <c r="L1401" s="54"/>
      <c r="M1401" s="54"/>
      <c r="N1401" s="54"/>
      <c r="O1401" s="54"/>
      <c r="P1401" s="54"/>
      <c r="Q1401" s="54"/>
      <c r="R1401" s="54"/>
      <c r="S1401" s="54"/>
      <c r="T1401" s="54"/>
      <c r="U1401" s="54"/>
      <c r="V1401" s="54"/>
      <c r="W1401" s="54"/>
      <c r="X1401" s="54"/>
      <c r="Y1401" s="54"/>
      <c r="Z1401" s="54"/>
    </row>
    <row r="1402" spans="1:26" ht="14.25" hidden="1" customHeight="1" x14ac:dyDescent="0.2">
      <c r="A1402" s="134" t="str">
        <f t="shared" si="10"/>
        <v/>
      </c>
      <c r="B1402" s="167" t="str">
        <f>IF(PLANILHA!B1399=0,"",PLANILHA!B1399)</f>
        <v/>
      </c>
      <c r="C1402" s="167" t="str">
        <f>IF(PLANILHA!E1399=0,"",PLANILHA!E1399)</f>
        <v/>
      </c>
      <c r="D1402" s="168" t="str">
        <f>IF(PLANILHA!F1399=0,"",PLANILHA!F1399)</f>
        <v/>
      </c>
      <c r="E1402" s="169" t="str">
        <f>IF(PLANILHA!G1399=0,"",PLANILHA!G1399)</f>
        <v/>
      </c>
      <c r="F1402" s="167"/>
      <c r="G1402" s="136" t="str">
        <f t="shared" si="11"/>
        <v>T</v>
      </c>
      <c r="H1402" s="54"/>
      <c r="I1402" s="54"/>
      <c r="J1402" s="54"/>
      <c r="K1402" s="54"/>
      <c r="L1402" s="54"/>
      <c r="M1402" s="54"/>
      <c r="N1402" s="54"/>
      <c r="O1402" s="54"/>
      <c r="P1402" s="54"/>
      <c r="Q1402" s="54"/>
      <c r="R1402" s="54"/>
      <c r="S1402" s="54"/>
      <c r="T1402" s="54"/>
      <c r="U1402" s="54"/>
      <c r="V1402" s="54"/>
      <c r="W1402" s="54"/>
      <c r="X1402" s="54"/>
      <c r="Y1402" s="54"/>
      <c r="Z1402" s="54"/>
    </row>
    <row r="1403" spans="1:26" ht="14.25" hidden="1" customHeight="1" x14ac:dyDescent="0.2">
      <c r="A1403" s="134" t="str">
        <f t="shared" si="10"/>
        <v/>
      </c>
      <c r="B1403" s="167" t="str">
        <f>IF(PLANILHA!B1400=0,"",PLANILHA!B1400)</f>
        <v/>
      </c>
      <c r="C1403" s="167" t="str">
        <f>IF(PLANILHA!E1400=0,"",PLANILHA!E1400)</f>
        <v/>
      </c>
      <c r="D1403" s="168" t="str">
        <f>IF(PLANILHA!F1400=0,"",PLANILHA!F1400)</f>
        <v/>
      </c>
      <c r="E1403" s="169" t="str">
        <f>IF(PLANILHA!G1400=0,"",PLANILHA!G1400)</f>
        <v/>
      </c>
      <c r="F1403" s="167"/>
      <c r="G1403" s="136" t="str">
        <f t="shared" si="11"/>
        <v>T</v>
      </c>
      <c r="H1403" s="54"/>
      <c r="I1403" s="54"/>
      <c r="J1403" s="54"/>
      <c r="K1403" s="54"/>
      <c r="L1403" s="54"/>
      <c r="M1403" s="54"/>
      <c r="N1403" s="54"/>
      <c r="O1403" s="54"/>
      <c r="P1403" s="54"/>
      <c r="Q1403" s="54"/>
      <c r="R1403" s="54"/>
      <c r="S1403" s="54"/>
      <c r="T1403" s="54"/>
      <c r="U1403" s="54"/>
      <c r="V1403" s="54"/>
      <c r="W1403" s="54"/>
      <c r="X1403" s="54"/>
      <c r="Y1403" s="54"/>
      <c r="Z1403" s="54"/>
    </row>
    <row r="1404" spans="1:26" ht="14.25" hidden="1" customHeight="1" x14ac:dyDescent="0.2">
      <c r="A1404" s="134" t="str">
        <f t="shared" si="10"/>
        <v/>
      </c>
      <c r="B1404" s="167" t="str">
        <f>IF(PLANILHA!B1401=0,"",PLANILHA!B1401)</f>
        <v/>
      </c>
      <c r="C1404" s="167" t="str">
        <f>IF(PLANILHA!E1401=0,"",PLANILHA!E1401)</f>
        <v/>
      </c>
      <c r="D1404" s="168" t="str">
        <f>IF(PLANILHA!F1401=0,"",PLANILHA!F1401)</f>
        <v/>
      </c>
      <c r="E1404" s="169" t="str">
        <f>IF(PLANILHA!G1401=0,"",PLANILHA!G1401)</f>
        <v/>
      </c>
      <c r="F1404" s="167"/>
      <c r="G1404" s="136" t="str">
        <f t="shared" si="11"/>
        <v>T</v>
      </c>
      <c r="H1404" s="54"/>
      <c r="I1404" s="54"/>
      <c r="J1404" s="54"/>
      <c r="K1404" s="54"/>
      <c r="L1404" s="54"/>
      <c r="M1404" s="54"/>
      <c r="N1404" s="54"/>
      <c r="O1404" s="54"/>
      <c r="P1404" s="54"/>
      <c r="Q1404" s="54"/>
      <c r="R1404" s="54"/>
      <c r="S1404" s="54"/>
      <c r="T1404" s="54"/>
      <c r="U1404" s="54"/>
      <c r="V1404" s="54"/>
      <c r="W1404" s="54"/>
      <c r="X1404" s="54"/>
      <c r="Y1404" s="54"/>
      <c r="Z1404" s="54"/>
    </row>
    <row r="1405" spans="1:26" ht="14.25" hidden="1" customHeight="1" x14ac:dyDescent="0.2">
      <c r="A1405" s="134" t="str">
        <f t="shared" si="10"/>
        <v/>
      </c>
      <c r="B1405" s="167" t="str">
        <f>IF(PLANILHA!B1402=0,"",PLANILHA!B1402)</f>
        <v/>
      </c>
      <c r="C1405" s="167" t="str">
        <f>IF(PLANILHA!E1402=0,"",PLANILHA!E1402)</f>
        <v/>
      </c>
      <c r="D1405" s="168" t="str">
        <f>IF(PLANILHA!F1402=0,"",PLANILHA!F1402)</f>
        <v/>
      </c>
      <c r="E1405" s="169" t="str">
        <f>IF(PLANILHA!G1402=0,"",PLANILHA!G1402)</f>
        <v/>
      </c>
      <c r="F1405" s="167"/>
      <c r="G1405" s="136" t="str">
        <f t="shared" si="11"/>
        <v>T</v>
      </c>
      <c r="H1405" s="54"/>
      <c r="I1405" s="54"/>
      <c r="J1405" s="54"/>
      <c r="K1405" s="54"/>
      <c r="L1405" s="54"/>
      <c r="M1405" s="54"/>
      <c r="N1405" s="54"/>
      <c r="O1405" s="54"/>
      <c r="P1405" s="54"/>
      <c r="Q1405" s="54"/>
      <c r="R1405" s="54"/>
      <c r="S1405" s="54"/>
      <c r="T1405" s="54"/>
      <c r="U1405" s="54"/>
      <c r="V1405" s="54"/>
      <c r="W1405" s="54"/>
      <c r="X1405" s="54"/>
      <c r="Y1405" s="54"/>
      <c r="Z1405" s="54"/>
    </row>
    <row r="1406" spans="1:26" ht="14.25" hidden="1" customHeight="1" x14ac:dyDescent="0.2">
      <c r="A1406" s="134" t="str">
        <f t="shared" si="10"/>
        <v/>
      </c>
      <c r="B1406" s="167" t="str">
        <f>IF(PLANILHA!B1403=0,"",PLANILHA!B1403)</f>
        <v/>
      </c>
      <c r="C1406" s="167" t="str">
        <f>IF(PLANILHA!E1403=0,"",PLANILHA!E1403)</f>
        <v/>
      </c>
      <c r="D1406" s="168" t="str">
        <f>IF(PLANILHA!F1403=0,"",PLANILHA!F1403)</f>
        <v/>
      </c>
      <c r="E1406" s="169" t="str">
        <f>IF(PLANILHA!G1403=0,"",PLANILHA!G1403)</f>
        <v/>
      </c>
      <c r="F1406" s="167"/>
      <c r="G1406" s="136" t="str">
        <f t="shared" si="11"/>
        <v>T</v>
      </c>
      <c r="H1406" s="54"/>
      <c r="I1406" s="54"/>
      <c r="J1406" s="54"/>
      <c r="K1406" s="54"/>
      <c r="L1406" s="54"/>
      <c r="M1406" s="54"/>
      <c r="N1406" s="54"/>
      <c r="O1406" s="54"/>
      <c r="P1406" s="54"/>
      <c r="Q1406" s="54"/>
      <c r="R1406" s="54"/>
      <c r="S1406" s="54"/>
      <c r="T1406" s="54"/>
      <c r="U1406" s="54"/>
      <c r="V1406" s="54"/>
      <c r="W1406" s="54"/>
      <c r="X1406" s="54"/>
      <c r="Y1406" s="54"/>
      <c r="Z1406" s="54"/>
    </row>
    <row r="1407" spans="1:26" ht="14.25" hidden="1" customHeight="1" x14ac:dyDescent="0.2">
      <c r="A1407" s="134" t="str">
        <f t="shared" si="10"/>
        <v/>
      </c>
      <c r="B1407" s="167" t="str">
        <f>IF(PLANILHA!B1404=0,"",PLANILHA!B1404)</f>
        <v/>
      </c>
      <c r="C1407" s="167" t="str">
        <f>IF(PLANILHA!E1404=0,"",PLANILHA!E1404)</f>
        <v/>
      </c>
      <c r="D1407" s="168" t="str">
        <f>IF(PLANILHA!F1404=0,"",PLANILHA!F1404)</f>
        <v/>
      </c>
      <c r="E1407" s="169" t="str">
        <f>IF(PLANILHA!G1404=0,"",PLANILHA!G1404)</f>
        <v/>
      </c>
      <c r="F1407" s="167"/>
      <c r="G1407" s="136" t="str">
        <f t="shared" si="11"/>
        <v>T</v>
      </c>
      <c r="H1407" s="54"/>
      <c r="I1407" s="54"/>
      <c r="J1407" s="54"/>
      <c r="K1407" s="54"/>
      <c r="L1407" s="54"/>
      <c r="M1407" s="54"/>
      <c r="N1407" s="54"/>
      <c r="O1407" s="54"/>
      <c r="P1407" s="54"/>
      <c r="Q1407" s="54"/>
      <c r="R1407" s="54"/>
      <c r="S1407" s="54"/>
      <c r="T1407" s="54"/>
      <c r="U1407" s="54"/>
      <c r="V1407" s="54"/>
      <c r="W1407" s="54"/>
      <c r="X1407" s="54"/>
      <c r="Y1407" s="54"/>
      <c r="Z1407" s="54"/>
    </row>
    <row r="1408" spans="1:26" ht="14.25" hidden="1" customHeight="1" x14ac:dyDescent="0.2">
      <c r="A1408" s="134" t="str">
        <f t="shared" si="10"/>
        <v/>
      </c>
      <c r="B1408" s="167" t="str">
        <f>IF(PLANILHA!B1405=0,"",PLANILHA!B1405)</f>
        <v/>
      </c>
      <c r="C1408" s="167" t="str">
        <f>IF(PLANILHA!E1405=0,"",PLANILHA!E1405)</f>
        <v/>
      </c>
      <c r="D1408" s="168" t="str">
        <f>IF(PLANILHA!F1405=0,"",PLANILHA!F1405)</f>
        <v/>
      </c>
      <c r="E1408" s="169" t="str">
        <f>IF(PLANILHA!G1405=0,"",PLANILHA!G1405)</f>
        <v/>
      </c>
      <c r="F1408" s="167"/>
      <c r="G1408" s="136" t="str">
        <f t="shared" si="11"/>
        <v>T</v>
      </c>
      <c r="H1408" s="54"/>
      <c r="I1408" s="54"/>
      <c r="J1408" s="54"/>
      <c r="K1408" s="54"/>
      <c r="L1408" s="54"/>
      <c r="M1408" s="54"/>
      <c r="N1408" s="54"/>
      <c r="O1408" s="54"/>
      <c r="P1408" s="54"/>
      <c r="Q1408" s="54"/>
      <c r="R1408" s="54"/>
      <c r="S1408" s="54"/>
      <c r="T1408" s="54"/>
      <c r="U1408" s="54"/>
      <c r="V1408" s="54"/>
      <c r="W1408" s="54"/>
      <c r="X1408" s="54"/>
      <c r="Y1408" s="54"/>
      <c r="Z1408" s="54"/>
    </row>
    <row r="1409" spans="1:26" ht="14.25" hidden="1" customHeight="1" x14ac:dyDescent="0.2">
      <c r="A1409" s="134" t="str">
        <f t="shared" si="10"/>
        <v/>
      </c>
      <c r="B1409" s="167" t="str">
        <f>IF(PLANILHA!B1406=0,"",PLANILHA!B1406)</f>
        <v/>
      </c>
      <c r="C1409" s="167" t="str">
        <f>IF(PLANILHA!E1406=0,"",PLANILHA!E1406)</f>
        <v/>
      </c>
      <c r="D1409" s="168" t="str">
        <f>IF(PLANILHA!F1406=0,"",PLANILHA!F1406)</f>
        <v/>
      </c>
      <c r="E1409" s="169" t="str">
        <f>IF(PLANILHA!G1406=0,"",PLANILHA!G1406)</f>
        <v/>
      </c>
      <c r="F1409" s="167"/>
      <c r="G1409" s="136" t="str">
        <f t="shared" si="11"/>
        <v>T</v>
      </c>
      <c r="H1409" s="54"/>
      <c r="I1409" s="54"/>
      <c r="J1409" s="54"/>
      <c r="K1409" s="54"/>
      <c r="L1409" s="54"/>
      <c r="M1409" s="54"/>
      <c r="N1409" s="54"/>
      <c r="O1409" s="54"/>
      <c r="P1409" s="54"/>
      <c r="Q1409" s="54"/>
      <c r="R1409" s="54"/>
      <c r="S1409" s="54"/>
      <c r="T1409" s="54"/>
      <c r="U1409" s="54"/>
      <c r="V1409" s="54"/>
      <c r="W1409" s="54"/>
      <c r="X1409" s="54"/>
      <c r="Y1409" s="54"/>
      <c r="Z1409" s="54"/>
    </row>
    <row r="1410" spans="1:26" ht="14.25" hidden="1" customHeight="1" x14ac:dyDescent="0.2">
      <c r="A1410" s="134" t="str">
        <f t="shared" si="10"/>
        <v/>
      </c>
      <c r="B1410" s="167" t="str">
        <f>IF(PLANILHA!B1407=0,"",PLANILHA!B1407)</f>
        <v/>
      </c>
      <c r="C1410" s="167" t="str">
        <f>IF(PLANILHA!E1407=0,"",PLANILHA!E1407)</f>
        <v/>
      </c>
      <c r="D1410" s="168" t="str">
        <f>IF(PLANILHA!F1407=0,"",PLANILHA!F1407)</f>
        <v/>
      </c>
      <c r="E1410" s="169" t="str">
        <f>IF(PLANILHA!G1407=0,"",PLANILHA!G1407)</f>
        <v/>
      </c>
      <c r="F1410" s="167"/>
      <c r="G1410" s="136" t="str">
        <f t="shared" si="11"/>
        <v>T</v>
      </c>
      <c r="H1410" s="54"/>
      <c r="I1410" s="54"/>
      <c r="J1410" s="54"/>
      <c r="K1410" s="54"/>
      <c r="L1410" s="54"/>
      <c r="M1410" s="54"/>
      <c r="N1410" s="54"/>
      <c r="O1410" s="54"/>
      <c r="P1410" s="54"/>
      <c r="Q1410" s="54"/>
      <c r="R1410" s="54"/>
      <c r="S1410" s="54"/>
      <c r="T1410" s="54"/>
      <c r="U1410" s="54"/>
      <c r="V1410" s="54"/>
      <c r="W1410" s="54"/>
      <c r="X1410" s="54"/>
      <c r="Y1410" s="54"/>
      <c r="Z1410" s="54"/>
    </row>
    <row r="1411" spans="1:26" ht="14.25" hidden="1" customHeight="1" x14ac:dyDescent="0.2">
      <c r="A1411" s="134" t="str">
        <f t="shared" si="10"/>
        <v/>
      </c>
      <c r="B1411" s="167" t="str">
        <f>IF(PLANILHA!B1408=0,"",PLANILHA!B1408)</f>
        <v/>
      </c>
      <c r="C1411" s="167" t="str">
        <f>IF(PLANILHA!E1408=0,"",PLANILHA!E1408)</f>
        <v/>
      </c>
      <c r="D1411" s="168" t="str">
        <f>IF(PLANILHA!F1408=0,"",PLANILHA!F1408)</f>
        <v/>
      </c>
      <c r="E1411" s="169" t="str">
        <f>IF(PLANILHA!G1408=0,"",PLANILHA!G1408)</f>
        <v/>
      </c>
      <c r="F1411" s="167"/>
      <c r="G1411" s="136" t="str">
        <f t="shared" si="11"/>
        <v>T</v>
      </c>
      <c r="H1411" s="54"/>
      <c r="I1411" s="54"/>
      <c r="J1411" s="54"/>
      <c r="K1411" s="54"/>
      <c r="L1411" s="54"/>
      <c r="M1411" s="54"/>
      <c r="N1411" s="54"/>
      <c r="O1411" s="54"/>
      <c r="P1411" s="54"/>
      <c r="Q1411" s="54"/>
      <c r="R1411" s="54"/>
      <c r="S1411" s="54"/>
      <c r="T1411" s="54"/>
      <c r="U1411" s="54"/>
      <c r="V1411" s="54"/>
      <c r="W1411" s="54"/>
      <c r="X1411" s="54"/>
      <c r="Y1411" s="54"/>
      <c r="Z1411" s="54"/>
    </row>
    <row r="1412" spans="1:26" ht="14.25" hidden="1" customHeight="1" x14ac:dyDescent="0.2">
      <c r="A1412" s="134" t="str">
        <f t="shared" si="10"/>
        <v/>
      </c>
      <c r="B1412" s="167" t="str">
        <f>IF(PLANILHA!B1409=0,"",PLANILHA!B1409)</f>
        <v/>
      </c>
      <c r="C1412" s="167" t="str">
        <f>IF(PLANILHA!E1409=0,"",PLANILHA!E1409)</f>
        <v/>
      </c>
      <c r="D1412" s="168" t="str">
        <f>IF(PLANILHA!F1409=0,"",PLANILHA!F1409)</f>
        <v/>
      </c>
      <c r="E1412" s="169" t="str">
        <f>IF(PLANILHA!G1409=0,"",PLANILHA!G1409)</f>
        <v/>
      </c>
      <c r="F1412" s="167"/>
      <c r="G1412" s="136" t="str">
        <f t="shared" si="11"/>
        <v>T</v>
      </c>
      <c r="H1412" s="54"/>
      <c r="I1412" s="54"/>
      <c r="J1412" s="54"/>
      <c r="K1412" s="54"/>
      <c r="L1412" s="54"/>
      <c r="M1412" s="54"/>
      <c r="N1412" s="54"/>
      <c r="O1412" s="54"/>
      <c r="P1412" s="54"/>
      <c r="Q1412" s="54"/>
      <c r="R1412" s="54"/>
      <c r="S1412" s="54"/>
      <c r="T1412" s="54"/>
      <c r="U1412" s="54"/>
      <c r="V1412" s="54"/>
      <c r="W1412" s="54"/>
      <c r="X1412" s="54"/>
      <c r="Y1412" s="54"/>
      <c r="Z1412" s="54"/>
    </row>
    <row r="1413" spans="1:26" ht="14.25" hidden="1" customHeight="1" x14ac:dyDescent="0.2">
      <c r="A1413" s="134" t="str">
        <f t="shared" si="10"/>
        <v/>
      </c>
      <c r="B1413" s="167" t="str">
        <f>IF(PLANILHA!B1410=0,"",PLANILHA!B1410)</f>
        <v/>
      </c>
      <c r="C1413" s="167" t="str">
        <f>IF(PLANILHA!E1410=0,"",PLANILHA!E1410)</f>
        <v/>
      </c>
      <c r="D1413" s="168" t="str">
        <f>IF(PLANILHA!F1410=0,"",PLANILHA!F1410)</f>
        <v/>
      </c>
      <c r="E1413" s="169" t="str">
        <f>IF(PLANILHA!G1410=0,"",PLANILHA!G1410)</f>
        <v/>
      </c>
      <c r="F1413" s="167"/>
      <c r="G1413" s="136" t="str">
        <f t="shared" si="11"/>
        <v>T</v>
      </c>
      <c r="H1413" s="54"/>
      <c r="I1413" s="54"/>
      <c r="J1413" s="54"/>
      <c r="K1413" s="54"/>
      <c r="L1413" s="54"/>
      <c r="M1413" s="54"/>
      <c r="N1413" s="54"/>
      <c r="O1413" s="54"/>
      <c r="P1413" s="54"/>
      <c r="Q1413" s="54"/>
      <c r="R1413" s="54"/>
      <c r="S1413" s="54"/>
      <c r="T1413" s="54"/>
      <c r="U1413" s="54"/>
      <c r="V1413" s="54"/>
      <c r="W1413" s="54"/>
      <c r="X1413" s="54"/>
      <c r="Y1413" s="54"/>
      <c r="Z1413" s="54"/>
    </row>
    <row r="1414" spans="1:26" ht="14.25" hidden="1" customHeight="1" x14ac:dyDescent="0.2">
      <c r="A1414" s="134" t="str">
        <f t="shared" si="10"/>
        <v/>
      </c>
      <c r="B1414" s="167" t="str">
        <f>IF(PLANILHA!B1411=0,"",PLANILHA!B1411)</f>
        <v/>
      </c>
      <c r="C1414" s="167" t="str">
        <f>IF(PLANILHA!E1411=0,"",PLANILHA!E1411)</f>
        <v/>
      </c>
      <c r="D1414" s="168" t="str">
        <f>IF(PLANILHA!F1411=0,"",PLANILHA!F1411)</f>
        <v/>
      </c>
      <c r="E1414" s="169" t="str">
        <f>IF(PLANILHA!G1411=0,"",PLANILHA!G1411)</f>
        <v/>
      </c>
      <c r="F1414" s="167"/>
      <c r="G1414" s="136" t="str">
        <f t="shared" si="11"/>
        <v>T</v>
      </c>
      <c r="H1414" s="54"/>
      <c r="I1414" s="54"/>
      <c r="J1414" s="54"/>
      <c r="K1414" s="54"/>
      <c r="L1414" s="54"/>
      <c r="M1414" s="54"/>
      <c r="N1414" s="54"/>
      <c r="O1414" s="54"/>
      <c r="P1414" s="54"/>
      <c r="Q1414" s="54"/>
      <c r="R1414" s="54"/>
      <c r="S1414" s="54"/>
      <c r="T1414" s="54"/>
      <c r="U1414" s="54"/>
      <c r="V1414" s="54"/>
      <c r="W1414" s="54"/>
      <c r="X1414" s="54"/>
      <c r="Y1414" s="54"/>
      <c r="Z1414" s="54"/>
    </row>
    <row r="1415" spans="1:26" ht="14.25" hidden="1" customHeight="1" x14ac:dyDescent="0.2">
      <c r="A1415" s="134" t="str">
        <f t="shared" si="10"/>
        <v/>
      </c>
      <c r="B1415" s="167" t="str">
        <f>IF(PLANILHA!B1412=0,"",PLANILHA!B1412)</f>
        <v/>
      </c>
      <c r="C1415" s="167" t="str">
        <f>IF(PLANILHA!E1412=0,"",PLANILHA!E1412)</f>
        <v/>
      </c>
      <c r="D1415" s="168" t="str">
        <f>IF(PLANILHA!F1412=0,"",PLANILHA!F1412)</f>
        <v/>
      </c>
      <c r="E1415" s="169" t="str">
        <f>IF(PLANILHA!G1412=0,"",PLANILHA!G1412)</f>
        <v/>
      </c>
      <c r="F1415" s="167"/>
      <c r="G1415" s="136" t="str">
        <f t="shared" si="11"/>
        <v>T</v>
      </c>
      <c r="H1415" s="54"/>
      <c r="I1415" s="54"/>
      <c r="J1415" s="54"/>
      <c r="K1415" s="54"/>
      <c r="L1415" s="54"/>
      <c r="M1415" s="54"/>
      <c r="N1415" s="54"/>
      <c r="O1415" s="54"/>
      <c r="P1415" s="54"/>
      <c r="Q1415" s="54"/>
      <c r="R1415" s="54"/>
      <c r="S1415" s="54"/>
      <c r="T1415" s="54"/>
      <c r="U1415" s="54"/>
      <c r="V1415" s="54"/>
      <c r="W1415" s="54"/>
      <c r="X1415" s="54"/>
      <c r="Y1415" s="54"/>
      <c r="Z1415" s="54"/>
    </row>
    <row r="1416" spans="1:26" ht="14.25" hidden="1" customHeight="1" x14ac:dyDescent="0.2">
      <c r="A1416" s="134" t="str">
        <f t="shared" si="10"/>
        <v/>
      </c>
      <c r="B1416" s="167" t="str">
        <f>IF(PLANILHA!B1413=0,"",PLANILHA!B1413)</f>
        <v/>
      </c>
      <c r="C1416" s="167" t="str">
        <f>IF(PLANILHA!E1413=0,"",PLANILHA!E1413)</f>
        <v/>
      </c>
      <c r="D1416" s="168" t="str">
        <f>IF(PLANILHA!F1413=0,"",PLANILHA!F1413)</f>
        <v/>
      </c>
      <c r="E1416" s="169" t="str">
        <f>IF(PLANILHA!G1413=0,"",PLANILHA!G1413)</f>
        <v/>
      </c>
      <c r="F1416" s="167"/>
      <c r="G1416" s="136" t="str">
        <f t="shared" si="11"/>
        <v>T</v>
      </c>
      <c r="H1416" s="54"/>
      <c r="I1416" s="54"/>
      <c r="J1416" s="54"/>
      <c r="K1416" s="54"/>
      <c r="L1416" s="54"/>
      <c r="M1416" s="54"/>
      <c r="N1416" s="54"/>
      <c r="O1416" s="54"/>
      <c r="P1416" s="54"/>
      <c r="Q1416" s="54"/>
      <c r="R1416" s="54"/>
      <c r="S1416" s="54"/>
      <c r="T1416" s="54"/>
      <c r="U1416" s="54"/>
      <c r="V1416" s="54"/>
      <c r="W1416" s="54"/>
      <c r="X1416" s="54"/>
      <c r="Y1416" s="54"/>
      <c r="Z1416" s="54"/>
    </row>
    <row r="1417" spans="1:26" ht="14.25" hidden="1" customHeight="1" x14ac:dyDescent="0.2">
      <c r="A1417" s="134" t="str">
        <f t="shared" si="10"/>
        <v/>
      </c>
      <c r="B1417" s="167" t="str">
        <f>IF(PLANILHA!B1414=0,"",PLANILHA!B1414)</f>
        <v/>
      </c>
      <c r="C1417" s="167" t="str">
        <f>IF(PLANILHA!E1414=0,"",PLANILHA!E1414)</f>
        <v/>
      </c>
      <c r="D1417" s="168" t="str">
        <f>IF(PLANILHA!F1414=0,"",PLANILHA!F1414)</f>
        <v/>
      </c>
      <c r="E1417" s="169" t="str">
        <f>IF(PLANILHA!G1414=0,"",PLANILHA!G1414)</f>
        <v/>
      </c>
      <c r="F1417" s="167"/>
      <c r="G1417" s="136" t="str">
        <f t="shared" si="11"/>
        <v>T</v>
      </c>
      <c r="H1417" s="54"/>
      <c r="I1417" s="54"/>
      <c r="J1417" s="54"/>
      <c r="K1417" s="54"/>
      <c r="L1417" s="54"/>
      <c r="M1417" s="54"/>
      <c r="N1417" s="54"/>
      <c r="O1417" s="54"/>
      <c r="P1417" s="54"/>
      <c r="Q1417" s="54"/>
      <c r="R1417" s="54"/>
      <c r="S1417" s="54"/>
      <c r="T1417" s="54"/>
      <c r="U1417" s="54"/>
      <c r="V1417" s="54"/>
      <c r="W1417" s="54"/>
      <c r="X1417" s="54"/>
      <c r="Y1417" s="54"/>
      <c r="Z1417" s="54"/>
    </row>
    <row r="1418" spans="1:26" ht="14.25" hidden="1" customHeight="1" x14ac:dyDescent="0.2">
      <c r="A1418" s="134" t="str">
        <f t="shared" si="10"/>
        <v/>
      </c>
      <c r="B1418" s="167" t="str">
        <f>IF(PLANILHA!B1415=0,"",PLANILHA!B1415)</f>
        <v/>
      </c>
      <c r="C1418" s="167" t="str">
        <f>IF(PLANILHA!E1415=0,"",PLANILHA!E1415)</f>
        <v/>
      </c>
      <c r="D1418" s="168" t="str">
        <f>IF(PLANILHA!F1415=0,"",PLANILHA!F1415)</f>
        <v/>
      </c>
      <c r="E1418" s="169" t="str">
        <f>IF(PLANILHA!G1415=0,"",PLANILHA!G1415)</f>
        <v/>
      </c>
      <c r="F1418" s="167"/>
      <c r="G1418" s="136" t="str">
        <f t="shared" si="11"/>
        <v>T</v>
      </c>
      <c r="H1418" s="54"/>
      <c r="I1418" s="54"/>
      <c r="J1418" s="54"/>
      <c r="K1418" s="54"/>
      <c r="L1418" s="54"/>
      <c r="M1418" s="54"/>
      <c r="N1418" s="54"/>
      <c r="O1418" s="54"/>
      <c r="P1418" s="54"/>
      <c r="Q1418" s="54"/>
      <c r="R1418" s="54"/>
      <c r="S1418" s="54"/>
      <c r="T1418" s="54"/>
      <c r="U1418" s="54"/>
      <c r="V1418" s="54"/>
      <c r="W1418" s="54"/>
      <c r="X1418" s="54"/>
      <c r="Y1418" s="54"/>
      <c r="Z1418" s="54"/>
    </row>
    <row r="1419" spans="1:26" ht="14.25" hidden="1" customHeight="1" x14ac:dyDescent="0.2">
      <c r="A1419" s="134" t="str">
        <f t="shared" si="10"/>
        <v/>
      </c>
      <c r="B1419" s="167" t="str">
        <f>IF(PLANILHA!B1416=0,"",PLANILHA!B1416)</f>
        <v/>
      </c>
      <c r="C1419" s="167" t="str">
        <f>IF(PLANILHA!E1416=0,"",PLANILHA!E1416)</f>
        <v/>
      </c>
      <c r="D1419" s="168" t="str">
        <f>IF(PLANILHA!F1416=0,"",PLANILHA!F1416)</f>
        <v/>
      </c>
      <c r="E1419" s="169" t="str">
        <f>IF(PLANILHA!G1416=0,"",PLANILHA!G1416)</f>
        <v/>
      </c>
      <c r="F1419" s="167"/>
      <c r="G1419" s="136" t="str">
        <f t="shared" si="11"/>
        <v>T</v>
      </c>
      <c r="H1419" s="54"/>
      <c r="I1419" s="54"/>
      <c r="J1419" s="54"/>
      <c r="K1419" s="54"/>
      <c r="L1419" s="54"/>
      <c r="M1419" s="54"/>
      <c r="N1419" s="54"/>
      <c r="O1419" s="54"/>
      <c r="P1419" s="54"/>
      <c r="Q1419" s="54"/>
      <c r="R1419" s="54"/>
      <c r="S1419" s="54"/>
      <c r="T1419" s="54"/>
      <c r="U1419" s="54"/>
      <c r="V1419" s="54"/>
      <c r="W1419" s="54"/>
      <c r="X1419" s="54"/>
      <c r="Y1419" s="54"/>
      <c r="Z1419" s="54"/>
    </row>
    <row r="1420" spans="1:26" ht="14.25" hidden="1" customHeight="1" x14ac:dyDescent="0.2">
      <c r="A1420" s="134" t="str">
        <f t="shared" si="10"/>
        <v/>
      </c>
      <c r="B1420" s="167" t="str">
        <f>IF(PLANILHA!B1417=0,"",PLANILHA!B1417)</f>
        <v/>
      </c>
      <c r="C1420" s="167" t="str">
        <f>IF(PLANILHA!E1417=0,"",PLANILHA!E1417)</f>
        <v/>
      </c>
      <c r="D1420" s="168" t="str">
        <f>IF(PLANILHA!F1417=0,"",PLANILHA!F1417)</f>
        <v/>
      </c>
      <c r="E1420" s="169" t="str">
        <f>IF(PLANILHA!G1417=0,"",PLANILHA!G1417)</f>
        <v/>
      </c>
      <c r="F1420" s="167"/>
      <c r="G1420" s="136" t="str">
        <f t="shared" si="11"/>
        <v>T</v>
      </c>
      <c r="H1420" s="54"/>
      <c r="I1420" s="54"/>
      <c r="J1420" s="54"/>
      <c r="K1420" s="54"/>
      <c r="L1420" s="54"/>
      <c r="M1420" s="54"/>
      <c r="N1420" s="54"/>
      <c r="O1420" s="54"/>
      <c r="P1420" s="54"/>
      <c r="Q1420" s="54"/>
      <c r="R1420" s="54"/>
      <c r="S1420" s="54"/>
      <c r="T1420" s="54"/>
      <c r="U1420" s="54"/>
      <c r="V1420" s="54"/>
      <c r="W1420" s="54"/>
      <c r="X1420" s="54"/>
      <c r="Y1420" s="54"/>
      <c r="Z1420" s="54"/>
    </row>
    <row r="1421" spans="1:26" ht="14.25" hidden="1" customHeight="1" x14ac:dyDescent="0.2">
      <c r="A1421" s="134" t="str">
        <f t="shared" si="10"/>
        <v/>
      </c>
      <c r="B1421" s="167" t="str">
        <f>IF(PLANILHA!B1418=0,"",PLANILHA!B1418)</f>
        <v/>
      </c>
      <c r="C1421" s="167" t="str">
        <f>IF(PLANILHA!E1418=0,"",PLANILHA!E1418)</f>
        <v/>
      </c>
      <c r="D1421" s="168" t="str">
        <f>IF(PLANILHA!F1418=0,"",PLANILHA!F1418)</f>
        <v/>
      </c>
      <c r="E1421" s="169" t="str">
        <f>IF(PLANILHA!G1418=0,"",PLANILHA!G1418)</f>
        <v/>
      </c>
      <c r="F1421" s="167"/>
      <c r="G1421" s="136" t="str">
        <f t="shared" si="11"/>
        <v>T</v>
      </c>
      <c r="H1421" s="54"/>
      <c r="I1421" s="54"/>
      <c r="J1421" s="54"/>
      <c r="K1421" s="54"/>
      <c r="L1421" s="54"/>
      <c r="M1421" s="54"/>
      <c r="N1421" s="54"/>
      <c r="O1421" s="54"/>
      <c r="P1421" s="54"/>
      <c r="Q1421" s="54"/>
      <c r="R1421" s="54"/>
      <c r="S1421" s="54"/>
      <c r="T1421" s="54"/>
      <c r="U1421" s="54"/>
      <c r="V1421" s="54"/>
      <c r="W1421" s="54"/>
      <c r="X1421" s="54"/>
      <c r="Y1421" s="54"/>
      <c r="Z1421" s="54"/>
    </row>
    <row r="1422" spans="1:26" ht="14.25" hidden="1" customHeight="1" x14ac:dyDescent="0.2">
      <c r="A1422" s="134" t="str">
        <f t="shared" si="10"/>
        <v/>
      </c>
      <c r="B1422" s="167" t="str">
        <f>IF(PLANILHA!B1419=0,"",PLANILHA!B1419)</f>
        <v/>
      </c>
      <c r="C1422" s="167" t="str">
        <f>IF(PLANILHA!E1419=0,"",PLANILHA!E1419)</f>
        <v/>
      </c>
      <c r="D1422" s="168" t="str">
        <f>IF(PLANILHA!F1419=0,"",PLANILHA!F1419)</f>
        <v/>
      </c>
      <c r="E1422" s="169" t="str">
        <f>IF(PLANILHA!G1419=0,"",PLANILHA!G1419)</f>
        <v/>
      </c>
      <c r="F1422" s="167"/>
      <c r="G1422" s="136" t="str">
        <f t="shared" si="11"/>
        <v>T</v>
      </c>
      <c r="H1422" s="54"/>
      <c r="I1422" s="54"/>
      <c r="J1422" s="54"/>
      <c r="K1422" s="54"/>
      <c r="L1422" s="54"/>
      <c r="M1422" s="54"/>
      <c r="N1422" s="54"/>
      <c r="O1422" s="54"/>
      <c r="P1422" s="54"/>
      <c r="Q1422" s="54"/>
      <c r="R1422" s="54"/>
      <c r="S1422" s="54"/>
      <c r="T1422" s="54"/>
      <c r="U1422" s="54"/>
      <c r="V1422" s="54"/>
      <c r="W1422" s="54"/>
      <c r="X1422" s="54"/>
      <c r="Y1422" s="54"/>
      <c r="Z1422" s="54"/>
    </row>
    <row r="1423" spans="1:26" ht="14.25" hidden="1" customHeight="1" x14ac:dyDescent="0.2">
      <c r="A1423" s="134" t="str">
        <f t="shared" si="10"/>
        <v/>
      </c>
      <c r="B1423" s="167" t="str">
        <f>IF(PLANILHA!B1420=0,"",PLANILHA!B1420)</f>
        <v/>
      </c>
      <c r="C1423" s="167" t="str">
        <f>IF(PLANILHA!E1420=0,"",PLANILHA!E1420)</f>
        <v/>
      </c>
      <c r="D1423" s="168" t="str">
        <f>IF(PLANILHA!F1420=0,"",PLANILHA!F1420)</f>
        <v/>
      </c>
      <c r="E1423" s="169" t="str">
        <f>IF(PLANILHA!G1420=0,"",PLANILHA!G1420)</f>
        <v/>
      </c>
      <c r="F1423" s="167"/>
      <c r="G1423" s="136" t="str">
        <f t="shared" si="11"/>
        <v>T</v>
      </c>
      <c r="H1423" s="54"/>
      <c r="I1423" s="54"/>
      <c r="J1423" s="54"/>
      <c r="K1423" s="54"/>
      <c r="L1423" s="54"/>
      <c r="M1423" s="54"/>
      <c r="N1423" s="54"/>
      <c r="O1423" s="54"/>
      <c r="P1423" s="54"/>
      <c r="Q1423" s="54"/>
      <c r="R1423" s="54"/>
      <c r="S1423" s="54"/>
      <c r="T1423" s="54"/>
      <c r="U1423" s="54"/>
      <c r="V1423" s="54"/>
      <c r="W1423" s="54"/>
      <c r="X1423" s="54"/>
      <c r="Y1423" s="54"/>
      <c r="Z1423" s="54"/>
    </row>
    <row r="1424" spans="1:26" ht="14.25" hidden="1" customHeight="1" x14ac:dyDescent="0.2">
      <c r="A1424" s="134" t="str">
        <f t="shared" si="10"/>
        <v/>
      </c>
      <c r="B1424" s="167" t="str">
        <f>IF(PLANILHA!B1421=0,"",PLANILHA!B1421)</f>
        <v/>
      </c>
      <c r="C1424" s="167" t="str">
        <f>IF(PLANILHA!E1421=0,"",PLANILHA!E1421)</f>
        <v/>
      </c>
      <c r="D1424" s="168" t="str">
        <f>IF(PLANILHA!F1421=0,"",PLANILHA!F1421)</f>
        <v/>
      </c>
      <c r="E1424" s="169" t="str">
        <f>IF(PLANILHA!G1421=0,"",PLANILHA!G1421)</f>
        <v/>
      </c>
      <c r="F1424" s="167"/>
      <c r="G1424" s="136" t="str">
        <f t="shared" si="11"/>
        <v>T</v>
      </c>
      <c r="H1424" s="54"/>
      <c r="I1424" s="54"/>
      <c r="J1424" s="54"/>
      <c r="K1424" s="54"/>
      <c r="L1424" s="54"/>
      <c r="M1424" s="54"/>
      <c r="N1424" s="54"/>
      <c r="O1424" s="54"/>
      <c r="P1424" s="54"/>
      <c r="Q1424" s="54"/>
      <c r="R1424" s="54"/>
      <c r="S1424" s="54"/>
      <c r="T1424" s="54"/>
      <c r="U1424" s="54"/>
      <c r="V1424" s="54"/>
      <c r="W1424" s="54"/>
      <c r="X1424" s="54"/>
      <c r="Y1424" s="54"/>
      <c r="Z1424" s="54"/>
    </row>
    <row r="1425" spans="1:26" ht="14.25" hidden="1" customHeight="1" x14ac:dyDescent="0.2">
      <c r="A1425" s="134" t="str">
        <f t="shared" si="10"/>
        <v/>
      </c>
      <c r="B1425" s="167" t="str">
        <f>IF(PLANILHA!B1422=0,"",PLANILHA!B1422)</f>
        <v/>
      </c>
      <c r="C1425" s="167" t="str">
        <f>IF(PLANILHA!E1422=0,"",PLANILHA!E1422)</f>
        <v/>
      </c>
      <c r="D1425" s="168" t="str">
        <f>IF(PLANILHA!F1422=0,"",PLANILHA!F1422)</f>
        <v/>
      </c>
      <c r="E1425" s="169" t="str">
        <f>IF(PLANILHA!G1422=0,"",PLANILHA!G1422)</f>
        <v/>
      </c>
      <c r="F1425" s="167"/>
      <c r="G1425" s="136" t="str">
        <f t="shared" si="11"/>
        <v>T</v>
      </c>
      <c r="H1425" s="54"/>
      <c r="I1425" s="54"/>
      <c r="J1425" s="54"/>
      <c r="K1425" s="54"/>
      <c r="L1425" s="54"/>
      <c r="M1425" s="54"/>
      <c r="N1425" s="54"/>
      <c r="O1425" s="54"/>
      <c r="P1425" s="54"/>
      <c r="Q1425" s="54"/>
      <c r="R1425" s="54"/>
      <c r="S1425" s="54"/>
      <c r="T1425" s="54"/>
      <c r="U1425" s="54"/>
      <c r="V1425" s="54"/>
      <c r="W1425" s="54"/>
      <c r="X1425" s="54"/>
      <c r="Y1425" s="54"/>
      <c r="Z1425" s="54"/>
    </row>
    <row r="1426" spans="1:26" ht="14.25" hidden="1" customHeight="1" x14ac:dyDescent="0.2">
      <c r="A1426" s="134" t="str">
        <f t="shared" si="10"/>
        <v/>
      </c>
      <c r="B1426" s="167" t="str">
        <f>IF(PLANILHA!B1423=0,"",PLANILHA!B1423)</f>
        <v/>
      </c>
      <c r="C1426" s="167" t="str">
        <f>IF(PLANILHA!E1423=0,"",PLANILHA!E1423)</f>
        <v/>
      </c>
      <c r="D1426" s="168" t="str">
        <f>IF(PLANILHA!F1423=0,"",PLANILHA!F1423)</f>
        <v/>
      </c>
      <c r="E1426" s="169" t="str">
        <f>IF(PLANILHA!G1423=0,"",PLANILHA!G1423)</f>
        <v/>
      </c>
      <c r="F1426" s="167"/>
      <c r="G1426" s="136" t="str">
        <f t="shared" si="11"/>
        <v>T</v>
      </c>
      <c r="H1426" s="54"/>
      <c r="I1426" s="54"/>
      <c r="J1426" s="54"/>
      <c r="K1426" s="54"/>
      <c r="L1426" s="54"/>
      <c r="M1426" s="54"/>
      <c r="N1426" s="54"/>
      <c r="O1426" s="54"/>
      <c r="P1426" s="54"/>
      <c r="Q1426" s="54"/>
      <c r="R1426" s="54"/>
      <c r="S1426" s="54"/>
      <c r="T1426" s="54"/>
      <c r="U1426" s="54"/>
      <c r="V1426" s="54"/>
      <c r="W1426" s="54"/>
      <c r="X1426" s="54"/>
      <c r="Y1426" s="54"/>
      <c r="Z1426" s="54"/>
    </row>
    <row r="1427" spans="1:26" ht="14.25" hidden="1" customHeight="1" x14ac:dyDescent="0.2">
      <c r="A1427" s="134" t="str">
        <f t="shared" si="10"/>
        <v/>
      </c>
      <c r="B1427" s="167" t="str">
        <f>IF(PLANILHA!B1424=0,"",PLANILHA!B1424)</f>
        <v/>
      </c>
      <c r="C1427" s="167" t="str">
        <f>IF(PLANILHA!E1424=0,"",PLANILHA!E1424)</f>
        <v/>
      </c>
      <c r="D1427" s="168" t="str">
        <f>IF(PLANILHA!F1424=0,"",PLANILHA!F1424)</f>
        <v/>
      </c>
      <c r="E1427" s="169" t="str">
        <f>IF(PLANILHA!G1424=0,"",PLANILHA!G1424)</f>
        <v/>
      </c>
      <c r="F1427" s="167"/>
      <c r="G1427" s="136" t="str">
        <f t="shared" si="11"/>
        <v>T</v>
      </c>
      <c r="H1427" s="54"/>
      <c r="I1427" s="54"/>
      <c r="J1427" s="54"/>
      <c r="K1427" s="54"/>
      <c r="L1427" s="54"/>
      <c r="M1427" s="54"/>
      <c r="N1427" s="54"/>
      <c r="O1427" s="54"/>
      <c r="P1427" s="54"/>
      <c r="Q1427" s="54"/>
      <c r="R1427" s="54"/>
      <c r="S1427" s="54"/>
      <c r="T1427" s="54"/>
      <c r="U1427" s="54"/>
      <c r="V1427" s="54"/>
      <c r="W1427" s="54"/>
      <c r="X1427" s="54"/>
      <c r="Y1427" s="54"/>
      <c r="Z1427" s="54"/>
    </row>
    <row r="1428" spans="1:26" ht="14.25" hidden="1" customHeight="1" x14ac:dyDescent="0.2">
      <c r="A1428" s="134" t="str">
        <f t="shared" si="10"/>
        <v/>
      </c>
      <c r="B1428" s="167" t="str">
        <f>IF(PLANILHA!B1425=0,"",PLANILHA!B1425)</f>
        <v/>
      </c>
      <c r="C1428" s="167" t="str">
        <f>IF(PLANILHA!E1425=0,"",PLANILHA!E1425)</f>
        <v/>
      </c>
      <c r="D1428" s="168" t="str">
        <f>IF(PLANILHA!F1425=0,"",PLANILHA!F1425)</f>
        <v/>
      </c>
      <c r="E1428" s="169" t="str">
        <f>IF(PLANILHA!G1425=0,"",PLANILHA!G1425)</f>
        <v/>
      </c>
      <c r="F1428" s="167"/>
      <c r="G1428" s="136" t="str">
        <f t="shared" si="11"/>
        <v>T</v>
      </c>
      <c r="H1428" s="54"/>
      <c r="I1428" s="54"/>
      <c r="J1428" s="54"/>
      <c r="K1428" s="54"/>
      <c r="L1428" s="54"/>
      <c r="M1428" s="54"/>
      <c r="N1428" s="54"/>
      <c r="O1428" s="54"/>
      <c r="P1428" s="54"/>
      <c r="Q1428" s="54"/>
      <c r="R1428" s="54"/>
      <c r="S1428" s="54"/>
      <c r="T1428" s="54"/>
      <c r="U1428" s="54"/>
      <c r="V1428" s="54"/>
      <c r="W1428" s="54"/>
      <c r="X1428" s="54"/>
      <c r="Y1428" s="54"/>
      <c r="Z1428" s="54"/>
    </row>
    <row r="1429" spans="1:26" ht="14.25" hidden="1" customHeight="1" x14ac:dyDescent="0.2">
      <c r="A1429" s="134" t="str">
        <f t="shared" si="10"/>
        <v/>
      </c>
      <c r="B1429" s="167" t="str">
        <f>IF(PLANILHA!B1426=0,"",PLANILHA!B1426)</f>
        <v/>
      </c>
      <c r="C1429" s="167" t="str">
        <f>IF(PLANILHA!E1426=0,"",PLANILHA!E1426)</f>
        <v/>
      </c>
      <c r="D1429" s="168" t="str">
        <f>IF(PLANILHA!F1426=0,"",PLANILHA!F1426)</f>
        <v/>
      </c>
      <c r="E1429" s="169" t="str">
        <f>IF(PLANILHA!G1426=0,"",PLANILHA!G1426)</f>
        <v/>
      </c>
      <c r="F1429" s="167"/>
      <c r="G1429" s="136" t="str">
        <f t="shared" si="11"/>
        <v>T</v>
      </c>
      <c r="H1429" s="54"/>
      <c r="I1429" s="54"/>
      <c r="J1429" s="54"/>
      <c r="K1429" s="54"/>
      <c r="L1429" s="54"/>
      <c r="M1429" s="54"/>
      <c r="N1429" s="54"/>
      <c r="O1429" s="54"/>
      <c r="P1429" s="54"/>
      <c r="Q1429" s="54"/>
      <c r="R1429" s="54"/>
      <c r="S1429" s="54"/>
      <c r="T1429" s="54"/>
      <c r="U1429" s="54"/>
      <c r="V1429" s="54"/>
      <c r="W1429" s="54"/>
      <c r="X1429" s="54"/>
      <c r="Y1429" s="54"/>
      <c r="Z1429" s="54"/>
    </row>
    <row r="1430" spans="1:26" ht="14.25" hidden="1" customHeight="1" x14ac:dyDescent="0.2">
      <c r="A1430" s="134" t="str">
        <f t="shared" si="10"/>
        <v/>
      </c>
      <c r="B1430" s="167" t="str">
        <f>IF(PLANILHA!B1427=0,"",PLANILHA!B1427)</f>
        <v/>
      </c>
      <c r="C1430" s="167" t="str">
        <f>IF(PLANILHA!E1427=0,"",PLANILHA!E1427)</f>
        <v/>
      </c>
      <c r="D1430" s="168" t="str">
        <f>IF(PLANILHA!F1427=0,"",PLANILHA!F1427)</f>
        <v/>
      </c>
      <c r="E1430" s="169" t="str">
        <f>IF(PLANILHA!G1427=0,"",PLANILHA!G1427)</f>
        <v/>
      </c>
      <c r="F1430" s="167"/>
      <c r="G1430" s="136" t="str">
        <f t="shared" si="11"/>
        <v>T</v>
      </c>
      <c r="H1430" s="54"/>
      <c r="I1430" s="54"/>
      <c r="J1430" s="54"/>
      <c r="K1430" s="54"/>
      <c r="L1430" s="54"/>
      <c r="M1430" s="54"/>
      <c r="N1430" s="54"/>
      <c r="O1430" s="54"/>
      <c r="P1430" s="54"/>
      <c r="Q1430" s="54"/>
      <c r="R1430" s="54"/>
      <c r="S1430" s="54"/>
      <c r="T1430" s="54"/>
      <c r="U1430" s="54"/>
      <c r="V1430" s="54"/>
      <c r="W1430" s="54"/>
      <c r="X1430" s="54"/>
      <c r="Y1430" s="54"/>
      <c r="Z1430" s="54"/>
    </row>
    <row r="1431" spans="1:26" ht="14.25" hidden="1" customHeight="1" x14ac:dyDescent="0.2">
      <c r="A1431" s="134" t="str">
        <f t="shared" si="10"/>
        <v/>
      </c>
      <c r="B1431" s="167" t="str">
        <f>IF(PLANILHA!B1428=0,"",PLANILHA!B1428)</f>
        <v/>
      </c>
      <c r="C1431" s="167" t="str">
        <f>IF(PLANILHA!E1428=0,"",PLANILHA!E1428)</f>
        <v/>
      </c>
      <c r="D1431" s="168" t="str">
        <f>IF(PLANILHA!F1428=0,"",PLANILHA!F1428)</f>
        <v/>
      </c>
      <c r="E1431" s="169" t="str">
        <f>IF(PLANILHA!G1428=0,"",PLANILHA!G1428)</f>
        <v/>
      </c>
      <c r="F1431" s="167"/>
      <c r="G1431" s="136" t="str">
        <f t="shared" si="11"/>
        <v>T</v>
      </c>
      <c r="H1431" s="54"/>
      <c r="I1431" s="54"/>
      <c r="J1431" s="54"/>
      <c r="K1431" s="54"/>
      <c r="L1431" s="54"/>
      <c r="M1431" s="54"/>
      <c r="N1431" s="54"/>
      <c r="O1431" s="54"/>
      <c r="P1431" s="54"/>
      <c r="Q1431" s="54"/>
      <c r="R1431" s="54"/>
      <c r="S1431" s="54"/>
      <c r="T1431" s="54"/>
      <c r="U1431" s="54"/>
      <c r="V1431" s="54"/>
      <c r="W1431" s="54"/>
      <c r="X1431" s="54"/>
      <c r="Y1431" s="54"/>
      <c r="Z1431" s="54"/>
    </row>
    <row r="1432" spans="1:26" ht="14.25" hidden="1" customHeight="1" x14ac:dyDescent="0.2">
      <c r="A1432" s="134" t="str">
        <f t="shared" si="10"/>
        <v/>
      </c>
      <c r="B1432" s="167" t="str">
        <f>IF(PLANILHA!B1429=0,"",PLANILHA!B1429)</f>
        <v/>
      </c>
      <c r="C1432" s="167" t="str">
        <f>IF(PLANILHA!E1429=0,"",PLANILHA!E1429)</f>
        <v/>
      </c>
      <c r="D1432" s="168" t="str">
        <f>IF(PLANILHA!F1429=0,"",PLANILHA!F1429)</f>
        <v/>
      </c>
      <c r="E1432" s="169" t="str">
        <f>IF(PLANILHA!G1429=0,"",PLANILHA!G1429)</f>
        <v/>
      </c>
      <c r="F1432" s="167"/>
      <c r="G1432" s="136" t="str">
        <f t="shared" si="11"/>
        <v>T</v>
      </c>
      <c r="H1432" s="54"/>
      <c r="I1432" s="54"/>
      <c r="J1432" s="54"/>
      <c r="K1432" s="54"/>
      <c r="L1432" s="54"/>
      <c r="M1432" s="54"/>
      <c r="N1432" s="54"/>
      <c r="O1432" s="54"/>
      <c r="P1432" s="54"/>
      <c r="Q1432" s="54"/>
      <c r="R1432" s="54"/>
      <c r="S1432" s="54"/>
      <c r="T1432" s="54"/>
      <c r="U1432" s="54"/>
      <c r="V1432" s="54"/>
      <c r="W1432" s="54"/>
      <c r="X1432" s="54"/>
      <c r="Y1432" s="54"/>
      <c r="Z1432" s="54"/>
    </row>
    <row r="1433" spans="1:26" ht="14.25" hidden="1" customHeight="1" x14ac:dyDescent="0.2">
      <c r="A1433" s="134" t="str">
        <f t="shared" si="10"/>
        <v/>
      </c>
      <c r="B1433" s="167" t="str">
        <f>IF(PLANILHA!B1430=0,"",PLANILHA!B1430)</f>
        <v/>
      </c>
      <c r="C1433" s="167" t="str">
        <f>IF(PLANILHA!E1430=0,"",PLANILHA!E1430)</f>
        <v/>
      </c>
      <c r="D1433" s="168" t="str">
        <f>IF(PLANILHA!F1430=0,"",PLANILHA!F1430)</f>
        <v/>
      </c>
      <c r="E1433" s="169" t="str">
        <f>IF(PLANILHA!G1430=0,"",PLANILHA!G1430)</f>
        <v/>
      </c>
      <c r="F1433" s="167"/>
      <c r="G1433" s="136" t="str">
        <f t="shared" si="11"/>
        <v>T</v>
      </c>
      <c r="H1433" s="54"/>
      <c r="I1433" s="54"/>
      <c r="J1433" s="54"/>
      <c r="K1433" s="54"/>
      <c r="L1433" s="54"/>
      <c r="M1433" s="54"/>
      <c r="N1433" s="54"/>
      <c r="O1433" s="54"/>
      <c r="P1433" s="54"/>
      <c r="Q1433" s="54"/>
      <c r="R1433" s="54"/>
      <c r="S1433" s="54"/>
      <c r="T1433" s="54"/>
      <c r="U1433" s="54"/>
      <c r="V1433" s="54"/>
      <c r="W1433" s="54"/>
      <c r="X1433" s="54"/>
      <c r="Y1433" s="54"/>
      <c r="Z1433" s="54"/>
    </row>
    <row r="1434" spans="1:26" ht="14.25" hidden="1" customHeight="1" x14ac:dyDescent="0.2">
      <c r="A1434" s="134" t="str">
        <f t="shared" si="10"/>
        <v/>
      </c>
      <c r="B1434" s="167" t="str">
        <f>IF(PLANILHA!B1431=0,"",PLANILHA!B1431)</f>
        <v/>
      </c>
      <c r="C1434" s="167" t="str">
        <f>IF(PLANILHA!E1431=0,"",PLANILHA!E1431)</f>
        <v/>
      </c>
      <c r="D1434" s="168" t="str">
        <f>IF(PLANILHA!F1431=0,"",PLANILHA!F1431)</f>
        <v/>
      </c>
      <c r="E1434" s="169" t="str">
        <f>IF(PLANILHA!G1431=0,"",PLANILHA!G1431)</f>
        <v/>
      </c>
      <c r="F1434" s="167"/>
      <c r="G1434" s="136" t="str">
        <f t="shared" si="11"/>
        <v>T</v>
      </c>
      <c r="H1434" s="54"/>
      <c r="I1434" s="54"/>
      <c r="J1434" s="54"/>
      <c r="K1434" s="54"/>
      <c r="L1434" s="54"/>
      <c r="M1434" s="54"/>
      <c r="N1434" s="54"/>
      <c r="O1434" s="54"/>
      <c r="P1434" s="54"/>
      <c r="Q1434" s="54"/>
      <c r="R1434" s="54"/>
      <c r="S1434" s="54"/>
      <c r="T1434" s="54"/>
      <c r="U1434" s="54"/>
      <c r="V1434" s="54"/>
      <c r="W1434" s="54"/>
      <c r="X1434" s="54"/>
      <c r="Y1434" s="54"/>
      <c r="Z1434" s="54"/>
    </row>
    <row r="1435" spans="1:26" ht="14.25" hidden="1" customHeight="1" x14ac:dyDescent="0.2">
      <c r="A1435" s="134" t="str">
        <f t="shared" si="10"/>
        <v/>
      </c>
      <c r="B1435" s="167" t="str">
        <f>IF(PLANILHA!B1432=0,"",PLANILHA!B1432)</f>
        <v/>
      </c>
      <c r="C1435" s="167" t="str">
        <f>IF(PLANILHA!E1432=0,"",PLANILHA!E1432)</f>
        <v/>
      </c>
      <c r="D1435" s="168" t="str">
        <f>IF(PLANILHA!F1432=0,"",PLANILHA!F1432)</f>
        <v/>
      </c>
      <c r="E1435" s="169" t="str">
        <f>IF(PLANILHA!G1432=0,"",PLANILHA!G1432)</f>
        <v/>
      </c>
      <c r="F1435" s="167"/>
      <c r="G1435" s="136" t="str">
        <f t="shared" si="11"/>
        <v>T</v>
      </c>
      <c r="H1435" s="54"/>
      <c r="I1435" s="54"/>
      <c r="J1435" s="54"/>
      <c r="K1435" s="54"/>
      <c r="L1435" s="54"/>
      <c r="M1435" s="54"/>
      <c r="N1435" s="54"/>
      <c r="O1435" s="54"/>
      <c r="P1435" s="54"/>
      <c r="Q1435" s="54"/>
      <c r="R1435" s="54"/>
      <c r="S1435" s="54"/>
      <c r="T1435" s="54"/>
      <c r="U1435" s="54"/>
      <c r="V1435" s="54"/>
      <c r="W1435" s="54"/>
      <c r="X1435" s="54"/>
      <c r="Y1435" s="54"/>
      <c r="Z1435" s="54"/>
    </row>
    <row r="1436" spans="1:26" ht="14.25" hidden="1" customHeight="1" x14ac:dyDescent="0.2">
      <c r="A1436" s="134" t="str">
        <f t="shared" si="10"/>
        <v/>
      </c>
      <c r="B1436" s="167" t="str">
        <f>IF(PLANILHA!B1433=0,"",PLANILHA!B1433)</f>
        <v/>
      </c>
      <c r="C1436" s="167" t="str">
        <f>IF(PLANILHA!E1433=0,"",PLANILHA!E1433)</f>
        <v/>
      </c>
      <c r="D1436" s="168" t="str">
        <f>IF(PLANILHA!F1433=0,"",PLANILHA!F1433)</f>
        <v/>
      </c>
      <c r="E1436" s="169" t="str">
        <f>IF(PLANILHA!G1433=0,"",PLANILHA!G1433)</f>
        <v/>
      </c>
      <c r="F1436" s="167"/>
      <c r="G1436" s="136" t="str">
        <f t="shared" si="11"/>
        <v>T</v>
      </c>
      <c r="H1436" s="54"/>
      <c r="I1436" s="54"/>
      <c r="J1436" s="54"/>
      <c r="K1436" s="54"/>
      <c r="L1436" s="54"/>
      <c r="M1436" s="54"/>
      <c r="N1436" s="54"/>
      <c r="O1436" s="54"/>
      <c r="P1436" s="54"/>
      <c r="Q1436" s="54"/>
      <c r="R1436" s="54"/>
      <c r="S1436" s="54"/>
      <c r="T1436" s="54"/>
      <c r="U1436" s="54"/>
      <c r="V1436" s="54"/>
      <c r="W1436" s="54"/>
      <c r="X1436" s="54"/>
      <c r="Y1436" s="54"/>
      <c r="Z1436" s="54"/>
    </row>
    <row r="1437" spans="1:26" ht="14.25" hidden="1" customHeight="1" x14ac:dyDescent="0.2">
      <c r="A1437" s="134" t="str">
        <f t="shared" si="10"/>
        <v/>
      </c>
      <c r="B1437" s="167" t="str">
        <f>IF(PLANILHA!B1434=0,"",PLANILHA!B1434)</f>
        <v/>
      </c>
      <c r="C1437" s="167" t="str">
        <f>IF(PLANILHA!E1434=0,"",PLANILHA!E1434)</f>
        <v/>
      </c>
      <c r="D1437" s="168" t="str">
        <f>IF(PLANILHA!F1434=0,"",PLANILHA!F1434)</f>
        <v/>
      </c>
      <c r="E1437" s="169" t="str">
        <f>IF(PLANILHA!G1434=0,"",PLANILHA!G1434)</f>
        <v/>
      </c>
      <c r="F1437" s="167"/>
      <c r="G1437" s="136" t="str">
        <f t="shared" si="11"/>
        <v>T</v>
      </c>
      <c r="H1437" s="54"/>
      <c r="I1437" s="54"/>
      <c r="J1437" s="54"/>
      <c r="K1437" s="54"/>
      <c r="L1437" s="54"/>
      <c r="M1437" s="54"/>
      <c r="N1437" s="54"/>
      <c r="O1437" s="54"/>
      <c r="P1437" s="54"/>
      <c r="Q1437" s="54"/>
      <c r="R1437" s="54"/>
      <c r="S1437" s="54"/>
      <c r="T1437" s="54"/>
      <c r="U1437" s="54"/>
      <c r="V1437" s="54"/>
      <c r="W1437" s="54"/>
      <c r="X1437" s="54"/>
      <c r="Y1437" s="54"/>
      <c r="Z1437" s="54"/>
    </row>
    <row r="1438" spans="1:26" ht="14.25" hidden="1" customHeight="1" x14ac:dyDescent="0.2">
      <c r="A1438" s="134" t="str">
        <f t="shared" si="10"/>
        <v/>
      </c>
      <c r="B1438" s="167" t="str">
        <f>IF(PLANILHA!B1435=0,"",PLANILHA!B1435)</f>
        <v/>
      </c>
      <c r="C1438" s="167" t="str">
        <f>IF(PLANILHA!E1435=0,"",PLANILHA!E1435)</f>
        <v/>
      </c>
      <c r="D1438" s="168" t="str">
        <f>IF(PLANILHA!F1435=0,"",PLANILHA!F1435)</f>
        <v/>
      </c>
      <c r="E1438" s="169" t="str">
        <f>IF(PLANILHA!G1435=0,"",PLANILHA!G1435)</f>
        <v/>
      </c>
      <c r="F1438" s="167"/>
      <c r="G1438" s="136" t="str">
        <f t="shared" si="11"/>
        <v>T</v>
      </c>
      <c r="H1438" s="54"/>
      <c r="I1438" s="54"/>
      <c r="J1438" s="54"/>
      <c r="K1438" s="54"/>
      <c r="L1438" s="54"/>
      <c r="M1438" s="54"/>
      <c r="N1438" s="54"/>
      <c r="O1438" s="54"/>
      <c r="P1438" s="54"/>
      <c r="Q1438" s="54"/>
      <c r="R1438" s="54"/>
      <c r="S1438" s="54"/>
      <c r="T1438" s="54"/>
      <c r="U1438" s="54"/>
      <c r="V1438" s="54"/>
      <c r="W1438" s="54"/>
      <c r="X1438" s="54"/>
      <c r="Y1438" s="54"/>
      <c r="Z1438" s="54"/>
    </row>
    <row r="1439" spans="1:26" ht="14.25" hidden="1" customHeight="1" x14ac:dyDescent="0.2">
      <c r="A1439" s="134" t="str">
        <f t="shared" si="10"/>
        <v/>
      </c>
      <c r="B1439" s="167" t="str">
        <f>IF(PLANILHA!B1436=0,"",PLANILHA!B1436)</f>
        <v/>
      </c>
      <c r="C1439" s="167" t="str">
        <f>IF(PLANILHA!E1436=0,"",PLANILHA!E1436)</f>
        <v/>
      </c>
      <c r="D1439" s="168" t="str">
        <f>IF(PLANILHA!F1436=0,"",PLANILHA!F1436)</f>
        <v/>
      </c>
      <c r="E1439" s="169" t="str">
        <f>IF(PLANILHA!G1436=0,"",PLANILHA!G1436)</f>
        <v/>
      </c>
      <c r="F1439" s="167"/>
      <c r="G1439" s="136" t="str">
        <f t="shared" si="11"/>
        <v>T</v>
      </c>
      <c r="H1439" s="54"/>
      <c r="I1439" s="54"/>
      <c r="J1439" s="54"/>
      <c r="K1439" s="54"/>
      <c r="L1439" s="54"/>
      <c r="M1439" s="54"/>
      <c r="N1439" s="54"/>
      <c r="O1439" s="54"/>
      <c r="P1439" s="54"/>
      <c r="Q1439" s="54"/>
      <c r="R1439" s="54"/>
      <c r="S1439" s="54"/>
      <c r="T1439" s="54"/>
      <c r="U1439" s="54"/>
      <c r="V1439" s="54"/>
      <c r="W1439" s="54"/>
      <c r="X1439" s="54"/>
      <c r="Y1439" s="54"/>
      <c r="Z1439" s="54"/>
    </row>
    <row r="1440" spans="1:26" ht="14.25" hidden="1" customHeight="1" x14ac:dyDescent="0.2">
      <c r="A1440" s="134" t="str">
        <f t="shared" si="10"/>
        <v/>
      </c>
      <c r="B1440" s="167" t="str">
        <f>IF(PLANILHA!B1437=0,"",PLANILHA!B1437)</f>
        <v/>
      </c>
      <c r="C1440" s="167" t="str">
        <f>IF(PLANILHA!E1437=0,"",PLANILHA!E1437)</f>
        <v/>
      </c>
      <c r="D1440" s="168" t="str">
        <f>IF(PLANILHA!F1437=0,"",PLANILHA!F1437)</f>
        <v/>
      </c>
      <c r="E1440" s="169" t="str">
        <f>IF(PLANILHA!G1437=0,"",PLANILHA!G1437)</f>
        <v/>
      </c>
      <c r="F1440" s="167"/>
      <c r="G1440" s="136" t="str">
        <f t="shared" si="11"/>
        <v>T</v>
      </c>
      <c r="H1440" s="54"/>
      <c r="I1440" s="54"/>
      <c r="J1440" s="54"/>
      <c r="K1440" s="54"/>
      <c r="L1440" s="54"/>
      <c r="M1440" s="54"/>
      <c r="N1440" s="54"/>
      <c r="O1440" s="54"/>
      <c r="P1440" s="54"/>
      <c r="Q1440" s="54"/>
      <c r="R1440" s="54"/>
      <c r="S1440" s="54"/>
      <c r="T1440" s="54"/>
      <c r="U1440" s="54"/>
      <c r="V1440" s="54"/>
      <c r="W1440" s="54"/>
      <c r="X1440" s="54"/>
      <c r="Y1440" s="54"/>
      <c r="Z1440" s="54"/>
    </row>
    <row r="1441" spans="1:26" ht="14.25" hidden="1" customHeight="1" x14ac:dyDescent="0.2">
      <c r="A1441" s="134" t="str">
        <f t="shared" si="10"/>
        <v/>
      </c>
      <c r="B1441" s="167" t="str">
        <f>IF(PLANILHA!B1438=0,"",PLANILHA!B1438)</f>
        <v/>
      </c>
      <c r="C1441" s="167" t="str">
        <f>IF(PLANILHA!E1438=0,"",PLANILHA!E1438)</f>
        <v/>
      </c>
      <c r="D1441" s="168" t="str">
        <f>IF(PLANILHA!F1438=0,"",PLANILHA!F1438)</f>
        <v/>
      </c>
      <c r="E1441" s="169" t="str">
        <f>IF(PLANILHA!G1438=0,"",PLANILHA!G1438)</f>
        <v/>
      </c>
      <c r="F1441" s="167"/>
      <c r="G1441" s="136" t="str">
        <f t="shared" si="11"/>
        <v>T</v>
      </c>
      <c r="H1441" s="54"/>
      <c r="I1441" s="54"/>
      <c r="J1441" s="54"/>
      <c r="K1441" s="54"/>
      <c r="L1441" s="54"/>
      <c r="M1441" s="54"/>
      <c r="N1441" s="54"/>
      <c r="O1441" s="54"/>
      <c r="P1441" s="54"/>
      <c r="Q1441" s="54"/>
      <c r="R1441" s="54"/>
      <c r="S1441" s="54"/>
      <c r="T1441" s="54"/>
      <c r="U1441" s="54"/>
      <c r="V1441" s="54"/>
      <c r="W1441" s="54"/>
      <c r="X1441" s="54"/>
      <c r="Y1441" s="54"/>
      <c r="Z1441" s="54"/>
    </row>
    <row r="1442" spans="1:26" ht="14.25" hidden="1" customHeight="1" x14ac:dyDescent="0.2">
      <c r="A1442" s="134" t="str">
        <f t="shared" si="10"/>
        <v/>
      </c>
      <c r="B1442" s="167" t="str">
        <f>IF(PLANILHA!B1439=0,"",PLANILHA!B1439)</f>
        <v/>
      </c>
      <c r="C1442" s="167" t="str">
        <f>IF(PLANILHA!E1439=0,"",PLANILHA!E1439)</f>
        <v/>
      </c>
      <c r="D1442" s="168" t="str">
        <f>IF(PLANILHA!F1439=0,"",PLANILHA!F1439)</f>
        <v/>
      </c>
      <c r="E1442" s="169" t="str">
        <f>IF(PLANILHA!G1439=0,"",PLANILHA!G1439)</f>
        <v/>
      </c>
      <c r="F1442" s="167"/>
      <c r="G1442" s="136" t="str">
        <f t="shared" si="11"/>
        <v>T</v>
      </c>
      <c r="H1442" s="54"/>
      <c r="I1442" s="54"/>
      <c r="J1442" s="54"/>
      <c r="K1442" s="54"/>
      <c r="L1442" s="54"/>
      <c r="M1442" s="54"/>
      <c r="N1442" s="54"/>
      <c r="O1442" s="54"/>
      <c r="P1442" s="54"/>
      <c r="Q1442" s="54"/>
      <c r="R1442" s="54"/>
      <c r="S1442" s="54"/>
      <c r="T1442" s="54"/>
      <c r="U1442" s="54"/>
      <c r="V1442" s="54"/>
      <c r="W1442" s="54"/>
      <c r="X1442" s="54"/>
      <c r="Y1442" s="54"/>
      <c r="Z1442" s="54"/>
    </row>
    <row r="1443" spans="1:26" ht="14.25" hidden="1" customHeight="1" x14ac:dyDescent="0.2">
      <c r="A1443" s="134" t="str">
        <f t="shared" si="10"/>
        <v/>
      </c>
      <c r="B1443" s="167" t="str">
        <f>IF(PLANILHA!B1440=0,"",PLANILHA!B1440)</f>
        <v/>
      </c>
      <c r="C1443" s="167" t="str">
        <f>IF(PLANILHA!E1440=0,"",PLANILHA!E1440)</f>
        <v/>
      </c>
      <c r="D1443" s="168" t="str">
        <f>IF(PLANILHA!F1440=0,"",PLANILHA!F1440)</f>
        <v/>
      </c>
      <c r="E1443" s="169" t="str">
        <f>IF(PLANILHA!G1440=0,"",PLANILHA!G1440)</f>
        <v/>
      </c>
      <c r="F1443" s="167"/>
      <c r="G1443" s="136" t="str">
        <f t="shared" si="11"/>
        <v>T</v>
      </c>
      <c r="H1443" s="54"/>
      <c r="I1443" s="54"/>
      <c r="J1443" s="54"/>
      <c r="K1443" s="54"/>
      <c r="L1443" s="54"/>
      <c r="M1443" s="54"/>
      <c r="N1443" s="54"/>
      <c r="O1443" s="54"/>
      <c r="P1443" s="54"/>
      <c r="Q1443" s="54"/>
      <c r="R1443" s="54"/>
      <c r="S1443" s="54"/>
      <c r="T1443" s="54"/>
      <c r="U1443" s="54"/>
      <c r="V1443" s="54"/>
      <c r="W1443" s="54"/>
      <c r="X1443" s="54"/>
      <c r="Y1443" s="54"/>
      <c r="Z1443" s="54"/>
    </row>
    <row r="1444" spans="1:26" ht="14.25" hidden="1" customHeight="1" x14ac:dyDescent="0.2">
      <c r="A1444" s="134" t="str">
        <f t="shared" si="10"/>
        <v/>
      </c>
      <c r="B1444" s="167" t="str">
        <f>IF(PLANILHA!B1441=0,"",PLANILHA!B1441)</f>
        <v/>
      </c>
      <c r="C1444" s="167" t="str">
        <f>IF(PLANILHA!E1441=0,"",PLANILHA!E1441)</f>
        <v/>
      </c>
      <c r="D1444" s="168" t="str">
        <f>IF(PLANILHA!F1441=0,"",PLANILHA!F1441)</f>
        <v/>
      </c>
      <c r="E1444" s="169" t="str">
        <f>IF(PLANILHA!G1441=0,"",PLANILHA!G1441)</f>
        <v/>
      </c>
      <c r="F1444" s="167"/>
      <c r="G1444" s="136" t="str">
        <f t="shared" si="11"/>
        <v>T</v>
      </c>
      <c r="H1444" s="54"/>
      <c r="I1444" s="54"/>
      <c r="J1444" s="54"/>
      <c r="K1444" s="54"/>
      <c r="L1444" s="54"/>
      <c r="M1444" s="54"/>
      <c r="N1444" s="54"/>
      <c r="O1444" s="54"/>
      <c r="P1444" s="54"/>
      <c r="Q1444" s="54"/>
      <c r="R1444" s="54"/>
      <c r="S1444" s="54"/>
      <c r="T1444" s="54"/>
      <c r="U1444" s="54"/>
      <c r="V1444" s="54"/>
      <c r="W1444" s="54"/>
      <c r="X1444" s="54"/>
      <c r="Y1444" s="54"/>
      <c r="Z1444" s="54"/>
    </row>
    <row r="1445" spans="1:26" ht="14.25" hidden="1" customHeight="1" x14ac:dyDescent="0.2">
      <c r="A1445" s="134" t="str">
        <f t="shared" si="10"/>
        <v/>
      </c>
      <c r="B1445" s="167" t="str">
        <f>IF(PLANILHA!B1442=0,"",PLANILHA!B1442)</f>
        <v/>
      </c>
      <c r="C1445" s="167" t="str">
        <f>IF(PLANILHA!E1442=0,"",PLANILHA!E1442)</f>
        <v/>
      </c>
      <c r="D1445" s="168" t="str">
        <f>IF(PLANILHA!F1442=0,"",PLANILHA!F1442)</f>
        <v/>
      </c>
      <c r="E1445" s="169" t="str">
        <f>IF(PLANILHA!G1442=0,"",PLANILHA!G1442)</f>
        <v/>
      </c>
      <c r="F1445" s="167"/>
      <c r="G1445" s="136" t="str">
        <f t="shared" si="11"/>
        <v>T</v>
      </c>
      <c r="H1445" s="54"/>
      <c r="I1445" s="54"/>
      <c r="J1445" s="54"/>
      <c r="K1445" s="54"/>
      <c r="L1445" s="54"/>
      <c r="M1445" s="54"/>
      <c r="N1445" s="54"/>
      <c r="O1445" s="54"/>
      <c r="P1445" s="54"/>
      <c r="Q1445" s="54"/>
      <c r="R1445" s="54"/>
      <c r="S1445" s="54"/>
      <c r="T1445" s="54"/>
      <c r="U1445" s="54"/>
      <c r="V1445" s="54"/>
      <c r="W1445" s="54"/>
      <c r="X1445" s="54"/>
      <c r="Y1445" s="54"/>
      <c r="Z1445" s="54"/>
    </row>
    <row r="1446" spans="1:26" ht="14.25" hidden="1" customHeight="1" x14ac:dyDescent="0.2">
      <c r="A1446" s="134" t="str">
        <f t="shared" si="10"/>
        <v/>
      </c>
      <c r="B1446" s="167" t="str">
        <f>IF(PLANILHA!B1443=0,"",PLANILHA!B1443)</f>
        <v/>
      </c>
      <c r="C1446" s="167" t="str">
        <f>IF(PLANILHA!E1443=0,"",PLANILHA!E1443)</f>
        <v/>
      </c>
      <c r="D1446" s="168" t="str">
        <f>IF(PLANILHA!F1443=0,"",PLANILHA!F1443)</f>
        <v/>
      </c>
      <c r="E1446" s="169" t="str">
        <f>IF(PLANILHA!G1443=0,"",PLANILHA!G1443)</f>
        <v/>
      </c>
      <c r="F1446" s="167"/>
      <c r="G1446" s="136" t="str">
        <f t="shared" si="11"/>
        <v>T</v>
      </c>
      <c r="H1446" s="54"/>
      <c r="I1446" s="54"/>
      <c r="J1446" s="54"/>
      <c r="K1446" s="54"/>
      <c r="L1446" s="54"/>
      <c r="M1446" s="54"/>
      <c r="N1446" s="54"/>
      <c r="O1446" s="54"/>
      <c r="P1446" s="54"/>
      <c r="Q1446" s="54"/>
      <c r="R1446" s="54"/>
      <c r="S1446" s="54"/>
      <c r="T1446" s="54"/>
      <c r="U1446" s="54"/>
      <c r="V1446" s="54"/>
      <c r="W1446" s="54"/>
      <c r="X1446" s="54"/>
      <c r="Y1446" s="54"/>
      <c r="Z1446" s="54"/>
    </row>
    <row r="1447" spans="1:26" ht="14.25" hidden="1" customHeight="1" x14ac:dyDescent="0.2">
      <c r="A1447" s="134" t="str">
        <f t="shared" si="10"/>
        <v/>
      </c>
      <c r="B1447" s="167" t="str">
        <f>IF(PLANILHA!B1444=0,"",PLANILHA!B1444)</f>
        <v/>
      </c>
      <c r="C1447" s="167" t="str">
        <f>IF(PLANILHA!E1444=0,"",PLANILHA!E1444)</f>
        <v/>
      </c>
      <c r="D1447" s="168" t="str">
        <f>IF(PLANILHA!F1444=0,"",PLANILHA!F1444)</f>
        <v/>
      </c>
      <c r="E1447" s="169" t="str">
        <f>IF(PLANILHA!G1444=0,"",PLANILHA!G1444)</f>
        <v/>
      </c>
      <c r="F1447" s="167"/>
      <c r="G1447" s="136" t="str">
        <f t="shared" si="11"/>
        <v>T</v>
      </c>
      <c r="H1447" s="54"/>
      <c r="I1447" s="54"/>
      <c r="J1447" s="54"/>
      <c r="K1447" s="54"/>
      <c r="L1447" s="54"/>
      <c r="M1447" s="54"/>
      <c r="N1447" s="54"/>
      <c r="O1447" s="54"/>
      <c r="P1447" s="54"/>
      <c r="Q1447" s="54"/>
      <c r="R1447" s="54"/>
      <c r="S1447" s="54"/>
      <c r="T1447" s="54"/>
      <c r="U1447" s="54"/>
      <c r="V1447" s="54"/>
      <c r="W1447" s="54"/>
      <c r="X1447" s="54"/>
      <c r="Y1447" s="54"/>
      <c r="Z1447" s="54"/>
    </row>
    <row r="1448" spans="1:26" ht="14.25" hidden="1" customHeight="1" x14ac:dyDescent="0.2">
      <c r="A1448" s="134" t="str">
        <f t="shared" si="10"/>
        <v/>
      </c>
      <c r="B1448" s="167" t="str">
        <f>IF(PLANILHA!B1445=0,"",PLANILHA!B1445)</f>
        <v/>
      </c>
      <c r="C1448" s="167" t="str">
        <f>IF(PLANILHA!E1445=0,"",PLANILHA!E1445)</f>
        <v/>
      </c>
      <c r="D1448" s="168" t="str">
        <f>IF(PLANILHA!F1445=0,"",PLANILHA!F1445)</f>
        <v/>
      </c>
      <c r="E1448" s="169" t="str">
        <f>IF(PLANILHA!G1445=0,"",PLANILHA!G1445)</f>
        <v/>
      </c>
      <c r="F1448" s="167"/>
      <c r="G1448" s="136" t="str">
        <f t="shared" si="11"/>
        <v>T</v>
      </c>
      <c r="H1448" s="54"/>
      <c r="I1448" s="54"/>
      <c r="J1448" s="54"/>
      <c r="K1448" s="54"/>
      <c r="L1448" s="54"/>
      <c r="M1448" s="54"/>
      <c r="N1448" s="54"/>
      <c r="O1448" s="54"/>
      <c r="P1448" s="54"/>
      <c r="Q1448" s="54"/>
      <c r="R1448" s="54"/>
      <c r="S1448" s="54"/>
      <c r="T1448" s="54"/>
      <c r="U1448" s="54"/>
      <c r="V1448" s="54"/>
      <c r="W1448" s="54"/>
      <c r="X1448" s="54"/>
      <c r="Y1448" s="54"/>
      <c r="Z1448" s="54"/>
    </row>
    <row r="1449" spans="1:26" ht="14.25" hidden="1" customHeight="1" x14ac:dyDescent="0.2">
      <c r="A1449" s="134" t="str">
        <f t="shared" si="10"/>
        <v/>
      </c>
      <c r="B1449" s="167" t="str">
        <f>IF(PLANILHA!B1446=0,"",PLANILHA!B1446)</f>
        <v/>
      </c>
      <c r="C1449" s="167" t="str">
        <f>IF(PLANILHA!E1446=0,"",PLANILHA!E1446)</f>
        <v/>
      </c>
      <c r="D1449" s="168" t="str">
        <f>IF(PLANILHA!F1446=0,"",PLANILHA!F1446)</f>
        <v/>
      </c>
      <c r="E1449" s="169" t="str">
        <f>IF(PLANILHA!G1446=0,"",PLANILHA!G1446)</f>
        <v/>
      </c>
      <c r="F1449" s="167"/>
      <c r="G1449" s="136" t="str">
        <f t="shared" si="11"/>
        <v>T</v>
      </c>
      <c r="H1449" s="54"/>
      <c r="I1449" s="54"/>
      <c r="J1449" s="54"/>
      <c r="K1449" s="54"/>
      <c r="L1449" s="54"/>
      <c r="M1449" s="54"/>
      <c r="N1449" s="54"/>
      <c r="O1449" s="54"/>
      <c r="P1449" s="54"/>
      <c r="Q1449" s="54"/>
      <c r="R1449" s="54"/>
      <c r="S1449" s="54"/>
      <c r="T1449" s="54"/>
      <c r="U1449" s="54"/>
      <c r="V1449" s="54"/>
      <c r="W1449" s="54"/>
      <c r="X1449" s="54"/>
      <c r="Y1449" s="54"/>
      <c r="Z1449" s="54"/>
    </row>
    <row r="1450" spans="1:26" ht="14.25" hidden="1" customHeight="1" x14ac:dyDescent="0.2">
      <c r="A1450" s="134" t="str">
        <f t="shared" si="10"/>
        <v/>
      </c>
      <c r="B1450" s="167" t="str">
        <f>IF(PLANILHA!B1447=0,"",PLANILHA!B1447)</f>
        <v/>
      </c>
      <c r="C1450" s="167" t="str">
        <f>IF(PLANILHA!E1447=0,"",PLANILHA!E1447)</f>
        <v/>
      </c>
      <c r="D1450" s="168" t="str">
        <f>IF(PLANILHA!F1447=0,"",PLANILHA!F1447)</f>
        <v/>
      </c>
      <c r="E1450" s="169" t="str">
        <f>IF(PLANILHA!G1447=0,"",PLANILHA!G1447)</f>
        <v/>
      </c>
      <c r="F1450" s="167"/>
      <c r="G1450" s="136" t="str">
        <f t="shared" si="11"/>
        <v>T</v>
      </c>
      <c r="H1450" s="54"/>
      <c r="I1450" s="54"/>
      <c r="J1450" s="54"/>
      <c r="K1450" s="54"/>
      <c r="L1450" s="54"/>
      <c r="M1450" s="54"/>
      <c r="N1450" s="54"/>
      <c r="O1450" s="54"/>
      <c r="P1450" s="54"/>
      <c r="Q1450" s="54"/>
      <c r="R1450" s="54"/>
      <c r="S1450" s="54"/>
      <c r="T1450" s="54"/>
      <c r="U1450" s="54"/>
      <c r="V1450" s="54"/>
      <c r="W1450" s="54"/>
      <c r="X1450" s="54"/>
      <c r="Y1450" s="54"/>
      <c r="Z1450" s="54"/>
    </row>
    <row r="1451" spans="1:26" ht="14.25" hidden="1" customHeight="1" x14ac:dyDescent="0.2">
      <c r="A1451" s="134" t="str">
        <f t="shared" si="10"/>
        <v/>
      </c>
      <c r="B1451" s="167" t="str">
        <f>IF(PLANILHA!B1448=0,"",PLANILHA!B1448)</f>
        <v/>
      </c>
      <c r="C1451" s="167" t="str">
        <f>IF(PLANILHA!E1448=0,"",PLANILHA!E1448)</f>
        <v/>
      </c>
      <c r="D1451" s="168" t="str">
        <f>IF(PLANILHA!F1448=0,"",PLANILHA!F1448)</f>
        <v/>
      </c>
      <c r="E1451" s="169" t="str">
        <f>IF(PLANILHA!G1448=0,"",PLANILHA!G1448)</f>
        <v/>
      </c>
      <c r="F1451" s="167"/>
      <c r="G1451" s="136" t="str">
        <f t="shared" si="11"/>
        <v>T</v>
      </c>
      <c r="H1451" s="54"/>
      <c r="I1451" s="54"/>
      <c r="J1451" s="54"/>
      <c r="K1451" s="54"/>
      <c r="L1451" s="54"/>
      <c r="M1451" s="54"/>
      <c r="N1451" s="54"/>
      <c r="O1451" s="54"/>
      <c r="P1451" s="54"/>
      <c r="Q1451" s="54"/>
      <c r="R1451" s="54"/>
      <c r="S1451" s="54"/>
      <c r="T1451" s="54"/>
      <c r="U1451" s="54"/>
      <c r="V1451" s="54"/>
      <c r="W1451" s="54"/>
      <c r="X1451" s="54"/>
      <c r="Y1451" s="54"/>
      <c r="Z1451" s="54"/>
    </row>
    <row r="1452" spans="1:26" ht="14.25" hidden="1" customHeight="1" x14ac:dyDescent="0.2">
      <c r="A1452" s="134" t="str">
        <f t="shared" si="10"/>
        <v/>
      </c>
      <c r="B1452" s="167" t="str">
        <f>IF(PLANILHA!B1449=0,"",PLANILHA!B1449)</f>
        <v/>
      </c>
      <c r="C1452" s="167" t="str">
        <f>IF(PLANILHA!E1449=0,"",PLANILHA!E1449)</f>
        <v/>
      </c>
      <c r="D1452" s="168" t="str">
        <f>IF(PLANILHA!F1449=0,"",PLANILHA!F1449)</f>
        <v/>
      </c>
      <c r="E1452" s="169" t="str">
        <f>IF(PLANILHA!G1449=0,"",PLANILHA!G1449)</f>
        <v/>
      </c>
      <c r="F1452" s="167"/>
      <c r="G1452" s="136" t="str">
        <f t="shared" si="11"/>
        <v>T</v>
      </c>
      <c r="H1452" s="54"/>
      <c r="I1452" s="54"/>
      <c r="J1452" s="54"/>
      <c r="K1452" s="54"/>
      <c r="L1452" s="54"/>
      <c r="M1452" s="54"/>
      <c r="N1452" s="54"/>
      <c r="O1452" s="54"/>
      <c r="P1452" s="54"/>
      <c r="Q1452" s="54"/>
      <c r="R1452" s="54"/>
      <c r="S1452" s="54"/>
      <c r="T1452" s="54"/>
      <c r="U1452" s="54"/>
      <c r="V1452" s="54"/>
      <c r="W1452" s="54"/>
      <c r="X1452" s="54"/>
      <c r="Y1452" s="54"/>
      <c r="Z1452" s="54"/>
    </row>
    <row r="1453" spans="1:26" ht="14.25" hidden="1" customHeight="1" x14ac:dyDescent="0.2">
      <c r="A1453" s="134" t="str">
        <f t="shared" si="10"/>
        <v/>
      </c>
      <c r="B1453" s="167" t="str">
        <f>IF(PLANILHA!B1450=0,"",PLANILHA!B1450)</f>
        <v/>
      </c>
      <c r="C1453" s="167" t="str">
        <f>IF(PLANILHA!E1450=0,"",PLANILHA!E1450)</f>
        <v/>
      </c>
      <c r="D1453" s="168" t="str">
        <f>IF(PLANILHA!F1450=0,"",PLANILHA!F1450)</f>
        <v/>
      </c>
      <c r="E1453" s="169" t="str">
        <f>IF(PLANILHA!G1450=0,"",PLANILHA!G1450)</f>
        <v/>
      </c>
      <c r="F1453" s="167"/>
      <c r="G1453" s="136" t="str">
        <f t="shared" si="11"/>
        <v>T</v>
      </c>
      <c r="H1453" s="54"/>
      <c r="I1453" s="54"/>
      <c r="J1453" s="54"/>
      <c r="K1453" s="54"/>
      <c r="L1453" s="54"/>
      <c r="M1453" s="54"/>
      <c r="N1453" s="54"/>
      <c r="O1453" s="54"/>
      <c r="P1453" s="54"/>
      <c r="Q1453" s="54"/>
      <c r="R1453" s="54"/>
      <c r="S1453" s="54"/>
      <c r="T1453" s="54"/>
      <c r="U1453" s="54"/>
      <c r="V1453" s="54"/>
      <c r="W1453" s="54"/>
      <c r="X1453" s="54"/>
      <c r="Y1453" s="54"/>
      <c r="Z1453" s="54"/>
    </row>
    <row r="1454" spans="1:26" ht="14.25" hidden="1" customHeight="1" x14ac:dyDescent="0.2">
      <c r="A1454" s="134" t="str">
        <f t="shared" si="10"/>
        <v/>
      </c>
      <c r="B1454" s="167" t="str">
        <f>IF(PLANILHA!B1451=0,"",PLANILHA!B1451)</f>
        <v/>
      </c>
      <c r="C1454" s="167" t="str">
        <f>IF(PLANILHA!E1451=0,"",PLANILHA!E1451)</f>
        <v/>
      </c>
      <c r="D1454" s="168" t="str">
        <f>IF(PLANILHA!F1451=0,"",PLANILHA!F1451)</f>
        <v/>
      </c>
      <c r="E1454" s="169" t="str">
        <f>IF(PLANILHA!G1451=0,"",PLANILHA!G1451)</f>
        <v/>
      </c>
      <c r="F1454" s="167"/>
      <c r="G1454" s="136" t="str">
        <f t="shared" si="11"/>
        <v>T</v>
      </c>
      <c r="H1454" s="54"/>
      <c r="I1454" s="54"/>
      <c r="J1454" s="54"/>
      <c r="K1454" s="54"/>
      <c r="L1454" s="54"/>
      <c r="M1454" s="54"/>
      <c r="N1454" s="54"/>
      <c r="O1454" s="54"/>
      <c r="P1454" s="54"/>
      <c r="Q1454" s="54"/>
      <c r="R1454" s="54"/>
      <c r="S1454" s="54"/>
      <c r="T1454" s="54"/>
      <c r="U1454" s="54"/>
      <c r="V1454" s="54"/>
      <c r="W1454" s="54"/>
      <c r="X1454" s="54"/>
      <c r="Y1454" s="54"/>
      <c r="Z1454" s="54"/>
    </row>
    <row r="1455" spans="1:26" ht="14.25" hidden="1" customHeight="1" x14ac:dyDescent="0.2">
      <c r="A1455" s="134" t="str">
        <f t="shared" si="10"/>
        <v/>
      </c>
      <c r="B1455" s="167" t="str">
        <f>IF(PLANILHA!B1452=0,"",PLANILHA!B1452)</f>
        <v/>
      </c>
      <c r="C1455" s="167" t="str">
        <f>IF(PLANILHA!E1452=0,"",PLANILHA!E1452)</f>
        <v/>
      </c>
      <c r="D1455" s="168" t="str">
        <f>IF(PLANILHA!F1452=0,"",PLANILHA!F1452)</f>
        <v/>
      </c>
      <c r="E1455" s="169" t="str">
        <f>IF(PLANILHA!G1452=0,"",PLANILHA!G1452)</f>
        <v/>
      </c>
      <c r="F1455" s="167"/>
      <c r="G1455" s="136" t="str">
        <f t="shared" si="11"/>
        <v>T</v>
      </c>
      <c r="H1455" s="54"/>
      <c r="I1455" s="54"/>
      <c r="J1455" s="54"/>
      <c r="K1455" s="54"/>
      <c r="L1455" s="54"/>
      <c r="M1455" s="54"/>
      <c r="N1455" s="54"/>
      <c r="O1455" s="54"/>
      <c r="P1455" s="54"/>
      <c r="Q1455" s="54"/>
      <c r="R1455" s="54"/>
      <c r="S1455" s="54"/>
      <c r="T1455" s="54"/>
      <c r="U1455" s="54"/>
      <c r="V1455" s="54"/>
      <c r="W1455" s="54"/>
      <c r="X1455" s="54"/>
      <c r="Y1455" s="54"/>
      <c r="Z1455" s="54"/>
    </row>
    <row r="1456" spans="1:26" ht="14.25" hidden="1" customHeight="1" x14ac:dyDescent="0.2">
      <c r="A1456" s="134" t="str">
        <f t="shared" si="10"/>
        <v/>
      </c>
      <c r="B1456" s="167" t="str">
        <f>IF(PLANILHA!B1453=0,"",PLANILHA!B1453)</f>
        <v/>
      </c>
      <c r="C1456" s="167" t="str">
        <f>IF(PLANILHA!E1453=0,"",PLANILHA!E1453)</f>
        <v/>
      </c>
      <c r="D1456" s="168" t="str">
        <f>IF(PLANILHA!F1453=0,"",PLANILHA!F1453)</f>
        <v/>
      </c>
      <c r="E1456" s="169" t="str">
        <f>IF(PLANILHA!G1453=0,"",PLANILHA!G1453)</f>
        <v/>
      </c>
      <c r="F1456" s="167"/>
      <c r="G1456" s="136" t="str">
        <f t="shared" si="11"/>
        <v>T</v>
      </c>
      <c r="H1456" s="54"/>
      <c r="I1456" s="54"/>
      <c r="J1456" s="54"/>
      <c r="K1456" s="54"/>
      <c r="L1456" s="54"/>
      <c r="M1456" s="54"/>
      <c r="N1456" s="54"/>
      <c r="O1456" s="54"/>
      <c r="P1456" s="54"/>
      <c r="Q1456" s="54"/>
      <c r="R1456" s="54"/>
      <c r="S1456" s="54"/>
      <c r="T1456" s="54"/>
      <c r="U1456" s="54"/>
      <c r="V1456" s="54"/>
      <c r="W1456" s="54"/>
      <c r="X1456" s="54"/>
      <c r="Y1456" s="54"/>
      <c r="Z1456" s="54"/>
    </row>
    <row r="1457" spans="1:26" ht="14.25" hidden="1" customHeight="1" x14ac:dyDescent="0.2">
      <c r="A1457" s="134" t="str">
        <f t="shared" si="10"/>
        <v/>
      </c>
      <c r="B1457" s="167" t="str">
        <f>IF(PLANILHA!B1454=0,"",PLANILHA!B1454)</f>
        <v/>
      </c>
      <c r="C1457" s="167" t="str">
        <f>IF(PLANILHA!E1454=0,"",PLANILHA!E1454)</f>
        <v/>
      </c>
      <c r="D1457" s="168" t="str">
        <f>IF(PLANILHA!F1454=0,"",PLANILHA!F1454)</f>
        <v/>
      </c>
      <c r="E1457" s="169" t="str">
        <f>IF(PLANILHA!G1454=0,"",PLANILHA!G1454)</f>
        <v/>
      </c>
      <c r="F1457" s="167"/>
      <c r="G1457" s="136" t="str">
        <f t="shared" si="11"/>
        <v>T</v>
      </c>
      <c r="H1457" s="54"/>
      <c r="I1457" s="54"/>
      <c r="J1457" s="54"/>
      <c r="K1457" s="54"/>
      <c r="L1457" s="54"/>
      <c r="M1457" s="54"/>
      <c r="N1457" s="54"/>
      <c r="O1457" s="54"/>
      <c r="P1457" s="54"/>
      <c r="Q1457" s="54"/>
      <c r="R1457" s="54"/>
      <c r="S1457" s="54"/>
      <c r="T1457" s="54"/>
      <c r="U1457" s="54"/>
      <c r="V1457" s="54"/>
      <c r="W1457" s="54"/>
      <c r="X1457" s="54"/>
      <c r="Y1457" s="54"/>
      <c r="Z1457" s="54"/>
    </row>
    <row r="1458" spans="1:26" ht="14.25" hidden="1" customHeight="1" x14ac:dyDescent="0.2">
      <c r="A1458" s="134" t="str">
        <f t="shared" si="10"/>
        <v/>
      </c>
      <c r="B1458" s="167" t="str">
        <f>IF(PLANILHA!B1455=0,"",PLANILHA!B1455)</f>
        <v/>
      </c>
      <c r="C1458" s="167" t="str">
        <f>IF(PLANILHA!E1455=0,"",PLANILHA!E1455)</f>
        <v/>
      </c>
      <c r="D1458" s="168" t="str">
        <f>IF(PLANILHA!F1455=0,"",PLANILHA!F1455)</f>
        <v/>
      </c>
      <c r="E1458" s="169" t="str">
        <f>IF(PLANILHA!G1455=0,"",PLANILHA!G1455)</f>
        <v/>
      </c>
      <c r="F1458" s="167"/>
      <c r="G1458" s="136" t="str">
        <f t="shared" si="11"/>
        <v>T</v>
      </c>
      <c r="H1458" s="54"/>
      <c r="I1458" s="54"/>
      <c r="J1458" s="54"/>
      <c r="K1458" s="54"/>
      <c r="L1458" s="54"/>
      <c r="M1458" s="54"/>
      <c r="N1458" s="54"/>
      <c r="O1458" s="54"/>
      <c r="P1458" s="54"/>
      <c r="Q1458" s="54"/>
      <c r="R1458" s="54"/>
      <c r="S1458" s="54"/>
      <c r="T1458" s="54"/>
      <c r="U1458" s="54"/>
      <c r="V1458" s="54"/>
      <c r="W1458" s="54"/>
      <c r="X1458" s="54"/>
      <c r="Y1458" s="54"/>
      <c r="Z1458" s="54"/>
    </row>
    <row r="1459" spans="1:26" ht="14.25" hidden="1" customHeight="1" x14ac:dyDescent="0.2">
      <c r="A1459" s="134" t="str">
        <f t="shared" si="10"/>
        <v/>
      </c>
      <c r="B1459" s="167" t="str">
        <f>IF(PLANILHA!B1456=0,"",PLANILHA!B1456)</f>
        <v/>
      </c>
      <c r="C1459" s="167" t="str">
        <f>IF(PLANILHA!E1456=0,"",PLANILHA!E1456)</f>
        <v/>
      </c>
      <c r="D1459" s="168" t="str">
        <f>IF(PLANILHA!F1456=0,"",PLANILHA!F1456)</f>
        <v/>
      </c>
      <c r="E1459" s="169" t="str">
        <f>IF(PLANILHA!G1456=0,"",PLANILHA!G1456)</f>
        <v/>
      </c>
      <c r="F1459" s="167"/>
      <c r="G1459" s="136" t="str">
        <f t="shared" si="11"/>
        <v>T</v>
      </c>
      <c r="H1459" s="54"/>
      <c r="I1459" s="54"/>
      <c r="J1459" s="54"/>
      <c r="K1459" s="54"/>
      <c r="L1459" s="54"/>
      <c r="M1459" s="54"/>
      <c r="N1459" s="54"/>
      <c r="O1459" s="54"/>
      <c r="P1459" s="54"/>
      <c r="Q1459" s="54"/>
      <c r="R1459" s="54"/>
      <c r="S1459" s="54"/>
      <c r="T1459" s="54"/>
      <c r="U1459" s="54"/>
      <c r="V1459" s="54"/>
      <c r="W1459" s="54"/>
      <c r="X1459" s="54"/>
      <c r="Y1459" s="54"/>
      <c r="Z1459" s="54"/>
    </row>
    <row r="1460" spans="1:26" ht="14.25" hidden="1" customHeight="1" x14ac:dyDescent="0.2">
      <c r="A1460" s="134" t="str">
        <f t="shared" si="10"/>
        <v/>
      </c>
      <c r="B1460" s="167" t="str">
        <f>IF(PLANILHA!B1457=0,"",PLANILHA!B1457)</f>
        <v/>
      </c>
      <c r="C1460" s="167" t="str">
        <f>IF(PLANILHA!E1457=0,"",PLANILHA!E1457)</f>
        <v/>
      </c>
      <c r="D1460" s="168" t="str">
        <f>IF(PLANILHA!F1457=0,"",PLANILHA!F1457)</f>
        <v/>
      </c>
      <c r="E1460" s="169" t="str">
        <f>IF(PLANILHA!G1457=0,"",PLANILHA!G1457)</f>
        <v/>
      </c>
      <c r="F1460" s="167"/>
      <c r="G1460" s="136" t="str">
        <f t="shared" si="11"/>
        <v>T</v>
      </c>
      <c r="H1460" s="54"/>
      <c r="I1460" s="54"/>
      <c r="J1460" s="54"/>
      <c r="K1460" s="54"/>
      <c r="L1460" s="54"/>
      <c r="M1460" s="54"/>
      <c r="N1460" s="54"/>
      <c r="O1460" s="54"/>
      <c r="P1460" s="54"/>
      <c r="Q1460" s="54"/>
      <c r="R1460" s="54"/>
      <c r="S1460" s="54"/>
      <c r="T1460" s="54"/>
      <c r="U1460" s="54"/>
      <c r="V1460" s="54"/>
      <c r="W1460" s="54"/>
      <c r="X1460" s="54"/>
      <c r="Y1460" s="54"/>
      <c r="Z1460" s="54"/>
    </row>
    <row r="1461" spans="1:26" ht="14.25" hidden="1" customHeight="1" x14ac:dyDescent="0.2">
      <c r="A1461" s="134" t="str">
        <f t="shared" si="10"/>
        <v/>
      </c>
      <c r="B1461" s="167" t="str">
        <f>IF(PLANILHA!B1458=0,"",PLANILHA!B1458)</f>
        <v/>
      </c>
      <c r="C1461" s="167" t="str">
        <f>IF(PLANILHA!E1458=0,"",PLANILHA!E1458)</f>
        <v/>
      </c>
      <c r="D1461" s="168" t="str">
        <f>IF(PLANILHA!F1458=0,"",PLANILHA!F1458)</f>
        <v/>
      </c>
      <c r="E1461" s="169" t="str">
        <f>IF(PLANILHA!G1458=0,"",PLANILHA!G1458)</f>
        <v/>
      </c>
      <c r="F1461" s="167"/>
      <c r="G1461" s="136" t="str">
        <f t="shared" si="11"/>
        <v>T</v>
      </c>
      <c r="H1461" s="54"/>
      <c r="I1461" s="54"/>
      <c r="J1461" s="54"/>
      <c r="K1461" s="54"/>
      <c r="L1461" s="54"/>
      <c r="M1461" s="54"/>
      <c r="N1461" s="54"/>
      <c r="O1461" s="54"/>
      <c r="P1461" s="54"/>
      <c r="Q1461" s="54"/>
      <c r="R1461" s="54"/>
      <c r="S1461" s="54"/>
      <c r="T1461" s="54"/>
      <c r="U1461" s="54"/>
      <c r="V1461" s="54"/>
      <c r="W1461" s="54"/>
      <c r="X1461" s="54"/>
      <c r="Y1461" s="54"/>
      <c r="Z1461" s="54"/>
    </row>
    <row r="1462" spans="1:26" ht="14.25" hidden="1" customHeight="1" x14ac:dyDescent="0.2">
      <c r="A1462" s="134" t="str">
        <f t="shared" si="10"/>
        <v/>
      </c>
      <c r="B1462" s="167" t="str">
        <f>IF(PLANILHA!B1459=0,"",PLANILHA!B1459)</f>
        <v/>
      </c>
      <c r="C1462" s="167" t="str">
        <f>IF(PLANILHA!E1459=0,"",PLANILHA!E1459)</f>
        <v/>
      </c>
      <c r="D1462" s="168" t="str">
        <f>IF(PLANILHA!F1459=0,"",PLANILHA!F1459)</f>
        <v/>
      </c>
      <c r="E1462" s="169" t="str">
        <f>IF(PLANILHA!G1459=0,"",PLANILHA!G1459)</f>
        <v/>
      </c>
      <c r="F1462" s="167"/>
      <c r="G1462" s="136" t="str">
        <f t="shared" si="11"/>
        <v>T</v>
      </c>
      <c r="H1462" s="54"/>
      <c r="I1462" s="54"/>
      <c r="J1462" s="54"/>
      <c r="K1462" s="54"/>
      <c r="L1462" s="54"/>
      <c r="M1462" s="54"/>
      <c r="N1462" s="54"/>
      <c r="O1462" s="54"/>
      <c r="P1462" s="54"/>
      <c r="Q1462" s="54"/>
      <c r="R1462" s="54"/>
      <c r="S1462" s="54"/>
      <c r="T1462" s="54"/>
      <c r="U1462" s="54"/>
      <c r="V1462" s="54"/>
      <c r="W1462" s="54"/>
      <c r="X1462" s="54"/>
      <c r="Y1462" s="54"/>
      <c r="Z1462" s="54"/>
    </row>
    <row r="1463" spans="1:26" ht="14.25" hidden="1" customHeight="1" x14ac:dyDescent="0.2">
      <c r="A1463" s="134" t="str">
        <f t="shared" si="10"/>
        <v/>
      </c>
      <c r="B1463" s="167" t="str">
        <f>IF(PLANILHA!B1460=0,"",PLANILHA!B1460)</f>
        <v/>
      </c>
      <c r="C1463" s="167" t="str">
        <f>IF(PLANILHA!E1460=0,"",PLANILHA!E1460)</f>
        <v/>
      </c>
      <c r="D1463" s="168" t="str">
        <f>IF(PLANILHA!F1460=0,"",PLANILHA!F1460)</f>
        <v/>
      </c>
      <c r="E1463" s="169" t="str">
        <f>IF(PLANILHA!G1460=0,"",PLANILHA!G1460)</f>
        <v/>
      </c>
      <c r="F1463" s="167"/>
      <c r="G1463" s="136" t="str">
        <f t="shared" si="11"/>
        <v>T</v>
      </c>
      <c r="H1463" s="54"/>
      <c r="I1463" s="54"/>
      <c r="J1463" s="54"/>
      <c r="K1463" s="54"/>
      <c r="L1463" s="54"/>
      <c r="M1463" s="54"/>
      <c r="N1463" s="54"/>
      <c r="O1463" s="54"/>
      <c r="P1463" s="54"/>
      <c r="Q1463" s="54"/>
      <c r="R1463" s="54"/>
      <c r="S1463" s="54"/>
      <c r="T1463" s="54"/>
      <c r="U1463" s="54"/>
      <c r="V1463" s="54"/>
      <c r="W1463" s="54"/>
      <c r="X1463" s="54"/>
      <c r="Y1463" s="54"/>
      <c r="Z1463" s="54"/>
    </row>
    <row r="1464" spans="1:26" ht="14.25" hidden="1" customHeight="1" x14ac:dyDescent="0.2">
      <c r="A1464" s="134" t="str">
        <f t="shared" si="10"/>
        <v/>
      </c>
      <c r="B1464" s="167" t="str">
        <f>IF(PLANILHA!B1461=0,"",PLANILHA!B1461)</f>
        <v/>
      </c>
      <c r="C1464" s="167" t="str">
        <f>IF(PLANILHA!E1461=0,"",PLANILHA!E1461)</f>
        <v/>
      </c>
      <c r="D1464" s="168" t="str">
        <f>IF(PLANILHA!F1461=0,"",PLANILHA!F1461)</f>
        <v/>
      </c>
      <c r="E1464" s="169" t="str">
        <f>IF(PLANILHA!G1461=0,"",PLANILHA!G1461)</f>
        <v/>
      </c>
      <c r="F1464" s="167"/>
      <c r="G1464" s="136" t="str">
        <f t="shared" si="11"/>
        <v>T</v>
      </c>
      <c r="H1464" s="54"/>
      <c r="I1464" s="54"/>
      <c r="J1464" s="54"/>
      <c r="K1464" s="54"/>
      <c r="L1464" s="54"/>
      <c r="M1464" s="54"/>
      <c r="N1464" s="54"/>
      <c r="O1464" s="54"/>
      <c r="P1464" s="54"/>
      <c r="Q1464" s="54"/>
      <c r="R1464" s="54"/>
      <c r="S1464" s="54"/>
      <c r="T1464" s="54"/>
      <c r="U1464" s="54"/>
      <c r="V1464" s="54"/>
      <c r="W1464" s="54"/>
      <c r="X1464" s="54"/>
      <c r="Y1464" s="54"/>
      <c r="Z1464" s="54"/>
    </row>
    <row r="1465" spans="1:26" ht="14.25" hidden="1" customHeight="1" x14ac:dyDescent="0.2">
      <c r="A1465" s="134" t="str">
        <f t="shared" si="10"/>
        <v/>
      </c>
      <c r="B1465" s="167" t="str">
        <f>IF(PLANILHA!B1462=0,"",PLANILHA!B1462)</f>
        <v/>
      </c>
      <c r="C1465" s="167" t="str">
        <f>IF(PLANILHA!E1462=0,"",PLANILHA!E1462)</f>
        <v/>
      </c>
      <c r="D1465" s="168" t="str">
        <f>IF(PLANILHA!F1462=0,"",PLANILHA!F1462)</f>
        <v/>
      </c>
      <c r="E1465" s="169" t="str">
        <f>IF(PLANILHA!G1462=0,"",PLANILHA!G1462)</f>
        <v/>
      </c>
      <c r="F1465" s="167"/>
      <c r="G1465" s="136" t="str">
        <f t="shared" si="11"/>
        <v>T</v>
      </c>
      <c r="H1465" s="54"/>
      <c r="I1465" s="54"/>
      <c r="J1465" s="54"/>
      <c r="K1465" s="54"/>
      <c r="L1465" s="54"/>
      <c r="M1465" s="54"/>
      <c r="N1465" s="54"/>
      <c r="O1465" s="54"/>
      <c r="P1465" s="54"/>
      <c r="Q1465" s="54"/>
      <c r="R1465" s="54"/>
      <c r="S1465" s="54"/>
      <c r="T1465" s="54"/>
      <c r="U1465" s="54"/>
      <c r="V1465" s="54"/>
      <c r="W1465" s="54"/>
      <c r="X1465" s="54"/>
      <c r="Y1465" s="54"/>
      <c r="Z1465" s="54"/>
    </row>
    <row r="1466" spans="1:26" ht="14.25" hidden="1" customHeight="1" x14ac:dyDescent="0.2">
      <c r="A1466" s="134" t="str">
        <f t="shared" si="10"/>
        <v/>
      </c>
      <c r="B1466" s="167" t="str">
        <f>IF(PLANILHA!B1463=0,"",PLANILHA!B1463)</f>
        <v/>
      </c>
      <c r="C1466" s="167" t="str">
        <f>IF(PLANILHA!E1463=0,"",PLANILHA!E1463)</f>
        <v/>
      </c>
      <c r="D1466" s="168" t="str">
        <f>IF(PLANILHA!F1463=0,"",PLANILHA!F1463)</f>
        <v/>
      </c>
      <c r="E1466" s="169" t="str">
        <f>IF(PLANILHA!G1463=0,"",PLANILHA!G1463)</f>
        <v/>
      </c>
      <c r="F1466" s="167"/>
      <c r="G1466" s="136" t="str">
        <f t="shared" si="11"/>
        <v>T</v>
      </c>
      <c r="H1466" s="54"/>
      <c r="I1466" s="54"/>
      <c r="J1466" s="54"/>
      <c r="K1466" s="54"/>
      <c r="L1466" s="54"/>
      <c r="M1466" s="54"/>
      <c r="N1466" s="54"/>
      <c r="O1466" s="54"/>
      <c r="P1466" s="54"/>
      <c r="Q1466" s="54"/>
      <c r="R1466" s="54"/>
      <c r="S1466" s="54"/>
      <c r="T1466" s="54"/>
      <c r="U1466" s="54"/>
      <c r="V1466" s="54"/>
      <c r="W1466" s="54"/>
      <c r="X1466" s="54"/>
      <c r="Y1466" s="54"/>
      <c r="Z1466" s="54"/>
    </row>
    <row r="1467" spans="1:26" ht="14.25" hidden="1" customHeight="1" x14ac:dyDescent="0.2">
      <c r="A1467" s="134" t="str">
        <f t="shared" si="10"/>
        <v/>
      </c>
      <c r="B1467" s="167" t="str">
        <f>IF(PLANILHA!B1464=0,"",PLANILHA!B1464)</f>
        <v/>
      </c>
      <c r="C1467" s="167" t="str">
        <f>IF(PLANILHA!E1464=0,"",PLANILHA!E1464)</f>
        <v/>
      </c>
      <c r="D1467" s="168" t="str">
        <f>IF(PLANILHA!F1464=0,"",PLANILHA!F1464)</f>
        <v/>
      </c>
      <c r="E1467" s="169" t="str">
        <f>IF(PLANILHA!G1464=0,"",PLANILHA!G1464)</f>
        <v/>
      </c>
      <c r="F1467" s="167"/>
      <c r="G1467" s="136" t="str">
        <f t="shared" si="11"/>
        <v>T</v>
      </c>
      <c r="H1467" s="54"/>
      <c r="I1467" s="54"/>
      <c r="J1467" s="54"/>
      <c r="K1467" s="54"/>
      <c r="L1467" s="54"/>
      <c r="M1467" s="54"/>
      <c r="N1467" s="54"/>
      <c r="O1467" s="54"/>
      <c r="P1467" s="54"/>
      <c r="Q1467" s="54"/>
      <c r="R1467" s="54"/>
      <c r="S1467" s="54"/>
      <c r="T1467" s="54"/>
      <c r="U1467" s="54"/>
      <c r="V1467" s="54"/>
      <c r="W1467" s="54"/>
      <c r="X1467" s="54"/>
      <c r="Y1467" s="54"/>
      <c r="Z1467" s="54"/>
    </row>
    <row r="1468" spans="1:26" ht="14.25" hidden="1" customHeight="1" x14ac:dyDescent="0.2">
      <c r="A1468" s="134" t="str">
        <f t="shared" si="10"/>
        <v/>
      </c>
      <c r="B1468" s="167" t="str">
        <f>IF(PLANILHA!B1465=0,"",PLANILHA!B1465)</f>
        <v/>
      </c>
      <c r="C1468" s="167" t="str">
        <f>IF(PLANILHA!E1465=0,"",PLANILHA!E1465)</f>
        <v/>
      </c>
      <c r="D1468" s="168" t="str">
        <f>IF(PLANILHA!F1465=0,"",PLANILHA!F1465)</f>
        <v/>
      </c>
      <c r="E1468" s="169" t="str">
        <f>IF(PLANILHA!G1465=0,"",PLANILHA!G1465)</f>
        <v/>
      </c>
      <c r="F1468" s="167"/>
      <c r="G1468" s="136" t="str">
        <f t="shared" si="11"/>
        <v>T</v>
      </c>
      <c r="H1468" s="54"/>
      <c r="I1468" s="54"/>
      <c r="J1468" s="54"/>
      <c r="K1468" s="54"/>
      <c r="L1468" s="54"/>
      <c r="M1468" s="54"/>
      <c r="N1468" s="54"/>
      <c r="O1468" s="54"/>
      <c r="P1468" s="54"/>
      <c r="Q1468" s="54"/>
      <c r="R1468" s="54"/>
      <c r="S1468" s="54"/>
      <c r="T1468" s="54"/>
      <c r="U1468" s="54"/>
      <c r="V1468" s="54"/>
      <c r="W1468" s="54"/>
      <c r="X1468" s="54"/>
      <c r="Y1468" s="54"/>
      <c r="Z1468" s="54"/>
    </row>
    <row r="1469" spans="1:26" ht="14.25" hidden="1" customHeight="1" x14ac:dyDescent="0.2">
      <c r="A1469" s="134" t="str">
        <f t="shared" si="10"/>
        <v/>
      </c>
      <c r="B1469" s="167" t="str">
        <f>IF(PLANILHA!B1466=0,"",PLANILHA!B1466)</f>
        <v/>
      </c>
      <c r="C1469" s="167" t="str">
        <f>IF(PLANILHA!E1466=0,"",PLANILHA!E1466)</f>
        <v/>
      </c>
      <c r="D1469" s="168" t="str">
        <f>IF(PLANILHA!F1466=0,"",PLANILHA!F1466)</f>
        <v/>
      </c>
      <c r="E1469" s="169" t="str">
        <f>IF(PLANILHA!G1466=0,"",PLANILHA!G1466)</f>
        <v/>
      </c>
      <c r="F1469" s="167"/>
      <c r="G1469" s="136" t="str">
        <f t="shared" si="11"/>
        <v>T</v>
      </c>
      <c r="H1469" s="54"/>
      <c r="I1469" s="54"/>
      <c r="J1469" s="54"/>
      <c r="K1469" s="54"/>
      <c r="L1469" s="54"/>
      <c r="M1469" s="54"/>
      <c r="N1469" s="54"/>
      <c r="O1469" s="54"/>
      <c r="P1469" s="54"/>
      <c r="Q1469" s="54"/>
      <c r="R1469" s="54"/>
      <c r="S1469" s="54"/>
      <c r="T1469" s="54"/>
      <c r="U1469" s="54"/>
      <c r="V1469" s="54"/>
      <c r="W1469" s="54"/>
      <c r="X1469" s="54"/>
      <c r="Y1469" s="54"/>
      <c r="Z1469" s="54"/>
    </row>
    <row r="1470" spans="1:26" ht="14.25" hidden="1" customHeight="1" x14ac:dyDescent="0.2">
      <c r="A1470" s="134" t="str">
        <f t="shared" si="10"/>
        <v/>
      </c>
      <c r="B1470" s="167" t="str">
        <f>IF(PLANILHA!B1467=0,"",PLANILHA!B1467)</f>
        <v/>
      </c>
      <c r="C1470" s="167" t="str">
        <f>IF(PLANILHA!E1467=0,"",PLANILHA!E1467)</f>
        <v/>
      </c>
      <c r="D1470" s="168" t="str">
        <f>IF(PLANILHA!F1467=0,"",PLANILHA!F1467)</f>
        <v/>
      </c>
      <c r="E1470" s="169" t="str">
        <f>IF(PLANILHA!G1467=0,"",PLANILHA!G1467)</f>
        <v/>
      </c>
      <c r="F1470" s="167"/>
      <c r="G1470" s="136" t="str">
        <f t="shared" si="11"/>
        <v>T</v>
      </c>
      <c r="H1470" s="54"/>
      <c r="I1470" s="54"/>
      <c r="J1470" s="54"/>
      <c r="K1470" s="54"/>
      <c r="L1470" s="54"/>
      <c r="M1470" s="54"/>
      <c r="N1470" s="54"/>
      <c r="O1470" s="54"/>
      <c r="P1470" s="54"/>
      <c r="Q1470" s="54"/>
      <c r="R1470" s="54"/>
      <c r="S1470" s="54"/>
      <c r="T1470" s="54"/>
      <c r="U1470" s="54"/>
      <c r="V1470" s="54"/>
      <c r="W1470" s="54"/>
      <c r="X1470" s="54"/>
      <c r="Y1470" s="54"/>
      <c r="Z1470" s="54"/>
    </row>
    <row r="1471" spans="1:26" ht="14.25" hidden="1" customHeight="1" x14ac:dyDescent="0.2">
      <c r="A1471" s="134" t="str">
        <f t="shared" si="10"/>
        <v/>
      </c>
      <c r="B1471" s="167" t="str">
        <f>IF(PLANILHA!B1468=0,"",PLANILHA!B1468)</f>
        <v/>
      </c>
      <c r="C1471" s="167" t="str">
        <f>IF(PLANILHA!E1468=0,"",PLANILHA!E1468)</f>
        <v/>
      </c>
      <c r="D1471" s="168" t="str">
        <f>IF(PLANILHA!F1468=0,"",PLANILHA!F1468)</f>
        <v/>
      </c>
      <c r="E1471" s="169" t="str">
        <f>IF(PLANILHA!G1468=0,"",PLANILHA!G1468)</f>
        <v/>
      </c>
      <c r="F1471" s="167"/>
      <c r="G1471" s="136" t="str">
        <f t="shared" si="11"/>
        <v>T</v>
      </c>
      <c r="H1471" s="54"/>
      <c r="I1471" s="54"/>
      <c r="J1471" s="54"/>
      <c r="K1471" s="54"/>
      <c r="L1471" s="54"/>
      <c r="M1471" s="54"/>
      <c r="N1471" s="54"/>
      <c r="O1471" s="54"/>
      <c r="P1471" s="54"/>
      <c r="Q1471" s="54"/>
      <c r="R1471" s="54"/>
      <c r="S1471" s="54"/>
      <c r="T1471" s="54"/>
      <c r="U1471" s="54"/>
      <c r="V1471" s="54"/>
      <c r="W1471" s="54"/>
      <c r="X1471" s="54"/>
      <c r="Y1471" s="54"/>
      <c r="Z1471" s="54"/>
    </row>
    <row r="1472" spans="1:26" ht="14.25" hidden="1" customHeight="1" x14ac:dyDescent="0.2">
      <c r="A1472" s="134" t="str">
        <f t="shared" si="10"/>
        <v/>
      </c>
      <c r="B1472" s="167" t="str">
        <f>IF(PLANILHA!B1469=0,"",PLANILHA!B1469)</f>
        <v/>
      </c>
      <c r="C1472" s="167" t="str">
        <f>IF(PLANILHA!E1469=0,"",PLANILHA!E1469)</f>
        <v/>
      </c>
      <c r="D1472" s="168" t="str">
        <f>IF(PLANILHA!F1469=0,"",PLANILHA!F1469)</f>
        <v/>
      </c>
      <c r="E1472" s="169" t="str">
        <f>IF(PLANILHA!G1469=0,"",PLANILHA!G1469)</f>
        <v/>
      </c>
      <c r="F1472" s="167"/>
      <c r="G1472" s="136" t="str">
        <f t="shared" si="11"/>
        <v>T</v>
      </c>
      <c r="H1472" s="54"/>
      <c r="I1472" s="54"/>
      <c r="J1472" s="54"/>
      <c r="K1472" s="54"/>
      <c r="L1472" s="54"/>
      <c r="M1472" s="54"/>
      <c r="N1472" s="54"/>
      <c r="O1472" s="54"/>
      <c r="P1472" s="54"/>
      <c r="Q1472" s="54"/>
      <c r="R1472" s="54"/>
      <c r="S1472" s="54"/>
      <c r="T1472" s="54"/>
      <c r="U1472" s="54"/>
      <c r="V1472" s="54"/>
      <c r="W1472" s="54"/>
      <c r="X1472" s="54"/>
      <c r="Y1472" s="54"/>
      <c r="Z1472" s="54"/>
    </row>
    <row r="1473" spans="1:26" ht="14.25" hidden="1" customHeight="1" x14ac:dyDescent="0.2">
      <c r="A1473" s="134" t="str">
        <f t="shared" si="10"/>
        <v/>
      </c>
      <c r="B1473" s="167" t="str">
        <f>IF(PLANILHA!B1470=0,"",PLANILHA!B1470)</f>
        <v/>
      </c>
      <c r="C1473" s="167" t="str">
        <f>IF(PLANILHA!E1470=0,"",PLANILHA!E1470)</f>
        <v/>
      </c>
      <c r="D1473" s="168" t="str">
        <f>IF(PLANILHA!F1470=0,"",PLANILHA!F1470)</f>
        <v/>
      </c>
      <c r="E1473" s="169" t="str">
        <f>IF(PLANILHA!G1470=0,"",PLANILHA!G1470)</f>
        <v/>
      </c>
      <c r="F1473" s="167"/>
      <c r="G1473" s="136" t="str">
        <f t="shared" si="11"/>
        <v>T</v>
      </c>
      <c r="H1473" s="54"/>
      <c r="I1473" s="54"/>
      <c r="J1473" s="54"/>
      <c r="K1473" s="54"/>
      <c r="L1473" s="54"/>
      <c r="M1473" s="54"/>
      <c r="N1473" s="54"/>
      <c r="O1473" s="54"/>
      <c r="P1473" s="54"/>
      <c r="Q1473" s="54"/>
      <c r="R1473" s="54"/>
      <c r="S1473" s="54"/>
      <c r="T1473" s="54"/>
      <c r="U1473" s="54"/>
      <c r="V1473" s="54"/>
      <c r="W1473" s="54"/>
      <c r="X1473" s="54"/>
      <c r="Y1473" s="54"/>
      <c r="Z1473" s="54"/>
    </row>
    <row r="1474" spans="1:26" ht="14.25" hidden="1" customHeight="1" x14ac:dyDescent="0.2">
      <c r="A1474" s="134" t="str">
        <f t="shared" si="10"/>
        <v/>
      </c>
      <c r="B1474" s="167" t="str">
        <f>IF(PLANILHA!B1471=0,"",PLANILHA!B1471)</f>
        <v/>
      </c>
      <c r="C1474" s="167" t="str">
        <f>IF(PLANILHA!E1471=0,"",PLANILHA!E1471)</f>
        <v/>
      </c>
      <c r="D1474" s="168" t="str">
        <f>IF(PLANILHA!F1471=0,"",PLANILHA!F1471)</f>
        <v/>
      </c>
      <c r="E1474" s="169" t="str">
        <f>IF(PLANILHA!G1471=0,"",PLANILHA!G1471)</f>
        <v/>
      </c>
      <c r="F1474" s="167"/>
      <c r="G1474" s="136" t="str">
        <f t="shared" si="11"/>
        <v>T</v>
      </c>
      <c r="H1474" s="54"/>
      <c r="I1474" s="54"/>
      <c r="J1474" s="54"/>
      <c r="K1474" s="54"/>
      <c r="L1474" s="54"/>
      <c r="M1474" s="54"/>
      <c r="N1474" s="54"/>
      <c r="O1474" s="54"/>
      <c r="P1474" s="54"/>
      <c r="Q1474" s="54"/>
      <c r="R1474" s="54"/>
      <c r="S1474" s="54"/>
      <c r="T1474" s="54"/>
      <c r="U1474" s="54"/>
      <c r="V1474" s="54"/>
      <c r="W1474" s="54"/>
      <c r="X1474" s="54"/>
      <c r="Y1474" s="54"/>
      <c r="Z1474" s="54"/>
    </row>
    <row r="1475" spans="1:26" ht="14.25" hidden="1" customHeight="1" x14ac:dyDescent="0.2">
      <c r="A1475" s="134" t="str">
        <f t="shared" si="10"/>
        <v/>
      </c>
      <c r="B1475" s="167" t="str">
        <f>IF(PLANILHA!B1472=0,"",PLANILHA!B1472)</f>
        <v/>
      </c>
      <c r="C1475" s="167" t="str">
        <f>IF(PLANILHA!E1472=0,"",PLANILHA!E1472)</f>
        <v/>
      </c>
      <c r="D1475" s="168" t="str">
        <f>IF(PLANILHA!F1472=0,"",PLANILHA!F1472)</f>
        <v/>
      </c>
      <c r="E1475" s="169" t="str">
        <f>IF(PLANILHA!G1472=0,"",PLANILHA!G1472)</f>
        <v/>
      </c>
      <c r="F1475" s="167"/>
      <c r="G1475" s="136" t="str">
        <f t="shared" si="11"/>
        <v>T</v>
      </c>
      <c r="H1475" s="54"/>
      <c r="I1475" s="54"/>
      <c r="J1475" s="54"/>
      <c r="K1475" s="54"/>
      <c r="L1475" s="54"/>
      <c r="M1475" s="54"/>
      <c r="N1475" s="54"/>
      <c r="O1475" s="54"/>
      <c r="P1475" s="54"/>
      <c r="Q1475" s="54"/>
      <c r="R1475" s="54"/>
      <c r="S1475" s="54"/>
      <c r="T1475" s="54"/>
      <c r="U1475" s="54"/>
      <c r="V1475" s="54"/>
      <c r="W1475" s="54"/>
      <c r="X1475" s="54"/>
      <c r="Y1475" s="54"/>
      <c r="Z1475" s="54"/>
    </row>
    <row r="1476" spans="1:26" ht="14.25" hidden="1" customHeight="1" x14ac:dyDescent="0.2">
      <c r="A1476" s="134" t="str">
        <f t="shared" si="10"/>
        <v/>
      </c>
      <c r="B1476" s="167" t="str">
        <f>IF(PLANILHA!B1473=0,"",PLANILHA!B1473)</f>
        <v/>
      </c>
      <c r="C1476" s="167" t="str">
        <f>IF(PLANILHA!E1473=0,"",PLANILHA!E1473)</f>
        <v/>
      </c>
      <c r="D1476" s="168" t="str">
        <f>IF(PLANILHA!F1473=0,"",PLANILHA!F1473)</f>
        <v/>
      </c>
      <c r="E1476" s="169" t="str">
        <f>IF(PLANILHA!G1473=0,"",PLANILHA!G1473)</f>
        <v/>
      </c>
      <c r="F1476" s="167"/>
      <c r="G1476" s="136" t="str">
        <f t="shared" si="11"/>
        <v>T</v>
      </c>
      <c r="H1476" s="54"/>
      <c r="I1476" s="54"/>
      <c r="J1476" s="54"/>
      <c r="K1476" s="54"/>
      <c r="L1476" s="54"/>
      <c r="M1476" s="54"/>
      <c r="N1476" s="54"/>
      <c r="O1476" s="54"/>
      <c r="P1476" s="54"/>
      <c r="Q1476" s="54"/>
      <c r="R1476" s="54"/>
      <c r="S1476" s="54"/>
      <c r="T1476" s="54"/>
      <c r="U1476" s="54"/>
      <c r="V1476" s="54"/>
      <c r="W1476" s="54"/>
      <c r="X1476" s="54"/>
      <c r="Y1476" s="54"/>
      <c r="Z1476" s="54"/>
    </row>
    <row r="1477" spans="1:26" ht="14.25" hidden="1" customHeight="1" x14ac:dyDescent="0.2">
      <c r="A1477" s="134" t="str">
        <f t="shared" si="10"/>
        <v/>
      </c>
      <c r="B1477" s="167" t="str">
        <f>IF(PLANILHA!B1474=0,"",PLANILHA!B1474)</f>
        <v/>
      </c>
      <c r="C1477" s="167" t="str">
        <f>IF(PLANILHA!E1474=0,"",PLANILHA!E1474)</f>
        <v/>
      </c>
      <c r="D1477" s="168" t="str">
        <f>IF(PLANILHA!F1474=0,"",PLANILHA!F1474)</f>
        <v/>
      </c>
      <c r="E1477" s="169" t="str">
        <f>IF(PLANILHA!G1474=0,"",PLANILHA!G1474)</f>
        <v/>
      </c>
      <c r="F1477" s="167"/>
      <c r="G1477" s="136" t="str">
        <f t="shared" si="11"/>
        <v>T</v>
      </c>
      <c r="H1477" s="54"/>
      <c r="I1477" s="54"/>
      <c r="J1477" s="54"/>
      <c r="K1477" s="54"/>
      <c r="L1477" s="54"/>
      <c r="M1477" s="54"/>
      <c r="N1477" s="54"/>
      <c r="O1477" s="54"/>
      <c r="P1477" s="54"/>
      <c r="Q1477" s="54"/>
      <c r="R1477" s="54"/>
      <c r="S1477" s="54"/>
      <c r="T1477" s="54"/>
      <c r="U1477" s="54"/>
      <c r="V1477" s="54"/>
      <c r="W1477" s="54"/>
      <c r="X1477" s="54"/>
      <c r="Y1477" s="54"/>
      <c r="Z1477" s="54"/>
    </row>
    <row r="1478" spans="1:26" ht="14.25" hidden="1" customHeight="1" x14ac:dyDescent="0.2">
      <c r="A1478" s="134" t="str">
        <f t="shared" si="10"/>
        <v/>
      </c>
      <c r="B1478" s="167" t="str">
        <f>IF(PLANILHA!B1475=0,"",PLANILHA!B1475)</f>
        <v/>
      </c>
      <c r="C1478" s="167" t="str">
        <f>IF(PLANILHA!E1475=0,"",PLANILHA!E1475)</f>
        <v/>
      </c>
      <c r="D1478" s="168" t="str">
        <f>IF(PLANILHA!F1475=0,"",PLANILHA!F1475)</f>
        <v/>
      </c>
      <c r="E1478" s="169" t="str">
        <f>IF(PLANILHA!G1475=0,"",PLANILHA!G1475)</f>
        <v/>
      </c>
      <c r="F1478" s="167"/>
      <c r="G1478" s="136" t="str">
        <f t="shared" si="11"/>
        <v>T</v>
      </c>
      <c r="H1478" s="54"/>
      <c r="I1478" s="54"/>
      <c r="J1478" s="54"/>
      <c r="K1478" s="54"/>
      <c r="L1478" s="54"/>
      <c r="M1478" s="54"/>
      <c r="N1478" s="54"/>
      <c r="O1478" s="54"/>
      <c r="P1478" s="54"/>
      <c r="Q1478" s="54"/>
      <c r="R1478" s="54"/>
      <c r="S1478" s="54"/>
      <c r="T1478" s="54"/>
      <c r="U1478" s="54"/>
      <c r="V1478" s="54"/>
      <c r="W1478" s="54"/>
      <c r="X1478" s="54"/>
      <c r="Y1478" s="54"/>
      <c r="Z1478" s="54"/>
    </row>
    <row r="1479" spans="1:26" ht="14.25" hidden="1" customHeight="1" x14ac:dyDescent="0.2">
      <c r="A1479" s="134" t="str">
        <f t="shared" si="10"/>
        <v/>
      </c>
      <c r="B1479" s="167" t="str">
        <f>IF(PLANILHA!B1476=0,"",PLANILHA!B1476)</f>
        <v/>
      </c>
      <c r="C1479" s="167" t="str">
        <f>IF(PLANILHA!E1476=0,"",PLANILHA!E1476)</f>
        <v/>
      </c>
      <c r="D1479" s="168" t="str">
        <f>IF(PLANILHA!F1476=0,"",PLANILHA!F1476)</f>
        <v/>
      </c>
      <c r="E1479" s="169" t="str">
        <f>IF(PLANILHA!G1476=0,"",PLANILHA!G1476)</f>
        <v/>
      </c>
      <c r="F1479" s="167"/>
      <c r="G1479" s="136" t="str">
        <f t="shared" si="11"/>
        <v>T</v>
      </c>
      <c r="H1479" s="54"/>
      <c r="I1479" s="54"/>
      <c r="J1479" s="54"/>
      <c r="K1479" s="54"/>
      <c r="L1479" s="54"/>
      <c r="M1479" s="54"/>
      <c r="N1479" s="54"/>
      <c r="O1479" s="54"/>
      <c r="P1479" s="54"/>
      <c r="Q1479" s="54"/>
      <c r="R1479" s="54"/>
      <c r="S1479" s="54"/>
      <c r="T1479" s="54"/>
      <c r="U1479" s="54"/>
      <c r="V1479" s="54"/>
      <c r="W1479" s="54"/>
      <c r="X1479" s="54"/>
      <c r="Y1479" s="54"/>
      <c r="Z1479" s="54"/>
    </row>
    <row r="1480" spans="1:26" ht="14.25" hidden="1" customHeight="1" x14ac:dyDescent="0.2">
      <c r="A1480" s="134" t="str">
        <f t="shared" si="10"/>
        <v/>
      </c>
      <c r="B1480" s="167" t="str">
        <f>IF(PLANILHA!B1477=0,"",PLANILHA!B1477)</f>
        <v/>
      </c>
      <c r="C1480" s="167" t="str">
        <f>IF(PLANILHA!E1477=0,"",PLANILHA!E1477)</f>
        <v/>
      </c>
      <c r="D1480" s="168" t="str">
        <f>IF(PLANILHA!F1477=0,"",PLANILHA!F1477)</f>
        <v/>
      </c>
      <c r="E1480" s="169" t="str">
        <f>IF(PLANILHA!G1477=0,"",PLANILHA!G1477)</f>
        <v/>
      </c>
      <c r="F1480" s="167"/>
      <c r="G1480" s="136" t="str">
        <f t="shared" si="11"/>
        <v>T</v>
      </c>
      <c r="H1480" s="54"/>
      <c r="I1480" s="54"/>
      <c r="J1480" s="54"/>
      <c r="K1480" s="54"/>
      <c r="L1480" s="54"/>
      <c r="M1480" s="54"/>
      <c r="N1480" s="54"/>
      <c r="O1480" s="54"/>
      <c r="P1480" s="54"/>
      <c r="Q1480" s="54"/>
      <c r="R1480" s="54"/>
      <c r="S1480" s="54"/>
      <c r="T1480" s="54"/>
      <c r="U1480" s="54"/>
      <c r="V1480" s="54"/>
      <c r="W1480" s="54"/>
      <c r="X1480" s="54"/>
      <c r="Y1480" s="54"/>
      <c r="Z1480" s="54"/>
    </row>
    <row r="1481" spans="1:26" ht="14.25" hidden="1" customHeight="1" x14ac:dyDescent="0.2">
      <c r="A1481" s="134" t="str">
        <f t="shared" si="10"/>
        <v/>
      </c>
      <c r="B1481" s="167" t="str">
        <f>IF(PLANILHA!B1478=0,"",PLANILHA!B1478)</f>
        <v/>
      </c>
      <c r="C1481" s="167" t="str">
        <f>IF(PLANILHA!E1478=0,"",PLANILHA!E1478)</f>
        <v/>
      </c>
      <c r="D1481" s="168" t="str">
        <f>IF(PLANILHA!F1478=0,"",PLANILHA!F1478)</f>
        <v/>
      </c>
      <c r="E1481" s="169" t="str">
        <f>IF(PLANILHA!G1478=0,"",PLANILHA!G1478)</f>
        <v/>
      </c>
      <c r="F1481" s="167"/>
      <c r="G1481" s="136" t="str">
        <f t="shared" si="11"/>
        <v>T</v>
      </c>
      <c r="H1481" s="54"/>
      <c r="I1481" s="54"/>
      <c r="J1481" s="54"/>
      <c r="K1481" s="54"/>
      <c r="L1481" s="54"/>
      <c r="M1481" s="54"/>
      <c r="N1481" s="54"/>
      <c r="O1481" s="54"/>
      <c r="P1481" s="54"/>
      <c r="Q1481" s="54"/>
      <c r="R1481" s="54"/>
      <c r="S1481" s="54"/>
      <c r="T1481" s="54"/>
      <c r="U1481" s="54"/>
      <c r="V1481" s="54"/>
      <c r="W1481" s="54"/>
      <c r="X1481" s="54"/>
      <c r="Y1481" s="54"/>
      <c r="Z1481" s="54"/>
    </row>
    <row r="1482" spans="1:26" ht="14.25" hidden="1" customHeight="1" x14ac:dyDescent="0.2">
      <c r="A1482" s="134" t="str">
        <f t="shared" si="10"/>
        <v/>
      </c>
      <c r="B1482" s="167" t="str">
        <f>IF(PLANILHA!B1479=0,"",PLANILHA!B1479)</f>
        <v/>
      </c>
      <c r="C1482" s="167" t="str">
        <f>IF(PLANILHA!E1479=0,"",PLANILHA!E1479)</f>
        <v/>
      </c>
      <c r="D1482" s="168" t="str">
        <f>IF(PLANILHA!F1479=0,"",PLANILHA!F1479)</f>
        <v/>
      </c>
      <c r="E1482" s="169" t="str">
        <f>IF(PLANILHA!G1479=0,"",PLANILHA!G1479)</f>
        <v/>
      </c>
      <c r="F1482" s="167"/>
      <c r="G1482" s="136" t="str">
        <f t="shared" si="11"/>
        <v>T</v>
      </c>
      <c r="H1482" s="54"/>
      <c r="I1482" s="54"/>
      <c r="J1482" s="54"/>
      <c r="K1482" s="54"/>
      <c r="L1482" s="54"/>
      <c r="M1482" s="54"/>
      <c r="N1482" s="54"/>
      <c r="O1482" s="54"/>
      <c r="P1482" s="54"/>
      <c r="Q1482" s="54"/>
      <c r="R1482" s="54"/>
      <c r="S1482" s="54"/>
      <c r="T1482" s="54"/>
      <c r="U1482" s="54"/>
      <c r="V1482" s="54"/>
      <c r="W1482" s="54"/>
      <c r="X1482" s="54"/>
      <c r="Y1482" s="54"/>
      <c r="Z1482" s="54"/>
    </row>
    <row r="1483" spans="1:26" ht="14.25" hidden="1" customHeight="1" x14ac:dyDescent="0.2">
      <c r="A1483" s="134" t="str">
        <f t="shared" si="10"/>
        <v/>
      </c>
      <c r="B1483" s="167" t="str">
        <f>IF(PLANILHA!B1480=0,"",PLANILHA!B1480)</f>
        <v/>
      </c>
      <c r="C1483" s="167" t="str">
        <f>IF(PLANILHA!E1480=0,"",PLANILHA!E1480)</f>
        <v/>
      </c>
      <c r="D1483" s="168" t="str">
        <f>IF(PLANILHA!F1480=0,"",PLANILHA!F1480)</f>
        <v/>
      </c>
      <c r="E1483" s="169" t="str">
        <f>IF(PLANILHA!G1480=0,"",PLANILHA!G1480)</f>
        <v/>
      </c>
      <c r="F1483" s="167"/>
      <c r="G1483" s="136" t="str">
        <f t="shared" si="11"/>
        <v>T</v>
      </c>
      <c r="H1483" s="54"/>
      <c r="I1483" s="54"/>
      <c r="J1483" s="54"/>
      <c r="K1483" s="54"/>
      <c r="L1483" s="54"/>
      <c r="M1483" s="54"/>
      <c r="N1483" s="54"/>
      <c r="O1483" s="54"/>
      <c r="P1483" s="54"/>
      <c r="Q1483" s="54"/>
      <c r="R1483" s="54"/>
      <c r="S1483" s="54"/>
      <c r="T1483" s="54"/>
      <c r="U1483" s="54"/>
      <c r="V1483" s="54"/>
      <c r="W1483" s="54"/>
      <c r="X1483" s="54"/>
      <c r="Y1483" s="54"/>
      <c r="Z1483" s="54"/>
    </row>
    <row r="1484" spans="1:26" ht="14.25" hidden="1" customHeight="1" x14ac:dyDescent="0.2">
      <c r="A1484" s="134" t="str">
        <f t="shared" si="10"/>
        <v/>
      </c>
      <c r="B1484" s="167" t="str">
        <f>IF(PLANILHA!B1481=0,"",PLANILHA!B1481)</f>
        <v/>
      </c>
      <c r="C1484" s="167" t="str">
        <f>IF(PLANILHA!E1481=0,"",PLANILHA!E1481)</f>
        <v/>
      </c>
      <c r="D1484" s="168" t="str">
        <f>IF(PLANILHA!F1481=0,"",PLANILHA!F1481)</f>
        <v/>
      </c>
      <c r="E1484" s="169" t="str">
        <f>IF(PLANILHA!G1481=0,"",PLANILHA!G1481)</f>
        <v/>
      </c>
      <c r="F1484" s="167"/>
      <c r="G1484" s="136" t="str">
        <f t="shared" si="11"/>
        <v>T</v>
      </c>
      <c r="H1484" s="54"/>
      <c r="I1484" s="54"/>
      <c r="J1484" s="54"/>
      <c r="K1484" s="54"/>
      <c r="L1484" s="54"/>
      <c r="M1484" s="54"/>
      <c r="N1484" s="54"/>
      <c r="O1484" s="54"/>
      <c r="P1484" s="54"/>
      <c r="Q1484" s="54"/>
      <c r="R1484" s="54"/>
      <c r="S1484" s="54"/>
      <c r="T1484" s="54"/>
      <c r="U1484" s="54"/>
      <c r="V1484" s="54"/>
      <c r="W1484" s="54"/>
      <c r="X1484" s="54"/>
      <c r="Y1484" s="54"/>
      <c r="Z1484" s="54"/>
    </row>
    <row r="1485" spans="1:26" ht="14.25" hidden="1" customHeight="1" x14ac:dyDescent="0.2">
      <c r="A1485" s="134" t="str">
        <f t="shared" si="10"/>
        <v/>
      </c>
      <c r="B1485" s="167" t="str">
        <f>IF(PLANILHA!B1482=0,"",PLANILHA!B1482)</f>
        <v/>
      </c>
      <c r="C1485" s="167" t="str">
        <f>IF(PLANILHA!E1482=0,"",PLANILHA!E1482)</f>
        <v/>
      </c>
      <c r="D1485" s="168" t="str">
        <f>IF(PLANILHA!F1482=0,"",PLANILHA!F1482)</f>
        <v/>
      </c>
      <c r="E1485" s="169" t="str">
        <f>IF(PLANILHA!G1482=0,"",PLANILHA!G1482)</f>
        <v/>
      </c>
      <c r="F1485" s="167"/>
      <c r="G1485" s="136" t="str">
        <f t="shared" si="11"/>
        <v>T</v>
      </c>
      <c r="H1485" s="54"/>
      <c r="I1485" s="54"/>
      <c r="J1485" s="54"/>
      <c r="K1485" s="54"/>
      <c r="L1485" s="54"/>
      <c r="M1485" s="54"/>
      <c r="N1485" s="54"/>
      <c r="O1485" s="54"/>
      <c r="P1485" s="54"/>
      <c r="Q1485" s="54"/>
      <c r="R1485" s="54"/>
      <c r="S1485" s="54"/>
      <c r="T1485" s="54"/>
      <c r="U1485" s="54"/>
      <c r="V1485" s="54"/>
      <c r="W1485" s="54"/>
      <c r="X1485" s="54"/>
      <c r="Y1485" s="54"/>
      <c r="Z1485" s="54"/>
    </row>
    <row r="1486" spans="1:26" ht="14.25" hidden="1" customHeight="1" x14ac:dyDescent="0.2">
      <c r="A1486" s="134" t="str">
        <f t="shared" si="10"/>
        <v/>
      </c>
      <c r="B1486" s="167" t="str">
        <f>IF(PLANILHA!B1483=0,"",PLANILHA!B1483)</f>
        <v/>
      </c>
      <c r="C1486" s="167" t="str">
        <f>IF(PLANILHA!E1483=0,"",PLANILHA!E1483)</f>
        <v/>
      </c>
      <c r="D1486" s="168" t="str">
        <f>IF(PLANILHA!F1483=0,"",PLANILHA!F1483)</f>
        <v/>
      </c>
      <c r="E1486" s="169" t="str">
        <f>IF(PLANILHA!G1483=0,"",PLANILHA!G1483)</f>
        <v/>
      </c>
      <c r="F1486" s="167"/>
      <c r="G1486" s="136" t="str">
        <f t="shared" si="11"/>
        <v>T</v>
      </c>
      <c r="H1486" s="54"/>
      <c r="I1486" s="54"/>
      <c r="J1486" s="54"/>
      <c r="K1486" s="54"/>
      <c r="L1486" s="54"/>
      <c r="M1486" s="54"/>
      <c r="N1486" s="54"/>
      <c r="O1486" s="54"/>
      <c r="P1486" s="54"/>
      <c r="Q1486" s="54"/>
      <c r="R1486" s="54"/>
      <c r="S1486" s="54"/>
      <c r="T1486" s="54"/>
      <c r="U1486" s="54"/>
      <c r="V1486" s="54"/>
      <c r="W1486" s="54"/>
      <c r="X1486" s="54"/>
      <c r="Y1486" s="54"/>
      <c r="Z1486" s="54"/>
    </row>
    <row r="1487" spans="1:26" ht="14.25" hidden="1" customHeight="1" x14ac:dyDescent="0.2">
      <c r="A1487" s="134" t="str">
        <f t="shared" si="10"/>
        <v/>
      </c>
      <c r="B1487" s="167" t="str">
        <f>IF(PLANILHA!B1484=0,"",PLANILHA!B1484)</f>
        <v/>
      </c>
      <c r="C1487" s="167" t="str">
        <f>IF(PLANILHA!E1484=0,"",PLANILHA!E1484)</f>
        <v/>
      </c>
      <c r="D1487" s="168" t="str">
        <f>IF(PLANILHA!F1484=0,"",PLANILHA!F1484)</f>
        <v/>
      </c>
      <c r="E1487" s="169" t="str">
        <f>IF(PLANILHA!G1484=0,"",PLANILHA!G1484)</f>
        <v/>
      </c>
      <c r="F1487" s="167"/>
      <c r="G1487" s="136" t="str">
        <f t="shared" si="11"/>
        <v>T</v>
      </c>
      <c r="H1487" s="54"/>
      <c r="I1487" s="54"/>
      <c r="J1487" s="54"/>
      <c r="K1487" s="54"/>
      <c r="L1487" s="54"/>
      <c r="M1487" s="54"/>
      <c r="N1487" s="54"/>
      <c r="O1487" s="54"/>
      <c r="P1487" s="54"/>
      <c r="Q1487" s="54"/>
      <c r="R1487" s="54"/>
      <c r="S1487" s="54"/>
      <c r="T1487" s="54"/>
      <c r="U1487" s="54"/>
      <c r="V1487" s="54"/>
      <c r="W1487" s="54"/>
      <c r="X1487" s="54"/>
      <c r="Y1487" s="54"/>
      <c r="Z1487" s="54"/>
    </row>
    <row r="1488" spans="1:26" ht="14.25" hidden="1" customHeight="1" x14ac:dyDescent="0.2">
      <c r="A1488" s="134" t="str">
        <f t="shared" si="10"/>
        <v/>
      </c>
      <c r="B1488" s="167" t="str">
        <f>IF(PLANILHA!B1485=0,"",PLANILHA!B1485)</f>
        <v/>
      </c>
      <c r="C1488" s="167" t="str">
        <f>IF(PLANILHA!E1485=0,"",PLANILHA!E1485)</f>
        <v/>
      </c>
      <c r="D1488" s="168" t="str">
        <f>IF(PLANILHA!F1485=0,"",PLANILHA!F1485)</f>
        <v/>
      </c>
      <c r="E1488" s="169" t="str">
        <f>IF(PLANILHA!G1485=0,"",PLANILHA!G1485)</f>
        <v/>
      </c>
      <c r="F1488" s="167"/>
      <c r="G1488" s="136" t="str">
        <f t="shared" si="11"/>
        <v>T</v>
      </c>
      <c r="H1488" s="54"/>
      <c r="I1488" s="54"/>
      <c r="J1488" s="54"/>
      <c r="K1488" s="54"/>
      <c r="L1488" s="54"/>
      <c r="M1488" s="54"/>
      <c r="N1488" s="54"/>
      <c r="O1488" s="54"/>
      <c r="P1488" s="54"/>
      <c r="Q1488" s="54"/>
      <c r="R1488" s="54"/>
      <c r="S1488" s="54"/>
      <c r="T1488" s="54"/>
      <c r="U1488" s="54"/>
      <c r="V1488" s="54"/>
      <c r="W1488" s="54"/>
      <c r="X1488" s="54"/>
      <c r="Y1488" s="54"/>
      <c r="Z1488" s="54"/>
    </row>
    <row r="1489" spans="1:26" ht="14.25" hidden="1" customHeight="1" x14ac:dyDescent="0.2">
      <c r="A1489" s="134" t="str">
        <f t="shared" si="10"/>
        <v/>
      </c>
      <c r="B1489" s="167" t="str">
        <f>IF(PLANILHA!B1486=0,"",PLANILHA!B1486)</f>
        <v/>
      </c>
      <c r="C1489" s="167" t="str">
        <f>IF(PLANILHA!E1486=0,"",PLANILHA!E1486)</f>
        <v/>
      </c>
      <c r="D1489" s="168" t="str">
        <f>IF(PLANILHA!F1486=0,"",PLANILHA!F1486)</f>
        <v/>
      </c>
      <c r="E1489" s="169" t="str">
        <f>IF(PLANILHA!G1486=0,"",PLANILHA!G1486)</f>
        <v/>
      </c>
      <c r="F1489" s="167"/>
      <c r="G1489" s="136" t="str">
        <f t="shared" si="11"/>
        <v>T</v>
      </c>
      <c r="H1489" s="54"/>
      <c r="I1489" s="54"/>
      <c r="J1489" s="54"/>
      <c r="K1489" s="54"/>
      <c r="L1489" s="54"/>
      <c r="M1489" s="54"/>
      <c r="N1489" s="54"/>
      <c r="O1489" s="54"/>
      <c r="P1489" s="54"/>
      <c r="Q1489" s="54"/>
      <c r="R1489" s="54"/>
      <c r="S1489" s="54"/>
      <c r="T1489" s="54"/>
      <c r="U1489" s="54"/>
      <c r="V1489" s="54"/>
      <c r="W1489" s="54"/>
      <c r="X1489" s="54"/>
      <c r="Y1489" s="54"/>
      <c r="Z1489" s="54"/>
    </row>
    <row r="1490" spans="1:26" ht="14.25" hidden="1" customHeight="1" x14ac:dyDescent="0.2">
      <c r="A1490" s="134" t="str">
        <f t="shared" si="10"/>
        <v/>
      </c>
      <c r="B1490" s="167" t="str">
        <f>IF(PLANILHA!B1487=0,"",PLANILHA!B1487)</f>
        <v/>
      </c>
      <c r="C1490" s="167" t="str">
        <f>IF(PLANILHA!E1487=0,"",PLANILHA!E1487)</f>
        <v/>
      </c>
      <c r="D1490" s="168" t="str">
        <f>IF(PLANILHA!F1487=0,"",PLANILHA!F1487)</f>
        <v/>
      </c>
      <c r="E1490" s="169" t="str">
        <f>IF(PLANILHA!G1487=0,"",PLANILHA!G1487)</f>
        <v/>
      </c>
      <c r="F1490" s="167"/>
      <c r="G1490" s="136" t="str">
        <f t="shared" si="11"/>
        <v>T</v>
      </c>
      <c r="H1490" s="54"/>
      <c r="I1490" s="54"/>
      <c r="J1490" s="54"/>
      <c r="K1490" s="54"/>
      <c r="L1490" s="54"/>
      <c r="M1490" s="54"/>
      <c r="N1490" s="54"/>
      <c r="O1490" s="54"/>
      <c r="P1490" s="54"/>
      <c r="Q1490" s="54"/>
      <c r="R1490" s="54"/>
      <c r="S1490" s="54"/>
      <c r="T1490" s="54"/>
      <c r="U1490" s="54"/>
      <c r="V1490" s="54"/>
      <c r="W1490" s="54"/>
      <c r="X1490" s="54"/>
      <c r="Y1490" s="54"/>
      <c r="Z1490" s="54"/>
    </row>
    <row r="1491" spans="1:26" ht="14.25" hidden="1" customHeight="1" x14ac:dyDescent="0.2">
      <c r="A1491" s="134" t="str">
        <f t="shared" si="10"/>
        <v/>
      </c>
      <c r="B1491" s="167" t="str">
        <f>IF(PLANILHA!B1488=0,"",PLANILHA!B1488)</f>
        <v/>
      </c>
      <c r="C1491" s="167" t="str">
        <f>IF(PLANILHA!E1488=0,"",PLANILHA!E1488)</f>
        <v/>
      </c>
      <c r="D1491" s="168" t="str">
        <f>IF(PLANILHA!F1488=0,"",PLANILHA!F1488)</f>
        <v/>
      </c>
      <c r="E1491" s="169" t="str">
        <f>IF(PLANILHA!G1488=0,"",PLANILHA!G1488)</f>
        <v/>
      </c>
      <c r="F1491" s="167"/>
      <c r="G1491" s="136" t="str">
        <f t="shared" si="11"/>
        <v>T</v>
      </c>
      <c r="H1491" s="54"/>
      <c r="I1491" s="54"/>
      <c r="J1491" s="54"/>
      <c r="K1491" s="54"/>
      <c r="L1491" s="54"/>
      <c r="M1491" s="54"/>
      <c r="N1491" s="54"/>
      <c r="O1491" s="54"/>
      <c r="P1491" s="54"/>
      <c r="Q1491" s="54"/>
      <c r="R1491" s="54"/>
      <c r="S1491" s="54"/>
      <c r="T1491" s="54"/>
      <c r="U1491" s="54"/>
      <c r="V1491" s="54"/>
      <c r="W1491" s="54"/>
      <c r="X1491" s="54"/>
      <c r="Y1491" s="54"/>
      <c r="Z1491" s="54"/>
    </row>
    <row r="1492" spans="1:26" ht="14.25" hidden="1" customHeight="1" x14ac:dyDescent="0.2">
      <c r="A1492" s="134" t="str">
        <f t="shared" si="10"/>
        <v/>
      </c>
      <c r="B1492" s="167" t="str">
        <f>IF(PLANILHA!B1489=0,"",PLANILHA!B1489)</f>
        <v/>
      </c>
      <c r="C1492" s="167" t="str">
        <f>IF(PLANILHA!E1489=0,"",PLANILHA!E1489)</f>
        <v/>
      </c>
      <c r="D1492" s="168" t="str">
        <f>IF(PLANILHA!F1489=0,"",PLANILHA!F1489)</f>
        <v/>
      </c>
      <c r="E1492" s="169" t="str">
        <f>IF(PLANILHA!G1489=0,"",PLANILHA!G1489)</f>
        <v/>
      </c>
      <c r="F1492" s="167"/>
      <c r="G1492" s="136" t="str">
        <f t="shared" si="11"/>
        <v>T</v>
      </c>
      <c r="H1492" s="54"/>
      <c r="I1492" s="54"/>
      <c r="J1492" s="54"/>
      <c r="K1492" s="54"/>
      <c r="L1492" s="54"/>
      <c r="M1492" s="54"/>
      <c r="N1492" s="54"/>
      <c r="O1492" s="54"/>
      <c r="P1492" s="54"/>
      <c r="Q1492" s="54"/>
      <c r="R1492" s="54"/>
      <c r="S1492" s="54"/>
      <c r="T1492" s="54"/>
      <c r="U1492" s="54"/>
      <c r="V1492" s="54"/>
      <c r="W1492" s="54"/>
      <c r="X1492" s="54"/>
      <c r="Y1492" s="54"/>
      <c r="Z1492" s="54"/>
    </row>
    <row r="1493" spans="1:26" ht="14.25" hidden="1" customHeight="1" x14ac:dyDescent="0.2">
      <c r="A1493" s="134" t="str">
        <f t="shared" si="10"/>
        <v/>
      </c>
      <c r="B1493" s="167" t="str">
        <f>IF(PLANILHA!B1490=0,"",PLANILHA!B1490)</f>
        <v/>
      </c>
      <c r="C1493" s="167" t="str">
        <f>IF(PLANILHA!E1490=0,"",PLANILHA!E1490)</f>
        <v/>
      </c>
      <c r="D1493" s="168" t="str">
        <f>IF(PLANILHA!F1490=0,"",PLANILHA!F1490)</f>
        <v/>
      </c>
      <c r="E1493" s="169" t="str">
        <f>IF(PLANILHA!G1490=0,"",PLANILHA!G1490)</f>
        <v/>
      </c>
      <c r="F1493" s="167"/>
      <c r="G1493" s="136" t="str">
        <f t="shared" si="11"/>
        <v>T</v>
      </c>
      <c r="H1493" s="54"/>
      <c r="I1493" s="54"/>
      <c r="J1493" s="54"/>
      <c r="K1493" s="54"/>
      <c r="L1493" s="54"/>
      <c r="M1493" s="54"/>
      <c r="N1493" s="54"/>
      <c r="O1493" s="54"/>
      <c r="P1493" s="54"/>
      <c r="Q1493" s="54"/>
      <c r="R1493" s="54"/>
      <c r="S1493" s="54"/>
      <c r="T1493" s="54"/>
      <c r="U1493" s="54"/>
      <c r="V1493" s="54"/>
      <c r="W1493" s="54"/>
      <c r="X1493" s="54"/>
      <c r="Y1493" s="54"/>
      <c r="Z1493" s="54"/>
    </row>
    <row r="1494" spans="1:26" ht="14.25" hidden="1" customHeight="1" x14ac:dyDescent="0.2">
      <c r="A1494" s="134" t="str">
        <f t="shared" si="10"/>
        <v/>
      </c>
      <c r="B1494" s="167" t="str">
        <f>IF(PLANILHA!B1491=0,"",PLANILHA!B1491)</f>
        <v/>
      </c>
      <c r="C1494" s="167" t="str">
        <f>IF(PLANILHA!E1491=0,"",PLANILHA!E1491)</f>
        <v/>
      </c>
      <c r="D1494" s="168" t="str">
        <f>IF(PLANILHA!F1491=0,"",PLANILHA!F1491)</f>
        <v/>
      </c>
      <c r="E1494" s="169" t="str">
        <f>IF(PLANILHA!G1491=0,"",PLANILHA!G1491)</f>
        <v/>
      </c>
      <c r="F1494" s="167"/>
      <c r="G1494" s="136" t="str">
        <f t="shared" si="11"/>
        <v>T</v>
      </c>
      <c r="H1494" s="54"/>
      <c r="I1494" s="54"/>
      <c r="J1494" s="54"/>
      <c r="K1494" s="54"/>
      <c r="L1494" s="54"/>
      <c r="M1494" s="54"/>
      <c r="N1494" s="54"/>
      <c r="O1494" s="54"/>
      <c r="P1494" s="54"/>
      <c r="Q1494" s="54"/>
      <c r="R1494" s="54"/>
      <c r="S1494" s="54"/>
      <c r="T1494" s="54"/>
      <c r="U1494" s="54"/>
      <c r="V1494" s="54"/>
      <c r="W1494" s="54"/>
      <c r="X1494" s="54"/>
      <c r="Y1494" s="54"/>
      <c r="Z1494" s="54"/>
    </row>
    <row r="1495" spans="1:26" ht="14.25" hidden="1" customHeight="1" x14ac:dyDescent="0.2">
      <c r="A1495" s="134" t="str">
        <f t="shared" si="10"/>
        <v/>
      </c>
      <c r="B1495" s="167" t="str">
        <f>IF(PLANILHA!B1492=0,"",PLANILHA!B1492)</f>
        <v/>
      </c>
      <c r="C1495" s="167" t="str">
        <f>IF(PLANILHA!E1492=0,"",PLANILHA!E1492)</f>
        <v/>
      </c>
      <c r="D1495" s="168" t="str">
        <f>IF(PLANILHA!F1492=0,"",PLANILHA!F1492)</f>
        <v/>
      </c>
      <c r="E1495" s="169" t="str">
        <f>IF(PLANILHA!G1492=0,"",PLANILHA!G1492)</f>
        <v/>
      </c>
      <c r="F1495" s="167"/>
      <c r="G1495" s="136" t="str">
        <f t="shared" si="11"/>
        <v>T</v>
      </c>
      <c r="H1495" s="54"/>
      <c r="I1495" s="54"/>
      <c r="J1495" s="54"/>
      <c r="K1495" s="54"/>
      <c r="L1495" s="54"/>
      <c r="M1495" s="54"/>
      <c r="N1495" s="54"/>
      <c r="O1495" s="54"/>
      <c r="P1495" s="54"/>
      <c r="Q1495" s="54"/>
      <c r="R1495" s="54"/>
      <c r="S1495" s="54"/>
      <c r="T1495" s="54"/>
      <c r="U1495" s="54"/>
      <c r="V1495" s="54"/>
      <c r="W1495" s="54"/>
      <c r="X1495" s="54"/>
      <c r="Y1495" s="54"/>
      <c r="Z1495" s="54"/>
    </row>
    <row r="1496" spans="1:26" ht="14.25" hidden="1" customHeight="1" x14ac:dyDescent="0.2">
      <c r="A1496" s="134" t="str">
        <f t="shared" si="10"/>
        <v/>
      </c>
      <c r="B1496" s="167" t="str">
        <f>IF(PLANILHA!B1493=0,"",PLANILHA!B1493)</f>
        <v/>
      </c>
      <c r="C1496" s="167" t="str">
        <f>IF(PLANILHA!E1493=0,"",PLANILHA!E1493)</f>
        <v/>
      </c>
      <c r="D1496" s="168" t="str">
        <f>IF(PLANILHA!F1493=0,"",PLANILHA!F1493)</f>
        <v/>
      </c>
      <c r="E1496" s="169" t="str">
        <f>IF(PLANILHA!G1493=0,"",PLANILHA!G1493)</f>
        <v/>
      </c>
      <c r="F1496" s="167"/>
      <c r="G1496" s="136" t="str">
        <f t="shared" si="11"/>
        <v>T</v>
      </c>
      <c r="H1496" s="54"/>
      <c r="I1496" s="54"/>
      <c r="J1496" s="54"/>
      <c r="K1496" s="54"/>
      <c r="L1496" s="54"/>
      <c r="M1496" s="54"/>
      <c r="N1496" s="54"/>
      <c r="O1496" s="54"/>
      <c r="P1496" s="54"/>
      <c r="Q1496" s="54"/>
      <c r="R1496" s="54"/>
      <c r="S1496" s="54"/>
      <c r="T1496" s="54"/>
      <c r="U1496" s="54"/>
      <c r="V1496" s="54"/>
      <c r="W1496" s="54"/>
      <c r="X1496" s="54"/>
      <c r="Y1496" s="54"/>
      <c r="Z1496" s="54"/>
    </row>
    <row r="1497" spans="1:26" ht="14.25" hidden="1" customHeight="1" x14ac:dyDescent="0.2">
      <c r="A1497" s="134" t="str">
        <f t="shared" si="10"/>
        <v/>
      </c>
      <c r="B1497" s="167" t="str">
        <f>IF(PLANILHA!B1494=0,"",PLANILHA!B1494)</f>
        <v/>
      </c>
      <c r="C1497" s="167" t="str">
        <f>IF(PLANILHA!E1494=0,"",PLANILHA!E1494)</f>
        <v/>
      </c>
      <c r="D1497" s="168" t="str">
        <f>IF(PLANILHA!F1494=0,"",PLANILHA!F1494)</f>
        <v/>
      </c>
      <c r="E1497" s="169" t="str">
        <f>IF(PLANILHA!G1494=0,"",PLANILHA!G1494)</f>
        <v/>
      </c>
      <c r="F1497" s="167"/>
      <c r="G1497" s="136" t="str">
        <f t="shared" si="11"/>
        <v>T</v>
      </c>
      <c r="H1497" s="54"/>
      <c r="I1497" s="54"/>
      <c r="J1497" s="54"/>
      <c r="K1497" s="54"/>
      <c r="L1497" s="54"/>
      <c r="M1497" s="54"/>
      <c r="N1497" s="54"/>
      <c r="O1497" s="54"/>
      <c r="P1497" s="54"/>
      <c r="Q1497" s="54"/>
      <c r="R1497" s="54"/>
      <c r="S1497" s="54"/>
      <c r="T1497" s="54"/>
      <c r="U1497" s="54"/>
      <c r="V1497" s="54"/>
      <c r="W1497" s="54"/>
      <c r="X1497" s="54"/>
      <c r="Y1497" s="54"/>
      <c r="Z1497" s="54"/>
    </row>
    <row r="1498" spans="1:26" ht="14.25" hidden="1" customHeight="1" x14ac:dyDescent="0.2">
      <c r="A1498" s="134" t="str">
        <f t="shared" si="10"/>
        <v/>
      </c>
      <c r="B1498" s="167" t="str">
        <f>IF(PLANILHA!B1495=0,"",PLANILHA!B1495)</f>
        <v/>
      </c>
      <c r="C1498" s="167" t="str">
        <f>IF(PLANILHA!E1495=0,"",PLANILHA!E1495)</f>
        <v/>
      </c>
      <c r="D1498" s="168" t="str">
        <f>IF(PLANILHA!F1495=0,"",PLANILHA!F1495)</f>
        <v/>
      </c>
      <c r="E1498" s="169" t="str">
        <f>IF(PLANILHA!G1495=0,"",PLANILHA!G1495)</f>
        <v/>
      </c>
      <c r="F1498" s="167"/>
      <c r="G1498" s="136" t="str">
        <f t="shared" si="11"/>
        <v>T</v>
      </c>
      <c r="H1498" s="54"/>
      <c r="I1498" s="54"/>
      <c r="J1498" s="54"/>
      <c r="K1498" s="54"/>
      <c r="L1498" s="54"/>
      <c r="M1498" s="54"/>
      <c r="N1498" s="54"/>
      <c r="O1498" s="54"/>
      <c r="P1498" s="54"/>
      <c r="Q1498" s="54"/>
      <c r="R1498" s="54"/>
      <c r="S1498" s="54"/>
      <c r="T1498" s="54"/>
      <c r="U1498" s="54"/>
      <c r="V1498" s="54"/>
      <c r="W1498" s="54"/>
      <c r="X1498" s="54"/>
      <c r="Y1498" s="54"/>
      <c r="Z1498" s="54"/>
    </row>
    <row r="1499" spans="1:26" ht="14.25" hidden="1" customHeight="1" x14ac:dyDescent="0.2">
      <c r="A1499" s="134" t="str">
        <f t="shared" si="10"/>
        <v/>
      </c>
      <c r="B1499" s="167" t="str">
        <f>IF(PLANILHA!B1496=0,"",PLANILHA!B1496)</f>
        <v/>
      </c>
      <c r="C1499" s="167" t="str">
        <f>IF(PLANILHA!E1496=0,"",PLANILHA!E1496)</f>
        <v/>
      </c>
      <c r="D1499" s="168" t="str">
        <f>IF(PLANILHA!F1496=0,"",PLANILHA!F1496)</f>
        <v/>
      </c>
      <c r="E1499" s="169" t="str">
        <f>IF(PLANILHA!G1496=0,"",PLANILHA!G1496)</f>
        <v/>
      </c>
      <c r="F1499" s="167"/>
      <c r="G1499" s="136" t="str">
        <f t="shared" si="11"/>
        <v>T</v>
      </c>
      <c r="H1499" s="54"/>
      <c r="I1499" s="54"/>
      <c r="J1499" s="54"/>
      <c r="K1499" s="54"/>
      <c r="L1499" s="54"/>
      <c r="M1499" s="54"/>
      <c r="N1499" s="54"/>
      <c r="O1499" s="54"/>
      <c r="P1499" s="54"/>
      <c r="Q1499" s="54"/>
      <c r="R1499" s="54"/>
      <c r="S1499" s="54"/>
      <c r="T1499" s="54"/>
      <c r="U1499" s="54"/>
      <c r="V1499" s="54"/>
      <c r="W1499" s="54"/>
      <c r="X1499" s="54"/>
      <c r="Y1499" s="54"/>
      <c r="Z1499" s="54"/>
    </row>
    <row r="1500" spans="1:26" ht="14.25" customHeight="1" x14ac:dyDescent="0.2">
      <c r="A1500" s="134" t="s">
        <v>136</v>
      </c>
      <c r="B1500" s="153"/>
      <c r="C1500" s="154"/>
      <c r="D1500" s="154"/>
      <c r="E1500" s="154"/>
      <c r="F1500" s="154"/>
      <c r="G1500" s="136"/>
      <c r="H1500" s="154"/>
      <c r="I1500" s="154"/>
      <c r="J1500" s="154"/>
      <c r="K1500" s="154"/>
      <c r="L1500" s="136"/>
      <c r="M1500" s="130"/>
      <c r="N1500" s="130"/>
      <c r="O1500" s="130"/>
      <c r="P1500" s="130"/>
      <c r="Q1500" s="130"/>
      <c r="R1500" s="130"/>
      <c r="S1500" s="130"/>
      <c r="T1500" s="130"/>
      <c r="U1500" s="130"/>
      <c r="V1500" s="130"/>
      <c r="W1500" s="130"/>
      <c r="X1500" s="130"/>
      <c r="Y1500" s="130"/>
      <c r="Z1500" s="130"/>
    </row>
    <row r="1501" spans="1:26" ht="14.25" customHeight="1" x14ac:dyDescent="0.2">
      <c r="A1501" s="134" t="s">
        <v>136</v>
      </c>
      <c r="B1501" s="75" t="s">
        <v>191</v>
      </c>
      <c r="C1501" s="154"/>
      <c r="D1501" s="154"/>
      <c r="E1501" s="154"/>
      <c r="F1501" s="154"/>
      <c r="G1501" s="136"/>
      <c r="H1501" s="154"/>
      <c r="I1501" s="154"/>
      <c r="J1501" s="154"/>
      <c r="K1501" s="154"/>
      <c r="L1501" s="136"/>
      <c r="M1501" s="130"/>
      <c r="N1501" s="130"/>
      <c r="O1501" s="130"/>
      <c r="P1501" s="130"/>
      <c r="Q1501" s="130"/>
      <c r="R1501" s="130"/>
      <c r="S1501" s="130"/>
      <c r="T1501" s="130"/>
      <c r="U1501" s="130"/>
      <c r="V1501" s="130"/>
      <c r="W1501" s="130"/>
      <c r="X1501" s="130"/>
      <c r="Y1501" s="130"/>
      <c r="Z1501" s="130"/>
    </row>
    <row r="1502" spans="1:26" ht="81.75" customHeight="1" x14ac:dyDescent="0.2">
      <c r="A1502" s="134" t="s">
        <v>136</v>
      </c>
      <c r="B1502" s="382" t="s">
        <v>34846</v>
      </c>
      <c r="C1502" s="348"/>
      <c r="D1502" s="348"/>
      <c r="E1502" s="348"/>
      <c r="F1502" s="338"/>
      <c r="G1502" s="136"/>
      <c r="H1502" s="54"/>
      <c r="I1502" s="54"/>
      <c r="J1502" s="54"/>
      <c r="K1502" s="54"/>
      <c r="L1502" s="136"/>
      <c r="M1502" s="130"/>
      <c r="N1502" s="130"/>
      <c r="O1502" s="130"/>
      <c r="P1502" s="130"/>
      <c r="Q1502" s="130"/>
      <c r="R1502" s="130"/>
      <c r="S1502" s="130"/>
      <c r="T1502" s="130"/>
      <c r="U1502" s="130"/>
      <c r="V1502" s="130"/>
      <c r="W1502" s="130"/>
      <c r="X1502" s="130"/>
      <c r="Y1502" s="130"/>
      <c r="Z1502" s="130"/>
    </row>
    <row r="1503" spans="1:26" ht="14.25" customHeight="1" x14ac:dyDescent="0.2">
      <c r="A1503" s="134" t="s">
        <v>136</v>
      </c>
      <c r="B1503" s="153"/>
      <c r="C1503" s="130"/>
      <c r="D1503" s="130"/>
      <c r="E1503" s="130"/>
      <c r="F1503" s="130"/>
      <c r="G1503" s="136"/>
      <c r="H1503" s="130"/>
      <c r="I1503" s="130"/>
      <c r="J1503" s="130"/>
      <c r="K1503" s="130"/>
      <c r="L1503" s="136"/>
      <c r="M1503" s="130"/>
      <c r="N1503" s="130"/>
      <c r="O1503" s="130"/>
      <c r="P1503" s="130"/>
      <c r="Q1503" s="130"/>
      <c r="R1503" s="130"/>
      <c r="S1503" s="130"/>
      <c r="T1503" s="130"/>
      <c r="U1503" s="130"/>
      <c r="V1503" s="130"/>
      <c r="W1503" s="130"/>
      <c r="X1503" s="130"/>
      <c r="Y1503" s="130"/>
      <c r="Z1503" s="130"/>
    </row>
    <row r="1504" spans="1:26" ht="14.25" customHeight="1" x14ac:dyDescent="0.2">
      <c r="A1504" s="134" t="s">
        <v>136</v>
      </c>
      <c r="B1504" s="153"/>
      <c r="C1504" s="410">
        <f ca="1">TODAY()</f>
        <v>45709</v>
      </c>
      <c r="D1504" s="363"/>
      <c r="E1504" s="364"/>
      <c r="F1504" s="130"/>
      <c r="G1504" s="136"/>
      <c r="H1504" s="130"/>
      <c r="I1504" s="130"/>
      <c r="J1504" s="130"/>
      <c r="K1504" s="130"/>
      <c r="L1504" s="136"/>
      <c r="M1504" s="130"/>
      <c r="N1504" s="130"/>
      <c r="O1504" s="130"/>
      <c r="P1504" s="130"/>
      <c r="Q1504" s="130"/>
      <c r="R1504" s="130"/>
      <c r="S1504" s="130"/>
      <c r="T1504" s="130"/>
      <c r="U1504" s="130"/>
      <c r="V1504" s="130"/>
      <c r="W1504" s="130"/>
      <c r="X1504" s="130"/>
      <c r="Y1504" s="130"/>
      <c r="Z1504" s="130"/>
    </row>
    <row r="1505" spans="1:26" ht="9" customHeight="1" x14ac:dyDescent="0.2">
      <c r="A1505" s="134" t="s">
        <v>136</v>
      </c>
      <c r="B1505" s="153"/>
      <c r="C1505" s="130"/>
      <c r="D1505" s="130"/>
      <c r="E1505" s="130"/>
      <c r="F1505" s="130"/>
      <c r="G1505" s="136"/>
      <c r="H1505" s="130"/>
      <c r="I1505" s="130"/>
      <c r="J1505" s="130"/>
      <c r="K1505" s="130"/>
      <c r="L1505" s="136"/>
      <c r="M1505" s="130"/>
      <c r="N1505" s="130"/>
      <c r="O1505" s="130"/>
      <c r="P1505" s="130"/>
      <c r="Q1505" s="130"/>
      <c r="R1505" s="130"/>
      <c r="S1505" s="130"/>
      <c r="T1505" s="130"/>
      <c r="U1505" s="130"/>
      <c r="V1505" s="130"/>
      <c r="W1505" s="130"/>
      <c r="X1505" s="130"/>
      <c r="Y1505" s="130"/>
      <c r="Z1505" s="130"/>
    </row>
    <row r="1506" spans="1:26" ht="9.75" customHeight="1" x14ac:dyDescent="0.2">
      <c r="A1506" s="134" t="s">
        <v>136</v>
      </c>
      <c r="B1506" s="153"/>
      <c r="C1506" s="130"/>
      <c r="D1506" s="130"/>
      <c r="E1506" s="130"/>
      <c r="F1506" s="130"/>
      <c r="G1506" s="54"/>
      <c r="H1506" s="54"/>
      <c r="I1506" s="54"/>
      <c r="J1506" s="54"/>
      <c r="K1506" s="130"/>
      <c r="L1506" s="136"/>
      <c r="M1506" s="130"/>
      <c r="N1506" s="130"/>
      <c r="O1506" s="130"/>
      <c r="P1506" s="130"/>
      <c r="Q1506" s="130"/>
      <c r="R1506" s="130"/>
      <c r="S1506" s="130"/>
      <c r="T1506" s="130"/>
      <c r="U1506" s="130"/>
      <c r="V1506" s="130"/>
      <c r="W1506" s="130"/>
      <c r="X1506" s="130"/>
      <c r="Y1506" s="130"/>
      <c r="Z1506" s="130"/>
    </row>
    <row r="1507" spans="1:26" ht="34.5" customHeight="1" x14ac:dyDescent="0.2">
      <c r="A1507" s="134" t="s">
        <v>136</v>
      </c>
      <c r="B1507" s="96"/>
      <c r="C1507" s="96"/>
      <c r="D1507" s="96"/>
      <c r="E1507" s="96"/>
      <c r="F1507" s="130"/>
      <c r="G1507" s="54"/>
      <c r="H1507" s="54"/>
      <c r="I1507" s="54"/>
      <c r="J1507" s="54"/>
      <c r="K1507" s="130"/>
      <c r="L1507" s="136"/>
      <c r="M1507" s="130"/>
      <c r="N1507" s="130"/>
      <c r="O1507" s="130"/>
      <c r="P1507" s="130"/>
      <c r="Q1507" s="130"/>
      <c r="R1507" s="130"/>
      <c r="S1507" s="130"/>
      <c r="T1507" s="130"/>
      <c r="U1507" s="130"/>
      <c r="V1507" s="130"/>
      <c r="W1507" s="130"/>
      <c r="X1507" s="130"/>
      <c r="Y1507" s="130"/>
      <c r="Z1507" s="130"/>
    </row>
    <row r="1508" spans="1:26" ht="14.25" customHeight="1" x14ac:dyDescent="0.2">
      <c r="A1508" s="134" t="s">
        <v>136</v>
      </c>
      <c r="B1508" s="322"/>
      <c r="C1508" s="322"/>
      <c r="D1508" s="322"/>
      <c r="E1508" s="322"/>
      <c r="F1508" s="130"/>
      <c r="G1508" s="54"/>
      <c r="H1508" s="54"/>
      <c r="I1508" s="54"/>
      <c r="J1508" s="54"/>
      <c r="K1508" s="130"/>
      <c r="L1508" s="173"/>
      <c r="M1508" s="130"/>
      <c r="N1508" s="130"/>
      <c r="O1508" s="130"/>
      <c r="P1508" s="130"/>
      <c r="Q1508" s="130"/>
      <c r="R1508" s="130"/>
      <c r="S1508" s="130"/>
      <c r="T1508" s="130"/>
      <c r="U1508" s="130"/>
      <c r="V1508" s="130"/>
      <c r="W1508" s="130"/>
      <c r="X1508" s="130"/>
      <c r="Y1508" s="130"/>
      <c r="Z1508" s="130"/>
    </row>
    <row r="1509" spans="1:26" ht="14.25" customHeight="1" x14ac:dyDescent="0.2">
      <c r="A1509" s="134" t="s">
        <v>136</v>
      </c>
      <c r="B1509" s="365" t="s">
        <v>34727</v>
      </c>
      <c r="C1509" s="365"/>
      <c r="D1509" s="365"/>
      <c r="E1509" s="365"/>
      <c r="F1509" s="130"/>
      <c r="G1509" s="54"/>
      <c r="H1509" s="54"/>
      <c r="I1509" s="54"/>
      <c r="J1509" s="54"/>
      <c r="K1509" s="130"/>
      <c r="L1509" s="173"/>
      <c r="M1509" s="130"/>
      <c r="N1509" s="130"/>
      <c r="O1509" s="130"/>
      <c r="P1509" s="130"/>
      <c r="Q1509" s="130"/>
      <c r="R1509" s="130"/>
      <c r="S1509" s="130"/>
      <c r="T1509" s="130"/>
      <c r="U1509" s="130"/>
      <c r="V1509" s="130"/>
      <c r="W1509" s="130"/>
      <c r="X1509" s="130"/>
      <c r="Y1509" s="130"/>
      <c r="Z1509" s="130"/>
    </row>
    <row r="1510" spans="1:26" ht="14.25" customHeight="1" x14ac:dyDescent="0.2">
      <c r="A1510" s="134" t="s">
        <v>136</v>
      </c>
      <c r="B1510" s="329" t="s">
        <v>206</v>
      </c>
      <c r="C1510" s="330" t="s">
        <v>34728</v>
      </c>
      <c r="D1510" s="330"/>
      <c r="E1510" s="331"/>
      <c r="F1510" s="130"/>
      <c r="G1510" s="54"/>
      <c r="H1510" s="54"/>
      <c r="I1510" s="54"/>
      <c r="J1510" s="54"/>
      <c r="K1510" s="130"/>
      <c r="L1510" s="173"/>
      <c r="M1510" s="130"/>
      <c r="N1510" s="130"/>
      <c r="O1510" s="130"/>
      <c r="P1510" s="130"/>
      <c r="Q1510" s="130"/>
      <c r="R1510" s="130"/>
      <c r="S1510" s="130"/>
      <c r="T1510" s="130"/>
      <c r="U1510" s="130"/>
      <c r="V1510" s="130"/>
      <c r="W1510" s="130"/>
      <c r="X1510" s="130"/>
      <c r="Y1510" s="130"/>
      <c r="Z1510" s="130"/>
    </row>
    <row r="1511" spans="1:26" ht="14.25" customHeight="1" x14ac:dyDescent="0.2">
      <c r="A1511" s="134" t="s">
        <v>136</v>
      </c>
      <c r="B1511" s="97"/>
      <c r="C1511" s="98"/>
      <c r="D1511" s="99"/>
      <c r="E1511" s="99"/>
      <c r="F1511" s="130"/>
      <c r="G1511" s="54"/>
      <c r="H1511" s="54"/>
      <c r="I1511" s="54"/>
      <c r="J1511" s="54"/>
      <c r="K1511" s="130"/>
      <c r="L1511" s="173"/>
      <c r="M1511" s="130"/>
      <c r="N1511" s="130"/>
      <c r="O1511" s="130"/>
      <c r="P1511" s="130"/>
      <c r="Q1511" s="130"/>
      <c r="R1511" s="130"/>
      <c r="S1511" s="130"/>
      <c r="T1511" s="130"/>
      <c r="U1511" s="130"/>
      <c r="V1511" s="130"/>
      <c r="W1511" s="130"/>
      <c r="X1511" s="130"/>
      <c r="Y1511" s="130"/>
      <c r="Z1511" s="130"/>
    </row>
    <row r="1512" spans="1:26" ht="14.25" customHeight="1" x14ac:dyDescent="0.2">
      <c r="A1512" s="134" t="s">
        <v>136</v>
      </c>
      <c r="B1512" s="130"/>
      <c r="C1512" s="130"/>
      <c r="D1512" s="130"/>
      <c r="E1512" s="130"/>
      <c r="F1512" s="130"/>
      <c r="G1512" s="54"/>
      <c r="H1512" s="54"/>
      <c r="I1512" s="54"/>
      <c r="J1512" s="54"/>
      <c r="K1512" s="130"/>
      <c r="L1512" s="133"/>
      <c r="M1512" s="54"/>
      <c r="N1512" s="54"/>
      <c r="O1512" s="54"/>
      <c r="P1512" s="54"/>
      <c r="Q1512" s="54"/>
      <c r="R1512" s="54"/>
      <c r="S1512" s="54"/>
      <c r="T1512" s="54"/>
      <c r="U1512" s="54"/>
      <c r="V1512" s="54"/>
      <c r="W1512" s="54"/>
      <c r="X1512" s="54"/>
      <c r="Y1512" s="54"/>
      <c r="Z1512" s="54"/>
    </row>
    <row r="1513" spans="1:26" ht="14.25" customHeight="1" x14ac:dyDescent="0.2">
      <c r="A1513" s="134" t="s">
        <v>136</v>
      </c>
      <c r="B1513" s="130"/>
      <c r="C1513" s="130"/>
      <c r="D1513" s="130"/>
      <c r="E1513" s="130"/>
      <c r="F1513" s="130"/>
      <c r="G1513" s="54"/>
      <c r="H1513" s="54"/>
      <c r="I1513" s="54"/>
      <c r="J1513" s="54"/>
      <c r="K1513" s="130"/>
      <c r="L1513" s="133"/>
      <c r="M1513" s="54"/>
      <c r="N1513" s="54"/>
      <c r="O1513" s="54"/>
      <c r="P1513" s="54"/>
      <c r="Q1513" s="54"/>
      <c r="R1513" s="54"/>
      <c r="S1513" s="54"/>
      <c r="T1513" s="54"/>
      <c r="U1513" s="54"/>
      <c r="V1513" s="54"/>
      <c r="W1513" s="54"/>
      <c r="X1513" s="54"/>
      <c r="Y1513" s="54"/>
      <c r="Z1513" s="54"/>
    </row>
    <row r="1514" spans="1:26" ht="14.25" customHeight="1" x14ac:dyDescent="0.2">
      <c r="A1514" s="134"/>
      <c r="B1514" s="54"/>
      <c r="C1514" s="54"/>
      <c r="D1514" s="54"/>
      <c r="E1514" s="54"/>
      <c r="F1514" s="130"/>
      <c r="G1514" s="102"/>
      <c r="H1514" s="101"/>
      <c r="I1514" s="99"/>
      <c r="J1514" s="99"/>
      <c r="K1514" s="130"/>
      <c r="L1514" s="54"/>
      <c r="M1514" s="54"/>
      <c r="N1514" s="54"/>
      <c r="O1514" s="54"/>
      <c r="P1514" s="54"/>
      <c r="Q1514" s="54"/>
      <c r="R1514" s="54"/>
      <c r="S1514" s="54"/>
      <c r="T1514" s="54"/>
      <c r="U1514" s="54"/>
      <c r="V1514" s="54"/>
      <c r="W1514" s="54"/>
      <c r="X1514" s="54"/>
      <c r="Y1514" s="54"/>
      <c r="Z1514" s="54"/>
    </row>
  </sheetData>
  <autoFilter ref="A12:G1513" xr:uid="{00000000-0009-0000-0000-000003000000}">
    <filterColumn colId="0">
      <customFilters>
        <customFilter operator="notEqual" val=" "/>
      </customFilters>
    </filterColumn>
  </autoFilter>
  <mergeCells count="6">
    <mergeCell ref="B1509:E1509"/>
    <mergeCell ref="A2:A6"/>
    <mergeCell ref="B3:F3"/>
    <mergeCell ref="A7:A11"/>
    <mergeCell ref="B1502:F1502"/>
    <mergeCell ref="C1504:E1504"/>
  </mergeCells>
  <conditionalFormatting sqref="B13:F1499">
    <cfRule type="expression" dxfId="61" priority="1">
      <formula>IF($G13="I",TRUE,FALSE)</formula>
    </cfRule>
    <cfRule type="expression" dxfId="60" priority="2">
      <formula>IF($G13="T",TRUE,FALSE)</formula>
    </cfRule>
  </conditionalFormatting>
  <pageMargins left="0.51181102362204722" right="0.51181102362204722" top="0.98425196850393704" bottom="0.98425196850393704" header="0" footer="0"/>
  <pageSetup paperSize="9" scale="28" fitToHeight="0" orientation="portrait" r:id="rId1"/>
  <headerFooter>
    <oddFooter>&amp;L&amp;D&amp;C&amp;F&amp;RPagina &amp;P de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09B88-C90C-4C00-91E1-6837FB930476}">
  <dimension ref="A1:W47"/>
  <sheetViews>
    <sheetView tabSelected="1" workbookViewId="0">
      <selection activeCell="W47" sqref="A1:W47"/>
    </sheetView>
  </sheetViews>
  <sheetFormatPr defaultRowHeight="14.25" x14ac:dyDescent="0.2"/>
  <cols>
    <col min="1" max="1" width="3.25" bestFit="1" customWidth="1"/>
    <col min="2" max="2" width="25.75" bestFit="1" customWidth="1"/>
    <col min="3" max="3" width="11.75" bestFit="1" customWidth="1"/>
    <col min="4" max="4" width="6.875" bestFit="1" customWidth="1"/>
    <col min="5" max="5" width="9.875" bestFit="1" customWidth="1"/>
    <col min="6" max="6" width="6" bestFit="1" customWidth="1"/>
    <col min="7" max="7" width="10.5" bestFit="1" customWidth="1"/>
    <col min="8" max="8" width="6" bestFit="1" customWidth="1"/>
    <col min="9" max="9" width="10.875" bestFit="1" customWidth="1"/>
    <col min="10" max="10" width="6.875" bestFit="1" customWidth="1"/>
    <col min="11" max="11" width="10.875" bestFit="1" customWidth="1"/>
    <col min="12" max="12" width="6" bestFit="1" customWidth="1"/>
    <col min="13" max="13" width="11.75" bestFit="1" customWidth="1"/>
    <col min="14" max="14" width="6" bestFit="1" customWidth="1"/>
    <col min="15" max="15" width="11.625" bestFit="1" customWidth="1"/>
    <col min="16" max="16" width="6" bestFit="1" customWidth="1"/>
    <col min="17" max="17" width="11.625" bestFit="1" customWidth="1"/>
    <col min="18" max="18" width="6" bestFit="1" customWidth="1"/>
    <col min="19" max="19" width="11.625" bestFit="1" customWidth="1"/>
    <col min="20" max="20" width="6" bestFit="1" customWidth="1"/>
    <col min="21" max="21" width="11.625" bestFit="1" customWidth="1"/>
    <col min="22" max="22" width="6.875" bestFit="1" customWidth="1"/>
    <col min="23" max="23" width="11.625" bestFit="1" customWidth="1"/>
  </cols>
  <sheetData>
    <row r="1" spans="1:23" ht="24" x14ac:dyDescent="0.2">
      <c r="A1" s="436" t="s">
        <v>219</v>
      </c>
      <c r="B1" s="437" t="s">
        <v>222</v>
      </c>
      <c r="C1" s="437" t="s">
        <v>1730</v>
      </c>
      <c r="D1" s="438" t="s">
        <v>1731</v>
      </c>
      <c r="E1" s="439"/>
      <c r="F1" s="438" t="s">
        <v>1732</v>
      </c>
      <c r="G1" s="439"/>
      <c r="H1" s="438" t="s">
        <v>1733</v>
      </c>
      <c r="I1" s="439"/>
      <c r="J1" s="440" t="s">
        <v>1734</v>
      </c>
      <c r="K1" s="439"/>
      <c r="L1" s="438" t="s">
        <v>1735</v>
      </c>
      <c r="M1" s="439"/>
      <c r="N1" s="438" t="s">
        <v>1736</v>
      </c>
      <c r="O1" s="439"/>
      <c r="P1" s="438" t="s">
        <v>1737</v>
      </c>
      <c r="Q1" s="439"/>
      <c r="R1" s="438" t="s">
        <v>1738</v>
      </c>
      <c r="S1" s="439"/>
      <c r="T1" s="438" t="s">
        <v>1739</v>
      </c>
      <c r="U1" s="439"/>
      <c r="V1" s="438" t="s">
        <v>1740</v>
      </c>
      <c r="W1" s="439"/>
    </row>
    <row r="2" spans="1:23" x14ac:dyDescent="0.2">
      <c r="A2" s="441" t="s">
        <v>230</v>
      </c>
      <c r="B2" s="442" t="s">
        <v>231</v>
      </c>
      <c r="C2" s="443">
        <v>1977.6</v>
      </c>
      <c r="D2" s="444">
        <v>0.1</v>
      </c>
      <c r="E2" s="445">
        <v>197.76</v>
      </c>
      <c r="F2" s="446">
        <v>0.1</v>
      </c>
      <c r="G2" s="445">
        <v>197.76</v>
      </c>
      <c r="H2" s="447">
        <v>0.1</v>
      </c>
      <c r="I2" s="445">
        <v>197.76</v>
      </c>
      <c r="J2" s="446">
        <v>0.1</v>
      </c>
      <c r="K2" s="445">
        <v>197.76</v>
      </c>
      <c r="L2" s="446">
        <v>0.1</v>
      </c>
      <c r="M2" s="445">
        <v>197.76</v>
      </c>
      <c r="N2" s="446">
        <v>0.1</v>
      </c>
      <c r="O2" s="445">
        <v>197.76</v>
      </c>
      <c r="P2" s="446">
        <v>0.1</v>
      </c>
      <c r="Q2" s="445">
        <v>197.76</v>
      </c>
      <c r="R2" s="448">
        <v>0.1</v>
      </c>
      <c r="S2" s="445">
        <v>197.76</v>
      </c>
      <c r="T2" s="446">
        <v>0.1</v>
      </c>
      <c r="U2" s="445">
        <v>197.76</v>
      </c>
      <c r="V2" s="448">
        <v>0.1</v>
      </c>
      <c r="W2" s="445">
        <v>197.76</v>
      </c>
    </row>
    <row r="3" spans="1:23" s="474" customFormat="1" ht="6" x14ac:dyDescent="0.15">
      <c r="A3" s="467"/>
      <c r="B3" s="468" t="s">
        <v>229</v>
      </c>
      <c r="C3" s="469"/>
      <c r="D3" s="470" t="s">
        <v>34841</v>
      </c>
      <c r="E3" s="471" t="s">
        <v>34841</v>
      </c>
      <c r="F3" s="473" t="s">
        <v>34841</v>
      </c>
      <c r="G3" s="471" t="s">
        <v>34841</v>
      </c>
      <c r="H3" s="473" t="s">
        <v>34841</v>
      </c>
      <c r="I3" s="471" t="s">
        <v>34841</v>
      </c>
      <c r="J3" s="473" t="s">
        <v>34841</v>
      </c>
      <c r="K3" s="471" t="s">
        <v>34841</v>
      </c>
      <c r="L3" s="473" t="s">
        <v>34841</v>
      </c>
      <c r="M3" s="471" t="s">
        <v>34841</v>
      </c>
      <c r="N3" s="473" t="s">
        <v>34841</v>
      </c>
      <c r="O3" s="471" t="s">
        <v>34841</v>
      </c>
      <c r="P3" s="473" t="s">
        <v>34841</v>
      </c>
      <c r="Q3" s="471" t="s">
        <v>34841</v>
      </c>
      <c r="R3" s="473" t="s">
        <v>34841</v>
      </c>
      <c r="S3" s="471" t="s">
        <v>34841</v>
      </c>
      <c r="T3" s="473" t="s">
        <v>34841</v>
      </c>
      <c r="U3" s="471" t="s">
        <v>34841</v>
      </c>
      <c r="V3" s="473" t="s">
        <v>34841</v>
      </c>
      <c r="W3" s="471" t="s">
        <v>34841</v>
      </c>
    </row>
    <row r="4" spans="1:23" x14ac:dyDescent="0.2">
      <c r="A4" s="441" t="s">
        <v>279</v>
      </c>
      <c r="B4" s="442" t="s">
        <v>280</v>
      </c>
      <c r="C4" s="443">
        <v>15373.15</v>
      </c>
      <c r="D4" s="444">
        <v>1</v>
      </c>
      <c r="E4" s="445">
        <v>15373.15</v>
      </c>
      <c r="F4" s="446">
        <v>0</v>
      </c>
      <c r="G4" s="445">
        <v>0</v>
      </c>
      <c r="H4" s="447">
        <v>0</v>
      </c>
      <c r="I4" s="445">
        <v>0</v>
      </c>
      <c r="J4" s="446">
        <v>0</v>
      </c>
      <c r="K4" s="445">
        <v>0</v>
      </c>
      <c r="L4" s="446">
        <v>0</v>
      </c>
      <c r="M4" s="445">
        <v>0</v>
      </c>
      <c r="N4" s="446">
        <v>0</v>
      </c>
      <c r="O4" s="445">
        <v>0</v>
      </c>
      <c r="P4" s="446">
        <v>0</v>
      </c>
      <c r="Q4" s="445">
        <v>0</v>
      </c>
      <c r="R4" s="448">
        <v>0</v>
      </c>
      <c r="S4" s="445">
        <v>0</v>
      </c>
      <c r="T4" s="446">
        <v>0</v>
      </c>
      <c r="U4" s="445">
        <v>0</v>
      </c>
      <c r="V4" s="448">
        <v>0</v>
      </c>
      <c r="W4" s="445">
        <v>0</v>
      </c>
    </row>
    <row r="5" spans="1:23" s="474" customFormat="1" ht="6" x14ac:dyDescent="0.15">
      <c r="A5" s="467"/>
      <c r="B5" s="468" t="s">
        <v>229</v>
      </c>
      <c r="C5" s="469"/>
      <c r="D5" s="470" t="s">
        <v>34841</v>
      </c>
      <c r="E5" s="471" t="s">
        <v>34841</v>
      </c>
      <c r="F5" s="473" t="s">
        <v>67</v>
      </c>
      <c r="G5" s="471" t="s">
        <v>67</v>
      </c>
      <c r="H5" s="473" t="s">
        <v>67</v>
      </c>
      <c r="I5" s="471" t="s">
        <v>67</v>
      </c>
      <c r="J5" s="473" t="s">
        <v>67</v>
      </c>
      <c r="K5" s="471" t="s">
        <v>67</v>
      </c>
      <c r="L5" s="473" t="s">
        <v>67</v>
      </c>
      <c r="M5" s="471" t="s">
        <v>67</v>
      </c>
      <c r="N5" s="473" t="s">
        <v>67</v>
      </c>
      <c r="O5" s="471" t="s">
        <v>67</v>
      </c>
      <c r="P5" s="473" t="s">
        <v>67</v>
      </c>
      <c r="Q5" s="471" t="s">
        <v>67</v>
      </c>
      <c r="R5" s="473" t="s">
        <v>67</v>
      </c>
      <c r="S5" s="471" t="s">
        <v>67</v>
      </c>
      <c r="T5" s="473" t="s">
        <v>67</v>
      </c>
      <c r="U5" s="471" t="s">
        <v>67</v>
      </c>
      <c r="V5" s="473" t="s">
        <v>67</v>
      </c>
      <c r="W5" s="471" t="s">
        <v>67</v>
      </c>
    </row>
    <row r="6" spans="1:23" x14ac:dyDescent="0.2">
      <c r="A6" s="441" t="s">
        <v>305</v>
      </c>
      <c r="B6" s="442" t="s">
        <v>306</v>
      </c>
      <c r="C6" s="443">
        <v>753.61</v>
      </c>
      <c r="D6" s="444">
        <v>1</v>
      </c>
      <c r="E6" s="445">
        <v>753.61</v>
      </c>
      <c r="F6" s="446">
        <v>0</v>
      </c>
      <c r="G6" s="445">
        <v>0</v>
      </c>
      <c r="H6" s="447">
        <v>0</v>
      </c>
      <c r="I6" s="445">
        <v>0</v>
      </c>
      <c r="J6" s="446">
        <v>0</v>
      </c>
      <c r="K6" s="445">
        <v>0</v>
      </c>
      <c r="L6" s="446">
        <v>0</v>
      </c>
      <c r="M6" s="445">
        <v>0</v>
      </c>
      <c r="N6" s="446">
        <v>0</v>
      </c>
      <c r="O6" s="445">
        <v>0</v>
      </c>
      <c r="P6" s="446">
        <v>0</v>
      </c>
      <c r="Q6" s="445">
        <v>0</v>
      </c>
      <c r="R6" s="448">
        <v>0</v>
      </c>
      <c r="S6" s="445">
        <v>0</v>
      </c>
      <c r="T6" s="446">
        <v>0</v>
      </c>
      <c r="U6" s="445">
        <v>0</v>
      </c>
      <c r="V6" s="448">
        <v>0</v>
      </c>
      <c r="W6" s="445">
        <v>0</v>
      </c>
    </row>
    <row r="7" spans="1:23" s="474" customFormat="1" ht="6" x14ac:dyDescent="0.15">
      <c r="A7" s="467"/>
      <c r="B7" s="468" t="s">
        <v>229</v>
      </c>
      <c r="C7" s="469"/>
      <c r="D7" s="470" t="s">
        <v>34841</v>
      </c>
      <c r="E7" s="471" t="s">
        <v>34841</v>
      </c>
      <c r="F7" s="473" t="s">
        <v>67</v>
      </c>
      <c r="G7" s="471" t="s">
        <v>67</v>
      </c>
      <c r="H7" s="473" t="s">
        <v>67</v>
      </c>
      <c r="I7" s="471" t="s">
        <v>67</v>
      </c>
      <c r="J7" s="473" t="s">
        <v>67</v>
      </c>
      <c r="K7" s="471" t="s">
        <v>67</v>
      </c>
      <c r="L7" s="473" t="s">
        <v>67</v>
      </c>
      <c r="M7" s="471" t="s">
        <v>67</v>
      </c>
      <c r="N7" s="473" t="s">
        <v>67</v>
      </c>
      <c r="O7" s="471" t="s">
        <v>67</v>
      </c>
      <c r="P7" s="473" t="s">
        <v>67</v>
      </c>
      <c r="Q7" s="471" t="s">
        <v>67</v>
      </c>
      <c r="R7" s="473" t="s">
        <v>67</v>
      </c>
      <c r="S7" s="471" t="s">
        <v>67</v>
      </c>
      <c r="T7" s="473" t="s">
        <v>67</v>
      </c>
      <c r="U7" s="471" t="s">
        <v>67</v>
      </c>
      <c r="V7" s="473" t="s">
        <v>67</v>
      </c>
      <c r="W7" s="471" t="s">
        <v>67</v>
      </c>
    </row>
    <row r="8" spans="1:23" x14ac:dyDescent="0.2">
      <c r="A8" s="441" t="s">
        <v>313</v>
      </c>
      <c r="B8" s="442" t="s">
        <v>314</v>
      </c>
      <c r="C8" s="443">
        <v>63614.310000000005</v>
      </c>
      <c r="D8" s="444">
        <v>0</v>
      </c>
      <c r="E8" s="445">
        <v>0</v>
      </c>
      <c r="F8" s="446">
        <v>0.5</v>
      </c>
      <c r="G8" s="445">
        <v>31807.155000000002</v>
      </c>
      <c r="H8" s="447">
        <v>0.5</v>
      </c>
      <c r="I8" s="445">
        <v>31807.155000000002</v>
      </c>
      <c r="J8" s="446">
        <v>0</v>
      </c>
      <c r="K8" s="445">
        <v>0</v>
      </c>
      <c r="L8" s="446">
        <v>0</v>
      </c>
      <c r="M8" s="445">
        <v>0</v>
      </c>
      <c r="N8" s="446">
        <v>0</v>
      </c>
      <c r="O8" s="445">
        <v>0</v>
      </c>
      <c r="P8" s="446">
        <v>0</v>
      </c>
      <c r="Q8" s="445">
        <v>0</v>
      </c>
      <c r="R8" s="448">
        <v>0</v>
      </c>
      <c r="S8" s="445">
        <v>0</v>
      </c>
      <c r="T8" s="446">
        <v>0</v>
      </c>
      <c r="U8" s="445">
        <v>0</v>
      </c>
      <c r="V8" s="448">
        <v>0</v>
      </c>
      <c r="W8" s="445">
        <v>0</v>
      </c>
    </row>
    <row r="9" spans="1:23" s="474" customFormat="1" ht="6" x14ac:dyDescent="0.15">
      <c r="A9" s="467"/>
      <c r="B9" s="468" t="s">
        <v>229</v>
      </c>
      <c r="C9" s="469"/>
      <c r="D9" s="470" t="s">
        <v>67</v>
      </c>
      <c r="E9" s="471" t="s">
        <v>67</v>
      </c>
      <c r="F9" s="473" t="s">
        <v>34841</v>
      </c>
      <c r="G9" s="471" t="s">
        <v>34841</v>
      </c>
      <c r="H9" s="473" t="s">
        <v>34841</v>
      </c>
      <c r="I9" s="471" t="s">
        <v>34841</v>
      </c>
      <c r="J9" s="473" t="s">
        <v>67</v>
      </c>
      <c r="K9" s="471" t="s">
        <v>67</v>
      </c>
      <c r="L9" s="473" t="s">
        <v>67</v>
      </c>
      <c r="M9" s="471" t="s">
        <v>67</v>
      </c>
      <c r="N9" s="473" t="s">
        <v>67</v>
      </c>
      <c r="O9" s="471" t="s">
        <v>67</v>
      </c>
      <c r="P9" s="473" t="s">
        <v>67</v>
      </c>
      <c r="Q9" s="471" t="s">
        <v>67</v>
      </c>
      <c r="R9" s="473" t="s">
        <v>67</v>
      </c>
      <c r="S9" s="471" t="s">
        <v>67</v>
      </c>
      <c r="T9" s="473" t="s">
        <v>67</v>
      </c>
      <c r="U9" s="471" t="s">
        <v>67</v>
      </c>
      <c r="V9" s="473" t="s">
        <v>67</v>
      </c>
      <c r="W9" s="471" t="s">
        <v>67</v>
      </c>
    </row>
    <row r="10" spans="1:23" x14ac:dyDescent="0.2">
      <c r="A10" s="441" t="s">
        <v>394</v>
      </c>
      <c r="B10" s="442" t="s">
        <v>395</v>
      </c>
      <c r="C10" s="443">
        <v>220133.76000000004</v>
      </c>
      <c r="D10" s="444">
        <v>0</v>
      </c>
      <c r="E10" s="445">
        <v>0</v>
      </c>
      <c r="F10" s="446">
        <v>0.3</v>
      </c>
      <c r="G10" s="445">
        <v>66040.128000000012</v>
      </c>
      <c r="H10" s="447">
        <v>0.4</v>
      </c>
      <c r="I10" s="445">
        <v>88053.504000000015</v>
      </c>
      <c r="J10" s="446">
        <v>0.3</v>
      </c>
      <c r="K10" s="445">
        <v>66040.128000000012</v>
      </c>
      <c r="L10" s="446">
        <v>0</v>
      </c>
      <c r="M10" s="445">
        <v>0</v>
      </c>
      <c r="N10" s="446">
        <v>0</v>
      </c>
      <c r="O10" s="445">
        <v>0</v>
      </c>
      <c r="P10" s="446">
        <v>0</v>
      </c>
      <c r="Q10" s="445">
        <v>0</v>
      </c>
      <c r="R10" s="448">
        <v>0</v>
      </c>
      <c r="S10" s="445">
        <v>0</v>
      </c>
      <c r="T10" s="446">
        <v>0</v>
      </c>
      <c r="U10" s="445">
        <v>0</v>
      </c>
      <c r="V10" s="448">
        <v>0</v>
      </c>
      <c r="W10" s="445">
        <v>0</v>
      </c>
    </row>
    <row r="11" spans="1:23" s="474" customFormat="1" ht="6" x14ac:dyDescent="0.15">
      <c r="A11" s="467"/>
      <c r="B11" s="468" t="s">
        <v>229</v>
      </c>
      <c r="C11" s="469"/>
      <c r="D11" s="470" t="s">
        <v>67</v>
      </c>
      <c r="E11" s="471" t="s">
        <v>67</v>
      </c>
      <c r="F11" s="473" t="s">
        <v>34841</v>
      </c>
      <c r="G11" s="471" t="s">
        <v>34841</v>
      </c>
      <c r="H11" s="473" t="s">
        <v>34841</v>
      </c>
      <c r="I11" s="471" t="s">
        <v>34841</v>
      </c>
      <c r="J11" s="473" t="s">
        <v>34841</v>
      </c>
      <c r="K11" s="471" t="s">
        <v>34841</v>
      </c>
      <c r="L11" s="473" t="s">
        <v>67</v>
      </c>
      <c r="M11" s="471" t="s">
        <v>67</v>
      </c>
      <c r="N11" s="473" t="s">
        <v>67</v>
      </c>
      <c r="O11" s="471" t="s">
        <v>67</v>
      </c>
      <c r="P11" s="473" t="s">
        <v>67</v>
      </c>
      <c r="Q11" s="471" t="s">
        <v>67</v>
      </c>
      <c r="R11" s="473" t="s">
        <v>67</v>
      </c>
      <c r="S11" s="471" t="s">
        <v>67</v>
      </c>
      <c r="T11" s="473" t="s">
        <v>67</v>
      </c>
      <c r="U11" s="471" t="s">
        <v>67</v>
      </c>
      <c r="V11" s="473" t="s">
        <v>67</v>
      </c>
      <c r="W11" s="471" t="s">
        <v>67</v>
      </c>
    </row>
    <row r="12" spans="1:23" x14ac:dyDescent="0.2">
      <c r="A12" s="441" t="s">
        <v>425</v>
      </c>
      <c r="B12" s="442" t="s">
        <v>426</v>
      </c>
      <c r="C12" s="443">
        <v>57575.97</v>
      </c>
      <c r="D12" s="444">
        <v>0</v>
      </c>
      <c r="E12" s="445">
        <v>0</v>
      </c>
      <c r="F12" s="446">
        <v>0.3</v>
      </c>
      <c r="G12" s="445">
        <v>17272.791000000001</v>
      </c>
      <c r="H12" s="447">
        <v>0.4</v>
      </c>
      <c r="I12" s="445">
        <v>23030.388000000003</v>
      </c>
      <c r="J12" s="446">
        <v>0.3</v>
      </c>
      <c r="K12" s="445">
        <v>17272.791000000001</v>
      </c>
      <c r="L12" s="446">
        <v>0</v>
      </c>
      <c r="M12" s="445">
        <v>0</v>
      </c>
      <c r="N12" s="446">
        <v>0</v>
      </c>
      <c r="O12" s="445">
        <v>0</v>
      </c>
      <c r="P12" s="446">
        <v>0</v>
      </c>
      <c r="Q12" s="445">
        <v>0</v>
      </c>
      <c r="R12" s="448">
        <v>0</v>
      </c>
      <c r="S12" s="445">
        <v>0</v>
      </c>
      <c r="T12" s="446">
        <v>0</v>
      </c>
      <c r="U12" s="445">
        <v>0</v>
      </c>
      <c r="V12" s="448">
        <v>0</v>
      </c>
      <c r="W12" s="445">
        <v>0</v>
      </c>
    </row>
    <row r="13" spans="1:23" s="474" customFormat="1" ht="6" x14ac:dyDescent="0.15">
      <c r="A13" s="467"/>
      <c r="B13" s="468" t="s">
        <v>229</v>
      </c>
      <c r="C13" s="469"/>
      <c r="D13" s="470" t="s">
        <v>67</v>
      </c>
      <c r="E13" s="471" t="s">
        <v>67</v>
      </c>
      <c r="F13" s="473" t="s">
        <v>34841</v>
      </c>
      <c r="G13" s="471" t="s">
        <v>34841</v>
      </c>
      <c r="H13" s="473" t="s">
        <v>34841</v>
      </c>
      <c r="I13" s="471" t="s">
        <v>34841</v>
      </c>
      <c r="J13" s="473" t="s">
        <v>34841</v>
      </c>
      <c r="K13" s="471" t="s">
        <v>34841</v>
      </c>
      <c r="L13" s="473" t="s">
        <v>67</v>
      </c>
      <c r="M13" s="471" t="s">
        <v>67</v>
      </c>
      <c r="N13" s="473" t="s">
        <v>67</v>
      </c>
      <c r="O13" s="471" t="s">
        <v>67</v>
      </c>
      <c r="P13" s="473" t="s">
        <v>67</v>
      </c>
      <c r="Q13" s="471" t="s">
        <v>67</v>
      </c>
      <c r="R13" s="473" t="s">
        <v>67</v>
      </c>
      <c r="S13" s="471" t="s">
        <v>67</v>
      </c>
      <c r="T13" s="473" t="s">
        <v>67</v>
      </c>
      <c r="U13" s="471" t="s">
        <v>67</v>
      </c>
      <c r="V13" s="473" t="s">
        <v>67</v>
      </c>
      <c r="W13" s="471" t="s">
        <v>67</v>
      </c>
    </row>
    <row r="14" spans="1:23" x14ac:dyDescent="0.2">
      <c r="A14" s="441" t="s">
        <v>431</v>
      </c>
      <c r="B14" s="442" t="s">
        <v>432</v>
      </c>
      <c r="C14" s="443">
        <v>43189.810000000005</v>
      </c>
      <c r="D14" s="444">
        <v>0</v>
      </c>
      <c r="E14" s="445">
        <v>0</v>
      </c>
      <c r="F14" s="446">
        <v>0</v>
      </c>
      <c r="G14" s="445">
        <v>0</v>
      </c>
      <c r="H14" s="447">
        <v>0.5</v>
      </c>
      <c r="I14" s="445">
        <v>21594.905000000002</v>
      </c>
      <c r="J14" s="446">
        <v>0.5</v>
      </c>
      <c r="K14" s="445">
        <v>21594.905000000002</v>
      </c>
      <c r="L14" s="446">
        <v>0</v>
      </c>
      <c r="M14" s="445">
        <v>0</v>
      </c>
      <c r="N14" s="446">
        <v>0</v>
      </c>
      <c r="O14" s="445">
        <v>0</v>
      </c>
      <c r="P14" s="446">
        <v>0</v>
      </c>
      <c r="Q14" s="445">
        <v>0</v>
      </c>
      <c r="R14" s="448">
        <v>0</v>
      </c>
      <c r="S14" s="445">
        <v>0</v>
      </c>
      <c r="T14" s="446">
        <v>0</v>
      </c>
      <c r="U14" s="445">
        <v>0</v>
      </c>
      <c r="V14" s="448">
        <v>0</v>
      </c>
      <c r="W14" s="445">
        <v>0</v>
      </c>
    </row>
    <row r="15" spans="1:23" s="474" customFormat="1" ht="6" x14ac:dyDescent="0.15">
      <c r="A15" s="467"/>
      <c r="B15" s="468" t="s">
        <v>229</v>
      </c>
      <c r="C15" s="469"/>
      <c r="D15" s="470" t="s">
        <v>67</v>
      </c>
      <c r="E15" s="471" t="s">
        <v>67</v>
      </c>
      <c r="F15" s="473" t="s">
        <v>67</v>
      </c>
      <c r="G15" s="471" t="s">
        <v>67</v>
      </c>
      <c r="H15" s="473" t="s">
        <v>34841</v>
      </c>
      <c r="I15" s="471" t="s">
        <v>34841</v>
      </c>
      <c r="J15" s="473" t="s">
        <v>34841</v>
      </c>
      <c r="K15" s="471" t="s">
        <v>34841</v>
      </c>
      <c r="L15" s="473" t="s">
        <v>67</v>
      </c>
      <c r="M15" s="471" t="s">
        <v>67</v>
      </c>
      <c r="N15" s="473" t="s">
        <v>67</v>
      </c>
      <c r="O15" s="471" t="s">
        <v>67</v>
      </c>
      <c r="P15" s="473" t="s">
        <v>67</v>
      </c>
      <c r="Q15" s="471" t="s">
        <v>67</v>
      </c>
      <c r="R15" s="473" t="s">
        <v>67</v>
      </c>
      <c r="S15" s="471" t="s">
        <v>67</v>
      </c>
      <c r="T15" s="473" t="s">
        <v>67</v>
      </c>
      <c r="U15" s="471" t="s">
        <v>67</v>
      </c>
      <c r="V15" s="473" t="s">
        <v>67</v>
      </c>
      <c r="W15" s="471" t="s">
        <v>67</v>
      </c>
    </row>
    <row r="16" spans="1:23" x14ac:dyDescent="0.2">
      <c r="A16" s="441" t="s">
        <v>449</v>
      </c>
      <c r="B16" s="442" t="s">
        <v>450</v>
      </c>
      <c r="C16" s="443">
        <v>416362.06000000006</v>
      </c>
      <c r="D16" s="444">
        <v>0</v>
      </c>
      <c r="E16" s="445">
        <v>0</v>
      </c>
      <c r="F16" s="446">
        <v>0</v>
      </c>
      <c r="G16" s="445">
        <v>0</v>
      </c>
      <c r="H16" s="447">
        <v>0</v>
      </c>
      <c r="I16" s="445">
        <v>0</v>
      </c>
      <c r="J16" s="446">
        <v>0.3</v>
      </c>
      <c r="K16" s="445">
        <v>124908.61800000002</v>
      </c>
      <c r="L16" s="446">
        <v>0.4</v>
      </c>
      <c r="M16" s="445">
        <v>166544.82400000002</v>
      </c>
      <c r="N16" s="446">
        <v>0.3</v>
      </c>
      <c r="O16" s="445">
        <v>124908.61800000002</v>
      </c>
      <c r="P16" s="446">
        <v>0</v>
      </c>
      <c r="Q16" s="445">
        <v>0</v>
      </c>
      <c r="R16" s="448">
        <v>0</v>
      </c>
      <c r="S16" s="445">
        <v>0</v>
      </c>
      <c r="T16" s="446">
        <v>0</v>
      </c>
      <c r="U16" s="445">
        <v>0</v>
      </c>
      <c r="V16" s="448">
        <v>0</v>
      </c>
      <c r="W16" s="445">
        <v>0</v>
      </c>
    </row>
    <row r="17" spans="1:23" s="474" customFormat="1" ht="6" x14ac:dyDescent="0.15">
      <c r="A17" s="467"/>
      <c r="B17" s="468" t="s">
        <v>229</v>
      </c>
      <c r="C17" s="469"/>
      <c r="D17" s="470" t="s">
        <v>67</v>
      </c>
      <c r="E17" s="471" t="s">
        <v>67</v>
      </c>
      <c r="F17" s="473" t="s">
        <v>67</v>
      </c>
      <c r="G17" s="471" t="s">
        <v>67</v>
      </c>
      <c r="H17" s="473" t="s">
        <v>67</v>
      </c>
      <c r="I17" s="471" t="s">
        <v>67</v>
      </c>
      <c r="J17" s="473" t="s">
        <v>34841</v>
      </c>
      <c r="K17" s="471" t="s">
        <v>34841</v>
      </c>
      <c r="L17" s="473" t="s">
        <v>34841</v>
      </c>
      <c r="M17" s="471" t="s">
        <v>34841</v>
      </c>
      <c r="N17" s="473" t="s">
        <v>34841</v>
      </c>
      <c r="O17" s="471" t="s">
        <v>34841</v>
      </c>
      <c r="P17" s="473" t="s">
        <v>67</v>
      </c>
      <c r="Q17" s="471" t="s">
        <v>67</v>
      </c>
      <c r="R17" s="473" t="s">
        <v>67</v>
      </c>
      <c r="S17" s="471" t="s">
        <v>67</v>
      </c>
      <c r="T17" s="473" t="s">
        <v>67</v>
      </c>
      <c r="U17" s="471" t="s">
        <v>67</v>
      </c>
      <c r="V17" s="473" t="s">
        <v>67</v>
      </c>
      <c r="W17" s="471" t="s">
        <v>67</v>
      </c>
    </row>
    <row r="18" spans="1:23" x14ac:dyDescent="0.2">
      <c r="A18" s="441" t="s">
        <v>475</v>
      </c>
      <c r="B18" s="442" t="s">
        <v>476</v>
      </c>
      <c r="C18" s="443">
        <v>220675.01000000013</v>
      </c>
      <c r="D18" s="444">
        <v>0</v>
      </c>
      <c r="E18" s="445">
        <v>0</v>
      </c>
      <c r="F18" s="446">
        <v>0</v>
      </c>
      <c r="G18" s="445">
        <v>0</v>
      </c>
      <c r="H18" s="447">
        <v>0</v>
      </c>
      <c r="I18" s="445">
        <v>0</v>
      </c>
      <c r="J18" s="446">
        <v>0.3</v>
      </c>
      <c r="K18" s="445">
        <v>66202.503000000041</v>
      </c>
      <c r="L18" s="446">
        <v>0.4</v>
      </c>
      <c r="M18" s="445">
        <v>88270.004000000059</v>
      </c>
      <c r="N18" s="446">
        <v>0.3</v>
      </c>
      <c r="O18" s="445">
        <v>66202.503000000041</v>
      </c>
      <c r="P18" s="446">
        <v>0</v>
      </c>
      <c r="Q18" s="445">
        <v>0</v>
      </c>
      <c r="R18" s="448">
        <v>0</v>
      </c>
      <c r="S18" s="445">
        <v>0</v>
      </c>
      <c r="T18" s="446">
        <v>0</v>
      </c>
      <c r="U18" s="445">
        <v>0</v>
      </c>
      <c r="V18" s="448">
        <v>0</v>
      </c>
      <c r="W18" s="445">
        <v>0</v>
      </c>
    </row>
    <row r="19" spans="1:23" s="474" customFormat="1" ht="6" x14ac:dyDescent="0.15">
      <c r="A19" s="467"/>
      <c r="B19" s="468" t="s">
        <v>229</v>
      </c>
      <c r="C19" s="469"/>
      <c r="D19" s="470" t="s">
        <v>67</v>
      </c>
      <c r="E19" s="471" t="s">
        <v>67</v>
      </c>
      <c r="F19" s="473" t="s">
        <v>67</v>
      </c>
      <c r="G19" s="471" t="s">
        <v>67</v>
      </c>
      <c r="H19" s="473" t="s">
        <v>67</v>
      </c>
      <c r="I19" s="471" t="s">
        <v>67</v>
      </c>
      <c r="J19" s="473" t="s">
        <v>34841</v>
      </c>
      <c r="K19" s="471" t="s">
        <v>34841</v>
      </c>
      <c r="L19" s="473" t="s">
        <v>34841</v>
      </c>
      <c r="M19" s="471" t="s">
        <v>34841</v>
      </c>
      <c r="N19" s="473" t="s">
        <v>34841</v>
      </c>
      <c r="O19" s="471" t="s">
        <v>34841</v>
      </c>
      <c r="P19" s="473" t="s">
        <v>67</v>
      </c>
      <c r="Q19" s="471" t="s">
        <v>67</v>
      </c>
      <c r="R19" s="473" t="s">
        <v>67</v>
      </c>
      <c r="S19" s="471" t="s">
        <v>67</v>
      </c>
      <c r="T19" s="473" t="s">
        <v>67</v>
      </c>
      <c r="U19" s="471" t="s">
        <v>67</v>
      </c>
      <c r="V19" s="473" t="s">
        <v>67</v>
      </c>
      <c r="W19" s="471" t="s">
        <v>67</v>
      </c>
    </row>
    <row r="20" spans="1:23" x14ac:dyDescent="0.2">
      <c r="A20" s="441" t="s">
        <v>703</v>
      </c>
      <c r="B20" s="442" t="s">
        <v>704</v>
      </c>
      <c r="C20" s="443">
        <v>157887.26999999996</v>
      </c>
      <c r="D20" s="444">
        <v>0</v>
      </c>
      <c r="E20" s="445">
        <v>0</v>
      </c>
      <c r="F20" s="446">
        <v>0</v>
      </c>
      <c r="G20" s="445">
        <v>0</v>
      </c>
      <c r="H20" s="447">
        <v>0.5</v>
      </c>
      <c r="I20" s="445">
        <v>78943.63499999998</v>
      </c>
      <c r="J20" s="446">
        <v>0.5</v>
      </c>
      <c r="K20" s="445">
        <v>78943.63499999998</v>
      </c>
      <c r="L20" s="446">
        <v>0</v>
      </c>
      <c r="M20" s="445">
        <v>0</v>
      </c>
      <c r="N20" s="446">
        <v>0</v>
      </c>
      <c r="O20" s="445">
        <v>0</v>
      </c>
      <c r="P20" s="446">
        <v>0</v>
      </c>
      <c r="Q20" s="445">
        <v>0</v>
      </c>
      <c r="R20" s="448">
        <v>0</v>
      </c>
      <c r="S20" s="445">
        <v>0</v>
      </c>
      <c r="T20" s="446">
        <v>0</v>
      </c>
      <c r="U20" s="445">
        <v>0</v>
      </c>
      <c r="V20" s="448">
        <v>0</v>
      </c>
      <c r="W20" s="445">
        <v>0</v>
      </c>
    </row>
    <row r="21" spans="1:23" s="474" customFormat="1" ht="6" x14ac:dyDescent="0.15">
      <c r="A21" s="467"/>
      <c r="B21" s="468" t="s">
        <v>229</v>
      </c>
      <c r="C21" s="469"/>
      <c r="D21" s="470" t="s">
        <v>67</v>
      </c>
      <c r="E21" s="471" t="s">
        <v>67</v>
      </c>
      <c r="F21" s="473" t="s">
        <v>67</v>
      </c>
      <c r="G21" s="471" t="s">
        <v>67</v>
      </c>
      <c r="H21" s="473" t="s">
        <v>34841</v>
      </c>
      <c r="I21" s="471" t="s">
        <v>34841</v>
      </c>
      <c r="J21" s="473" t="s">
        <v>34841</v>
      </c>
      <c r="K21" s="471" t="s">
        <v>34841</v>
      </c>
      <c r="L21" s="473" t="s">
        <v>67</v>
      </c>
      <c r="M21" s="471" t="s">
        <v>67</v>
      </c>
      <c r="N21" s="473" t="s">
        <v>67</v>
      </c>
      <c r="O21" s="471" t="s">
        <v>67</v>
      </c>
      <c r="P21" s="473" t="s">
        <v>67</v>
      </c>
      <c r="Q21" s="471" t="s">
        <v>67</v>
      </c>
      <c r="R21" s="473" t="s">
        <v>67</v>
      </c>
      <c r="S21" s="471" t="s">
        <v>67</v>
      </c>
      <c r="T21" s="473" t="s">
        <v>67</v>
      </c>
      <c r="U21" s="471" t="s">
        <v>67</v>
      </c>
      <c r="V21" s="473" t="s">
        <v>67</v>
      </c>
      <c r="W21" s="471" t="s">
        <v>67</v>
      </c>
    </row>
    <row r="22" spans="1:23" x14ac:dyDescent="0.2">
      <c r="A22" s="441" t="s">
        <v>771</v>
      </c>
      <c r="B22" s="442" t="s">
        <v>772</v>
      </c>
      <c r="C22" s="443">
        <v>733710.78000000014</v>
      </c>
      <c r="D22" s="444">
        <v>0</v>
      </c>
      <c r="E22" s="445">
        <v>0</v>
      </c>
      <c r="F22" s="446">
        <v>0</v>
      </c>
      <c r="G22" s="445">
        <v>0</v>
      </c>
      <c r="H22" s="447">
        <v>0</v>
      </c>
      <c r="I22" s="445">
        <v>0</v>
      </c>
      <c r="J22" s="446">
        <v>0</v>
      </c>
      <c r="K22" s="445">
        <v>0</v>
      </c>
      <c r="L22" s="446">
        <v>0.25</v>
      </c>
      <c r="M22" s="445">
        <v>183427.69500000004</v>
      </c>
      <c r="N22" s="446">
        <v>0.25</v>
      </c>
      <c r="O22" s="445">
        <v>183427.69500000004</v>
      </c>
      <c r="P22" s="446">
        <v>0.25</v>
      </c>
      <c r="Q22" s="445">
        <v>183427.69500000004</v>
      </c>
      <c r="R22" s="448">
        <v>0.25</v>
      </c>
      <c r="S22" s="445">
        <v>183427.69500000004</v>
      </c>
      <c r="T22" s="446">
        <v>0</v>
      </c>
      <c r="U22" s="445">
        <v>0</v>
      </c>
      <c r="V22" s="448">
        <v>0</v>
      </c>
      <c r="W22" s="445">
        <v>0</v>
      </c>
    </row>
    <row r="23" spans="1:23" s="474" customFormat="1" ht="6" x14ac:dyDescent="0.15">
      <c r="A23" s="467"/>
      <c r="B23" s="468" t="s">
        <v>229</v>
      </c>
      <c r="C23" s="469"/>
      <c r="D23" s="470" t="s">
        <v>67</v>
      </c>
      <c r="E23" s="471" t="s">
        <v>67</v>
      </c>
      <c r="F23" s="473" t="s">
        <v>67</v>
      </c>
      <c r="G23" s="471" t="s">
        <v>67</v>
      </c>
      <c r="H23" s="473" t="s">
        <v>67</v>
      </c>
      <c r="I23" s="471" t="s">
        <v>67</v>
      </c>
      <c r="J23" s="473" t="s">
        <v>67</v>
      </c>
      <c r="K23" s="471" t="s">
        <v>67</v>
      </c>
      <c r="L23" s="473" t="s">
        <v>34841</v>
      </c>
      <c r="M23" s="471" t="s">
        <v>34841</v>
      </c>
      <c r="N23" s="473" t="s">
        <v>34841</v>
      </c>
      <c r="O23" s="471" t="s">
        <v>34841</v>
      </c>
      <c r="P23" s="473" t="s">
        <v>34841</v>
      </c>
      <c r="Q23" s="471" t="s">
        <v>34841</v>
      </c>
      <c r="R23" s="473" t="s">
        <v>34841</v>
      </c>
      <c r="S23" s="471" t="s">
        <v>34841</v>
      </c>
      <c r="T23" s="473" t="s">
        <v>67</v>
      </c>
      <c r="U23" s="471" t="s">
        <v>67</v>
      </c>
      <c r="V23" s="473" t="s">
        <v>67</v>
      </c>
      <c r="W23" s="471" t="s">
        <v>67</v>
      </c>
    </row>
    <row r="24" spans="1:23" x14ac:dyDescent="0.2">
      <c r="A24" s="441" t="s">
        <v>955</v>
      </c>
      <c r="B24" s="442" t="s">
        <v>621</v>
      </c>
      <c r="C24" s="443">
        <v>179888.00999999998</v>
      </c>
      <c r="D24" s="444">
        <v>0</v>
      </c>
      <c r="E24" s="445">
        <v>0</v>
      </c>
      <c r="F24" s="446">
        <v>0</v>
      </c>
      <c r="G24" s="445">
        <v>0</v>
      </c>
      <c r="H24" s="447">
        <v>0</v>
      </c>
      <c r="I24" s="445">
        <v>0</v>
      </c>
      <c r="J24" s="446">
        <v>0</v>
      </c>
      <c r="K24" s="445">
        <v>0</v>
      </c>
      <c r="L24" s="446">
        <v>0</v>
      </c>
      <c r="M24" s="445">
        <v>0</v>
      </c>
      <c r="N24" s="446">
        <v>0</v>
      </c>
      <c r="O24" s="445">
        <v>0</v>
      </c>
      <c r="P24" s="446">
        <v>0</v>
      </c>
      <c r="Q24" s="445">
        <v>0</v>
      </c>
      <c r="R24" s="448">
        <v>0.5</v>
      </c>
      <c r="S24" s="445">
        <v>89944.00499999999</v>
      </c>
      <c r="T24" s="446">
        <v>0.5</v>
      </c>
      <c r="U24" s="445">
        <v>89944.00499999999</v>
      </c>
      <c r="V24" s="448">
        <v>0</v>
      </c>
      <c r="W24" s="445">
        <v>0</v>
      </c>
    </row>
    <row r="25" spans="1:23" s="474" customFormat="1" ht="6" x14ac:dyDescent="0.15">
      <c r="A25" s="467"/>
      <c r="B25" s="468" t="s">
        <v>229</v>
      </c>
      <c r="C25" s="469"/>
      <c r="D25" s="470" t="s">
        <v>67</v>
      </c>
      <c r="E25" s="471" t="s">
        <v>67</v>
      </c>
      <c r="F25" s="473" t="s">
        <v>67</v>
      </c>
      <c r="G25" s="471" t="s">
        <v>67</v>
      </c>
      <c r="H25" s="473" t="s">
        <v>67</v>
      </c>
      <c r="I25" s="471" t="s">
        <v>67</v>
      </c>
      <c r="J25" s="473" t="s">
        <v>67</v>
      </c>
      <c r="K25" s="471" t="s">
        <v>67</v>
      </c>
      <c r="L25" s="473" t="s">
        <v>67</v>
      </c>
      <c r="M25" s="471" t="s">
        <v>67</v>
      </c>
      <c r="N25" s="473" t="s">
        <v>67</v>
      </c>
      <c r="O25" s="471" t="s">
        <v>67</v>
      </c>
      <c r="P25" s="473" t="s">
        <v>67</v>
      </c>
      <c r="Q25" s="471" t="s">
        <v>67</v>
      </c>
      <c r="R25" s="473" t="s">
        <v>34841</v>
      </c>
      <c r="S25" s="471" t="s">
        <v>34841</v>
      </c>
      <c r="T25" s="473" t="s">
        <v>34841</v>
      </c>
      <c r="U25" s="471" t="s">
        <v>34841</v>
      </c>
      <c r="V25" s="473" t="s">
        <v>67</v>
      </c>
      <c r="W25" s="471" t="s">
        <v>67</v>
      </c>
    </row>
    <row r="26" spans="1:23" x14ac:dyDescent="0.2">
      <c r="A26" s="441" t="s">
        <v>1015</v>
      </c>
      <c r="B26" s="442" t="s">
        <v>1016</v>
      </c>
      <c r="C26" s="443">
        <v>178883.86</v>
      </c>
      <c r="D26" s="444">
        <v>0</v>
      </c>
      <c r="E26" s="445">
        <v>0</v>
      </c>
      <c r="F26" s="446">
        <v>0</v>
      </c>
      <c r="G26" s="445">
        <v>0</v>
      </c>
      <c r="H26" s="447">
        <v>0</v>
      </c>
      <c r="I26" s="445">
        <v>0</v>
      </c>
      <c r="J26" s="446">
        <v>0</v>
      </c>
      <c r="K26" s="445">
        <v>0</v>
      </c>
      <c r="L26" s="446">
        <v>0</v>
      </c>
      <c r="M26" s="445">
        <v>0</v>
      </c>
      <c r="N26" s="446">
        <v>0</v>
      </c>
      <c r="O26" s="445">
        <v>0</v>
      </c>
      <c r="P26" s="446">
        <v>0.4</v>
      </c>
      <c r="Q26" s="445">
        <v>71553.543999999994</v>
      </c>
      <c r="R26" s="448">
        <v>0.4</v>
      </c>
      <c r="S26" s="445">
        <v>71553.543999999994</v>
      </c>
      <c r="T26" s="446">
        <v>0.2</v>
      </c>
      <c r="U26" s="445">
        <v>35776.771999999997</v>
      </c>
      <c r="V26" s="448">
        <v>0</v>
      </c>
      <c r="W26" s="445">
        <v>0</v>
      </c>
    </row>
    <row r="27" spans="1:23" s="474" customFormat="1" ht="6" x14ac:dyDescent="0.15">
      <c r="A27" s="467"/>
      <c r="B27" s="468" t="s">
        <v>229</v>
      </c>
      <c r="C27" s="469"/>
      <c r="D27" s="470" t="s">
        <v>67</v>
      </c>
      <c r="E27" s="471" t="s">
        <v>67</v>
      </c>
      <c r="F27" s="473" t="s">
        <v>67</v>
      </c>
      <c r="G27" s="471" t="s">
        <v>67</v>
      </c>
      <c r="H27" s="473" t="s">
        <v>67</v>
      </c>
      <c r="I27" s="471" t="s">
        <v>67</v>
      </c>
      <c r="J27" s="473" t="s">
        <v>67</v>
      </c>
      <c r="K27" s="471" t="s">
        <v>67</v>
      </c>
      <c r="L27" s="473" t="s">
        <v>67</v>
      </c>
      <c r="M27" s="471" t="s">
        <v>67</v>
      </c>
      <c r="N27" s="473" t="s">
        <v>67</v>
      </c>
      <c r="O27" s="471" t="s">
        <v>67</v>
      </c>
      <c r="P27" s="473" t="s">
        <v>34841</v>
      </c>
      <c r="Q27" s="471" t="s">
        <v>34841</v>
      </c>
      <c r="R27" s="473" t="s">
        <v>34841</v>
      </c>
      <c r="S27" s="471" t="s">
        <v>34841</v>
      </c>
      <c r="T27" s="473" t="s">
        <v>34841</v>
      </c>
      <c r="U27" s="471" t="s">
        <v>34841</v>
      </c>
      <c r="V27" s="473" t="s">
        <v>67</v>
      </c>
      <c r="W27" s="471" t="s">
        <v>67</v>
      </c>
    </row>
    <row r="28" spans="1:23" x14ac:dyDescent="0.2">
      <c r="A28" s="441" t="s">
        <v>1045</v>
      </c>
      <c r="B28" s="442" t="s">
        <v>1046</v>
      </c>
      <c r="C28" s="443">
        <v>22976.58</v>
      </c>
      <c r="D28" s="444">
        <v>0</v>
      </c>
      <c r="E28" s="445">
        <v>0</v>
      </c>
      <c r="F28" s="446">
        <v>0</v>
      </c>
      <c r="G28" s="445">
        <v>0</v>
      </c>
      <c r="H28" s="447">
        <v>0</v>
      </c>
      <c r="I28" s="445">
        <v>0</v>
      </c>
      <c r="J28" s="446">
        <v>0</v>
      </c>
      <c r="K28" s="445">
        <v>0</v>
      </c>
      <c r="L28" s="446">
        <v>0.3</v>
      </c>
      <c r="M28" s="445">
        <v>6892.9740000000002</v>
      </c>
      <c r="N28" s="446">
        <v>0.4</v>
      </c>
      <c r="O28" s="445">
        <v>9190.6320000000014</v>
      </c>
      <c r="P28" s="446">
        <v>0.3</v>
      </c>
      <c r="Q28" s="445">
        <v>6892.9740000000002</v>
      </c>
      <c r="R28" s="448">
        <v>0</v>
      </c>
      <c r="S28" s="445">
        <v>0</v>
      </c>
      <c r="T28" s="446">
        <v>0</v>
      </c>
      <c r="U28" s="445">
        <v>0</v>
      </c>
      <c r="V28" s="448">
        <v>0</v>
      </c>
      <c r="W28" s="445">
        <v>0</v>
      </c>
    </row>
    <row r="29" spans="1:23" s="474" customFormat="1" ht="6" x14ac:dyDescent="0.15">
      <c r="A29" s="467"/>
      <c r="B29" s="468" t="s">
        <v>229</v>
      </c>
      <c r="C29" s="469"/>
      <c r="D29" s="470" t="s">
        <v>67</v>
      </c>
      <c r="E29" s="471" t="s">
        <v>67</v>
      </c>
      <c r="F29" s="473" t="s">
        <v>67</v>
      </c>
      <c r="G29" s="471" t="s">
        <v>67</v>
      </c>
      <c r="H29" s="473" t="s">
        <v>67</v>
      </c>
      <c r="I29" s="471" t="s">
        <v>67</v>
      </c>
      <c r="J29" s="473" t="s">
        <v>67</v>
      </c>
      <c r="K29" s="471" t="s">
        <v>67</v>
      </c>
      <c r="L29" s="473" t="s">
        <v>34841</v>
      </c>
      <c r="M29" s="471" t="s">
        <v>34841</v>
      </c>
      <c r="N29" s="473" t="s">
        <v>34841</v>
      </c>
      <c r="O29" s="471" t="s">
        <v>34841</v>
      </c>
      <c r="P29" s="473" t="s">
        <v>34841</v>
      </c>
      <c r="Q29" s="471" t="s">
        <v>34841</v>
      </c>
      <c r="R29" s="473" t="s">
        <v>67</v>
      </c>
      <c r="S29" s="471" t="s">
        <v>67</v>
      </c>
      <c r="T29" s="473" t="s">
        <v>67</v>
      </c>
      <c r="U29" s="471" t="s">
        <v>67</v>
      </c>
      <c r="V29" s="473" t="s">
        <v>67</v>
      </c>
      <c r="W29" s="471" t="s">
        <v>67</v>
      </c>
    </row>
    <row r="30" spans="1:23" x14ac:dyDescent="0.2">
      <c r="A30" s="441" t="s">
        <v>1055</v>
      </c>
      <c r="B30" s="442" t="s">
        <v>1056</v>
      </c>
      <c r="C30" s="443">
        <v>42144.09</v>
      </c>
      <c r="D30" s="444">
        <v>0</v>
      </c>
      <c r="E30" s="445">
        <v>0</v>
      </c>
      <c r="F30" s="446">
        <v>0</v>
      </c>
      <c r="G30" s="445">
        <v>0</v>
      </c>
      <c r="H30" s="447">
        <v>0</v>
      </c>
      <c r="I30" s="445">
        <v>0</v>
      </c>
      <c r="J30" s="446">
        <v>0</v>
      </c>
      <c r="K30" s="445">
        <v>0</v>
      </c>
      <c r="L30" s="446">
        <v>0</v>
      </c>
      <c r="M30" s="445">
        <v>0</v>
      </c>
      <c r="N30" s="446">
        <v>0.3</v>
      </c>
      <c r="O30" s="445">
        <v>12643.226999999999</v>
      </c>
      <c r="P30" s="446">
        <v>0.5</v>
      </c>
      <c r="Q30" s="445">
        <v>21072.044999999998</v>
      </c>
      <c r="R30" s="448">
        <v>0.2</v>
      </c>
      <c r="S30" s="445">
        <v>8428.8179999999993</v>
      </c>
      <c r="T30" s="446">
        <v>0</v>
      </c>
      <c r="U30" s="445">
        <v>0</v>
      </c>
      <c r="V30" s="448">
        <v>0</v>
      </c>
      <c r="W30" s="445">
        <v>0</v>
      </c>
    </row>
    <row r="31" spans="1:23" s="474" customFormat="1" ht="6" x14ac:dyDescent="0.15">
      <c r="A31" s="467"/>
      <c r="B31" s="468" t="s">
        <v>229</v>
      </c>
      <c r="C31" s="469"/>
      <c r="D31" s="470" t="s">
        <v>67</v>
      </c>
      <c r="E31" s="471" t="s">
        <v>67</v>
      </c>
      <c r="F31" s="473" t="s">
        <v>67</v>
      </c>
      <c r="G31" s="471" t="s">
        <v>67</v>
      </c>
      <c r="H31" s="473" t="s">
        <v>67</v>
      </c>
      <c r="I31" s="471" t="s">
        <v>67</v>
      </c>
      <c r="J31" s="473" t="s">
        <v>67</v>
      </c>
      <c r="K31" s="471" t="s">
        <v>67</v>
      </c>
      <c r="L31" s="473" t="s">
        <v>67</v>
      </c>
      <c r="M31" s="471" t="s">
        <v>67</v>
      </c>
      <c r="N31" s="473" t="s">
        <v>34841</v>
      </c>
      <c r="O31" s="471" t="s">
        <v>34841</v>
      </c>
      <c r="P31" s="473" t="s">
        <v>34841</v>
      </c>
      <c r="Q31" s="471" t="s">
        <v>34841</v>
      </c>
      <c r="R31" s="473" t="s">
        <v>34841</v>
      </c>
      <c r="S31" s="471" t="s">
        <v>34841</v>
      </c>
      <c r="T31" s="473" t="s">
        <v>67</v>
      </c>
      <c r="U31" s="471" t="s">
        <v>67</v>
      </c>
      <c r="V31" s="473" t="s">
        <v>67</v>
      </c>
      <c r="W31" s="471" t="s">
        <v>67</v>
      </c>
    </row>
    <row r="32" spans="1:23" x14ac:dyDescent="0.2">
      <c r="A32" s="441" t="s">
        <v>1082</v>
      </c>
      <c r="B32" s="442" t="s">
        <v>1083</v>
      </c>
      <c r="C32" s="443">
        <v>50475.25</v>
      </c>
      <c r="D32" s="444">
        <v>0</v>
      </c>
      <c r="E32" s="445">
        <v>0</v>
      </c>
      <c r="F32" s="446">
        <v>0</v>
      </c>
      <c r="G32" s="445">
        <v>0</v>
      </c>
      <c r="H32" s="447">
        <v>0</v>
      </c>
      <c r="I32" s="445">
        <v>0</v>
      </c>
      <c r="J32" s="446">
        <v>0</v>
      </c>
      <c r="K32" s="445">
        <v>0</v>
      </c>
      <c r="L32" s="446">
        <v>0.5</v>
      </c>
      <c r="M32" s="445">
        <v>25237.625</v>
      </c>
      <c r="N32" s="446">
        <v>0.5</v>
      </c>
      <c r="O32" s="445">
        <v>25237.625</v>
      </c>
      <c r="P32" s="446">
        <v>0</v>
      </c>
      <c r="Q32" s="445">
        <v>0</v>
      </c>
      <c r="R32" s="448">
        <v>0</v>
      </c>
      <c r="S32" s="445">
        <v>0</v>
      </c>
      <c r="T32" s="446">
        <v>0</v>
      </c>
      <c r="U32" s="445">
        <v>0</v>
      </c>
      <c r="V32" s="448">
        <v>0</v>
      </c>
      <c r="W32" s="445">
        <v>0</v>
      </c>
    </row>
    <row r="33" spans="1:23" s="474" customFormat="1" ht="6" x14ac:dyDescent="0.15">
      <c r="A33" s="467"/>
      <c r="B33" s="468" t="s">
        <v>229</v>
      </c>
      <c r="C33" s="469"/>
      <c r="D33" s="470" t="s">
        <v>67</v>
      </c>
      <c r="E33" s="471" t="s">
        <v>67</v>
      </c>
      <c r="F33" s="473" t="s">
        <v>67</v>
      </c>
      <c r="G33" s="471" t="s">
        <v>67</v>
      </c>
      <c r="H33" s="473" t="s">
        <v>67</v>
      </c>
      <c r="I33" s="471" t="s">
        <v>67</v>
      </c>
      <c r="J33" s="473" t="s">
        <v>67</v>
      </c>
      <c r="K33" s="471" t="s">
        <v>67</v>
      </c>
      <c r="L33" s="473" t="s">
        <v>34841</v>
      </c>
      <c r="M33" s="471" t="s">
        <v>34841</v>
      </c>
      <c r="N33" s="473" t="s">
        <v>34841</v>
      </c>
      <c r="O33" s="471" t="s">
        <v>34841</v>
      </c>
      <c r="P33" s="473" t="s">
        <v>67</v>
      </c>
      <c r="Q33" s="471" t="s">
        <v>67</v>
      </c>
      <c r="R33" s="473" t="s">
        <v>67</v>
      </c>
      <c r="S33" s="471" t="s">
        <v>67</v>
      </c>
      <c r="T33" s="473" t="s">
        <v>67</v>
      </c>
      <c r="U33" s="471" t="s">
        <v>67</v>
      </c>
      <c r="V33" s="473" t="s">
        <v>67</v>
      </c>
      <c r="W33" s="471" t="s">
        <v>67</v>
      </c>
    </row>
    <row r="34" spans="1:23" x14ac:dyDescent="0.2">
      <c r="A34" s="441" t="s">
        <v>1101</v>
      </c>
      <c r="B34" s="442" t="s">
        <v>1102</v>
      </c>
      <c r="C34" s="443">
        <v>56873.09</v>
      </c>
      <c r="D34" s="444">
        <v>0</v>
      </c>
      <c r="E34" s="445">
        <v>0</v>
      </c>
      <c r="F34" s="446">
        <v>0</v>
      </c>
      <c r="G34" s="445">
        <v>0</v>
      </c>
      <c r="H34" s="447">
        <v>0</v>
      </c>
      <c r="I34" s="445">
        <v>0</v>
      </c>
      <c r="J34" s="446">
        <v>0</v>
      </c>
      <c r="K34" s="445">
        <v>0</v>
      </c>
      <c r="L34" s="446">
        <v>0.5</v>
      </c>
      <c r="M34" s="445">
        <v>28436.544999999998</v>
      </c>
      <c r="N34" s="446">
        <v>0.5</v>
      </c>
      <c r="O34" s="445">
        <v>28436.544999999998</v>
      </c>
      <c r="P34" s="446">
        <v>0</v>
      </c>
      <c r="Q34" s="445">
        <v>0</v>
      </c>
      <c r="R34" s="448">
        <v>0</v>
      </c>
      <c r="S34" s="445">
        <v>0</v>
      </c>
      <c r="T34" s="446">
        <v>0</v>
      </c>
      <c r="U34" s="445">
        <v>0</v>
      </c>
      <c r="V34" s="448">
        <v>0</v>
      </c>
      <c r="W34" s="445">
        <v>0</v>
      </c>
    </row>
    <row r="35" spans="1:23" s="474" customFormat="1" ht="6" x14ac:dyDescent="0.15">
      <c r="A35" s="467"/>
      <c r="B35" s="468" t="s">
        <v>229</v>
      </c>
      <c r="C35" s="469"/>
      <c r="D35" s="470" t="s">
        <v>67</v>
      </c>
      <c r="E35" s="471" t="s">
        <v>67</v>
      </c>
      <c r="F35" s="473" t="s">
        <v>67</v>
      </c>
      <c r="G35" s="471" t="s">
        <v>67</v>
      </c>
      <c r="H35" s="473" t="s">
        <v>67</v>
      </c>
      <c r="I35" s="471" t="s">
        <v>67</v>
      </c>
      <c r="J35" s="473" t="s">
        <v>67</v>
      </c>
      <c r="K35" s="471" t="s">
        <v>67</v>
      </c>
      <c r="L35" s="473" t="s">
        <v>34841</v>
      </c>
      <c r="M35" s="471" t="s">
        <v>34841</v>
      </c>
      <c r="N35" s="473" t="s">
        <v>34841</v>
      </c>
      <c r="O35" s="471" t="s">
        <v>34841</v>
      </c>
      <c r="P35" s="473" t="s">
        <v>67</v>
      </c>
      <c r="Q35" s="471" t="s">
        <v>67</v>
      </c>
      <c r="R35" s="473" t="s">
        <v>67</v>
      </c>
      <c r="S35" s="471" t="s">
        <v>67</v>
      </c>
      <c r="T35" s="473" t="s">
        <v>67</v>
      </c>
      <c r="U35" s="471" t="s">
        <v>67</v>
      </c>
      <c r="V35" s="473" t="s">
        <v>67</v>
      </c>
      <c r="W35" s="471" t="s">
        <v>67</v>
      </c>
    </row>
    <row r="36" spans="1:23" x14ac:dyDescent="0.2">
      <c r="A36" s="441" t="s">
        <v>1133</v>
      </c>
      <c r="B36" s="442" t="s">
        <v>1134</v>
      </c>
      <c r="C36" s="443">
        <v>54648.990000000005</v>
      </c>
      <c r="D36" s="444">
        <v>0</v>
      </c>
      <c r="E36" s="445">
        <v>0</v>
      </c>
      <c r="F36" s="446">
        <v>0</v>
      </c>
      <c r="G36" s="445">
        <v>0</v>
      </c>
      <c r="H36" s="447">
        <v>0</v>
      </c>
      <c r="I36" s="445">
        <v>0</v>
      </c>
      <c r="J36" s="446">
        <v>0</v>
      </c>
      <c r="K36" s="445">
        <v>0</v>
      </c>
      <c r="L36" s="446">
        <v>0</v>
      </c>
      <c r="M36" s="445">
        <v>0</v>
      </c>
      <c r="N36" s="446">
        <v>0</v>
      </c>
      <c r="O36" s="445">
        <v>0</v>
      </c>
      <c r="P36" s="446">
        <v>0</v>
      </c>
      <c r="Q36" s="445">
        <v>0</v>
      </c>
      <c r="R36" s="448">
        <v>0</v>
      </c>
      <c r="S36" s="445">
        <v>0</v>
      </c>
      <c r="T36" s="446">
        <v>0.5</v>
      </c>
      <c r="U36" s="445">
        <v>27324.495000000003</v>
      </c>
      <c r="V36" s="448">
        <v>0.5</v>
      </c>
      <c r="W36" s="445">
        <v>27324.495000000003</v>
      </c>
    </row>
    <row r="37" spans="1:23" s="474" customFormat="1" ht="6" x14ac:dyDescent="0.15">
      <c r="A37" s="467"/>
      <c r="B37" s="468" t="s">
        <v>229</v>
      </c>
      <c r="C37" s="469"/>
      <c r="D37" s="470" t="s">
        <v>67</v>
      </c>
      <c r="E37" s="471" t="s">
        <v>67</v>
      </c>
      <c r="F37" s="473" t="s">
        <v>67</v>
      </c>
      <c r="G37" s="471" t="s">
        <v>67</v>
      </c>
      <c r="H37" s="473" t="s">
        <v>67</v>
      </c>
      <c r="I37" s="471" t="s">
        <v>67</v>
      </c>
      <c r="J37" s="473" t="s">
        <v>67</v>
      </c>
      <c r="K37" s="471" t="s">
        <v>67</v>
      </c>
      <c r="L37" s="473" t="s">
        <v>67</v>
      </c>
      <c r="M37" s="471" t="s">
        <v>67</v>
      </c>
      <c r="N37" s="473" t="s">
        <v>67</v>
      </c>
      <c r="O37" s="471" t="s">
        <v>67</v>
      </c>
      <c r="P37" s="473" t="s">
        <v>67</v>
      </c>
      <c r="Q37" s="471" t="s">
        <v>67</v>
      </c>
      <c r="R37" s="473" t="s">
        <v>67</v>
      </c>
      <c r="S37" s="471" t="s">
        <v>67</v>
      </c>
      <c r="T37" s="473" t="s">
        <v>34841</v>
      </c>
      <c r="U37" s="471" t="s">
        <v>34841</v>
      </c>
      <c r="V37" s="473" t="s">
        <v>34841</v>
      </c>
      <c r="W37" s="471" t="s">
        <v>34841</v>
      </c>
    </row>
    <row r="38" spans="1:23" x14ac:dyDescent="0.2">
      <c r="A38" s="441" t="s">
        <v>1152</v>
      </c>
      <c r="B38" s="442" t="s">
        <v>1153</v>
      </c>
      <c r="C38" s="443">
        <v>24913.07</v>
      </c>
      <c r="D38" s="444">
        <v>0</v>
      </c>
      <c r="E38" s="445">
        <v>0</v>
      </c>
      <c r="F38" s="446">
        <v>0</v>
      </c>
      <c r="G38" s="445">
        <v>0</v>
      </c>
      <c r="H38" s="447">
        <v>0</v>
      </c>
      <c r="I38" s="445">
        <v>0</v>
      </c>
      <c r="J38" s="446">
        <v>0</v>
      </c>
      <c r="K38" s="445">
        <v>0</v>
      </c>
      <c r="L38" s="446">
        <v>0</v>
      </c>
      <c r="M38" s="445">
        <v>0</v>
      </c>
      <c r="N38" s="446">
        <v>0</v>
      </c>
      <c r="O38" s="445">
        <v>0</v>
      </c>
      <c r="P38" s="446">
        <v>0</v>
      </c>
      <c r="Q38" s="445">
        <v>0</v>
      </c>
      <c r="R38" s="448">
        <v>0</v>
      </c>
      <c r="S38" s="445">
        <v>0</v>
      </c>
      <c r="T38" s="446">
        <v>0.5</v>
      </c>
      <c r="U38" s="445">
        <v>12456.535</v>
      </c>
      <c r="V38" s="448">
        <v>0.5</v>
      </c>
      <c r="W38" s="445">
        <v>12456.535</v>
      </c>
    </row>
    <row r="39" spans="1:23" s="474" customFormat="1" ht="6" x14ac:dyDescent="0.15">
      <c r="A39" s="467"/>
      <c r="B39" s="468" t="s">
        <v>229</v>
      </c>
      <c r="C39" s="469"/>
      <c r="D39" s="470" t="s">
        <v>67</v>
      </c>
      <c r="E39" s="471" t="s">
        <v>67</v>
      </c>
      <c r="F39" s="473" t="s">
        <v>67</v>
      </c>
      <c r="G39" s="471" t="s">
        <v>67</v>
      </c>
      <c r="H39" s="473" t="s">
        <v>67</v>
      </c>
      <c r="I39" s="471" t="s">
        <v>67</v>
      </c>
      <c r="J39" s="473" t="s">
        <v>67</v>
      </c>
      <c r="K39" s="471" t="s">
        <v>67</v>
      </c>
      <c r="L39" s="473" t="s">
        <v>67</v>
      </c>
      <c r="M39" s="471" t="s">
        <v>67</v>
      </c>
      <c r="N39" s="473" t="s">
        <v>67</v>
      </c>
      <c r="O39" s="471" t="s">
        <v>67</v>
      </c>
      <c r="P39" s="473" t="s">
        <v>67</v>
      </c>
      <c r="Q39" s="471" t="s">
        <v>67</v>
      </c>
      <c r="R39" s="473" t="s">
        <v>67</v>
      </c>
      <c r="S39" s="471" t="s">
        <v>67</v>
      </c>
      <c r="T39" s="473" t="s">
        <v>34841</v>
      </c>
      <c r="U39" s="471" t="s">
        <v>34841</v>
      </c>
      <c r="V39" s="473" t="s">
        <v>34841</v>
      </c>
      <c r="W39" s="471" t="s">
        <v>34841</v>
      </c>
    </row>
    <row r="40" spans="1:23" x14ac:dyDescent="0.2">
      <c r="A40" s="441" t="s">
        <v>1165</v>
      </c>
      <c r="B40" s="442" t="s">
        <v>1166</v>
      </c>
      <c r="C40" s="443">
        <v>26847.450000000008</v>
      </c>
      <c r="D40" s="444">
        <v>0</v>
      </c>
      <c r="E40" s="445">
        <v>0</v>
      </c>
      <c r="F40" s="446">
        <v>0</v>
      </c>
      <c r="G40" s="445">
        <v>0</v>
      </c>
      <c r="H40" s="447">
        <v>0</v>
      </c>
      <c r="I40" s="445">
        <v>0</v>
      </c>
      <c r="J40" s="446">
        <v>1</v>
      </c>
      <c r="K40" s="445">
        <v>26847.450000000008</v>
      </c>
      <c r="L40" s="446">
        <v>0</v>
      </c>
      <c r="M40" s="445">
        <v>0</v>
      </c>
      <c r="N40" s="446">
        <v>0</v>
      </c>
      <c r="O40" s="445">
        <v>0</v>
      </c>
      <c r="P40" s="446">
        <v>0</v>
      </c>
      <c r="Q40" s="445">
        <v>0</v>
      </c>
      <c r="R40" s="448">
        <v>0</v>
      </c>
      <c r="S40" s="445">
        <v>0</v>
      </c>
      <c r="T40" s="446">
        <v>0</v>
      </c>
      <c r="U40" s="445">
        <v>0</v>
      </c>
      <c r="V40" s="448">
        <v>0</v>
      </c>
      <c r="W40" s="445">
        <v>0</v>
      </c>
    </row>
    <row r="41" spans="1:23" s="474" customFormat="1" ht="6" x14ac:dyDescent="0.15">
      <c r="A41" s="467"/>
      <c r="B41" s="468" t="s">
        <v>229</v>
      </c>
      <c r="C41" s="469"/>
      <c r="D41" s="470" t="s">
        <v>67</v>
      </c>
      <c r="E41" s="471" t="s">
        <v>67</v>
      </c>
      <c r="F41" s="473" t="s">
        <v>67</v>
      </c>
      <c r="G41" s="471" t="s">
        <v>67</v>
      </c>
      <c r="H41" s="473" t="s">
        <v>67</v>
      </c>
      <c r="I41" s="471" t="s">
        <v>67</v>
      </c>
      <c r="J41" s="473" t="s">
        <v>34841</v>
      </c>
      <c r="K41" s="471" t="s">
        <v>34841</v>
      </c>
      <c r="L41" s="473" t="s">
        <v>67</v>
      </c>
      <c r="M41" s="471" t="s">
        <v>67</v>
      </c>
      <c r="N41" s="473" t="s">
        <v>67</v>
      </c>
      <c r="O41" s="471" t="s">
        <v>67</v>
      </c>
      <c r="P41" s="473" t="s">
        <v>67</v>
      </c>
      <c r="Q41" s="471" t="s">
        <v>67</v>
      </c>
      <c r="R41" s="473" t="s">
        <v>67</v>
      </c>
      <c r="S41" s="471" t="s">
        <v>67</v>
      </c>
      <c r="T41" s="473" t="s">
        <v>67</v>
      </c>
      <c r="U41" s="471" t="s">
        <v>67</v>
      </c>
      <c r="V41" s="473" t="s">
        <v>67</v>
      </c>
      <c r="W41" s="471" t="s">
        <v>67</v>
      </c>
    </row>
    <row r="42" spans="1:23" x14ac:dyDescent="0.2">
      <c r="A42" s="441" t="s">
        <v>1211</v>
      </c>
      <c r="B42" s="442" t="s">
        <v>1212</v>
      </c>
      <c r="C42" s="443">
        <v>113256.09999999998</v>
      </c>
      <c r="D42" s="444">
        <v>0</v>
      </c>
      <c r="E42" s="445">
        <v>0</v>
      </c>
      <c r="F42" s="446">
        <v>0</v>
      </c>
      <c r="G42" s="445">
        <v>0</v>
      </c>
      <c r="H42" s="447">
        <v>0</v>
      </c>
      <c r="I42" s="445">
        <v>0</v>
      </c>
      <c r="J42" s="446">
        <v>0</v>
      </c>
      <c r="K42" s="445">
        <v>0</v>
      </c>
      <c r="L42" s="446">
        <v>0</v>
      </c>
      <c r="M42" s="445">
        <v>0</v>
      </c>
      <c r="N42" s="446">
        <v>0</v>
      </c>
      <c r="O42" s="445">
        <v>0</v>
      </c>
      <c r="P42" s="446">
        <v>0</v>
      </c>
      <c r="Q42" s="445">
        <v>0</v>
      </c>
      <c r="R42" s="448">
        <v>0</v>
      </c>
      <c r="S42" s="445">
        <v>0</v>
      </c>
      <c r="T42" s="446">
        <v>0</v>
      </c>
      <c r="U42" s="445">
        <v>0</v>
      </c>
      <c r="V42" s="448">
        <v>1</v>
      </c>
      <c r="W42" s="445">
        <v>113256.09999999998</v>
      </c>
    </row>
    <row r="43" spans="1:23" s="474" customFormat="1" ht="6" x14ac:dyDescent="0.15">
      <c r="A43" s="467"/>
      <c r="B43" s="468" t="s">
        <v>229</v>
      </c>
      <c r="C43" s="469"/>
      <c r="D43" s="470" t="s">
        <v>67</v>
      </c>
      <c r="E43" s="471" t="s">
        <v>67</v>
      </c>
      <c r="F43" s="472" t="s">
        <v>67</v>
      </c>
      <c r="G43" s="471" t="s">
        <v>67</v>
      </c>
      <c r="H43" s="472" t="s">
        <v>67</v>
      </c>
      <c r="I43" s="471" t="s">
        <v>67</v>
      </c>
      <c r="J43" s="472" t="s">
        <v>67</v>
      </c>
      <c r="K43" s="471" t="s">
        <v>67</v>
      </c>
      <c r="L43" s="472" t="s">
        <v>67</v>
      </c>
      <c r="M43" s="471" t="s">
        <v>67</v>
      </c>
      <c r="N43" s="472" t="s">
        <v>67</v>
      </c>
      <c r="O43" s="471" t="s">
        <v>67</v>
      </c>
      <c r="P43" s="472" t="s">
        <v>67</v>
      </c>
      <c r="Q43" s="471" t="s">
        <v>67</v>
      </c>
      <c r="R43" s="472" t="s">
        <v>67</v>
      </c>
      <c r="S43" s="471" t="s">
        <v>67</v>
      </c>
      <c r="T43" s="472" t="s">
        <v>67</v>
      </c>
      <c r="U43" s="471" t="s">
        <v>67</v>
      </c>
      <c r="V43" s="473" t="s">
        <v>34841</v>
      </c>
      <c r="W43" s="471" t="s">
        <v>34841</v>
      </c>
    </row>
    <row r="44" spans="1:23" x14ac:dyDescent="0.2">
      <c r="A44" s="449"/>
      <c r="B44" s="450" t="s">
        <v>1769</v>
      </c>
      <c r="C44" s="451">
        <v>2682159.8199999998</v>
      </c>
      <c r="D44" s="452">
        <v>1</v>
      </c>
      <c r="E44" s="453"/>
      <c r="F44" s="453"/>
      <c r="G44" s="453"/>
      <c r="H44" s="453"/>
      <c r="I44" s="453"/>
      <c r="J44" s="453"/>
      <c r="K44" s="453"/>
      <c r="L44" s="453"/>
      <c r="M44" s="453"/>
      <c r="N44" s="453"/>
      <c r="O44" s="453"/>
      <c r="P44" s="453"/>
      <c r="Q44" s="453"/>
      <c r="R44" s="453"/>
      <c r="S44" s="453"/>
      <c r="T44" s="453"/>
      <c r="U44" s="453"/>
      <c r="V44" s="453"/>
      <c r="W44" s="453"/>
    </row>
    <row r="45" spans="1:23" ht="15" thickBot="1" x14ac:dyDescent="0.25">
      <c r="A45" s="454"/>
      <c r="B45" s="454"/>
      <c r="C45" s="455"/>
      <c r="D45" s="453"/>
      <c r="E45" s="453"/>
      <c r="F45" s="453"/>
      <c r="G45" s="453"/>
      <c r="H45" s="453"/>
      <c r="I45" s="453"/>
      <c r="J45" s="453"/>
      <c r="K45" s="453"/>
      <c r="L45" s="453"/>
      <c r="M45" s="453"/>
      <c r="N45" s="453"/>
      <c r="O45" s="453"/>
      <c r="P45" s="453"/>
      <c r="Q45" s="453"/>
      <c r="R45" s="453"/>
      <c r="S45" s="453"/>
      <c r="T45" s="453"/>
      <c r="U45" s="453"/>
      <c r="V45" s="453"/>
      <c r="W45" s="453"/>
    </row>
    <row r="46" spans="1:23" x14ac:dyDescent="0.2">
      <c r="A46" s="456"/>
      <c r="B46" s="457"/>
      <c r="C46" s="458" t="s">
        <v>1770</v>
      </c>
      <c r="D46" s="459">
        <v>6.0863338113833956E-3</v>
      </c>
      <c r="E46" s="460">
        <v>16324.52</v>
      </c>
      <c r="F46" s="459">
        <v>4.2994393227469944E-2</v>
      </c>
      <c r="G46" s="460">
        <v>115317.834</v>
      </c>
      <c r="H46" s="459">
        <v>9.0832524290070091E-2</v>
      </c>
      <c r="I46" s="460">
        <v>243627.34700000001</v>
      </c>
      <c r="J46" s="459">
        <v>0.14988211627150544</v>
      </c>
      <c r="K46" s="460">
        <v>402007.7900000001</v>
      </c>
      <c r="L46" s="459">
        <v>0.18604686539521725</v>
      </c>
      <c r="M46" s="460">
        <v>499007.42700000014</v>
      </c>
      <c r="N46" s="459">
        <v>0.16786643422314787</v>
      </c>
      <c r="O46" s="460">
        <v>450244.6050000001</v>
      </c>
      <c r="P46" s="459">
        <v>0.10556567729062472</v>
      </c>
      <c r="Q46" s="460">
        <v>283144.01800000004</v>
      </c>
      <c r="R46" s="459">
        <v>0.13181609066084662</v>
      </c>
      <c r="S46" s="460">
        <v>353551.82200000004</v>
      </c>
      <c r="T46" s="459">
        <v>6.1778409237373481E-2</v>
      </c>
      <c r="U46" s="460">
        <v>165699.56699999998</v>
      </c>
      <c r="V46" s="459">
        <v>5.7131155592361378E-2</v>
      </c>
      <c r="W46" s="460">
        <v>153234.88999999998</v>
      </c>
    </row>
    <row r="47" spans="1:23" ht="18.75" thickBot="1" x14ac:dyDescent="0.25">
      <c r="A47" s="456"/>
      <c r="B47" s="461"/>
      <c r="C47" s="462" t="s">
        <v>1771</v>
      </c>
      <c r="D47" s="463">
        <v>6.0863338113833956E-3</v>
      </c>
      <c r="E47" s="464">
        <v>16324.52</v>
      </c>
      <c r="F47" s="463">
        <v>4.9080727038853335E-2</v>
      </c>
      <c r="G47" s="464">
        <v>131642.35399999999</v>
      </c>
      <c r="H47" s="463">
        <v>0.13991325132892343</v>
      </c>
      <c r="I47" s="464">
        <v>375269.701</v>
      </c>
      <c r="J47" s="463">
        <v>0.2897953676004289</v>
      </c>
      <c r="K47" s="464">
        <v>777277.49100000015</v>
      </c>
      <c r="L47" s="463">
        <v>0.47584223299564615</v>
      </c>
      <c r="M47" s="464">
        <v>1276284.9180000003</v>
      </c>
      <c r="N47" s="465">
        <v>0.64370866721879405</v>
      </c>
      <c r="O47" s="466">
        <v>1726529.5230000005</v>
      </c>
      <c r="P47" s="465">
        <v>0.74927434450941888</v>
      </c>
      <c r="Q47" s="466">
        <v>2009673.5410000007</v>
      </c>
      <c r="R47" s="465">
        <v>0.88109043517026553</v>
      </c>
      <c r="S47" s="466">
        <v>2363225.3630000008</v>
      </c>
      <c r="T47" s="465">
        <v>0.94286884440763896</v>
      </c>
      <c r="U47" s="466">
        <v>2528924.9300000006</v>
      </c>
      <c r="V47" s="465">
        <v>1.0000000000000004</v>
      </c>
      <c r="W47" s="466">
        <v>2682159.8200000008</v>
      </c>
    </row>
  </sheetData>
  <mergeCells count="10">
    <mergeCell ref="P1:Q1"/>
    <mergeCell ref="R1:S1"/>
    <mergeCell ref="T1:U1"/>
    <mergeCell ref="V1:W1"/>
    <mergeCell ref="D1:E1"/>
    <mergeCell ref="F1:G1"/>
    <mergeCell ref="H1:I1"/>
    <mergeCell ref="J1:K1"/>
    <mergeCell ref="L1:M1"/>
    <mergeCell ref="N1:O1"/>
  </mergeCells>
  <conditionalFormatting sqref="D3:W3">
    <cfRule type="expression" dxfId="20" priority="3">
      <formula>D3="COLORIR"</formula>
    </cfRule>
  </conditionalFormatting>
  <conditionalFormatting sqref="D5:W5">
    <cfRule type="expression" dxfId="19" priority="4">
      <formula>D5="COLORIR"</formula>
    </cfRule>
  </conditionalFormatting>
  <conditionalFormatting sqref="D7:W7">
    <cfRule type="expression" dxfId="18" priority="6">
      <formula>D7="COLORIR"</formula>
    </cfRule>
  </conditionalFormatting>
  <conditionalFormatting sqref="D9:W9">
    <cfRule type="expression" dxfId="17" priority="7">
      <formula>D9="COLORIR"</formula>
    </cfRule>
  </conditionalFormatting>
  <conditionalFormatting sqref="D11:W11">
    <cfRule type="expression" dxfId="16" priority="8">
      <formula>D11="COLORIR"</formula>
    </cfRule>
  </conditionalFormatting>
  <conditionalFormatting sqref="D13:W13">
    <cfRule type="expression" dxfId="15" priority="9">
      <formula>D13="COLORIR"</formula>
    </cfRule>
  </conditionalFormatting>
  <conditionalFormatting sqref="D15:W15">
    <cfRule type="expression" dxfId="14" priority="10">
      <formula>D15="COLORIR"</formula>
    </cfRule>
  </conditionalFormatting>
  <conditionalFormatting sqref="D17:W17">
    <cfRule type="expression" dxfId="13" priority="11">
      <formula>D17="COLORIR"</formula>
    </cfRule>
  </conditionalFormatting>
  <conditionalFormatting sqref="D19:W19">
    <cfRule type="expression" dxfId="12" priority="12">
      <formula>D19="COLORIR"</formula>
    </cfRule>
  </conditionalFormatting>
  <conditionalFormatting sqref="D21:W21">
    <cfRule type="expression" dxfId="11" priority="13">
      <formula>D21="COLORIR"</formula>
    </cfRule>
  </conditionalFormatting>
  <conditionalFormatting sqref="D23:W23">
    <cfRule type="expression" dxfId="10" priority="14">
      <formula>D23="COLORIR"</formula>
    </cfRule>
  </conditionalFormatting>
  <conditionalFormatting sqref="D25:W25">
    <cfRule type="expression" dxfId="9" priority="15">
      <formula>D25="COLORIR"</formula>
    </cfRule>
  </conditionalFormatting>
  <conditionalFormatting sqref="D27:W27">
    <cfRule type="expression" dxfId="8" priority="16">
      <formula>D27="COLORIR"</formula>
    </cfRule>
  </conditionalFormatting>
  <conditionalFormatting sqref="D29:W29">
    <cfRule type="expression" dxfId="7" priority="17">
      <formula>D29="COLORIR"</formula>
    </cfRule>
  </conditionalFormatting>
  <conditionalFormatting sqref="D31:W31">
    <cfRule type="expression" dxfId="6" priority="18">
      <formula>D31="COLORIR"</formula>
    </cfRule>
  </conditionalFormatting>
  <conditionalFormatting sqref="D33:W33">
    <cfRule type="expression" dxfId="5" priority="19">
      <formula>D33="COLORIR"</formula>
    </cfRule>
  </conditionalFormatting>
  <conditionalFormatting sqref="D35:W35 D37:W37 D39:W39 D41:W41 D43:W43">
    <cfRule type="expression" dxfId="4" priority="5">
      <formula>D35="COLORIR"</formula>
    </cfRule>
  </conditionalFormatting>
  <conditionalFormatting sqref="D45">
    <cfRule type="expression" dxfId="1" priority="1">
      <formula>D45="COLORIR"</formula>
    </cfRule>
  </conditionalFormatting>
  <conditionalFormatting sqref="E44:W45">
    <cfRule type="expression" dxfId="0" priority="2">
      <formula>E44="COLORIR"</formula>
    </cfRule>
  </conditionalFormatting>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CC1000"/>
  <sheetViews>
    <sheetView topLeftCell="O43" workbookViewId="0">
      <selection activeCell="B79" sqref="B79:X82"/>
    </sheetView>
  </sheetViews>
  <sheetFormatPr defaultColWidth="12.625" defaultRowHeight="15" customHeight="1" x14ac:dyDescent="0.2"/>
  <cols>
    <col min="1" max="1" width="10.625" customWidth="1"/>
    <col min="2" max="2" width="6.625" customWidth="1"/>
    <col min="3" max="3" width="33.25" customWidth="1"/>
    <col min="4" max="4" width="15.5" customWidth="1"/>
    <col min="5" max="5" width="9.25" customWidth="1"/>
    <col min="6" max="6" width="11.875" customWidth="1"/>
    <col min="7" max="7" width="9.25" customWidth="1"/>
    <col min="8" max="8" width="11.875" customWidth="1"/>
    <col min="9" max="9" width="9.25" customWidth="1"/>
    <col min="10" max="10" width="11.875" customWidth="1"/>
    <col min="11" max="11" width="9.25" customWidth="1"/>
    <col min="12" max="12" width="11.875" customWidth="1"/>
    <col min="13" max="13" width="9.25" customWidth="1"/>
    <col min="14" max="14" width="11.875" customWidth="1"/>
    <col min="15" max="15" width="9.25" customWidth="1"/>
    <col min="16" max="16" width="11.875" customWidth="1"/>
    <col min="17" max="17" width="9.25" customWidth="1"/>
    <col min="18" max="18" width="11.875" customWidth="1"/>
    <col min="19" max="19" width="9.25" customWidth="1"/>
    <col min="20" max="20" width="11.875" customWidth="1"/>
    <col min="21" max="21" width="9.25" customWidth="1"/>
    <col min="22" max="22" width="11.875" customWidth="1"/>
    <col min="23" max="23" width="9.25" customWidth="1"/>
    <col min="24" max="24" width="11.875" customWidth="1"/>
    <col min="25" max="25" width="9.25" customWidth="1"/>
    <col min="26" max="26" width="11.875" customWidth="1"/>
    <col min="27" max="27" width="9.25" customWidth="1"/>
    <col min="28" max="28" width="11.875" customWidth="1"/>
    <col min="29" max="29" width="9.25" customWidth="1"/>
    <col min="30" max="30" width="11.875" customWidth="1"/>
    <col min="31" max="31" width="9.25" customWidth="1"/>
    <col min="32" max="32" width="11.875" customWidth="1"/>
    <col min="33" max="33" width="9.25" customWidth="1"/>
    <col min="34" max="34" width="11.875" customWidth="1"/>
    <col min="35" max="35" width="9.25" customWidth="1"/>
    <col min="36" max="36" width="11.875" customWidth="1"/>
    <col min="37" max="37" width="9.25" customWidth="1"/>
    <col min="38" max="38" width="11.875" customWidth="1"/>
    <col min="39" max="39" width="9.25" customWidth="1"/>
    <col min="40" max="40" width="11.875" customWidth="1"/>
    <col min="41" max="41" width="9.25" customWidth="1"/>
    <col min="42" max="42" width="11.875" customWidth="1"/>
    <col min="43" max="43" width="9.25" customWidth="1"/>
    <col min="44" max="44" width="11.875" customWidth="1"/>
    <col min="45" max="45" width="9.25" customWidth="1"/>
    <col min="46" max="46" width="11.875" customWidth="1"/>
    <col min="47" max="47" width="9.25" customWidth="1"/>
    <col min="48" max="48" width="11.875" customWidth="1"/>
    <col min="49" max="49" width="9.25" customWidth="1"/>
    <col min="50" max="50" width="11.875" customWidth="1"/>
    <col min="51" max="51" width="9.25" customWidth="1"/>
    <col min="52" max="52" width="11.875" customWidth="1"/>
    <col min="53" max="53" width="9.25" customWidth="1"/>
    <col min="54" max="54" width="11.875" customWidth="1"/>
    <col min="55" max="55" width="9.25" customWidth="1"/>
    <col min="56" max="56" width="11.875" customWidth="1"/>
    <col min="57" max="57" width="9.25" customWidth="1"/>
    <col min="58" max="58" width="11.875" customWidth="1"/>
    <col min="59" max="59" width="9.25" customWidth="1"/>
    <col min="60" max="60" width="11.875" customWidth="1"/>
    <col min="61" max="61" width="9.25" customWidth="1"/>
    <col min="62" max="62" width="11.875" customWidth="1"/>
    <col min="63" max="63" width="9.25" customWidth="1"/>
    <col min="64" max="64" width="11.875" customWidth="1"/>
    <col min="65" max="65" width="9.25" customWidth="1"/>
    <col min="66" max="66" width="11.875" customWidth="1"/>
    <col min="67" max="67" width="9.25" customWidth="1"/>
    <col min="68" max="68" width="11.875" customWidth="1"/>
    <col min="69" max="69" width="9.25" customWidth="1"/>
    <col min="70" max="70" width="11.875" customWidth="1"/>
    <col min="71" max="71" width="9.25" customWidth="1"/>
    <col min="72" max="72" width="11.875" customWidth="1"/>
    <col min="73" max="73" width="9.25" customWidth="1"/>
    <col min="74" max="74" width="11.875" customWidth="1"/>
    <col min="75" max="75" width="9.25" customWidth="1"/>
    <col min="76" max="76" width="11.875" customWidth="1"/>
    <col min="77" max="81" width="12" customWidth="1"/>
  </cols>
  <sheetData>
    <row r="1" spans="1:81" ht="14.25" customHeight="1" x14ac:dyDescent="0.2">
      <c r="A1" s="174"/>
      <c r="B1" s="10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75"/>
      <c r="BZ1" s="159"/>
      <c r="CA1" s="159"/>
      <c r="CB1" s="115"/>
      <c r="CC1" s="110"/>
    </row>
    <row r="2" spans="1:81" ht="14.25" customHeight="1" x14ac:dyDescent="0.2">
      <c r="A2" s="101"/>
      <c r="B2" s="101"/>
      <c r="C2" s="111"/>
      <c r="D2" s="111"/>
      <c r="E2" s="111"/>
      <c r="F2" s="110"/>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75"/>
      <c r="BZ2" s="159"/>
      <c r="CA2" s="159"/>
      <c r="CB2" s="115"/>
      <c r="CC2" s="110"/>
    </row>
    <row r="3" spans="1:81" ht="14.25" customHeight="1" x14ac:dyDescent="0.2">
      <c r="A3" s="101"/>
      <c r="B3" s="101"/>
      <c r="C3" s="110"/>
      <c r="D3" s="176"/>
      <c r="E3" s="177" t="s">
        <v>1729</v>
      </c>
      <c r="F3" s="111"/>
      <c r="G3" s="177"/>
      <c r="H3" s="176"/>
      <c r="I3" s="177"/>
      <c r="J3" s="176"/>
      <c r="K3" s="177"/>
      <c r="L3" s="176"/>
      <c r="M3" s="177"/>
      <c r="N3" s="176"/>
      <c r="O3" s="177"/>
      <c r="P3" s="176"/>
      <c r="Q3" s="177"/>
      <c r="R3" s="176"/>
      <c r="S3" s="177"/>
      <c r="T3" s="176"/>
      <c r="U3" s="177"/>
      <c r="V3" s="176"/>
      <c r="W3" s="177"/>
      <c r="X3" s="176"/>
      <c r="Y3" s="177"/>
      <c r="Z3" s="176"/>
      <c r="AA3" s="177"/>
      <c r="AB3" s="176"/>
      <c r="AC3" s="177"/>
      <c r="AD3" s="176"/>
      <c r="AE3" s="177"/>
      <c r="AF3" s="176"/>
      <c r="AG3" s="177"/>
      <c r="AH3" s="176"/>
      <c r="AI3" s="177"/>
      <c r="AJ3" s="176"/>
      <c r="AK3" s="177"/>
      <c r="AL3" s="176"/>
      <c r="AM3" s="177"/>
      <c r="AN3" s="176"/>
      <c r="AO3" s="177"/>
      <c r="AP3" s="176"/>
      <c r="AQ3" s="177"/>
      <c r="AR3" s="176"/>
      <c r="AS3" s="177"/>
      <c r="AT3" s="176"/>
      <c r="AU3" s="177"/>
      <c r="AV3" s="176"/>
      <c r="AW3" s="177"/>
      <c r="AX3" s="176"/>
      <c r="AY3" s="177"/>
      <c r="AZ3" s="176"/>
      <c r="BA3" s="177"/>
      <c r="BB3" s="176"/>
      <c r="BC3" s="177"/>
      <c r="BD3" s="176"/>
      <c r="BE3" s="177"/>
      <c r="BF3" s="176"/>
      <c r="BG3" s="177"/>
      <c r="BH3" s="176"/>
      <c r="BI3" s="177"/>
      <c r="BJ3" s="176"/>
      <c r="BK3" s="177"/>
      <c r="BL3" s="176"/>
      <c r="BM3" s="177"/>
      <c r="BN3" s="176"/>
      <c r="BO3" s="177"/>
      <c r="BP3" s="176"/>
      <c r="BQ3" s="177"/>
      <c r="BR3" s="176"/>
      <c r="BS3" s="177"/>
      <c r="BT3" s="176"/>
      <c r="BU3" s="177"/>
      <c r="BV3" s="176"/>
      <c r="BW3" s="177"/>
      <c r="BX3" s="176"/>
      <c r="BY3" s="175"/>
      <c r="BZ3" s="159"/>
      <c r="CA3" s="159"/>
      <c r="CB3" s="115"/>
      <c r="CC3" s="110"/>
    </row>
    <row r="4" spans="1:81" ht="14.25" customHeight="1" x14ac:dyDescent="0.2">
      <c r="A4" s="101"/>
      <c r="B4" s="101"/>
      <c r="C4" s="178" t="str">
        <f>INFO!$B$2</f>
        <v>PREFEITURA MUNICIPAL DE MOGI GUAÇU</v>
      </c>
      <c r="D4" s="179"/>
      <c r="E4" s="179" t="str">
        <f>INFO!$B$11</f>
        <v>CONSTRUÇÃO PRAÇA FRANCISCO MARQUESE</v>
      </c>
      <c r="F4" s="111"/>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5"/>
      <c r="BZ4" s="159"/>
      <c r="CA4" s="159"/>
      <c r="CB4" s="115"/>
      <c r="CC4" s="110"/>
    </row>
    <row r="5" spans="1:81" ht="14.25" customHeight="1" x14ac:dyDescent="0.2">
      <c r="A5" s="101"/>
      <c r="B5" s="179"/>
      <c r="C5" s="180" t="str">
        <f>INFO!$B$3</f>
        <v>MOGI GUAÇU/SP</v>
      </c>
      <c r="D5" s="179"/>
      <c r="E5" s="179" t="str">
        <f>INFO!$B$12</f>
        <v>AVENIDA BRASIL - MOGI GUAÇU/SP</v>
      </c>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5"/>
      <c r="BZ5" s="159"/>
      <c r="CA5" s="110"/>
      <c r="CB5" s="110"/>
      <c r="CC5" s="110"/>
    </row>
    <row r="6" spans="1:81" ht="14.25" customHeight="1" x14ac:dyDescent="0.2">
      <c r="A6" s="101"/>
      <c r="B6" s="111"/>
      <c r="C6" s="111"/>
      <c r="D6" s="130"/>
      <c r="E6" s="181"/>
      <c r="F6" s="130"/>
      <c r="G6" s="181"/>
      <c r="H6" s="130"/>
      <c r="I6" s="181"/>
      <c r="J6" s="130"/>
      <c r="K6" s="181"/>
      <c r="L6" s="130"/>
      <c r="M6" s="181"/>
      <c r="N6" s="130"/>
      <c r="O6" s="181"/>
      <c r="P6" s="130"/>
      <c r="Q6" s="181"/>
      <c r="R6" s="130"/>
      <c r="S6" s="181"/>
      <c r="T6" s="130"/>
      <c r="U6" s="181"/>
      <c r="V6" s="130"/>
      <c r="W6" s="181"/>
      <c r="X6" s="130"/>
      <c r="Y6" s="181"/>
      <c r="Z6" s="130"/>
      <c r="AA6" s="181"/>
      <c r="AB6" s="130"/>
      <c r="AC6" s="181"/>
      <c r="AD6" s="130"/>
      <c r="AE6" s="181"/>
      <c r="AF6" s="130"/>
      <c r="AG6" s="181"/>
      <c r="AH6" s="130"/>
      <c r="AI6" s="181"/>
      <c r="AJ6" s="130"/>
      <c r="AK6" s="181"/>
      <c r="AL6" s="130"/>
      <c r="AM6" s="181"/>
      <c r="AN6" s="130"/>
      <c r="AO6" s="181"/>
      <c r="AP6" s="130"/>
      <c r="AQ6" s="181"/>
      <c r="AR6" s="130"/>
      <c r="AS6" s="181"/>
      <c r="AT6" s="130"/>
      <c r="AU6" s="181"/>
      <c r="AV6" s="130"/>
      <c r="AW6" s="181"/>
      <c r="AX6" s="130"/>
      <c r="AY6" s="181"/>
      <c r="AZ6" s="130"/>
      <c r="BA6" s="181"/>
      <c r="BB6" s="130"/>
      <c r="BC6" s="181"/>
      <c r="BD6" s="130"/>
      <c r="BE6" s="181"/>
      <c r="BF6" s="130"/>
      <c r="BG6" s="181"/>
      <c r="BH6" s="130"/>
      <c r="BI6" s="181"/>
      <c r="BJ6" s="130"/>
      <c r="BK6" s="181"/>
      <c r="BL6" s="130"/>
      <c r="BM6" s="181"/>
      <c r="BN6" s="130"/>
      <c r="BO6" s="181"/>
      <c r="BP6" s="130"/>
      <c r="BQ6" s="181"/>
      <c r="BR6" s="130"/>
      <c r="BS6" s="181"/>
      <c r="BT6" s="130"/>
      <c r="BU6" s="181"/>
      <c r="BV6" s="130"/>
      <c r="BW6" s="181"/>
      <c r="BX6" s="130"/>
      <c r="BY6" s="175"/>
      <c r="BZ6" s="159"/>
      <c r="CA6" s="110"/>
      <c r="CB6" s="110"/>
      <c r="CC6" s="110"/>
    </row>
    <row r="7" spans="1:81" ht="14.25" customHeight="1" x14ac:dyDescent="0.2">
      <c r="A7" s="182"/>
      <c r="B7" s="412" t="s">
        <v>219</v>
      </c>
      <c r="C7" s="183" t="s">
        <v>222</v>
      </c>
      <c r="D7" s="183" t="s">
        <v>1730</v>
      </c>
      <c r="E7" s="411" t="s">
        <v>1731</v>
      </c>
      <c r="F7" s="338"/>
      <c r="G7" s="411" t="s">
        <v>1732</v>
      </c>
      <c r="H7" s="338"/>
      <c r="I7" s="411" t="s">
        <v>1733</v>
      </c>
      <c r="J7" s="338"/>
      <c r="K7" s="413" t="s">
        <v>1734</v>
      </c>
      <c r="L7" s="338"/>
      <c r="M7" s="411" t="s">
        <v>1735</v>
      </c>
      <c r="N7" s="338"/>
      <c r="O7" s="411" t="s">
        <v>1736</v>
      </c>
      <c r="P7" s="338"/>
      <c r="Q7" s="411" t="s">
        <v>1737</v>
      </c>
      <c r="R7" s="338"/>
      <c r="S7" s="411" t="s">
        <v>1738</v>
      </c>
      <c r="T7" s="338"/>
      <c r="U7" s="411" t="s">
        <v>1739</v>
      </c>
      <c r="V7" s="338"/>
      <c r="W7" s="411" t="s">
        <v>1740</v>
      </c>
      <c r="X7" s="338"/>
      <c r="Y7" s="411" t="s">
        <v>1741</v>
      </c>
      <c r="Z7" s="338"/>
      <c r="AA7" s="411" t="s">
        <v>1742</v>
      </c>
      <c r="AB7" s="338"/>
      <c r="AC7" s="411" t="s">
        <v>1743</v>
      </c>
      <c r="AD7" s="338"/>
      <c r="AE7" s="411" t="s">
        <v>1744</v>
      </c>
      <c r="AF7" s="338"/>
      <c r="AG7" s="411" t="s">
        <v>1745</v>
      </c>
      <c r="AH7" s="338"/>
      <c r="AI7" s="411" t="s">
        <v>1746</v>
      </c>
      <c r="AJ7" s="338"/>
      <c r="AK7" s="411" t="s">
        <v>1747</v>
      </c>
      <c r="AL7" s="338"/>
      <c r="AM7" s="411" t="s">
        <v>1748</v>
      </c>
      <c r="AN7" s="338"/>
      <c r="AO7" s="411" t="s">
        <v>1749</v>
      </c>
      <c r="AP7" s="338"/>
      <c r="AQ7" s="411" t="s">
        <v>1750</v>
      </c>
      <c r="AR7" s="338"/>
      <c r="AS7" s="411" t="s">
        <v>1751</v>
      </c>
      <c r="AT7" s="338"/>
      <c r="AU7" s="411" t="s">
        <v>1752</v>
      </c>
      <c r="AV7" s="338"/>
      <c r="AW7" s="411" t="s">
        <v>1753</v>
      </c>
      <c r="AX7" s="338"/>
      <c r="AY7" s="411" t="s">
        <v>1754</v>
      </c>
      <c r="AZ7" s="338"/>
      <c r="BA7" s="411" t="s">
        <v>1755</v>
      </c>
      <c r="BB7" s="338"/>
      <c r="BC7" s="411" t="s">
        <v>1756</v>
      </c>
      <c r="BD7" s="338"/>
      <c r="BE7" s="411" t="s">
        <v>1757</v>
      </c>
      <c r="BF7" s="338"/>
      <c r="BG7" s="411" t="s">
        <v>1758</v>
      </c>
      <c r="BH7" s="338"/>
      <c r="BI7" s="411" t="s">
        <v>1759</v>
      </c>
      <c r="BJ7" s="338"/>
      <c r="BK7" s="411" t="s">
        <v>1760</v>
      </c>
      <c r="BL7" s="338"/>
      <c r="BM7" s="411" t="s">
        <v>1761</v>
      </c>
      <c r="BN7" s="338"/>
      <c r="BO7" s="411" t="s">
        <v>1762</v>
      </c>
      <c r="BP7" s="338"/>
      <c r="BQ7" s="411" t="s">
        <v>1763</v>
      </c>
      <c r="BR7" s="338"/>
      <c r="BS7" s="411" t="s">
        <v>1764</v>
      </c>
      <c r="BT7" s="338"/>
      <c r="BU7" s="411" t="s">
        <v>1765</v>
      </c>
      <c r="BV7" s="338"/>
      <c r="BW7" s="411" t="s">
        <v>1766</v>
      </c>
      <c r="BX7" s="338"/>
      <c r="BY7" s="130"/>
    </row>
    <row r="8" spans="1:81" ht="14.25" hidden="1" customHeight="1" x14ac:dyDescent="0.2">
      <c r="A8" s="182"/>
      <c r="B8" s="346"/>
      <c r="C8" s="184"/>
      <c r="D8" s="184"/>
      <c r="E8" s="185" t="s">
        <v>1767</v>
      </c>
      <c r="F8" s="185" t="s">
        <v>1768</v>
      </c>
      <c r="G8" s="185" t="s">
        <v>1767</v>
      </c>
      <c r="H8" s="185" t="s">
        <v>1768</v>
      </c>
      <c r="I8" s="185" t="s">
        <v>1767</v>
      </c>
      <c r="J8" s="185" t="s">
        <v>1768</v>
      </c>
      <c r="K8" s="186" t="s">
        <v>1767</v>
      </c>
      <c r="L8" s="185" t="s">
        <v>1768</v>
      </c>
      <c r="M8" s="185" t="s">
        <v>1767</v>
      </c>
      <c r="N8" s="185" t="s">
        <v>1768</v>
      </c>
      <c r="O8" s="185" t="s">
        <v>1767</v>
      </c>
      <c r="P8" s="185" t="s">
        <v>1768</v>
      </c>
      <c r="Q8" s="185" t="s">
        <v>1767</v>
      </c>
      <c r="R8" s="185" t="s">
        <v>1768</v>
      </c>
      <c r="S8" s="185" t="s">
        <v>1767</v>
      </c>
      <c r="T8" s="185" t="s">
        <v>1768</v>
      </c>
      <c r="U8" s="185" t="s">
        <v>1767</v>
      </c>
      <c r="V8" s="185" t="s">
        <v>1768</v>
      </c>
      <c r="W8" s="185" t="s">
        <v>1767</v>
      </c>
      <c r="X8" s="185" t="s">
        <v>1768</v>
      </c>
      <c r="Y8" s="185" t="s">
        <v>1767</v>
      </c>
      <c r="Z8" s="185" t="s">
        <v>1768</v>
      </c>
      <c r="AA8" s="185" t="s">
        <v>1767</v>
      </c>
      <c r="AB8" s="185" t="s">
        <v>1768</v>
      </c>
      <c r="AC8" s="185" t="s">
        <v>1767</v>
      </c>
      <c r="AD8" s="185" t="s">
        <v>1768</v>
      </c>
      <c r="AE8" s="185" t="s">
        <v>1767</v>
      </c>
      <c r="AF8" s="185" t="s">
        <v>1768</v>
      </c>
      <c r="AG8" s="185" t="s">
        <v>1767</v>
      </c>
      <c r="AH8" s="185" t="s">
        <v>1768</v>
      </c>
      <c r="AI8" s="185" t="s">
        <v>1767</v>
      </c>
      <c r="AJ8" s="185" t="s">
        <v>1768</v>
      </c>
      <c r="AK8" s="185" t="s">
        <v>1767</v>
      </c>
      <c r="AL8" s="185" t="s">
        <v>1768</v>
      </c>
      <c r="AM8" s="185" t="s">
        <v>1767</v>
      </c>
      <c r="AN8" s="185" t="s">
        <v>1768</v>
      </c>
      <c r="AO8" s="185" t="s">
        <v>1767</v>
      </c>
      <c r="AP8" s="185" t="s">
        <v>1768</v>
      </c>
      <c r="AQ8" s="185" t="s">
        <v>1767</v>
      </c>
      <c r="AR8" s="185" t="s">
        <v>1768</v>
      </c>
      <c r="AS8" s="185" t="s">
        <v>1767</v>
      </c>
      <c r="AT8" s="185" t="s">
        <v>1768</v>
      </c>
      <c r="AU8" s="185" t="s">
        <v>1767</v>
      </c>
      <c r="AV8" s="185" t="s">
        <v>1768</v>
      </c>
      <c r="AW8" s="185" t="s">
        <v>1767</v>
      </c>
      <c r="AX8" s="185" t="s">
        <v>1768</v>
      </c>
      <c r="AY8" s="185" t="s">
        <v>1767</v>
      </c>
      <c r="AZ8" s="185" t="s">
        <v>1768</v>
      </c>
      <c r="BA8" s="185" t="s">
        <v>1767</v>
      </c>
      <c r="BB8" s="185" t="s">
        <v>1768</v>
      </c>
      <c r="BC8" s="185" t="s">
        <v>1767</v>
      </c>
      <c r="BD8" s="185" t="s">
        <v>1768</v>
      </c>
      <c r="BE8" s="185" t="s">
        <v>1767</v>
      </c>
      <c r="BF8" s="185" t="s">
        <v>1768</v>
      </c>
      <c r="BG8" s="185" t="s">
        <v>1767</v>
      </c>
      <c r="BH8" s="185" t="s">
        <v>1768</v>
      </c>
      <c r="BI8" s="185" t="s">
        <v>1767</v>
      </c>
      <c r="BJ8" s="185" t="s">
        <v>1768</v>
      </c>
      <c r="BK8" s="185" t="s">
        <v>1767</v>
      </c>
      <c r="BL8" s="185" t="s">
        <v>1768</v>
      </c>
      <c r="BM8" s="185" t="s">
        <v>1767</v>
      </c>
      <c r="BN8" s="185" t="s">
        <v>1768</v>
      </c>
      <c r="BO8" s="185" t="s">
        <v>1767</v>
      </c>
      <c r="BP8" s="185" t="s">
        <v>1768</v>
      </c>
      <c r="BQ8" s="185" t="s">
        <v>1767</v>
      </c>
      <c r="BR8" s="185" t="s">
        <v>1768</v>
      </c>
      <c r="BS8" s="185" t="s">
        <v>1767</v>
      </c>
      <c r="BT8" s="185" t="s">
        <v>1768</v>
      </c>
      <c r="BU8" s="185" t="s">
        <v>1767</v>
      </c>
      <c r="BV8" s="185" t="s">
        <v>1768</v>
      </c>
      <c r="BW8" s="185" t="s">
        <v>1767</v>
      </c>
      <c r="BX8" s="185" t="s">
        <v>1768</v>
      </c>
      <c r="BY8" s="130"/>
    </row>
    <row r="9" spans="1:81" ht="14.25" customHeight="1" x14ac:dyDescent="0.2">
      <c r="A9" s="182"/>
      <c r="B9" s="187" t="str">
        <f>" "&amp;1&amp;" "</f>
        <v xml:space="preserve"> 1 </v>
      </c>
      <c r="C9" s="188" t="str">
        <f>IFERROR(VLOOKUP(B9,PLANILHA!B:K,4,FALSE),"")</f>
        <v>SERVIÇOS PRELIMINARES</v>
      </c>
      <c r="D9" s="189">
        <f ca="1">IFERROR(VLOOKUP(B9,PLANILHA!B:K,9,FALSE),0)</f>
        <v>1977.6</v>
      </c>
      <c r="E9" s="324">
        <v>0.1</v>
      </c>
      <c r="F9" s="191">
        <f ca="1">$D9*E9</f>
        <v>197.76</v>
      </c>
      <c r="G9" s="326">
        <v>0.1</v>
      </c>
      <c r="H9" s="191">
        <f ca="1">$D9*G9</f>
        <v>197.76</v>
      </c>
      <c r="I9" s="327">
        <v>0.1</v>
      </c>
      <c r="J9" s="191">
        <f ca="1">$D9*I9</f>
        <v>197.76</v>
      </c>
      <c r="K9" s="326">
        <v>0.1</v>
      </c>
      <c r="L9" s="191">
        <f ca="1">$D9*K9</f>
        <v>197.76</v>
      </c>
      <c r="M9" s="326">
        <v>0.1</v>
      </c>
      <c r="N9" s="191">
        <f ca="1">$D9*M9</f>
        <v>197.76</v>
      </c>
      <c r="O9" s="326">
        <v>0.1</v>
      </c>
      <c r="P9" s="191">
        <f ca="1">$D9*O9</f>
        <v>197.76</v>
      </c>
      <c r="Q9" s="326">
        <v>0.1</v>
      </c>
      <c r="R9" s="191">
        <f ca="1">$D9*Q9</f>
        <v>197.76</v>
      </c>
      <c r="S9" s="328">
        <v>0.1</v>
      </c>
      <c r="T9" s="191">
        <f ca="1">$D9*S9</f>
        <v>197.76</v>
      </c>
      <c r="U9" s="326">
        <v>0.1</v>
      </c>
      <c r="V9" s="191">
        <f ca="1">$D9*U9</f>
        <v>197.76</v>
      </c>
      <c r="W9" s="328">
        <v>0.1</v>
      </c>
      <c r="X9" s="191">
        <f ca="1">$D9*W9</f>
        <v>197.76</v>
      </c>
      <c r="Y9" s="190">
        <v>0</v>
      </c>
      <c r="Z9" s="191">
        <f ca="1">$D9*Y9</f>
        <v>0</v>
      </c>
      <c r="AA9" s="190">
        <v>0</v>
      </c>
      <c r="AB9" s="191">
        <f ca="1">$D9*AA9</f>
        <v>0</v>
      </c>
      <c r="AC9" s="190">
        <v>0</v>
      </c>
      <c r="AD9" s="191">
        <f ca="1">$D9*AC9</f>
        <v>0</v>
      </c>
      <c r="AE9" s="190">
        <v>0</v>
      </c>
      <c r="AF9" s="191">
        <f ca="1">$D9*AE9</f>
        <v>0</v>
      </c>
      <c r="AG9" s="190">
        <v>0</v>
      </c>
      <c r="AH9" s="191">
        <f ca="1">$D9*AG9</f>
        <v>0</v>
      </c>
      <c r="AI9" s="190">
        <v>0</v>
      </c>
      <c r="AJ9" s="191">
        <f ca="1">$D9*AI9</f>
        <v>0</v>
      </c>
      <c r="AK9" s="190">
        <v>0</v>
      </c>
      <c r="AL9" s="191">
        <f ca="1">$D9*AK9</f>
        <v>0</v>
      </c>
      <c r="AM9" s="190">
        <v>0</v>
      </c>
      <c r="AN9" s="191">
        <f ca="1">$D9*AM9</f>
        <v>0</v>
      </c>
      <c r="AO9" s="190">
        <v>0</v>
      </c>
      <c r="AP9" s="191">
        <f ca="1">$D9*AO9</f>
        <v>0</v>
      </c>
      <c r="AQ9" s="190">
        <v>0</v>
      </c>
      <c r="AR9" s="191">
        <f ca="1">$D9*AQ9</f>
        <v>0</v>
      </c>
      <c r="AS9" s="190">
        <v>0</v>
      </c>
      <c r="AT9" s="191">
        <f ca="1">$D9*AS9</f>
        <v>0</v>
      </c>
      <c r="AU9" s="190">
        <v>0</v>
      </c>
      <c r="AV9" s="191">
        <f ca="1">$D9*AU9</f>
        <v>0</v>
      </c>
      <c r="AW9" s="190">
        <v>0</v>
      </c>
      <c r="AX9" s="191">
        <f ca="1">$D9*AW9</f>
        <v>0</v>
      </c>
      <c r="AY9" s="190">
        <v>0</v>
      </c>
      <c r="AZ9" s="191">
        <f ca="1">$D9*AY9</f>
        <v>0</v>
      </c>
      <c r="BA9" s="190">
        <v>0</v>
      </c>
      <c r="BB9" s="191">
        <f ca="1">$D9*BA9</f>
        <v>0</v>
      </c>
      <c r="BC9" s="190">
        <v>0</v>
      </c>
      <c r="BD9" s="191">
        <f ca="1">$D9*BC9</f>
        <v>0</v>
      </c>
      <c r="BE9" s="190">
        <v>0</v>
      </c>
      <c r="BF9" s="191">
        <f ca="1">$D9*BE9</f>
        <v>0</v>
      </c>
      <c r="BG9" s="190">
        <v>0</v>
      </c>
      <c r="BH9" s="191">
        <f ca="1">$D9*BG9</f>
        <v>0</v>
      </c>
      <c r="BI9" s="190">
        <v>0</v>
      </c>
      <c r="BJ9" s="191">
        <f ca="1">$D9*BI9</f>
        <v>0</v>
      </c>
      <c r="BK9" s="190">
        <v>0</v>
      </c>
      <c r="BL9" s="191">
        <f ca="1">$D9*BK9</f>
        <v>0</v>
      </c>
      <c r="BM9" s="190">
        <v>0</v>
      </c>
      <c r="BN9" s="191">
        <f ca="1">$D9*BM9</f>
        <v>0</v>
      </c>
      <c r="BO9" s="190">
        <v>0</v>
      </c>
      <c r="BP9" s="191">
        <f ca="1">$D9*BO9</f>
        <v>0</v>
      </c>
      <c r="BQ9" s="190">
        <v>0</v>
      </c>
      <c r="BR9" s="191">
        <f ca="1">$D9*BQ9</f>
        <v>0</v>
      </c>
      <c r="BS9" s="190">
        <v>0</v>
      </c>
      <c r="BT9" s="191">
        <f ca="1">$D9*BS9</f>
        <v>0</v>
      </c>
      <c r="BU9" s="190">
        <v>0</v>
      </c>
      <c r="BV9" s="191">
        <f ca="1">$D9*BU9</f>
        <v>0</v>
      </c>
      <c r="BW9" s="190">
        <v>0</v>
      </c>
      <c r="BX9" s="191">
        <f ca="1">$D9*BW9</f>
        <v>0</v>
      </c>
      <c r="BY9" s="130"/>
    </row>
    <row r="10" spans="1:81" ht="14.25" customHeight="1" x14ac:dyDescent="0.2">
      <c r="A10" s="192"/>
      <c r="B10" s="193"/>
      <c r="C10" s="194" t="str">
        <f ca="1">IF(D9&lt;&gt;0,"T","")</f>
        <v>T</v>
      </c>
      <c r="D10" s="195"/>
      <c r="E10" s="323" t="s">
        <v>34841</v>
      </c>
      <c r="F10" s="197" t="str">
        <f t="shared" ref="F10:BX10" ca="1" si="0">IF(F9&lt;&gt;0,"COLORIR","")</f>
        <v>COLORIR</v>
      </c>
      <c r="G10" s="325" t="s">
        <v>34841</v>
      </c>
      <c r="H10" s="197" t="str">
        <f t="shared" ca="1" si="0"/>
        <v>COLORIR</v>
      </c>
      <c r="I10" s="325" t="s">
        <v>34841</v>
      </c>
      <c r="J10" s="197" t="str">
        <f t="shared" ca="1" si="0"/>
        <v>COLORIR</v>
      </c>
      <c r="K10" s="325" t="s">
        <v>34841</v>
      </c>
      <c r="L10" s="197" t="str">
        <f t="shared" ca="1" si="0"/>
        <v>COLORIR</v>
      </c>
      <c r="M10" s="325" t="s">
        <v>34841</v>
      </c>
      <c r="N10" s="197" t="str">
        <f t="shared" ca="1" si="0"/>
        <v>COLORIR</v>
      </c>
      <c r="O10" s="325" t="s">
        <v>34841</v>
      </c>
      <c r="P10" s="197" t="str">
        <f t="shared" ca="1" si="0"/>
        <v>COLORIR</v>
      </c>
      <c r="Q10" s="325" t="s">
        <v>34841</v>
      </c>
      <c r="R10" s="197" t="str">
        <f t="shared" ca="1" si="0"/>
        <v>COLORIR</v>
      </c>
      <c r="S10" s="325" t="s">
        <v>34841</v>
      </c>
      <c r="T10" s="197" t="str">
        <f t="shared" ca="1" si="0"/>
        <v>COLORIR</v>
      </c>
      <c r="U10" s="325" t="s">
        <v>34841</v>
      </c>
      <c r="V10" s="197" t="str">
        <f t="shared" ca="1" si="0"/>
        <v>COLORIR</v>
      </c>
      <c r="W10" s="325" t="s">
        <v>34841</v>
      </c>
      <c r="X10" s="197" t="str">
        <f t="shared" ca="1" si="0"/>
        <v>COLORIR</v>
      </c>
      <c r="Y10" s="196" t="str">
        <f t="shared" si="0"/>
        <v/>
      </c>
      <c r="Z10" s="197" t="str">
        <f t="shared" ca="1" si="0"/>
        <v/>
      </c>
      <c r="AA10" s="196" t="str">
        <f t="shared" si="0"/>
        <v/>
      </c>
      <c r="AB10" s="197" t="str">
        <f t="shared" ca="1" si="0"/>
        <v/>
      </c>
      <c r="AC10" s="196" t="str">
        <f t="shared" si="0"/>
        <v/>
      </c>
      <c r="AD10" s="197" t="str">
        <f t="shared" ca="1" si="0"/>
        <v/>
      </c>
      <c r="AE10" s="196" t="str">
        <f t="shared" si="0"/>
        <v/>
      </c>
      <c r="AF10" s="197" t="str">
        <f t="shared" ca="1" si="0"/>
        <v/>
      </c>
      <c r="AG10" s="196" t="str">
        <f t="shared" si="0"/>
        <v/>
      </c>
      <c r="AH10" s="197" t="str">
        <f t="shared" ca="1" si="0"/>
        <v/>
      </c>
      <c r="AI10" s="196" t="str">
        <f t="shared" si="0"/>
        <v/>
      </c>
      <c r="AJ10" s="197" t="str">
        <f t="shared" ca="1" si="0"/>
        <v/>
      </c>
      <c r="AK10" s="196" t="str">
        <f t="shared" si="0"/>
        <v/>
      </c>
      <c r="AL10" s="197" t="str">
        <f t="shared" ca="1" si="0"/>
        <v/>
      </c>
      <c r="AM10" s="196" t="str">
        <f t="shared" si="0"/>
        <v/>
      </c>
      <c r="AN10" s="197" t="str">
        <f t="shared" ca="1" si="0"/>
        <v/>
      </c>
      <c r="AO10" s="196" t="str">
        <f t="shared" si="0"/>
        <v/>
      </c>
      <c r="AP10" s="197" t="str">
        <f t="shared" ca="1" si="0"/>
        <v/>
      </c>
      <c r="AQ10" s="196" t="str">
        <f t="shared" si="0"/>
        <v/>
      </c>
      <c r="AR10" s="197" t="str">
        <f t="shared" ca="1" si="0"/>
        <v/>
      </c>
      <c r="AS10" s="196" t="str">
        <f t="shared" si="0"/>
        <v/>
      </c>
      <c r="AT10" s="197" t="str">
        <f t="shared" ca="1" si="0"/>
        <v/>
      </c>
      <c r="AU10" s="196" t="str">
        <f t="shared" si="0"/>
        <v/>
      </c>
      <c r="AV10" s="197" t="str">
        <f t="shared" ca="1" si="0"/>
        <v/>
      </c>
      <c r="AW10" s="196" t="str">
        <f t="shared" si="0"/>
        <v/>
      </c>
      <c r="AX10" s="197" t="str">
        <f t="shared" ca="1" si="0"/>
        <v/>
      </c>
      <c r="AY10" s="196" t="str">
        <f t="shared" si="0"/>
        <v/>
      </c>
      <c r="AZ10" s="197" t="str">
        <f t="shared" ca="1" si="0"/>
        <v/>
      </c>
      <c r="BA10" s="196" t="str">
        <f t="shared" si="0"/>
        <v/>
      </c>
      <c r="BB10" s="197" t="str">
        <f t="shared" ca="1" si="0"/>
        <v/>
      </c>
      <c r="BC10" s="196" t="str">
        <f t="shared" si="0"/>
        <v/>
      </c>
      <c r="BD10" s="197" t="str">
        <f t="shared" ca="1" si="0"/>
        <v/>
      </c>
      <c r="BE10" s="196" t="str">
        <f t="shared" si="0"/>
        <v/>
      </c>
      <c r="BF10" s="197" t="str">
        <f t="shared" ca="1" si="0"/>
        <v/>
      </c>
      <c r="BG10" s="196" t="str">
        <f t="shared" si="0"/>
        <v/>
      </c>
      <c r="BH10" s="197" t="str">
        <f t="shared" ca="1" si="0"/>
        <v/>
      </c>
      <c r="BI10" s="196" t="str">
        <f t="shared" si="0"/>
        <v/>
      </c>
      <c r="BJ10" s="197" t="str">
        <f t="shared" ca="1" si="0"/>
        <v/>
      </c>
      <c r="BK10" s="196" t="str">
        <f t="shared" si="0"/>
        <v/>
      </c>
      <c r="BL10" s="197" t="str">
        <f t="shared" ca="1" si="0"/>
        <v/>
      </c>
      <c r="BM10" s="196" t="str">
        <f t="shared" si="0"/>
        <v/>
      </c>
      <c r="BN10" s="197" t="str">
        <f t="shared" ca="1" si="0"/>
        <v/>
      </c>
      <c r="BO10" s="196" t="str">
        <f t="shared" si="0"/>
        <v/>
      </c>
      <c r="BP10" s="197" t="str">
        <f t="shared" ca="1" si="0"/>
        <v/>
      </c>
      <c r="BQ10" s="196" t="str">
        <f t="shared" si="0"/>
        <v/>
      </c>
      <c r="BR10" s="197" t="str">
        <f t="shared" ca="1" si="0"/>
        <v/>
      </c>
      <c r="BS10" s="196" t="str">
        <f t="shared" si="0"/>
        <v/>
      </c>
      <c r="BT10" s="197" t="str">
        <f t="shared" ca="1" si="0"/>
        <v/>
      </c>
      <c r="BU10" s="196" t="str">
        <f t="shared" si="0"/>
        <v/>
      </c>
      <c r="BV10" s="197" t="str">
        <f t="shared" ca="1" si="0"/>
        <v/>
      </c>
      <c r="BW10" s="196" t="str">
        <f t="shared" si="0"/>
        <v/>
      </c>
      <c r="BX10" s="197" t="str">
        <f t="shared" ca="1" si="0"/>
        <v/>
      </c>
      <c r="BY10" s="198"/>
      <c r="BZ10" s="199"/>
      <c r="CA10" s="199"/>
      <c r="CB10" s="199"/>
      <c r="CC10" s="199"/>
    </row>
    <row r="11" spans="1:81" ht="14.25" customHeight="1" x14ac:dyDescent="0.2">
      <c r="A11" s="182"/>
      <c r="B11" s="187" t="str">
        <f>" "&amp;B9+1&amp;" "</f>
        <v xml:space="preserve"> 2 </v>
      </c>
      <c r="C11" s="188" t="str">
        <f>IFERROR(VLOOKUP(B11,PLANILHA!B:K,4,FALSE),"")</f>
        <v>DEMOLIÇÕES E RETIRADAS</v>
      </c>
      <c r="D11" s="189">
        <f ca="1">IFERROR(VLOOKUP(B11,PLANILHA!B:K,9,FALSE),0)</f>
        <v>15373.15</v>
      </c>
      <c r="E11" s="324">
        <v>1</v>
      </c>
      <c r="F11" s="191">
        <f ca="1">$D11*E11</f>
        <v>15373.15</v>
      </c>
      <c r="G11" s="326">
        <v>0</v>
      </c>
      <c r="H11" s="191">
        <f ca="1">$D11*G11</f>
        <v>0</v>
      </c>
      <c r="I11" s="327">
        <v>0</v>
      </c>
      <c r="J11" s="191">
        <f ca="1">$D11*I11</f>
        <v>0</v>
      </c>
      <c r="K11" s="326">
        <v>0</v>
      </c>
      <c r="L11" s="191">
        <f ca="1">$D11*K11</f>
        <v>0</v>
      </c>
      <c r="M11" s="326">
        <v>0</v>
      </c>
      <c r="N11" s="191">
        <f ca="1">$D11*M11</f>
        <v>0</v>
      </c>
      <c r="O11" s="326">
        <v>0</v>
      </c>
      <c r="P11" s="191">
        <f ca="1">$D11*O11</f>
        <v>0</v>
      </c>
      <c r="Q11" s="326">
        <v>0</v>
      </c>
      <c r="R11" s="191">
        <f ca="1">$D11*Q11</f>
        <v>0</v>
      </c>
      <c r="S11" s="328">
        <v>0</v>
      </c>
      <c r="T11" s="191">
        <f ca="1">$D11*S11</f>
        <v>0</v>
      </c>
      <c r="U11" s="326">
        <v>0</v>
      </c>
      <c r="V11" s="191">
        <f ca="1">$D11*U11</f>
        <v>0</v>
      </c>
      <c r="W11" s="328">
        <v>0</v>
      </c>
      <c r="X11" s="191">
        <f ca="1">$D11*W11</f>
        <v>0</v>
      </c>
      <c r="Y11" s="190">
        <v>0</v>
      </c>
      <c r="Z11" s="191">
        <f ca="1">$D11*Y11</f>
        <v>0</v>
      </c>
      <c r="AA11" s="190">
        <v>0</v>
      </c>
      <c r="AB11" s="191">
        <f ca="1">$D11*AA11</f>
        <v>0</v>
      </c>
      <c r="AC11" s="190">
        <v>0</v>
      </c>
      <c r="AD11" s="191">
        <f ca="1">$D11*AC11</f>
        <v>0</v>
      </c>
      <c r="AE11" s="190">
        <v>0</v>
      </c>
      <c r="AF11" s="191">
        <f ca="1">$D11*AE11</f>
        <v>0</v>
      </c>
      <c r="AG11" s="190">
        <v>0</v>
      </c>
      <c r="AH11" s="191">
        <f ca="1">$D11*AG11</f>
        <v>0</v>
      </c>
      <c r="AI11" s="190">
        <v>0</v>
      </c>
      <c r="AJ11" s="191">
        <f ca="1">$D11*AI11</f>
        <v>0</v>
      </c>
      <c r="AK11" s="190">
        <v>0</v>
      </c>
      <c r="AL11" s="191">
        <f ca="1">$D11*AK11</f>
        <v>0</v>
      </c>
      <c r="AM11" s="190">
        <v>0</v>
      </c>
      <c r="AN11" s="191">
        <f ca="1">$D11*AM11</f>
        <v>0</v>
      </c>
      <c r="AO11" s="190">
        <v>0</v>
      </c>
      <c r="AP11" s="191">
        <f ca="1">$D11*AO11</f>
        <v>0</v>
      </c>
      <c r="AQ11" s="190">
        <v>0</v>
      </c>
      <c r="AR11" s="191">
        <f ca="1">$D11*AQ11</f>
        <v>0</v>
      </c>
      <c r="AS11" s="190">
        <v>0</v>
      </c>
      <c r="AT11" s="191">
        <f ca="1">$D11*AS11</f>
        <v>0</v>
      </c>
      <c r="AU11" s="190">
        <v>0</v>
      </c>
      <c r="AV11" s="191">
        <f ca="1">$D11*AU11</f>
        <v>0</v>
      </c>
      <c r="AW11" s="190">
        <v>0</v>
      </c>
      <c r="AX11" s="191">
        <f ca="1">$D11*AW11</f>
        <v>0</v>
      </c>
      <c r="AY11" s="190">
        <v>0</v>
      </c>
      <c r="AZ11" s="191">
        <f ca="1">$D11*AY11</f>
        <v>0</v>
      </c>
      <c r="BA11" s="190">
        <v>0</v>
      </c>
      <c r="BB11" s="191">
        <f ca="1">$D11*BA11</f>
        <v>0</v>
      </c>
      <c r="BC11" s="190">
        <v>0</v>
      </c>
      <c r="BD11" s="191">
        <f ca="1">$D11*BC11</f>
        <v>0</v>
      </c>
      <c r="BE11" s="190">
        <v>0</v>
      </c>
      <c r="BF11" s="191">
        <f ca="1">$D11*BE11</f>
        <v>0</v>
      </c>
      <c r="BG11" s="190">
        <v>0</v>
      </c>
      <c r="BH11" s="191">
        <f ca="1">$D11*BG11</f>
        <v>0</v>
      </c>
      <c r="BI11" s="190">
        <v>0</v>
      </c>
      <c r="BJ11" s="191">
        <f ca="1">$D11*BI11</f>
        <v>0</v>
      </c>
      <c r="BK11" s="190">
        <v>0</v>
      </c>
      <c r="BL11" s="191">
        <f ca="1">$D11*BK11</f>
        <v>0</v>
      </c>
      <c r="BM11" s="190">
        <v>0</v>
      </c>
      <c r="BN11" s="191">
        <f ca="1">$D11*BM11</f>
        <v>0</v>
      </c>
      <c r="BO11" s="190">
        <v>0</v>
      </c>
      <c r="BP11" s="191">
        <f ca="1">$D11*BO11</f>
        <v>0</v>
      </c>
      <c r="BQ11" s="190">
        <v>0</v>
      </c>
      <c r="BR11" s="191">
        <f ca="1">$D11*BQ11</f>
        <v>0</v>
      </c>
      <c r="BS11" s="190">
        <v>0</v>
      </c>
      <c r="BT11" s="191">
        <f ca="1">$D11*BS11</f>
        <v>0</v>
      </c>
      <c r="BU11" s="190">
        <v>0</v>
      </c>
      <c r="BV11" s="191">
        <f ca="1">$D11*BU11</f>
        <v>0</v>
      </c>
      <c r="BW11" s="190">
        <v>0</v>
      </c>
      <c r="BX11" s="191">
        <f ca="1">$D11*BW11</f>
        <v>0</v>
      </c>
      <c r="BY11" s="130"/>
    </row>
    <row r="12" spans="1:81" ht="14.25" customHeight="1" x14ac:dyDescent="0.2">
      <c r="A12" s="192"/>
      <c r="B12" s="193"/>
      <c r="C12" s="194" t="str">
        <f ca="1">IF(D11&lt;&gt;0,"T","")</f>
        <v>T</v>
      </c>
      <c r="D12" s="195"/>
      <c r="E12" s="323" t="s">
        <v>34841</v>
      </c>
      <c r="F12" s="197" t="str">
        <f t="shared" ref="F12:BX12" ca="1" si="1">IF(F11&lt;&gt;0,"COLORIR","")</f>
        <v>COLORIR</v>
      </c>
      <c r="G12" s="325" t="s">
        <v>67</v>
      </c>
      <c r="H12" s="197" t="str">
        <f t="shared" ca="1" si="1"/>
        <v/>
      </c>
      <c r="I12" s="325" t="s">
        <v>67</v>
      </c>
      <c r="J12" s="197" t="str">
        <f t="shared" ca="1" si="1"/>
        <v/>
      </c>
      <c r="K12" s="325" t="s">
        <v>67</v>
      </c>
      <c r="L12" s="197" t="str">
        <f t="shared" ca="1" si="1"/>
        <v/>
      </c>
      <c r="M12" s="325" t="s">
        <v>67</v>
      </c>
      <c r="N12" s="197" t="str">
        <f t="shared" ca="1" si="1"/>
        <v/>
      </c>
      <c r="O12" s="325" t="s">
        <v>67</v>
      </c>
      <c r="P12" s="197" t="str">
        <f t="shared" ca="1" si="1"/>
        <v/>
      </c>
      <c r="Q12" s="325" t="s">
        <v>67</v>
      </c>
      <c r="R12" s="197" t="str">
        <f t="shared" ca="1" si="1"/>
        <v/>
      </c>
      <c r="S12" s="325" t="s">
        <v>67</v>
      </c>
      <c r="T12" s="197" t="str">
        <f t="shared" ca="1" si="1"/>
        <v/>
      </c>
      <c r="U12" s="325" t="s">
        <v>67</v>
      </c>
      <c r="V12" s="197" t="str">
        <f t="shared" ca="1" si="1"/>
        <v/>
      </c>
      <c r="W12" s="325" t="s">
        <v>67</v>
      </c>
      <c r="X12" s="197" t="str">
        <f t="shared" ca="1" si="1"/>
        <v/>
      </c>
      <c r="Y12" s="196" t="str">
        <f t="shared" si="1"/>
        <v/>
      </c>
      <c r="Z12" s="197" t="str">
        <f t="shared" ca="1" si="1"/>
        <v/>
      </c>
      <c r="AA12" s="196" t="str">
        <f t="shared" si="1"/>
        <v/>
      </c>
      <c r="AB12" s="197" t="str">
        <f t="shared" ca="1" si="1"/>
        <v/>
      </c>
      <c r="AC12" s="196" t="str">
        <f t="shared" si="1"/>
        <v/>
      </c>
      <c r="AD12" s="197" t="str">
        <f t="shared" ca="1" si="1"/>
        <v/>
      </c>
      <c r="AE12" s="196" t="str">
        <f t="shared" si="1"/>
        <v/>
      </c>
      <c r="AF12" s="197" t="str">
        <f t="shared" ca="1" si="1"/>
        <v/>
      </c>
      <c r="AG12" s="196" t="str">
        <f t="shared" si="1"/>
        <v/>
      </c>
      <c r="AH12" s="197" t="str">
        <f t="shared" ca="1" si="1"/>
        <v/>
      </c>
      <c r="AI12" s="196" t="str">
        <f t="shared" si="1"/>
        <v/>
      </c>
      <c r="AJ12" s="197" t="str">
        <f t="shared" ca="1" si="1"/>
        <v/>
      </c>
      <c r="AK12" s="196" t="str">
        <f t="shared" si="1"/>
        <v/>
      </c>
      <c r="AL12" s="197" t="str">
        <f t="shared" ca="1" si="1"/>
        <v/>
      </c>
      <c r="AM12" s="196" t="str">
        <f t="shared" si="1"/>
        <v/>
      </c>
      <c r="AN12" s="197" t="str">
        <f t="shared" ca="1" si="1"/>
        <v/>
      </c>
      <c r="AO12" s="196" t="str">
        <f t="shared" si="1"/>
        <v/>
      </c>
      <c r="AP12" s="197" t="str">
        <f t="shared" ca="1" si="1"/>
        <v/>
      </c>
      <c r="AQ12" s="196" t="str">
        <f t="shared" si="1"/>
        <v/>
      </c>
      <c r="AR12" s="197" t="str">
        <f t="shared" ca="1" si="1"/>
        <v/>
      </c>
      <c r="AS12" s="196" t="str">
        <f t="shared" si="1"/>
        <v/>
      </c>
      <c r="AT12" s="197" t="str">
        <f t="shared" ca="1" si="1"/>
        <v/>
      </c>
      <c r="AU12" s="196" t="str">
        <f t="shared" si="1"/>
        <v/>
      </c>
      <c r="AV12" s="197" t="str">
        <f t="shared" ca="1" si="1"/>
        <v/>
      </c>
      <c r="AW12" s="196" t="str">
        <f t="shared" si="1"/>
        <v/>
      </c>
      <c r="AX12" s="197" t="str">
        <f t="shared" ca="1" si="1"/>
        <v/>
      </c>
      <c r="AY12" s="196" t="str">
        <f t="shared" si="1"/>
        <v/>
      </c>
      <c r="AZ12" s="197" t="str">
        <f t="shared" ca="1" si="1"/>
        <v/>
      </c>
      <c r="BA12" s="196" t="str">
        <f t="shared" si="1"/>
        <v/>
      </c>
      <c r="BB12" s="197" t="str">
        <f t="shared" ca="1" si="1"/>
        <v/>
      </c>
      <c r="BC12" s="196" t="str">
        <f t="shared" si="1"/>
        <v/>
      </c>
      <c r="BD12" s="197" t="str">
        <f t="shared" ca="1" si="1"/>
        <v/>
      </c>
      <c r="BE12" s="196" t="str">
        <f t="shared" si="1"/>
        <v/>
      </c>
      <c r="BF12" s="197" t="str">
        <f t="shared" ca="1" si="1"/>
        <v/>
      </c>
      <c r="BG12" s="196" t="str">
        <f t="shared" si="1"/>
        <v/>
      </c>
      <c r="BH12" s="197" t="str">
        <f t="shared" ca="1" si="1"/>
        <v/>
      </c>
      <c r="BI12" s="196" t="str">
        <f t="shared" si="1"/>
        <v/>
      </c>
      <c r="BJ12" s="197" t="str">
        <f t="shared" ca="1" si="1"/>
        <v/>
      </c>
      <c r="BK12" s="196" t="str">
        <f t="shared" si="1"/>
        <v/>
      </c>
      <c r="BL12" s="197" t="str">
        <f t="shared" ca="1" si="1"/>
        <v/>
      </c>
      <c r="BM12" s="196" t="str">
        <f t="shared" si="1"/>
        <v/>
      </c>
      <c r="BN12" s="197" t="str">
        <f t="shared" ca="1" si="1"/>
        <v/>
      </c>
      <c r="BO12" s="196" t="str">
        <f t="shared" si="1"/>
        <v/>
      </c>
      <c r="BP12" s="197" t="str">
        <f t="shared" ca="1" si="1"/>
        <v/>
      </c>
      <c r="BQ12" s="196" t="str">
        <f t="shared" si="1"/>
        <v/>
      </c>
      <c r="BR12" s="197" t="str">
        <f t="shared" ca="1" si="1"/>
        <v/>
      </c>
      <c r="BS12" s="196" t="str">
        <f t="shared" si="1"/>
        <v/>
      </c>
      <c r="BT12" s="197" t="str">
        <f t="shared" ca="1" si="1"/>
        <v/>
      </c>
      <c r="BU12" s="196" t="str">
        <f t="shared" si="1"/>
        <v/>
      </c>
      <c r="BV12" s="197" t="str">
        <f t="shared" ca="1" si="1"/>
        <v/>
      </c>
      <c r="BW12" s="196" t="str">
        <f t="shared" si="1"/>
        <v/>
      </c>
      <c r="BX12" s="197" t="str">
        <f t="shared" ca="1" si="1"/>
        <v/>
      </c>
      <c r="BY12" s="198"/>
      <c r="BZ12" s="199"/>
      <c r="CA12" s="199"/>
      <c r="CB12" s="199"/>
      <c r="CC12" s="199"/>
    </row>
    <row r="13" spans="1:81" ht="14.25" customHeight="1" x14ac:dyDescent="0.2">
      <c r="A13" s="182"/>
      <c r="B13" s="187" t="str">
        <f>" "&amp;B11+1&amp;" "</f>
        <v xml:space="preserve"> 3 </v>
      </c>
      <c r="C13" s="188" t="str">
        <f>IFERROR(VLOOKUP(B13,PLANILHA!B:K,4,FALSE),"")</f>
        <v>TERRAPLANAGEM</v>
      </c>
      <c r="D13" s="189">
        <f ca="1">IFERROR(VLOOKUP(B13,PLANILHA!B:K,9,FALSE),0)</f>
        <v>753.61</v>
      </c>
      <c r="E13" s="324">
        <v>1</v>
      </c>
      <c r="F13" s="191">
        <f ca="1">$D13*E13</f>
        <v>753.61</v>
      </c>
      <c r="G13" s="326">
        <v>0</v>
      </c>
      <c r="H13" s="191">
        <f ca="1">$D13*G13</f>
        <v>0</v>
      </c>
      <c r="I13" s="327">
        <v>0</v>
      </c>
      <c r="J13" s="191">
        <f ca="1">$D13*I13</f>
        <v>0</v>
      </c>
      <c r="K13" s="326">
        <v>0</v>
      </c>
      <c r="L13" s="191">
        <f ca="1">$D13*K13</f>
        <v>0</v>
      </c>
      <c r="M13" s="326">
        <v>0</v>
      </c>
      <c r="N13" s="191">
        <f ca="1">$D13*M13</f>
        <v>0</v>
      </c>
      <c r="O13" s="326">
        <v>0</v>
      </c>
      <c r="P13" s="191">
        <f ca="1">$D13*O13</f>
        <v>0</v>
      </c>
      <c r="Q13" s="326">
        <v>0</v>
      </c>
      <c r="R13" s="191">
        <f ca="1">$D13*Q13</f>
        <v>0</v>
      </c>
      <c r="S13" s="328">
        <v>0</v>
      </c>
      <c r="T13" s="191">
        <f ca="1">$D13*S13</f>
        <v>0</v>
      </c>
      <c r="U13" s="326">
        <v>0</v>
      </c>
      <c r="V13" s="191">
        <f ca="1">$D13*U13</f>
        <v>0</v>
      </c>
      <c r="W13" s="328">
        <v>0</v>
      </c>
      <c r="X13" s="191">
        <f ca="1">$D13*W13</f>
        <v>0</v>
      </c>
      <c r="Y13" s="190">
        <v>0</v>
      </c>
      <c r="Z13" s="191">
        <f ca="1">$D13*Y13</f>
        <v>0</v>
      </c>
      <c r="AA13" s="190">
        <v>0</v>
      </c>
      <c r="AB13" s="191">
        <f ca="1">$D13*AA13</f>
        <v>0</v>
      </c>
      <c r="AC13" s="190">
        <v>0</v>
      </c>
      <c r="AD13" s="191">
        <f ca="1">$D13*AC13</f>
        <v>0</v>
      </c>
      <c r="AE13" s="190">
        <v>0</v>
      </c>
      <c r="AF13" s="191">
        <f ca="1">$D13*AE13</f>
        <v>0</v>
      </c>
      <c r="AG13" s="190">
        <v>0</v>
      </c>
      <c r="AH13" s="191">
        <f ca="1">$D13*AG13</f>
        <v>0</v>
      </c>
      <c r="AI13" s="190">
        <v>0</v>
      </c>
      <c r="AJ13" s="191">
        <f ca="1">$D13*AI13</f>
        <v>0</v>
      </c>
      <c r="AK13" s="190">
        <v>0</v>
      </c>
      <c r="AL13" s="191">
        <f ca="1">$D13*AK13</f>
        <v>0</v>
      </c>
      <c r="AM13" s="190">
        <v>0</v>
      </c>
      <c r="AN13" s="191">
        <f ca="1">$D13*AM13</f>
        <v>0</v>
      </c>
      <c r="AO13" s="190">
        <v>0</v>
      </c>
      <c r="AP13" s="191">
        <f ca="1">$D13*AO13</f>
        <v>0</v>
      </c>
      <c r="AQ13" s="190">
        <v>0</v>
      </c>
      <c r="AR13" s="191">
        <f ca="1">$D13*AQ13</f>
        <v>0</v>
      </c>
      <c r="AS13" s="190">
        <v>0</v>
      </c>
      <c r="AT13" s="191">
        <f ca="1">$D13*AS13</f>
        <v>0</v>
      </c>
      <c r="AU13" s="190">
        <v>0</v>
      </c>
      <c r="AV13" s="191">
        <f ca="1">$D13*AU13</f>
        <v>0</v>
      </c>
      <c r="AW13" s="190">
        <v>0</v>
      </c>
      <c r="AX13" s="191">
        <f ca="1">$D13*AW13</f>
        <v>0</v>
      </c>
      <c r="AY13" s="190">
        <v>0</v>
      </c>
      <c r="AZ13" s="191">
        <f ca="1">$D13*AY13</f>
        <v>0</v>
      </c>
      <c r="BA13" s="190">
        <v>0</v>
      </c>
      <c r="BB13" s="191">
        <f ca="1">$D13*BA13</f>
        <v>0</v>
      </c>
      <c r="BC13" s="190">
        <v>0</v>
      </c>
      <c r="BD13" s="191">
        <f ca="1">$D13*BC13</f>
        <v>0</v>
      </c>
      <c r="BE13" s="190">
        <v>0</v>
      </c>
      <c r="BF13" s="191">
        <f ca="1">$D13*BE13</f>
        <v>0</v>
      </c>
      <c r="BG13" s="190">
        <v>0</v>
      </c>
      <c r="BH13" s="191">
        <f ca="1">$D13*BG13</f>
        <v>0</v>
      </c>
      <c r="BI13" s="190">
        <v>0</v>
      </c>
      <c r="BJ13" s="191">
        <f ca="1">$D13*BI13</f>
        <v>0</v>
      </c>
      <c r="BK13" s="190">
        <v>0</v>
      </c>
      <c r="BL13" s="191">
        <f ca="1">$D13*BK13</f>
        <v>0</v>
      </c>
      <c r="BM13" s="190">
        <v>0</v>
      </c>
      <c r="BN13" s="191">
        <f ca="1">$D13*BM13</f>
        <v>0</v>
      </c>
      <c r="BO13" s="190">
        <v>0</v>
      </c>
      <c r="BP13" s="191">
        <f ca="1">$D13*BO13</f>
        <v>0</v>
      </c>
      <c r="BQ13" s="190">
        <v>0</v>
      </c>
      <c r="BR13" s="191">
        <f ca="1">$D13*BQ13</f>
        <v>0</v>
      </c>
      <c r="BS13" s="190">
        <v>0</v>
      </c>
      <c r="BT13" s="191">
        <f ca="1">$D13*BS13</f>
        <v>0</v>
      </c>
      <c r="BU13" s="190">
        <v>0</v>
      </c>
      <c r="BV13" s="191">
        <f ca="1">$D13*BU13</f>
        <v>0</v>
      </c>
      <c r="BW13" s="190">
        <v>0</v>
      </c>
      <c r="BX13" s="191">
        <f ca="1">$D13*BW13</f>
        <v>0</v>
      </c>
      <c r="BY13" s="130"/>
    </row>
    <row r="14" spans="1:81" ht="14.25" customHeight="1" x14ac:dyDescent="0.2">
      <c r="A14" s="192"/>
      <c r="B14" s="193"/>
      <c r="C14" s="194" t="str">
        <f ca="1">IF(D13&lt;&gt;0,"T","")</f>
        <v>T</v>
      </c>
      <c r="D14" s="195"/>
      <c r="E14" s="323" t="s">
        <v>34841</v>
      </c>
      <c r="F14" s="197" t="str">
        <f t="shared" ref="F14:BX14" ca="1" si="2">IF(F13&lt;&gt;0,"COLORIR","")</f>
        <v>COLORIR</v>
      </c>
      <c r="G14" s="325" t="s">
        <v>67</v>
      </c>
      <c r="H14" s="197" t="str">
        <f t="shared" ca="1" si="2"/>
        <v/>
      </c>
      <c r="I14" s="325" t="s">
        <v>67</v>
      </c>
      <c r="J14" s="197" t="str">
        <f t="shared" ca="1" si="2"/>
        <v/>
      </c>
      <c r="K14" s="325" t="s">
        <v>67</v>
      </c>
      <c r="L14" s="197" t="str">
        <f t="shared" ca="1" si="2"/>
        <v/>
      </c>
      <c r="M14" s="325" t="s">
        <v>67</v>
      </c>
      <c r="N14" s="197" t="str">
        <f t="shared" ca="1" si="2"/>
        <v/>
      </c>
      <c r="O14" s="325" t="s">
        <v>67</v>
      </c>
      <c r="P14" s="197" t="str">
        <f t="shared" ca="1" si="2"/>
        <v/>
      </c>
      <c r="Q14" s="325" t="s">
        <v>67</v>
      </c>
      <c r="R14" s="197" t="str">
        <f t="shared" ca="1" si="2"/>
        <v/>
      </c>
      <c r="S14" s="325" t="s">
        <v>67</v>
      </c>
      <c r="T14" s="197" t="str">
        <f t="shared" ca="1" si="2"/>
        <v/>
      </c>
      <c r="U14" s="325" t="s">
        <v>67</v>
      </c>
      <c r="V14" s="197" t="str">
        <f t="shared" ca="1" si="2"/>
        <v/>
      </c>
      <c r="W14" s="325" t="s">
        <v>67</v>
      </c>
      <c r="X14" s="197" t="str">
        <f t="shared" ca="1" si="2"/>
        <v/>
      </c>
      <c r="Y14" s="196" t="str">
        <f t="shared" si="2"/>
        <v/>
      </c>
      <c r="Z14" s="197" t="str">
        <f t="shared" ca="1" si="2"/>
        <v/>
      </c>
      <c r="AA14" s="196" t="str">
        <f t="shared" si="2"/>
        <v/>
      </c>
      <c r="AB14" s="197" t="str">
        <f t="shared" ca="1" si="2"/>
        <v/>
      </c>
      <c r="AC14" s="196" t="str">
        <f t="shared" si="2"/>
        <v/>
      </c>
      <c r="AD14" s="197" t="str">
        <f t="shared" ca="1" si="2"/>
        <v/>
      </c>
      <c r="AE14" s="196" t="str">
        <f t="shared" si="2"/>
        <v/>
      </c>
      <c r="AF14" s="197" t="str">
        <f t="shared" ca="1" si="2"/>
        <v/>
      </c>
      <c r="AG14" s="196" t="str">
        <f t="shared" si="2"/>
        <v/>
      </c>
      <c r="AH14" s="197" t="str">
        <f t="shared" ca="1" si="2"/>
        <v/>
      </c>
      <c r="AI14" s="196" t="str">
        <f t="shared" si="2"/>
        <v/>
      </c>
      <c r="AJ14" s="197" t="str">
        <f t="shared" ca="1" si="2"/>
        <v/>
      </c>
      <c r="AK14" s="196" t="str">
        <f t="shared" si="2"/>
        <v/>
      </c>
      <c r="AL14" s="197" t="str">
        <f t="shared" ca="1" si="2"/>
        <v/>
      </c>
      <c r="AM14" s="196" t="str">
        <f t="shared" si="2"/>
        <v/>
      </c>
      <c r="AN14" s="197" t="str">
        <f t="shared" ca="1" si="2"/>
        <v/>
      </c>
      <c r="AO14" s="196" t="str">
        <f t="shared" si="2"/>
        <v/>
      </c>
      <c r="AP14" s="197" t="str">
        <f t="shared" ca="1" si="2"/>
        <v/>
      </c>
      <c r="AQ14" s="196" t="str">
        <f t="shared" si="2"/>
        <v/>
      </c>
      <c r="AR14" s="197" t="str">
        <f t="shared" ca="1" si="2"/>
        <v/>
      </c>
      <c r="AS14" s="196" t="str">
        <f t="shared" si="2"/>
        <v/>
      </c>
      <c r="AT14" s="197" t="str">
        <f t="shared" ca="1" si="2"/>
        <v/>
      </c>
      <c r="AU14" s="196" t="str">
        <f t="shared" si="2"/>
        <v/>
      </c>
      <c r="AV14" s="197" t="str">
        <f t="shared" ca="1" si="2"/>
        <v/>
      </c>
      <c r="AW14" s="196" t="str">
        <f t="shared" si="2"/>
        <v/>
      </c>
      <c r="AX14" s="197" t="str">
        <f t="shared" ca="1" si="2"/>
        <v/>
      </c>
      <c r="AY14" s="196" t="str">
        <f t="shared" si="2"/>
        <v/>
      </c>
      <c r="AZ14" s="197" t="str">
        <f t="shared" ca="1" si="2"/>
        <v/>
      </c>
      <c r="BA14" s="196" t="str">
        <f t="shared" si="2"/>
        <v/>
      </c>
      <c r="BB14" s="197" t="str">
        <f t="shared" ca="1" si="2"/>
        <v/>
      </c>
      <c r="BC14" s="196" t="str">
        <f t="shared" si="2"/>
        <v/>
      </c>
      <c r="BD14" s="197" t="str">
        <f t="shared" ca="1" si="2"/>
        <v/>
      </c>
      <c r="BE14" s="196" t="str">
        <f t="shared" si="2"/>
        <v/>
      </c>
      <c r="BF14" s="197" t="str">
        <f t="shared" ca="1" si="2"/>
        <v/>
      </c>
      <c r="BG14" s="196" t="str">
        <f t="shared" si="2"/>
        <v/>
      </c>
      <c r="BH14" s="197" t="str">
        <f t="shared" ca="1" si="2"/>
        <v/>
      </c>
      <c r="BI14" s="196" t="str">
        <f t="shared" si="2"/>
        <v/>
      </c>
      <c r="BJ14" s="197" t="str">
        <f t="shared" ca="1" si="2"/>
        <v/>
      </c>
      <c r="BK14" s="196" t="str">
        <f t="shared" si="2"/>
        <v/>
      </c>
      <c r="BL14" s="197" t="str">
        <f t="shared" ca="1" si="2"/>
        <v/>
      </c>
      <c r="BM14" s="196" t="str">
        <f t="shared" si="2"/>
        <v/>
      </c>
      <c r="BN14" s="197" t="str">
        <f t="shared" ca="1" si="2"/>
        <v/>
      </c>
      <c r="BO14" s="196" t="str">
        <f t="shared" si="2"/>
        <v/>
      </c>
      <c r="BP14" s="197" t="str">
        <f t="shared" ca="1" si="2"/>
        <v/>
      </c>
      <c r="BQ14" s="196" t="str">
        <f t="shared" si="2"/>
        <v/>
      </c>
      <c r="BR14" s="197" t="str">
        <f t="shared" ca="1" si="2"/>
        <v/>
      </c>
      <c r="BS14" s="196" t="str">
        <f t="shared" si="2"/>
        <v/>
      </c>
      <c r="BT14" s="197" t="str">
        <f t="shared" ca="1" si="2"/>
        <v/>
      </c>
      <c r="BU14" s="196" t="str">
        <f t="shared" si="2"/>
        <v/>
      </c>
      <c r="BV14" s="197" t="str">
        <f t="shared" ca="1" si="2"/>
        <v/>
      </c>
      <c r="BW14" s="196" t="str">
        <f t="shared" si="2"/>
        <v/>
      </c>
      <c r="BX14" s="197" t="str">
        <f t="shared" ca="1" si="2"/>
        <v/>
      </c>
      <c r="BY14" s="198"/>
      <c r="BZ14" s="199"/>
      <c r="CA14" s="199"/>
      <c r="CB14" s="199"/>
      <c r="CC14" s="199"/>
    </row>
    <row r="15" spans="1:81" ht="14.25" customHeight="1" x14ac:dyDescent="0.2">
      <c r="A15" s="182"/>
      <c r="B15" s="187" t="str">
        <f>" "&amp;B13+1&amp;" "</f>
        <v xml:space="preserve"> 4 </v>
      </c>
      <c r="C15" s="188" t="str">
        <f>IFERROR(VLOOKUP(B15,PLANILHA!B:K,4,FALSE),"")</f>
        <v>PONTE</v>
      </c>
      <c r="D15" s="189">
        <f ca="1">IFERROR(VLOOKUP(B15,PLANILHA!B:K,9,FALSE),0)</f>
        <v>63614.310000000005</v>
      </c>
      <c r="E15" s="324">
        <v>0</v>
      </c>
      <c r="F15" s="191">
        <f ca="1">$D15*E15</f>
        <v>0</v>
      </c>
      <c r="G15" s="326">
        <v>0.5</v>
      </c>
      <c r="H15" s="191">
        <f ca="1">$D15*G15</f>
        <v>31807.155000000002</v>
      </c>
      <c r="I15" s="327">
        <v>0.5</v>
      </c>
      <c r="J15" s="191">
        <f ca="1">$D15*I15</f>
        <v>31807.155000000002</v>
      </c>
      <c r="K15" s="326">
        <v>0</v>
      </c>
      <c r="L15" s="191">
        <f ca="1">$D15*K15</f>
        <v>0</v>
      </c>
      <c r="M15" s="326">
        <v>0</v>
      </c>
      <c r="N15" s="191">
        <f ca="1">$D15*M15</f>
        <v>0</v>
      </c>
      <c r="O15" s="326">
        <v>0</v>
      </c>
      <c r="P15" s="191">
        <f ca="1">$D15*O15</f>
        <v>0</v>
      </c>
      <c r="Q15" s="326">
        <v>0</v>
      </c>
      <c r="R15" s="191">
        <f ca="1">$D15*Q15</f>
        <v>0</v>
      </c>
      <c r="S15" s="328">
        <v>0</v>
      </c>
      <c r="T15" s="191">
        <f ca="1">$D15*S15</f>
        <v>0</v>
      </c>
      <c r="U15" s="326">
        <v>0</v>
      </c>
      <c r="V15" s="191">
        <f ca="1">$D15*U15</f>
        <v>0</v>
      </c>
      <c r="W15" s="328">
        <v>0</v>
      </c>
      <c r="X15" s="191">
        <f ca="1">$D15*W15</f>
        <v>0</v>
      </c>
      <c r="Y15" s="190">
        <v>0</v>
      </c>
      <c r="Z15" s="191">
        <f ca="1">$D15*Y15</f>
        <v>0</v>
      </c>
      <c r="AA15" s="190">
        <v>0</v>
      </c>
      <c r="AB15" s="191">
        <f ca="1">$D15*AA15</f>
        <v>0</v>
      </c>
      <c r="AC15" s="190">
        <v>0</v>
      </c>
      <c r="AD15" s="191">
        <f ca="1">$D15*AC15</f>
        <v>0</v>
      </c>
      <c r="AE15" s="190">
        <v>0</v>
      </c>
      <c r="AF15" s="191">
        <f ca="1">$D15*AE15</f>
        <v>0</v>
      </c>
      <c r="AG15" s="190">
        <v>0</v>
      </c>
      <c r="AH15" s="191">
        <f ca="1">$D15*AG15</f>
        <v>0</v>
      </c>
      <c r="AI15" s="190">
        <v>0</v>
      </c>
      <c r="AJ15" s="191">
        <f ca="1">$D15*AI15</f>
        <v>0</v>
      </c>
      <c r="AK15" s="190">
        <v>0</v>
      </c>
      <c r="AL15" s="191">
        <f ca="1">$D15*AK15</f>
        <v>0</v>
      </c>
      <c r="AM15" s="190">
        <v>0</v>
      </c>
      <c r="AN15" s="191">
        <f ca="1">$D15*AM15</f>
        <v>0</v>
      </c>
      <c r="AO15" s="190">
        <v>0</v>
      </c>
      <c r="AP15" s="191">
        <f ca="1">$D15*AO15</f>
        <v>0</v>
      </c>
      <c r="AQ15" s="190">
        <v>0</v>
      </c>
      <c r="AR15" s="191">
        <f ca="1">$D15*AQ15</f>
        <v>0</v>
      </c>
      <c r="AS15" s="190">
        <v>0</v>
      </c>
      <c r="AT15" s="191">
        <f ca="1">$D15*AS15</f>
        <v>0</v>
      </c>
      <c r="AU15" s="190">
        <v>0</v>
      </c>
      <c r="AV15" s="191">
        <f ca="1">$D15*AU15</f>
        <v>0</v>
      </c>
      <c r="AW15" s="190">
        <v>0</v>
      </c>
      <c r="AX15" s="191">
        <f ca="1">$D15*AW15</f>
        <v>0</v>
      </c>
      <c r="AY15" s="190">
        <v>0</v>
      </c>
      <c r="AZ15" s="191">
        <f ca="1">$D15*AY15</f>
        <v>0</v>
      </c>
      <c r="BA15" s="190">
        <v>0</v>
      </c>
      <c r="BB15" s="191">
        <f ca="1">$D15*BA15</f>
        <v>0</v>
      </c>
      <c r="BC15" s="190">
        <v>0</v>
      </c>
      <c r="BD15" s="191">
        <f ca="1">$D15*BC15</f>
        <v>0</v>
      </c>
      <c r="BE15" s="190">
        <v>0</v>
      </c>
      <c r="BF15" s="191">
        <f ca="1">$D15*BE15</f>
        <v>0</v>
      </c>
      <c r="BG15" s="190">
        <v>0</v>
      </c>
      <c r="BH15" s="191">
        <f ca="1">$D15*BG15</f>
        <v>0</v>
      </c>
      <c r="BI15" s="190">
        <v>0</v>
      </c>
      <c r="BJ15" s="191">
        <f ca="1">$D15*BI15</f>
        <v>0</v>
      </c>
      <c r="BK15" s="190">
        <v>0</v>
      </c>
      <c r="BL15" s="191">
        <f ca="1">$D15*BK15</f>
        <v>0</v>
      </c>
      <c r="BM15" s="190">
        <v>0</v>
      </c>
      <c r="BN15" s="191">
        <f ca="1">$D15*BM15</f>
        <v>0</v>
      </c>
      <c r="BO15" s="190">
        <v>0</v>
      </c>
      <c r="BP15" s="191">
        <f ca="1">$D15*BO15</f>
        <v>0</v>
      </c>
      <c r="BQ15" s="190">
        <v>0</v>
      </c>
      <c r="BR15" s="191">
        <f ca="1">$D15*BQ15</f>
        <v>0</v>
      </c>
      <c r="BS15" s="190">
        <v>0</v>
      </c>
      <c r="BT15" s="191">
        <f ca="1">$D15*BS15</f>
        <v>0</v>
      </c>
      <c r="BU15" s="190">
        <v>0</v>
      </c>
      <c r="BV15" s="191">
        <f ca="1">$D15*BU15</f>
        <v>0</v>
      </c>
      <c r="BW15" s="190">
        <v>0</v>
      </c>
      <c r="BX15" s="191">
        <f ca="1">$D15*BW15</f>
        <v>0</v>
      </c>
      <c r="BY15" s="130"/>
    </row>
    <row r="16" spans="1:81" ht="14.25" customHeight="1" x14ac:dyDescent="0.2">
      <c r="A16" s="192"/>
      <c r="B16" s="193"/>
      <c r="C16" s="194" t="str">
        <f ca="1">IF(D15&lt;&gt;0,"T","")</f>
        <v>T</v>
      </c>
      <c r="D16" s="195"/>
      <c r="E16" s="323" t="s">
        <v>67</v>
      </c>
      <c r="F16" s="197" t="str">
        <f t="shared" ref="F16:BX16" ca="1" si="3">IF(F15&lt;&gt;0,"COLORIR","")</f>
        <v/>
      </c>
      <c r="G16" s="325" t="s">
        <v>34841</v>
      </c>
      <c r="H16" s="197" t="str">
        <f t="shared" ca="1" si="3"/>
        <v>COLORIR</v>
      </c>
      <c r="I16" s="325" t="s">
        <v>34841</v>
      </c>
      <c r="J16" s="197" t="str">
        <f t="shared" ca="1" si="3"/>
        <v>COLORIR</v>
      </c>
      <c r="K16" s="325" t="s">
        <v>67</v>
      </c>
      <c r="L16" s="197" t="str">
        <f t="shared" ca="1" si="3"/>
        <v/>
      </c>
      <c r="M16" s="325" t="s">
        <v>67</v>
      </c>
      <c r="N16" s="197" t="str">
        <f t="shared" ca="1" si="3"/>
        <v/>
      </c>
      <c r="O16" s="325" t="s">
        <v>67</v>
      </c>
      <c r="P16" s="197" t="str">
        <f t="shared" ca="1" si="3"/>
        <v/>
      </c>
      <c r="Q16" s="325" t="s">
        <v>67</v>
      </c>
      <c r="R16" s="197" t="str">
        <f t="shared" ca="1" si="3"/>
        <v/>
      </c>
      <c r="S16" s="325" t="s">
        <v>67</v>
      </c>
      <c r="T16" s="197" t="str">
        <f t="shared" ca="1" si="3"/>
        <v/>
      </c>
      <c r="U16" s="325" t="s">
        <v>67</v>
      </c>
      <c r="V16" s="197" t="str">
        <f t="shared" ca="1" si="3"/>
        <v/>
      </c>
      <c r="W16" s="325" t="s">
        <v>67</v>
      </c>
      <c r="X16" s="197" t="str">
        <f t="shared" ca="1" si="3"/>
        <v/>
      </c>
      <c r="Y16" s="196" t="str">
        <f t="shared" si="3"/>
        <v/>
      </c>
      <c r="Z16" s="197" t="str">
        <f t="shared" ca="1" si="3"/>
        <v/>
      </c>
      <c r="AA16" s="196" t="str">
        <f t="shared" si="3"/>
        <v/>
      </c>
      <c r="AB16" s="197" t="str">
        <f t="shared" ca="1" si="3"/>
        <v/>
      </c>
      <c r="AC16" s="196" t="str">
        <f t="shared" si="3"/>
        <v/>
      </c>
      <c r="AD16" s="197" t="str">
        <f t="shared" ca="1" si="3"/>
        <v/>
      </c>
      <c r="AE16" s="196" t="str">
        <f t="shared" si="3"/>
        <v/>
      </c>
      <c r="AF16" s="197" t="str">
        <f t="shared" ca="1" si="3"/>
        <v/>
      </c>
      <c r="AG16" s="196" t="str">
        <f t="shared" si="3"/>
        <v/>
      </c>
      <c r="AH16" s="197" t="str">
        <f t="shared" ca="1" si="3"/>
        <v/>
      </c>
      <c r="AI16" s="196" t="str">
        <f t="shared" si="3"/>
        <v/>
      </c>
      <c r="AJ16" s="197" t="str">
        <f t="shared" ca="1" si="3"/>
        <v/>
      </c>
      <c r="AK16" s="196" t="str">
        <f t="shared" si="3"/>
        <v/>
      </c>
      <c r="AL16" s="197" t="str">
        <f t="shared" ca="1" si="3"/>
        <v/>
      </c>
      <c r="AM16" s="196" t="str">
        <f t="shared" si="3"/>
        <v/>
      </c>
      <c r="AN16" s="197" t="str">
        <f t="shared" ca="1" si="3"/>
        <v/>
      </c>
      <c r="AO16" s="196" t="str">
        <f t="shared" si="3"/>
        <v/>
      </c>
      <c r="AP16" s="197" t="str">
        <f t="shared" ca="1" si="3"/>
        <v/>
      </c>
      <c r="AQ16" s="196" t="str">
        <f t="shared" si="3"/>
        <v/>
      </c>
      <c r="AR16" s="197" t="str">
        <f t="shared" ca="1" si="3"/>
        <v/>
      </c>
      <c r="AS16" s="196" t="str">
        <f t="shared" si="3"/>
        <v/>
      </c>
      <c r="AT16" s="197" t="str">
        <f t="shared" ca="1" si="3"/>
        <v/>
      </c>
      <c r="AU16" s="196" t="str">
        <f t="shared" si="3"/>
        <v/>
      </c>
      <c r="AV16" s="197" t="str">
        <f t="shared" ca="1" si="3"/>
        <v/>
      </c>
      <c r="AW16" s="196" t="str">
        <f t="shared" si="3"/>
        <v/>
      </c>
      <c r="AX16" s="197" t="str">
        <f t="shared" ca="1" si="3"/>
        <v/>
      </c>
      <c r="AY16" s="196" t="str">
        <f t="shared" si="3"/>
        <v/>
      </c>
      <c r="AZ16" s="197" t="str">
        <f t="shared" ca="1" si="3"/>
        <v/>
      </c>
      <c r="BA16" s="196" t="str">
        <f t="shared" si="3"/>
        <v/>
      </c>
      <c r="BB16" s="197" t="str">
        <f t="shared" ca="1" si="3"/>
        <v/>
      </c>
      <c r="BC16" s="196" t="str">
        <f t="shared" si="3"/>
        <v/>
      </c>
      <c r="BD16" s="197" t="str">
        <f t="shared" ca="1" si="3"/>
        <v/>
      </c>
      <c r="BE16" s="196" t="str">
        <f t="shared" si="3"/>
        <v/>
      </c>
      <c r="BF16" s="197" t="str">
        <f t="shared" ca="1" si="3"/>
        <v/>
      </c>
      <c r="BG16" s="196" t="str">
        <f t="shared" si="3"/>
        <v/>
      </c>
      <c r="BH16" s="197" t="str">
        <f t="shared" ca="1" si="3"/>
        <v/>
      </c>
      <c r="BI16" s="196" t="str">
        <f t="shared" si="3"/>
        <v/>
      </c>
      <c r="BJ16" s="197" t="str">
        <f t="shared" ca="1" si="3"/>
        <v/>
      </c>
      <c r="BK16" s="196" t="str">
        <f t="shared" si="3"/>
        <v/>
      </c>
      <c r="BL16" s="197" t="str">
        <f t="shared" ca="1" si="3"/>
        <v/>
      </c>
      <c r="BM16" s="196" t="str">
        <f t="shared" si="3"/>
        <v/>
      </c>
      <c r="BN16" s="197" t="str">
        <f t="shared" ca="1" si="3"/>
        <v/>
      </c>
      <c r="BO16" s="196" t="str">
        <f t="shared" si="3"/>
        <v/>
      </c>
      <c r="BP16" s="197" t="str">
        <f t="shared" ca="1" si="3"/>
        <v/>
      </c>
      <c r="BQ16" s="196" t="str">
        <f t="shared" si="3"/>
        <v/>
      </c>
      <c r="BR16" s="197" t="str">
        <f t="shared" ca="1" si="3"/>
        <v/>
      </c>
      <c r="BS16" s="196" t="str">
        <f t="shared" si="3"/>
        <v/>
      </c>
      <c r="BT16" s="197" t="str">
        <f t="shared" ca="1" si="3"/>
        <v/>
      </c>
      <c r="BU16" s="196" t="str">
        <f t="shared" si="3"/>
        <v/>
      </c>
      <c r="BV16" s="197" t="str">
        <f t="shared" ca="1" si="3"/>
        <v/>
      </c>
      <c r="BW16" s="196" t="str">
        <f t="shared" si="3"/>
        <v/>
      </c>
      <c r="BX16" s="197" t="str">
        <f t="shared" ca="1" si="3"/>
        <v/>
      </c>
      <c r="BY16" s="198"/>
      <c r="BZ16" s="199"/>
      <c r="CA16" s="199"/>
      <c r="CB16" s="199"/>
      <c r="CC16" s="199"/>
    </row>
    <row r="17" spans="1:81" ht="14.25" customHeight="1" x14ac:dyDescent="0.2">
      <c r="A17" s="182"/>
      <c r="B17" s="187" t="str">
        <f>" "&amp;B15+1&amp;" "</f>
        <v xml:space="preserve"> 5 </v>
      </c>
      <c r="C17" s="188" t="str">
        <f>IFERROR(VLOOKUP(B17,PLANILHA!B:K,4,FALSE),"")</f>
        <v>CONSTRUÇÃO DA CICLOVIA</v>
      </c>
      <c r="D17" s="189">
        <f ca="1">IFERROR(VLOOKUP(B17,PLANILHA!B:K,9,FALSE),0)</f>
        <v>220133.76000000004</v>
      </c>
      <c r="E17" s="324">
        <v>0</v>
      </c>
      <c r="F17" s="191">
        <f ca="1">$D17*E17</f>
        <v>0</v>
      </c>
      <c r="G17" s="326">
        <v>0.3</v>
      </c>
      <c r="H17" s="191">
        <f ca="1">$D17*G17</f>
        <v>66040.128000000012</v>
      </c>
      <c r="I17" s="327">
        <v>0.4</v>
      </c>
      <c r="J17" s="191">
        <f ca="1">$D17*I17</f>
        <v>88053.504000000015</v>
      </c>
      <c r="K17" s="326">
        <v>0.3</v>
      </c>
      <c r="L17" s="191">
        <f ca="1">$D17*K17</f>
        <v>66040.128000000012</v>
      </c>
      <c r="M17" s="326">
        <v>0</v>
      </c>
      <c r="N17" s="191">
        <f ca="1">$D17*M17</f>
        <v>0</v>
      </c>
      <c r="O17" s="326">
        <v>0</v>
      </c>
      <c r="P17" s="191">
        <f ca="1">$D17*O17</f>
        <v>0</v>
      </c>
      <c r="Q17" s="326">
        <v>0</v>
      </c>
      <c r="R17" s="191">
        <f ca="1">$D17*Q17</f>
        <v>0</v>
      </c>
      <c r="S17" s="328">
        <v>0</v>
      </c>
      <c r="T17" s="191">
        <f ca="1">$D17*S17</f>
        <v>0</v>
      </c>
      <c r="U17" s="326">
        <v>0</v>
      </c>
      <c r="V17" s="191">
        <f ca="1">$D17*U17</f>
        <v>0</v>
      </c>
      <c r="W17" s="328">
        <v>0</v>
      </c>
      <c r="X17" s="191">
        <f ca="1">$D17*W17</f>
        <v>0</v>
      </c>
      <c r="Y17" s="190">
        <v>0</v>
      </c>
      <c r="Z17" s="191">
        <f ca="1">$D17*Y17</f>
        <v>0</v>
      </c>
      <c r="AA17" s="190">
        <v>0</v>
      </c>
      <c r="AB17" s="191">
        <f ca="1">$D17*AA17</f>
        <v>0</v>
      </c>
      <c r="AC17" s="190">
        <v>0</v>
      </c>
      <c r="AD17" s="191">
        <f ca="1">$D17*AC17</f>
        <v>0</v>
      </c>
      <c r="AE17" s="190">
        <v>0</v>
      </c>
      <c r="AF17" s="191">
        <f ca="1">$D17*AE17</f>
        <v>0</v>
      </c>
      <c r="AG17" s="190">
        <v>0</v>
      </c>
      <c r="AH17" s="191">
        <f ca="1">$D17*AG17</f>
        <v>0</v>
      </c>
      <c r="AI17" s="190">
        <v>0</v>
      </c>
      <c r="AJ17" s="191">
        <f ca="1">$D17*AI17</f>
        <v>0</v>
      </c>
      <c r="AK17" s="190">
        <v>0</v>
      </c>
      <c r="AL17" s="191">
        <f ca="1">$D17*AK17</f>
        <v>0</v>
      </c>
      <c r="AM17" s="190">
        <v>0</v>
      </c>
      <c r="AN17" s="191">
        <f ca="1">$D17*AM17</f>
        <v>0</v>
      </c>
      <c r="AO17" s="190">
        <v>0</v>
      </c>
      <c r="AP17" s="191">
        <f ca="1">$D17*AO17</f>
        <v>0</v>
      </c>
      <c r="AQ17" s="190">
        <v>0</v>
      </c>
      <c r="AR17" s="191">
        <f ca="1">$D17*AQ17</f>
        <v>0</v>
      </c>
      <c r="AS17" s="190">
        <v>0</v>
      </c>
      <c r="AT17" s="191">
        <f ca="1">$D17*AS17</f>
        <v>0</v>
      </c>
      <c r="AU17" s="190">
        <v>0</v>
      </c>
      <c r="AV17" s="191">
        <f ca="1">$D17*AU17</f>
        <v>0</v>
      </c>
      <c r="AW17" s="190">
        <v>0</v>
      </c>
      <c r="AX17" s="191">
        <f ca="1">$D17*AW17</f>
        <v>0</v>
      </c>
      <c r="AY17" s="190">
        <v>0</v>
      </c>
      <c r="AZ17" s="191">
        <f ca="1">$D17*AY17</f>
        <v>0</v>
      </c>
      <c r="BA17" s="190">
        <v>0</v>
      </c>
      <c r="BB17" s="191">
        <f ca="1">$D17*BA17</f>
        <v>0</v>
      </c>
      <c r="BC17" s="190">
        <v>0</v>
      </c>
      <c r="BD17" s="191">
        <f ca="1">$D17*BC17</f>
        <v>0</v>
      </c>
      <c r="BE17" s="190">
        <v>0</v>
      </c>
      <c r="BF17" s="191">
        <f ca="1">$D17*BE17</f>
        <v>0</v>
      </c>
      <c r="BG17" s="190">
        <v>0</v>
      </c>
      <c r="BH17" s="191">
        <f ca="1">$D17*BG17</f>
        <v>0</v>
      </c>
      <c r="BI17" s="190">
        <v>0</v>
      </c>
      <c r="BJ17" s="191">
        <f ca="1">$D17*BI17</f>
        <v>0</v>
      </c>
      <c r="BK17" s="190">
        <v>0</v>
      </c>
      <c r="BL17" s="191">
        <f ca="1">$D17*BK17</f>
        <v>0</v>
      </c>
      <c r="BM17" s="190">
        <v>0</v>
      </c>
      <c r="BN17" s="191">
        <f ca="1">$D17*BM17</f>
        <v>0</v>
      </c>
      <c r="BO17" s="190">
        <v>0</v>
      </c>
      <c r="BP17" s="191">
        <f ca="1">$D17*BO17</f>
        <v>0</v>
      </c>
      <c r="BQ17" s="190">
        <v>0</v>
      </c>
      <c r="BR17" s="191">
        <f ca="1">$D17*BQ17</f>
        <v>0</v>
      </c>
      <c r="BS17" s="190">
        <v>0</v>
      </c>
      <c r="BT17" s="191">
        <f ca="1">$D17*BS17</f>
        <v>0</v>
      </c>
      <c r="BU17" s="190">
        <v>0</v>
      </c>
      <c r="BV17" s="191">
        <f ca="1">$D17*BU17</f>
        <v>0</v>
      </c>
      <c r="BW17" s="190">
        <v>0</v>
      </c>
      <c r="BX17" s="191">
        <f ca="1">$D17*BW17</f>
        <v>0</v>
      </c>
      <c r="BY17" s="130"/>
    </row>
    <row r="18" spans="1:81" ht="14.25" customHeight="1" x14ac:dyDescent="0.2">
      <c r="A18" s="192"/>
      <c r="B18" s="193"/>
      <c r="C18" s="194" t="str">
        <f ca="1">IF(D17&lt;&gt;0,"T","")</f>
        <v>T</v>
      </c>
      <c r="D18" s="195"/>
      <c r="E18" s="323" t="s">
        <v>67</v>
      </c>
      <c r="F18" s="197" t="str">
        <f t="shared" ref="F18:BX18" ca="1" si="4">IF(F17&lt;&gt;0,"COLORIR","")</f>
        <v/>
      </c>
      <c r="G18" s="325" t="s">
        <v>34841</v>
      </c>
      <c r="H18" s="197" t="str">
        <f t="shared" ca="1" si="4"/>
        <v>COLORIR</v>
      </c>
      <c r="I18" s="325" t="s">
        <v>34841</v>
      </c>
      <c r="J18" s="197" t="str">
        <f t="shared" ca="1" si="4"/>
        <v>COLORIR</v>
      </c>
      <c r="K18" s="325" t="s">
        <v>34841</v>
      </c>
      <c r="L18" s="197" t="str">
        <f t="shared" ca="1" si="4"/>
        <v>COLORIR</v>
      </c>
      <c r="M18" s="325" t="s">
        <v>67</v>
      </c>
      <c r="N18" s="197" t="str">
        <f t="shared" ca="1" si="4"/>
        <v/>
      </c>
      <c r="O18" s="325" t="s">
        <v>67</v>
      </c>
      <c r="P18" s="197" t="str">
        <f t="shared" ca="1" si="4"/>
        <v/>
      </c>
      <c r="Q18" s="325" t="s">
        <v>67</v>
      </c>
      <c r="R18" s="197" t="str">
        <f t="shared" ca="1" si="4"/>
        <v/>
      </c>
      <c r="S18" s="325" t="s">
        <v>67</v>
      </c>
      <c r="T18" s="197" t="str">
        <f t="shared" ca="1" si="4"/>
        <v/>
      </c>
      <c r="U18" s="325" t="s">
        <v>67</v>
      </c>
      <c r="V18" s="197" t="str">
        <f t="shared" ca="1" si="4"/>
        <v/>
      </c>
      <c r="W18" s="325" t="s">
        <v>67</v>
      </c>
      <c r="X18" s="197" t="str">
        <f t="shared" ca="1" si="4"/>
        <v/>
      </c>
      <c r="Y18" s="196" t="str">
        <f t="shared" si="4"/>
        <v/>
      </c>
      <c r="Z18" s="197" t="str">
        <f t="shared" ca="1" si="4"/>
        <v/>
      </c>
      <c r="AA18" s="196" t="str">
        <f t="shared" si="4"/>
        <v/>
      </c>
      <c r="AB18" s="197" t="str">
        <f t="shared" ca="1" si="4"/>
        <v/>
      </c>
      <c r="AC18" s="196" t="str">
        <f t="shared" si="4"/>
        <v/>
      </c>
      <c r="AD18" s="197" t="str">
        <f t="shared" ca="1" si="4"/>
        <v/>
      </c>
      <c r="AE18" s="196" t="str">
        <f t="shared" si="4"/>
        <v/>
      </c>
      <c r="AF18" s="197" t="str">
        <f t="shared" ca="1" si="4"/>
        <v/>
      </c>
      <c r="AG18" s="196" t="str">
        <f t="shared" si="4"/>
        <v/>
      </c>
      <c r="AH18" s="197" t="str">
        <f t="shared" ca="1" si="4"/>
        <v/>
      </c>
      <c r="AI18" s="196" t="str">
        <f t="shared" si="4"/>
        <v/>
      </c>
      <c r="AJ18" s="197" t="str">
        <f t="shared" ca="1" si="4"/>
        <v/>
      </c>
      <c r="AK18" s="196" t="str">
        <f t="shared" si="4"/>
        <v/>
      </c>
      <c r="AL18" s="197" t="str">
        <f t="shared" ca="1" si="4"/>
        <v/>
      </c>
      <c r="AM18" s="196" t="str">
        <f t="shared" si="4"/>
        <v/>
      </c>
      <c r="AN18" s="197" t="str">
        <f t="shared" ca="1" si="4"/>
        <v/>
      </c>
      <c r="AO18" s="196" t="str">
        <f t="shared" si="4"/>
        <v/>
      </c>
      <c r="AP18" s="197" t="str">
        <f t="shared" ca="1" si="4"/>
        <v/>
      </c>
      <c r="AQ18" s="196" t="str">
        <f t="shared" si="4"/>
        <v/>
      </c>
      <c r="AR18" s="197" t="str">
        <f t="shared" ca="1" si="4"/>
        <v/>
      </c>
      <c r="AS18" s="196" t="str">
        <f t="shared" si="4"/>
        <v/>
      </c>
      <c r="AT18" s="197" t="str">
        <f t="shared" ca="1" si="4"/>
        <v/>
      </c>
      <c r="AU18" s="196" t="str">
        <f t="shared" si="4"/>
        <v/>
      </c>
      <c r="AV18" s="197" t="str">
        <f t="shared" ca="1" si="4"/>
        <v/>
      </c>
      <c r="AW18" s="196" t="str">
        <f t="shared" si="4"/>
        <v/>
      </c>
      <c r="AX18" s="197" t="str">
        <f t="shared" ca="1" si="4"/>
        <v/>
      </c>
      <c r="AY18" s="196" t="str">
        <f t="shared" si="4"/>
        <v/>
      </c>
      <c r="AZ18" s="197" t="str">
        <f t="shared" ca="1" si="4"/>
        <v/>
      </c>
      <c r="BA18" s="196" t="str">
        <f t="shared" si="4"/>
        <v/>
      </c>
      <c r="BB18" s="197" t="str">
        <f t="shared" ca="1" si="4"/>
        <v/>
      </c>
      <c r="BC18" s="196" t="str">
        <f t="shared" si="4"/>
        <v/>
      </c>
      <c r="BD18" s="197" t="str">
        <f t="shared" ca="1" si="4"/>
        <v/>
      </c>
      <c r="BE18" s="196" t="str">
        <f t="shared" si="4"/>
        <v/>
      </c>
      <c r="BF18" s="197" t="str">
        <f t="shared" ca="1" si="4"/>
        <v/>
      </c>
      <c r="BG18" s="196" t="str">
        <f t="shared" si="4"/>
        <v/>
      </c>
      <c r="BH18" s="197" t="str">
        <f t="shared" ca="1" si="4"/>
        <v/>
      </c>
      <c r="BI18" s="196" t="str">
        <f t="shared" si="4"/>
        <v/>
      </c>
      <c r="BJ18" s="197" t="str">
        <f t="shared" ca="1" si="4"/>
        <v/>
      </c>
      <c r="BK18" s="196" t="str">
        <f t="shared" si="4"/>
        <v/>
      </c>
      <c r="BL18" s="197" t="str">
        <f t="shared" ca="1" si="4"/>
        <v/>
      </c>
      <c r="BM18" s="196" t="str">
        <f t="shared" si="4"/>
        <v/>
      </c>
      <c r="BN18" s="197" t="str">
        <f t="shared" ca="1" si="4"/>
        <v/>
      </c>
      <c r="BO18" s="196" t="str">
        <f t="shared" si="4"/>
        <v/>
      </c>
      <c r="BP18" s="197" t="str">
        <f t="shared" ca="1" si="4"/>
        <v/>
      </c>
      <c r="BQ18" s="196" t="str">
        <f t="shared" si="4"/>
        <v/>
      </c>
      <c r="BR18" s="197" t="str">
        <f t="shared" ca="1" si="4"/>
        <v/>
      </c>
      <c r="BS18" s="196" t="str">
        <f t="shared" si="4"/>
        <v/>
      </c>
      <c r="BT18" s="197" t="str">
        <f t="shared" ca="1" si="4"/>
        <v/>
      </c>
      <c r="BU18" s="196" t="str">
        <f t="shared" si="4"/>
        <v/>
      </c>
      <c r="BV18" s="197" t="str">
        <f t="shared" ca="1" si="4"/>
        <v/>
      </c>
      <c r="BW18" s="196" t="str">
        <f t="shared" si="4"/>
        <v/>
      </c>
      <c r="BX18" s="197" t="str">
        <f t="shared" ca="1" si="4"/>
        <v/>
      </c>
      <c r="BY18" s="198"/>
      <c r="BZ18" s="199"/>
      <c r="CA18" s="199"/>
      <c r="CB18" s="199"/>
      <c r="CC18" s="199"/>
    </row>
    <row r="19" spans="1:81" ht="14.25" customHeight="1" x14ac:dyDescent="0.2">
      <c r="A19" s="182"/>
      <c r="B19" s="187" t="str">
        <f>" "&amp;B17+1&amp;" "</f>
        <v xml:space="preserve"> 6 </v>
      </c>
      <c r="C19" s="188" t="str">
        <f>IFERROR(VLOOKUP(B19,PLANILHA!B:K,4,FALSE),"")</f>
        <v>PISTA DE CAMINHADA</v>
      </c>
      <c r="D19" s="189">
        <f ca="1">IFERROR(VLOOKUP(B19,PLANILHA!B:K,9,FALSE),0)</f>
        <v>57575.97</v>
      </c>
      <c r="E19" s="324">
        <v>0</v>
      </c>
      <c r="F19" s="191">
        <f ca="1">$D19*E19</f>
        <v>0</v>
      </c>
      <c r="G19" s="326">
        <v>0.3</v>
      </c>
      <c r="H19" s="191">
        <f ca="1">$D19*G19</f>
        <v>17272.791000000001</v>
      </c>
      <c r="I19" s="327">
        <v>0.4</v>
      </c>
      <c r="J19" s="191">
        <f ca="1">$D19*I19</f>
        <v>23030.388000000003</v>
      </c>
      <c r="K19" s="326">
        <v>0.3</v>
      </c>
      <c r="L19" s="191">
        <f ca="1">$D19*K19</f>
        <v>17272.791000000001</v>
      </c>
      <c r="M19" s="326">
        <v>0</v>
      </c>
      <c r="N19" s="191">
        <f ca="1">$D19*M19</f>
        <v>0</v>
      </c>
      <c r="O19" s="326">
        <v>0</v>
      </c>
      <c r="P19" s="191">
        <f ca="1">$D19*O19</f>
        <v>0</v>
      </c>
      <c r="Q19" s="326">
        <v>0</v>
      </c>
      <c r="R19" s="191">
        <f ca="1">$D19*Q19</f>
        <v>0</v>
      </c>
      <c r="S19" s="328">
        <v>0</v>
      </c>
      <c r="T19" s="191">
        <f ca="1">$D19*S19</f>
        <v>0</v>
      </c>
      <c r="U19" s="326">
        <v>0</v>
      </c>
      <c r="V19" s="191">
        <f ca="1">$D19*U19</f>
        <v>0</v>
      </c>
      <c r="W19" s="328">
        <v>0</v>
      </c>
      <c r="X19" s="191">
        <f ca="1">$D19*W19</f>
        <v>0</v>
      </c>
      <c r="Y19" s="190">
        <v>0</v>
      </c>
      <c r="Z19" s="191">
        <f ca="1">$D19*Y19</f>
        <v>0</v>
      </c>
      <c r="AA19" s="190">
        <v>0</v>
      </c>
      <c r="AB19" s="191">
        <f ca="1">$D19*AA19</f>
        <v>0</v>
      </c>
      <c r="AC19" s="190">
        <v>0</v>
      </c>
      <c r="AD19" s="191">
        <f ca="1">$D19*AC19</f>
        <v>0</v>
      </c>
      <c r="AE19" s="190">
        <v>0</v>
      </c>
      <c r="AF19" s="191">
        <f ca="1">$D19*AE19</f>
        <v>0</v>
      </c>
      <c r="AG19" s="190">
        <v>0</v>
      </c>
      <c r="AH19" s="191">
        <f ca="1">$D19*AG19</f>
        <v>0</v>
      </c>
      <c r="AI19" s="190">
        <v>0</v>
      </c>
      <c r="AJ19" s="191">
        <f ca="1">$D19*AI19</f>
        <v>0</v>
      </c>
      <c r="AK19" s="190">
        <v>0</v>
      </c>
      <c r="AL19" s="191">
        <f ca="1">$D19*AK19</f>
        <v>0</v>
      </c>
      <c r="AM19" s="190">
        <v>0</v>
      </c>
      <c r="AN19" s="191">
        <f ca="1">$D19*AM19</f>
        <v>0</v>
      </c>
      <c r="AO19" s="190">
        <v>0</v>
      </c>
      <c r="AP19" s="191">
        <f ca="1">$D19*AO19</f>
        <v>0</v>
      </c>
      <c r="AQ19" s="190">
        <v>0</v>
      </c>
      <c r="AR19" s="191">
        <f ca="1">$D19*AQ19</f>
        <v>0</v>
      </c>
      <c r="AS19" s="190">
        <v>0</v>
      </c>
      <c r="AT19" s="191">
        <f ca="1">$D19*AS19</f>
        <v>0</v>
      </c>
      <c r="AU19" s="190">
        <v>0</v>
      </c>
      <c r="AV19" s="191">
        <f ca="1">$D19*AU19</f>
        <v>0</v>
      </c>
      <c r="AW19" s="190">
        <v>0</v>
      </c>
      <c r="AX19" s="191">
        <f ca="1">$D19*AW19</f>
        <v>0</v>
      </c>
      <c r="AY19" s="190">
        <v>0</v>
      </c>
      <c r="AZ19" s="191">
        <f ca="1">$D19*AY19</f>
        <v>0</v>
      </c>
      <c r="BA19" s="190">
        <v>0</v>
      </c>
      <c r="BB19" s="191">
        <f ca="1">$D19*BA19</f>
        <v>0</v>
      </c>
      <c r="BC19" s="190">
        <v>0</v>
      </c>
      <c r="BD19" s="191">
        <f ca="1">$D19*BC19</f>
        <v>0</v>
      </c>
      <c r="BE19" s="190">
        <v>0</v>
      </c>
      <c r="BF19" s="191">
        <f ca="1">$D19*BE19</f>
        <v>0</v>
      </c>
      <c r="BG19" s="190">
        <v>0</v>
      </c>
      <c r="BH19" s="191">
        <f ca="1">$D19*BG19</f>
        <v>0</v>
      </c>
      <c r="BI19" s="190">
        <v>0</v>
      </c>
      <c r="BJ19" s="191">
        <f ca="1">$D19*BI19</f>
        <v>0</v>
      </c>
      <c r="BK19" s="190">
        <v>0</v>
      </c>
      <c r="BL19" s="191">
        <f ca="1">$D19*BK19</f>
        <v>0</v>
      </c>
      <c r="BM19" s="190">
        <v>0</v>
      </c>
      <c r="BN19" s="191">
        <f ca="1">$D19*BM19</f>
        <v>0</v>
      </c>
      <c r="BO19" s="190">
        <v>0</v>
      </c>
      <c r="BP19" s="191">
        <f ca="1">$D19*BO19</f>
        <v>0</v>
      </c>
      <c r="BQ19" s="190">
        <v>0</v>
      </c>
      <c r="BR19" s="191">
        <f ca="1">$D19*BQ19</f>
        <v>0</v>
      </c>
      <c r="BS19" s="190">
        <v>0</v>
      </c>
      <c r="BT19" s="191">
        <f ca="1">$D19*BS19</f>
        <v>0</v>
      </c>
      <c r="BU19" s="190">
        <v>0</v>
      </c>
      <c r="BV19" s="191">
        <f ca="1">$D19*BU19</f>
        <v>0</v>
      </c>
      <c r="BW19" s="190">
        <v>0</v>
      </c>
      <c r="BX19" s="191">
        <f ca="1">$D19*BW19</f>
        <v>0</v>
      </c>
      <c r="BY19" s="130"/>
    </row>
    <row r="20" spans="1:81" ht="14.25" customHeight="1" x14ac:dyDescent="0.2">
      <c r="A20" s="192"/>
      <c r="B20" s="193"/>
      <c r="C20" s="194" t="str">
        <f ca="1">IF(D19&lt;&gt;0,"T","")</f>
        <v>T</v>
      </c>
      <c r="D20" s="195"/>
      <c r="E20" s="323" t="s">
        <v>67</v>
      </c>
      <c r="F20" s="197" t="str">
        <f t="shared" ref="F20:BX20" ca="1" si="5">IF(F19&lt;&gt;0,"COLORIR","")</f>
        <v/>
      </c>
      <c r="G20" s="325" t="s">
        <v>34841</v>
      </c>
      <c r="H20" s="197" t="str">
        <f t="shared" ca="1" si="5"/>
        <v>COLORIR</v>
      </c>
      <c r="I20" s="325" t="s">
        <v>34841</v>
      </c>
      <c r="J20" s="197" t="str">
        <f t="shared" ca="1" si="5"/>
        <v>COLORIR</v>
      </c>
      <c r="K20" s="325" t="s">
        <v>34841</v>
      </c>
      <c r="L20" s="197" t="str">
        <f t="shared" ca="1" si="5"/>
        <v>COLORIR</v>
      </c>
      <c r="M20" s="325" t="s">
        <v>67</v>
      </c>
      <c r="N20" s="197" t="str">
        <f t="shared" ca="1" si="5"/>
        <v/>
      </c>
      <c r="O20" s="325" t="s">
        <v>67</v>
      </c>
      <c r="P20" s="197" t="str">
        <f t="shared" ca="1" si="5"/>
        <v/>
      </c>
      <c r="Q20" s="325" t="s">
        <v>67</v>
      </c>
      <c r="R20" s="197" t="str">
        <f t="shared" ca="1" si="5"/>
        <v/>
      </c>
      <c r="S20" s="325" t="s">
        <v>67</v>
      </c>
      <c r="T20" s="197" t="str">
        <f t="shared" ca="1" si="5"/>
        <v/>
      </c>
      <c r="U20" s="325" t="s">
        <v>67</v>
      </c>
      <c r="V20" s="197" t="str">
        <f t="shared" ca="1" si="5"/>
        <v/>
      </c>
      <c r="W20" s="325" t="s">
        <v>67</v>
      </c>
      <c r="X20" s="197" t="str">
        <f t="shared" ca="1" si="5"/>
        <v/>
      </c>
      <c r="Y20" s="196" t="str">
        <f t="shared" si="5"/>
        <v/>
      </c>
      <c r="Z20" s="197" t="str">
        <f t="shared" ca="1" si="5"/>
        <v/>
      </c>
      <c r="AA20" s="196" t="str">
        <f t="shared" si="5"/>
        <v/>
      </c>
      <c r="AB20" s="197" t="str">
        <f t="shared" ca="1" si="5"/>
        <v/>
      </c>
      <c r="AC20" s="196" t="str">
        <f t="shared" si="5"/>
        <v/>
      </c>
      <c r="AD20" s="197" t="str">
        <f t="shared" ca="1" si="5"/>
        <v/>
      </c>
      <c r="AE20" s="196" t="str">
        <f t="shared" si="5"/>
        <v/>
      </c>
      <c r="AF20" s="197" t="str">
        <f t="shared" ca="1" si="5"/>
        <v/>
      </c>
      <c r="AG20" s="196" t="str">
        <f t="shared" si="5"/>
        <v/>
      </c>
      <c r="AH20" s="197" t="str">
        <f t="shared" ca="1" si="5"/>
        <v/>
      </c>
      <c r="AI20" s="196" t="str">
        <f t="shared" si="5"/>
        <v/>
      </c>
      <c r="AJ20" s="197" t="str">
        <f t="shared" ca="1" si="5"/>
        <v/>
      </c>
      <c r="AK20" s="196" t="str">
        <f t="shared" si="5"/>
        <v/>
      </c>
      <c r="AL20" s="197" t="str">
        <f t="shared" ca="1" si="5"/>
        <v/>
      </c>
      <c r="AM20" s="196" t="str">
        <f t="shared" si="5"/>
        <v/>
      </c>
      <c r="AN20" s="197" t="str">
        <f t="shared" ca="1" si="5"/>
        <v/>
      </c>
      <c r="AO20" s="196" t="str">
        <f t="shared" si="5"/>
        <v/>
      </c>
      <c r="AP20" s="197" t="str">
        <f t="shared" ca="1" si="5"/>
        <v/>
      </c>
      <c r="AQ20" s="196" t="str">
        <f t="shared" si="5"/>
        <v/>
      </c>
      <c r="AR20" s="197" t="str">
        <f t="shared" ca="1" si="5"/>
        <v/>
      </c>
      <c r="AS20" s="196" t="str">
        <f t="shared" si="5"/>
        <v/>
      </c>
      <c r="AT20" s="197" t="str">
        <f t="shared" ca="1" si="5"/>
        <v/>
      </c>
      <c r="AU20" s="196" t="str">
        <f t="shared" si="5"/>
        <v/>
      </c>
      <c r="AV20" s="197" t="str">
        <f t="shared" ca="1" si="5"/>
        <v/>
      </c>
      <c r="AW20" s="196" t="str">
        <f t="shared" si="5"/>
        <v/>
      </c>
      <c r="AX20" s="197" t="str">
        <f t="shared" ca="1" si="5"/>
        <v/>
      </c>
      <c r="AY20" s="196" t="str">
        <f t="shared" si="5"/>
        <v/>
      </c>
      <c r="AZ20" s="197" t="str">
        <f t="shared" ca="1" si="5"/>
        <v/>
      </c>
      <c r="BA20" s="196" t="str">
        <f t="shared" si="5"/>
        <v/>
      </c>
      <c r="BB20" s="197" t="str">
        <f t="shared" ca="1" si="5"/>
        <v/>
      </c>
      <c r="BC20" s="196" t="str">
        <f t="shared" si="5"/>
        <v/>
      </c>
      <c r="BD20" s="197" t="str">
        <f t="shared" ca="1" si="5"/>
        <v/>
      </c>
      <c r="BE20" s="196" t="str">
        <f t="shared" si="5"/>
        <v/>
      </c>
      <c r="BF20" s="197" t="str">
        <f t="shared" ca="1" si="5"/>
        <v/>
      </c>
      <c r="BG20" s="196" t="str">
        <f t="shared" si="5"/>
        <v/>
      </c>
      <c r="BH20" s="197" t="str">
        <f t="shared" ca="1" si="5"/>
        <v/>
      </c>
      <c r="BI20" s="196" t="str">
        <f t="shared" si="5"/>
        <v/>
      </c>
      <c r="BJ20" s="197" t="str">
        <f t="shared" ca="1" si="5"/>
        <v/>
      </c>
      <c r="BK20" s="196" t="str">
        <f t="shared" si="5"/>
        <v/>
      </c>
      <c r="BL20" s="197" t="str">
        <f t="shared" ca="1" si="5"/>
        <v/>
      </c>
      <c r="BM20" s="196" t="str">
        <f t="shared" si="5"/>
        <v/>
      </c>
      <c r="BN20" s="197" t="str">
        <f t="shared" ca="1" si="5"/>
        <v/>
      </c>
      <c r="BO20" s="196" t="str">
        <f t="shared" si="5"/>
        <v/>
      </c>
      <c r="BP20" s="197" t="str">
        <f t="shared" ca="1" si="5"/>
        <v/>
      </c>
      <c r="BQ20" s="196" t="str">
        <f t="shared" si="5"/>
        <v/>
      </c>
      <c r="BR20" s="197" t="str">
        <f t="shared" ca="1" si="5"/>
        <v/>
      </c>
      <c r="BS20" s="196" t="str">
        <f t="shared" si="5"/>
        <v/>
      </c>
      <c r="BT20" s="197" t="str">
        <f t="shared" ca="1" si="5"/>
        <v/>
      </c>
      <c r="BU20" s="196" t="str">
        <f t="shared" si="5"/>
        <v/>
      </c>
      <c r="BV20" s="197" t="str">
        <f t="shared" ca="1" si="5"/>
        <v/>
      </c>
      <c r="BW20" s="196" t="str">
        <f t="shared" si="5"/>
        <v/>
      </c>
      <c r="BX20" s="197" t="str">
        <f t="shared" ca="1" si="5"/>
        <v/>
      </c>
      <c r="BY20" s="198"/>
      <c r="BZ20" s="199"/>
      <c r="CA20" s="199"/>
      <c r="CB20" s="199"/>
      <c r="CC20" s="199"/>
    </row>
    <row r="21" spans="1:81" ht="14.25" customHeight="1" x14ac:dyDescent="0.2">
      <c r="A21" s="182"/>
      <c r="B21" s="187" t="str">
        <f>" "&amp;B19+1&amp;" "</f>
        <v xml:space="preserve"> 7 </v>
      </c>
      <c r="C21" s="188" t="str">
        <f>IFERROR(VLOOKUP(B21,PLANILHA!B:K,4,FALSE),"")</f>
        <v>PISO EM CONCRETO</v>
      </c>
      <c r="D21" s="189">
        <f ca="1">IFERROR(VLOOKUP(B21,PLANILHA!B:K,9,FALSE),0)</f>
        <v>43189.810000000005</v>
      </c>
      <c r="E21" s="324">
        <v>0</v>
      </c>
      <c r="F21" s="191">
        <f ca="1">$D21*E21</f>
        <v>0</v>
      </c>
      <c r="G21" s="326">
        <v>0</v>
      </c>
      <c r="H21" s="191">
        <f ca="1">$D21*G21</f>
        <v>0</v>
      </c>
      <c r="I21" s="327">
        <v>0.5</v>
      </c>
      <c r="J21" s="191">
        <f ca="1">$D21*I21</f>
        <v>21594.905000000002</v>
      </c>
      <c r="K21" s="326">
        <v>0.5</v>
      </c>
      <c r="L21" s="191">
        <f ca="1">$D21*K21</f>
        <v>21594.905000000002</v>
      </c>
      <c r="M21" s="326">
        <v>0</v>
      </c>
      <c r="N21" s="191">
        <f ca="1">$D21*M21</f>
        <v>0</v>
      </c>
      <c r="O21" s="326">
        <v>0</v>
      </c>
      <c r="P21" s="191">
        <f ca="1">$D21*O21</f>
        <v>0</v>
      </c>
      <c r="Q21" s="326">
        <v>0</v>
      </c>
      <c r="R21" s="191">
        <f ca="1">$D21*Q21</f>
        <v>0</v>
      </c>
      <c r="S21" s="328">
        <v>0</v>
      </c>
      <c r="T21" s="191">
        <f ca="1">$D21*S21</f>
        <v>0</v>
      </c>
      <c r="U21" s="326">
        <v>0</v>
      </c>
      <c r="V21" s="191">
        <f ca="1">$D21*U21</f>
        <v>0</v>
      </c>
      <c r="W21" s="328">
        <v>0</v>
      </c>
      <c r="X21" s="191">
        <f ca="1">$D21*W21</f>
        <v>0</v>
      </c>
      <c r="Y21" s="190">
        <v>0</v>
      </c>
      <c r="Z21" s="191">
        <f ca="1">$D21*Y21</f>
        <v>0</v>
      </c>
      <c r="AA21" s="190">
        <v>0</v>
      </c>
      <c r="AB21" s="191">
        <f ca="1">$D21*AA21</f>
        <v>0</v>
      </c>
      <c r="AC21" s="190">
        <v>0</v>
      </c>
      <c r="AD21" s="191">
        <f ca="1">$D21*AC21</f>
        <v>0</v>
      </c>
      <c r="AE21" s="190">
        <v>0</v>
      </c>
      <c r="AF21" s="191">
        <f ca="1">$D21*AE21</f>
        <v>0</v>
      </c>
      <c r="AG21" s="190">
        <v>0</v>
      </c>
      <c r="AH21" s="191">
        <f ca="1">$D21*AG21</f>
        <v>0</v>
      </c>
      <c r="AI21" s="190">
        <v>0</v>
      </c>
      <c r="AJ21" s="191">
        <f ca="1">$D21*AI21</f>
        <v>0</v>
      </c>
      <c r="AK21" s="190">
        <v>0</v>
      </c>
      <c r="AL21" s="191">
        <f ca="1">$D21*AK21</f>
        <v>0</v>
      </c>
      <c r="AM21" s="190">
        <v>0</v>
      </c>
      <c r="AN21" s="191">
        <f ca="1">$D21*AM21</f>
        <v>0</v>
      </c>
      <c r="AO21" s="190">
        <v>0</v>
      </c>
      <c r="AP21" s="191">
        <f ca="1">$D21*AO21</f>
        <v>0</v>
      </c>
      <c r="AQ21" s="190">
        <v>0</v>
      </c>
      <c r="AR21" s="191">
        <f ca="1">$D21*AQ21</f>
        <v>0</v>
      </c>
      <c r="AS21" s="190">
        <v>0</v>
      </c>
      <c r="AT21" s="191">
        <f ca="1">$D21*AS21</f>
        <v>0</v>
      </c>
      <c r="AU21" s="190">
        <v>0</v>
      </c>
      <c r="AV21" s="191">
        <f ca="1">$D21*AU21</f>
        <v>0</v>
      </c>
      <c r="AW21" s="190">
        <v>0</v>
      </c>
      <c r="AX21" s="191">
        <f ca="1">$D21*AW21</f>
        <v>0</v>
      </c>
      <c r="AY21" s="190">
        <v>0</v>
      </c>
      <c r="AZ21" s="191">
        <f ca="1">$D21*AY21</f>
        <v>0</v>
      </c>
      <c r="BA21" s="190">
        <v>0</v>
      </c>
      <c r="BB21" s="191">
        <f ca="1">$D21*BA21</f>
        <v>0</v>
      </c>
      <c r="BC21" s="190">
        <v>0</v>
      </c>
      <c r="BD21" s="191">
        <f ca="1">$D21*BC21</f>
        <v>0</v>
      </c>
      <c r="BE21" s="190">
        <v>0</v>
      </c>
      <c r="BF21" s="191">
        <f ca="1">$D21*BE21</f>
        <v>0</v>
      </c>
      <c r="BG21" s="190">
        <v>0</v>
      </c>
      <c r="BH21" s="191">
        <f ca="1">$D21*BG21</f>
        <v>0</v>
      </c>
      <c r="BI21" s="190">
        <v>0</v>
      </c>
      <c r="BJ21" s="191">
        <f ca="1">$D21*BI21</f>
        <v>0</v>
      </c>
      <c r="BK21" s="190">
        <v>0</v>
      </c>
      <c r="BL21" s="191">
        <f ca="1">$D21*BK21</f>
        <v>0</v>
      </c>
      <c r="BM21" s="190">
        <v>0</v>
      </c>
      <c r="BN21" s="191">
        <f ca="1">$D21*BM21</f>
        <v>0</v>
      </c>
      <c r="BO21" s="190">
        <v>0</v>
      </c>
      <c r="BP21" s="191">
        <f ca="1">$D21*BO21</f>
        <v>0</v>
      </c>
      <c r="BQ21" s="190">
        <v>0</v>
      </c>
      <c r="BR21" s="191">
        <f ca="1">$D21*BQ21</f>
        <v>0</v>
      </c>
      <c r="BS21" s="190">
        <v>0</v>
      </c>
      <c r="BT21" s="191">
        <f ca="1">$D21*BS21</f>
        <v>0</v>
      </c>
      <c r="BU21" s="190">
        <v>0</v>
      </c>
      <c r="BV21" s="191">
        <f ca="1">$D21*BU21</f>
        <v>0</v>
      </c>
      <c r="BW21" s="190">
        <v>0</v>
      </c>
      <c r="BX21" s="191">
        <f ca="1">$D21*BW21</f>
        <v>0</v>
      </c>
      <c r="BY21" s="130"/>
    </row>
    <row r="22" spans="1:81" ht="14.25" customHeight="1" x14ac:dyDescent="0.2">
      <c r="A22" s="192"/>
      <c r="B22" s="193"/>
      <c r="C22" s="194" t="str">
        <f ca="1">IF(D21&lt;&gt;0,"T","")</f>
        <v>T</v>
      </c>
      <c r="D22" s="195"/>
      <c r="E22" s="323" t="s">
        <v>67</v>
      </c>
      <c r="F22" s="197" t="str">
        <f t="shared" ref="F22:BX22" ca="1" si="6">IF(F21&lt;&gt;0,"COLORIR","")</f>
        <v/>
      </c>
      <c r="G22" s="325" t="s">
        <v>67</v>
      </c>
      <c r="H22" s="197" t="str">
        <f t="shared" ca="1" si="6"/>
        <v/>
      </c>
      <c r="I22" s="325" t="s">
        <v>34841</v>
      </c>
      <c r="J22" s="197" t="str">
        <f t="shared" ca="1" si="6"/>
        <v>COLORIR</v>
      </c>
      <c r="K22" s="325" t="s">
        <v>34841</v>
      </c>
      <c r="L22" s="197" t="str">
        <f t="shared" ca="1" si="6"/>
        <v>COLORIR</v>
      </c>
      <c r="M22" s="325" t="s">
        <v>67</v>
      </c>
      <c r="N22" s="197" t="str">
        <f t="shared" ca="1" si="6"/>
        <v/>
      </c>
      <c r="O22" s="325" t="s">
        <v>67</v>
      </c>
      <c r="P22" s="197" t="str">
        <f t="shared" ca="1" si="6"/>
        <v/>
      </c>
      <c r="Q22" s="325" t="s">
        <v>67</v>
      </c>
      <c r="R22" s="197" t="str">
        <f t="shared" ca="1" si="6"/>
        <v/>
      </c>
      <c r="S22" s="325" t="s">
        <v>67</v>
      </c>
      <c r="T22" s="197" t="str">
        <f t="shared" ca="1" si="6"/>
        <v/>
      </c>
      <c r="U22" s="325" t="s">
        <v>67</v>
      </c>
      <c r="V22" s="197" t="str">
        <f t="shared" ca="1" si="6"/>
        <v/>
      </c>
      <c r="W22" s="325" t="s">
        <v>67</v>
      </c>
      <c r="X22" s="197" t="str">
        <f t="shared" ca="1" si="6"/>
        <v/>
      </c>
      <c r="Y22" s="196" t="str">
        <f t="shared" si="6"/>
        <v/>
      </c>
      <c r="Z22" s="197" t="str">
        <f t="shared" ca="1" si="6"/>
        <v/>
      </c>
      <c r="AA22" s="196" t="str">
        <f t="shared" si="6"/>
        <v/>
      </c>
      <c r="AB22" s="197" t="str">
        <f t="shared" ca="1" si="6"/>
        <v/>
      </c>
      <c r="AC22" s="196" t="str">
        <f t="shared" si="6"/>
        <v/>
      </c>
      <c r="AD22" s="197" t="str">
        <f t="shared" ca="1" si="6"/>
        <v/>
      </c>
      <c r="AE22" s="196" t="str">
        <f t="shared" si="6"/>
        <v/>
      </c>
      <c r="AF22" s="197" t="str">
        <f t="shared" ca="1" si="6"/>
        <v/>
      </c>
      <c r="AG22" s="196" t="str">
        <f t="shared" si="6"/>
        <v/>
      </c>
      <c r="AH22" s="197" t="str">
        <f t="shared" ca="1" si="6"/>
        <v/>
      </c>
      <c r="AI22" s="196" t="str">
        <f t="shared" si="6"/>
        <v/>
      </c>
      <c r="AJ22" s="197" t="str">
        <f t="shared" ca="1" si="6"/>
        <v/>
      </c>
      <c r="AK22" s="196" t="str">
        <f t="shared" si="6"/>
        <v/>
      </c>
      <c r="AL22" s="197" t="str">
        <f t="shared" ca="1" si="6"/>
        <v/>
      </c>
      <c r="AM22" s="196" t="str">
        <f t="shared" si="6"/>
        <v/>
      </c>
      <c r="AN22" s="197" t="str">
        <f t="shared" ca="1" si="6"/>
        <v/>
      </c>
      <c r="AO22" s="196" t="str">
        <f t="shared" si="6"/>
        <v/>
      </c>
      <c r="AP22" s="197" t="str">
        <f t="shared" ca="1" si="6"/>
        <v/>
      </c>
      <c r="AQ22" s="196" t="str">
        <f t="shared" si="6"/>
        <v/>
      </c>
      <c r="AR22" s="197" t="str">
        <f t="shared" ca="1" si="6"/>
        <v/>
      </c>
      <c r="AS22" s="196" t="str">
        <f t="shared" si="6"/>
        <v/>
      </c>
      <c r="AT22" s="197" t="str">
        <f t="shared" ca="1" si="6"/>
        <v/>
      </c>
      <c r="AU22" s="196" t="str">
        <f t="shared" si="6"/>
        <v/>
      </c>
      <c r="AV22" s="197" t="str">
        <f t="shared" ca="1" si="6"/>
        <v/>
      </c>
      <c r="AW22" s="196" t="str">
        <f t="shared" si="6"/>
        <v/>
      </c>
      <c r="AX22" s="197" t="str">
        <f t="shared" ca="1" si="6"/>
        <v/>
      </c>
      <c r="AY22" s="196" t="str">
        <f t="shared" si="6"/>
        <v/>
      </c>
      <c r="AZ22" s="197" t="str">
        <f t="shared" ca="1" si="6"/>
        <v/>
      </c>
      <c r="BA22" s="196" t="str">
        <f t="shared" si="6"/>
        <v/>
      </c>
      <c r="BB22" s="197" t="str">
        <f t="shared" ca="1" si="6"/>
        <v/>
      </c>
      <c r="BC22" s="196" t="str">
        <f t="shared" si="6"/>
        <v/>
      </c>
      <c r="BD22" s="197" t="str">
        <f t="shared" ca="1" si="6"/>
        <v/>
      </c>
      <c r="BE22" s="196" t="str">
        <f t="shared" si="6"/>
        <v/>
      </c>
      <c r="BF22" s="197" t="str">
        <f t="shared" ca="1" si="6"/>
        <v/>
      </c>
      <c r="BG22" s="196" t="str">
        <f t="shared" si="6"/>
        <v/>
      </c>
      <c r="BH22" s="197" t="str">
        <f t="shared" ca="1" si="6"/>
        <v/>
      </c>
      <c r="BI22" s="196" t="str">
        <f t="shared" si="6"/>
        <v/>
      </c>
      <c r="BJ22" s="197" t="str">
        <f t="shared" ca="1" si="6"/>
        <v/>
      </c>
      <c r="BK22" s="196" t="str">
        <f t="shared" si="6"/>
        <v/>
      </c>
      <c r="BL22" s="197" t="str">
        <f t="shared" ca="1" si="6"/>
        <v/>
      </c>
      <c r="BM22" s="196" t="str">
        <f t="shared" si="6"/>
        <v/>
      </c>
      <c r="BN22" s="197" t="str">
        <f t="shared" ca="1" si="6"/>
        <v/>
      </c>
      <c r="BO22" s="196" t="str">
        <f t="shared" si="6"/>
        <v/>
      </c>
      <c r="BP22" s="197" t="str">
        <f t="shared" ca="1" si="6"/>
        <v/>
      </c>
      <c r="BQ22" s="196" t="str">
        <f t="shared" si="6"/>
        <v/>
      </c>
      <c r="BR22" s="197" t="str">
        <f t="shared" ca="1" si="6"/>
        <v/>
      </c>
      <c r="BS22" s="196" t="str">
        <f t="shared" si="6"/>
        <v/>
      </c>
      <c r="BT22" s="197" t="str">
        <f t="shared" ca="1" si="6"/>
        <v/>
      </c>
      <c r="BU22" s="196" t="str">
        <f t="shared" si="6"/>
        <v/>
      </c>
      <c r="BV22" s="197" t="str">
        <f t="shared" ca="1" si="6"/>
        <v/>
      </c>
      <c r="BW22" s="196" t="str">
        <f t="shared" si="6"/>
        <v/>
      </c>
      <c r="BX22" s="197" t="str">
        <f t="shared" ca="1" si="6"/>
        <v/>
      </c>
      <c r="BY22" s="198"/>
      <c r="BZ22" s="199"/>
      <c r="CA22" s="199"/>
      <c r="CB22" s="199"/>
      <c r="CC22" s="199"/>
    </row>
    <row r="23" spans="1:81" ht="14.25" customHeight="1" x14ac:dyDescent="0.2">
      <c r="A23" s="182"/>
      <c r="B23" s="187" t="str">
        <f>" "&amp;B21+1&amp;" "</f>
        <v xml:space="preserve"> 8 </v>
      </c>
      <c r="C23" s="188" t="str">
        <f>IFERROR(VLOOKUP(B23,PLANILHA!B:K,4,FALSE),"")</f>
        <v>ESTACIONAMENTO</v>
      </c>
      <c r="D23" s="189">
        <f ca="1">IFERROR(VLOOKUP(B23,PLANILHA!B:K,9,FALSE),0)</f>
        <v>416362.06000000006</v>
      </c>
      <c r="E23" s="324">
        <v>0</v>
      </c>
      <c r="F23" s="191">
        <f ca="1">$D23*E23</f>
        <v>0</v>
      </c>
      <c r="G23" s="326">
        <v>0</v>
      </c>
      <c r="H23" s="191">
        <f ca="1">$D23*G23</f>
        <v>0</v>
      </c>
      <c r="I23" s="327">
        <v>0</v>
      </c>
      <c r="J23" s="191">
        <f ca="1">$D23*I23</f>
        <v>0</v>
      </c>
      <c r="K23" s="326">
        <v>0.3</v>
      </c>
      <c r="L23" s="191">
        <f ca="1">$D23*K23</f>
        <v>124908.61800000002</v>
      </c>
      <c r="M23" s="326">
        <v>0.4</v>
      </c>
      <c r="N23" s="191">
        <f ca="1">$D23*M23</f>
        <v>166544.82400000002</v>
      </c>
      <c r="O23" s="326">
        <v>0.3</v>
      </c>
      <c r="P23" s="191">
        <f ca="1">$D23*O23</f>
        <v>124908.61800000002</v>
      </c>
      <c r="Q23" s="326">
        <v>0</v>
      </c>
      <c r="R23" s="191">
        <f ca="1">$D23*Q23</f>
        <v>0</v>
      </c>
      <c r="S23" s="328">
        <v>0</v>
      </c>
      <c r="T23" s="191">
        <f ca="1">$D23*S23</f>
        <v>0</v>
      </c>
      <c r="U23" s="326">
        <v>0</v>
      </c>
      <c r="V23" s="191">
        <f ca="1">$D23*U23</f>
        <v>0</v>
      </c>
      <c r="W23" s="328">
        <v>0</v>
      </c>
      <c r="X23" s="191">
        <f ca="1">$D23*W23</f>
        <v>0</v>
      </c>
      <c r="Y23" s="190">
        <v>0</v>
      </c>
      <c r="Z23" s="191">
        <f ca="1">$D23*Y23</f>
        <v>0</v>
      </c>
      <c r="AA23" s="190">
        <v>0</v>
      </c>
      <c r="AB23" s="191">
        <f ca="1">$D23*AA23</f>
        <v>0</v>
      </c>
      <c r="AC23" s="190">
        <v>0</v>
      </c>
      <c r="AD23" s="191">
        <f ca="1">$D23*AC23</f>
        <v>0</v>
      </c>
      <c r="AE23" s="190">
        <v>0</v>
      </c>
      <c r="AF23" s="191">
        <f ca="1">$D23*AE23</f>
        <v>0</v>
      </c>
      <c r="AG23" s="190">
        <v>0</v>
      </c>
      <c r="AH23" s="191">
        <f ca="1">$D23*AG23</f>
        <v>0</v>
      </c>
      <c r="AI23" s="190">
        <v>0</v>
      </c>
      <c r="AJ23" s="191">
        <f ca="1">$D23*AI23</f>
        <v>0</v>
      </c>
      <c r="AK23" s="190">
        <v>0</v>
      </c>
      <c r="AL23" s="191">
        <f ca="1">$D23*AK23</f>
        <v>0</v>
      </c>
      <c r="AM23" s="190">
        <v>0</v>
      </c>
      <c r="AN23" s="191">
        <f ca="1">$D23*AM23</f>
        <v>0</v>
      </c>
      <c r="AO23" s="190">
        <v>0</v>
      </c>
      <c r="AP23" s="191">
        <f ca="1">$D23*AO23</f>
        <v>0</v>
      </c>
      <c r="AQ23" s="190">
        <v>0</v>
      </c>
      <c r="AR23" s="191">
        <f ca="1">$D23*AQ23</f>
        <v>0</v>
      </c>
      <c r="AS23" s="190">
        <v>0</v>
      </c>
      <c r="AT23" s="191">
        <f ca="1">$D23*AS23</f>
        <v>0</v>
      </c>
      <c r="AU23" s="190">
        <v>0</v>
      </c>
      <c r="AV23" s="191">
        <f ca="1">$D23*AU23</f>
        <v>0</v>
      </c>
      <c r="AW23" s="190">
        <v>0</v>
      </c>
      <c r="AX23" s="191">
        <f ca="1">$D23*AW23</f>
        <v>0</v>
      </c>
      <c r="AY23" s="190">
        <v>0</v>
      </c>
      <c r="AZ23" s="191">
        <f ca="1">$D23*AY23</f>
        <v>0</v>
      </c>
      <c r="BA23" s="190">
        <v>0</v>
      </c>
      <c r="BB23" s="191">
        <f ca="1">$D23*BA23</f>
        <v>0</v>
      </c>
      <c r="BC23" s="190">
        <v>0</v>
      </c>
      <c r="BD23" s="191">
        <f ca="1">$D23*BC23</f>
        <v>0</v>
      </c>
      <c r="BE23" s="190">
        <v>0</v>
      </c>
      <c r="BF23" s="191">
        <f ca="1">$D23*BE23</f>
        <v>0</v>
      </c>
      <c r="BG23" s="190">
        <v>0</v>
      </c>
      <c r="BH23" s="191">
        <f ca="1">$D23*BG23</f>
        <v>0</v>
      </c>
      <c r="BI23" s="190">
        <v>0</v>
      </c>
      <c r="BJ23" s="191">
        <f ca="1">$D23*BI23</f>
        <v>0</v>
      </c>
      <c r="BK23" s="190">
        <v>0</v>
      </c>
      <c r="BL23" s="191">
        <f ca="1">$D23*BK23</f>
        <v>0</v>
      </c>
      <c r="BM23" s="190">
        <v>0</v>
      </c>
      <c r="BN23" s="191">
        <f ca="1">$D23*BM23</f>
        <v>0</v>
      </c>
      <c r="BO23" s="190">
        <v>0</v>
      </c>
      <c r="BP23" s="191">
        <f ca="1">$D23*BO23</f>
        <v>0</v>
      </c>
      <c r="BQ23" s="190">
        <v>0</v>
      </c>
      <c r="BR23" s="191">
        <f ca="1">$D23*BQ23</f>
        <v>0</v>
      </c>
      <c r="BS23" s="190">
        <v>0</v>
      </c>
      <c r="BT23" s="191">
        <f ca="1">$D23*BS23</f>
        <v>0</v>
      </c>
      <c r="BU23" s="190">
        <v>0</v>
      </c>
      <c r="BV23" s="191">
        <f ca="1">$D23*BU23</f>
        <v>0</v>
      </c>
      <c r="BW23" s="190">
        <v>0</v>
      </c>
      <c r="BX23" s="191">
        <f ca="1">$D23*BW23</f>
        <v>0</v>
      </c>
      <c r="BY23" s="130"/>
    </row>
    <row r="24" spans="1:81" ht="14.25" customHeight="1" x14ac:dyDescent="0.2">
      <c r="A24" s="192"/>
      <c r="B24" s="193"/>
      <c r="C24" s="194" t="str">
        <f ca="1">IF(D23&lt;&gt;0,"T","")</f>
        <v>T</v>
      </c>
      <c r="D24" s="195"/>
      <c r="E24" s="323" t="s">
        <v>67</v>
      </c>
      <c r="F24" s="197" t="str">
        <f t="shared" ref="F24:BX24" ca="1" si="7">IF(F23&lt;&gt;0,"COLORIR","")</f>
        <v/>
      </c>
      <c r="G24" s="325" t="s">
        <v>67</v>
      </c>
      <c r="H24" s="197" t="str">
        <f t="shared" ca="1" si="7"/>
        <v/>
      </c>
      <c r="I24" s="325" t="s">
        <v>67</v>
      </c>
      <c r="J24" s="197" t="str">
        <f t="shared" ca="1" si="7"/>
        <v/>
      </c>
      <c r="K24" s="325" t="s">
        <v>34841</v>
      </c>
      <c r="L24" s="197" t="str">
        <f t="shared" ca="1" si="7"/>
        <v>COLORIR</v>
      </c>
      <c r="M24" s="325" t="s">
        <v>34841</v>
      </c>
      <c r="N24" s="197" t="str">
        <f t="shared" ca="1" si="7"/>
        <v>COLORIR</v>
      </c>
      <c r="O24" s="325" t="s">
        <v>34841</v>
      </c>
      <c r="P24" s="197" t="str">
        <f t="shared" ca="1" si="7"/>
        <v>COLORIR</v>
      </c>
      <c r="Q24" s="325" t="s">
        <v>67</v>
      </c>
      <c r="R24" s="197" t="str">
        <f t="shared" ca="1" si="7"/>
        <v/>
      </c>
      <c r="S24" s="325" t="s">
        <v>67</v>
      </c>
      <c r="T24" s="197" t="str">
        <f t="shared" ca="1" si="7"/>
        <v/>
      </c>
      <c r="U24" s="325" t="s">
        <v>67</v>
      </c>
      <c r="V24" s="197" t="str">
        <f t="shared" ca="1" si="7"/>
        <v/>
      </c>
      <c r="W24" s="325" t="s">
        <v>67</v>
      </c>
      <c r="X24" s="197" t="str">
        <f t="shared" ca="1" si="7"/>
        <v/>
      </c>
      <c r="Y24" s="196" t="str">
        <f t="shared" si="7"/>
        <v/>
      </c>
      <c r="Z24" s="197" t="str">
        <f t="shared" ca="1" si="7"/>
        <v/>
      </c>
      <c r="AA24" s="196" t="str">
        <f t="shared" si="7"/>
        <v/>
      </c>
      <c r="AB24" s="197" t="str">
        <f t="shared" ca="1" si="7"/>
        <v/>
      </c>
      <c r="AC24" s="196" t="str">
        <f t="shared" si="7"/>
        <v/>
      </c>
      <c r="AD24" s="197" t="str">
        <f t="shared" ca="1" si="7"/>
        <v/>
      </c>
      <c r="AE24" s="196" t="str">
        <f t="shared" si="7"/>
        <v/>
      </c>
      <c r="AF24" s="197" t="str">
        <f t="shared" ca="1" si="7"/>
        <v/>
      </c>
      <c r="AG24" s="196" t="str">
        <f t="shared" si="7"/>
        <v/>
      </c>
      <c r="AH24" s="197" t="str">
        <f t="shared" ca="1" si="7"/>
        <v/>
      </c>
      <c r="AI24" s="196" t="str">
        <f t="shared" si="7"/>
        <v/>
      </c>
      <c r="AJ24" s="197" t="str">
        <f t="shared" ca="1" si="7"/>
        <v/>
      </c>
      <c r="AK24" s="196" t="str">
        <f t="shared" si="7"/>
        <v/>
      </c>
      <c r="AL24" s="197" t="str">
        <f t="shared" ca="1" si="7"/>
        <v/>
      </c>
      <c r="AM24" s="196" t="str">
        <f t="shared" si="7"/>
        <v/>
      </c>
      <c r="AN24" s="197" t="str">
        <f t="shared" ca="1" si="7"/>
        <v/>
      </c>
      <c r="AO24" s="196" t="str">
        <f t="shared" si="7"/>
        <v/>
      </c>
      <c r="AP24" s="197" t="str">
        <f t="shared" ca="1" si="7"/>
        <v/>
      </c>
      <c r="AQ24" s="196" t="str">
        <f t="shared" si="7"/>
        <v/>
      </c>
      <c r="AR24" s="197" t="str">
        <f t="shared" ca="1" si="7"/>
        <v/>
      </c>
      <c r="AS24" s="196" t="str">
        <f t="shared" si="7"/>
        <v/>
      </c>
      <c r="AT24" s="197" t="str">
        <f t="shared" ca="1" si="7"/>
        <v/>
      </c>
      <c r="AU24" s="196" t="str">
        <f t="shared" si="7"/>
        <v/>
      </c>
      <c r="AV24" s="197" t="str">
        <f t="shared" ca="1" si="7"/>
        <v/>
      </c>
      <c r="AW24" s="196" t="str">
        <f t="shared" si="7"/>
        <v/>
      </c>
      <c r="AX24" s="197" t="str">
        <f t="shared" ca="1" si="7"/>
        <v/>
      </c>
      <c r="AY24" s="196" t="str">
        <f t="shared" si="7"/>
        <v/>
      </c>
      <c r="AZ24" s="197" t="str">
        <f t="shared" ca="1" si="7"/>
        <v/>
      </c>
      <c r="BA24" s="196" t="str">
        <f t="shared" si="7"/>
        <v/>
      </c>
      <c r="BB24" s="197" t="str">
        <f t="shared" ca="1" si="7"/>
        <v/>
      </c>
      <c r="BC24" s="196" t="str">
        <f t="shared" si="7"/>
        <v/>
      </c>
      <c r="BD24" s="197" t="str">
        <f t="shared" ca="1" si="7"/>
        <v/>
      </c>
      <c r="BE24" s="196" t="str">
        <f t="shared" si="7"/>
        <v/>
      </c>
      <c r="BF24" s="197" t="str">
        <f t="shared" ca="1" si="7"/>
        <v/>
      </c>
      <c r="BG24" s="196" t="str">
        <f t="shared" si="7"/>
        <v/>
      </c>
      <c r="BH24" s="197" t="str">
        <f t="shared" ca="1" si="7"/>
        <v/>
      </c>
      <c r="BI24" s="196" t="str">
        <f t="shared" si="7"/>
        <v/>
      </c>
      <c r="BJ24" s="197" t="str">
        <f t="shared" ca="1" si="7"/>
        <v/>
      </c>
      <c r="BK24" s="196" t="str">
        <f t="shared" si="7"/>
        <v/>
      </c>
      <c r="BL24" s="197" t="str">
        <f t="shared" ca="1" si="7"/>
        <v/>
      </c>
      <c r="BM24" s="196" t="str">
        <f t="shared" si="7"/>
        <v/>
      </c>
      <c r="BN24" s="197" t="str">
        <f t="shared" ca="1" si="7"/>
        <v/>
      </c>
      <c r="BO24" s="196" t="str">
        <f t="shared" si="7"/>
        <v/>
      </c>
      <c r="BP24" s="197" t="str">
        <f t="shared" ca="1" si="7"/>
        <v/>
      </c>
      <c r="BQ24" s="196" t="str">
        <f t="shared" si="7"/>
        <v/>
      </c>
      <c r="BR24" s="197" t="str">
        <f t="shared" ca="1" si="7"/>
        <v/>
      </c>
      <c r="BS24" s="196" t="str">
        <f t="shared" si="7"/>
        <v/>
      </c>
      <c r="BT24" s="197" t="str">
        <f t="shared" ca="1" si="7"/>
        <v/>
      </c>
      <c r="BU24" s="196" t="str">
        <f t="shared" si="7"/>
        <v/>
      </c>
      <c r="BV24" s="197" t="str">
        <f t="shared" ca="1" si="7"/>
        <v/>
      </c>
      <c r="BW24" s="196" t="str">
        <f t="shared" si="7"/>
        <v/>
      </c>
      <c r="BX24" s="197" t="str">
        <f t="shared" ca="1" si="7"/>
        <v/>
      </c>
      <c r="BY24" s="198"/>
      <c r="BZ24" s="199"/>
      <c r="CA24" s="199"/>
      <c r="CB24" s="199"/>
      <c r="CC24" s="199"/>
    </row>
    <row r="25" spans="1:81" ht="14.25" customHeight="1" x14ac:dyDescent="0.2">
      <c r="A25" s="182"/>
      <c r="B25" s="187" t="str">
        <f>" "&amp;B23+1&amp;" "</f>
        <v xml:space="preserve"> 9 </v>
      </c>
      <c r="C25" s="188" t="str">
        <f>IFERROR(VLOOKUP(B25,PLANILHA!B:K,4,FALSE),"")</f>
        <v>SANITÁRIOS</v>
      </c>
      <c r="D25" s="189">
        <f ca="1">IFERROR(VLOOKUP(B25,PLANILHA!B:K,9,FALSE),0)</f>
        <v>220675.01000000013</v>
      </c>
      <c r="E25" s="324">
        <v>0</v>
      </c>
      <c r="F25" s="191">
        <f ca="1">$D25*E25</f>
        <v>0</v>
      </c>
      <c r="G25" s="326">
        <v>0</v>
      </c>
      <c r="H25" s="191">
        <f ca="1">$D25*G25</f>
        <v>0</v>
      </c>
      <c r="I25" s="327">
        <v>0</v>
      </c>
      <c r="J25" s="191">
        <f ca="1">$D25*I25</f>
        <v>0</v>
      </c>
      <c r="K25" s="326">
        <v>0.3</v>
      </c>
      <c r="L25" s="191">
        <f ca="1">$D25*K25</f>
        <v>66202.503000000041</v>
      </c>
      <c r="M25" s="326">
        <v>0.4</v>
      </c>
      <c r="N25" s="191">
        <f ca="1">$D25*M25</f>
        <v>88270.004000000059</v>
      </c>
      <c r="O25" s="326">
        <v>0.3</v>
      </c>
      <c r="P25" s="191">
        <f ca="1">$D25*O25</f>
        <v>66202.503000000041</v>
      </c>
      <c r="Q25" s="326">
        <v>0</v>
      </c>
      <c r="R25" s="191">
        <f ca="1">$D25*Q25</f>
        <v>0</v>
      </c>
      <c r="S25" s="328">
        <v>0</v>
      </c>
      <c r="T25" s="191">
        <f ca="1">$D25*S25</f>
        <v>0</v>
      </c>
      <c r="U25" s="326">
        <v>0</v>
      </c>
      <c r="V25" s="191">
        <f ca="1">$D25*U25</f>
        <v>0</v>
      </c>
      <c r="W25" s="328">
        <v>0</v>
      </c>
      <c r="X25" s="191">
        <f ca="1">$D25*W25</f>
        <v>0</v>
      </c>
      <c r="Y25" s="190">
        <v>0</v>
      </c>
      <c r="Z25" s="191">
        <f ca="1">$D25*Y25</f>
        <v>0</v>
      </c>
      <c r="AA25" s="190">
        <v>0</v>
      </c>
      <c r="AB25" s="191">
        <f ca="1">$D25*AA25</f>
        <v>0</v>
      </c>
      <c r="AC25" s="190">
        <v>0</v>
      </c>
      <c r="AD25" s="191">
        <f ca="1">$D25*AC25</f>
        <v>0</v>
      </c>
      <c r="AE25" s="190">
        <v>0</v>
      </c>
      <c r="AF25" s="191">
        <f ca="1">$D25*AE25</f>
        <v>0</v>
      </c>
      <c r="AG25" s="190">
        <v>0</v>
      </c>
      <c r="AH25" s="191">
        <f ca="1">$D25*AG25</f>
        <v>0</v>
      </c>
      <c r="AI25" s="190">
        <v>0</v>
      </c>
      <c r="AJ25" s="191">
        <f ca="1">$D25*AI25</f>
        <v>0</v>
      </c>
      <c r="AK25" s="190">
        <v>0</v>
      </c>
      <c r="AL25" s="191">
        <f ca="1">$D25*AK25</f>
        <v>0</v>
      </c>
      <c r="AM25" s="190">
        <v>0</v>
      </c>
      <c r="AN25" s="191">
        <f ca="1">$D25*AM25</f>
        <v>0</v>
      </c>
      <c r="AO25" s="190">
        <v>0</v>
      </c>
      <c r="AP25" s="191">
        <f ca="1">$D25*AO25</f>
        <v>0</v>
      </c>
      <c r="AQ25" s="190">
        <v>0</v>
      </c>
      <c r="AR25" s="191">
        <f ca="1">$D25*AQ25</f>
        <v>0</v>
      </c>
      <c r="AS25" s="190">
        <v>0</v>
      </c>
      <c r="AT25" s="191">
        <f ca="1">$D25*AS25</f>
        <v>0</v>
      </c>
      <c r="AU25" s="190">
        <v>0</v>
      </c>
      <c r="AV25" s="191">
        <f ca="1">$D25*AU25</f>
        <v>0</v>
      </c>
      <c r="AW25" s="190">
        <v>0</v>
      </c>
      <c r="AX25" s="191">
        <f ca="1">$D25*AW25</f>
        <v>0</v>
      </c>
      <c r="AY25" s="190">
        <v>0</v>
      </c>
      <c r="AZ25" s="191">
        <f ca="1">$D25*AY25</f>
        <v>0</v>
      </c>
      <c r="BA25" s="190">
        <v>0</v>
      </c>
      <c r="BB25" s="191">
        <f ca="1">$D25*BA25</f>
        <v>0</v>
      </c>
      <c r="BC25" s="190">
        <v>0</v>
      </c>
      <c r="BD25" s="191">
        <f ca="1">$D25*BC25</f>
        <v>0</v>
      </c>
      <c r="BE25" s="190">
        <v>0</v>
      </c>
      <c r="BF25" s="191">
        <f ca="1">$D25*BE25</f>
        <v>0</v>
      </c>
      <c r="BG25" s="190">
        <v>0</v>
      </c>
      <c r="BH25" s="191">
        <f ca="1">$D25*BG25</f>
        <v>0</v>
      </c>
      <c r="BI25" s="190">
        <v>0</v>
      </c>
      <c r="BJ25" s="191">
        <f ca="1">$D25*BI25</f>
        <v>0</v>
      </c>
      <c r="BK25" s="190">
        <v>0</v>
      </c>
      <c r="BL25" s="191">
        <f ca="1">$D25*BK25</f>
        <v>0</v>
      </c>
      <c r="BM25" s="190">
        <v>0</v>
      </c>
      <c r="BN25" s="191">
        <f ca="1">$D25*BM25</f>
        <v>0</v>
      </c>
      <c r="BO25" s="190">
        <v>0</v>
      </c>
      <c r="BP25" s="191">
        <f ca="1">$D25*BO25</f>
        <v>0</v>
      </c>
      <c r="BQ25" s="190">
        <v>0</v>
      </c>
      <c r="BR25" s="191">
        <f ca="1">$D25*BQ25</f>
        <v>0</v>
      </c>
      <c r="BS25" s="190">
        <v>0</v>
      </c>
      <c r="BT25" s="191">
        <f ca="1">$D25*BS25</f>
        <v>0</v>
      </c>
      <c r="BU25" s="190">
        <v>0</v>
      </c>
      <c r="BV25" s="191">
        <f ca="1">$D25*BU25</f>
        <v>0</v>
      </c>
      <c r="BW25" s="190">
        <v>0</v>
      </c>
      <c r="BX25" s="191">
        <f ca="1">$D25*BW25</f>
        <v>0</v>
      </c>
      <c r="BY25" s="130"/>
    </row>
    <row r="26" spans="1:81" ht="14.25" customHeight="1" x14ac:dyDescent="0.2">
      <c r="A26" s="192"/>
      <c r="B26" s="193"/>
      <c r="C26" s="194" t="str">
        <f ca="1">IF(D25&lt;&gt;0,"T","")</f>
        <v>T</v>
      </c>
      <c r="D26" s="195"/>
      <c r="E26" s="323" t="s">
        <v>67</v>
      </c>
      <c r="F26" s="197" t="str">
        <f t="shared" ref="F26:BX26" ca="1" si="8">IF(F25&lt;&gt;0,"COLORIR","")</f>
        <v/>
      </c>
      <c r="G26" s="325" t="s">
        <v>67</v>
      </c>
      <c r="H26" s="197" t="str">
        <f t="shared" ca="1" si="8"/>
        <v/>
      </c>
      <c r="I26" s="325" t="s">
        <v>67</v>
      </c>
      <c r="J26" s="197" t="str">
        <f t="shared" ca="1" si="8"/>
        <v/>
      </c>
      <c r="K26" s="325" t="s">
        <v>34841</v>
      </c>
      <c r="L26" s="197" t="str">
        <f t="shared" ca="1" si="8"/>
        <v>COLORIR</v>
      </c>
      <c r="M26" s="325" t="s">
        <v>34841</v>
      </c>
      <c r="N26" s="197" t="str">
        <f t="shared" ca="1" si="8"/>
        <v>COLORIR</v>
      </c>
      <c r="O26" s="325" t="s">
        <v>34841</v>
      </c>
      <c r="P26" s="197" t="str">
        <f t="shared" ca="1" si="8"/>
        <v>COLORIR</v>
      </c>
      <c r="Q26" s="325" t="s">
        <v>67</v>
      </c>
      <c r="R26" s="197" t="str">
        <f t="shared" ca="1" si="8"/>
        <v/>
      </c>
      <c r="S26" s="325" t="s">
        <v>67</v>
      </c>
      <c r="T26" s="197" t="str">
        <f t="shared" ca="1" si="8"/>
        <v/>
      </c>
      <c r="U26" s="325" t="s">
        <v>67</v>
      </c>
      <c r="V26" s="197" t="str">
        <f t="shared" ca="1" si="8"/>
        <v/>
      </c>
      <c r="W26" s="325" t="s">
        <v>67</v>
      </c>
      <c r="X26" s="197" t="str">
        <f t="shared" ca="1" si="8"/>
        <v/>
      </c>
      <c r="Y26" s="196" t="str">
        <f t="shared" si="8"/>
        <v/>
      </c>
      <c r="Z26" s="197" t="str">
        <f t="shared" ca="1" si="8"/>
        <v/>
      </c>
      <c r="AA26" s="196" t="str">
        <f t="shared" si="8"/>
        <v/>
      </c>
      <c r="AB26" s="197" t="str">
        <f t="shared" ca="1" si="8"/>
        <v/>
      </c>
      <c r="AC26" s="196" t="str">
        <f t="shared" si="8"/>
        <v/>
      </c>
      <c r="AD26" s="197" t="str">
        <f t="shared" ca="1" si="8"/>
        <v/>
      </c>
      <c r="AE26" s="196" t="str">
        <f t="shared" si="8"/>
        <v/>
      </c>
      <c r="AF26" s="197" t="str">
        <f t="shared" ca="1" si="8"/>
        <v/>
      </c>
      <c r="AG26" s="196" t="str">
        <f t="shared" si="8"/>
        <v/>
      </c>
      <c r="AH26" s="197" t="str">
        <f t="shared" ca="1" si="8"/>
        <v/>
      </c>
      <c r="AI26" s="196" t="str">
        <f t="shared" si="8"/>
        <v/>
      </c>
      <c r="AJ26" s="197" t="str">
        <f t="shared" ca="1" si="8"/>
        <v/>
      </c>
      <c r="AK26" s="196" t="str">
        <f t="shared" si="8"/>
        <v/>
      </c>
      <c r="AL26" s="197" t="str">
        <f t="shared" ca="1" si="8"/>
        <v/>
      </c>
      <c r="AM26" s="196" t="str">
        <f t="shared" si="8"/>
        <v/>
      </c>
      <c r="AN26" s="197" t="str">
        <f t="shared" ca="1" si="8"/>
        <v/>
      </c>
      <c r="AO26" s="196" t="str">
        <f t="shared" si="8"/>
        <v/>
      </c>
      <c r="AP26" s="197" t="str">
        <f t="shared" ca="1" si="8"/>
        <v/>
      </c>
      <c r="AQ26" s="196" t="str">
        <f t="shared" si="8"/>
        <v/>
      </c>
      <c r="AR26" s="197" t="str">
        <f t="shared" ca="1" si="8"/>
        <v/>
      </c>
      <c r="AS26" s="196" t="str">
        <f t="shared" si="8"/>
        <v/>
      </c>
      <c r="AT26" s="197" t="str">
        <f t="shared" ca="1" si="8"/>
        <v/>
      </c>
      <c r="AU26" s="196" t="str">
        <f t="shared" si="8"/>
        <v/>
      </c>
      <c r="AV26" s="197" t="str">
        <f t="shared" ca="1" si="8"/>
        <v/>
      </c>
      <c r="AW26" s="196" t="str">
        <f t="shared" si="8"/>
        <v/>
      </c>
      <c r="AX26" s="197" t="str">
        <f t="shared" ca="1" si="8"/>
        <v/>
      </c>
      <c r="AY26" s="196" t="str">
        <f t="shared" si="8"/>
        <v/>
      </c>
      <c r="AZ26" s="197" t="str">
        <f t="shared" ca="1" si="8"/>
        <v/>
      </c>
      <c r="BA26" s="196" t="str">
        <f t="shared" si="8"/>
        <v/>
      </c>
      <c r="BB26" s="197" t="str">
        <f t="shared" ca="1" si="8"/>
        <v/>
      </c>
      <c r="BC26" s="196" t="str">
        <f t="shared" si="8"/>
        <v/>
      </c>
      <c r="BD26" s="197" t="str">
        <f t="shared" ca="1" si="8"/>
        <v/>
      </c>
      <c r="BE26" s="196" t="str">
        <f t="shared" si="8"/>
        <v/>
      </c>
      <c r="BF26" s="197" t="str">
        <f t="shared" ca="1" si="8"/>
        <v/>
      </c>
      <c r="BG26" s="196" t="str">
        <f t="shared" si="8"/>
        <v/>
      </c>
      <c r="BH26" s="197" t="str">
        <f t="shared" ca="1" si="8"/>
        <v/>
      </c>
      <c r="BI26" s="196" t="str">
        <f t="shared" si="8"/>
        <v/>
      </c>
      <c r="BJ26" s="197" t="str">
        <f t="shared" ca="1" si="8"/>
        <v/>
      </c>
      <c r="BK26" s="196" t="str">
        <f t="shared" si="8"/>
        <v/>
      </c>
      <c r="BL26" s="197" t="str">
        <f t="shared" ca="1" si="8"/>
        <v/>
      </c>
      <c r="BM26" s="196" t="str">
        <f t="shared" si="8"/>
        <v/>
      </c>
      <c r="BN26" s="197" t="str">
        <f t="shared" ca="1" si="8"/>
        <v/>
      </c>
      <c r="BO26" s="196" t="str">
        <f t="shared" si="8"/>
        <v/>
      </c>
      <c r="BP26" s="197" t="str">
        <f t="shared" ca="1" si="8"/>
        <v/>
      </c>
      <c r="BQ26" s="196" t="str">
        <f t="shared" si="8"/>
        <v/>
      </c>
      <c r="BR26" s="197" t="str">
        <f t="shared" ca="1" si="8"/>
        <v/>
      </c>
      <c r="BS26" s="196" t="str">
        <f t="shared" si="8"/>
        <v/>
      </c>
      <c r="BT26" s="197" t="str">
        <f t="shared" ca="1" si="8"/>
        <v/>
      </c>
      <c r="BU26" s="196" t="str">
        <f t="shared" si="8"/>
        <v/>
      </c>
      <c r="BV26" s="197" t="str">
        <f t="shared" ca="1" si="8"/>
        <v/>
      </c>
      <c r="BW26" s="196" t="str">
        <f t="shared" si="8"/>
        <v/>
      </c>
      <c r="BX26" s="197" t="str">
        <f t="shared" ca="1" si="8"/>
        <v/>
      </c>
      <c r="BY26" s="198"/>
      <c r="BZ26" s="199"/>
      <c r="CA26" s="199"/>
      <c r="CB26" s="199"/>
      <c r="CC26" s="199"/>
    </row>
    <row r="27" spans="1:81" ht="14.25" customHeight="1" x14ac:dyDescent="0.2">
      <c r="A27" s="182"/>
      <c r="B27" s="187" t="str">
        <f>" "&amp;B25+1&amp;" "</f>
        <v xml:space="preserve"> 10 </v>
      </c>
      <c r="C27" s="188" t="str">
        <f>IFERROR(VLOOKUP(B27,PLANILHA!B:K,4,FALSE),"")</f>
        <v>DRENAGEM</v>
      </c>
      <c r="D27" s="189">
        <f ca="1">IFERROR(VLOOKUP(B27,PLANILHA!B:K,9,FALSE),0)</f>
        <v>157887.26999999996</v>
      </c>
      <c r="E27" s="324">
        <v>0</v>
      </c>
      <c r="F27" s="191">
        <f ca="1">$D27*E27</f>
        <v>0</v>
      </c>
      <c r="G27" s="326">
        <v>0</v>
      </c>
      <c r="H27" s="191">
        <f ca="1">$D27*G27</f>
        <v>0</v>
      </c>
      <c r="I27" s="327">
        <v>0.5</v>
      </c>
      <c r="J27" s="191">
        <f ca="1">$D27*I27</f>
        <v>78943.63499999998</v>
      </c>
      <c r="K27" s="326">
        <v>0.5</v>
      </c>
      <c r="L27" s="191">
        <f ca="1">$D27*K27</f>
        <v>78943.63499999998</v>
      </c>
      <c r="M27" s="326">
        <v>0</v>
      </c>
      <c r="N27" s="191">
        <f ca="1">$D27*M27</f>
        <v>0</v>
      </c>
      <c r="O27" s="326">
        <v>0</v>
      </c>
      <c r="P27" s="191">
        <f ca="1">$D27*O27</f>
        <v>0</v>
      </c>
      <c r="Q27" s="326">
        <v>0</v>
      </c>
      <c r="R27" s="191">
        <f ca="1">$D27*Q27</f>
        <v>0</v>
      </c>
      <c r="S27" s="328">
        <v>0</v>
      </c>
      <c r="T27" s="191">
        <f ca="1">$D27*S27</f>
        <v>0</v>
      </c>
      <c r="U27" s="326">
        <v>0</v>
      </c>
      <c r="V27" s="191">
        <f ca="1">$D27*U27</f>
        <v>0</v>
      </c>
      <c r="W27" s="328">
        <v>0</v>
      </c>
      <c r="X27" s="191">
        <f ca="1">$D27*W27</f>
        <v>0</v>
      </c>
      <c r="Y27" s="190">
        <v>0</v>
      </c>
      <c r="Z27" s="191">
        <f ca="1">$D27*Y27</f>
        <v>0</v>
      </c>
      <c r="AA27" s="190">
        <v>0</v>
      </c>
      <c r="AB27" s="191">
        <f ca="1">$D27*AA27</f>
        <v>0</v>
      </c>
      <c r="AC27" s="190">
        <v>0</v>
      </c>
      <c r="AD27" s="191">
        <f ca="1">$D27*AC27</f>
        <v>0</v>
      </c>
      <c r="AE27" s="190">
        <v>0</v>
      </c>
      <c r="AF27" s="191">
        <f ca="1">$D27*AE27</f>
        <v>0</v>
      </c>
      <c r="AG27" s="190">
        <v>0</v>
      </c>
      <c r="AH27" s="191">
        <f ca="1">$D27*AG27</f>
        <v>0</v>
      </c>
      <c r="AI27" s="190">
        <v>0</v>
      </c>
      <c r="AJ27" s="191">
        <f ca="1">$D27*AI27</f>
        <v>0</v>
      </c>
      <c r="AK27" s="190">
        <v>0</v>
      </c>
      <c r="AL27" s="191">
        <f ca="1">$D27*AK27</f>
        <v>0</v>
      </c>
      <c r="AM27" s="190">
        <v>0</v>
      </c>
      <c r="AN27" s="191">
        <f ca="1">$D27*AM27</f>
        <v>0</v>
      </c>
      <c r="AO27" s="190">
        <v>0</v>
      </c>
      <c r="AP27" s="191">
        <f ca="1">$D27*AO27</f>
        <v>0</v>
      </c>
      <c r="AQ27" s="190">
        <v>0</v>
      </c>
      <c r="AR27" s="191">
        <f ca="1">$D27*AQ27</f>
        <v>0</v>
      </c>
      <c r="AS27" s="190">
        <v>0</v>
      </c>
      <c r="AT27" s="191">
        <f ca="1">$D27*AS27</f>
        <v>0</v>
      </c>
      <c r="AU27" s="190">
        <v>0</v>
      </c>
      <c r="AV27" s="191">
        <f ca="1">$D27*AU27</f>
        <v>0</v>
      </c>
      <c r="AW27" s="190">
        <v>0</v>
      </c>
      <c r="AX27" s="191">
        <f ca="1">$D27*AW27</f>
        <v>0</v>
      </c>
      <c r="AY27" s="190">
        <v>0</v>
      </c>
      <c r="AZ27" s="191">
        <f ca="1">$D27*AY27</f>
        <v>0</v>
      </c>
      <c r="BA27" s="190">
        <v>0</v>
      </c>
      <c r="BB27" s="191">
        <f ca="1">$D27*BA27</f>
        <v>0</v>
      </c>
      <c r="BC27" s="190">
        <v>0</v>
      </c>
      <c r="BD27" s="191">
        <f ca="1">$D27*BC27</f>
        <v>0</v>
      </c>
      <c r="BE27" s="190">
        <v>0</v>
      </c>
      <c r="BF27" s="191">
        <f ca="1">$D27*BE27</f>
        <v>0</v>
      </c>
      <c r="BG27" s="190">
        <v>0</v>
      </c>
      <c r="BH27" s="191">
        <f ca="1">$D27*BG27</f>
        <v>0</v>
      </c>
      <c r="BI27" s="190">
        <v>0</v>
      </c>
      <c r="BJ27" s="191">
        <f ca="1">$D27*BI27</f>
        <v>0</v>
      </c>
      <c r="BK27" s="190">
        <v>0</v>
      </c>
      <c r="BL27" s="191">
        <f ca="1">$D27*BK27</f>
        <v>0</v>
      </c>
      <c r="BM27" s="190">
        <v>0</v>
      </c>
      <c r="BN27" s="191">
        <f ca="1">$D27*BM27</f>
        <v>0</v>
      </c>
      <c r="BO27" s="190">
        <v>0</v>
      </c>
      <c r="BP27" s="191">
        <f ca="1">$D27*BO27</f>
        <v>0</v>
      </c>
      <c r="BQ27" s="190">
        <v>0</v>
      </c>
      <c r="BR27" s="191">
        <f ca="1">$D27*BQ27</f>
        <v>0</v>
      </c>
      <c r="BS27" s="190">
        <v>0</v>
      </c>
      <c r="BT27" s="191">
        <f ca="1">$D27*BS27</f>
        <v>0</v>
      </c>
      <c r="BU27" s="190">
        <v>0</v>
      </c>
      <c r="BV27" s="191">
        <f ca="1">$D27*BU27</f>
        <v>0</v>
      </c>
      <c r="BW27" s="190">
        <v>0</v>
      </c>
      <c r="BX27" s="191">
        <f ca="1">$D27*BW27</f>
        <v>0</v>
      </c>
      <c r="BY27" s="130"/>
    </row>
    <row r="28" spans="1:81" ht="14.25" customHeight="1" x14ac:dyDescent="0.2">
      <c r="A28" s="192"/>
      <c r="B28" s="193"/>
      <c r="C28" s="194" t="str">
        <f ca="1">IF(D27&lt;&gt;0,"T","")</f>
        <v>T</v>
      </c>
      <c r="D28" s="195"/>
      <c r="E28" s="323" t="s">
        <v>67</v>
      </c>
      <c r="F28" s="197" t="str">
        <f t="shared" ref="F28:BX28" ca="1" si="9">IF(F27&lt;&gt;0,"COLORIR","")</f>
        <v/>
      </c>
      <c r="G28" s="325" t="s">
        <v>67</v>
      </c>
      <c r="H28" s="197" t="str">
        <f t="shared" ca="1" si="9"/>
        <v/>
      </c>
      <c r="I28" s="325" t="s">
        <v>34841</v>
      </c>
      <c r="J28" s="197" t="str">
        <f t="shared" ca="1" si="9"/>
        <v>COLORIR</v>
      </c>
      <c r="K28" s="325" t="s">
        <v>34841</v>
      </c>
      <c r="L28" s="197" t="str">
        <f t="shared" ca="1" si="9"/>
        <v>COLORIR</v>
      </c>
      <c r="M28" s="325" t="s">
        <v>67</v>
      </c>
      <c r="N28" s="197" t="str">
        <f t="shared" ca="1" si="9"/>
        <v/>
      </c>
      <c r="O28" s="325" t="s">
        <v>67</v>
      </c>
      <c r="P28" s="197" t="str">
        <f t="shared" ca="1" si="9"/>
        <v/>
      </c>
      <c r="Q28" s="325" t="s">
        <v>67</v>
      </c>
      <c r="R28" s="197" t="str">
        <f t="shared" ca="1" si="9"/>
        <v/>
      </c>
      <c r="S28" s="325" t="s">
        <v>67</v>
      </c>
      <c r="T28" s="197" t="str">
        <f t="shared" ca="1" si="9"/>
        <v/>
      </c>
      <c r="U28" s="325" t="s">
        <v>67</v>
      </c>
      <c r="V28" s="197" t="str">
        <f t="shared" ca="1" si="9"/>
        <v/>
      </c>
      <c r="W28" s="325" t="s">
        <v>67</v>
      </c>
      <c r="X28" s="197" t="str">
        <f t="shared" ca="1" si="9"/>
        <v/>
      </c>
      <c r="Y28" s="196" t="str">
        <f t="shared" si="9"/>
        <v/>
      </c>
      <c r="Z28" s="197" t="str">
        <f t="shared" ca="1" si="9"/>
        <v/>
      </c>
      <c r="AA28" s="196" t="str">
        <f t="shared" si="9"/>
        <v/>
      </c>
      <c r="AB28" s="197" t="str">
        <f t="shared" ca="1" si="9"/>
        <v/>
      </c>
      <c r="AC28" s="196" t="str">
        <f t="shared" si="9"/>
        <v/>
      </c>
      <c r="AD28" s="197" t="str">
        <f t="shared" ca="1" si="9"/>
        <v/>
      </c>
      <c r="AE28" s="196" t="str">
        <f t="shared" si="9"/>
        <v/>
      </c>
      <c r="AF28" s="197" t="str">
        <f t="shared" ca="1" si="9"/>
        <v/>
      </c>
      <c r="AG28" s="196" t="str">
        <f t="shared" si="9"/>
        <v/>
      </c>
      <c r="AH28" s="197" t="str">
        <f t="shared" ca="1" si="9"/>
        <v/>
      </c>
      <c r="AI28" s="196" t="str">
        <f t="shared" si="9"/>
        <v/>
      </c>
      <c r="AJ28" s="197" t="str">
        <f t="shared" ca="1" si="9"/>
        <v/>
      </c>
      <c r="AK28" s="196" t="str">
        <f t="shared" si="9"/>
        <v/>
      </c>
      <c r="AL28" s="197" t="str">
        <f t="shared" ca="1" si="9"/>
        <v/>
      </c>
      <c r="AM28" s="196" t="str">
        <f t="shared" si="9"/>
        <v/>
      </c>
      <c r="AN28" s="197" t="str">
        <f t="shared" ca="1" si="9"/>
        <v/>
      </c>
      <c r="AO28" s="196" t="str">
        <f t="shared" si="9"/>
        <v/>
      </c>
      <c r="AP28" s="197" t="str">
        <f t="shared" ca="1" si="9"/>
        <v/>
      </c>
      <c r="AQ28" s="196" t="str">
        <f t="shared" si="9"/>
        <v/>
      </c>
      <c r="AR28" s="197" t="str">
        <f t="shared" ca="1" si="9"/>
        <v/>
      </c>
      <c r="AS28" s="196" t="str">
        <f t="shared" si="9"/>
        <v/>
      </c>
      <c r="AT28" s="197" t="str">
        <f t="shared" ca="1" si="9"/>
        <v/>
      </c>
      <c r="AU28" s="196" t="str">
        <f t="shared" si="9"/>
        <v/>
      </c>
      <c r="AV28" s="197" t="str">
        <f t="shared" ca="1" si="9"/>
        <v/>
      </c>
      <c r="AW28" s="196" t="str">
        <f t="shared" si="9"/>
        <v/>
      </c>
      <c r="AX28" s="197" t="str">
        <f t="shared" ca="1" si="9"/>
        <v/>
      </c>
      <c r="AY28" s="196" t="str">
        <f t="shared" si="9"/>
        <v/>
      </c>
      <c r="AZ28" s="197" t="str">
        <f t="shared" ca="1" si="9"/>
        <v/>
      </c>
      <c r="BA28" s="196" t="str">
        <f t="shared" si="9"/>
        <v/>
      </c>
      <c r="BB28" s="197" t="str">
        <f t="shared" ca="1" si="9"/>
        <v/>
      </c>
      <c r="BC28" s="196" t="str">
        <f t="shared" si="9"/>
        <v/>
      </c>
      <c r="BD28" s="197" t="str">
        <f t="shared" ca="1" si="9"/>
        <v/>
      </c>
      <c r="BE28" s="196" t="str">
        <f t="shared" si="9"/>
        <v/>
      </c>
      <c r="BF28" s="197" t="str">
        <f t="shared" ca="1" si="9"/>
        <v/>
      </c>
      <c r="BG28" s="196" t="str">
        <f t="shared" si="9"/>
        <v/>
      </c>
      <c r="BH28" s="197" t="str">
        <f t="shared" ca="1" si="9"/>
        <v/>
      </c>
      <c r="BI28" s="196" t="str">
        <f t="shared" si="9"/>
        <v/>
      </c>
      <c r="BJ28" s="197" t="str">
        <f t="shared" ca="1" si="9"/>
        <v/>
      </c>
      <c r="BK28" s="196" t="str">
        <f t="shared" si="9"/>
        <v/>
      </c>
      <c r="BL28" s="197" t="str">
        <f t="shared" ca="1" si="9"/>
        <v/>
      </c>
      <c r="BM28" s="196" t="str">
        <f t="shared" si="9"/>
        <v/>
      </c>
      <c r="BN28" s="197" t="str">
        <f t="shared" ca="1" si="9"/>
        <v/>
      </c>
      <c r="BO28" s="196" t="str">
        <f t="shared" si="9"/>
        <v/>
      </c>
      <c r="BP28" s="197" t="str">
        <f t="shared" ca="1" si="9"/>
        <v/>
      </c>
      <c r="BQ28" s="196" t="str">
        <f t="shared" si="9"/>
        <v/>
      </c>
      <c r="BR28" s="197" t="str">
        <f t="shared" ca="1" si="9"/>
        <v/>
      </c>
      <c r="BS28" s="196" t="str">
        <f t="shared" si="9"/>
        <v/>
      </c>
      <c r="BT28" s="197" t="str">
        <f t="shared" ca="1" si="9"/>
        <v/>
      </c>
      <c r="BU28" s="196" t="str">
        <f t="shared" si="9"/>
        <v/>
      </c>
      <c r="BV28" s="197" t="str">
        <f t="shared" ca="1" si="9"/>
        <v/>
      </c>
      <c r="BW28" s="196" t="str">
        <f t="shared" si="9"/>
        <v/>
      </c>
      <c r="BX28" s="197" t="str">
        <f t="shared" ca="1" si="9"/>
        <v/>
      </c>
      <c r="BY28" s="198"/>
      <c r="BZ28" s="199"/>
      <c r="CA28" s="199"/>
      <c r="CB28" s="199"/>
      <c r="CC28" s="199"/>
    </row>
    <row r="29" spans="1:81" ht="14.25" customHeight="1" x14ac:dyDescent="0.2">
      <c r="A29" s="182"/>
      <c r="B29" s="187" t="str">
        <f>" "&amp;B27+1&amp;" "</f>
        <v xml:space="preserve"> 11 </v>
      </c>
      <c r="C29" s="188" t="str">
        <f>IFERROR(VLOOKUP(B29,PLANILHA!B:K,4,FALSE),"")</f>
        <v>INSTALAÇÕES ELÉTRICAS</v>
      </c>
      <c r="D29" s="189">
        <f ca="1">IFERROR(VLOOKUP(B29,PLANILHA!B:K,9,FALSE),0)</f>
        <v>733710.78000000014</v>
      </c>
      <c r="E29" s="324">
        <v>0</v>
      </c>
      <c r="F29" s="191">
        <f ca="1">$D29*E29</f>
        <v>0</v>
      </c>
      <c r="G29" s="326">
        <v>0</v>
      </c>
      <c r="H29" s="191">
        <f ca="1">$D29*G29</f>
        <v>0</v>
      </c>
      <c r="I29" s="327">
        <v>0</v>
      </c>
      <c r="J29" s="191">
        <f ca="1">$D29*I29</f>
        <v>0</v>
      </c>
      <c r="K29" s="326">
        <v>0</v>
      </c>
      <c r="L29" s="191">
        <f ca="1">$D29*K29</f>
        <v>0</v>
      </c>
      <c r="M29" s="326">
        <v>0.25</v>
      </c>
      <c r="N29" s="191">
        <f ca="1">$D29*M29</f>
        <v>183427.69500000004</v>
      </c>
      <c r="O29" s="326">
        <v>0.25</v>
      </c>
      <c r="P29" s="191">
        <f ca="1">$D29*O29</f>
        <v>183427.69500000004</v>
      </c>
      <c r="Q29" s="326">
        <v>0.25</v>
      </c>
      <c r="R29" s="191">
        <f ca="1">$D29*Q29</f>
        <v>183427.69500000004</v>
      </c>
      <c r="S29" s="328">
        <v>0.25</v>
      </c>
      <c r="T29" s="191">
        <f ca="1">$D29*S29</f>
        <v>183427.69500000004</v>
      </c>
      <c r="U29" s="326">
        <v>0</v>
      </c>
      <c r="V29" s="191">
        <f ca="1">$D29*U29</f>
        <v>0</v>
      </c>
      <c r="W29" s="328">
        <v>0</v>
      </c>
      <c r="X29" s="191">
        <f ca="1">$D29*W29</f>
        <v>0</v>
      </c>
      <c r="Y29" s="190">
        <v>0</v>
      </c>
      <c r="Z29" s="191">
        <f ca="1">$D29*Y29</f>
        <v>0</v>
      </c>
      <c r="AA29" s="190">
        <v>0</v>
      </c>
      <c r="AB29" s="191">
        <f ca="1">$D29*AA29</f>
        <v>0</v>
      </c>
      <c r="AC29" s="190">
        <v>0</v>
      </c>
      <c r="AD29" s="191">
        <f ca="1">$D29*AC29</f>
        <v>0</v>
      </c>
      <c r="AE29" s="190">
        <v>0</v>
      </c>
      <c r="AF29" s="191">
        <f ca="1">$D29*AE29</f>
        <v>0</v>
      </c>
      <c r="AG29" s="190">
        <v>0</v>
      </c>
      <c r="AH29" s="191">
        <f ca="1">$D29*AG29</f>
        <v>0</v>
      </c>
      <c r="AI29" s="190">
        <v>0</v>
      </c>
      <c r="AJ29" s="191">
        <f ca="1">$D29*AI29</f>
        <v>0</v>
      </c>
      <c r="AK29" s="190">
        <v>0</v>
      </c>
      <c r="AL29" s="191">
        <f ca="1">$D29*AK29</f>
        <v>0</v>
      </c>
      <c r="AM29" s="190">
        <v>0</v>
      </c>
      <c r="AN29" s="191">
        <f ca="1">$D29*AM29</f>
        <v>0</v>
      </c>
      <c r="AO29" s="190">
        <v>0</v>
      </c>
      <c r="AP29" s="191">
        <f ca="1">$D29*AO29</f>
        <v>0</v>
      </c>
      <c r="AQ29" s="190">
        <v>0</v>
      </c>
      <c r="AR29" s="191">
        <f ca="1">$D29*AQ29</f>
        <v>0</v>
      </c>
      <c r="AS29" s="190">
        <v>0</v>
      </c>
      <c r="AT29" s="191">
        <f ca="1">$D29*AS29</f>
        <v>0</v>
      </c>
      <c r="AU29" s="190">
        <v>0</v>
      </c>
      <c r="AV29" s="191">
        <f ca="1">$D29*AU29</f>
        <v>0</v>
      </c>
      <c r="AW29" s="190">
        <v>0</v>
      </c>
      <c r="AX29" s="191">
        <f ca="1">$D29*AW29</f>
        <v>0</v>
      </c>
      <c r="AY29" s="190">
        <v>0</v>
      </c>
      <c r="AZ29" s="191">
        <f ca="1">$D29*AY29</f>
        <v>0</v>
      </c>
      <c r="BA29" s="190">
        <v>0</v>
      </c>
      <c r="BB29" s="191">
        <f ca="1">$D29*BA29</f>
        <v>0</v>
      </c>
      <c r="BC29" s="190">
        <v>0</v>
      </c>
      <c r="BD29" s="191">
        <f ca="1">$D29*BC29</f>
        <v>0</v>
      </c>
      <c r="BE29" s="190">
        <v>0</v>
      </c>
      <c r="BF29" s="191">
        <f ca="1">$D29*BE29</f>
        <v>0</v>
      </c>
      <c r="BG29" s="190">
        <v>0</v>
      </c>
      <c r="BH29" s="191">
        <f ca="1">$D29*BG29</f>
        <v>0</v>
      </c>
      <c r="BI29" s="190">
        <v>0</v>
      </c>
      <c r="BJ29" s="191">
        <f ca="1">$D29*BI29</f>
        <v>0</v>
      </c>
      <c r="BK29" s="190">
        <v>0</v>
      </c>
      <c r="BL29" s="191">
        <f ca="1">$D29*BK29</f>
        <v>0</v>
      </c>
      <c r="BM29" s="190">
        <v>0</v>
      </c>
      <c r="BN29" s="191">
        <f ca="1">$D29*BM29</f>
        <v>0</v>
      </c>
      <c r="BO29" s="190">
        <v>0</v>
      </c>
      <c r="BP29" s="191">
        <f ca="1">$D29*BO29</f>
        <v>0</v>
      </c>
      <c r="BQ29" s="190">
        <v>0</v>
      </c>
      <c r="BR29" s="191">
        <f ca="1">$D29*BQ29</f>
        <v>0</v>
      </c>
      <c r="BS29" s="190">
        <v>0</v>
      </c>
      <c r="BT29" s="191">
        <f ca="1">$D29*BS29</f>
        <v>0</v>
      </c>
      <c r="BU29" s="190">
        <v>0</v>
      </c>
      <c r="BV29" s="191">
        <f ca="1">$D29*BU29</f>
        <v>0</v>
      </c>
      <c r="BW29" s="190">
        <v>0</v>
      </c>
      <c r="BX29" s="191">
        <f ca="1">$D29*BW29</f>
        <v>0</v>
      </c>
      <c r="BY29" s="130"/>
    </row>
    <row r="30" spans="1:81" ht="14.25" customHeight="1" x14ac:dyDescent="0.2">
      <c r="A30" s="192"/>
      <c r="B30" s="193"/>
      <c r="C30" s="194" t="str">
        <f ca="1">IF(D29&lt;&gt;0,"T","")</f>
        <v>T</v>
      </c>
      <c r="D30" s="195"/>
      <c r="E30" s="323" t="s">
        <v>67</v>
      </c>
      <c r="F30" s="197" t="str">
        <f t="shared" ref="F30:BX30" ca="1" si="10">IF(F29&lt;&gt;0,"COLORIR","")</f>
        <v/>
      </c>
      <c r="G30" s="325" t="s">
        <v>67</v>
      </c>
      <c r="H30" s="197" t="str">
        <f t="shared" ca="1" si="10"/>
        <v/>
      </c>
      <c r="I30" s="325" t="s">
        <v>67</v>
      </c>
      <c r="J30" s="197" t="str">
        <f t="shared" ca="1" si="10"/>
        <v/>
      </c>
      <c r="K30" s="325" t="s">
        <v>67</v>
      </c>
      <c r="L30" s="197" t="str">
        <f t="shared" ca="1" si="10"/>
        <v/>
      </c>
      <c r="M30" s="325" t="s">
        <v>34841</v>
      </c>
      <c r="N30" s="197" t="str">
        <f t="shared" ca="1" si="10"/>
        <v>COLORIR</v>
      </c>
      <c r="O30" s="325" t="s">
        <v>34841</v>
      </c>
      <c r="P30" s="197" t="str">
        <f t="shared" ca="1" si="10"/>
        <v>COLORIR</v>
      </c>
      <c r="Q30" s="325" t="s">
        <v>34841</v>
      </c>
      <c r="R30" s="197" t="str">
        <f t="shared" ca="1" si="10"/>
        <v>COLORIR</v>
      </c>
      <c r="S30" s="325" t="s">
        <v>34841</v>
      </c>
      <c r="T30" s="197" t="str">
        <f t="shared" ca="1" si="10"/>
        <v>COLORIR</v>
      </c>
      <c r="U30" s="325" t="s">
        <v>67</v>
      </c>
      <c r="V30" s="197" t="str">
        <f t="shared" ca="1" si="10"/>
        <v/>
      </c>
      <c r="W30" s="325" t="s">
        <v>67</v>
      </c>
      <c r="X30" s="197" t="str">
        <f t="shared" ca="1" si="10"/>
        <v/>
      </c>
      <c r="Y30" s="196" t="str">
        <f t="shared" si="10"/>
        <v/>
      </c>
      <c r="Z30" s="197" t="str">
        <f t="shared" ca="1" si="10"/>
        <v/>
      </c>
      <c r="AA30" s="196" t="str">
        <f t="shared" si="10"/>
        <v/>
      </c>
      <c r="AB30" s="197" t="str">
        <f t="shared" ca="1" si="10"/>
        <v/>
      </c>
      <c r="AC30" s="196" t="str">
        <f t="shared" si="10"/>
        <v/>
      </c>
      <c r="AD30" s="197" t="str">
        <f t="shared" ca="1" si="10"/>
        <v/>
      </c>
      <c r="AE30" s="196" t="str">
        <f t="shared" si="10"/>
        <v/>
      </c>
      <c r="AF30" s="197" t="str">
        <f t="shared" ca="1" si="10"/>
        <v/>
      </c>
      <c r="AG30" s="196" t="str">
        <f t="shared" si="10"/>
        <v/>
      </c>
      <c r="AH30" s="197" t="str">
        <f t="shared" ca="1" si="10"/>
        <v/>
      </c>
      <c r="AI30" s="196" t="str">
        <f t="shared" si="10"/>
        <v/>
      </c>
      <c r="AJ30" s="197" t="str">
        <f t="shared" ca="1" si="10"/>
        <v/>
      </c>
      <c r="AK30" s="196" t="str">
        <f t="shared" si="10"/>
        <v/>
      </c>
      <c r="AL30" s="197" t="str">
        <f t="shared" ca="1" si="10"/>
        <v/>
      </c>
      <c r="AM30" s="196" t="str">
        <f t="shared" si="10"/>
        <v/>
      </c>
      <c r="AN30" s="197" t="str">
        <f t="shared" ca="1" si="10"/>
        <v/>
      </c>
      <c r="AO30" s="196" t="str">
        <f t="shared" si="10"/>
        <v/>
      </c>
      <c r="AP30" s="197" t="str">
        <f t="shared" ca="1" si="10"/>
        <v/>
      </c>
      <c r="AQ30" s="196" t="str">
        <f t="shared" si="10"/>
        <v/>
      </c>
      <c r="AR30" s="197" t="str">
        <f t="shared" ca="1" si="10"/>
        <v/>
      </c>
      <c r="AS30" s="196" t="str">
        <f t="shared" si="10"/>
        <v/>
      </c>
      <c r="AT30" s="197" t="str">
        <f t="shared" ca="1" si="10"/>
        <v/>
      </c>
      <c r="AU30" s="196" t="str">
        <f t="shared" si="10"/>
        <v/>
      </c>
      <c r="AV30" s="197" t="str">
        <f t="shared" ca="1" si="10"/>
        <v/>
      </c>
      <c r="AW30" s="196" t="str">
        <f t="shared" si="10"/>
        <v/>
      </c>
      <c r="AX30" s="197" t="str">
        <f t="shared" ca="1" si="10"/>
        <v/>
      </c>
      <c r="AY30" s="196" t="str">
        <f t="shared" si="10"/>
        <v/>
      </c>
      <c r="AZ30" s="197" t="str">
        <f t="shared" ca="1" si="10"/>
        <v/>
      </c>
      <c r="BA30" s="196" t="str">
        <f t="shared" si="10"/>
        <v/>
      </c>
      <c r="BB30" s="197" t="str">
        <f t="shared" ca="1" si="10"/>
        <v/>
      </c>
      <c r="BC30" s="196" t="str">
        <f t="shared" si="10"/>
        <v/>
      </c>
      <c r="BD30" s="197" t="str">
        <f t="shared" ca="1" si="10"/>
        <v/>
      </c>
      <c r="BE30" s="196" t="str">
        <f t="shared" si="10"/>
        <v/>
      </c>
      <c r="BF30" s="197" t="str">
        <f t="shared" ca="1" si="10"/>
        <v/>
      </c>
      <c r="BG30" s="196" t="str">
        <f t="shared" si="10"/>
        <v/>
      </c>
      <c r="BH30" s="197" t="str">
        <f t="shared" ca="1" si="10"/>
        <v/>
      </c>
      <c r="BI30" s="196" t="str">
        <f t="shared" si="10"/>
        <v/>
      </c>
      <c r="BJ30" s="197" t="str">
        <f t="shared" ca="1" si="10"/>
        <v/>
      </c>
      <c r="BK30" s="196" t="str">
        <f t="shared" si="10"/>
        <v/>
      </c>
      <c r="BL30" s="197" t="str">
        <f t="shared" ca="1" si="10"/>
        <v/>
      </c>
      <c r="BM30" s="196" t="str">
        <f t="shared" si="10"/>
        <v/>
      </c>
      <c r="BN30" s="197" t="str">
        <f t="shared" ca="1" si="10"/>
        <v/>
      </c>
      <c r="BO30" s="196" t="str">
        <f t="shared" si="10"/>
        <v/>
      </c>
      <c r="BP30" s="197" t="str">
        <f t="shared" ca="1" si="10"/>
        <v/>
      </c>
      <c r="BQ30" s="196" t="str">
        <f t="shared" si="10"/>
        <v/>
      </c>
      <c r="BR30" s="197" t="str">
        <f t="shared" ca="1" si="10"/>
        <v/>
      </c>
      <c r="BS30" s="196" t="str">
        <f t="shared" si="10"/>
        <v/>
      </c>
      <c r="BT30" s="197" t="str">
        <f t="shared" ca="1" si="10"/>
        <v/>
      </c>
      <c r="BU30" s="196" t="str">
        <f t="shared" si="10"/>
        <v/>
      </c>
      <c r="BV30" s="197" t="str">
        <f t="shared" ca="1" si="10"/>
        <v/>
      </c>
      <c r="BW30" s="196" t="str">
        <f t="shared" si="10"/>
        <v/>
      </c>
      <c r="BX30" s="197" t="str">
        <f t="shared" ca="1" si="10"/>
        <v/>
      </c>
      <c r="BY30" s="198"/>
      <c r="BZ30" s="199"/>
      <c r="CA30" s="199"/>
      <c r="CB30" s="199"/>
      <c r="CC30" s="199"/>
    </row>
    <row r="31" spans="1:81" ht="14.25" customHeight="1" x14ac:dyDescent="0.2">
      <c r="A31" s="182"/>
      <c r="B31" s="187" t="str">
        <f>" "&amp;B29+1&amp;" "</f>
        <v xml:space="preserve"> 12 </v>
      </c>
      <c r="C31" s="188" t="str">
        <f>IFERROR(VLOOKUP(B31,PLANILHA!B:K,4,FALSE),"")</f>
        <v>ACESSÓRIOS</v>
      </c>
      <c r="D31" s="189">
        <f ca="1">IFERROR(VLOOKUP(B31,PLANILHA!B:K,9,FALSE),0)</f>
        <v>179888.00999999998</v>
      </c>
      <c r="E31" s="324">
        <v>0</v>
      </c>
      <c r="F31" s="191">
        <f ca="1">$D31*E31</f>
        <v>0</v>
      </c>
      <c r="G31" s="326">
        <v>0</v>
      </c>
      <c r="H31" s="191">
        <f ca="1">$D31*G31</f>
        <v>0</v>
      </c>
      <c r="I31" s="327">
        <v>0</v>
      </c>
      <c r="J31" s="191">
        <f ca="1">$D31*I31</f>
        <v>0</v>
      </c>
      <c r="K31" s="326">
        <v>0</v>
      </c>
      <c r="L31" s="191">
        <f ca="1">$D31*K31</f>
        <v>0</v>
      </c>
      <c r="M31" s="326">
        <v>0</v>
      </c>
      <c r="N31" s="191">
        <f ca="1">$D31*M31</f>
        <v>0</v>
      </c>
      <c r="O31" s="326">
        <v>0</v>
      </c>
      <c r="P31" s="191">
        <f ca="1">$D31*O31</f>
        <v>0</v>
      </c>
      <c r="Q31" s="326">
        <v>0</v>
      </c>
      <c r="R31" s="191">
        <f ca="1">$D31*Q31</f>
        <v>0</v>
      </c>
      <c r="S31" s="328">
        <v>0.5</v>
      </c>
      <c r="T31" s="191">
        <f ca="1">$D31*S31</f>
        <v>89944.00499999999</v>
      </c>
      <c r="U31" s="326">
        <v>0.5</v>
      </c>
      <c r="V31" s="191">
        <f ca="1">$D31*U31</f>
        <v>89944.00499999999</v>
      </c>
      <c r="W31" s="328">
        <v>0</v>
      </c>
      <c r="X31" s="191">
        <f ca="1">$D31*W31</f>
        <v>0</v>
      </c>
      <c r="Y31" s="190">
        <v>0</v>
      </c>
      <c r="Z31" s="191">
        <f ca="1">$D31*Y31</f>
        <v>0</v>
      </c>
      <c r="AA31" s="190">
        <v>0</v>
      </c>
      <c r="AB31" s="191">
        <f ca="1">$D31*AA31</f>
        <v>0</v>
      </c>
      <c r="AC31" s="190">
        <v>0</v>
      </c>
      <c r="AD31" s="191">
        <f ca="1">$D31*AC31</f>
        <v>0</v>
      </c>
      <c r="AE31" s="190">
        <v>0</v>
      </c>
      <c r="AF31" s="191">
        <f ca="1">$D31*AE31</f>
        <v>0</v>
      </c>
      <c r="AG31" s="190">
        <v>0</v>
      </c>
      <c r="AH31" s="191">
        <f ca="1">$D31*AG31</f>
        <v>0</v>
      </c>
      <c r="AI31" s="190">
        <v>0</v>
      </c>
      <c r="AJ31" s="191">
        <f ca="1">$D31*AI31</f>
        <v>0</v>
      </c>
      <c r="AK31" s="190">
        <v>0</v>
      </c>
      <c r="AL31" s="191">
        <f ca="1">$D31*AK31</f>
        <v>0</v>
      </c>
      <c r="AM31" s="190">
        <v>0</v>
      </c>
      <c r="AN31" s="191">
        <f ca="1">$D31*AM31</f>
        <v>0</v>
      </c>
      <c r="AO31" s="190">
        <v>0</v>
      </c>
      <c r="AP31" s="191">
        <f ca="1">$D31*AO31</f>
        <v>0</v>
      </c>
      <c r="AQ31" s="190">
        <v>0</v>
      </c>
      <c r="AR31" s="191">
        <f ca="1">$D31*AQ31</f>
        <v>0</v>
      </c>
      <c r="AS31" s="190">
        <v>0</v>
      </c>
      <c r="AT31" s="191">
        <f ca="1">$D31*AS31</f>
        <v>0</v>
      </c>
      <c r="AU31" s="190">
        <v>0</v>
      </c>
      <c r="AV31" s="191">
        <f ca="1">$D31*AU31</f>
        <v>0</v>
      </c>
      <c r="AW31" s="190">
        <v>0</v>
      </c>
      <c r="AX31" s="191">
        <f ca="1">$D31*AW31</f>
        <v>0</v>
      </c>
      <c r="AY31" s="190">
        <v>0</v>
      </c>
      <c r="AZ31" s="191">
        <f ca="1">$D31*AY31</f>
        <v>0</v>
      </c>
      <c r="BA31" s="190">
        <v>0</v>
      </c>
      <c r="BB31" s="191">
        <f ca="1">$D31*BA31</f>
        <v>0</v>
      </c>
      <c r="BC31" s="190">
        <v>0</v>
      </c>
      <c r="BD31" s="191">
        <f ca="1">$D31*BC31</f>
        <v>0</v>
      </c>
      <c r="BE31" s="190">
        <v>0</v>
      </c>
      <c r="BF31" s="191">
        <f ca="1">$D31*BE31</f>
        <v>0</v>
      </c>
      <c r="BG31" s="190">
        <v>0</v>
      </c>
      <c r="BH31" s="191">
        <f ca="1">$D31*BG31</f>
        <v>0</v>
      </c>
      <c r="BI31" s="190">
        <v>0</v>
      </c>
      <c r="BJ31" s="191">
        <f ca="1">$D31*BI31</f>
        <v>0</v>
      </c>
      <c r="BK31" s="190">
        <v>0</v>
      </c>
      <c r="BL31" s="191">
        <f ca="1">$D31*BK31</f>
        <v>0</v>
      </c>
      <c r="BM31" s="190">
        <v>0</v>
      </c>
      <c r="BN31" s="191">
        <f ca="1">$D31*BM31</f>
        <v>0</v>
      </c>
      <c r="BO31" s="190">
        <v>0</v>
      </c>
      <c r="BP31" s="191">
        <f ca="1">$D31*BO31</f>
        <v>0</v>
      </c>
      <c r="BQ31" s="190">
        <v>0</v>
      </c>
      <c r="BR31" s="191">
        <f ca="1">$D31*BQ31</f>
        <v>0</v>
      </c>
      <c r="BS31" s="190">
        <v>0</v>
      </c>
      <c r="BT31" s="191">
        <f ca="1">$D31*BS31</f>
        <v>0</v>
      </c>
      <c r="BU31" s="190">
        <v>0</v>
      </c>
      <c r="BV31" s="191">
        <f ca="1">$D31*BU31</f>
        <v>0</v>
      </c>
      <c r="BW31" s="190">
        <v>0</v>
      </c>
      <c r="BX31" s="191">
        <f ca="1">$D31*BW31</f>
        <v>0</v>
      </c>
      <c r="BY31" s="130"/>
    </row>
    <row r="32" spans="1:81" ht="14.25" customHeight="1" x14ac:dyDescent="0.2">
      <c r="A32" s="192"/>
      <c r="B32" s="193"/>
      <c r="C32" s="194" t="str">
        <f ca="1">IF(D31&lt;&gt;0,"T","")</f>
        <v>T</v>
      </c>
      <c r="D32" s="195"/>
      <c r="E32" s="323" t="s">
        <v>67</v>
      </c>
      <c r="F32" s="197" t="str">
        <f t="shared" ref="F32:BX32" ca="1" si="11">IF(F31&lt;&gt;0,"COLORIR","")</f>
        <v/>
      </c>
      <c r="G32" s="325" t="s">
        <v>67</v>
      </c>
      <c r="H32" s="197" t="str">
        <f t="shared" ca="1" si="11"/>
        <v/>
      </c>
      <c r="I32" s="325" t="s">
        <v>67</v>
      </c>
      <c r="J32" s="197" t="str">
        <f t="shared" ca="1" si="11"/>
        <v/>
      </c>
      <c r="K32" s="325" t="s">
        <v>67</v>
      </c>
      <c r="L32" s="197" t="str">
        <f t="shared" ca="1" si="11"/>
        <v/>
      </c>
      <c r="M32" s="325" t="s">
        <v>67</v>
      </c>
      <c r="N32" s="197" t="str">
        <f t="shared" ca="1" si="11"/>
        <v/>
      </c>
      <c r="O32" s="325" t="s">
        <v>67</v>
      </c>
      <c r="P32" s="197" t="str">
        <f t="shared" ca="1" si="11"/>
        <v/>
      </c>
      <c r="Q32" s="325" t="s">
        <v>67</v>
      </c>
      <c r="R32" s="197" t="str">
        <f t="shared" ca="1" si="11"/>
        <v/>
      </c>
      <c r="S32" s="325" t="s">
        <v>34841</v>
      </c>
      <c r="T32" s="197" t="str">
        <f t="shared" ca="1" si="11"/>
        <v>COLORIR</v>
      </c>
      <c r="U32" s="325" t="s">
        <v>34841</v>
      </c>
      <c r="V32" s="197" t="str">
        <f t="shared" ca="1" si="11"/>
        <v>COLORIR</v>
      </c>
      <c r="W32" s="325" t="s">
        <v>67</v>
      </c>
      <c r="X32" s="197" t="str">
        <f t="shared" ca="1" si="11"/>
        <v/>
      </c>
      <c r="Y32" s="196" t="str">
        <f t="shared" si="11"/>
        <v/>
      </c>
      <c r="Z32" s="197" t="str">
        <f t="shared" ca="1" si="11"/>
        <v/>
      </c>
      <c r="AA32" s="196" t="str">
        <f t="shared" si="11"/>
        <v/>
      </c>
      <c r="AB32" s="197" t="str">
        <f t="shared" ca="1" si="11"/>
        <v/>
      </c>
      <c r="AC32" s="196" t="str">
        <f t="shared" si="11"/>
        <v/>
      </c>
      <c r="AD32" s="197" t="str">
        <f t="shared" ca="1" si="11"/>
        <v/>
      </c>
      <c r="AE32" s="196" t="str">
        <f t="shared" si="11"/>
        <v/>
      </c>
      <c r="AF32" s="197" t="str">
        <f t="shared" ca="1" si="11"/>
        <v/>
      </c>
      <c r="AG32" s="196" t="str">
        <f t="shared" si="11"/>
        <v/>
      </c>
      <c r="AH32" s="197" t="str">
        <f t="shared" ca="1" si="11"/>
        <v/>
      </c>
      <c r="AI32" s="196" t="str">
        <f t="shared" si="11"/>
        <v/>
      </c>
      <c r="AJ32" s="197" t="str">
        <f t="shared" ca="1" si="11"/>
        <v/>
      </c>
      <c r="AK32" s="196" t="str">
        <f t="shared" si="11"/>
        <v/>
      </c>
      <c r="AL32" s="197" t="str">
        <f t="shared" ca="1" si="11"/>
        <v/>
      </c>
      <c r="AM32" s="196" t="str">
        <f t="shared" si="11"/>
        <v/>
      </c>
      <c r="AN32" s="197" t="str">
        <f t="shared" ca="1" si="11"/>
        <v/>
      </c>
      <c r="AO32" s="196" t="str">
        <f t="shared" si="11"/>
        <v/>
      </c>
      <c r="AP32" s="197" t="str">
        <f t="shared" ca="1" si="11"/>
        <v/>
      </c>
      <c r="AQ32" s="196" t="str">
        <f t="shared" si="11"/>
        <v/>
      </c>
      <c r="AR32" s="197" t="str">
        <f t="shared" ca="1" si="11"/>
        <v/>
      </c>
      <c r="AS32" s="196" t="str">
        <f t="shared" si="11"/>
        <v/>
      </c>
      <c r="AT32" s="197" t="str">
        <f t="shared" ca="1" si="11"/>
        <v/>
      </c>
      <c r="AU32" s="196" t="str">
        <f t="shared" si="11"/>
        <v/>
      </c>
      <c r="AV32" s="197" t="str">
        <f t="shared" ca="1" si="11"/>
        <v/>
      </c>
      <c r="AW32" s="196" t="str">
        <f t="shared" si="11"/>
        <v/>
      </c>
      <c r="AX32" s="197" t="str">
        <f t="shared" ca="1" si="11"/>
        <v/>
      </c>
      <c r="AY32" s="196" t="str">
        <f t="shared" si="11"/>
        <v/>
      </c>
      <c r="AZ32" s="197" t="str">
        <f t="shared" ca="1" si="11"/>
        <v/>
      </c>
      <c r="BA32" s="196" t="str">
        <f t="shared" si="11"/>
        <v/>
      </c>
      <c r="BB32" s="197" t="str">
        <f t="shared" ca="1" si="11"/>
        <v/>
      </c>
      <c r="BC32" s="196" t="str">
        <f t="shared" si="11"/>
        <v/>
      </c>
      <c r="BD32" s="197" t="str">
        <f t="shared" ca="1" si="11"/>
        <v/>
      </c>
      <c r="BE32" s="196" t="str">
        <f t="shared" si="11"/>
        <v/>
      </c>
      <c r="BF32" s="197" t="str">
        <f t="shared" ca="1" si="11"/>
        <v/>
      </c>
      <c r="BG32" s="196" t="str">
        <f t="shared" si="11"/>
        <v/>
      </c>
      <c r="BH32" s="197" t="str">
        <f t="shared" ca="1" si="11"/>
        <v/>
      </c>
      <c r="BI32" s="196" t="str">
        <f t="shared" si="11"/>
        <v/>
      </c>
      <c r="BJ32" s="197" t="str">
        <f t="shared" ca="1" si="11"/>
        <v/>
      </c>
      <c r="BK32" s="196" t="str">
        <f t="shared" si="11"/>
        <v/>
      </c>
      <c r="BL32" s="197" t="str">
        <f t="shared" ca="1" si="11"/>
        <v/>
      </c>
      <c r="BM32" s="196" t="str">
        <f t="shared" si="11"/>
        <v/>
      </c>
      <c r="BN32" s="197" t="str">
        <f t="shared" ca="1" si="11"/>
        <v/>
      </c>
      <c r="BO32" s="196" t="str">
        <f t="shared" si="11"/>
        <v/>
      </c>
      <c r="BP32" s="197" t="str">
        <f t="shared" ca="1" si="11"/>
        <v/>
      </c>
      <c r="BQ32" s="196" t="str">
        <f t="shared" si="11"/>
        <v/>
      </c>
      <c r="BR32" s="197" t="str">
        <f t="shared" ca="1" si="11"/>
        <v/>
      </c>
      <c r="BS32" s="196" t="str">
        <f t="shared" si="11"/>
        <v/>
      </c>
      <c r="BT32" s="197" t="str">
        <f t="shared" ca="1" si="11"/>
        <v/>
      </c>
      <c r="BU32" s="196" t="str">
        <f t="shared" si="11"/>
        <v/>
      </c>
      <c r="BV32" s="197" t="str">
        <f t="shared" ca="1" si="11"/>
        <v/>
      </c>
      <c r="BW32" s="196" t="str">
        <f t="shared" si="11"/>
        <v/>
      </c>
      <c r="BX32" s="197" t="str">
        <f t="shared" ca="1" si="11"/>
        <v/>
      </c>
      <c r="BY32" s="198"/>
      <c r="BZ32" s="199"/>
      <c r="CA32" s="199"/>
      <c r="CB32" s="199"/>
      <c r="CC32" s="199"/>
    </row>
    <row r="33" spans="1:81" ht="14.25" customHeight="1" x14ac:dyDescent="0.2">
      <c r="A33" s="182"/>
      <c r="B33" s="187" t="str">
        <f>" "&amp;B31+1&amp;" "</f>
        <v xml:space="preserve"> 13 </v>
      </c>
      <c r="C33" s="188" t="str">
        <f>IFERROR(VLOOKUP(B33,PLANILHA!B:K,4,FALSE),"")</f>
        <v>CAMPO SOCIETY</v>
      </c>
      <c r="D33" s="189">
        <f ca="1">IFERROR(VLOOKUP(B33,PLANILHA!B:K,9,FALSE),0)</f>
        <v>178883.86</v>
      </c>
      <c r="E33" s="324">
        <v>0</v>
      </c>
      <c r="F33" s="191">
        <f ca="1">$D33*E33</f>
        <v>0</v>
      </c>
      <c r="G33" s="326">
        <v>0</v>
      </c>
      <c r="H33" s="191">
        <f ca="1">$D33*G33</f>
        <v>0</v>
      </c>
      <c r="I33" s="327">
        <v>0</v>
      </c>
      <c r="J33" s="191">
        <f ca="1">$D33*I33</f>
        <v>0</v>
      </c>
      <c r="K33" s="326">
        <v>0</v>
      </c>
      <c r="L33" s="191">
        <f ca="1">$D33*K33</f>
        <v>0</v>
      </c>
      <c r="M33" s="326">
        <v>0</v>
      </c>
      <c r="N33" s="191">
        <f ca="1">$D33*M33</f>
        <v>0</v>
      </c>
      <c r="O33" s="326">
        <v>0</v>
      </c>
      <c r="P33" s="191">
        <f ca="1">$D33*O33</f>
        <v>0</v>
      </c>
      <c r="Q33" s="326">
        <v>0.4</v>
      </c>
      <c r="R33" s="191">
        <f ca="1">$D33*Q33</f>
        <v>71553.543999999994</v>
      </c>
      <c r="S33" s="328">
        <v>0.4</v>
      </c>
      <c r="T33" s="191">
        <f ca="1">$D33*S33</f>
        <v>71553.543999999994</v>
      </c>
      <c r="U33" s="326">
        <v>0.2</v>
      </c>
      <c r="V33" s="191">
        <f ca="1">$D33*U33</f>
        <v>35776.771999999997</v>
      </c>
      <c r="W33" s="328">
        <v>0</v>
      </c>
      <c r="X33" s="191">
        <f ca="1">$D33*W33</f>
        <v>0</v>
      </c>
      <c r="Y33" s="190">
        <v>0</v>
      </c>
      <c r="Z33" s="191">
        <f ca="1">$D33*Y33</f>
        <v>0</v>
      </c>
      <c r="AA33" s="190">
        <v>0</v>
      </c>
      <c r="AB33" s="191">
        <f ca="1">$D33*AA33</f>
        <v>0</v>
      </c>
      <c r="AC33" s="190">
        <v>0</v>
      </c>
      <c r="AD33" s="191">
        <f ca="1">$D33*AC33</f>
        <v>0</v>
      </c>
      <c r="AE33" s="190">
        <v>0</v>
      </c>
      <c r="AF33" s="191">
        <f ca="1">$D33*AE33</f>
        <v>0</v>
      </c>
      <c r="AG33" s="190">
        <v>0</v>
      </c>
      <c r="AH33" s="191">
        <f ca="1">$D33*AG33</f>
        <v>0</v>
      </c>
      <c r="AI33" s="190">
        <v>0</v>
      </c>
      <c r="AJ33" s="191">
        <f ca="1">$D33*AI33</f>
        <v>0</v>
      </c>
      <c r="AK33" s="190">
        <v>0</v>
      </c>
      <c r="AL33" s="191">
        <f ca="1">$D33*AK33</f>
        <v>0</v>
      </c>
      <c r="AM33" s="190">
        <v>0</v>
      </c>
      <c r="AN33" s="191">
        <f ca="1">$D33*AM33</f>
        <v>0</v>
      </c>
      <c r="AO33" s="190">
        <v>0</v>
      </c>
      <c r="AP33" s="191">
        <f ca="1">$D33*AO33</f>
        <v>0</v>
      </c>
      <c r="AQ33" s="190">
        <v>0</v>
      </c>
      <c r="AR33" s="191">
        <f ca="1">$D33*AQ33</f>
        <v>0</v>
      </c>
      <c r="AS33" s="190">
        <v>0</v>
      </c>
      <c r="AT33" s="191">
        <f ca="1">$D33*AS33</f>
        <v>0</v>
      </c>
      <c r="AU33" s="190">
        <v>0</v>
      </c>
      <c r="AV33" s="191">
        <f ca="1">$D33*AU33</f>
        <v>0</v>
      </c>
      <c r="AW33" s="190">
        <v>0</v>
      </c>
      <c r="AX33" s="191">
        <f ca="1">$D33*AW33</f>
        <v>0</v>
      </c>
      <c r="AY33" s="190">
        <v>0</v>
      </c>
      <c r="AZ33" s="191">
        <f ca="1">$D33*AY33</f>
        <v>0</v>
      </c>
      <c r="BA33" s="190">
        <v>0</v>
      </c>
      <c r="BB33" s="191">
        <f ca="1">$D33*BA33</f>
        <v>0</v>
      </c>
      <c r="BC33" s="190">
        <v>0</v>
      </c>
      <c r="BD33" s="191">
        <f ca="1">$D33*BC33</f>
        <v>0</v>
      </c>
      <c r="BE33" s="190">
        <v>0</v>
      </c>
      <c r="BF33" s="191">
        <f ca="1">$D33*BE33</f>
        <v>0</v>
      </c>
      <c r="BG33" s="190">
        <v>0</v>
      </c>
      <c r="BH33" s="191">
        <f ca="1">$D33*BG33</f>
        <v>0</v>
      </c>
      <c r="BI33" s="190">
        <v>0</v>
      </c>
      <c r="BJ33" s="191">
        <f ca="1">$D33*BI33</f>
        <v>0</v>
      </c>
      <c r="BK33" s="190">
        <v>0</v>
      </c>
      <c r="BL33" s="191">
        <f ca="1">$D33*BK33</f>
        <v>0</v>
      </c>
      <c r="BM33" s="190">
        <v>0</v>
      </c>
      <c r="BN33" s="191">
        <f ca="1">$D33*BM33</f>
        <v>0</v>
      </c>
      <c r="BO33" s="190">
        <v>0</v>
      </c>
      <c r="BP33" s="191">
        <f ca="1">$D33*BO33</f>
        <v>0</v>
      </c>
      <c r="BQ33" s="190">
        <v>0</v>
      </c>
      <c r="BR33" s="191">
        <f ca="1">$D33*BQ33</f>
        <v>0</v>
      </c>
      <c r="BS33" s="190">
        <v>0</v>
      </c>
      <c r="BT33" s="191">
        <f ca="1">$D33*BS33</f>
        <v>0</v>
      </c>
      <c r="BU33" s="190">
        <v>0</v>
      </c>
      <c r="BV33" s="191">
        <f ca="1">$D33*BU33</f>
        <v>0</v>
      </c>
      <c r="BW33" s="190">
        <v>0</v>
      </c>
      <c r="BX33" s="191">
        <f ca="1">$D33*BW33</f>
        <v>0</v>
      </c>
      <c r="BY33" s="130"/>
    </row>
    <row r="34" spans="1:81" ht="14.25" customHeight="1" x14ac:dyDescent="0.2">
      <c r="A34" s="192"/>
      <c r="B34" s="193"/>
      <c r="C34" s="194" t="str">
        <f ca="1">IF(D33&lt;&gt;0,"T","")</f>
        <v>T</v>
      </c>
      <c r="D34" s="195"/>
      <c r="E34" s="323" t="s">
        <v>67</v>
      </c>
      <c r="F34" s="197" t="str">
        <f t="shared" ref="F34:BX34" ca="1" si="12">IF(F33&lt;&gt;0,"COLORIR","")</f>
        <v/>
      </c>
      <c r="G34" s="325" t="s">
        <v>67</v>
      </c>
      <c r="H34" s="197" t="str">
        <f t="shared" ca="1" si="12"/>
        <v/>
      </c>
      <c r="I34" s="325" t="s">
        <v>67</v>
      </c>
      <c r="J34" s="197" t="str">
        <f t="shared" ca="1" si="12"/>
        <v/>
      </c>
      <c r="K34" s="325" t="s">
        <v>67</v>
      </c>
      <c r="L34" s="197" t="str">
        <f t="shared" ca="1" si="12"/>
        <v/>
      </c>
      <c r="M34" s="325" t="s">
        <v>67</v>
      </c>
      <c r="N34" s="197" t="str">
        <f t="shared" ca="1" si="12"/>
        <v/>
      </c>
      <c r="O34" s="325" t="s">
        <v>67</v>
      </c>
      <c r="P34" s="197" t="str">
        <f t="shared" ca="1" si="12"/>
        <v/>
      </c>
      <c r="Q34" s="325" t="s">
        <v>34841</v>
      </c>
      <c r="R34" s="197" t="str">
        <f t="shared" ca="1" si="12"/>
        <v>COLORIR</v>
      </c>
      <c r="S34" s="325" t="s">
        <v>34841</v>
      </c>
      <c r="T34" s="197" t="str">
        <f t="shared" ca="1" si="12"/>
        <v>COLORIR</v>
      </c>
      <c r="U34" s="325" t="s">
        <v>34841</v>
      </c>
      <c r="V34" s="197" t="str">
        <f t="shared" ca="1" si="12"/>
        <v>COLORIR</v>
      </c>
      <c r="W34" s="325" t="s">
        <v>67</v>
      </c>
      <c r="X34" s="197" t="str">
        <f t="shared" ca="1" si="12"/>
        <v/>
      </c>
      <c r="Y34" s="196" t="str">
        <f t="shared" si="12"/>
        <v/>
      </c>
      <c r="Z34" s="197" t="str">
        <f t="shared" ca="1" si="12"/>
        <v/>
      </c>
      <c r="AA34" s="196" t="str">
        <f t="shared" si="12"/>
        <v/>
      </c>
      <c r="AB34" s="197" t="str">
        <f t="shared" ca="1" si="12"/>
        <v/>
      </c>
      <c r="AC34" s="196" t="str">
        <f t="shared" si="12"/>
        <v/>
      </c>
      <c r="AD34" s="197" t="str">
        <f t="shared" ca="1" si="12"/>
        <v/>
      </c>
      <c r="AE34" s="196" t="str">
        <f t="shared" si="12"/>
        <v/>
      </c>
      <c r="AF34" s="197" t="str">
        <f t="shared" ca="1" si="12"/>
        <v/>
      </c>
      <c r="AG34" s="196" t="str">
        <f t="shared" si="12"/>
        <v/>
      </c>
      <c r="AH34" s="197" t="str">
        <f t="shared" ca="1" si="12"/>
        <v/>
      </c>
      <c r="AI34" s="196" t="str">
        <f t="shared" si="12"/>
        <v/>
      </c>
      <c r="AJ34" s="197" t="str">
        <f t="shared" ca="1" si="12"/>
        <v/>
      </c>
      <c r="AK34" s="196" t="str">
        <f t="shared" si="12"/>
        <v/>
      </c>
      <c r="AL34" s="197" t="str">
        <f t="shared" ca="1" si="12"/>
        <v/>
      </c>
      <c r="AM34" s="196" t="str">
        <f t="shared" si="12"/>
        <v/>
      </c>
      <c r="AN34" s="197" t="str">
        <f t="shared" ca="1" si="12"/>
        <v/>
      </c>
      <c r="AO34" s="196" t="str">
        <f t="shared" si="12"/>
        <v/>
      </c>
      <c r="AP34" s="197" t="str">
        <f t="shared" ca="1" si="12"/>
        <v/>
      </c>
      <c r="AQ34" s="196" t="str">
        <f t="shared" si="12"/>
        <v/>
      </c>
      <c r="AR34" s="197" t="str">
        <f t="shared" ca="1" si="12"/>
        <v/>
      </c>
      <c r="AS34" s="196" t="str">
        <f t="shared" si="12"/>
        <v/>
      </c>
      <c r="AT34" s="197" t="str">
        <f t="shared" ca="1" si="12"/>
        <v/>
      </c>
      <c r="AU34" s="196" t="str">
        <f t="shared" si="12"/>
        <v/>
      </c>
      <c r="AV34" s="197" t="str">
        <f t="shared" ca="1" si="12"/>
        <v/>
      </c>
      <c r="AW34" s="196" t="str">
        <f t="shared" si="12"/>
        <v/>
      </c>
      <c r="AX34" s="197" t="str">
        <f t="shared" ca="1" si="12"/>
        <v/>
      </c>
      <c r="AY34" s="196" t="str">
        <f t="shared" si="12"/>
        <v/>
      </c>
      <c r="AZ34" s="197" t="str">
        <f t="shared" ca="1" si="12"/>
        <v/>
      </c>
      <c r="BA34" s="196" t="str">
        <f t="shared" si="12"/>
        <v/>
      </c>
      <c r="BB34" s="197" t="str">
        <f t="shared" ca="1" si="12"/>
        <v/>
      </c>
      <c r="BC34" s="196" t="str">
        <f t="shared" si="12"/>
        <v/>
      </c>
      <c r="BD34" s="197" t="str">
        <f t="shared" ca="1" si="12"/>
        <v/>
      </c>
      <c r="BE34" s="196" t="str">
        <f t="shared" si="12"/>
        <v/>
      </c>
      <c r="BF34" s="197" t="str">
        <f t="shared" ca="1" si="12"/>
        <v/>
      </c>
      <c r="BG34" s="196" t="str">
        <f t="shared" si="12"/>
        <v/>
      </c>
      <c r="BH34" s="197" t="str">
        <f t="shared" ca="1" si="12"/>
        <v/>
      </c>
      <c r="BI34" s="196" t="str">
        <f t="shared" si="12"/>
        <v/>
      </c>
      <c r="BJ34" s="197" t="str">
        <f t="shared" ca="1" si="12"/>
        <v/>
      </c>
      <c r="BK34" s="196" t="str">
        <f t="shared" si="12"/>
        <v/>
      </c>
      <c r="BL34" s="197" t="str">
        <f t="shared" ca="1" si="12"/>
        <v/>
      </c>
      <c r="BM34" s="196" t="str">
        <f t="shared" si="12"/>
        <v/>
      </c>
      <c r="BN34" s="197" t="str">
        <f t="shared" ca="1" si="12"/>
        <v/>
      </c>
      <c r="BO34" s="196" t="str">
        <f t="shared" si="12"/>
        <v/>
      </c>
      <c r="BP34" s="197" t="str">
        <f t="shared" ca="1" si="12"/>
        <v/>
      </c>
      <c r="BQ34" s="196" t="str">
        <f t="shared" si="12"/>
        <v/>
      </c>
      <c r="BR34" s="197" t="str">
        <f t="shared" ca="1" si="12"/>
        <v/>
      </c>
      <c r="BS34" s="196" t="str">
        <f t="shared" si="12"/>
        <v/>
      </c>
      <c r="BT34" s="197" t="str">
        <f t="shared" ca="1" si="12"/>
        <v/>
      </c>
      <c r="BU34" s="196" t="str">
        <f t="shared" si="12"/>
        <v/>
      </c>
      <c r="BV34" s="197" t="str">
        <f t="shared" ca="1" si="12"/>
        <v/>
      </c>
      <c r="BW34" s="196" t="str">
        <f t="shared" si="12"/>
        <v/>
      </c>
      <c r="BX34" s="197" t="str">
        <f t="shared" ca="1" si="12"/>
        <v/>
      </c>
      <c r="BY34" s="198"/>
      <c r="BZ34" s="199"/>
      <c r="CA34" s="199"/>
      <c r="CB34" s="199"/>
      <c r="CC34" s="199"/>
    </row>
    <row r="35" spans="1:81" ht="14.25" customHeight="1" x14ac:dyDescent="0.2">
      <c r="A35" s="182"/>
      <c r="B35" s="187" t="str">
        <f>" "&amp;B33+1&amp;" "</f>
        <v xml:space="preserve"> 14 </v>
      </c>
      <c r="C35" s="188" t="str">
        <f>IFERROR(VLOOKUP(B35,PLANILHA!B:K,4,FALSE),"")</f>
        <v>QUADRA STREETBALL</v>
      </c>
      <c r="D35" s="189">
        <f ca="1">IFERROR(VLOOKUP(B35,PLANILHA!B:K,9,FALSE),0)</f>
        <v>22976.58</v>
      </c>
      <c r="E35" s="324">
        <v>0</v>
      </c>
      <c r="F35" s="191">
        <f ca="1">$D35*E35</f>
        <v>0</v>
      </c>
      <c r="G35" s="326">
        <v>0</v>
      </c>
      <c r="H35" s="191">
        <f ca="1">$D35*G35</f>
        <v>0</v>
      </c>
      <c r="I35" s="327">
        <v>0</v>
      </c>
      <c r="J35" s="191">
        <f ca="1">$D35*I35</f>
        <v>0</v>
      </c>
      <c r="K35" s="326">
        <v>0</v>
      </c>
      <c r="L35" s="191">
        <f ca="1">$D35*K35</f>
        <v>0</v>
      </c>
      <c r="M35" s="326">
        <v>0.3</v>
      </c>
      <c r="N35" s="191">
        <f ca="1">$D35*M35</f>
        <v>6892.9740000000002</v>
      </c>
      <c r="O35" s="326">
        <v>0.4</v>
      </c>
      <c r="P35" s="191">
        <f ca="1">$D35*O35</f>
        <v>9190.6320000000014</v>
      </c>
      <c r="Q35" s="326">
        <v>0.3</v>
      </c>
      <c r="R35" s="191">
        <f ca="1">$D35*Q35</f>
        <v>6892.9740000000002</v>
      </c>
      <c r="S35" s="328">
        <v>0</v>
      </c>
      <c r="T35" s="191">
        <f ca="1">$D35*S35</f>
        <v>0</v>
      </c>
      <c r="U35" s="326">
        <v>0</v>
      </c>
      <c r="V35" s="191">
        <f ca="1">$D35*U35</f>
        <v>0</v>
      </c>
      <c r="W35" s="328">
        <v>0</v>
      </c>
      <c r="X35" s="191">
        <f ca="1">$D35*W35</f>
        <v>0</v>
      </c>
      <c r="Y35" s="190">
        <v>0</v>
      </c>
      <c r="Z35" s="191">
        <f ca="1">$D35*Y35</f>
        <v>0</v>
      </c>
      <c r="AA35" s="190">
        <v>0</v>
      </c>
      <c r="AB35" s="191">
        <f ca="1">$D35*AA35</f>
        <v>0</v>
      </c>
      <c r="AC35" s="190">
        <v>0</v>
      </c>
      <c r="AD35" s="191">
        <f ca="1">$D35*AC35</f>
        <v>0</v>
      </c>
      <c r="AE35" s="190">
        <v>0</v>
      </c>
      <c r="AF35" s="191">
        <f ca="1">$D35*AE35</f>
        <v>0</v>
      </c>
      <c r="AG35" s="190">
        <v>0</v>
      </c>
      <c r="AH35" s="191">
        <f ca="1">$D35*AG35</f>
        <v>0</v>
      </c>
      <c r="AI35" s="190">
        <v>0</v>
      </c>
      <c r="AJ35" s="191">
        <f ca="1">$D35*AI35</f>
        <v>0</v>
      </c>
      <c r="AK35" s="190">
        <v>0</v>
      </c>
      <c r="AL35" s="191">
        <f ca="1">$D35*AK35</f>
        <v>0</v>
      </c>
      <c r="AM35" s="190">
        <v>0</v>
      </c>
      <c r="AN35" s="191">
        <f ca="1">$D35*AM35</f>
        <v>0</v>
      </c>
      <c r="AO35" s="190">
        <v>0</v>
      </c>
      <c r="AP35" s="191">
        <f ca="1">$D35*AO35</f>
        <v>0</v>
      </c>
      <c r="AQ35" s="190">
        <v>0</v>
      </c>
      <c r="AR35" s="191">
        <f ca="1">$D35*AQ35</f>
        <v>0</v>
      </c>
      <c r="AS35" s="190">
        <v>0</v>
      </c>
      <c r="AT35" s="191">
        <f ca="1">$D35*AS35</f>
        <v>0</v>
      </c>
      <c r="AU35" s="190">
        <v>0</v>
      </c>
      <c r="AV35" s="191">
        <f ca="1">$D35*AU35</f>
        <v>0</v>
      </c>
      <c r="AW35" s="190">
        <v>0</v>
      </c>
      <c r="AX35" s="191">
        <f ca="1">$D35*AW35</f>
        <v>0</v>
      </c>
      <c r="AY35" s="190">
        <v>0</v>
      </c>
      <c r="AZ35" s="191">
        <f ca="1">$D35*AY35</f>
        <v>0</v>
      </c>
      <c r="BA35" s="190">
        <v>0</v>
      </c>
      <c r="BB35" s="191">
        <f ca="1">$D35*BA35</f>
        <v>0</v>
      </c>
      <c r="BC35" s="190">
        <v>0</v>
      </c>
      <c r="BD35" s="191">
        <f ca="1">$D35*BC35</f>
        <v>0</v>
      </c>
      <c r="BE35" s="190">
        <v>0</v>
      </c>
      <c r="BF35" s="191">
        <f ca="1">$D35*BE35</f>
        <v>0</v>
      </c>
      <c r="BG35" s="190">
        <v>0</v>
      </c>
      <c r="BH35" s="191">
        <f ca="1">$D35*BG35</f>
        <v>0</v>
      </c>
      <c r="BI35" s="190">
        <v>0</v>
      </c>
      <c r="BJ35" s="191">
        <f ca="1">$D35*BI35</f>
        <v>0</v>
      </c>
      <c r="BK35" s="190">
        <v>0</v>
      </c>
      <c r="BL35" s="191">
        <f ca="1">$D35*BK35</f>
        <v>0</v>
      </c>
      <c r="BM35" s="190">
        <v>0</v>
      </c>
      <c r="BN35" s="191">
        <f ca="1">$D35*BM35</f>
        <v>0</v>
      </c>
      <c r="BO35" s="190">
        <v>0</v>
      </c>
      <c r="BP35" s="191">
        <f ca="1">$D35*BO35</f>
        <v>0</v>
      </c>
      <c r="BQ35" s="190">
        <v>0</v>
      </c>
      <c r="BR35" s="191">
        <f ca="1">$D35*BQ35</f>
        <v>0</v>
      </c>
      <c r="BS35" s="190">
        <v>0</v>
      </c>
      <c r="BT35" s="191">
        <f ca="1">$D35*BS35</f>
        <v>0</v>
      </c>
      <c r="BU35" s="190">
        <v>0</v>
      </c>
      <c r="BV35" s="191">
        <f ca="1">$D35*BU35</f>
        <v>0</v>
      </c>
      <c r="BW35" s="190">
        <v>0</v>
      </c>
      <c r="BX35" s="191">
        <f ca="1">$D35*BW35</f>
        <v>0</v>
      </c>
      <c r="BY35" s="130"/>
    </row>
    <row r="36" spans="1:81" ht="14.25" customHeight="1" x14ac:dyDescent="0.2">
      <c r="A36" s="192"/>
      <c r="B36" s="193"/>
      <c r="C36" s="194" t="str">
        <f ca="1">IF(D35&lt;&gt;0,"T","")</f>
        <v>T</v>
      </c>
      <c r="D36" s="195"/>
      <c r="E36" s="323" t="s">
        <v>67</v>
      </c>
      <c r="F36" s="197" t="str">
        <f t="shared" ref="F36:BX36" ca="1" si="13">IF(F35&lt;&gt;0,"COLORIR","")</f>
        <v/>
      </c>
      <c r="G36" s="325" t="s">
        <v>67</v>
      </c>
      <c r="H36" s="197" t="str">
        <f t="shared" ca="1" si="13"/>
        <v/>
      </c>
      <c r="I36" s="325" t="s">
        <v>67</v>
      </c>
      <c r="J36" s="197" t="str">
        <f t="shared" ca="1" si="13"/>
        <v/>
      </c>
      <c r="K36" s="325" t="s">
        <v>67</v>
      </c>
      <c r="L36" s="197" t="str">
        <f t="shared" ca="1" si="13"/>
        <v/>
      </c>
      <c r="M36" s="325" t="s">
        <v>34841</v>
      </c>
      <c r="N36" s="197" t="str">
        <f t="shared" ca="1" si="13"/>
        <v>COLORIR</v>
      </c>
      <c r="O36" s="325" t="s">
        <v>34841</v>
      </c>
      <c r="P36" s="197" t="str">
        <f t="shared" ca="1" si="13"/>
        <v>COLORIR</v>
      </c>
      <c r="Q36" s="325" t="s">
        <v>34841</v>
      </c>
      <c r="R36" s="197" t="str">
        <f t="shared" ca="1" si="13"/>
        <v>COLORIR</v>
      </c>
      <c r="S36" s="325" t="s">
        <v>67</v>
      </c>
      <c r="T36" s="197" t="str">
        <f t="shared" ca="1" si="13"/>
        <v/>
      </c>
      <c r="U36" s="325" t="s">
        <v>67</v>
      </c>
      <c r="V36" s="197" t="str">
        <f t="shared" ca="1" si="13"/>
        <v/>
      </c>
      <c r="W36" s="325" t="s">
        <v>67</v>
      </c>
      <c r="X36" s="197" t="str">
        <f t="shared" ca="1" si="13"/>
        <v/>
      </c>
      <c r="Y36" s="196" t="str">
        <f t="shared" si="13"/>
        <v/>
      </c>
      <c r="Z36" s="197" t="str">
        <f t="shared" ca="1" si="13"/>
        <v/>
      </c>
      <c r="AA36" s="196" t="str">
        <f t="shared" si="13"/>
        <v/>
      </c>
      <c r="AB36" s="197" t="str">
        <f t="shared" ca="1" si="13"/>
        <v/>
      </c>
      <c r="AC36" s="196" t="str">
        <f t="shared" si="13"/>
        <v/>
      </c>
      <c r="AD36" s="197" t="str">
        <f t="shared" ca="1" si="13"/>
        <v/>
      </c>
      <c r="AE36" s="196" t="str">
        <f t="shared" si="13"/>
        <v/>
      </c>
      <c r="AF36" s="197" t="str">
        <f t="shared" ca="1" si="13"/>
        <v/>
      </c>
      <c r="AG36" s="196" t="str">
        <f t="shared" si="13"/>
        <v/>
      </c>
      <c r="AH36" s="197" t="str">
        <f t="shared" ca="1" si="13"/>
        <v/>
      </c>
      <c r="AI36" s="196" t="str">
        <f t="shared" si="13"/>
        <v/>
      </c>
      <c r="AJ36" s="197" t="str">
        <f t="shared" ca="1" si="13"/>
        <v/>
      </c>
      <c r="AK36" s="196" t="str">
        <f t="shared" si="13"/>
        <v/>
      </c>
      <c r="AL36" s="197" t="str">
        <f t="shared" ca="1" si="13"/>
        <v/>
      </c>
      <c r="AM36" s="196" t="str">
        <f t="shared" si="13"/>
        <v/>
      </c>
      <c r="AN36" s="197" t="str">
        <f t="shared" ca="1" si="13"/>
        <v/>
      </c>
      <c r="AO36" s="196" t="str">
        <f t="shared" si="13"/>
        <v/>
      </c>
      <c r="AP36" s="197" t="str">
        <f t="shared" ca="1" si="13"/>
        <v/>
      </c>
      <c r="AQ36" s="196" t="str">
        <f t="shared" si="13"/>
        <v/>
      </c>
      <c r="AR36" s="197" t="str">
        <f t="shared" ca="1" si="13"/>
        <v/>
      </c>
      <c r="AS36" s="196" t="str">
        <f t="shared" si="13"/>
        <v/>
      </c>
      <c r="AT36" s="197" t="str">
        <f t="shared" ca="1" si="13"/>
        <v/>
      </c>
      <c r="AU36" s="196" t="str">
        <f t="shared" si="13"/>
        <v/>
      </c>
      <c r="AV36" s="197" t="str">
        <f t="shared" ca="1" si="13"/>
        <v/>
      </c>
      <c r="AW36" s="196" t="str">
        <f t="shared" si="13"/>
        <v/>
      </c>
      <c r="AX36" s="197" t="str">
        <f t="shared" ca="1" si="13"/>
        <v/>
      </c>
      <c r="AY36" s="196" t="str">
        <f t="shared" si="13"/>
        <v/>
      </c>
      <c r="AZ36" s="197" t="str">
        <f t="shared" ca="1" si="13"/>
        <v/>
      </c>
      <c r="BA36" s="196" t="str">
        <f t="shared" si="13"/>
        <v/>
      </c>
      <c r="BB36" s="197" t="str">
        <f t="shared" ca="1" si="13"/>
        <v/>
      </c>
      <c r="BC36" s="196" t="str">
        <f t="shared" si="13"/>
        <v/>
      </c>
      <c r="BD36" s="197" t="str">
        <f t="shared" ca="1" si="13"/>
        <v/>
      </c>
      <c r="BE36" s="196" t="str">
        <f t="shared" si="13"/>
        <v/>
      </c>
      <c r="BF36" s="197" t="str">
        <f t="shared" ca="1" si="13"/>
        <v/>
      </c>
      <c r="BG36" s="196" t="str">
        <f t="shared" si="13"/>
        <v/>
      </c>
      <c r="BH36" s="197" t="str">
        <f t="shared" ca="1" si="13"/>
        <v/>
      </c>
      <c r="BI36" s="196" t="str">
        <f t="shared" si="13"/>
        <v/>
      </c>
      <c r="BJ36" s="197" t="str">
        <f t="shared" ca="1" si="13"/>
        <v/>
      </c>
      <c r="BK36" s="196" t="str">
        <f t="shared" si="13"/>
        <v/>
      </c>
      <c r="BL36" s="197" t="str">
        <f t="shared" ca="1" si="13"/>
        <v/>
      </c>
      <c r="BM36" s="196" t="str">
        <f t="shared" si="13"/>
        <v/>
      </c>
      <c r="BN36" s="197" t="str">
        <f t="shared" ca="1" si="13"/>
        <v/>
      </c>
      <c r="BO36" s="196" t="str">
        <f t="shared" si="13"/>
        <v/>
      </c>
      <c r="BP36" s="197" t="str">
        <f t="shared" ca="1" si="13"/>
        <v/>
      </c>
      <c r="BQ36" s="196" t="str">
        <f t="shared" si="13"/>
        <v/>
      </c>
      <c r="BR36" s="197" t="str">
        <f t="shared" ca="1" si="13"/>
        <v/>
      </c>
      <c r="BS36" s="196" t="str">
        <f t="shared" si="13"/>
        <v/>
      </c>
      <c r="BT36" s="197" t="str">
        <f t="shared" ca="1" si="13"/>
        <v/>
      </c>
      <c r="BU36" s="196" t="str">
        <f t="shared" si="13"/>
        <v/>
      </c>
      <c r="BV36" s="197" t="str">
        <f t="shared" ca="1" si="13"/>
        <v/>
      </c>
      <c r="BW36" s="196" t="str">
        <f t="shared" si="13"/>
        <v/>
      </c>
      <c r="BX36" s="197" t="str">
        <f t="shared" ca="1" si="13"/>
        <v/>
      </c>
      <c r="BY36" s="198"/>
      <c r="BZ36" s="199"/>
      <c r="CA36" s="199"/>
      <c r="CB36" s="199"/>
      <c r="CC36" s="199"/>
    </row>
    <row r="37" spans="1:81" ht="14.25" customHeight="1" x14ac:dyDescent="0.2">
      <c r="A37" s="182"/>
      <c r="B37" s="187" t="str">
        <f>" "&amp;B35+1&amp;" "</f>
        <v xml:space="preserve"> 15 </v>
      </c>
      <c r="C37" s="188" t="str">
        <f>IFERROR(VLOOKUP(B37,PLANILHA!B:K,4,FALSE),"")</f>
        <v>PISTA DE PATINAÇÃO</v>
      </c>
      <c r="D37" s="189">
        <f ca="1">IFERROR(VLOOKUP(B37,PLANILHA!B:K,9,FALSE),0)</f>
        <v>42144.09</v>
      </c>
      <c r="E37" s="324">
        <v>0</v>
      </c>
      <c r="F37" s="191">
        <f ca="1">$D37*E37</f>
        <v>0</v>
      </c>
      <c r="G37" s="326">
        <v>0</v>
      </c>
      <c r="H37" s="191">
        <f ca="1">$D37*G37</f>
        <v>0</v>
      </c>
      <c r="I37" s="327">
        <v>0</v>
      </c>
      <c r="J37" s="191">
        <f ca="1">$D37*I37</f>
        <v>0</v>
      </c>
      <c r="K37" s="326">
        <v>0</v>
      </c>
      <c r="L37" s="191">
        <f ca="1">$D37*K37</f>
        <v>0</v>
      </c>
      <c r="M37" s="326">
        <v>0</v>
      </c>
      <c r="N37" s="191">
        <f ca="1">$D37*M37</f>
        <v>0</v>
      </c>
      <c r="O37" s="326">
        <v>0.3</v>
      </c>
      <c r="P37" s="191">
        <f ca="1">$D37*O37</f>
        <v>12643.226999999999</v>
      </c>
      <c r="Q37" s="326">
        <v>0.5</v>
      </c>
      <c r="R37" s="191">
        <f ca="1">$D37*Q37</f>
        <v>21072.044999999998</v>
      </c>
      <c r="S37" s="328">
        <v>0.2</v>
      </c>
      <c r="T37" s="191">
        <f ca="1">$D37*S37</f>
        <v>8428.8179999999993</v>
      </c>
      <c r="U37" s="326">
        <v>0</v>
      </c>
      <c r="V37" s="191">
        <f ca="1">$D37*U37</f>
        <v>0</v>
      </c>
      <c r="W37" s="328">
        <v>0</v>
      </c>
      <c r="X37" s="191">
        <f ca="1">$D37*W37</f>
        <v>0</v>
      </c>
      <c r="Y37" s="190">
        <v>0</v>
      </c>
      <c r="Z37" s="191">
        <f ca="1">$D37*Y37</f>
        <v>0</v>
      </c>
      <c r="AA37" s="190">
        <v>0</v>
      </c>
      <c r="AB37" s="191">
        <f ca="1">$D37*AA37</f>
        <v>0</v>
      </c>
      <c r="AC37" s="190">
        <v>0</v>
      </c>
      <c r="AD37" s="191">
        <f ca="1">$D37*AC37</f>
        <v>0</v>
      </c>
      <c r="AE37" s="190">
        <v>0</v>
      </c>
      <c r="AF37" s="191">
        <f ca="1">$D37*AE37</f>
        <v>0</v>
      </c>
      <c r="AG37" s="190">
        <v>0</v>
      </c>
      <c r="AH37" s="191">
        <f ca="1">$D37*AG37</f>
        <v>0</v>
      </c>
      <c r="AI37" s="190">
        <v>0</v>
      </c>
      <c r="AJ37" s="191">
        <f ca="1">$D37*AI37</f>
        <v>0</v>
      </c>
      <c r="AK37" s="190">
        <v>0</v>
      </c>
      <c r="AL37" s="191">
        <f ca="1">$D37*AK37</f>
        <v>0</v>
      </c>
      <c r="AM37" s="190">
        <v>0</v>
      </c>
      <c r="AN37" s="191">
        <f ca="1">$D37*AM37</f>
        <v>0</v>
      </c>
      <c r="AO37" s="190">
        <v>0</v>
      </c>
      <c r="AP37" s="191">
        <f ca="1">$D37*AO37</f>
        <v>0</v>
      </c>
      <c r="AQ37" s="190">
        <v>0</v>
      </c>
      <c r="AR37" s="191">
        <f ca="1">$D37*AQ37</f>
        <v>0</v>
      </c>
      <c r="AS37" s="190">
        <v>0</v>
      </c>
      <c r="AT37" s="191">
        <f ca="1">$D37*AS37</f>
        <v>0</v>
      </c>
      <c r="AU37" s="190">
        <v>0</v>
      </c>
      <c r="AV37" s="191">
        <f ca="1">$D37*AU37</f>
        <v>0</v>
      </c>
      <c r="AW37" s="190">
        <v>0</v>
      </c>
      <c r="AX37" s="191">
        <f ca="1">$D37*AW37</f>
        <v>0</v>
      </c>
      <c r="AY37" s="190">
        <v>0</v>
      </c>
      <c r="AZ37" s="191">
        <f ca="1">$D37*AY37</f>
        <v>0</v>
      </c>
      <c r="BA37" s="190">
        <v>0</v>
      </c>
      <c r="BB37" s="191">
        <f ca="1">$D37*BA37</f>
        <v>0</v>
      </c>
      <c r="BC37" s="190">
        <v>0</v>
      </c>
      <c r="BD37" s="191">
        <f ca="1">$D37*BC37</f>
        <v>0</v>
      </c>
      <c r="BE37" s="190">
        <v>0</v>
      </c>
      <c r="BF37" s="191">
        <f ca="1">$D37*BE37</f>
        <v>0</v>
      </c>
      <c r="BG37" s="190">
        <v>0</v>
      </c>
      <c r="BH37" s="191">
        <f ca="1">$D37*BG37</f>
        <v>0</v>
      </c>
      <c r="BI37" s="190">
        <v>0</v>
      </c>
      <c r="BJ37" s="191">
        <f ca="1">$D37*BI37</f>
        <v>0</v>
      </c>
      <c r="BK37" s="190">
        <v>0</v>
      </c>
      <c r="BL37" s="191">
        <f ca="1">$D37*BK37</f>
        <v>0</v>
      </c>
      <c r="BM37" s="190">
        <v>0</v>
      </c>
      <c r="BN37" s="191">
        <f ca="1">$D37*BM37</f>
        <v>0</v>
      </c>
      <c r="BO37" s="190">
        <v>0</v>
      </c>
      <c r="BP37" s="191">
        <f ca="1">$D37*BO37</f>
        <v>0</v>
      </c>
      <c r="BQ37" s="190">
        <v>0</v>
      </c>
      <c r="BR37" s="191">
        <f ca="1">$D37*BQ37</f>
        <v>0</v>
      </c>
      <c r="BS37" s="190">
        <v>0</v>
      </c>
      <c r="BT37" s="191">
        <f ca="1">$D37*BS37</f>
        <v>0</v>
      </c>
      <c r="BU37" s="190">
        <v>0</v>
      </c>
      <c r="BV37" s="191">
        <f ca="1">$D37*BU37</f>
        <v>0</v>
      </c>
      <c r="BW37" s="190">
        <v>0</v>
      </c>
      <c r="BX37" s="191">
        <f ca="1">$D37*BW37</f>
        <v>0</v>
      </c>
      <c r="BY37" s="130"/>
    </row>
    <row r="38" spans="1:81" ht="14.25" customHeight="1" x14ac:dyDescent="0.2">
      <c r="A38" s="192"/>
      <c r="B38" s="193"/>
      <c r="C38" s="194" t="str">
        <f ca="1">IF(D37&lt;&gt;0,"T","")</f>
        <v>T</v>
      </c>
      <c r="D38" s="195"/>
      <c r="E38" s="323" t="s">
        <v>67</v>
      </c>
      <c r="F38" s="197" t="str">
        <f t="shared" ref="F38:BX38" ca="1" si="14">IF(F37&lt;&gt;0,"COLORIR","")</f>
        <v/>
      </c>
      <c r="G38" s="325" t="s">
        <v>67</v>
      </c>
      <c r="H38" s="197" t="str">
        <f t="shared" ca="1" si="14"/>
        <v/>
      </c>
      <c r="I38" s="325" t="s">
        <v>67</v>
      </c>
      <c r="J38" s="197" t="str">
        <f t="shared" ca="1" si="14"/>
        <v/>
      </c>
      <c r="K38" s="325" t="s">
        <v>67</v>
      </c>
      <c r="L38" s="197" t="str">
        <f t="shared" ca="1" si="14"/>
        <v/>
      </c>
      <c r="M38" s="325" t="s">
        <v>67</v>
      </c>
      <c r="N38" s="197" t="str">
        <f t="shared" ca="1" si="14"/>
        <v/>
      </c>
      <c r="O38" s="325" t="s">
        <v>34841</v>
      </c>
      <c r="P38" s="197" t="str">
        <f t="shared" ca="1" si="14"/>
        <v>COLORIR</v>
      </c>
      <c r="Q38" s="325" t="s">
        <v>34841</v>
      </c>
      <c r="R38" s="197" t="str">
        <f t="shared" ca="1" si="14"/>
        <v>COLORIR</v>
      </c>
      <c r="S38" s="325" t="s">
        <v>34841</v>
      </c>
      <c r="T38" s="197" t="str">
        <f t="shared" ca="1" si="14"/>
        <v>COLORIR</v>
      </c>
      <c r="U38" s="325" t="s">
        <v>67</v>
      </c>
      <c r="V38" s="197" t="str">
        <f t="shared" ca="1" si="14"/>
        <v/>
      </c>
      <c r="W38" s="325" t="s">
        <v>67</v>
      </c>
      <c r="X38" s="197" t="str">
        <f t="shared" ca="1" si="14"/>
        <v/>
      </c>
      <c r="Y38" s="196" t="str">
        <f t="shared" si="14"/>
        <v/>
      </c>
      <c r="Z38" s="197" t="str">
        <f t="shared" ca="1" si="14"/>
        <v/>
      </c>
      <c r="AA38" s="196" t="str">
        <f t="shared" si="14"/>
        <v/>
      </c>
      <c r="AB38" s="197" t="str">
        <f t="shared" ca="1" si="14"/>
        <v/>
      </c>
      <c r="AC38" s="196" t="str">
        <f t="shared" si="14"/>
        <v/>
      </c>
      <c r="AD38" s="197" t="str">
        <f t="shared" ca="1" si="14"/>
        <v/>
      </c>
      <c r="AE38" s="196" t="str">
        <f t="shared" si="14"/>
        <v/>
      </c>
      <c r="AF38" s="197" t="str">
        <f t="shared" ca="1" si="14"/>
        <v/>
      </c>
      <c r="AG38" s="196" t="str">
        <f t="shared" si="14"/>
        <v/>
      </c>
      <c r="AH38" s="197" t="str">
        <f t="shared" ca="1" si="14"/>
        <v/>
      </c>
      <c r="AI38" s="196" t="str">
        <f t="shared" si="14"/>
        <v/>
      </c>
      <c r="AJ38" s="197" t="str">
        <f t="shared" ca="1" si="14"/>
        <v/>
      </c>
      <c r="AK38" s="196" t="str">
        <f t="shared" si="14"/>
        <v/>
      </c>
      <c r="AL38" s="197" t="str">
        <f t="shared" ca="1" si="14"/>
        <v/>
      </c>
      <c r="AM38" s="196" t="str">
        <f t="shared" si="14"/>
        <v/>
      </c>
      <c r="AN38" s="197" t="str">
        <f t="shared" ca="1" si="14"/>
        <v/>
      </c>
      <c r="AO38" s="196" t="str">
        <f t="shared" si="14"/>
        <v/>
      </c>
      <c r="AP38" s="197" t="str">
        <f t="shared" ca="1" si="14"/>
        <v/>
      </c>
      <c r="AQ38" s="196" t="str">
        <f t="shared" si="14"/>
        <v/>
      </c>
      <c r="AR38" s="197" t="str">
        <f t="shared" ca="1" si="14"/>
        <v/>
      </c>
      <c r="AS38" s="196" t="str">
        <f t="shared" si="14"/>
        <v/>
      </c>
      <c r="AT38" s="197" t="str">
        <f t="shared" ca="1" si="14"/>
        <v/>
      </c>
      <c r="AU38" s="196" t="str">
        <f t="shared" si="14"/>
        <v/>
      </c>
      <c r="AV38" s="197" t="str">
        <f t="shared" ca="1" si="14"/>
        <v/>
      </c>
      <c r="AW38" s="196" t="str">
        <f t="shared" si="14"/>
        <v/>
      </c>
      <c r="AX38" s="197" t="str">
        <f t="shared" ca="1" si="14"/>
        <v/>
      </c>
      <c r="AY38" s="196" t="str">
        <f t="shared" si="14"/>
        <v/>
      </c>
      <c r="AZ38" s="197" t="str">
        <f t="shared" ca="1" si="14"/>
        <v/>
      </c>
      <c r="BA38" s="196" t="str">
        <f t="shared" si="14"/>
        <v/>
      </c>
      <c r="BB38" s="197" t="str">
        <f t="shared" ca="1" si="14"/>
        <v/>
      </c>
      <c r="BC38" s="196" t="str">
        <f t="shared" si="14"/>
        <v/>
      </c>
      <c r="BD38" s="197" t="str">
        <f t="shared" ca="1" si="14"/>
        <v/>
      </c>
      <c r="BE38" s="196" t="str">
        <f t="shared" si="14"/>
        <v/>
      </c>
      <c r="BF38" s="197" t="str">
        <f t="shared" ca="1" si="14"/>
        <v/>
      </c>
      <c r="BG38" s="196" t="str">
        <f t="shared" si="14"/>
        <v/>
      </c>
      <c r="BH38" s="197" t="str">
        <f t="shared" ca="1" si="14"/>
        <v/>
      </c>
      <c r="BI38" s="196" t="str">
        <f t="shared" si="14"/>
        <v/>
      </c>
      <c r="BJ38" s="197" t="str">
        <f t="shared" ca="1" si="14"/>
        <v/>
      </c>
      <c r="BK38" s="196" t="str">
        <f t="shared" si="14"/>
        <v/>
      </c>
      <c r="BL38" s="197" t="str">
        <f t="shared" ca="1" si="14"/>
        <v/>
      </c>
      <c r="BM38" s="196" t="str">
        <f t="shared" si="14"/>
        <v/>
      </c>
      <c r="BN38" s="197" t="str">
        <f t="shared" ca="1" si="14"/>
        <v/>
      </c>
      <c r="BO38" s="196" t="str">
        <f t="shared" si="14"/>
        <v/>
      </c>
      <c r="BP38" s="197" t="str">
        <f t="shared" ca="1" si="14"/>
        <v/>
      </c>
      <c r="BQ38" s="196" t="str">
        <f t="shared" si="14"/>
        <v/>
      </c>
      <c r="BR38" s="197" t="str">
        <f t="shared" ca="1" si="14"/>
        <v/>
      </c>
      <c r="BS38" s="196" t="str">
        <f t="shared" si="14"/>
        <v/>
      </c>
      <c r="BT38" s="197" t="str">
        <f t="shared" ca="1" si="14"/>
        <v/>
      </c>
      <c r="BU38" s="196" t="str">
        <f t="shared" si="14"/>
        <v/>
      </c>
      <c r="BV38" s="197" t="str">
        <f t="shared" ca="1" si="14"/>
        <v/>
      </c>
      <c r="BW38" s="196" t="str">
        <f t="shared" si="14"/>
        <v/>
      </c>
      <c r="BX38" s="197" t="str">
        <f t="shared" ca="1" si="14"/>
        <v/>
      </c>
      <c r="BY38" s="198"/>
      <c r="BZ38" s="199"/>
      <c r="CA38" s="199"/>
      <c r="CB38" s="199"/>
      <c r="CC38" s="199"/>
    </row>
    <row r="39" spans="1:81" ht="14.25" customHeight="1" x14ac:dyDescent="0.2">
      <c r="A39" s="182"/>
      <c r="B39" s="187" t="str">
        <f>" "&amp;B37+1&amp;" "</f>
        <v xml:space="preserve"> 16 </v>
      </c>
      <c r="C39" s="188" t="str">
        <f>IFERROR(VLOOKUP(B39,PLANILHA!B:K,4,FALSE),"")</f>
        <v>ESPAÇO PET</v>
      </c>
      <c r="D39" s="189">
        <f ca="1">IFERROR(VLOOKUP(B39,PLANILHA!B:K,9,FALSE),0)</f>
        <v>50475.25</v>
      </c>
      <c r="E39" s="324">
        <v>0</v>
      </c>
      <c r="F39" s="191">
        <f ca="1">$D39*E39</f>
        <v>0</v>
      </c>
      <c r="G39" s="326">
        <v>0</v>
      </c>
      <c r="H39" s="191">
        <f ca="1">$D39*G39</f>
        <v>0</v>
      </c>
      <c r="I39" s="327">
        <v>0</v>
      </c>
      <c r="J39" s="191">
        <f ca="1">$D39*I39</f>
        <v>0</v>
      </c>
      <c r="K39" s="326">
        <v>0</v>
      </c>
      <c r="L39" s="191">
        <f ca="1">$D39*K39</f>
        <v>0</v>
      </c>
      <c r="M39" s="326">
        <v>0.5</v>
      </c>
      <c r="N39" s="191">
        <f ca="1">$D39*M39</f>
        <v>25237.625</v>
      </c>
      <c r="O39" s="326">
        <v>0.5</v>
      </c>
      <c r="P39" s="191">
        <f ca="1">$D39*O39</f>
        <v>25237.625</v>
      </c>
      <c r="Q39" s="326">
        <v>0</v>
      </c>
      <c r="R39" s="191">
        <f ca="1">$D39*Q39</f>
        <v>0</v>
      </c>
      <c r="S39" s="328">
        <v>0</v>
      </c>
      <c r="T39" s="191">
        <f ca="1">$D39*S39</f>
        <v>0</v>
      </c>
      <c r="U39" s="326">
        <v>0</v>
      </c>
      <c r="V39" s="191">
        <f ca="1">$D39*U39</f>
        <v>0</v>
      </c>
      <c r="W39" s="328">
        <v>0</v>
      </c>
      <c r="X39" s="191">
        <f ca="1">$D39*W39</f>
        <v>0</v>
      </c>
      <c r="Y39" s="190">
        <v>0</v>
      </c>
      <c r="Z39" s="191">
        <f ca="1">$D39*Y39</f>
        <v>0</v>
      </c>
      <c r="AA39" s="190">
        <v>0</v>
      </c>
      <c r="AB39" s="191">
        <f ca="1">$D39*AA39</f>
        <v>0</v>
      </c>
      <c r="AC39" s="190">
        <v>0</v>
      </c>
      <c r="AD39" s="191">
        <f ca="1">$D39*AC39</f>
        <v>0</v>
      </c>
      <c r="AE39" s="190">
        <v>0</v>
      </c>
      <c r="AF39" s="191">
        <f ca="1">$D39*AE39</f>
        <v>0</v>
      </c>
      <c r="AG39" s="190">
        <v>0</v>
      </c>
      <c r="AH39" s="191">
        <f ca="1">$D39*AG39</f>
        <v>0</v>
      </c>
      <c r="AI39" s="190">
        <v>0</v>
      </c>
      <c r="AJ39" s="191">
        <f ca="1">$D39*AI39</f>
        <v>0</v>
      </c>
      <c r="AK39" s="190">
        <v>0</v>
      </c>
      <c r="AL39" s="191">
        <f ca="1">$D39*AK39</f>
        <v>0</v>
      </c>
      <c r="AM39" s="190">
        <v>0</v>
      </c>
      <c r="AN39" s="191">
        <f ca="1">$D39*AM39</f>
        <v>0</v>
      </c>
      <c r="AO39" s="190">
        <v>0</v>
      </c>
      <c r="AP39" s="191">
        <f ca="1">$D39*AO39</f>
        <v>0</v>
      </c>
      <c r="AQ39" s="190">
        <v>0</v>
      </c>
      <c r="AR39" s="191">
        <f ca="1">$D39*AQ39</f>
        <v>0</v>
      </c>
      <c r="AS39" s="190">
        <v>0</v>
      </c>
      <c r="AT39" s="191">
        <f ca="1">$D39*AS39</f>
        <v>0</v>
      </c>
      <c r="AU39" s="190">
        <v>0</v>
      </c>
      <c r="AV39" s="191">
        <f ca="1">$D39*AU39</f>
        <v>0</v>
      </c>
      <c r="AW39" s="190">
        <v>0</v>
      </c>
      <c r="AX39" s="191">
        <f ca="1">$D39*AW39</f>
        <v>0</v>
      </c>
      <c r="AY39" s="190">
        <v>0</v>
      </c>
      <c r="AZ39" s="191">
        <f ca="1">$D39*AY39</f>
        <v>0</v>
      </c>
      <c r="BA39" s="190">
        <v>0</v>
      </c>
      <c r="BB39" s="191">
        <f ca="1">$D39*BA39</f>
        <v>0</v>
      </c>
      <c r="BC39" s="190">
        <v>0</v>
      </c>
      <c r="BD39" s="191">
        <f ca="1">$D39*BC39</f>
        <v>0</v>
      </c>
      <c r="BE39" s="190">
        <v>0</v>
      </c>
      <c r="BF39" s="191">
        <f ca="1">$D39*BE39</f>
        <v>0</v>
      </c>
      <c r="BG39" s="190">
        <v>0</v>
      </c>
      <c r="BH39" s="191">
        <f ca="1">$D39*BG39</f>
        <v>0</v>
      </c>
      <c r="BI39" s="190">
        <v>0</v>
      </c>
      <c r="BJ39" s="191">
        <f ca="1">$D39*BI39</f>
        <v>0</v>
      </c>
      <c r="BK39" s="190">
        <v>0</v>
      </c>
      <c r="BL39" s="191">
        <f ca="1">$D39*BK39</f>
        <v>0</v>
      </c>
      <c r="BM39" s="190">
        <v>0</v>
      </c>
      <c r="BN39" s="191">
        <f ca="1">$D39*BM39</f>
        <v>0</v>
      </c>
      <c r="BO39" s="190">
        <v>0</v>
      </c>
      <c r="BP39" s="191">
        <f ca="1">$D39*BO39</f>
        <v>0</v>
      </c>
      <c r="BQ39" s="190">
        <v>0</v>
      </c>
      <c r="BR39" s="191">
        <f ca="1">$D39*BQ39</f>
        <v>0</v>
      </c>
      <c r="BS39" s="190">
        <v>0</v>
      </c>
      <c r="BT39" s="191">
        <f ca="1">$D39*BS39</f>
        <v>0</v>
      </c>
      <c r="BU39" s="190">
        <v>0</v>
      </c>
      <c r="BV39" s="191">
        <f ca="1">$D39*BU39</f>
        <v>0</v>
      </c>
      <c r="BW39" s="190">
        <v>0</v>
      </c>
      <c r="BX39" s="191">
        <f ca="1">$D39*BW39</f>
        <v>0</v>
      </c>
      <c r="BY39" s="130"/>
    </row>
    <row r="40" spans="1:81" ht="14.25" customHeight="1" x14ac:dyDescent="0.2">
      <c r="A40" s="192"/>
      <c r="B40" s="193"/>
      <c r="C40" s="194" t="str">
        <f ca="1">IF(D39&lt;&gt;0,"T","")</f>
        <v>T</v>
      </c>
      <c r="D40" s="195"/>
      <c r="E40" s="323" t="s">
        <v>67</v>
      </c>
      <c r="F40" s="197" t="str">
        <f t="shared" ref="F40:BX40" ca="1" si="15">IF(F39&lt;&gt;0,"COLORIR","")</f>
        <v/>
      </c>
      <c r="G40" s="325" t="s">
        <v>67</v>
      </c>
      <c r="H40" s="197" t="str">
        <f t="shared" ca="1" si="15"/>
        <v/>
      </c>
      <c r="I40" s="325" t="s">
        <v>67</v>
      </c>
      <c r="J40" s="197" t="str">
        <f t="shared" ca="1" si="15"/>
        <v/>
      </c>
      <c r="K40" s="325" t="s">
        <v>67</v>
      </c>
      <c r="L40" s="197" t="str">
        <f t="shared" ca="1" si="15"/>
        <v/>
      </c>
      <c r="M40" s="325" t="s">
        <v>34841</v>
      </c>
      <c r="N40" s="197" t="str">
        <f t="shared" ca="1" si="15"/>
        <v>COLORIR</v>
      </c>
      <c r="O40" s="325" t="s">
        <v>34841</v>
      </c>
      <c r="P40" s="197" t="str">
        <f t="shared" ca="1" si="15"/>
        <v>COLORIR</v>
      </c>
      <c r="Q40" s="325" t="s">
        <v>67</v>
      </c>
      <c r="R40" s="197" t="str">
        <f t="shared" ca="1" si="15"/>
        <v/>
      </c>
      <c r="S40" s="325" t="s">
        <v>67</v>
      </c>
      <c r="T40" s="197" t="str">
        <f t="shared" ca="1" si="15"/>
        <v/>
      </c>
      <c r="U40" s="325" t="s">
        <v>67</v>
      </c>
      <c r="V40" s="197" t="str">
        <f t="shared" ca="1" si="15"/>
        <v/>
      </c>
      <c r="W40" s="325" t="s">
        <v>67</v>
      </c>
      <c r="X40" s="197" t="str">
        <f t="shared" ca="1" si="15"/>
        <v/>
      </c>
      <c r="Y40" s="196" t="str">
        <f t="shared" si="15"/>
        <v/>
      </c>
      <c r="Z40" s="197" t="str">
        <f t="shared" ca="1" si="15"/>
        <v/>
      </c>
      <c r="AA40" s="196" t="str">
        <f t="shared" si="15"/>
        <v/>
      </c>
      <c r="AB40" s="197" t="str">
        <f t="shared" ca="1" si="15"/>
        <v/>
      </c>
      <c r="AC40" s="196" t="str">
        <f t="shared" si="15"/>
        <v/>
      </c>
      <c r="AD40" s="197" t="str">
        <f t="shared" ca="1" si="15"/>
        <v/>
      </c>
      <c r="AE40" s="196" t="str">
        <f t="shared" si="15"/>
        <v/>
      </c>
      <c r="AF40" s="197" t="str">
        <f t="shared" ca="1" si="15"/>
        <v/>
      </c>
      <c r="AG40" s="196" t="str">
        <f t="shared" si="15"/>
        <v/>
      </c>
      <c r="AH40" s="197" t="str">
        <f t="shared" ca="1" si="15"/>
        <v/>
      </c>
      <c r="AI40" s="196" t="str">
        <f t="shared" si="15"/>
        <v/>
      </c>
      <c r="AJ40" s="197" t="str">
        <f t="shared" ca="1" si="15"/>
        <v/>
      </c>
      <c r="AK40" s="196" t="str">
        <f t="shared" si="15"/>
        <v/>
      </c>
      <c r="AL40" s="197" t="str">
        <f t="shared" ca="1" si="15"/>
        <v/>
      </c>
      <c r="AM40" s="196" t="str">
        <f t="shared" si="15"/>
        <v/>
      </c>
      <c r="AN40" s="197" t="str">
        <f t="shared" ca="1" si="15"/>
        <v/>
      </c>
      <c r="AO40" s="196" t="str">
        <f t="shared" si="15"/>
        <v/>
      </c>
      <c r="AP40" s="197" t="str">
        <f t="shared" ca="1" si="15"/>
        <v/>
      </c>
      <c r="AQ40" s="196" t="str">
        <f t="shared" si="15"/>
        <v/>
      </c>
      <c r="AR40" s="197" t="str">
        <f t="shared" ca="1" si="15"/>
        <v/>
      </c>
      <c r="AS40" s="196" t="str">
        <f t="shared" si="15"/>
        <v/>
      </c>
      <c r="AT40" s="197" t="str">
        <f t="shared" ca="1" si="15"/>
        <v/>
      </c>
      <c r="AU40" s="196" t="str">
        <f t="shared" si="15"/>
        <v/>
      </c>
      <c r="AV40" s="197" t="str">
        <f t="shared" ca="1" si="15"/>
        <v/>
      </c>
      <c r="AW40" s="196" t="str">
        <f t="shared" si="15"/>
        <v/>
      </c>
      <c r="AX40" s="197" t="str">
        <f t="shared" ca="1" si="15"/>
        <v/>
      </c>
      <c r="AY40" s="196" t="str">
        <f t="shared" si="15"/>
        <v/>
      </c>
      <c r="AZ40" s="197" t="str">
        <f t="shared" ca="1" si="15"/>
        <v/>
      </c>
      <c r="BA40" s="196" t="str">
        <f t="shared" si="15"/>
        <v/>
      </c>
      <c r="BB40" s="197" t="str">
        <f t="shared" ca="1" si="15"/>
        <v/>
      </c>
      <c r="BC40" s="196" t="str">
        <f t="shared" si="15"/>
        <v/>
      </c>
      <c r="BD40" s="197" t="str">
        <f t="shared" ca="1" si="15"/>
        <v/>
      </c>
      <c r="BE40" s="196" t="str">
        <f t="shared" si="15"/>
        <v/>
      </c>
      <c r="BF40" s="197" t="str">
        <f t="shared" ca="1" si="15"/>
        <v/>
      </c>
      <c r="BG40" s="196" t="str">
        <f t="shared" si="15"/>
        <v/>
      </c>
      <c r="BH40" s="197" t="str">
        <f t="shared" ca="1" si="15"/>
        <v/>
      </c>
      <c r="BI40" s="196" t="str">
        <f t="shared" si="15"/>
        <v/>
      </c>
      <c r="BJ40" s="197" t="str">
        <f t="shared" ca="1" si="15"/>
        <v/>
      </c>
      <c r="BK40" s="196" t="str">
        <f t="shared" si="15"/>
        <v/>
      </c>
      <c r="BL40" s="197" t="str">
        <f t="shared" ca="1" si="15"/>
        <v/>
      </c>
      <c r="BM40" s="196" t="str">
        <f t="shared" si="15"/>
        <v/>
      </c>
      <c r="BN40" s="197" t="str">
        <f t="shared" ca="1" si="15"/>
        <v/>
      </c>
      <c r="BO40" s="196" t="str">
        <f t="shared" si="15"/>
        <v/>
      </c>
      <c r="BP40" s="197" t="str">
        <f t="shared" ca="1" si="15"/>
        <v/>
      </c>
      <c r="BQ40" s="196" t="str">
        <f t="shared" si="15"/>
        <v/>
      </c>
      <c r="BR40" s="197" t="str">
        <f t="shared" ca="1" si="15"/>
        <v/>
      </c>
      <c r="BS40" s="196" t="str">
        <f t="shared" si="15"/>
        <v/>
      </c>
      <c r="BT40" s="197" t="str">
        <f t="shared" ca="1" si="15"/>
        <v/>
      </c>
      <c r="BU40" s="196" t="str">
        <f t="shared" si="15"/>
        <v/>
      </c>
      <c r="BV40" s="197" t="str">
        <f t="shared" ca="1" si="15"/>
        <v/>
      </c>
      <c r="BW40" s="196" t="str">
        <f t="shared" si="15"/>
        <v/>
      </c>
      <c r="BX40" s="197" t="str">
        <f t="shared" ca="1" si="15"/>
        <v/>
      </c>
      <c r="BY40" s="198"/>
      <c r="BZ40" s="199"/>
      <c r="CA40" s="199"/>
      <c r="CB40" s="199"/>
      <c r="CC40" s="199"/>
    </row>
    <row r="41" spans="1:81" ht="14.25" customHeight="1" x14ac:dyDescent="0.2">
      <c r="A41" s="182"/>
      <c r="B41" s="187" t="str">
        <f>" "&amp;B39+1&amp;" "</f>
        <v xml:space="preserve"> 17 </v>
      </c>
      <c r="C41" s="188" t="str">
        <f>IFERROR(VLOOKUP(B41,PLANILHA!B:K,4,FALSE),"")</f>
        <v>ÁREA DE ALONGAMENTO</v>
      </c>
      <c r="D41" s="189">
        <f ca="1">IFERROR(VLOOKUP(B41,PLANILHA!B:K,9,FALSE),0)</f>
        <v>56873.09</v>
      </c>
      <c r="E41" s="324">
        <v>0</v>
      </c>
      <c r="F41" s="191">
        <f ca="1">$D41*E41</f>
        <v>0</v>
      </c>
      <c r="G41" s="326">
        <v>0</v>
      </c>
      <c r="H41" s="191">
        <f ca="1">$D41*G41</f>
        <v>0</v>
      </c>
      <c r="I41" s="327">
        <v>0</v>
      </c>
      <c r="J41" s="191">
        <f ca="1">$D41*I41</f>
        <v>0</v>
      </c>
      <c r="K41" s="326">
        <v>0</v>
      </c>
      <c r="L41" s="191">
        <f ca="1">$D41*K41</f>
        <v>0</v>
      </c>
      <c r="M41" s="326">
        <v>0.5</v>
      </c>
      <c r="N41" s="191">
        <f ca="1">$D41*M41</f>
        <v>28436.544999999998</v>
      </c>
      <c r="O41" s="326">
        <v>0.5</v>
      </c>
      <c r="P41" s="191">
        <f ca="1">$D41*O41</f>
        <v>28436.544999999998</v>
      </c>
      <c r="Q41" s="326">
        <v>0</v>
      </c>
      <c r="R41" s="191">
        <f ca="1">$D41*Q41</f>
        <v>0</v>
      </c>
      <c r="S41" s="328">
        <v>0</v>
      </c>
      <c r="T41" s="191">
        <f ca="1">$D41*S41</f>
        <v>0</v>
      </c>
      <c r="U41" s="326">
        <v>0</v>
      </c>
      <c r="V41" s="191">
        <f ca="1">$D41*U41</f>
        <v>0</v>
      </c>
      <c r="W41" s="328">
        <v>0</v>
      </c>
      <c r="X41" s="191">
        <f ca="1">$D41*W41</f>
        <v>0</v>
      </c>
      <c r="Y41" s="190">
        <v>0</v>
      </c>
      <c r="Z41" s="191">
        <f ca="1">$D41*Y41</f>
        <v>0</v>
      </c>
      <c r="AA41" s="190">
        <v>0</v>
      </c>
      <c r="AB41" s="191">
        <f ca="1">$D41*AA41</f>
        <v>0</v>
      </c>
      <c r="AC41" s="190">
        <v>0</v>
      </c>
      <c r="AD41" s="191">
        <f ca="1">$D41*AC41</f>
        <v>0</v>
      </c>
      <c r="AE41" s="190">
        <v>0</v>
      </c>
      <c r="AF41" s="191">
        <f ca="1">$D41*AE41</f>
        <v>0</v>
      </c>
      <c r="AG41" s="190">
        <v>0</v>
      </c>
      <c r="AH41" s="191">
        <f ca="1">$D41*AG41</f>
        <v>0</v>
      </c>
      <c r="AI41" s="190">
        <v>0</v>
      </c>
      <c r="AJ41" s="191">
        <f ca="1">$D41*AI41</f>
        <v>0</v>
      </c>
      <c r="AK41" s="190">
        <v>0</v>
      </c>
      <c r="AL41" s="191">
        <f ca="1">$D41*AK41</f>
        <v>0</v>
      </c>
      <c r="AM41" s="190">
        <v>0</v>
      </c>
      <c r="AN41" s="191">
        <f ca="1">$D41*AM41</f>
        <v>0</v>
      </c>
      <c r="AO41" s="190">
        <v>0</v>
      </c>
      <c r="AP41" s="191">
        <f ca="1">$D41*AO41</f>
        <v>0</v>
      </c>
      <c r="AQ41" s="190">
        <v>0</v>
      </c>
      <c r="AR41" s="191">
        <f ca="1">$D41*AQ41</f>
        <v>0</v>
      </c>
      <c r="AS41" s="190">
        <v>0</v>
      </c>
      <c r="AT41" s="191">
        <f ca="1">$D41*AS41</f>
        <v>0</v>
      </c>
      <c r="AU41" s="190">
        <v>0</v>
      </c>
      <c r="AV41" s="191">
        <f ca="1">$D41*AU41</f>
        <v>0</v>
      </c>
      <c r="AW41" s="190">
        <v>0</v>
      </c>
      <c r="AX41" s="191">
        <f ca="1">$D41*AW41</f>
        <v>0</v>
      </c>
      <c r="AY41" s="190">
        <v>0</v>
      </c>
      <c r="AZ41" s="191">
        <f ca="1">$D41*AY41</f>
        <v>0</v>
      </c>
      <c r="BA41" s="190">
        <v>0</v>
      </c>
      <c r="BB41" s="191">
        <f ca="1">$D41*BA41</f>
        <v>0</v>
      </c>
      <c r="BC41" s="190">
        <v>0</v>
      </c>
      <c r="BD41" s="191">
        <f ca="1">$D41*BC41</f>
        <v>0</v>
      </c>
      <c r="BE41" s="190">
        <v>0</v>
      </c>
      <c r="BF41" s="191">
        <f ca="1">$D41*BE41</f>
        <v>0</v>
      </c>
      <c r="BG41" s="190">
        <v>0</v>
      </c>
      <c r="BH41" s="191">
        <f ca="1">$D41*BG41</f>
        <v>0</v>
      </c>
      <c r="BI41" s="190">
        <v>0</v>
      </c>
      <c r="BJ41" s="191">
        <f ca="1">$D41*BI41</f>
        <v>0</v>
      </c>
      <c r="BK41" s="190">
        <v>0</v>
      </c>
      <c r="BL41" s="191">
        <f ca="1">$D41*BK41</f>
        <v>0</v>
      </c>
      <c r="BM41" s="190">
        <v>0</v>
      </c>
      <c r="BN41" s="191">
        <f ca="1">$D41*BM41</f>
        <v>0</v>
      </c>
      <c r="BO41" s="190">
        <v>0</v>
      </c>
      <c r="BP41" s="191">
        <f ca="1">$D41*BO41</f>
        <v>0</v>
      </c>
      <c r="BQ41" s="190">
        <v>0</v>
      </c>
      <c r="BR41" s="191">
        <f ca="1">$D41*BQ41</f>
        <v>0</v>
      </c>
      <c r="BS41" s="190">
        <v>0</v>
      </c>
      <c r="BT41" s="191">
        <f ca="1">$D41*BS41</f>
        <v>0</v>
      </c>
      <c r="BU41" s="190">
        <v>0</v>
      </c>
      <c r="BV41" s="191">
        <f ca="1">$D41*BU41</f>
        <v>0</v>
      </c>
      <c r="BW41" s="190">
        <v>0</v>
      </c>
      <c r="BX41" s="191">
        <f ca="1">$D41*BW41</f>
        <v>0</v>
      </c>
      <c r="BY41" s="130"/>
    </row>
    <row r="42" spans="1:81" ht="14.25" customHeight="1" x14ac:dyDescent="0.2">
      <c r="A42" s="192"/>
      <c r="B42" s="193"/>
      <c r="C42" s="194" t="str">
        <f ca="1">IF(D41&lt;&gt;0,"T","")</f>
        <v>T</v>
      </c>
      <c r="D42" s="195"/>
      <c r="E42" s="323" t="s">
        <v>67</v>
      </c>
      <c r="F42" s="197" t="str">
        <f t="shared" ref="F42:BX42" ca="1" si="16">IF(F41&lt;&gt;0,"COLORIR","")</f>
        <v/>
      </c>
      <c r="G42" s="325" t="s">
        <v>67</v>
      </c>
      <c r="H42" s="197" t="str">
        <f t="shared" ca="1" si="16"/>
        <v/>
      </c>
      <c r="I42" s="325" t="s">
        <v>67</v>
      </c>
      <c r="J42" s="197" t="str">
        <f t="shared" ca="1" si="16"/>
        <v/>
      </c>
      <c r="K42" s="325" t="s">
        <v>67</v>
      </c>
      <c r="L42" s="197" t="str">
        <f t="shared" ca="1" si="16"/>
        <v/>
      </c>
      <c r="M42" s="325" t="s">
        <v>34841</v>
      </c>
      <c r="N42" s="197" t="str">
        <f t="shared" ca="1" si="16"/>
        <v>COLORIR</v>
      </c>
      <c r="O42" s="325" t="s">
        <v>34841</v>
      </c>
      <c r="P42" s="197" t="str">
        <f t="shared" ca="1" si="16"/>
        <v>COLORIR</v>
      </c>
      <c r="Q42" s="325" t="s">
        <v>67</v>
      </c>
      <c r="R42" s="197" t="str">
        <f t="shared" ca="1" si="16"/>
        <v/>
      </c>
      <c r="S42" s="325" t="s">
        <v>67</v>
      </c>
      <c r="T42" s="197" t="str">
        <f t="shared" ca="1" si="16"/>
        <v/>
      </c>
      <c r="U42" s="325" t="s">
        <v>67</v>
      </c>
      <c r="V42" s="197" t="str">
        <f t="shared" ca="1" si="16"/>
        <v/>
      </c>
      <c r="W42" s="325" t="s">
        <v>67</v>
      </c>
      <c r="X42" s="197" t="str">
        <f t="shared" ca="1" si="16"/>
        <v/>
      </c>
      <c r="Y42" s="196" t="str">
        <f t="shared" si="16"/>
        <v/>
      </c>
      <c r="Z42" s="197" t="str">
        <f t="shared" ca="1" si="16"/>
        <v/>
      </c>
      <c r="AA42" s="196" t="str">
        <f t="shared" si="16"/>
        <v/>
      </c>
      <c r="AB42" s="197" t="str">
        <f t="shared" ca="1" si="16"/>
        <v/>
      </c>
      <c r="AC42" s="196" t="str">
        <f t="shared" si="16"/>
        <v/>
      </c>
      <c r="AD42" s="197" t="str">
        <f t="shared" ca="1" si="16"/>
        <v/>
      </c>
      <c r="AE42" s="196" t="str">
        <f t="shared" si="16"/>
        <v/>
      </c>
      <c r="AF42" s="197" t="str">
        <f t="shared" ca="1" si="16"/>
        <v/>
      </c>
      <c r="AG42" s="196" t="str">
        <f t="shared" si="16"/>
        <v/>
      </c>
      <c r="AH42" s="197" t="str">
        <f t="shared" ca="1" si="16"/>
        <v/>
      </c>
      <c r="AI42" s="196" t="str">
        <f t="shared" si="16"/>
        <v/>
      </c>
      <c r="AJ42" s="197" t="str">
        <f t="shared" ca="1" si="16"/>
        <v/>
      </c>
      <c r="AK42" s="196" t="str">
        <f t="shared" si="16"/>
        <v/>
      </c>
      <c r="AL42" s="197" t="str">
        <f t="shared" ca="1" si="16"/>
        <v/>
      </c>
      <c r="AM42" s="196" t="str">
        <f t="shared" si="16"/>
        <v/>
      </c>
      <c r="AN42" s="197" t="str">
        <f t="shared" ca="1" si="16"/>
        <v/>
      </c>
      <c r="AO42" s="196" t="str">
        <f t="shared" si="16"/>
        <v/>
      </c>
      <c r="AP42" s="197" t="str">
        <f t="shared" ca="1" si="16"/>
        <v/>
      </c>
      <c r="AQ42" s="196" t="str">
        <f t="shared" si="16"/>
        <v/>
      </c>
      <c r="AR42" s="197" t="str">
        <f t="shared" ca="1" si="16"/>
        <v/>
      </c>
      <c r="AS42" s="196" t="str">
        <f t="shared" si="16"/>
        <v/>
      </c>
      <c r="AT42" s="197" t="str">
        <f t="shared" ca="1" si="16"/>
        <v/>
      </c>
      <c r="AU42" s="196" t="str">
        <f t="shared" si="16"/>
        <v/>
      </c>
      <c r="AV42" s="197" t="str">
        <f t="shared" ca="1" si="16"/>
        <v/>
      </c>
      <c r="AW42" s="196" t="str">
        <f t="shared" si="16"/>
        <v/>
      </c>
      <c r="AX42" s="197" t="str">
        <f t="shared" ca="1" si="16"/>
        <v/>
      </c>
      <c r="AY42" s="196" t="str">
        <f t="shared" si="16"/>
        <v/>
      </c>
      <c r="AZ42" s="197" t="str">
        <f t="shared" ca="1" si="16"/>
        <v/>
      </c>
      <c r="BA42" s="196" t="str">
        <f t="shared" si="16"/>
        <v/>
      </c>
      <c r="BB42" s="197" t="str">
        <f t="shared" ca="1" si="16"/>
        <v/>
      </c>
      <c r="BC42" s="196" t="str">
        <f t="shared" si="16"/>
        <v/>
      </c>
      <c r="BD42" s="197" t="str">
        <f t="shared" ca="1" si="16"/>
        <v/>
      </c>
      <c r="BE42" s="196" t="str">
        <f t="shared" si="16"/>
        <v/>
      </c>
      <c r="BF42" s="197" t="str">
        <f t="shared" ca="1" si="16"/>
        <v/>
      </c>
      <c r="BG42" s="196" t="str">
        <f t="shared" si="16"/>
        <v/>
      </c>
      <c r="BH42" s="197" t="str">
        <f t="shared" ca="1" si="16"/>
        <v/>
      </c>
      <c r="BI42" s="196" t="str">
        <f t="shared" si="16"/>
        <v/>
      </c>
      <c r="BJ42" s="197" t="str">
        <f t="shared" ca="1" si="16"/>
        <v/>
      </c>
      <c r="BK42" s="196" t="str">
        <f t="shared" si="16"/>
        <v/>
      </c>
      <c r="BL42" s="197" t="str">
        <f t="shared" ca="1" si="16"/>
        <v/>
      </c>
      <c r="BM42" s="196" t="str">
        <f t="shared" si="16"/>
        <v/>
      </c>
      <c r="BN42" s="197" t="str">
        <f t="shared" ca="1" si="16"/>
        <v/>
      </c>
      <c r="BO42" s="196" t="str">
        <f t="shared" si="16"/>
        <v/>
      </c>
      <c r="BP42" s="197" t="str">
        <f t="shared" ca="1" si="16"/>
        <v/>
      </c>
      <c r="BQ42" s="196" t="str">
        <f t="shared" si="16"/>
        <v/>
      </c>
      <c r="BR42" s="197" t="str">
        <f t="shared" ca="1" si="16"/>
        <v/>
      </c>
      <c r="BS42" s="196" t="str">
        <f t="shared" si="16"/>
        <v/>
      </c>
      <c r="BT42" s="197" t="str">
        <f t="shared" ca="1" si="16"/>
        <v/>
      </c>
      <c r="BU42" s="196" t="str">
        <f t="shared" si="16"/>
        <v/>
      </c>
      <c r="BV42" s="197" t="str">
        <f t="shared" ca="1" si="16"/>
        <v/>
      </c>
      <c r="BW42" s="196" t="str">
        <f t="shared" si="16"/>
        <v/>
      </c>
      <c r="BX42" s="197" t="str">
        <f t="shared" ca="1" si="16"/>
        <v/>
      </c>
      <c r="BY42" s="198"/>
      <c r="BZ42" s="199"/>
      <c r="CA42" s="199"/>
      <c r="CB42" s="199"/>
      <c r="CC42" s="199"/>
    </row>
    <row r="43" spans="1:81" ht="14.25" customHeight="1" x14ac:dyDescent="0.2">
      <c r="A43" s="182"/>
      <c r="B43" s="187" t="str">
        <f>" "&amp;B41+1&amp;" "</f>
        <v xml:space="preserve"> 18 </v>
      </c>
      <c r="C43" s="188" t="str">
        <f>IFERROR(VLOOKUP(B43,PLANILHA!B:K,4,FALSE),"")</f>
        <v>PLAYGROUND</v>
      </c>
      <c r="D43" s="189">
        <f ca="1">IFERROR(VLOOKUP(B43,PLANILHA!B:K,9,FALSE),0)</f>
        <v>54648.990000000005</v>
      </c>
      <c r="E43" s="324">
        <v>0</v>
      </c>
      <c r="F43" s="191">
        <f ca="1">$D43*E43</f>
        <v>0</v>
      </c>
      <c r="G43" s="326">
        <v>0</v>
      </c>
      <c r="H43" s="191">
        <f ca="1">$D43*G43</f>
        <v>0</v>
      </c>
      <c r="I43" s="327">
        <v>0</v>
      </c>
      <c r="J43" s="191">
        <f ca="1">$D43*I43</f>
        <v>0</v>
      </c>
      <c r="K43" s="326">
        <v>0</v>
      </c>
      <c r="L43" s="191">
        <f ca="1">$D43*K43</f>
        <v>0</v>
      </c>
      <c r="M43" s="326">
        <v>0</v>
      </c>
      <c r="N43" s="191">
        <f ca="1">$D43*M43</f>
        <v>0</v>
      </c>
      <c r="O43" s="326">
        <v>0</v>
      </c>
      <c r="P43" s="191">
        <f ca="1">$D43*O43</f>
        <v>0</v>
      </c>
      <c r="Q43" s="326">
        <v>0</v>
      </c>
      <c r="R43" s="191">
        <f ca="1">$D43*Q43</f>
        <v>0</v>
      </c>
      <c r="S43" s="328">
        <v>0</v>
      </c>
      <c r="T43" s="191">
        <f ca="1">$D43*S43</f>
        <v>0</v>
      </c>
      <c r="U43" s="326">
        <v>0.5</v>
      </c>
      <c r="V43" s="191">
        <f ca="1">$D43*U43</f>
        <v>27324.495000000003</v>
      </c>
      <c r="W43" s="328">
        <v>0.5</v>
      </c>
      <c r="X43" s="191">
        <f ca="1">$D43*W43</f>
        <v>27324.495000000003</v>
      </c>
      <c r="Y43" s="190">
        <v>0</v>
      </c>
      <c r="Z43" s="191">
        <f ca="1">$D43*Y43</f>
        <v>0</v>
      </c>
      <c r="AA43" s="190">
        <v>0</v>
      </c>
      <c r="AB43" s="191">
        <f ca="1">$D43*AA43</f>
        <v>0</v>
      </c>
      <c r="AC43" s="190">
        <v>0</v>
      </c>
      <c r="AD43" s="191">
        <f ca="1">$D43*AC43</f>
        <v>0</v>
      </c>
      <c r="AE43" s="190">
        <v>0</v>
      </c>
      <c r="AF43" s="191">
        <f ca="1">$D43*AE43</f>
        <v>0</v>
      </c>
      <c r="AG43" s="190">
        <v>0</v>
      </c>
      <c r="AH43" s="191">
        <f ca="1">$D43*AG43</f>
        <v>0</v>
      </c>
      <c r="AI43" s="190">
        <v>0</v>
      </c>
      <c r="AJ43" s="191">
        <f ca="1">$D43*AI43</f>
        <v>0</v>
      </c>
      <c r="AK43" s="190">
        <v>0</v>
      </c>
      <c r="AL43" s="191">
        <f ca="1">$D43*AK43</f>
        <v>0</v>
      </c>
      <c r="AM43" s="190">
        <v>0</v>
      </c>
      <c r="AN43" s="191">
        <f ca="1">$D43*AM43</f>
        <v>0</v>
      </c>
      <c r="AO43" s="190">
        <v>0</v>
      </c>
      <c r="AP43" s="191">
        <f ca="1">$D43*AO43</f>
        <v>0</v>
      </c>
      <c r="AQ43" s="190">
        <v>0</v>
      </c>
      <c r="AR43" s="191">
        <f ca="1">$D43*AQ43</f>
        <v>0</v>
      </c>
      <c r="AS43" s="190">
        <v>0</v>
      </c>
      <c r="AT43" s="191">
        <f ca="1">$D43*AS43</f>
        <v>0</v>
      </c>
      <c r="AU43" s="190">
        <v>0</v>
      </c>
      <c r="AV43" s="191">
        <f ca="1">$D43*AU43</f>
        <v>0</v>
      </c>
      <c r="AW43" s="190">
        <v>0</v>
      </c>
      <c r="AX43" s="191">
        <f ca="1">$D43*AW43</f>
        <v>0</v>
      </c>
      <c r="AY43" s="190">
        <v>0</v>
      </c>
      <c r="AZ43" s="191">
        <f ca="1">$D43*AY43</f>
        <v>0</v>
      </c>
      <c r="BA43" s="190">
        <v>0</v>
      </c>
      <c r="BB43" s="191">
        <f ca="1">$D43*BA43</f>
        <v>0</v>
      </c>
      <c r="BC43" s="190">
        <v>0</v>
      </c>
      <c r="BD43" s="191">
        <f ca="1">$D43*BC43</f>
        <v>0</v>
      </c>
      <c r="BE43" s="190">
        <v>0</v>
      </c>
      <c r="BF43" s="191">
        <f ca="1">$D43*BE43</f>
        <v>0</v>
      </c>
      <c r="BG43" s="190">
        <v>0</v>
      </c>
      <c r="BH43" s="191">
        <f ca="1">$D43*BG43</f>
        <v>0</v>
      </c>
      <c r="BI43" s="190">
        <v>0</v>
      </c>
      <c r="BJ43" s="191">
        <f ca="1">$D43*BI43</f>
        <v>0</v>
      </c>
      <c r="BK43" s="190">
        <v>0</v>
      </c>
      <c r="BL43" s="191">
        <f ca="1">$D43*BK43</f>
        <v>0</v>
      </c>
      <c r="BM43" s="190">
        <v>0</v>
      </c>
      <c r="BN43" s="191">
        <f ca="1">$D43*BM43</f>
        <v>0</v>
      </c>
      <c r="BO43" s="190">
        <v>0</v>
      </c>
      <c r="BP43" s="191">
        <f ca="1">$D43*BO43</f>
        <v>0</v>
      </c>
      <c r="BQ43" s="190">
        <v>0</v>
      </c>
      <c r="BR43" s="191">
        <f ca="1">$D43*BQ43</f>
        <v>0</v>
      </c>
      <c r="BS43" s="190">
        <v>0</v>
      </c>
      <c r="BT43" s="191">
        <f ca="1">$D43*BS43</f>
        <v>0</v>
      </c>
      <c r="BU43" s="190">
        <v>0</v>
      </c>
      <c r="BV43" s="191">
        <f ca="1">$D43*BU43</f>
        <v>0</v>
      </c>
      <c r="BW43" s="190">
        <v>0</v>
      </c>
      <c r="BX43" s="191">
        <f ca="1">$D43*BW43</f>
        <v>0</v>
      </c>
      <c r="BY43" s="130"/>
    </row>
    <row r="44" spans="1:81" ht="14.25" customHeight="1" x14ac:dyDescent="0.2">
      <c r="A44" s="192"/>
      <c r="B44" s="193"/>
      <c r="C44" s="194" t="str">
        <f ca="1">IF(D43&lt;&gt;0,"T","")</f>
        <v>T</v>
      </c>
      <c r="D44" s="195"/>
      <c r="E44" s="323" t="s">
        <v>67</v>
      </c>
      <c r="F44" s="197" t="str">
        <f t="shared" ref="F44:BX44" ca="1" si="17">IF(F43&lt;&gt;0,"COLORIR","")</f>
        <v/>
      </c>
      <c r="G44" s="325" t="s">
        <v>67</v>
      </c>
      <c r="H44" s="197" t="str">
        <f t="shared" ca="1" si="17"/>
        <v/>
      </c>
      <c r="I44" s="325" t="s">
        <v>67</v>
      </c>
      <c r="J44" s="197" t="str">
        <f t="shared" ca="1" si="17"/>
        <v/>
      </c>
      <c r="K44" s="325" t="s">
        <v>67</v>
      </c>
      <c r="L44" s="197" t="str">
        <f t="shared" ca="1" si="17"/>
        <v/>
      </c>
      <c r="M44" s="325" t="s">
        <v>67</v>
      </c>
      <c r="N44" s="197" t="str">
        <f t="shared" ca="1" si="17"/>
        <v/>
      </c>
      <c r="O44" s="325" t="s">
        <v>67</v>
      </c>
      <c r="P44" s="197" t="str">
        <f t="shared" ca="1" si="17"/>
        <v/>
      </c>
      <c r="Q44" s="325" t="s">
        <v>67</v>
      </c>
      <c r="R44" s="197" t="str">
        <f t="shared" ca="1" si="17"/>
        <v/>
      </c>
      <c r="S44" s="325" t="s">
        <v>67</v>
      </c>
      <c r="T44" s="197" t="str">
        <f t="shared" ca="1" si="17"/>
        <v/>
      </c>
      <c r="U44" s="325" t="s">
        <v>34841</v>
      </c>
      <c r="V44" s="197" t="str">
        <f t="shared" ca="1" si="17"/>
        <v>COLORIR</v>
      </c>
      <c r="W44" s="325" t="s">
        <v>34841</v>
      </c>
      <c r="X44" s="197" t="str">
        <f t="shared" ca="1" si="17"/>
        <v>COLORIR</v>
      </c>
      <c r="Y44" s="196" t="str">
        <f t="shared" si="17"/>
        <v/>
      </c>
      <c r="Z44" s="197" t="str">
        <f t="shared" ca="1" si="17"/>
        <v/>
      </c>
      <c r="AA44" s="196" t="str">
        <f t="shared" si="17"/>
        <v/>
      </c>
      <c r="AB44" s="197" t="str">
        <f t="shared" ca="1" si="17"/>
        <v/>
      </c>
      <c r="AC44" s="196" t="str">
        <f t="shared" si="17"/>
        <v/>
      </c>
      <c r="AD44" s="197" t="str">
        <f t="shared" ca="1" si="17"/>
        <v/>
      </c>
      <c r="AE44" s="196" t="str">
        <f t="shared" si="17"/>
        <v/>
      </c>
      <c r="AF44" s="197" t="str">
        <f t="shared" ca="1" si="17"/>
        <v/>
      </c>
      <c r="AG44" s="196" t="str">
        <f t="shared" si="17"/>
        <v/>
      </c>
      <c r="AH44" s="197" t="str">
        <f t="shared" ca="1" si="17"/>
        <v/>
      </c>
      <c r="AI44" s="196" t="str">
        <f t="shared" si="17"/>
        <v/>
      </c>
      <c r="AJ44" s="197" t="str">
        <f t="shared" ca="1" si="17"/>
        <v/>
      </c>
      <c r="AK44" s="196" t="str">
        <f t="shared" si="17"/>
        <v/>
      </c>
      <c r="AL44" s="197" t="str">
        <f t="shared" ca="1" si="17"/>
        <v/>
      </c>
      <c r="AM44" s="196" t="str">
        <f t="shared" si="17"/>
        <v/>
      </c>
      <c r="AN44" s="197" t="str">
        <f t="shared" ca="1" si="17"/>
        <v/>
      </c>
      <c r="AO44" s="196" t="str">
        <f t="shared" si="17"/>
        <v/>
      </c>
      <c r="AP44" s="197" t="str">
        <f t="shared" ca="1" si="17"/>
        <v/>
      </c>
      <c r="AQ44" s="196" t="str">
        <f t="shared" si="17"/>
        <v/>
      </c>
      <c r="AR44" s="197" t="str">
        <f t="shared" ca="1" si="17"/>
        <v/>
      </c>
      <c r="AS44" s="196" t="str">
        <f t="shared" si="17"/>
        <v/>
      </c>
      <c r="AT44" s="197" t="str">
        <f t="shared" ca="1" si="17"/>
        <v/>
      </c>
      <c r="AU44" s="196" t="str">
        <f t="shared" si="17"/>
        <v/>
      </c>
      <c r="AV44" s="197" t="str">
        <f t="shared" ca="1" si="17"/>
        <v/>
      </c>
      <c r="AW44" s="196" t="str">
        <f t="shared" si="17"/>
        <v/>
      </c>
      <c r="AX44" s="197" t="str">
        <f t="shared" ca="1" si="17"/>
        <v/>
      </c>
      <c r="AY44" s="196" t="str">
        <f t="shared" si="17"/>
        <v/>
      </c>
      <c r="AZ44" s="197" t="str">
        <f t="shared" ca="1" si="17"/>
        <v/>
      </c>
      <c r="BA44" s="196" t="str">
        <f t="shared" si="17"/>
        <v/>
      </c>
      <c r="BB44" s="197" t="str">
        <f t="shared" ca="1" si="17"/>
        <v/>
      </c>
      <c r="BC44" s="196" t="str">
        <f t="shared" si="17"/>
        <v/>
      </c>
      <c r="BD44" s="197" t="str">
        <f t="shared" ca="1" si="17"/>
        <v/>
      </c>
      <c r="BE44" s="196" t="str">
        <f t="shared" si="17"/>
        <v/>
      </c>
      <c r="BF44" s="197" t="str">
        <f t="shared" ca="1" si="17"/>
        <v/>
      </c>
      <c r="BG44" s="196" t="str">
        <f t="shared" si="17"/>
        <v/>
      </c>
      <c r="BH44" s="197" t="str">
        <f t="shared" ca="1" si="17"/>
        <v/>
      </c>
      <c r="BI44" s="196" t="str">
        <f t="shared" si="17"/>
        <v/>
      </c>
      <c r="BJ44" s="197" t="str">
        <f t="shared" ca="1" si="17"/>
        <v/>
      </c>
      <c r="BK44" s="196" t="str">
        <f t="shared" si="17"/>
        <v/>
      </c>
      <c r="BL44" s="197" t="str">
        <f t="shared" ca="1" si="17"/>
        <v/>
      </c>
      <c r="BM44" s="196" t="str">
        <f t="shared" si="17"/>
        <v/>
      </c>
      <c r="BN44" s="197" t="str">
        <f t="shared" ca="1" si="17"/>
        <v/>
      </c>
      <c r="BO44" s="196" t="str">
        <f t="shared" si="17"/>
        <v/>
      </c>
      <c r="BP44" s="197" t="str">
        <f t="shared" ca="1" si="17"/>
        <v/>
      </c>
      <c r="BQ44" s="196" t="str">
        <f t="shared" si="17"/>
        <v/>
      </c>
      <c r="BR44" s="197" t="str">
        <f t="shared" ca="1" si="17"/>
        <v/>
      </c>
      <c r="BS44" s="196" t="str">
        <f t="shared" si="17"/>
        <v/>
      </c>
      <c r="BT44" s="197" t="str">
        <f t="shared" ca="1" si="17"/>
        <v/>
      </c>
      <c r="BU44" s="196" t="str">
        <f t="shared" si="17"/>
        <v/>
      </c>
      <c r="BV44" s="197" t="str">
        <f t="shared" ca="1" si="17"/>
        <v/>
      </c>
      <c r="BW44" s="196" t="str">
        <f t="shared" si="17"/>
        <v/>
      </c>
      <c r="BX44" s="197" t="str">
        <f t="shared" ca="1" si="17"/>
        <v/>
      </c>
      <c r="BY44" s="198"/>
      <c r="BZ44" s="199"/>
      <c r="CA44" s="199"/>
      <c r="CB44" s="199"/>
      <c r="CC44" s="199"/>
    </row>
    <row r="45" spans="1:81" ht="14.25" customHeight="1" x14ac:dyDescent="0.2">
      <c r="A45" s="182"/>
      <c r="B45" s="187" t="str">
        <f>" "&amp;B43+1&amp;" "</f>
        <v xml:space="preserve"> 19 </v>
      </c>
      <c r="C45" s="188" t="str">
        <f>IFERROR(VLOOKUP(B45,PLANILHA!B:K,4,FALSE),"")</f>
        <v>BICICLETÁRIO</v>
      </c>
      <c r="D45" s="189">
        <f ca="1">IFERROR(VLOOKUP(B45,PLANILHA!B:K,9,FALSE),0)</f>
        <v>24913.07</v>
      </c>
      <c r="E45" s="324">
        <v>0</v>
      </c>
      <c r="F45" s="191">
        <f ca="1">$D45*E45</f>
        <v>0</v>
      </c>
      <c r="G45" s="326">
        <v>0</v>
      </c>
      <c r="H45" s="191">
        <f ca="1">$D45*G45</f>
        <v>0</v>
      </c>
      <c r="I45" s="327">
        <v>0</v>
      </c>
      <c r="J45" s="191">
        <f ca="1">$D45*I45</f>
        <v>0</v>
      </c>
      <c r="K45" s="326">
        <v>0</v>
      </c>
      <c r="L45" s="191">
        <f ca="1">$D45*K45</f>
        <v>0</v>
      </c>
      <c r="M45" s="326">
        <v>0</v>
      </c>
      <c r="N45" s="191">
        <f ca="1">$D45*M45</f>
        <v>0</v>
      </c>
      <c r="O45" s="326">
        <v>0</v>
      </c>
      <c r="P45" s="191">
        <f ca="1">$D45*O45</f>
        <v>0</v>
      </c>
      <c r="Q45" s="326">
        <v>0</v>
      </c>
      <c r="R45" s="191">
        <f ca="1">$D45*Q45</f>
        <v>0</v>
      </c>
      <c r="S45" s="328">
        <v>0</v>
      </c>
      <c r="T45" s="191">
        <f ca="1">$D45*S45</f>
        <v>0</v>
      </c>
      <c r="U45" s="326">
        <v>0.5</v>
      </c>
      <c r="V45" s="191">
        <f ca="1">$D45*U45</f>
        <v>12456.535</v>
      </c>
      <c r="W45" s="328">
        <v>0.5</v>
      </c>
      <c r="X45" s="191">
        <f ca="1">$D45*W45</f>
        <v>12456.535</v>
      </c>
      <c r="Y45" s="190">
        <v>0</v>
      </c>
      <c r="Z45" s="191">
        <f ca="1">$D45*Y45</f>
        <v>0</v>
      </c>
      <c r="AA45" s="190">
        <v>0</v>
      </c>
      <c r="AB45" s="191">
        <f ca="1">$D45*AA45</f>
        <v>0</v>
      </c>
      <c r="AC45" s="190">
        <v>0</v>
      </c>
      <c r="AD45" s="191">
        <f ca="1">$D45*AC45</f>
        <v>0</v>
      </c>
      <c r="AE45" s="190">
        <v>0</v>
      </c>
      <c r="AF45" s="191">
        <f ca="1">$D45*AE45</f>
        <v>0</v>
      </c>
      <c r="AG45" s="190">
        <v>0</v>
      </c>
      <c r="AH45" s="191">
        <f ca="1">$D45*AG45</f>
        <v>0</v>
      </c>
      <c r="AI45" s="190">
        <v>0</v>
      </c>
      <c r="AJ45" s="191">
        <f ca="1">$D45*AI45</f>
        <v>0</v>
      </c>
      <c r="AK45" s="190">
        <v>0</v>
      </c>
      <c r="AL45" s="191">
        <f ca="1">$D45*AK45</f>
        <v>0</v>
      </c>
      <c r="AM45" s="190">
        <v>0</v>
      </c>
      <c r="AN45" s="191">
        <f ca="1">$D45*AM45</f>
        <v>0</v>
      </c>
      <c r="AO45" s="190">
        <v>0</v>
      </c>
      <c r="AP45" s="191">
        <f ca="1">$D45*AO45</f>
        <v>0</v>
      </c>
      <c r="AQ45" s="190">
        <v>0</v>
      </c>
      <c r="AR45" s="191">
        <f ca="1">$D45*AQ45</f>
        <v>0</v>
      </c>
      <c r="AS45" s="190">
        <v>0</v>
      </c>
      <c r="AT45" s="191">
        <f ca="1">$D45*AS45</f>
        <v>0</v>
      </c>
      <c r="AU45" s="190">
        <v>0</v>
      </c>
      <c r="AV45" s="191">
        <f ca="1">$D45*AU45</f>
        <v>0</v>
      </c>
      <c r="AW45" s="190">
        <v>0</v>
      </c>
      <c r="AX45" s="191">
        <f ca="1">$D45*AW45</f>
        <v>0</v>
      </c>
      <c r="AY45" s="190">
        <v>0</v>
      </c>
      <c r="AZ45" s="191">
        <f ca="1">$D45*AY45</f>
        <v>0</v>
      </c>
      <c r="BA45" s="190">
        <v>0</v>
      </c>
      <c r="BB45" s="191">
        <f ca="1">$D45*BA45</f>
        <v>0</v>
      </c>
      <c r="BC45" s="190">
        <v>0</v>
      </c>
      <c r="BD45" s="191">
        <f ca="1">$D45*BC45</f>
        <v>0</v>
      </c>
      <c r="BE45" s="190">
        <v>0</v>
      </c>
      <c r="BF45" s="191">
        <f ca="1">$D45*BE45</f>
        <v>0</v>
      </c>
      <c r="BG45" s="190">
        <v>0</v>
      </c>
      <c r="BH45" s="191">
        <f ca="1">$D45*BG45</f>
        <v>0</v>
      </c>
      <c r="BI45" s="190">
        <v>0</v>
      </c>
      <c r="BJ45" s="191">
        <f ca="1">$D45*BI45</f>
        <v>0</v>
      </c>
      <c r="BK45" s="190">
        <v>0</v>
      </c>
      <c r="BL45" s="191">
        <f ca="1">$D45*BK45</f>
        <v>0</v>
      </c>
      <c r="BM45" s="190">
        <v>0</v>
      </c>
      <c r="BN45" s="191">
        <f ca="1">$D45*BM45</f>
        <v>0</v>
      </c>
      <c r="BO45" s="190">
        <v>0</v>
      </c>
      <c r="BP45" s="191">
        <f ca="1">$D45*BO45</f>
        <v>0</v>
      </c>
      <c r="BQ45" s="190">
        <v>0</v>
      </c>
      <c r="BR45" s="191">
        <f ca="1">$D45*BQ45</f>
        <v>0</v>
      </c>
      <c r="BS45" s="190">
        <v>0</v>
      </c>
      <c r="BT45" s="191">
        <f ca="1">$D45*BS45</f>
        <v>0</v>
      </c>
      <c r="BU45" s="190">
        <v>0</v>
      </c>
      <c r="BV45" s="191">
        <f ca="1">$D45*BU45</f>
        <v>0</v>
      </c>
      <c r="BW45" s="190">
        <v>0</v>
      </c>
      <c r="BX45" s="191">
        <f ca="1">$D45*BW45</f>
        <v>0</v>
      </c>
      <c r="BY45" s="130"/>
    </row>
    <row r="46" spans="1:81" ht="14.25" customHeight="1" x14ac:dyDescent="0.2">
      <c r="A46" s="192"/>
      <c r="B46" s="193"/>
      <c r="C46" s="194" t="str">
        <f ca="1">IF(D45&lt;&gt;0,"T","")</f>
        <v>T</v>
      </c>
      <c r="D46" s="195"/>
      <c r="E46" s="323" t="s">
        <v>67</v>
      </c>
      <c r="F46" s="197" t="str">
        <f t="shared" ref="F46:BX46" ca="1" si="18">IF(F45&lt;&gt;0,"COLORIR","")</f>
        <v/>
      </c>
      <c r="G46" s="325" t="s">
        <v>67</v>
      </c>
      <c r="H46" s="197" t="str">
        <f t="shared" ca="1" si="18"/>
        <v/>
      </c>
      <c r="I46" s="325" t="s">
        <v>67</v>
      </c>
      <c r="J46" s="197" t="str">
        <f t="shared" ca="1" si="18"/>
        <v/>
      </c>
      <c r="K46" s="325" t="s">
        <v>67</v>
      </c>
      <c r="L46" s="197" t="str">
        <f t="shared" ca="1" si="18"/>
        <v/>
      </c>
      <c r="M46" s="325" t="s">
        <v>67</v>
      </c>
      <c r="N46" s="197" t="str">
        <f t="shared" ca="1" si="18"/>
        <v/>
      </c>
      <c r="O46" s="325" t="s">
        <v>67</v>
      </c>
      <c r="P46" s="197" t="str">
        <f t="shared" ca="1" si="18"/>
        <v/>
      </c>
      <c r="Q46" s="325" t="s">
        <v>67</v>
      </c>
      <c r="R46" s="197" t="str">
        <f t="shared" ca="1" si="18"/>
        <v/>
      </c>
      <c r="S46" s="325" t="s">
        <v>67</v>
      </c>
      <c r="T46" s="197" t="str">
        <f t="shared" ca="1" si="18"/>
        <v/>
      </c>
      <c r="U46" s="325" t="s">
        <v>34841</v>
      </c>
      <c r="V46" s="197" t="str">
        <f t="shared" ca="1" si="18"/>
        <v>COLORIR</v>
      </c>
      <c r="W46" s="325" t="s">
        <v>34841</v>
      </c>
      <c r="X46" s="197" t="str">
        <f t="shared" ca="1" si="18"/>
        <v>COLORIR</v>
      </c>
      <c r="Y46" s="196" t="str">
        <f t="shared" si="18"/>
        <v/>
      </c>
      <c r="Z46" s="197" t="str">
        <f t="shared" ca="1" si="18"/>
        <v/>
      </c>
      <c r="AA46" s="196" t="str">
        <f t="shared" si="18"/>
        <v/>
      </c>
      <c r="AB46" s="197" t="str">
        <f t="shared" ca="1" si="18"/>
        <v/>
      </c>
      <c r="AC46" s="196" t="str">
        <f t="shared" si="18"/>
        <v/>
      </c>
      <c r="AD46" s="197" t="str">
        <f t="shared" ca="1" si="18"/>
        <v/>
      </c>
      <c r="AE46" s="196" t="str">
        <f t="shared" si="18"/>
        <v/>
      </c>
      <c r="AF46" s="197" t="str">
        <f t="shared" ca="1" si="18"/>
        <v/>
      </c>
      <c r="AG46" s="196" t="str">
        <f t="shared" si="18"/>
        <v/>
      </c>
      <c r="AH46" s="197" t="str">
        <f t="shared" ca="1" si="18"/>
        <v/>
      </c>
      <c r="AI46" s="196" t="str">
        <f t="shared" si="18"/>
        <v/>
      </c>
      <c r="AJ46" s="197" t="str">
        <f t="shared" ca="1" si="18"/>
        <v/>
      </c>
      <c r="AK46" s="196" t="str">
        <f t="shared" si="18"/>
        <v/>
      </c>
      <c r="AL46" s="197" t="str">
        <f t="shared" ca="1" si="18"/>
        <v/>
      </c>
      <c r="AM46" s="196" t="str">
        <f t="shared" si="18"/>
        <v/>
      </c>
      <c r="AN46" s="197" t="str">
        <f t="shared" ca="1" si="18"/>
        <v/>
      </c>
      <c r="AO46" s="196" t="str">
        <f t="shared" si="18"/>
        <v/>
      </c>
      <c r="AP46" s="197" t="str">
        <f t="shared" ca="1" si="18"/>
        <v/>
      </c>
      <c r="AQ46" s="196" t="str">
        <f t="shared" si="18"/>
        <v/>
      </c>
      <c r="AR46" s="197" t="str">
        <f t="shared" ca="1" si="18"/>
        <v/>
      </c>
      <c r="AS46" s="196" t="str">
        <f t="shared" si="18"/>
        <v/>
      </c>
      <c r="AT46" s="197" t="str">
        <f t="shared" ca="1" si="18"/>
        <v/>
      </c>
      <c r="AU46" s="196" t="str">
        <f t="shared" si="18"/>
        <v/>
      </c>
      <c r="AV46" s="197" t="str">
        <f t="shared" ca="1" si="18"/>
        <v/>
      </c>
      <c r="AW46" s="196" t="str">
        <f t="shared" si="18"/>
        <v/>
      </c>
      <c r="AX46" s="197" t="str">
        <f t="shared" ca="1" si="18"/>
        <v/>
      </c>
      <c r="AY46" s="196" t="str">
        <f t="shared" si="18"/>
        <v/>
      </c>
      <c r="AZ46" s="197" t="str">
        <f t="shared" ca="1" si="18"/>
        <v/>
      </c>
      <c r="BA46" s="196" t="str">
        <f t="shared" si="18"/>
        <v/>
      </c>
      <c r="BB46" s="197" t="str">
        <f t="shared" ca="1" si="18"/>
        <v/>
      </c>
      <c r="BC46" s="196" t="str">
        <f t="shared" si="18"/>
        <v/>
      </c>
      <c r="BD46" s="197" t="str">
        <f t="shared" ca="1" si="18"/>
        <v/>
      </c>
      <c r="BE46" s="196" t="str">
        <f t="shared" si="18"/>
        <v/>
      </c>
      <c r="BF46" s="197" t="str">
        <f t="shared" ca="1" si="18"/>
        <v/>
      </c>
      <c r="BG46" s="196" t="str">
        <f t="shared" si="18"/>
        <v/>
      </c>
      <c r="BH46" s="197" t="str">
        <f t="shared" ca="1" si="18"/>
        <v/>
      </c>
      <c r="BI46" s="196" t="str">
        <f t="shared" si="18"/>
        <v/>
      </c>
      <c r="BJ46" s="197" t="str">
        <f t="shared" ca="1" si="18"/>
        <v/>
      </c>
      <c r="BK46" s="196" t="str">
        <f t="shared" si="18"/>
        <v/>
      </c>
      <c r="BL46" s="197" t="str">
        <f t="shared" ca="1" si="18"/>
        <v/>
      </c>
      <c r="BM46" s="196" t="str">
        <f t="shared" si="18"/>
        <v/>
      </c>
      <c r="BN46" s="197" t="str">
        <f t="shared" ca="1" si="18"/>
        <v/>
      </c>
      <c r="BO46" s="196" t="str">
        <f t="shared" si="18"/>
        <v/>
      </c>
      <c r="BP46" s="197" t="str">
        <f t="shared" ca="1" si="18"/>
        <v/>
      </c>
      <c r="BQ46" s="196" t="str">
        <f t="shared" si="18"/>
        <v/>
      </c>
      <c r="BR46" s="197" t="str">
        <f t="shared" ca="1" si="18"/>
        <v/>
      </c>
      <c r="BS46" s="196" t="str">
        <f t="shared" si="18"/>
        <v/>
      </c>
      <c r="BT46" s="197" t="str">
        <f t="shared" ca="1" si="18"/>
        <v/>
      </c>
      <c r="BU46" s="196" t="str">
        <f t="shared" si="18"/>
        <v/>
      </c>
      <c r="BV46" s="197" t="str">
        <f t="shared" ca="1" si="18"/>
        <v/>
      </c>
      <c r="BW46" s="196" t="str">
        <f t="shared" si="18"/>
        <v/>
      </c>
      <c r="BX46" s="197" t="str">
        <f t="shared" ca="1" si="18"/>
        <v/>
      </c>
      <c r="BY46" s="198"/>
      <c r="BZ46" s="199"/>
      <c r="CA46" s="199"/>
      <c r="CB46" s="199"/>
      <c r="CC46" s="199"/>
    </row>
    <row r="47" spans="1:81" ht="14.25" customHeight="1" x14ac:dyDescent="0.2">
      <c r="A47" s="182"/>
      <c r="B47" s="187" t="str">
        <f>" "&amp;B45+1&amp;" "</f>
        <v xml:space="preserve"> 20 </v>
      </c>
      <c r="C47" s="188" t="str">
        <f>IFERROR(VLOOKUP(B47,PLANILHA!B:K,4,FALSE),"")</f>
        <v>MURO DE ARRIMO</v>
      </c>
      <c r="D47" s="189">
        <f ca="1">IFERROR(VLOOKUP(B47,PLANILHA!B:K,9,FALSE),0)</f>
        <v>26847.450000000008</v>
      </c>
      <c r="E47" s="324">
        <v>0</v>
      </c>
      <c r="F47" s="191">
        <f ca="1">$D47*E47</f>
        <v>0</v>
      </c>
      <c r="G47" s="326">
        <v>0</v>
      </c>
      <c r="H47" s="191">
        <f ca="1">$D47*G47</f>
        <v>0</v>
      </c>
      <c r="I47" s="327">
        <v>0</v>
      </c>
      <c r="J47" s="191">
        <f ca="1">$D47*I47</f>
        <v>0</v>
      </c>
      <c r="K47" s="326">
        <v>1</v>
      </c>
      <c r="L47" s="191">
        <f ca="1">$D47*K47</f>
        <v>26847.450000000008</v>
      </c>
      <c r="M47" s="326">
        <v>0</v>
      </c>
      <c r="N47" s="191">
        <f ca="1">$D47*M47</f>
        <v>0</v>
      </c>
      <c r="O47" s="326">
        <v>0</v>
      </c>
      <c r="P47" s="191">
        <f ca="1">$D47*O47</f>
        <v>0</v>
      </c>
      <c r="Q47" s="326">
        <v>0</v>
      </c>
      <c r="R47" s="191">
        <f ca="1">$D47*Q47</f>
        <v>0</v>
      </c>
      <c r="S47" s="328">
        <v>0</v>
      </c>
      <c r="T47" s="191">
        <f ca="1">$D47*S47</f>
        <v>0</v>
      </c>
      <c r="U47" s="326">
        <v>0</v>
      </c>
      <c r="V47" s="191">
        <f ca="1">$D47*U47</f>
        <v>0</v>
      </c>
      <c r="W47" s="328">
        <v>0</v>
      </c>
      <c r="X47" s="191">
        <f ca="1">$D47*W47</f>
        <v>0</v>
      </c>
      <c r="Y47" s="190">
        <v>0</v>
      </c>
      <c r="Z47" s="191">
        <f ca="1">$D47*Y47</f>
        <v>0</v>
      </c>
      <c r="AA47" s="190">
        <v>0</v>
      </c>
      <c r="AB47" s="191">
        <f ca="1">$D47*AA47</f>
        <v>0</v>
      </c>
      <c r="AC47" s="190">
        <v>0</v>
      </c>
      <c r="AD47" s="191">
        <f ca="1">$D47*AC47</f>
        <v>0</v>
      </c>
      <c r="AE47" s="190">
        <v>0</v>
      </c>
      <c r="AF47" s="191">
        <f ca="1">$D47*AE47</f>
        <v>0</v>
      </c>
      <c r="AG47" s="190">
        <v>0</v>
      </c>
      <c r="AH47" s="191">
        <f ca="1">$D47*AG47</f>
        <v>0</v>
      </c>
      <c r="AI47" s="190">
        <v>0</v>
      </c>
      <c r="AJ47" s="191">
        <f ca="1">$D47*AI47</f>
        <v>0</v>
      </c>
      <c r="AK47" s="190">
        <v>0</v>
      </c>
      <c r="AL47" s="191">
        <f ca="1">$D47*AK47</f>
        <v>0</v>
      </c>
      <c r="AM47" s="190">
        <v>0</v>
      </c>
      <c r="AN47" s="191">
        <f ca="1">$D47*AM47</f>
        <v>0</v>
      </c>
      <c r="AO47" s="190">
        <v>0</v>
      </c>
      <c r="AP47" s="191">
        <f ca="1">$D47*AO47</f>
        <v>0</v>
      </c>
      <c r="AQ47" s="190">
        <v>0</v>
      </c>
      <c r="AR47" s="191">
        <f ca="1">$D47*AQ47</f>
        <v>0</v>
      </c>
      <c r="AS47" s="190">
        <v>0</v>
      </c>
      <c r="AT47" s="191">
        <f ca="1">$D47*AS47</f>
        <v>0</v>
      </c>
      <c r="AU47" s="190">
        <v>0</v>
      </c>
      <c r="AV47" s="191">
        <f ca="1">$D47*AU47</f>
        <v>0</v>
      </c>
      <c r="AW47" s="190">
        <v>0</v>
      </c>
      <c r="AX47" s="191">
        <f ca="1">$D47*AW47</f>
        <v>0</v>
      </c>
      <c r="AY47" s="190">
        <v>0</v>
      </c>
      <c r="AZ47" s="191">
        <f ca="1">$D47*AY47</f>
        <v>0</v>
      </c>
      <c r="BA47" s="190">
        <v>0</v>
      </c>
      <c r="BB47" s="191">
        <f ca="1">$D47*BA47</f>
        <v>0</v>
      </c>
      <c r="BC47" s="190">
        <v>0</v>
      </c>
      <c r="BD47" s="191">
        <f ca="1">$D47*BC47</f>
        <v>0</v>
      </c>
      <c r="BE47" s="190">
        <v>0</v>
      </c>
      <c r="BF47" s="191">
        <f ca="1">$D47*BE47</f>
        <v>0</v>
      </c>
      <c r="BG47" s="190">
        <v>0</v>
      </c>
      <c r="BH47" s="191">
        <f ca="1">$D47*BG47</f>
        <v>0</v>
      </c>
      <c r="BI47" s="190">
        <v>0</v>
      </c>
      <c r="BJ47" s="191">
        <f ca="1">$D47*BI47</f>
        <v>0</v>
      </c>
      <c r="BK47" s="190">
        <v>0</v>
      </c>
      <c r="BL47" s="191">
        <f ca="1">$D47*BK47</f>
        <v>0</v>
      </c>
      <c r="BM47" s="190">
        <v>0</v>
      </c>
      <c r="BN47" s="191">
        <f ca="1">$D47*BM47</f>
        <v>0</v>
      </c>
      <c r="BO47" s="190">
        <v>0</v>
      </c>
      <c r="BP47" s="191">
        <f ca="1">$D47*BO47</f>
        <v>0</v>
      </c>
      <c r="BQ47" s="190">
        <v>0</v>
      </c>
      <c r="BR47" s="191">
        <f ca="1">$D47*BQ47</f>
        <v>0</v>
      </c>
      <c r="BS47" s="190">
        <v>0</v>
      </c>
      <c r="BT47" s="191">
        <f ca="1">$D47*BS47</f>
        <v>0</v>
      </c>
      <c r="BU47" s="190">
        <v>0</v>
      </c>
      <c r="BV47" s="191">
        <f ca="1">$D47*BU47</f>
        <v>0</v>
      </c>
      <c r="BW47" s="190">
        <v>0</v>
      </c>
      <c r="BX47" s="191">
        <f ca="1">$D47*BW47</f>
        <v>0</v>
      </c>
      <c r="BY47" s="130"/>
    </row>
    <row r="48" spans="1:81" ht="14.25" customHeight="1" x14ac:dyDescent="0.2">
      <c r="A48" s="192"/>
      <c r="B48" s="193"/>
      <c r="C48" s="194" t="str">
        <f ca="1">IF(D47&lt;&gt;0,"T","")</f>
        <v>T</v>
      </c>
      <c r="D48" s="195"/>
      <c r="E48" s="323" t="s">
        <v>67</v>
      </c>
      <c r="F48" s="197" t="str">
        <f t="shared" ref="F48:BX48" ca="1" si="19">IF(F47&lt;&gt;0,"COLORIR","")</f>
        <v/>
      </c>
      <c r="G48" s="325" t="s">
        <v>67</v>
      </c>
      <c r="H48" s="197" t="str">
        <f t="shared" ca="1" si="19"/>
        <v/>
      </c>
      <c r="I48" s="325" t="s">
        <v>67</v>
      </c>
      <c r="J48" s="197" t="str">
        <f t="shared" ca="1" si="19"/>
        <v/>
      </c>
      <c r="K48" s="325" t="s">
        <v>34841</v>
      </c>
      <c r="L48" s="197" t="str">
        <f t="shared" ca="1" si="19"/>
        <v>COLORIR</v>
      </c>
      <c r="M48" s="325" t="s">
        <v>67</v>
      </c>
      <c r="N48" s="197" t="str">
        <f t="shared" ca="1" si="19"/>
        <v/>
      </c>
      <c r="O48" s="325" t="s">
        <v>67</v>
      </c>
      <c r="P48" s="197" t="str">
        <f t="shared" ca="1" si="19"/>
        <v/>
      </c>
      <c r="Q48" s="325" t="s">
        <v>67</v>
      </c>
      <c r="R48" s="197" t="str">
        <f t="shared" ca="1" si="19"/>
        <v/>
      </c>
      <c r="S48" s="325" t="s">
        <v>67</v>
      </c>
      <c r="T48" s="197" t="str">
        <f t="shared" ca="1" si="19"/>
        <v/>
      </c>
      <c r="U48" s="325" t="s">
        <v>67</v>
      </c>
      <c r="V48" s="197" t="str">
        <f t="shared" ca="1" si="19"/>
        <v/>
      </c>
      <c r="W48" s="325" t="s">
        <v>67</v>
      </c>
      <c r="X48" s="197" t="str">
        <f t="shared" ca="1" si="19"/>
        <v/>
      </c>
      <c r="Y48" s="196" t="str">
        <f t="shared" si="19"/>
        <v/>
      </c>
      <c r="Z48" s="197" t="str">
        <f t="shared" ca="1" si="19"/>
        <v/>
      </c>
      <c r="AA48" s="196" t="str">
        <f t="shared" si="19"/>
        <v/>
      </c>
      <c r="AB48" s="197" t="str">
        <f t="shared" ca="1" si="19"/>
        <v/>
      </c>
      <c r="AC48" s="196" t="str">
        <f t="shared" si="19"/>
        <v/>
      </c>
      <c r="AD48" s="197" t="str">
        <f t="shared" ca="1" si="19"/>
        <v/>
      </c>
      <c r="AE48" s="196" t="str">
        <f t="shared" si="19"/>
        <v/>
      </c>
      <c r="AF48" s="197" t="str">
        <f t="shared" ca="1" si="19"/>
        <v/>
      </c>
      <c r="AG48" s="196" t="str">
        <f t="shared" si="19"/>
        <v/>
      </c>
      <c r="AH48" s="197" t="str">
        <f t="shared" ca="1" si="19"/>
        <v/>
      </c>
      <c r="AI48" s="196" t="str">
        <f t="shared" si="19"/>
        <v/>
      </c>
      <c r="AJ48" s="197" t="str">
        <f t="shared" ca="1" si="19"/>
        <v/>
      </c>
      <c r="AK48" s="196" t="str">
        <f t="shared" si="19"/>
        <v/>
      </c>
      <c r="AL48" s="197" t="str">
        <f t="shared" ca="1" si="19"/>
        <v/>
      </c>
      <c r="AM48" s="196" t="str">
        <f t="shared" si="19"/>
        <v/>
      </c>
      <c r="AN48" s="197" t="str">
        <f t="shared" ca="1" si="19"/>
        <v/>
      </c>
      <c r="AO48" s="196" t="str">
        <f t="shared" si="19"/>
        <v/>
      </c>
      <c r="AP48" s="197" t="str">
        <f t="shared" ca="1" si="19"/>
        <v/>
      </c>
      <c r="AQ48" s="196" t="str">
        <f t="shared" si="19"/>
        <v/>
      </c>
      <c r="AR48" s="197" t="str">
        <f t="shared" ca="1" si="19"/>
        <v/>
      </c>
      <c r="AS48" s="196" t="str">
        <f t="shared" si="19"/>
        <v/>
      </c>
      <c r="AT48" s="197" t="str">
        <f t="shared" ca="1" si="19"/>
        <v/>
      </c>
      <c r="AU48" s="196" t="str">
        <f t="shared" si="19"/>
        <v/>
      </c>
      <c r="AV48" s="197" t="str">
        <f t="shared" ca="1" si="19"/>
        <v/>
      </c>
      <c r="AW48" s="196" t="str">
        <f t="shared" si="19"/>
        <v/>
      </c>
      <c r="AX48" s="197" t="str">
        <f t="shared" ca="1" si="19"/>
        <v/>
      </c>
      <c r="AY48" s="196" t="str">
        <f t="shared" si="19"/>
        <v/>
      </c>
      <c r="AZ48" s="197" t="str">
        <f t="shared" ca="1" si="19"/>
        <v/>
      </c>
      <c r="BA48" s="196" t="str">
        <f t="shared" si="19"/>
        <v/>
      </c>
      <c r="BB48" s="197" t="str">
        <f t="shared" ca="1" si="19"/>
        <v/>
      </c>
      <c r="BC48" s="196" t="str">
        <f t="shared" si="19"/>
        <v/>
      </c>
      <c r="BD48" s="197" t="str">
        <f t="shared" ca="1" si="19"/>
        <v/>
      </c>
      <c r="BE48" s="196" t="str">
        <f t="shared" si="19"/>
        <v/>
      </c>
      <c r="BF48" s="197" t="str">
        <f t="shared" ca="1" si="19"/>
        <v/>
      </c>
      <c r="BG48" s="196" t="str">
        <f t="shared" si="19"/>
        <v/>
      </c>
      <c r="BH48" s="197" t="str">
        <f t="shared" ca="1" si="19"/>
        <v/>
      </c>
      <c r="BI48" s="196" t="str">
        <f t="shared" si="19"/>
        <v/>
      </c>
      <c r="BJ48" s="197" t="str">
        <f t="shared" ca="1" si="19"/>
        <v/>
      </c>
      <c r="BK48" s="196" t="str">
        <f t="shared" si="19"/>
        <v/>
      </c>
      <c r="BL48" s="197" t="str">
        <f t="shared" ca="1" si="19"/>
        <v/>
      </c>
      <c r="BM48" s="196" t="str">
        <f t="shared" si="19"/>
        <v/>
      </c>
      <c r="BN48" s="197" t="str">
        <f t="shared" ca="1" si="19"/>
        <v/>
      </c>
      <c r="BO48" s="196" t="str">
        <f t="shared" si="19"/>
        <v/>
      </c>
      <c r="BP48" s="197" t="str">
        <f t="shared" ca="1" si="19"/>
        <v/>
      </c>
      <c r="BQ48" s="196" t="str">
        <f t="shared" si="19"/>
        <v/>
      </c>
      <c r="BR48" s="197" t="str">
        <f t="shared" ca="1" si="19"/>
        <v/>
      </c>
      <c r="BS48" s="196" t="str">
        <f t="shared" si="19"/>
        <v/>
      </c>
      <c r="BT48" s="197" t="str">
        <f t="shared" ca="1" si="19"/>
        <v/>
      </c>
      <c r="BU48" s="196" t="str">
        <f t="shared" si="19"/>
        <v/>
      </c>
      <c r="BV48" s="197" t="str">
        <f t="shared" ca="1" si="19"/>
        <v/>
      </c>
      <c r="BW48" s="196" t="str">
        <f t="shared" si="19"/>
        <v/>
      </c>
      <c r="BX48" s="197" t="str">
        <f t="shared" ca="1" si="19"/>
        <v/>
      </c>
      <c r="BY48" s="198"/>
      <c r="BZ48" s="199"/>
      <c r="CA48" s="199"/>
      <c r="CB48" s="199"/>
      <c r="CC48" s="199"/>
    </row>
    <row r="49" spans="1:81" ht="14.25" customHeight="1" x14ac:dyDescent="0.2">
      <c r="A49" s="182"/>
      <c r="B49" s="187" t="str">
        <f>" "&amp;B47+1&amp;" "</f>
        <v xml:space="preserve"> 21 </v>
      </c>
      <c r="C49" s="188" t="str">
        <f>IFERROR(VLOOKUP(B49,PLANILHA!B:K,4,FALSE),"")</f>
        <v>PAISAGISMO</v>
      </c>
      <c r="D49" s="189">
        <f ca="1">IFERROR(VLOOKUP(B49,PLANILHA!B:K,9,FALSE),0)</f>
        <v>113256.09999999998</v>
      </c>
      <c r="E49" s="324">
        <v>0</v>
      </c>
      <c r="F49" s="191">
        <f ca="1">$D49*E49</f>
        <v>0</v>
      </c>
      <c r="G49" s="326">
        <v>0</v>
      </c>
      <c r="H49" s="191">
        <f ca="1">$D49*G49</f>
        <v>0</v>
      </c>
      <c r="I49" s="327">
        <v>0</v>
      </c>
      <c r="J49" s="191">
        <f ca="1">$D49*I49</f>
        <v>0</v>
      </c>
      <c r="K49" s="326">
        <v>0</v>
      </c>
      <c r="L49" s="191">
        <f ca="1">$D49*K49</f>
        <v>0</v>
      </c>
      <c r="M49" s="326">
        <v>0</v>
      </c>
      <c r="N49" s="191">
        <f ca="1">$D49*M49</f>
        <v>0</v>
      </c>
      <c r="O49" s="326">
        <v>0</v>
      </c>
      <c r="P49" s="191">
        <f ca="1">$D49*O49</f>
        <v>0</v>
      </c>
      <c r="Q49" s="326">
        <v>0</v>
      </c>
      <c r="R49" s="191">
        <f ca="1">$D49*Q49</f>
        <v>0</v>
      </c>
      <c r="S49" s="328">
        <v>0</v>
      </c>
      <c r="T49" s="191">
        <f ca="1">$D49*S49</f>
        <v>0</v>
      </c>
      <c r="U49" s="326">
        <v>0</v>
      </c>
      <c r="V49" s="191">
        <f ca="1">$D49*U49</f>
        <v>0</v>
      </c>
      <c r="W49" s="328">
        <v>1</v>
      </c>
      <c r="X49" s="191">
        <f ca="1">$D49*W49</f>
        <v>113256.09999999998</v>
      </c>
      <c r="Y49" s="190">
        <v>0</v>
      </c>
      <c r="Z49" s="191">
        <f ca="1">$D49*Y49</f>
        <v>0</v>
      </c>
      <c r="AA49" s="190">
        <v>0</v>
      </c>
      <c r="AB49" s="191">
        <f ca="1">$D49*AA49</f>
        <v>0</v>
      </c>
      <c r="AC49" s="190">
        <v>0</v>
      </c>
      <c r="AD49" s="191">
        <f ca="1">$D49*AC49</f>
        <v>0</v>
      </c>
      <c r="AE49" s="190">
        <v>0</v>
      </c>
      <c r="AF49" s="191">
        <f ca="1">$D49*AE49</f>
        <v>0</v>
      </c>
      <c r="AG49" s="190">
        <v>0</v>
      </c>
      <c r="AH49" s="191">
        <f ca="1">$D49*AG49</f>
        <v>0</v>
      </c>
      <c r="AI49" s="190">
        <v>0</v>
      </c>
      <c r="AJ49" s="191">
        <f ca="1">$D49*AI49</f>
        <v>0</v>
      </c>
      <c r="AK49" s="190">
        <v>0</v>
      </c>
      <c r="AL49" s="191">
        <f ca="1">$D49*AK49</f>
        <v>0</v>
      </c>
      <c r="AM49" s="190">
        <v>0</v>
      </c>
      <c r="AN49" s="191">
        <f ca="1">$D49*AM49</f>
        <v>0</v>
      </c>
      <c r="AO49" s="190">
        <v>0</v>
      </c>
      <c r="AP49" s="191">
        <f ca="1">$D49*AO49</f>
        <v>0</v>
      </c>
      <c r="AQ49" s="190">
        <v>0</v>
      </c>
      <c r="AR49" s="191">
        <f ca="1">$D49*AQ49</f>
        <v>0</v>
      </c>
      <c r="AS49" s="190">
        <v>0</v>
      </c>
      <c r="AT49" s="191">
        <f ca="1">$D49*AS49</f>
        <v>0</v>
      </c>
      <c r="AU49" s="190">
        <v>0</v>
      </c>
      <c r="AV49" s="191">
        <f ca="1">$D49*AU49</f>
        <v>0</v>
      </c>
      <c r="AW49" s="190">
        <v>0</v>
      </c>
      <c r="AX49" s="191">
        <f ca="1">$D49*AW49</f>
        <v>0</v>
      </c>
      <c r="AY49" s="190">
        <v>0</v>
      </c>
      <c r="AZ49" s="191">
        <f ca="1">$D49*AY49</f>
        <v>0</v>
      </c>
      <c r="BA49" s="190">
        <v>0</v>
      </c>
      <c r="BB49" s="191">
        <f ca="1">$D49*BA49</f>
        <v>0</v>
      </c>
      <c r="BC49" s="190">
        <v>0</v>
      </c>
      <c r="BD49" s="191">
        <f ca="1">$D49*BC49</f>
        <v>0</v>
      </c>
      <c r="BE49" s="190">
        <v>0</v>
      </c>
      <c r="BF49" s="191">
        <f ca="1">$D49*BE49</f>
        <v>0</v>
      </c>
      <c r="BG49" s="190">
        <v>0</v>
      </c>
      <c r="BH49" s="191">
        <f ca="1">$D49*BG49</f>
        <v>0</v>
      </c>
      <c r="BI49" s="190">
        <v>0</v>
      </c>
      <c r="BJ49" s="191">
        <f ca="1">$D49*BI49</f>
        <v>0</v>
      </c>
      <c r="BK49" s="190">
        <v>0</v>
      </c>
      <c r="BL49" s="191">
        <f ca="1">$D49*BK49</f>
        <v>0</v>
      </c>
      <c r="BM49" s="190">
        <v>0</v>
      </c>
      <c r="BN49" s="191">
        <f ca="1">$D49*BM49</f>
        <v>0</v>
      </c>
      <c r="BO49" s="190">
        <v>0</v>
      </c>
      <c r="BP49" s="191">
        <f ca="1">$D49*BO49</f>
        <v>0</v>
      </c>
      <c r="BQ49" s="190">
        <v>0</v>
      </c>
      <c r="BR49" s="191">
        <f ca="1">$D49*BQ49</f>
        <v>0</v>
      </c>
      <c r="BS49" s="190">
        <v>0</v>
      </c>
      <c r="BT49" s="191">
        <f ca="1">$D49*BS49</f>
        <v>0</v>
      </c>
      <c r="BU49" s="190">
        <v>0</v>
      </c>
      <c r="BV49" s="191">
        <f ca="1">$D49*BU49</f>
        <v>0</v>
      </c>
      <c r="BW49" s="190">
        <v>0</v>
      </c>
      <c r="BX49" s="191">
        <f ca="1">$D49*BW49</f>
        <v>0</v>
      </c>
      <c r="BY49" s="130"/>
    </row>
    <row r="50" spans="1:81" ht="14.25" customHeight="1" x14ac:dyDescent="0.2">
      <c r="A50" s="192"/>
      <c r="B50" s="193"/>
      <c r="C50" s="194" t="str">
        <f ca="1">IF(D49&lt;&gt;0,"T","")</f>
        <v>T</v>
      </c>
      <c r="D50" s="195"/>
      <c r="E50" s="323" t="s">
        <v>67</v>
      </c>
      <c r="F50" s="197" t="str">
        <f t="shared" ref="F50:BX50" ca="1" si="20">IF(F49&lt;&gt;0,"COLORIR","")</f>
        <v/>
      </c>
      <c r="G50" s="196" t="str">
        <f t="shared" si="20"/>
        <v/>
      </c>
      <c r="H50" s="197" t="str">
        <f t="shared" ca="1" si="20"/>
        <v/>
      </c>
      <c r="I50" s="196" t="str">
        <f t="shared" si="20"/>
        <v/>
      </c>
      <c r="J50" s="197" t="str">
        <f t="shared" ca="1" si="20"/>
        <v/>
      </c>
      <c r="K50" s="196" t="str">
        <f t="shared" si="20"/>
        <v/>
      </c>
      <c r="L50" s="197" t="str">
        <f t="shared" ca="1" si="20"/>
        <v/>
      </c>
      <c r="M50" s="196" t="str">
        <f t="shared" si="20"/>
        <v/>
      </c>
      <c r="N50" s="197" t="str">
        <f t="shared" ca="1" si="20"/>
        <v/>
      </c>
      <c r="O50" s="196" t="str">
        <f t="shared" si="20"/>
        <v/>
      </c>
      <c r="P50" s="197" t="str">
        <f t="shared" ca="1" si="20"/>
        <v/>
      </c>
      <c r="Q50" s="196" t="str">
        <f t="shared" si="20"/>
        <v/>
      </c>
      <c r="R50" s="197" t="str">
        <f t="shared" ca="1" si="20"/>
        <v/>
      </c>
      <c r="S50" s="196" t="str">
        <f t="shared" si="20"/>
        <v/>
      </c>
      <c r="T50" s="197" t="str">
        <f t="shared" ca="1" si="20"/>
        <v/>
      </c>
      <c r="U50" s="196" t="str">
        <f t="shared" si="20"/>
        <v/>
      </c>
      <c r="V50" s="197" t="str">
        <f t="shared" ca="1" si="20"/>
        <v/>
      </c>
      <c r="W50" s="325" t="s">
        <v>34841</v>
      </c>
      <c r="X50" s="197" t="str">
        <f t="shared" ca="1" si="20"/>
        <v>COLORIR</v>
      </c>
      <c r="Y50" s="196" t="str">
        <f t="shared" si="20"/>
        <v/>
      </c>
      <c r="Z50" s="197" t="str">
        <f t="shared" ca="1" si="20"/>
        <v/>
      </c>
      <c r="AA50" s="196" t="str">
        <f t="shared" si="20"/>
        <v/>
      </c>
      <c r="AB50" s="197" t="str">
        <f t="shared" ca="1" si="20"/>
        <v/>
      </c>
      <c r="AC50" s="196" t="str">
        <f t="shared" si="20"/>
        <v/>
      </c>
      <c r="AD50" s="197" t="str">
        <f t="shared" ca="1" si="20"/>
        <v/>
      </c>
      <c r="AE50" s="196" t="str">
        <f t="shared" si="20"/>
        <v/>
      </c>
      <c r="AF50" s="197" t="str">
        <f t="shared" ca="1" si="20"/>
        <v/>
      </c>
      <c r="AG50" s="196" t="str">
        <f t="shared" si="20"/>
        <v/>
      </c>
      <c r="AH50" s="197" t="str">
        <f t="shared" ca="1" si="20"/>
        <v/>
      </c>
      <c r="AI50" s="196" t="str">
        <f t="shared" si="20"/>
        <v/>
      </c>
      <c r="AJ50" s="197" t="str">
        <f t="shared" ca="1" si="20"/>
        <v/>
      </c>
      <c r="AK50" s="196" t="str">
        <f t="shared" si="20"/>
        <v/>
      </c>
      <c r="AL50" s="197" t="str">
        <f t="shared" ca="1" si="20"/>
        <v/>
      </c>
      <c r="AM50" s="196" t="str">
        <f t="shared" si="20"/>
        <v/>
      </c>
      <c r="AN50" s="197" t="str">
        <f t="shared" ca="1" si="20"/>
        <v/>
      </c>
      <c r="AO50" s="196" t="str">
        <f t="shared" si="20"/>
        <v/>
      </c>
      <c r="AP50" s="197" t="str">
        <f t="shared" ca="1" si="20"/>
        <v/>
      </c>
      <c r="AQ50" s="196" t="str">
        <f t="shared" si="20"/>
        <v/>
      </c>
      <c r="AR50" s="197" t="str">
        <f t="shared" ca="1" si="20"/>
        <v/>
      </c>
      <c r="AS50" s="196" t="str">
        <f t="shared" si="20"/>
        <v/>
      </c>
      <c r="AT50" s="197" t="str">
        <f t="shared" ca="1" si="20"/>
        <v/>
      </c>
      <c r="AU50" s="196" t="str">
        <f t="shared" si="20"/>
        <v/>
      </c>
      <c r="AV50" s="197" t="str">
        <f t="shared" ca="1" si="20"/>
        <v/>
      </c>
      <c r="AW50" s="196" t="str">
        <f t="shared" si="20"/>
        <v/>
      </c>
      <c r="AX50" s="197" t="str">
        <f t="shared" ca="1" si="20"/>
        <v/>
      </c>
      <c r="AY50" s="196" t="str">
        <f t="shared" si="20"/>
        <v/>
      </c>
      <c r="AZ50" s="197" t="str">
        <f t="shared" ca="1" si="20"/>
        <v/>
      </c>
      <c r="BA50" s="196" t="str">
        <f t="shared" si="20"/>
        <v/>
      </c>
      <c r="BB50" s="197" t="str">
        <f t="shared" ca="1" si="20"/>
        <v/>
      </c>
      <c r="BC50" s="196" t="str">
        <f t="shared" si="20"/>
        <v/>
      </c>
      <c r="BD50" s="197" t="str">
        <f t="shared" ca="1" si="20"/>
        <v/>
      </c>
      <c r="BE50" s="196" t="str">
        <f t="shared" si="20"/>
        <v/>
      </c>
      <c r="BF50" s="197" t="str">
        <f t="shared" ca="1" si="20"/>
        <v/>
      </c>
      <c r="BG50" s="196" t="str">
        <f t="shared" si="20"/>
        <v/>
      </c>
      <c r="BH50" s="197" t="str">
        <f t="shared" ca="1" si="20"/>
        <v/>
      </c>
      <c r="BI50" s="196" t="str">
        <f t="shared" si="20"/>
        <v/>
      </c>
      <c r="BJ50" s="197" t="str">
        <f t="shared" ca="1" si="20"/>
        <v/>
      </c>
      <c r="BK50" s="196" t="str">
        <f t="shared" si="20"/>
        <v/>
      </c>
      <c r="BL50" s="197" t="str">
        <f t="shared" ca="1" si="20"/>
        <v/>
      </c>
      <c r="BM50" s="196" t="str">
        <f t="shared" si="20"/>
        <v/>
      </c>
      <c r="BN50" s="197" t="str">
        <f t="shared" ca="1" si="20"/>
        <v/>
      </c>
      <c r="BO50" s="196" t="str">
        <f t="shared" si="20"/>
        <v/>
      </c>
      <c r="BP50" s="197" t="str">
        <f t="shared" ca="1" si="20"/>
        <v/>
      </c>
      <c r="BQ50" s="196" t="str">
        <f t="shared" si="20"/>
        <v/>
      </c>
      <c r="BR50" s="197" t="str">
        <f t="shared" ca="1" si="20"/>
        <v/>
      </c>
      <c r="BS50" s="196" t="str">
        <f t="shared" si="20"/>
        <v/>
      </c>
      <c r="BT50" s="197" t="str">
        <f t="shared" ca="1" si="20"/>
        <v/>
      </c>
      <c r="BU50" s="196" t="str">
        <f t="shared" si="20"/>
        <v/>
      </c>
      <c r="BV50" s="197" t="str">
        <f t="shared" ca="1" si="20"/>
        <v/>
      </c>
      <c r="BW50" s="196" t="str">
        <f t="shared" si="20"/>
        <v/>
      </c>
      <c r="BX50" s="197" t="str">
        <f t="shared" ca="1" si="20"/>
        <v/>
      </c>
      <c r="BY50" s="198"/>
      <c r="BZ50" s="199"/>
      <c r="CA50" s="199"/>
      <c r="CB50" s="199"/>
      <c r="CC50" s="199"/>
    </row>
    <row r="51" spans="1:81" ht="14.25" hidden="1" customHeight="1" x14ac:dyDescent="0.2">
      <c r="A51" s="182"/>
      <c r="B51" s="187" t="str">
        <f>" "&amp;B49+1&amp;" "</f>
        <v xml:space="preserve"> 22 </v>
      </c>
      <c r="C51" s="188" t="str">
        <f>IFERROR(VLOOKUP(B51,PLANILHA!B:K,4,FALSE),"")</f>
        <v/>
      </c>
      <c r="D51" s="189">
        <f>IFERROR(VLOOKUP(B51,PLANILHA!B:K,9,FALSE),0)</f>
        <v>0</v>
      </c>
      <c r="E51" s="190">
        <v>0</v>
      </c>
      <c r="F51" s="191">
        <f>$D51*E51</f>
        <v>0</v>
      </c>
      <c r="G51" s="190">
        <v>0</v>
      </c>
      <c r="H51" s="191">
        <f>$D51*G51</f>
        <v>0</v>
      </c>
      <c r="I51" s="190">
        <v>0</v>
      </c>
      <c r="J51" s="191">
        <f>$D51*I51</f>
        <v>0</v>
      </c>
      <c r="K51" s="190">
        <v>0</v>
      </c>
      <c r="L51" s="191">
        <f>$D51*K51</f>
        <v>0</v>
      </c>
      <c r="M51" s="190">
        <v>0</v>
      </c>
      <c r="N51" s="191">
        <f>$D51*M51</f>
        <v>0</v>
      </c>
      <c r="O51" s="190">
        <v>0</v>
      </c>
      <c r="P51" s="191">
        <f>$D51*O51</f>
        <v>0</v>
      </c>
      <c r="Q51" s="190">
        <v>0</v>
      </c>
      <c r="R51" s="191">
        <f>$D51*Q51</f>
        <v>0</v>
      </c>
      <c r="S51" s="190">
        <v>0</v>
      </c>
      <c r="T51" s="191">
        <f>$D51*S51</f>
        <v>0</v>
      </c>
      <c r="U51" s="190">
        <v>0</v>
      </c>
      <c r="V51" s="191">
        <f>$D51*U51</f>
        <v>0</v>
      </c>
      <c r="W51" s="190">
        <v>0</v>
      </c>
      <c r="X51" s="191">
        <f>$D51*W51</f>
        <v>0</v>
      </c>
      <c r="Y51" s="190">
        <v>0</v>
      </c>
      <c r="Z51" s="191">
        <f>$D51*Y51</f>
        <v>0</v>
      </c>
      <c r="AA51" s="190">
        <v>0</v>
      </c>
      <c r="AB51" s="191">
        <f>$D51*AA51</f>
        <v>0</v>
      </c>
      <c r="AC51" s="190">
        <v>0</v>
      </c>
      <c r="AD51" s="191">
        <f>$D51*AC51</f>
        <v>0</v>
      </c>
      <c r="AE51" s="190">
        <v>0</v>
      </c>
      <c r="AF51" s="191">
        <f>$D51*AE51</f>
        <v>0</v>
      </c>
      <c r="AG51" s="190">
        <v>0</v>
      </c>
      <c r="AH51" s="191">
        <f>$D51*AG51</f>
        <v>0</v>
      </c>
      <c r="AI51" s="190">
        <v>0</v>
      </c>
      <c r="AJ51" s="191">
        <f>$D51*AI51</f>
        <v>0</v>
      </c>
      <c r="AK51" s="190">
        <v>0</v>
      </c>
      <c r="AL51" s="191">
        <f>$D51*AK51</f>
        <v>0</v>
      </c>
      <c r="AM51" s="190">
        <v>0</v>
      </c>
      <c r="AN51" s="191">
        <f>$D51*AM51</f>
        <v>0</v>
      </c>
      <c r="AO51" s="190">
        <v>0</v>
      </c>
      <c r="AP51" s="191">
        <f>$D51*AO51</f>
        <v>0</v>
      </c>
      <c r="AQ51" s="190">
        <v>0</v>
      </c>
      <c r="AR51" s="191">
        <f>$D51*AQ51</f>
        <v>0</v>
      </c>
      <c r="AS51" s="190">
        <v>0</v>
      </c>
      <c r="AT51" s="191">
        <f>$D51*AS51</f>
        <v>0</v>
      </c>
      <c r="AU51" s="190">
        <v>0</v>
      </c>
      <c r="AV51" s="191">
        <f>$D51*AU51</f>
        <v>0</v>
      </c>
      <c r="AW51" s="190">
        <v>0</v>
      </c>
      <c r="AX51" s="191">
        <f>$D51*AW51</f>
        <v>0</v>
      </c>
      <c r="AY51" s="190">
        <v>0</v>
      </c>
      <c r="AZ51" s="191">
        <f>$D51*AY51</f>
        <v>0</v>
      </c>
      <c r="BA51" s="190">
        <v>0</v>
      </c>
      <c r="BB51" s="191">
        <f>$D51*BA51</f>
        <v>0</v>
      </c>
      <c r="BC51" s="190">
        <v>0</v>
      </c>
      <c r="BD51" s="191">
        <f>$D51*BC51</f>
        <v>0</v>
      </c>
      <c r="BE51" s="190">
        <v>0</v>
      </c>
      <c r="BF51" s="191">
        <f>$D51*BE51</f>
        <v>0</v>
      </c>
      <c r="BG51" s="190">
        <v>0</v>
      </c>
      <c r="BH51" s="191">
        <f>$D51*BG51</f>
        <v>0</v>
      </c>
      <c r="BI51" s="190">
        <v>0</v>
      </c>
      <c r="BJ51" s="191">
        <f>$D51*BI51</f>
        <v>0</v>
      </c>
      <c r="BK51" s="190">
        <v>0</v>
      </c>
      <c r="BL51" s="191">
        <f>$D51*BK51</f>
        <v>0</v>
      </c>
      <c r="BM51" s="190">
        <v>0</v>
      </c>
      <c r="BN51" s="191">
        <f>$D51*BM51</f>
        <v>0</v>
      </c>
      <c r="BO51" s="190">
        <v>0</v>
      </c>
      <c r="BP51" s="191">
        <f>$D51*BO51</f>
        <v>0</v>
      </c>
      <c r="BQ51" s="190">
        <v>0</v>
      </c>
      <c r="BR51" s="191">
        <f>$D51*BQ51</f>
        <v>0</v>
      </c>
      <c r="BS51" s="190">
        <v>0</v>
      </c>
      <c r="BT51" s="191">
        <f>$D51*BS51</f>
        <v>0</v>
      </c>
      <c r="BU51" s="190">
        <v>0</v>
      </c>
      <c r="BV51" s="191">
        <f>$D51*BU51</f>
        <v>0</v>
      </c>
      <c r="BW51" s="190">
        <v>0</v>
      </c>
      <c r="BX51" s="191">
        <f>$D51*BW51</f>
        <v>0</v>
      </c>
      <c r="BY51" s="130"/>
    </row>
    <row r="52" spans="1:81" ht="14.25" hidden="1" customHeight="1" x14ac:dyDescent="0.2">
      <c r="A52" s="192"/>
      <c r="B52" s="193"/>
      <c r="C52" s="194" t="str">
        <f>IF(D51&lt;&gt;0,"T","")</f>
        <v/>
      </c>
      <c r="D52" s="195"/>
      <c r="E52" s="196" t="str">
        <f t="shared" ref="E52:BX52" si="21">IF(E51&lt;&gt;0,"COLORIR","")</f>
        <v/>
      </c>
      <c r="F52" s="197" t="str">
        <f t="shared" si="21"/>
        <v/>
      </c>
      <c r="G52" s="196" t="str">
        <f t="shared" si="21"/>
        <v/>
      </c>
      <c r="H52" s="197" t="str">
        <f t="shared" si="21"/>
        <v/>
      </c>
      <c r="I52" s="196" t="str">
        <f t="shared" si="21"/>
        <v/>
      </c>
      <c r="J52" s="197" t="str">
        <f t="shared" si="21"/>
        <v/>
      </c>
      <c r="K52" s="196" t="str">
        <f t="shared" si="21"/>
        <v/>
      </c>
      <c r="L52" s="197" t="str">
        <f t="shared" si="21"/>
        <v/>
      </c>
      <c r="M52" s="196" t="str">
        <f t="shared" si="21"/>
        <v/>
      </c>
      <c r="N52" s="197" t="str">
        <f t="shared" si="21"/>
        <v/>
      </c>
      <c r="O52" s="196" t="str">
        <f t="shared" si="21"/>
        <v/>
      </c>
      <c r="P52" s="197" t="str">
        <f t="shared" si="21"/>
        <v/>
      </c>
      <c r="Q52" s="196" t="str">
        <f t="shared" si="21"/>
        <v/>
      </c>
      <c r="R52" s="197" t="str">
        <f t="shared" si="21"/>
        <v/>
      </c>
      <c r="S52" s="196" t="str">
        <f t="shared" si="21"/>
        <v/>
      </c>
      <c r="T52" s="197" t="str">
        <f t="shared" si="21"/>
        <v/>
      </c>
      <c r="U52" s="196" t="str">
        <f t="shared" si="21"/>
        <v/>
      </c>
      <c r="V52" s="197" t="str">
        <f t="shared" si="21"/>
        <v/>
      </c>
      <c r="W52" s="196" t="str">
        <f t="shared" si="21"/>
        <v/>
      </c>
      <c r="X52" s="197" t="str">
        <f t="shared" si="21"/>
        <v/>
      </c>
      <c r="Y52" s="196" t="str">
        <f t="shared" si="21"/>
        <v/>
      </c>
      <c r="Z52" s="197" t="str">
        <f t="shared" si="21"/>
        <v/>
      </c>
      <c r="AA52" s="196" t="str">
        <f t="shared" si="21"/>
        <v/>
      </c>
      <c r="AB52" s="197" t="str">
        <f t="shared" si="21"/>
        <v/>
      </c>
      <c r="AC52" s="196" t="str">
        <f t="shared" si="21"/>
        <v/>
      </c>
      <c r="AD52" s="197" t="str">
        <f t="shared" si="21"/>
        <v/>
      </c>
      <c r="AE52" s="196" t="str">
        <f t="shared" si="21"/>
        <v/>
      </c>
      <c r="AF52" s="197" t="str">
        <f t="shared" si="21"/>
        <v/>
      </c>
      <c r="AG52" s="196" t="str">
        <f t="shared" si="21"/>
        <v/>
      </c>
      <c r="AH52" s="197" t="str">
        <f t="shared" si="21"/>
        <v/>
      </c>
      <c r="AI52" s="196" t="str">
        <f t="shared" si="21"/>
        <v/>
      </c>
      <c r="AJ52" s="197" t="str">
        <f t="shared" si="21"/>
        <v/>
      </c>
      <c r="AK52" s="196" t="str">
        <f t="shared" si="21"/>
        <v/>
      </c>
      <c r="AL52" s="197" t="str">
        <f t="shared" si="21"/>
        <v/>
      </c>
      <c r="AM52" s="196" t="str">
        <f t="shared" si="21"/>
        <v/>
      </c>
      <c r="AN52" s="197" t="str">
        <f t="shared" si="21"/>
        <v/>
      </c>
      <c r="AO52" s="196" t="str">
        <f t="shared" si="21"/>
        <v/>
      </c>
      <c r="AP52" s="197" t="str">
        <f t="shared" si="21"/>
        <v/>
      </c>
      <c r="AQ52" s="196" t="str">
        <f t="shared" si="21"/>
        <v/>
      </c>
      <c r="AR52" s="197" t="str">
        <f t="shared" si="21"/>
        <v/>
      </c>
      <c r="AS52" s="196" t="str">
        <f t="shared" si="21"/>
        <v/>
      </c>
      <c r="AT52" s="197" t="str">
        <f t="shared" si="21"/>
        <v/>
      </c>
      <c r="AU52" s="196" t="str">
        <f t="shared" si="21"/>
        <v/>
      </c>
      <c r="AV52" s="197" t="str">
        <f t="shared" si="21"/>
        <v/>
      </c>
      <c r="AW52" s="196" t="str">
        <f t="shared" si="21"/>
        <v/>
      </c>
      <c r="AX52" s="197" t="str">
        <f t="shared" si="21"/>
        <v/>
      </c>
      <c r="AY52" s="196" t="str">
        <f t="shared" si="21"/>
        <v/>
      </c>
      <c r="AZ52" s="197" t="str">
        <f t="shared" si="21"/>
        <v/>
      </c>
      <c r="BA52" s="196" t="str">
        <f t="shared" si="21"/>
        <v/>
      </c>
      <c r="BB52" s="197" t="str">
        <f t="shared" si="21"/>
        <v/>
      </c>
      <c r="BC52" s="196" t="str">
        <f t="shared" si="21"/>
        <v/>
      </c>
      <c r="BD52" s="197" t="str">
        <f t="shared" si="21"/>
        <v/>
      </c>
      <c r="BE52" s="196" t="str">
        <f t="shared" si="21"/>
        <v/>
      </c>
      <c r="BF52" s="197" t="str">
        <f t="shared" si="21"/>
        <v/>
      </c>
      <c r="BG52" s="196" t="str">
        <f t="shared" si="21"/>
        <v/>
      </c>
      <c r="BH52" s="197" t="str">
        <f t="shared" si="21"/>
        <v/>
      </c>
      <c r="BI52" s="196" t="str">
        <f t="shared" si="21"/>
        <v/>
      </c>
      <c r="BJ52" s="197" t="str">
        <f t="shared" si="21"/>
        <v/>
      </c>
      <c r="BK52" s="196" t="str">
        <f t="shared" si="21"/>
        <v/>
      </c>
      <c r="BL52" s="197" t="str">
        <f t="shared" si="21"/>
        <v/>
      </c>
      <c r="BM52" s="196" t="str">
        <f t="shared" si="21"/>
        <v/>
      </c>
      <c r="BN52" s="197" t="str">
        <f t="shared" si="21"/>
        <v/>
      </c>
      <c r="BO52" s="196" t="str">
        <f t="shared" si="21"/>
        <v/>
      </c>
      <c r="BP52" s="197" t="str">
        <f t="shared" si="21"/>
        <v/>
      </c>
      <c r="BQ52" s="196" t="str">
        <f t="shared" si="21"/>
        <v/>
      </c>
      <c r="BR52" s="197" t="str">
        <f t="shared" si="21"/>
        <v/>
      </c>
      <c r="BS52" s="196" t="str">
        <f t="shared" si="21"/>
        <v/>
      </c>
      <c r="BT52" s="197" t="str">
        <f t="shared" si="21"/>
        <v/>
      </c>
      <c r="BU52" s="196" t="str">
        <f t="shared" si="21"/>
        <v/>
      </c>
      <c r="BV52" s="197" t="str">
        <f t="shared" si="21"/>
        <v/>
      </c>
      <c r="BW52" s="196" t="str">
        <f t="shared" si="21"/>
        <v/>
      </c>
      <c r="BX52" s="197" t="str">
        <f t="shared" si="21"/>
        <v/>
      </c>
      <c r="BY52" s="198"/>
      <c r="BZ52" s="199"/>
      <c r="CA52" s="199"/>
      <c r="CB52" s="199"/>
      <c r="CC52" s="199"/>
    </row>
    <row r="53" spans="1:81" ht="14.25" hidden="1" customHeight="1" x14ac:dyDescent="0.2">
      <c r="A53" s="182"/>
      <c r="B53" s="187" t="str">
        <f>" "&amp;B51+1&amp;" "</f>
        <v xml:space="preserve"> 23 </v>
      </c>
      <c r="C53" s="188" t="str">
        <f>IFERROR(VLOOKUP(B53,PLANILHA!B:K,4,FALSE),"")</f>
        <v/>
      </c>
      <c r="D53" s="189">
        <f>IFERROR(VLOOKUP(B53,PLANILHA!B:K,9,FALSE),0)</f>
        <v>0</v>
      </c>
      <c r="E53" s="190">
        <v>0</v>
      </c>
      <c r="F53" s="191">
        <f>$D53*E53</f>
        <v>0</v>
      </c>
      <c r="G53" s="190">
        <v>0</v>
      </c>
      <c r="H53" s="191">
        <f>$D53*G53</f>
        <v>0</v>
      </c>
      <c r="I53" s="190">
        <v>0</v>
      </c>
      <c r="J53" s="191">
        <f>$D53*I53</f>
        <v>0</v>
      </c>
      <c r="K53" s="190">
        <v>0</v>
      </c>
      <c r="L53" s="191">
        <f>$D53*K53</f>
        <v>0</v>
      </c>
      <c r="M53" s="190">
        <v>0</v>
      </c>
      <c r="N53" s="191">
        <f>$D53*M53</f>
        <v>0</v>
      </c>
      <c r="O53" s="190">
        <v>0</v>
      </c>
      <c r="P53" s="191">
        <f>$D53*O53</f>
        <v>0</v>
      </c>
      <c r="Q53" s="190">
        <v>0</v>
      </c>
      <c r="R53" s="191">
        <f>$D53*Q53</f>
        <v>0</v>
      </c>
      <c r="S53" s="190">
        <v>0</v>
      </c>
      <c r="T53" s="191">
        <f>$D53*S53</f>
        <v>0</v>
      </c>
      <c r="U53" s="190">
        <v>0</v>
      </c>
      <c r="V53" s="191">
        <f>$D53*U53</f>
        <v>0</v>
      </c>
      <c r="W53" s="190">
        <v>0</v>
      </c>
      <c r="X53" s="191">
        <f>$D53*W53</f>
        <v>0</v>
      </c>
      <c r="Y53" s="190">
        <v>0</v>
      </c>
      <c r="Z53" s="191">
        <f>$D53*Y53</f>
        <v>0</v>
      </c>
      <c r="AA53" s="190">
        <v>0</v>
      </c>
      <c r="AB53" s="191">
        <f>$D53*AA53</f>
        <v>0</v>
      </c>
      <c r="AC53" s="190">
        <v>0</v>
      </c>
      <c r="AD53" s="191">
        <f>$D53*AC53</f>
        <v>0</v>
      </c>
      <c r="AE53" s="190">
        <v>0</v>
      </c>
      <c r="AF53" s="191">
        <f>$D53*AE53</f>
        <v>0</v>
      </c>
      <c r="AG53" s="190">
        <v>0</v>
      </c>
      <c r="AH53" s="191">
        <f>$D53*AG53</f>
        <v>0</v>
      </c>
      <c r="AI53" s="190">
        <v>0</v>
      </c>
      <c r="AJ53" s="191">
        <f>$D53*AI53</f>
        <v>0</v>
      </c>
      <c r="AK53" s="190">
        <v>0</v>
      </c>
      <c r="AL53" s="191">
        <f>$D53*AK53</f>
        <v>0</v>
      </c>
      <c r="AM53" s="190">
        <v>0</v>
      </c>
      <c r="AN53" s="191">
        <f>$D53*AM53</f>
        <v>0</v>
      </c>
      <c r="AO53" s="190">
        <v>0</v>
      </c>
      <c r="AP53" s="191">
        <f>$D53*AO53</f>
        <v>0</v>
      </c>
      <c r="AQ53" s="190">
        <v>0</v>
      </c>
      <c r="AR53" s="191">
        <f>$D53*AQ53</f>
        <v>0</v>
      </c>
      <c r="AS53" s="190">
        <v>0</v>
      </c>
      <c r="AT53" s="191">
        <f>$D53*AS53</f>
        <v>0</v>
      </c>
      <c r="AU53" s="190">
        <v>0</v>
      </c>
      <c r="AV53" s="191">
        <f>$D53*AU53</f>
        <v>0</v>
      </c>
      <c r="AW53" s="190">
        <v>0</v>
      </c>
      <c r="AX53" s="191">
        <f>$D53*AW53</f>
        <v>0</v>
      </c>
      <c r="AY53" s="190">
        <v>0</v>
      </c>
      <c r="AZ53" s="191">
        <f>$D53*AY53</f>
        <v>0</v>
      </c>
      <c r="BA53" s="190">
        <v>0</v>
      </c>
      <c r="BB53" s="191">
        <f>$D53*BA53</f>
        <v>0</v>
      </c>
      <c r="BC53" s="190">
        <v>0</v>
      </c>
      <c r="BD53" s="191">
        <f>$D53*BC53</f>
        <v>0</v>
      </c>
      <c r="BE53" s="190">
        <v>0</v>
      </c>
      <c r="BF53" s="191">
        <f>$D53*BE53</f>
        <v>0</v>
      </c>
      <c r="BG53" s="190">
        <v>0</v>
      </c>
      <c r="BH53" s="191">
        <f>$D53*BG53</f>
        <v>0</v>
      </c>
      <c r="BI53" s="190">
        <v>0</v>
      </c>
      <c r="BJ53" s="191">
        <f>$D53*BI53</f>
        <v>0</v>
      </c>
      <c r="BK53" s="190">
        <v>0</v>
      </c>
      <c r="BL53" s="191">
        <f>$D53*BK53</f>
        <v>0</v>
      </c>
      <c r="BM53" s="190">
        <v>0</v>
      </c>
      <c r="BN53" s="191">
        <f>$D53*BM53</f>
        <v>0</v>
      </c>
      <c r="BO53" s="190">
        <v>0</v>
      </c>
      <c r="BP53" s="191">
        <f>$D53*BO53</f>
        <v>0</v>
      </c>
      <c r="BQ53" s="190">
        <v>0</v>
      </c>
      <c r="BR53" s="191">
        <f>$D53*BQ53</f>
        <v>0</v>
      </c>
      <c r="BS53" s="190">
        <v>0</v>
      </c>
      <c r="BT53" s="191">
        <f>$D53*BS53</f>
        <v>0</v>
      </c>
      <c r="BU53" s="190">
        <v>0</v>
      </c>
      <c r="BV53" s="191">
        <f>$D53*BU53</f>
        <v>0</v>
      </c>
      <c r="BW53" s="190">
        <v>0</v>
      </c>
      <c r="BX53" s="191">
        <f>$D53*BW53</f>
        <v>0</v>
      </c>
      <c r="BY53" s="130"/>
    </row>
    <row r="54" spans="1:81" ht="14.25" hidden="1" customHeight="1" x14ac:dyDescent="0.2">
      <c r="A54" s="192"/>
      <c r="B54" s="193"/>
      <c r="C54" s="194" t="str">
        <f>IF(D53&lt;&gt;0,"T","")</f>
        <v/>
      </c>
      <c r="D54" s="195"/>
      <c r="E54" s="196" t="str">
        <f t="shared" ref="E54:BX54" si="22">IF(E53&lt;&gt;0,"COLORIR","")</f>
        <v/>
      </c>
      <c r="F54" s="197" t="str">
        <f t="shared" si="22"/>
        <v/>
      </c>
      <c r="G54" s="196" t="str">
        <f t="shared" si="22"/>
        <v/>
      </c>
      <c r="H54" s="197" t="str">
        <f t="shared" si="22"/>
        <v/>
      </c>
      <c r="I54" s="196" t="str">
        <f t="shared" si="22"/>
        <v/>
      </c>
      <c r="J54" s="197" t="str">
        <f t="shared" si="22"/>
        <v/>
      </c>
      <c r="K54" s="196" t="str">
        <f t="shared" si="22"/>
        <v/>
      </c>
      <c r="L54" s="197" t="str">
        <f t="shared" si="22"/>
        <v/>
      </c>
      <c r="M54" s="196" t="str">
        <f t="shared" si="22"/>
        <v/>
      </c>
      <c r="N54" s="197" t="str">
        <f t="shared" si="22"/>
        <v/>
      </c>
      <c r="O54" s="196" t="str">
        <f t="shared" si="22"/>
        <v/>
      </c>
      <c r="P54" s="197" t="str">
        <f t="shared" si="22"/>
        <v/>
      </c>
      <c r="Q54" s="196" t="str">
        <f t="shared" si="22"/>
        <v/>
      </c>
      <c r="R54" s="197" t="str">
        <f t="shared" si="22"/>
        <v/>
      </c>
      <c r="S54" s="196" t="str">
        <f t="shared" si="22"/>
        <v/>
      </c>
      <c r="T54" s="197" t="str">
        <f t="shared" si="22"/>
        <v/>
      </c>
      <c r="U54" s="196" t="str">
        <f t="shared" si="22"/>
        <v/>
      </c>
      <c r="V54" s="197" t="str">
        <f t="shared" si="22"/>
        <v/>
      </c>
      <c r="W54" s="196" t="str">
        <f t="shared" si="22"/>
        <v/>
      </c>
      <c r="X54" s="197" t="str">
        <f t="shared" si="22"/>
        <v/>
      </c>
      <c r="Y54" s="196" t="str">
        <f t="shared" si="22"/>
        <v/>
      </c>
      <c r="Z54" s="197" t="str">
        <f t="shared" si="22"/>
        <v/>
      </c>
      <c r="AA54" s="196" t="str">
        <f t="shared" si="22"/>
        <v/>
      </c>
      <c r="AB54" s="197" t="str">
        <f t="shared" si="22"/>
        <v/>
      </c>
      <c r="AC54" s="196" t="str">
        <f t="shared" si="22"/>
        <v/>
      </c>
      <c r="AD54" s="197" t="str">
        <f t="shared" si="22"/>
        <v/>
      </c>
      <c r="AE54" s="196" t="str">
        <f t="shared" si="22"/>
        <v/>
      </c>
      <c r="AF54" s="197" t="str">
        <f t="shared" si="22"/>
        <v/>
      </c>
      <c r="AG54" s="196" t="str">
        <f t="shared" si="22"/>
        <v/>
      </c>
      <c r="AH54" s="197" t="str">
        <f t="shared" si="22"/>
        <v/>
      </c>
      <c r="AI54" s="196" t="str">
        <f t="shared" si="22"/>
        <v/>
      </c>
      <c r="AJ54" s="197" t="str">
        <f t="shared" si="22"/>
        <v/>
      </c>
      <c r="AK54" s="196" t="str">
        <f t="shared" si="22"/>
        <v/>
      </c>
      <c r="AL54" s="197" t="str">
        <f t="shared" si="22"/>
        <v/>
      </c>
      <c r="AM54" s="196" t="str">
        <f t="shared" si="22"/>
        <v/>
      </c>
      <c r="AN54" s="197" t="str">
        <f t="shared" si="22"/>
        <v/>
      </c>
      <c r="AO54" s="196" t="str">
        <f t="shared" si="22"/>
        <v/>
      </c>
      <c r="AP54" s="197" t="str">
        <f t="shared" si="22"/>
        <v/>
      </c>
      <c r="AQ54" s="196" t="str">
        <f t="shared" si="22"/>
        <v/>
      </c>
      <c r="AR54" s="197" t="str">
        <f t="shared" si="22"/>
        <v/>
      </c>
      <c r="AS54" s="196" t="str">
        <f t="shared" si="22"/>
        <v/>
      </c>
      <c r="AT54" s="197" t="str">
        <f t="shared" si="22"/>
        <v/>
      </c>
      <c r="AU54" s="196" t="str">
        <f t="shared" si="22"/>
        <v/>
      </c>
      <c r="AV54" s="197" t="str">
        <f t="shared" si="22"/>
        <v/>
      </c>
      <c r="AW54" s="196" t="str">
        <f t="shared" si="22"/>
        <v/>
      </c>
      <c r="AX54" s="197" t="str">
        <f t="shared" si="22"/>
        <v/>
      </c>
      <c r="AY54" s="196" t="str">
        <f t="shared" si="22"/>
        <v/>
      </c>
      <c r="AZ54" s="197" t="str">
        <f t="shared" si="22"/>
        <v/>
      </c>
      <c r="BA54" s="196" t="str">
        <f t="shared" si="22"/>
        <v/>
      </c>
      <c r="BB54" s="197" t="str">
        <f t="shared" si="22"/>
        <v/>
      </c>
      <c r="BC54" s="196" t="str">
        <f t="shared" si="22"/>
        <v/>
      </c>
      <c r="BD54" s="197" t="str">
        <f t="shared" si="22"/>
        <v/>
      </c>
      <c r="BE54" s="196" t="str">
        <f t="shared" si="22"/>
        <v/>
      </c>
      <c r="BF54" s="197" t="str">
        <f t="shared" si="22"/>
        <v/>
      </c>
      <c r="BG54" s="196" t="str">
        <f t="shared" si="22"/>
        <v/>
      </c>
      <c r="BH54" s="197" t="str">
        <f t="shared" si="22"/>
        <v/>
      </c>
      <c r="BI54" s="196" t="str">
        <f t="shared" si="22"/>
        <v/>
      </c>
      <c r="BJ54" s="197" t="str">
        <f t="shared" si="22"/>
        <v/>
      </c>
      <c r="BK54" s="196" t="str">
        <f t="shared" si="22"/>
        <v/>
      </c>
      <c r="BL54" s="197" t="str">
        <f t="shared" si="22"/>
        <v/>
      </c>
      <c r="BM54" s="196" t="str">
        <f t="shared" si="22"/>
        <v/>
      </c>
      <c r="BN54" s="197" t="str">
        <f t="shared" si="22"/>
        <v/>
      </c>
      <c r="BO54" s="196" t="str">
        <f t="shared" si="22"/>
        <v/>
      </c>
      <c r="BP54" s="197" t="str">
        <f t="shared" si="22"/>
        <v/>
      </c>
      <c r="BQ54" s="196" t="str">
        <f t="shared" si="22"/>
        <v/>
      </c>
      <c r="BR54" s="197" t="str">
        <f t="shared" si="22"/>
        <v/>
      </c>
      <c r="BS54" s="196" t="str">
        <f t="shared" si="22"/>
        <v/>
      </c>
      <c r="BT54" s="197" t="str">
        <f t="shared" si="22"/>
        <v/>
      </c>
      <c r="BU54" s="196" t="str">
        <f t="shared" si="22"/>
        <v/>
      </c>
      <c r="BV54" s="197" t="str">
        <f t="shared" si="22"/>
        <v/>
      </c>
      <c r="BW54" s="196" t="str">
        <f t="shared" si="22"/>
        <v/>
      </c>
      <c r="BX54" s="197" t="str">
        <f t="shared" si="22"/>
        <v/>
      </c>
      <c r="BY54" s="198"/>
      <c r="BZ54" s="199"/>
      <c r="CA54" s="199"/>
      <c r="CB54" s="199"/>
      <c r="CC54" s="199"/>
    </row>
    <row r="55" spans="1:81" ht="14.25" hidden="1" customHeight="1" x14ac:dyDescent="0.2">
      <c r="A55" s="182"/>
      <c r="B55" s="187" t="str">
        <f>" "&amp;B53+1&amp;" "</f>
        <v xml:space="preserve"> 24 </v>
      </c>
      <c r="C55" s="188" t="str">
        <f>IFERROR(VLOOKUP(B55,PLANILHA!B:K,4,FALSE),"")</f>
        <v/>
      </c>
      <c r="D55" s="189">
        <f>IFERROR(VLOOKUP(B55,PLANILHA!B:K,9,FALSE),0)</f>
        <v>0</v>
      </c>
      <c r="E55" s="190">
        <v>0</v>
      </c>
      <c r="F55" s="191">
        <f>$D55*E55</f>
        <v>0</v>
      </c>
      <c r="G55" s="190">
        <v>0</v>
      </c>
      <c r="H55" s="191">
        <f>$D55*G55</f>
        <v>0</v>
      </c>
      <c r="I55" s="190">
        <v>0</v>
      </c>
      <c r="J55" s="191">
        <f>$D55*I55</f>
        <v>0</v>
      </c>
      <c r="K55" s="190">
        <v>0</v>
      </c>
      <c r="L55" s="191">
        <f>$D55*K55</f>
        <v>0</v>
      </c>
      <c r="M55" s="190">
        <v>0</v>
      </c>
      <c r="N55" s="191">
        <f>$D55*M55</f>
        <v>0</v>
      </c>
      <c r="O55" s="190">
        <v>0</v>
      </c>
      <c r="P55" s="191">
        <f>$D55*O55</f>
        <v>0</v>
      </c>
      <c r="Q55" s="190">
        <v>0</v>
      </c>
      <c r="R55" s="191">
        <f>$D55*Q55</f>
        <v>0</v>
      </c>
      <c r="S55" s="190">
        <v>0</v>
      </c>
      <c r="T55" s="191">
        <f>$D55*S55</f>
        <v>0</v>
      </c>
      <c r="U55" s="190">
        <v>0</v>
      </c>
      <c r="V55" s="191">
        <f>$D55*U55</f>
        <v>0</v>
      </c>
      <c r="W55" s="190">
        <v>0</v>
      </c>
      <c r="X55" s="191">
        <f>$D55*W55</f>
        <v>0</v>
      </c>
      <c r="Y55" s="190">
        <v>0</v>
      </c>
      <c r="Z55" s="191">
        <f>$D55*Y55</f>
        <v>0</v>
      </c>
      <c r="AA55" s="190">
        <v>0</v>
      </c>
      <c r="AB55" s="191">
        <f>$D55*AA55</f>
        <v>0</v>
      </c>
      <c r="AC55" s="190">
        <v>0</v>
      </c>
      <c r="AD55" s="191">
        <f>$D55*AC55</f>
        <v>0</v>
      </c>
      <c r="AE55" s="190">
        <v>0</v>
      </c>
      <c r="AF55" s="191">
        <f>$D55*AE55</f>
        <v>0</v>
      </c>
      <c r="AG55" s="190">
        <v>0</v>
      </c>
      <c r="AH55" s="191">
        <f>$D55*AG55</f>
        <v>0</v>
      </c>
      <c r="AI55" s="190">
        <v>0</v>
      </c>
      <c r="AJ55" s="191">
        <f>$D55*AI55</f>
        <v>0</v>
      </c>
      <c r="AK55" s="190">
        <v>0</v>
      </c>
      <c r="AL55" s="191">
        <f>$D55*AK55</f>
        <v>0</v>
      </c>
      <c r="AM55" s="190">
        <v>0</v>
      </c>
      <c r="AN55" s="191">
        <f>$D55*AM55</f>
        <v>0</v>
      </c>
      <c r="AO55" s="190">
        <v>0</v>
      </c>
      <c r="AP55" s="191">
        <f>$D55*AO55</f>
        <v>0</v>
      </c>
      <c r="AQ55" s="190">
        <v>0</v>
      </c>
      <c r="AR55" s="191">
        <f>$D55*AQ55</f>
        <v>0</v>
      </c>
      <c r="AS55" s="190">
        <v>0</v>
      </c>
      <c r="AT55" s="191">
        <f>$D55*AS55</f>
        <v>0</v>
      </c>
      <c r="AU55" s="190">
        <v>0</v>
      </c>
      <c r="AV55" s="191">
        <f>$D55*AU55</f>
        <v>0</v>
      </c>
      <c r="AW55" s="190">
        <v>0</v>
      </c>
      <c r="AX55" s="191">
        <f>$D55*AW55</f>
        <v>0</v>
      </c>
      <c r="AY55" s="190">
        <v>0</v>
      </c>
      <c r="AZ55" s="191">
        <f>$D55*AY55</f>
        <v>0</v>
      </c>
      <c r="BA55" s="190">
        <v>0</v>
      </c>
      <c r="BB55" s="191">
        <f>$D55*BA55</f>
        <v>0</v>
      </c>
      <c r="BC55" s="190">
        <v>0</v>
      </c>
      <c r="BD55" s="191">
        <f>$D55*BC55</f>
        <v>0</v>
      </c>
      <c r="BE55" s="190">
        <v>0</v>
      </c>
      <c r="BF55" s="191">
        <f>$D55*BE55</f>
        <v>0</v>
      </c>
      <c r="BG55" s="190">
        <v>0</v>
      </c>
      <c r="BH55" s="191">
        <f>$D55*BG55</f>
        <v>0</v>
      </c>
      <c r="BI55" s="190">
        <v>0</v>
      </c>
      <c r="BJ55" s="191">
        <f>$D55*BI55</f>
        <v>0</v>
      </c>
      <c r="BK55" s="190">
        <v>0</v>
      </c>
      <c r="BL55" s="191">
        <f>$D55*BK55</f>
        <v>0</v>
      </c>
      <c r="BM55" s="190">
        <v>0</v>
      </c>
      <c r="BN55" s="191">
        <f>$D55*BM55</f>
        <v>0</v>
      </c>
      <c r="BO55" s="190">
        <v>0</v>
      </c>
      <c r="BP55" s="191">
        <f>$D55*BO55</f>
        <v>0</v>
      </c>
      <c r="BQ55" s="190">
        <v>0</v>
      </c>
      <c r="BR55" s="191">
        <f>$D55*BQ55</f>
        <v>0</v>
      </c>
      <c r="BS55" s="190">
        <v>0</v>
      </c>
      <c r="BT55" s="191">
        <f>$D55*BS55</f>
        <v>0</v>
      </c>
      <c r="BU55" s="190">
        <v>0</v>
      </c>
      <c r="BV55" s="191">
        <f>$D55*BU55</f>
        <v>0</v>
      </c>
      <c r="BW55" s="190">
        <v>0</v>
      </c>
      <c r="BX55" s="191">
        <f>$D55*BW55</f>
        <v>0</v>
      </c>
      <c r="BY55" s="130"/>
    </row>
    <row r="56" spans="1:81" ht="14.25" hidden="1" customHeight="1" x14ac:dyDescent="0.2">
      <c r="A56" s="192"/>
      <c r="B56" s="193"/>
      <c r="C56" s="194" t="str">
        <f>IF(D55&lt;&gt;0,"T","")</f>
        <v/>
      </c>
      <c r="D56" s="195"/>
      <c r="E56" s="196" t="str">
        <f t="shared" ref="E56:BX56" si="23">IF(E55&lt;&gt;0,"COLORIR","")</f>
        <v/>
      </c>
      <c r="F56" s="197" t="str">
        <f t="shared" si="23"/>
        <v/>
      </c>
      <c r="G56" s="196" t="str">
        <f t="shared" si="23"/>
        <v/>
      </c>
      <c r="H56" s="197" t="str">
        <f t="shared" si="23"/>
        <v/>
      </c>
      <c r="I56" s="196" t="str">
        <f t="shared" si="23"/>
        <v/>
      </c>
      <c r="J56" s="197" t="str">
        <f t="shared" si="23"/>
        <v/>
      </c>
      <c r="K56" s="196" t="str">
        <f t="shared" si="23"/>
        <v/>
      </c>
      <c r="L56" s="197" t="str">
        <f t="shared" si="23"/>
        <v/>
      </c>
      <c r="M56" s="196" t="str">
        <f t="shared" si="23"/>
        <v/>
      </c>
      <c r="N56" s="197" t="str">
        <f t="shared" si="23"/>
        <v/>
      </c>
      <c r="O56" s="196" t="str">
        <f t="shared" si="23"/>
        <v/>
      </c>
      <c r="P56" s="197" t="str">
        <f t="shared" si="23"/>
        <v/>
      </c>
      <c r="Q56" s="196" t="str">
        <f t="shared" si="23"/>
        <v/>
      </c>
      <c r="R56" s="197" t="str">
        <f t="shared" si="23"/>
        <v/>
      </c>
      <c r="S56" s="196" t="str">
        <f t="shared" si="23"/>
        <v/>
      </c>
      <c r="T56" s="197" t="str">
        <f t="shared" si="23"/>
        <v/>
      </c>
      <c r="U56" s="196" t="str">
        <f t="shared" si="23"/>
        <v/>
      </c>
      <c r="V56" s="197" t="str">
        <f t="shared" si="23"/>
        <v/>
      </c>
      <c r="W56" s="196" t="str">
        <f t="shared" si="23"/>
        <v/>
      </c>
      <c r="X56" s="197" t="str">
        <f t="shared" si="23"/>
        <v/>
      </c>
      <c r="Y56" s="196" t="str">
        <f t="shared" si="23"/>
        <v/>
      </c>
      <c r="Z56" s="197" t="str">
        <f t="shared" si="23"/>
        <v/>
      </c>
      <c r="AA56" s="196" t="str">
        <f t="shared" si="23"/>
        <v/>
      </c>
      <c r="AB56" s="197" t="str">
        <f t="shared" si="23"/>
        <v/>
      </c>
      <c r="AC56" s="196" t="str">
        <f t="shared" si="23"/>
        <v/>
      </c>
      <c r="AD56" s="197" t="str">
        <f t="shared" si="23"/>
        <v/>
      </c>
      <c r="AE56" s="196" t="str">
        <f t="shared" si="23"/>
        <v/>
      </c>
      <c r="AF56" s="197" t="str">
        <f t="shared" si="23"/>
        <v/>
      </c>
      <c r="AG56" s="196" t="str">
        <f t="shared" si="23"/>
        <v/>
      </c>
      <c r="AH56" s="197" t="str">
        <f t="shared" si="23"/>
        <v/>
      </c>
      <c r="AI56" s="196" t="str">
        <f t="shared" si="23"/>
        <v/>
      </c>
      <c r="AJ56" s="197" t="str">
        <f t="shared" si="23"/>
        <v/>
      </c>
      <c r="AK56" s="196" t="str">
        <f t="shared" si="23"/>
        <v/>
      </c>
      <c r="AL56" s="197" t="str">
        <f t="shared" si="23"/>
        <v/>
      </c>
      <c r="AM56" s="196" t="str">
        <f t="shared" si="23"/>
        <v/>
      </c>
      <c r="AN56" s="197" t="str">
        <f t="shared" si="23"/>
        <v/>
      </c>
      <c r="AO56" s="196" t="str">
        <f t="shared" si="23"/>
        <v/>
      </c>
      <c r="AP56" s="197" t="str">
        <f t="shared" si="23"/>
        <v/>
      </c>
      <c r="AQ56" s="196" t="str">
        <f t="shared" si="23"/>
        <v/>
      </c>
      <c r="AR56" s="197" t="str">
        <f t="shared" si="23"/>
        <v/>
      </c>
      <c r="AS56" s="196" t="str">
        <f t="shared" si="23"/>
        <v/>
      </c>
      <c r="AT56" s="197" t="str">
        <f t="shared" si="23"/>
        <v/>
      </c>
      <c r="AU56" s="196" t="str">
        <f t="shared" si="23"/>
        <v/>
      </c>
      <c r="AV56" s="197" t="str">
        <f t="shared" si="23"/>
        <v/>
      </c>
      <c r="AW56" s="196" t="str">
        <f t="shared" si="23"/>
        <v/>
      </c>
      <c r="AX56" s="197" t="str">
        <f t="shared" si="23"/>
        <v/>
      </c>
      <c r="AY56" s="196" t="str">
        <f t="shared" si="23"/>
        <v/>
      </c>
      <c r="AZ56" s="197" t="str">
        <f t="shared" si="23"/>
        <v/>
      </c>
      <c r="BA56" s="196" t="str">
        <f t="shared" si="23"/>
        <v/>
      </c>
      <c r="BB56" s="197" t="str">
        <f t="shared" si="23"/>
        <v/>
      </c>
      <c r="BC56" s="196" t="str">
        <f t="shared" si="23"/>
        <v/>
      </c>
      <c r="BD56" s="197" t="str">
        <f t="shared" si="23"/>
        <v/>
      </c>
      <c r="BE56" s="196" t="str">
        <f t="shared" si="23"/>
        <v/>
      </c>
      <c r="BF56" s="197" t="str">
        <f t="shared" si="23"/>
        <v/>
      </c>
      <c r="BG56" s="196" t="str">
        <f t="shared" si="23"/>
        <v/>
      </c>
      <c r="BH56" s="197" t="str">
        <f t="shared" si="23"/>
        <v/>
      </c>
      <c r="BI56" s="196" t="str">
        <f t="shared" si="23"/>
        <v/>
      </c>
      <c r="BJ56" s="197" t="str">
        <f t="shared" si="23"/>
        <v/>
      </c>
      <c r="BK56" s="196" t="str">
        <f t="shared" si="23"/>
        <v/>
      </c>
      <c r="BL56" s="197" t="str">
        <f t="shared" si="23"/>
        <v/>
      </c>
      <c r="BM56" s="196" t="str">
        <f t="shared" si="23"/>
        <v/>
      </c>
      <c r="BN56" s="197" t="str">
        <f t="shared" si="23"/>
        <v/>
      </c>
      <c r="BO56" s="196" t="str">
        <f t="shared" si="23"/>
        <v/>
      </c>
      <c r="BP56" s="197" t="str">
        <f t="shared" si="23"/>
        <v/>
      </c>
      <c r="BQ56" s="196" t="str">
        <f t="shared" si="23"/>
        <v/>
      </c>
      <c r="BR56" s="197" t="str">
        <f t="shared" si="23"/>
        <v/>
      </c>
      <c r="BS56" s="196" t="str">
        <f t="shared" si="23"/>
        <v/>
      </c>
      <c r="BT56" s="197" t="str">
        <f t="shared" si="23"/>
        <v/>
      </c>
      <c r="BU56" s="196" t="str">
        <f t="shared" si="23"/>
        <v/>
      </c>
      <c r="BV56" s="197" t="str">
        <f t="shared" si="23"/>
        <v/>
      </c>
      <c r="BW56" s="196" t="str">
        <f t="shared" si="23"/>
        <v/>
      </c>
      <c r="BX56" s="197" t="str">
        <f t="shared" si="23"/>
        <v/>
      </c>
      <c r="BY56" s="198"/>
      <c r="BZ56" s="199"/>
      <c r="CA56" s="199"/>
      <c r="CB56" s="199"/>
      <c r="CC56" s="199"/>
    </row>
    <row r="57" spans="1:81" ht="14.25" hidden="1" customHeight="1" x14ac:dyDescent="0.2">
      <c r="A57" s="182"/>
      <c r="B57" s="187" t="str">
        <f>" "&amp;B55+1&amp;" "</f>
        <v xml:space="preserve"> 25 </v>
      </c>
      <c r="C57" s="188" t="str">
        <f>IFERROR(VLOOKUP(B57,PLANILHA!B:K,4,FALSE),"")</f>
        <v/>
      </c>
      <c r="D57" s="189">
        <f>IFERROR(VLOOKUP(B57,PLANILHA!B:K,9,FALSE),0)</f>
        <v>0</v>
      </c>
      <c r="E57" s="190">
        <v>0</v>
      </c>
      <c r="F57" s="191">
        <f>$D57*E57</f>
        <v>0</v>
      </c>
      <c r="G57" s="190">
        <v>0</v>
      </c>
      <c r="H57" s="191">
        <f>$D57*G57</f>
        <v>0</v>
      </c>
      <c r="I57" s="190">
        <v>0</v>
      </c>
      <c r="J57" s="191">
        <f>$D57*I57</f>
        <v>0</v>
      </c>
      <c r="K57" s="190">
        <v>0</v>
      </c>
      <c r="L57" s="191">
        <f>$D57*K57</f>
        <v>0</v>
      </c>
      <c r="M57" s="190">
        <v>0</v>
      </c>
      <c r="N57" s="191">
        <f>$D57*M57</f>
        <v>0</v>
      </c>
      <c r="O57" s="190">
        <v>0</v>
      </c>
      <c r="P57" s="191">
        <f>$D57*O57</f>
        <v>0</v>
      </c>
      <c r="Q57" s="190">
        <v>0</v>
      </c>
      <c r="R57" s="191">
        <f>$D57*Q57</f>
        <v>0</v>
      </c>
      <c r="S57" s="190">
        <v>0</v>
      </c>
      <c r="T57" s="191">
        <f>$D57*S57</f>
        <v>0</v>
      </c>
      <c r="U57" s="190">
        <v>0</v>
      </c>
      <c r="V57" s="191">
        <f>$D57*U57</f>
        <v>0</v>
      </c>
      <c r="W57" s="190">
        <v>0</v>
      </c>
      <c r="X57" s="191">
        <f>$D57*W57</f>
        <v>0</v>
      </c>
      <c r="Y57" s="190">
        <v>0</v>
      </c>
      <c r="Z57" s="191">
        <f>$D57*Y57</f>
        <v>0</v>
      </c>
      <c r="AA57" s="190">
        <v>0</v>
      </c>
      <c r="AB57" s="191">
        <f>$D57*AA57</f>
        <v>0</v>
      </c>
      <c r="AC57" s="190">
        <v>0</v>
      </c>
      <c r="AD57" s="191">
        <f>$D57*AC57</f>
        <v>0</v>
      </c>
      <c r="AE57" s="190">
        <v>0</v>
      </c>
      <c r="AF57" s="191">
        <f>$D57*AE57</f>
        <v>0</v>
      </c>
      <c r="AG57" s="190">
        <v>0</v>
      </c>
      <c r="AH57" s="191">
        <f>$D57*AG57</f>
        <v>0</v>
      </c>
      <c r="AI57" s="190">
        <v>0</v>
      </c>
      <c r="AJ57" s="191">
        <f>$D57*AI57</f>
        <v>0</v>
      </c>
      <c r="AK57" s="190">
        <v>0</v>
      </c>
      <c r="AL57" s="191">
        <f>$D57*AK57</f>
        <v>0</v>
      </c>
      <c r="AM57" s="190">
        <v>0</v>
      </c>
      <c r="AN57" s="191">
        <f>$D57*AM57</f>
        <v>0</v>
      </c>
      <c r="AO57" s="190">
        <v>0</v>
      </c>
      <c r="AP57" s="191">
        <f>$D57*AO57</f>
        <v>0</v>
      </c>
      <c r="AQ57" s="190">
        <v>0</v>
      </c>
      <c r="AR57" s="191">
        <f>$D57*AQ57</f>
        <v>0</v>
      </c>
      <c r="AS57" s="190">
        <v>0</v>
      </c>
      <c r="AT57" s="191">
        <f>$D57*AS57</f>
        <v>0</v>
      </c>
      <c r="AU57" s="190">
        <v>0</v>
      </c>
      <c r="AV57" s="191">
        <f>$D57*AU57</f>
        <v>0</v>
      </c>
      <c r="AW57" s="190">
        <v>0</v>
      </c>
      <c r="AX57" s="191">
        <f>$D57*AW57</f>
        <v>0</v>
      </c>
      <c r="AY57" s="190">
        <v>0</v>
      </c>
      <c r="AZ57" s="191">
        <f>$D57*AY57</f>
        <v>0</v>
      </c>
      <c r="BA57" s="190">
        <v>0</v>
      </c>
      <c r="BB57" s="191">
        <f>$D57*BA57</f>
        <v>0</v>
      </c>
      <c r="BC57" s="190">
        <v>0</v>
      </c>
      <c r="BD57" s="191">
        <f>$D57*BC57</f>
        <v>0</v>
      </c>
      <c r="BE57" s="190">
        <v>0</v>
      </c>
      <c r="BF57" s="191">
        <f>$D57*BE57</f>
        <v>0</v>
      </c>
      <c r="BG57" s="190">
        <v>0</v>
      </c>
      <c r="BH57" s="191">
        <f>$D57*BG57</f>
        <v>0</v>
      </c>
      <c r="BI57" s="190">
        <v>0</v>
      </c>
      <c r="BJ57" s="191">
        <f>$D57*BI57</f>
        <v>0</v>
      </c>
      <c r="BK57" s="190">
        <v>0</v>
      </c>
      <c r="BL57" s="191">
        <f>$D57*BK57</f>
        <v>0</v>
      </c>
      <c r="BM57" s="190">
        <v>0</v>
      </c>
      <c r="BN57" s="191">
        <f>$D57*BM57</f>
        <v>0</v>
      </c>
      <c r="BO57" s="190">
        <v>0</v>
      </c>
      <c r="BP57" s="191">
        <f>$D57*BO57</f>
        <v>0</v>
      </c>
      <c r="BQ57" s="190">
        <v>0</v>
      </c>
      <c r="BR57" s="191">
        <f>$D57*BQ57</f>
        <v>0</v>
      </c>
      <c r="BS57" s="190">
        <v>0</v>
      </c>
      <c r="BT57" s="191">
        <f>$D57*BS57</f>
        <v>0</v>
      </c>
      <c r="BU57" s="190">
        <v>0</v>
      </c>
      <c r="BV57" s="191">
        <f>$D57*BU57</f>
        <v>0</v>
      </c>
      <c r="BW57" s="190">
        <v>0</v>
      </c>
      <c r="BX57" s="191">
        <f>$D57*BW57</f>
        <v>0</v>
      </c>
      <c r="BY57" s="130"/>
    </row>
    <row r="58" spans="1:81" ht="14.25" hidden="1" customHeight="1" x14ac:dyDescent="0.2">
      <c r="A58" s="192"/>
      <c r="B58" s="193"/>
      <c r="C58" s="194" t="str">
        <f>IF(D57&lt;&gt;0,"T","")</f>
        <v/>
      </c>
      <c r="D58" s="195"/>
      <c r="E58" s="196" t="str">
        <f t="shared" ref="E58:BX58" si="24">IF(E57&lt;&gt;0,"COLORIR","")</f>
        <v/>
      </c>
      <c r="F58" s="197" t="str">
        <f t="shared" si="24"/>
        <v/>
      </c>
      <c r="G58" s="196" t="str">
        <f t="shared" si="24"/>
        <v/>
      </c>
      <c r="H58" s="197" t="str">
        <f t="shared" si="24"/>
        <v/>
      </c>
      <c r="I58" s="196" t="str">
        <f t="shared" si="24"/>
        <v/>
      </c>
      <c r="J58" s="197" t="str">
        <f t="shared" si="24"/>
        <v/>
      </c>
      <c r="K58" s="196" t="str">
        <f t="shared" si="24"/>
        <v/>
      </c>
      <c r="L58" s="197" t="str">
        <f t="shared" si="24"/>
        <v/>
      </c>
      <c r="M58" s="196" t="str">
        <f t="shared" si="24"/>
        <v/>
      </c>
      <c r="N58" s="197" t="str">
        <f t="shared" si="24"/>
        <v/>
      </c>
      <c r="O58" s="196" t="str">
        <f t="shared" si="24"/>
        <v/>
      </c>
      <c r="P58" s="197" t="str">
        <f t="shared" si="24"/>
        <v/>
      </c>
      <c r="Q58" s="196" t="str">
        <f t="shared" si="24"/>
        <v/>
      </c>
      <c r="R58" s="197" t="str">
        <f t="shared" si="24"/>
        <v/>
      </c>
      <c r="S58" s="196" t="str">
        <f t="shared" si="24"/>
        <v/>
      </c>
      <c r="T58" s="197" t="str">
        <f t="shared" si="24"/>
        <v/>
      </c>
      <c r="U58" s="196" t="str">
        <f t="shared" si="24"/>
        <v/>
      </c>
      <c r="V58" s="197" t="str">
        <f t="shared" si="24"/>
        <v/>
      </c>
      <c r="W58" s="196" t="str">
        <f t="shared" si="24"/>
        <v/>
      </c>
      <c r="X58" s="197" t="str">
        <f t="shared" si="24"/>
        <v/>
      </c>
      <c r="Y58" s="196" t="str">
        <f t="shared" si="24"/>
        <v/>
      </c>
      <c r="Z58" s="197" t="str">
        <f t="shared" si="24"/>
        <v/>
      </c>
      <c r="AA58" s="196" t="str">
        <f t="shared" si="24"/>
        <v/>
      </c>
      <c r="AB58" s="197" t="str">
        <f t="shared" si="24"/>
        <v/>
      </c>
      <c r="AC58" s="196" t="str">
        <f t="shared" si="24"/>
        <v/>
      </c>
      <c r="AD58" s="197" t="str">
        <f t="shared" si="24"/>
        <v/>
      </c>
      <c r="AE58" s="196" t="str">
        <f t="shared" si="24"/>
        <v/>
      </c>
      <c r="AF58" s="197" t="str">
        <f t="shared" si="24"/>
        <v/>
      </c>
      <c r="AG58" s="196" t="str">
        <f t="shared" si="24"/>
        <v/>
      </c>
      <c r="AH58" s="197" t="str">
        <f t="shared" si="24"/>
        <v/>
      </c>
      <c r="AI58" s="196" t="str">
        <f t="shared" si="24"/>
        <v/>
      </c>
      <c r="AJ58" s="197" t="str">
        <f t="shared" si="24"/>
        <v/>
      </c>
      <c r="AK58" s="196" t="str">
        <f t="shared" si="24"/>
        <v/>
      </c>
      <c r="AL58" s="197" t="str">
        <f t="shared" si="24"/>
        <v/>
      </c>
      <c r="AM58" s="196" t="str">
        <f t="shared" si="24"/>
        <v/>
      </c>
      <c r="AN58" s="197" t="str">
        <f t="shared" si="24"/>
        <v/>
      </c>
      <c r="AO58" s="196" t="str">
        <f t="shared" si="24"/>
        <v/>
      </c>
      <c r="AP58" s="197" t="str">
        <f t="shared" si="24"/>
        <v/>
      </c>
      <c r="AQ58" s="196" t="str">
        <f t="shared" si="24"/>
        <v/>
      </c>
      <c r="AR58" s="197" t="str">
        <f t="shared" si="24"/>
        <v/>
      </c>
      <c r="AS58" s="196" t="str">
        <f t="shared" si="24"/>
        <v/>
      </c>
      <c r="AT58" s="197" t="str">
        <f t="shared" si="24"/>
        <v/>
      </c>
      <c r="AU58" s="196" t="str">
        <f t="shared" si="24"/>
        <v/>
      </c>
      <c r="AV58" s="197" t="str">
        <f t="shared" si="24"/>
        <v/>
      </c>
      <c r="AW58" s="196" t="str">
        <f t="shared" si="24"/>
        <v/>
      </c>
      <c r="AX58" s="197" t="str">
        <f t="shared" si="24"/>
        <v/>
      </c>
      <c r="AY58" s="196" t="str">
        <f t="shared" si="24"/>
        <v/>
      </c>
      <c r="AZ58" s="197" t="str">
        <f t="shared" si="24"/>
        <v/>
      </c>
      <c r="BA58" s="196" t="str">
        <f t="shared" si="24"/>
        <v/>
      </c>
      <c r="BB58" s="197" t="str">
        <f t="shared" si="24"/>
        <v/>
      </c>
      <c r="BC58" s="196" t="str">
        <f t="shared" si="24"/>
        <v/>
      </c>
      <c r="BD58" s="197" t="str">
        <f t="shared" si="24"/>
        <v/>
      </c>
      <c r="BE58" s="196" t="str">
        <f t="shared" si="24"/>
        <v/>
      </c>
      <c r="BF58" s="197" t="str">
        <f t="shared" si="24"/>
        <v/>
      </c>
      <c r="BG58" s="196" t="str">
        <f t="shared" si="24"/>
        <v/>
      </c>
      <c r="BH58" s="197" t="str">
        <f t="shared" si="24"/>
        <v/>
      </c>
      <c r="BI58" s="196" t="str">
        <f t="shared" si="24"/>
        <v/>
      </c>
      <c r="BJ58" s="197" t="str">
        <f t="shared" si="24"/>
        <v/>
      </c>
      <c r="BK58" s="196" t="str">
        <f t="shared" si="24"/>
        <v/>
      </c>
      <c r="BL58" s="197" t="str">
        <f t="shared" si="24"/>
        <v/>
      </c>
      <c r="BM58" s="196" t="str">
        <f t="shared" si="24"/>
        <v/>
      </c>
      <c r="BN58" s="197" t="str">
        <f t="shared" si="24"/>
        <v/>
      </c>
      <c r="BO58" s="196" t="str">
        <f t="shared" si="24"/>
        <v/>
      </c>
      <c r="BP58" s="197" t="str">
        <f t="shared" si="24"/>
        <v/>
      </c>
      <c r="BQ58" s="196" t="str">
        <f t="shared" si="24"/>
        <v/>
      </c>
      <c r="BR58" s="197" t="str">
        <f t="shared" si="24"/>
        <v/>
      </c>
      <c r="BS58" s="196" t="str">
        <f t="shared" si="24"/>
        <v/>
      </c>
      <c r="BT58" s="197" t="str">
        <f t="shared" si="24"/>
        <v/>
      </c>
      <c r="BU58" s="196" t="str">
        <f t="shared" si="24"/>
        <v/>
      </c>
      <c r="BV58" s="197" t="str">
        <f t="shared" si="24"/>
        <v/>
      </c>
      <c r="BW58" s="196" t="str">
        <f t="shared" si="24"/>
        <v/>
      </c>
      <c r="BX58" s="197" t="str">
        <f t="shared" si="24"/>
        <v/>
      </c>
      <c r="BY58" s="198"/>
      <c r="BZ58" s="199"/>
      <c r="CA58" s="199"/>
      <c r="CB58" s="199"/>
      <c r="CC58" s="199"/>
    </row>
    <row r="59" spans="1:81" ht="14.25" hidden="1" customHeight="1" x14ac:dyDescent="0.2">
      <c r="A59" s="182"/>
      <c r="B59" s="187" t="str">
        <f>" "&amp;B57+1&amp;" "</f>
        <v xml:space="preserve"> 26 </v>
      </c>
      <c r="C59" s="188" t="str">
        <f>IFERROR(VLOOKUP(B59,PLANILHA!B:K,4,FALSE),"")</f>
        <v/>
      </c>
      <c r="D59" s="189">
        <f>IFERROR(VLOOKUP(B59,PLANILHA!B:K,9,FALSE),0)</f>
        <v>0</v>
      </c>
      <c r="E59" s="190">
        <v>0</v>
      </c>
      <c r="F59" s="191">
        <f>$D59*E59</f>
        <v>0</v>
      </c>
      <c r="G59" s="190">
        <v>0</v>
      </c>
      <c r="H59" s="191">
        <f>$D59*G59</f>
        <v>0</v>
      </c>
      <c r="I59" s="190">
        <v>0</v>
      </c>
      <c r="J59" s="191">
        <f>$D59*I59</f>
        <v>0</v>
      </c>
      <c r="K59" s="190">
        <v>0</v>
      </c>
      <c r="L59" s="191">
        <f>$D59*K59</f>
        <v>0</v>
      </c>
      <c r="M59" s="190">
        <v>0</v>
      </c>
      <c r="N59" s="191">
        <f>$D59*M59</f>
        <v>0</v>
      </c>
      <c r="O59" s="190">
        <v>0</v>
      </c>
      <c r="P59" s="191">
        <f>$D59*O59</f>
        <v>0</v>
      </c>
      <c r="Q59" s="190">
        <v>0</v>
      </c>
      <c r="R59" s="191">
        <f>$D59*Q59</f>
        <v>0</v>
      </c>
      <c r="S59" s="190">
        <v>0</v>
      </c>
      <c r="T59" s="191">
        <f>$D59*S59</f>
        <v>0</v>
      </c>
      <c r="U59" s="190">
        <v>0</v>
      </c>
      <c r="V59" s="191">
        <f>$D59*U59</f>
        <v>0</v>
      </c>
      <c r="W59" s="190">
        <v>0</v>
      </c>
      <c r="X59" s="191">
        <f>$D59*W59</f>
        <v>0</v>
      </c>
      <c r="Y59" s="190">
        <v>0</v>
      </c>
      <c r="Z59" s="191">
        <f>$D59*Y59</f>
        <v>0</v>
      </c>
      <c r="AA59" s="190">
        <v>0</v>
      </c>
      <c r="AB59" s="191">
        <f>$D59*AA59</f>
        <v>0</v>
      </c>
      <c r="AC59" s="190">
        <v>0</v>
      </c>
      <c r="AD59" s="191">
        <f>$D59*AC59</f>
        <v>0</v>
      </c>
      <c r="AE59" s="190">
        <v>0</v>
      </c>
      <c r="AF59" s="191">
        <f>$D59*AE59</f>
        <v>0</v>
      </c>
      <c r="AG59" s="190">
        <v>0</v>
      </c>
      <c r="AH59" s="191">
        <f>$D59*AG59</f>
        <v>0</v>
      </c>
      <c r="AI59" s="190">
        <v>0</v>
      </c>
      <c r="AJ59" s="191">
        <f>$D59*AI59</f>
        <v>0</v>
      </c>
      <c r="AK59" s="190">
        <v>0</v>
      </c>
      <c r="AL59" s="191">
        <f>$D59*AK59</f>
        <v>0</v>
      </c>
      <c r="AM59" s="190">
        <v>0</v>
      </c>
      <c r="AN59" s="191">
        <f>$D59*AM59</f>
        <v>0</v>
      </c>
      <c r="AO59" s="190">
        <v>0</v>
      </c>
      <c r="AP59" s="191">
        <f>$D59*AO59</f>
        <v>0</v>
      </c>
      <c r="AQ59" s="190">
        <v>0</v>
      </c>
      <c r="AR59" s="191">
        <f>$D59*AQ59</f>
        <v>0</v>
      </c>
      <c r="AS59" s="190">
        <v>0</v>
      </c>
      <c r="AT59" s="191">
        <f>$D59*AS59</f>
        <v>0</v>
      </c>
      <c r="AU59" s="190">
        <v>0</v>
      </c>
      <c r="AV59" s="191">
        <f>$D59*AU59</f>
        <v>0</v>
      </c>
      <c r="AW59" s="190">
        <v>0</v>
      </c>
      <c r="AX59" s="191">
        <f>$D59*AW59</f>
        <v>0</v>
      </c>
      <c r="AY59" s="190">
        <v>0</v>
      </c>
      <c r="AZ59" s="191">
        <f>$D59*AY59</f>
        <v>0</v>
      </c>
      <c r="BA59" s="190">
        <v>0</v>
      </c>
      <c r="BB59" s="191">
        <f>$D59*BA59</f>
        <v>0</v>
      </c>
      <c r="BC59" s="190">
        <v>0</v>
      </c>
      <c r="BD59" s="191">
        <f>$D59*BC59</f>
        <v>0</v>
      </c>
      <c r="BE59" s="190">
        <v>0</v>
      </c>
      <c r="BF59" s="191">
        <f>$D59*BE59</f>
        <v>0</v>
      </c>
      <c r="BG59" s="190">
        <v>0</v>
      </c>
      <c r="BH59" s="191">
        <f>$D59*BG59</f>
        <v>0</v>
      </c>
      <c r="BI59" s="190">
        <v>0</v>
      </c>
      <c r="BJ59" s="191">
        <f>$D59*BI59</f>
        <v>0</v>
      </c>
      <c r="BK59" s="190">
        <v>0</v>
      </c>
      <c r="BL59" s="191">
        <f>$D59*BK59</f>
        <v>0</v>
      </c>
      <c r="BM59" s="190">
        <v>0</v>
      </c>
      <c r="BN59" s="191">
        <f>$D59*BM59</f>
        <v>0</v>
      </c>
      <c r="BO59" s="190">
        <v>0</v>
      </c>
      <c r="BP59" s="191">
        <f>$D59*BO59</f>
        <v>0</v>
      </c>
      <c r="BQ59" s="190">
        <v>0</v>
      </c>
      <c r="BR59" s="191">
        <f>$D59*BQ59</f>
        <v>0</v>
      </c>
      <c r="BS59" s="190">
        <v>0</v>
      </c>
      <c r="BT59" s="191">
        <f>$D59*BS59</f>
        <v>0</v>
      </c>
      <c r="BU59" s="190">
        <v>0</v>
      </c>
      <c r="BV59" s="191">
        <f>$D59*BU59</f>
        <v>0</v>
      </c>
      <c r="BW59" s="190">
        <v>0</v>
      </c>
      <c r="BX59" s="191">
        <f>$D59*BW59</f>
        <v>0</v>
      </c>
      <c r="BY59" s="130"/>
    </row>
    <row r="60" spans="1:81" ht="14.25" hidden="1" customHeight="1" x14ac:dyDescent="0.2">
      <c r="A60" s="192"/>
      <c r="B60" s="193"/>
      <c r="C60" s="194" t="str">
        <f>IF(D59&lt;&gt;0,"T","")</f>
        <v/>
      </c>
      <c r="D60" s="195"/>
      <c r="E60" s="196" t="str">
        <f t="shared" ref="E60:BX60" si="25">IF(E59&lt;&gt;0,"COLORIR","")</f>
        <v/>
      </c>
      <c r="F60" s="197" t="str">
        <f t="shared" si="25"/>
        <v/>
      </c>
      <c r="G60" s="196" t="str">
        <f t="shared" si="25"/>
        <v/>
      </c>
      <c r="H60" s="197" t="str">
        <f t="shared" si="25"/>
        <v/>
      </c>
      <c r="I60" s="196" t="str">
        <f t="shared" si="25"/>
        <v/>
      </c>
      <c r="J60" s="197" t="str">
        <f t="shared" si="25"/>
        <v/>
      </c>
      <c r="K60" s="196" t="str">
        <f t="shared" si="25"/>
        <v/>
      </c>
      <c r="L60" s="197" t="str">
        <f t="shared" si="25"/>
        <v/>
      </c>
      <c r="M60" s="196" t="str">
        <f t="shared" si="25"/>
        <v/>
      </c>
      <c r="N60" s="197" t="str">
        <f t="shared" si="25"/>
        <v/>
      </c>
      <c r="O60" s="196" t="str">
        <f t="shared" si="25"/>
        <v/>
      </c>
      <c r="P60" s="197" t="str">
        <f t="shared" si="25"/>
        <v/>
      </c>
      <c r="Q60" s="196" t="str">
        <f t="shared" si="25"/>
        <v/>
      </c>
      <c r="R60" s="197" t="str">
        <f t="shared" si="25"/>
        <v/>
      </c>
      <c r="S60" s="196" t="str">
        <f t="shared" si="25"/>
        <v/>
      </c>
      <c r="T60" s="197" t="str">
        <f t="shared" si="25"/>
        <v/>
      </c>
      <c r="U60" s="196" t="str">
        <f t="shared" si="25"/>
        <v/>
      </c>
      <c r="V60" s="197" t="str">
        <f t="shared" si="25"/>
        <v/>
      </c>
      <c r="W60" s="196" t="str">
        <f t="shared" si="25"/>
        <v/>
      </c>
      <c r="X60" s="197" t="str">
        <f t="shared" si="25"/>
        <v/>
      </c>
      <c r="Y60" s="196" t="str">
        <f t="shared" si="25"/>
        <v/>
      </c>
      <c r="Z60" s="197" t="str">
        <f t="shared" si="25"/>
        <v/>
      </c>
      <c r="AA60" s="196" t="str">
        <f t="shared" si="25"/>
        <v/>
      </c>
      <c r="AB60" s="197" t="str">
        <f t="shared" si="25"/>
        <v/>
      </c>
      <c r="AC60" s="196" t="str">
        <f t="shared" si="25"/>
        <v/>
      </c>
      <c r="AD60" s="197" t="str">
        <f t="shared" si="25"/>
        <v/>
      </c>
      <c r="AE60" s="196" t="str">
        <f t="shared" si="25"/>
        <v/>
      </c>
      <c r="AF60" s="197" t="str">
        <f t="shared" si="25"/>
        <v/>
      </c>
      <c r="AG60" s="196" t="str">
        <f t="shared" si="25"/>
        <v/>
      </c>
      <c r="AH60" s="197" t="str">
        <f t="shared" si="25"/>
        <v/>
      </c>
      <c r="AI60" s="196" t="str">
        <f t="shared" si="25"/>
        <v/>
      </c>
      <c r="AJ60" s="197" t="str">
        <f t="shared" si="25"/>
        <v/>
      </c>
      <c r="AK60" s="196" t="str">
        <f t="shared" si="25"/>
        <v/>
      </c>
      <c r="AL60" s="197" t="str">
        <f t="shared" si="25"/>
        <v/>
      </c>
      <c r="AM60" s="196" t="str">
        <f t="shared" si="25"/>
        <v/>
      </c>
      <c r="AN60" s="197" t="str">
        <f t="shared" si="25"/>
        <v/>
      </c>
      <c r="AO60" s="196" t="str">
        <f t="shared" si="25"/>
        <v/>
      </c>
      <c r="AP60" s="197" t="str">
        <f t="shared" si="25"/>
        <v/>
      </c>
      <c r="AQ60" s="196" t="str">
        <f t="shared" si="25"/>
        <v/>
      </c>
      <c r="AR60" s="197" t="str">
        <f t="shared" si="25"/>
        <v/>
      </c>
      <c r="AS60" s="196" t="str">
        <f t="shared" si="25"/>
        <v/>
      </c>
      <c r="AT60" s="197" t="str">
        <f t="shared" si="25"/>
        <v/>
      </c>
      <c r="AU60" s="196" t="str">
        <f t="shared" si="25"/>
        <v/>
      </c>
      <c r="AV60" s="197" t="str">
        <f t="shared" si="25"/>
        <v/>
      </c>
      <c r="AW60" s="196" t="str">
        <f t="shared" si="25"/>
        <v/>
      </c>
      <c r="AX60" s="197" t="str">
        <f t="shared" si="25"/>
        <v/>
      </c>
      <c r="AY60" s="196" t="str">
        <f t="shared" si="25"/>
        <v/>
      </c>
      <c r="AZ60" s="197" t="str">
        <f t="shared" si="25"/>
        <v/>
      </c>
      <c r="BA60" s="196" t="str">
        <f t="shared" si="25"/>
        <v/>
      </c>
      <c r="BB60" s="197" t="str">
        <f t="shared" si="25"/>
        <v/>
      </c>
      <c r="BC60" s="196" t="str">
        <f t="shared" si="25"/>
        <v/>
      </c>
      <c r="BD60" s="197" t="str">
        <f t="shared" si="25"/>
        <v/>
      </c>
      <c r="BE60" s="196" t="str">
        <f t="shared" si="25"/>
        <v/>
      </c>
      <c r="BF60" s="197" t="str">
        <f t="shared" si="25"/>
        <v/>
      </c>
      <c r="BG60" s="196" t="str">
        <f t="shared" si="25"/>
        <v/>
      </c>
      <c r="BH60" s="197" t="str">
        <f t="shared" si="25"/>
        <v/>
      </c>
      <c r="BI60" s="196" t="str">
        <f t="shared" si="25"/>
        <v/>
      </c>
      <c r="BJ60" s="197" t="str">
        <f t="shared" si="25"/>
        <v/>
      </c>
      <c r="BK60" s="196" t="str">
        <f t="shared" si="25"/>
        <v/>
      </c>
      <c r="BL60" s="197" t="str">
        <f t="shared" si="25"/>
        <v/>
      </c>
      <c r="BM60" s="196" t="str">
        <f t="shared" si="25"/>
        <v/>
      </c>
      <c r="BN60" s="197" t="str">
        <f t="shared" si="25"/>
        <v/>
      </c>
      <c r="BO60" s="196" t="str">
        <f t="shared" si="25"/>
        <v/>
      </c>
      <c r="BP60" s="197" t="str">
        <f t="shared" si="25"/>
        <v/>
      </c>
      <c r="BQ60" s="196" t="str">
        <f t="shared" si="25"/>
        <v/>
      </c>
      <c r="BR60" s="197" t="str">
        <f t="shared" si="25"/>
        <v/>
      </c>
      <c r="BS60" s="196" t="str">
        <f t="shared" si="25"/>
        <v/>
      </c>
      <c r="BT60" s="197" t="str">
        <f t="shared" si="25"/>
        <v/>
      </c>
      <c r="BU60" s="196" t="str">
        <f t="shared" si="25"/>
        <v/>
      </c>
      <c r="BV60" s="197" t="str">
        <f t="shared" si="25"/>
        <v/>
      </c>
      <c r="BW60" s="196" t="str">
        <f t="shared" si="25"/>
        <v/>
      </c>
      <c r="BX60" s="197" t="str">
        <f t="shared" si="25"/>
        <v/>
      </c>
      <c r="BY60" s="198"/>
      <c r="BZ60" s="199"/>
      <c r="CA60" s="199"/>
      <c r="CB60" s="199"/>
      <c r="CC60" s="199"/>
    </row>
    <row r="61" spans="1:81" ht="14.25" hidden="1" customHeight="1" x14ac:dyDescent="0.2">
      <c r="A61" s="182"/>
      <c r="B61" s="187" t="str">
        <f>" "&amp;B59+1&amp;" "</f>
        <v xml:space="preserve"> 27 </v>
      </c>
      <c r="C61" s="188" t="str">
        <f>IFERROR(VLOOKUP(B61,PLANILHA!B:K,4,FALSE),"")</f>
        <v/>
      </c>
      <c r="D61" s="189">
        <f>IFERROR(VLOOKUP(B61,PLANILHA!B:K,9,FALSE),0)</f>
        <v>0</v>
      </c>
      <c r="E61" s="190">
        <v>0</v>
      </c>
      <c r="F61" s="191">
        <f>$D61*E61</f>
        <v>0</v>
      </c>
      <c r="G61" s="190">
        <v>0</v>
      </c>
      <c r="H61" s="191">
        <f>$D61*G61</f>
        <v>0</v>
      </c>
      <c r="I61" s="190">
        <v>0</v>
      </c>
      <c r="J61" s="191">
        <f>$D61*I61</f>
        <v>0</v>
      </c>
      <c r="K61" s="190">
        <v>0</v>
      </c>
      <c r="L61" s="191">
        <f>$D61*K61</f>
        <v>0</v>
      </c>
      <c r="M61" s="190">
        <v>0</v>
      </c>
      <c r="N61" s="191">
        <f>$D61*M61</f>
        <v>0</v>
      </c>
      <c r="O61" s="190">
        <v>0</v>
      </c>
      <c r="P61" s="191">
        <f>$D61*O61</f>
        <v>0</v>
      </c>
      <c r="Q61" s="190">
        <v>0</v>
      </c>
      <c r="R61" s="191">
        <f>$D61*Q61</f>
        <v>0</v>
      </c>
      <c r="S61" s="190">
        <v>0</v>
      </c>
      <c r="T61" s="191">
        <f>$D61*S61</f>
        <v>0</v>
      </c>
      <c r="U61" s="190">
        <v>0</v>
      </c>
      <c r="V61" s="191">
        <f>$D61*U61</f>
        <v>0</v>
      </c>
      <c r="W61" s="190">
        <v>0</v>
      </c>
      <c r="X61" s="191">
        <f>$D61*W61</f>
        <v>0</v>
      </c>
      <c r="Y61" s="190">
        <v>0</v>
      </c>
      <c r="Z61" s="191">
        <f>$D61*Y61</f>
        <v>0</v>
      </c>
      <c r="AA61" s="190">
        <v>0</v>
      </c>
      <c r="AB61" s="191">
        <f>$D61*AA61</f>
        <v>0</v>
      </c>
      <c r="AC61" s="190">
        <v>0</v>
      </c>
      <c r="AD61" s="191">
        <f>$D61*AC61</f>
        <v>0</v>
      </c>
      <c r="AE61" s="190">
        <v>0</v>
      </c>
      <c r="AF61" s="191">
        <f>$D61*AE61</f>
        <v>0</v>
      </c>
      <c r="AG61" s="190">
        <v>0</v>
      </c>
      <c r="AH61" s="191">
        <f>$D61*AG61</f>
        <v>0</v>
      </c>
      <c r="AI61" s="190">
        <v>0</v>
      </c>
      <c r="AJ61" s="191">
        <f>$D61*AI61</f>
        <v>0</v>
      </c>
      <c r="AK61" s="190">
        <v>0</v>
      </c>
      <c r="AL61" s="191">
        <f>$D61*AK61</f>
        <v>0</v>
      </c>
      <c r="AM61" s="190">
        <v>0</v>
      </c>
      <c r="AN61" s="191">
        <f>$D61*AM61</f>
        <v>0</v>
      </c>
      <c r="AO61" s="190">
        <v>0</v>
      </c>
      <c r="AP61" s="191">
        <f>$D61*AO61</f>
        <v>0</v>
      </c>
      <c r="AQ61" s="190">
        <v>0</v>
      </c>
      <c r="AR61" s="191">
        <f>$D61*AQ61</f>
        <v>0</v>
      </c>
      <c r="AS61" s="190">
        <v>0</v>
      </c>
      <c r="AT61" s="191">
        <f>$D61*AS61</f>
        <v>0</v>
      </c>
      <c r="AU61" s="190">
        <v>0</v>
      </c>
      <c r="AV61" s="191">
        <f>$D61*AU61</f>
        <v>0</v>
      </c>
      <c r="AW61" s="190">
        <v>0</v>
      </c>
      <c r="AX61" s="191">
        <f>$D61*AW61</f>
        <v>0</v>
      </c>
      <c r="AY61" s="190">
        <v>0</v>
      </c>
      <c r="AZ61" s="191">
        <f>$D61*AY61</f>
        <v>0</v>
      </c>
      <c r="BA61" s="190">
        <v>0</v>
      </c>
      <c r="BB61" s="191">
        <f>$D61*BA61</f>
        <v>0</v>
      </c>
      <c r="BC61" s="190">
        <v>0</v>
      </c>
      <c r="BD61" s="191">
        <f>$D61*BC61</f>
        <v>0</v>
      </c>
      <c r="BE61" s="190">
        <v>0</v>
      </c>
      <c r="BF61" s="191">
        <f>$D61*BE61</f>
        <v>0</v>
      </c>
      <c r="BG61" s="190">
        <v>0</v>
      </c>
      <c r="BH61" s="191">
        <f>$D61*BG61</f>
        <v>0</v>
      </c>
      <c r="BI61" s="190">
        <v>0</v>
      </c>
      <c r="BJ61" s="191">
        <f>$D61*BI61</f>
        <v>0</v>
      </c>
      <c r="BK61" s="190">
        <v>0</v>
      </c>
      <c r="BL61" s="191">
        <f>$D61*BK61</f>
        <v>0</v>
      </c>
      <c r="BM61" s="190">
        <v>0</v>
      </c>
      <c r="BN61" s="191">
        <f>$D61*BM61</f>
        <v>0</v>
      </c>
      <c r="BO61" s="190">
        <v>0</v>
      </c>
      <c r="BP61" s="191">
        <f>$D61*BO61</f>
        <v>0</v>
      </c>
      <c r="BQ61" s="190">
        <v>0</v>
      </c>
      <c r="BR61" s="191">
        <f>$D61*BQ61</f>
        <v>0</v>
      </c>
      <c r="BS61" s="190">
        <v>0</v>
      </c>
      <c r="BT61" s="191">
        <f>$D61*BS61</f>
        <v>0</v>
      </c>
      <c r="BU61" s="190">
        <v>0</v>
      </c>
      <c r="BV61" s="191">
        <f>$D61*BU61</f>
        <v>0</v>
      </c>
      <c r="BW61" s="190">
        <v>0</v>
      </c>
      <c r="BX61" s="191">
        <f>$D61*BW61</f>
        <v>0</v>
      </c>
      <c r="BY61" s="130"/>
    </row>
    <row r="62" spans="1:81" ht="14.25" hidden="1" customHeight="1" x14ac:dyDescent="0.2">
      <c r="A62" s="192"/>
      <c r="B62" s="193"/>
      <c r="C62" s="194" t="str">
        <f>IF(D61&lt;&gt;0,"T","")</f>
        <v/>
      </c>
      <c r="D62" s="195"/>
      <c r="E62" s="196" t="str">
        <f t="shared" ref="E62:BX62" si="26">IF(E61&lt;&gt;0,"COLORIR","")</f>
        <v/>
      </c>
      <c r="F62" s="197" t="str">
        <f t="shared" si="26"/>
        <v/>
      </c>
      <c r="G62" s="196" t="str">
        <f t="shared" si="26"/>
        <v/>
      </c>
      <c r="H62" s="197" t="str">
        <f t="shared" si="26"/>
        <v/>
      </c>
      <c r="I62" s="196" t="str">
        <f t="shared" si="26"/>
        <v/>
      </c>
      <c r="J62" s="197" t="str">
        <f t="shared" si="26"/>
        <v/>
      </c>
      <c r="K62" s="196" t="str">
        <f t="shared" si="26"/>
        <v/>
      </c>
      <c r="L62" s="197" t="str">
        <f t="shared" si="26"/>
        <v/>
      </c>
      <c r="M62" s="196" t="str">
        <f t="shared" si="26"/>
        <v/>
      </c>
      <c r="N62" s="197" t="str">
        <f t="shared" si="26"/>
        <v/>
      </c>
      <c r="O62" s="196" t="str">
        <f t="shared" si="26"/>
        <v/>
      </c>
      <c r="P62" s="197" t="str">
        <f t="shared" si="26"/>
        <v/>
      </c>
      <c r="Q62" s="196" t="str">
        <f t="shared" si="26"/>
        <v/>
      </c>
      <c r="R62" s="197" t="str">
        <f t="shared" si="26"/>
        <v/>
      </c>
      <c r="S62" s="196" t="str">
        <f t="shared" si="26"/>
        <v/>
      </c>
      <c r="T62" s="197" t="str">
        <f t="shared" si="26"/>
        <v/>
      </c>
      <c r="U62" s="196" t="str">
        <f t="shared" si="26"/>
        <v/>
      </c>
      <c r="V62" s="197" t="str">
        <f t="shared" si="26"/>
        <v/>
      </c>
      <c r="W62" s="196" t="str">
        <f t="shared" si="26"/>
        <v/>
      </c>
      <c r="X62" s="197" t="str">
        <f t="shared" si="26"/>
        <v/>
      </c>
      <c r="Y62" s="196" t="str">
        <f t="shared" si="26"/>
        <v/>
      </c>
      <c r="Z62" s="197" t="str">
        <f t="shared" si="26"/>
        <v/>
      </c>
      <c r="AA62" s="196" t="str">
        <f t="shared" si="26"/>
        <v/>
      </c>
      <c r="AB62" s="197" t="str">
        <f t="shared" si="26"/>
        <v/>
      </c>
      <c r="AC62" s="196" t="str">
        <f t="shared" si="26"/>
        <v/>
      </c>
      <c r="AD62" s="197" t="str">
        <f t="shared" si="26"/>
        <v/>
      </c>
      <c r="AE62" s="196" t="str">
        <f t="shared" si="26"/>
        <v/>
      </c>
      <c r="AF62" s="197" t="str">
        <f t="shared" si="26"/>
        <v/>
      </c>
      <c r="AG62" s="196" t="str">
        <f t="shared" si="26"/>
        <v/>
      </c>
      <c r="AH62" s="197" t="str">
        <f t="shared" si="26"/>
        <v/>
      </c>
      <c r="AI62" s="196" t="str">
        <f t="shared" si="26"/>
        <v/>
      </c>
      <c r="AJ62" s="197" t="str">
        <f t="shared" si="26"/>
        <v/>
      </c>
      <c r="AK62" s="196" t="str">
        <f t="shared" si="26"/>
        <v/>
      </c>
      <c r="AL62" s="197" t="str">
        <f t="shared" si="26"/>
        <v/>
      </c>
      <c r="AM62" s="196" t="str">
        <f t="shared" si="26"/>
        <v/>
      </c>
      <c r="AN62" s="197" t="str">
        <f t="shared" si="26"/>
        <v/>
      </c>
      <c r="AO62" s="196" t="str">
        <f t="shared" si="26"/>
        <v/>
      </c>
      <c r="AP62" s="197" t="str">
        <f t="shared" si="26"/>
        <v/>
      </c>
      <c r="AQ62" s="196" t="str">
        <f t="shared" si="26"/>
        <v/>
      </c>
      <c r="AR62" s="197" t="str">
        <f t="shared" si="26"/>
        <v/>
      </c>
      <c r="AS62" s="196" t="str">
        <f t="shared" si="26"/>
        <v/>
      </c>
      <c r="AT62" s="197" t="str">
        <f t="shared" si="26"/>
        <v/>
      </c>
      <c r="AU62" s="196" t="str">
        <f t="shared" si="26"/>
        <v/>
      </c>
      <c r="AV62" s="197" t="str">
        <f t="shared" si="26"/>
        <v/>
      </c>
      <c r="AW62" s="196" t="str">
        <f t="shared" si="26"/>
        <v/>
      </c>
      <c r="AX62" s="197" t="str">
        <f t="shared" si="26"/>
        <v/>
      </c>
      <c r="AY62" s="196" t="str">
        <f t="shared" si="26"/>
        <v/>
      </c>
      <c r="AZ62" s="197" t="str">
        <f t="shared" si="26"/>
        <v/>
      </c>
      <c r="BA62" s="196" t="str">
        <f t="shared" si="26"/>
        <v/>
      </c>
      <c r="BB62" s="197" t="str">
        <f t="shared" si="26"/>
        <v/>
      </c>
      <c r="BC62" s="196" t="str">
        <f t="shared" si="26"/>
        <v/>
      </c>
      <c r="BD62" s="197" t="str">
        <f t="shared" si="26"/>
        <v/>
      </c>
      <c r="BE62" s="196" t="str">
        <f t="shared" si="26"/>
        <v/>
      </c>
      <c r="BF62" s="197" t="str">
        <f t="shared" si="26"/>
        <v/>
      </c>
      <c r="BG62" s="196" t="str">
        <f t="shared" si="26"/>
        <v/>
      </c>
      <c r="BH62" s="197" t="str">
        <f t="shared" si="26"/>
        <v/>
      </c>
      <c r="BI62" s="196" t="str">
        <f t="shared" si="26"/>
        <v/>
      </c>
      <c r="BJ62" s="197" t="str">
        <f t="shared" si="26"/>
        <v/>
      </c>
      <c r="BK62" s="196" t="str">
        <f t="shared" si="26"/>
        <v/>
      </c>
      <c r="BL62" s="197" t="str">
        <f t="shared" si="26"/>
        <v/>
      </c>
      <c r="BM62" s="196" t="str">
        <f t="shared" si="26"/>
        <v/>
      </c>
      <c r="BN62" s="197" t="str">
        <f t="shared" si="26"/>
        <v/>
      </c>
      <c r="BO62" s="196" t="str">
        <f t="shared" si="26"/>
        <v/>
      </c>
      <c r="BP62" s="197" t="str">
        <f t="shared" si="26"/>
        <v/>
      </c>
      <c r="BQ62" s="196" t="str">
        <f t="shared" si="26"/>
        <v/>
      </c>
      <c r="BR62" s="197" t="str">
        <f t="shared" si="26"/>
        <v/>
      </c>
      <c r="BS62" s="196" t="str">
        <f t="shared" si="26"/>
        <v/>
      </c>
      <c r="BT62" s="197" t="str">
        <f t="shared" si="26"/>
        <v/>
      </c>
      <c r="BU62" s="196" t="str">
        <f t="shared" si="26"/>
        <v/>
      </c>
      <c r="BV62" s="197" t="str">
        <f t="shared" si="26"/>
        <v/>
      </c>
      <c r="BW62" s="196" t="str">
        <f t="shared" si="26"/>
        <v/>
      </c>
      <c r="BX62" s="197" t="str">
        <f t="shared" si="26"/>
        <v/>
      </c>
      <c r="BY62" s="198"/>
      <c r="BZ62" s="199"/>
      <c r="CA62" s="199"/>
      <c r="CB62" s="199"/>
      <c r="CC62" s="199"/>
    </row>
    <row r="63" spans="1:81" ht="14.25" hidden="1" customHeight="1" x14ac:dyDescent="0.2">
      <c r="A63" s="182"/>
      <c r="B63" s="187" t="str">
        <f>" "&amp;B61+1&amp;" "</f>
        <v xml:space="preserve"> 28 </v>
      </c>
      <c r="C63" s="188" t="str">
        <f>IFERROR(VLOOKUP(B63,PLANILHA!B:K,4,FALSE),"")</f>
        <v/>
      </c>
      <c r="D63" s="189">
        <f>IFERROR(VLOOKUP(B63,PLANILHA!B:K,9,FALSE),0)</f>
        <v>0</v>
      </c>
      <c r="E63" s="190">
        <v>0</v>
      </c>
      <c r="F63" s="191">
        <f>$D63*E63</f>
        <v>0</v>
      </c>
      <c r="G63" s="190">
        <v>0</v>
      </c>
      <c r="H63" s="191">
        <f>$D63*G63</f>
        <v>0</v>
      </c>
      <c r="I63" s="190">
        <v>0</v>
      </c>
      <c r="J63" s="191">
        <f>$D63*I63</f>
        <v>0</v>
      </c>
      <c r="K63" s="190">
        <v>0</v>
      </c>
      <c r="L63" s="191">
        <f>$D63*K63</f>
        <v>0</v>
      </c>
      <c r="M63" s="190">
        <v>0</v>
      </c>
      <c r="N63" s="191">
        <f>$D63*M63</f>
        <v>0</v>
      </c>
      <c r="O63" s="190">
        <v>0</v>
      </c>
      <c r="P63" s="191">
        <f>$D63*O63</f>
        <v>0</v>
      </c>
      <c r="Q63" s="190">
        <v>0</v>
      </c>
      <c r="R63" s="191">
        <f>$D63*Q63</f>
        <v>0</v>
      </c>
      <c r="S63" s="190">
        <v>0</v>
      </c>
      <c r="T63" s="191">
        <f>$D63*S63</f>
        <v>0</v>
      </c>
      <c r="U63" s="190">
        <v>0</v>
      </c>
      <c r="V63" s="191">
        <f>$D63*U63</f>
        <v>0</v>
      </c>
      <c r="W63" s="190">
        <v>0</v>
      </c>
      <c r="X63" s="191">
        <f>$D63*W63</f>
        <v>0</v>
      </c>
      <c r="Y63" s="190">
        <v>0</v>
      </c>
      <c r="Z63" s="191">
        <f>$D63*Y63</f>
        <v>0</v>
      </c>
      <c r="AA63" s="190">
        <v>0</v>
      </c>
      <c r="AB63" s="191">
        <f>$D63*AA63</f>
        <v>0</v>
      </c>
      <c r="AC63" s="190">
        <v>0</v>
      </c>
      <c r="AD63" s="191">
        <f>$D63*AC63</f>
        <v>0</v>
      </c>
      <c r="AE63" s="190">
        <v>0</v>
      </c>
      <c r="AF63" s="191">
        <f>$D63*AE63</f>
        <v>0</v>
      </c>
      <c r="AG63" s="190">
        <v>0</v>
      </c>
      <c r="AH63" s="191">
        <f>$D63*AG63</f>
        <v>0</v>
      </c>
      <c r="AI63" s="190">
        <v>0</v>
      </c>
      <c r="AJ63" s="191">
        <f>$D63*AI63</f>
        <v>0</v>
      </c>
      <c r="AK63" s="190">
        <v>0</v>
      </c>
      <c r="AL63" s="191">
        <f>$D63*AK63</f>
        <v>0</v>
      </c>
      <c r="AM63" s="190">
        <v>0</v>
      </c>
      <c r="AN63" s="191">
        <f>$D63*AM63</f>
        <v>0</v>
      </c>
      <c r="AO63" s="190">
        <v>0</v>
      </c>
      <c r="AP63" s="191">
        <f>$D63*AO63</f>
        <v>0</v>
      </c>
      <c r="AQ63" s="190">
        <v>0</v>
      </c>
      <c r="AR63" s="191">
        <f>$D63*AQ63</f>
        <v>0</v>
      </c>
      <c r="AS63" s="190">
        <v>0</v>
      </c>
      <c r="AT63" s="191">
        <f>$D63*AS63</f>
        <v>0</v>
      </c>
      <c r="AU63" s="190">
        <v>0</v>
      </c>
      <c r="AV63" s="191">
        <f>$D63*AU63</f>
        <v>0</v>
      </c>
      <c r="AW63" s="190">
        <v>0</v>
      </c>
      <c r="AX63" s="191">
        <f>$D63*AW63</f>
        <v>0</v>
      </c>
      <c r="AY63" s="190">
        <v>0</v>
      </c>
      <c r="AZ63" s="191">
        <f>$D63*AY63</f>
        <v>0</v>
      </c>
      <c r="BA63" s="190">
        <v>0</v>
      </c>
      <c r="BB63" s="191">
        <f>$D63*BA63</f>
        <v>0</v>
      </c>
      <c r="BC63" s="190">
        <v>0</v>
      </c>
      <c r="BD63" s="191">
        <f>$D63*BC63</f>
        <v>0</v>
      </c>
      <c r="BE63" s="190">
        <v>0</v>
      </c>
      <c r="BF63" s="191">
        <f>$D63*BE63</f>
        <v>0</v>
      </c>
      <c r="BG63" s="190">
        <v>0</v>
      </c>
      <c r="BH63" s="191">
        <f>$D63*BG63</f>
        <v>0</v>
      </c>
      <c r="BI63" s="190">
        <v>0</v>
      </c>
      <c r="BJ63" s="191">
        <f>$D63*BI63</f>
        <v>0</v>
      </c>
      <c r="BK63" s="190">
        <v>0</v>
      </c>
      <c r="BL63" s="191">
        <f>$D63*BK63</f>
        <v>0</v>
      </c>
      <c r="BM63" s="190">
        <v>0</v>
      </c>
      <c r="BN63" s="191">
        <f>$D63*BM63</f>
        <v>0</v>
      </c>
      <c r="BO63" s="190">
        <v>0</v>
      </c>
      <c r="BP63" s="191">
        <f>$D63*BO63</f>
        <v>0</v>
      </c>
      <c r="BQ63" s="190">
        <v>0</v>
      </c>
      <c r="BR63" s="191">
        <f>$D63*BQ63</f>
        <v>0</v>
      </c>
      <c r="BS63" s="190">
        <v>0</v>
      </c>
      <c r="BT63" s="191">
        <f>$D63*BS63</f>
        <v>0</v>
      </c>
      <c r="BU63" s="190">
        <v>0</v>
      </c>
      <c r="BV63" s="191">
        <f>$D63*BU63</f>
        <v>0</v>
      </c>
      <c r="BW63" s="190">
        <v>0</v>
      </c>
      <c r="BX63" s="191">
        <f>$D63*BW63</f>
        <v>0</v>
      </c>
      <c r="BY63" s="130"/>
    </row>
    <row r="64" spans="1:81" ht="14.25" hidden="1" customHeight="1" x14ac:dyDescent="0.2">
      <c r="A64" s="192"/>
      <c r="B64" s="193"/>
      <c r="C64" s="194" t="str">
        <f>IF(D63&lt;&gt;0,"T","")</f>
        <v/>
      </c>
      <c r="D64" s="195"/>
      <c r="E64" s="196" t="str">
        <f t="shared" ref="E64:BX64" si="27">IF(E63&lt;&gt;0,"COLORIR","")</f>
        <v/>
      </c>
      <c r="F64" s="197" t="str">
        <f t="shared" si="27"/>
        <v/>
      </c>
      <c r="G64" s="196" t="str">
        <f t="shared" si="27"/>
        <v/>
      </c>
      <c r="H64" s="197" t="str">
        <f t="shared" si="27"/>
        <v/>
      </c>
      <c r="I64" s="196" t="str">
        <f t="shared" si="27"/>
        <v/>
      </c>
      <c r="J64" s="197" t="str">
        <f t="shared" si="27"/>
        <v/>
      </c>
      <c r="K64" s="196" t="str">
        <f t="shared" si="27"/>
        <v/>
      </c>
      <c r="L64" s="197" t="str">
        <f t="shared" si="27"/>
        <v/>
      </c>
      <c r="M64" s="196" t="str">
        <f t="shared" si="27"/>
        <v/>
      </c>
      <c r="N64" s="197" t="str">
        <f t="shared" si="27"/>
        <v/>
      </c>
      <c r="O64" s="196" t="str">
        <f t="shared" si="27"/>
        <v/>
      </c>
      <c r="P64" s="197" t="str">
        <f t="shared" si="27"/>
        <v/>
      </c>
      <c r="Q64" s="196" t="str">
        <f t="shared" si="27"/>
        <v/>
      </c>
      <c r="R64" s="197" t="str">
        <f t="shared" si="27"/>
        <v/>
      </c>
      <c r="S64" s="196" t="str">
        <f t="shared" si="27"/>
        <v/>
      </c>
      <c r="T64" s="197" t="str">
        <f t="shared" si="27"/>
        <v/>
      </c>
      <c r="U64" s="196" t="str">
        <f t="shared" si="27"/>
        <v/>
      </c>
      <c r="V64" s="197" t="str">
        <f t="shared" si="27"/>
        <v/>
      </c>
      <c r="W64" s="196" t="str">
        <f t="shared" si="27"/>
        <v/>
      </c>
      <c r="X64" s="197" t="str">
        <f t="shared" si="27"/>
        <v/>
      </c>
      <c r="Y64" s="196" t="str">
        <f t="shared" si="27"/>
        <v/>
      </c>
      <c r="Z64" s="197" t="str">
        <f t="shared" si="27"/>
        <v/>
      </c>
      <c r="AA64" s="196" t="str">
        <f t="shared" si="27"/>
        <v/>
      </c>
      <c r="AB64" s="197" t="str">
        <f t="shared" si="27"/>
        <v/>
      </c>
      <c r="AC64" s="196" t="str">
        <f t="shared" si="27"/>
        <v/>
      </c>
      <c r="AD64" s="197" t="str">
        <f t="shared" si="27"/>
        <v/>
      </c>
      <c r="AE64" s="196" t="str">
        <f t="shared" si="27"/>
        <v/>
      </c>
      <c r="AF64" s="197" t="str">
        <f t="shared" si="27"/>
        <v/>
      </c>
      <c r="AG64" s="196" t="str">
        <f t="shared" si="27"/>
        <v/>
      </c>
      <c r="AH64" s="197" t="str">
        <f t="shared" si="27"/>
        <v/>
      </c>
      <c r="AI64" s="196" t="str">
        <f t="shared" si="27"/>
        <v/>
      </c>
      <c r="AJ64" s="197" t="str">
        <f t="shared" si="27"/>
        <v/>
      </c>
      <c r="AK64" s="196" t="str">
        <f t="shared" si="27"/>
        <v/>
      </c>
      <c r="AL64" s="197" t="str">
        <f t="shared" si="27"/>
        <v/>
      </c>
      <c r="AM64" s="196" t="str">
        <f t="shared" si="27"/>
        <v/>
      </c>
      <c r="AN64" s="197" t="str">
        <f t="shared" si="27"/>
        <v/>
      </c>
      <c r="AO64" s="196" t="str">
        <f t="shared" si="27"/>
        <v/>
      </c>
      <c r="AP64" s="197" t="str">
        <f t="shared" si="27"/>
        <v/>
      </c>
      <c r="AQ64" s="196" t="str">
        <f t="shared" si="27"/>
        <v/>
      </c>
      <c r="AR64" s="197" t="str">
        <f t="shared" si="27"/>
        <v/>
      </c>
      <c r="AS64" s="196" t="str">
        <f t="shared" si="27"/>
        <v/>
      </c>
      <c r="AT64" s="197" t="str">
        <f t="shared" si="27"/>
        <v/>
      </c>
      <c r="AU64" s="196" t="str">
        <f t="shared" si="27"/>
        <v/>
      </c>
      <c r="AV64" s="197" t="str">
        <f t="shared" si="27"/>
        <v/>
      </c>
      <c r="AW64" s="196" t="str">
        <f t="shared" si="27"/>
        <v/>
      </c>
      <c r="AX64" s="197" t="str">
        <f t="shared" si="27"/>
        <v/>
      </c>
      <c r="AY64" s="196" t="str">
        <f t="shared" si="27"/>
        <v/>
      </c>
      <c r="AZ64" s="197" t="str">
        <f t="shared" si="27"/>
        <v/>
      </c>
      <c r="BA64" s="196" t="str">
        <f t="shared" si="27"/>
        <v/>
      </c>
      <c r="BB64" s="197" t="str">
        <f t="shared" si="27"/>
        <v/>
      </c>
      <c r="BC64" s="196" t="str">
        <f t="shared" si="27"/>
        <v/>
      </c>
      <c r="BD64" s="197" t="str">
        <f t="shared" si="27"/>
        <v/>
      </c>
      <c r="BE64" s="196" t="str">
        <f t="shared" si="27"/>
        <v/>
      </c>
      <c r="BF64" s="197" t="str">
        <f t="shared" si="27"/>
        <v/>
      </c>
      <c r="BG64" s="196" t="str">
        <f t="shared" si="27"/>
        <v/>
      </c>
      <c r="BH64" s="197" t="str">
        <f t="shared" si="27"/>
        <v/>
      </c>
      <c r="BI64" s="196" t="str">
        <f t="shared" si="27"/>
        <v/>
      </c>
      <c r="BJ64" s="197" t="str">
        <f t="shared" si="27"/>
        <v/>
      </c>
      <c r="BK64" s="196" t="str">
        <f t="shared" si="27"/>
        <v/>
      </c>
      <c r="BL64" s="197" t="str">
        <f t="shared" si="27"/>
        <v/>
      </c>
      <c r="BM64" s="196" t="str">
        <f t="shared" si="27"/>
        <v/>
      </c>
      <c r="BN64" s="197" t="str">
        <f t="shared" si="27"/>
        <v/>
      </c>
      <c r="BO64" s="196" t="str">
        <f t="shared" si="27"/>
        <v/>
      </c>
      <c r="BP64" s="197" t="str">
        <f t="shared" si="27"/>
        <v/>
      </c>
      <c r="BQ64" s="196" t="str">
        <f t="shared" si="27"/>
        <v/>
      </c>
      <c r="BR64" s="197" t="str">
        <f t="shared" si="27"/>
        <v/>
      </c>
      <c r="BS64" s="196" t="str">
        <f t="shared" si="27"/>
        <v/>
      </c>
      <c r="BT64" s="197" t="str">
        <f t="shared" si="27"/>
        <v/>
      </c>
      <c r="BU64" s="196" t="str">
        <f t="shared" si="27"/>
        <v/>
      </c>
      <c r="BV64" s="197" t="str">
        <f t="shared" si="27"/>
        <v/>
      </c>
      <c r="BW64" s="196" t="str">
        <f t="shared" si="27"/>
        <v/>
      </c>
      <c r="BX64" s="197" t="str">
        <f t="shared" si="27"/>
        <v/>
      </c>
      <c r="BY64" s="198"/>
      <c r="BZ64" s="199"/>
      <c r="CA64" s="199"/>
      <c r="CB64" s="199"/>
      <c r="CC64" s="199"/>
    </row>
    <row r="65" spans="1:81" ht="14.25" hidden="1" customHeight="1" x14ac:dyDescent="0.2">
      <c r="A65" s="182"/>
      <c r="B65" s="187" t="str">
        <f>" "&amp;B63+1&amp;" "</f>
        <v xml:space="preserve"> 29 </v>
      </c>
      <c r="C65" s="188" t="str">
        <f>IFERROR(VLOOKUP(B65,PLANILHA!B:K,4,FALSE),"")</f>
        <v/>
      </c>
      <c r="D65" s="189">
        <f>IFERROR(VLOOKUP(B65,PLANILHA!B:K,9,FALSE),0)</f>
        <v>0</v>
      </c>
      <c r="E65" s="190">
        <v>0</v>
      </c>
      <c r="F65" s="191">
        <f>$D65*E65</f>
        <v>0</v>
      </c>
      <c r="G65" s="190">
        <v>0</v>
      </c>
      <c r="H65" s="191">
        <f>$D65*G65</f>
        <v>0</v>
      </c>
      <c r="I65" s="190">
        <v>0</v>
      </c>
      <c r="J65" s="191">
        <f>$D65*I65</f>
        <v>0</v>
      </c>
      <c r="K65" s="190">
        <v>0</v>
      </c>
      <c r="L65" s="191">
        <f>$D65*K65</f>
        <v>0</v>
      </c>
      <c r="M65" s="190">
        <v>0</v>
      </c>
      <c r="N65" s="191">
        <f>$D65*M65</f>
        <v>0</v>
      </c>
      <c r="O65" s="190">
        <v>0</v>
      </c>
      <c r="P65" s="191">
        <f>$D65*O65</f>
        <v>0</v>
      </c>
      <c r="Q65" s="190">
        <v>0</v>
      </c>
      <c r="R65" s="191">
        <f>$D65*Q65</f>
        <v>0</v>
      </c>
      <c r="S65" s="190">
        <v>0</v>
      </c>
      <c r="T65" s="191">
        <f>$D65*S65</f>
        <v>0</v>
      </c>
      <c r="U65" s="190">
        <v>0</v>
      </c>
      <c r="V65" s="191">
        <f>$D65*U65</f>
        <v>0</v>
      </c>
      <c r="W65" s="190">
        <v>0</v>
      </c>
      <c r="X65" s="191">
        <f>$D65*W65</f>
        <v>0</v>
      </c>
      <c r="Y65" s="190">
        <v>0</v>
      </c>
      <c r="Z65" s="191">
        <f>$D65*Y65</f>
        <v>0</v>
      </c>
      <c r="AA65" s="190">
        <v>0</v>
      </c>
      <c r="AB65" s="191">
        <f>$D65*AA65</f>
        <v>0</v>
      </c>
      <c r="AC65" s="190">
        <v>0</v>
      </c>
      <c r="AD65" s="191">
        <f>$D65*AC65</f>
        <v>0</v>
      </c>
      <c r="AE65" s="190">
        <v>0</v>
      </c>
      <c r="AF65" s="191">
        <f>$D65*AE65</f>
        <v>0</v>
      </c>
      <c r="AG65" s="190">
        <v>0</v>
      </c>
      <c r="AH65" s="191">
        <f>$D65*AG65</f>
        <v>0</v>
      </c>
      <c r="AI65" s="190">
        <v>0</v>
      </c>
      <c r="AJ65" s="191">
        <f>$D65*AI65</f>
        <v>0</v>
      </c>
      <c r="AK65" s="190">
        <v>0</v>
      </c>
      <c r="AL65" s="191">
        <f>$D65*AK65</f>
        <v>0</v>
      </c>
      <c r="AM65" s="190">
        <v>0</v>
      </c>
      <c r="AN65" s="191">
        <f>$D65*AM65</f>
        <v>0</v>
      </c>
      <c r="AO65" s="190">
        <v>0</v>
      </c>
      <c r="AP65" s="191">
        <f>$D65*AO65</f>
        <v>0</v>
      </c>
      <c r="AQ65" s="190">
        <v>0</v>
      </c>
      <c r="AR65" s="191">
        <f>$D65*AQ65</f>
        <v>0</v>
      </c>
      <c r="AS65" s="190">
        <v>0</v>
      </c>
      <c r="AT65" s="191">
        <f>$D65*AS65</f>
        <v>0</v>
      </c>
      <c r="AU65" s="190">
        <v>0</v>
      </c>
      <c r="AV65" s="191">
        <f>$D65*AU65</f>
        <v>0</v>
      </c>
      <c r="AW65" s="190">
        <v>0</v>
      </c>
      <c r="AX65" s="191">
        <f>$D65*AW65</f>
        <v>0</v>
      </c>
      <c r="AY65" s="190">
        <v>0</v>
      </c>
      <c r="AZ65" s="191">
        <f>$D65*AY65</f>
        <v>0</v>
      </c>
      <c r="BA65" s="190">
        <v>0</v>
      </c>
      <c r="BB65" s="191">
        <f>$D65*BA65</f>
        <v>0</v>
      </c>
      <c r="BC65" s="190">
        <v>0</v>
      </c>
      <c r="BD65" s="191">
        <f>$D65*BC65</f>
        <v>0</v>
      </c>
      <c r="BE65" s="190">
        <v>0</v>
      </c>
      <c r="BF65" s="191">
        <f>$D65*BE65</f>
        <v>0</v>
      </c>
      <c r="BG65" s="190">
        <v>0</v>
      </c>
      <c r="BH65" s="191">
        <f>$D65*BG65</f>
        <v>0</v>
      </c>
      <c r="BI65" s="190">
        <v>0</v>
      </c>
      <c r="BJ65" s="191">
        <f>$D65*BI65</f>
        <v>0</v>
      </c>
      <c r="BK65" s="190">
        <v>0</v>
      </c>
      <c r="BL65" s="191">
        <f>$D65*BK65</f>
        <v>0</v>
      </c>
      <c r="BM65" s="190">
        <v>0</v>
      </c>
      <c r="BN65" s="191">
        <f>$D65*BM65</f>
        <v>0</v>
      </c>
      <c r="BO65" s="190">
        <v>0</v>
      </c>
      <c r="BP65" s="191">
        <f>$D65*BO65</f>
        <v>0</v>
      </c>
      <c r="BQ65" s="190">
        <v>0</v>
      </c>
      <c r="BR65" s="191">
        <f>$D65*BQ65</f>
        <v>0</v>
      </c>
      <c r="BS65" s="190">
        <v>0</v>
      </c>
      <c r="BT65" s="191">
        <f>$D65*BS65</f>
        <v>0</v>
      </c>
      <c r="BU65" s="190">
        <v>0</v>
      </c>
      <c r="BV65" s="191">
        <f>$D65*BU65</f>
        <v>0</v>
      </c>
      <c r="BW65" s="190">
        <v>0</v>
      </c>
      <c r="BX65" s="191">
        <f>$D65*BW65</f>
        <v>0</v>
      </c>
      <c r="BY65" s="130"/>
    </row>
    <row r="66" spans="1:81" ht="14.25" hidden="1" customHeight="1" x14ac:dyDescent="0.2">
      <c r="A66" s="192"/>
      <c r="B66" s="193"/>
      <c r="C66" s="194" t="str">
        <f>IF(D65&lt;&gt;0,"T","")</f>
        <v/>
      </c>
      <c r="D66" s="195"/>
      <c r="E66" s="196" t="str">
        <f t="shared" ref="E66:BX66" si="28">IF(E65&lt;&gt;0,"COLORIR","")</f>
        <v/>
      </c>
      <c r="F66" s="197" t="str">
        <f t="shared" si="28"/>
        <v/>
      </c>
      <c r="G66" s="196" t="str">
        <f t="shared" si="28"/>
        <v/>
      </c>
      <c r="H66" s="197" t="str">
        <f t="shared" si="28"/>
        <v/>
      </c>
      <c r="I66" s="196" t="str">
        <f t="shared" si="28"/>
        <v/>
      </c>
      <c r="J66" s="197" t="str">
        <f t="shared" si="28"/>
        <v/>
      </c>
      <c r="K66" s="196" t="str">
        <f t="shared" si="28"/>
        <v/>
      </c>
      <c r="L66" s="197" t="str">
        <f t="shared" si="28"/>
        <v/>
      </c>
      <c r="M66" s="196" t="str">
        <f t="shared" si="28"/>
        <v/>
      </c>
      <c r="N66" s="197" t="str">
        <f t="shared" si="28"/>
        <v/>
      </c>
      <c r="O66" s="196" t="str">
        <f t="shared" si="28"/>
        <v/>
      </c>
      <c r="P66" s="197" t="str">
        <f t="shared" si="28"/>
        <v/>
      </c>
      <c r="Q66" s="196" t="str">
        <f t="shared" si="28"/>
        <v/>
      </c>
      <c r="R66" s="197" t="str">
        <f t="shared" si="28"/>
        <v/>
      </c>
      <c r="S66" s="196" t="str">
        <f t="shared" si="28"/>
        <v/>
      </c>
      <c r="T66" s="197" t="str">
        <f t="shared" si="28"/>
        <v/>
      </c>
      <c r="U66" s="196" t="str">
        <f t="shared" si="28"/>
        <v/>
      </c>
      <c r="V66" s="197" t="str">
        <f t="shared" si="28"/>
        <v/>
      </c>
      <c r="W66" s="196" t="str">
        <f t="shared" si="28"/>
        <v/>
      </c>
      <c r="X66" s="197" t="str">
        <f t="shared" si="28"/>
        <v/>
      </c>
      <c r="Y66" s="196" t="str">
        <f t="shared" si="28"/>
        <v/>
      </c>
      <c r="Z66" s="197" t="str">
        <f t="shared" si="28"/>
        <v/>
      </c>
      <c r="AA66" s="196" t="str">
        <f t="shared" si="28"/>
        <v/>
      </c>
      <c r="AB66" s="197" t="str">
        <f t="shared" si="28"/>
        <v/>
      </c>
      <c r="AC66" s="196" t="str">
        <f t="shared" si="28"/>
        <v/>
      </c>
      <c r="AD66" s="197" t="str">
        <f t="shared" si="28"/>
        <v/>
      </c>
      <c r="AE66" s="196" t="str">
        <f t="shared" si="28"/>
        <v/>
      </c>
      <c r="AF66" s="197" t="str">
        <f t="shared" si="28"/>
        <v/>
      </c>
      <c r="AG66" s="196" t="str">
        <f t="shared" si="28"/>
        <v/>
      </c>
      <c r="AH66" s="197" t="str">
        <f t="shared" si="28"/>
        <v/>
      </c>
      <c r="AI66" s="196" t="str">
        <f t="shared" si="28"/>
        <v/>
      </c>
      <c r="AJ66" s="197" t="str">
        <f t="shared" si="28"/>
        <v/>
      </c>
      <c r="AK66" s="196" t="str">
        <f t="shared" si="28"/>
        <v/>
      </c>
      <c r="AL66" s="197" t="str">
        <f t="shared" si="28"/>
        <v/>
      </c>
      <c r="AM66" s="196" t="str">
        <f t="shared" si="28"/>
        <v/>
      </c>
      <c r="AN66" s="197" t="str">
        <f t="shared" si="28"/>
        <v/>
      </c>
      <c r="AO66" s="196" t="str">
        <f t="shared" si="28"/>
        <v/>
      </c>
      <c r="AP66" s="197" t="str">
        <f t="shared" si="28"/>
        <v/>
      </c>
      <c r="AQ66" s="196" t="str">
        <f t="shared" si="28"/>
        <v/>
      </c>
      <c r="AR66" s="197" t="str">
        <f t="shared" si="28"/>
        <v/>
      </c>
      <c r="AS66" s="196" t="str">
        <f t="shared" si="28"/>
        <v/>
      </c>
      <c r="AT66" s="197" t="str">
        <f t="shared" si="28"/>
        <v/>
      </c>
      <c r="AU66" s="196" t="str">
        <f t="shared" si="28"/>
        <v/>
      </c>
      <c r="AV66" s="197" t="str">
        <f t="shared" si="28"/>
        <v/>
      </c>
      <c r="AW66" s="196" t="str">
        <f t="shared" si="28"/>
        <v/>
      </c>
      <c r="AX66" s="197" t="str">
        <f t="shared" si="28"/>
        <v/>
      </c>
      <c r="AY66" s="196" t="str">
        <f t="shared" si="28"/>
        <v/>
      </c>
      <c r="AZ66" s="197" t="str">
        <f t="shared" si="28"/>
        <v/>
      </c>
      <c r="BA66" s="196" t="str">
        <f t="shared" si="28"/>
        <v/>
      </c>
      <c r="BB66" s="197" t="str">
        <f t="shared" si="28"/>
        <v/>
      </c>
      <c r="BC66" s="196" t="str">
        <f t="shared" si="28"/>
        <v/>
      </c>
      <c r="BD66" s="197" t="str">
        <f t="shared" si="28"/>
        <v/>
      </c>
      <c r="BE66" s="196" t="str">
        <f t="shared" si="28"/>
        <v/>
      </c>
      <c r="BF66" s="197" t="str">
        <f t="shared" si="28"/>
        <v/>
      </c>
      <c r="BG66" s="196" t="str">
        <f t="shared" si="28"/>
        <v/>
      </c>
      <c r="BH66" s="197" t="str">
        <f t="shared" si="28"/>
        <v/>
      </c>
      <c r="BI66" s="196" t="str">
        <f t="shared" si="28"/>
        <v/>
      </c>
      <c r="BJ66" s="197" t="str">
        <f t="shared" si="28"/>
        <v/>
      </c>
      <c r="BK66" s="196" t="str">
        <f t="shared" si="28"/>
        <v/>
      </c>
      <c r="BL66" s="197" t="str">
        <f t="shared" si="28"/>
        <v/>
      </c>
      <c r="BM66" s="196" t="str">
        <f t="shared" si="28"/>
        <v/>
      </c>
      <c r="BN66" s="197" t="str">
        <f t="shared" si="28"/>
        <v/>
      </c>
      <c r="BO66" s="196" t="str">
        <f t="shared" si="28"/>
        <v/>
      </c>
      <c r="BP66" s="197" t="str">
        <f t="shared" si="28"/>
        <v/>
      </c>
      <c r="BQ66" s="196" t="str">
        <f t="shared" si="28"/>
        <v/>
      </c>
      <c r="BR66" s="197" t="str">
        <f t="shared" si="28"/>
        <v/>
      </c>
      <c r="BS66" s="196" t="str">
        <f t="shared" si="28"/>
        <v/>
      </c>
      <c r="BT66" s="197" t="str">
        <f t="shared" si="28"/>
        <v/>
      </c>
      <c r="BU66" s="196" t="str">
        <f t="shared" si="28"/>
        <v/>
      </c>
      <c r="BV66" s="197" t="str">
        <f t="shared" si="28"/>
        <v/>
      </c>
      <c r="BW66" s="196" t="str">
        <f t="shared" si="28"/>
        <v/>
      </c>
      <c r="BX66" s="197" t="str">
        <f t="shared" si="28"/>
        <v/>
      </c>
      <c r="BY66" s="198"/>
      <c r="BZ66" s="199"/>
      <c r="CA66" s="199"/>
      <c r="CB66" s="199"/>
      <c r="CC66" s="199"/>
    </row>
    <row r="67" spans="1:81" ht="14.25" hidden="1" customHeight="1" x14ac:dyDescent="0.2">
      <c r="A67" s="182"/>
      <c r="B67" s="187" t="str">
        <f>" "&amp;B65+1&amp;" "</f>
        <v xml:space="preserve"> 30 </v>
      </c>
      <c r="C67" s="188" t="str">
        <f>IFERROR(VLOOKUP(B67,PLANILHA!B:K,4,FALSE),"")</f>
        <v/>
      </c>
      <c r="D67" s="189">
        <f>IFERROR(VLOOKUP(B67,PLANILHA!B:K,9,FALSE),0)</f>
        <v>0</v>
      </c>
      <c r="E67" s="190">
        <v>0</v>
      </c>
      <c r="F67" s="191">
        <f>$D67*E67</f>
        <v>0</v>
      </c>
      <c r="G67" s="190">
        <v>0</v>
      </c>
      <c r="H67" s="191">
        <f>$D67*G67</f>
        <v>0</v>
      </c>
      <c r="I67" s="190">
        <v>0</v>
      </c>
      <c r="J67" s="191">
        <f>$D67*I67</f>
        <v>0</v>
      </c>
      <c r="K67" s="190">
        <v>0</v>
      </c>
      <c r="L67" s="191">
        <f>$D67*K67</f>
        <v>0</v>
      </c>
      <c r="M67" s="190">
        <v>0</v>
      </c>
      <c r="N67" s="191">
        <f>$D67*M67</f>
        <v>0</v>
      </c>
      <c r="O67" s="190">
        <v>0</v>
      </c>
      <c r="P67" s="191">
        <f>$D67*O67</f>
        <v>0</v>
      </c>
      <c r="Q67" s="190">
        <v>0</v>
      </c>
      <c r="R67" s="191">
        <f>$D67*Q67</f>
        <v>0</v>
      </c>
      <c r="S67" s="190">
        <v>0</v>
      </c>
      <c r="T67" s="191">
        <f>$D67*S67</f>
        <v>0</v>
      </c>
      <c r="U67" s="190">
        <v>0</v>
      </c>
      <c r="V67" s="191">
        <f>$D67*U67</f>
        <v>0</v>
      </c>
      <c r="W67" s="190">
        <v>0</v>
      </c>
      <c r="X67" s="191">
        <f>$D67*W67</f>
        <v>0</v>
      </c>
      <c r="Y67" s="190">
        <v>0</v>
      </c>
      <c r="Z67" s="191">
        <f>$D67*Y67</f>
        <v>0</v>
      </c>
      <c r="AA67" s="190">
        <v>0</v>
      </c>
      <c r="AB67" s="191">
        <f>$D67*AA67</f>
        <v>0</v>
      </c>
      <c r="AC67" s="190">
        <v>0</v>
      </c>
      <c r="AD67" s="191">
        <f>$D67*AC67</f>
        <v>0</v>
      </c>
      <c r="AE67" s="190">
        <v>0</v>
      </c>
      <c r="AF67" s="191">
        <f>$D67*AE67</f>
        <v>0</v>
      </c>
      <c r="AG67" s="190">
        <v>0</v>
      </c>
      <c r="AH67" s="191">
        <f>$D67*AG67</f>
        <v>0</v>
      </c>
      <c r="AI67" s="190">
        <v>0</v>
      </c>
      <c r="AJ67" s="191">
        <f>$D67*AI67</f>
        <v>0</v>
      </c>
      <c r="AK67" s="190">
        <v>0</v>
      </c>
      <c r="AL67" s="191">
        <f>$D67*AK67</f>
        <v>0</v>
      </c>
      <c r="AM67" s="190">
        <v>0</v>
      </c>
      <c r="AN67" s="191">
        <f>$D67*AM67</f>
        <v>0</v>
      </c>
      <c r="AO67" s="190">
        <v>0</v>
      </c>
      <c r="AP67" s="191">
        <f>$D67*AO67</f>
        <v>0</v>
      </c>
      <c r="AQ67" s="190">
        <v>0</v>
      </c>
      <c r="AR67" s="191">
        <f>$D67*AQ67</f>
        <v>0</v>
      </c>
      <c r="AS67" s="190">
        <v>0</v>
      </c>
      <c r="AT67" s="191">
        <f>$D67*AS67</f>
        <v>0</v>
      </c>
      <c r="AU67" s="190">
        <v>0</v>
      </c>
      <c r="AV67" s="191">
        <f>$D67*AU67</f>
        <v>0</v>
      </c>
      <c r="AW67" s="190">
        <v>0</v>
      </c>
      <c r="AX67" s="191">
        <f>$D67*AW67</f>
        <v>0</v>
      </c>
      <c r="AY67" s="190">
        <v>0</v>
      </c>
      <c r="AZ67" s="191">
        <f>$D67*AY67</f>
        <v>0</v>
      </c>
      <c r="BA67" s="190">
        <v>0</v>
      </c>
      <c r="BB67" s="191">
        <f>$D67*BA67</f>
        <v>0</v>
      </c>
      <c r="BC67" s="190">
        <v>0</v>
      </c>
      <c r="BD67" s="191">
        <f>$D67*BC67</f>
        <v>0</v>
      </c>
      <c r="BE67" s="190">
        <v>0</v>
      </c>
      <c r="BF67" s="191">
        <f>$D67*BE67</f>
        <v>0</v>
      </c>
      <c r="BG67" s="190">
        <v>0</v>
      </c>
      <c r="BH67" s="191">
        <f>$D67*BG67</f>
        <v>0</v>
      </c>
      <c r="BI67" s="190">
        <v>0</v>
      </c>
      <c r="BJ67" s="191">
        <f>$D67*BI67</f>
        <v>0</v>
      </c>
      <c r="BK67" s="190">
        <v>0</v>
      </c>
      <c r="BL67" s="191">
        <f>$D67*BK67</f>
        <v>0</v>
      </c>
      <c r="BM67" s="190">
        <v>0</v>
      </c>
      <c r="BN67" s="191">
        <f>$D67*BM67</f>
        <v>0</v>
      </c>
      <c r="BO67" s="190">
        <v>0</v>
      </c>
      <c r="BP67" s="191">
        <f>$D67*BO67</f>
        <v>0</v>
      </c>
      <c r="BQ67" s="190">
        <v>0</v>
      </c>
      <c r="BR67" s="191">
        <f>$D67*BQ67</f>
        <v>0</v>
      </c>
      <c r="BS67" s="190">
        <v>0</v>
      </c>
      <c r="BT67" s="191">
        <f>$D67*BS67</f>
        <v>0</v>
      </c>
      <c r="BU67" s="190">
        <v>0</v>
      </c>
      <c r="BV67" s="191">
        <f>$D67*BU67</f>
        <v>0</v>
      </c>
      <c r="BW67" s="190">
        <v>0</v>
      </c>
      <c r="BX67" s="191">
        <f>$D67*BW67</f>
        <v>0</v>
      </c>
      <c r="BY67" s="130"/>
    </row>
    <row r="68" spans="1:81" ht="14.25" hidden="1" customHeight="1" x14ac:dyDescent="0.2">
      <c r="A68" s="192"/>
      <c r="B68" s="193"/>
      <c r="C68" s="194" t="str">
        <f>IF(D67&lt;&gt;0,"T","")</f>
        <v/>
      </c>
      <c r="D68" s="195"/>
      <c r="E68" s="196" t="str">
        <f t="shared" ref="E68:BX68" si="29">IF(E67&lt;&gt;0,"COLORIR","")</f>
        <v/>
      </c>
      <c r="F68" s="197" t="str">
        <f t="shared" si="29"/>
        <v/>
      </c>
      <c r="G68" s="196" t="str">
        <f t="shared" si="29"/>
        <v/>
      </c>
      <c r="H68" s="197" t="str">
        <f t="shared" si="29"/>
        <v/>
      </c>
      <c r="I68" s="196" t="str">
        <f t="shared" si="29"/>
        <v/>
      </c>
      <c r="J68" s="197" t="str">
        <f t="shared" si="29"/>
        <v/>
      </c>
      <c r="K68" s="196" t="str">
        <f t="shared" si="29"/>
        <v/>
      </c>
      <c r="L68" s="197" t="str">
        <f t="shared" si="29"/>
        <v/>
      </c>
      <c r="M68" s="196" t="str">
        <f t="shared" si="29"/>
        <v/>
      </c>
      <c r="N68" s="197" t="str">
        <f t="shared" si="29"/>
        <v/>
      </c>
      <c r="O68" s="196" t="str">
        <f t="shared" si="29"/>
        <v/>
      </c>
      <c r="P68" s="197" t="str">
        <f t="shared" si="29"/>
        <v/>
      </c>
      <c r="Q68" s="196" t="str">
        <f t="shared" si="29"/>
        <v/>
      </c>
      <c r="R68" s="197" t="str">
        <f t="shared" si="29"/>
        <v/>
      </c>
      <c r="S68" s="196" t="str">
        <f t="shared" si="29"/>
        <v/>
      </c>
      <c r="T68" s="197" t="str">
        <f t="shared" si="29"/>
        <v/>
      </c>
      <c r="U68" s="196" t="str">
        <f t="shared" si="29"/>
        <v/>
      </c>
      <c r="V68" s="197" t="str">
        <f t="shared" si="29"/>
        <v/>
      </c>
      <c r="W68" s="196" t="str">
        <f t="shared" si="29"/>
        <v/>
      </c>
      <c r="X68" s="197" t="str">
        <f t="shared" si="29"/>
        <v/>
      </c>
      <c r="Y68" s="196" t="str">
        <f t="shared" si="29"/>
        <v/>
      </c>
      <c r="Z68" s="197" t="str">
        <f t="shared" si="29"/>
        <v/>
      </c>
      <c r="AA68" s="196" t="str">
        <f t="shared" si="29"/>
        <v/>
      </c>
      <c r="AB68" s="197" t="str">
        <f t="shared" si="29"/>
        <v/>
      </c>
      <c r="AC68" s="196" t="str">
        <f t="shared" si="29"/>
        <v/>
      </c>
      <c r="AD68" s="197" t="str">
        <f t="shared" si="29"/>
        <v/>
      </c>
      <c r="AE68" s="196" t="str">
        <f t="shared" si="29"/>
        <v/>
      </c>
      <c r="AF68" s="197" t="str">
        <f t="shared" si="29"/>
        <v/>
      </c>
      <c r="AG68" s="196" t="str">
        <f t="shared" si="29"/>
        <v/>
      </c>
      <c r="AH68" s="197" t="str">
        <f t="shared" si="29"/>
        <v/>
      </c>
      <c r="AI68" s="196" t="str">
        <f t="shared" si="29"/>
        <v/>
      </c>
      <c r="AJ68" s="197" t="str">
        <f t="shared" si="29"/>
        <v/>
      </c>
      <c r="AK68" s="196" t="str">
        <f t="shared" si="29"/>
        <v/>
      </c>
      <c r="AL68" s="197" t="str">
        <f t="shared" si="29"/>
        <v/>
      </c>
      <c r="AM68" s="196" t="str">
        <f t="shared" si="29"/>
        <v/>
      </c>
      <c r="AN68" s="197" t="str">
        <f t="shared" si="29"/>
        <v/>
      </c>
      <c r="AO68" s="196" t="str">
        <f t="shared" si="29"/>
        <v/>
      </c>
      <c r="AP68" s="197" t="str">
        <f t="shared" si="29"/>
        <v/>
      </c>
      <c r="AQ68" s="196" t="str">
        <f t="shared" si="29"/>
        <v/>
      </c>
      <c r="AR68" s="197" t="str">
        <f t="shared" si="29"/>
        <v/>
      </c>
      <c r="AS68" s="196" t="str">
        <f t="shared" si="29"/>
        <v/>
      </c>
      <c r="AT68" s="197" t="str">
        <f t="shared" si="29"/>
        <v/>
      </c>
      <c r="AU68" s="196" t="str">
        <f t="shared" si="29"/>
        <v/>
      </c>
      <c r="AV68" s="197" t="str">
        <f t="shared" si="29"/>
        <v/>
      </c>
      <c r="AW68" s="196" t="str">
        <f t="shared" si="29"/>
        <v/>
      </c>
      <c r="AX68" s="197" t="str">
        <f t="shared" si="29"/>
        <v/>
      </c>
      <c r="AY68" s="196" t="str">
        <f t="shared" si="29"/>
        <v/>
      </c>
      <c r="AZ68" s="197" t="str">
        <f t="shared" si="29"/>
        <v/>
      </c>
      <c r="BA68" s="196" t="str">
        <f t="shared" si="29"/>
        <v/>
      </c>
      <c r="BB68" s="197" t="str">
        <f t="shared" si="29"/>
        <v/>
      </c>
      <c r="BC68" s="196" t="str">
        <f t="shared" si="29"/>
        <v/>
      </c>
      <c r="BD68" s="197" t="str">
        <f t="shared" si="29"/>
        <v/>
      </c>
      <c r="BE68" s="196" t="str">
        <f t="shared" si="29"/>
        <v/>
      </c>
      <c r="BF68" s="197" t="str">
        <f t="shared" si="29"/>
        <v/>
      </c>
      <c r="BG68" s="196" t="str">
        <f t="shared" si="29"/>
        <v/>
      </c>
      <c r="BH68" s="197" t="str">
        <f t="shared" si="29"/>
        <v/>
      </c>
      <c r="BI68" s="196" t="str">
        <f t="shared" si="29"/>
        <v/>
      </c>
      <c r="BJ68" s="197" t="str">
        <f t="shared" si="29"/>
        <v/>
      </c>
      <c r="BK68" s="196" t="str">
        <f t="shared" si="29"/>
        <v/>
      </c>
      <c r="BL68" s="197" t="str">
        <f t="shared" si="29"/>
        <v/>
      </c>
      <c r="BM68" s="196" t="str">
        <f t="shared" si="29"/>
        <v/>
      </c>
      <c r="BN68" s="197" t="str">
        <f t="shared" si="29"/>
        <v/>
      </c>
      <c r="BO68" s="196" t="str">
        <f t="shared" si="29"/>
        <v/>
      </c>
      <c r="BP68" s="197" t="str">
        <f t="shared" si="29"/>
        <v/>
      </c>
      <c r="BQ68" s="196" t="str">
        <f t="shared" si="29"/>
        <v/>
      </c>
      <c r="BR68" s="197" t="str">
        <f t="shared" si="29"/>
        <v/>
      </c>
      <c r="BS68" s="196" t="str">
        <f t="shared" si="29"/>
        <v/>
      </c>
      <c r="BT68" s="197" t="str">
        <f t="shared" si="29"/>
        <v/>
      </c>
      <c r="BU68" s="196" t="str">
        <f t="shared" si="29"/>
        <v/>
      </c>
      <c r="BV68" s="197" t="str">
        <f t="shared" si="29"/>
        <v/>
      </c>
      <c r="BW68" s="196" t="str">
        <f t="shared" si="29"/>
        <v/>
      </c>
      <c r="BX68" s="197" t="str">
        <f t="shared" si="29"/>
        <v/>
      </c>
      <c r="BY68" s="198"/>
      <c r="BZ68" s="199"/>
      <c r="CA68" s="199"/>
      <c r="CB68" s="199"/>
      <c r="CC68" s="199"/>
    </row>
    <row r="69" spans="1:81" ht="14.25" hidden="1" customHeight="1" x14ac:dyDescent="0.2">
      <c r="A69" s="182"/>
      <c r="B69" s="187" t="str">
        <f>" "&amp;B67+1&amp;" "</f>
        <v xml:space="preserve"> 31 </v>
      </c>
      <c r="C69" s="188" t="str">
        <f>IFERROR(VLOOKUP(B69,PLANILHA!B:K,4,FALSE),"")</f>
        <v/>
      </c>
      <c r="D69" s="189">
        <f>IFERROR(VLOOKUP(B69,PLANILHA!B:K,9,FALSE),0)</f>
        <v>0</v>
      </c>
      <c r="E69" s="190">
        <v>0</v>
      </c>
      <c r="F69" s="191">
        <f>$D69*E69</f>
        <v>0</v>
      </c>
      <c r="G69" s="190">
        <v>0</v>
      </c>
      <c r="H69" s="191">
        <f>$D69*G69</f>
        <v>0</v>
      </c>
      <c r="I69" s="190">
        <v>0</v>
      </c>
      <c r="J69" s="191">
        <f>$D69*I69</f>
        <v>0</v>
      </c>
      <c r="K69" s="190">
        <v>0</v>
      </c>
      <c r="L69" s="191">
        <f>$D69*K69</f>
        <v>0</v>
      </c>
      <c r="M69" s="190">
        <v>0</v>
      </c>
      <c r="N69" s="191">
        <f>$D69*M69</f>
        <v>0</v>
      </c>
      <c r="O69" s="190">
        <v>0</v>
      </c>
      <c r="P69" s="191">
        <f>$D69*O69</f>
        <v>0</v>
      </c>
      <c r="Q69" s="190">
        <v>0</v>
      </c>
      <c r="R69" s="191">
        <f>$D69*Q69</f>
        <v>0</v>
      </c>
      <c r="S69" s="190">
        <v>0</v>
      </c>
      <c r="T69" s="191">
        <f>$D69*S69</f>
        <v>0</v>
      </c>
      <c r="U69" s="190">
        <v>0</v>
      </c>
      <c r="V69" s="191">
        <f>$D69*U69</f>
        <v>0</v>
      </c>
      <c r="W69" s="190">
        <v>0</v>
      </c>
      <c r="X69" s="191">
        <f>$D69*W69</f>
        <v>0</v>
      </c>
      <c r="Y69" s="190">
        <v>0</v>
      </c>
      <c r="Z69" s="191">
        <f>$D69*Y69</f>
        <v>0</v>
      </c>
      <c r="AA69" s="190">
        <v>0</v>
      </c>
      <c r="AB69" s="191">
        <f>$D69*AA69</f>
        <v>0</v>
      </c>
      <c r="AC69" s="190">
        <v>0</v>
      </c>
      <c r="AD69" s="191">
        <f>$D69*AC69</f>
        <v>0</v>
      </c>
      <c r="AE69" s="190">
        <v>0</v>
      </c>
      <c r="AF69" s="191">
        <f>$D69*AE69</f>
        <v>0</v>
      </c>
      <c r="AG69" s="190">
        <v>0</v>
      </c>
      <c r="AH69" s="191">
        <f>$D69*AG69</f>
        <v>0</v>
      </c>
      <c r="AI69" s="190">
        <v>0</v>
      </c>
      <c r="AJ69" s="191">
        <f>$D69*AI69</f>
        <v>0</v>
      </c>
      <c r="AK69" s="190">
        <v>0</v>
      </c>
      <c r="AL69" s="191">
        <f>$D69*AK69</f>
        <v>0</v>
      </c>
      <c r="AM69" s="190">
        <v>0</v>
      </c>
      <c r="AN69" s="191">
        <f>$D69*AM69</f>
        <v>0</v>
      </c>
      <c r="AO69" s="190">
        <v>0</v>
      </c>
      <c r="AP69" s="191">
        <f>$D69*AO69</f>
        <v>0</v>
      </c>
      <c r="AQ69" s="190">
        <v>0</v>
      </c>
      <c r="AR69" s="191">
        <f>$D69*AQ69</f>
        <v>0</v>
      </c>
      <c r="AS69" s="190">
        <v>0</v>
      </c>
      <c r="AT69" s="191">
        <f>$D69*AS69</f>
        <v>0</v>
      </c>
      <c r="AU69" s="190">
        <v>0</v>
      </c>
      <c r="AV69" s="191">
        <f>$D69*AU69</f>
        <v>0</v>
      </c>
      <c r="AW69" s="190">
        <v>0</v>
      </c>
      <c r="AX69" s="191">
        <f>$D69*AW69</f>
        <v>0</v>
      </c>
      <c r="AY69" s="190">
        <v>0</v>
      </c>
      <c r="AZ69" s="191">
        <f>$D69*AY69</f>
        <v>0</v>
      </c>
      <c r="BA69" s="190">
        <v>0</v>
      </c>
      <c r="BB69" s="191">
        <f>$D69*BA69</f>
        <v>0</v>
      </c>
      <c r="BC69" s="190">
        <v>0</v>
      </c>
      <c r="BD69" s="191">
        <f>$D69*BC69</f>
        <v>0</v>
      </c>
      <c r="BE69" s="190">
        <v>0</v>
      </c>
      <c r="BF69" s="191">
        <f>$D69*BE69</f>
        <v>0</v>
      </c>
      <c r="BG69" s="190">
        <v>0</v>
      </c>
      <c r="BH69" s="191">
        <f>$D69*BG69</f>
        <v>0</v>
      </c>
      <c r="BI69" s="190">
        <v>0</v>
      </c>
      <c r="BJ69" s="191">
        <f>$D69*BI69</f>
        <v>0</v>
      </c>
      <c r="BK69" s="190">
        <v>0</v>
      </c>
      <c r="BL69" s="191">
        <f>$D69*BK69</f>
        <v>0</v>
      </c>
      <c r="BM69" s="190">
        <v>0</v>
      </c>
      <c r="BN69" s="191">
        <f>$D69*BM69</f>
        <v>0</v>
      </c>
      <c r="BO69" s="190">
        <v>0</v>
      </c>
      <c r="BP69" s="191">
        <f>$D69*BO69</f>
        <v>0</v>
      </c>
      <c r="BQ69" s="190">
        <v>0</v>
      </c>
      <c r="BR69" s="191">
        <f>$D69*BQ69</f>
        <v>0</v>
      </c>
      <c r="BS69" s="190">
        <v>0</v>
      </c>
      <c r="BT69" s="191">
        <f>$D69*BS69</f>
        <v>0</v>
      </c>
      <c r="BU69" s="190">
        <v>0</v>
      </c>
      <c r="BV69" s="191">
        <f>$D69*BU69</f>
        <v>0</v>
      </c>
      <c r="BW69" s="190">
        <v>0</v>
      </c>
      <c r="BX69" s="191">
        <f>$D69*BW69</f>
        <v>0</v>
      </c>
      <c r="BY69" s="130"/>
    </row>
    <row r="70" spans="1:81" ht="14.25" hidden="1" customHeight="1" x14ac:dyDescent="0.2">
      <c r="A70" s="192"/>
      <c r="B70" s="193"/>
      <c r="C70" s="194" t="str">
        <f>IF(D69&lt;&gt;0,"T","")</f>
        <v/>
      </c>
      <c r="D70" s="195"/>
      <c r="E70" s="196" t="str">
        <f t="shared" ref="E70:BX70" si="30">IF(E69&lt;&gt;0,"COLORIR","")</f>
        <v/>
      </c>
      <c r="F70" s="197" t="str">
        <f t="shared" si="30"/>
        <v/>
      </c>
      <c r="G70" s="196" t="str">
        <f t="shared" si="30"/>
        <v/>
      </c>
      <c r="H70" s="197" t="str">
        <f t="shared" si="30"/>
        <v/>
      </c>
      <c r="I70" s="196" t="str">
        <f t="shared" si="30"/>
        <v/>
      </c>
      <c r="J70" s="197" t="str">
        <f t="shared" si="30"/>
        <v/>
      </c>
      <c r="K70" s="196" t="str">
        <f t="shared" si="30"/>
        <v/>
      </c>
      <c r="L70" s="197" t="str">
        <f t="shared" si="30"/>
        <v/>
      </c>
      <c r="M70" s="196" t="str">
        <f t="shared" si="30"/>
        <v/>
      </c>
      <c r="N70" s="197" t="str">
        <f t="shared" si="30"/>
        <v/>
      </c>
      <c r="O70" s="196" t="str">
        <f t="shared" si="30"/>
        <v/>
      </c>
      <c r="P70" s="197" t="str">
        <f t="shared" si="30"/>
        <v/>
      </c>
      <c r="Q70" s="196" t="str">
        <f t="shared" si="30"/>
        <v/>
      </c>
      <c r="R70" s="197" t="str">
        <f t="shared" si="30"/>
        <v/>
      </c>
      <c r="S70" s="196" t="str">
        <f t="shared" si="30"/>
        <v/>
      </c>
      <c r="T70" s="197" t="str">
        <f t="shared" si="30"/>
        <v/>
      </c>
      <c r="U70" s="196" t="str">
        <f t="shared" si="30"/>
        <v/>
      </c>
      <c r="V70" s="197" t="str">
        <f t="shared" si="30"/>
        <v/>
      </c>
      <c r="W70" s="196" t="str">
        <f t="shared" si="30"/>
        <v/>
      </c>
      <c r="X70" s="197" t="str">
        <f t="shared" si="30"/>
        <v/>
      </c>
      <c r="Y70" s="196" t="str">
        <f t="shared" si="30"/>
        <v/>
      </c>
      <c r="Z70" s="197" t="str">
        <f t="shared" si="30"/>
        <v/>
      </c>
      <c r="AA70" s="196" t="str">
        <f t="shared" si="30"/>
        <v/>
      </c>
      <c r="AB70" s="197" t="str">
        <f t="shared" si="30"/>
        <v/>
      </c>
      <c r="AC70" s="196" t="str">
        <f t="shared" si="30"/>
        <v/>
      </c>
      <c r="AD70" s="197" t="str">
        <f t="shared" si="30"/>
        <v/>
      </c>
      <c r="AE70" s="196" t="str">
        <f t="shared" si="30"/>
        <v/>
      </c>
      <c r="AF70" s="197" t="str">
        <f t="shared" si="30"/>
        <v/>
      </c>
      <c r="AG70" s="196" t="str">
        <f t="shared" si="30"/>
        <v/>
      </c>
      <c r="AH70" s="197" t="str">
        <f t="shared" si="30"/>
        <v/>
      </c>
      <c r="AI70" s="196" t="str">
        <f t="shared" si="30"/>
        <v/>
      </c>
      <c r="AJ70" s="197" t="str">
        <f t="shared" si="30"/>
        <v/>
      </c>
      <c r="AK70" s="196" t="str">
        <f t="shared" si="30"/>
        <v/>
      </c>
      <c r="AL70" s="197" t="str">
        <f t="shared" si="30"/>
        <v/>
      </c>
      <c r="AM70" s="196" t="str">
        <f t="shared" si="30"/>
        <v/>
      </c>
      <c r="AN70" s="197" t="str">
        <f t="shared" si="30"/>
        <v/>
      </c>
      <c r="AO70" s="196" t="str">
        <f t="shared" si="30"/>
        <v/>
      </c>
      <c r="AP70" s="197" t="str">
        <f t="shared" si="30"/>
        <v/>
      </c>
      <c r="AQ70" s="196" t="str">
        <f t="shared" si="30"/>
        <v/>
      </c>
      <c r="AR70" s="197" t="str">
        <f t="shared" si="30"/>
        <v/>
      </c>
      <c r="AS70" s="196" t="str">
        <f t="shared" si="30"/>
        <v/>
      </c>
      <c r="AT70" s="197" t="str">
        <f t="shared" si="30"/>
        <v/>
      </c>
      <c r="AU70" s="196" t="str">
        <f t="shared" si="30"/>
        <v/>
      </c>
      <c r="AV70" s="197" t="str">
        <f t="shared" si="30"/>
        <v/>
      </c>
      <c r="AW70" s="196" t="str">
        <f t="shared" si="30"/>
        <v/>
      </c>
      <c r="AX70" s="197" t="str">
        <f t="shared" si="30"/>
        <v/>
      </c>
      <c r="AY70" s="196" t="str">
        <f t="shared" si="30"/>
        <v/>
      </c>
      <c r="AZ70" s="197" t="str">
        <f t="shared" si="30"/>
        <v/>
      </c>
      <c r="BA70" s="196" t="str">
        <f t="shared" si="30"/>
        <v/>
      </c>
      <c r="BB70" s="197" t="str">
        <f t="shared" si="30"/>
        <v/>
      </c>
      <c r="BC70" s="196" t="str">
        <f t="shared" si="30"/>
        <v/>
      </c>
      <c r="BD70" s="197" t="str">
        <f t="shared" si="30"/>
        <v/>
      </c>
      <c r="BE70" s="196" t="str">
        <f t="shared" si="30"/>
        <v/>
      </c>
      <c r="BF70" s="197" t="str">
        <f t="shared" si="30"/>
        <v/>
      </c>
      <c r="BG70" s="196" t="str">
        <f t="shared" si="30"/>
        <v/>
      </c>
      <c r="BH70" s="197" t="str">
        <f t="shared" si="30"/>
        <v/>
      </c>
      <c r="BI70" s="196" t="str">
        <f t="shared" si="30"/>
        <v/>
      </c>
      <c r="BJ70" s="197" t="str">
        <f t="shared" si="30"/>
        <v/>
      </c>
      <c r="BK70" s="196" t="str">
        <f t="shared" si="30"/>
        <v/>
      </c>
      <c r="BL70" s="197" t="str">
        <f t="shared" si="30"/>
        <v/>
      </c>
      <c r="BM70" s="196" t="str">
        <f t="shared" si="30"/>
        <v/>
      </c>
      <c r="BN70" s="197" t="str">
        <f t="shared" si="30"/>
        <v/>
      </c>
      <c r="BO70" s="196" t="str">
        <f t="shared" si="30"/>
        <v/>
      </c>
      <c r="BP70" s="197" t="str">
        <f t="shared" si="30"/>
        <v/>
      </c>
      <c r="BQ70" s="196" t="str">
        <f t="shared" si="30"/>
        <v/>
      </c>
      <c r="BR70" s="197" t="str">
        <f t="shared" si="30"/>
        <v/>
      </c>
      <c r="BS70" s="196" t="str">
        <f t="shared" si="30"/>
        <v/>
      </c>
      <c r="BT70" s="197" t="str">
        <f t="shared" si="30"/>
        <v/>
      </c>
      <c r="BU70" s="196" t="str">
        <f t="shared" si="30"/>
        <v/>
      </c>
      <c r="BV70" s="197" t="str">
        <f t="shared" si="30"/>
        <v/>
      </c>
      <c r="BW70" s="196" t="str">
        <f t="shared" si="30"/>
        <v/>
      </c>
      <c r="BX70" s="197" t="str">
        <f t="shared" si="30"/>
        <v/>
      </c>
      <c r="BY70" s="198"/>
      <c r="BZ70" s="199"/>
      <c r="CA70" s="199"/>
      <c r="CB70" s="199"/>
      <c r="CC70" s="199"/>
    </row>
    <row r="71" spans="1:81" ht="14.25" hidden="1" customHeight="1" x14ac:dyDescent="0.2">
      <c r="A71" s="182"/>
      <c r="B71" s="187" t="str">
        <f>" "&amp;B69+1&amp;" "</f>
        <v xml:space="preserve"> 32 </v>
      </c>
      <c r="C71" s="188" t="str">
        <f>IFERROR(VLOOKUP(B71,PLANILHA!B:K,4,FALSE),"")</f>
        <v/>
      </c>
      <c r="D71" s="189">
        <f>IFERROR(VLOOKUP(B71,PLANILHA!B:K,9,FALSE),0)</f>
        <v>0</v>
      </c>
      <c r="E71" s="190">
        <v>0</v>
      </c>
      <c r="F71" s="191">
        <f>$D71*E71</f>
        <v>0</v>
      </c>
      <c r="G71" s="190">
        <v>0</v>
      </c>
      <c r="H71" s="191">
        <f>$D71*G71</f>
        <v>0</v>
      </c>
      <c r="I71" s="190">
        <v>0</v>
      </c>
      <c r="J71" s="191">
        <f>$D71*I71</f>
        <v>0</v>
      </c>
      <c r="K71" s="190">
        <v>0</v>
      </c>
      <c r="L71" s="191">
        <f>$D71*K71</f>
        <v>0</v>
      </c>
      <c r="M71" s="190">
        <v>0</v>
      </c>
      <c r="N71" s="191">
        <f>$D71*M71</f>
        <v>0</v>
      </c>
      <c r="O71" s="190">
        <v>0</v>
      </c>
      <c r="P71" s="191">
        <f>$D71*O71</f>
        <v>0</v>
      </c>
      <c r="Q71" s="190">
        <v>0</v>
      </c>
      <c r="R71" s="191">
        <f>$D71*Q71</f>
        <v>0</v>
      </c>
      <c r="S71" s="190">
        <v>0</v>
      </c>
      <c r="T71" s="191">
        <f>$D71*S71</f>
        <v>0</v>
      </c>
      <c r="U71" s="190">
        <v>0</v>
      </c>
      <c r="V71" s="191">
        <f>$D71*U71</f>
        <v>0</v>
      </c>
      <c r="W71" s="190">
        <v>0</v>
      </c>
      <c r="X71" s="191">
        <f>$D71*W71</f>
        <v>0</v>
      </c>
      <c r="Y71" s="190">
        <v>0</v>
      </c>
      <c r="Z71" s="191">
        <f>$D71*Y71</f>
        <v>0</v>
      </c>
      <c r="AA71" s="190">
        <v>0</v>
      </c>
      <c r="AB71" s="191">
        <f>$D71*AA71</f>
        <v>0</v>
      </c>
      <c r="AC71" s="190">
        <v>0</v>
      </c>
      <c r="AD71" s="191">
        <f>$D71*AC71</f>
        <v>0</v>
      </c>
      <c r="AE71" s="190">
        <v>0</v>
      </c>
      <c r="AF71" s="191">
        <f>$D71*AE71</f>
        <v>0</v>
      </c>
      <c r="AG71" s="190">
        <v>0</v>
      </c>
      <c r="AH71" s="191">
        <f>$D71*AG71</f>
        <v>0</v>
      </c>
      <c r="AI71" s="190">
        <v>0</v>
      </c>
      <c r="AJ71" s="191">
        <f>$D71*AI71</f>
        <v>0</v>
      </c>
      <c r="AK71" s="190">
        <v>0</v>
      </c>
      <c r="AL71" s="191">
        <f>$D71*AK71</f>
        <v>0</v>
      </c>
      <c r="AM71" s="190">
        <v>0</v>
      </c>
      <c r="AN71" s="191">
        <f>$D71*AM71</f>
        <v>0</v>
      </c>
      <c r="AO71" s="190">
        <v>0</v>
      </c>
      <c r="AP71" s="191">
        <f>$D71*AO71</f>
        <v>0</v>
      </c>
      <c r="AQ71" s="190">
        <v>0</v>
      </c>
      <c r="AR71" s="191">
        <f>$D71*AQ71</f>
        <v>0</v>
      </c>
      <c r="AS71" s="190">
        <v>0</v>
      </c>
      <c r="AT71" s="191">
        <f>$D71*AS71</f>
        <v>0</v>
      </c>
      <c r="AU71" s="190">
        <v>0</v>
      </c>
      <c r="AV71" s="191">
        <f>$D71*AU71</f>
        <v>0</v>
      </c>
      <c r="AW71" s="190">
        <v>0</v>
      </c>
      <c r="AX71" s="191">
        <f>$D71*AW71</f>
        <v>0</v>
      </c>
      <c r="AY71" s="190">
        <v>0</v>
      </c>
      <c r="AZ71" s="191">
        <f>$D71*AY71</f>
        <v>0</v>
      </c>
      <c r="BA71" s="190">
        <v>0</v>
      </c>
      <c r="BB71" s="191">
        <f>$D71*BA71</f>
        <v>0</v>
      </c>
      <c r="BC71" s="190">
        <v>0</v>
      </c>
      <c r="BD71" s="191">
        <f>$D71*BC71</f>
        <v>0</v>
      </c>
      <c r="BE71" s="190">
        <v>0</v>
      </c>
      <c r="BF71" s="191">
        <f>$D71*BE71</f>
        <v>0</v>
      </c>
      <c r="BG71" s="190">
        <v>0</v>
      </c>
      <c r="BH71" s="191">
        <f>$D71*BG71</f>
        <v>0</v>
      </c>
      <c r="BI71" s="190">
        <v>0</v>
      </c>
      <c r="BJ71" s="191">
        <f>$D71*BI71</f>
        <v>0</v>
      </c>
      <c r="BK71" s="190">
        <v>0</v>
      </c>
      <c r="BL71" s="191">
        <f>$D71*BK71</f>
        <v>0</v>
      </c>
      <c r="BM71" s="190">
        <v>0</v>
      </c>
      <c r="BN71" s="191">
        <f>$D71*BM71</f>
        <v>0</v>
      </c>
      <c r="BO71" s="190">
        <v>0</v>
      </c>
      <c r="BP71" s="191">
        <f>$D71*BO71</f>
        <v>0</v>
      </c>
      <c r="BQ71" s="190">
        <v>0</v>
      </c>
      <c r="BR71" s="191">
        <f>$D71*BQ71</f>
        <v>0</v>
      </c>
      <c r="BS71" s="190">
        <v>0</v>
      </c>
      <c r="BT71" s="191">
        <f>$D71*BS71</f>
        <v>0</v>
      </c>
      <c r="BU71" s="190">
        <v>0</v>
      </c>
      <c r="BV71" s="191">
        <f>$D71*BU71</f>
        <v>0</v>
      </c>
      <c r="BW71" s="190">
        <v>0</v>
      </c>
      <c r="BX71" s="191">
        <f>$D71*BW71</f>
        <v>0</v>
      </c>
      <c r="BY71" s="130"/>
    </row>
    <row r="72" spans="1:81" ht="14.25" hidden="1" customHeight="1" x14ac:dyDescent="0.2">
      <c r="A72" s="192"/>
      <c r="B72" s="193"/>
      <c r="C72" s="194" t="str">
        <f>IF(D71&lt;&gt;0,"T","")</f>
        <v/>
      </c>
      <c r="D72" s="195"/>
      <c r="E72" s="196" t="str">
        <f t="shared" ref="E72:BX72" si="31">IF(E71&lt;&gt;0,"COLORIR","")</f>
        <v/>
      </c>
      <c r="F72" s="197" t="str">
        <f t="shared" si="31"/>
        <v/>
      </c>
      <c r="G72" s="196" t="str">
        <f t="shared" si="31"/>
        <v/>
      </c>
      <c r="H72" s="197" t="str">
        <f t="shared" si="31"/>
        <v/>
      </c>
      <c r="I72" s="196" t="str">
        <f t="shared" si="31"/>
        <v/>
      </c>
      <c r="J72" s="197" t="str">
        <f t="shared" si="31"/>
        <v/>
      </c>
      <c r="K72" s="196" t="str">
        <f t="shared" si="31"/>
        <v/>
      </c>
      <c r="L72" s="197" t="str">
        <f t="shared" si="31"/>
        <v/>
      </c>
      <c r="M72" s="196" t="str">
        <f t="shared" si="31"/>
        <v/>
      </c>
      <c r="N72" s="197" t="str">
        <f t="shared" si="31"/>
        <v/>
      </c>
      <c r="O72" s="196" t="str">
        <f t="shared" si="31"/>
        <v/>
      </c>
      <c r="P72" s="197" t="str">
        <f t="shared" si="31"/>
        <v/>
      </c>
      <c r="Q72" s="196" t="str">
        <f t="shared" si="31"/>
        <v/>
      </c>
      <c r="R72" s="197" t="str">
        <f t="shared" si="31"/>
        <v/>
      </c>
      <c r="S72" s="196" t="str">
        <f t="shared" si="31"/>
        <v/>
      </c>
      <c r="T72" s="197" t="str">
        <f t="shared" si="31"/>
        <v/>
      </c>
      <c r="U72" s="196" t="str">
        <f t="shared" si="31"/>
        <v/>
      </c>
      <c r="V72" s="197" t="str">
        <f t="shared" si="31"/>
        <v/>
      </c>
      <c r="W72" s="196" t="str">
        <f t="shared" si="31"/>
        <v/>
      </c>
      <c r="X72" s="197" t="str">
        <f t="shared" si="31"/>
        <v/>
      </c>
      <c r="Y72" s="196" t="str">
        <f t="shared" si="31"/>
        <v/>
      </c>
      <c r="Z72" s="197" t="str">
        <f t="shared" si="31"/>
        <v/>
      </c>
      <c r="AA72" s="196" t="str">
        <f t="shared" si="31"/>
        <v/>
      </c>
      <c r="AB72" s="197" t="str">
        <f t="shared" si="31"/>
        <v/>
      </c>
      <c r="AC72" s="196" t="str">
        <f t="shared" si="31"/>
        <v/>
      </c>
      <c r="AD72" s="197" t="str">
        <f t="shared" si="31"/>
        <v/>
      </c>
      <c r="AE72" s="196" t="str">
        <f t="shared" si="31"/>
        <v/>
      </c>
      <c r="AF72" s="197" t="str">
        <f t="shared" si="31"/>
        <v/>
      </c>
      <c r="AG72" s="196" t="str">
        <f t="shared" si="31"/>
        <v/>
      </c>
      <c r="AH72" s="197" t="str">
        <f t="shared" si="31"/>
        <v/>
      </c>
      <c r="AI72" s="196" t="str">
        <f t="shared" si="31"/>
        <v/>
      </c>
      <c r="AJ72" s="197" t="str">
        <f t="shared" si="31"/>
        <v/>
      </c>
      <c r="AK72" s="196" t="str">
        <f t="shared" si="31"/>
        <v/>
      </c>
      <c r="AL72" s="197" t="str">
        <f t="shared" si="31"/>
        <v/>
      </c>
      <c r="AM72" s="196" t="str">
        <f t="shared" si="31"/>
        <v/>
      </c>
      <c r="AN72" s="197" t="str">
        <f t="shared" si="31"/>
        <v/>
      </c>
      <c r="AO72" s="196" t="str">
        <f t="shared" si="31"/>
        <v/>
      </c>
      <c r="AP72" s="197" t="str">
        <f t="shared" si="31"/>
        <v/>
      </c>
      <c r="AQ72" s="196" t="str">
        <f t="shared" si="31"/>
        <v/>
      </c>
      <c r="AR72" s="197" t="str">
        <f t="shared" si="31"/>
        <v/>
      </c>
      <c r="AS72" s="196" t="str">
        <f t="shared" si="31"/>
        <v/>
      </c>
      <c r="AT72" s="197" t="str">
        <f t="shared" si="31"/>
        <v/>
      </c>
      <c r="AU72" s="196" t="str">
        <f t="shared" si="31"/>
        <v/>
      </c>
      <c r="AV72" s="197" t="str">
        <f t="shared" si="31"/>
        <v/>
      </c>
      <c r="AW72" s="196" t="str">
        <f t="shared" si="31"/>
        <v/>
      </c>
      <c r="AX72" s="197" t="str">
        <f t="shared" si="31"/>
        <v/>
      </c>
      <c r="AY72" s="196" t="str">
        <f t="shared" si="31"/>
        <v/>
      </c>
      <c r="AZ72" s="197" t="str">
        <f t="shared" si="31"/>
        <v/>
      </c>
      <c r="BA72" s="196" t="str">
        <f t="shared" si="31"/>
        <v/>
      </c>
      <c r="BB72" s="197" t="str">
        <f t="shared" si="31"/>
        <v/>
      </c>
      <c r="BC72" s="196" t="str">
        <f t="shared" si="31"/>
        <v/>
      </c>
      <c r="BD72" s="197" t="str">
        <f t="shared" si="31"/>
        <v/>
      </c>
      <c r="BE72" s="196" t="str">
        <f t="shared" si="31"/>
        <v/>
      </c>
      <c r="BF72" s="197" t="str">
        <f t="shared" si="31"/>
        <v/>
      </c>
      <c r="BG72" s="196" t="str">
        <f t="shared" si="31"/>
        <v/>
      </c>
      <c r="BH72" s="197" t="str">
        <f t="shared" si="31"/>
        <v/>
      </c>
      <c r="BI72" s="196" t="str">
        <f t="shared" si="31"/>
        <v/>
      </c>
      <c r="BJ72" s="197" t="str">
        <f t="shared" si="31"/>
        <v/>
      </c>
      <c r="BK72" s="196" t="str">
        <f t="shared" si="31"/>
        <v/>
      </c>
      <c r="BL72" s="197" t="str">
        <f t="shared" si="31"/>
        <v/>
      </c>
      <c r="BM72" s="196" t="str">
        <f t="shared" si="31"/>
        <v/>
      </c>
      <c r="BN72" s="197" t="str">
        <f t="shared" si="31"/>
        <v/>
      </c>
      <c r="BO72" s="196" t="str">
        <f t="shared" si="31"/>
        <v/>
      </c>
      <c r="BP72" s="197" t="str">
        <f t="shared" si="31"/>
        <v/>
      </c>
      <c r="BQ72" s="196" t="str">
        <f t="shared" si="31"/>
        <v/>
      </c>
      <c r="BR72" s="197" t="str">
        <f t="shared" si="31"/>
        <v/>
      </c>
      <c r="BS72" s="196" t="str">
        <f t="shared" si="31"/>
        <v/>
      </c>
      <c r="BT72" s="197" t="str">
        <f t="shared" si="31"/>
        <v/>
      </c>
      <c r="BU72" s="196" t="str">
        <f t="shared" si="31"/>
        <v/>
      </c>
      <c r="BV72" s="197" t="str">
        <f t="shared" si="31"/>
        <v/>
      </c>
      <c r="BW72" s="196" t="str">
        <f t="shared" si="31"/>
        <v/>
      </c>
      <c r="BX72" s="197" t="str">
        <f t="shared" si="31"/>
        <v/>
      </c>
      <c r="BY72" s="198"/>
      <c r="BZ72" s="199"/>
      <c r="CA72" s="199"/>
      <c r="CB72" s="199"/>
      <c r="CC72" s="199"/>
    </row>
    <row r="73" spans="1:81" ht="14.25" hidden="1" customHeight="1" x14ac:dyDescent="0.2">
      <c r="A73" s="182"/>
      <c r="B73" s="187" t="str">
        <f>" "&amp;B71+1&amp;" "</f>
        <v xml:space="preserve"> 33 </v>
      </c>
      <c r="C73" s="188" t="str">
        <f>IFERROR(VLOOKUP(B73,PLANILHA!B:K,4,FALSE),"")</f>
        <v/>
      </c>
      <c r="D73" s="189">
        <f>IFERROR(VLOOKUP(B73,PLANILHA!B:K,9,FALSE),0)</f>
        <v>0</v>
      </c>
      <c r="E73" s="190">
        <v>0</v>
      </c>
      <c r="F73" s="191">
        <f>$D73*E73</f>
        <v>0</v>
      </c>
      <c r="G73" s="190">
        <v>0</v>
      </c>
      <c r="H73" s="191">
        <f>$D73*G73</f>
        <v>0</v>
      </c>
      <c r="I73" s="190">
        <v>0</v>
      </c>
      <c r="J73" s="191">
        <f>$D73*I73</f>
        <v>0</v>
      </c>
      <c r="K73" s="190">
        <v>0</v>
      </c>
      <c r="L73" s="191">
        <f>$D73*K73</f>
        <v>0</v>
      </c>
      <c r="M73" s="190">
        <v>0</v>
      </c>
      <c r="N73" s="191">
        <f>$D73*M73</f>
        <v>0</v>
      </c>
      <c r="O73" s="190">
        <v>0</v>
      </c>
      <c r="P73" s="191">
        <f>$D73*O73</f>
        <v>0</v>
      </c>
      <c r="Q73" s="190">
        <v>0</v>
      </c>
      <c r="R73" s="191">
        <f>$D73*Q73</f>
        <v>0</v>
      </c>
      <c r="S73" s="190">
        <v>0</v>
      </c>
      <c r="T73" s="191">
        <f>$D73*S73</f>
        <v>0</v>
      </c>
      <c r="U73" s="190">
        <v>0</v>
      </c>
      <c r="V73" s="191">
        <f>$D73*U73</f>
        <v>0</v>
      </c>
      <c r="W73" s="190">
        <v>0</v>
      </c>
      <c r="X73" s="191">
        <f>$D73*W73</f>
        <v>0</v>
      </c>
      <c r="Y73" s="190">
        <v>0</v>
      </c>
      <c r="Z73" s="191">
        <f>$D73*Y73</f>
        <v>0</v>
      </c>
      <c r="AA73" s="190">
        <v>0</v>
      </c>
      <c r="AB73" s="191">
        <f>$D73*AA73</f>
        <v>0</v>
      </c>
      <c r="AC73" s="190">
        <v>0</v>
      </c>
      <c r="AD73" s="191">
        <f>$D73*AC73</f>
        <v>0</v>
      </c>
      <c r="AE73" s="190">
        <v>0</v>
      </c>
      <c r="AF73" s="191">
        <f>$D73*AE73</f>
        <v>0</v>
      </c>
      <c r="AG73" s="190">
        <v>0</v>
      </c>
      <c r="AH73" s="191">
        <f>$D73*AG73</f>
        <v>0</v>
      </c>
      <c r="AI73" s="190">
        <v>0</v>
      </c>
      <c r="AJ73" s="191">
        <f>$D73*AI73</f>
        <v>0</v>
      </c>
      <c r="AK73" s="190">
        <v>0</v>
      </c>
      <c r="AL73" s="191">
        <f>$D73*AK73</f>
        <v>0</v>
      </c>
      <c r="AM73" s="190">
        <v>0</v>
      </c>
      <c r="AN73" s="191">
        <f>$D73*AM73</f>
        <v>0</v>
      </c>
      <c r="AO73" s="190">
        <v>0</v>
      </c>
      <c r="AP73" s="191">
        <f>$D73*AO73</f>
        <v>0</v>
      </c>
      <c r="AQ73" s="190">
        <v>0</v>
      </c>
      <c r="AR73" s="191">
        <f>$D73*AQ73</f>
        <v>0</v>
      </c>
      <c r="AS73" s="190">
        <v>0</v>
      </c>
      <c r="AT73" s="191">
        <f>$D73*AS73</f>
        <v>0</v>
      </c>
      <c r="AU73" s="190">
        <v>0</v>
      </c>
      <c r="AV73" s="191">
        <f>$D73*AU73</f>
        <v>0</v>
      </c>
      <c r="AW73" s="190">
        <v>0</v>
      </c>
      <c r="AX73" s="191">
        <f>$D73*AW73</f>
        <v>0</v>
      </c>
      <c r="AY73" s="190">
        <v>0</v>
      </c>
      <c r="AZ73" s="191">
        <f>$D73*AY73</f>
        <v>0</v>
      </c>
      <c r="BA73" s="190">
        <v>0</v>
      </c>
      <c r="BB73" s="191">
        <f>$D73*BA73</f>
        <v>0</v>
      </c>
      <c r="BC73" s="190">
        <v>0</v>
      </c>
      <c r="BD73" s="191">
        <f>$D73*BC73</f>
        <v>0</v>
      </c>
      <c r="BE73" s="190">
        <v>0</v>
      </c>
      <c r="BF73" s="191">
        <f>$D73*BE73</f>
        <v>0</v>
      </c>
      <c r="BG73" s="190">
        <v>0</v>
      </c>
      <c r="BH73" s="191">
        <f>$D73*BG73</f>
        <v>0</v>
      </c>
      <c r="BI73" s="190">
        <v>0</v>
      </c>
      <c r="BJ73" s="191">
        <f>$D73*BI73</f>
        <v>0</v>
      </c>
      <c r="BK73" s="190">
        <v>0</v>
      </c>
      <c r="BL73" s="191">
        <f>$D73*BK73</f>
        <v>0</v>
      </c>
      <c r="BM73" s="190">
        <v>0</v>
      </c>
      <c r="BN73" s="191">
        <f>$D73*BM73</f>
        <v>0</v>
      </c>
      <c r="BO73" s="190">
        <v>0</v>
      </c>
      <c r="BP73" s="191">
        <f>$D73*BO73</f>
        <v>0</v>
      </c>
      <c r="BQ73" s="190">
        <v>0</v>
      </c>
      <c r="BR73" s="191">
        <f>$D73*BQ73</f>
        <v>0</v>
      </c>
      <c r="BS73" s="190">
        <v>0</v>
      </c>
      <c r="BT73" s="191">
        <f>$D73*BS73</f>
        <v>0</v>
      </c>
      <c r="BU73" s="190">
        <v>0</v>
      </c>
      <c r="BV73" s="191">
        <f>$D73*BU73</f>
        <v>0</v>
      </c>
      <c r="BW73" s="190">
        <v>0</v>
      </c>
      <c r="BX73" s="191">
        <f>$D73*BW73</f>
        <v>0</v>
      </c>
      <c r="BY73" s="130"/>
    </row>
    <row r="74" spans="1:81" ht="14.25" hidden="1" customHeight="1" x14ac:dyDescent="0.2">
      <c r="A74" s="192"/>
      <c r="B74" s="193"/>
      <c r="C74" s="194" t="str">
        <f>IF(D73&lt;&gt;0,"T","")</f>
        <v/>
      </c>
      <c r="D74" s="195"/>
      <c r="E74" s="196" t="str">
        <f t="shared" ref="E74:BX74" si="32">IF(E73&lt;&gt;0,"COLORIR","")</f>
        <v/>
      </c>
      <c r="F74" s="197" t="str">
        <f t="shared" si="32"/>
        <v/>
      </c>
      <c r="G74" s="196" t="str">
        <f t="shared" si="32"/>
        <v/>
      </c>
      <c r="H74" s="197" t="str">
        <f t="shared" si="32"/>
        <v/>
      </c>
      <c r="I74" s="196" t="str">
        <f t="shared" si="32"/>
        <v/>
      </c>
      <c r="J74" s="197" t="str">
        <f t="shared" si="32"/>
        <v/>
      </c>
      <c r="K74" s="196" t="str">
        <f t="shared" si="32"/>
        <v/>
      </c>
      <c r="L74" s="197" t="str">
        <f t="shared" si="32"/>
        <v/>
      </c>
      <c r="M74" s="196" t="str">
        <f t="shared" si="32"/>
        <v/>
      </c>
      <c r="N74" s="197" t="str">
        <f t="shared" si="32"/>
        <v/>
      </c>
      <c r="O74" s="196" t="str">
        <f t="shared" si="32"/>
        <v/>
      </c>
      <c r="P74" s="197" t="str">
        <f t="shared" si="32"/>
        <v/>
      </c>
      <c r="Q74" s="196" t="str">
        <f t="shared" si="32"/>
        <v/>
      </c>
      <c r="R74" s="197" t="str">
        <f t="shared" si="32"/>
        <v/>
      </c>
      <c r="S74" s="196" t="str">
        <f t="shared" si="32"/>
        <v/>
      </c>
      <c r="T74" s="197" t="str">
        <f t="shared" si="32"/>
        <v/>
      </c>
      <c r="U74" s="196" t="str">
        <f t="shared" si="32"/>
        <v/>
      </c>
      <c r="V74" s="197" t="str">
        <f t="shared" si="32"/>
        <v/>
      </c>
      <c r="W74" s="196" t="str">
        <f t="shared" si="32"/>
        <v/>
      </c>
      <c r="X74" s="197" t="str">
        <f t="shared" si="32"/>
        <v/>
      </c>
      <c r="Y74" s="196" t="str">
        <f t="shared" si="32"/>
        <v/>
      </c>
      <c r="Z74" s="197" t="str">
        <f t="shared" si="32"/>
        <v/>
      </c>
      <c r="AA74" s="196" t="str">
        <f t="shared" si="32"/>
        <v/>
      </c>
      <c r="AB74" s="197" t="str">
        <f t="shared" si="32"/>
        <v/>
      </c>
      <c r="AC74" s="196" t="str">
        <f t="shared" si="32"/>
        <v/>
      </c>
      <c r="AD74" s="197" t="str">
        <f t="shared" si="32"/>
        <v/>
      </c>
      <c r="AE74" s="196" t="str">
        <f t="shared" si="32"/>
        <v/>
      </c>
      <c r="AF74" s="197" t="str">
        <f t="shared" si="32"/>
        <v/>
      </c>
      <c r="AG74" s="196" t="str">
        <f t="shared" si="32"/>
        <v/>
      </c>
      <c r="AH74" s="197" t="str">
        <f t="shared" si="32"/>
        <v/>
      </c>
      <c r="AI74" s="196" t="str">
        <f t="shared" si="32"/>
        <v/>
      </c>
      <c r="AJ74" s="197" t="str">
        <f t="shared" si="32"/>
        <v/>
      </c>
      <c r="AK74" s="196" t="str">
        <f t="shared" si="32"/>
        <v/>
      </c>
      <c r="AL74" s="197" t="str">
        <f t="shared" si="32"/>
        <v/>
      </c>
      <c r="AM74" s="196" t="str">
        <f t="shared" si="32"/>
        <v/>
      </c>
      <c r="AN74" s="197" t="str">
        <f t="shared" si="32"/>
        <v/>
      </c>
      <c r="AO74" s="196" t="str">
        <f t="shared" si="32"/>
        <v/>
      </c>
      <c r="AP74" s="197" t="str">
        <f t="shared" si="32"/>
        <v/>
      </c>
      <c r="AQ74" s="196" t="str">
        <f t="shared" si="32"/>
        <v/>
      </c>
      <c r="AR74" s="197" t="str">
        <f t="shared" si="32"/>
        <v/>
      </c>
      <c r="AS74" s="196" t="str">
        <f t="shared" si="32"/>
        <v/>
      </c>
      <c r="AT74" s="197" t="str">
        <f t="shared" si="32"/>
        <v/>
      </c>
      <c r="AU74" s="196" t="str">
        <f t="shared" si="32"/>
        <v/>
      </c>
      <c r="AV74" s="197" t="str">
        <f t="shared" si="32"/>
        <v/>
      </c>
      <c r="AW74" s="196" t="str">
        <f t="shared" si="32"/>
        <v/>
      </c>
      <c r="AX74" s="197" t="str">
        <f t="shared" si="32"/>
        <v/>
      </c>
      <c r="AY74" s="196" t="str">
        <f t="shared" si="32"/>
        <v/>
      </c>
      <c r="AZ74" s="197" t="str">
        <f t="shared" si="32"/>
        <v/>
      </c>
      <c r="BA74" s="196" t="str">
        <f t="shared" si="32"/>
        <v/>
      </c>
      <c r="BB74" s="197" t="str">
        <f t="shared" si="32"/>
        <v/>
      </c>
      <c r="BC74" s="196" t="str">
        <f t="shared" si="32"/>
        <v/>
      </c>
      <c r="BD74" s="197" t="str">
        <f t="shared" si="32"/>
        <v/>
      </c>
      <c r="BE74" s="196" t="str">
        <f t="shared" si="32"/>
        <v/>
      </c>
      <c r="BF74" s="197" t="str">
        <f t="shared" si="32"/>
        <v/>
      </c>
      <c r="BG74" s="196" t="str">
        <f t="shared" si="32"/>
        <v/>
      </c>
      <c r="BH74" s="197" t="str">
        <f t="shared" si="32"/>
        <v/>
      </c>
      <c r="BI74" s="196" t="str">
        <f t="shared" si="32"/>
        <v/>
      </c>
      <c r="BJ74" s="197" t="str">
        <f t="shared" si="32"/>
        <v/>
      </c>
      <c r="BK74" s="196" t="str">
        <f t="shared" si="32"/>
        <v/>
      </c>
      <c r="BL74" s="197" t="str">
        <f t="shared" si="32"/>
        <v/>
      </c>
      <c r="BM74" s="196" t="str">
        <f t="shared" si="32"/>
        <v/>
      </c>
      <c r="BN74" s="197" t="str">
        <f t="shared" si="32"/>
        <v/>
      </c>
      <c r="BO74" s="196" t="str">
        <f t="shared" si="32"/>
        <v/>
      </c>
      <c r="BP74" s="197" t="str">
        <f t="shared" si="32"/>
        <v/>
      </c>
      <c r="BQ74" s="196" t="str">
        <f t="shared" si="32"/>
        <v/>
      </c>
      <c r="BR74" s="197" t="str">
        <f t="shared" si="32"/>
        <v/>
      </c>
      <c r="BS74" s="196" t="str">
        <f t="shared" si="32"/>
        <v/>
      </c>
      <c r="BT74" s="197" t="str">
        <f t="shared" si="32"/>
        <v/>
      </c>
      <c r="BU74" s="196" t="str">
        <f t="shared" si="32"/>
        <v/>
      </c>
      <c r="BV74" s="197" t="str">
        <f t="shared" si="32"/>
        <v/>
      </c>
      <c r="BW74" s="196" t="str">
        <f t="shared" si="32"/>
        <v/>
      </c>
      <c r="BX74" s="197" t="str">
        <f t="shared" si="32"/>
        <v/>
      </c>
      <c r="BY74" s="198"/>
      <c r="BZ74" s="199"/>
      <c r="CA74" s="199"/>
      <c r="CB74" s="199"/>
      <c r="CC74" s="199"/>
    </row>
    <row r="75" spans="1:81" ht="14.25" hidden="1" customHeight="1" x14ac:dyDescent="0.2">
      <c r="A75" s="182"/>
      <c r="B75" s="187" t="str">
        <f>" "&amp;B73+1&amp;" "</f>
        <v xml:space="preserve"> 34 </v>
      </c>
      <c r="C75" s="188" t="str">
        <f>IFERROR(VLOOKUP(B75,PLANILHA!B:K,4,FALSE),"")</f>
        <v/>
      </c>
      <c r="D75" s="189">
        <f>IFERROR(VLOOKUP(B75,PLANILHA!B:K,9,FALSE),0)</f>
        <v>0</v>
      </c>
      <c r="E75" s="190">
        <v>0</v>
      </c>
      <c r="F75" s="191">
        <f>$D75*E75</f>
        <v>0</v>
      </c>
      <c r="G75" s="190">
        <v>0</v>
      </c>
      <c r="H75" s="191">
        <f>$D75*G75</f>
        <v>0</v>
      </c>
      <c r="I75" s="190">
        <v>0</v>
      </c>
      <c r="J75" s="191">
        <f>$D75*I75</f>
        <v>0</v>
      </c>
      <c r="K75" s="190">
        <v>0</v>
      </c>
      <c r="L75" s="191">
        <f>$D75*K75</f>
        <v>0</v>
      </c>
      <c r="M75" s="190">
        <v>0</v>
      </c>
      <c r="N75" s="191">
        <f>$D75*M75</f>
        <v>0</v>
      </c>
      <c r="O75" s="190">
        <v>0</v>
      </c>
      <c r="P75" s="191">
        <f>$D75*O75</f>
        <v>0</v>
      </c>
      <c r="Q75" s="190">
        <v>0</v>
      </c>
      <c r="R75" s="191">
        <f>$D75*Q75</f>
        <v>0</v>
      </c>
      <c r="S75" s="190">
        <v>0</v>
      </c>
      <c r="T75" s="191">
        <f>$D75*S75</f>
        <v>0</v>
      </c>
      <c r="U75" s="190">
        <v>0</v>
      </c>
      <c r="V75" s="191">
        <f>$D75*U75</f>
        <v>0</v>
      </c>
      <c r="W75" s="190">
        <v>0</v>
      </c>
      <c r="X75" s="191">
        <f>$D75*W75</f>
        <v>0</v>
      </c>
      <c r="Y75" s="190">
        <v>0</v>
      </c>
      <c r="Z75" s="191">
        <f>$D75*Y75</f>
        <v>0</v>
      </c>
      <c r="AA75" s="190">
        <v>0</v>
      </c>
      <c r="AB75" s="191">
        <f>$D75*AA75</f>
        <v>0</v>
      </c>
      <c r="AC75" s="190">
        <v>0</v>
      </c>
      <c r="AD75" s="191">
        <f>$D75*AC75</f>
        <v>0</v>
      </c>
      <c r="AE75" s="190">
        <v>0</v>
      </c>
      <c r="AF75" s="191">
        <f>$D75*AE75</f>
        <v>0</v>
      </c>
      <c r="AG75" s="190">
        <v>0</v>
      </c>
      <c r="AH75" s="191">
        <f>$D75*AG75</f>
        <v>0</v>
      </c>
      <c r="AI75" s="190">
        <v>0</v>
      </c>
      <c r="AJ75" s="191">
        <f>$D75*AI75</f>
        <v>0</v>
      </c>
      <c r="AK75" s="190">
        <v>0</v>
      </c>
      <c r="AL75" s="191">
        <f>$D75*AK75</f>
        <v>0</v>
      </c>
      <c r="AM75" s="190">
        <v>0</v>
      </c>
      <c r="AN75" s="191">
        <f>$D75*AM75</f>
        <v>0</v>
      </c>
      <c r="AO75" s="190">
        <v>0</v>
      </c>
      <c r="AP75" s="191">
        <f>$D75*AO75</f>
        <v>0</v>
      </c>
      <c r="AQ75" s="190">
        <v>0</v>
      </c>
      <c r="AR75" s="191">
        <f>$D75*AQ75</f>
        <v>0</v>
      </c>
      <c r="AS75" s="190">
        <v>0</v>
      </c>
      <c r="AT75" s="191">
        <f>$D75*AS75</f>
        <v>0</v>
      </c>
      <c r="AU75" s="190">
        <v>0</v>
      </c>
      <c r="AV75" s="191">
        <f>$D75*AU75</f>
        <v>0</v>
      </c>
      <c r="AW75" s="190">
        <v>0</v>
      </c>
      <c r="AX75" s="191">
        <f>$D75*AW75</f>
        <v>0</v>
      </c>
      <c r="AY75" s="190">
        <v>0</v>
      </c>
      <c r="AZ75" s="191">
        <f>$D75*AY75</f>
        <v>0</v>
      </c>
      <c r="BA75" s="190">
        <v>0</v>
      </c>
      <c r="BB75" s="191">
        <f>$D75*BA75</f>
        <v>0</v>
      </c>
      <c r="BC75" s="190">
        <v>0</v>
      </c>
      <c r="BD75" s="191">
        <f>$D75*BC75</f>
        <v>0</v>
      </c>
      <c r="BE75" s="190">
        <v>0</v>
      </c>
      <c r="BF75" s="191">
        <f>$D75*BE75</f>
        <v>0</v>
      </c>
      <c r="BG75" s="190">
        <v>0</v>
      </c>
      <c r="BH75" s="191">
        <f>$D75*BG75</f>
        <v>0</v>
      </c>
      <c r="BI75" s="190">
        <v>0</v>
      </c>
      <c r="BJ75" s="191">
        <f>$D75*BI75</f>
        <v>0</v>
      </c>
      <c r="BK75" s="190">
        <v>0</v>
      </c>
      <c r="BL75" s="191">
        <f>$D75*BK75</f>
        <v>0</v>
      </c>
      <c r="BM75" s="190">
        <v>0</v>
      </c>
      <c r="BN75" s="191">
        <f>$D75*BM75</f>
        <v>0</v>
      </c>
      <c r="BO75" s="190">
        <v>0</v>
      </c>
      <c r="BP75" s="191">
        <f>$D75*BO75</f>
        <v>0</v>
      </c>
      <c r="BQ75" s="190">
        <v>0</v>
      </c>
      <c r="BR75" s="191">
        <f>$D75*BQ75</f>
        <v>0</v>
      </c>
      <c r="BS75" s="190">
        <v>0</v>
      </c>
      <c r="BT75" s="191">
        <f>$D75*BS75</f>
        <v>0</v>
      </c>
      <c r="BU75" s="190">
        <v>0</v>
      </c>
      <c r="BV75" s="191">
        <f>$D75*BU75</f>
        <v>0</v>
      </c>
      <c r="BW75" s="190">
        <v>0</v>
      </c>
      <c r="BX75" s="191">
        <f>$D75*BW75</f>
        <v>0</v>
      </c>
      <c r="BY75" s="130"/>
    </row>
    <row r="76" spans="1:81" ht="14.25" hidden="1" customHeight="1" x14ac:dyDescent="0.2">
      <c r="A76" s="192"/>
      <c r="B76" s="193"/>
      <c r="C76" s="194" t="str">
        <f>IF(D75&lt;&gt;0,"T","")</f>
        <v/>
      </c>
      <c r="D76" s="195"/>
      <c r="E76" s="196" t="str">
        <f t="shared" ref="E76:BX76" si="33">IF(E75&lt;&gt;0,"COLORIR","")</f>
        <v/>
      </c>
      <c r="F76" s="197" t="str">
        <f t="shared" si="33"/>
        <v/>
      </c>
      <c r="G76" s="196" t="str">
        <f t="shared" si="33"/>
        <v/>
      </c>
      <c r="H76" s="197" t="str">
        <f t="shared" si="33"/>
        <v/>
      </c>
      <c r="I76" s="196" t="str">
        <f t="shared" si="33"/>
        <v/>
      </c>
      <c r="J76" s="197" t="str">
        <f t="shared" si="33"/>
        <v/>
      </c>
      <c r="K76" s="196" t="str">
        <f t="shared" si="33"/>
        <v/>
      </c>
      <c r="L76" s="197" t="str">
        <f t="shared" si="33"/>
        <v/>
      </c>
      <c r="M76" s="196" t="str">
        <f t="shared" si="33"/>
        <v/>
      </c>
      <c r="N76" s="197" t="str">
        <f t="shared" si="33"/>
        <v/>
      </c>
      <c r="O76" s="196" t="str">
        <f t="shared" si="33"/>
        <v/>
      </c>
      <c r="P76" s="197" t="str">
        <f t="shared" si="33"/>
        <v/>
      </c>
      <c r="Q76" s="196" t="str">
        <f t="shared" si="33"/>
        <v/>
      </c>
      <c r="R76" s="197" t="str">
        <f t="shared" si="33"/>
        <v/>
      </c>
      <c r="S76" s="196" t="str">
        <f t="shared" si="33"/>
        <v/>
      </c>
      <c r="T76" s="197" t="str">
        <f t="shared" si="33"/>
        <v/>
      </c>
      <c r="U76" s="196" t="str">
        <f t="shared" si="33"/>
        <v/>
      </c>
      <c r="V76" s="197" t="str">
        <f t="shared" si="33"/>
        <v/>
      </c>
      <c r="W76" s="196" t="str">
        <f t="shared" si="33"/>
        <v/>
      </c>
      <c r="X76" s="197" t="str">
        <f t="shared" si="33"/>
        <v/>
      </c>
      <c r="Y76" s="196" t="str">
        <f t="shared" si="33"/>
        <v/>
      </c>
      <c r="Z76" s="197" t="str">
        <f t="shared" si="33"/>
        <v/>
      </c>
      <c r="AA76" s="196" t="str">
        <f t="shared" si="33"/>
        <v/>
      </c>
      <c r="AB76" s="197" t="str">
        <f t="shared" si="33"/>
        <v/>
      </c>
      <c r="AC76" s="196" t="str">
        <f t="shared" si="33"/>
        <v/>
      </c>
      <c r="AD76" s="197" t="str">
        <f t="shared" si="33"/>
        <v/>
      </c>
      <c r="AE76" s="196" t="str">
        <f t="shared" si="33"/>
        <v/>
      </c>
      <c r="AF76" s="197" t="str">
        <f t="shared" si="33"/>
        <v/>
      </c>
      <c r="AG76" s="196" t="str">
        <f t="shared" si="33"/>
        <v/>
      </c>
      <c r="AH76" s="197" t="str">
        <f t="shared" si="33"/>
        <v/>
      </c>
      <c r="AI76" s="196" t="str">
        <f t="shared" si="33"/>
        <v/>
      </c>
      <c r="AJ76" s="197" t="str">
        <f t="shared" si="33"/>
        <v/>
      </c>
      <c r="AK76" s="196" t="str">
        <f t="shared" si="33"/>
        <v/>
      </c>
      <c r="AL76" s="197" t="str">
        <f t="shared" si="33"/>
        <v/>
      </c>
      <c r="AM76" s="196" t="str">
        <f t="shared" si="33"/>
        <v/>
      </c>
      <c r="AN76" s="197" t="str">
        <f t="shared" si="33"/>
        <v/>
      </c>
      <c r="AO76" s="196" t="str">
        <f t="shared" si="33"/>
        <v/>
      </c>
      <c r="AP76" s="197" t="str">
        <f t="shared" si="33"/>
        <v/>
      </c>
      <c r="AQ76" s="196" t="str">
        <f t="shared" si="33"/>
        <v/>
      </c>
      <c r="AR76" s="197" t="str">
        <f t="shared" si="33"/>
        <v/>
      </c>
      <c r="AS76" s="196" t="str">
        <f t="shared" si="33"/>
        <v/>
      </c>
      <c r="AT76" s="197" t="str">
        <f t="shared" si="33"/>
        <v/>
      </c>
      <c r="AU76" s="196" t="str">
        <f t="shared" si="33"/>
        <v/>
      </c>
      <c r="AV76" s="197" t="str">
        <f t="shared" si="33"/>
        <v/>
      </c>
      <c r="AW76" s="196" t="str">
        <f t="shared" si="33"/>
        <v/>
      </c>
      <c r="AX76" s="197" t="str">
        <f t="shared" si="33"/>
        <v/>
      </c>
      <c r="AY76" s="196" t="str">
        <f t="shared" si="33"/>
        <v/>
      </c>
      <c r="AZ76" s="197" t="str">
        <f t="shared" si="33"/>
        <v/>
      </c>
      <c r="BA76" s="196" t="str">
        <f t="shared" si="33"/>
        <v/>
      </c>
      <c r="BB76" s="197" t="str">
        <f t="shared" si="33"/>
        <v/>
      </c>
      <c r="BC76" s="196" t="str">
        <f t="shared" si="33"/>
        <v/>
      </c>
      <c r="BD76" s="197" t="str">
        <f t="shared" si="33"/>
        <v/>
      </c>
      <c r="BE76" s="196" t="str">
        <f t="shared" si="33"/>
        <v/>
      </c>
      <c r="BF76" s="197" t="str">
        <f t="shared" si="33"/>
        <v/>
      </c>
      <c r="BG76" s="196" t="str">
        <f t="shared" si="33"/>
        <v/>
      </c>
      <c r="BH76" s="197" t="str">
        <f t="shared" si="33"/>
        <v/>
      </c>
      <c r="BI76" s="196" t="str">
        <f t="shared" si="33"/>
        <v/>
      </c>
      <c r="BJ76" s="197" t="str">
        <f t="shared" si="33"/>
        <v/>
      </c>
      <c r="BK76" s="196" t="str">
        <f t="shared" si="33"/>
        <v/>
      </c>
      <c r="BL76" s="197" t="str">
        <f t="shared" si="33"/>
        <v/>
      </c>
      <c r="BM76" s="196" t="str">
        <f t="shared" si="33"/>
        <v/>
      </c>
      <c r="BN76" s="197" t="str">
        <f t="shared" si="33"/>
        <v/>
      </c>
      <c r="BO76" s="196" t="str">
        <f t="shared" si="33"/>
        <v/>
      </c>
      <c r="BP76" s="197" t="str">
        <f t="shared" si="33"/>
        <v/>
      </c>
      <c r="BQ76" s="196" t="str">
        <f t="shared" si="33"/>
        <v/>
      </c>
      <c r="BR76" s="197" t="str">
        <f t="shared" si="33"/>
        <v/>
      </c>
      <c r="BS76" s="196" t="str">
        <f t="shared" si="33"/>
        <v/>
      </c>
      <c r="BT76" s="197" t="str">
        <f t="shared" si="33"/>
        <v/>
      </c>
      <c r="BU76" s="196" t="str">
        <f t="shared" si="33"/>
        <v/>
      </c>
      <c r="BV76" s="197" t="str">
        <f t="shared" si="33"/>
        <v/>
      </c>
      <c r="BW76" s="196" t="str">
        <f t="shared" si="33"/>
        <v/>
      </c>
      <c r="BX76" s="197" t="str">
        <f t="shared" si="33"/>
        <v/>
      </c>
      <c r="BY76" s="198"/>
      <c r="BZ76" s="199"/>
      <c r="CA76" s="199"/>
      <c r="CB76" s="199"/>
      <c r="CC76" s="199"/>
    </row>
    <row r="77" spans="1:81" ht="14.25" hidden="1" customHeight="1" x14ac:dyDescent="0.2">
      <c r="A77" s="182"/>
      <c r="B77" s="187" t="str">
        <f>" "&amp;B75+1&amp;" "</f>
        <v xml:space="preserve"> 35 </v>
      </c>
      <c r="C77" s="188" t="str">
        <f>IFERROR(VLOOKUP(B77,PLANILHA!B:K,4,FALSE),"")</f>
        <v/>
      </c>
      <c r="D77" s="189">
        <f>IFERROR(VLOOKUP(B77,PLANILHA!B:K,9,FALSE),0)</f>
        <v>0</v>
      </c>
      <c r="E77" s="190">
        <v>0</v>
      </c>
      <c r="F77" s="191">
        <f>$D77*E77</f>
        <v>0</v>
      </c>
      <c r="G77" s="190">
        <v>0</v>
      </c>
      <c r="H77" s="191">
        <f>$D77*G77</f>
        <v>0</v>
      </c>
      <c r="I77" s="190">
        <v>0</v>
      </c>
      <c r="J77" s="191">
        <f>$D77*I77</f>
        <v>0</v>
      </c>
      <c r="K77" s="190">
        <v>0</v>
      </c>
      <c r="L77" s="191">
        <f>$D77*K77</f>
        <v>0</v>
      </c>
      <c r="M77" s="190">
        <v>0</v>
      </c>
      <c r="N77" s="191">
        <f>$D77*M77</f>
        <v>0</v>
      </c>
      <c r="O77" s="190">
        <v>0</v>
      </c>
      <c r="P77" s="191">
        <f>$D77*O77</f>
        <v>0</v>
      </c>
      <c r="Q77" s="190">
        <v>0</v>
      </c>
      <c r="R77" s="191">
        <f>$D77*Q77</f>
        <v>0</v>
      </c>
      <c r="S77" s="190">
        <v>0</v>
      </c>
      <c r="T77" s="191">
        <f>$D77*S77</f>
        <v>0</v>
      </c>
      <c r="U77" s="190">
        <v>0</v>
      </c>
      <c r="V77" s="191">
        <f>$D77*U77</f>
        <v>0</v>
      </c>
      <c r="W77" s="190">
        <v>0</v>
      </c>
      <c r="X77" s="191">
        <f>$D77*W77</f>
        <v>0</v>
      </c>
      <c r="Y77" s="190">
        <v>0</v>
      </c>
      <c r="Z77" s="191">
        <f>$D77*Y77</f>
        <v>0</v>
      </c>
      <c r="AA77" s="190">
        <v>0</v>
      </c>
      <c r="AB77" s="191">
        <f>$D77*AA77</f>
        <v>0</v>
      </c>
      <c r="AC77" s="190">
        <v>0</v>
      </c>
      <c r="AD77" s="191">
        <f>$D77*AC77</f>
        <v>0</v>
      </c>
      <c r="AE77" s="190">
        <v>0</v>
      </c>
      <c r="AF77" s="191">
        <f>$D77*AE77</f>
        <v>0</v>
      </c>
      <c r="AG77" s="190">
        <v>0</v>
      </c>
      <c r="AH77" s="191">
        <f>$D77*AG77</f>
        <v>0</v>
      </c>
      <c r="AI77" s="190">
        <v>0</v>
      </c>
      <c r="AJ77" s="191">
        <f>$D77*AI77</f>
        <v>0</v>
      </c>
      <c r="AK77" s="190">
        <v>0</v>
      </c>
      <c r="AL77" s="191">
        <f>$D77*AK77</f>
        <v>0</v>
      </c>
      <c r="AM77" s="190">
        <v>0</v>
      </c>
      <c r="AN77" s="191">
        <f>$D77*AM77</f>
        <v>0</v>
      </c>
      <c r="AO77" s="190">
        <v>0</v>
      </c>
      <c r="AP77" s="191">
        <f>$D77*AO77</f>
        <v>0</v>
      </c>
      <c r="AQ77" s="190">
        <v>0</v>
      </c>
      <c r="AR77" s="191">
        <f>$D77*AQ77</f>
        <v>0</v>
      </c>
      <c r="AS77" s="190">
        <v>0</v>
      </c>
      <c r="AT77" s="191">
        <f>$D77*AS77</f>
        <v>0</v>
      </c>
      <c r="AU77" s="190">
        <v>0</v>
      </c>
      <c r="AV77" s="191">
        <f>$D77*AU77</f>
        <v>0</v>
      </c>
      <c r="AW77" s="190">
        <v>0</v>
      </c>
      <c r="AX77" s="191">
        <f>$D77*AW77</f>
        <v>0</v>
      </c>
      <c r="AY77" s="190">
        <v>0</v>
      </c>
      <c r="AZ77" s="191">
        <f>$D77*AY77</f>
        <v>0</v>
      </c>
      <c r="BA77" s="190">
        <v>0</v>
      </c>
      <c r="BB77" s="191">
        <f>$D77*BA77</f>
        <v>0</v>
      </c>
      <c r="BC77" s="190">
        <v>0</v>
      </c>
      <c r="BD77" s="191">
        <f>$D77*BC77</f>
        <v>0</v>
      </c>
      <c r="BE77" s="190">
        <v>0</v>
      </c>
      <c r="BF77" s="191">
        <f>$D77*BE77</f>
        <v>0</v>
      </c>
      <c r="BG77" s="190">
        <v>0</v>
      </c>
      <c r="BH77" s="191">
        <f>$D77*BG77</f>
        <v>0</v>
      </c>
      <c r="BI77" s="190">
        <v>0</v>
      </c>
      <c r="BJ77" s="191">
        <f>$D77*BI77</f>
        <v>0</v>
      </c>
      <c r="BK77" s="190">
        <v>0</v>
      </c>
      <c r="BL77" s="191">
        <f>$D77*BK77</f>
        <v>0</v>
      </c>
      <c r="BM77" s="190">
        <v>0</v>
      </c>
      <c r="BN77" s="191">
        <f>$D77*BM77</f>
        <v>0</v>
      </c>
      <c r="BO77" s="190">
        <v>0</v>
      </c>
      <c r="BP77" s="191">
        <f>$D77*BO77</f>
        <v>0</v>
      </c>
      <c r="BQ77" s="190">
        <v>0</v>
      </c>
      <c r="BR77" s="191">
        <f>$D77*BQ77</f>
        <v>0</v>
      </c>
      <c r="BS77" s="190">
        <v>0</v>
      </c>
      <c r="BT77" s="191">
        <f>$D77*BS77</f>
        <v>0</v>
      </c>
      <c r="BU77" s="190">
        <v>0</v>
      </c>
      <c r="BV77" s="191">
        <f>$D77*BU77</f>
        <v>0</v>
      </c>
      <c r="BW77" s="190">
        <v>0</v>
      </c>
      <c r="BX77" s="191">
        <f>$D77*BW77</f>
        <v>0</v>
      </c>
      <c r="BY77" s="130"/>
    </row>
    <row r="78" spans="1:81" ht="14.25" hidden="1" customHeight="1" x14ac:dyDescent="0.2">
      <c r="A78" s="192"/>
      <c r="B78" s="193"/>
      <c r="C78" s="194" t="str">
        <f>IF(D77&lt;&gt;0,"T","")</f>
        <v/>
      </c>
      <c r="D78" s="195"/>
      <c r="E78" s="196" t="str">
        <f t="shared" ref="E78:BX78" si="34">IF(E77&lt;&gt;0,"COLORIR","")</f>
        <v/>
      </c>
      <c r="F78" s="197" t="str">
        <f t="shared" si="34"/>
        <v/>
      </c>
      <c r="G78" s="196" t="str">
        <f t="shared" si="34"/>
        <v/>
      </c>
      <c r="H78" s="197" t="str">
        <f t="shared" si="34"/>
        <v/>
      </c>
      <c r="I78" s="196" t="str">
        <f t="shared" si="34"/>
        <v/>
      </c>
      <c r="J78" s="197" t="str">
        <f t="shared" si="34"/>
        <v/>
      </c>
      <c r="K78" s="196" t="str">
        <f t="shared" si="34"/>
        <v/>
      </c>
      <c r="L78" s="197" t="str">
        <f t="shared" si="34"/>
        <v/>
      </c>
      <c r="M78" s="196" t="str">
        <f t="shared" si="34"/>
        <v/>
      </c>
      <c r="N78" s="197" t="str">
        <f t="shared" si="34"/>
        <v/>
      </c>
      <c r="O78" s="196" t="str">
        <f t="shared" si="34"/>
        <v/>
      </c>
      <c r="P78" s="197" t="str">
        <f t="shared" si="34"/>
        <v/>
      </c>
      <c r="Q78" s="196" t="str">
        <f t="shared" si="34"/>
        <v/>
      </c>
      <c r="R78" s="197" t="str">
        <f t="shared" si="34"/>
        <v/>
      </c>
      <c r="S78" s="196" t="str">
        <f t="shared" si="34"/>
        <v/>
      </c>
      <c r="T78" s="197" t="str">
        <f t="shared" si="34"/>
        <v/>
      </c>
      <c r="U78" s="196" t="str">
        <f t="shared" si="34"/>
        <v/>
      </c>
      <c r="V78" s="197" t="str">
        <f t="shared" si="34"/>
        <v/>
      </c>
      <c r="W78" s="196" t="str">
        <f t="shared" si="34"/>
        <v/>
      </c>
      <c r="X78" s="197" t="str">
        <f t="shared" si="34"/>
        <v/>
      </c>
      <c r="Y78" s="196" t="str">
        <f t="shared" si="34"/>
        <v/>
      </c>
      <c r="Z78" s="197" t="str">
        <f t="shared" si="34"/>
        <v/>
      </c>
      <c r="AA78" s="196" t="str">
        <f t="shared" si="34"/>
        <v/>
      </c>
      <c r="AB78" s="197" t="str">
        <f t="shared" si="34"/>
        <v/>
      </c>
      <c r="AC78" s="196" t="str">
        <f t="shared" si="34"/>
        <v/>
      </c>
      <c r="AD78" s="197" t="str">
        <f t="shared" si="34"/>
        <v/>
      </c>
      <c r="AE78" s="196" t="str">
        <f t="shared" si="34"/>
        <v/>
      </c>
      <c r="AF78" s="197" t="str">
        <f t="shared" si="34"/>
        <v/>
      </c>
      <c r="AG78" s="196" t="str">
        <f t="shared" si="34"/>
        <v/>
      </c>
      <c r="AH78" s="197" t="str">
        <f t="shared" si="34"/>
        <v/>
      </c>
      <c r="AI78" s="196" t="str">
        <f t="shared" si="34"/>
        <v/>
      </c>
      <c r="AJ78" s="197" t="str">
        <f t="shared" si="34"/>
        <v/>
      </c>
      <c r="AK78" s="196" t="str">
        <f t="shared" si="34"/>
        <v/>
      </c>
      <c r="AL78" s="197" t="str">
        <f t="shared" si="34"/>
        <v/>
      </c>
      <c r="AM78" s="196" t="str">
        <f t="shared" si="34"/>
        <v/>
      </c>
      <c r="AN78" s="197" t="str">
        <f t="shared" si="34"/>
        <v/>
      </c>
      <c r="AO78" s="196" t="str">
        <f t="shared" si="34"/>
        <v/>
      </c>
      <c r="AP78" s="197" t="str">
        <f t="shared" si="34"/>
        <v/>
      </c>
      <c r="AQ78" s="196" t="str">
        <f t="shared" si="34"/>
        <v/>
      </c>
      <c r="AR78" s="197" t="str">
        <f t="shared" si="34"/>
        <v/>
      </c>
      <c r="AS78" s="196" t="str">
        <f t="shared" si="34"/>
        <v/>
      </c>
      <c r="AT78" s="197" t="str">
        <f t="shared" si="34"/>
        <v/>
      </c>
      <c r="AU78" s="196" t="str">
        <f t="shared" si="34"/>
        <v/>
      </c>
      <c r="AV78" s="197" t="str">
        <f t="shared" si="34"/>
        <v/>
      </c>
      <c r="AW78" s="196" t="str">
        <f t="shared" si="34"/>
        <v/>
      </c>
      <c r="AX78" s="197" t="str">
        <f t="shared" si="34"/>
        <v/>
      </c>
      <c r="AY78" s="196" t="str">
        <f t="shared" si="34"/>
        <v/>
      </c>
      <c r="AZ78" s="197" t="str">
        <f t="shared" si="34"/>
        <v/>
      </c>
      <c r="BA78" s="196" t="str">
        <f t="shared" si="34"/>
        <v/>
      </c>
      <c r="BB78" s="197" t="str">
        <f t="shared" si="34"/>
        <v/>
      </c>
      <c r="BC78" s="196" t="str">
        <f t="shared" si="34"/>
        <v/>
      </c>
      <c r="BD78" s="197" t="str">
        <f t="shared" si="34"/>
        <v/>
      </c>
      <c r="BE78" s="196" t="str">
        <f t="shared" si="34"/>
        <v/>
      </c>
      <c r="BF78" s="197" t="str">
        <f t="shared" si="34"/>
        <v/>
      </c>
      <c r="BG78" s="196" t="str">
        <f t="shared" si="34"/>
        <v/>
      </c>
      <c r="BH78" s="197" t="str">
        <f t="shared" si="34"/>
        <v/>
      </c>
      <c r="BI78" s="196" t="str">
        <f t="shared" si="34"/>
        <v/>
      </c>
      <c r="BJ78" s="197" t="str">
        <f t="shared" si="34"/>
        <v/>
      </c>
      <c r="BK78" s="196" t="str">
        <f t="shared" si="34"/>
        <v/>
      </c>
      <c r="BL78" s="197" t="str">
        <f t="shared" si="34"/>
        <v/>
      </c>
      <c r="BM78" s="196" t="str">
        <f t="shared" si="34"/>
        <v/>
      </c>
      <c r="BN78" s="197" t="str">
        <f t="shared" si="34"/>
        <v/>
      </c>
      <c r="BO78" s="196" t="str">
        <f t="shared" si="34"/>
        <v/>
      </c>
      <c r="BP78" s="197" t="str">
        <f t="shared" si="34"/>
        <v/>
      </c>
      <c r="BQ78" s="196" t="str">
        <f t="shared" si="34"/>
        <v/>
      </c>
      <c r="BR78" s="197" t="str">
        <f t="shared" si="34"/>
        <v/>
      </c>
      <c r="BS78" s="196" t="str">
        <f t="shared" si="34"/>
        <v/>
      </c>
      <c r="BT78" s="197" t="str">
        <f t="shared" si="34"/>
        <v/>
      </c>
      <c r="BU78" s="196" t="str">
        <f t="shared" si="34"/>
        <v/>
      </c>
      <c r="BV78" s="197" t="str">
        <f t="shared" si="34"/>
        <v/>
      </c>
      <c r="BW78" s="196" t="str">
        <f t="shared" si="34"/>
        <v/>
      </c>
      <c r="BX78" s="197" t="str">
        <f t="shared" si="34"/>
        <v/>
      </c>
      <c r="BY78" s="198"/>
      <c r="BZ78" s="199"/>
      <c r="CA78" s="199"/>
      <c r="CB78" s="199"/>
      <c r="CC78" s="199"/>
    </row>
    <row r="79" spans="1:81" ht="14.25" customHeight="1" x14ac:dyDescent="0.2">
      <c r="A79" s="182"/>
      <c r="B79" s="135"/>
      <c r="C79" s="200" t="s">
        <v>1769</v>
      </c>
      <c r="D79" s="201">
        <f ca="1">SUM(D9:D78)</f>
        <v>2682159.8199999998</v>
      </c>
      <c r="E79" s="202">
        <f ca="1">SUM(D9:D77)/D79</f>
        <v>1</v>
      </c>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c r="BW79" s="203"/>
      <c r="BX79" s="203"/>
      <c r="BY79" s="130"/>
    </row>
    <row r="80" spans="1:81" ht="14.25" customHeight="1" x14ac:dyDescent="0.2">
      <c r="A80" s="182"/>
      <c r="B80" s="204"/>
      <c r="C80" s="204"/>
      <c r="D80" s="205"/>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c r="BW80" s="203"/>
      <c r="BX80" s="203"/>
      <c r="BY80" s="130"/>
    </row>
    <row r="81" spans="1:81" ht="14.25" customHeight="1" x14ac:dyDescent="0.2">
      <c r="A81" s="182"/>
      <c r="B81" s="130"/>
      <c r="C81" s="206">
        <f ca="1">TODAY()</f>
        <v>45709</v>
      </c>
      <c r="D81" s="207" t="s">
        <v>1770</v>
      </c>
      <c r="E81" s="208">
        <f ca="1">F81/$D$79</f>
        <v>6.0863338113833956E-3</v>
      </c>
      <c r="F81" s="209">
        <f ca="1">SUM(F9:F80)</f>
        <v>16324.52</v>
      </c>
      <c r="G81" s="208">
        <f t="shared" ref="G81:G82" ca="1" si="35">H81/$D$79</f>
        <v>4.2994393227469944E-2</v>
      </c>
      <c r="H81" s="209">
        <f ca="1">SUM(H9:H80)</f>
        <v>115317.834</v>
      </c>
      <c r="I81" s="208">
        <f t="shared" ref="I81:I82" ca="1" si="36">J81/$D$79</f>
        <v>9.0832524290070091E-2</v>
      </c>
      <c r="J81" s="209">
        <f ca="1">SUM(J9:J80)</f>
        <v>243627.34700000001</v>
      </c>
      <c r="K81" s="208">
        <f t="shared" ref="K81:K82" ca="1" si="37">L81/$D$79</f>
        <v>0.14988211627150544</v>
      </c>
      <c r="L81" s="209">
        <f ca="1">SUM(L9:L80)</f>
        <v>402007.7900000001</v>
      </c>
      <c r="M81" s="208">
        <f t="shared" ref="M81:M82" ca="1" si="38">N81/$D$79</f>
        <v>0.18604686539521725</v>
      </c>
      <c r="N81" s="209">
        <f ca="1">SUM(N9:N80)</f>
        <v>499007.42700000014</v>
      </c>
      <c r="O81" s="208">
        <f t="shared" ref="O81:O82" ca="1" si="39">P81/$D$79</f>
        <v>0.16786643422314787</v>
      </c>
      <c r="P81" s="209">
        <f ca="1">SUM(P9:P80)</f>
        <v>450244.6050000001</v>
      </c>
      <c r="Q81" s="208">
        <f t="shared" ref="Q81:Q82" ca="1" si="40">R81/$D$79</f>
        <v>0.10556567729062472</v>
      </c>
      <c r="R81" s="209">
        <f ca="1">SUM(R9:R80)</f>
        <v>283144.01800000004</v>
      </c>
      <c r="S81" s="208">
        <f t="shared" ref="S81:S82" ca="1" si="41">T81/$D$79</f>
        <v>0.13181609066084662</v>
      </c>
      <c r="T81" s="209">
        <f ca="1">SUM(T9:T80)</f>
        <v>353551.82200000004</v>
      </c>
      <c r="U81" s="208">
        <f t="shared" ref="U81:U82" ca="1" si="42">V81/$D$79</f>
        <v>6.1778409237373481E-2</v>
      </c>
      <c r="V81" s="209">
        <f ca="1">SUM(V9:V80)</f>
        <v>165699.56699999998</v>
      </c>
      <c r="W81" s="208">
        <f t="shared" ref="W81:W82" ca="1" si="43">X81/$D$79</f>
        <v>5.7131155592361378E-2</v>
      </c>
      <c r="X81" s="209">
        <f ca="1">SUM(X9:X80)</f>
        <v>153234.88999999998</v>
      </c>
      <c r="Y81" s="208">
        <f t="shared" ref="Y81:Y82" ca="1" si="44">Z81/$D$79</f>
        <v>0</v>
      </c>
      <c r="Z81" s="209">
        <f ca="1">SUM(Z9:Z80)</f>
        <v>0</v>
      </c>
      <c r="AA81" s="208">
        <f t="shared" ref="AA81:AA82" ca="1" si="45">AB81/$D$79</f>
        <v>0</v>
      </c>
      <c r="AB81" s="209">
        <f ca="1">SUM(AB9:AB80)</f>
        <v>0</v>
      </c>
      <c r="AC81" s="208">
        <f t="shared" ref="AC81:AC82" ca="1" si="46">AD81/$D$79</f>
        <v>0</v>
      </c>
      <c r="AD81" s="209">
        <f ca="1">SUM(AD9:AD80)</f>
        <v>0</v>
      </c>
      <c r="AE81" s="208">
        <f t="shared" ref="AE81:AE82" ca="1" si="47">AF81/$D$79</f>
        <v>0</v>
      </c>
      <c r="AF81" s="209">
        <f ca="1">SUM(AF9:AF80)</f>
        <v>0</v>
      </c>
      <c r="AG81" s="208">
        <f t="shared" ref="AG81:AG82" ca="1" si="48">AH81/$D$79</f>
        <v>0</v>
      </c>
      <c r="AH81" s="209">
        <f ca="1">SUM(AH9:AH80)</f>
        <v>0</v>
      </c>
      <c r="AI81" s="208">
        <f t="shared" ref="AI81:AI82" ca="1" si="49">AJ81/$D$79</f>
        <v>0</v>
      </c>
      <c r="AJ81" s="209">
        <f ca="1">SUM(AJ9:AJ80)</f>
        <v>0</v>
      </c>
      <c r="AK81" s="208">
        <f t="shared" ref="AK81:AK82" ca="1" si="50">AL81/$D$79</f>
        <v>0</v>
      </c>
      <c r="AL81" s="209">
        <f ca="1">SUM(AL9:AL80)</f>
        <v>0</v>
      </c>
      <c r="AM81" s="208">
        <f t="shared" ref="AM81:AM82" ca="1" si="51">AN81/$D$79</f>
        <v>0</v>
      </c>
      <c r="AN81" s="209">
        <f ca="1">SUM(AN9:AN80)</f>
        <v>0</v>
      </c>
      <c r="AO81" s="208">
        <f t="shared" ref="AO81:AO82" ca="1" si="52">AP81/$D$79</f>
        <v>0</v>
      </c>
      <c r="AP81" s="209">
        <f ca="1">SUM(AP9:AP80)</f>
        <v>0</v>
      </c>
      <c r="AQ81" s="208">
        <f t="shared" ref="AQ81:AQ82" ca="1" si="53">AR81/$D$79</f>
        <v>0</v>
      </c>
      <c r="AR81" s="209">
        <f ca="1">SUM(AR9:AR80)</f>
        <v>0</v>
      </c>
      <c r="AS81" s="208">
        <f t="shared" ref="AS81:AS82" ca="1" si="54">AT81/$D$79</f>
        <v>0</v>
      </c>
      <c r="AT81" s="209">
        <f ca="1">SUM(AT9:AT80)</f>
        <v>0</v>
      </c>
      <c r="AU81" s="208">
        <f t="shared" ref="AU81:AU82" ca="1" si="55">AV81/$D$79</f>
        <v>0</v>
      </c>
      <c r="AV81" s="209">
        <f ca="1">SUM(AV9:AV80)</f>
        <v>0</v>
      </c>
      <c r="AW81" s="208">
        <f t="shared" ref="AW81:AW82" ca="1" si="56">AX81/$D$79</f>
        <v>0</v>
      </c>
      <c r="AX81" s="209">
        <f ca="1">SUM(AX9:AX80)</f>
        <v>0</v>
      </c>
      <c r="AY81" s="208">
        <f t="shared" ref="AY81:AY82" ca="1" si="57">AZ81/$D$79</f>
        <v>0</v>
      </c>
      <c r="AZ81" s="209">
        <f ca="1">SUM(AZ9:AZ80)</f>
        <v>0</v>
      </c>
      <c r="BA81" s="208">
        <f t="shared" ref="BA81:BA82" ca="1" si="58">BB81/$D$79</f>
        <v>0</v>
      </c>
      <c r="BB81" s="209">
        <f ca="1">SUM(BB9:BB80)</f>
        <v>0</v>
      </c>
      <c r="BC81" s="208">
        <f t="shared" ref="BC81:BC82" ca="1" si="59">BD81/$D$79</f>
        <v>0</v>
      </c>
      <c r="BD81" s="209">
        <f ca="1">SUM(BD9:BD80)</f>
        <v>0</v>
      </c>
      <c r="BE81" s="208">
        <f t="shared" ref="BE81:BE82" ca="1" si="60">BF81/$D$79</f>
        <v>0</v>
      </c>
      <c r="BF81" s="209">
        <f ca="1">SUM(BF9:BF80)</f>
        <v>0</v>
      </c>
      <c r="BG81" s="208">
        <f t="shared" ref="BG81:BG82" ca="1" si="61">BH81/$D$79</f>
        <v>0</v>
      </c>
      <c r="BH81" s="209">
        <f ca="1">SUM(BH9:BH80)</f>
        <v>0</v>
      </c>
      <c r="BI81" s="208">
        <f t="shared" ref="BI81:BI82" ca="1" si="62">BJ81/$D$79</f>
        <v>0</v>
      </c>
      <c r="BJ81" s="209">
        <f ca="1">SUM(BJ9:BJ80)</f>
        <v>0</v>
      </c>
      <c r="BK81" s="208">
        <f t="shared" ref="BK81:BK82" ca="1" si="63">BL81/$D$79</f>
        <v>0</v>
      </c>
      <c r="BL81" s="209">
        <f ca="1">SUM(BL9:BL80)</f>
        <v>0</v>
      </c>
      <c r="BM81" s="208">
        <f t="shared" ref="BM81:BM82" ca="1" si="64">BN81/$D$79</f>
        <v>0</v>
      </c>
      <c r="BN81" s="209">
        <f ca="1">SUM(BN9:BN80)</f>
        <v>0</v>
      </c>
      <c r="BO81" s="208">
        <f t="shared" ref="BO81:BO82" ca="1" si="65">BP81/$D$79</f>
        <v>0</v>
      </c>
      <c r="BP81" s="209">
        <f ca="1">SUM(BP9:BP80)</f>
        <v>0</v>
      </c>
      <c r="BQ81" s="208">
        <f t="shared" ref="BQ81:BQ82" ca="1" si="66">BR81/$D$79</f>
        <v>0</v>
      </c>
      <c r="BR81" s="209">
        <f ca="1">SUM(BR9:BR80)</f>
        <v>0</v>
      </c>
      <c r="BS81" s="208">
        <f t="shared" ref="BS81:BS82" ca="1" si="67">BT81/$D$79</f>
        <v>0</v>
      </c>
      <c r="BT81" s="209">
        <f ca="1">SUM(BT9:BT80)</f>
        <v>0</v>
      </c>
      <c r="BU81" s="208">
        <f t="shared" ref="BU81:BU82" ca="1" si="68">BV81/$D$79</f>
        <v>0</v>
      </c>
      <c r="BV81" s="209">
        <f ca="1">SUM(BV9:BV80)</f>
        <v>0</v>
      </c>
      <c r="BW81" s="208">
        <f t="shared" ref="BW81:BW82" ca="1" si="69">BX81/$D$79</f>
        <v>0</v>
      </c>
      <c r="BX81" s="209">
        <f ca="1">SUM(BX9:BX80)</f>
        <v>0</v>
      </c>
      <c r="BY81" s="130"/>
      <c r="BZ81" s="54"/>
      <c r="CA81" s="54"/>
      <c r="CB81" s="54"/>
      <c r="CC81" s="54"/>
    </row>
    <row r="82" spans="1:81" ht="14.25" customHeight="1" x14ac:dyDescent="0.2">
      <c r="A82" s="182"/>
      <c r="B82" s="130"/>
      <c r="C82" s="69"/>
      <c r="D82" s="210" t="s">
        <v>1771</v>
      </c>
      <c r="E82" s="211">
        <f ca="1">F82/$D$79</f>
        <v>6.0863338113833956E-3</v>
      </c>
      <c r="F82" s="212">
        <f ca="1">F81</f>
        <v>16324.52</v>
      </c>
      <c r="G82" s="211">
        <f t="shared" ca="1" si="35"/>
        <v>4.9080727038853335E-2</v>
      </c>
      <c r="H82" s="212">
        <f ca="1">H81+F82</f>
        <v>131642.35399999999</v>
      </c>
      <c r="I82" s="211">
        <f t="shared" ca="1" si="36"/>
        <v>0.13991325132892343</v>
      </c>
      <c r="J82" s="212">
        <f ca="1">J81+H82</f>
        <v>375269.701</v>
      </c>
      <c r="K82" s="211">
        <f t="shared" ca="1" si="37"/>
        <v>0.2897953676004289</v>
      </c>
      <c r="L82" s="212">
        <f ca="1">L81+J82</f>
        <v>777277.49100000015</v>
      </c>
      <c r="M82" s="211">
        <f t="shared" ca="1" si="38"/>
        <v>0.47584223299564615</v>
      </c>
      <c r="N82" s="212">
        <f ca="1">N81+L82</f>
        <v>1276284.9180000003</v>
      </c>
      <c r="O82" s="213">
        <f t="shared" ca="1" si="39"/>
        <v>0.64370866721879405</v>
      </c>
      <c r="P82" s="214">
        <f ca="1">P81+N82</f>
        <v>1726529.5230000005</v>
      </c>
      <c r="Q82" s="213">
        <f t="shared" ca="1" si="40"/>
        <v>0.74927434450941888</v>
      </c>
      <c r="R82" s="214">
        <f ca="1">R81+P82</f>
        <v>2009673.5410000007</v>
      </c>
      <c r="S82" s="213">
        <f t="shared" ca="1" si="41"/>
        <v>0.88109043517026553</v>
      </c>
      <c r="T82" s="214">
        <f ca="1">T81+R82</f>
        <v>2363225.3630000008</v>
      </c>
      <c r="U82" s="213">
        <f t="shared" ca="1" si="42"/>
        <v>0.94286884440763896</v>
      </c>
      <c r="V82" s="214">
        <f ca="1">V81+T82</f>
        <v>2528924.9300000006</v>
      </c>
      <c r="W82" s="213">
        <f t="shared" ca="1" si="43"/>
        <v>1.0000000000000004</v>
      </c>
      <c r="X82" s="214">
        <f ca="1">X81+V82</f>
        <v>2682159.8200000008</v>
      </c>
      <c r="Y82" s="213">
        <f t="shared" ca="1" si="44"/>
        <v>1.0000000000000004</v>
      </c>
      <c r="Z82" s="214">
        <f ca="1">Z81+X82</f>
        <v>2682159.8200000008</v>
      </c>
      <c r="AA82" s="213">
        <f t="shared" ca="1" si="45"/>
        <v>1.0000000000000004</v>
      </c>
      <c r="AB82" s="214">
        <f ca="1">AB81+Z82</f>
        <v>2682159.8200000008</v>
      </c>
      <c r="AC82" s="213">
        <f t="shared" ca="1" si="46"/>
        <v>1.0000000000000004</v>
      </c>
      <c r="AD82" s="214">
        <f ca="1">AD81+AB82</f>
        <v>2682159.8200000008</v>
      </c>
      <c r="AE82" s="213">
        <f t="shared" ca="1" si="47"/>
        <v>1.0000000000000004</v>
      </c>
      <c r="AF82" s="214">
        <f ca="1">AF81+AD82</f>
        <v>2682159.8200000008</v>
      </c>
      <c r="AG82" s="213">
        <f t="shared" ca="1" si="48"/>
        <v>1.0000000000000004</v>
      </c>
      <c r="AH82" s="214">
        <f ca="1">AH81+AF82</f>
        <v>2682159.8200000008</v>
      </c>
      <c r="AI82" s="213">
        <f t="shared" ca="1" si="49"/>
        <v>1.0000000000000004</v>
      </c>
      <c r="AJ82" s="214">
        <f ca="1">AJ81+AH82</f>
        <v>2682159.8200000008</v>
      </c>
      <c r="AK82" s="213">
        <f t="shared" ca="1" si="50"/>
        <v>1.0000000000000004</v>
      </c>
      <c r="AL82" s="214">
        <f ca="1">AL81+AJ82</f>
        <v>2682159.8200000008</v>
      </c>
      <c r="AM82" s="213">
        <f t="shared" ca="1" si="51"/>
        <v>1.0000000000000004</v>
      </c>
      <c r="AN82" s="214">
        <f ca="1">AN81+AL82</f>
        <v>2682159.8200000008</v>
      </c>
      <c r="AO82" s="213">
        <f t="shared" ca="1" si="52"/>
        <v>1.0000000000000004</v>
      </c>
      <c r="AP82" s="214">
        <f ca="1">AP81+AN82</f>
        <v>2682159.8200000008</v>
      </c>
      <c r="AQ82" s="213">
        <f t="shared" ca="1" si="53"/>
        <v>1.0000000000000004</v>
      </c>
      <c r="AR82" s="214">
        <f ca="1">AR81+AP82</f>
        <v>2682159.8200000008</v>
      </c>
      <c r="AS82" s="213">
        <f t="shared" ca="1" si="54"/>
        <v>1.0000000000000004</v>
      </c>
      <c r="AT82" s="214">
        <f ca="1">AT81+AR82</f>
        <v>2682159.8200000008</v>
      </c>
      <c r="AU82" s="213">
        <f t="shared" ca="1" si="55"/>
        <v>1.0000000000000004</v>
      </c>
      <c r="AV82" s="214">
        <f ca="1">AV81+AT82</f>
        <v>2682159.8200000008</v>
      </c>
      <c r="AW82" s="213">
        <f t="shared" ca="1" si="56"/>
        <v>1.0000000000000004</v>
      </c>
      <c r="AX82" s="214">
        <f ca="1">AX81+AV82</f>
        <v>2682159.8200000008</v>
      </c>
      <c r="AY82" s="213">
        <f t="shared" ca="1" si="57"/>
        <v>1.0000000000000004</v>
      </c>
      <c r="AZ82" s="214">
        <f ca="1">AZ81+AX82</f>
        <v>2682159.8200000008</v>
      </c>
      <c r="BA82" s="213">
        <f t="shared" ca="1" si="58"/>
        <v>1.0000000000000004</v>
      </c>
      <c r="BB82" s="214">
        <f ca="1">BB81+AZ82</f>
        <v>2682159.8200000008</v>
      </c>
      <c r="BC82" s="213">
        <f t="shared" ca="1" si="59"/>
        <v>1.0000000000000004</v>
      </c>
      <c r="BD82" s="214">
        <f ca="1">BD81+BB82</f>
        <v>2682159.8200000008</v>
      </c>
      <c r="BE82" s="213">
        <f t="shared" ca="1" si="60"/>
        <v>1.0000000000000004</v>
      </c>
      <c r="BF82" s="214">
        <f ca="1">BF81+BD82</f>
        <v>2682159.8200000008</v>
      </c>
      <c r="BG82" s="213">
        <f t="shared" ca="1" si="61"/>
        <v>1.0000000000000004</v>
      </c>
      <c r="BH82" s="214">
        <f ca="1">BH81+BF82</f>
        <v>2682159.8200000008</v>
      </c>
      <c r="BI82" s="213">
        <f t="shared" ca="1" si="62"/>
        <v>1.0000000000000004</v>
      </c>
      <c r="BJ82" s="214">
        <f ca="1">BJ81+BH82</f>
        <v>2682159.8200000008</v>
      </c>
      <c r="BK82" s="213">
        <f t="shared" ca="1" si="63"/>
        <v>1.0000000000000004</v>
      </c>
      <c r="BL82" s="214">
        <f ca="1">BL81+BJ82</f>
        <v>2682159.8200000008</v>
      </c>
      <c r="BM82" s="213">
        <f t="shared" ca="1" si="64"/>
        <v>1.0000000000000004</v>
      </c>
      <c r="BN82" s="214">
        <f ca="1">BN81+BL82</f>
        <v>2682159.8200000008</v>
      </c>
      <c r="BO82" s="213">
        <f t="shared" ca="1" si="65"/>
        <v>1.0000000000000004</v>
      </c>
      <c r="BP82" s="214">
        <f ca="1">BP81+BN82</f>
        <v>2682159.8200000008</v>
      </c>
      <c r="BQ82" s="213">
        <f t="shared" ca="1" si="66"/>
        <v>1.0000000000000004</v>
      </c>
      <c r="BR82" s="214">
        <f ca="1">BR81+BP82</f>
        <v>2682159.8200000008</v>
      </c>
      <c r="BS82" s="213">
        <f t="shared" ca="1" si="67"/>
        <v>1.0000000000000004</v>
      </c>
      <c r="BT82" s="214">
        <f ca="1">BT81+BR82</f>
        <v>2682159.8200000008</v>
      </c>
      <c r="BU82" s="213">
        <f t="shared" ca="1" si="68"/>
        <v>1.0000000000000004</v>
      </c>
      <c r="BV82" s="214">
        <f ca="1">BV81+BT82</f>
        <v>2682159.8200000008</v>
      </c>
      <c r="BW82" s="213">
        <f t="shared" ca="1" si="69"/>
        <v>1.0000000000000004</v>
      </c>
      <c r="BX82" s="214">
        <f ca="1">BX81+BV82</f>
        <v>2682159.8200000008</v>
      </c>
      <c r="BY82" s="130"/>
      <c r="BZ82" s="54"/>
      <c r="CA82" s="54"/>
      <c r="CB82" s="54"/>
      <c r="CC82" s="54"/>
    </row>
    <row r="83" spans="1:81" ht="14.25" customHeight="1" x14ac:dyDescent="0.2">
      <c r="A83" s="182"/>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c r="BI83" s="215"/>
      <c r="BJ83" s="215"/>
      <c r="BK83" s="215"/>
      <c r="BL83" s="215"/>
      <c r="BM83" s="215"/>
      <c r="BN83" s="215"/>
      <c r="BO83" s="215"/>
      <c r="BP83" s="215"/>
      <c r="BQ83" s="215"/>
      <c r="BR83" s="215"/>
      <c r="BS83" s="215"/>
      <c r="BT83" s="215"/>
      <c r="BU83" s="215"/>
      <c r="BV83" s="215"/>
      <c r="BW83" s="215"/>
      <c r="BX83" s="215"/>
      <c r="BY83" s="216"/>
    </row>
    <row r="84" spans="1:81" ht="14.25" customHeight="1" x14ac:dyDescent="0.2">
      <c r="A84" s="182"/>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c r="AL84" s="130"/>
      <c r="AM84" s="130"/>
      <c r="AN84" s="130"/>
      <c r="AO84" s="130"/>
      <c r="AP84" s="130"/>
      <c r="AQ84" s="130"/>
      <c r="AR84" s="130"/>
      <c r="AS84" s="130"/>
      <c r="AT84" s="130"/>
      <c r="AU84" s="130"/>
      <c r="AV84" s="130"/>
      <c r="AW84" s="130"/>
      <c r="AX84" s="130"/>
      <c r="AY84" s="130"/>
      <c r="AZ84" s="130"/>
      <c r="BA84" s="130"/>
      <c r="BB84" s="130"/>
      <c r="BC84" s="130"/>
      <c r="BD84" s="130"/>
      <c r="BE84" s="130"/>
      <c r="BF84" s="130"/>
      <c r="BG84" s="130"/>
      <c r="BH84" s="130"/>
      <c r="BI84" s="130"/>
      <c r="BJ84" s="130"/>
      <c r="BK84" s="130"/>
      <c r="BL84" s="130"/>
      <c r="BM84" s="130"/>
      <c r="BN84" s="130"/>
      <c r="BO84" s="130"/>
      <c r="BP84" s="130"/>
      <c r="BQ84" s="130"/>
      <c r="BR84" s="130"/>
      <c r="BS84" s="130"/>
      <c r="BT84" s="130"/>
      <c r="BU84" s="130"/>
      <c r="BV84" s="130"/>
      <c r="BW84" s="130"/>
      <c r="BX84" s="130"/>
      <c r="BY84" s="130"/>
    </row>
    <row r="85" spans="1:81" ht="14.25" customHeight="1" x14ac:dyDescent="0.2">
      <c r="A85" s="182"/>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130"/>
      <c r="AL85" s="130"/>
      <c r="AM85" s="130"/>
      <c r="AN85" s="130"/>
      <c r="AO85" s="130"/>
      <c r="AP85" s="130"/>
      <c r="AQ85" s="130"/>
      <c r="AR85" s="130"/>
      <c r="AS85" s="130"/>
      <c r="AT85" s="130"/>
      <c r="AU85" s="130"/>
      <c r="AV85" s="130"/>
      <c r="AW85" s="130"/>
      <c r="AX85" s="130"/>
      <c r="AY85" s="130"/>
      <c r="AZ85" s="130"/>
      <c r="BA85" s="130"/>
      <c r="BB85" s="130"/>
      <c r="BC85" s="130"/>
      <c r="BD85" s="130"/>
      <c r="BE85" s="130"/>
      <c r="BF85" s="130"/>
      <c r="BG85" s="130"/>
      <c r="BH85" s="130"/>
      <c r="BI85" s="130"/>
      <c r="BJ85" s="130"/>
      <c r="BK85" s="130"/>
      <c r="BL85" s="130"/>
      <c r="BM85" s="130"/>
      <c r="BN85" s="130"/>
      <c r="BO85" s="130"/>
      <c r="BP85" s="130"/>
      <c r="BQ85" s="130"/>
      <c r="BR85" s="130"/>
      <c r="BS85" s="130"/>
      <c r="BT85" s="130"/>
      <c r="BU85" s="130"/>
      <c r="BV85" s="130"/>
      <c r="BW85" s="130"/>
      <c r="BX85" s="130"/>
      <c r="BY85" s="130"/>
    </row>
    <row r="86" spans="1:81" ht="14.25" customHeight="1" x14ac:dyDescent="0.2">
      <c r="A86" s="182"/>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c r="AM86" s="130"/>
      <c r="AN86" s="130"/>
      <c r="AO86" s="130"/>
      <c r="AP86" s="130"/>
      <c r="AQ86" s="130"/>
      <c r="AR86" s="130"/>
      <c r="AS86" s="130"/>
      <c r="AT86" s="130"/>
      <c r="AU86" s="130"/>
      <c r="AV86" s="130"/>
      <c r="AW86" s="130"/>
      <c r="AX86" s="130"/>
      <c r="AY86" s="130"/>
      <c r="AZ86" s="130"/>
      <c r="BA86" s="130"/>
      <c r="BB86" s="130"/>
      <c r="BC86" s="130"/>
      <c r="BD86" s="130"/>
      <c r="BE86" s="130"/>
      <c r="BF86" s="130"/>
      <c r="BG86" s="130"/>
      <c r="BH86" s="130"/>
      <c r="BI86" s="130"/>
      <c r="BJ86" s="130"/>
      <c r="BK86" s="130"/>
      <c r="BL86" s="130"/>
      <c r="BM86" s="130"/>
      <c r="BN86" s="130"/>
      <c r="BO86" s="130"/>
      <c r="BP86" s="130"/>
      <c r="BQ86" s="130"/>
      <c r="BR86" s="130"/>
      <c r="BS86" s="130"/>
      <c r="BT86" s="130"/>
      <c r="BU86" s="130"/>
      <c r="BV86" s="130"/>
      <c r="BW86" s="130"/>
      <c r="BX86" s="130"/>
      <c r="BY86" s="130"/>
    </row>
    <row r="87" spans="1:81" ht="14.25" customHeight="1" x14ac:dyDescent="0.2">
      <c r="A87" s="182"/>
      <c r="B87" s="96"/>
      <c r="C87" s="96"/>
      <c r="D87" s="96"/>
      <c r="E87" s="96"/>
      <c r="F87" s="130"/>
      <c r="G87" s="75"/>
      <c r="H87" s="75"/>
      <c r="I87" s="75"/>
      <c r="J87" s="75"/>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c r="AM87" s="130"/>
      <c r="AN87" s="130"/>
      <c r="AO87" s="130"/>
      <c r="AP87" s="130"/>
      <c r="AQ87" s="130"/>
      <c r="AR87" s="130"/>
      <c r="AS87" s="130"/>
      <c r="AT87" s="130"/>
      <c r="AU87" s="130"/>
      <c r="AV87" s="130"/>
      <c r="AW87" s="130"/>
      <c r="AX87" s="130"/>
      <c r="AY87" s="130"/>
      <c r="AZ87" s="130"/>
      <c r="BA87" s="130"/>
      <c r="BB87" s="130"/>
      <c r="BC87" s="130"/>
      <c r="BD87" s="130"/>
      <c r="BE87" s="130"/>
      <c r="BF87" s="130"/>
      <c r="BG87" s="130"/>
      <c r="BH87" s="130"/>
      <c r="BI87" s="130"/>
      <c r="BJ87" s="130"/>
      <c r="BK87" s="130"/>
      <c r="BL87" s="130"/>
      <c r="BM87" s="130"/>
      <c r="BN87" s="130"/>
      <c r="BO87" s="130"/>
      <c r="BP87" s="130"/>
      <c r="BQ87" s="130"/>
      <c r="BR87" s="130"/>
      <c r="BS87" s="130"/>
      <c r="BT87" s="130"/>
      <c r="BU87" s="130"/>
      <c r="BV87" s="130"/>
      <c r="BW87" s="130"/>
      <c r="BX87" s="130"/>
      <c r="BY87" s="130"/>
    </row>
    <row r="88" spans="1:81" ht="14.25" customHeight="1" x14ac:dyDescent="0.2">
      <c r="A88" s="182"/>
      <c r="B88" s="391" t="s">
        <v>34727</v>
      </c>
      <c r="C88" s="391"/>
      <c r="D88" s="391"/>
      <c r="E88" s="391"/>
      <c r="F88" s="130"/>
      <c r="G88" s="171" t="s">
        <v>204</v>
      </c>
      <c r="H88" s="171"/>
      <c r="I88" s="171"/>
      <c r="J88" s="172"/>
      <c r="K88" s="130"/>
      <c r="L88" s="130"/>
      <c r="M88" s="130"/>
      <c r="N88" s="130"/>
      <c r="BY88" s="130"/>
    </row>
    <row r="89" spans="1:81" ht="14.25" customHeight="1" x14ac:dyDescent="0.2">
      <c r="A89" s="182"/>
      <c r="B89" s="97" t="s">
        <v>206</v>
      </c>
      <c r="C89" s="98" t="s">
        <v>34728</v>
      </c>
      <c r="D89" s="99"/>
      <c r="E89" s="99"/>
      <c r="F89" s="130"/>
      <c r="G89" s="97" t="s">
        <v>206</v>
      </c>
      <c r="H89" s="98" t="str">
        <f>INFO!$B$26</f>
        <v>RODRIGO FALSETTI</v>
      </c>
      <c r="I89" s="99"/>
      <c r="J89" s="99"/>
      <c r="K89" s="130"/>
      <c r="L89" s="130"/>
      <c r="M89" s="130"/>
      <c r="N89" s="130"/>
      <c r="BY89" s="130"/>
    </row>
    <row r="90" spans="1:81" ht="14.25" customHeight="1" x14ac:dyDescent="0.2">
      <c r="A90" s="182"/>
      <c r="B90" s="97"/>
      <c r="C90" s="101"/>
      <c r="D90" s="99"/>
      <c r="E90" s="99"/>
      <c r="F90" s="130"/>
      <c r="G90" s="102" t="str">
        <f>INFO!$B$27</f>
        <v>PREFEITO MUNICIPAL</v>
      </c>
      <c r="H90" s="101"/>
      <c r="I90" s="99"/>
      <c r="J90" s="99"/>
      <c r="K90" s="130"/>
      <c r="L90" s="130"/>
      <c r="M90" s="130"/>
      <c r="N90" s="130"/>
      <c r="BY90" s="130"/>
    </row>
    <row r="91" spans="1:81" ht="14.25" customHeight="1" x14ac:dyDescent="0.2">
      <c r="A91" s="182"/>
      <c r="B91" s="97"/>
      <c r="C91" s="98"/>
      <c r="D91" s="99"/>
      <c r="E91" s="99"/>
      <c r="F91" s="130"/>
      <c r="G91" s="130"/>
      <c r="H91" s="130"/>
      <c r="I91" s="130"/>
      <c r="J91" s="130"/>
      <c r="K91" s="130"/>
      <c r="L91" s="130"/>
      <c r="M91" s="130"/>
      <c r="N91" s="130"/>
      <c r="BY91" s="130"/>
    </row>
    <row r="92" spans="1:81" ht="14.25" customHeight="1" x14ac:dyDescent="0.2">
      <c r="A92" s="217"/>
      <c r="BY92" s="130"/>
    </row>
    <row r="93" spans="1:81" ht="14.25" customHeight="1" x14ac:dyDescent="0.2">
      <c r="A93" s="217"/>
      <c r="BY93" s="130"/>
    </row>
    <row r="94" spans="1:81" ht="14.25" customHeight="1" x14ac:dyDescent="0.2">
      <c r="A94" s="217"/>
      <c r="BY94" s="130"/>
    </row>
    <row r="95" spans="1:81" ht="14.25" customHeight="1" x14ac:dyDescent="0.2">
      <c r="A95" s="217"/>
      <c r="BY95" s="130"/>
    </row>
    <row r="96" spans="1:81" ht="14.25" customHeight="1" x14ac:dyDescent="0.2">
      <c r="A96" s="217"/>
      <c r="BY96" s="130"/>
    </row>
    <row r="97" spans="1:77" ht="14.25" customHeight="1" x14ac:dyDescent="0.2">
      <c r="A97" s="217"/>
      <c r="BY97" s="130"/>
    </row>
    <row r="98" spans="1:77" ht="14.25" customHeight="1" x14ac:dyDescent="0.2">
      <c r="A98" s="217"/>
      <c r="BY98" s="130"/>
    </row>
    <row r="99" spans="1:77" ht="14.25" customHeight="1" x14ac:dyDescent="0.2">
      <c r="A99" s="217"/>
      <c r="BY99" s="130"/>
    </row>
    <row r="100" spans="1:77" ht="14.25" customHeight="1" x14ac:dyDescent="0.2">
      <c r="A100" s="217"/>
      <c r="BY100" s="130"/>
    </row>
    <row r="101" spans="1:77" ht="14.25" customHeight="1" x14ac:dyDescent="0.2">
      <c r="A101" s="217"/>
      <c r="BY101" s="130"/>
    </row>
    <row r="102" spans="1:77" ht="14.25" customHeight="1" x14ac:dyDescent="0.2">
      <c r="A102" s="217"/>
      <c r="BY102" s="130"/>
    </row>
    <row r="103" spans="1:77" ht="14.25" customHeight="1" x14ac:dyDescent="0.2">
      <c r="A103" s="217"/>
      <c r="BY103" s="130"/>
    </row>
    <row r="104" spans="1:77" ht="14.25" customHeight="1" x14ac:dyDescent="0.2">
      <c r="A104" s="217"/>
      <c r="BY104" s="130"/>
    </row>
    <row r="105" spans="1:77" ht="14.25" customHeight="1" x14ac:dyDescent="0.2">
      <c r="A105" s="217"/>
      <c r="BY105" s="130"/>
    </row>
    <row r="106" spans="1:77" ht="14.25" customHeight="1" x14ac:dyDescent="0.2">
      <c r="A106" s="217"/>
      <c r="BY106" s="130"/>
    </row>
    <row r="107" spans="1:77" ht="14.25" customHeight="1" x14ac:dyDescent="0.2">
      <c r="A107" s="217"/>
      <c r="BY107" s="130"/>
    </row>
    <row r="108" spans="1:77" ht="14.25" customHeight="1" x14ac:dyDescent="0.2">
      <c r="A108" s="217"/>
      <c r="BY108" s="130"/>
    </row>
    <row r="109" spans="1:77" ht="14.25" customHeight="1" x14ac:dyDescent="0.2">
      <c r="A109" s="217"/>
      <c r="BY109" s="130"/>
    </row>
    <row r="110" spans="1:77" ht="14.25" customHeight="1" x14ac:dyDescent="0.2">
      <c r="A110" s="217"/>
      <c r="BY110" s="130"/>
    </row>
    <row r="111" spans="1:77" ht="14.25" customHeight="1" x14ac:dyDescent="0.2">
      <c r="A111" s="217"/>
      <c r="BY111" s="130"/>
    </row>
    <row r="112" spans="1:77" ht="14.25" customHeight="1" x14ac:dyDescent="0.2">
      <c r="A112" s="217"/>
      <c r="BY112" s="130"/>
    </row>
    <row r="113" spans="1:77" ht="14.25" customHeight="1" x14ac:dyDescent="0.2">
      <c r="A113" s="217"/>
      <c r="BY113" s="130"/>
    </row>
    <row r="114" spans="1:77" ht="14.25" customHeight="1" x14ac:dyDescent="0.2">
      <c r="A114" s="217"/>
      <c r="BY114" s="130"/>
    </row>
    <row r="115" spans="1:77" ht="14.25" customHeight="1" x14ac:dyDescent="0.2">
      <c r="A115" s="217"/>
      <c r="BY115" s="130"/>
    </row>
    <row r="116" spans="1:77" ht="14.25" customHeight="1" x14ac:dyDescent="0.2">
      <c r="A116" s="217"/>
      <c r="BY116" s="130"/>
    </row>
    <row r="117" spans="1:77" ht="14.25" customHeight="1" x14ac:dyDescent="0.2">
      <c r="A117" s="217"/>
      <c r="BY117" s="130"/>
    </row>
    <row r="118" spans="1:77" ht="14.25" customHeight="1" x14ac:dyDescent="0.2">
      <c r="A118" s="217"/>
      <c r="BY118" s="130"/>
    </row>
    <row r="119" spans="1:77" ht="14.25" customHeight="1" x14ac:dyDescent="0.2">
      <c r="A119" s="217"/>
      <c r="BY119" s="130"/>
    </row>
    <row r="120" spans="1:77" ht="14.25" customHeight="1" x14ac:dyDescent="0.2">
      <c r="A120" s="217"/>
      <c r="BY120" s="130"/>
    </row>
    <row r="121" spans="1:77" ht="14.25" customHeight="1" x14ac:dyDescent="0.2">
      <c r="A121" s="217"/>
      <c r="BY121" s="130"/>
    </row>
    <row r="122" spans="1:77" ht="14.25" customHeight="1" x14ac:dyDescent="0.2">
      <c r="A122" s="217"/>
      <c r="BY122" s="130"/>
    </row>
    <row r="123" spans="1:77" ht="14.25" customHeight="1" x14ac:dyDescent="0.2">
      <c r="A123" s="217"/>
      <c r="BY123" s="130"/>
    </row>
    <row r="124" spans="1:77" ht="14.25" customHeight="1" x14ac:dyDescent="0.2">
      <c r="A124" s="217"/>
      <c r="BY124" s="130"/>
    </row>
    <row r="125" spans="1:77" ht="14.25" customHeight="1" x14ac:dyDescent="0.2">
      <c r="A125" s="217"/>
      <c r="BY125" s="130"/>
    </row>
    <row r="126" spans="1:77" ht="14.25" customHeight="1" x14ac:dyDescent="0.2">
      <c r="A126" s="217"/>
      <c r="BY126" s="130"/>
    </row>
    <row r="127" spans="1:77" ht="14.25" customHeight="1" x14ac:dyDescent="0.2">
      <c r="A127" s="217"/>
      <c r="BY127" s="130"/>
    </row>
    <row r="128" spans="1:77" ht="14.25" customHeight="1" x14ac:dyDescent="0.2">
      <c r="A128" s="217"/>
      <c r="BY128" s="130"/>
    </row>
    <row r="129" spans="1:77" ht="14.25" customHeight="1" x14ac:dyDescent="0.2">
      <c r="A129" s="217"/>
      <c r="BY129" s="130"/>
    </row>
    <row r="130" spans="1:77" ht="14.25" customHeight="1" x14ac:dyDescent="0.2">
      <c r="A130" s="217"/>
      <c r="BY130" s="130"/>
    </row>
    <row r="131" spans="1:77" ht="14.25" customHeight="1" x14ac:dyDescent="0.2">
      <c r="A131" s="217"/>
      <c r="BY131" s="130"/>
    </row>
    <row r="132" spans="1:77" ht="14.25" customHeight="1" x14ac:dyDescent="0.2">
      <c r="A132" s="217"/>
      <c r="BY132" s="130"/>
    </row>
    <row r="133" spans="1:77" ht="14.25" customHeight="1" x14ac:dyDescent="0.2">
      <c r="A133" s="217"/>
      <c r="BY133" s="130"/>
    </row>
    <row r="134" spans="1:77" ht="14.25" customHeight="1" x14ac:dyDescent="0.2">
      <c r="A134" s="217"/>
      <c r="BY134" s="130"/>
    </row>
    <row r="135" spans="1:77" ht="14.25" customHeight="1" x14ac:dyDescent="0.2">
      <c r="A135" s="217"/>
      <c r="BY135" s="130"/>
    </row>
    <row r="136" spans="1:77" ht="14.25" customHeight="1" x14ac:dyDescent="0.2">
      <c r="A136" s="217"/>
      <c r="BY136" s="130"/>
    </row>
    <row r="137" spans="1:77" ht="14.25" customHeight="1" x14ac:dyDescent="0.2">
      <c r="A137" s="217"/>
      <c r="BY137" s="130"/>
    </row>
    <row r="138" spans="1:77" ht="14.25" customHeight="1" x14ac:dyDescent="0.2">
      <c r="A138" s="217"/>
      <c r="BY138" s="130"/>
    </row>
    <row r="139" spans="1:77" ht="14.25" customHeight="1" x14ac:dyDescent="0.2">
      <c r="A139" s="217"/>
      <c r="BY139" s="130"/>
    </row>
    <row r="140" spans="1:77" ht="14.25" customHeight="1" x14ac:dyDescent="0.2">
      <c r="A140" s="217"/>
      <c r="BY140" s="130"/>
    </row>
    <row r="141" spans="1:77" ht="14.25" customHeight="1" x14ac:dyDescent="0.2">
      <c r="A141" s="217"/>
      <c r="BY141" s="130"/>
    </row>
    <row r="142" spans="1:77" ht="14.25" customHeight="1" x14ac:dyDescent="0.2">
      <c r="A142" s="217"/>
      <c r="BY142" s="130"/>
    </row>
    <row r="143" spans="1:77" ht="14.25" customHeight="1" x14ac:dyDescent="0.2">
      <c r="A143" s="217"/>
      <c r="BY143" s="130"/>
    </row>
    <row r="144" spans="1:77" ht="14.25" customHeight="1" x14ac:dyDescent="0.2">
      <c r="A144" s="217"/>
      <c r="BY144" s="130"/>
    </row>
    <row r="145" spans="1:77" ht="14.25" customHeight="1" x14ac:dyDescent="0.2">
      <c r="A145" s="217"/>
      <c r="BY145" s="130"/>
    </row>
    <row r="146" spans="1:77" ht="14.25" customHeight="1" x14ac:dyDescent="0.2">
      <c r="A146" s="217"/>
      <c r="BY146" s="130"/>
    </row>
    <row r="147" spans="1:77" ht="14.25" customHeight="1" x14ac:dyDescent="0.2">
      <c r="A147" s="217"/>
      <c r="BY147" s="130"/>
    </row>
    <row r="148" spans="1:77" ht="14.25" customHeight="1" x14ac:dyDescent="0.2">
      <c r="A148" s="217"/>
      <c r="BY148" s="130"/>
    </row>
    <row r="149" spans="1:77" ht="14.25" customHeight="1" x14ac:dyDescent="0.2">
      <c r="A149" s="217"/>
      <c r="BY149" s="130"/>
    </row>
    <row r="150" spans="1:77" ht="14.25" customHeight="1" x14ac:dyDescent="0.2">
      <c r="A150" s="217"/>
      <c r="BY150" s="130"/>
    </row>
    <row r="151" spans="1:77" ht="14.25" customHeight="1" x14ac:dyDescent="0.2">
      <c r="A151" s="217"/>
      <c r="BY151" s="130"/>
    </row>
    <row r="152" spans="1:77" ht="14.25" customHeight="1" x14ac:dyDescent="0.2">
      <c r="A152" s="217"/>
      <c r="BY152" s="130"/>
    </row>
    <row r="153" spans="1:77" ht="14.25" customHeight="1" x14ac:dyDescent="0.2">
      <c r="A153" s="217"/>
      <c r="BY153" s="130"/>
    </row>
    <row r="154" spans="1:77" ht="14.25" customHeight="1" x14ac:dyDescent="0.2">
      <c r="A154" s="217"/>
      <c r="BY154" s="130"/>
    </row>
    <row r="155" spans="1:77" ht="14.25" customHeight="1" x14ac:dyDescent="0.2">
      <c r="A155" s="217"/>
      <c r="BY155" s="130"/>
    </row>
    <row r="156" spans="1:77" ht="14.25" customHeight="1" x14ac:dyDescent="0.2">
      <c r="A156" s="217"/>
      <c r="BY156" s="130"/>
    </row>
    <row r="157" spans="1:77" ht="14.25" customHeight="1" x14ac:dyDescent="0.2">
      <c r="A157" s="217"/>
      <c r="BY157" s="130"/>
    </row>
    <row r="158" spans="1:77" ht="14.25" customHeight="1" x14ac:dyDescent="0.2">
      <c r="A158" s="217"/>
      <c r="BY158" s="130"/>
    </row>
    <row r="159" spans="1:77" ht="14.25" customHeight="1" x14ac:dyDescent="0.2">
      <c r="A159" s="217"/>
      <c r="BY159" s="130"/>
    </row>
    <row r="160" spans="1:77" ht="14.25" customHeight="1" x14ac:dyDescent="0.2">
      <c r="A160" s="217"/>
      <c r="BY160" s="130"/>
    </row>
    <row r="161" spans="1:77" ht="14.25" customHeight="1" x14ac:dyDescent="0.2">
      <c r="A161" s="217"/>
      <c r="BY161" s="130"/>
    </row>
    <row r="162" spans="1:77" ht="14.25" customHeight="1" x14ac:dyDescent="0.2">
      <c r="A162" s="217"/>
      <c r="BY162" s="130"/>
    </row>
    <row r="163" spans="1:77" ht="14.25" customHeight="1" x14ac:dyDescent="0.2">
      <c r="A163" s="217"/>
      <c r="BY163" s="130"/>
    </row>
    <row r="164" spans="1:77" ht="14.25" customHeight="1" x14ac:dyDescent="0.2">
      <c r="A164" s="217"/>
      <c r="BY164" s="130"/>
    </row>
    <row r="165" spans="1:77" ht="14.25" customHeight="1" x14ac:dyDescent="0.2">
      <c r="A165" s="217"/>
      <c r="BY165" s="130"/>
    </row>
    <row r="166" spans="1:77" ht="14.25" customHeight="1" x14ac:dyDescent="0.2">
      <c r="A166" s="217"/>
      <c r="BY166" s="130"/>
    </row>
    <row r="167" spans="1:77" ht="14.25" customHeight="1" x14ac:dyDescent="0.2">
      <c r="A167" s="217"/>
      <c r="BY167" s="130"/>
    </row>
    <row r="168" spans="1:77" ht="14.25" customHeight="1" x14ac:dyDescent="0.2">
      <c r="A168" s="217"/>
      <c r="BY168" s="130"/>
    </row>
    <row r="169" spans="1:77" ht="14.25" customHeight="1" x14ac:dyDescent="0.2">
      <c r="A169" s="217"/>
      <c r="BY169" s="130"/>
    </row>
    <row r="170" spans="1:77" ht="14.25" customHeight="1" x14ac:dyDescent="0.2">
      <c r="A170" s="217"/>
      <c r="BY170" s="130"/>
    </row>
    <row r="171" spans="1:77" ht="14.25" customHeight="1" x14ac:dyDescent="0.2">
      <c r="A171" s="217"/>
      <c r="BY171" s="130"/>
    </row>
    <row r="172" spans="1:77" ht="14.25" customHeight="1" x14ac:dyDescent="0.2">
      <c r="A172" s="217"/>
      <c r="BY172" s="130"/>
    </row>
    <row r="173" spans="1:77" ht="14.25" customHeight="1" x14ac:dyDescent="0.2">
      <c r="A173" s="217"/>
      <c r="BY173" s="130"/>
    </row>
    <row r="174" spans="1:77" ht="14.25" customHeight="1" x14ac:dyDescent="0.2">
      <c r="A174" s="217"/>
      <c r="BY174" s="130"/>
    </row>
    <row r="175" spans="1:77" ht="14.25" customHeight="1" x14ac:dyDescent="0.2">
      <c r="A175" s="217"/>
      <c r="BY175" s="130"/>
    </row>
    <row r="176" spans="1:77" ht="14.25" customHeight="1" x14ac:dyDescent="0.2">
      <c r="A176" s="217"/>
      <c r="BY176" s="130"/>
    </row>
    <row r="177" spans="1:77" ht="14.25" customHeight="1" x14ac:dyDescent="0.2">
      <c r="A177" s="217"/>
      <c r="BY177" s="130"/>
    </row>
    <row r="178" spans="1:77" ht="14.25" customHeight="1" x14ac:dyDescent="0.2">
      <c r="A178" s="217"/>
      <c r="BY178" s="130"/>
    </row>
    <row r="179" spans="1:77" ht="14.25" customHeight="1" x14ac:dyDescent="0.2">
      <c r="A179" s="217"/>
      <c r="BY179" s="130"/>
    </row>
    <row r="180" spans="1:77" ht="14.25" customHeight="1" x14ac:dyDescent="0.2">
      <c r="A180" s="217"/>
      <c r="BY180" s="130"/>
    </row>
    <row r="181" spans="1:77" ht="14.25" customHeight="1" x14ac:dyDescent="0.2">
      <c r="A181" s="217"/>
      <c r="BY181" s="130"/>
    </row>
    <row r="182" spans="1:77" ht="14.25" customHeight="1" x14ac:dyDescent="0.2">
      <c r="A182" s="217"/>
      <c r="BY182" s="130"/>
    </row>
    <row r="183" spans="1:77" ht="14.25" customHeight="1" x14ac:dyDescent="0.2">
      <c r="A183" s="217"/>
      <c r="BY183" s="130"/>
    </row>
    <row r="184" spans="1:77" ht="14.25" customHeight="1" x14ac:dyDescent="0.2">
      <c r="A184" s="217"/>
      <c r="BY184" s="130"/>
    </row>
    <row r="185" spans="1:77" ht="14.25" customHeight="1" x14ac:dyDescent="0.2">
      <c r="A185" s="217"/>
      <c r="BY185" s="130"/>
    </row>
    <row r="186" spans="1:77" ht="14.25" customHeight="1" x14ac:dyDescent="0.2">
      <c r="A186" s="217"/>
      <c r="BY186" s="130"/>
    </row>
    <row r="187" spans="1:77" ht="14.25" customHeight="1" x14ac:dyDescent="0.2">
      <c r="A187" s="217"/>
      <c r="BY187" s="130"/>
    </row>
    <row r="188" spans="1:77" ht="14.25" customHeight="1" x14ac:dyDescent="0.2">
      <c r="A188" s="217"/>
      <c r="BY188" s="130"/>
    </row>
    <row r="189" spans="1:77" ht="14.25" customHeight="1" x14ac:dyDescent="0.2">
      <c r="A189" s="217"/>
      <c r="BY189" s="130"/>
    </row>
    <row r="190" spans="1:77" ht="14.25" customHeight="1" x14ac:dyDescent="0.2">
      <c r="A190" s="217"/>
      <c r="BY190" s="130"/>
    </row>
    <row r="191" spans="1:77" ht="14.25" customHeight="1" x14ac:dyDescent="0.2">
      <c r="A191" s="217"/>
      <c r="BY191" s="130"/>
    </row>
    <row r="192" spans="1:77" ht="14.25" customHeight="1" x14ac:dyDescent="0.2">
      <c r="A192" s="217"/>
      <c r="BY192" s="130"/>
    </row>
    <row r="193" spans="1:77" ht="14.25" customHeight="1" x14ac:dyDescent="0.2">
      <c r="A193" s="217"/>
      <c r="BY193" s="130"/>
    </row>
    <row r="194" spans="1:77" ht="14.25" customHeight="1" x14ac:dyDescent="0.2">
      <c r="A194" s="217"/>
      <c r="BY194" s="130"/>
    </row>
    <row r="195" spans="1:77" ht="14.25" customHeight="1" x14ac:dyDescent="0.2">
      <c r="A195" s="217"/>
      <c r="BY195" s="130"/>
    </row>
    <row r="196" spans="1:77" ht="14.25" customHeight="1" x14ac:dyDescent="0.2">
      <c r="A196" s="217"/>
      <c r="BY196" s="130"/>
    </row>
    <row r="197" spans="1:77" ht="14.25" customHeight="1" x14ac:dyDescent="0.2">
      <c r="A197" s="217"/>
      <c r="BY197" s="130"/>
    </row>
    <row r="198" spans="1:77" ht="14.25" customHeight="1" x14ac:dyDescent="0.2">
      <c r="A198" s="217"/>
      <c r="BY198" s="130"/>
    </row>
    <row r="199" spans="1:77" ht="14.25" customHeight="1" x14ac:dyDescent="0.2">
      <c r="A199" s="217"/>
      <c r="BY199" s="130"/>
    </row>
    <row r="200" spans="1:77" ht="14.25" customHeight="1" x14ac:dyDescent="0.2">
      <c r="A200" s="217"/>
      <c r="BY200" s="130"/>
    </row>
    <row r="201" spans="1:77" ht="14.25" customHeight="1" x14ac:dyDescent="0.2">
      <c r="A201" s="217"/>
      <c r="BY201" s="130"/>
    </row>
    <row r="202" spans="1:77" ht="14.25" customHeight="1" x14ac:dyDescent="0.2">
      <c r="A202" s="217"/>
      <c r="BY202" s="130"/>
    </row>
    <row r="203" spans="1:77" ht="14.25" customHeight="1" x14ac:dyDescent="0.2">
      <c r="A203" s="217"/>
      <c r="BY203" s="130"/>
    </row>
    <row r="204" spans="1:77" ht="14.25" customHeight="1" x14ac:dyDescent="0.2">
      <c r="A204" s="217"/>
      <c r="BY204" s="130"/>
    </row>
    <row r="205" spans="1:77" ht="14.25" customHeight="1" x14ac:dyDescent="0.2">
      <c r="A205" s="217"/>
      <c r="BY205" s="130"/>
    </row>
    <row r="206" spans="1:77" ht="14.25" customHeight="1" x14ac:dyDescent="0.2">
      <c r="A206" s="217"/>
      <c r="BY206" s="130"/>
    </row>
    <row r="207" spans="1:77" ht="14.25" customHeight="1" x14ac:dyDescent="0.2">
      <c r="A207" s="217"/>
      <c r="BY207" s="130"/>
    </row>
    <row r="208" spans="1:77" ht="14.25" customHeight="1" x14ac:dyDescent="0.2">
      <c r="A208" s="217"/>
      <c r="BY208" s="130"/>
    </row>
    <row r="209" spans="1:77" ht="14.25" customHeight="1" x14ac:dyDescent="0.2">
      <c r="A209" s="217"/>
      <c r="BY209" s="130"/>
    </row>
    <row r="210" spans="1:77" ht="14.25" customHeight="1" x14ac:dyDescent="0.2">
      <c r="A210" s="217"/>
      <c r="BY210" s="130"/>
    </row>
    <row r="211" spans="1:77" ht="14.25" customHeight="1" x14ac:dyDescent="0.2">
      <c r="A211" s="217"/>
      <c r="BY211" s="130"/>
    </row>
    <row r="212" spans="1:77" ht="14.25" customHeight="1" x14ac:dyDescent="0.2">
      <c r="A212" s="217"/>
      <c r="BY212" s="130"/>
    </row>
    <row r="213" spans="1:77" ht="14.25" customHeight="1" x14ac:dyDescent="0.2">
      <c r="A213" s="217"/>
      <c r="BY213" s="130"/>
    </row>
    <row r="214" spans="1:77" ht="14.25" customHeight="1" x14ac:dyDescent="0.2">
      <c r="A214" s="217"/>
      <c r="BY214" s="130"/>
    </row>
    <row r="215" spans="1:77" ht="14.25" customHeight="1" x14ac:dyDescent="0.2">
      <c r="A215" s="217"/>
      <c r="BY215" s="130"/>
    </row>
    <row r="216" spans="1:77" ht="14.25" customHeight="1" x14ac:dyDescent="0.2">
      <c r="A216" s="217"/>
      <c r="BY216" s="130"/>
    </row>
    <row r="217" spans="1:77" ht="14.25" customHeight="1" x14ac:dyDescent="0.2">
      <c r="A217" s="217"/>
      <c r="BY217" s="130"/>
    </row>
    <row r="218" spans="1:77" ht="14.25" customHeight="1" x14ac:dyDescent="0.2">
      <c r="A218" s="217"/>
      <c r="BY218" s="130"/>
    </row>
    <row r="219" spans="1:77" ht="14.25" customHeight="1" x14ac:dyDescent="0.2">
      <c r="A219" s="217"/>
      <c r="BY219" s="130"/>
    </row>
    <row r="220" spans="1:77" ht="14.25" customHeight="1" x14ac:dyDescent="0.2">
      <c r="A220" s="217"/>
      <c r="BY220" s="130"/>
    </row>
    <row r="221" spans="1:77" ht="14.25" customHeight="1" x14ac:dyDescent="0.2">
      <c r="A221" s="217"/>
      <c r="BY221" s="130"/>
    </row>
    <row r="222" spans="1:77" ht="14.25" customHeight="1" x14ac:dyDescent="0.2">
      <c r="A222" s="217"/>
      <c r="BY222" s="130"/>
    </row>
    <row r="223" spans="1:77" ht="14.25" customHeight="1" x14ac:dyDescent="0.2">
      <c r="A223" s="217"/>
      <c r="BY223" s="130"/>
    </row>
    <row r="224" spans="1:77" ht="14.25" customHeight="1" x14ac:dyDescent="0.2">
      <c r="A224" s="217"/>
      <c r="BY224" s="130"/>
    </row>
    <row r="225" spans="1:77" ht="14.25" customHeight="1" x14ac:dyDescent="0.2">
      <c r="A225" s="217"/>
      <c r="BY225" s="130"/>
    </row>
    <row r="226" spans="1:77" ht="14.25" customHeight="1" x14ac:dyDescent="0.2">
      <c r="A226" s="217"/>
      <c r="BY226" s="130"/>
    </row>
    <row r="227" spans="1:77" ht="14.25" customHeight="1" x14ac:dyDescent="0.2">
      <c r="A227" s="217"/>
      <c r="BY227" s="130"/>
    </row>
    <row r="228" spans="1:77" ht="14.25" customHeight="1" x14ac:dyDescent="0.2">
      <c r="A228" s="217"/>
      <c r="BY228" s="130"/>
    </row>
    <row r="229" spans="1:77" ht="14.25" customHeight="1" x14ac:dyDescent="0.2">
      <c r="A229" s="217"/>
      <c r="BY229" s="130"/>
    </row>
    <row r="230" spans="1:77" ht="14.25" customHeight="1" x14ac:dyDescent="0.2">
      <c r="A230" s="217"/>
      <c r="BY230" s="130"/>
    </row>
    <row r="231" spans="1:77" ht="14.25" customHeight="1" x14ac:dyDescent="0.2">
      <c r="A231" s="217"/>
      <c r="BY231" s="130"/>
    </row>
    <row r="232" spans="1:77" ht="14.25" customHeight="1" x14ac:dyDescent="0.2">
      <c r="A232" s="217"/>
      <c r="BY232" s="130"/>
    </row>
    <row r="233" spans="1:77" ht="14.25" customHeight="1" x14ac:dyDescent="0.2">
      <c r="A233" s="217"/>
      <c r="BY233" s="130"/>
    </row>
    <row r="234" spans="1:77" ht="14.25" customHeight="1" x14ac:dyDescent="0.2">
      <c r="A234" s="217"/>
      <c r="BY234" s="130"/>
    </row>
    <row r="235" spans="1:77" ht="14.25" customHeight="1" x14ac:dyDescent="0.2">
      <c r="A235" s="217"/>
      <c r="BY235" s="130"/>
    </row>
    <row r="236" spans="1:77" ht="14.25" customHeight="1" x14ac:dyDescent="0.2">
      <c r="A236" s="217"/>
      <c r="BY236" s="130"/>
    </row>
    <row r="237" spans="1:77" ht="14.25" customHeight="1" x14ac:dyDescent="0.2">
      <c r="A237" s="217"/>
      <c r="BY237" s="130"/>
    </row>
    <row r="238" spans="1:77" ht="14.25" customHeight="1" x14ac:dyDescent="0.2">
      <c r="A238" s="217"/>
      <c r="BY238" s="130"/>
    </row>
    <row r="239" spans="1:77" ht="14.25" customHeight="1" x14ac:dyDescent="0.2">
      <c r="A239" s="217"/>
      <c r="BY239" s="130"/>
    </row>
    <row r="240" spans="1:77" ht="14.25" customHeight="1" x14ac:dyDescent="0.2">
      <c r="A240" s="217"/>
      <c r="BY240" s="130"/>
    </row>
    <row r="241" spans="1:77" ht="14.25" customHeight="1" x14ac:dyDescent="0.2">
      <c r="A241" s="217"/>
      <c r="BY241" s="130"/>
    </row>
    <row r="242" spans="1:77" ht="14.25" customHeight="1" x14ac:dyDescent="0.2">
      <c r="A242" s="217"/>
      <c r="BY242" s="130"/>
    </row>
    <row r="243" spans="1:77" ht="14.25" customHeight="1" x14ac:dyDescent="0.2">
      <c r="A243" s="217"/>
      <c r="BY243" s="130"/>
    </row>
    <row r="244" spans="1:77" ht="14.25" customHeight="1" x14ac:dyDescent="0.2">
      <c r="A244" s="217"/>
      <c r="BY244" s="130"/>
    </row>
    <row r="245" spans="1:77" ht="14.25" customHeight="1" x14ac:dyDescent="0.2">
      <c r="A245" s="217"/>
      <c r="BY245" s="130"/>
    </row>
    <row r="246" spans="1:77" ht="14.25" customHeight="1" x14ac:dyDescent="0.2">
      <c r="A246" s="217"/>
      <c r="BY246" s="130"/>
    </row>
    <row r="247" spans="1:77" ht="14.25" customHeight="1" x14ac:dyDescent="0.2">
      <c r="A247" s="217"/>
      <c r="BY247" s="130"/>
    </row>
    <row r="248" spans="1:77" ht="14.25" customHeight="1" x14ac:dyDescent="0.2">
      <c r="A248" s="217"/>
      <c r="BY248" s="130"/>
    </row>
    <row r="249" spans="1:77" ht="14.25" customHeight="1" x14ac:dyDescent="0.2">
      <c r="A249" s="217"/>
      <c r="BY249" s="130"/>
    </row>
    <row r="250" spans="1:77" ht="14.25" customHeight="1" x14ac:dyDescent="0.2">
      <c r="A250" s="217"/>
      <c r="BY250" s="130"/>
    </row>
    <row r="251" spans="1:77" ht="14.25" customHeight="1" x14ac:dyDescent="0.2">
      <c r="A251" s="217"/>
      <c r="BY251" s="130"/>
    </row>
    <row r="252" spans="1:77" ht="14.25" customHeight="1" x14ac:dyDescent="0.2">
      <c r="A252" s="217"/>
      <c r="BY252" s="130"/>
    </row>
    <row r="253" spans="1:77" ht="14.25" customHeight="1" x14ac:dyDescent="0.2">
      <c r="A253" s="217"/>
      <c r="BY253" s="130"/>
    </row>
    <row r="254" spans="1:77" ht="14.25" customHeight="1" x14ac:dyDescent="0.2">
      <c r="A254" s="217"/>
      <c r="BY254" s="130"/>
    </row>
    <row r="255" spans="1:77" ht="14.25" customHeight="1" x14ac:dyDescent="0.2">
      <c r="A255" s="217"/>
      <c r="BY255" s="130"/>
    </row>
    <row r="256" spans="1:77" ht="14.25" customHeight="1" x14ac:dyDescent="0.2">
      <c r="A256" s="217"/>
      <c r="BY256" s="130"/>
    </row>
    <row r="257" spans="1:77" ht="14.25" customHeight="1" x14ac:dyDescent="0.2">
      <c r="A257" s="217"/>
      <c r="BY257" s="130"/>
    </row>
    <row r="258" spans="1:77" ht="14.25" customHeight="1" x14ac:dyDescent="0.2">
      <c r="A258" s="217"/>
      <c r="BY258" s="130"/>
    </row>
    <row r="259" spans="1:77" ht="14.25" customHeight="1" x14ac:dyDescent="0.2">
      <c r="A259" s="217"/>
      <c r="BY259" s="130"/>
    </row>
    <row r="260" spans="1:77" ht="14.25" customHeight="1" x14ac:dyDescent="0.2">
      <c r="A260" s="217"/>
      <c r="BY260" s="130"/>
    </row>
    <row r="261" spans="1:77" ht="14.25" customHeight="1" x14ac:dyDescent="0.2">
      <c r="A261" s="217"/>
      <c r="BY261" s="130"/>
    </row>
    <row r="262" spans="1:77" ht="14.25" customHeight="1" x14ac:dyDescent="0.2">
      <c r="A262" s="217"/>
      <c r="BY262" s="130"/>
    </row>
    <row r="263" spans="1:77" ht="14.25" customHeight="1" x14ac:dyDescent="0.2">
      <c r="A263" s="217"/>
      <c r="BY263" s="130"/>
    </row>
    <row r="264" spans="1:77" ht="14.25" customHeight="1" x14ac:dyDescent="0.2">
      <c r="A264" s="217"/>
      <c r="BY264" s="130"/>
    </row>
    <row r="265" spans="1:77" ht="14.25" customHeight="1" x14ac:dyDescent="0.2">
      <c r="A265" s="217"/>
      <c r="BY265" s="130"/>
    </row>
    <row r="266" spans="1:77" ht="14.25" customHeight="1" x14ac:dyDescent="0.2">
      <c r="A266" s="217"/>
      <c r="BY266" s="130"/>
    </row>
    <row r="267" spans="1:77" ht="14.25" customHeight="1" x14ac:dyDescent="0.2">
      <c r="A267" s="217"/>
      <c r="BY267" s="130"/>
    </row>
    <row r="268" spans="1:77" ht="14.25" customHeight="1" x14ac:dyDescent="0.2">
      <c r="A268" s="217"/>
      <c r="BY268" s="130"/>
    </row>
    <row r="269" spans="1:77" ht="14.25" customHeight="1" x14ac:dyDescent="0.2">
      <c r="A269" s="217"/>
      <c r="BY269" s="130"/>
    </row>
    <row r="270" spans="1:77" ht="14.25" customHeight="1" x14ac:dyDescent="0.2">
      <c r="A270" s="217"/>
      <c r="BY270" s="130"/>
    </row>
    <row r="271" spans="1:77" ht="14.25" customHeight="1" x14ac:dyDescent="0.2">
      <c r="A271" s="217"/>
      <c r="BY271" s="130"/>
    </row>
    <row r="272" spans="1:77" ht="14.25" customHeight="1" x14ac:dyDescent="0.2">
      <c r="A272" s="217"/>
      <c r="BY272" s="130"/>
    </row>
    <row r="273" spans="1:77" ht="14.25" customHeight="1" x14ac:dyDescent="0.2">
      <c r="A273" s="217"/>
      <c r="BY273" s="130"/>
    </row>
    <row r="274" spans="1:77" ht="14.25" customHeight="1" x14ac:dyDescent="0.2">
      <c r="A274" s="217"/>
      <c r="BY274" s="130"/>
    </row>
    <row r="275" spans="1:77" ht="14.25" customHeight="1" x14ac:dyDescent="0.2">
      <c r="A275" s="217"/>
      <c r="BY275" s="130"/>
    </row>
    <row r="276" spans="1:77" ht="14.25" customHeight="1" x14ac:dyDescent="0.2">
      <c r="A276" s="217"/>
      <c r="BY276" s="130"/>
    </row>
    <row r="277" spans="1:77" ht="14.25" customHeight="1" x14ac:dyDescent="0.2">
      <c r="A277" s="217"/>
      <c r="BY277" s="130"/>
    </row>
    <row r="278" spans="1:77" ht="14.25" customHeight="1" x14ac:dyDescent="0.2">
      <c r="A278" s="217"/>
      <c r="BY278" s="130"/>
    </row>
    <row r="279" spans="1:77" ht="14.25" customHeight="1" x14ac:dyDescent="0.2">
      <c r="A279" s="217"/>
      <c r="BY279" s="130"/>
    </row>
    <row r="280" spans="1:77" ht="14.25" customHeight="1" x14ac:dyDescent="0.2">
      <c r="A280" s="217"/>
      <c r="BY280" s="130"/>
    </row>
    <row r="281" spans="1:77" ht="14.25" customHeight="1" x14ac:dyDescent="0.2">
      <c r="A281" s="217"/>
      <c r="BY281" s="130"/>
    </row>
    <row r="282" spans="1:77" ht="14.25" customHeight="1" x14ac:dyDescent="0.2">
      <c r="A282" s="217"/>
      <c r="BY282" s="130"/>
    </row>
    <row r="283" spans="1:77" ht="14.25" customHeight="1" x14ac:dyDescent="0.2">
      <c r="A283" s="217"/>
      <c r="BY283" s="130"/>
    </row>
    <row r="284" spans="1:77" ht="14.25" customHeight="1" x14ac:dyDescent="0.2">
      <c r="A284" s="217"/>
      <c r="BY284" s="130"/>
    </row>
    <row r="285" spans="1:77" ht="14.25" customHeight="1" x14ac:dyDescent="0.2">
      <c r="A285" s="217"/>
      <c r="BY285" s="130"/>
    </row>
    <row r="286" spans="1:77" ht="14.25" customHeight="1" x14ac:dyDescent="0.2">
      <c r="A286" s="217"/>
      <c r="BY286" s="130"/>
    </row>
    <row r="287" spans="1:77" ht="14.25" customHeight="1" x14ac:dyDescent="0.2">
      <c r="A287" s="217"/>
      <c r="BY287" s="130"/>
    </row>
    <row r="288" spans="1:77" ht="14.25" customHeight="1" x14ac:dyDescent="0.2">
      <c r="A288" s="217"/>
      <c r="BY288" s="130"/>
    </row>
    <row r="289" spans="1:77" ht="14.25" customHeight="1" x14ac:dyDescent="0.2">
      <c r="A289" s="217"/>
      <c r="BY289" s="130"/>
    </row>
    <row r="290" spans="1:77" ht="14.25" customHeight="1" x14ac:dyDescent="0.2">
      <c r="A290" s="217"/>
      <c r="BY290" s="130"/>
    </row>
    <row r="291" spans="1:77" ht="14.25" customHeight="1" x14ac:dyDescent="0.2">
      <c r="A291" s="217"/>
      <c r="BY291" s="130"/>
    </row>
    <row r="292" spans="1:77" ht="14.25" customHeight="1" x14ac:dyDescent="0.2">
      <c r="A292" s="217"/>
      <c r="BY292" s="130"/>
    </row>
    <row r="293" spans="1:77" ht="14.25" customHeight="1" x14ac:dyDescent="0.2">
      <c r="A293" s="217"/>
      <c r="BY293" s="130"/>
    </row>
    <row r="294" spans="1:77" ht="14.25" customHeight="1" x14ac:dyDescent="0.2">
      <c r="A294" s="217"/>
      <c r="BY294" s="130"/>
    </row>
    <row r="295" spans="1:77" ht="14.25" customHeight="1" x14ac:dyDescent="0.2">
      <c r="A295" s="217"/>
      <c r="BY295" s="130"/>
    </row>
    <row r="296" spans="1:77" ht="14.25" customHeight="1" x14ac:dyDescent="0.2">
      <c r="A296" s="217"/>
      <c r="BY296" s="130"/>
    </row>
    <row r="297" spans="1:77" ht="14.25" customHeight="1" x14ac:dyDescent="0.2">
      <c r="A297" s="217"/>
      <c r="BY297" s="130"/>
    </row>
    <row r="298" spans="1:77" ht="14.25" customHeight="1" x14ac:dyDescent="0.2">
      <c r="A298" s="217"/>
      <c r="BY298" s="130"/>
    </row>
    <row r="299" spans="1:77" ht="14.25" customHeight="1" x14ac:dyDescent="0.2">
      <c r="A299" s="217"/>
      <c r="BY299" s="130"/>
    </row>
    <row r="300" spans="1:77" ht="14.25" customHeight="1" x14ac:dyDescent="0.2">
      <c r="A300" s="217"/>
      <c r="BY300" s="130"/>
    </row>
    <row r="301" spans="1:77" ht="14.25" customHeight="1" x14ac:dyDescent="0.2">
      <c r="A301" s="217"/>
      <c r="BY301" s="130"/>
    </row>
    <row r="302" spans="1:77" ht="14.25" customHeight="1" x14ac:dyDescent="0.2">
      <c r="A302" s="217"/>
      <c r="BY302" s="130"/>
    </row>
    <row r="303" spans="1:77" ht="14.25" customHeight="1" x14ac:dyDescent="0.2">
      <c r="A303" s="217"/>
      <c r="BY303" s="130"/>
    </row>
    <row r="304" spans="1:77" ht="14.25" customHeight="1" x14ac:dyDescent="0.2">
      <c r="A304" s="217"/>
      <c r="BY304" s="130"/>
    </row>
    <row r="305" spans="1:77" ht="14.25" customHeight="1" x14ac:dyDescent="0.2">
      <c r="A305" s="217"/>
      <c r="BY305" s="130"/>
    </row>
    <row r="306" spans="1:77" ht="14.25" customHeight="1" x14ac:dyDescent="0.2">
      <c r="A306" s="217"/>
      <c r="BY306" s="130"/>
    </row>
    <row r="307" spans="1:77" ht="14.25" customHeight="1" x14ac:dyDescent="0.2">
      <c r="A307" s="217"/>
      <c r="BY307" s="130"/>
    </row>
    <row r="308" spans="1:77" ht="14.25" customHeight="1" x14ac:dyDescent="0.2">
      <c r="A308" s="217"/>
      <c r="BY308" s="130"/>
    </row>
    <row r="309" spans="1:77" ht="14.25" customHeight="1" x14ac:dyDescent="0.2">
      <c r="A309" s="217"/>
      <c r="BY309" s="130"/>
    </row>
    <row r="310" spans="1:77" ht="14.25" customHeight="1" x14ac:dyDescent="0.2">
      <c r="A310" s="217"/>
      <c r="BY310" s="130"/>
    </row>
    <row r="311" spans="1:77" ht="14.25" customHeight="1" x14ac:dyDescent="0.2">
      <c r="A311" s="217"/>
      <c r="BY311" s="130"/>
    </row>
    <row r="312" spans="1:77" ht="14.25" customHeight="1" x14ac:dyDescent="0.2">
      <c r="A312" s="217"/>
      <c r="BY312" s="130"/>
    </row>
    <row r="313" spans="1:77" ht="14.25" customHeight="1" x14ac:dyDescent="0.2">
      <c r="A313" s="217"/>
      <c r="BY313" s="130"/>
    </row>
    <row r="314" spans="1:77" ht="14.25" customHeight="1" x14ac:dyDescent="0.2">
      <c r="A314" s="217"/>
      <c r="BY314" s="130"/>
    </row>
    <row r="315" spans="1:77" ht="14.25" customHeight="1" x14ac:dyDescent="0.2">
      <c r="A315" s="217"/>
      <c r="BY315" s="130"/>
    </row>
    <row r="316" spans="1:77" ht="14.25" customHeight="1" x14ac:dyDescent="0.2">
      <c r="A316" s="217"/>
      <c r="BY316" s="130"/>
    </row>
    <row r="317" spans="1:77" ht="14.25" customHeight="1" x14ac:dyDescent="0.2">
      <c r="A317" s="217"/>
      <c r="BY317" s="130"/>
    </row>
    <row r="318" spans="1:77" ht="14.25" customHeight="1" x14ac:dyDescent="0.2">
      <c r="A318" s="217"/>
      <c r="BY318" s="130"/>
    </row>
    <row r="319" spans="1:77" ht="14.25" customHeight="1" x14ac:dyDescent="0.2">
      <c r="A319" s="217"/>
      <c r="BY319" s="130"/>
    </row>
    <row r="320" spans="1:77" ht="14.25" customHeight="1" x14ac:dyDescent="0.2">
      <c r="A320" s="217"/>
      <c r="BY320" s="130"/>
    </row>
    <row r="321" spans="1:77" ht="14.25" customHeight="1" x14ac:dyDescent="0.2">
      <c r="A321" s="217"/>
      <c r="BY321" s="130"/>
    </row>
    <row r="322" spans="1:77" ht="14.25" customHeight="1" x14ac:dyDescent="0.2">
      <c r="A322" s="217"/>
      <c r="BY322" s="130"/>
    </row>
    <row r="323" spans="1:77" ht="14.25" customHeight="1" x14ac:dyDescent="0.2">
      <c r="A323" s="217"/>
      <c r="BY323" s="130"/>
    </row>
    <row r="324" spans="1:77" ht="14.25" customHeight="1" x14ac:dyDescent="0.2">
      <c r="A324" s="217"/>
      <c r="BY324" s="130"/>
    </row>
    <row r="325" spans="1:77" ht="14.25" customHeight="1" x14ac:dyDescent="0.2">
      <c r="A325" s="217"/>
      <c r="BY325" s="130"/>
    </row>
    <row r="326" spans="1:77" ht="14.25" customHeight="1" x14ac:dyDescent="0.2">
      <c r="A326" s="217"/>
      <c r="BY326" s="130"/>
    </row>
    <row r="327" spans="1:77" ht="14.25" customHeight="1" x14ac:dyDescent="0.2">
      <c r="A327" s="217"/>
      <c r="BY327" s="130"/>
    </row>
    <row r="328" spans="1:77" ht="14.25" customHeight="1" x14ac:dyDescent="0.2">
      <c r="A328" s="217"/>
      <c r="BY328" s="130"/>
    </row>
    <row r="329" spans="1:77" ht="14.25" customHeight="1" x14ac:dyDescent="0.2">
      <c r="A329" s="217"/>
      <c r="BY329" s="130"/>
    </row>
    <row r="330" spans="1:77" ht="14.25" customHeight="1" x14ac:dyDescent="0.2">
      <c r="A330" s="217"/>
      <c r="BY330" s="130"/>
    </row>
    <row r="331" spans="1:77" ht="14.25" customHeight="1" x14ac:dyDescent="0.2">
      <c r="A331" s="217"/>
      <c r="BY331" s="130"/>
    </row>
    <row r="332" spans="1:77" ht="14.25" customHeight="1" x14ac:dyDescent="0.2">
      <c r="A332" s="217"/>
      <c r="BY332" s="130"/>
    </row>
    <row r="333" spans="1:77" ht="14.25" customHeight="1" x14ac:dyDescent="0.2">
      <c r="A333" s="217"/>
      <c r="BY333" s="130"/>
    </row>
    <row r="334" spans="1:77" ht="14.25" customHeight="1" x14ac:dyDescent="0.2">
      <c r="A334" s="217"/>
      <c r="BY334" s="130"/>
    </row>
    <row r="335" spans="1:77" ht="14.25" customHeight="1" x14ac:dyDescent="0.2">
      <c r="A335" s="217"/>
      <c r="BY335" s="130"/>
    </row>
    <row r="336" spans="1:77" ht="14.25" customHeight="1" x14ac:dyDescent="0.2">
      <c r="A336" s="217"/>
      <c r="BY336" s="130"/>
    </row>
    <row r="337" spans="1:77" ht="14.25" customHeight="1" x14ac:dyDescent="0.2">
      <c r="A337" s="217"/>
      <c r="BY337" s="130"/>
    </row>
    <row r="338" spans="1:77" ht="14.25" customHeight="1" x14ac:dyDescent="0.2">
      <c r="A338" s="217"/>
      <c r="BY338" s="130"/>
    </row>
    <row r="339" spans="1:77" ht="14.25" customHeight="1" x14ac:dyDescent="0.2">
      <c r="A339" s="217"/>
      <c r="BY339" s="130"/>
    </row>
    <row r="340" spans="1:77" ht="14.25" customHeight="1" x14ac:dyDescent="0.2">
      <c r="A340" s="217"/>
      <c r="BY340" s="130"/>
    </row>
    <row r="341" spans="1:77" ht="14.25" customHeight="1" x14ac:dyDescent="0.2">
      <c r="A341" s="217"/>
      <c r="BY341" s="130"/>
    </row>
    <row r="342" spans="1:77" ht="14.25" customHeight="1" x14ac:dyDescent="0.2">
      <c r="A342" s="217"/>
      <c r="BY342" s="130"/>
    </row>
    <row r="343" spans="1:77" ht="14.25" customHeight="1" x14ac:dyDescent="0.2">
      <c r="A343" s="217"/>
      <c r="BY343" s="130"/>
    </row>
    <row r="344" spans="1:77" ht="14.25" customHeight="1" x14ac:dyDescent="0.2">
      <c r="A344" s="217"/>
      <c r="BY344" s="130"/>
    </row>
    <row r="345" spans="1:77" ht="14.25" customHeight="1" x14ac:dyDescent="0.2">
      <c r="A345" s="217"/>
      <c r="BY345" s="130"/>
    </row>
    <row r="346" spans="1:77" ht="14.25" customHeight="1" x14ac:dyDescent="0.2">
      <c r="A346" s="217"/>
      <c r="BY346" s="130"/>
    </row>
    <row r="347" spans="1:77" ht="14.25" customHeight="1" x14ac:dyDescent="0.2">
      <c r="A347" s="217"/>
      <c r="BY347" s="130"/>
    </row>
    <row r="348" spans="1:77" ht="14.25" customHeight="1" x14ac:dyDescent="0.2">
      <c r="A348" s="217"/>
      <c r="BY348" s="130"/>
    </row>
    <row r="349" spans="1:77" ht="14.25" customHeight="1" x14ac:dyDescent="0.2">
      <c r="A349" s="217"/>
      <c r="BY349" s="130"/>
    </row>
    <row r="350" spans="1:77" ht="14.25" customHeight="1" x14ac:dyDescent="0.2">
      <c r="A350" s="217"/>
      <c r="BY350" s="130"/>
    </row>
    <row r="351" spans="1:77" ht="14.25" customHeight="1" x14ac:dyDescent="0.2">
      <c r="A351" s="217"/>
      <c r="BY351" s="130"/>
    </row>
    <row r="352" spans="1:77" ht="14.25" customHeight="1" x14ac:dyDescent="0.2">
      <c r="A352" s="217"/>
      <c r="BY352" s="130"/>
    </row>
    <row r="353" spans="1:77" ht="14.25" customHeight="1" x14ac:dyDescent="0.2">
      <c r="A353" s="217"/>
      <c r="BY353" s="130"/>
    </row>
    <row r="354" spans="1:77" ht="14.25" customHeight="1" x14ac:dyDescent="0.2">
      <c r="A354" s="217"/>
      <c r="BY354" s="130"/>
    </row>
    <row r="355" spans="1:77" ht="14.25" customHeight="1" x14ac:dyDescent="0.2">
      <c r="A355" s="217"/>
      <c r="BY355" s="130"/>
    </row>
    <row r="356" spans="1:77" ht="14.25" customHeight="1" x14ac:dyDescent="0.2">
      <c r="A356" s="217"/>
      <c r="BY356" s="130"/>
    </row>
    <row r="357" spans="1:77" ht="14.25" customHeight="1" x14ac:dyDescent="0.2">
      <c r="A357" s="217"/>
      <c r="BY357" s="130"/>
    </row>
    <row r="358" spans="1:77" ht="14.25" customHeight="1" x14ac:dyDescent="0.2">
      <c r="A358" s="217"/>
      <c r="BY358" s="130"/>
    </row>
    <row r="359" spans="1:77" ht="14.25" customHeight="1" x14ac:dyDescent="0.2">
      <c r="A359" s="217"/>
      <c r="BY359" s="130"/>
    </row>
    <row r="360" spans="1:77" ht="14.25" customHeight="1" x14ac:dyDescent="0.2">
      <c r="A360" s="217"/>
      <c r="BY360" s="130"/>
    </row>
    <row r="361" spans="1:77" ht="14.25" customHeight="1" x14ac:dyDescent="0.2">
      <c r="A361" s="217"/>
      <c r="BY361" s="130"/>
    </row>
    <row r="362" spans="1:77" ht="14.25" customHeight="1" x14ac:dyDescent="0.2">
      <c r="A362" s="217"/>
      <c r="BY362" s="130"/>
    </row>
    <row r="363" spans="1:77" ht="14.25" customHeight="1" x14ac:dyDescent="0.2">
      <c r="A363" s="217"/>
      <c r="BY363" s="130"/>
    </row>
    <row r="364" spans="1:77" ht="14.25" customHeight="1" x14ac:dyDescent="0.2">
      <c r="A364" s="217"/>
      <c r="BY364" s="130"/>
    </row>
    <row r="365" spans="1:77" ht="14.25" customHeight="1" x14ac:dyDescent="0.2">
      <c r="A365" s="217"/>
      <c r="BY365" s="130"/>
    </row>
    <row r="366" spans="1:77" ht="14.25" customHeight="1" x14ac:dyDescent="0.2">
      <c r="A366" s="217"/>
      <c r="BY366" s="130"/>
    </row>
    <row r="367" spans="1:77" ht="14.25" customHeight="1" x14ac:dyDescent="0.2">
      <c r="A367" s="217"/>
      <c r="BY367" s="130"/>
    </row>
    <row r="368" spans="1:77" ht="14.25" customHeight="1" x14ac:dyDescent="0.2">
      <c r="A368" s="217"/>
      <c r="BY368" s="130"/>
    </row>
    <row r="369" spans="1:77" ht="14.25" customHeight="1" x14ac:dyDescent="0.2">
      <c r="A369" s="217"/>
      <c r="BY369" s="130"/>
    </row>
    <row r="370" spans="1:77" ht="14.25" customHeight="1" x14ac:dyDescent="0.2">
      <c r="A370" s="217"/>
      <c r="BY370" s="130"/>
    </row>
    <row r="371" spans="1:77" ht="14.25" customHeight="1" x14ac:dyDescent="0.2">
      <c r="A371" s="217"/>
      <c r="BY371" s="130"/>
    </row>
    <row r="372" spans="1:77" ht="14.25" customHeight="1" x14ac:dyDescent="0.2">
      <c r="A372" s="217"/>
      <c r="BY372" s="130"/>
    </row>
    <row r="373" spans="1:77" ht="14.25" customHeight="1" x14ac:dyDescent="0.2">
      <c r="A373" s="217"/>
      <c r="BY373" s="130"/>
    </row>
    <row r="374" spans="1:77" ht="14.25" customHeight="1" x14ac:dyDescent="0.2">
      <c r="A374" s="217"/>
      <c r="BY374" s="130"/>
    </row>
    <row r="375" spans="1:77" ht="14.25" customHeight="1" x14ac:dyDescent="0.2">
      <c r="A375" s="217"/>
      <c r="BY375" s="130"/>
    </row>
    <row r="376" spans="1:77" ht="14.25" customHeight="1" x14ac:dyDescent="0.2">
      <c r="A376" s="217"/>
      <c r="BY376" s="130"/>
    </row>
    <row r="377" spans="1:77" ht="14.25" customHeight="1" x14ac:dyDescent="0.2">
      <c r="A377" s="217"/>
      <c r="BY377" s="130"/>
    </row>
    <row r="378" spans="1:77" ht="14.25" customHeight="1" x14ac:dyDescent="0.2">
      <c r="A378" s="217"/>
      <c r="BY378" s="130"/>
    </row>
    <row r="379" spans="1:77" ht="14.25" customHeight="1" x14ac:dyDescent="0.2">
      <c r="A379" s="217"/>
      <c r="BY379" s="130"/>
    </row>
    <row r="380" spans="1:77" ht="14.25" customHeight="1" x14ac:dyDescent="0.2">
      <c r="A380" s="217"/>
      <c r="BY380" s="130"/>
    </row>
    <row r="381" spans="1:77" ht="14.25" customHeight="1" x14ac:dyDescent="0.2">
      <c r="A381" s="217"/>
      <c r="BY381" s="130"/>
    </row>
    <row r="382" spans="1:77" ht="14.25" customHeight="1" x14ac:dyDescent="0.2">
      <c r="A382" s="217"/>
      <c r="BY382" s="130"/>
    </row>
    <row r="383" spans="1:77" ht="14.25" customHeight="1" x14ac:dyDescent="0.2">
      <c r="A383" s="217"/>
      <c r="BY383" s="130"/>
    </row>
    <row r="384" spans="1:77" ht="14.25" customHeight="1" x14ac:dyDescent="0.2">
      <c r="A384" s="217"/>
      <c r="BY384" s="130"/>
    </row>
    <row r="385" spans="1:77" ht="14.25" customHeight="1" x14ac:dyDescent="0.2">
      <c r="A385" s="217"/>
      <c r="BY385" s="130"/>
    </row>
    <row r="386" spans="1:77" ht="14.25" customHeight="1" x14ac:dyDescent="0.2">
      <c r="A386" s="217"/>
      <c r="BY386" s="130"/>
    </row>
    <row r="387" spans="1:77" ht="14.25" customHeight="1" x14ac:dyDescent="0.2">
      <c r="A387" s="217"/>
      <c r="BY387" s="130"/>
    </row>
    <row r="388" spans="1:77" ht="14.25" customHeight="1" x14ac:dyDescent="0.2">
      <c r="A388" s="217"/>
      <c r="BY388" s="130"/>
    </row>
    <row r="389" spans="1:77" ht="14.25" customHeight="1" x14ac:dyDescent="0.2">
      <c r="A389" s="217"/>
      <c r="BY389" s="130"/>
    </row>
    <row r="390" spans="1:77" ht="14.25" customHeight="1" x14ac:dyDescent="0.2">
      <c r="A390" s="217"/>
      <c r="BY390" s="130"/>
    </row>
    <row r="391" spans="1:77" ht="14.25" customHeight="1" x14ac:dyDescent="0.2">
      <c r="A391" s="217"/>
      <c r="BY391" s="130"/>
    </row>
    <row r="392" spans="1:77" ht="14.25" customHeight="1" x14ac:dyDescent="0.2">
      <c r="A392" s="217"/>
      <c r="BY392" s="130"/>
    </row>
    <row r="393" spans="1:77" ht="14.25" customHeight="1" x14ac:dyDescent="0.2">
      <c r="A393" s="217"/>
      <c r="BY393" s="130"/>
    </row>
    <row r="394" spans="1:77" ht="14.25" customHeight="1" x14ac:dyDescent="0.2">
      <c r="A394" s="217"/>
      <c r="BY394" s="130"/>
    </row>
    <row r="395" spans="1:77" ht="14.25" customHeight="1" x14ac:dyDescent="0.2">
      <c r="A395" s="217"/>
      <c r="BY395" s="130"/>
    </row>
    <row r="396" spans="1:77" ht="14.25" customHeight="1" x14ac:dyDescent="0.2">
      <c r="A396" s="217"/>
      <c r="BY396" s="130"/>
    </row>
    <row r="397" spans="1:77" ht="14.25" customHeight="1" x14ac:dyDescent="0.2">
      <c r="A397" s="217"/>
      <c r="BY397" s="130"/>
    </row>
    <row r="398" spans="1:77" ht="14.25" customHeight="1" x14ac:dyDescent="0.2">
      <c r="A398" s="217"/>
      <c r="BY398" s="130"/>
    </row>
    <row r="399" spans="1:77" ht="14.25" customHeight="1" x14ac:dyDescent="0.2">
      <c r="A399" s="217"/>
      <c r="BY399" s="130"/>
    </row>
    <row r="400" spans="1:77" ht="14.25" customHeight="1" x14ac:dyDescent="0.2">
      <c r="A400" s="217"/>
      <c r="BY400" s="130"/>
    </row>
    <row r="401" spans="1:77" ht="14.25" customHeight="1" x14ac:dyDescent="0.2">
      <c r="A401" s="217"/>
      <c r="BY401" s="130"/>
    </row>
    <row r="402" spans="1:77" ht="14.25" customHeight="1" x14ac:dyDescent="0.2">
      <c r="A402" s="217"/>
      <c r="BY402" s="130"/>
    </row>
    <row r="403" spans="1:77" ht="14.25" customHeight="1" x14ac:dyDescent="0.2">
      <c r="A403" s="217"/>
      <c r="BY403" s="130"/>
    </row>
    <row r="404" spans="1:77" ht="14.25" customHeight="1" x14ac:dyDescent="0.2">
      <c r="A404" s="217"/>
      <c r="BY404" s="130"/>
    </row>
    <row r="405" spans="1:77" ht="14.25" customHeight="1" x14ac:dyDescent="0.2">
      <c r="A405" s="217"/>
      <c r="BY405" s="130"/>
    </row>
    <row r="406" spans="1:77" ht="14.25" customHeight="1" x14ac:dyDescent="0.2">
      <c r="A406" s="217"/>
      <c r="BY406" s="130"/>
    </row>
    <row r="407" spans="1:77" ht="14.25" customHeight="1" x14ac:dyDescent="0.2">
      <c r="A407" s="217"/>
      <c r="BY407" s="130"/>
    </row>
    <row r="408" spans="1:77" ht="14.25" customHeight="1" x14ac:dyDescent="0.2">
      <c r="A408" s="217"/>
      <c r="BY408" s="130"/>
    </row>
    <row r="409" spans="1:77" ht="14.25" customHeight="1" x14ac:dyDescent="0.2">
      <c r="A409" s="217"/>
      <c r="BY409" s="130"/>
    </row>
    <row r="410" spans="1:77" ht="14.25" customHeight="1" x14ac:dyDescent="0.2">
      <c r="A410" s="217"/>
      <c r="BY410" s="130"/>
    </row>
    <row r="411" spans="1:77" ht="14.25" customHeight="1" x14ac:dyDescent="0.2">
      <c r="A411" s="217"/>
      <c r="BY411" s="130"/>
    </row>
    <row r="412" spans="1:77" ht="14.25" customHeight="1" x14ac:dyDescent="0.2">
      <c r="A412" s="217"/>
      <c r="BY412" s="130"/>
    </row>
    <row r="413" spans="1:77" ht="14.25" customHeight="1" x14ac:dyDescent="0.2">
      <c r="A413" s="217"/>
      <c r="BY413" s="130"/>
    </row>
    <row r="414" spans="1:77" ht="14.25" customHeight="1" x14ac:dyDescent="0.2">
      <c r="A414" s="217"/>
      <c r="BY414" s="130"/>
    </row>
    <row r="415" spans="1:77" ht="14.25" customHeight="1" x14ac:dyDescent="0.2">
      <c r="A415" s="217"/>
      <c r="BY415" s="130"/>
    </row>
    <row r="416" spans="1:77" ht="14.25" customHeight="1" x14ac:dyDescent="0.2">
      <c r="A416" s="217"/>
      <c r="BY416" s="130"/>
    </row>
    <row r="417" spans="1:77" ht="14.25" customHeight="1" x14ac:dyDescent="0.2">
      <c r="A417" s="217"/>
      <c r="BY417" s="130"/>
    </row>
    <row r="418" spans="1:77" ht="14.25" customHeight="1" x14ac:dyDescent="0.2">
      <c r="A418" s="217"/>
      <c r="BY418" s="130"/>
    </row>
    <row r="419" spans="1:77" ht="14.25" customHeight="1" x14ac:dyDescent="0.2">
      <c r="A419" s="217"/>
      <c r="BY419" s="130"/>
    </row>
    <row r="420" spans="1:77" ht="14.25" customHeight="1" x14ac:dyDescent="0.2">
      <c r="A420" s="217"/>
      <c r="BY420" s="130"/>
    </row>
    <row r="421" spans="1:77" ht="14.25" customHeight="1" x14ac:dyDescent="0.2">
      <c r="A421" s="217"/>
      <c r="BY421" s="130"/>
    </row>
    <row r="422" spans="1:77" ht="14.25" customHeight="1" x14ac:dyDescent="0.2">
      <c r="A422" s="217"/>
      <c r="BY422" s="130"/>
    </row>
    <row r="423" spans="1:77" ht="14.25" customHeight="1" x14ac:dyDescent="0.2">
      <c r="A423" s="217"/>
      <c r="BY423" s="130"/>
    </row>
    <row r="424" spans="1:77" ht="14.25" customHeight="1" x14ac:dyDescent="0.2">
      <c r="A424" s="217"/>
      <c r="BY424" s="130"/>
    </row>
    <row r="425" spans="1:77" ht="14.25" customHeight="1" x14ac:dyDescent="0.2">
      <c r="A425" s="217"/>
      <c r="BY425" s="130"/>
    </row>
    <row r="426" spans="1:77" ht="14.25" customHeight="1" x14ac:dyDescent="0.2">
      <c r="A426" s="217"/>
      <c r="BY426" s="130"/>
    </row>
    <row r="427" spans="1:77" ht="14.25" customHeight="1" x14ac:dyDescent="0.2">
      <c r="A427" s="217"/>
      <c r="BY427" s="130"/>
    </row>
    <row r="428" spans="1:77" ht="14.25" customHeight="1" x14ac:dyDescent="0.2">
      <c r="A428" s="217"/>
      <c r="BY428" s="130"/>
    </row>
    <row r="429" spans="1:77" ht="14.25" customHeight="1" x14ac:dyDescent="0.2">
      <c r="A429" s="217"/>
      <c r="BY429" s="130"/>
    </row>
    <row r="430" spans="1:77" ht="14.25" customHeight="1" x14ac:dyDescent="0.2">
      <c r="A430" s="217"/>
      <c r="BY430" s="130"/>
    </row>
    <row r="431" spans="1:77" ht="14.25" customHeight="1" x14ac:dyDescent="0.2">
      <c r="A431" s="217"/>
      <c r="BY431" s="130"/>
    </row>
    <row r="432" spans="1:77" ht="14.25" customHeight="1" x14ac:dyDescent="0.2">
      <c r="A432" s="217"/>
      <c r="BY432" s="130"/>
    </row>
    <row r="433" spans="1:77" ht="14.25" customHeight="1" x14ac:dyDescent="0.2">
      <c r="A433" s="217"/>
      <c r="BY433" s="130"/>
    </row>
    <row r="434" spans="1:77" ht="14.25" customHeight="1" x14ac:dyDescent="0.2">
      <c r="A434" s="217"/>
      <c r="BY434" s="130"/>
    </row>
    <row r="435" spans="1:77" ht="14.25" customHeight="1" x14ac:dyDescent="0.2">
      <c r="A435" s="217"/>
      <c r="BY435" s="130"/>
    </row>
    <row r="436" spans="1:77" ht="14.25" customHeight="1" x14ac:dyDescent="0.2">
      <c r="A436" s="217"/>
      <c r="BY436" s="130"/>
    </row>
    <row r="437" spans="1:77" ht="14.25" customHeight="1" x14ac:dyDescent="0.2">
      <c r="A437" s="217"/>
      <c r="BY437" s="130"/>
    </row>
    <row r="438" spans="1:77" ht="14.25" customHeight="1" x14ac:dyDescent="0.2">
      <c r="A438" s="217"/>
      <c r="BY438" s="130"/>
    </row>
    <row r="439" spans="1:77" ht="14.25" customHeight="1" x14ac:dyDescent="0.2">
      <c r="A439" s="217"/>
      <c r="BY439" s="130"/>
    </row>
    <row r="440" spans="1:77" ht="14.25" customHeight="1" x14ac:dyDescent="0.2">
      <c r="A440" s="217"/>
      <c r="BY440" s="130"/>
    </row>
    <row r="441" spans="1:77" ht="14.25" customHeight="1" x14ac:dyDescent="0.2">
      <c r="A441" s="217"/>
      <c r="BY441" s="130"/>
    </row>
    <row r="442" spans="1:77" ht="14.25" customHeight="1" x14ac:dyDescent="0.2">
      <c r="A442" s="217"/>
      <c r="BY442" s="130"/>
    </row>
    <row r="443" spans="1:77" ht="14.25" customHeight="1" x14ac:dyDescent="0.2">
      <c r="A443" s="217"/>
      <c r="BY443" s="130"/>
    </row>
    <row r="444" spans="1:77" ht="14.25" customHeight="1" x14ac:dyDescent="0.2">
      <c r="A444" s="217"/>
      <c r="BY444" s="130"/>
    </row>
    <row r="445" spans="1:77" ht="14.25" customHeight="1" x14ac:dyDescent="0.2">
      <c r="A445" s="217"/>
      <c r="BY445" s="130"/>
    </row>
    <row r="446" spans="1:77" ht="14.25" customHeight="1" x14ac:dyDescent="0.2">
      <c r="A446" s="217"/>
      <c r="BY446" s="130"/>
    </row>
    <row r="447" spans="1:77" ht="14.25" customHeight="1" x14ac:dyDescent="0.2">
      <c r="A447" s="217"/>
      <c r="BY447" s="130"/>
    </row>
    <row r="448" spans="1:77" ht="14.25" customHeight="1" x14ac:dyDescent="0.2">
      <c r="A448" s="217"/>
      <c r="BY448" s="130"/>
    </row>
    <row r="449" spans="1:77" ht="14.25" customHeight="1" x14ac:dyDescent="0.2">
      <c r="A449" s="217"/>
      <c r="BY449" s="130"/>
    </row>
    <row r="450" spans="1:77" ht="14.25" customHeight="1" x14ac:dyDescent="0.2">
      <c r="A450" s="217"/>
      <c r="BY450" s="130"/>
    </row>
    <row r="451" spans="1:77" ht="14.25" customHeight="1" x14ac:dyDescent="0.2">
      <c r="A451" s="217"/>
      <c r="BY451" s="130"/>
    </row>
    <row r="452" spans="1:77" ht="14.25" customHeight="1" x14ac:dyDescent="0.2">
      <c r="A452" s="217"/>
      <c r="BY452" s="130"/>
    </row>
    <row r="453" spans="1:77" ht="14.25" customHeight="1" x14ac:dyDescent="0.2">
      <c r="A453" s="217"/>
      <c r="BY453" s="130"/>
    </row>
    <row r="454" spans="1:77" ht="14.25" customHeight="1" x14ac:dyDescent="0.2">
      <c r="A454" s="217"/>
      <c r="BY454" s="130"/>
    </row>
    <row r="455" spans="1:77" ht="14.25" customHeight="1" x14ac:dyDescent="0.2">
      <c r="A455" s="217"/>
      <c r="BY455" s="130"/>
    </row>
    <row r="456" spans="1:77" ht="14.25" customHeight="1" x14ac:dyDescent="0.2">
      <c r="A456" s="217"/>
      <c r="BY456" s="130"/>
    </row>
    <row r="457" spans="1:77" ht="14.25" customHeight="1" x14ac:dyDescent="0.2">
      <c r="A457" s="217"/>
      <c r="BY457" s="130"/>
    </row>
    <row r="458" spans="1:77" ht="14.25" customHeight="1" x14ac:dyDescent="0.2">
      <c r="A458" s="217"/>
      <c r="BY458" s="130"/>
    </row>
    <row r="459" spans="1:77" ht="14.25" customHeight="1" x14ac:dyDescent="0.2">
      <c r="A459" s="217"/>
      <c r="BY459" s="130"/>
    </row>
    <row r="460" spans="1:77" ht="14.25" customHeight="1" x14ac:dyDescent="0.2">
      <c r="A460" s="217"/>
      <c r="BY460" s="130"/>
    </row>
    <row r="461" spans="1:77" ht="14.25" customHeight="1" x14ac:dyDescent="0.2">
      <c r="A461" s="217"/>
      <c r="BY461" s="130"/>
    </row>
    <row r="462" spans="1:77" ht="14.25" customHeight="1" x14ac:dyDescent="0.2">
      <c r="A462" s="217"/>
      <c r="BY462" s="130"/>
    </row>
    <row r="463" spans="1:77" ht="14.25" customHeight="1" x14ac:dyDescent="0.2">
      <c r="A463" s="217"/>
      <c r="BY463" s="130"/>
    </row>
    <row r="464" spans="1:77" ht="14.25" customHeight="1" x14ac:dyDescent="0.2">
      <c r="A464" s="217"/>
      <c r="BY464" s="130"/>
    </row>
    <row r="465" spans="1:77" ht="14.25" customHeight="1" x14ac:dyDescent="0.2">
      <c r="A465" s="217"/>
      <c r="BY465" s="130"/>
    </row>
    <row r="466" spans="1:77" ht="14.25" customHeight="1" x14ac:dyDescent="0.2">
      <c r="A466" s="217"/>
      <c r="BY466" s="130"/>
    </row>
    <row r="467" spans="1:77" ht="14.25" customHeight="1" x14ac:dyDescent="0.2">
      <c r="A467" s="217"/>
      <c r="BY467" s="130"/>
    </row>
    <row r="468" spans="1:77" ht="14.25" customHeight="1" x14ac:dyDescent="0.2">
      <c r="A468" s="217"/>
      <c r="BY468" s="130"/>
    </row>
    <row r="469" spans="1:77" ht="14.25" customHeight="1" x14ac:dyDescent="0.2">
      <c r="A469" s="217"/>
      <c r="BY469" s="130"/>
    </row>
    <row r="470" spans="1:77" ht="14.25" customHeight="1" x14ac:dyDescent="0.2">
      <c r="A470" s="217"/>
      <c r="BY470" s="130"/>
    </row>
    <row r="471" spans="1:77" ht="14.25" customHeight="1" x14ac:dyDescent="0.2">
      <c r="A471" s="217"/>
      <c r="BY471" s="130"/>
    </row>
    <row r="472" spans="1:77" ht="14.25" customHeight="1" x14ac:dyDescent="0.2">
      <c r="A472" s="217"/>
      <c r="BY472" s="130"/>
    </row>
    <row r="473" spans="1:77" ht="14.25" customHeight="1" x14ac:dyDescent="0.2">
      <c r="A473" s="217"/>
      <c r="BY473" s="130"/>
    </row>
    <row r="474" spans="1:77" ht="14.25" customHeight="1" x14ac:dyDescent="0.2">
      <c r="A474" s="217"/>
      <c r="BY474" s="130"/>
    </row>
    <row r="475" spans="1:77" ht="14.25" customHeight="1" x14ac:dyDescent="0.2">
      <c r="A475" s="217"/>
      <c r="BY475" s="130"/>
    </row>
    <row r="476" spans="1:77" ht="14.25" customHeight="1" x14ac:dyDescent="0.2">
      <c r="A476" s="217"/>
      <c r="BY476" s="130"/>
    </row>
    <row r="477" spans="1:77" ht="14.25" customHeight="1" x14ac:dyDescent="0.2">
      <c r="A477" s="217"/>
      <c r="BY477" s="130"/>
    </row>
    <row r="478" spans="1:77" ht="14.25" customHeight="1" x14ac:dyDescent="0.2">
      <c r="A478" s="217"/>
      <c r="BY478" s="130"/>
    </row>
    <row r="479" spans="1:77" ht="14.25" customHeight="1" x14ac:dyDescent="0.2">
      <c r="A479" s="217"/>
      <c r="BY479" s="130"/>
    </row>
    <row r="480" spans="1:77" ht="14.25" customHeight="1" x14ac:dyDescent="0.2">
      <c r="A480" s="217"/>
      <c r="BY480" s="130"/>
    </row>
    <row r="481" spans="1:77" ht="14.25" customHeight="1" x14ac:dyDescent="0.2">
      <c r="A481" s="217"/>
      <c r="BY481" s="130"/>
    </row>
    <row r="482" spans="1:77" ht="14.25" customHeight="1" x14ac:dyDescent="0.2">
      <c r="A482" s="217"/>
      <c r="BY482" s="130"/>
    </row>
    <row r="483" spans="1:77" ht="14.25" customHeight="1" x14ac:dyDescent="0.2">
      <c r="A483" s="217"/>
      <c r="BY483" s="130"/>
    </row>
    <row r="484" spans="1:77" ht="14.25" customHeight="1" x14ac:dyDescent="0.2">
      <c r="A484" s="217"/>
      <c r="BY484" s="130"/>
    </row>
    <row r="485" spans="1:77" ht="14.25" customHeight="1" x14ac:dyDescent="0.2">
      <c r="A485" s="217"/>
      <c r="BY485" s="130"/>
    </row>
    <row r="486" spans="1:77" ht="14.25" customHeight="1" x14ac:dyDescent="0.2">
      <c r="A486" s="217"/>
      <c r="BY486" s="130"/>
    </row>
    <row r="487" spans="1:77" ht="14.25" customHeight="1" x14ac:dyDescent="0.2">
      <c r="A487" s="217"/>
      <c r="BY487" s="130"/>
    </row>
    <row r="488" spans="1:77" ht="14.25" customHeight="1" x14ac:dyDescent="0.2">
      <c r="A488" s="217"/>
      <c r="BY488" s="130"/>
    </row>
    <row r="489" spans="1:77" ht="14.25" customHeight="1" x14ac:dyDescent="0.2">
      <c r="A489" s="217"/>
      <c r="BY489" s="130"/>
    </row>
    <row r="490" spans="1:77" ht="14.25" customHeight="1" x14ac:dyDescent="0.2">
      <c r="A490" s="217"/>
      <c r="BY490" s="130"/>
    </row>
    <row r="491" spans="1:77" ht="14.25" customHeight="1" x14ac:dyDescent="0.2">
      <c r="A491" s="217"/>
      <c r="BY491" s="130"/>
    </row>
    <row r="492" spans="1:77" ht="14.25" customHeight="1" x14ac:dyDescent="0.2">
      <c r="A492" s="217"/>
      <c r="BY492" s="130"/>
    </row>
    <row r="493" spans="1:77" ht="14.25" customHeight="1" x14ac:dyDescent="0.2">
      <c r="A493" s="217"/>
      <c r="BY493" s="130"/>
    </row>
    <row r="494" spans="1:77" ht="14.25" customHeight="1" x14ac:dyDescent="0.2">
      <c r="A494" s="217"/>
      <c r="BY494" s="130"/>
    </row>
    <row r="495" spans="1:77" ht="14.25" customHeight="1" x14ac:dyDescent="0.2">
      <c r="A495" s="217"/>
      <c r="BY495" s="130"/>
    </row>
    <row r="496" spans="1:77" ht="14.25" customHeight="1" x14ac:dyDescent="0.2">
      <c r="A496" s="217"/>
      <c r="BY496" s="130"/>
    </row>
    <row r="497" spans="1:77" ht="14.25" customHeight="1" x14ac:dyDescent="0.2">
      <c r="A497" s="217"/>
      <c r="BY497" s="130"/>
    </row>
    <row r="498" spans="1:77" ht="14.25" customHeight="1" x14ac:dyDescent="0.2">
      <c r="A498" s="217"/>
      <c r="BY498" s="130"/>
    </row>
    <row r="499" spans="1:77" ht="14.25" customHeight="1" x14ac:dyDescent="0.2">
      <c r="A499" s="217"/>
      <c r="BY499" s="130"/>
    </row>
    <row r="500" spans="1:77" ht="14.25" customHeight="1" x14ac:dyDescent="0.2">
      <c r="A500" s="217"/>
      <c r="BY500" s="130"/>
    </row>
    <row r="501" spans="1:77" ht="14.25" customHeight="1" x14ac:dyDescent="0.2">
      <c r="A501" s="217"/>
      <c r="BY501" s="130"/>
    </row>
    <row r="502" spans="1:77" ht="14.25" customHeight="1" x14ac:dyDescent="0.2">
      <c r="A502" s="217"/>
      <c r="BY502" s="130"/>
    </row>
    <row r="503" spans="1:77" ht="14.25" customHeight="1" x14ac:dyDescent="0.2">
      <c r="A503" s="217"/>
      <c r="BY503" s="130"/>
    </row>
    <row r="504" spans="1:77" ht="14.25" customHeight="1" x14ac:dyDescent="0.2">
      <c r="A504" s="217"/>
      <c r="BY504" s="130"/>
    </row>
    <row r="505" spans="1:77" ht="14.25" customHeight="1" x14ac:dyDescent="0.2">
      <c r="A505" s="217"/>
      <c r="BY505" s="130"/>
    </row>
    <row r="506" spans="1:77" ht="14.25" customHeight="1" x14ac:dyDescent="0.2">
      <c r="A506" s="217"/>
      <c r="BY506" s="130"/>
    </row>
    <row r="507" spans="1:77" ht="14.25" customHeight="1" x14ac:dyDescent="0.2">
      <c r="A507" s="217"/>
      <c r="BY507" s="130"/>
    </row>
    <row r="508" spans="1:77" ht="14.25" customHeight="1" x14ac:dyDescent="0.2">
      <c r="A508" s="217"/>
      <c r="BY508" s="130"/>
    </row>
    <row r="509" spans="1:77" ht="14.25" customHeight="1" x14ac:dyDescent="0.2">
      <c r="A509" s="217"/>
      <c r="BY509" s="130"/>
    </row>
    <row r="510" spans="1:77" ht="14.25" customHeight="1" x14ac:dyDescent="0.2">
      <c r="A510" s="217"/>
      <c r="BY510" s="130"/>
    </row>
    <row r="511" spans="1:77" ht="14.25" customHeight="1" x14ac:dyDescent="0.2">
      <c r="A511" s="217"/>
      <c r="BY511" s="130"/>
    </row>
    <row r="512" spans="1:77" ht="14.25" customHeight="1" x14ac:dyDescent="0.2">
      <c r="A512" s="217"/>
      <c r="BY512" s="130"/>
    </row>
    <row r="513" spans="1:77" ht="14.25" customHeight="1" x14ac:dyDescent="0.2">
      <c r="A513" s="217"/>
      <c r="BY513" s="130"/>
    </row>
    <row r="514" spans="1:77" ht="14.25" customHeight="1" x14ac:dyDescent="0.2">
      <c r="A514" s="217"/>
      <c r="BY514" s="130"/>
    </row>
    <row r="515" spans="1:77" ht="14.25" customHeight="1" x14ac:dyDescent="0.2">
      <c r="A515" s="217"/>
      <c r="BY515" s="130"/>
    </row>
    <row r="516" spans="1:77" ht="14.25" customHeight="1" x14ac:dyDescent="0.2">
      <c r="A516" s="217"/>
      <c r="BY516" s="130"/>
    </row>
    <row r="517" spans="1:77" ht="14.25" customHeight="1" x14ac:dyDescent="0.2">
      <c r="A517" s="217"/>
      <c r="BY517" s="130"/>
    </row>
    <row r="518" spans="1:77" ht="14.25" customHeight="1" x14ac:dyDescent="0.2">
      <c r="A518" s="217"/>
      <c r="BY518" s="130"/>
    </row>
    <row r="519" spans="1:77" ht="14.25" customHeight="1" x14ac:dyDescent="0.2">
      <c r="A519" s="217"/>
      <c r="BY519" s="130"/>
    </row>
    <row r="520" spans="1:77" ht="14.25" customHeight="1" x14ac:dyDescent="0.2">
      <c r="A520" s="217"/>
      <c r="BY520" s="130"/>
    </row>
    <row r="521" spans="1:77" ht="14.25" customHeight="1" x14ac:dyDescent="0.2">
      <c r="A521" s="217"/>
      <c r="BY521" s="130"/>
    </row>
    <row r="522" spans="1:77" ht="14.25" customHeight="1" x14ac:dyDescent="0.2">
      <c r="A522" s="217"/>
      <c r="BY522" s="130"/>
    </row>
    <row r="523" spans="1:77" ht="14.25" customHeight="1" x14ac:dyDescent="0.2">
      <c r="A523" s="217"/>
      <c r="BY523" s="130"/>
    </row>
    <row r="524" spans="1:77" ht="14.25" customHeight="1" x14ac:dyDescent="0.2">
      <c r="A524" s="217"/>
      <c r="BY524" s="130"/>
    </row>
    <row r="525" spans="1:77" ht="14.25" customHeight="1" x14ac:dyDescent="0.2">
      <c r="A525" s="217"/>
      <c r="BY525" s="130"/>
    </row>
    <row r="526" spans="1:77" ht="14.25" customHeight="1" x14ac:dyDescent="0.2">
      <c r="A526" s="217"/>
      <c r="BY526" s="130"/>
    </row>
    <row r="527" spans="1:77" ht="14.25" customHeight="1" x14ac:dyDescent="0.2">
      <c r="A527" s="217"/>
      <c r="BY527" s="130"/>
    </row>
    <row r="528" spans="1:77" ht="14.25" customHeight="1" x14ac:dyDescent="0.2">
      <c r="A528" s="217"/>
      <c r="BY528" s="130"/>
    </row>
    <row r="529" spans="1:77" ht="14.25" customHeight="1" x14ac:dyDescent="0.2">
      <c r="A529" s="217"/>
      <c r="BY529" s="130"/>
    </row>
    <row r="530" spans="1:77" ht="14.25" customHeight="1" x14ac:dyDescent="0.2">
      <c r="A530" s="217"/>
      <c r="BY530" s="130"/>
    </row>
    <row r="531" spans="1:77" ht="14.25" customHeight="1" x14ac:dyDescent="0.2">
      <c r="A531" s="217"/>
      <c r="BY531" s="130"/>
    </row>
    <row r="532" spans="1:77" ht="14.25" customHeight="1" x14ac:dyDescent="0.2">
      <c r="A532" s="217"/>
      <c r="BY532" s="130"/>
    </row>
    <row r="533" spans="1:77" ht="14.25" customHeight="1" x14ac:dyDescent="0.2">
      <c r="A533" s="217"/>
      <c r="BY533" s="130"/>
    </row>
    <row r="534" spans="1:77" ht="14.25" customHeight="1" x14ac:dyDescent="0.2">
      <c r="A534" s="217"/>
      <c r="BY534" s="130"/>
    </row>
    <row r="535" spans="1:77" ht="14.25" customHeight="1" x14ac:dyDescent="0.2">
      <c r="A535" s="217"/>
      <c r="BY535" s="130"/>
    </row>
    <row r="536" spans="1:77" ht="14.25" customHeight="1" x14ac:dyDescent="0.2">
      <c r="A536" s="217"/>
      <c r="BY536" s="130"/>
    </row>
    <row r="537" spans="1:77" ht="14.25" customHeight="1" x14ac:dyDescent="0.2">
      <c r="A537" s="217"/>
      <c r="BY537" s="130"/>
    </row>
    <row r="538" spans="1:77" ht="14.25" customHeight="1" x14ac:dyDescent="0.2">
      <c r="A538" s="217"/>
      <c r="BY538" s="130"/>
    </row>
    <row r="539" spans="1:77" ht="14.25" customHeight="1" x14ac:dyDescent="0.2">
      <c r="A539" s="217"/>
      <c r="BY539" s="130"/>
    </row>
    <row r="540" spans="1:77" ht="14.25" customHeight="1" x14ac:dyDescent="0.2">
      <c r="A540" s="217"/>
      <c r="BY540" s="130"/>
    </row>
    <row r="541" spans="1:77" ht="14.25" customHeight="1" x14ac:dyDescent="0.2">
      <c r="A541" s="217"/>
      <c r="BY541" s="130"/>
    </row>
    <row r="542" spans="1:77" ht="14.25" customHeight="1" x14ac:dyDescent="0.2">
      <c r="A542" s="217"/>
      <c r="BY542" s="130"/>
    </row>
    <row r="543" spans="1:77" ht="14.25" customHeight="1" x14ac:dyDescent="0.2">
      <c r="A543" s="217"/>
      <c r="BY543" s="130"/>
    </row>
    <row r="544" spans="1:77" ht="14.25" customHeight="1" x14ac:dyDescent="0.2">
      <c r="A544" s="217"/>
      <c r="BY544" s="130"/>
    </row>
    <row r="545" spans="1:77" ht="14.25" customHeight="1" x14ac:dyDescent="0.2">
      <c r="A545" s="217"/>
      <c r="BY545" s="130"/>
    </row>
    <row r="546" spans="1:77" ht="14.25" customHeight="1" x14ac:dyDescent="0.2">
      <c r="A546" s="217"/>
      <c r="BY546" s="130"/>
    </row>
    <row r="547" spans="1:77" ht="14.25" customHeight="1" x14ac:dyDescent="0.2">
      <c r="A547" s="217"/>
      <c r="BY547" s="130"/>
    </row>
    <row r="548" spans="1:77" ht="14.25" customHeight="1" x14ac:dyDescent="0.2">
      <c r="A548" s="217"/>
      <c r="BY548" s="130"/>
    </row>
    <row r="549" spans="1:77" ht="14.25" customHeight="1" x14ac:dyDescent="0.2">
      <c r="A549" s="217"/>
      <c r="BY549" s="130"/>
    </row>
    <row r="550" spans="1:77" ht="14.25" customHeight="1" x14ac:dyDescent="0.2">
      <c r="A550" s="217"/>
      <c r="BY550" s="130"/>
    </row>
    <row r="551" spans="1:77" ht="14.25" customHeight="1" x14ac:dyDescent="0.2">
      <c r="A551" s="217"/>
      <c r="BY551" s="130"/>
    </row>
    <row r="552" spans="1:77" ht="14.25" customHeight="1" x14ac:dyDescent="0.2">
      <c r="A552" s="217"/>
      <c r="BY552" s="130"/>
    </row>
    <row r="553" spans="1:77" ht="14.25" customHeight="1" x14ac:dyDescent="0.2">
      <c r="A553" s="217"/>
      <c r="BY553" s="130"/>
    </row>
    <row r="554" spans="1:77" ht="14.25" customHeight="1" x14ac:dyDescent="0.2">
      <c r="A554" s="217"/>
      <c r="BY554" s="130"/>
    </row>
    <row r="555" spans="1:77" ht="14.25" customHeight="1" x14ac:dyDescent="0.2">
      <c r="A555" s="217"/>
      <c r="BY555" s="130"/>
    </row>
    <row r="556" spans="1:77" ht="14.25" customHeight="1" x14ac:dyDescent="0.2">
      <c r="A556" s="217"/>
      <c r="BY556" s="130"/>
    </row>
    <row r="557" spans="1:77" ht="14.25" customHeight="1" x14ac:dyDescent="0.2">
      <c r="A557" s="217"/>
      <c r="BY557" s="130"/>
    </row>
    <row r="558" spans="1:77" ht="14.25" customHeight="1" x14ac:dyDescent="0.2">
      <c r="A558" s="217"/>
      <c r="BY558" s="130"/>
    </row>
    <row r="559" spans="1:77" ht="14.25" customHeight="1" x14ac:dyDescent="0.2">
      <c r="A559" s="217"/>
      <c r="BY559" s="130"/>
    </row>
    <row r="560" spans="1:77" ht="14.25" customHeight="1" x14ac:dyDescent="0.2">
      <c r="A560" s="217"/>
      <c r="BY560" s="130"/>
    </row>
    <row r="561" spans="1:77" ht="14.25" customHeight="1" x14ac:dyDescent="0.2">
      <c r="A561" s="217"/>
      <c r="BY561" s="130"/>
    </row>
    <row r="562" spans="1:77" ht="14.25" customHeight="1" x14ac:dyDescent="0.2">
      <c r="A562" s="217"/>
      <c r="BY562" s="130"/>
    </row>
    <row r="563" spans="1:77" ht="14.25" customHeight="1" x14ac:dyDescent="0.2">
      <c r="A563" s="217"/>
      <c r="BY563" s="130"/>
    </row>
    <row r="564" spans="1:77" ht="14.25" customHeight="1" x14ac:dyDescent="0.2">
      <c r="A564" s="217"/>
      <c r="BY564" s="130"/>
    </row>
    <row r="565" spans="1:77" ht="14.25" customHeight="1" x14ac:dyDescent="0.2">
      <c r="A565" s="217"/>
      <c r="BY565" s="130"/>
    </row>
    <row r="566" spans="1:77" ht="14.25" customHeight="1" x14ac:dyDescent="0.2">
      <c r="A566" s="217"/>
      <c r="BY566" s="130"/>
    </row>
    <row r="567" spans="1:77" ht="14.25" customHeight="1" x14ac:dyDescent="0.2">
      <c r="A567" s="217"/>
      <c r="BY567" s="130"/>
    </row>
    <row r="568" spans="1:77" ht="14.25" customHeight="1" x14ac:dyDescent="0.2">
      <c r="A568" s="217"/>
      <c r="BY568" s="130"/>
    </row>
    <row r="569" spans="1:77" ht="14.25" customHeight="1" x14ac:dyDescent="0.2">
      <c r="A569" s="217"/>
      <c r="BY569" s="130"/>
    </row>
    <row r="570" spans="1:77" ht="14.25" customHeight="1" x14ac:dyDescent="0.2">
      <c r="A570" s="217"/>
      <c r="BY570" s="130"/>
    </row>
    <row r="571" spans="1:77" ht="14.25" customHeight="1" x14ac:dyDescent="0.2">
      <c r="A571" s="217"/>
      <c r="BY571" s="130"/>
    </row>
    <row r="572" spans="1:77" ht="14.25" customHeight="1" x14ac:dyDescent="0.2">
      <c r="A572" s="217"/>
      <c r="BY572" s="130"/>
    </row>
    <row r="573" spans="1:77" ht="14.25" customHeight="1" x14ac:dyDescent="0.2">
      <c r="A573" s="217"/>
      <c r="BY573" s="130"/>
    </row>
    <row r="574" spans="1:77" ht="14.25" customHeight="1" x14ac:dyDescent="0.2">
      <c r="A574" s="217"/>
      <c r="BY574" s="130"/>
    </row>
    <row r="575" spans="1:77" ht="14.25" customHeight="1" x14ac:dyDescent="0.2">
      <c r="A575" s="217"/>
      <c r="BY575" s="130"/>
    </row>
    <row r="576" spans="1:77" ht="14.25" customHeight="1" x14ac:dyDescent="0.2">
      <c r="A576" s="217"/>
      <c r="BY576" s="130"/>
    </row>
    <row r="577" spans="1:77" ht="14.25" customHeight="1" x14ac:dyDescent="0.2">
      <c r="A577" s="217"/>
      <c r="BY577" s="130"/>
    </row>
    <row r="578" spans="1:77" ht="14.25" customHeight="1" x14ac:dyDescent="0.2">
      <c r="A578" s="217"/>
      <c r="BY578" s="130"/>
    </row>
    <row r="579" spans="1:77" ht="14.25" customHeight="1" x14ac:dyDescent="0.2">
      <c r="A579" s="217"/>
      <c r="BY579" s="130"/>
    </row>
    <row r="580" spans="1:77" ht="14.25" customHeight="1" x14ac:dyDescent="0.2">
      <c r="A580" s="217"/>
      <c r="BY580" s="130"/>
    </row>
    <row r="581" spans="1:77" ht="14.25" customHeight="1" x14ac:dyDescent="0.2">
      <c r="A581" s="217"/>
      <c r="BY581" s="130"/>
    </row>
    <row r="582" spans="1:77" ht="14.25" customHeight="1" x14ac:dyDescent="0.2">
      <c r="A582" s="217"/>
      <c r="BY582" s="130"/>
    </row>
    <row r="583" spans="1:77" ht="14.25" customHeight="1" x14ac:dyDescent="0.2">
      <c r="A583" s="217"/>
      <c r="BY583" s="130"/>
    </row>
    <row r="584" spans="1:77" ht="14.25" customHeight="1" x14ac:dyDescent="0.2">
      <c r="A584" s="217"/>
      <c r="BY584" s="130"/>
    </row>
    <row r="585" spans="1:77" ht="14.25" customHeight="1" x14ac:dyDescent="0.2">
      <c r="A585" s="217"/>
      <c r="BY585" s="130"/>
    </row>
    <row r="586" spans="1:77" ht="14.25" customHeight="1" x14ac:dyDescent="0.2">
      <c r="A586" s="217"/>
      <c r="BY586" s="130"/>
    </row>
    <row r="587" spans="1:77" ht="14.25" customHeight="1" x14ac:dyDescent="0.2">
      <c r="A587" s="217"/>
      <c r="BY587" s="130"/>
    </row>
    <row r="588" spans="1:77" ht="14.25" customHeight="1" x14ac:dyDescent="0.2">
      <c r="A588" s="217"/>
      <c r="BY588" s="130"/>
    </row>
    <row r="589" spans="1:77" ht="14.25" customHeight="1" x14ac:dyDescent="0.2">
      <c r="A589" s="217"/>
      <c r="BY589" s="130"/>
    </row>
    <row r="590" spans="1:77" ht="14.25" customHeight="1" x14ac:dyDescent="0.2">
      <c r="A590" s="217"/>
      <c r="BY590" s="130"/>
    </row>
    <row r="591" spans="1:77" ht="14.25" customHeight="1" x14ac:dyDescent="0.2">
      <c r="A591" s="217"/>
      <c r="BY591" s="130"/>
    </row>
    <row r="592" spans="1:77" ht="14.25" customHeight="1" x14ac:dyDescent="0.2">
      <c r="A592" s="217"/>
      <c r="BY592" s="130"/>
    </row>
    <row r="593" spans="1:77" ht="14.25" customHeight="1" x14ac:dyDescent="0.2">
      <c r="A593" s="217"/>
      <c r="BY593" s="130"/>
    </row>
    <row r="594" spans="1:77" ht="14.25" customHeight="1" x14ac:dyDescent="0.2">
      <c r="A594" s="217"/>
      <c r="BY594" s="130"/>
    </row>
    <row r="595" spans="1:77" ht="14.25" customHeight="1" x14ac:dyDescent="0.2">
      <c r="A595" s="217"/>
      <c r="BY595" s="130"/>
    </row>
    <row r="596" spans="1:77" ht="14.25" customHeight="1" x14ac:dyDescent="0.2">
      <c r="A596" s="217"/>
      <c r="BY596" s="130"/>
    </row>
    <row r="597" spans="1:77" ht="14.25" customHeight="1" x14ac:dyDescent="0.2">
      <c r="A597" s="217"/>
      <c r="BY597" s="130"/>
    </row>
    <row r="598" spans="1:77" ht="14.25" customHeight="1" x14ac:dyDescent="0.2">
      <c r="A598" s="217"/>
      <c r="BY598" s="130"/>
    </row>
    <row r="599" spans="1:77" ht="14.25" customHeight="1" x14ac:dyDescent="0.2">
      <c r="A599" s="217"/>
      <c r="BY599" s="130"/>
    </row>
    <row r="600" spans="1:77" ht="14.25" customHeight="1" x14ac:dyDescent="0.2">
      <c r="A600" s="217"/>
      <c r="BY600" s="130"/>
    </row>
    <row r="601" spans="1:77" ht="14.25" customHeight="1" x14ac:dyDescent="0.2">
      <c r="A601" s="217"/>
      <c r="BY601" s="130"/>
    </row>
    <row r="602" spans="1:77" ht="14.25" customHeight="1" x14ac:dyDescent="0.2">
      <c r="A602" s="217"/>
      <c r="BY602" s="130"/>
    </row>
    <row r="603" spans="1:77" ht="14.25" customHeight="1" x14ac:dyDescent="0.2">
      <c r="A603" s="217"/>
      <c r="BY603" s="130"/>
    </row>
    <row r="604" spans="1:77" ht="14.25" customHeight="1" x14ac:dyDescent="0.2">
      <c r="A604" s="217"/>
      <c r="BY604" s="130"/>
    </row>
    <row r="605" spans="1:77" ht="14.25" customHeight="1" x14ac:dyDescent="0.2">
      <c r="A605" s="217"/>
      <c r="BY605" s="130"/>
    </row>
    <row r="606" spans="1:77" ht="14.25" customHeight="1" x14ac:dyDescent="0.2">
      <c r="A606" s="217"/>
      <c r="BY606" s="130"/>
    </row>
    <row r="607" spans="1:77" ht="14.25" customHeight="1" x14ac:dyDescent="0.2">
      <c r="A607" s="217"/>
      <c r="BY607" s="130"/>
    </row>
    <row r="608" spans="1:77" ht="14.25" customHeight="1" x14ac:dyDescent="0.2">
      <c r="A608" s="217"/>
      <c r="BY608" s="130"/>
    </row>
    <row r="609" spans="1:77" ht="14.25" customHeight="1" x14ac:dyDescent="0.2">
      <c r="A609" s="217"/>
      <c r="BY609" s="130"/>
    </row>
    <row r="610" spans="1:77" ht="14.25" customHeight="1" x14ac:dyDescent="0.2">
      <c r="A610" s="217"/>
      <c r="BY610" s="130"/>
    </row>
    <row r="611" spans="1:77" ht="14.25" customHeight="1" x14ac:dyDescent="0.2">
      <c r="A611" s="217"/>
      <c r="BY611" s="130"/>
    </row>
    <row r="612" spans="1:77" ht="14.25" customHeight="1" x14ac:dyDescent="0.2">
      <c r="A612" s="217"/>
      <c r="BY612" s="130"/>
    </row>
    <row r="613" spans="1:77" ht="14.25" customHeight="1" x14ac:dyDescent="0.2">
      <c r="A613" s="217"/>
      <c r="BY613" s="130"/>
    </row>
    <row r="614" spans="1:77" ht="14.25" customHeight="1" x14ac:dyDescent="0.2">
      <c r="A614" s="217"/>
      <c r="BY614" s="130"/>
    </row>
    <row r="615" spans="1:77" ht="14.25" customHeight="1" x14ac:dyDescent="0.2">
      <c r="A615" s="217"/>
      <c r="BY615" s="130"/>
    </row>
    <row r="616" spans="1:77" ht="14.25" customHeight="1" x14ac:dyDescent="0.2">
      <c r="A616" s="217"/>
      <c r="BY616" s="130"/>
    </row>
    <row r="617" spans="1:77" ht="14.25" customHeight="1" x14ac:dyDescent="0.2">
      <c r="A617" s="217"/>
      <c r="BY617" s="130"/>
    </row>
    <row r="618" spans="1:77" ht="14.25" customHeight="1" x14ac:dyDescent="0.2">
      <c r="A618" s="217"/>
      <c r="BY618" s="130"/>
    </row>
    <row r="619" spans="1:77" ht="14.25" customHeight="1" x14ac:dyDescent="0.2">
      <c r="A619" s="217"/>
      <c r="BY619" s="130"/>
    </row>
    <row r="620" spans="1:77" ht="14.25" customHeight="1" x14ac:dyDescent="0.2">
      <c r="A620" s="217"/>
      <c r="BY620" s="130"/>
    </row>
    <row r="621" spans="1:77" ht="14.25" customHeight="1" x14ac:dyDescent="0.2">
      <c r="A621" s="217"/>
      <c r="BY621" s="130"/>
    </row>
    <row r="622" spans="1:77" ht="14.25" customHeight="1" x14ac:dyDescent="0.2">
      <c r="A622" s="217"/>
      <c r="BY622" s="130"/>
    </row>
    <row r="623" spans="1:77" ht="14.25" customHeight="1" x14ac:dyDescent="0.2">
      <c r="A623" s="217"/>
      <c r="BY623" s="130"/>
    </row>
    <row r="624" spans="1:77" ht="14.25" customHeight="1" x14ac:dyDescent="0.2">
      <c r="A624" s="217"/>
      <c r="BY624" s="130"/>
    </row>
    <row r="625" spans="1:77" ht="14.25" customHeight="1" x14ac:dyDescent="0.2">
      <c r="A625" s="217"/>
      <c r="BY625" s="130"/>
    </row>
    <row r="626" spans="1:77" ht="14.25" customHeight="1" x14ac:dyDescent="0.2">
      <c r="A626" s="217"/>
      <c r="BY626" s="130"/>
    </row>
    <row r="627" spans="1:77" ht="14.25" customHeight="1" x14ac:dyDescent="0.2">
      <c r="A627" s="217"/>
      <c r="BY627" s="130"/>
    </row>
    <row r="628" spans="1:77" ht="14.25" customHeight="1" x14ac:dyDescent="0.2">
      <c r="A628" s="217"/>
      <c r="BY628" s="130"/>
    </row>
    <row r="629" spans="1:77" ht="14.25" customHeight="1" x14ac:dyDescent="0.2">
      <c r="A629" s="217"/>
      <c r="BY629" s="130"/>
    </row>
    <row r="630" spans="1:77" ht="14.25" customHeight="1" x14ac:dyDescent="0.2">
      <c r="A630" s="217"/>
      <c r="BY630" s="130"/>
    </row>
    <row r="631" spans="1:77" ht="14.25" customHeight="1" x14ac:dyDescent="0.2">
      <c r="A631" s="217"/>
      <c r="BY631" s="130"/>
    </row>
    <row r="632" spans="1:77" ht="14.25" customHeight="1" x14ac:dyDescent="0.2">
      <c r="A632" s="217"/>
      <c r="BY632" s="130"/>
    </row>
    <row r="633" spans="1:77" ht="14.25" customHeight="1" x14ac:dyDescent="0.2">
      <c r="A633" s="217"/>
      <c r="BY633" s="130"/>
    </row>
    <row r="634" spans="1:77" ht="14.25" customHeight="1" x14ac:dyDescent="0.2">
      <c r="A634" s="217"/>
      <c r="BY634" s="130"/>
    </row>
    <row r="635" spans="1:77" ht="14.25" customHeight="1" x14ac:dyDescent="0.2">
      <c r="A635" s="217"/>
      <c r="BY635" s="130"/>
    </row>
    <row r="636" spans="1:77" ht="14.25" customHeight="1" x14ac:dyDescent="0.2">
      <c r="A636" s="217"/>
      <c r="BY636" s="130"/>
    </row>
    <row r="637" spans="1:77" ht="14.25" customHeight="1" x14ac:dyDescent="0.2">
      <c r="A637" s="217"/>
      <c r="BY637" s="130"/>
    </row>
    <row r="638" spans="1:77" ht="14.25" customHeight="1" x14ac:dyDescent="0.2">
      <c r="A638" s="217"/>
      <c r="BY638" s="130"/>
    </row>
    <row r="639" spans="1:77" ht="14.25" customHeight="1" x14ac:dyDescent="0.2">
      <c r="A639" s="217"/>
      <c r="BY639" s="130"/>
    </row>
    <row r="640" spans="1:77" ht="14.25" customHeight="1" x14ac:dyDescent="0.2">
      <c r="A640" s="217"/>
      <c r="BY640" s="130"/>
    </row>
    <row r="641" spans="1:77" ht="14.25" customHeight="1" x14ac:dyDescent="0.2">
      <c r="A641" s="217"/>
      <c r="BY641" s="130"/>
    </row>
    <row r="642" spans="1:77" ht="14.25" customHeight="1" x14ac:dyDescent="0.2">
      <c r="A642" s="217"/>
      <c r="BY642" s="130"/>
    </row>
    <row r="643" spans="1:77" ht="14.25" customHeight="1" x14ac:dyDescent="0.2">
      <c r="A643" s="217"/>
      <c r="BY643" s="130"/>
    </row>
    <row r="644" spans="1:77" ht="14.25" customHeight="1" x14ac:dyDescent="0.2">
      <c r="A644" s="217"/>
      <c r="BY644" s="130"/>
    </row>
    <row r="645" spans="1:77" ht="14.25" customHeight="1" x14ac:dyDescent="0.2">
      <c r="A645" s="217"/>
      <c r="BY645" s="130"/>
    </row>
    <row r="646" spans="1:77" ht="14.25" customHeight="1" x14ac:dyDescent="0.2">
      <c r="A646" s="217"/>
      <c r="BY646" s="130"/>
    </row>
    <row r="647" spans="1:77" ht="14.25" customHeight="1" x14ac:dyDescent="0.2">
      <c r="A647" s="217"/>
      <c r="BY647" s="130"/>
    </row>
    <row r="648" spans="1:77" ht="14.25" customHeight="1" x14ac:dyDescent="0.2">
      <c r="A648" s="217"/>
      <c r="BY648" s="130"/>
    </row>
    <row r="649" spans="1:77" ht="14.25" customHeight="1" x14ac:dyDescent="0.2">
      <c r="A649" s="217"/>
      <c r="BY649" s="130"/>
    </row>
    <row r="650" spans="1:77" ht="14.25" customHeight="1" x14ac:dyDescent="0.2">
      <c r="A650" s="217"/>
      <c r="BY650" s="130"/>
    </row>
    <row r="651" spans="1:77" ht="14.25" customHeight="1" x14ac:dyDescent="0.2">
      <c r="A651" s="217"/>
      <c r="BY651" s="130"/>
    </row>
    <row r="652" spans="1:77" ht="14.25" customHeight="1" x14ac:dyDescent="0.2">
      <c r="A652" s="217"/>
      <c r="BY652" s="130"/>
    </row>
    <row r="653" spans="1:77" ht="14.25" customHeight="1" x14ac:dyDescent="0.2">
      <c r="A653" s="217"/>
      <c r="BY653" s="130"/>
    </row>
    <row r="654" spans="1:77" ht="14.25" customHeight="1" x14ac:dyDescent="0.2">
      <c r="A654" s="217"/>
      <c r="BY654" s="130"/>
    </row>
    <row r="655" spans="1:77" ht="14.25" customHeight="1" x14ac:dyDescent="0.2">
      <c r="A655" s="217"/>
      <c r="BY655" s="130"/>
    </row>
    <row r="656" spans="1:77" ht="14.25" customHeight="1" x14ac:dyDescent="0.2">
      <c r="A656" s="217"/>
      <c r="BY656" s="130"/>
    </row>
    <row r="657" spans="1:77" ht="14.25" customHeight="1" x14ac:dyDescent="0.2">
      <c r="A657" s="217"/>
      <c r="BY657" s="130"/>
    </row>
    <row r="658" spans="1:77" ht="14.25" customHeight="1" x14ac:dyDescent="0.2">
      <c r="A658" s="217"/>
      <c r="BY658" s="130"/>
    </row>
    <row r="659" spans="1:77" ht="14.25" customHeight="1" x14ac:dyDescent="0.2">
      <c r="A659" s="217"/>
      <c r="BY659" s="130"/>
    </row>
    <row r="660" spans="1:77" ht="14.25" customHeight="1" x14ac:dyDescent="0.2">
      <c r="A660" s="217"/>
      <c r="BY660" s="130"/>
    </row>
    <row r="661" spans="1:77" ht="14.25" customHeight="1" x14ac:dyDescent="0.2">
      <c r="A661" s="217"/>
      <c r="BY661" s="130"/>
    </row>
    <row r="662" spans="1:77" ht="14.25" customHeight="1" x14ac:dyDescent="0.2">
      <c r="A662" s="217"/>
      <c r="BY662" s="130"/>
    </row>
    <row r="663" spans="1:77" ht="14.25" customHeight="1" x14ac:dyDescent="0.2">
      <c r="A663" s="217"/>
      <c r="BY663" s="130"/>
    </row>
    <row r="664" spans="1:77" ht="14.25" customHeight="1" x14ac:dyDescent="0.2">
      <c r="A664" s="217"/>
      <c r="BY664" s="130"/>
    </row>
    <row r="665" spans="1:77" ht="14.25" customHeight="1" x14ac:dyDescent="0.2">
      <c r="A665" s="217"/>
      <c r="BY665" s="130"/>
    </row>
    <row r="666" spans="1:77" ht="14.25" customHeight="1" x14ac:dyDescent="0.2">
      <c r="A666" s="217"/>
      <c r="BY666" s="130"/>
    </row>
    <row r="667" spans="1:77" ht="14.25" customHeight="1" x14ac:dyDescent="0.2">
      <c r="A667" s="217"/>
      <c r="BY667" s="130"/>
    </row>
    <row r="668" spans="1:77" ht="14.25" customHeight="1" x14ac:dyDescent="0.2">
      <c r="A668" s="217"/>
      <c r="BY668" s="130"/>
    </row>
    <row r="669" spans="1:77" ht="14.25" customHeight="1" x14ac:dyDescent="0.2">
      <c r="A669" s="217"/>
      <c r="BY669" s="130"/>
    </row>
    <row r="670" spans="1:77" ht="14.25" customHeight="1" x14ac:dyDescent="0.2">
      <c r="A670" s="217"/>
      <c r="BY670" s="130"/>
    </row>
    <row r="671" spans="1:77" ht="14.25" customHeight="1" x14ac:dyDescent="0.2">
      <c r="A671" s="217"/>
      <c r="BY671" s="130"/>
    </row>
    <row r="672" spans="1:77" ht="14.25" customHeight="1" x14ac:dyDescent="0.2">
      <c r="A672" s="217"/>
      <c r="BY672" s="130"/>
    </row>
    <row r="673" spans="1:77" ht="14.25" customHeight="1" x14ac:dyDescent="0.2">
      <c r="A673" s="217"/>
      <c r="BY673" s="130"/>
    </row>
    <row r="674" spans="1:77" ht="14.25" customHeight="1" x14ac:dyDescent="0.2">
      <c r="A674" s="217"/>
      <c r="BY674" s="130"/>
    </row>
    <row r="675" spans="1:77" ht="14.25" customHeight="1" x14ac:dyDescent="0.2">
      <c r="A675" s="217"/>
      <c r="BY675" s="130"/>
    </row>
    <row r="676" spans="1:77" ht="14.25" customHeight="1" x14ac:dyDescent="0.2">
      <c r="A676" s="217"/>
      <c r="BY676" s="130"/>
    </row>
    <row r="677" spans="1:77" ht="14.25" customHeight="1" x14ac:dyDescent="0.2">
      <c r="A677" s="217"/>
      <c r="BY677" s="130"/>
    </row>
    <row r="678" spans="1:77" ht="14.25" customHeight="1" x14ac:dyDescent="0.2">
      <c r="A678" s="217"/>
      <c r="BY678" s="130"/>
    </row>
    <row r="679" spans="1:77" ht="14.25" customHeight="1" x14ac:dyDescent="0.2">
      <c r="A679" s="217"/>
      <c r="BY679" s="130"/>
    </row>
    <row r="680" spans="1:77" ht="14.25" customHeight="1" x14ac:dyDescent="0.2">
      <c r="A680" s="217"/>
      <c r="BY680" s="130"/>
    </row>
    <row r="681" spans="1:77" ht="14.25" customHeight="1" x14ac:dyDescent="0.2">
      <c r="A681" s="217"/>
      <c r="BY681" s="130"/>
    </row>
    <row r="682" spans="1:77" ht="14.25" customHeight="1" x14ac:dyDescent="0.2">
      <c r="A682" s="217"/>
      <c r="BY682" s="130"/>
    </row>
    <row r="683" spans="1:77" ht="14.25" customHeight="1" x14ac:dyDescent="0.2">
      <c r="A683" s="217"/>
      <c r="BY683" s="130"/>
    </row>
    <row r="684" spans="1:77" ht="14.25" customHeight="1" x14ac:dyDescent="0.2">
      <c r="A684" s="217"/>
      <c r="BY684" s="130"/>
    </row>
    <row r="685" spans="1:77" ht="14.25" customHeight="1" x14ac:dyDescent="0.2">
      <c r="A685" s="217"/>
      <c r="BY685" s="130"/>
    </row>
    <row r="686" spans="1:77" ht="14.25" customHeight="1" x14ac:dyDescent="0.2">
      <c r="A686" s="217"/>
      <c r="BY686" s="130"/>
    </row>
    <row r="687" spans="1:77" ht="14.25" customHeight="1" x14ac:dyDescent="0.2">
      <c r="A687" s="217"/>
      <c r="BY687" s="130"/>
    </row>
    <row r="688" spans="1:77" ht="14.25" customHeight="1" x14ac:dyDescent="0.2">
      <c r="A688" s="217"/>
      <c r="BY688" s="130"/>
    </row>
    <row r="689" spans="1:77" ht="14.25" customHeight="1" x14ac:dyDescent="0.2">
      <c r="A689" s="217"/>
      <c r="BY689" s="130"/>
    </row>
    <row r="690" spans="1:77" ht="14.25" customHeight="1" x14ac:dyDescent="0.2">
      <c r="A690" s="217"/>
      <c r="BY690" s="130"/>
    </row>
    <row r="691" spans="1:77" ht="14.25" customHeight="1" x14ac:dyDescent="0.2">
      <c r="A691" s="217"/>
      <c r="BY691" s="130"/>
    </row>
    <row r="692" spans="1:77" ht="14.25" customHeight="1" x14ac:dyDescent="0.2">
      <c r="A692" s="217"/>
      <c r="BY692" s="130"/>
    </row>
    <row r="693" spans="1:77" ht="14.25" customHeight="1" x14ac:dyDescent="0.2">
      <c r="A693" s="217"/>
      <c r="BY693" s="130"/>
    </row>
    <row r="694" spans="1:77" ht="14.25" customHeight="1" x14ac:dyDescent="0.2">
      <c r="A694" s="217"/>
      <c r="BY694" s="130"/>
    </row>
    <row r="695" spans="1:77" ht="14.25" customHeight="1" x14ac:dyDescent="0.2">
      <c r="A695" s="217"/>
      <c r="BY695" s="130"/>
    </row>
    <row r="696" spans="1:77" ht="14.25" customHeight="1" x14ac:dyDescent="0.2">
      <c r="A696" s="217"/>
      <c r="BY696" s="130"/>
    </row>
    <row r="697" spans="1:77" ht="14.25" customHeight="1" x14ac:dyDescent="0.2">
      <c r="A697" s="217"/>
      <c r="BY697" s="130"/>
    </row>
    <row r="698" spans="1:77" ht="14.25" customHeight="1" x14ac:dyDescent="0.2">
      <c r="A698" s="217"/>
      <c r="BY698" s="130"/>
    </row>
    <row r="699" spans="1:77" ht="14.25" customHeight="1" x14ac:dyDescent="0.2">
      <c r="A699" s="217"/>
      <c r="BY699" s="130"/>
    </row>
    <row r="700" spans="1:77" ht="14.25" customHeight="1" x14ac:dyDescent="0.2">
      <c r="A700" s="217"/>
      <c r="BY700" s="130"/>
    </row>
    <row r="701" spans="1:77" ht="14.25" customHeight="1" x14ac:dyDescent="0.2">
      <c r="A701" s="217"/>
      <c r="BY701" s="130"/>
    </row>
    <row r="702" spans="1:77" ht="14.25" customHeight="1" x14ac:dyDescent="0.2">
      <c r="A702" s="217"/>
      <c r="BY702" s="130"/>
    </row>
    <row r="703" spans="1:77" ht="14.25" customHeight="1" x14ac:dyDescent="0.2">
      <c r="A703" s="217"/>
      <c r="BY703" s="130"/>
    </row>
    <row r="704" spans="1:77" ht="14.25" customHeight="1" x14ac:dyDescent="0.2">
      <c r="A704" s="217"/>
      <c r="BY704" s="130"/>
    </row>
    <row r="705" spans="1:77" ht="14.25" customHeight="1" x14ac:dyDescent="0.2">
      <c r="A705" s="217"/>
      <c r="BY705" s="130"/>
    </row>
    <row r="706" spans="1:77" ht="14.25" customHeight="1" x14ac:dyDescent="0.2">
      <c r="A706" s="217"/>
      <c r="BY706" s="130"/>
    </row>
    <row r="707" spans="1:77" ht="14.25" customHeight="1" x14ac:dyDescent="0.2">
      <c r="A707" s="217"/>
      <c r="BY707" s="130"/>
    </row>
    <row r="708" spans="1:77" ht="14.25" customHeight="1" x14ac:dyDescent="0.2">
      <c r="A708" s="217"/>
      <c r="BY708" s="130"/>
    </row>
    <row r="709" spans="1:77" ht="14.25" customHeight="1" x14ac:dyDescent="0.2">
      <c r="A709" s="217"/>
      <c r="BY709" s="130"/>
    </row>
    <row r="710" spans="1:77" ht="14.25" customHeight="1" x14ac:dyDescent="0.2">
      <c r="A710" s="217"/>
      <c r="BY710" s="130"/>
    </row>
    <row r="711" spans="1:77" ht="14.25" customHeight="1" x14ac:dyDescent="0.2">
      <c r="A711" s="217"/>
      <c r="BY711" s="130"/>
    </row>
    <row r="712" spans="1:77" ht="14.25" customHeight="1" x14ac:dyDescent="0.2">
      <c r="A712" s="217"/>
      <c r="BY712" s="130"/>
    </row>
    <row r="713" spans="1:77" ht="14.25" customHeight="1" x14ac:dyDescent="0.2">
      <c r="A713" s="217"/>
      <c r="BY713" s="130"/>
    </row>
    <row r="714" spans="1:77" ht="14.25" customHeight="1" x14ac:dyDescent="0.2">
      <c r="A714" s="217"/>
      <c r="BY714" s="130"/>
    </row>
    <row r="715" spans="1:77" ht="14.25" customHeight="1" x14ac:dyDescent="0.2">
      <c r="A715" s="217"/>
      <c r="BY715" s="130"/>
    </row>
    <row r="716" spans="1:77" ht="14.25" customHeight="1" x14ac:dyDescent="0.2">
      <c r="A716" s="217"/>
      <c r="BY716" s="130"/>
    </row>
    <row r="717" spans="1:77" ht="14.25" customHeight="1" x14ac:dyDescent="0.2">
      <c r="A717" s="217"/>
      <c r="BY717" s="130"/>
    </row>
    <row r="718" spans="1:77" ht="14.25" customHeight="1" x14ac:dyDescent="0.2">
      <c r="A718" s="217"/>
      <c r="BY718" s="130"/>
    </row>
    <row r="719" spans="1:77" ht="14.25" customHeight="1" x14ac:dyDescent="0.2">
      <c r="A719" s="217"/>
      <c r="BY719" s="130"/>
    </row>
    <row r="720" spans="1:77" ht="14.25" customHeight="1" x14ac:dyDescent="0.2">
      <c r="A720" s="217"/>
      <c r="BY720" s="130"/>
    </row>
    <row r="721" spans="1:77" ht="14.25" customHeight="1" x14ac:dyDescent="0.2">
      <c r="A721" s="217"/>
      <c r="BY721" s="130"/>
    </row>
    <row r="722" spans="1:77" ht="14.25" customHeight="1" x14ac:dyDescent="0.2">
      <c r="A722" s="217"/>
      <c r="BY722" s="130"/>
    </row>
    <row r="723" spans="1:77" ht="14.25" customHeight="1" x14ac:dyDescent="0.2">
      <c r="A723" s="217"/>
      <c r="BY723" s="130"/>
    </row>
    <row r="724" spans="1:77" ht="14.25" customHeight="1" x14ac:dyDescent="0.2">
      <c r="A724" s="217"/>
      <c r="BY724" s="130"/>
    </row>
    <row r="725" spans="1:77" ht="14.25" customHeight="1" x14ac:dyDescent="0.2">
      <c r="A725" s="217"/>
      <c r="BY725" s="130"/>
    </row>
    <row r="726" spans="1:77" ht="14.25" customHeight="1" x14ac:dyDescent="0.2">
      <c r="A726" s="217"/>
      <c r="BY726" s="130"/>
    </row>
    <row r="727" spans="1:77" ht="14.25" customHeight="1" x14ac:dyDescent="0.2">
      <c r="A727" s="217"/>
      <c r="BY727" s="130"/>
    </row>
    <row r="728" spans="1:77" ht="14.25" customHeight="1" x14ac:dyDescent="0.2">
      <c r="A728" s="217"/>
      <c r="BY728" s="130"/>
    </row>
    <row r="729" spans="1:77" ht="14.25" customHeight="1" x14ac:dyDescent="0.2">
      <c r="A729" s="217"/>
      <c r="BY729" s="130"/>
    </row>
    <row r="730" spans="1:77" ht="14.25" customHeight="1" x14ac:dyDescent="0.2">
      <c r="A730" s="217"/>
      <c r="BY730" s="130"/>
    </row>
    <row r="731" spans="1:77" ht="14.25" customHeight="1" x14ac:dyDescent="0.2">
      <c r="A731" s="217"/>
      <c r="BY731" s="130"/>
    </row>
    <row r="732" spans="1:77" ht="14.25" customHeight="1" x14ac:dyDescent="0.2">
      <c r="A732" s="217"/>
      <c r="BY732" s="130"/>
    </row>
    <row r="733" spans="1:77" ht="14.25" customHeight="1" x14ac:dyDescent="0.2">
      <c r="A733" s="217"/>
      <c r="BY733" s="130"/>
    </row>
    <row r="734" spans="1:77" ht="14.25" customHeight="1" x14ac:dyDescent="0.2">
      <c r="A734" s="217"/>
      <c r="BY734" s="130"/>
    </row>
    <row r="735" spans="1:77" ht="14.25" customHeight="1" x14ac:dyDescent="0.2">
      <c r="A735" s="217"/>
      <c r="BY735" s="130"/>
    </row>
    <row r="736" spans="1:77" ht="14.25" customHeight="1" x14ac:dyDescent="0.2">
      <c r="A736" s="217"/>
      <c r="BY736" s="130"/>
    </row>
    <row r="737" spans="1:77" ht="14.25" customHeight="1" x14ac:dyDescent="0.2">
      <c r="A737" s="217"/>
      <c r="BY737" s="130"/>
    </row>
    <row r="738" spans="1:77" ht="14.25" customHeight="1" x14ac:dyDescent="0.2">
      <c r="A738" s="217"/>
      <c r="BY738" s="130"/>
    </row>
    <row r="739" spans="1:77" ht="14.25" customHeight="1" x14ac:dyDescent="0.2">
      <c r="A739" s="217"/>
      <c r="BY739" s="130"/>
    </row>
    <row r="740" spans="1:77" ht="14.25" customHeight="1" x14ac:dyDescent="0.2">
      <c r="A740" s="217"/>
      <c r="BY740" s="130"/>
    </row>
    <row r="741" spans="1:77" ht="14.25" customHeight="1" x14ac:dyDescent="0.2">
      <c r="A741" s="217"/>
      <c r="BY741" s="130"/>
    </row>
    <row r="742" spans="1:77" ht="14.25" customHeight="1" x14ac:dyDescent="0.2">
      <c r="A742" s="217"/>
      <c r="BY742" s="130"/>
    </row>
    <row r="743" spans="1:77" ht="14.25" customHeight="1" x14ac:dyDescent="0.2">
      <c r="A743" s="217"/>
      <c r="BY743" s="130"/>
    </row>
    <row r="744" spans="1:77" ht="14.25" customHeight="1" x14ac:dyDescent="0.2">
      <c r="A744" s="217"/>
      <c r="BY744" s="130"/>
    </row>
    <row r="745" spans="1:77" ht="14.25" customHeight="1" x14ac:dyDescent="0.2">
      <c r="A745" s="217"/>
      <c r="BY745" s="130"/>
    </row>
    <row r="746" spans="1:77" ht="14.25" customHeight="1" x14ac:dyDescent="0.2">
      <c r="A746" s="217"/>
      <c r="BY746" s="130"/>
    </row>
    <row r="747" spans="1:77" ht="14.25" customHeight="1" x14ac:dyDescent="0.2">
      <c r="A747" s="217"/>
      <c r="BY747" s="130"/>
    </row>
    <row r="748" spans="1:77" ht="14.25" customHeight="1" x14ac:dyDescent="0.2">
      <c r="A748" s="217"/>
      <c r="BY748" s="130"/>
    </row>
    <row r="749" spans="1:77" ht="14.25" customHeight="1" x14ac:dyDescent="0.2">
      <c r="A749" s="217"/>
      <c r="BY749" s="130"/>
    </row>
    <row r="750" spans="1:77" ht="14.25" customHeight="1" x14ac:dyDescent="0.2">
      <c r="A750" s="217"/>
      <c r="BY750" s="130"/>
    </row>
    <row r="751" spans="1:77" ht="14.25" customHeight="1" x14ac:dyDescent="0.2">
      <c r="A751" s="217"/>
      <c r="BY751" s="130"/>
    </row>
    <row r="752" spans="1:77" ht="14.25" customHeight="1" x14ac:dyDescent="0.2">
      <c r="A752" s="217"/>
      <c r="BY752" s="130"/>
    </row>
    <row r="753" spans="1:77" ht="14.25" customHeight="1" x14ac:dyDescent="0.2">
      <c r="A753" s="217"/>
      <c r="BY753" s="130"/>
    </row>
    <row r="754" spans="1:77" ht="14.25" customHeight="1" x14ac:dyDescent="0.2">
      <c r="A754" s="217"/>
      <c r="BY754" s="130"/>
    </row>
    <row r="755" spans="1:77" ht="14.25" customHeight="1" x14ac:dyDescent="0.2">
      <c r="A755" s="217"/>
      <c r="BY755" s="130"/>
    </row>
    <row r="756" spans="1:77" ht="14.25" customHeight="1" x14ac:dyDescent="0.2">
      <c r="A756" s="217"/>
      <c r="BY756" s="130"/>
    </row>
    <row r="757" spans="1:77" ht="14.25" customHeight="1" x14ac:dyDescent="0.2">
      <c r="A757" s="217"/>
      <c r="BY757" s="130"/>
    </row>
    <row r="758" spans="1:77" ht="14.25" customHeight="1" x14ac:dyDescent="0.2">
      <c r="A758" s="217"/>
      <c r="BY758" s="130"/>
    </row>
    <row r="759" spans="1:77" ht="14.25" customHeight="1" x14ac:dyDescent="0.2">
      <c r="A759" s="217"/>
      <c r="BY759" s="130"/>
    </row>
    <row r="760" spans="1:77" ht="14.25" customHeight="1" x14ac:dyDescent="0.2">
      <c r="A760" s="217"/>
      <c r="BY760" s="130"/>
    </row>
    <row r="761" spans="1:77" ht="14.25" customHeight="1" x14ac:dyDescent="0.2">
      <c r="A761" s="217"/>
      <c r="BY761" s="130"/>
    </row>
    <row r="762" spans="1:77" ht="14.25" customHeight="1" x14ac:dyDescent="0.2">
      <c r="A762" s="217"/>
      <c r="BY762" s="130"/>
    </row>
    <row r="763" spans="1:77" ht="14.25" customHeight="1" x14ac:dyDescent="0.2">
      <c r="A763" s="217"/>
      <c r="BY763" s="130"/>
    </row>
    <row r="764" spans="1:77" ht="14.25" customHeight="1" x14ac:dyDescent="0.2">
      <c r="A764" s="217"/>
      <c r="BY764" s="130"/>
    </row>
    <row r="765" spans="1:77" ht="14.25" customHeight="1" x14ac:dyDescent="0.2">
      <c r="A765" s="217"/>
      <c r="BY765" s="130"/>
    </row>
    <row r="766" spans="1:77" ht="14.25" customHeight="1" x14ac:dyDescent="0.2">
      <c r="A766" s="217"/>
      <c r="BY766" s="130"/>
    </row>
    <row r="767" spans="1:77" ht="14.25" customHeight="1" x14ac:dyDescent="0.2">
      <c r="A767" s="217"/>
      <c r="BY767" s="130"/>
    </row>
    <row r="768" spans="1:77" ht="14.25" customHeight="1" x14ac:dyDescent="0.2">
      <c r="A768" s="217"/>
      <c r="BY768" s="130"/>
    </row>
    <row r="769" spans="1:77" ht="14.25" customHeight="1" x14ac:dyDescent="0.2">
      <c r="A769" s="217"/>
      <c r="BY769" s="130"/>
    </row>
    <row r="770" spans="1:77" ht="14.25" customHeight="1" x14ac:dyDescent="0.2">
      <c r="A770" s="217"/>
      <c r="BY770" s="130"/>
    </row>
    <row r="771" spans="1:77" ht="14.25" customHeight="1" x14ac:dyDescent="0.2">
      <c r="A771" s="217"/>
      <c r="BY771" s="130"/>
    </row>
    <row r="772" spans="1:77" ht="14.25" customHeight="1" x14ac:dyDescent="0.2">
      <c r="A772" s="217"/>
      <c r="BY772" s="130"/>
    </row>
    <row r="773" spans="1:77" ht="14.25" customHeight="1" x14ac:dyDescent="0.2">
      <c r="A773" s="217"/>
      <c r="BY773" s="130"/>
    </row>
    <row r="774" spans="1:77" ht="14.25" customHeight="1" x14ac:dyDescent="0.2">
      <c r="A774" s="217"/>
      <c r="BY774" s="130"/>
    </row>
    <row r="775" spans="1:77" ht="14.25" customHeight="1" x14ac:dyDescent="0.2">
      <c r="A775" s="217"/>
      <c r="BY775" s="130"/>
    </row>
    <row r="776" spans="1:77" ht="14.25" customHeight="1" x14ac:dyDescent="0.2">
      <c r="A776" s="217"/>
      <c r="BY776" s="130"/>
    </row>
    <row r="777" spans="1:77" ht="14.25" customHeight="1" x14ac:dyDescent="0.2">
      <c r="A777" s="217"/>
      <c r="BY777" s="130"/>
    </row>
    <row r="778" spans="1:77" ht="14.25" customHeight="1" x14ac:dyDescent="0.2">
      <c r="A778" s="217"/>
      <c r="BY778" s="130"/>
    </row>
    <row r="779" spans="1:77" ht="14.25" customHeight="1" x14ac:dyDescent="0.2">
      <c r="A779" s="217"/>
      <c r="BY779" s="130"/>
    </row>
    <row r="780" spans="1:77" ht="14.25" customHeight="1" x14ac:dyDescent="0.2">
      <c r="A780" s="217"/>
      <c r="BY780" s="130"/>
    </row>
    <row r="781" spans="1:77" ht="14.25" customHeight="1" x14ac:dyDescent="0.2">
      <c r="A781" s="217"/>
      <c r="BY781" s="130"/>
    </row>
    <row r="782" spans="1:77" ht="14.25" customHeight="1" x14ac:dyDescent="0.2">
      <c r="A782" s="217"/>
      <c r="BY782" s="130"/>
    </row>
    <row r="783" spans="1:77" ht="14.25" customHeight="1" x14ac:dyDescent="0.2">
      <c r="A783" s="217"/>
      <c r="BY783" s="130"/>
    </row>
    <row r="784" spans="1:77" ht="14.25" customHeight="1" x14ac:dyDescent="0.2">
      <c r="A784" s="217"/>
      <c r="BY784" s="130"/>
    </row>
    <row r="785" spans="1:77" ht="14.25" customHeight="1" x14ac:dyDescent="0.2">
      <c r="A785" s="217"/>
      <c r="BY785" s="130"/>
    </row>
    <row r="786" spans="1:77" ht="14.25" customHeight="1" x14ac:dyDescent="0.2">
      <c r="A786" s="217"/>
      <c r="BY786" s="130"/>
    </row>
    <row r="787" spans="1:77" ht="14.25" customHeight="1" x14ac:dyDescent="0.2">
      <c r="A787" s="217"/>
      <c r="BY787" s="130"/>
    </row>
    <row r="788" spans="1:77" ht="14.25" customHeight="1" x14ac:dyDescent="0.2">
      <c r="A788" s="217"/>
      <c r="BY788" s="130"/>
    </row>
    <row r="789" spans="1:77" ht="14.25" customHeight="1" x14ac:dyDescent="0.2">
      <c r="A789" s="217"/>
      <c r="BY789" s="130"/>
    </row>
    <row r="790" spans="1:77" ht="14.25" customHeight="1" x14ac:dyDescent="0.2">
      <c r="A790" s="217"/>
      <c r="BY790" s="130"/>
    </row>
    <row r="791" spans="1:77" ht="14.25" customHeight="1" x14ac:dyDescent="0.2">
      <c r="A791" s="217"/>
      <c r="BY791" s="130"/>
    </row>
    <row r="792" spans="1:77" ht="14.25" customHeight="1" x14ac:dyDescent="0.2">
      <c r="A792" s="217"/>
      <c r="BY792" s="130"/>
    </row>
    <row r="793" spans="1:77" ht="14.25" customHeight="1" x14ac:dyDescent="0.2">
      <c r="A793" s="217"/>
      <c r="BY793" s="130"/>
    </row>
    <row r="794" spans="1:77" ht="14.25" customHeight="1" x14ac:dyDescent="0.2">
      <c r="A794" s="217"/>
      <c r="BY794" s="130"/>
    </row>
    <row r="795" spans="1:77" ht="14.25" customHeight="1" x14ac:dyDescent="0.2">
      <c r="A795" s="217"/>
      <c r="BY795" s="130"/>
    </row>
    <row r="796" spans="1:77" ht="14.25" customHeight="1" x14ac:dyDescent="0.2">
      <c r="A796" s="217"/>
      <c r="BY796" s="130"/>
    </row>
    <row r="797" spans="1:77" ht="14.25" customHeight="1" x14ac:dyDescent="0.2">
      <c r="A797" s="217"/>
      <c r="BY797" s="130"/>
    </row>
    <row r="798" spans="1:77" ht="14.25" customHeight="1" x14ac:dyDescent="0.2">
      <c r="A798" s="217"/>
      <c r="BY798" s="130"/>
    </row>
    <row r="799" spans="1:77" ht="14.25" customHeight="1" x14ac:dyDescent="0.2">
      <c r="A799" s="217"/>
      <c r="BY799" s="130"/>
    </row>
    <row r="800" spans="1:77" ht="14.25" customHeight="1" x14ac:dyDescent="0.2">
      <c r="A800" s="217"/>
      <c r="BY800" s="130"/>
    </row>
    <row r="801" spans="1:77" ht="14.25" customHeight="1" x14ac:dyDescent="0.2">
      <c r="A801" s="217"/>
      <c r="BY801" s="130"/>
    </row>
    <row r="802" spans="1:77" ht="14.25" customHeight="1" x14ac:dyDescent="0.2">
      <c r="A802" s="217"/>
      <c r="BY802" s="130"/>
    </row>
    <row r="803" spans="1:77" ht="14.25" customHeight="1" x14ac:dyDescent="0.2">
      <c r="A803" s="217"/>
      <c r="BY803" s="130"/>
    </row>
    <row r="804" spans="1:77" ht="14.25" customHeight="1" x14ac:dyDescent="0.2">
      <c r="A804" s="217"/>
      <c r="BY804" s="130"/>
    </row>
    <row r="805" spans="1:77" ht="14.25" customHeight="1" x14ac:dyDescent="0.2">
      <c r="A805" s="217"/>
      <c r="BY805" s="130"/>
    </row>
    <row r="806" spans="1:77" ht="14.25" customHeight="1" x14ac:dyDescent="0.2">
      <c r="A806" s="217"/>
      <c r="BY806" s="130"/>
    </row>
    <row r="807" spans="1:77" ht="14.25" customHeight="1" x14ac:dyDescent="0.2">
      <c r="A807" s="217"/>
      <c r="BY807" s="130"/>
    </row>
    <row r="808" spans="1:77" ht="14.25" customHeight="1" x14ac:dyDescent="0.2">
      <c r="A808" s="217"/>
      <c r="BY808" s="130"/>
    </row>
    <row r="809" spans="1:77" ht="14.25" customHeight="1" x14ac:dyDescent="0.2">
      <c r="A809" s="217"/>
      <c r="BY809" s="130"/>
    </row>
    <row r="810" spans="1:77" ht="14.25" customHeight="1" x14ac:dyDescent="0.2">
      <c r="A810" s="217"/>
      <c r="BY810" s="130"/>
    </row>
    <row r="811" spans="1:77" ht="14.25" customHeight="1" x14ac:dyDescent="0.2">
      <c r="A811" s="217"/>
      <c r="BY811" s="130"/>
    </row>
    <row r="812" spans="1:77" ht="14.25" customHeight="1" x14ac:dyDescent="0.2">
      <c r="A812" s="217"/>
      <c r="BY812" s="130"/>
    </row>
    <row r="813" spans="1:77" ht="14.25" customHeight="1" x14ac:dyDescent="0.2">
      <c r="A813" s="217"/>
      <c r="BY813" s="130"/>
    </row>
    <row r="814" spans="1:77" ht="14.25" customHeight="1" x14ac:dyDescent="0.2">
      <c r="A814" s="217"/>
      <c r="BY814" s="130"/>
    </row>
    <row r="815" spans="1:77" ht="14.25" customHeight="1" x14ac:dyDescent="0.2">
      <c r="A815" s="217"/>
      <c r="BY815" s="130"/>
    </row>
    <row r="816" spans="1:77" ht="14.25" customHeight="1" x14ac:dyDescent="0.2">
      <c r="A816" s="217"/>
      <c r="BY816" s="130"/>
    </row>
    <row r="817" spans="1:77" ht="14.25" customHeight="1" x14ac:dyDescent="0.2">
      <c r="A817" s="217"/>
      <c r="BY817" s="130"/>
    </row>
    <row r="818" spans="1:77" ht="14.25" customHeight="1" x14ac:dyDescent="0.2">
      <c r="A818" s="217"/>
      <c r="BY818" s="130"/>
    </row>
    <row r="819" spans="1:77" ht="14.25" customHeight="1" x14ac:dyDescent="0.2">
      <c r="A819" s="217"/>
      <c r="BY819" s="130"/>
    </row>
    <row r="820" spans="1:77" ht="14.25" customHeight="1" x14ac:dyDescent="0.2">
      <c r="A820" s="217"/>
      <c r="BY820" s="130"/>
    </row>
    <row r="821" spans="1:77" ht="14.25" customHeight="1" x14ac:dyDescent="0.2">
      <c r="A821" s="217"/>
      <c r="BY821" s="130"/>
    </row>
    <row r="822" spans="1:77" ht="14.25" customHeight="1" x14ac:dyDescent="0.2">
      <c r="A822" s="217"/>
      <c r="BY822" s="130"/>
    </row>
    <row r="823" spans="1:77" ht="14.25" customHeight="1" x14ac:dyDescent="0.2">
      <c r="A823" s="217"/>
      <c r="BY823" s="130"/>
    </row>
    <row r="824" spans="1:77" ht="14.25" customHeight="1" x14ac:dyDescent="0.2">
      <c r="A824" s="217"/>
      <c r="BY824" s="130"/>
    </row>
    <row r="825" spans="1:77" ht="14.25" customHeight="1" x14ac:dyDescent="0.2">
      <c r="A825" s="217"/>
      <c r="BY825" s="130"/>
    </row>
    <row r="826" spans="1:77" ht="14.25" customHeight="1" x14ac:dyDescent="0.2">
      <c r="A826" s="217"/>
      <c r="BY826" s="130"/>
    </row>
    <row r="827" spans="1:77" ht="14.25" customHeight="1" x14ac:dyDescent="0.2">
      <c r="A827" s="217"/>
      <c r="BY827" s="130"/>
    </row>
    <row r="828" spans="1:77" ht="14.25" customHeight="1" x14ac:dyDescent="0.2">
      <c r="A828" s="217"/>
      <c r="BY828" s="130"/>
    </row>
    <row r="829" spans="1:77" ht="14.25" customHeight="1" x14ac:dyDescent="0.2">
      <c r="A829" s="217"/>
      <c r="BY829" s="130"/>
    </row>
    <row r="830" spans="1:77" ht="14.25" customHeight="1" x14ac:dyDescent="0.2">
      <c r="A830" s="217"/>
      <c r="BY830" s="130"/>
    </row>
    <row r="831" spans="1:77" ht="14.25" customHeight="1" x14ac:dyDescent="0.2">
      <c r="A831" s="217"/>
      <c r="BY831" s="130"/>
    </row>
    <row r="832" spans="1:77" ht="14.25" customHeight="1" x14ac:dyDescent="0.2">
      <c r="A832" s="217"/>
      <c r="BY832" s="130"/>
    </row>
    <row r="833" spans="1:77" ht="14.25" customHeight="1" x14ac:dyDescent="0.2">
      <c r="A833" s="217"/>
      <c r="BY833" s="130"/>
    </row>
    <row r="834" spans="1:77" ht="14.25" customHeight="1" x14ac:dyDescent="0.2">
      <c r="A834" s="217"/>
      <c r="BY834" s="130"/>
    </row>
    <row r="835" spans="1:77" ht="14.25" customHeight="1" x14ac:dyDescent="0.2">
      <c r="A835" s="217"/>
      <c r="BY835" s="130"/>
    </row>
    <row r="836" spans="1:77" ht="14.25" customHeight="1" x14ac:dyDescent="0.2">
      <c r="A836" s="217"/>
      <c r="BY836" s="130"/>
    </row>
    <row r="837" spans="1:77" ht="14.25" customHeight="1" x14ac:dyDescent="0.2">
      <c r="A837" s="217"/>
      <c r="BY837" s="130"/>
    </row>
    <row r="838" spans="1:77" ht="14.25" customHeight="1" x14ac:dyDescent="0.2">
      <c r="A838" s="217"/>
      <c r="BY838" s="130"/>
    </row>
    <row r="839" spans="1:77" ht="14.25" customHeight="1" x14ac:dyDescent="0.2">
      <c r="A839" s="217"/>
      <c r="BY839" s="130"/>
    </row>
    <row r="840" spans="1:77" ht="14.25" customHeight="1" x14ac:dyDescent="0.2">
      <c r="A840" s="217"/>
      <c r="BY840" s="130"/>
    </row>
    <row r="841" spans="1:77" ht="14.25" customHeight="1" x14ac:dyDescent="0.2">
      <c r="A841" s="217"/>
      <c r="BY841" s="130"/>
    </row>
    <row r="842" spans="1:77" ht="14.25" customHeight="1" x14ac:dyDescent="0.2">
      <c r="A842" s="217"/>
      <c r="BY842" s="130"/>
    </row>
    <row r="843" spans="1:77" ht="14.25" customHeight="1" x14ac:dyDescent="0.2">
      <c r="A843" s="217"/>
      <c r="BY843" s="130"/>
    </row>
    <row r="844" spans="1:77" ht="14.25" customHeight="1" x14ac:dyDescent="0.2">
      <c r="A844" s="217"/>
      <c r="BY844" s="130"/>
    </row>
    <row r="845" spans="1:77" ht="14.25" customHeight="1" x14ac:dyDescent="0.2">
      <c r="A845" s="217"/>
      <c r="BY845" s="130"/>
    </row>
    <row r="846" spans="1:77" ht="14.25" customHeight="1" x14ac:dyDescent="0.2">
      <c r="A846" s="217"/>
      <c r="BY846" s="130"/>
    </row>
    <row r="847" spans="1:77" ht="14.25" customHeight="1" x14ac:dyDescent="0.2">
      <c r="A847" s="217"/>
      <c r="BY847" s="130"/>
    </row>
    <row r="848" spans="1:77" ht="14.25" customHeight="1" x14ac:dyDescent="0.2">
      <c r="A848" s="217"/>
      <c r="BY848" s="130"/>
    </row>
    <row r="849" spans="1:77" ht="14.25" customHeight="1" x14ac:dyDescent="0.2">
      <c r="A849" s="217"/>
      <c r="BY849" s="130"/>
    </row>
    <row r="850" spans="1:77" ht="14.25" customHeight="1" x14ac:dyDescent="0.2">
      <c r="A850" s="217"/>
      <c r="BY850" s="130"/>
    </row>
    <row r="851" spans="1:77" ht="14.25" customHeight="1" x14ac:dyDescent="0.2">
      <c r="A851" s="217"/>
      <c r="BY851" s="130"/>
    </row>
    <row r="852" spans="1:77" ht="14.25" customHeight="1" x14ac:dyDescent="0.2">
      <c r="A852" s="217"/>
      <c r="BY852" s="130"/>
    </row>
    <row r="853" spans="1:77" ht="14.25" customHeight="1" x14ac:dyDescent="0.2">
      <c r="A853" s="217"/>
      <c r="BY853" s="130"/>
    </row>
    <row r="854" spans="1:77" ht="14.25" customHeight="1" x14ac:dyDescent="0.2">
      <c r="A854" s="217"/>
      <c r="BY854" s="130"/>
    </row>
    <row r="855" spans="1:77" ht="14.25" customHeight="1" x14ac:dyDescent="0.2">
      <c r="A855" s="217"/>
      <c r="BY855" s="130"/>
    </row>
    <row r="856" spans="1:77" ht="14.25" customHeight="1" x14ac:dyDescent="0.2">
      <c r="A856" s="217"/>
      <c r="BY856" s="130"/>
    </row>
    <row r="857" spans="1:77" ht="14.25" customHeight="1" x14ac:dyDescent="0.2">
      <c r="A857" s="217"/>
      <c r="BY857" s="130"/>
    </row>
    <row r="858" spans="1:77" ht="14.25" customHeight="1" x14ac:dyDescent="0.2">
      <c r="A858" s="217"/>
      <c r="BY858" s="130"/>
    </row>
    <row r="859" spans="1:77" ht="14.25" customHeight="1" x14ac:dyDescent="0.2">
      <c r="A859" s="217"/>
      <c r="BY859" s="130"/>
    </row>
    <row r="860" spans="1:77" ht="14.25" customHeight="1" x14ac:dyDescent="0.2">
      <c r="A860" s="217"/>
      <c r="BY860" s="130"/>
    </row>
    <row r="861" spans="1:77" ht="14.25" customHeight="1" x14ac:dyDescent="0.2">
      <c r="A861" s="217"/>
      <c r="BY861" s="130"/>
    </row>
    <row r="862" spans="1:77" ht="14.25" customHeight="1" x14ac:dyDescent="0.2">
      <c r="A862" s="217"/>
      <c r="BY862" s="130"/>
    </row>
    <row r="863" spans="1:77" ht="14.25" customHeight="1" x14ac:dyDescent="0.2">
      <c r="A863" s="217"/>
      <c r="BY863" s="130"/>
    </row>
    <row r="864" spans="1:77" ht="14.25" customHeight="1" x14ac:dyDescent="0.2">
      <c r="A864" s="217"/>
      <c r="BY864" s="130"/>
    </row>
    <row r="865" spans="1:77" ht="14.25" customHeight="1" x14ac:dyDescent="0.2">
      <c r="A865" s="217"/>
      <c r="BY865" s="130"/>
    </row>
    <row r="866" spans="1:77" ht="14.25" customHeight="1" x14ac:dyDescent="0.2">
      <c r="A866" s="217"/>
      <c r="BY866" s="130"/>
    </row>
    <row r="867" spans="1:77" ht="14.25" customHeight="1" x14ac:dyDescent="0.2">
      <c r="A867" s="217"/>
      <c r="BY867" s="130"/>
    </row>
    <row r="868" spans="1:77" ht="14.25" customHeight="1" x14ac:dyDescent="0.2">
      <c r="A868" s="217"/>
      <c r="BY868" s="130"/>
    </row>
    <row r="869" spans="1:77" ht="14.25" customHeight="1" x14ac:dyDescent="0.2">
      <c r="A869" s="217"/>
      <c r="BY869" s="130"/>
    </row>
    <row r="870" spans="1:77" ht="14.25" customHeight="1" x14ac:dyDescent="0.2">
      <c r="A870" s="217"/>
      <c r="BY870" s="130"/>
    </row>
    <row r="871" spans="1:77" ht="14.25" customHeight="1" x14ac:dyDescent="0.2">
      <c r="A871" s="217"/>
      <c r="BY871" s="130"/>
    </row>
    <row r="872" spans="1:77" ht="14.25" customHeight="1" x14ac:dyDescent="0.2">
      <c r="A872" s="217"/>
      <c r="BY872" s="130"/>
    </row>
    <row r="873" spans="1:77" ht="14.25" customHeight="1" x14ac:dyDescent="0.2">
      <c r="A873" s="217"/>
      <c r="BY873" s="130"/>
    </row>
    <row r="874" spans="1:77" ht="14.25" customHeight="1" x14ac:dyDescent="0.2">
      <c r="A874" s="217"/>
      <c r="BY874" s="130"/>
    </row>
    <row r="875" spans="1:77" ht="14.25" customHeight="1" x14ac:dyDescent="0.2">
      <c r="A875" s="217"/>
      <c r="BY875" s="130"/>
    </row>
    <row r="876" spans="1:77" ht="14.25" customHeight="1" x14ac:dyDescent="0.2">
      <c r="A876" s="217"/>
      <c r="BY876" s="130"/>
    </row>
    <row r="877" spans="1:77" ht="14.25" customHeight="1" x14ac:dyDescent="0.2">
      <c r="A877" s="217"/>
      <c r="BY877" s="130"/>
    </row>
    <row r="878" spans="1:77" ht="14.25" customHeight="1" x14ac:dyDescent="0.2">
      <c r="A878" s="217"/>
      <c r="BY878" s="130"/>
    </row>
    <row r="879" spans="1:77" ht="14.25" customHeight="1" x14ac:dyDescent="0.2">
      <c r="A879" s="217"/>
      <c r="BY879" s="130"/>
    </row>
    <row r="880" spans="1:77" ht="14.25" customHeight="1" x14ac:dyDescent="0.2">
      <c r="A880" s="217"/>
      <c r="BY880" s="130"/>
    </row>
    <row r="881" spans="1:77" ht="14.25" customHeight="1" x14ac:dyDescent="0.2">
      <c r="A881" s="217"/>
      <c r="BY881" s="130"/>
    </row>
    <row r="882" spans="1:77" ht="14.25" customHeight="1" x14ac:dyDescent="0.2">
      <c r="A882" s="217"/>
      <c r="BY882" s="130"/>
    </row>
    <row r="883" spans="1:77" ht="14.25" customHeight="1" x14ac:dyDescent="0.2">
      <c r="A883" s="217"/>
      <c r="BY883" s="130"/>
    </row>
    <row r="884" spans="1:77" ht="14.25" customHeight="1" x14ac:dyDescent="0.2">
      <c r="A884" s="217"/>
      <c r="BY884" s="130"/>
    </row>
    <row r="885" spans="1:77" ht="14.25" customHeight="1" x14ac:dyDescent="0.2">
      <c r="A885" s="217"/>
      <c r="BY885" s="130"/>
    </row>
    <row r="886" spans="1:77" ht="14.25" customHeight="1" x14ac:dyDescent="0.2">
      <c r="A886" s="217"/>
      <c r="BY886" s="130"/>
    </row>
    <row r="887" spans="1:77" ht="14.25" customHeight="1" x14ac:dyDescent="0.2">
      <c r="A887" s="217"/>
      <c r="BY887" s="130"/>
    </row>
    <row r="888" spans="1:77" ht="14.25" customHeight="1" x14ac:dyDescent="0.2">
      <c r="A888" s="217"/>
      <c r="BY888" s="130"/>
    </row>
    <row r="889" spans="1:77" ht="14.25" customHeight="1" x14ac:dyDescent="0.2">
      <c r="A889" s="217"/>
      <c r="BY889" s="130"/>
    </row>
    <row r="890" spans="1:77" ht="14.25" customHeight="1" x14ac:dyDescent="0.2">
      <c r="A890" s="217"/>
      <c r="BY890" s="130"/>
    </row>
    <row r="891" spans="1:77" ht="14.25" customHeight="1" x14ac:dyDescent="0.2">
      <c r="A891" s="217"/>
      <c r="BY891" s="130"/>
    </row>
    <row r="892" spans="1:77" ht="14.25" customHeight="1" x14ac:dyDescent="0.2">
      <c r="A892" s="217"/>
      <c r="BY892" s="130"/>
    </row>
    <row r="893" spans="1:77" ht="14.25" customHeight="1" x14ac:dyDescent="0.2">
      <c r="A893" s="217"/>
      <c r="BY893" s="130"/>
    </row>
    <row r="894" spans="1:77" ht="14.25" customHeight="1" x14ac:dyDescent="0.2">
      <c r="A894" s="217"/>
      <c r="BY894" s="130"/>
    </row>
    <row r="895" spans="1:77" ht="14.25" customHeight="1" x14ac:dyDescent="0.2">
      <c r="A895" s="217"/>
      <c r="BY895" s="130"/>
    </row>
    <row r="896" spans="1:77" ht="14.25" customHeight="1" x14ac:dyDescent="0.2">
      <c r="A896" s="217"/>
      <c r="BY896" s="130"/>
    </row>
    <row r="897" spans="1:77" ht="14.25" customHeight="1" x14ac:dyDescent="0.2">
      <c r="A897" s="217"/>
      <c r="BY897" s="130"/>
    </row>
    <row r="898" spans="1:77" ht="14.25" customHeight="1" x14ac:dyDescent="0.2">
      <c r="A898" s="217"/>
      <c r="BY898" s="130"/>
    </row>
    <row r="899" spans="1:77" ht="14.25" customHeight="1" x14ac:dyDescent="0.2">
      <c r="A899" s="217"/>
      <c r="BY899" s="130"/>
    </row>
    <row r="900" spans="1:77" ht="14.25" customHeight="1" x14ac:dyDescent="0.2">
      <c r="A900" s="217"/>
      <c r="BY900" s="130"/>
    </row>
    <row r="901" spans="1:77" ht="14.25" customHeight="1" x14ac:dyDescent="0.2">
      <c r="A901" s="217"/>
      <c r="BY901" s="130"/>
    </row>
    <row r="902" spans="1:77" ht="14.25" customHeight="1" x14ac:dyDescent="0.2">
      <c r="A902" s="217"/>
      <c r="BY902" s="130"/>
    </row>
    <row r="903" spans="1:77" ht="14.25" customHeight="1" x14ac:dyDescent="0.2">
      <c r="A903" s="217"/>
      <c r="BY903" s="130"/>
    </row>
    <row r="904" spans="1:77" ht="14.25" customHeight="1" x14ac:dyDescent="0.2">
      <c r="A904" s="217"/>
      <c r="BY904" s="130"/>
    </row>
    <row r="905" spans="1:77" ht="14.25" customHeight="1" x14ac:dyDescent="0.2">
      <c r="A905" s="217"/>
      <c r="BY905" s="130"/>
    </row>
    <row r="906" spans="1:77" ht="14.25" customHeight="1" x14ac:dyDescent="0.2">
      <c r="A906" s="217"/>
      <c r="BY906" s="130"/>
    </row>
    <row r="907" spans="1:77" ht="14.25" customHeight="1" x14ac:dyDescent="0.2">
      <c r="A907" s="217"/>
      <c r="BY907" s="130"/>
    </row>
    <row r="908" spans="1:77" ht="14.25" customHeight="1" x14ac:dyDescent="0.2">
      <c r="A908" s="217"/>
      <c r="BY908" s="130"/>
    </row>
    <row r="909" spans="1:77" ht="14.25" customHeight="1" x14ac:dyDescent="0.2">
      <c r="A909" s="217"/>
      <c r="BY909" s="130"/>
    </row>
    <row r="910" spans="1:77" ht="14.25" customHeight="1" x14ac:dyDescent="0.2">
      <c r="A910" s="217"/>
      <c r="BY910" s="130"/>
    </row>
    <row r="911" spans="1:77" ht="14.25" customHeight="1" x14ac:dyDescent="0.2">
      <c r="A911" s="217"/>
      <c r="BY911" s="130"/>
    </row>
    <row r="912" spans="1:77" ht="14.25" customHeight="1" x14ac:dyDescent="0.2">
      <c r="A912" s="217"/>
      <c r="BY912" s="130"/>
    </row>
    <row r="913" spans="1:77" ht="14.25" customHeight="1" x14ac:dyDescent="0.2">
      <c r="A913" s="217"/>
      <c r="BY913" s="130"/>
    </row>
    <row r="914" spans="1:77" ht="14.25" customHeight="1" x14ac:dyDescent="0.2">
      <c r="A914" s="217"/>
      <c r="BY914" s="130"/>
    </row>
    <row r="915" spans="1:77" ht="14.25" customHeight="1" x14ac:dyDescent="0.2">
      <c r="A915" s="217"/>
      <c r="BY915" s="130"/>
    </row>
    <row r="916" spans="1:77" ht="14.25" customHeight="1" x14ac:dyDescent="0.2">
      <c r="A916" s="217"/>
      <c r="BY916" s="130"/>
    </row>
    <row r="917" spans="1:77" ht="14.25" customHeight="1" x14ac:dyDescent="0.2">
      <c r="A917" s="217"/>
      <c r="BY917" s="130"/>
    </row>
    <row r="918" spans="1:77" ht="14.25" customHeight="1" x14ac:dyDescent="0.2">
      <c r="A918" s="217"/>
      <c r="BY918" s="130"/>
    </row>
    <row r="919" spans="1:77" ht="14.25" customHeight="1" x14ac:dyDescent="0.2">
      <c r="A919" s="217"/>
      <c r="BY919" s="130"/>
    </row>
    <row r="920" spans="1:77" ht="14.25" customHeight="1" x14ac:dyDescent="0.2">
      <c r="A920" s="217"/>
      <c r="BY920" s="130"/>
    </row>
    <row r="921" spans="1:77" ht="14.25" customHeight="1" x14ac:dyDescent="0.2">
      <c r="A921" s="217"/>
      <c r="BY921" s="130"/>
    </row>
    <row r="922" spans="1:77" ht="14.25" customHeight="1" x14ac:dyDescent="0.2">
      <c r="A922" s="217"/>
      <c r="BY922" s="130"/>
    </row>
    <row r="923" spans="1:77" ht="14.25" customHeight="1" x14ac:dyDescent="0.2">
      <c r="A923" s="217"/>
      <c r="BY923" s="130"/>
    </row>
    <row r="924" spans="1:77" ht="14.25" customHeight="1" x14ac:dyDescent="0.2">
      <c r="A924" s="217"/>
      <c r="BY924" s="130"/>
    </row>
    <row r="925" spans="1:77" ht="14.25" customHeight="1" x14ac:dyDescent="0.2">
      <c r="A925" s="217"/>
      <c r="BY925" s="130"/>
    </row>
    <row r="926" spans="1:77" ht="14.25" customHeight="1" x14ac:dyDescent="0.2">
      <c r="A926" s="217"/>
      <c r="BY926" s="130"/>
    </row>
    <row r="927" spans="1:77" ht="14.25" customHeight="1" x14ac:dyDescent="0.2">
      <c r="A927" s="217"/>
      <c r="BY927" s="130"/>
    </row>
    <row r="928" spans="1:77" ht="14.25" customHeight="1" x14ac:dyDescent="0.2">
      <c r="A928" s="217"/>
      <c r="BY928" s="130"/>
    </row>
    <row r="929" spans="1:77" ht="14.25" customHeight="1" x14ac:dyDescent="0.2">
      <c r="A929" s="217"/>
      <c r="BY929" s="130"/>
    </row>
    <row r="930" spans="1:77" ht="14.25" customHeight="1" x14ac:dyDescent="0.2">
      <c r="A930" s="217"/>
      <c r="BY930" s="130"/>
    </row>
    <row r="931" spans="1:77" ht="14.25" customHeight="1" x14ac:dyDescent="0.2">
      <c r="A931" s="217"/>
      <c r="BY931" s="130"/>
    </row>
    <row r="932" spans="1:77" ht="14.25" customHeight="1" x14ac:dyDescent="0.2">
      <c r="A932" s="217"/>
      <c r="BY932" s="130"/>
    </row>
    <row r="933" spans="1:77" ht="14.25" customHeight="1" x14ac:dyDescent="0.2">
      <c r="A933" s="217"/>
      <c r="BY933" s="130"/>
    </row>
    <row r="934" spans="1:77" ht="14.25" customHeight="1" x14ac:dyDescent="0.2">
      <c r="A934" s="217"/>
      <c r="BY934" s="130"/>
    </row>
    <row r="935" spans="1:77" ht="14.25" customHeight="1" x14ac:dyDescent="0.2">
      <c r="A935" s="217"/>
      <c r="BY935" s="130"/>
    </row>
    <row r="936" spans="1:77" ht="14.25" customHeight="1" x14ac:dyDescent="0.2">
      <c r="A936" s="217"/>
      <c r="BY936" s="130"/>
    </row>
    <row r="937" spans="1:77" ht="14.25" customHeight="1" x14ac:dyDescent="0.2">
      <c r="A937" s="217"/>
      <c r="BY937" s="130"/>
    </row>
    <row r="938" spans="1:77" ht="14.25" customHeight="1" x14ac:dyDescent="0.2">
      <c r="A938" s="217"/>
      <c r="BY938" s="130"/>
    </row>
    <row r="939" spans="1:77" ht="14.25" customHeight="1" x14ac:dyDescent="0.2">
      <c r="A939" s="217"/>
      <c r="BY939" s="130"/>
    </row>
    <row r="940" spans="1:77" ht="14.25" customHeight="1" x14ac:dyDescent="0.2">
      <c r="A940" s="217"/>
      <c r="BY940" s="130"/>
    </row>
    <row r="941" spans="1:77" ht="14.25" customHeight="1" x14ac:dyDescent="0.2">
      <c r="A941" s="217"/>
      <c r="BY941" s="130"/>
    </row>
    <row r="942" spans="1:77" ht="14.25" customHeight="1" x14ac:dyDescent="0.2">
      <c r="A942" s="217"/>
      <c r="BY942" s="130"/>
    </row>
    <row r="943" spans="1:77" ht="14.25" customHeight="1" x14ac:dyDescent="0.2">
      <c r="A943" s="217"/>
      <c r="BY943" s="130"/>
    </row>
    <row r="944" spans="1:77" ht="14.25" customHeight="1" x14ac:dyDescent="0.2">
      <c r="A944" s="217"/>
      <c r="BY944" s="130"/>
    </row>
    <row r="945" spans="1:77" ht="14.25" customHeight="1" x14ac:dyDescent="0.2">
      <c r="A945" s="217"/>
      <c r="BY945" s="130"/>
    </row>
    <row r="946" spans="1:77" ht="14.25" customHeight="1" x14ac:dyDescent="0.2">
      <c r="A946" s="217"/>
      <c r="BY946" s="130"/>
    </row>
    <row r="947" spans="1:77" ht="14.25" customHeight="1" x14ac:dyDescent="0.2">
      <c r="A947" s="217"/>
      <c r="BY947" s="130"/>
    </row>
    <row r="948" spans="1:77" ht="14.25" customHeight="1" x14ac:dyDescent="0.2">
      <c r="A948" s="217"/>
      <c r="BY948" s="130"/>
    </row>
    <row r="949" spans="1:77" ht="14.25" customHeight="1" x14ac:dyDescent="0.2">
      <c r="A949" s="217"/>
      <c r="BY949" s="130"/>
    </row>
    <row r="950" spans="1:77" ht="14.25" customHeight="1" x14ac:dyDescent="0.2">
      <c r="A950" s="217"/>
      <c r="BY950" s="130"/>
    </row>
    <row r="951" spans="1:77" ht="14.25" customHeight="1" x14ac:dyDescent="0.2">
      <c r="A951" s="217"/>
      <c r="BY951" s="130"/>
    </row>
    <row r="952" spans="1:77" ht="14.25" customHeight="1" x14ac:dyDescent="0.2">
      <c r="A952" s="217"/>
      <c r="BY952" s="130"/>
    </row>
    <row r="953" spans="1:77" ht="14.25" customHeight="1" x14ac:dyDescent="0.2">
      <c r="A953" s="217"/>
      <c r="BY953" s="130"/>
    </row>
    <row r="954" spans="1:77" ht="14.25" customHeight="1" x14ac:dyDescent="0.2">
      <c r="A954" s="217"/>
      <c r="BY954" s="130"/>
    </row>
    <row r="955" spans="1:77" ht="14.25" customHeight="1" x14ac:dyDescent="0.2">
      <c r="A955" s="217"/>
      <c r="BY955" s="130"/>
    </row>
    <row r="956" spans="1:77" ht="14.25" customHeight="1" x14ac:dyDescent="0.2">
      <c r="A956" s="217"/>
      <c r="BY956" s="130"/>
    </row>
    <row r="957" spans="1:77" ht="14.25" customHeight="1" x14ac:dyDescent="0.2">
      <c r="A957" s="217"/>
      <c r="BY957" s="130"/>
    </row>
    <row r="958" spans="1:77" ht="14.25" customHeight="1" x14ac:dyDescent="0.2">
      <c r="A958" s="217"/>
      <c r="BY958" s="130"/>
    </row>
    <row r="959" spans="1:77" ht="14.25" customHeight="1" x14ac:dyDescent="0.2">
      <c r="A959" s="217"/>
      <c r="BY959" s="130"/>
    </row>
    <row r="960" spans="1:77" ht="14.25" customHeight="1" x14ac:dyDescent="0.2">
      <c r="A960" s="217"/>
      <c r="BY960" s="130"/>
    </row>
    <row r="961" spans="1:77" ht="14.25" customHeight="1" x14ac:dyDescent="0.2">
      <c r="A961" s="217"/>
      <c r="BY961" s="130"/>
    </row>
    <row r="962" spans="1:77" ht="14.25" customHeight="1" x14ac:dyDescent="0.2">
      <c r="A962" s="217"/>
      <c r="BY962" s="130"/>
    </row>
    <row r="963" spans="1:77" ht="14.25" customHeight="1" x14ac:dyDescent="0.2">
      <c r="A963" s="217"/>
      <c r="BY963" s="130"/>
    </row>
    <row r="964" spans="1:77" ht="14.25" customHeight="1" x14ac:dyDescent="0.2">
      <c r="A964" s="217"/>
      <c r="BY964" s="130"/>
    </row>
    <row r="965" spans="1:77" ht="14.25" customHeight="1" x14ac:dyDescent="0.2">
      <c r="A965" s="217"/>
      <c r="BY965" s="130"/>
    </row>
    <row r="966" spans="1:77" ht="14.25" customHeight="1" x14ac:dyDescent="0.2">
      <c r="A966" s="217"/>
      <c r="BY966" s="130"/>
    </row>
    <row r="967" spans="1:77" ht="14.25" customHeight="1" x14ac:dyDescent="0.2">
      <c r="A967" s="217"/>
      <c r="BY967" s="130"/>
    </row>
    <row r="968" spans="1:77" ht="14.25" customHeight="1" x14ac:dyDescent="0.2">
      <c r="A968" s="217"/>
      <c r="BY968" s="130"/>
    </row>
    <row r="969" spans="1:77" ht="14.25" customHeight="1" x14ac:dyDescent="0.2">
      <c r="A969" s="217"/>
      <c r="BY969" s="130"/>
    </row>
    <row r="970" spans="1:77" ht="14.25" customHeight="1" x14ac:dyDescent="0.2">
      <c r="A970" s="217"/>
      <c r="BY970" s="130"/>
    </row>
    <row r="971" spans="1:77" ht="14.25" customHeight="1" x14ac:dyDescent="0.2">
      <c r="A971" s="217"/>
      <c r="BY971" s="130"/>
    </row>
    <row r="972" spans="1:77" ht="14.25" customHeight="1" x14ac:dyDescent="0.2">
      <c r="A972" s="217"/>
      <c r="BY972" s="130"/>
    </row>
    <row r="973" spans="1:77" ht="14.25" customHeight="1" x14ac:dyDescent="0.2">
      <c r="A973" s="217"/>
      <c r="BY973" s="130"/>
    </row>
    <row r="974" spans="1:77" ht="14.25" customHeight="1" x14ac:dyDescent="0.2">
      <c r="A974" s="217"/>
      <c r="BY974" s="130"/>
    </row>
    <row r="975" spans="1:77" ht="14.25" customHeight="1" x14ac:dyDescent="0.2">
      <c r="A975" s="217"/>
      <c r="BY975" s="130"/>
    </row>
    <row r="976" spans="1:77" ht="14.25" customHeight="1" x14ac:dyDescent="0.2">
      <c r="A976" s="217"/>
      <c r="BY976" s="130"/>
    </row>
    <row r="977" spans="1:77" ht="14.25" customHeight="1" x14ac:dyDescent="0.2">
      <c r="A977" s="217"/>
      <c r="BY977" s="130"/>
    </row>
    <row r="978" spans="1:77" ht="14.25" customHeight="1" x14ac:dyDescent="0.2">
      <c r="A978" s="217"/>
      <c r="BY978" s="130"/>
    </row>
    <row r="979" spans="1:77" ht="14.25" customHeight="1" x14ac:dyDescent="0.2">
      <c r="A979" s="217"/>
      <c r="BY979" s="130"/>
    </row>
    <row r="980" spans="1:77" ht="14.25" customHeight="1" x14ac:dyDescent="0.2">
      <c r="A980" s="217"/>
      <c r="BY980" s="130"/>
    </row>
    <row r="981" spans="1:77" ht="14.25" customHeight="1" x14ac:dyDescent="0.2">
      <c r="A981" s="217"/>
      <c r="BY981" s="130"/>
    </row>
    <row r="982" spans="1:77" ht="14.25" customHeight="1" x14ac:dyDescent="0.2">
      <c r="A982" s="217"/>
      <c r="BY982" s="130"/>
    </row>
    <row r="983" spans="1:77" ht="14.25" customHeight="1" x14ac:dyDescent="0.2">
      <c r="A983" s="217"/>
      <c r="BY983" s="130"/>
    </row>
    <row r="984" spans="1:77" ht="14.25" customHeight="1" x14ac:dyDescent="0.2">
      <c r="A984" s="217"/>
      <c r="BY984" s="130"/>
    </row>
    <row r="985" spans="1:77" ht="14.25" customHeight="1" x14ac:dyDescent="0.2">
      <c r="A985" s="217"/>
      <c r="BY985" s="130"/>
    </row>
    <row r="986" spans="1:77" ht="14.25" customHeight="1" x14ac:dyDescent="0.2">
      <c r="A986" s="217"/>
      <c r="BY986" s="130"/>
    </row>
    <row r="987" spans="1:77" ht="14.25" customHeight="1" x14ac:dyDescent="0.2">
      <c r="A987" s="217"/>
      <c r="BY987" s="130"/>
    </row>
    <row r="988" spans="1:77" ht="14.25" customHeight="1" x14ac:dyDescent="0.2">
      <c r="A988" s="217"/>
      <c r="BY988" s="130"/>
    </row>
    <row r="989" spans="1:77" ht="14.25" customHeight="1" x14ac:dyDescent="0.2">
      <c r="A989" s="217"/>
      <c r="BY989" s="130"/>
    </row>
    <row r="990" spans="1:77" ht="14.25" customHeight="1" x14ac:dyDescent="0.2">
      <c r="A990" s="217"/>
      <c r="BY990" s="130"/>
    </row>
    <row r="991" spans="1:77" ht="14.25" customHeight="1" x14ac:dyDescent="0.2">
      <c r="A991" s="217"/>
      <c r="BY991" s="130"/>
    </row>
    <row r="992" spans="1:77" ht="14.25" customHeight="1" x14ac:dyDescent="0.2">
      <c r="A992" s="217"/>
      <c r="BY992" s="130"/>
    </row>
    <row r="993" spans="1:77" ht="14.25" customHeight="1" x14ac:dyDescent="0.2">
      <c r="A993" s="217"/>
      <c r="BY993" s="130"/>
    </row>
    <row r="994" spans="1:77" ht="14.25" customHeight="1" x14ac:dyDescent="0.2">
      <c r="A994" s="217"/>
      <c r="BY994" s="130"/>
    </row>
    <row r="995" spans="1:77" ht="14.25" customHeight="1" x14ac:dyDescent="0.2">
      <c r="A995" s="217"/>
      <c r="BY995" s="130"/>
    </row>
    <row r="996" spans="1:77" ht="14.25" customHeight="1" x14ac:dyDescent="0.2">
      <c r="A996" s="217"/>
      <c r="BY996" s="130"/>
    </row>
    <row r="997" spans="1:77" ht="14.25" customHeight="1" x14ac:dyDescent="0.2">
      <c r="A997" s="217"/>
      <c r="BY997" s="130"/>
    </row>
    <row r="998" spans="1:77" ht="14.25" customHeight="1" x14ac:dyDescent="0.2">
      <c r="A998" s="217"/>
      <c r="BY998" s="130"/>
    </row>
    <row r="999" spans="1:77" ht="14.25" customHeight="1" x14ac:dyDescent="0.2">
      <c r="A999" s="217"/>
      <c r="BY999" s="130"/>
    </row>
    <row r="1000" spans="1:77" ht="14.25" customHeight="1" x14ac:dyDescent="0.2">
      <c r="A1000" s="217"/>
      <c r="BY1000" s="130"/>
    </row>
  </sheetData>
  <autoFilter ref="C7:BX79" xr:uid="{00000000-0009-0000-0000-000004000000}">
    <filterColumn colId="0">
      <customFilters>
        <customFilter operator="notEqual" val=" "/>
      </customFilters>
    </filterColumn>
  </autoFilter>
  <mergeCells count="38">
    <mergeCell ref="M7:N7"/>
    <mergeCell ref="O7:P7"/>
    <mergeCell ref="B88:E88"/>
    <mergeCell ref="Q7:R7"/>
    <mergeCell ref="S7:T7"/>
    <mergeCell ref="B7:B8"/>
    <mergeCell ref="E7:F7"/>
    <mergeCell ref="G7:H7"/>
    <mergeCell ref="I7:J7"/>
    <mergeCell ref="K7:L7"/>
    <mergeCell ref="U7:V7"/>
    <mergeCell ref="W7:X7"/>
    <mergeCell ref="Y7:Z7"/>
    <mergeCell ref="AA7:AB7"/>
    <mergeCell ref="AC7:AD7"/>
    <mergeCell ref="AE7:AF7"/>
    <mergeCell ref="AG7:AH7"/>
    <mergeCell ref="AI7:AJ7"/>
    <mergeCell ref="AK7:AL7"/>
    <mergeCell ref="AM7:AN7"/>
    <mergeCell ref="AO7:AP7"/>
    <mergeCell ref="AQ7:AR7"/>
    <mergeCell ref="AS7:AT7"/>
    <mergeCell ref="AU7:AV7"/>
    <mergeCell ref="AW7:AX7"/>
    <mergeCell ref="AY7:AZ7"/>
    <mergeCell ref="BA7:BB7"/>
    <mergeCell ref="BC7:BD7"/>
    <mergeCell ref="BE7:BF7"/>
    <mergeCell ref="BU7:BV7"/>
    <mergeCell ref="BW7:BX7"/>
    <mergeCell ref="BG7:BH7"/>
    <mergeCell ref="BI7:BJ7"/>
    <mergeCell ref="BK7:BL7"/>
    <mergeCell ref="BM7:BN7"/>
    <mergeCell ref="BO7:BP7"/>
    <mergeCell ref="BQ7:BR7"/>
    <mergeCell ref="BS7:BT7"/>
  </mergeCells>
  <conditionalFormatting sqref="E80">
    <cfRule type="expression" dxfId="59" priority="2">
      <formula>E80="COLORIR"</formula>
    </cfRule>
  </conditionalFormatting>
  <conditionalFormatting sqref="E10:BX10">
    <cfRule type="expression" dxfId="58" priority="1">
      <formula>E10="COLORIR"</formula>
    </cfRule>
  </conditionalFormatting>
  <conditionalFormatting sqref="E12:BX12">
    <cfRule type="expression" dxfId="57" priority="7">
      <formula>E12="COLORIR"</formula>
    </cfRule>
  </conditionalFormatting>
  <conditionalFormatting sqref="E14:BX14">
    <cfRule type="expression" dxfId="56" priority="9">
      <formula>E14="COLORIR"</formula>
    </cfRule>
  </conditionalFormatting>
  <conditionalFormatting sqref="E16:BX16">
    <cfRule type="expression" dxfId="55" priority="10">
      <formula>E16="COLORIR"</formula>
    </cfRule>
  </conditionalFormatting>
  <conditionalFormatting sqref="E18:BX18">
    <cfRule type="expression" dxfId="54" priority="11">
      <formula>E18="COLORIR"</formula>
    </cfRule>
  </conditionalFormatting>
  <conditionalFormatting sqref="E20:BX20">
    <cfRule type="expression" dxfId="53" priority="12">
      <formula>E20="COLORIR"</formula>
    </cfRule>
  </conditionalFormatting>
  <conditionalFormatting sqref="E22:BX22">
    <cfRule type="expression" dxfId="52" priority="13">
      <formula>E22="COLORIR"</formula>
    </cfRule>
  </conditionalFormatting>
  <conditionalFormatting sqref="E24:BX24">
    <cfRule type="expression" dxfId="51" priority="14">
      <formula>E24="COLORIR"</formula>
    </cfRule>
  </conditionalFormatting>
  <conditionalFormatting sqref="E26:BX26">
    <cfRule type="expression" dxfId="50" priority="15">
      <formula>E26="COLORIR"</formula>
    </cfRule>
  </conditionalFormatting>
  <conditionalFormatting sqref="E28:BX28">
    <cfRule type="expression" dxfId="49" priority="16">
      <formula>E28="COLORIR"</formula>
    </cfRule>
  </conditionalFormatting>
  <conditionalFormatting sqref="E30:BX30">
    <cfRule type="expression" dxfId="48" priority="17">
      <formula>E30="COLORIR"</formula>
    </cfRule>
  </conditionalFormatting>
  <conditionalFormatting sqref="E32:BX32">
    <cfRule type="expression" dxfId="47" priority="18">
      <formula>E32="COLORIR"</formula>
    </cfRule>
  </conditionalFormatting>
  <conditionalFormatting sqref="E34:BX34">
    <cfRule type="expression" dxfId="46" priority="19">
      <formula>E34="COLORIR"</formula>
    </cfRule>
  </conditionalFormatting>
  <conditionalFormatting sqref="E36:BX36">
    <cfRule type="expression" dxfId="45" priority="20">
      <formula>E36="COLORIR"</formula>
    </cfRule>
  </conditionalFormatting>
  <conditionalFormatting sqref="E38:BX38">
    <cfRule type="expression" dxfId="44" priority="21">
      <formula>E38="COLORIR"</formula>
    </cfRule>
  </conditionalFormatting>
  <conditionalFormatting sqref="E40:BX40">
    <cfRule type="expression" dxfId="43" priority="22">
      <formula>E40="COLORIR"</formula>
    </cfRule>
  </conditionalFormatting>
  <conditionalFormatting sqref="E42:BX42 E44:BX44 E46:BX46 E48:BX48 E50:BX50 E52:BX52 E54:BX54 E56:BX56 E58:BX58 E60:BX60 E62:BX62 E64:BX64 E66:BX66 E68:BX68 E70:BX70 E72:BX72 E74:BX74 E76:BX76 E78">
    <cfRule type="expression" dxfId="42" priority="8">
      <formula>E42="COLORIR"</formula>
    </cfRule>
  </conditionalFormatting>
  <conditionalFormatting sqref="F78:BX80">
    <cfRule type="expression" dxfId="41" priority="3">
      <formula>F78="COLORIR"</formula>
    </cfRule>
  </conditionalFormatting>
  <pageMargins left="0.23622047244094491" right="0.23622047244094491" top="0.74803149606299213" bottom="0.74803149606299213" header="0" footer="0"/>
  <pageSetup paperSize="9" scale="47" fitToHeight="0" orientation="landscape" r:id="rId1"/>
  <headerFooter>
    <oddFooter>&amp;L&amp;D&amp;C&amp;F&amp;RPagina &amp;P de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Z1000"/>
  <sheetViews>
    <sheetView topLeftCell="A121" workbookViewId="0">
      <selection activeCell="B323" sqref="B323:I323"/>
    </sheetView>
  </sheetViews>
  <sheetFormatPr defaultColWidth="12.625" defaultRowHeight="15" customHeight="1" x14ac:dyDescent="0.2"/>
  <cols>
    <col min="1" max="1" width="9" customWidth="1"/>
    <col min="2" max="2" width="10.125" customWidth="1"/>
    <col min="3" max="3" width="15.625" customWidth="1"/>
    <col min="4" max="4" width="27" customWidth="1"/>
    <col min="5" max="5" width="7.75" customWidth="1"/>
    <col min="6" max="6" width="11.375" customWidth="1"/>
    <col min="7" max="7" width="9.625" customWidth="1"/>
    <col min="8" max="8" width="13.75" customWidth="1"/>
    <col min="9" max="14" width="9" customWidth="1"/>
    <col min="15" max="26" width="8.625" customWidth="1"/>
  </cols>
  <sheetData>
    <row r="1" spans="1:26" ht="14.25" x14ac:dyDescent="0.2">
      <c r="A1" s="110"/>
      <c r="B1" s="101"/>
      <c r="C1" s="111"/>
      <c r="D1" s="111"/>
      <c r="E1" s="112"/>
      <c r="F1" s="392" t="s">
        <v>210</v>
      </c>
      <c r="G1" s="113" t="s">
        <v>211</v>
      </c>
      <c r="H1" s="394" t="s">
        <v>212</v>
      </c>
      <c r="I1" s="338"/>
      <c r="J1" s="110"/>
      <c r="K1" s="110"/>
      <c r="L1" s="110"/>
      <c r="M1" s="110"/>
      <c r="N1" s="110"/>
      <c r="O1" s="110"/>
      <c r="P1" s="110"/>
      <c r="Q1" s="110"/>
      <c r="R1" s="110"/>
      <c r="S1" s="110"/>
      <c r="T1" s="110"/>
      <c r="U1" s="110"/>
      <c r="V1" s="110"/>
      <c r="W1" s="110"/>
      <c r="X1" s="110"/>
      <c r="Y1" s="110"/>
      <c r="Z1" s="110"/>
    </row>
    <row r="2" spans="1:26" ht="14.25" x14ac:dyDescent="0.2">
      <c r="A2" s="110"/>
      <c r="B2" s="101"/>
      <c r="C2" s="111"/>
      <c r="D2" s="111"/>
      <c r="E2" s="112"/>
      <c r="F2" s="393"/>
      <c r="G2" s="113" t="s">
        <v>213</v>
      </c>
      <c r="H2" s="395" t="str">
        <f>INFO!$B$17</f>
        <v>REVISÃO 13</v>
      </c>
      <c r="I2" s="338"/>
      <c r="J2" s="110"/>
      <c r="K2" s="110"/>
      <c r="L2" s="110"/>
      <c r="M2" s="110"/>
      <c r="N2" s="110"/>
      <c r="O2" s="110"/>
      <c r="P2" s="110"/>
      <c r="Q2" s="110"/>
      <c r="R2" s="110"/>
      <c r="S2" s="110"/>
      <c r="T2" s="110"/>
      <c r="U2" s="110"/>
      <c r="V2" s="110"/>
      <c r="W2" s="110"/>
      <c r="X2" s="110"/>
      <c r="Y2" s="110"/>
      <c r="Z2" s="110"/>
    </row>
    <row r="3" spans="1:26" ht="14.25" x14ac:dyDescent="0.2">
      <c r="A3" s="110"/>
      <c r="B3" s="101"/>
      <c r="C3" s="111"/>
      <c r="D3" s="111"/>
      <c r="E3" s="112"/>
      <c r="F3" s="346"/>
      <c r="G3" s="116" t="s">
        <v>214</v>
      </c>
      <c r="H3" s="396">
        <f ca="1">INFO!$B$23</f>
        <v>45709</v>
      </c>
      <c r="I3" s="338"/>
      <c r="J3" s="110"/>
      <c r="K3" s="110"/>
      <c r="L3" s="110"/>
      <c r="M3" s="110"/>
      <c r="N3" s="110"/>
      <c r="O3" s="110"/>
      <c r="P3" s="110"/>
      <c r="Q3" s="110"/>
      <c r="R3" s="110"/>
      <c r="S3" s="110"/>
      <c r="T3" s="110"/>
      <c r="U3" s="110"/>
      <c r="V3" s="110"/>
      <c r="W3" s="110"/>
      <c r="X3" s="110"/>
      <c r="Y3" s="110"/>
      <c r="Z3" s="110"/>
    </row>
    <row r="4" spans="1:26" ht="14.25" x14ac:dyDescent="0.2">
      <c r="A4" s="110"/>
      <c r="B4" s="101"/>
      <c r="C4" s="111"/>
      <c r="D4" s="111"/>
      <c r="E4" s="112"/>
      <c r="F4" s="117"/>
      <c r="G4" s="117"/>
      <c r="H4" s="117"/>
      <c r="I4" s="117"/>
      <c r="J4" s="110"/>
      <c r="K4" s="110"/>
      <c r="L4" s="110"/>
      <c r="M4" s="110"/>
      <c r="N4" s="110"/>
      <c r="O4" s="110"/>
      <c r="P4" s="110"/>
      <c r="Q4" s="110"/>
      <c r="R4" s="110"/>
      <c r="S4" s="110"/>
      <c r="T4" s="110"/>
      <c r="U4" s="110"/>
      <c r="V4" s="110"/>
      <c r="W4" s="110"/>
      <c r="X4" s="110"/>
      <c r="Y4" s="110"/>
      <c r="Z4" s="110"/>
    </row>
    <row r="5" spans="1:26" ht="15.75" x14ac:dyDescent="0.2">
      <c r="A5" s="110"/>
      <c r="B5" s="111"/>
      <c r="C5" s="176" t="str">
        <f>INFO!$B$2</f>
        <v>PREFEITURA MUNICIPAL DE MOGI GUAÇU</v>
      </c>
      <c r="D5" s="118"/>
      <c r="E5" s="110"/>
      <c r="F5" s="397" t="s">
        <v>216</v>
      </c>
      <c r="G5" s="116" t="str">
        <f>INFO!$A$30</f>
        <v>CDHU</v>
      </c>
      <c r="H5" s="120" t="str">
        <f>INFO!$B$13</f>
        <v>NÃO DESONERADO</v>
      </c>
      <c r="I5" s="121" t="str">
        <f>INFO!$B$30</f>
        <v>11/2024</v>
      </c>
      <c r="J5" s="110"/>
      <c r="K5" s="110"/>
      <c r="L5" s="110"/>
      <c r="M5" s="110"/>
      <c r="N5" s="110"/>
      <c r="O5" s="110"/>
      <c r="P5" s="110"/>
      <c r="Q5" s="110"/>
      <c r="R5" s="110"/>
      <c r="S5" s="110"/>
      <c r="T5" s="110"/>
      <c r="U5" s="110"/>
      <c r="V5" s="110"/>
      <c r="W5" s="110"/>
      <c r="X5" s="110"/>
      <c r="Y5" s="110"/>
      <c r="Z5" s="110"/>
    </row>
    <row r="6" spans="1:26" ht="14.25" x14ac:dyDescent="0.2">
      <c r="A6" s="388" t="s">
        <v>126</v>
      </c>
      <c r="B6" s="110"/>
      <c r="C6" s="122" t="str">
        <f>INFO!$B$7</f>
        <v>SECRETARIA DE OBRAS E VIAÇÃO</v>
      </c>
      <c r="D6" s="122"/>
      <c r="E6" s="123"/>
      <c r="F6" s="393"/>
      <c r="G6" s="116" t="str">
        <f>INFO!$A$31</f>
        <v>SINAPI</v>
      </c>
      <c r="H6" s="120" t="str">
        <f>INFO!$B$13</f>
        <v>NÃO DESONERADO</v>
      </c>
      <c r="I6" s="121" t="str">
        <f>INFO!$B$31</f>
        <v>10/2024</v>
      </c>
      <c r="J6" s="110"/>
      <c r="K6" s="110"/>
      <c r="L6" s="110"/>
      <c r="M6" s="110"/>
      <c r="N6" s="110"/>
      <c r="O6" s="110"/>
      <c r="P6" s="110"/>
      <c r="Q6" s="110"/>
      <c r="R6" s="110"/>
      <c r="S6" s="110"/>
      <c r="T6" s="110"/>
      <c r="U6" s="110"/>
      <c r="V6" s="110"/>
      <c r="W6" s="110"/>
      <c r="X6" s="110"/>
      <c r="Y6" s="110"/>
      <c r="Z6" s="110"/>
    </row>
    <row r="7" spans="1:26" ht="14.25" x14ac:dyDescent="0.2">
      <c r="A7" s="351"/>
      <c r="B7" s="111"/>
      <c r="C7" s="123"/>
      <c r="D7" s="123"/>
      <c r="E7" s="123"/>
      <c r="F7" s="346"/>
      <c r="G7" s="116" t="str">
        <f>INFO!$A$32</f>
        <v>SIURB</v>
      </c>
      <c r="H7" s="120" t="str">
        <f>INFO!$B$13</f>
        <v>NÃO DESONERADO</v>
      </c>
      <c r="I7" s="121" t="str">
        <f>INFO!$B$32</f>
        <v>07/2024</v>
      </c>
      <c r="J7" s="110"/>
      <c r="K7" s="110"/>
      <c r="L7" s="110"/>
      <c r="M7" s="110"/>
      <c r="N7" s="110"/>
      <c r="O7" s="110"/>
      <c r="P7" s="110"/>
      <c r="Q7" s="110"/>
      <c r="R7" s="110"/>
      <c r="S7" s="110"/>
      <c r="T7" s="110"/>
      <c r="U7" s="110"/>
      <c r="V7" s="110"/>
      <c r="W7" s="110"/>
      <c r="X7" s="110"/>
      <c r="Y7" s="110"/>
      <c r="Z7" s="110"/>
    </row>
    <row r="8" spans="1:26" ht="14.25" x14ac:dyDescent="0.2">
      <c r="A8" s="351"/>
      <c r="B8" s="111"/>
      <c r="C8" s="111"/>
      <c r="D8" s="111"/>
      <c r="E8" s="111"/>
      <c r="F8" s="126" t="s">
        <v>217</v>
      </c>
      <c r="G8" s="127">
        <f ca="1">BDI!$T$30</f>
        <v>0.2354</v>
      </c>
      <c r="H8" s="111"/>
      <c r="I8" s="128"/>
      <c r="J8" s="110"/>
      <c r="K8" s="110"/>
      <c r="L8" s="110"/>
      <c r="M8" s="110"/>
      <c r="N8" s="110"/>
      <c r="O8" s="110"/>
      <c r="P8" s="110"/>
      <c r="Q8" s="110"/>
      <c r="R8" s="110"/>
      <c r="S8" s="110"/>
      <c r="T8" s="110"/>
      <c r="U8" s="110"/>
      <c r="V8" s="110"/>
      <c r="W8" s="110"/>
      <c r="X8" s="110"/>
      <c r="Y8" s="110"/>
      <c r="Z8" s="110"/>
    </row>
    <row r="9" spans="1:26" ht="14.25" x14ac:dyDescent="0.2">
      <c r="A9" s="351"/>
      <c r="B9" s="111"/>
      <c r="C9" s="111"/>
      <c r="D9" s="111"/>
      <c r="E9" s="111"/>
      <c r="F9" s="126" t="s">
        <v>218</v>
      </c>
      <c r="G9" s="127">
        <f ca="1">BDI!$T$81</f>
        <v>0</v>
      </c>
      <c r="H9" s="130"/>
      <c r="I9" s="128"/>
      <c r="J9" s="110"/>
      <c r="K9" s="110"/>
      <c r="L9" s="110"/>
      <c r="M9" s="110"/>
      <c r="N9" s="110"/>
      <c r="O9" s="110"/>
      <c r="P9" s="110"/>
      <c r="Q9" s="110"/>
      <c r="R9" s="110"/>
      <c r="S9" s="110"/>
      <c r="T9" s="110"/>
      <c r="U9" s="110"/>
      <c r="V9" s="110"/>
      <c r="W9" s="110"/>
      <c r="X9" s="110"/>
      <c r="Y9" s="110"/>
      <c r="Z9" s="110"/>
    </row>
    <row r="10" spans="1:26" ht="14.25" x14ac:dyDescent="0.2">
      <c r="A10" s="351"/>
      <c r="B10" s="124"/>
      <c r="C10" s="131"/>
      <c r="D10" s="131"/>
      <c r="E10" s="131"/>
      <c r="F10" s="131"/>
      <c r="G10" s="131"/>
      <c r="H10" s="101"/>
      <c r="I10" s="101"/>
      <c r="J10" s="132"/>
      <c r="K10" s="130"/>
      <c r="L10" s="128"/>
      <c r="M10" s="110"/>
      <c r="N10" s="110"/>
      <c r="O10" s="110"/>
      <c r="P10" s="110"/>
      <c r="Q10" s="110"/>
      <c r="R10" s="110"/>
      <c r="S10" s="110"/>
      <c r="T10" s="110"/>
      <c r="U10" s="110"/>
      <c r="V10" s="110"/>
      <c r="W10" s="110"/>
      <c r="X10" s="110"/>
      <c r="Y10" s="110"/>
      <c r="Z10" s="110"/>
    </row>
    <row r="11" spans="1:26" ht="14.25" x14ac:dyDescent="0.2">
      <c r="A11" s="74" t="s">
        <v>14</v>
      </c>
      <c r="B11" s="101"/>
      <c r="C11" s="101"/>
      <c r="D11" s="101"/>
      <c r="E11" s="98"/>
      <c r="F11" s="101"/>
      <c r="G11" s="101"/>
      <c r="H11" s="101"/>
      <c r="I11" s="101"/>
      <c r="J11" s="111"/>
      <c r="K11" s="111"/>
      <c r="L11" s="111"/>
      <c r="M11" s="110"/>
      <c r="N11" s="110"/>
      <c r="O11" s="110"/>
      <c r="P11" s="110"/>
      <c r="Q11" s="110"/>
      <c r="R11" s="110"/>
      <c r="S11" s="110"/>
      <c r="T11" s="110"/>
      <c r="U11" s="110"/>
      <c r="V11" s="110"/>
      <c r="W11" s="110"/>
      <c r="X11" s="110"/>
      <c r="Y11" s="110"/>
      <c r="Z11" s="110"/>
    </row>
    <row r="12" spans="1:26" ht="15.75" x14ac:dyDescent="0.25">
      <c r="A12" s="110"/>
      <c r="B12" s="424" t="s">
        <v>1886</v>
      </c>
      <c r="C12" s="360"/>
      <c r="D12" s="360"/>
      <c r="E12" s="360"/>
      <c r="F12" s="360"/>
      <c r="G12" s="360"/>
      <c r="H12" s="360"/>
      <c r="I12" s="384"/>
      <c r="N12" s="115"/>
      <c r="O12" s="110"/>
      <c r="P12" s="110"/>
      <c r="Q12" s="110"/>
      <c r="R12" s="110"/>
      <c r="S12" s="110"/>
      <c r="T12" s="110"/>
      <c r="U12" s="110"/>
      <c r="V12" s="110"/>
      <c r="W12" s="110"/>
      <c r="X12" s="110"/>
      <c r="Y12" s="110"/>
      <c r="Z12" s="110"/>
    </row>
    <row r="13" spans="1:26" x14ac:dyDescent="0.25">
      <c r="A13" s="61" t="s">
        <v>136</v>
      </c>
      <c r="B13" s="130"/>
      <c r="C13" s="130"/>
      <c r="D13" s="130"/>
      <c r="E13" s="130"/>
      <c r="F13" s="130"/>
      <c r="G13" s="130"/>
      <c r="H13" s="130"/>
      <c r="I13" s="108"/>
      <c r="J13" s="108"/>
      <c r="K13" s="26"/>
      <c r="L13" s="26"/>
      <c r="M13" s="26"/>
      <c r="N13" s="26"/>
      <c r="O13" s="26"/>
      <c r="P13" s="26"/>
      <c r="Q13" s="26"/>
      <c r="R13" s="26"/>
      <c r="S13" s="26"/>
      <c r="T13" s="26"/>
      <c r="U13" s="26"/>
      <c r="V13" s="26"/>
      <c r="W13" s="26"/>
      <c r="X13" s="26"/>
      <c r="Y13" s="26"/>
      <c r="Z13" s="26"/>
    </row>
    <row r="14" spans="1:26" x14ac:dyDescent="0.25">
      <c r="A14" s="61" t="str">
        <f>IF(A15="F","F","")</f>
        <v>F</v>
      </c>
      <c r="B14" s="255" t="s">
        <v>1887</v>
      </c>
      <c r="C14" s="255" t="s">
        <v>220</v>
      </c>
      <c r="D14" s="256" t="s">
        <v>222</v>
      </c>
      <c r="E14" s="255" t="s">
        <v>1888</v>
      </c>
      <c r="F14" s="421" t="s">
        <v>1889</v>
      </c>
      <c r="G14" s="338"/>
      <c r="H14" s="421" t="s">
        <v>1890</v>
      </c>
      <c r="I14" s="338"/>
      <c r="J14" s="26"/>
      <c r="K14" s="26"/>
      <c r="L14" s="26"/>
      <c r="M14" s="26"/>
      <c r="N14" s="26"/>
      <c r="O14" s="26"/>
      <c r="P14" s="26"/>
      <c r="Q14" s="26"/>
      <c r="R14" s="26"/>
      <c r="S14" s="26"/>
      <c r="T14" s="26"/>
      <c r="U14" s="26"/>
      <c r="V14" s="26"/>
      <c r="W14" s="26"/>
      <c r="X14" s="26"/>
      <c r="Y14" s="26"/>
      <c r="Z14" s="26"/>
    </row>
    <row r="15" spans="1:26" ht="25.5" x14ac:dyDescent="0.25">
      <c r="A15" s="61" t="str">
        <f>IF(C15&lt;&gt;"","F","")</f>
        <v>F</v>
      </c>
      <c r="B15" s="257" t="s">
        <v>1150</v>
      </c>
      <c r="C15" s="258" t="s">
        <v>1876</v>
      </c>
      <c r="D15" s="258" t="s">
        <v>1877</v>
      </c>
      <c r="E15" s="258" t="s">
        <v>223</v>
      </c>
      <c r="F15" s="422">
        <f>AVERAGE(F17:G20)</f>
        <v>3964.8849999999998</v>
      </c>
      <c r="G15" s="338"/>
      <c r="H15" s="423"/>
      <c r="I15" s="338"/>
      <c r="J15" s="26"/>
      <c r="K15" s="26"/>
      <c r="L15" s="26"/>
      <c r="M15" s="26"/>
      <c r="N15" s="26"/>
      <c r="O15" s="26"/>
      <c r="P15" s="26"/>
      <c r="Q15" s="26"/>
      <c r="R15" s="26"/>
      <c r="S15" s="26"/>
      <c r="T15" s="26"/>
      <c r="U15" s="26"/>
      <c r="V15" s="26"/>
      <c r="W15" s="26"/>
      <c r="X15" s="26"/>
      <c r="Y15" s="26"/>
      <c r="Z15" s="26"/>
    </row>
    <row r="16" spans="1:26" x14ac:dyDescent="0.25">
      <c r="A16" s="61" t="str">
        <f>IF(A15="F","F","")</f>
        <v>F</v>
      </c>
      <c r="B16" s="67"/>
      <c r="C16" s="259" t="s">
        <v>1891</v>
      </c>
      <c r="D16" s="416" t="s">
        <v>1892</v>
      </c>
      <c r="E16" s="338"/>
      <c r="F16" s="417" t="s">
        <v>1886</v>
      </c>
      <c r="G16" s="338"/>
      <c r="H16" s="417" t="s">
        <v>1893</v>
      </c>
      <c r="I16" s="338"/>
      <c r="J16" s="26"/>
      <c r="K16" s="26"/>
      <c r="L16" s="26"/>
      <c r="M16" s="26"/>
      <c r="N16" s="26"/>
      <c r="O16" s="26"/>
      <c r="P16" s="26"/>
      <c r="Q16" s="26"/>
      <c r="R16" s="26"/>
      <c r="S16" s="26"/>
      <c r="T16" s="26"/>
      <c r="U16" s="26"/>
      <c r="V16" s="26"/>
      <c r="W16" s="26"/>
      <c r="X16" s="26"/>
      <c r="Y16" s="26"/>
      <c r="Z16" s="26"/>
    </row>
    <row r="17" spans="1:26" x14ac:dyDescent="0.25">
      <c r="A17" s="61" t="str">
        <f>IF(A15="F","F","")</f>
        <v>F</v>
      </c>
      <c r="B17" s="67"/>
      <c r="C17" s="260" t="s">
        <v>1894</v>
      </c>
      <c r="D17" s="420" t="s">
        <v>1895</v>
      </c>
      <c r="E17" s="338"/>
      <c r="F17" s="418">
        <v>3017.36</v>
      </c>
      <c r="G17" s="338"/>
      <c r="H17" s="419">
        <v>45016</v>
      </c>
      <c r="I17" s="338"/>
      <c r="J17" s="26"/>
      <c r="K17" s="26"/>
      <c r="L17" s="26"/>
      <c r="M17" s="26"/>
      <c r="N17" s="26"/>
      <c r="O17" s="26"/>
      <c r="P17" s="26"/>
      <c r="Q17" s="26"/>
      <c r="R17" s="26"/>
      <c r="S17" s="26"/>
      <c r="T17" s="26"/>
      <c r="U17" s="26"/>
      <c r="V17" s="26"/>
      <c r="W17" s="26"/>
      <c r="X17" s="26"/>
      <c r="Y17" s="26"/>
      <c r="Z17" s="26"/>
    </row>
    <row r="18" spans="1:26" x14ac:dyDescent="0.25">
      <c r="A18" s="61" t="str">
        <f>IF(A15="F","F","")</f>
        <v>F</v>
      </c>
      <c r="B18" s="67"/>
      <c r="C18" s="260" t="s">
        <v>1896</v>
      </c>
      <c r="D18" s="420" t="s">
        <v>1897</v>
      </c>
      <c r="E18" s="338"/>
      <c r="F18" s="418">
        <v>5011.7</v>
      </c>
      <c r="G18" s="338"/>
      <c r="H18" s="419">
        <v>45016</v>
      </c>
      <c r="I18" s="338"/>
      <c r="J18" s="26"/>
      <c r="K18" s="26"/>
      <c r="L18" s="26"/>
      <c r="M18" s="26"/>
      <c r="N18" s="26"/>
      <c r="O18" s="26"/>
      <c r="P18" s="26"/>
      <c r="Q18" s="26"/>
      <c r="R18" s="26"/>
      <c r="S18" s="26"/>
      <c r="T18" s="26"/>
      <c r="U18" s="26"/>
      <c r="V18" s="26"/>
      <c r="W18" s="26"/>
      <c r="X18" s="26"/>
      <c r="Y18" s="26"/>
      <c r="Z18" s="26"/>
    </row>
    <row r="19" spans="1:26" x14ac:dyDescent="0.25">
      <c r="A19" s="61" t="str">
        <f>IF(A15="F","F","")</f>
        <v>F</v>
      </c>
      <c r="B19" s="67"/>
      <c r="C19" s="260" t="s">
        <v>1898</v>
      </c>
      <c r="D19" s="420" t="s">
        <v>1899</v>
      </c>
      <c r="E19" s="338"/>
      <c r="F19" s="418">
        <v>4800</v>
      </c>
      <c r="G19" s="338"/>
      <c r="H19" s="419">
        <v>45016</v>
      </c>
      <c r="I19" s="338"/>
      <c r="J19" s="26"/>
      <c r="K19" s="26"/>
      <c r="L19" s="26"/>
      <c r="M19" s="26"/>
      <c r="N19" s="26"/>
      <c r="O19" s="26"/>
      <c r="P19" s="26"/>
      <c r="Q19" s="26"/>
      <c r="R19" s="26"/>
      <c r="S19" s="26"/>
      <c r="T19" s="26"/>
      <c r="U19" s="26"/>
      <c r="V19" s="26"/>
      <c r="W19" s="26"/>
      <c r="X19" s="26"/>
      <c r="Y19" s="26"/>
      <c r="Z19" s="26"/>
    </row>
    <row r="20" spans="1:26" hidden="1" x14ac:dyDescent="0.25">
      <c r="A20" s="61"/>
      <c r="B20" s="67"/>
      <c r="C20" s="260" t="s">
        <v>1900</v>
      </c>
      <c r="D20" s="420" t="s">
        <v>1901</v>
      </c>
      <c r="E20" s="338"/>
      <c r="F20" s="418">
        <v>3030.48</v>
      </c>
      <c r="G20" s="338"/>
      <c r="H20" s="419">
        <v>44971</v>
      </c>
      <c r="I20" s="338"/>
      <c r="J20" s="26"/>
      <c r="K20" s="26"/>
      <c r="L20" s="26"/>
      <c r="M20" s="26"/>
      <c r="N20" s="26"/>
      <c r="O20" s="26"/>
      <c r="P20" s="26"/>
      <c r="Q20" s="26"/>
      <c r="R20" s="26"/>
      <c r="S20" s="26"/>
      <c r="T20" s="26"/>
      <c r="U20" s="26"/>
      <c r="V20" s="26"/>
      <c r="W20" s="26"/>
      <c r="X20" s="26"/>
      <c r="Y20" s="26"/>
      <c r="Z20" s="26"/>
    </row>
    <row r="21" spans="1:26" ht="15.75" customHeight="1" x14ac:dyDescent="0.25">
      <c r="A21" s="61" t="str">
        <f>IF(A15="F","F","")</f>
        <v>F</v>
      </c>
      <c r="B21" s="67"/>
      <c r="C21" s="261" t="s">
        <v>1902</v>
      </c>
      <c r="D21" s="420"/>
      <c r="E21" s="348"/>
      <c r="F21" s="348"/>
      <c r="G21" s="348"/>
      <c r="H21" s="348"/>
      <c r="I21" s="338"/>
      <c r="J21" s="26"/>
      <c r="K21" s="26"/>
      <c r="L21" s="26"/>
      <c r="M21" s="26"/>
      <c r="N21" s="26"/>
      <c r="O21" s="26"/>
      <c r="P21" s="26"/>
      <c r="Q21" s="26"/>
      <c r="R21" s="26"/>
      <c r="S21" s="26"/>
      <c r="T21" s="26"/>
      <c r="U21" s="26"/>
      <c r="V21" s="26"/>
      <c r="W21" s="26"/>
      <c r="X21" s="26"/>
      <c r="Y21" s="26"/>
      <c r="Z21" s="26"/>
    </row>
    <row r="22" spans="1:26" ht="15.75" customHeight="1" x14ac:dyDescent="0.25">
      <c r="A22" s="61" t="str">
        <f>IF(A15="F","F","")</f>
        <v>F</v>
      </c>
      <c r="B22" s="130"/>
      <c r="C22" s="130"/>
      <c r="D22" s="130"/>
      <c r="E22" s="130"/>
      <c r="F22" s="130"/>
      <c r="G22" s="130"/>
      <c r="H22" s="108"/>
      <c r="I22" s="108"/>
      <c r="J22" s="26"/>
      <c r="K22" s="26"/>
      <c r="L22" s="26"/>
      <c r="M22" s="26"/>
      <c r="N22" s="26"/>
      <c r="O22" s="26"/>
      <c r="P22" s="26"/>
      <c r="Q22" s="26"/>
      <c r="R22" s="26"/>
      <c r="S22" s="26"/>
      <c r="T22" s="26"/>
      <c r="U22" s="26"/>
      <c r="V22" s="26"/>
      <c r="W22" s="26"/>
      <c r="X22" s="26"/>
      <c r="Y22" s="26"/>
      <c r="Z22" s="26"/>
    </row>
    <row r="23" spans="1:26" ht="15.75" customHeight="1" x14ac:dyDescent="0.25">
      <c r="A23" s="61" t="str">
        <f>IF(A24="F","F","")</f>
        <v>F</v>
      </c>
      <c r="B23" s="255" t="s">
        <v>1887</v>
      </c>
      <c r="C23" s="255" t="s">
        <v>220</v>
      </c>
      <c r="D23" s="256" t="s">
        <v>222</v>
      </c>
      <c r="E23" s="255" t="s">
        <v>1888</v>
      </c>
      <c r="F23" s="421" t="s">
        <v>1889</v>
      </c>
      <c r="G23" s="338"/>
      <c r="H23" s="421" t="s">
        <v>1890</v>
      </c>
      <c r="I23" s="338"/>
      <c r="J23" s="26"/>
      <c r="K23" s="26"/>
      <c r="L23" s="26"/>
      <c r="M23" s="26"/>
      <c r="N23" s="26"/>
      <c r="O23" s="26"/>
      <c r="P23" s="26"/>
      <c r="Q23" s="26"/>
      <c r="R23" s="26"/>
      <c r="S23" s="26"/>
      <c r="T23" s="26"/>
      <c r="U23" s="26"/>
      <c r="V23" s="26"/>
      <c r="W23" s="26"/>
      <c r="X23" s="26"/>
      <c r="Y23" s="26"/>
      <c r="Z23" s="26"/>
    </row>
    <row r="24" spans="1:26" ht="15.75" customHeight="1" x14ac:dyDescent="0.25">
      <c r="A24" s="61" t="str">
        <f>IF(C24&lt;&gt;"","F","")</f>
        <v>F</v>
      </c>
      <c r="B24" s="262" t="s">
        <v>1150</v>
      </c>
      <c r="C24" s="258" t="s">
        <v>1878</v>
      </c>
      <c r="D24" s="258" t="s">
        <v>1879</v>
      </c>
      <c r="E24" s="258" t="s">
        <v>223</v>
      </c>
      <c r="F24" s="414">
        <f>AVERAGE(F26:G29)</f>
        <v>3185.43</v>
      </c>
      <c r="G24" s="338"/>
      <c r="H24" s="415"/>
      <c r="I24" s="338"/>
      <c r="J24" s="26"/>
      <c r="K24" s="26"/>
      <c r="L24" s="26"/>
      <c r="M24" s="26"/>
      <c r="N24" s="26"/>
      <c r="O24" s="26"/>
      <c r="P24" s="26"/>
      <c r="Q24" s="26"/>
      <c r="R24" s="26"/>
      <c r="S24" s="26"/>
      <c r="T24" s="26"/>
      <c r="U24" s="26"/>
      <c r="V24" s="26"/>
      <c r="W24" s="26"/>
      <c r="X24" s="26"/>
      <c r="Y24" s="26"/>
      <c r="Z24" s="26"/>
    </row>
    <row r="25" spans="1:26" ht="15.75" customHeight="1" x14ac:dyDescent="0.25">
      <c r="A25" s="61" t="str">
        <f>IF(A24="F","F","")</f>
        <v>F</v>
      </c>
      <c r="B25" s="67"/>
      <c r="C25" s="259" t="s">
        <v>1891</v>
      </c>
      <c r="D25" s="416" t="s">
        <v>1892</v>
      </c>
      <c r="E25" s="338"/>
      <c r="F25" s="417" t="s">
        <v>1886</v>
      </c>
      <c r="G25" s="338"/>
      <c r="H25" s="417" t="s">
        <v>1893</v>
      </c>
      <c r="I25" s="338"/>
      <c r="J25" s="26"/>
      <c r="K25" s="26"/>
      <c r="L25" s="26"/>
      <c r="M25" s="26"/>
      <c r="N25" s="26"/>
      <c r="O25" s="26"/>
      <c r="P25" s="26"/>
      <c r="Q25" s="26"/>
      <c r="R25" s="26"/>
      <c r="S25" s="26"/>
      <c r="T25" s="26"/>
      <c r="U25" s="26"/>
      <c r="V25" s="26"/>
      <c r="W25" s="26"/>
      <c r="X25" s="26"/>
      <c r="Y25" s="26"/>
      <c r="Z25" s="26"/>
    </row>
    <row r="26" spans="1:26" ht="15.75" customHeight="1" x14ac:dyDescent="0.25">
      <c r="A26" s="61" t="str">
        <f>IF(A24="F","F","")</f>
        <v>F</v>
      </c>
      <c r="B26" s="67"/>
      <c r="C26" s="260" t="s">
        <v>1894</v>
      </c>
      <c r="D26" s="420" t="s">
        <v>1895</v>
      </c>
      <c r="E26" s="338"/>
      <c r="F26" s="418">
        <v>2500.7800000000002</v>
      </c>
      <c r="G26" s="338"/>
      <c r="H26" s="419">
        <v>45016</v>
      </c>
      <c r="I26" s="338"/>
      <c r="J26" s="26"/>
      <c r="K26" s="26"/>
      <c r="L26" s="26"/>
      <c r="M26" s="26"/>
      <c r="N26" s="26"/>
      <c r="O26" s="26"/>
      <c r="P26" s="26"/>
      <c r="Q26" s="26"/>
      <c r="R26" s="26"/>
      <c r="S26" s="26"/>
      <c r="T26" s="26"/>
      <c r="U26" s="26"/>
      <c r="V26" s="26"/>
      <c r="W26" s="26"/>
      <c r="X26" s="26"/>
      <c r="Y26" s="26"/>
      <c r="Z26" s="26"/>
    </row>
    <row r="27" spans="1:26" ht="15.75" customHeight="1" x14ac:dyDescent="0.25">
      <c r="A27" s="61" t="str">
        <f>IF(A24="F","F","")</f>
        <v>F</v>
      </c>
      <c r="B27" s="67"/>
      <c r="C27" s="260" t="s">
        <v>1896</v>
      </c>
      <c r="D27" s="420" t="s">
        <v>1897</v>
      </c>
      <c r="E27" s="338"/>
      <c r="F27" s="418">
        <v>3220.46</v>
      </c>
      <c r="G27" s="338"/>
      <c r="H27" s="419">
        <v>45016</v>
      </c>
      <c r="I27" s="338"/>
      <c r="J27" s="26"/>
      <c r="K27" s="26"/>
      <c r="L27" s="26"/>
      <c r="M27" s="26"/>
      <c r="N27" s="26"/>
      <c r="O27" s="26"/>
      <c r="P27" s="26"/>
      <c r="Q27" s="26"/>
      <c r="R27" s="26"/>
      <c r="S27" s="26"/>
      <c r="T27" s="26"/>
      <c r="U27" s="26"/>
      <c r="V27" s="26"/>
      <c r="W27" s="26"/>
      <c r="X27" s="26"/>
      <c r="Y27" s="26"/>
      <c r="Z27" s="26"/>
    </row>
    <row r="28" spans="1:26" ht="15.75" customHeight="1" x14ac:dyDescent="0.25">
      <c r="A28" s="61" t="str">
        <f>IF(A24="F","F","")</f>
        <v>F</v>
      </c>
      <c r="B28" s="67"/>
      <c r="C28" s="260" t="s">
        <v>1898</v>
      </c>
      <c r="D28" s="420" t="s">
        <v>1899</v>
      </c>
      <c r="E28" s="338"/>
      <c r="F28" s="418">
        <v>3990</v>
      </c>
      <c r="G28" s="338"/>
      <c r="H28" s="419">
        <v>45016</v>
      </c>
      <c r="I28" s="338"/>
      <c r="J28" s="26"/>
      <c r="K28" s="26"/>
      <c r="L28" s="26"/>
      <c r="M28" s="26"/>
      <c r="N28" s="26"/>
      <c r="O28" s="26"/>
      <c r="P28" s="26"/>
      <c r="Q28" s="26"/>
      <c r="R28" s="26"/>
      <c r="S28" s="26"/>
      <c r="T28" s="26"/>
      <c r="U28" s="26"/>
      <c r="V28" s="26"/>
      <c r="W28" s="26"/>
      <c r="X28" s="26"/>
      <c r="Y28" s="26"/>
      <c r="Z28" s="26"/>
    </row>
    <row r="29" spans="1:26" ht="15.75" hidden="1" customHeight="1" x14ac:dyDescent="0.25">
      <c r="A29" s="61"/>
      <c r="B29" s="67"/>
      <c r="C29" s="260" t="s">
        <v>1900</v>
      </c>
      <c r="D29" s="420" t="s">
        <v>1901</v>
      </c>
      <c r="E29" s="338"/>
      <c r="F29" s="418">
        <v>3030.48</v>
      </c>
      <c r="G29" s="338"/>
      <c r="H29" s="419">
        <v>44971</v>
      </c>
      <c r="I29" s="338"/>
      <c r="J29" s="26"/>
      <c r="K29" s="26"/>
      <c r="L29" s="26"/>
      <c r="M29" s="26"/>
      <c r="N29" s="26"/>
      <c r="O29" s="26"/>
      <c r="P29" s="26"/>
      <c r="Q29" s="26"/>
      <c r="R29" s="26"/>
      <c r="S29" s="26"/>
      <c r="T29" s="26"/>
      <c r="U29" s="26"/>
      <c r="V29" s="26"/>
      <c r="W29" s="26"/>
      <c r="X29" s="26"/>
      <c r="Y29" s="26"/>
      <c r="Z29" s="26"/>
    </row>
    <row r="30" spans="1:26" ht="15.75" customHeight="1" x14ac:dyDescent="0.25">
      <c r="A30" s="61" t="str">
        <f>IF(A24="F","F","")</f>
        <v>F</v>
      </c>
      <c r="B30" s="67"/>
      <c r="C30" s="261" t="s">
        <v>1902</v>
      </c>
      <c r="D30" s="420"/>
      <c r="E30" s="348"/>
      <c r="F30" s="348"/>
      <c r="G30" s="348"/>
      <c r="H30" s="348"/>
      <c r="I30" s="338"/>
      <c r="J30" s="26"/>
      <c r="K30" s="26"/>
      <c r="L30" s="26"/>
      <c r="M30" s="26"/>
      <c r="N30" s="26"/>
      <c r="O30" s="26"/>
      <c r="P30" s="26"/>
      <c r="Q30" s="26"/>
      <c r="R30" s="26"/>
      <c r="S30" s="26"/>
      <c r="T30" s="26"/>
      <c r="U30" s="26"/>
      <c r="V30" s="26"/>
      <c r="W30" s="26"/>
      <c r="X30" s="26"/>
      <c r="Y30" s="26"/>
      <c r="Z30" s="26"/>
    </row>
    <row r="31" spans="1:26" ht="15.75" customHeight="1" x14ac:dyDescent="0.25">
      <c r="A31" s="61" t="str">
        <f>IF(A24="F","F","")</f>
        <v>F</v>
      </c>
      <c r="B31" s="130"/>
      <c r="C31" s="130"/>
      <c r="D31" s="130"/>
      <c r="E31" s="130"/>
      <c r="F31" s="130"/>
      <c r="G31" s="130"/>
      <c r="H31" s="108"/>
      <c r="I31" s="108"/>
      <c r="J31" s="26"/>
      <c r="K31" s="26"/>
      <c r="L31" s="26"/>
      <c r="M31" s="26"/>
      <c r="N31" s="26"/>
      <c r="O31" s="26"/>
      <c r="P31" s="26"/>
      <c r="Q31" s="26"/>
      <c r="R31" s="26"/>
      <c r="S31" s="26"/>
      <c r="T31" s="26"/>
      <c r="U31" s="26"/>
      <c r="V31" s="26"/>
      <c r="W31" s="26"/>
      <c r="X31" s="26"/>
      <c r="Y31" s="26"/>
      <c r="Z31" s="26"/>
    </row>
    <row r="32" spans="1:26" ht="15.75" customHeight="1" x14ac:dyDescent="0.25">
      <c r="A32" s="61" t="str">
        <f>IF(A33="F","F","")</f>
        <v>F</v>
      </c>
      <c r="B32" s="255" t="s">
        <v>1887</v>
      </c>
      <c r="C32" s="255" t="s">
        <v>220</v>
      </c>
      <c r="D32" s="256" t="s">
        <v>222</v>
      </c>
      <c r="E32" s="255" t="s">
        <v>1888</v>
      </c>
      <c r="F32" s="421" t="s">
        <v>1889</v>
      </c>
      <c r="G32" s="338"/>
      <c r="H32" s="421" t="s">
        <v>1890</v>
      </c>
      <c r="I32" s="338"/>
      <c r="J32" s="26"/>
      <c r="K32" s="26"/>
      <c r="L32" s="26"/>
      <c r="M32" s="26"/>
      <c r="N32" s="26"/>
      <c r="O32" s="26"/>
      <c r="P32" s="26"/>
      <c r="Q32" s="26"/>
      <c r="R32" s="26"/>
      <c r="S32" s="26"/>
      <c r="T32" s="26"/>
      <c r="U32" s="26"/>
      <c r="V32" s="26"/>
      <c r="W32" s="26"/>
      <c r="X32" s="26"/>
      <c r="Y32" s="26"/>
      <c r="Z32" s="26"/>
    </row>
    <row r="33" spans="1:26" ht="15.75" customHeight="1" x14ac:dyDescent="0.25">
      <c r="A33" s="61" t="str">
        <f>IF(C33&lt;&gt;"","F","")</f>
        <v>F</v>
      </c>
      <c r="B33" s="262" t="s">
        <v>1150</v>
      </c>
      <c r="C33" s="258" t="s">
        <v>1880</v>
      </c>
      <c r="D33" s="263" t="s">
        <v>1881</v>
      </c>
      <c r="E33" s="258" t="s">
        <v>223</v>
      </c>
      <c r="F33" s="414">
        <f>AVERAGE(F35:G38)</f>
        <v>2643.1174999999998</v>
      </c>
      <c r="G33" s="338"/>
      <c r="H33" s="415"/>
      <c r="I33" s="338"/>
      <c r="J33" s="26"/>
      <c r="K33" s="26"/>
      <c r="L33" s="26"/>
      <c r="M33" s="26"/>
      <c r="N33" s="26"/>
      <c r="O33" s="26"/>
      <c r="P33" s="26"/>
      <c r="Q33" s="26"/>
      <c r="R33" s="26"/>
      <c r="S33" s="26"/>
      <c r="T33" s="26"/>
      <c r="U33" s="26"/>
      <c r="V33" s="26"/>
      <c r="W33" s="26"/>
      <c r="X33" s="26"/>
      <c r="Y33" s="26"/>
      <c r="Z33" s="26"/>
    </row>
    <row r="34" spans="1:26" ht="15.75" customHeight="1" x14ac:dyDescent="0.25">
      <c r="A34" s="61" t="str">
        <f>IF(A33="F","F","")</f>
        <v>F</v>
      </c>
      <c r="B34" s="67"/>
      <c r="C34" s="259" t="s">
        <v>1891</v>
      </c>
      <c r="D34" s="416" t="s">
        <v>1892</v>
      </c>
      <c r="E34" s="338"/>
      <c r="F34" s="417" t="s">
        <v>1886</v>
      </c>
      <c r="G34" s="338"/>
      <c r="H34" s="417" t="s">
        <v>1893</v>
      </c>
      <c r="I34" s="338"/>
      <c r="J34" s="26"/>
      <c r="K34" s="26"/>
      <c r="L34" s="26"/>
      <c r="M34" s="26"/>
      <c r="N34" s="26"/>
      <c r="O34" s="26"/>
      <c r="P34" s="26"/>
      <c r="Q34" s="26"/>
      <c r="R34" s="26"/>
      <c r="S34" s="26"/>
      <c r="T34" s="26"/>
      <c r="U34" s="26"/>
      <c r="V34" s="26"/>
      <c r="W34" s="26"/>
      <c r="X34" s="26"/>
      <c r="Y34" s="26"/>
      <c r="Z34" s="26"/>
    </row>
    <row r="35" spans="1:26" ht="15.75" customHeight="1" x14ac:dyDescent="0.25">
      <c r="A35" s="61" t="str">
        <f>IF(A33="F","F","")</f>
        <v>F</v>
      </c>
      <c r="B35" s="67"/>
      <c r="C35" s="260" t="s">
        <v>1894</v>
      </c>
      <c r="D35" s="420" t="s">
        <v>1895</v>
      </c>
      <c r="E35" s="338"/>
      <c r="F35" s="418">
        <v>2273.02</v>
      </c>
      <c r="G35" s="338"/>
      <c r="H35" s="419">
        <v>45016</v>
      </c>
      <c r="I35" s="338"/>
      <c r="J35" s="26"/>
      <c r="K35" s="26"/>
      <c r="L35" s="26"/>
      <c r="M35" s="26"/>
      <c r="N35" s="26"/>
      <c r="O35" s="26"/>
      <c r="P35" s="26"/>
      <c r="Q35" s="26"/>
      <c r="R35" s="26"/>
      <c r="S35" s="26"/>
      <c r="T35" s="26"/>
      <c r="U35" s="26"/>
      <c r="V35" s="26"/>
      <c r="W35" s="26"/>
      <c r="X35" s="26"/>
      <c r="Y35" s="26"/>
      <c r="Z35" s="26"/>
    </row>
    <row r="36" spans="1:26" ht="15.75" customHeight="1" x14ac:dyDescent="0.25">
      <c r="A36" s="61" t="str">
        <f>IF(A33="F","F","")</f>
        <v>F</v>
      </c>
      <c r="B36" s="67"/>
      <c r="C36" s="260" t="s">
        <v>1896</v>
      </c>
      <c r="D36" s="420" t="s">
        <v>1897</v>
      </c>
      <c r="E36" s="338"/>
      <c r="F36" s="418">
        <v>3574.05</v>
      </c>
      <c r="G36" s="338"/>
      <c r="H36" s="419">
        <v>45016</v>
      </c>
      <c r="I36" s="338"/>
      <c r="J36" s="26"/>
      <c r="K36" s="26"/>
      <c r="L36" s="26"/>
      <c r="M36" s="26"/>
      <c r="N36" s="26"/>
      <c r="O36" s="26"/>
      <c r="P36" s="26"/>
      <c r="Q36" s="26"/>
      <c r="R36" s="26"/>
      <c r="S36" s="26"/>
      <c r="T36" s="26"/>
      <c r="U36" s="26"/>
      <c r="V36" s="26"/>
      <c r="W36" s="26"/>
      <c r="X36" s="26"/>
      <c r="Y36" s="26"/>
      <c r="Z36" s="26"/>
    </row>
    <row r="37" spans="1:26" ht="15.75" customHeight="1" x14ac:dyDescent="0.25">
      <c r="A37" s="61" t="str">
        <f>IF(A33="F","F","")</f>
        <v>F</v>
      </c>
      <c r="B37" s="67"/>
      <c r="C37" s="260" t="s">
        <v>1898</v>
      </c>
      <c r="D37" s="420" t="s">
        <v>1899</v>
      </c>
      <c r="E37" s="338"/>
      <c r="F37" s="418">
        <v>2200</v>
      </c>
      <c r="G37" s="338"/>
      <c r="H37" s="419">
        <v>45016</v>
      </c>
      <c r="I37" s="338"/>
      <c r="J37" s="26"/>
      <c r="K37" s="26"/>
      <c r="L37" s="26"/>
      <c r="M37" s="26"/>
      <c r="N37" s="26"/>
      <c r="O37" s="26"/>
      <c r="P37" s="26"/>
      <c r="Q37" s="26"/>
      <c r="R37" s="26"/>
      <c r="S37" s="26"/>
      <c r="T37" s="26"/>
      <c r="U37" s="26"/>
      <c r="V37" s="26"/>
      <c r="W37" s="26"/>
      <c r="X37" s="26"/>
      <c r="Y37" s="26"/>
      <c r="Z37" s="26"/>
    </row>
    <row r="38" spans="1:26" ht="15.75" hidden="1" customHeight="1" x14ac:dyDescent="0.25">
      <c r="A38" s="61"/>
      <c r="B38" s="67"/>
      <c r="C38" s="260" t="s">
        <v>1900</v>
      </c>
      <c r="D38" s="420" t="s">
        <v>1901</v>
      </c>
      <c r="E38" s="338"/>
      <c r="F38" s="418">
        <v>2525.4</v>
      </c>
      <c r="G38" s="338"/>
      <c r="H38" s="419">
        <v>44971</v>
      </c>
      <c r="I38" s="338"/>
      <c r="J38" s="26"/>
      <c r="K38" s="26"/>
      <c r="L38" s="26"/>
      <c r="M38" s="26"/>
      <c r="N38" s="26"/>
      <c r="O38" s="26"/>
      <c r="P38" s="26"/>
      <c r="Q38" s="26"/>
      <c r="R38" s="26"/>
      <c r="S38" s="26"/>
      <c r="T38" s="26"/>
      <c r="U38" s="26"/>
      <c r="V38" s="26"/>
      <c r="W38" s="26"/>
      <c r="X38" s="26"/>
      <c r="Y38" s="26"/>
      <c r="Z38" s="26"/>
    </row>
    <row r="39" spans="1:26" ht="15.75" customHeight="1" x14ac:dyDescent="0.25">
      <c r="A39" s="61" t="str">
        <f>IF(A33="F","F","")</f>
        <v>F</v>
      </c>
      <c r="B39" s="67"/>
      <c r="C39" s="261" t="s">
        <v>1902</v>
      </c>
      <c r="D39" s="420"/>
      <c r="E39" s="348"/>
      <c r="F39" s="348"/>
      <c r="G39" s="348"/>
      <c r="H39" s="348"/>
      <c r="I39" s="338"/>
      <c r="J39" s="26"/>
      <c r="K39" s="26"/>
      <c r="L39" s="26"/>
      <c r="M39" s="26"/>
      <c r="N39" s="26"/>
      <c r="O39" s="26"/>
      <c r="P39" s="26"/>
      <c r="Q39" s="26"/>
      <c r="R39" s="26"/>
      <c r="S39" s="26"/>
      <c r="T39" s="26"/>
      <c r="U39" s="26"/>
      <c r="V39" s="26"/>
      <c r="W39" s="26"/>
      <c r="X39" s="26"/>
      <c r="Y39" s="26"/>
      <c r="Z39" s="26"/>
    </row>
    <row r="40" spans="1:26" ht="15.75" customHeight="1" x14ac:dyDescent="0.25">
      <c r="A40" s="61" t="str">
        <f>IF(A33="F","F","")</f>
        <v>F</v>
      </c>
      <c r="B40" s="130"/>
      <c r="C40" s="130"/>
      <c r="D40" s="130"/>
      <c r="E40" s="130"/>
      <c r="F40" s="130"/>
      <c r="G40" s="130"/>
      <c r="H40" s="108"/>
      <c r="I40" s="108"/>
      <c r="J40" s="26"/>
      <c r="K40" s="26"/>
      <c r="L40" s="26"/>
      <c r="M40" s="26"/>
      <c r="N40" s="26"/>
      <c r="O40" s="26"/>
      <c r="P40" s="26"/>
      <c r="Q40" s="26"/>
      <c r="R40" s="26"/>
      <c r="S40" s="26"/>
      <c r="T40" s="26"/>
      <c r="U40" s="26"/>
      <c r="V40" s="26"/>
      <c r="W40" s="26"/>
      <c r="X40" s="26"/>
      <c r="Y40" s="26"/>
      <c r="Z40" s="26"/>
    </row>
    <row r="41" spans="1:26" ht="15.75" customHeight="1" x14ac:dyDescent="0.25">
      <c r="A41" s="61" t="str">
        <f>IF(A42="F","F","")</f>
        <v>F</v>
      </c>
      <c r="B41" s="255" t="s">
        <v>1887</v>
      </c>
      <c r="C41" s="255" t="s">
        <v>220</v>
      </c>
      <c r="D41" s="256" t="s">
        <v>222</v>
      </c>
      <c r="E41" s="255" t="s">
        <v>1888</v>
      </c>
      <c r="F41" s="421" t="s">
        <v>1889</v>
      </c>
      <c r="G41" s="338"/>
      <c r="H41" s="421" t="s">
        <v>1890</v>
      </c>
      <c r="I41" s="338"/>
      <c r="J41" s="26"/>
      <c r="K41" s="26"/>
      <c r="L41" s="26"/>
      <c r="M41" s="26"/>
      <c r="N41" s="26"/>
      <c r="O41" s="26"/>
      <c r="P41" s="26"/>
      <c r="Q41" s="26"/>
      <c r="R41" s="26"/>
      <c r="S41" s="26"/>
      <c r="T41" s="26"/>
      <c r="U41" s="26"/>
      <c r="V41" s="26"/>
      <c r="W41" s="26"/>
      <c r="X41" s="26"/>
      <c r="Y41" s="26"/>
      <c r="Z41" s="26"/>
    </row>
    <row r="42" spans="1:26" ht="15.75" customHeight="1" x14ac:dyDescent="0.25">
      <c r="A42" s="61" t="str">
        <f>IF(C42&lt;&gt;"","F","")</f>
        <v>F</v>
      </c>
      <c r="B42" s="262" t="s">
        <v>1150</v>
      </c>
      <c r="C42" s="258" t="s">
        <v>1882</v>
      </c>
      <c r="D42" s="263" t="s">
        <v>1883</v>
      </c>
      <c r="E42" s="258" t="s">
        <v>223</v>
      </c>
      <c r="F42" s="414">
        <f>AVERAGE(F44:G46)</f>
        <v>2365.2333333333331</v>
      </c>
      <c r="G42" s="338"/>
      <c r="H42" s="415"/>
      <c r="I42" s="338"/>
      <c r="J42" s="26"/>
      <c r="K42" s="26"/>
      <c r="L42" s="26"/>
      <c r="M42" s="26"/>
      <c r="N42" s="26"/>
      <c r="O42" s="26"/>
      <c r="P42" s="26"/>
      <c r="Q42" s="26"/>
      <c r="R42" s="26"/>
      <c r="S42" s="26"/>
      <c r="T42" s="26"/>
      <c r="U42" s="26"/>
      <c r="V42" s="26"/>
      <c r="W42" s="26"/>
      <c r="X42" s="26"/>
      <c r="Y42" s="26"/>
      <c r="Z42" s="26"/>
    </row>
    <row r="43" spans="1:26" ht="15.75" customHeight="1" x14ac:dyDescent="0.25">
      <c r="A43" s="61" t="str">
        <f>IF(A42="F","F","")</f>
        <v>F</v>
      </c>
      <c r="B43" s="67"/>
      <c r="C43" s="259" t="s">
        <v>1891</v>
      </c>
      <c r="D43" s="416" t="s">
        <v>1892</v>
      </c>
      <c r="E43" s="338"/>
      <c r="F43" s="417" t="s">
        <v>1886</v>
      </c>
      <c r="G43" s="338"/>
      <c r="H43" s="417" t="s">
        <v>1893</v>
      </c>
      <c r="I43" s="338"/>
      <c r="J43" s="26"/>
      <c r="K43" s="26"/>
      <c r="L43" s="26"/>
      <c r="M43" s="26"/>
      <c r="N43" s="26"/>
      <c r="O43" s="26"/>
      <c r="P43" s="26"/>
      <c r="Q43" s="26"/>
      <c r="R43" s="26"/>
      <c r="S43" s="26"/>
      <c r="T43" s="26"/>
      <c r="U43" s="26"/>
      <c r="V43" s="26"/>
      <c r="W43" s="26"/>
      <c r="X43" s="26"/>
      <c r="Y43" s="26"/>
      <c r="Z43" s="26"/>
    </row>
    <row r="44" spans="1:26" ht="15.75" customHeight="1" x14ac:dyDescent="0.25">
      <c r="A44" s="61" t="str">
        <f>IF(A42="F","F","")</f>
        <v>F</v>
      </c>
      <c r="B44" s="67"/>
      <c r="C44" s="260" t="s">
        <v>1896</v>
      </c>
      <c r="D44" s="420" t="s">
        <v>1897</v>
      </c>
      <c r="E44" s="338"/>
      <c r="F44" s="418">
        <v>3220.46</v>
      </c>
      <c r="G44" s="338"/>
      <c r="H44" s="419">
        <v>45016</v>
      </c>
      <c r="I44" s="338"/>
      <c r="J44" s="26"/>
      <c r="K44" s="26"/>
      <c r="L44" s="26"/>
      <c r="M44" s="26"/>
      <c r="N44" s="26"/>
      <c r="O44" s="26"/>
      <c r="P44" s="26"/>
      <c r="Q44" s="26"/>
      <c r="R44" s="26"/>
      <c r="S44" s="26"/>
      <c r="T44" s="26"/>
      <c r="U44" s="26"/>
      <c r="V44" s="26"/>
      <c r="W44" s="26"/>
      <c r="X44" s="26"/>
      <c r="Y44" s="26"/>
      <c r="Z44" s="26"/>
    </row>
    <row r="45" spans="1:26" ht="15.75" customHeight="1" x14ac:dyDescent="0.25">
      <c r="A45" s="61" t="str">
        <f>IF(A42="F","F","")</f>
        <v>F</v>
      </c>
      <c r="B45" s="67"/>
      <c r="C45" s="260" t="s">
        <v>1898</v>
      </c>
      <c r="D45" s="420" t="s">
        <v>1899</v>
      </c>
      <c r="E45" s="338"/>
      <c r="F45" s="418">
        <v>2360</v>
      </c>
      <c r="G45" s="338"/>
      <c r="H45" s="419">
        <v>45016</v>
      </c>
      <c r="I45" s="338"/>
      <c r="J45" s="26"/>
      <c r="K45" s="26"/>
      <c r="L45" s="26"/>
      <c r="M45" s="26"/>
      <c r="N45" s="26"/>
      <c r="O45" s="26"/>
      <c r="P45" s="26"/>
      <c r="Q45" s="26"/>
      <c r="R45" s="26"/>
      <c r="S45" s="26"/>
      <c r="T45" s="26"/>
      <c r="U45" s="26"/>
      <c r="V45" s="26"/>
      <c r="W45" s="26"/>
      <c r="X45" s="26"/>
      <c r="Y45" s="26"/>
      <c r="Z45" s="26"/>
    </row>
    <row r="46" spans="1:26" ht="15.75" customHeight="1" x14ac:dyDescent="0.25">
      <c r="A46" s="61" t="str">
        <f>IF(A42="F","F","")</f>
        <v>F</v>
      </c>
      <c r="B46" s="67"/>
      <c r="C46" s="260" t="s">
        <v>1900</v>
      </c>
      <c r="D46" s="420" t="s">
        <v>1901</v>
      </c>
      <c r="E46" s="338"/>
      <c r="F46" s="418">
        <v>1515.24</v>
      </c>
      <c r="G46" s="338"/>
      <c r="H46" s="419">
        <v>45016</v>
      </c>
      <c r="I46" s="338"/>
      <c r="J46" s="26"/>
      <c r="K46" s="26"/>
      <c r="L46" s="26"/>
      <c r="M46" s="26"/>
      <c r="N46" s="26"/>
      <c r="O46" s="26"/>
      <c r="P46" s="26"/>
      <c r="Q46" s="26"/>
      <c r="R46" s="26"/>
      <c r="S46" s="26"/>
      <c r="T46" s="26"/>
      <c r="U46" s="26"/>
      <c r="V46" s="26"/>
      <c r="W46" s="26"/>
      <c r="X46" s="26"/>
      <c r="Y46" s="26"/>
      <c r="Z46" s="26"/>
    </row>
    <row r="47" spans="1:26" ht="15.75" customHeight="1" x14ac:dyDescent="0.25">
      <c r="A47" s="61" t="str">
        <f>IF(A42="F","F","")</f>
        <v>F</v>
      </c>
      <c r="B47" s="67"/>
      <c r="C47" s="261" t="s">
        <v>1902</v>
      </c>
      <c r="D47" s="420"/>
      <c r="E47" s="348"/>
      <c r="F47" s="348"/>
      <c r="G47" s="348"/>
      <c r="H47" s="348"/>
      <c r="I47" s="338"/>
      <c r="J47" s="26"/>
      <c r="K47" s="26"/>
      <c r="L47" s="26"/>
      <c r="M47" s="26"/>
      <c r="N47" s="26"/>
      <c r="O47" s="26"/>
      <c r="P47" s="26"/>
      <c r="Q47" s="26"/>
      <c r="R47" s="26"/>
      <c r="S47" s="26"/>
      <c r="T47" s="26"/>
      <c r="U47" s="26"/>
      <c r="V47" s="26"/>
      <c r="W47" s="26"/>
      <c r="X47" s="26"/>
      <c r="Y47" s="26"/>
      <c r="Z47" s="26"/>
    </row>
    <row r="48" spans="1:26" ht="15.75" customHeight="1" x14ac:dyDescent="0.25">
      <c r="A48" s="61" t="str">
        <f>IF(A42="F","F","")</f>
        <v>F</v>
      </c>
      <c r="B48" s="130"/>
      <c r="C48" s="130"/>
      <c r="D48" s="130"/>
      <c r="E48" s="130"/>
      <c r="F48" s="130"/>
      <c r="G48" s="130"/>
      <c r="H48" s="108"/>
      <c r="I48" s="108"/>
      <c r="J48" s="26"/>
      <c r="K48" s="26"/>
      <c r="L48" s="26"/>
      <c r="M48" s="26"/>
      <c r="N48" s="26"/>
      <c r="O48" s="26"/>
      <c r="P48" s="26"/>
      <c r="Q48" s="26"/>
      <c r="R48" s="26"/>
      <c r="S48" s="26"/>
      <c r="T48" s="26"/>
      <c r="U48" s="26"/>
      <c r="V48" s="26"/>
      <c r="W48" s="26"/>
      <c r="X48" s="26"/>
      <c r="Y48" s="26"/>
      <c r="Z48" s="26"/>
    </row>
    <row r="49" spans="1:26" ht="15.75" customHeight="1" x14ac:dyDescent="0.25">
      <c r="A49" s="61" t="str">
        <f>IF(A50="F","F","")</f>
        <v>F</v>
      </c>
      <c r="B49" s="255" t="s">
        <v>1887</v>
      </c>
      <c r="C49" s="255" t="s">
        <v>220</v>
      </c>
      <c r="D49" s="256" t="s">
        <v>222</v>
      </c>
      <c r="E49" s="255" t="s">
        <v>1888</v>
      </c>
      <c r="F49" s="421" t="s">
        <v>1889</v>
      </c>
      <c r="G49" s="338"/>
      <c r="H49" s="421" t="s">
        <v>1890</v>
      </c>
      <c r="I49" s="338"/>
      <c r="J49" s="26"/>
      <c r="K49" s="26"/>
      <c r="L49" s="26"/>
      <c r="M49" s="26"/>
      <c r="N49" s="26"/>
      <c r="O49" s="26"/>
      <c r="P49" s="26"/>
      <c r="Q49" s="26"/>
      <c r="R49" s="26"/>
      <c r="S49" s="26"/>
      <c r="T49" s="26"/>
      <c r="U49" s="26"/>
      <c r="V49" s="26"/>
      <c r="W49" s="26"/>
      <c r="X49" s="26"/>
      <c r="Y49" s="26"/>
      <c r="Z49" s="26"/>
    </row>
    <row r="50" spans="1:26" ht="15.75" customHeight="1" x14ac:dyDescent="0.25">
      <c r="A50" s="61" t="str">
        <f>IF(C50&lt;&gt;"","F","")</f>
        <v>F</v>
      </c>
      <c r="B50" s="262" t="s">
        <v>1150</v>
      </c>
      <c r="C50" s="258" t="s">
        <v>1870</v>
      </c>
      <c r="D50" s="263" t="s">
        <v>1871</v>
      </c>
      <c r="E50" s="258" t="s">
        <v>223</v>
      </c>
      <c r="F50" s="414">
        <f>AVERAGE(F52:G54)</f>
        <v>3289.876666666667</v>
      </c>
      <c r="G50" s="338"/>
      <c r="H50" s="415"/>
      <c r="I50" s="338"/>
      <c r="J50" s="26"/>
      <c r="K50" s="26"/>
      <c r="L50" s="26"/>
      <c r="M50" s="26"/>
      <c r="N50" s="26"/>
      <c r="O50" s="26"/>
      <c r="P50" s="26"/>
      <c r="Q50" s="26"/>
      <c r="R50" s="26"/>
      <c r="S50" s="26"/>
      <c r="T50" s="26"/>
      <c r="U50" s="26"/>
      <c r="V50" s="26"/>
      <c r="W50" s="26"/>
      <c r="X50" s="26"/>
      <c r="Y50" s="26"/>
      <c r="Z50" s="26"/>
    </row>
    <row r="51" spans="1:26" ht="15.75" customHeight="1" x14ac:dyDescent="0.25">
      <c r="A51" s="61" t="str">
        <f>IF(A50="F","F","")</f>
        <v>F</v>
      </c>
      <c r="B51" s="67"/>
      <c r="C51" s="259" t="s">
        <v>1891</v>
      </c>
      <c r="D51" s="416" t="s">
        <v>1892</v>
      </c>
      <c r="E51" s="338"/>
      <c r="F51" s="417" t="s">
        <v>1886</v>
      </c>
      <c r="G51" s="338"/>
      <c r="H51" s="417" t="s">
        <v>1893</v>
      </c>
      <c r="I51" s="338"/>
      <c r="J51" s="26"/>
      <c r="K51" s="26"/>
      <c r="L51" s="26"/>
      <c r="M51" s="26"/>
      <c r="N51" s="26"/>
      <c r="O51" s="26"/>
      <c r="P51" s="26"/>
      <c r="Q51" s="26"/>
      <c r="R51" s="26"/>
      <c r="S51" s="26"/>
      <c r="T51" s="26"/>
      <c r="U51" s="26"/>
      <c r="V51" s="26"/>
      <c r="W51" s="26"/>
      <c r="X51" s="26"/>
      <c r="Y51" s="26"/>
      <c r="Z51" s="26"/>
    </row>
    <row r="52" spans="1:26" ht="15.75" customHeight="1" x14ac:dyDescent="0.25">
      <c r="A52" s="61" t="str">
        <f>IF(A50="F","F","")</f>
        <v>F</v>
      </c>
      <c r="B52" s="67"/>
      <c r="C52" s="260" t="s">
        <v>1894</v>
      </c>
      <c r="D52" s="420" t="s">
        <v>1895</v>
      </c>
      <c r="E52" s="338"/>
      <c r="F52" s="418">
        <v>3305.58</v>
      </c>
      <c r="G52" s="338"/>
      <c r="H52" s="419">
        <v>45016</v>
      </c>
      <c r="I52" s="338"/>
      <c r="J52" s="26"/>
      <c r="K52" s="26"/>
      <c r="L52" s="26"/>
      <c r="M52" s="26"/>
      <c r="N52" s="26"/>
      <c r="O52" s="26"/>
      <c r="P52" s="26"/>
      <c r="Q52" s="26"/>
      <c r="R52" s="26"/>
      <c r="S52" s="26"/>
      <c r="T52" s="26"/>
      <c r="U52" s="26"/>
      <c r="V52" s="26"/>
      <c r="W52" s="26"/>
      <c r="X52" s="26"/>
      <c r="Y52" s="26"/>
      <c r="Z52" s="26"/>
    </row>
    <row r="53" spans="1:26" ht="15.75" customHeight="1" x14ac:dyDescent="0.25">
      <c r="A53" s="61" t="str">
        <f>IF(A50="F","F","")</f>
        <v>F</v>
      </c>
      <c r="B53" s="67"/>
      <c r="C53" s="260" t="s">
        <v>1896</v>
      </c>
      <c r="D53" s="420" t="s">
        <v>1897</v>
      </c>
      <c r="E53" s="338"/>
      <c r="F53" s="418">
        <v>3574.05</v>
      </c>
      <c r="G53" s="338"/>
      <c r="H53" s="419">
        <v>45016</v>
      </c>
      <c r="I53" s="338"/>
      <c r="J53" s="26"/>
      <c r="K53" s="26"/>
      <c r="L53" s="26"/>
      <c r="M53" s="26"/>
      <c r="N53" s="26"/>
      <c r="O53" s="26"/>
      <c r="P53" s="26"/>
      <c r="Q53" s="26"/>
      <c r="R53" s="26"/>
      <c r="S53" s="26"/>
      <c r="T53" s="26"/>
      <c r="U53" s="26"/>
      <c r="V53" s="26"/>
      <c r="W53" s="26"/>
      <c r="X53" s="26"/>
      <c r="Y53" s="26"/>
      <c r="Z53" s="26"/>
    </row>
    <row r="54" spans="1:26" ht="15.75" customHeight="1" x14ac:dyDescent="0.25">
      <c r="A54" s="61" t="str">
        <f>IF(A50="F","F","")</f>
        <v>F</v>
      </c>
      <c r="B54" s="67"/>
      <c r="C54" s="260" t="s">
        <v>1898</v>
      </c>
      <c r="D54" s="420" t="s">
        <v>1899</v>
      </c>
      <c r="E54" s="338"/>
      <c r="F54" s="418">
        <v>2990</v>
      </c>
      <c r="G54" s="338"/>
      <c r="H54" s="419">
        <v>45016</v>
      </c>
      <c r="I54" s="338"/>
      <c r="J54" s="26"/>
      <c r="K54" s="26"/>
      <c r="L54" s="26"/>
      <c r="M54" s="26"/>
      <c r="N54" s="26"/>
      <c r="O54" s="26"/>
      <c r="P54" s="26"/>
      <c r="Q54" s="26"/>
      <c r="R54" s="26"/>
      <c r="S54" s="26"/>
      <c r="T54" s="26"/>
      <c r="U54" s="26"/>
      <c r="V54" s="26"/>
      <c r="W54" s="26"/>
      <c r="X54" s="26"/>
      <c r="Y54" s="26"/>
      <c r="Z54" s="26"/>
    </row>
    <row r="55" spans="1:26" ht="15.75" customHeight="1" x14ac:dyDescent="0.25">
      <c r="A55" s="61" t="str">
        <f>IF(A50="F","F","")</f>
        <v>F</v>
      </c>
      <c r="B55" s="67"/>
      <c r="C55" s="261" t="s">
        <v>1902</v>
      </c>
      <c r="D55" s="420"/>
      <c r="E55" s="348"/>
      <c r="F55" s="348"/>
      <c r="G55" s="348"/>
      <c r="H55" s="348"/>
      <c r="I55" s="338"/>
      <c r="J55" s="26"/>
      <c r="K55" s="26"/>
      <c r="L55" s="26"/>
      <c r="M55" s="26"/>
      <c r="N55" s="26"/>
      <c r="O55" s="26"/>
      <c r="P55" s="26"/>
      <c r="Q55" s="26"/>
      <c r="R55" s="26"/>
      <c r="S55" s="26"/>
      <c r="T55" s="26"/>
      <c r="U55" s="26"/>
      <c r="V55" s="26"/>
      <c r="W55" s="26"/>
      <c r="X55" s="26"/>
      <c r="Y55" s="26"/>
      <c r="Z55" s="26"/>
    </row>
    <row r="56" spans="1:26" ht="15.75" customHeight="1" x14ac:dyDescent="0.25">
      <c r="A56" s="61" t="str">
        <f>IF(A50="F","F","")</f>
        <v>F</v>
      </c>
      <c r="B56" s="130"/>
      <c r="C56" s="130"/>
      <c r="D56" s="130"/>
      <c r="E56" s="130"/>
      <c r="F56" s="130"/>
      <c r="G56" s="130"/>
      <c r="H56" s="108"/>
      <c r="I56" s="108"/>
      <c r="J56" s="26"/>
      <c r="K56" s="26"/>
      <c r="L56" s="26"/>
      <c r="M56" s="26"/>
      <c r="N56" s="26"/>
      <c r="O56" s="26"/>
      <c r="P56" s="26"/>
      <c r="Q56" s="26"/>
      <c r="R56" s="26"/>
      <c r="S56" s="26"/>
      <c r="T56" s="26"/>
      <c r="U56" s="26"/>
      <c r="V56" s="26"/>
      <c r="W56" s="26"/>
      <c r="X56" s="26"/>
      <c r="Y56" s="26"/>
      <c r="Z56" s="26"/>
    </row>
    <row r="57" spans="1:26" ht="15.75" customHeight="1" x14ac:dyDescent="0.25">
      <c r="A57" s="61" t="str">
        <f>IF(A58="F","F","")</f>
        <v>F</v>
      </c>
      <c r="B57" s="255" t="s">
        <v>1887</v>
      </c>
      <c r="C57" s="255" t="s">
        <v>220</v>
      </c>
      <c r="D57" s="256" t="s">
        <v>222</v>
      </c>
      <c r="E57" s="255" t="s">
        <v>1888</v>
      </c>
      <c r="F57" s="421" t="s">
        <v>1889</v>
      </c>
      <c r="G57" s="338"/>
      <c r="H57" s="421" t="s">
        <v>1890</v>
      </c>
      <c r="I57" s="338"/>
      <c r="J57" s="26"/>
      <c r="K57" s="26"/>
      <c r="L57" s="26"/>
      <c r="M57" s="26"/>
      <c r="N57" s="26"/>
      <c r="O57" s="26"/>
      <c r="P57" s="26"/>
      <c r="Q57" s="26"/>
      <c r="R57" s="26"/>
      <c r="S57" s="26"/>
      <c r="T57" s="26"/>
      <c r="U57" s="26"/>
      <c r="V57" s="26"/>
      <c r="W57" s="26"/>
      <c r="X57" s="26"/>
      <c r="Y57" s="26"/>
      <c r="Z57" s="26"/>
    </row>
    <row r="58" spans="1:26" ht="15.75" customHeight="1" x14ac:dyDescent="0.25">
      <c r="A58" s="61" t="str">
        <f>IF(C58&lt;&gt;"","F","")</f>
        <v>F</v>
      </c>
      <c r="B58" s="262" t="s">
        <v>1150</v>
      </c>
      <c r="C58" s="258" t="s">
        <v>1872</v>
      </c>
      <c r="D58" s="263" t="s">
        <v>1873</v>
      </c>
      <c r="E58" s="258" t="s">
        <v>223</v>
      </c>
      <c r="F58" s="414">
        <f>AVERAGE(F60:G62)</f>
        <v>1245.8500000000001</v>
      </c>
      <c r="G58" s="338"/>
      <c r="H58" s="415"/>
      <c r="I58" s="338"/>
      <c r="J58" s="26"/>
      <c r="K58" s="26"/>
      <c r="L58" s="26"/>
      <c r="M58" s="26"/>
      <c r="N58" s="26"/>
      <c r="O58" s="26"/>
      <c r="P58" s="26"/>
      <c r="Q58" s="26"/>
      <c r="R58" s="26"/>
      <c r="S58" s="26"/>
      <c r="T58" s="26"/>
      <c r="U58" s="26"/>
      <c r="V58" s="26"/>
      <c r="W58" s="26"/>
      <c r="X58" s="26"/>
      <c r="Y58" s="26"/>
      <c r="Z58" s="26"/>
    </row>
    <row r="59" spans="1:26" ht="15.75" customHeight="1" x14ac:dyDescent="0.25">
      <c r="A59" s="61" t="str">
        <f>IF(A58="F","F","")</f>
        <v>F</v>
      </c>
      <c r="B59" s="67"/>
      <c r="C59" s="259" t="s">
        <v>1891</v>
      </c>
      <c r="D59" s="416" t="s">
        <v>1892</v>
      </c>
      <c r="E59" s="338"/>
      <c r="F59" s="417" t="s">
        <v>1886</v>
      </c>
      <c r="G59" s="338"/>
      <c r="H59" s="417" t="s">
        <v>1893</v>
      </c>
      <c r="I59" s="338"/>
      <c r="J59" s="26"/>
      <c r="K59" s="26"/>
      <c r="L59" s="26"/>
      <c r="M59" s="26"/>
      <c r="N59" s="26"/>
      <c r="O59" s="26"/>
      <c r="P59" s="26"/>
      <c r="Q59" s="26"/>
      <c r="R59" s="26"/>
      <c r="S59" s="26"/>
      <c r="T59" s="26"/>
      <c r="U59" s="26"/>
      <c r="V59" s="26"/>
      <c r="W59" s="26"/>
      <c r="X59" s="26"/>
      <c r="Y59" s="26"/>
      <c r="Z59" s="26"/>
    </row>
    <row r="60" spans="1:26" ht="15.75" customHeight="1" x14ac:dyDescent="0.25">
      <c r="A60" s="61" t="str">
        <f>IF(A58="F","F","")</f>
        <v>F</v>
      </c>
      <c r="B60" s="67"/>
      <c r="C60" s="260" t="s">
        <v>1894</v>
      </c>
      <c r="D60" s="420" t="s">
        <v>1895</v>
      </c>
      <c r="E60" s="338"/>
      <c r="F60" s="418">
        <v>1246.0899999999999</v>
      </c>
      <c r="G60" s="338"/>
      <c r="H60" s="419">
        <v>45016</v>
      </c>
      <c r="I60" s="338"/>
      <c r="J60" s="26"/>
      <c r="K60" s="26"/>
      <c r="L60" s="26"/>
      <c r="M60" s="26"/>
      <c r="N60" s="26"/>
      <c r="O60" s="26"/>
      <c r="P60" s="26"/>
      <c r="Q60" s="26"/>
      <c r="R60" s="26"/>
      <c r="S60" s="26"/>
      <c r="T60" s="26"/>
      <c r="U60" s="26"/>
      <c r="V60" s="26"/>
      <c r="W60" s="26"/>
      <c r="X60" s="26"/>
      <c r="Y60" s="26"/>
      <c r="Z60" s="26"/>
    </row>
    <row r="61" spans="1:26" ht="15.75" customHeight="1" x14ac:dyDescent="0.25">
      <c r="A61" s="61" t="str">
        <f>IF(A58="F","F","")</f>
        <v>F</v>
      </c>
      <c r="B61" s="67"/>
      <c r="C61" s="260" t="s">
        <v>1896</v>
      </c>
      <c r="D61" s="420" t="s">
        <v>1897</v>
      </c>
      <c r="E61" s="338"/>
      <c r="F61" s="418">
        <v>1626.46</v>
      </c>
      <c r="G61" s="338"/>
      <c r="H61" s="419">
        <v>45016</v>
      </c>
      <c r="I61" s="338"/>
      <c r="J61" s="26"/>
      <c r="K61" s="26"/>
      <c r="L61" s="26"/>
      <c r="M61" s="26"/>
      <c r="N61" s="26"/>
      <c r="O61" s="26"/>
      <c r="P61" s="26"/>
      <c r="Q61" s="26"/>
      <c r="R61" s="26"/>
      <c r="S61" s="26"/>
      <c r="T61" s="26"/>
      <c r="U61" s="26"/>
      <c r="V61" s="26"/>
      <c r="W61" s="26"/>
      <c r="X61" s="26"/>
      <c r="Y61" s="26"/>
      <c r="Z61" s="26"/>
    </row>
    <row r="62" spans="1:26" ht="15.75" customHeight="1" x14ac:dyDescent="0.25">
      <c r="A62" s="61" t="str">
        <f>IF(A58="F","F","")</f>
        <v>F</v>
      </c>
      <c r="B62" s="67"/>
      <c r="C62" s="260" t="s">
        <v>1903</v>
      </c>
      <c r="D62" s="420" t="s">
        <v>1904</v>
      </c>
      <c r="E62" s="338"/>
      <c r="F62" s="418">
        <v>865</v>
      </c>
      <c r="G62" s="338"/>
      <c r="H62" s="419">
        <v>45016</v>
      </c>
      <c r="I62" s="338"/>
      <c r="J62" s="26"/>
      <c r="K62" s="26"/>
      <c r="L62" s="26"/>
      <c r="M62" s="26"/>
      <c r="N62" s="26"/>
      <c r="O62" s="26"/>
      <c r="P62" s="26"/>
      <c r="Q62" s="26"/>
      <c r="R62" s="26"/>
      <c r="S62" s="26"/>
      <c r="T62" s="26"/>
      <c r="U62" s="26"/>
      <c r="V62" s="26"/>
      <c r="W62" s="26"/>
      <c r="X62" s="26"/>
      <c r="Y62" s="26"/>
      <c r="Z62" s="26"/>
    </row>
    <row r="63" spans="1:26" ht="15.75" customHeight="1" x14ac:dyDescent="0.25">
      <c r="A63" s="61" t="str">
        <f>IF(A58="F","F","")</f>
        <v>F</v>
      </c>
      <c r="B63" s="67"/>
      <c r="C63" s="261" t="s">
        <v>1902</v>
      </c>
      <c r="D63" s="420"/>
      <c r="E63" s="348"/>
      <c r="F63" s="348"/>
      <c r="G63" s="348"/>
      <c r="H63" s="348"/>
      <c r="I63" s="338"/>
      <c r="J63" s="26"/>
      <c r="K63" s="26"/>
      <c r="L63" s="26"/>
      <c r="M63" s="26"/>
      <c r="N63" s="26"/>
      <c r="O63" s="26"/>
      <c r="P63" s="26"/>
      <c r="Q63" s="26"/>
      <c r="R63" s="26"/>
      <c r="S63" s="26"/>
      <c r="T63" s="26"/>
      <c r="U63" s="26"/>
      <c r="V63" s="26"/>
      <c r="W63" s="26"/>
      <c r="X63" s="26"/>
      <c r="Y63" s="26"/>
      <c r="Z63" s="26"/>
    </row>
    <row r="64" spans="1:26" ht="15.75" customHeight="1" x14ac:dyDescent="0.25">
      <c r="A64" s="61" t="str">
        <f>IF(A58="F","F","")</f>
        <v>F</v>
      </c>
      <c r="B64" s="130"/>
      <c r="C64" s="130"/>
      <c r="D64" s="130"/>
      <c r="E64" s="130"/>
      <c r="F64" s="130"/>
      <c r="G64" s="130"/>
      <c r="H64" s="108"/>
      <c r="I64" s="108"/>
      <c r="J64" s="26"/>
      <c r="K64" s="26"/>
      <c r="L64" s="26"/>
      <c r="M64" s="26"/>
      <c r="N64" s="26"/>
      <c r="O64" s="26"/>
      <c r="P64" s="26"/>
      <c r="Q64" s="26"/>
      <c r="R64" s="26"/>
      <c r="S64" s="26"/>
      <c r="T64" s="26"/>
      <c r="U64" s="26"/>
      <c r="V64" s="26"/>
      <c r="W64" s="26"/>
      <c r="X64" s="26"/>
      <c r="Y64" s="26"/>
      <c r="Z64" s="26"/>
    </row>
    <row r="65" spans="1:26" ht="15.75" customHeight="1" x14ac:dyDescent="0.25">
      <c r="A65" s="61" t="str">
        <f>IF(A66="F","F","")</f>
        <v>F</v>
      </c>
      <c r="B65" s="255" t="s">
        <v>1887</v>
      </c>
      <c r="C65" s="255" t="s">
        <v>220</v>
      </c>
      <c r="D65" s="256" t="s">
        <v>222</v>
      </c>
      <c r="E65" s="255" t="s">
        <v>1888</v>
      </c>
      <c r="F65" s="421" t="s">
        <v>1889</v>
      </c>
      <c r="G65" s="338"/>
      <c r="H65" s="421" t="s">
        <v>1890</v>
      </c>
      <c r="I65" s="338"/>
      <c r="J65" s="26"/>
      <c r="K65" s="26"/>
      <c r="L65" s="26"/>
      <c r="M65" s="26"/>
      <c r="N65" s="26"/>
      <c r="O65" s="26"/>
      <c r="P65" s="26"/>
      <c r="Q65" s="26"/>
      <c r="R65" s="26"/>
      <c r="S65" s="26"/>
      <c r="T65" s="26"/>
      <c r="U65" s="26"/>
      <c r="V65" s="26"/>
      <c r="W65" s="26"/>
      <c r="X65" s="26"/>
      <c r="Y65" s="26"/>
      <c r="Z65" s="26"/>
    </row>
    <row r="66" spans="1:26" ht="15.75" customHeight="1" x14ac:dyDescent="0.25">
      <c r="A66" s="61" t="str">
        <f>IF(C66&lt;&gt;"","F","")</f>
        <v>F</v>
      </c>
      <c r="B66" s="262" t="s">
        <v>1150</v>
      </c>
      <c r="C66" s="258" t="s">
        <v>1874</v>
      </c>
      <c r="D66" s="263" t="s">
        <v>1875</v>
      </c>
      <c r="E66" s="258" t="s">
        <v>223</v>
      </c>
      <c r="F66" s="414">
        <f>AVERAGE(F68:G70)</f>
        <v>3477.6666666666665</v>
      </c>
      <c r="G66" s="338"/>
      <c r="H66" s="415"/>
      <c r="I66" s="338"/>
      <c r="J66" s="26"/>
      <c r="K66" s="26"/>
      <c r="L66" s="26"/>
      <c r="M66" s="26"/>
      <c r="N66" s="26"/>
      <c r="O66" s="26"/>
      <c r="P66" s="26"/>
      <c r="Q66" s="26"/>
      <c r="R66" s="26"/>
      <c r="S66" s="26"/>
      <c r="T66" s="26"/>
      <c r="U66" s="26"/>
      <c r="V66" s="26"/>
      <c r="W66" s="26"/>
      <c r="X66" s="26"/>
      <c r="Y66" s="26"/>
      <c r="Z66" s="26"/>
    </row>
    <row r="67" spans="1:26" ht="15.75" customHeight="1" x14ac:dyDescent="0.25">
      <c r="A67" s="61" t="str">
        <f>IF(A66="F","F","")</f>
        <v>F</v>
      </c>
      <c r="B67" s="67"/>
      <c r="C67" s="259" t="s">
        <v>1891</v>
      </c>
      <c r="D67" s="416" t="s">
        <v>1892</v>
      </c>
      <c r="E67" s="338"/>
      <c r="F67" s="417" t="s">
        <v>1886</v>
      </c>
      <c r="G67" s="338"/>
      <c r="H67" s="417" t="s">
        <v>1893</v>
      </c>
      <c r="I67" s="338"/>
      <c r="J67" s="26"/>
      <c r="K67" s="26"/>
      <c r="L67" s="26"/>
      <c r="M67" s="26"/>
      <c r="N67" s="26"/>
      <c r="O67" s="26"/>
      <c r="P67" s="26"/>
      <c r="Q67" s="26"/>
      <c r="R67" s="26"/>
      <c r="S67" s="26"/>
      <c r="T67" s="26"/>
      <c r="U67" s="26"/>
      <c r="V67" s="26"/>
      <c r="W67" s="26"/>
      <c r="X67" s="26"/>
      <c r="Y67" s="26"/>
      <c r="Z67" s="26"/>
    </row>
    <row r="68" spans="1:26" ht="15.75" customHeight="1" x14ac:dyDescent="0.25">
      <c r="A68" s="61" t="str">
        <f>IF(A66="F","F","")</f>
        <v>F</v>
      </c>
      <c r="B68" s="67"/>
      <c r="C68" s="260" t="s">
        <v>1898</v>
      </c>
      <c r="D68" s="420" t="s">
        <v>1899</v>
      </c>
      <c r="E68" s="338"/>
      <c r="F68" s="418">
        <v>5800</v>
      </c>
      <c r="G68" s="338"/>
      <c r="H68" s="419">
        <v>45016</v>
      </c>
      <c r="I68" s="338"/>
      <c r="J68" s="26"/>
      <c r="K68" s="26"/>
      <c r="L68" s="26"/>
      <c r="M68" s="26"/>
      <c r="N68" s="26"/>
      <c r="O68" s="26"/>
      <c r="P68" s="26"/>
      <c r="Q68" s="26"/>
      <c r="R68" s="26"/>
      <c r="S68" s="26"/>
      <c r="T68" s="26"/>
      <c r="U68" s="26"/>
      <c r="V68" s="26"/>
      <c r="W68" s="26"/>
      <c r="X68" s="26"/>
      <c r="Y68" s="26"/>
      <c r="Z68" s="26"/>
    </row>
    <row r="69" spans="1:26" ht="15.75" customHeight="1" x14ac:dyDescent="0.25">
      <c r="A69" s="61" t="str">
        <f>IF(A66="F","F","")</f>
        <v>F</v>
      </c>
      <c r="B69" s="67"/>
      <c r="C69" s="260" t="s">
        <v>1903</v>
      </c>
      <c r="D69" s="420" t="s">
        <v>1904</v>
      </c>
      <c r="E69" s="338"/>
      <c r="F69" s="418">
        <v>2068</v>
      </c>
      <c r="G69" s="338"/>
      <c r="H69" s="419">
        <v>45016</v>
      </c>
      <c r="I69" s="338"/>
      <c r="J69" s="26"/>
      <c r="K69" s="26"/>
      <c r="L69" s="26"/>
      <c r="M69" s="26"/>
      <c r="N69" s="26"/>
      <c r="O69" s="26"/>
      <c r="P69" s="26"/>
      <c r="Q69" s="26"/>
      <c r="R69" s="26"/>
      <c r="S69" s="26"/>
      <c r="T69" s="26"/>
      <c r="U69" s="26"/>
      <c r="V69" s="26"/>
      <c r="W69" s="26"/>
      <c r="X69" s="26"/>
      <c r="Y69" s="26"/>
      <c r="Z69" s="26"/>
    </row>
    <row r="70" spans="1:26" ht="15.75" customHeight="1" x14ac:dyDescent="0.25">
      <c r="A70" s="61" t="str">
        <f>IF(A66="F","F","")</f>
        <v>F</v>
      </c>
      <c r="B70" s="67"/>
      <c r="C70" s="260" t="s">
        <v>1905</v>
      </c>
      <c r="D70" s="420" t="s">
        <v>1906</v>
      </c>
      <c r="E70" s="338"/>
      <c r="F70" s="418">
        <v>2565</v>
      </c>
      <c r="G70" s="338"/>
      <c r="H70" s="419">
        <v>45016</v>
      </c>
      <c r="I70" s="338"/>
      <c r="J70" s="26"/>
      <c r="K70" s="26"/>
      <c r="L70" s="26"/>
      <c r="M70" s="26"/>
      <c r="N70" s="26"/>
      <c r="O70" s="26"/>
      <c r="P70" s="26"/>
      <c r="Q70" s="26"/>
      <c r="R70" s="26"/>
      <c r="S70" s="26"/>
      <c r="T70" s="26"/>
      <c r="U70" s="26"/>
      <c r="V70" s="26"/>
      <c r="W70" s="26"/>
      <c r="X70" s="26"/>
      <c r="Y70" s="26"/>
      <c r="Z70" s="26"/>
    </row>
    <row r="71" spans="1:26" ht="15.75" customHeight="1" x14ac:dyDescent="0.25">
      <c r="A71" s="61" t="str">
        <f>IF(A66="F","F","")</f>
        <v>F</v>
      </c>
      <c r="B71" s="67"/>
      <c r="C71" s="261" t="s">
        <v>1902</v>
      </c>
      <c r="D71" s="420"/>
      <c r="E71" s="348"/>
      <c r="F71" s="348"/>
      <c r="G71" s="348"/>
      <c r="H71" s="348"/>
      <c r="I71" s="338"/>
      <c r="J71" s="26"/>
      <c r="K71" s="26"/>
      <c r="L71" s="26"/>
      <c r="M71" s="26"/>
      <c r="N71" s="26"/>
      <c r="O71" s="26"/>
      <c r="P71" s="26"/>
      <c r="Q71" s="26"/>
      <c r="R71" s="26"/>
      <c r="S71" s="26"/>
      <c r="T71" s="26"/>
      <c r="U71" s="26"/>
      <c r="V71" s="26"/>
      <c r="W71" s="26"/>
      <c r="X71" s="26"/>
      <c r="Y71" s="26"/>
      <c r="Z71" s="26"/>
    </row>
    <row r="72" spans="1:26" ht="15.75" customHeight="1" x14ac:dyDescent="0.25">
      <c r="A72" s="61" t="str">
        <f>IF(A66="F","F","")</f>
        <v>F</v>
      </c>
      <c r="B72" s="130"/>
      <c r="C72" s="130"/>
      <c r="D72" s="130"/>
      <c r="E72" s="130"/>
      <c r="F72" s="130"/>
      <c r="G72" s="130"/>
      <c r="H72" s="108"/>
      <c r="I72" s="108"/>
      <c r="J72" s="26"/>
      <c r="K72" s="26"/>
      <c r="L72" s="26"/>
      <c r="M72" s="26"/>
      <c r="N72" s="26"/>
      <c r="O72" s="26"/>
      <c r="P72" s="26"/>
      <c r="Q72" s="26"/>
      <c r="R72" s="26"/>
      <c r="S72" s="26"/>
      <c r="T72" s="26"/>
      <c r="U72" s="26"/>
      <c r="V72" s="26"/>
      <c r="W72" s="26"/>
      <c r="X72" s="26"/>
      <c r="Y72" s="26"/>
      <c r="Z72" s="26"/>
    </row>
    <row r="73" spans="1:26" ht="15.75" customHeight="1" x14ac:dyDescent="0.25">
      <c r="A73" s="61" t="str">
        <f>IF(A74="F","F","")</f>
        <v>F</v>
      </c>
      <c r="B73" s="255" t="s">
        <v>1887</v>
      </c>
      <c r="C73" s="255" t="s">
        <v>220</v>
      </c>
      <c r="D73" s="256" t="s">
        <v>222</v>
      </c>
      <c r="E73" s="255" t="s">
        <v>1888</v>
      </c>
      <c r="F73" s="421" t="s">
        <v>1889</v>
      </c>
      <c r="G73" s="338"/>
      <c r="H73" s="421" t="s">
        <v>1890</v>
      </c>
      <c r="I73" s="338"/>
      <c r="J73" s="26"/>
      <c r="K73" s="26"/>
      <c r="L73" s="26"/>
      <c r="M73" s="26"/>
      <c r="N73" s="26"/>
      <c r="O73" s="26"/>
      <c r="P73" s="26"/>
      <c r="Q73" s="26"/>
      <c r="R73" s="26"/>
      <c r="S73" s="26"/>
      <c r="T73" s="26"/>
      <c r="U73" s="26"/>
      <c r="V73" s="26"/>
      <c r="W73" s="26"/>
      <c r="X73" s="26"/>
      <c r="Y73" s="26"/>
      <c r="Z73" s="26"/>
    </row>
    <row r="74" spans="1:26" ht="15.75" customHeight="1" x14ac:dyDescent="0.25">
      <c r="A74" s="61" t="str">
        <f>IF(C74&lt;&gt;"","F","")</f>
        <v>F</v>
      </c>
      <c r="B74" s="262" t="s">
        <v>1150</v>
      </c>
      <c r="C74" s="258" t="s">
        <v>1149</v>
      </c>
      <c r="D74" s="263" t="s">
        <v>1151</v>
      </c>
      <c r="E74" s="258" t="s">
        <v>223</v>
      </c>
      <c r="F74" s="414">
        <f>AVERAGE(F76:G78)</f>
        <v>44998.333333333336</v>
      </c>
      <c r="G74" s="338"/>
      <c r="H74" s="415"/>
      <c r="I74" s="338"/>
      <c r="J74" s="26"/>
      <c r="K74" s="26"/>
      <c r="L74" s="26"/>
      <c r="M74" s="26"/>
      <c r="N74" s="26"/>
      <c r="O74" s="26"/>
      <c r="P74" s="26"/>
      <c r="Q74" s="26"/>
      <c r="R74" s="26"/>
      <c r="S74" s="26"/>
      <c r="T74" s="26"/>
      <c r="U74" s="26"/>
      <c r="V74" s="26"/>
      <c r="W74" s="26"/>
      <c r="X74" s="26"/>
      <c r="Y74" s="26"/>
      <c r="Z74" s="26"/>
    </row>
    <row r="75" spans="1:26" ht="15.75" customHeight="1" x14ac:dyDescent="0.25">
      <c r="A75" s="61" t="str">
        <f>IF(A74="F","F","")</f>
        <v>F</v>
      </c>
      <c r="B75" s="67"/>
      <c r="C75" s="259" t="s">
        <v>1891</v>
      </c>
      <c r="D75" s="416" t="s">
        <v>1892</v>
      </c>
      <c r="E75" s="338"/>
      <c r="F75" s="417" t="s">
        <v>1886</v>
      </c>
      <c r="G75" s="338"/>
      <c r="H75" s="417" t="s">
        <v>1893</v>
      </c>
      <c r="I75" s="338"/>
      <c r="J75" s="26"/>
      <c r="K75" s="26"/>
      <c r="L75" s="26"/>
      <c r="M75" s="26"/>
      <c r="N75" s="26"/>
      <c r="O75" s="26"/>
      <c r="P75" s="26"/>
      <c r="Q75" s="26"/>
      <c r="R75" s="26"/>
      <c r="S75" s="26"/>
      <c r="T75" s="26"/>
      <c r="U75" s="26"/>
      <c r="V75" s="26"/>
      <c r="W75" s="26"/>
      <c r="X75" s="26"/>
      <c r="Y75" s="26"/>
      <c r="Z75" s="26"/>
    </row>
    <row r="76" spans="1:26" ht="15.75" customHeight="1" x14ac:dyDescent="0.25">
      <c r="A76" s="61" t="str">
        <f>IF(A74="F","F","")</f>
        <v>F</v>
      </c>
      <c r="B76" s="67"/>
      <c r="C76" s="260" t="s">
        <v>1907</v>
      </c>
      <c r="D76" s="420" t="s">
        <v>1908</v>
      </c>
      <c r="E76" s="338"/>
      <c r="F76" s="418">
        <v>78100</v>
      </c>
      <c r="G76" s="338"/>
      <c r="H76" s="419">
        <v>45016</v>
      </c>
      <c r="I76" s="338"/>
      <c r="J76" s="26"/>
      <c r="K76" s="26"/>
      <c r="L76" s="26"/>
      <c r="M76" s="26"/>
      <c r="N76" s="26"/>
      <c r="O76" s="26"/>
      <c r="P76" s="26"/>
      <c r="Q76" s="26"/>
      <c r="R76" s="26"/>
      <c r="S76" s="26"/>
      <c r="T76" s="26"/>
      <c r="U76" s="26"/>
      <c r="V76" s="26"/>
      <c r="W76" s="26"/>
      <c r="X76" s="26"/>
      <c r="Y76" s="26"/>
      <c r="Z76" s="26"/>
    </row>
    <row r="77" spans="1:26" ht="15.75" customHeight="1" x14ac:dyDescent="0.25">
      <c r="A77" s="61" t="str">
        <f>IF(A74="F","F","")</f>
        <v>F</v>
      </c>
      <c r="B77" s="67"/>
      <c r="C77" s="260" t="s">
        <v>1898</v>
      </c>
      <c r="D77" s="420" t="s">
        <v>1899</v>
      </c>
      <c r="E77" s="338"/>
      <c r="F77" s="418">
        <v>33500</v>
      </c>
      <c r="G77" s="338"/>
      <c r="H77" s="419">
        <v>45016</v>
      </c>
      <c r="I77" s="338"/>
      <c r="J77" s="26"/>
      <c r="K77" s="26"/>
      <c r="L77" s="26"/>
      <c r="M77" s="26"/>
      <c r="N77" s="26"/>
      <c r="O77" s="26"/>
      <c r="P77" s="26"/>
      <c r="Q77" s="26"/>
      <c r="R77" s="26"/>
      <c r="S77" s="26"/>
      <c r="T77" s="26"/>
      <c r="U77" s="26"/>
      <c r="V77" s="26"/>
      <c r="W77" s="26"/>
      <c r="X77" s="26"/>
      <c r="Y77" s="26"/>
      <c r="Z77" s="26"/>
    </row>
    <row r="78" spans="1:26" ht="15.75" customHeight="1" x14ac:dyDescent="0.25">
      <c r="A78" s="61" t="str">
        <f>IF(A74="F","F","")</f>
        <v>F</v>
      </c>
      <c r="B78" s="67"/>
      <c r="C78" s="260" t="s">
        <v>1905</v>
      </c>
      <c r="D78" s="420" t="s">
        <v>1906</v>
      </c>
      <c r="E78" s="338"/>
      <c r="F78" s="418">
        <v>23395</v>
      </c>
      <c r="G78" s="338"/>
      <c r="H78" s="419">
        <v>45016</v>
      </c>
      <c r="I78" s="338"/>
      <c r="J78" s="26"/>
      <c r="K78" s="26"/>
      <c r="L78" s="26"/>
      <c r="M78" s="26"/>
      <c r="N78" s="26"/>
      <c r="O78" s="26"/>
      <c r="P78" s="26"/>
      <c r="Q78" s="26"/>
      <c r="R78" s="26"/>
      <c r="S78" s="26"/>
      <c r="T78" s="26"/>
      <c r="U78" s="26"/>
      <c r="V78" s="26"/>
      <c r="W78" s="26"/>
      <c r="X78" s="26"/>
      <c r="Y78" s="26"/>
      <c r="Z78" s="26"/>
    </row>
    <row r="79" spans="1:26" ht="15.75" customHeight="1" x14ac:dyDescent="0.25">
      <c r="A79" s="61" t="str">
        <f>IF(A74="F","F","")</f>
        <v>F</v>
      </c>
      <c r="B79" s="67"/>
      <c r="C79" s="261" t="s">
        <v>1902</v>
      </c>
      <c r="D79" s="420" t="s">
        <v>1909</v>
      </c>
      <c r="E79" s="348"/>
      <c r="F79" s="348"/>
      <c r="G79" s="348"/>
      <c r="H79" s="348"/>
      <c r="I79" s="338"/>
      <c r="J79" s="26"/>
      <c r="K79" s="26"/>
      <c r="L79" s="26"/>
      <c r="M79" s="26"/>
      <c r="N79" s="26"/>
      <c r="O79" s="26"/>
      <c r="P79" s="26"/>
      <c r="Q79" s="26"/>
      <c r="R79" s="26"/>
      <c r="S79" s="26"/>
      <c r="T79" s="26"/>
      <c r="U79" s="26"/>
      <c r="V79" s="26"/>
      <c r="W79" s="26"/>
      <c r="X79" s="26"/>
      <c r="Y79" s="26"/>
      <c r="Z79" s="26"/>
    </row>
    <row r="80" spans="1:26" ht="15.75" customHeight="1" x14ac:dyDescent="0.25">
      <c r="A80" s="61" t="str">
        <f>IF(A74="F","F","")</f>
        <v>F</v>
      </c>
      <c r="B80" s="130"/>
      <c r="C80" s="130"/>
      <c r="D80" s="130"/>
      <c r="E80" s="130"/>
      <c r="F80" s="130"/>
      <c r="G80" s="130"/>
      <c r="H80" s="108"/>
      <c r="I80" s="108"/>
      <c r="J80" s="26"/>
      <c r="K80" s="26"/>
      <c r="L80" s="26"/>
      <c r="M80" s="26"/>
      <c r="N80" s="26"/>
      <c r="O80" s="26"/>
      <c r="P80" s="26"/>
      <c r="Q80" s="26"/>
      <c r="R80" s="26"/>
      <c r="S80" s="26"/>
      <c r="T80" s="26"/>
      <c r="U80" s="26"/>
      <c r="V80" s="26"/>
      <c r="W80" s="26"/>
      <c r="X80" s="26"/>
      <c r="Y80" s="26"/>
      <c r="Z80" s="26"/>
    </row>
    <row r="81" spans="1:26" ht="15.75" customHeight="1" x14ac:dyDescent="0.25">
      <c r="A81" s="61" t="str">
        <f>IF(A82="F","F","")</f>
        <v>F</v>
      </c>
      <c r="B81" s="255" t="s">
        <v>1887</v>
      </c>
      <c r="C81" s="255" t="s">
        <v>220</v>
      </c>
      <c r="D81" s="256" t="s">
        <v>222</v>
      </c>
      <c r="E81" s="255" t="s">
        <v>1888</v>
      </c>
      <c r="F81" s="421" t="s">
        <v>1889</v>
      </c>
      <c r="G81" s="338"/>
      <c r="H81" s="421" t="s">
        <v>1890</v>
      </c>
      <c r="I81" s="338"/>
      <c r="J81" s="26"/>
      <c r="K81" s="26"/>
      <c r="L81" s="26"/>
      <c r="M81" s="26"/>
      <c r="N81" s="26"/>
      <c r="O81" s="26"/>
      <c r="P81" s="26"/>
      <c r="Q81" s="26"/>
      <c r="R81" s="26"/>
      <c r="S81" s="26"/>
      <c r="T81" s="26"/>
      <c r="U81" s="26"/>
      <c r="V81" s="26"/>
      <c r="W81" s="26"/>
      <c r="X81" s="26"/>
      <c r="Y81" s="26"/>
      <c r="Z81" s="26"/>
    </row>
    <row r="82" spans="1:26" ht="15.75" customHeight="1" x14ac:dyDescent="0.25">
      <c r="A82" s="61" t="str">
        <f>IF(C82&lt;&gt;"","F","")</f>
        <v>F</v>
      </c>
      <c r="B82" s="262" t="s">
        <v>1150</v>
      </c>
      <c r="C82" s="263" t="s">
        <v>1834</v>
      </c>
      <c r="D82" s="263" t="s">
        <v>1835</v>
      </c>
      <c r="E82" s="258" t="s">
        <v>119</v>
      </c>
      <c r="F82" s="414">
        <f>AVERAGE(F84:G86)</f>
        <v>50.943333333333328</v>
      </c>
      <c r="G82" s="338"/>
      <c r="H82" s="415"/>
      <c r="I82" s="338"/>
      <c r="J82" s="26"/>
      <c r="K82" s="26"/>
      <c r="L82" s="26"/>
      <c r="M82" s="26"/>
      <c r="N82" s="26"/>
      <c r="O82" s="26"/>
      <c r="P82" s="26"/>
      <c r="Q82" s="26"/>
      <c r="R82" s="26"/>
      <c r="S82" s="26"/>
      <c r="T82" s="26"/>
      <c r="U82" s="26"/>
      <c r="V82" s="26"/>
      <c r="W82" s="26"/>
      <c r="X82" s="26"/>
      <c r="Y82" s="26"/>
      <c r="Z82" s="26"/>
    </row>
    <row r="83" spans="1:26" ht="15.75" customHeight="1" x14ac:dyDescent="0.25">
      <c r="A83" s="61" t="str">
        <f>IF(A82="F","F","")</f>
        <v>F</v>
      </c>
      <c r="B83" s="67"/>
      <c r="C83" s="259" t="s">
        <v>1891</v>
      </c>
      <c r="D83" s="416" t="s">
        <v>1892</v>
      </c>
      <c r="E83" s="338"/>
      <c r="F83" s="417" t="s">
        <v>1886</v>
      </c>
      <c r="G83" s="338"/>
      <c r="H83" s="417" t="s">
        <v>1893</v>
      </c>
      <c r="I83" s="338"/>
      <c r="J83" s="26"/>
      <c r="K83" s="26"/>
      <c r="L83" s="26"/>
      <c r="M83" s="26"/>
      <c r="N83" s="26"/>
      <c r="O83" s="26"/>
      <c r="P83" s="26"/>
      <c r="Q83" s="26"/>
      <c r="R83" s="26"/>
      <c r="S83" s="26"/>
      <c r="T83" s="26"/>
      <c r="U83" s="26"/>
      <c r="V83" s="26"/>
      <c r="W83" s="26"/>
      <c r="X83" s="26"/>
      <c r="Y83" s="26"/>
      <c r="Z83" s="26"/>
    </row>
    <row r="84" spans="1:26" ht="15.75" customHeight="1" x14ac:dyDescent="0.25">
      <c r="A84" s="61" t="str">
        <f>IF(A82="F","F","")</f>
        <v>F</v>
      </c>
      <c r="B84" s="67"/>
      <c r="C84" s="260" t="s">
        <v>1910</v>
      </c>
      <c r="D84" s="420" t="s">
        <v>1911</v>
      </c>
      <c r="E84" s="338"/>
      <c r="F84" s="418">
        <v>46</v>
      </c>
      <c r="G84" s="338"/>
      <c r="H84" s="419">
        <v>45016</v>
      </c>
      <c r="I84" s="338"/>
      <c r="J84" s="26"/>
      <c r="K84" s="26"/>
      <c r="L84" s="26"/>
      <c r="M84" s="26"/>
      <c r="N84" s="26"/>
      <c r="O84" s="26"/>
      <c r="P84" s="26"/>
      <c r="Q84" s="26"/>
      <c r="R84" s="26"/>
      <c r="S84" s="26"/>
      <c r="T84" s="26"/>
      <c r="U84" s="26"/>
      <c r="V84" s="26"/>
      <c r="W84" s="26"/>
      <c r="X84" s="26"/>
      <c r="Y84" s="26"/>
      <c r="Z84" s="26"/>
    </row>
    <row r="85" spans="1:26" ht="15.75" customHeight="1" x14ac:dyDescent="0.25">
      <c r="A85" s="61" t="str">
        <f>IF(A82="F","F","")</f>
        <v>F</v>
      </c>
      <c r="B85" s="67"/>
      <c r="C85" s="260" t="s">
        <v>1912</v>
      </c>
      <c r="D85" s="420" t="s">
        <v>1913</v>
      </c>
      <c r="E85" s="338"/>
      <c r="F85" s="418">
        <v>49.23</v>
      </c>
      <c r="G85" s="338"/>
      <c r="H85" s="419">
        <v>45016</v>
      </c>
      <c r="I85" s="338"/>
      <c r="J85" s="26"/>
      <c r="K85" s="26"/>
      <c r="L85" s="26"/>
      <c r="M85" s="26"/>
      <c r="N85" s="26"/>
      <c r="O85" s="26"/>
      <c r="P85" s="26"/>
      <c r="Q85" s="26"/>
      <c r="R85" s="26"/>
      <c r="S85" s="26"/>
      <c r="T85" s="26"/>
      <c r="U85" s="26"/>
      <c r="V85" s="26"/>
      <c r="W85" s="26"/>
      <c r="X85" s="26"/>
      <c r="Y85" s="26"/>
      <c r="Z85" s="26"/>
    </row>
    <row r="86" spans="1:26" ht="15.75" customHeight="1" x14ac:dyDescent="0.25">
      <c r="A86" s="61" t="str">
        <f>IF(A82="F","F","")</f>
        <v>F</v>
      </c>
      <c r="B86" s="67"/>
      <c r="C86" s="260" t="s">
        <v>1914</v>
      </c>
      <c r="D86" s="420" t="s">
        <v>1915</v>
      </c>
      <c r="E86" s="338"/>
      <c r="F86" s="418">
        <v>57.6</v>
      </c>
      <c r="G86" s="338"/>
      <c r="H86" s="419">
        <v>45016</v>
      </c>
      <c r="I86" s="338"/>
      <c r="J86" s="26"/>
      <c r="K86" s="26"/>
      <c r="L86" s="26"/>
      <c r="M86" s="26"/>
      <c r="N86" s="26"/>
      <c r="O86" s="26"/>
      <c r="P86" s="26"/>
      <c r="Q86" s="26"/>
      <c r="R86" s="26"/>
      <c r="S86" s="26"/>
      <c r="T86" s="26"/>
      <c r="U86" s="26"/>
      <c r="V86" s="26"/>
      <c r="W86" s="26"/>
      <c r="X86" s="26"/>
      <c r="Y86" s="26"/>
      <c r="Z86" s="26"/>
    </row>
    <row r="87" spans="1:26" ht="15.75" customHeight="1" x14ac:dyDescent="0.25">
      <c r="A87" s="61" t="str">
        <f>IF(A82="F","F","")</f>
        <v>F</v>
      </c>
      <c r="B87" s="67"/>
      <c r="C87" s="261" t="s">
        <v>1902</v>
      </c>
      <c r="D87" s="420"/>
      <c r="E87" s="348"/>
      <c r="F87" s="348"/>
      <c r="G87" s="348"/>
      <c r="H87" s="348"/>
      <c r="I87" s="338"/>
      <c r="J87" s="26"/>
      <c r="K87" s="26"/>
      <c r="L87" s="26"/>
      <c r="M87" s="26"/>
      <c r="N87" s="26"/>
      <c r="O87" s="26"/>
      <c r="P87" s="26"/>
      <c r="Q87" s="26"/>
      <c r="R87" s="26"/>
      <c r="S87" s="26"/>
      <c r="T87" s="26"/>
      <c r="U87" s="26"/>
      <c r="V87" s="26"/>
      <c r="W87" s="26"/>
      <c r="X87" s="26"/>
      <c r="Y87" s="26"/>
      <c r="Z87" s="26"/>
    </row>
    <row r="88" spans="1:26" ht="15.75" customHeight="1" x14ac:dyDescent="0.25">
      <c r="A88" s="61" t="str">
        <f>IF(A82="F","F","")</f>
        <v>F</v>
      </c>
      <c r="B88" s="130"/>
      <c r="C88" s="130"/>
      <c r="D88" s="130"/>
      <c r="E88" s="130"/>
      <c r="F88" s="130"/>
      <c r="G88" s="130"/>
      <c r="H88" s="108"/>
      <c r="I88" s="108"/>
      <c r="J88" s="26"/>
      <c r="K88" s="26"/>
      <c r="L88" s="26"/>
      <c r="M88" s="26"/>
      <c r="N88" s="26"/>
      <c r="O88" s="26"/>
      <c r="P88" s="26"/>
      <c r="Q88" s="26"/>
      <c r="R88" s="26"/>
      <c r="S88" s="26"/>
      <c r="T88" s="26"/>
      <c r="U88" s="26"/>
      <c r="V88" s="26"/>
      <c r="W88" s="26"/>
      <c r="X88" s="26"/>
      <c r="Y88" s="26"/>
      <c r="Z88" s="26"/>
    </row>
    <row r="89" spans="1:26" ht="15.75" customHeight="1" x14ac:dyDescent="0.25">
      <c r="A89" s="61" t="str">
        <f>IF(A90="F","F","")</f>
        <v>F</v>
      </c>
      <c r="B89" s="255" t="s">
        <v>1887</v>
      </c>
      <c r="C89" s="255" t="s">
        <v>220</v>
      </c>
      <c r="D89" s="256" t="s">
        <v>222</v>
      </c>
      <c r="E89" s="255" t="s">
        <v>1888</v>
      </c>
      <c r="F89" s="421" t="s">
        <v>1889</v>
      </c>
      <c r="G89" s="338"/>
      <c r="H89" s="421" t="s">
        <v>1890</v>
      </c>
      <c r="I89" s="338"/>
      <c r="J89" s="26"/>
      <c r="K89" s="26"/>
      <c r="L89" s="26"/>
      <c r="M89" s="26"/>
      <c r="N89" s="26"/>
      <c r="O89" s="26"/>
      <c r="P89" s="26"/>
      <c r="Q89" s="26"/>
      <c r="R89" s="26"/>
      <c r="S89" s="26"/>
      <c r="T89" s="26"/>
      <c r="U89" s="26"/>
      <c r="V89" s="26"/>
      <c r="W89" s="26"/>
      <c r="X89" s="26"/>
      <c r="Y89" s="26"/>
      <c r="Z89" s="26"/>
    </row>
    <row r="90" spans="1:26" ht="15.75" customHeight="1" x14ac:dyDescent="0.25">
      <c r="A90" s="61" t="str">
        <f>IF(C90&lt;&gt;"","F","")</f>
        <v>F</v>
      </c>
      <c r="B90" s="262" t="s">
        <v>1150</v>
      </c>
      <c r="C90" s="263" t="s">
        <v>1836</v>
      </c>
      <c r="D90" s="263" t="s">
        <v>1916</v>
      </c>
      <c r="E90" s="258" t="s">
        <v>119</v>
      </c>
      <c r="F90" s="414">
        <f>AVERAGE(F92:G94)</f>
        <v>56.04</v>
      </c>
      <c r="G90" s="338"/>
      <c r="H90" s="415"/>
      <c r="I90" s="338"/>
      <c r="J90" s="26"/>
      <c r="K90" s="26"/>
      <c r="L90" s="26"/>
      <c r="M90" s="26"/>
      <c r="N90" s="26"/>
      <c r="O90" s="26"/>
      <c r="P90" s="26"/>
      <c r="Q90" s="26"/>
      <c r="R90" s="26"/>
      <c r="S90" s="26"/>
      <c r="T90" s="26"/>
      <c r="U90" s="26"/>
      <c r="V90" s="26"/>
      <c r="W90" s="26"/>
      <c r="X90" s="26"/>
      <c r="Y90" s="26"/>
      <c r="Z90" s="26"/>
    </row>
    <row r="91" spans="1:26" ht="15.75" customHeight="1" x14ac:dyDescent="0.25">
      <c r="A91" s="61" t="str">
        <f>IF(A90="F","F","")</f>
        <v>F</v>
      </c>
      <c r="B91" s="67"/>
      <c r="C91" s="259" t="s">
        <v>1891</v>
      </c>
      <c r="D91" s="416" t="s">
        <v>1892</v>
      </c>
      <c r="E91" s="338"/>
      <c r="F91" s="417" t="s">
        <v>1886</v>
      </c>
      <c r="G91" s="338"/>
      <c r="H91" s="417" t="s">
        <v>1893</v>
      </c>
      <c r="I91" s="338"/>
      <c r="J91" s="26"/>
      <c r="K91" s="26"/>
      <c r="L91" s="26"/>
      <c r="M91" s="26"/>
      <c r="N91" s="26"/>
      <c r="O91" s="26"/>
      <c r="P91" s="26"/>
      <c r="Q91" s="26"/>
      <c r="R91" s="26"/>
      <c r="S91" s="26"/>
      <c r="T91" s="26"/>
      <c r="U91" s="26"/>
      <c r="V91" s="26"/>
      <c r="W91" s="26"/>
      <c r="X91" s="26"/>
      <c r="Y91" s="26"/>
      <c r="Z91" s="26"/>
    </row>
    <row r="92" spans="1:26" ht="15.75" customHeight="1" x14ac:dyDescent="0.25">
      <c r="A92" s="61" t="str">
        <f>IF(A90="F","F","")</f>
        <v>F</v>
      </c>
      <c r="B92" s="67"/>
      <c r="C92" s="260" t="s">
        <v>1917</v>
      </c>
      <c r="D92" s="420" t="s">
        <v>1918</v>
      </c>
      <c r="E92" s="338"/>
      <c r="F92" s="418">
        <v>52.44</v>
      </c>
      <c r="G92" s="338"/>
      <c r="H92" s="419">
        <v>45016</v>
      </c>
      <c r="I92" s="338"/>
      <c r="J92" s="26"/>
      <c r="K92" s="26"/>
      <c r="L92" s="26"/>
      <c r="M92" s="26"/>
      <c r="N92" s="26"/>
      <c r="O92" s="26"/>
      <c r="P92" s="26"/>
      <c r="Q92" s="26"/>
      <c r="R92" s="26"/>
      <c r="S92" s="26"/>
      <c r="T92" s="26"/>
      <c r="U92" s="26"/>
      <c r="V92" s="26"/>
      <c r="W92" s="26"/>
      <c r="X92" s="26"/>
      <c r="Y92" s="26"/>
      <c r="Z92" s="26"/>
    </row>
    <row r="93" spans="1:26" ht="15.75" customHeight="1" x14ac:dyDescent="0.25">
      <c r="A93" s="61" t="str">
        <f>IF(A90="F","F","")</f>
        <v>F</v>
      </c>
      <c r="B93" s="67"/>
      <c r="C93" s="260" t="s">
        <v>1912</v>
      </c>
      <c r="D93" s="420" t="s">
        <v>1913</v>
      </c>
      <c r="E93" s="338"/>
      <c r="F93" s="418">
        <v>50.78</v>
      </c>
      <c r="G93" s="338"/>
      <c r="H93" s="419">
        <v>45016</v>
      </c>
      <c r="I93" s="338"/>
      <c r="J93" s="26"/>
      <c r="K93" s="26"/>
      <c r="L93" s="26"/>
      <c r="M93" s="26"/>
      <c r="N93" s="26"/>
      <c r="O93" s="26"/>
      <c r="P93" s="26"/>
      <c r="Q93" s="26"/>
      <c r="R93" s="26"/>
      <c r="S93" s="26"/>
      <c r="T93" s="26"/>
      <c r="U93" s="26"/>
      <c r="V93" s="26"/>
      <c r="W93" s="26"/>
      <c r="X93" s="26"/>
      <c r="Y93" s="26"/>
      <c r="Z93" s="26"/>
    </row>
    <row r="94" spans="1:26" ht="15.75" customHeight="1" x14ac:dyDescent="0.25">
      <c r="A94" s="61" t="str">
        <f>IF(A90="F","F","")</f>
        <v>F</v>
      </c>
      <c r="B94" s="67"/>
      <c r="C94" s="260" t="s">
        <v>1919</v>
      </c>
      <c r="D94" s="420" t="s">
        <v>1920</v>
      </c>
      <c r="E94" s="338"/>
      <c r="F94" s="418">
        <v>64.900000000000006</v>
      </c>
      <c r="G94" s="338"/>
      <c r="H94" s="419">
        <v>45016</v>
      </c>
      <c r="I94" s="338"/>
      <c r="J94" s="26"/>
      <c r="K94" s="26"/>
      <c r="L94" s="26"/>
      <c r="M94" s="26"/>
      <c r="N94" s="26"/>
      <c r="O94" s="26"/>
      <c r="P94" s="26"/>
      <c r="Q94" s="26"/>
      <c r="R94" s="26"/>
      <c r="S94" s="26"/>
      <c r="T94" s="26"/>
      <c r="U94" s="26"/>
      <c r="V94" s="26"/>
      <c r="W94" s="26"/>
      <c r="X94" s="26"/>
      <c r="Y94" s="26"/>
      <c r="Z94" s="26"/>
    </row>
    <row r="95" spans="1:26" ht="15.75" customHeight="1" x14ac:dyDescent="0.25">
      <c r="A95" s="61" t="str">
        <f>IF(A90="F","F","")</f>
        <v>F</v>
      </c>
      <c r="B95" s="67"/>
      <c r="C95" s="261" t="s">
        <v>1902</v>
      </c>
      <c r="D95" s="420"/>
      <c r="E95" s="348"/>
      <c r="F95" s="348"/>
      <c r="G95" s="348"/>
      <c r="H95" s="348"/>
      <c r="I95" s="338"/>
      <c r="J95" s="26"/>
      <c r="K95" s="26"/>
      <c r="L95" s="26"/>
      <c r="M95" s="26"/>
      <c r="N95" s="26"/>
      <c r="O95" s="26"/>
      <c r="P95" s="26"/>
      <c r="Q95" s="26"/>
      <c r="R95" s="26"/>
      <c r="S95" s="26"/>
      <c r="T95" s="26"/>
      <c r="U95" s="26"/>
      <c r="V95" s="26"/>
      <c r="W95" s="26"/>
      <c r="X95" s="26"/>
      <c r="Y95" s="26"/>
      <c r="Z95" s="26"/>
    </row>
    <row r="96" spans="1:26" ht="15.75" customHeight="1" x14ac:dyDescent="0.25">
      <c r="A96" s="61" t="str">
        <f>IF(A90="F","F","")</f>
        <v>F</v>
      </c>
      <c r="B96" s="130"/>
      <c r="C96" s="130"/>
      <c r="D96" s="130"/>
      <c r="E96" s="130"/>
      <c r="F96" s="130"/>
      <c r="G96" s="130"/>
      <c r="H96" s="108"/>
      <c r="I96" s="108"/>
      <c r="J96" s="26"/>
      <c r="K96" s="26"/>
      <c r="L96" s="26"/>
      <c r="M96" s="26"/>
      <c r="N96" s="26"/>
      <c r="O96" s="26"/>
      <c r="P96" s="26"/>
      <c r="Q96" s="26"/>
      <c r="R96" s="26"/>
      <c r="S96" s="26"/>
      <c r="T96" s="26"/>
      <c r="U96" s="26"/>
      <c r="V96" s="26"/>
      <c r="W96" s="26"/>
      <c r="X96" s="26"/>
      <c r="Y96" s="26"/>
      <c r="Z96" s="26"/>
    </row>
    <row r="97" spans="1:26" ht="15.75" customHeight="1" x14ac:dyDescent="0.25">
      <c r="A97" s="61" t="str">
        <f>IF(A98="F","F","")</f>
        <v>F</v>
      </c>
      <c r="B97" s="255" t="s">
        <v>1887</v>
      </c>
      <c r="C97" s="255" t="s">
        <v>220</v>
      </c>
      <c r="D97" s="256" t="s">
        <v>222</v>
      </c>
      <c r="E97" s="255" t="s">
        <v>1888</v>
      </c>
      <c r="F97" s="421" t="s">
        <v>1889</v>
      </c>
      <c r="G97" s="338"/>
      <c r="H97" s="421" t="s">
        <v>1890</v>
      </c>
      <c r="I97" s="338"/>
      <c r="J97" s="26"/>
      <c r="K97" s="26"/>
      <c r="L97" s="26"/>
      <c r="M97" s="26"/>
      <c r="N97" s="26"/>
      <c r="O97" s="26"/>
      <c r="P97" s="26"/>
      <c r="Q97" s="26"/>
      <c r="R97" s="26"/>
      <c r="S97" s="26"/>
      <c r="T97" s="26"/>
      <c r="U97" s="26"/>
      <c r="V97" s="26"/>
      <c r="W97" s="26"/>
      <c r="X97" s="26"/>
      <c r="Y97" s="26"/>
      <c r="Z97" s="26"/>
    </row>
    <row r="98" spans="1:26" ht="15.75" customHeight="1" x14ac:dyDescent="0.25">
      <c r="A98" s="61" t="str">
        <f>IF(C98&lt;&gt;"","F","")</f>
        <v>F</v>
      </c>
      <c r="B98" s="262" t="s">
        <v>1150</v>
      </c>
      <c r="C98" s="263" t="s">
        <v>1866</v>
      </c>
      <c r="D98" s="263" t="s">
        <v>1867</v>
      </c>
      <c r="E98" s="263" t="s">
        <v>223</v>
      </c>
      <c r="F98" s="414">
        <f>AVERAGE(F100:G102)</f>
        <v>2416.6666666666665</v>
      </c>
      <c r="G98" s="338"/>
      <c r="H98" s="415"/>
      <c r="I98" s="338"/>
      <c r="J98" s="26"/>
      <c r="K98" s="26"/>
      <c r="L98" s="26"/>
      <c r="M98" s="26"/>
      <c r="N98" s="26"/>
      <c r="O98" s="26"/>
      <c r="P98" s="26"/>
      <c r="Q98" s="26"/>
      <c r="R98" s="26"/>
      <c r="S98" s="26"/>
      <c r="T98" s="26"/>
      <c r="U98" s="26"/>
      <c r="V98" s="26"/>
      <c r="W98" s="26"/>
      <c r="X98" s="26"/>
      <c r="Y98" s="26"/>
      <c r="Z98" s="26"/>
    </row>
    <row r="99" spans="1:26" ht="15.75" customHeight="1" x14ac:dyDescent="0.25">
      <c r="A99" s="61" t="str">
        <f>IF(A98="F","F","")</f>
        <v>F</v>
      </c>
      <c r="B99" s="67"/>
      <c r="C99" s="259" t="s">
        <v>1891</v>
      </c>
      <c r="D99" s="416" t="s">
        <v>1892</v>
      </c>
      <c r="E99" s="338"/>
      <c r="F99" s="417" t="s">
        <v>1886</v>
      </c>
      <c r="G99" s="338"/>
      <c r="H99" s="417" t="s">
        <v>1893</v>
      </c>
      <c r="I99" s="338"/>
      <c r="J99" s="26"/>
      <c r="K99" s="26"/>
      <c r="L99" s="26"/>
      <c r="M99" s="26"/>
      <c r="N99" s="26"/>
      <c r="O99" s="26"/>
      <c r="P99" s="26"/>
      <c r="Q99" s="26"/>
      <c r="R99" s="26"/>
      <c r="S99" s="26"/>
      <c r="T99" s="26"/>
      <c r="U99" s="26"/>
      <c r="V99" s="26"/>
      <c r="W99" s="26"/>
      <c r="X99" s="26"/>
      <c r="Y99" s="26"/>
      <c r="Z99" s="26"/>
    </row>
    <row r="100" spans="1:26" ht="15.75" customHeight="1" x14ac:dyDescent="0.25">
      <c r="A100" s="61" t="str">
        <f>IF(A98="F","F","")</f>
        <v>F</v>
      </c>
      <c r="B100" s="67"/>
      <c r="C100" s="260" t="s">
        <v>1921</v>
      </c>
      <c r="D100" s="420" t="s">
        <v>1922</v>
      </c>
      <c r="E100" s="338"/>
      <c r="F100" s="418">
        <v>2800</v>
      </c>
      <c r="G100" s="338"/>
      <c r="H100" s="419">
        <v>45016</v>
      </c>
      <c r="I100" s="338"/>
      <c r="J100" s="26"/>
      <c r="K100" s="26"/>
      <c r="L100" s="26"/>
      <c r="M100" s="26"/>
      <c r="N100" s="26"/>
      <c r="O100" s="26"/>
      <c r="P100" s="26"/>
      <c r="Q100" s="26"/>
      <c r="R100" s="26"/>
      <c r="S100" s="26"/>
      <c r="T100" s="26"/>
      <c r="U100" s="26"/>
      <c r="V100" s="26"/>
      <c r="W100" s="26"/>
      <c r="X100" s="26"/>
      <c r="Y100" s="26"/>
      <c r="Z100" s="26"/>
    </row>
    <row r="101" spans="1:26" ht="15.75" customHeight="1" x14ac:dyDescent="0.25">
      <c r="A101" s="61" t="str">
        <f>IF(A98="F","F","")</f>
        <v>F</v>
      </c>
      <c r="B101" s="67"/>
      <c r="C101" s="260" t="s">
        <v>1923</v>
      </c>
      <c r="D101" s="420" t="s">
        <v>1924</v>
      </c>
      <c r="E101" s="338"/>
      <c r="F101" s="418">
        <v>2250</v>
      </c>
      <c r="G101" s="338"/>
      <c r="H101" s="419">
        <v>45016</v>
      </c>
      <c r="I101" s="338"/>
      <c r="J101" s="26"/>
      <c r="K101" s="26"/>
      <c r="L101" s="26"/>
      <c r="M101" s="26"/>
      <c r="N101" s="26"/>
      <c r="O101" s="26"/>
      <c r="P101" s="26"/>
      <c r="Q101" s="26"/>
      <c r="R101" s="26"/>
      <c r="S101" s="26"/>
      <c r="T101" s="26"/>
      <c r="U101" s="26"/>
      <c r="V101" s="26"/>
      <c r="W101" s="26"/>
      <c r="X101" s="26"/>
      <c r="Y101" s="26"/>
      <c r="Z101" s="26"/>
    </row>
    <row r="102" spans="1:26" ht="15.75" customHeight="1" x14ac:dyDescent="0.25">
      <c r="A102" s="61" t="str">
        <f>IF(A98="F","F","")</f>
        <v>F</v>
      </c>
      <c r="B102" s="67"/>
      <c r="C102" s="260" t="s">
        <v>1925</v>
      </c>
      <c r="D102" s="420" t="s">
        <v>1926</v>
      </c>
      <c r="E102" s="338"/>
      <c r="F102" s="418">
        <v>2200</v>
      </c>
      <c r="G102" s="338"/>
      <c r="H102" s="419">
        <v>45016</v>
      </c>
      <c r="I102" s="338"/>
      <c r="J102" s="26"/>
      <c r="K102" s="26"/>
      <c r="L102" s="26"/>
      <c r="M102" s="26"/>
      <c r="N102" s="26"/>
      <c r="O102" s="26"/>
      <c r="P102" s="26"/>
      <c r="Q102" s="26"/>
      <c r="R102" s="26"/>
      <c r="S102" s="26"/>
      <c r="T102" s="26"/>
      <c r="U102" s="26"/>
      <c r="V102" s="26"/>
      <c r="W102" s="26"/>
      <c r="X102" s="26"/>
      <c r="Y102" s="26"/>
      <c r="Z102" s="26"/>
    </row>
    <row r="103" spans="1:26" ht="15.75" customHeight="1" x14ac:dyDescent="0.25">
      <c r="A103" s="61" t="str">
        <f>IF(A98="F","F","")</f>
        <v>F</v>
      </c>
      <c r="B103" s="67"/>
      <c r="C103" s="261" t="s">
        <v>1902</v>
      </c>
      <c r="D103" s="420"/>
      <c r="E103" s="348"/>
      <c r="F103" s="348"/>
      <c r="G103" s="348"/>
      <c r="H103" s="348"/>
      <c r="I103" s="338"/>
      <c r="J103" s="26"/>
      <c r="K103" s="26"/>
      <c r="L103" s="26"/>
      <c r="M103" s="26"/>
      <c r="N103" s="26"/>
      <c r="O103" s="26"/>
      <c r="P103" s="26"/>
      <c r="Q103" s="26"/>
      <c r="R103" s="26"/>
      <c r="S103" s="26"/>
      <c r="T103" s="26"/>
      <c r="U103" s="26"/>
      <c r="V103" s="26"/>
      <c r="W103" s="26"/>
      <c r="X103" s="26"/>
      <c r="Y103" s="26"/>
      <c r="Z103" s="26"/>
    </row>
    <row r="104" spans="1:26" ht="15.75" customHeight="1" x14ac:dyDescent="0.25">
      <c r="A104" s="61" t="str">
        <f>IF(A98="F","F","")</f>
        <v>F</v>
      </c>
      <c r="B104" s="130"/>
      <c r="C104" s="130"/>
      <c r="D104" s="130"/>
      <c r="E104" s="130"/>
      <c r="F104" s="130"/>
      <c r="G104" s="130"/>
      <c r="H104" s="108"/>
      <c r="I104" s="108"/>
      <c r="J104" s="26"/>
      <c r="K104" s="26"/>
      <c r="L104" s="26"/>
      <c r="M104" s="26"/>
      <c r="N104" s="26"/>
      <c r="O104" s="26"/>
      <c r="P104" s="26"/>
      <c r="Q104" s="26"/>
      <c r="R104" s="26"/>
      <c r="S104" s="26"/>
      <c r="T104" s="26"/>
      <c r="U104" s="26"/>
      <c r="V104" s="26"/>
      <c r="W104" s="26"/>
      <c r="X104" s="26"/>
      <c r="Y104" s="26"/>
      <c r="Z104" s="26"/>
    </row>
    <row r="105" spans="1:26" ht="15.75" customHeight="1" x14ac:dyDescent="0.25">
      <c r="A105" s="61" t="str">
        <f>IF(A106="F","F","")</f>
        <v>F</v>
      </c>
      <c r="B105" s="255" t="s">
        <v>1887</v>
      </c>
      <c r="C105" s="255" t="s">
        <v>220</v>
      </c>
      <c r="D105" s="256" t="s">
        <v>222</v>
      </c>
      <c r="E105" s="255" t="s">
        <v>1888</v>
      </c>
      <c r="F105" s="421" t="s">
        <v>1889</v>
      </c>
      <c r="G105" s="338"/>
      <c r="H105" s="421" t="s">
        <v>1890</v>
      </c>
      <c r="I105" s="338"/>
      <c r="J105" s="26"/>
      <c r="K105" s="26"/>
      <c r="L105" s="26"/>
      <c r="M105" s="26"/>
      <c r="N105" s="26"/>
      <c r="O105" s="26"/>
      <c r="P105" s="26"/>
      <c r="Q105" s="26"/>
      <c r="R105" s="26"/>
      <c r="S105" s="26"/>
      <c r="T105" s="26"/>
      <c r="U105" s="26"/>
      <c r="V105" s="26"/>
      <c r="W105" s="26"/>
      <c r="X105" s="26"/>
      <c r="Y105" s="26"/>
      <c r="Z105" s="26"/>
    </row>
    <row r="106" spans="1:26" ht="15.75" customHeight="1" x14ac:dyDescent="0.25">
      <c r="A106" s="61" t="str">
        <f>IF(C106&lt;&gt;"","F","")</f>
        <v>F</v>
      </c>
      <c r="B106" s="262" t="s">
        <v>1150</v>
      </c>
      <c r="C106" s="263" t="s">
        <v>1858</v>
      </c>
      <c r="D106" s="263" t="s">
        <v>1859</v>
      </c>
      <c r="E106" s="263" t="s">
        <v>223</v>
      </c>
      <c r="F106" s="414">
        <f>AVERAGE(F108:G110)</f>
        <v>445.03666666666669</v>
      </c>
      <c r="G106" s="338"/>
      <c r="H106" s="415"/>
      <c r="I106" s="338"/>
      <c r="J106" s="26"/>
      <c r="K106" s="26"/>
      <c r="L106" s="26"/>
      <c r="M106" s="26"/>
      <c r="N106" s="26"/>
      <c r="O106" s="26"/>
      <c r="P106" s="26"/>
      <c r="Q106" s="26"/>
      <c r="R106" s="26"/>
      <c r="S106" s="26"/>
      <c r="T106" s="26"/>
      <c r="U106" s="26"/>
      <c r="V106" s="26"/>
      <c r="W106" s="26"/>
      <c r="X106" s="26"/>
      <c r="Y106" s="26"/>
      <c r="Z106" s="26"/>
    </row>
    <row r="107" spans="1:26" ht="15.75" customHeight="1" x14ac:dyDescent="0.25">
      <c r="A107" s="61" t="str">
        <f>IF(A106="F","F","")</f>
        <v>F</v>
      </c>
      <c r="B107" s="67"/>
      <c r="C107" s="259" t="s">
        <v>1891</v>
      </c>
      <c r="D107" s="416" t="s">
        <v>1892</v>
      </c>
      <c r="E107" s="338"/>
      <c r="F107" s="417" t="s">
        <v>1886</v>
      </c>
      <c r="G107" s="338"/>
      <c r="H107" s="417" t="s">
        <v>1893</v>
      </c>
      <c r="I107" s="338"/>
      <c r="J107" s="26"/>
      <c r="K107" s="26"/>
      <c r="L107" s="26"/>
      <c r="M107" s="26"/>
      <c r="N107" s="26"/>
      <c r="O107" s="26"/>
      <c r="P107" s="26"/>
      <c r="Q107" s="26"/>
      <c r="R107" s="26"/>
      <c r="S107" s="26"/>
      <c r="T107" s="26"/>
      <c r="U107" s="26"/>
      <c r="V107" s="26"/>
      <c r="W107" s="26"/>
      <c r="X107" s="26"/>
      <c r="Y107" s="26"/>
      <c r="Z107" s="26"/>
    </row>
    <row r="108" spans="1:26" ht="15.75" customHeight="1" x14ac:dyDescent="0.25">
      <c r="A108" s="61" t="str">
        <f>IF(A106="F","F","")</f>
        <v>F</v>
      </c>
      <c r="B108" s="67"/>
      <c r="C108" s="260" t="s">
        <v>1927</v>
      </c>
      <c r="D108" s="420" t="s">
        <v>1928</v>
      </c>
      <c r="E108" s="338"/>
      <c r="F108" s="418">
        <v>449.9</v>
      </c>
      <c r="G108" s="338"/>
      <c r="H108" s="419">
        <v>45016</v>
      </c>
      <c r="I108" s="338"/>
      <c r="J108" s="26"/>
      <c r="K108" s="26"/>
      <c r="L108" s="26"/>
      <c r="M108" s="26"/>
      <c r="N108" s="26"/>
      <c r="O108" s="26"/>
      <c r="P108" s="26"/>
      <c r="Q108" s="26"/>
      <c r="R108" s="26"/>
      <c r="S108" s="26"/>
      <c r="T108" s="26"/>
      <c r="U108" s="26"/>
      <c r="V108" s="26"/>
      <c r="W108" s="26"/>
      <c r="X108" s="26"/>
      <c r="Y108" s="26"/>
      <c r="Z108" s="26"/>
    </row>
    <row r="109" spans="1:26" ht="15.75" customHeight="1" x14ac:dyDescent="0.25">
      <c r="A109" s="61" t="str">
        <f>IF(A106="F","F","")</f>
        <v>F</v>
      </c>
      <c r="B109" s="67"/>
      <c r="C109" s="260" t="s">
        <v>1929</v>
      </c>
      <c r="D109" s="420" t="s">
        <v>1930</v>
      </c>
      <c r="E109" s="338"/>
      <c r="F109" s="418">
        <v>419.31</v>
      </c>
      <c r="G109" s="338"/>
      <c r="H109" s="419">
        <v>45016</v>
      </c>
      <c r="I109" s="338"/>
      <c r="J109" s="26"/>
      <c r="K109" s="26"/>
      <c r="L109" s="26"/>
      <c r="M109" s="26"/>
      <c r="N109" s="26"/>
      <c r="O109" s="26"/>
      <c r="P109" s="26"/>
      <c r="Q109" s="26"/>
      <c r="R109" s="26"/>
      <c r="S109" s="26"/>
      <c r="T109" s="26"/>
      <c r="U109" s="26"/>
      <c r="V109" s="26"/>
      <c r="W109" s="26"/>
      <c r="X109" s="26"/>
      <c r="Y109" s="26"/>
      <c r="Z109" s="26"/>
    </row>
    <row r="110" spans="1:26" ht="15.75" customHeight="1" x14ac:dyDescent="0.25">
      <c r="A110" s="61" t="str">
        <f>IF(A106="F","F","")</f>
        <v>F</v>
      </c>
      <c r="B110" s="67"/>
      <c r="C110" s="260" t="s">
        <v>1931</v>
      </c>
      <c r="D110" s="420" t="s">
        <v>1932</v>
      </c>
      <c r="E110" s="338"/>
      <c r="F110" s="418">
        <v>465.9</v>
      </c>
      <c r="G110" s="338"/>
      <c r="H110" s="419">
        <v>45016</v>
      </c>
      <c r="I110" s="338"/>
      <c r="J110" s="26"/>
      <c r="K110" s="26"/>
      <c r="L110" s="26"/>
      <c r="M110" s="26"/>
      <c r="N110" s="26"/>
      <c r="O110" s="26"/>
      <c r="P110" s="26"/>
      <c r="Q110" s="26"/>
      <c r="R110" s="26"/>
      <c r="S110" s="26"/>
      <c r="T110" s="26"/>
      <c r="U110" s="26"/>
      <c r="V110" s="26"/>
      <c r="W110" s="26"/>
      <c r="X110" s="26"/>
      <c r="Y110" s="26"/>
      <c r="Z110" s="26"/>
    </row>
    <row r="111" spans="1:26" ht="15.75" customHeight="1" x14ac:dyDescent="0.25">
      <c r="A111" s="61" t="str">
        <f>IF(A106="F","F","")</f>
        <v>F</v>
      </c>
      <c r="B111" s="67"/>
      <c r="C111" s="261" t="s">
        <v>1902</v>
      </c>
      <c r="D111" s="420"/>
      <c r="E111" s="348"/>
      <c r="F111" s="348"/>
      <c r="G111" s="348"/>
      <c r="H111" s="348"/>
      <c r="I111" s="338"/>
      <c r="J111" s="26"/>
      <c r="K111" s="26"/>
      <c r="L111" s="26"/>
      <c r="M111" s="26"/>
      <c r="N111" s="26"/>
      <c r="O111" s="26"/>
      <c r="P111" s="26"/>
      <c r="Q111" s="26"/>
      <c r="R111" s="26"/>
      <c r="S111" s="26"/>
      <c r="T111" s="26"/>
      <c r="U111" s="26"/>
      <c r="V111" s="26"/>
      <c r="W111" s="26"/>
      <c r="X111" s="26"/>
      <c r="Y111" s="26"/>
      <c r="Z111" s="26"/>
    </row>
    <row r="112" spans="1:26" ht="15.75" customHeight="1" x14ac:dyDescent="0.25">
      <c r="A112" s="61" t="str">
        <f>IF(A106="F","F","")</f>
        <v>F</v>
      </c>
      <c r="B112" s="130"/>
      <c r="C112" s="130"/>
      <c r="D112" s="130"/>
      <c r="E112" s="130"/>
      <c r="F112" s="130"/>
      <c r="G112" s="130"/>
      <c r="H112" s="108"/>
      <c r="I112" s="108"/>
      <c r="J112" s="26"/>
      <c r="K112" s="26"/>
      <c r="L112" s="26"/>
      <c r="M112" s="26"/>
      <c r="N112" s="26"/>
      <c r="O112" s="26"/>
      <c r="P112" s="26"/>
      <c r="Q112" s="26"/>
      <c r="R112" s="26"/>
      <c r="S112" s="26"/>
      <c r="T112" s="26"/>
      <c r="U112" s="26"/>
      <c r="V112" s="26"/>
      <c r="W112" s="26"/>
      <c r="X112" s="26"/>
      <c r="Y112" s="26"/>
      <c r="Z112" s="26"/>
    </row>
    <row r="113" spans="1:26" ht="15.75" customHeight="1" x14ac:dyDescent="0.25">
      <c r="A113" s="61" t="str">
        <f>IF(A114="F","F","")</f>
        <v>F</v>
      </c>
      <c r="B113" s="255" t="s">
        <v>1887</v>
      </c>
      <c r="C113" s="255" t="s">
        <v>220</v>
      </c>
      <c r="D113" s="256" t="s">
        <v>222</v>
      </c>
      <c r="E113" s="255" t="s">
        <v>1888</v>
      </c>
      <c r="F113" s="421" t="s">
        <v>1889</v>
      </c>
      <c r="G113" s="338"/>
      <c r="H113" s="421" t="s">
        <v>1890</v>
      </c>
      <c r="I113" s="338"/>
      <c r="J113" s="26"/>
      <c r="K113" s="26"/>
      <c r="L113" s="26"/>
      <c r="M113" s="26"/>
      <c r="N113" s="26"/>
      <c r="O113" s="26"/>
      <c r="P113" s="26"/>
      <c r="Q113" s="26"/>
      <c r="R113" s="26"/>
      <c r="S113" s="26"/>
      <c r="T113" s="26"/>
      <c r="U113" s="26"/>
      <c r="V113" s="26"/>
      <c r="W113" s="26"/>
      <c r="X113" s="26"/>
      <c r="Y113" s="26"/>
      <c r="Z113" s="26"/>
    </row>
    <row r="114" spans="1:26" ht="15.75" customHeight="1" x14ac:dyDescent="0.25">
      <c r="A114" s="61" t="str">
        <f>IF(C114&lt;&gt;"","F","")</f>
        <v>F</v>
      </c>
      <c r="B114" s="262" t="s">
        <v>1150</v>
      </c>
      <c r="C114" s="263" t="s">
        <v>1862</v>
      </c>
      <c r="D114" s="263" t="s">
        <v>1863</v>
      </c>
      <c r="E114" s="263" t="s">
        <v>223</v>
      </c>
      <c r="F114" s="414">
        <f>AVERAGE(F116:G118)</f>
        <v>580.07000000000005</v>
      </c>
      <c r="G114" s="338"/>
      <c r="H114" s="415"/>
      <c r="I114" s="338"/>
      <c r="J114" s="26"/>
      <c r="K114" s="26"/>
      <c r="L114" s="26"/>
      <c r="M114" s="26"/>
      <c r="N114" s="26"/>
      <c r="O114" s="26"/>
      <c r="P114" s="26"/>
      <c r="Q114" s="26"/>
      <c r="R114" s="26"/>
      <c r="S114" s="26"/>
      <c r="T114" s="26"/>
      <c r="U114" s="26"/>
      <c r="V114" s="26"/>
      <c r="W114" s="26"/>
      <c r="X114" s="26"/>
      <c r="Y114" s="26"/>
      <c r="Z114" s="26"/>
    </row>
    <row r="115" spans="1:26" ht="15.75" customHeight="1" x14ac:dyDescent="0.25">
      <c r="A115" s="61" t="str">
        <f>IF(A114="F","F","")</f>
        <v>F</v>
      </c>
      <c r="B115" s="67"/>
      <c r="C115" s="259" t="s">
        <v>1891</v>
      </c>
      <c r="D115" s="416" t="s">
        <v>1892</v>
      </c>
      <c r="E115" s="338"/>
      <c r="F115" s="417" t="s">
        <v>1886</v>
      </c>
      <c r="G115" s="338"/>
      <c r="H115" s="417" t="s">
        <v>1893</v>
      </c>
      <c r="I115" s="338"/>
      <c r="J115" s="26"/>
      <c r="K115" s="26"/>
      <c r="L115" s="26"/>
      <c r="M115" s="26"/>
      <c r="N115" s="26"/>
      <c r="O115" s="26"/>
      <c r="P115" s="26"/>
      <c r="Q115" s="26"/>
      <c r="R115" s="26"/>
      <c r="S115" s="26"/>
      <c r="T115" s="26"/>
      <c r="U115" s="26"/>
      <c r="V115" s="26"/>
      <c r="W115" s="26"/>
      <c r="X115" s="26"/>
      <c r="Y115" s="26"/>
      <c r="Z115" s="26"/>
    </row>
    <row r="116" spans="1:26" ht="15.75" customHeight="1" x14ac:dyDescent="0.25">
      <c r="A116" s="61" t="str">
        <f>IF(A114="F","F","")</f>
        <v>F</v>
      </c>
      <c r="B116" s="67"/>
      <c r="C116" s="260" t="s">
        <v>1933</v>
      </c>
      <c r="D116" s="420" t="s">
        <v>1934</v>
      </c>
      <c r="E116" s="338"/>
      <c r="F116" s="418">
        <v>583.01</v>
      </c>
      <c r="G116" s="338"/>
      <c r="H116" s="419">
        <v>45016</v>
      </c>
      <c r="I116" s="338"/>
      <c r="J116" s="26"/>
      <c r="K116" s="26"/>
      <c r="L116" s="26"/>
      <c r="M116" s="26"/>
      <c r="N116" s="26"/>
      <c r="O116" s="26"/>
      <c r="P116" s="26"/>
      <c r="Q116" s="26"/>
      <c r="R116" s="26"/>
      <c r="S116" s="26"/>
      <c r="T116" s="26"/>
      <c r="U116" s="26"/>
      <c r="V116" s="26"/>
      <c r="W116" s="26"/>
      <c r="X116" s="26"/>
      <c r="Y116" s="26"/>
      <c r="Z116" s="26"/>
    </row>
    <row r="117" spans="1:26" ht="15.75" customHeight="1" x14ac:dyDescent="0.25">
      <c r="A117" s="61" t="str">
        <f>IF(A114="F","F","")</f>
        <v>F</v>
      </c>
      <c r="B117" s="67"/>
      <c r="C117" s="260" t="s">
        <v>1935</v>
      </c>
      <c r="D117" s="420" t="s">
        <v>1936</v>
      </c>
      <c r="E117" s="338"/>
      <c r="F117" s="418">
        <v>578.20000000000005</v>
      </c>
      <c r="G117" s="338"/>
      <c r="H117" s="419">
        <v>45016</v>
      </c>
      <c r="I117" s="338"/>
      <c r="J117" s="26"/>
      <c r="K117" s="26"/>
      <c r="L117" s="26"/>
      <c r="M117" s="26"/>
      <c r="N117" s="26"/>
      <c r="O117" s="26"/>
      <c r="P117" s="26"/>
      <c r="Q117" s="26"/>
      <c r="R117" s="26"/>
      <c r="S117" s="26"/>
      <c r="T117" s="26"/>
      <c r="U117" s="26"/>
      <c r="V117" s="26"/>
      <c r="W117" s="26"/>
      <c r="X117" s="26"/>
      <c r="Y117" s="26"/>
      <c r="Z117" s="26"/>
    </row>
    <row r="118" spans="1:26" ht="15.75" customHeight="1" x14ac:dyDescent="0.25">
      <c r="A118" s="61" t="str">
        <f>IF(A114="F","F","")</f>
        <v>F</v>
      </c>
      <c r="B118" s="67"/>
      <c r="C118" s="260" t="s">
        <v>1937</v>
      </c>
      <c r="D118" s="420" t="s">
        <v>1938</v>
      </c>
      <c r="E118" s="338"/>
      <c r="F118" s="418">
        <v>579</v>
      </c>
      <c r="G118" s="338"/>
      <c r="H118" s="419">
        <v>45016</v>
      </c>
      <c r="I118" s="338"/>
      <c r="J118" s="26"/>
      <c r="K118" s="26"/>
      <c r="L118" s="26"/>
      <c r="M118" s="26"/>
      <c r="N118" s="26"/>
      <c r="O118" s="26"/>
      <c r="P118" s="26"/>
      <c r="Q118" s="26"/>
      <c r="R118" s="26"/>
      <c r="S118" s="26"/>
      <c r="T118" s="26"/>
      <c r="U118" s="26"/>
      <c r="V118" s="26"/>
      <c r="W118" s="26"/>
      <c r="X118" s="26"/>
      <c r="Y118" s="26"/>
      <c r="Z118" s="26"/>
    </row>
    <row r="119" spans="1:26" ht="15.75" customHeight="1" x14ac:dyDescent="0.25">
      <c r="A119" s="61" t="str">
        <f>IF(A114="F","F","")</f>
        <v>F</v>
      </c>
      <c r="B119" s="67"/>
      <c r="C119" s="261" t="s">
        <v>1902</v>
      </c>
      <c r="D119" s="420"/>
      <c r="E119" s="348"/>
      <c r="F119" s="348"/>
      <c r="G119" s="348"/>
      <c r="H119" s="348"/>
      <c r="I119" s="338"/>
      <c r="J119" s="26"/>
      <c r="K119" s="26"/>
      <c r="L119" s="26"/>
      <c r="M119" s="26"/>
      <c r="N119" s="26"/>
      <c r="O119" s="26"/>
      <c r="P119" s="26"/>
      <c r="Q119" s="26"/>
      <c r="R119" s="26"/>
      <c r="S119" s="26"/>
      <c r="T119" s="26"/>
      <c r="U119" s="26"/>
      <c r="V119" s="26"/>
      <c r="W119" s="26"/>
      <c r="X119" s="26"/>
      <c r="Y119" s="26"/>
      <c r="Z119" s="26"/>
    </row>
    <row r="120" spans="1:26" ht="15.75" customHeight="1" x14ac:dyDescent="0.25">
      <c r="A120" s="61" t="str">
        <f>IF(A114="F","F","")</f>
        <v>F</v>
      </c>
      <c r="B120" s="130"/>
      <c r="C120" s="130"/>
      <c r="D120" s="130"/>
      <c r="E120" s="130"/>
      <c r="F120" s="130"/>
      <c r="G120" s="130"/>
      <c r="H120" s="108"/>
      <c r="I120" s="108"/>
      <c r="J120" s="26"/>
      <c r="K120" s="26"/>
      <c r="L120" s="26"/>
      <c r="M120" s="26"/>
      <c r="N120" s="26"/>
      <c r="O120" s="26"/>
      <c r="P120" s="26"/>
      <c r="Q120" s="26"/>
      <c r="R120" s="26"/>
      <c r="S120" s="26"/>
      <c r="T120" s="26"/>
      <c r="U120" s="26"/>
      <c r="V120" s="26"/>
      <c r="W120" s="26"/>
      <c r="X120" s="26"/>
      <c r="Y120" s="26"/>
      <c r="Z120" s="26"/>
    </row>
    <row r="121" spans="1:26" ht="15.75" customHeight="1" x14ac:dyDescent="0.25">
      <c r="A121" s="61" t="str">
        <f>IF(A122="F","F","")</f>
        <v>F</v>
      </c>
      <c r="B121" s="255" t="s">
        <v>1887</v>
      </c>
      <c r="C121" s="255" t="s">
        <v>220</v>
      </c>
      <c r="D121" s="256" t="s">
        <v>222</v>
      </c>
      <c r="E121" s="255" t="s">
        <v>1888</v>
      </c>
      <c r="F121" s="421" t="s">
        <v>1889</v>
      </c>
      <c r="G121" s="338"/>
      <c r="H121" s="421" t="s">
        <v>1890</v>
      </c>
      <c r="I121" s="338"/>
      <c r="J121" s="26"/>
      <c r="K121" s="26"/>
      <c r="L121" s="26"/>
      <c r="M121" s="26"/>
      <c r="N121" s="26"/>
      <c r="O121" s="26"/>
      <c r="P121" s="26"/>
      <c r="Q121" s="26"/>
      <c r="R121" s="26"/>
      <c r="S121" s="26"/>
      <c r="T121" s="26"/>
      <c r="U121" s="26"/>
      <c r="V121" s="26"/>
      <c r="W121" s="26"/>
      <c r="X121" s="26"/>
      <c r="Y121" s="26"/>
      <c r="Z121" s="26"/>
    </row>
    <row r="122" spans="1:26" ht="15.75" customHeight="1" x14ac:dyDescent="0.25">
      <c r="A122" s="61" t="str">
        <f>IF(C122&lt;&gt;"","F","")</f>
        <v>F</v>
      </c>
      <c r="B122" s="262" t="s">
        <v>1150</v>
      </c>
      <c r="C122" s="263" t="s">
        <v>1860</v>
      </c>
      <c r="D122" s="263" t="s">
        <v>1861</v>
      </c>
      <c r="E122" s="263" t="s">
        <v>223</v>
      </c>
      <c r="F122" s="414">
        <f>AVERAGE(F124:G126)</f>
        <v>301.06666666666666</v>
      </c>
      <c r="G122" s="338"/>
      <c r="H122" s="415"/>
      <c r="I122" s="338"/>
      <c r="J122" s="26"/>
      <c r="K122" s="26"/>
      <c r="L122" s="26"/>
      <c r="M122" s="26"/>
      <c r="N122" s="26"/>
      <c r="O122" s="26"/>
      <c r="P122" s="26"/>
      <c r="Q122" s="26"/>
      <c r="R122" s="26"/>
      <c r="S122" s="26"/>
      <c r="T122" s="26"/>
      <c r="U122" s="26"/>
      <c r="V122" s="26"/>
      <c r="W122" s="26"/>
      <c r="X122" s="26"/>
      <c r="Y122" s="26"/>
      <c r="Z122" s="26"/>
    </row>
    <row r="123" spans="1:26" ht="15.75" customHeight="1" x14ac:dyDescent="0.25">
      <c r="A123" s="61" t="str">
        <f>IF(A122="F","F","")</f>
        <v>F</v>
      </c>
      <c r="B123" s="67"/>
      <c r="C123" s="259" t="s">
        <v>1891</v>
      </c>
      <c r="D123" s="416" t="s">
        <v>1892</v>
      </c>
      <c r="E123" s="338"/>
      <c r="F123" s="417" t="s">
        <v>1886</v>
      </c>
      <c r="G123" s="338"/>
      <c r="H123" s="417" t="s">
        <v>1893</v>
      </c>
      <c r="I123" s="338"/>
      <c r="J123" s="26"/>
      <c r="K123" s="26"/>
      <c r="L123" s="26"/>
      <c r="M123" s="26"/>
      <c r="N123" s="26"/>
      <c r="O123" s="26"/>
      <c r="P123" s="26"/>
      <c r="Q123" s="26"/>
      <c r="R123" s="26"/>
      <c r="S123" s="26"/>
      <c r="T123" s="26"/>
      <c r="U123" s="26"/>
      <c r="V123" s="26"/>
      <c r="W123" s="26"/>
      <c r="X123" s="26"/>
      <c r="Y123" s="26"/>
      <c r="Z123" s="26"/>
    </row>
    <row r="124" spans="1:26" ht="15.75" customHeight="1" x14ac:dyDescent="0.25">
      <c r="A124" s="61" t="str">
        <f>IF(A122="F","F","")</f>
        <v>F</v>
      </c>
      <c r="B124" s="67"/>
      <c r="C124" s="260" t="s">
        <v>1935</v>
      </c>
      <c r="D124" s="420" t="s">
        <v>1936</v>
      </c>
      <c r="E124" s="338"/>
      <c r="F124" s="418">
        <v>298.25</v>
      </c>
      <c r="G124" s="338"/>
      <c r="H124" s="419">
        <v>45016</v>
      </c>
      <c r="I124" s="338"/>
      <c r="J124" s="26"/>
      <c r="K124" s="26"/>
      <c r="L124" s="26"/>
      <c r="M124" s="26"/>
      <c r="N124" s="26"/>
      <c r="O124" s="26"/>
      <c r="P124" s="26"/>
      <c r="Q124" s="26"/>
      <c r="R124" s="26"/>
      <c r="S124" s="26"/>
      <c r="T124" s="26"/>
      <c r="U124" s="26"/>
      <c r="V124" s="26"/>
      <c r="W124" s="26"/>
      <c r="X124" s="26"/>
      <c r="Y124" s="26"/>
      <c r="Z124" s="26"/>
    </row>
    <row r="125" spans="1:26" ht="15.75" customHeight="1" x14ac:dyDescent="0.25">
      <c r="A125" s="61" t="str">
        <f>IF(A122="F","F","")</f>
        <v>F</v>
      </c>
      <c r="B125" s="67"/>
      <c r="C125" s="260" t="s">
        <v>1939</v>
      </c>
      <c r="D125" s="420" t="s">
        <v>1940</v>
      </c>
      <c r="E125" s="338"/>
      <c r="F125" s="418">
        <v>277.95</v>
      </c>
      <c r="G125" s="338"/>
      <c r="H125" s="419">
        <v>45016</v>
      </c>
      <c r="I125" s="338"/>
      <c r="J125" s="26"/>
      <c r="K125" s="26"/>
      <c r="L125" s="26"/>
      <c r="M125" s="26"/>
      <c r="N125" s="26"/>
      <c r="O125" s="26"/>
      <c r="P125" s="26"/>
      <c r="Q125" s="26"/>
      <c r="R125" s="26"/>
      <c r="S125" s="26"/>
      <c r="T125" s="26"/>
      <c r="U125" s="26"/>
      <c r="V125" s="26"/>
      <c r="W125" s="26"/>
      <c r="X125" s="26"/>
      <c r="Y125" s="26"/>
      <c r="Z125" s="26"/>
    </row>
    <row r="126" spans="1:26" ht="15.75" customHeight="1" x14ac:dyDescent="0.25">
      <c r="A126" s="61" t="str">
        <f>IF(A122="F","F","")</f>
        <v>F</v>
      </c>
      <c r="B126" s="67"/>
      <c r="C126" s="260" t="s">
        <v>1941</v>
      </c>
      <c r="D126" s="420" t="s">
        <v>1942</v>
      </c>
      <c r="E126" s="338"/>
      <c r="F126" s="418">
        <v>327</v>
      </c>
      <c r="G126" s="338"/>
      <c r="H126" s="419">
        <v>45016</v>
      </c>
      <c r="I126" s="338"/>
      <c r="J126" s="26"/>
      <c r="K126" s="26"/>
      <c r="L126" s="26"/>
      <c r="M126" s="26"/>
      <c r="N126" s="26"/>
      <c r="O126" s="26"/>
      <c r="P126" s="26"/>
      <c r="Q126" s="26"/>
      <c r="R126" s="26"/>
      <c r="S126" s="26"/>
      <c r="T126" s="26"/>
      <c r="U126" s="26"/>
      <c r="V126" s="26"/>
      <c r="W126" s="26"/>
      <c r="X126" s="26"/>
      <c r="Y126" s="26"/>
      <c r="Z126" s="26"/>
    </row>
    <row r="127" spans="1:26" ht="15.75" customHeight="1" x14ac:dyDescent="0.25">
      <c r="A127" s="61" t="str">
        <f>IF(A122="F","F","")</f>
        <v>F</v>
      </c>
      <c r="B127" s="67"/>
      <c r="C127" s="261" t="s">
        <v>1902</v>
      </c>
      <c r="D127" s="420"/>
      <c r="E127" s="348"/>
      <c r="F127" s="348"/>
      <c r="G127" s="348"/>
      <c r="H127" s="348"/>
      <c r="I127" s="338"/>
      <c r="J127" s="26"/>
      <c r="K127" s="26"/>
      <c r="L127" s="26"/>
      <c r="M127" s="26"/>
      <c r="N127" s="26"/>
      <c r="O127" s="26"/>
      <c r="P127" s="26"/>
      <c r="Q127" s="26"/>
      <c r="R127" s="26"/>
      <c r="S127" s="26"/>
      <c r="T127" s="26"/>
      <c r="U127" s="26"/>
      <c r="V127" s="26"/>
      <c r="W127" s="26"/>
      <c r="X127" s="26"/>
      <c r="Y127" s="26"/>
      <c r="Z127" s="26"/>
    </row>
    <row r="128" spans="1:26" ht="15.75" customHeight="1" x14ac:dyDescent="0.25">
      <c r="A128" s="61" t="str">
        <f>IF(A122="F","F","")</f>
        <v>F</v>
      </c>
      <c r="B128" s="130"/>
      <c r="C128" s="130"/>
      <c r="D128" s="130"/>
      <c r="E128" s="130"/>
      <c r="F128" s="130"/>
      <c r="G128" s="130"/>
      <c r="H128" s="108"/>
      <c r="I128" s="108"/>
      <c r="J128" s="26"/>
      <c r="K128" s="26"/>
      <c r="L128" s="26"/>
      <c r="M128" s="26"/>
      <c r="N128" s="26"/>
      <c r="O128" s="26"/>
      <c r="P128" s="26"/>
      <c r="Q128" s="26"/>
      <c r="R128" s="26"/>
      <c r="S128" s="26"/>
      <c r="T128" s="26"/>
      <c r="U128" s="26"/>
      <c r="V128" s="26"/>
      <c r="W128" s="26"/>
      <c r="X128" s="26"/>
      <c r="Y128" s="26"/>
      <c r="Z128" s="26"/>
    </row>
    <row r="129" spans="1:26" ht="15.75" customHeight="1" x14ac:dyDescent="0.25">
      <c r="A129" s="61" t="str">
        <f>IF(A130="F","F","")</f>
        <v>F</v>
      </c>
      <c r="B129" s="255" t="s">
        <v>1887</v>
      </c>
      <c r="C129" s="255" t="s">
        <v>220</v>
      </c>
      <c r="D129" s="256" t="s">
        <v>222</v>
      </c>
      <c r="E129" s="255" t="s">
        <v>1888</v>
      </c>
      <c r="F129" s="421" t="s">
        <v>1889</v>
      </c>
      <c r="G129" s="338"/>
      <c r="H129" s="421" t="s">
        <v>1890</v>
      </c>
      <c r="I129" s="338"/>
      <c r="J129" s="26"/>
      <c r="K129" s="26"/>
      <c r="L129" s="26"/>
      <c r="M129" s="26"/>
      <c r="N129" s="26"/>
      <c r="O129" s="26"/>
      <c r="P129" s="26"/>
      <c r="Q129" s="26"/>
      <c r="R129" s="26"/>
      <c r="S129" s="26"/>
      <c r="T129" s="26"/>
      <c r="U129" s="26"/>
      <c r="V129" s="26"/>
      <c r="W129" s="26"/>
      <c r="X129" s="26"/>
      <c r="Y129" s="26"/>
      <c r="Z129" s="26"/>
    </row>
    <row r="130" spans="1:26" ht="15.75" customHeight="1" x14ac:dyDescent="0.25">
      <c r="A130" s="61" t="str">
        <f>IF(C130&lt;&gt;"","F","")</f>
        <v>F</v>
      </c>
      <c r="B130" s="262" t="s">
        <v>1150</v>
      </c>
      <c r="C130" s="263" t="s">
        <v>1819</v>
      </c>
      <c r="D130" s="263" t="s">
        <v>1820</v>
      </c>
      <c r="E130" s="263" t="s">
        <v>223</v>
      </c>
      <c r="F130" s="414">
        <f>AVERAGE(F132:G134)</f>
        <v>931.85333333333335</v>
      </c>
      <c r="G130" s="338"/>
      <c r="H130" s="415"/>
      <c r="I130" s="338"/>
      <c r="J130" s="26"/>
      <c r="K130" s="26"/>
      <c r="L130" s="26"/>
      <c r="M130" s="26"/>
      <c r="N130" s="26"/>
      <c r="O130" s="26"/>
      <c r="P130" s="26"/>
      <c r="Q130" s="26"/>
      <c r="R130" s="26"/>
      <c r="S130" s="26"/>
      <c r="T130" s="26"/>
      <c r="U130" s="26"/>
      <c r="V130" s="26"/>
      <c r="W130" s="26"/>
      <c r="X130" s="26"/>
      <c r="Y130" s="26"/>
      <c r="Z130" s="26"/>
    </row>
    <row r="131" spans="1:26" ht="15.75" customHeight="1" x14ac:dyDescent="0.25">
      <c r="A131" s="61" t="str">
        <f>IF(A130="F","F","")</f>
        <v>F</v>
      </c>
      <c r="B131" s="67"/>
      <c r="C131" s="259" t="s">
        <v>1891</v>
      </c>
      <c r="D131" s="416" t="s">
        <v>1892</v>
      </c>
      <c r="E131" s="338"/>
      <c r="F131" s="417" t="s">
        <v>1886</v>
      </c>
      <c r="G131" s="338"/>
      <c r="H131" s="417" t="s">
        <v>1893</v>
      </c>
      <c r="I131" s="338"/>
      <c r="J131" s="26"/>
      <c r="K131" s="26"/>
      <c r="L131" s="26"/>
      <c r="M131" s="26"/>
      <c r="N131" s="26"/>
      <c r="O131" s="26"/>
      <c r="P131" s="26"/>
      <c r="Q131" s="26"/>
      <c r="R131" s="26"/>
      <c r="S131" s="26"/>
      <c r="T131" s="26"/>
      <c r="U131" s="26"/>
      <c r="V131" s="26"/>
      <c r="W131" s="26"/>
      <c r="X131" s="26"/>
      <c r="Y131" s="26"/>
      <c r="Z131" s="26"/>
    </row>
    <row r="132" spans="1:26" ht="15.75" customHeight="1" x14ac:dyDescent="0.25">
      <c r="A132" s="61" t="str">
        <f>IF(A130="F","F","")</f>
        <v>F</v>
      </c>
      <c r="B132" s="67"/>
      <c r="C132" s="260" t="s">
        <v>1943</v>
      </c>
      <c r="D132" s="420" t="s">
        <v>1944</v>
      </c>
      <c r="E132" s="338"/>
      <c r="F132" s="418">
        <v>999.9</v>
      </c>
      <c r="G132" s="338"/>
      <c r="H132" s="419">
        <v>45016</v>
      </c>
      <c r="I132" s="338"/>
      <c r="J132" s="26"/>
      <c r="K132" s="26"/>
      <c r="L132" s="26"/>
      <c r="M132" s="26"/>
      <c r="N132" s="26"/>
      <c r="O132" s="26"/>
      <c r="P132" s="26"/>
      <c r="Q132" s="26"/>
      <c r="R132" s="26"/>
      <c r="S132" s="26"/>
      <c r="T132" s="26"/>
      <c r="U132" s="26"/>
      <c r="V132" s="26"/>
      <c r="W132" s="26"/>
      <c r="X132" s="26"/>
      <c r="Y132" s="26"/>
      <c r="Z132" s="26"/>
    </row>
    <row r="133" spans="1:26" ht="15.75" customHeight="1" x14ac:dyDescent="0.25">
      <c r="A133" s="61" t="str">
        <f>IF(A130="F","F","")</f>
        <v>F</v>
      </c>
      <c r="B133" s="67"/>
      <c r="C133" s="260" t="s">
        <v>1945</v>
      </c>
      <c r="D133" s="420" t="s">
        <v>1946</v>
      </c>
      <c r="E133" s="338"/>
      <c r="F133" s="418">
        <v>803.99</v>
      </c>
      <c r="G133" s="338"/>
      <c r="H133" s="419">
        <v>45016</v>
      </c>
      <c r="I133" s="338"/>
      <c r="J133" s="26"/>
      <c r="K133" s="26"/>
      <c r="L133" s="26"/>
      <c r="M133" s="26"/>
      <c r="N133" s="26"/>
      <c r="O133" s="26"/>
      <c r="P133" s="26"/>
      <c r="Q133" s="26"/>
      <c r="R133" s="26"/>
      <c r="S133" s="26"/>
      <c r="T133" s="26"/>
      <c r="U133" s="26"/>
      <c r="V133" s="26"/>
      <c r="W133" s="26"/>
      <c r="X133" s="26"/>
      <c r="Y133" s="26"/>
      <c r="Z133" s="26"/>
    </row>
    <row r="134" spans="1:26" ht="15.75" customHeight="1" x14ac:dyDescent="0.25">
      <c r="A134" s="61" t="str">
        <f>IF(A130="F","F","")</f>
        <v>F</v>
      </c>
      <c r="B134" s="67"/>
      <c r="C134" s="260" t="s">
        <v>1947</v>
      </c>
      <c r="D134" s="420" t="s">
        <v>1948</v>
      </c>
      <c r="E134" s="338"/>
      <c r="F134" s="418">
        <v>991.67</v>
      </c>
      <c r="G134" s="338"/>
      <c r="H134" s="419">
        <v>45016</v>
      </c>
      <c r="I134" s="338"/>
      <c r="J134" s="26"/>
      <c r="K134" s="26"/>
      <c r="L134" s="26"/>
      <c r="M134" s="26"/>
      <c r="N134" s="26"/>
      <c r="O134" s="26"/>
      <c r="P134" s="26"/>
      <c r="Q134" s="26"/>
      <c r="R134" s="26"/>
      <c r="S134" s="26"/>
      <c r="T134" s="26"/>
      <c r="U134" s="26"/>
      <c r="V134" s="26"/>
      <c r="W134" s="26"/>
      <c r="X134" s="26"/>
      <c r="Y134" s="26"/>
      <c r="Z134" s="26"/>
    </row>
    <row r="135" spans="1:26" ht="15.75" customHeight="1" x14ac:dyDescent="0.25">
      <c r="A135" s="61" t="str">
        <f>IF(A130="F","F","")</f>
        <v>F</v>
      </c>
      <c r="B135" s="67"/>
      <c r="C135" s="261" t="s">
        <v>1902</v>
      </c>
      <c r="D135" s="420"/>
      <c r="E135" s="348"/>
      <c r="F135" s="348"/>
      <c r="G135" s="348"/>
      <c r="H135" s="348"/>
      <c r="I135" s="338"/>
      <c r="J135" s="26"/>
      <c r="K135" s="26"/>
      <c r="L135" s="26"/>
      <c r="M135" s="26"/>
      <c r="N135" s="26"/>
      <c r="O135" s="26"/>
      <c r="P135" s="26"/>
      <c r="Q135" s="26"/>
      <c r="R135" s="26"/>
      <c r="S135" s="26"/>
      <c r="T135" s="26"/>
      <c r="U135" s="26"/>
      <c r="V135" s="26"/>
      <c r="W135" s="26"/>
      <c r="X135" s="26"/>
      <c r="Y135" s="26"/>
      <c r="Z135" s="26"/>
    </row>
    <row r="136" spans="1:26" ht="15.75" customHeight="1" x14ac:dyDescent="0.25">
      <c r="A136" s="61" t="str">
        <f>IF(A130="F","F","")</f>
        <v>F</v>
      </c>
      <c r="B136" s="130"/>
      <c r="C136" s="130"/>
      <c r="D136" s="130"/>
      <c r="E136" s="130"/>
      <c r="F136" s="130"/>
      <c r="G136" s="130"/>
      <c r="H136" s="108"/>
      <c r="I136" s="108"/>
      <c r="J136" s="26"/>
      <c r="K136" s="26"/>
      <c r="L136" s="26"/>
      <c r="M136" s="26"/>
      <c r="N136" s="26"/>
      <c r="O136" s="26"/>
      <c r="P136" s="26"/>
      <c r="Q136" s="26"/>
      <c r="R136" s="26"/>
      <c r="S136" s="26"/>
      <c r="T136" s="26"/>
      <c r="U136" s="26"/>
      <c r="V136" s="26"/>
      <c r="W136" s="26"/>
      <c r="X136" s="26"/>
      <c r="Y136" s="26"/>
      <c r="Z136" s="26"/>
    </row>
    <row r="137" spans="1:26" ht="15.75" hidden="1" customHeight="1" x14ac:dyDescent="0.25">
      <c r="A137" s="61" t="str">
        <f>IF(A138="F","F","")</f>
        <v/>
      </c>
      <c r="B137" s="255" t="s">
        <v>1887</v>
      </c>
      <c r="C137" s="255" t="s">
        <v>220</v>
      </c>
      <c r="D137" s="256" t="s">
        <v>222</v>
      </c>
      <c r="E137" s="255" t="s">
        <v>1888</v>
      </c>
      <c r="F137" s="421" t="s">
        <v>1889</v>
      </c>
      <c r="G137" s="338"/>
      <c r="H137" s="421" t="s">
        <v>1890</v>
      </c>
      <c r="I137" s="338"/>
      <c r="J137" s="26"/>
      <c r="K137" s="26"/>
      <c r="L137" s="26"/>
      <c r="M137" s="26"/>
      <c r="N137" s="26"/>
      <c r="O137" s="26"/>
      <c r="P137" s="26"/>
      <c r="Q137" s="26"/>
      <c r="R137" s="26"/>
      <c r="S137" s="26"/>
      <c r="T137" s="26"/>
      <c r="U137" s="26"/>
      <c r="V137" s="26"/>
      <c r="W137" s="26"/>
      <c r="X137" s="26"/>
      <c r="Y137" s="26"/>
      <c r="Z137" s="26"/>
    </row>
    <row r="138" spans="1:26" ht="15.75" hidden="1" customHeight="1" x14ac:dyDescent="0.25">
      <c r="A138" s="61" t="str">
        <f>IF(C138&lt;&gt;"","F","")</f>
        <v/>
      </c>
      <c r="B138" s="262" t="s">
        <v>1150</v>
      </c>
      <c r="C138" s="263"/>
      <c r="D138" s="263"/>
      <c r="E138" s="263"/>
      <c r="F138" s="414" t="e">
        <f>AVERAGE(F140:G142)</f>
        <v>#DIV/0!</v>
      </c>
      <c r="G138" s="338"/>
      <c r="H138" s="415"/>
      <c r="I138" s="338"/>
      <c r="J138" s="26"/>
      <c r="K138" s="26"/>
      <c r="L138" s="26"/>
      <c r="M138" s="26"/>
      <c r="N138" s="26"/>
      <c r="O138" s="26"/>
      <c r="P138" s="26"/>
      <c r="Q138" s="26"/>
      <c r="R138" s="26"/>
      <c r="S138" s="26"/>
      <c r="T138" s="26"/>
      <c r="U138" s="26"/>
      <c r="V138" s="26"/>
      <c r="W138" s="26"/>
      <c r="X138" s="26"/>
      <c r="Y138" s="26"/>
      <c r="Z138" s="26"/>
    </row>
    <row r="139" spans="1:26" ht="15.75" hidden="1" customHeight="1" x14ac:dyDescent="0.25">
      <c r="A139" s="61" t="str">
        <f>IF(A138="F","F","")</f>
        <v/>
      </c>
      <c r="B139" s="67"/>
      <c r="C139" s="259" t="s">
        <v>1891</v>
      </c>
      <c r="D139" s="416" t="s">
        <v>1892</v>
      </c>
      <c r="E139" s="338"/>
      <c r="F139" s="417" t="s">
        <v>1886</v>
      </c>
      <c r="G139" s="338"/>
      <c r="H139" s="417" t="s">
        <v>1893</v>
      </c>
      <c r="I139" s="338"/>
      <c r="J139" s="26"/>
      <c r="K139" s="26"/>
      <c r="L139" s="26"/>
      <c r="M139" s="26"/>
      <c r="N139" s="26"/>
      <c r="O139" s="26"/>
      <c r="P139" s="26"/>
      <c r="Q139" s="26"/>
      <c r="R139" s="26"/>
      <c r="S139" s="26"/>
      <c r="T139" s="26"/>
      <c r="U139" s="26"/>
      <c r="V139" s="26"/>
      <c r="W139" s="26"/>
      <c r="X139" s="26"/>
      <c r="Y139" s="26"/>
      <c r="Z139" s="26"/>
    </row>
    <row r="140" spans="1:26" ht="15.75" hidden="1" customHeight="1" x14ac:dyDescent="0.25">
      <c r="A140" s="61" t="str">
        <f>IF(A138="F","F","")</f>
        <v/>
      </c>
      <c r="B140" s="67"/>
      <c r="C140" s="260"/>
      <c r="D140" s="420"/>
      <c r="E140" s="338"/>
      <c r="F140" s="418"/>
      <c r="G140" s="338"/>
      <c r="H140" s="419"/>
      <c r="I140" s="338"/>
      <c r="J140" s="26"/>
      <c r="K140" s="26"/>
      <c r="L140" s="26"/>
      <c r="M140" s="26"/>
      <c r="N140" s="26"/>
      <c r="O140" s="26"/>
      <c r="P140" s="26"/>
      <c r="Q140" s="26"/>
      <c r="R140" s="26"/>
      <c r="S140" s="26"/>
      <c r="T140" s="26"/>
      <c r="U140" s="26"/>
      <c r="V140" s="26"/>
      <c r="W140" s="26"/>
      <c r="X140" s="26"/>
      <c r="Y140" s="26"/>
      <c r="Z140" s="26"/>
    </row>
    <row r="141" spans="1:26" ht="15.75" hidden="1" customHeight="1" x14ac:dyDescent="0.25">
      <c r="A141" s="61" t="str">
        <f>IF(A138="F","F","")</f>
        <v/>
      </c>
      <c r="B141" s="67"/>
      <c r="C141" s="260"/>
      <c r="D141" s="420"/>
      <c r="E141" s="338"/>
      <c r="F141" s="418"/>
      <c r="G141" s="338"/>
      <c r="H141" s="419"/>
      <c r="I141" s="338"/>
      <c r="J141" s="26"/>
      <c r="K141" s="26"/>
      <c r="L141" s="26"/>
      <c r="M141" s="26"/>
      <c r="N141" s="26"/>
      <c r="O141" s="26"/>
      <c r="P141" s="26"/>
      <c r="Q141" s="26"/>
      <c r="R141" s="26"/>
      <c r="S141" s="26"/>
      <c r="T141" s="26"/>
      <c r="U141" s="26"/>
      <c r="V141" s="26"/>
      <c r="W141" s="26"/>
      <c r="X141" s="26"/>
      <c r="Y141" s="26"/>
      <c r="Z141" s="26"/>
    </row>
    <row r="142" spans="1:26" ht="15.75" hidden="1" customHeight="1" x14ac:dyDescent="0.25">
      <c r="A142" s="61" t="str">
        <f>IF(A138="F","F","")</f>
        <v/>
      </c>
      <c r="B142" s="67"/>
      <c r="C142" s="260"/>
      <c r="D142" s="420"/>
      <c r="E142" s="338"/>
      <c r="F142" s="418"/>
      <c r="G142" s="338"/>
      <c r="H142" s="419"/>
      <c r="I142" s="338"/>
      <c r="J142" s="26"/>
      <c r="K142" s="26"/>
      <c r="L142" s="26"/>
      <c r="M142" s="26"/>
      <c r="N142" s="26"/>
      <c r="O142" s="26"/>
      <c r="P142" s="26"/>
      <c r="Q142" s="26"/>
      <c r="R142" s="26"/>
      <c r="S142" s="26"/>
      <c r="T142" s="26"/>
      <c r="U142" s="26"/>
      <c r="V142" s="26"/>
      <c r="W142" s="26"/>
      <c r="X142" s="26"/>
      <c r="Y142" s="26"/>
      <c r="Z142" s="26"/>
    </row>
    <row r="143" spans="1:26" ht="15.75" hidden="1" customHeight="1" x14ac:dyDescent="0.25">
      <c r="A143" s="61" t="str">
        <f>IF(A138="F","F","")</f>
        <v/>
      </c>
      <c r="B143" s="67"/>
      <c r="C143" s="261" t="s">
        <v>1902</v>
      </c>
      <c r="D143" s="420"/>
      <c r="E143" s="348"/>
      <c r="F143" s="348"/>
      <c r="G143" s="348"/>
      <c r="H143" s="348"/>
      <c r="I143" s="338"/>
      <c r="J143" s="26"/>
      <c r="K143" s="26"/>
      <c r="L143" s="26"/>
      <c r="M143" s="26"/>
      <c r="N143" s="26"/>
      <c r="O143" s="26"/>
      <c r="P143" s="26"/>
      <c r="Q143" s="26"/>
      <c r="R143" s="26"/>
      <c r="S143" s="26"/>
      <c r="T143" s="26"/>
      <c r="U143" s="26"/>
      <c r="V143" s="26"/>
      <c r="W143" s="26"/>
      <c r="X143" s="26"/>
      <c r="Y143" s="26"/>
      <c r="Z143" s="26"/>
    </row>
    <row r="144" spans="1:26" ht="15.75" hidden="1" customHeight="1" x14ac:dyDescent="0.25">
      <c r="A144" s="61" t="str">
        <f>IF(A138="F","F","")</f>
        <v/>
      </c>
      <c r="B144" s="130"/>
      <c r="C144" s="130"/>
      <c r="D144" s="130"/>
      <c r="E144" s="130"/>
      <c r="F144" s="130"/>
      <c r="G144" s="130"/>
      <c r="H144" s="108"/>
      <c r="I144" s="108"/>
      <c r="J144" s="26"/>
      <c r="K144" s="26"/>
      <c r="L144" s="26"/>
      <c r="M144" s="26"/>
      <c r="N144" s="26"/>
      <c r="O144" s="26"/>
      <c r="P144" s="26"/>
      <c r="Q144" s="26"/>
      <c r="R144" s="26"/>
      <c r="S144" s="26"/>
      <c r="T144" s="26"/>
      <c r="U144" s="26"/>
      <c r="V144" s="26"/>
      <c r="W144" s="26"/>
      <c r="X144" s="26"/>
      <c r="Y144" s="26"/>
      <c r="Z144" s="26"/>
    </row>
    <row r="145" spans="1:26" ht="15.75" hidden="1" customHeight="1" x14ac:dyDescent="0.25">
      <c r="A145" s="61" t="str">
        <f>IF(A146="F","F","")</f>
        <v/>
      </c>
      <c r="B145" s="255" t="s">
        <v>1887</v>
      </c>
      <c r="C145" s="255" t="s">
        <v>220</v>
      </c>
      <c r="D145" s="256" t="s">
        <v>222</v>
      </c>
      <c r="E145" s="255" t="s">
        <v>1888</v>
      </c>
      <c r="F145" s="421" t="s">
        <v>1949</v>
      </c>
      <c r="G145" s="338"/>
      <c r="H145" s="421" t="s">
        <v>1890</v>
      </c>
      <c r="I145" s="338"/>
      <c r="J145" s="26"/>
      <c r="K145" s="26"/>
      <c r="L145" s="26"/>
      <c r="M145" s="26"/>
      <c r="N145" s="26"/>
      <c r="O145" s="26"/>
      <c r="P145" s="26"/>
      <c r="Q145" s="26"/>
      <c r="R145" s="26"/>
      <c r="S145" s="26"/>
      <c r="T145" s="26"/>
      <c r="U145" s="26"/>
      <c r="V145" s="26"/>
      <c r="W145" s="26"/>
      <c r="X145" s="26"/>
      <c r="Y145" s="26"/>
      <c r="Z145" s="26"/>
    </row>
    <row r="146" spans="1:26" ht="15.75" hidden="1" customHeight="1" x14ac:dyDescent="0.25">
      <c r="A146" s="61" t="str">
        <f>IF(C146&lt;&gt;"","F","")</f>
        <v/>
      </c>
      <c r="B146" s="262" t="s">
        <v>1150</v>
      </c>
      <c r="C146" s="263"/>
      <c r="D146" s="263"/>
      <c r="E146" s="263"/>
      <c r="F146" s="414" t="e">
        <f>MEDIAN(F148:G150)</f>
        <v>#NUM!</v>
      </c>
      <c r="G146" s="338"/>
      <c r="H146" s="415"/>
      <c r="I146" s="338"/>
      <c r="J146" s="26"/>
      <c r="K146" s="26"/>
      <c r="L146" s="26"/>
      <c r="M146" s="26"/>
      <c r="N146" s="26"/>
      <c r="O146" s="26"/>
      <c r="P146" s="26"/>
      <c r="Q146" s="26"/>
      <c r="R146" s="26"/>
      <c r="S146" s="26"/>
      <c r="T146" s="26"/>
      <c r="U146" s="26"/>
      <c r="V146" s="26"/>
      <c r="W146" s="26"/>
      <c r="X146" s="26"/>
      <c r="Y146" s="26"/>
      <c r="Z146" s="26"/>
    </row>
    <row r="147" spans="1:26" ht="15.75" hidden="1" customHeight="1" x14ac:dyDescent="0.25">
      <c r="A147" s="61" t="str">
        <f>IF(A146="F","F","")</f>
        <v/>
      </c>
      <c r="B147" s="67"/>
      <c r="C147" s="259" t="s">
        <v>1891</v>
      </c>
      <c r="D147" s="416" t="s">
        <v>1892</v>
      </c>
      <c r="E147" s="338"/>
      <c r="F147" s="417" t="s">
        <v>1886</v>
      </c>
      <c r="G147" s="338"/>
      <c r="H147" s="417" t="s">
        <v>1893</v>
      </c>
      <c r="I147" s="338"/>
      <c r="J147" s="26"/>
      <c r="K147" s="26"/>
      <c r="L147" s="26"/>
      <c r="M147" s="26"/>
      <c r="N147" s="26"/>
      <c r="O147" s="26"/>
      <c r="P147" s="26"/>
      <c r="Q147" s="26"/>
      <c r="R147" s="26"/>
      <c r="S147" s="26"/>
      <c r="T147" s="26"/>
      <c r="U147" s="26"/>
      <c r="V147" s="26"/>
      <c r="W147" s="26"/>
      <c r="X147" s="26"/>
      <c r="Y147" s="26"/>
      <c r="Z147" s="26"/>
    </row>
    <row r="148" spans="1:26" ht="15.75" hidden="1" customHeight="1" x14ac:dyDescent="0.25">
      <c r="A148" s="61" t="str">
        <f>IF(A146="F","F","")</f>
        <v/>
      </c>
      <c r="B148" s="67"/>
      <c r="C148" s="260"/>
      <c r="D148" s="420"/>
      <c r="E148" s="338"/>
      <c r="F148" s="418"/>
      <c r="G148" s="338"/>
      <c r="H148" s="419"/>
      <c r="I148" s="338"/>
      <c r="J148" s="26"/>
      <c r="K148" s="26"/>
      <c r="L148" s="26"/>
      <c r="M148" s="26"/>
      <c r="N148" s="26"/>
      <c r="O148" s="26"/>
      <c r="P148" s="26"/>
      <c r="Q148" s="26"/>
      <c r="R148" s="26"/>
      <c r="S148" s="26"/>
      <c r="T148" s="26"/>
      <c r="U148" s="26"/>
      <c r="V148" s="26"/>
      <c r="W148" s="26"/>
      <c r="X148" s="26"/>
      <c r="Y148" s="26"/>
      <c r="Z148" s="26"/>
    </row>
    <row r="149" spans="1:26" ht="15.75" hidden="1" customHeight="1" x14ac:dyDescent="0.25">
      <c r="A149" s="61" t="str">
        <f>IF(A146="F","F","")</f>
        <v/>
      </c>
      <c r="B149" s="67"/>
      <c r="C149" s="260"/>
      <c r="D149" s="420"/>
      <c r="E149" s="338"/>
      <c r="F149" s="418"/>
      <c r="G149" s="338"/>
      <c r="H149" s="419"/>
      <c r="I149" s="338"/>
      <c r="J149" s="26"/>
      <c r="K149" s="26"/>
      <c r="L149" s="26"/>
      <c r="M149" s="26"/>
      <c r="N149" s="26"/>
      <c r="O149" s="26"/>
      <c r="P149" s="26"/>
      <c r="Q149" s="26"/>
      <c r="R149" s="26"/>
      <c r="S149" s="26"/>
      <c r="T149" s="26"/>
      <c r="U149" s="26"/>
      <c r="V149" s="26"/>
      <c r="W149" s="26"/>
      <c r="X149" s="26"/>
      <c r="Y149" s="26"/>
      <c r="Z149" s="26"/>
    </row>
    <row r="150" spans="1:26" ht="15.75" hidden="1" customHeight="1" x14ac:dyDescent="0.25">
      <c r="A150" s="61" t="str">
        <f>IF(A146="F","F","")</f>
        <v/>
      </c>
      <c r="B150" s="67"/>
      <c r="C150" s="260"/>
      <c r="D150" s="420"/>
      <c r="E150" s="338"/>
      <c r="F150" s="418"/>
      <c r="G150" s="338"/>
      <c r="H150" s="419"/>
      <c r="I150" s="338"/>
      <c r="J150" s="26"/>
      <c r="K150" s="26"/>
      <c r="L150" s="26"/>
      <c r="M150" s="26"/>
      <c r="N150" s="26"/>
      <c r="O150" s="26"/>
      <c r="P150" s="26"/>
      <c r="Q150" s="26"/>
      <c r="R150" s="26"/>
      <c r="S150" s="26"/>
      <c r="T150" s="26"/>
      <c r="U150" s="26"/>
      <c r="V150" s="26"/>
      <c r="W150" s="26"/>
      <c r="X150" s="26"/>
      <c r="Y150" s="26"/>
      <c r="Z150" s="26"/>
    </row>
    <row r="151" spans="1:26" ht="15.75" hidden="1" customHeight="1" x14ac:dyDescent="0.25">
      <c r="A151" s="61" t="str">
        <f>IF(A146="F","F","")</f>
        <v/>
      </c>
      <c r="B151" s="67"/>
      <c r="C151" s="261" t="s">
        <v>1902</v>
      </c>
      <c r="D151" s="420"/>
      <c r="E151" s="348"/>
      <c r="F151" s="348"/>
      <c r="G151" s="348"/>
      <c r="H151" s="348"/>
      <c r="I151" s="338"/>
      <c r="J151" s="26"/>
      <c r="K151" s="26"/>
      <c r="L151" s="26"/>
      <c r="M151" s="26"/>
      <c r="N151" s="26"/>
      <c r="O151" s="26"/>
      <c r="P151" s="26"/>
      <c r="Q151" s="26"/>
      <c r="R151" s="26"/>
      <c r="S151" s="26"/>
      <c r="T151" s="26"/>
      <c r="U151" s="26"/>
      <c r="V151" s="26"/>
      <c r="W151" s="26"/>
      <c r="X151" s="26"/>
      <c r="Y151" s="26"/>
      <c r="Z151" s="26"/>
    </row>
    <row r="152" spans="1:26" ht="15.75" hidden="1" customHeight="1" x14ac:dyDescent="0.25">
      <c r="A152" s="61" t="str">
        <f>IF(A146="F","F","")</f>
        <v/>
      </c>
      <c r="B152" s="130"/>
      <c r="C152" s="130"/>
      <c r="D152" s="130"/>
      <c r="E152" s="130"/>
      <c r="F152" s="130"/>
      <c r="G152" s="130"/>
      <c r="H152" s="108"/>
      <c r="I152" s="108"/>
      <c r="J152" s="26"/>
      <c r="K152" s="26"/>
      <c r="L152" s="26"/>
      <c r="M152" s="26"/>
      <c r="N152" s="26"/>
      <c r="O152" s="26"/>
      <c r="P152" s="26"/>
      <c r="Q152" s="26"/>
      <c r="R152" s="26"/>
      <c r="S152" s="26"/>
      <c r="T152" s="26"/>
      <c r="U152" s="26"/>
      <c r="V152" s="26"/>
      <c r="W152" s="26"/>
      <c r="X152" s="26"/>
      <c r="Y152" s="26"/>
      <c r="Z152" s="26"/>
    </row>
    <row r="153" spans="1:26" ht="15.75" hidden="1" customHeight="1" x14ac:dyDescent="0.25">
      <c r="A153" s="61" t="str">
        <f>IF(A154="F","F","")</f>
        <v/>
      </c>
      <c r="B153" s="255" t="s">
        <v>1887</v>
      </c>
      <c r="C153" s="255" t="s">
        <v>220</v>
      </c>
      <c r="D153" s="256" t="s">
        <v>222</v>
      </c>
      <c r="E153" s="255" t="s">
        <v>1888</v>
      </c>
      <c r="F153" s="421" t="s">
        <v>1949</v>
      </c>
      <c r="G153" s="338"/>
      <c r="H153" s="421" t="s">
        <v>1890</v>
      </c>
      <c r="I153" s="338"/>
      <c r="J153" s="26"/>
      <c r="K153" s="26"/>
      <c r="L153" s="26"/>
      <c r="M153" s="26"/>
      <c r="N153" s="26"/>
      <c r="O153" s="26"/>
      <c r="P153" s="26"/>
      <c r="Q153" s="26"/>
      <c r="R153" s="26"/>
      <c r="S153" s="26"/>
      <c r="T153" s="26"/>
      <c r="U153" s="26"/>
      <c r="V153" s="26"/>
      <c r="W153" s="26"/>
      <c r="X153" s="26"/>
      <c r="Y153" s="26"/>
      <c r="Z153" s="26"/>
    </row>
    <row r="154" spans="1:26" ht="15.75" hidden="1" customHeight="1" x14ac:dyDescent="0.25">
      <c r="A154" s="61" t="str">
        <f>IF(C154&lt;&gt;"","F","")</f>
        <v/>
      </c>
      <c r="B154" s="262" t="s">
        <v>1150</v>
      </c>
      <c r="C154" s="263"/>
      <c r="D154" s="263"/>
      <c r="E154" s="263"/>
      <c r="F154" s="414" t="e">
        <f>MEDIAN(F156:G158)</f>
        <v>#NUM!</v>
      </c>
      <c r="G154" s="338"/>
      <c r="H154" s="415"/>
      <c r="I154" s="338"/>
      <c r="J154" s="26"/>
      <c r="K154" s="26"/>
      <c r="L154" s="26"/>
      <c r="M154" s="26"/>
      <c r="N154" s="26"/>
      <c r="O154" s="26"/>
      <c r="P154" s="26"/>
      <c r="Q154" s="26"/>
      <c r="R154" s="26"/>
      <c r="S154" s="26"/>
      <c r="T154" s="26"/>
      <c r="U154" s="26"/>
      <c r="V154" s="26"/>
      <c r="W154" s="26"/>
      <c r="X154" s="26"/>
      <c r="Y154" s="26"/>
      <c r="Z154" s="26"/>
    </row>
    <row r="155" spans="1:26" ht="15.75" hidden="1" customHeight="1" x14ac:dyDescent="0.25">
      <c r="A155" s="61" t="str">
        <f>IF(A154="F","F","")</f>
        <v/>
      </c>
      <c r="B155" s="67"/>
      <c r="C155" s="259" t="s">
        <v>1891</v>
      </c>
      <c r="D155" s="416" t="s">
        <v>1892</v>
      </c>
      <c r="E155" s="338"/>
      <c r="F155" s="417" t="s">
        <v>1886</v>
      </c>
      <c r="G155" s="338"/>
      <c r="H155" s="417" t="s">
        <v>1893</v>
      </c>
      <c r="I155" s="338"/>
      <c r="J155" s="26"/>
      <c r="K155" s="26"/>
      <c r="L155" s="26"/>
      <c r="M155" s="26"/>
      <c r="N155" s="26"/>
      <c r="O155" s="26"/>
      <c r="P155" s="26"/>
      <c r="Q155" s="26"/>
      <c r="R155" s="26"/>
      <c r="S155" s="26"/>
      <c r="T155" s="26"/>
      <c r="U155" s="26"/>
      <c r="V155" s="26"/>
      <c r="W155" s="26"/>
      <c r="X155" s="26"/>
      <c r="Y155" s="26"/>
      <c r="Z155" s="26"/>
    </row>
    <row r="156" spans="1:26" ht="15.75" hidden="1" customHeight="1" x14ac:dyDescent="0.25">
      <c r="A156" s="61" t="str">
        <f>IF(A154="F","F","")</f>
        <v/>
      </c>
      <c r="B156" s="67"/>
      <c r="C156" s="260"/>
      <c r="D156" s="420"/>
      <c r="E156" s="338"/>
      <c r="F156" s="418"/>
      <c r="G156" s="338"/>
      <c r="H156" s="419"/>
      <c r="I156" s="338"/>
      <c r="J156" s="26"/>
      <c r="K156" s="26"/>
      <c r="L156" s="26"/>
      <c r="M156" s="26"/>
      <c r="N156" s="26"/>
      <c r="O156" s="26"/>
      <c r="P156" s="26"/>
      <c r="Q156" s="26"/>
      <c r="R156" s="26"/>
      <c r="S156" s="26"/>
      <c r="T156" s="26"/>
      <c r="U156" s="26"/>
      <c r="V156" s="26"/>
      <c r="W156" s="26"/>
      <c r="X156" s="26"/>
      <c r="Y156" s="26"/>
      <c r="Z156" s="26"/>
    </row>
    <row r="157" spans="1:26" ht="15.75" hidden="1" customHeight="1" x14ac:dyDescent="0.25">
      <c r="A157" s="61" t="str">
        <f>IF(A154="F","F","")</f>
        <v/>
      </c>
      <c r="B157" s="67"/>
      <c r="C157" s="260"/>
      <c r="D157" s="420"/>
      <c r="E157" s="338"/>
      <c r="F157" s="418"/>
      <c r="G157" s="338"/>
      <c r="H157" s="419"/>
      <c r="I157" s="338"/>
      <c r="J157" s="26"/>
      <c r="K157" s="26"/>
      <c r="L157" s="26"/>
      <c r="M157" s="26"/>
      <c r="N157" s="26"/>
      <c r="O157" s="26"/>
      <c r="P157" s="26"/>
      <c r="Q157" s="26"/>
      <c r="R157" s="26"/>
      <c r="S157" s="26"/>
      <c r="T157" s="26"/>
      <c r="U157" s="26"/>
      <c r="V157" s="26"/>
      <c r="W157" s="26"/>
      <c r="X157" s="26"/>
      <c r="Y157" s="26"/>
      <c r="Z157" s="26"/>
    </row>
    <row r="158" spans="1:26" ht="15.75" hidden="1" customHeight="1" x14ac:dyDescent="0.25">
      <c r="A158" s="61" t="str">
        <f>IF(A154="F","F","")</f>
        <v/>
      </c>
      <c r="B158" s="67"/>
      <c r="C158" s="260"/>
      <c r="D158" s="420"/>
      <c r="E158" s="338"/>
      <c r="F158" s="418"/>
      <c r="G158" s="338"/>
      <c r="H158" s="419"/>
      <c r="I158" s="338"/>
      <c r="J158" s="26"/>
      <c r="K158" s="26"/>
      <c r="L158" s="26"/>
      <c r="M158" s="26"/>
      <c r="N158" s="26"/>
      <c r="O158" s="26"/>
      <c r="P158" s="26"/>
      <c r="Q158" s="26"/>
      <c r="R158" s="26"/>
      <c r="S158" s="26"/>
      <c r="T158" s="26"/>
      <c r="U158" s="26"/>
      <c r="V158" s="26"/>
      <c r="W158" s="26"/>
      <c r="X158" s="26"/>
      <c r="Y158" s="26"/>
      <c r="Z158" s="26"/>
    </row>
    <row r="159" spans="1:26" ht="15.75" hidden="1" customHeight="1" x14ac:dyDescent="0.25">
      <c r="A159" s="61" t="str">
        <f>IF(A154="F","F","")</f>
        <v/>
      </c>
      <c r="B159" s="67"/>
      <c r="C159" s="261" t="s">
        <v>1902</v>
      </c>
      <c r="D159" s="420"/>
      <c r="E159" s="348"/>
      <c r="F159" s="348"/>
      <c r="G159" s="348"/>
      <c r="H159" s="348"/>
      <c r="I159" s="338"/>
      <c r="J159" s="26"/>
      <c r="K159" s="26"/>
      <c r="L159" s="26"/>
      <c r="M159" s="26"/>
      <c r="N159" s="26"/>
      <c r="O159" s="26"/>
      <c r="P159" s="26"/>
      <c r="Q159" s="26"/>
      <c r="R159" s="26"/>
      <c r="S159" s="26"/>
      <c r="T159" s="26"/>
      <c r="U159" s="26"/>
      <c r="V159" s="26"/>
      <c r="W159" s="26"/>
      <c r="X159" s="26"/>
      <c r="Y159" s="26"/>
      <c r="Z159" s="26"/>
    </row>
    <row r="160" spans="1:26" ht="15.75" hidden="1" customHeight="1" x14ac:dyDescent="0.25">
      <c r="A160" s="61" t="str">
        <f>IF(A154="F","F","")</f>
        <v/>
      </c>
      <c r="B160" s="130"/>
      <c r="C160" s="130"/>
      <c r="D160" s="130"/>
      <c r="E160" s="130"/>
      <c r="F160" s="130"/>
      <c r="G160" s="130"/>
      <c r="H160" s="108"/>
      <c r="I160" s="108"/>
      <c r="J160" s="26"/>
      <c r="K160" s="26"/>
      <c r="L160" s="26"/>
      <c r="M160" s="26"/>
      <c r="N160" s="26"/>
      <c r="O160" s="26"/>
      <c r="P160" s="26"/>
      <c r="Q160" s="26"/>
      <c r="R160" s="26"/>
      <c r="S160" s="26"/>
      <c r="T160" s="26"/>
      <c r="U160" s="26"/>
      <c r="V160" s="26"/>
      <c r="W160" s="26"/>
      <c r="X160" s="26"/>
      <c r="Y160" s="26"/>
      <c r="Z160" s="26"/>
    </row>
    <row r="161" spans="1:26" ht="15.75" hidden="1" customHeight="1" x14ac:dyDescent="0.25">
      <c r="A161" s="61" t="str">
        <f>IF(A162="F","F","")</f>
        <v/>
      </c>
      <c r="B161" s="255" t="s">
        <v>1887</v>
      </c>
      <c r="C161" s="255" t="s">
        <v>220</v>
      </c>
      <c r="D161" s="256" t="s">
        <v>222</v>
      </c>
      <c r="E161" s="255" t="s">
        <v>1888</v>
      </c>
      <c r="F161" s="421" t="s">
        <v>1949</v>
      </c>
      <c r="G161" s="338"/>
      <c r="H161" s="421" t="s">
        <v>1890</v>
      </c>
      <c r="I161" s="338"/>
      <c r="J161" s="26"/>
      <c r="K161" s="26"/>
      <c r="L161" s="26"/>
      <c r="M161" s="26"/>
      <c r="N161" s="26"/>
      <c r="O161" s="26"/>
      <c r="P161" s="26"/>
      <c r="Q161" s="26"/>
      <c r="R161" s="26"/>
      <c r="S161" s="26"/>
      <c r="T161" s="26"/>
      <c r="U161" s="26"/>
      <c r="V161" s="26"/>
      <c r="W161" s="26"/>
      <c r="X161" s="26"/>
      <c r="Y161" s="26"/>
      <c r="Z161" s="26"/>
    </row>
    <row r="162" spans="1:26" ht="15.75" hidden="1" customHeight="1" x14ac:dyDescent="0.25">
      <c r="A162" s="61" t="str">
        <f>IF(C162&lt;&gt;"","F","")</f>
        <v/>
      </c>
      <c r="B162" s="262" t="s">
        <v>1150</v>
      </c>
      <c r="C162" s="263"/>
      <c r="D162" s="263"/>
      <c r="E162" s="263"/>
      <c r="F162" s="414" t="e">
        <f>MEDIAN(F164:G166)</f>
        <v>#NUM!</v>
      </c>
      <c r="G162" s="338"/>
      <c r="H162" s="415"/>
      <c r="I162" s="338"/>
      <c r="J162" s="26"/>
      <c r="K162" s="26"/>
      <c r="L162" s="26"/>
      <c r="M162" s="26"/>
      <c r="N162" s="26"/>
      <c r="O162" s="26"/>
      <c r="P162" s="26"/>
      <c r="Q162" s="26"/>
      <c r="R162" s="26"/>
      <c r="S162" s="26"/>
      <c r="T162" s="26"/>
      <c r="U162" s="26"/>
      <c r="V162" s="26"/>
      <c r="W162" s="26"/>
      <c r="X162" s="26"/>
      <c r="Y162" s="26"/>
      <c r="Z162" s="26"/>
    </row>
    <row r="163" spans="1:26" ht="15.75" hidden="1" customHeight="1" x14ac:dyDescent="0.25">
      <c r="A163" s="61" t="str">
        <f>IF(A162="F","F","")</f>
        <v/>
      </c>
      <c r="B163" s="67"/>
      <c r="C163" s="259" t="s">
        <v>1891</v>
      </c>
      <c r="D163" s="416" t="s">
        <v>1892</v>
      </c>
      <c r="E163" s="338"/>
      <c r="F163" s="417" t="s">
        <v>1886</v>
      </c>
      <c r="G163" s="338"/>
      <c r="H163" s="417" t="s">
        <v>1893</v>
      </c>
      <c r="I163" s="338"/>
      <c r="J163" s="26"/>
      <c r="K163" s="26"/>
      <c r="L163" s="26"/>
      <c r="M163" s="26"/>
      <c r="N163" s="26"/>
      <c r="O163" s="26"/>
      <c r="P163" s="26"/>
      <c r="Q163" s="26"/>
      <c r="R163" s="26"/>
      <c r="S163" s="26"/>
      <c r="T163" s="26"/>
      <c r="U163" s="26"/>
      <c r="V163" s="26"/>
      <c r="W163" s="26"/>
      <c r="X163" s="26"/>
      <c r="Y163" s="26"/>
      <c r="Z163" s="26"/>
    </row>
    <row r="164" spans="1:26" ht="15.75" hidden="1" customHeight="1" x14ac:dyDescent="0.25">
      <c r="A164" s="61" t="str">
        <f>IF(A162="F","F","")</f>
        <v/>
      </c>
      <c r="B164" s="67"/>
      <c r="C164" s="260"/>
      <c r="D164" s="420"/>
      <c r="E164" s="338"/>
      <c r="F164" s="418"/>
      <c r="G164" s="338"/>
      <c r="H164" s="419"/>
      <c r="I164" s="338"/>
      <c r="J164" s="26"/>
      <c r="K164" s="26"/>
      <c r="L164" s="26"/>
      <c r="M164" s="26"/>
      <c r="N164" s="26"/>
      <c r="O164" s="26"/>
      <c r="P164" s="26"/>
      <c r="Q164" s="26"/>
      <c r="R164" s="26"/>
      <c r="S164" s="26"/>
      <c r="T164" s="26"/>
      <c r="U164" s="26"/>
      <c r="V164" s="26"/>
      <c r="W164" s="26"/>
      <c r="X164" s="26"/>
      <c r="Y164" s="26"/>
      <c r="Z164" s="26"/>
    </row>
    <row r="165" spans="1:26" ht="15.75" hidden="1" customHeight="1" x14ac:dyDescent="0.25">
      <c r="A165" s="61" t="str">
        <f>IF(A162="F","F","")</f>
        <v/>
      </c>
      <c r="B165" s="67"/>
      <c r="C165" s="260"/>
      <c r="D165" s="420"/>
      <c r="E165" s="338"/>
      <c r="F165" s="418"/>
      <c r="G165" s="338"/>
      <c r="H165" s="419"/>
      <c r="I165" s="338"/>
      <c r="J165" s="26"/>
      <c r="K165" s="26"/>
      <c r="L165" s="26"/>
      <c r="M165" s="26"/>
      <c r="N165" s="26"/>
      <c r="O165" s="26"/>
      <c r="P165" s="26"/>
      <c r="Q165" s="26"/>
      <c r="R165" s="26"/>
      <c r="S165" s="26"/>
      <c r="T165" s="26"/>
      <c r="U165" s="26"/>
      <c r="V165" s="26"/>
      <c r="W165" s="26"/>
      <c r="X165" s="26"/>
      <c r="Y165" s="26"/>
      <c r="Z165" s="26"/>
    </row>
    <row r="166" spans="1:26" ht="15.75" hidden="1" customHeight="1" x14ac:dyDescent="0.25">
      <c r="A166" s="61" t="str">
        <f>IF(A162="F","F","")</f>
        <v/>
      </c>
      <c r="B166" s="67"/>
      <c r="C166" s="260"/>
      <c r="D166" s="420"/>
      <c r="E166" s="338"/>
      <c r="F166" s="418"/>
      <c r="G166" s="338"/>
      <c r="H166" s="419"/>
      <c r="I166" s="338"/>
      <c r="J166" s="26"/>
      <c r="K166" s="26"/>
      <c r="L166" s="26"/>
      <c r="M166" s="26"/>
      <c r="N166" s="26"/>
      <c r="O166" s="26"/>
      <c r="P166" s="26"/>
      <c r="Q166" s="26"/>
      <c r="R166" s="26"/>
      <c r="S166" s="26"/>
      <c r="T166" s="26"/>
      <c r="U166" s="26"/>
      <c r="V166" s="26"/>
      <c r="W166" s="26"/>
      <c r="X166" s="26"/>
      <c r="Y166" s="26"/>
      <c r="Z166" s="26"/>
    </row>
    <row r="167" spans="1:26" ht="15.75" hidden="1" customHeight="1" x14ac:dyDescent="0.25">
      <c r="A167" s="61" t="str">
        <f>IF(A162="F","F","")</f>
        <v/>
      </c>
      <c r="B167" s="67"/>
      <c r="C167" s="261" t="s">
        <v>1902</v>
      </c>
      <c r="D167" s="420"/>
      <c r="E167" s="348"/>
      <c r="F167" s="348"/>
      <c r="G167" s="348"/>
      <c r="H167" s="348"/>
      <c r="I167" s="338"/>
      <c r="J167" s="26"/>
      <c r="K167" s="26"/>
      <c r="L167" s="26"/>
      <c r="M167" s="26"/>
      <c r="N167" s="26"/>
      <c r="O167" s="26"/>
      <c r="P167" s="26"/>
      <c r="Q167" s="26"/>
      <c r="R167" s="26"/>
      <c r="S167" s="26"/>
      <c r="T167" s="26"/>
      <c r="U167" s="26"/>
      <c r="V167" s="26"/>
      <c r="W167" s="26"/>
      <c r="X167" s="26"/>
      <c r="Y167" s="26"/>
      <c r="Z167" s="26"/>
    </row>
    <row r="168" spans="1:26" ht="15.75" hidden="1" customHeight="1" x14ac:dyDescent="0.25">
      <c r="A168" s="61" t="str">
        <f>IF(A162="F","F","")</f>
        <v/>
      </c>
      <c r="B168" s="130"/>
      <c r="C168" s="130"/>
      <c r="D168" s="130"/>
      <c r="E168" s="130"/>
      <c r="F168" s="130"/>
      <c r="G168" s="130"/>
      <c r="H168" s="108"/>
      <c r="I168" s="108"/>
      <c r="J168" s="26"/>
      <c r="K168" s="26"/>
      <c r="L168" s="26"/>
      <c r="M168" s="26"/>
      <c r="N168" s="26"/>
      <c r="O168" s="26"/>
      <c r="P168" s="26"/>
      <c r="Q168" s="26"/>
      <c r="R168" s="26"/>
      <c r="S168" s="26"/>
      <c r="T168" s="26"/>
      <c r="U168" s="26"/>
      <c r="V168" s="26"/>
      <c r="W168" s="26"/>
      <c r="X168" s="26"/>
      <c r="Y168" s="26"/>
      <c r="Z168" s="26"/>
    </row>
    <row r="169" spans="1:26" ht="15.75" hidden="1" customHeight="1" x14ac:dyDescent="0.25">
      <c r="A169" s="61" t="str">
        <f>IF(A170="F","F","")</f>
        <v/>
      </c>
      <c r="B169" s="255" t="s">
        <v>1887</v>
      </c>
      <c r="C169" s="255" t="s">
        <v>220</v>
      </c>
      <c r="D169" s="256" t="s">
        <v>222</v>
      </c>
      <c r="E169" s="255" t="s">
        <v>1888</v>
      </c>
      <c r="F169" s="421" t="s">
        <v>1949</v>
      </c>
      <c r="G169" s="338"/>
      <c r="H169" s="421" t="s">
        <v>1890</v>
      </c>
      <c r="I169" s="338"/>
      <c r="J169" s="26"/>
      <c r="K169" s="26"/>
      <c r="L169" s="26"/>
      <c r="M169" s="26"/>
      <c r="N169" s="26"/>
      <c r="O169" s="26"/>
      <c r="P169" s="26"/>
      <c r="Q169" s="26"/>
      <c r="R169" s="26"/>
      <c r="S169" s="26"/>
      <c r="T169" s="26"/>
      <c r="U169" s="26"/>
      <c r="V169" s="26"/>
      <c r="W169" s="26"/>
      <c r="X169" s="26"/>
      <c r="Y169" s="26"/>
      <c r="Z169" s="26"/>
    </row>
    <row r="170" spans="1:26" ht="15.75" hidden="1" customHeight="1" x14ac:dyDescent="0.25">
      <c r="A170" s="61" t="str">
        <f>IF(C170&lt;&gt;"","F","")</f>
        <v/>
      </c>
      <c r="B170" s="262" t="s">
        <v>1150</v>
      </c>
      <c r="C170" s="263"/>
      <c r="D170" s="263"/>
      <c r="E170" s="263"/>
      <c r="F170" s="414" t="e">
        <f>MEDIAN(F172:G174)</f>
        <v>#NUM!</v>
      </c>
      <c r="G170" s="338"/>
      <c r="H170" s="415"/>
      <c r="I170" s="338"/>
      <c r="J170" s="26"/>
      <c r="K170" s="26"/>
      <c r="L170" s="26"/>
      <c r="M170" s="26"/>
      <c r="N170" s="26"/>
      <c r="O170" s="26"/>
      <c r="P170" s="26"/>
      <c r="Q170" s="26"/>
      <c r="R170" s="26"/>
      <c r="S170" s="26"/>
      <c r="T170" s="26"/>
      <c r="U170" s="26"/>
      <c r="V170" s="26"/>
      <c r="W170" s="26"/>
      <c r="X170" s="26"/>
      <c r="Y170" s="26"/>
      <c r="Z170" s="26"/>
    </row>
    <row r="171" spans="1:26" ht="15.75" hidden="1" customHeight="1" x14ac:dyDescent="0.25">
      <c r="A171" s="61" t="str">
        <f>IF(A170="F","F","")</f>
        <v/>
      </c>
      <c r="B171" s="67"/>
      <c r="C171" s="259" t="s">
        <v>1891</v>
      </c>
      <c r="D171" s="416" t="s">
        <v>1892</v>
      </c>
      <c r="E171" s="338"/>
      <c r="F171" s="417" t="s">
        <v>1886</v>
      </c>
      <c r="G171" s="338"/>
      <c r="H171" s="417" t="s">
        <v>1893</v>
      </c>
      <c r="I171" s="338"/>
      <c r="J171" s="26"/>
      <c r="K171" s="26"/>
      <c r="L171" s="26"/>
      <c r="M171" s="26"/>
      <c r="N171" s="26"/>
      <c r="O171" s="26"/>
      <c r="P171" s="26"/>
      <c r="Q171" s="26"/>
      <c r="R171" s="26"/>
      <c r="S171" s="26"/>
      <c r="T171" s="26"/>
      <c r="U171" s="26"/>
      <c r="V171" s="26"/>
      <c r="W171" s="26"/>
      <c r="X171" s="26"/>
      <c r="Y171" s="26"/>
      <c r="Z171" s="26"/>
    </row>
    <row r="172" spans="1:26" ht="15.75" hidden="1" customHeight="1" x14ac:dyDescent="0.25">
      <c r="A172" s="61" t="str">
        <f>IF(A170="F","F","")</f>
        <v/>
      </c>
      <c r="B172" s="67"/>
      <c r="C172" s="260"/>
      <c r="D172" s="420"/>
      <c r="E172" s="338"/>
      <c r="F172" s="418"/>
      <c r="G172" s="338"/>
      <c r="H172" s="419"/>
      <c r="I172" s="338"/>
      <c r="J172" s="26"/>
      <c r="K172" s="26"/>
      <c r="L172" s="26"/>
      <c r="M172" s="26"/>
      <c r="N172" s="26"/>
      <c r="O172" s="26"/>
      <c r="P172" s="26"/>
      <c r="Q172" s="26"/>
      <c r="R172" s="26"/>
      <c r="S172" s="26"/>
      <c r="T172" s="26"/>
      <c r="U172" s="26"/>
      <c r="V172" s="26"/>
      <c r="W172" s="26"/>
      <c r="X172" s="26"/>
      <c r="Y172" s="26"/>
      <c r="Z172" s="26"/>
    </row>
    <row r="173" spans="1:26" ht="15.75" hidden="1" customHeight="1" x14ac:dyDescent="0.25">
      <c r="A173" s="61" t="str">
        <f>IF(A170="F","F","")</f>
        <v/>
      </c>
      <c r="B173" s="67"/>
      <c r="C173" s="260"/>
      <c r="D173" s="420"/>
      <c r="E173" s="338"/>
      <c r="F173" s="418"/>
      <c r="G173" s="338"/>
      <c r="H173" s="419"/>
      <c r="I173" s="338"/>
      <c r="J173" s="26"/>
      <c r="K173" s="26"/>
      <c r="L173" s="26"/>
      <c r="M173" s="26"/>
      <c r="N173" s="26"/>
      <c r="O173" s="26"/>
      <c r="P173" s="26"/>
      <c r="Q173" s="26"/>
      <c r="R173" s="26"/>
      <c r="S173" s="26"/>
      <c r="T173" s="26"/>
      <c r="U173" s="26"/>
      <c r="V173" s="26"/>
      <c r="W173" s="26"/>
      <c r="X173" s="26"/>
      <c r="Y173" s="26"/>
      <c r="Z173" s="26"/>
    </row>
    <row r="174" spans="1:26" ht="15.75" hidden="1" customHeight="1" x14ac:dyDescent="0.25">
      <c r="A174" s="61" t="str">
        <f>IF(A170="F","F","")</f>
        <v/>
      </c>
      <c r="B174" s="67"/>
      <c r="C174" s="260"/>
      <c r="D174" s="420"/>
      <c r="E174" s="338"/>
      <c r="F174" s="418"/>
      <c r="G174" s="338"/>
      <c r="H174" s="419"/>
      <c r="I174" s="338"/>
      <c r="J174" s="26"/>
      <c r="K174" s="26"/>
      <c r="L174" s="26"/>
      <c r="M174" s="26"/>
      <c r="N174" s="26"/>
      <c r="O174" s="26"/>
      <c r="P174" s="26"/>
      <c r="Q174" s="26"/>
      <c r="R174" s="26"/>
      <c r="S174" s="26"/>
      <c r="T174" s="26"/>
      <c r="U174" s="26"/>
      <c r="V174" s="26"/>
      <c r="W174" s="26"/>
      <c r="X174" s="26"/>
      <c r="Y174" s="26"/>
      <c r="Z174" s="26"/>
    </row>
    <row r="175" spans="1:26" ht="15.75" hidden="1" customHeight="1" x14ac:dyDescent="0.25">
      <c r="A175" s="61" t="str">
        <f>IF(A170="F","F","")</f>
        <v/>
      </c>
      <c r="B175" s="67"/>
      <c r="C175" s="261" t="s">
        <v>1902</v>
      </c>
      <c r="D175" s="420"/>
      <c r="E175" s="348"/>
      <c r="F175" s="348"/>
      <c r="G175" s="348"/>
      <c r="H175" s="348"/>
      <c r="I175" s="338"/>
      <c r="J175" s="26"/>
      <c r="K175" s="26"/>
      <c r="L175" s="26"/>
      <c r="M175" s="26"/>
      <c r="N175" s="26"/>
      <c r="O175" s="26"/>
      <c r="P175" s="26"/>
      <c r="Q175" s="26"/>
      <c r="R175" s="26"/>
      <c r="S175" s="26"/>
      <c r="T175" s="26"/>
      <c r="U175" s="26"/>
      <c r="V175" s="26"/>
      <c r="W175" s="26"/>
      <c r="X175" s="26"/>
      <c r="Y175" s="26"/>
      <c r="Z175" s="26"/>
    </row>
    <row r="176" spans="1:26" ht="15.75" hidden="1" customHeight="1" x14ac:dyDescent="0.25">
      <c r="A176" s="61" t="str">
        <f>IF(A170="F","F","")</f>
        <v/>
      </c>
      <c r="B176" s="130"/>
      <c r="C176" s="130"/>
      <c r="D176" s="130"/>
      <c r="E176" s="130"/>
      <c r="F176" s="130"/>
      <c r="G176" s="130"/>
      <c r="H176" s="108"/>
      <c r="I176" s="108"/>
      <c r="J176" s="26"/>
      <c r="K176" s="26"/>
      <c r="L176" s="26"/>
      <c r="M176" s="26"/>
      <c r="N176" s="26"/>
      <c r="O176" s="26"/>
      <c r="P176" s="26"/>
      <c r="Q176" s="26"/>
      <c r="R176" s="26"/>
      <c r="S176" s="26"/>
      <c r="T176" s="26"/>
      <c r="U176" s="26"/>
      <c r="V176" s="26"/>
      <c r="W176" s="26"/>
      <c r="X176" s="26"/>
      <c r="Y176" s="26"/>
      <c r="Z176" s="26"/>
    </row>
    <row r="177" spans="1:26" ht="15.75" hidden="1" customHeight="1" x14ac:dyDescent="0.25">
      <c r="A177" s="61" t="str">
        <f>IF(A178="F","F","")</f>
        <v/>
      </c>
      <c r="B177" s="255" t="s">
        <v>1887</v>
      </c>
      <c r="C177" s="255" t="s">
        <v>220</v>
      </c>
      <c r="D177" s="256" t="s">
        <v>222</v>
      </c>
      <c r="E177" s="255" t="s">
        <v>1888</v>
      </c>
      <c r="F177" s="421" t="s">
        <v>1949</v>
      </c>
      <c r="G177" s="338"/>
      <c r="H177" s="421" t="s">
        <v>1890</v>
      </c>
      <c r="I177" s="338"/>
      <c r="J177" s="26"/>
      <c r="K177" s="26"/>
      <c r="L177" s="26"/>
      <c r="M177" s="26"/>
      <c r="N177" s="26"/>
      <c r="O177" s="26"/>
      <c r="P177" s="26"/>
      <c r="Q177" s="26"/>
      <c r="R177" s="26"/>
      <c r="S177" s="26"/>
      <c r="T177" s="26"/>
      <c r="U177" s="26"/>
      <c r="V177" s="26"/>
      <c r="W177" s="26"/>
      <c r="X177" s="26"/>
      <c r="Y177" s="26"/>
      <c r="Z177" s="26"/>
    </row>
    <row r="178" spans="1:26" ht="15.75" hidden="1" customHeight="1" x14ac:dyDescent="0.25">
      <c r="A178" s="61" t="str">
        <f>IF(C178&lt;&gt;"","F","")</f>
        <v/>
      </c>
      <c r="B178" s="262" t="s">
        <v>1150</v>
      </c>
      <c r="C178" s="263"/>
      <c r="D178" s="263"/>
      <c r="E178" s="263"/>
      <c r="F178" s="414" t="e">
        <f>MEDIAN(F180:G182)</f>
        <v>#NUM!</v>
      </c>
      <c r="G178" s="338"/>
      <c r="H178" s="415"/>
      <c r="I178" s="338"/>
      <c r="J178" s="26"/>
      <c r="K178" s="26"/>
      <c r="L178" s="26"/>
      <c r="M178" s="26"/>
      <c r="N178" s="26"/>
      <c r="O178" s="26"/>
      <c r="P178" s="26"/>
      <c r="Q178" s="26"/>
      <c r="R178" s="26"/>
      <c r="S178" s="26"/>
      <c r="T178" s="26"/>
      <c r="U178" s="26"/>
      <c r="V178" s="26"/>
      <c r="W178" s="26"/>
      <c r="X178" s="26"/>
      <c r="Y178" s="26"/>
      <c r="Z178" s="26"/>
    </row>
    <row r="179" spans="1:26" ht="15.75" hidden="1" customHeight="1" x14ac:dyDescent="0.25">
      <c r="A179" s="61" t="str">
        <f>IF(A178="F","F","")</f>
        <v/>
      </c>
      <c r="B179" s="67"/>
      <c r="C179" s="259" t="s">
        <v>1891</v>
      </c>
      <c r="D179" s="416" t="s">
        <v>1892</v>
      </c>
      <c r="E179" s="338"/>
      <c r="F179" s="417" t="s">
        <v>1886</v>
      </c>
      <c r="G179" s="338"/>
      <c r="H179" s="417" t="s">
        <v>1893</v>
      </c>
      <c r="I179" s="338"/>
      <c r="J179" s="26"/>
      <c r="K179" s="26"/>
      <c r="L179" s="26"/>
      <c r="M179" s="26"/>
      <c r="N179" s="26"/>
      <c r="O179" s="26"/>
      <c r="P179" s="26"/>
      <c r="Q179" s="26"/>
      <c r="R179" s="26"/>
      <c r="S179" s="26"/>
      <c r="T179" s="26"/>
      <c r="U179" s="26"/>
      <c r="V179" s="26"/>
      <c r="W179" s="26"/>
      <c r="X179" s="26"/>
      <c r="Y179" s="26"/>
      <c r="Z179" s="26"/>
    </row>
    <row r="180" spans="1:26" ht="15.75" hidden="1" customHeight="1" x14ac:dyDescent="0.25">
      <c r="A180" s="61" t="str">
        <f>IF(A178="F","F","")</f>
        <v/>
      </c>
      <c r="B180" s="67"/>
      <c r="C180" s="260"/>
      <c r="D180" s="420"/>
      <c r="E180" s="338"/>
      <c r="F180" s="418"/>
      <c r="G180" s="338"/>
      <c r="H180" s="419"/>
      <c r="I180" s="338"/>
      <c r="J180" s="26"/>
      <c r="K180" s="26"/>
      <c r="L180" s="26"/>
      <c r="M180" s="26"/>
      <c r="N180" s="26"/>
      <c r="O180" s="26"/>
      <c r="P180" s="26"/>
      <c r="Q180" s="26"/>
      <c r="R180" s="26"/>
      <c r="S180" s="26"/>
      <c r="T180" s="26"/>
      <c r="U180" s="26"/>
      <c r="V180" s="26"/>
      <c r="W180" s="26"/>
      <c r="X180" s="26"/>
      <c r="Y180" s="26"/>
      <c r="Z180" s="26"/>
    </row>
    <row r="181" spans="1:26" ht="15.75" hidden="1" customHeight="1" x14ac:dyDescent="0.25">
      <c r="A181" s="61" t="str">
        <f>IF(A178="F","F","")</f>
        <v/>
      </c>
      <c r="B181" s="67"/>
      <c r="C181" s="260"/>
      <c r="D181" s="420"/>
      <c r="E181" s="338"/>
      <c r="F181" s="418"/>
      <c r="G181" s="338"/>
      <c r="H181" s="419"/>
      <c r="I181" s="338"/>
      <c r="J181" s="26"/>
      <c r="K181" s="26"/>
      <c r="L181" s="26"/>
      <c r="M181" s="26"/>
      <c r="N181" s="26"/>
      <c r="O181" s="26"/>
      <c r="P181" s="26"/>
      <c r="Q181" s="26"/>
      <c r="R181" s="26"/>
      <c r="S181" s="26"/>
      <c r="T181" s="26"/>
      <c r="U181" s="26"/>
      <c r="V181" s="26"/>
      <c r="W181" s="26"/>
      <c r="X181" s="26"/>
      <c r="Y181" s="26"/>
      <c r="Z181" s="26"/>
    </row>
    <row r="182" spans="1:26" ht="15.75" hidden="1" customHeight="1" x14ac:dyDescent="0.25">
      <c r="A182" s="61" t="str">
        <f>IF(A178="F","F","")</f>
        <v/>
      </c>
      <c r="B182" s="67"/>
      <c r="C182" s="260"/>
      <c r="D182" s="420"/>
      <c r="E182" s="338"/>
      <c r="F182" s="418"/>
      <c r="G182" s="338"/>
      <c r="H182" s="419"/>
      <c r="I182" s="338"/>
      <c r="J182" s="26"/>
      <c r="K182" s="26"/>
      <c r="L182" s="26"/>
      <c r="M182" s="26"/>
      <c r="N182" s="26"/>
      <c r="O182" s="26"/>
      <c r="P182" s="26"/>
      <c r="Q182" s="26"/>
      <c r="R182" s="26"/>
      <c r="S182" s="26"/>
      <c r="T182" s="26"/>
      <c r="U182" s="26"/>
      <c r="V182" s="26"/>
      <c r="W182" s="26"/>
      <c r="X182" s="26"/>
      <c r="Y182" s="26"/>
      <c r="Z182" s="26"/>
    </row>
    <row r="183" spans="1:26" ht="15.75" hidden="1" customHeight="1" x14ac:dyDescent="0.25">
      <c r="A183" s="61" t="str">
        <f>IF(A178="F","F","")</f>
        <v/>
      </c>
      <c r="B183" s="67"/>
      <c r="C183" s="261" t="s">
        <v>1902</v>
      </c>
      <c r="D183" s="420"/>
      <c r="E183" s="348"/>
      <c r="F183" s="348"/>
      <c r="G183" s="348"/>
      <c r="H183" s="348"/>
      <c r="I183" s="338"/>
      <c r="J183" s="26"/>
      <c r="K183" s="26"/>
      <c r="L183" s="26"/>
      <c r="M183" s="26"/>
      <c r="N183" s="26"/>
      <c r="O183" s="26"/>
      <c r="P183" s="26"/>
      <c r="Q183" s="26"/>
      <c r="R183" s="26"/>
      <c r="S183" s="26"/>
      <c r="T183" s="26"/>
      <c r="U183" s="26"/>
      <c r="V183" s="26"/>
      <c r="W183" s="26"/>
      <c r="X183" s="26"/>
      <c r="Y183" s="26"/>
      <c r="Z183" s="26"/>
    </row>
    <row r="184" spans="1:26" ht="15.75" hidden="1" customHeight="1" x14ac:dyDescent="0.25">
      <c r="A184" s="61" t="str">
        <f>IF(A178="F","F","")</f>
        <v/>
      </c>
      <c r="B184" s="130"/>
      <c r="C184" s="130"/>
      <c r="D184" s="130"/>
      <c r="E184" s="130"/>
      <c r="F184" s="130"/>
      <c r="G184" s="130"/>
      <c r="H184" s="108"/>
      <c r="I184" s="108"/>
      <c r="J184" s="26"/>
      <c r="K184" s="26"/>
      <c r="L184" s="26"/>
      <c r="M184" s="26"/>
      <c r="N184" s="26"/>
      <c r="O184" s="26"/>
      <c r="P184" s="26"/>
      <c r="Q184" s="26"/>
      <c r="R184" s="26"/>
      <c r="S184" s="26"/>
      <c r="T184" s="26"/>
      <c r="U184" s="26"/>
      <c r="V184" s="26"/>
      <c r="W184" s="26"/>
      <c r="X184" s="26"/>
      <c r="Y184" s="26"/>
      <c r="Z184" s="26"/>
    </row>
    <row r="185" spans="1:26" ht="15.75" hidden="1" customHeight="1" x14ac:dyDescent="0.25">
      <c r="A185" s="61" t="str">
        <f>IF(A186="F","F","")</f>
        <v/>
      </c>
      <c r="B185" s="255" t="s">
        <v>1887</v>
      </c>
      <c r="C185" s="255" t="s">
        <v>220</v>
      </c>
      <c r="D185" s="256" t="s">
        <v>222</v>
      </c>
      <c r="E185" s="255" t="s">
        <v>1888</v>
      </c>
      <c r="F185" s="421" t="s">
        <v>1949</v>
      </c>
      <c r="G185" s="338"/>
      <c r="H185" s="421" t="s">
        <v>1890</v>
      </c>
      <c r="I185" s="338"/>
      <c r="J185" s="26"/>
      <c r="K185" s="26"/>
      <c r="L185" s="26"/>
      <c r="M185" s="26"/>
      <c r="N185" s="26"/>
      <c r="O185" s="26"/>
      <c r="P185" s="26"/>
      <c r="Q185" s="26"/>
      <c r="R185" s="26"/>
      <c r="S185" s="26"/>
      <c r="T185" s="26"/>
      <c r="U185" s="26"/>
      <c r="V185" s="26"/>
      <c r="W185" s="26"/>
      <c r="X185" s="26"/>
      <c r="Y185" s="26"/>
      <c r="Z185" s="26"/>
    </row>
    <row r="186" spans="1:26" ht="15.75" hidden="1" customHeight="1" x14ac:dyDescent="0.25">
      <c r="A186" s="61" t="str">
        <f>IF(C186&lt;&gt;"","F","")</f>
        <v/>
      </c>
      <c r="B186" s="262" t="s">
        <v>1150</v>
      </c>
      <c r="C186" s="263"/>
      <c r="D186" s="263"/>
      <c r="E186" s="263"/>
      <c r="F186" s="414" t="e">
        <f>MEDIAN(F188:G190)</f>
        <v>#NUM!</v>
      </c>
      <c r="G186" s="338"/>
      <c r="H186" s="415"/>
      <c r="I186" s="338"/>
      <c r="J186" s="26"/>
      <c r="K186" s="26"/>
      <c r="L186" s="26"/>
      <c r="M186" s="26"/>
      <c r="N186" s="26"/>
      <c r="O186" s="26"/>
      <c r="P186" s="26"/>
      <c r="Q186" s="26"/>
      <c r="R186" s="26"/>
      <c r="S186" s="26"/>
      <c r="T186" s="26"/>
      <c r="U186" s="26"/>
      <c r="V186" s="26"/>
      <c r="W186" s="26"/>
      <c r="X186" s="26"/>
      <c r="Y186" s="26"/>
      <c r="Z186" s="26"/>
    </row>
    <row r="187" spans="1:26" ht="15.75" hidden="1" customHeight="1" x14ac:dyDescent="0.25">
      <c r="A187" s="61" t="str">
        <f>IF(A186="F","F","")</f>
        <v/>
      </c>
      <c r="B187" s="67"/>
      <c r="C187" s="259" t="s">
        <v>1891</v>
      </c>
      <c r="D187" s="416" t="s">
        <v>1892</v>
      </c>
      <c r="E187" s="338"/>
      <c r="F187" s="417" t="s">
        <v>1886</v>
      </c>
      <c r="G187" s="338"/>
      <c r="H187" s="417" t="s">
        <v>1893</v>
      </c>
      <c r="I187" s="338"/>
      <c r="J187" s="26"/>
      <c r="K187" s="26"/>
      <c r="L187" s="26"/>
      <c r="M187" s="26"/>
      <c r="N187" s="26"/>
      <c r="O187" s="26"/>
      <c r="P187" s="26"/>
      <c r="Q187" s="26"/>
      <c r="R187" s="26"/>
      <c r="S187" s="26"/>
      <c r="T187" s="26"/>
      <c r="U187" s="26"/>
      <c r="V187" s="26"/>
      <c r="W187" s="26"/>
      <c r="X187" s="26"/>
      <c r="Y187" s="26"/>
      <c r="Z187" s="26"/>
    </row>
    <row r="188" spans="1:26" ht="15.75" hidden="1" customHeight="1" x14ac:dyDescent="0.25">
      <c r="A188" s="61" t="str">
        <f>IF(A186="F","F","")</f>
        <v/>
      </c>
      <c r="B188" s="67"/>
      <c r="C188" s="260"/>
      <c r="D188" s="420"/>
      <c r="E188" s="338"/>
      <c r="F188" s="418"/>
      <c r="G188" s="338"/>
      <c r="H188" s="419"/>
      <c r="I188" s="338"/>
      <c r="J188" s="26"/>
      <c r="K188" s="26"/>
      <c r="L188" s="26"/>
      <c r="M188" s="26"/>
      <c r="N188" s="26"/>
      <c r="O188" s="26"/>
      <c r="P188" s="26"/>
      <c r="Q188" s="26"/>
      <c r="R188" s="26"/>
      <c r="S188" s="26"/>
      <c r="T188" s="26"/>
      <c r="U188" s="26"/>
      <c r="V188" s="26"/>
      <c r="W188" s="26"/>
      <c r="X188" s="26"/>
      <c r="Y188" s="26"/>
      <c r="Z188" s="26"/>
    </row>
    <row r="189" spans="1:26" ht="15.75" hidden="1" customHeight="1" x14ac:dyDescent="0.25">
      <c r="A189" s="61" t="str">
        <f>IF(A186="F","F","")</f>
        <v/>
      </c>
      <c r="B189" s="67"/>
      <c r="C189" s="260"/>
      <c r="D189" s="420"/>
      <c r="E189" s="338"/>
      <c r="F189" s="418"/>
      <c r="G189" s="338"/>
      <c r="H189" s="419"/>
      <c r="I189" s="338"/>
      <c r="J189" s="26"/>
      <c r="K189" s="26"/>
      <c r="L189" s="26"/>
      <c r="M189" s="26"/>
      <c r="N189" s="26"/>
      <c r="O189" s="26"/>
      <c r="P189" s="26"/>
      <c r="Q189" s="26"/>
      <c r="R189" s="26"/>
      <c r="S189" s="26"/>
      <c r="T189" s="26"/>
      <c r="U189" s="26"/>
      <c r="V189" s="26"/>
      <c r="W189" s="26"/>
      <c r="X189" s="26"/>
      <c r="Y189" s="26"/>
      <c r="Z189" s="26"/>
    </row>
    <row r="190" spans="1:26" ht="15.75" hidden="1" customHeight="1" x14ac:dyDescent="0.25">
      <c r="A190" s="61" t="str">
        <f>IF(A186="F","F","")</f>
        <v/>
      </c>
      <c r="B190" s="67"/>
      <c r="C190" s="260"/>
      <c r="D190" s="420"/>
      <c r="E190" s="338"/>
      <c r="F190" s="418"/>
      <c r="G190" s="338"/>
      <c r="H190" s="419"/>
      <c r="I190" s="338"/>
      <c r="J190" s="26"/>
      <c r="K190" s="26"/>
      <c r="L190" s="26"/>
      <c r="M190" s="26"/>
      <c r="N190" s="26"/>
      <c r="O190" s="26"/>
      <c r="P190" s="26"/>
      <c r="Q190" s="26"/>
      <c r="R190" s="26"/>
      <c r="S190" s="26"/>
      <c r="T190" s="26"/>
      <c r="U190" s="26"/>
      <c r="V190" s="26"/>
      <c r="W190" s="26"/>
      <c r="X190" s="26"/>
      <c r="Y190" s="26"/>
      <c r="Z190" s="26"/>
    </row>
    <row r="191" spans="1:26" ht="15.75" hidden="1" customHeight="1" x14ac:dyDescent="0.25">
      <c r="A191" s="61" t="str">
        <f>IF(A186="F","F","")</f>
        <v/>
      </c>
      <c r="B191" s="67"/>
      <c r="C191" s="261" t="s">
        <v>1902</v>
      </c>
      <c r="D191" s="420"/>
      <c r="E191" s="348"/>
      <c r="F191" s="348"/>
      <c r="G191" s="348"/>
      <c r="H191" s="348"/>
      <c r="I191" s="338"/>
      <c r="J191" s="26"/>
      <c r="K191" s="26"/>
      <c r="L191" s="26"/>
      <c r="M191" s="26"/>
      <c r="N191" s="26"/>
      <c r="O191" s="26"/>
      <c r="P191" s="26"/>
      <c r="Q191" s="26"/>
      <c r="R191" s="26"/>
      <c r="S191" s="26"/>
      <c r="T191" s="26"/>
      <c r="U191" s="26"/>
      <c r="V191" s="26"/>
      <c r="W191" s="26"/>
      <c r="X191" s="26"/>
      <c r="Y191" s="26"/>
      <c r="Z191" s="26"/>
    </row>
    <row r="192" spans="1:26" ht="15.75" hidden="1" customHeight="1" x14ac:dyDescent="0.25">
      <c r="A192" s="61" t="str">
        <f>IF(A186="F","F","")</f>
        <v/>
      </c>
      <c r="B192" s="130"/>
      <c r="C192" s="130"/>
      <c r="D192" s="130"/>
      <c r="E192" s="130"/>
      <c r="F192" s="130"/>
      <c r="G192" s="130"/>
      <c r="H192" s="108"/>
      <c r="I192" s="108"/>
      <c r="J192" s="26"/>
      <c r="K192" s="26"/>
      <c r="L192" s="26"/>
      <c r="M192" s="26"/>
      <c r="N192" s="26"/>
      <c r="O192" s="26"/>
      <c r="P192" s="26"/>
      <c r="Q192" s="26"/>
      <c r="R192" s="26"/>
      <c r="S192" s="26"/>
      <c r="T192" s="26"/>
      <c r="U192" s="26"/>
      <c r="V192" s="26"/>
      <c r="W192" s="26"/>
      <c r="X192" s="26"/>
      <c r="Y192" s="26"/>
      <c r="Z192" s="26"/>
    </row>
    <row r="193" spans="1:26" ht="15.75" hidden="1" customHeight="1" x14ac:dyDescent="0.25">
      <c r="A193" s="61" t="str">
        <f>IF(A194="F","F","")</f>
        <v/>
      </c>
      <c r="B193" s="255" t="s">
        <v>1887</v>
      </c>
      <c r="C193" s="255" t="s">
        <v>220</v>
      </c>
      <c r="D193" s="256" t="s">
        <v>222</v>
      </c>
      <c r="E193" s="255" t="s">
        <v>1888</v>
      </c>
      <c r="F193" s="421" t="s">
        <v>1949</v>
      </c>
      <c r="G193" s="338"/>
      <c r="H193" s="421" t="s">
        <v>1890</v>
      </c>
      <c r="I193" s="338"/>
      <c r="J193" s="26"/>
      <c r="K193" s="26"/>
      <c r="L193" s="26"/>
      <c r="M193" s="26"/>
      <c r="N193" s="26"/>
      <c r="O193" s="26"/>
      <c r="P193" s="26"/>
      <c r="Q193" s="26"/>
      <c r="R193" s="26"/>
      <c r="S193" s="26"/>
      <c r="T193" s="26"/>
      <c r="U193" s="26"/>
      <c r="V193" s="26"/>
      <c r="W193" s="26"/>
      <c r="X193" s="26"/>
      <c r="Y193" s="26"/>
      <c r="Z193" s="26"/>
    </row>
    <row r="194" spans="1:26" ht="15.75" hidden="1" customHeight="1" x14ac:dyDescent="0.25">
      <c r="A194" s="61" t="str">
        <f>IF(C194&lt;&gt;"","F","")</f>
        <v/>
      </c>
      <c r="B194" s="262" t="s">
        <v>1150</v>
      </c>
      <c r="C194" s="263"/>
      <c r="D194" s="263"/>
      <c r="E194" s="263"/>
      <c r="F194" s="414" t="e">
        <f>MEDIAN(F196:G198)</f>
        <v>#NUM!</v>
      </c>
      <c r="G194" s="338"/>
      <c r="H194" s="415"/>
      <c r="I194" s="338"/>
      <c r="J194" s="26"/>
      <c r="K194" s="26"/>
      <c r="L194" s="26"/>
      <c r="M194" s="26"/>
      <c r="N194" s="26"/>
      <c r="O194" s="26"/>
      <c r="P194" s="26"/>
      <c r="Q194" s="26"/>
      <c r="R194" s="26"/>
      <c r="S194" s="26"/>
      <c r="T194" s="26"/>
      <c r="U194" s="26"/>
      <c r="V194" s="26"/>
      <c r="W194" s="26"/>
      <c r="X194" s="26"/>
      <c r="Y194" s="26"/>
      <c r="Z194" s="26"/>
    </row>
    <row r="195" spans="1:26" ht="15.75" hidden="1" customHeight="1" x14ac:dyDescent="0.25">
      <c r="A195" s="61" t="str">
        <f>IF(A194="F","F","")</f>
        <v/>
      </c>
      <c r="B195" s="67"/>
      <c r="C195" s="259" t="s">
        <v>1891</v>
      </c>
      <c r="D195" s="416" t="s">
        <v>1892</v>
      </c>
      <c r="E195" s="338"/>
      <c r="F195" s="417" t="s">
        <v>1886</v>
      </c>
      <c r="G195" s="338"/>
      <c r="H195" s="417" t="s">
        <v>1893</v>
      </c>
      <c r="I195" s="338"/>
      <c r="J195" s="26"/>
      <c r="K195" s="26"/>
      <c r="L195" s="26"/>
      <c r="M195" s="26"/>
      <c r="N195" s="26"/>
      <c r="O195" s="26"/>
      <c r="P195" s="26"/>
      <c r="Q195" s="26"/>
      <c r="R195" s="26"/>
      <c r="S195" s="26"/>
      <c r="T195" s="26"/>
      <c r="U195" s="26"/>
      <c r="V195" s="26"/>
      <c r="W195" s="26"/>
      <c r="X195" s="26"/>
      <c r="Y195" s="26"/>
      <c r="Z195" s="26"/>
    </row>
    <row r="196" spans="1:26" ht="15.75" hidden="1" customHeight="1" x14ac:dyDescent="0.25">
      <c r="A196" s="61" t="str">
        <f>IF(A194="F","F","")</f>
        <v/>
      </c>
      <c r="B196" s="67"/>
      <c r="C196" s="260"/>
      <c r="D196" s="420"/>
      <c r="E196" s="338"/>
      <c r="F196" s="418"/>
      <c r="G196" s="338"/>
      <c r="H196" s="419"/>
      <c r="I196" s="338"/>
      <c r="J196" s="26"/>
      <c r="K196" s="26"/>
      <c r="L196" s="26"/>
      <c r="M196" s="26"/>
      <c r="N196" s="26"/>
      <c r="O196" s="26"/>
      <c r="P196" s="26"/>
      <c r="Q196" s="26"/>
      <c r="R196" s="26"/>
      <c r="S196" s="26"/>
      <c r="T196" s="26"/>
      <c r="U196" s="26"/>
      <c r="V196" s="26"/>
      <c r="W196" s="26"/>
      <c r="X196" s="26"/>
      <c r="Y196" s="26"/>
      <c r="Z196" s="26"/>
    </row>
    <row r="197" spans="1:26" ht="15.75" hidden="1" customHeight="1" x14ac:dyDescent="0.25">
      <c r="A197" s="61" t="str">
        <f>IF(A194="F","F","")</f>
        <v/>
      </c>
      <c r="B197" s="67"/>
      <c r="C197" s="260"/>
      <c r="D197" s="420"/>
      <c r="E197" s="338"/>
      <c r="F197" s="418"/>
      <c r="G197" s="338"/>
      <c r="H197" s="419"/>
      <c r="I197" s="338"/>
      <c r="J197" s="26"/>
      <c r="K197" s="26"/>
      <c r="L197" s="26"/>
      <c r="M197" s="26"/>
      <c r="N197" s="26"/>
      <c r="O197" s="26"/>
      <c r="P197" s="26"/>
      <c r="Q197" s="26"/>
      <c r="R197" s="26"/>
      <c r="S197" s="26"/>
      <c r="T197" s="26"/>
      <c r="U197" s="26"/>
      <c r="V197" s="26"/>
      <c r="W197" s="26"/>
      <c r="X197" s="26"/>
      <c r="Y197" s="26"/>
      <c r="Z197" s="26"/>
    </row>
    <row r="198" spans="1:26" ht="15.75" hidden="1" customHeight="1" x14ac:dyDescent="0.25">
      <c r="A198" s="61" t="str">
        <f>IF(A194="F","F","")</f>
        <v/>
      </c>
      <c r="B198" s="67"/>
      <c r="C198" s="260"/>
      <c r="D198" s="420"/>
      <c r="E198" s="338"/>
      <c r="F198" s="418"/>
      <c r="G198" s="338"/>
      <c r="H198" s="419"/>
      <c r="I198" s="338"/>
      <c r="J198" s="26"/>
      <c r="K198" s="26"/>
      <c r="L198" s="26"/>
      <c r="M198" s="26"/>
      <c r="N198" s="26"/>
      <c r="O198" s="26"/>
      <c r="P198" s="26"/>
      <c r="Q198" s="26"/>
      <c r="R198" s="26"/>
      <c r="S198" s="26"/>
      <c r="T198" s="26"/>
      <c r="U198" s="26"/>
      <c r="V198" s="26"/>
      <c r="W198" s="26"/>
      <c r="X198" s="26"/>
      <c r="Y198" s="26"/>
      <c r="Z198" s="26"/>
    </row>
    <row r="199" spans="1:26" ht="15.75" hidden="1" customHeight="1" x14ac:dyDescent="0.25">
      <c r="A199" s="61" t="str">
        <f>IF(A194="F","F","")</f>
        <v/>
      </c>
      <c r="B199" s="67"/>
      <c r="C199" s="261" t="s">
        <v>1902</v>
      </c>
      <c r="D199" s="420"/>
      <c r="E199" s="348"/>
      <c r="F199" s="348"/>
      <c r="G199" s="348"/>
      <c r="H199" s="348"/>
      <c r="I199" s="338"/>
      <c r="J199" s="26"/>
      <c r="K199" s="26"/>
      <c r="L199" s="26"/>
      <c r="M199" s="26"/>
      <c r="N199" s="26"/>
      <c r="O199" s="26"/>
      <c r="P199" s="26"/>
      <c r="Q199" s="26"/>
      <c r="R199" s="26"/>
      <c r="S199" s="26"/>
      <c r="T199" s="26"/>
      <c r="U199" s="26"/>
      <c r="V199" s="26"/>
      <c r="W199" s="26"/>
      <c r="X199" s="26"/>
      <c r="Y199" s="26"/>
      <c r="Z199" s="26"/>
    </row>
    <row r="200" spans="1:26" ht="15.75" hidden="1" customHeight="1" x14ac:dyDescent="0.25">
      <c r="A200" s="61" t="str">
        <f>IF(A194="F","F","")</f>
        <v/>
      </c>
      <c r="B200" s="130"/>
      <c r="C200" s="130"/>
      <c r="D200" s="130"/>
      <c r="E200" s="130"/>
      <c r="F200" s="130"/>
      <c r="G200" s="130"/>
      <c r="H200" s="108"/>
      <c r="I200" s="108"/>
      <c r="J200" s="26"/>
      <c r="K200" s="26"/>
      <c r="L200" s="26"/>
      <c r="M200" s="26"/>
      <c r="N200" s="26"/>
      <c r="O200" s="26"/>
      <c r="P200" s="26"/>
      <c r="Q200" s="26"/>
      <c r="R200" s="26"/>
      <c r="S200" s="26"/>
      <c r="T200" s="26"/>
      <c r="U200" s="26"/>
      <c r="V200" s="26"/>
      <c r="W200" s="26"/>
      <c r="X200" s="26"/>
      <c r="Y200" s="26"/>
      <c r="Z200" s="26"/>
    </row>
    <row r="201" spans="1:26" ht="15.75" hidden="1" customHeight="1" x14ac:dyDescent="0.25">
      <c r="A201" s="61" t="str">
        <f>IF(A202="F","F","")</f>
        <v/>
      </c>
      <c r="B201" s="255" t="s">
        <v>1887</v>
      </c>
      <c r="C201" s="255" t="s">
        <v>220</v>
      </c>
      <c r="D201" s="256" t="s">
        <v>222</v>
      </c>
      <c r="E201" s="255" t="s">
        <v>1888</v>
      </c>
      <c r="F201" s="421" t="s">
        <v>1949</v>
      </c>
      <c r="G201" s="338"/>
      <c r="H201" s="421" t="s">
        <v>1890</v>
      </c>
      <c r="I201" s="338"/>
      <c r="J201" s="26"/>
      <c r="K201" s="26"/>
      <c r="L201" s="26"/>
      <c r="M201" s="26"/>
      <c r="N201" s="26"/>
      <c r="O201" s="26"/>
      <c r="P201" s="26"/>
      <c r="Q201" s="26"/>
      <c r="R201" s="26"/>
      <c r="S201" s="26"/>
      <c r="T201" s="26"/>
      <c r="U201" s="26"/>
      <c r="V201" s="26"/>
      <c r="W201" s="26"/>
      <c r="X201" s="26"/>
      <c r="Y201" s="26"/>
      <c r="Z201" s="26"/>
    </row>
    <row r="202" spans="1:26" ht="15.75" hidden="1" customHeight="1" x14ac:dyDescent="0.25">
      <c r="A202" s="61" t="str">
        <f>IF(C202&lt;&gt;"","F","")</f>
        <v/>
      </c>
      <c r="B202" s="262" t="s">
        <v>1150</v>
      </c>
      <c r="C202" s="263"/>
      <c r="D202" s="263"/>
      <c r="E202" s="263"/>
      <c r="F202" s="414" t="e">
        <f>MEDIAN(F204:G206)</f>
        <v>#NUM!</v>
      </c>
      <c r="G202" s="338"/>
      <c r="H202" s="415"/>
      <c r="I202" s="338"/>
      <c r="J202" s="26"/>
      <c r="K202" s="26"/>
      <c r="L202" s="26"/>
      <c r="M202" s="26"/>
      <c r="N202" s="26"/>
      <c r="O202" s="26"/>
      <c r="P202" s="26"/>
      <c r="Q202" s="26"/>
      <c r="R202" s="26"/>
      <c r="S202" s="26"/>
      <c r="T202" s="26"/>
      <c r="U202" s="26"/>
      <c r="V202" s="26"/>
      <c r="W202" s="26"/>
      <c r="X202" s="26"/>
      <c r="Y202" s="26"/>
      <c r="Z202" s="26"/>
    </row>
    <row r="203" spans="1:26" ht="15.75" hidden="1" customHeight="1" x14ac:dyDescent="0.25">
      <c r="A203" s="61" t="str">
        <f>IF(A202="F","F","")</f>
        <v/>
      </c>
      <c r="B203" s="67"/>
      <c r="C203" s="259" t="s">
        <v>1891</v>
      </c>
      <c r="D203" s="416" t="s">
        <v>1892</v>
      </c>
      <c r="E203" s="338"/>
      <c r="F203" s="417" t="s">
        <v>1886</v>
      </c>
      <c r="G203" s="338"/>
      <c r="H203" s="417" t="s">
        <v>1893</v>
      </c>
      <c r="I203" s="338"/>
      <c r="J203" s="26"/>
      <c r="K203" s="26"/>
      <c r="L203" s="26"/>
      <c r="M203" s="26"/>
      <c r="N203" s="26"/>
      <c r="O203" s="26"/>
      <c r="P203" s="26"/>
      <c r="Q203" s="26"/>
      <c r="R203" s="26"/>
      <c r="S203" s="26"/>
      <c r="T203" s="26"/>
      <c r="U203" s="26"/>
      <c r="V203" s="26"/>
      <c r="W203" s="26"/>
      <c r="X203" s="26"/>
      <c r="Y203" s="26"/>
      <c r="Z203" s="26"/>
    </row>
    <row r="204" spans="1:26" ht="15.75" hidden="1" customHeight="1" x14ac:dyDescent="0.25">
      <c r="A204" s="61" t="str">
        <f>IF(A202="F","F","")</f>
        <v/>
      </c>
      <c r="B204" s="67"/>
      <c r="C204" s="260"/>
      <c r="D204" s="420"/>
      <c r="E204" s="338"/>
      <c r="F204" s="418"/>
      <c r="G204" s="338"/>
      <c r="H204" s="419"/>
      <c r="I204" s="338"/>
      <c r="J204" s="26"/>
      <c r="K204" s="26"/>
      <c r="L204" s="26"/>
      <c r="M204" s="26"/>
      <c r="N204" s="26"/>
      <c r="O204" s="26"/>
      <c r="P204" s="26"/>
      <c r="Q204" s="26"/>
      <c r="R204" s="26"/>
      <c r="S204" s="26"/>
      <c r="T204" s="26"/>
      <c r="U204" s="26"/>
      <c r="V204" s="26"/>
      <c r="W204" s="26"/>
      <c r="X204" s="26"/>
      <c r="Y204" s="26"/>
      <c r="Z204" s="26"/>
    </row>
    <row r="205" spans="1:26" ht="15.75" hidden="1" customHeight="1" x14ac:dyDescent="0.25">
      <c r="A205" s="61" t="str">
        <f>IF(A202="F","F","")</f>
        <v/>
      </c>
      <c r="B205" s="67"/>
      <c r="C205" s="260"/>
      <c r="D205" s="420"/>
      <c r="E205" s="338"/>
      <c r="F205" s="418"/>
      <c r="G205" s="338"/>
      <c r="H205" s="419"/>
      <c r="I205" s="338"/>
      <c r="J205" s="26"/>
      <c r="K205" s="26"/>
      <c r="L205" s="26"/>
      <c r="M205" s="26"/>
      <c r="N205" s="26"/>
      <c r="O205" s="26"/>
      <c r="P205" s="26"/>
      <c r="Q205" s="26"/>
      <c r="R205" s="26"/>
      <c r="S205" s="26"/>
      <c r="T205" s="26"/>
      <c r="U205" s="26"/>
      <c r="V205" s="26"/>
      <c r="W205" s="26"/>
      <c r="X205" s="26"/>
      <c r="Y205" s="26"/>
      <c r="Z205" s="26"/>
    </row>
    <row r="206" spans="1:26" ht="15.75" hidden="1" customHeight="1" x14ac:dyDescent="0.25">
      <c r="A206" s="61" t="str">
        <f>IF(A202="F","F","")</f>
        <v/>
      </c>
      <c r="B206" s="67"/>
      <c r="C206" s="260"/>
      <c r="D206" s="420"/>
      <c r="E206" s="338"/>
      <c r="F206" s="418"/>
      <c r="G206" s="338"/>
      <c r="H206" s="419"/>
      <c r="I206" s="338"/>
      <c r="J206" s="26"/>
      <c r="K206" s="26"/>
      <c r="L206" s="26"/>
      <c r="M206" s="26"/>
      <c r="N206" s="26"/>
      <c r="O206" s="26"/>
      <c r="P206" s="26"/>
      <c r="Q206" s="26"/>
      <c r="R206" s="26"/>
      <c r="S206" s="26"/>
      <c r="T206" s="26"/>
      <c r="U206" s="26"/>
      <c r="V206" s="26"/>
      <c r="W206" s="26"/>
      <c r="X206" s="26"/>
      <c r="Y206" s="26"/>
      <c r="Z206" s="26"/>
    </row>
    <row r="207" spans="1:26" ht="15.75" hidden="1" customHeight="1" x14ac:dyDescent="0.25">
      <c r="A207" s="61" t="str">
        <f>IF(A202="F","F","")</f>
        <v/>
      </c>
      <c r="B207" s="67"/>
      <c r="C207" s="261" t="s">
        <v>1902</v>
      </c>
      <c r="D207" s="420"/>
      <c r="E207" s="348"/>
      <c r="F207" s="348"/>
      <c r="G207" s="348"/>
      <c r="H207" s="348"/>
      <c r="I207" s="338"/>
      <c r="J207" s="26"/>
      <c r="K207" s="26"/>
      <c r="L207" s="26"/>
      <c r="M207" s="26"/>
      <c r="N207" s="26"/>
      <c r="O207" s="26"/>
      <c r="P207" s="26"/>
      <c r="Q207" s="26"/>
      <c r="R207" s="26"/>
      <c r="S207" s="26"/>
      <c r="T207" s="26"/>
      <c r="U207" s="26"/>
      <c r="V207" s="26"/>
      <c r="W207" s="26"/>
      <c r="X207" s="26"/>
      <c r="Y207" s="26"/>
      <c r="Z207" s="26"/>
    </row>
    <row r="208" spans="1:26" ht="15.75" hidden="1" customHeight="1" x14ac:dyDescent="0.25">
      <c r="A208" s="61" t="str">
        <f>IF(A202="F","F","")</f>
        <v/>
      </c>
      <c r="B208" s="130"/>
      <c r="C208" s="130"/>
      <c r="D208" s="130"/>
      <c r="E208" s="130"/>
      <c r="F208" s="130"/>
      <c r="G208" s="130"/>
      <c r="H208" s="108"/>
      <c r="I208" s="108"/>
      <c r="J208" s="26"/>
      <c r="K208" s="26"/>
      <c r="L208" s="26"/>
      <c r="M208" s="26"/>
      <c r="N208" s="26"/>
      <c r="O208" s="26"/>
      <c r="P208" s="26"/>
      <c r="Q208" s="26"/>
      <c r="R208" s="26"/>
      <c r="S208" s="26"/>
      <c r="T208" s="26"/>
      <c r="U208" s="26"/>
      <c r="V208" s="26"/>
      <c r="W208" s="26"/>
      <c r="X208" s="26"/>
      <c r="Y208" s="26"/>
      <c r="Z208" s="26"/>
    </row>
    <row r="209" spans="1:26" ht="15.75" hidden="1" customHeight="1" x14ac:dyDescent="0.25">
      <c r="A209" s="61" t="str">
        <f>IF(A210="F","F","")</f>
        <v/>
      </c>
      <c r="B209" s="255" t="s">
        <v>1887</v>
      </c>
      <c r="C209" s="255" t="s">
        <v>220</v>
      </c>
      <c r="D209" s="256" t="s">
        <v>222</v>
      </c>
      <c r="E209" s="255" t="s">
        <v>1888</v>
      </c>
      <c r="F209" s="421" t="s">
        <v>1949</v>
      </c>
      <c r="G209" s="338"/>
      <c r="H209" s="421" t="s">
        <v>1890</v>
      </c>
      <c r="I209" s="338"/>
      <c r="J209" s="26"/>
      <c r="K209" s="26"/>
      <c r="L209" s="26"/>
      <c r="M209" s="26"/>
      <c r="N209" s="26"/>
      <c r="O209" s="26"/>
      <c r="P209" s="26"/>
      <c r="Q209" s="26"/>
      <c r="R209" s="26"/>
      <c r="S209" s="26"/>
      <c r="T209" s="26"/>
      <c r="U209" s="26"/>
      <c r="V209" s="26"/>
      <c r="W209" s="26"/>
      <c r="X209" s="26"/>
      <c r="Y209" s="26"/>
      <c r="Z209" s="26"/>
    </row>
    <row r="210" spans="1:26" ht="15.75" hidden="1" customHeight="1" x14ac:dyDescent="0.25">
      <c r="A210" s="61" t="str">
        <f>IF(C210&lt;&gt;"","F","")</f>
        <v/>
      </c>
      <c r="B210" s="262" t="s">
        <v>1150</v>
      </c>
      <c r="C210" s="263"/>
      <c r="D210" s="263"/>
      <c r="E210" s="263"/>
      <c r="F210" s="414" t="e">
        <f>MEDIAN(F212:G214)</f>
        <v>#NUM!</v>
      </c>
      <c r="G210" s="338"/>
      <c r="H210" s="415"/>
      <c r="I210" s="338"/>
      <c r="J210" s="26"/>
      <c r="K210" s="26"/>
      <c r="L210" s="26"/>
      <c r="M210" s="26"/>
      <c r="N210" s="26"/>
      <c r="O210" s="26"/>
      <c r="P210" s="26"/>
      <c r="Q210" s="26"/>
      <c r="R210" s="26"/>
      <c r="S210" s="26"/>
      <c r="T210" s="26"/>
      <c r="U210" s="26"/>
      <c r="V210" s="26"/>
      <c r="W210" s="26"/>
      <c r="X210" s="26"/>
      <c r="Y210" s="26"/>
      <c r="Z210" s="26"/>
    </row>
    <row r="211" spans="1:26" ht="15.75" hidden="1" customHeight="1" x14ac:dyDescent="0.25">
      <c r="A211" s="61" t="str">
        <f>IF(A210="F","F","")</f>
        <v/>
      </c>
      <c r="B211" s="67"/>
      <c r="C211" s="259" t="s">
        <v>1891</v>
      </c>
      <c r="D211" s="416" t="s">
        <v>1892</v>
      </c>
      <c r="E211" s="338"/>
      <c r="F211" s="417" t="s">
        <v>1886</v>
      </c>
      <c r="G211" s="338"/>
      <c r="H211" s="417" t="s">
        <v>1893</v>
      </c>
      <c r="I211" s="338"/>
      <c r="J211" s="26"/>
      <c r="K211" s="26"/>
      <c r="L211" s="26"/>
      <c r="M211" s="26"/>
      <c r="N211" s="26"/>
      <c r="O211" s="26"/>
      <c r="P211" s="26"/>
      <c r="Q211" s="26"/>
      <c r="R211" s="26"/>
      <c r="S211" s="26"/>
      <c r="T211" s="26"/>
      <c r="U211" s="26"/>
      <c r="V211" s="26"/>
      <c r="W211" s="26"/>
      <c r="X211" s="26"/>
      <c r="Y211" s="26"/>
      <c r="Z211" s="26"/>
    </row>
    <row r="212" spans="1:26" ht="15.75" hidden="1" customHeight="1" x14ac:dyDescent="0.25">
      <c r="A212" s="61" t="str">
        <f>IF(A210="F","F","")</f>
        <v/>
      </c>
      <c r="B212" s="67"/>
      <c r="C212" s="260"/>
      <c r="D212" s="420"/>
      <c r="E212" s="338"/>
      <c r="F212" s="418"/>
      <c r="G212" s="338"/>
      <c r="H212" s="419"/>
      <c r="I212" s="338"/>
      <c r="J212" s="26"/>
      <c r="K212" s="26"/>
      <c r="L212" s="26"/>
      <c r="M212" s="26"/>
      <c r="N212" s="26"/>
      <c r="O212" s="26"/>
      <c r="P212" s="26"/>
      <c r="Q212" s="26"/>
      <c r="R212" s="26"/>
      <c r="S212" s="26"/>
      <c r="T212" s="26"/>
      <c r="U212" s="26"/>
      <c r="V212" s="26"/>
      <c r="W212" s="26"/>
      <c r="X212" s="26"/>
      <c r="Y212" s="26"/>
      <c r="Z212" s="26"/>
    </row>
    <row r="213" spans="1:26" ht="15.75" hidden="1" customHeight="1" x14ac:dyDescent="0.25">
      <c r="A213" s="61" t="str">
        <f>IF(A210="F","F","")</f>
        <v/>
      </c>
      <c r="B213" s="67"/>
      <c r="C213" s="260"/>
      <c r="D213" s="420"/>
      <c r="E213" s="338"/>
      <c r="F213" s="418"/>
      <c r="G213" s="338"/>
      <c r="H213" s="419"/>
      <c r="I213" s="338"/>
      <c r="J213" s="26"/>
      <c r="K213" s="26"/>
      <c r="L213" s="26"/>
      <c r="M213" s="26"/>
      <c r="N213" s="26"/>
      <c r="O213" s="26"/>
      <c r="P213" s="26"/>
      <c r="Q213" s="26"/>
      <c r="R213" s="26"/>
      <c r="S213" s="26"/>
      <c r="T213" s="26"/>
      <c r="U213" s="26"/>
      <c r="V213" s="26"/>
      <c r="W213" s="26"/>
      <c r="X213" s="26"/>
      <c r="Y213" s="26"/>
      <c r="Z213" s="26"/>
    </row>
    <row r="214" spans="1:26" ht="15.75" hidden="1" customHeight="1" x14ac:dyDescent="0.25">
      <c r="A214" s="61" t="str">
        <f>IF(A210="F","F","")</f>
        <v/>
      </c>
      <c r="B214" s="67"/>
      <c r="C214" s="260"/>
      <c r="D214" s="420"/>
      <c r="E214" s="338"/>
      <c r="F214" s="418"/>
      <c r="G214" s="338"/>
      <c r="H214" s="419"/>
      <c r="I214" s="338"/>
      <c r="J214" s="26"/>
      <c r="K214" s="26"/>
      <c r="L214" s="26"/>
      <c r="M214" s="26"/>
      <c r="N214" s="26"/>
      <c r="O214" s="26"/>
      <c r="P214" s="26"/>
      <c r="Q214" s="26"/>
      <c r="R214" s="26"/>
      <c r="S214" s="26"/>
      <c r="T214" s="26"/>
      <c r="U214" s="26"/>
      <c r="V214" s="26"/>
      <c r="W214" s="26"/>
      <c r="X214" s="26"/>
      <c r="Y214" s="26"/>
      <c r="Z214" s="26"/>
    </row>
    <row r="215" spans="1:26" ht="15.75" hidden="1" customHeight="1" x14ac:dyDescent="0.25">
      <c r="A215" s="61" t="str">
        <f>IF(A210="F","F","")</f>
        <v/>
      </c>
      <c r="B215" s="67"/>
      <c r="C215" s="261" t="s">
        <v>1902</v>
      </c>
      <c r="D215" s="420"/>
      <c r="E215" s="348"/>
      <c r="F215" s="348"/>
      <c r="G215" s="348"/>
      <c r="H215" s="348"/>
      <c r="I215" s="338"/>
      <c r="J215" s="26"/>
      <c r="K215" s="26"/>
      <c r="L215" s="26"/>
      <c r="M215" s="26"/>
      <c r="N215" s="26"/>
      <c r="O215" s="26"/>
      <c r="P215" s="26"/>
      <c r="Q215" s="26"/>
      <c r="R215" s="26"/>
      <c r="S215" s="26"/>
      <c r="T215" s="26"/>
      <c r="U215" s="26"/>
      <c r="V215" s="26"/>
      <c r="W215" s="26"/>
      <c r="X215" s="26"/>
      <c r="Y215" s="26"/>
      <c r="Z215" s="26"/>
    </row>
    <row r="216" spans="1:26" ht="15.75" hidden="1" customHeight="1" x14ac:dyDescent="0.25">
      <c r="A216" s="61" t="str">
        <f>IF(A210="F","F","")</f>
        <v/>
      </c>
      <c r="B216" s="130"/>
      <c r="C216" s="130"/>
      <c r="D216" s="130"/>
      <c r="E216" s="130"/>
      <c r="F216" s="130"/>
      <c r="G216" s="130"/>
      <c r="H216" s="108"/>
      <c r="I216" s="108"/>
      <c r="J216" s="26"/>
      <c r="K216" s="26"/>
      <c r="L216" s="26"/>
      <c r="M216" s="26"/>
      <c r="N216" s="26"/>
      <c r="O216" s="26"/>
      <c r="P216" s="26"/>
      <c r="Q216" s="26"/>
      <c r="R216" s="26"/>
      <c r="S216" s="26"/>
      <c r="T216" s="26"/>
      <c r="U216" s="26"/>
      <c r="V216" s="26"/>
      <c r="W216" s="26"/>
      <c r="X216" s="26"/>
      <c r="Y216" s="26"/>
      <c r="Z216" s="26"/>
    </row>
    <row r="217" spans="1:26" ht="15.75" hidden="1" customHeight="1" x14ac:dyDescent="0.25">
      <c r="A217" s="61" t="str">
        <f>IF(A218="F","F","")</f>
        <v/>
      </c>
      <c r="B217" s="255" t="s">
        <v>1887</v>
      </c>
      <c r="C217" s="255" t="s">
        <v>220</v>
      </c>
      <c r="D217" s="256" t="s">
        <v>222</v>
      </c>
      <c r="E217" s="255" t="s">
        <v>1888</v>
      </c>
      <c r="F217" s="421" t="s">
        <v>1949</v>
      </c>
      <c r="G217" s="338"/>
      <c r="H217" s="421" t="s">
        <v>1890</v>
      </c>
      <c r="I217" s="338"/>
      <c r="J217" s="26"/>
      <c r="K217" s="26"/>
      <c r="L217" s="26"/>
      <c r="M217" s="26"/>
      <c r="N217" s="26"/>
      <c r="O217" s="26"/>
      <c r="P217" s="26"/>
      <c r="Q217" s="26"/>
      <c r="R217" s="26"/>
      <c r="S217" s="26"/>
      <c r="T217" s="26"/>
      <c r="U217" s="26"/>
      <c r="V217" s="26"/>
      <c r="W217" s="26"/>
      <c r="X217" s="26"/>
      <c r="Y217" s="26"/>
      <c r="Z217" s="26"/>
    </row>
    <row r="218" spans="1:26" ht="15.75" hidden="1" customHeight="1" x14ac:dyDescent="0.25">
      <c r="A218" s="61" t="str">
        <f>IF(C218&lt;&gt;"","F","")</f>
        <v/>
      </c>
      <c r="B218" s="262" t="s">
        <v>1150</v>
      </c>
      <c r="C218" s="263"/>
      <c r="D218" s="263"/>
      <c r="E218" s="263"/>
      <c r="F218" s="414" t="e">
        <f>MEDIAN(F220:G222)</f>
        <v>#NUM!</v>
      </c>
      <c r="G218" s="338"/>
      <c r="H218" s="415"/>
      <c r="I218" s="338"/>
      <c r="J218" s="26"/>
      <c r="K218" s="26"/>
      <c r="L218" s="26"/>
      <c r="M218" s="26"/>
      <c r="N218" s="26"/>
      <c r="O218" s="26"/>
      <c r="P218" s="26"/>
      <c r="Q218" s="26"/>
      <c r="R218" s="26"/>
      <c r="S218" s="26"/>
      <c r="T218" s="26"/>
      <c r="U218" s="26"/>
      <c r="V218" s="26"/>
      <c r="W218" s="26"/>
      <c r="X218" s="26"/>
      <c r="Y218" s="26"/>
      <c r="Z218" s="26"/>
    </row>
    <row r="219" spans="1:26" ht="15.75" hidden="1" customHeight="1" x14ac:dyDescent="0.25">
      <c r="A219" s="61" t="str">
        <f>IF(A218="F","F","")</f>
        <v/>
      </c>
      <c r="B219" s="67"/>
      <c r="C219" s="259" t="s">
        <v>1891</v>
      </c>
      <c r="D219" s="416" t="s">
        <v>1892</v>
      </c>
      <c r="E219" s="338"/>
      <c r="F219" s="417" t="s">
        <v>1886</v>
      </c>
      <c r="G219" s="338"/>
      <c r="H219" s="417" t="s">
        <v>1893</v>
      </c>
      <c r="I219" s="338"/>
      <c r="J219" s="26"/>
      <c r="K219" s="26"/>
      <c r="L219" s="26"/>
      <c r="M219" s="26"/>
      <c r="N219" s="26"/>
      <c r="O219" s="26"/>
      <c r="P219" s="26"/>
      <c r="Q219" s="26"/>
      <c r="R219" s="26"/>
      <c r="S219" s="26"/>
      <c r="T219" s="26"/>
      <c r="U219" s="26"/>
      <c r="V219" s="26"/>
      <c r="W219" s="26"/>
      <c r="X219" s="26"/>
      <c r="Y219" s="26"/>
      <c r="Z219" s="26"/>
    </row>
    <row r="220" spans="1:26" ht="15.75" hidden="1" customHeight="1" x14ac:dyDescent="0.25">
      <c r="A220" s="61" t="str">
        <f>IF(A218="F","F","")</f>
        <v/>
      </c>
      <c r="B220" s="67"/>
      <c r="C220" s="260"/>
      <c r="D220" s="420"/>
      <c r="E220" s="338"/>
      <c r="F220" s="418"/>
      <c r="G220" s="338"/>
      <c r="H220" s="419"/>
      <c r="I220" s="338"/>
      <c r="J220" s="26"/>
      <c r="K220" s="26"/>
      <c r="L220" s="26"/>
      <c r="M220" s="26"/>
      <c r="N220" s="26"/>
      <c r="O220" s="26"/>
      <c r="P220" s="26"/>
      <c r="Q220" s="26"/>
      <c r="R220" s="26"/>
      <c r="S220" s="26"/>
      <c r="T220" s="26"/>
      <c r="U220" s="26"/>
      <c r="V220" s="26"/>
      <c r="W220" s="26"/>
      <c r="X220" s="26"/>
      <c r="Y220" s="26"/>
      <c r="Z220" s="26"/>
    </row>
    <row r="221" spans="1:26" ht="15.75" hidden="1" customHeight="1" x14ac:dyDescent="0.25">
      <c r="A221" s="61" t="str">
        <f>IF(A218="F","F","")</f>
        <v/>
      </c>
      <c r="B221" s="67"/>
      <c r="C221" s="260"/>
      <c r="D221" s="420"/>
      <c r="E221" s="338"/>
      <c r="F221" s="418"/>
      <c r="G221" s="338"/>
      <c r="H221" s="419"/>
      <c r="I221" s="338"/>
      <c r="J221" s="26"/>
      <c r="K221" s="26"/>
      <c r="L221" s="26"/>
      <c r="M221" s="26"/>
      <c r="N221" s="26"/>
      <c r="O221" s="26"/>
      <c r="P221" s="26"/>
      <c r="Q221" s="26"/>
      <c r="R221" s="26"/>
      <c r="S221" s="26"/>
      <c r="T221" s="26"/>
      <c r="U221" s="26"/>
      <c r="V221" s="26"/>
      <c r="W221" s="26"/>
      <c r="X221" s="26"/>
      <c r="Y221" s="26"/>
      <c r="Z221" s="26"/>
    </row>
    <row r="222" spans="1:26" ht="15.75" hidden="1" customHeight="1" x14ac:dyDescent="0.25">
      <c r="A222" s="61" t="str">
        <f>IF(A218="F","F","")</f>
        <v/>
      </c>
      <c r="B222" s="67"/>
      <c r="C222" s="260"/>
      <c r="D222" s="420"/>
      <c r="E222" s="338"/>
      <c r="F222" s="418"/>
      <c r="G222" s="338"/>
      <c r="H222" s="419"/>
      <c r="I222" s="338"/>
      <c r="J222" s="26"/>
      <c r="K222" s="26"/>
      <c r="L222" s="26"/>
      <c r="M222" s="26"/>
      <c r="N222" s="26"/>
      <c r="O222" s="26"/>
      <c r="P222" s="26"/>
      <c r="Q222" s="26"/>
      <c r="R222" s="26"/>
      <c r="S222" s="26"/>
      <c r="T222" s="26"/>
      <c r="U222" s="26"/>
      <c r="V222" s="26"/>
      <c r="W222" s="26"/>
      <c r="X222" s="26"/>
      <c r="Y222" s="26"/>
      <c r="Z222" s="26"/>
    </row>
    <row r="223" spans="1:26" ht="15.75" hidden="1" customHeight="1" x14ac:dyDescent="0.25">
      <c r="A223" s="61" t="str">
        <f>IF(A218="F","F","")</f>
        <v/>
      </c>
      <c r="B223" s="67"/>
      <c r="C223" s="261" t="s">
        <v>1902</v>
      </c>
      <c r="D223" s="420"/>
      <c r="E223" s="348"/>
      <c r="F223" s="348"/>
      <c r="G223" s="348"/>
      <c r="H223" s="348"/>
      <c r="I223" s="338"/>
      <c r="J223" s="26"/>
      <c r="K223" s="26"/>
      <c r="L223" s="26"/>
      <c r="M223" s="26"/>
      <c r="N223" s="26"/>
      <c r="O223" s="26"/>
      <c r="P223" s="26"/>
      <c r="Q223" s="26"/>
      <c r="R223" s="26"/>
      <c r="S223" s="26"/>
      <c r="T223" s="26"/>
      <c r="U223" s="26"/>
      <c r="V223" s="26"/>
      <c r="W223" s="26"/>
      <c r="X223" s="26"/>
      <c r="Y223" s="26"/>
      <c r="Z223" s="26"/>
    </row>
    <row r="224" spans="1:26" ht="15.75" hidden="1" customHeight="1" x14ac:dyDescent="0.25">
      <c r="A224" s="61" t="str">
        <f>IF(A218="F","F","")</f>
        <v/>
      </c>
      <c r="B224" s="130"/>
      <c r="C224" s="130"/>
      <c r="D224" s="130"/>
      <c r="E224" s="130"/>
      <c r="F224" s="130"/>
      <c r="G224" s="130"/>
      <c r="H224" s="108"/>
      <c r="I224" s="108"/>
      <c r="J224" s="26"/>
      <c r="K224" s="26"/>
      <c r="L224" s="26"/>
      <c r="M224" s="26"/>
      <c r="N224" s="26"/>
      <c r="O224" s="26"/>
      <c r="P224" s="26"/>
      <c r="Q224" s="26"/>
      <c r="R224" s="26"/>
      <c r="S224" s="26"/>
      <c r="T224" s="26"/>
      <c r="U224" s="26"/>
      <c r="V224" s="26"/>
      <c r="W224" s="26"/>
      <c r="X224" s="26"/>
      <c r="Y224" s="26"/>
      <c r="Z224" s="26"/>
    </row>
    <row r="225" spans="1:26" ht="15.75" hidden="1" customHeight="1" x14ac:dyDescent="0.25">
      <c r="A225" s="61" t="str">
        <f>IF(A226="F","F","")</f>
        <v/>
      </c>
      <c r="B225" s="255" t="s">
        <v>1887</v>
      </c>
      <c r="C225" s="255" t="s">
        <v>220</v>
      </c>
      <c r="D225" s="256" t="s">
        <v>222</v>
      </c>
      <c r="E225" s="255" t="s">
        <v>1888</v>
      </c>
      <c r="F225" s="421" t="s">
        <v>1949</v>
      </c>
      <c r="G225" s="338"/>
      <c r="H225" s="421" t="s">
        <v>1890</v>
      </c>
      <c r="I225" s="338"/>
      <c r="J225" s="26"/>
      <c r="K225" s="26"/>
      <c r="L225" s="26"/>
      <c r="M225" s="26"/>
      <c r="N225" s="26"/>
      <c r="O225" s="26"/>
      <c r="P225" s="26"/>
      <c r="Q225" s="26"/>
      <c r="R225" s="26"/>
      <c r="S225" s="26"/>
      <c r="T225" s="26"/>
      <c r="U225" s="26"/>
      <c r="V225" s="26"/>
      <c r="W225" s="26"/>
      <c r="X225" s="26"/>
      <c r="Y225" s="26"/>
      <c r="Z225" s="26"/>
    </row>
    <row r="226" spans="1:26" ht="15.75" hidden="1" customHeight="1" x14ac:dyDescent="0.25">
      <c r="A226" s="61" t="str">
        <f>IF(C226&lt;&gt;"","F","")</f>
        <v/>
      </c>
      <c r="B226" s="262" t="s">
        <v>1150</v>
      </c>
      <c r="C226" s="263"/>
      <c r="D226" s="263"/>
      <c r="E226" s="263"/>
      <c r="F226" s="414" t="e">
        <f>MEDIAN(F228:G230)</f>
        <v>#NUM!</v>
      </c>
      <c r="G226" s="338"/>
      <c r="H226" s="415"/>
      <c r="I226" s="338"/>
      <c r="J226" s="26"/>
      <c r="K226" s="26"/>
      <c r="L226" s="26"/>
      <c r="M226" s="26"/>
      <c r="N226" s="26"/>
      <c r="O226" s="26"/>
      <c r="P226" s="26"/>
      <c r="Q226" s="26"/>
      <c r="R226" s="26"/>
      <c r="S226" s="26"/>
      <c r="T226" s="26"/>
      <c r="U226" s="26"/>
      <c r="V226" s="26"/>
      <c r="W226" s="26"/>
      <c r="X226" s="26"/>
      <c r="Y226" s="26"/>
      <c r="Z226" s="26"/>
    </row>
    <row r="227" spans="1:26" ht="15.75" hidden="1" customHeight="1" x14ac:dyDescent="0.25">
      <c r="A227" s="61" t="str">
        <f>IF(A226="F","F","")</f>
        <v/>
      </c>
      <c r="B227" s="67"/>
      <c r="C227" s="259" t="s">
        <v>1891</v>
      </c>
      <c r="D227" s="416" t="s">
        <v>1892</v>
      </c>
      <c r="E227" s="338"/>
      <c r="F227" s="417" t="s">
        <v>1886</v>
      </c>
      <c r="G227" s="338"/>
      <c r="H227" s="417" t="s">
        <v>1893</v>
      </c>
      <c r="I227" s="338"/>
      <c r="J227" s="26"/>
      <c r="K227" s="26"/>
      <c r="L227" s="26"/>
      <c r="M227" s="26"/>
      <c r="N227" s="26"/>
      <c r="O227" s="26"/>
      <c r="P227" s="26"/>
      <c r="Q227" s="26"/>
      <c r="R227" s="26"/>
      <c r="S227" s="26"/>
      <c r="T227" s="26"/>
      <c r="U227" s="26"/>
      <c r="V227" s="26"/>
      <c r="W227" s="26"/>
      <c r="X227" s="26"/>
      <c r="Y227" s="26"/>
      <c r="Z227" s="26"/>
    </row>
    <row r="228" spans="1:26" ht="15.75" hidden="1" customHeight="1" x14ac:dyDescent="0.25">
      <c r="A228" s="61" t="str">
        <f>IF(A226="F","F","")</f>
        <v/>
      </c>
      <c r="B228" s="67"/>
      <c r="C228" s="260"/>
      <c r="D228" s="420"/>
      <c r="E228" s="338"/>
      <c r="F228" s="418"/>
      <c r="G228" s="338"/>
      <c r="H228" s="419"/>
      <c r="I228" s="338"/>
      <c r="J228" s="26"/>
      <c r="K228" s="26"/>
      <c r="L228" s="26"/>
      <c r="M228" s="26"/>
      <c r="N228" s="26"/>
      <c r="O228" s="26"/>
      <c r="P228" s="26"/>
      <c r="Q228" s="26"/>
      <c r="R228" s="26"/>
      <c r="S228" s="26"/>
      <c r="T228" s="26"/>
      <c r="U228" s="26"/>
      <c r="V228" s="26"/>
      <c r="W228" s="26"/>
      <c r="X228" s="26"/>
      <c r="Y228" s="26"/>
      <c r="Z228" s="26"/>
    </row>
    <row r="229" spans="1:26" ht="15.75" hidden="1" customHeight="1" x14ac:dyDescent="0.25">
      <c r="A229" s="61" t="str">
        <f>IF(A226="F","F","")</f>
        <v/>
      </c>
      <c r="B229" s="67"/>
      <c r="C229" s="260"/>
      <c r="D229" s="420"/>
      <c r="E229" s="338"/>
      <c r="F229" s="418"/>
      <c r="G229" s="338"/>
      <c r="H229" s="419"/>
      <c r="I229" s="338"/>
      <c r="J229" s="26"/>
      <c r="K229" s="26"/>
      <c r="L229" s="26"/>
      <c r="M229" s="26"/>
      <c r="N229" s="26"/>
      <c r="O229" s="26"/>
      <c r="P229" s="26"/>
      <c r="Q229" s="26"/>
      <c r="R229" s="26"/>
      <c r="S229" s="26"/>
      <c r="T229" s="26"/>
      <c r="U229" s="26"/>
      <c r="V229" s="26"/>
      <c r="W229" s="26"/>
      <c r="X229" s="26"/>
      <c r="Y229" s="26"/>
      <c r="Z229" s="26"/>
    </row>
    <row r="230" spans="1:26" ht="15.75" hidden="1" customHeight="1" x14ac:dyDescent="0.25">
      <c r="A230" s="61" t="str">
        <f>IF(A226="F","F","")</f>
        <v/>
      </c>
      <c r="B230" s="67"/>
      <c r="C230" s="260"/>
      <c r="D230" s="420"/>
      <c r="E230" s="338"/>
      <c r="F230" s="418"/>
      <c r="G230" s="338"/>
      <c r="H230" s="419"/>
      <c r="I230" s="338"/>
      <c r="J230" s="26"/>
      <c r="K230" s="26"/>
      <c r="L230" s="26"/>
      <c r="M230" s="26"/>
      <c r="N230" s="26"/>
      <c r="O230" s="26"/>
      <c r="P230" s="26"/>
      <c r="Q230" s="26"/>
      <c r="R230" s="26"/>
      <c r="S230" s="26"/>
      <c r="T230" s="26"/>
      <c r="U230" s="26"/>
      <c r="V230" s="26"/>
      <c r="W230" s="26"/>
      <c r="X230" s="26"/>
      <c r="Y230" s="26"/>
      <c r="Z230" s="26"/>
    </row>
    <row r="231" spans="1:26" ht="15.75" hidden="1" customHeight="1" x14ac:dyDescent="0.25">
      <c r="A231" s="61" t="str">
        <f>IF(A226="F","F","")</f>
        <v/>
      </c>
      <c r="B231" s="67"/>
      <c r="C231" s="261" t="s">
        <v>1902</v>
      </c>
      <c r="D231" s="420"/>
      <c r="E231" s="348"/>
      <c r="F231" s="348"/>
      <c r="G231" s="348"/>
      <c r="H231" s="348"/>
      <c r="I231" s="338"/>
      <c r="J231" s="26"/>
      <c r="K231" s="26"/>
      <c r="L231" s="26"/>
      <c r="M231" s="26"/>
      <c r="N231" s="26"/>
      <c r="O231" s="26"/>
      <c r="P231" s="26"/>
      <c r="Q231" s="26"/>
      <c r="R231" s="26"/>
      <c r="S231" s="26"/>
      <c r="T231" s="26"/>
      <c r="U231" s="26"/>
      <c r="V231" s="26"/>
      <c r="W231" s="26"/>
      <c r="X231" s="26"/>
      <c r="Y231" s="26"/>
      <c r="Z231" s="26"/>
    </row>
    <row r="232" spans="1:26" ht="15.75" hidden="1" customHeight="1" x14ac:dyDescent="0.25">
      <c r="A232" s="61" t="str">
        <f>IF(A226="F","F","")</f>
        <v/>
      </c>
      <c r="B232" s="130"/>
      <c r="C232" s="130"/>
      <c r="D232" s="130"/>
      <c r="E232" s="130"/>
      <c r="F232" s="130"/>
      <c r="G232" s="130"/>
      <c r="H232" s="108"/>
      <c r="I232" s="108"/>
      <c r="J232" s="26"/>
      <c r="K232" s="26"/>
      <c r="L232" s="26"/>
      <c r="M232" s="26"/>
      <c r="N232" s="26"/>
      <c r="O232" s="26"/>
      <c r="P232" s="26"/>
      <c r="Q232" s="26"/>
      <c r="R232" s="26"/>
      <c r="S232" s="26"/>
      <c r="T232" s="26"/>
      <c r="U232" s="26"/>
      <c r="V232" s="26"/>
      <c r="W232" s="26"/>
      <c r="X232" s="26"/>
      <c r="Y232" s="26"/>
      <c r="Z232" s="26"/>
    </row>
    <row r="233" spans="1:26" ht="15.75" hidden="1" customHeight="1" x14ac:dyDescent="0.25">
      <c r="A233" s="61" t="str">
        <f>IF(A234="F","F","")</f>
        <v/>
      </c>
      <c r="B233" s="255" t="s">
        <v>1887</v>
      </c>
      <c r="C233" s="255" t="s">
        <v>220</v>
      </c>
      <c r="D233" s="256" t="s">
        <v>222</v>
      </c>
      <c r="E233" s="255" t="s">
        <v>1888</v>
      </c>
      <c r="F233" s="421" t="s">
        <v>1949</v>
      </c>
      <c r="G233" s="338"/>
      <c r="H233" s="421" t="s">
        <v>1890</v>
      </c>
      <c r="I233" s="338"/>
      <c r="J233" s="26"/>
      <c r="K233" s="26"/>
      <c r="L233" s="26"/>
      <c r="M233" s="26"/>
      <c r="N233" s="26"/>
      <c r="O233" s="26"/>
      <c r="P233" s="26"/>
      <c r="Q233" s="26"/>
      <c r="R233" s="26"/>
      <c r="S233" s="26"/>
      <c r="T233" s="26"/>
      <c r="U233" s="26"/>
      <c r="V233" s="26"/>
      <c r="W233" s="26"/>
      <c r="X233" s="26"/>
      <c r="Y233" s="26"/>
      <c r="Z233" s="26"/>
    </row>
    <row r="234" spans="1:26" ht="15.75" hidden="1" customHeight="1" x14ac:dyDescent="0.25">
      <c r="A234" s="61" t="str">
        <f>IF(C234&lt;&gt;"","F","")</f>
        <v/>
      </c>
      <c r="B234" s="262" t="s">
        <v>1150</v>
      </c>
      <c r="C234" s="263"/>
      <c r="D234" s="263"/>
      <c r="E234" s="263"/>
      <c r="F234" s="414" t="e">
        <f>MEDIAN(F236:G238)</f>
        <v>#NUM!</v>
      </c>
      <c r="G234" s="338"/>
      <c r="H234" s="415"/>
      <c r="I234" s="338"/>
      <c r="J234" s="26"/>
      <c r="K234" s="26"/>
      <c r="L234" s="26"/>
      <c r="M234" s="26"/>
      <c r="N234" s="26"/>
      <c r="O234" s="26"/>
      <c r="P234" s="26"/>
      <c r="Q234" s="26"/>
      <c r="R234" s="26"/>
      <c r="S234" s="26"/>
      <c r="T234" s="26"/>
      <c r="U234" s="26"/>
      <c r="V234" s="26"/>
      <c r="W234" s="26"/>
      <c r="X234" s="26"/>
      <c r="Y234" s="26"/>
      <c r="Z234" s="26"/>
    </row>
    <row r="235" spans="1:26" ht="15.75" hidden="1" customHeight="1" x14ac:dyDescent="0.25">
      <c r="A235" s="61" t="str">
        <f>IF(A234="F","F","")</f>
        <v/>
      </c>
      <c r="B235" s="67"/>
      <c r="C235" s="259" t="s">
        <v>1891</v>
      </c>
      <c r="D235" s="416" t="s">
        <v>1892</v>
      </c>
      <c r="E235" s="338"/>
      <c r="F235" s="417" t="s">
        <v>1886</v>
      </c>
      <c r="G235" s="338"/>
      <c r="H235" s="417" t="s">
        <v>1893</v>
      </c>
      <c r="I235" s="338"/>
      <c r="J235" s="26"/>
      <c r="K235" s="26"/>
      <c r="L235" s="26"/>
      <c r="M235" s="26"/>
      <c r="N235" s="26"/>
      <c r="O235" s="26"/>
      <c r="P235" s="26"/>
      <c r="Q235" s="26"/>
      <c r="R235" s="26"/>
      <c r="S235" s="26"/>
      <c r="T235" s="26"/>
      <c r="U235" s="26"/>
      <c r="V235" s="26"/>
      <c r="W235" s="26"/>
      <c r="X235" s="26"/>
      <c r="Y235" s="26"/>
      <c r="Z235" s="26"/>
    </row>
    <row r="236" spans="1:26" ht="15.75" hidden="1" customHeight="1" x14ac:dyDescent="0.25">
      <c r="A236" s="61" t="str">
        <f>IF(A234="F","F","")</f>
        <v/>
      </c>
      <c r="B236" s="67"/>
      <c r="C236" s="260"/>
      <c r="D236" s="420"/>
      <c r="E236" s="338"/>
      <c r="F236" s="418"/>
      <c r="G236" s="338"/>
      <c r="H236" s="419"/>
      <c r="I236" s="338"/>
      <c r="J236" s="26"/>
      <c r="K236" s="26"/>
      <c r="L236" s="26"/>
      <c r="M236" s="26"/>
      <c r="N236" s="26"/>
      <c r="O236" s="26"/>
      <c r="P236" s="26"/>
      <c r="Q236" s="26"/>
      <c r="R236" s="26"/>
      <c r="S236" s="26"/>
      <c r="T236" s="26"/>
      <c r="U236" s="26"/>
      <c r="V236" s="26"/>
      <c r="W236" s="26"/>
      <c r="X236" s="26"/>
      <c r="Y236" s="26"/>
      <c r="Z236" s="26"/>
    </row>
    <row r="237" spans="1:26" ht="15.75" hidden="1" customHeight="1" x14ac:dyDescent="0.25">
      <c r="A237" s="61" t="str">
        <f>IF(A234="F","F","")</f>
        <v/>
      </c>
      <c r="B237" s="67"/>
      <c r="C237" s="260"/>
      <c r="D237" s="420"/>
      <c r="E237" s="338"/>
      <c r="F237" s="418"/>
      <c r="G237" s="338"/>
      <c r="H237" s="419"/>
      <c r="I237" s="338"/>
      <c r="J237" s="26"/>
      <c r="K237" s="26"/>
      <c r="L237" s="26"/>
      <c r="M237" s="26"/>
      <c r="N237" s="26"/>
      <c r="O237" s="26"/>
      <c r="P237" s="26"/>
      <c r="Q237" s="26"/>
      <c r="R237" s="26"/>
      <c r="S237" s="26"/>
      <c r="T237" s="26"/>
      <c r="U237" s="26"/>
      <c r="V237" s="26"/>
      <c r="W237" s="26"/>
      <c r="X237" s="26"/>
      <c r="Y237" s="26"/>
      <c r="Z237" s="26"/>
    </row>
    <row r="238" spans="1:26" ht="15.75" hidden="1" customHeight="1" x14ac:dyDescent="0.25">
      <c r="A238" s="61" t="str">
        <f>IF(A234="F","F","")</f>
        <v/>
      </c>
      <c r="B238" s="67"/>
      <c r="C238" s="260"/>
      <c r="D238" s="420"/>
      <c r="E238" s="338"/>
      <c r="F238" s="418"/>
      <c r="G238" s="338"/>
      <c r="H238" s="419"/>
      <c r="I238" s="338"/>
      <c r="J238" s="26"/>
      <c r="K238" s="26"/>
      <c r="L238" s="26"/>
      <c r="M238" s="26"/>
      <c r="N238" s="26"/>
      <c r="O238" s="26"/>
      <c r="P238" s="26"/>
      <c r="Q238" s="26"/>
      <c r="R238" s="26"/>
      <c r="S238" s="26"/>
      <c r="T238" s="26"/>
      <c r="U238" s="26"/>
      <c r="V238" s="26"/>
      <c r="W238" s="26"/>
      <c r="X238" s="26"/>
      <c r="Y238" s="26"/>
      <c r="Z238" s="26"/>
    </row>
    <row r="239" spans="1:26" ht="15.75" hidden="1" customHeight="1" x14ac:dyDescent="0.25">
      <c r="A239" s="61" t="str">
        <f>IF(A234="F","F","")</f>
        <v/>
      </c>
      <c r="B239" s="67"/>
      <c r="C239" s="261" t="s">
        <v>1902</v>
      </c>
      <c r="D239" s="420"/>
      <c r="E239" s="348"/>
      <c r="F239" s="348"/>
      <c r="G239" s="348"/>
      <c r="H239" s="348"/>
      <c r="I239" s="338"/>
      <c r="J239" s="26"/>
      <c r="K239" s="26"/>
      <c r="L239" s="26"/>
      <c r="M239" s="26"/>
      <c r="N239" s="26"/>
      <c r="O239" s="26"/>
      <c r="P239" s="26"/>
      <c r="Q239" s="26"/>
      <c r="R239" s="26"/>
      <c r="S239" s="26"/>
      <c r="T239" s="26"/>
      <c r="U239" s="26"/>
      <c r="V239" s="26"/>
      <c r="W239" s="26"/>
      <c r="X239" s="26"/>
      <c r="Y239" s="26"/>
      <c r="Z239" s="26"/>
    </row>
    <row r="240" spans="1:26" ht="15.75" hidden="1" customHeight="1" x14ac:dyDescent="0.25">
      <c r="A240" s="61" t="str">
        <f>IF(A234="F","F","")</f>
        <v/>
      </c>
      <c r="B240" s="130"/>
      <c r="C240" s="130"/>
      <c r="D240" s="130"/>
      <c r="E240" s="130"/>
      <c r="F240" s="130"/>
      <c r="G240" s="130"/>
      <c r="H240" s="108"/>
      <c r="I240" s="108"/>
      <c r="J240" s="26"/>
      <c r="K240" s="26"/>
      <c r="L240" s="26"/>
      <c r="M240" s="26"/>
      <c r="N240" s="26"/>
      <c r="O240" s="26"/>
      <c r="P240" s="26"/>
      <c r="Q240" s="26"/>
      <c r="R240" s="26"/>
      <c r="S240" s="26"/>
      <c r="T240" s="26"/>
      <c r="U240" s="26"/>
      <c r="V240" s="26"/>
      <c r="W240" s="26"/>
      <c r="X240" s="26"/>
      <c r="Y240" s="26"/>
      <c r="Z240" s="26"/>
    </row>
    <row r="241" spans="1:26" ht="15.75" hidden="1" customHeight="1" x14ac:dyDescent="0.25">
      <c r="A241" s="61" t="str">
        <f>IF(A242="F","F","")</f>
        <v/>
      </c>
      <c r="B241" s="255" t="s">
        <v>1887</v>
      </c>
      <c r="C241" s="255" t="s">
        <v>220</v>
      </c>
      <c r="D241" s="256" t="s">
        <v>222</v>
      </c>
      <c r="E241" s="255" t="s">
        <v>1888</v>
      </c>
      <c r="F241" s="421" t="s">
        <v>1949</v>
      </c>
      <c r="G241" s="338"/>
      <c r="H241" s="421" t="s">
        <v>1890</v>
      </c>
      <c r="I241" s="338"/>
      <c r="J241" s="26"/>
      <c r="K241" s="26"/>
      <c r="L241" s="26"/>
      <c r="M241" s="26"/>
      <c r="N241" s="26"/>
      <c r="O241" s="26"/>
      <c r="P241" s="26"/>
      <c r="Q241" s="26"/>
      <c r="R241" s="26"/>
      <c r="S241" s="26"/>
      <c r="T241" s="26"/>
      <c r="U241" s="26"/>
      <c r="V241" s="26"/>
      <c r="W241" s="26"/>
      <c r="X241" s="26"/>
      <c r="Y241" s="26"/>
      <c r="Z241" s="26"/>
    </row>
    <row r="242" spans="1:26" ht="15.75" hidden="1" customHeight="1" x14ac:dyDescent="0.25">
      <c r="A242" s="61" t="str">
        <f>IF(C242&lt;&gt;"","F","")</f>
        <v/>
      </c>
      <c r="B242" s="262" t="s">
        <v>1150</v>
      </c>
      <c r="C242" s="263"/>
      <c r="D242" s="263"/>
      <c r="E242" s="263"/>
      <c r="F242" s="414" t="e">
        <f>MEDIAN(F244:G246)</f>
        <v>#NUM!</v>
      </c>
      <c r="G242" s="338"/>
      <c r="H242" s="415"/>
      <c r="I242" s="338"/>
      <c r="J242" s="26"/>
      <c r="K242" s="26"/>
      <c r="L242" s="26"/>
      <c r="M242" s="26"/>
      <c r="N242" s="26"/>
      <c r="O242" s="26"/>
      <c r="P242" s="26"/>
      <c r="Q242" s="26"/>
      <c r="R242" s="26"/>
      <c r="S242" s="26"/>
      <c r="T242" s="26"/>
      <c r="U242" s="26"/>
      <c r="V242" s="26"/>
      <c r="W242" s="26"/>
      <c r="X242" s="26"/>
      <c r="Y242" s="26"/>
      <c r="Z242" s="26"/>
    </row>
    <row r="243" spans="1:26" ht="15.75" hidden="1" customHeight="1" x14ac:dyDescent="0.25">
      <c r="A243" s="61" t="str">
        <f>IF(A242="F","F","")</f>
        <v/>
      </c>
      <c r="B243" s="67"/>
      <c r="C243" s="259" t="s">
        <v>1891</v>
      </c>
      <c r="D243" s="416" t="s">
        <v>1892</v>
      </c>
      <c r="E243" s="338"/>
      <c r="F243" s="417" t="s">
        <v>1886</v>
      </c>
      <c r="G243" s="338"/>
      <c r="H243" s="417" t="s">
        <v>1893</v>
      </c>
      <c r="I243" s="338"/>
      <c r="J243" s="26"/>
      <c r="K243" s="26"/>
      <c r="L243" s="26"/>
      <c r="M243" s="26"/>
      <c r="N243" s="26"/>
      <c r="O243" s="26"/>
      <c r="P243" s="26"/>
      <c r="Q243" s="26"/>
      <c r="R243" s="26"/>
      <c r="S243" s="26"/>
      <c r="T243" s="26"/>
      <c r="U243" s="26"/>
      <c r="V243" s="26"/>
      <c r="W243" s="26"/>
      <c r="X243" s="26"/>
      <c r="Y243" s="26"/>
      <c r="Z243" s="26"/>
    </row>
    <row r="244" spans="1:26" ht="15.75" hidden="1" customHeight="1" x14ac:dyDescent="0.25">
      <c r="A244" s="61" t="str">
        <f>IF(A242="F","F","")</f>
        <v/>
      </c>
      <c r="B244" s="67"/>
      <c r="C244" s="260"/>
      <c r="D244" s="420"/>
      <c r="E244" s="338"/>
      <c r="F244" s="418"/>
      <c r="G244" s="338"/>
      <c r="H244" s="419"/>
      <c r="I244" s="338"/>
      <c r="J244" s="26"/>
      <c r="K244" s="26"/>
      <c r="L244" s="26"/>
      <c r="M244" s="26"/>
      <c r="N244" s="26"/>
      <c r="O244" s="26"/>
      <c r="P244" s="26"/>
      <c r="Q244" s="26"/>
      <c r="R244" s="26"/>
      <c r="S244" s="26"/>
      <c r="T244" s="26"/>
      <c r="U244" s="26"/>
      <c r="V244" s="26"/>
      <c r="W244" s="26"/>
      <c r="X244" s="26"/>
      <c r="Y244" s="26"/>
      <c r="Z244" s="26"/>
    </row>
    <row r="245" spans="1:26" ht="15.75" hidden="1" customHeight="1" x14ac:dyDescent="0.25">
      <c r="A245" s="61" t="str">
        <f>IF(A242="F","F","")</f>
        <v/>
      </c>
      <c r="B245" s="67"/>
      <c r="C245" s="260"/>
      <c r="D245" s="420"/>
      <c r="E245" s="338"/>
      <c r="F245" s="418"/>
      <c r="G245" s="338"/>
      <c r="H245" s="419"/>
      <c r="I245" s="338"/>
      <c r="J245" s="26"/>
      <c r="K245" s="26"/>
      <c r="L245" s="26"/>
      <c r="M245" s="26"/>
      <c r="N245" s="26"/>
      <c r="O245" s="26"/>
      <c r="P245" s="26"/>
      <c r="Q245" s="26"/>
      <c r="R245" s="26"/>
      <c r="S245" s="26"/>
      <c r="T245" s="26"/>
      <c r="U245" s="26"/>
      <c r="V245" s="26"/>
      <c r="W245" s="26"/>
      <c r="X245" s="26"/>
      <c r="Y245" s="26"/>
      <c r="Z245" s="26"/>
    </row>
    <row r="246" spans="1:26" ht="15.75" hidden="1" customHeight="1" x14ac:dyDescent="0.25">
      <c r="A246" s="61" t="str">
        <f>IF(A242="F","F","")</f>
        <v/>
      </c>
      <c r="B246" s="67"/>
      <c r="C246" s="260"/>
      <c r="D246" s="420"/>
      <c r="E246" s="338"/>
      <c r="F246" s="418"/>
      <c r="G246" s="338"/>
      <c r="H246" s="419"/>
      <c r="I246" s="338"/>
      <c r="J246" s="26"/>
      <c r="K246" s="26"/>
      <c r="L246" s="26"/>
      <c r="M246" s="26"/>
      <c r="N246" s="26"/>
      <c r="O246" s="26"/>
      <c r="P246" s="26"/>
      <c r="Q246" s="26"/>
      <c r="R246" s="26"/>
      <c r="S246" s="26"/>
      <c r="T246" s="26"/>
      <c r="U246" s="26"/>
      <c r="V246" s="26"/>
      <c r="W246" s="26"/>
      <c r="X246" s="26"/>
      <c r="Y246" s="26"/>
      <c r="Z246" s="26"/>
    </row>
    <row r="247" spans="1:26" ht="15.75" hidden="1" customHeight="1" x14ac:dyDescent="0.25">
      <c r="A247" s="61" t="str">
        <f>IF(A242="F","F","")</f>
        <v/>
      </c>
      <c r="B247" s="67"/>
      <c r="C247" s="261" t="s">
        <v>1902</v>
      </c>
      <c r="D247" s="420"/>
      <c r="E247" s="348"/>
      <c r="F247" s="348"/>
      <c r="G247" s="348"/>
      <c r="H247" s="348"/>
      <c r="I247" s="338"/>
      <c r="J247" s="26"/>
      <c r="K247" s="26"/>
      <c r="L247" s="26"/>
      <c r="M247" s="26"/>
      <c r="N247" s="26"/>
      <c r="O247" s="26"/>
      <c r="P247" s="26"/>
      <c r="Q247" s="26"/>
      <c r="R247" s="26"/>
      <c r="S247" s="26"/>
      <c r="T247" s="26"/>
      <c r="U247" s="26"/>
      <c r="V247" s="26"/>
      <c r="W247" s="26"/>
      <c r="X247" s="26"/>
      <c r="Y247" s="26"/>
      <c r="Z247" s="26"/>
    </row>
    <row r="248" spans="1:26" ht="15.75" hidden="1" customHeight="1" x14ac:dyDescent="0.25">
      <c r="A248" s="61" t="str">
        <f>IF(A242="F","F","")</f>
        <v/>
      </c>
      <c r="B248" s="130"/>
      <c r="C248" s="130"/>
      <c r="D248" s="130"/>
      <c r="E248" s="130"/>
      <c r="F248" s="130"/>
      <c r="G248" s="130"/>
      <c r="H248" s="108"/>
      <c r="I248" s="108"/>
      <c r="J248" s="26"/>
      <c r="K248" s="26"/>
      <c r="L248" s="26"/>
      <c r="M248" s="26"/>
      <c r="N248" s="26"/>
      <c r="O248" s="26"/>
      <c r="P248" s="26"/>
      <c r="Q248" s="26"/>
      <c r="R248" s="26"/>
      <c r="S248" s="26"/>
      <c r="T248" s="26"/>
      <c r="U248" s="26"/>
      <c r="V248" s="26"/>
      <c r="W248" s="26"/>
      <c r="X248" s="26"/>
      <c r="Y248" s="26"/>
      <c r="Z248" s="26"/>
    </row>
    <row r="249" spans="1:26" ht="15.75" hidden="1" customHeight="1" x14ac:dyDescent="0.25">
      <c r="A249" s="61" t="str">
        <f>IF(A250="F","F","")</f>
        <v/>
      </c>
      <c r="B249" s="255" t="s">
        <v>1887</v>
      </c>
      <c r="C249" s="255" t="s">
        <v>220</v>
      </c>
      <c r="D249" s="256" t="s">
        <v>222</v>
      </c>
      <c r="E249" s="255" t="s">
        <v>1888</v>
      </c>
      <c r="F249" s="421" t="s">
        <v>1949</v>
      </c>
      <c r="G249" s="338"/>
      <c r="H249" s="421" t="s">
        <v>1890</v>
      </c>
      <c r="I249" s="338"/>
      <c r="J249" s="26"/>
      <c r="K249" s="26"/>
      <c r="L249" s="26"/>
      <c r="M249" s="26"/>
      <c r="N249" s="26"/>
      <c r="O249" s="26"/>
      <c r="P249" s="26"/>
      <c r="Q249" s="26"/>
      <c r="R249" s="26"/>
      <c r="S249" s="26"/>
      <c r="T249" s="26"/>
      <c r="U249" s="26"/>
      <c r="V249" s="26"/>
      <c r="W249" s="26"/>
      <c r="X249" s="26"/>
      <c r="Y249" s="26"/>
      <c r="Z249" s="26"/>
    </row>
    <row r="250" spans="1:26" ht="15.75" hidden="1" customHeight="1" x14ac:dyDescent="0.25">
      <c r="A250" s="61" t="str">
        <f>IF(C250&lt;&gt;"","F","")</f>
        <v/>
      </c>
      <c r="B250" s="262" t="s">
        <v>1150</v>
      </c>
      <c r="C250" s="263"/>
      <c r="D250" s="263"/>
      <c r="E250" s="263"/>
      <c r="F250" s="414" t="e">
        <f>MEDIAN(F252:G254)</f>
        <v>#NUM!</v>
      </c>
      <c r="G250" s="338"/>
      <c r="H250" s="415"/>
      <c r="I250" s="338"/>
      <c r="J250" s="26"/>
      <c r="K250" s="26"/>
      <c r="L250" s="26"/>
      <c r="M250" s="26"/>
      <c r="N250" s="26"/>
      <c r="O250" s="26"/>
      <c r="P250" s="26"/>
      <c r="Q250" s="26"/>
      <c r="R250" s="26"/>
      <c r="S250" s="26"/>
      <c r="T250" s="26"/>
      <c r="U250" s="26"/>
      <c r="V250" s="26"/>
      <c r="W250" s="26"/>
      <c r="X250" s="26"/>
      <c r="Y250" s="26"/>
      <c r="Z250" s="26"/>
    </row>
    <row r="251" spans="1:26" ht="15.75" hidden="1" customHeight="1" x14ac:dyDescent="0.25">
      <c r="A251" s="61" t="str">
        <f>IF(A250="F","F","")</f>
        <v/>
      </c>
      <c r="B251" s="67"/>
      <c r="C251" s="259" t="s">
        <v>1891</v>
      </c>
      <c r="D251" s="416" t="s">
        <v>1892</v>
      </c>
      <c r="E251" s="338"/>
      <c r="F251" s="417" t="s">
        <v>1886</v>
      </c>
      <c r="G251" s="338"/>
      <c r="H251" s="417" t="s">
        <v>1893</v>
      </c>
      <c r="I251" s="338"/>
      <c r="J251" s="26"/>
      <c r="K251" s="26"/>
      <c r="L251" s="26"/>
      <c r="M251" s="26"/>
      <c r="N251" s="26"/>
      <c r="O251" s="26"/>
      <c r="P251" s="26"/>
      <c r="Q251" s="26"/>
      <c r="R251" s="26"/>
      <c r="S251" s="26"/>
      <c r="T251" s="26"/>
      <c r="U251" s="26"/>
      <c r="V251" s="26"/>
      <c r="W251" s="26"/>
      <c r="X251" s="26"/>
      <c r="Y251" s="26"/>
      <c r="Z251" s="26"/>
    </row>
    <row r="252" spans="1:26" ht="15.75" hidden="1" customHeight="1" x14ac:dyDescent="0.25">
      <c r="A252" s="61" t="str">
        <f>IF(A250="F","F","")</f>
        <v/>
      </c>
      <c r="B252" s="67"/>
      <c r="C252" s="260"/>
      <c r="D252" s="420"/>
      <c r="E252" s="338"/>
      <c r="F252" s="418"/>
      <c r="G252" s="338"/>
      <c r="H252" s="419"/>
      <c r="I252" s="338"/>
      <c r="J252" s="26"/>
      <c r="K252" s="26"/>
      <c r="L252" s="26"/>
      <c r="M252" s="26"/>
      <c r="N252" s="26"/>
      <c r="O252" s="26"/>
      <c r="P252" s="26"/>
      <c r="Q252" s="26"/>
      <c r="R252" s="26"/>
      <c r="S252" s="26"/>
      <c r="T252" s="26"/>
      <c r="U252" s="26"/>
      <c r="V252" s="26"/>
      <c r="W252" s="26"/>
      <c r="X252" s="26"/>
      <c r="Y252" s="26"/>
      <c r="Z252" s="26"/>
    </row>
    <row r="253" spans="1:26" ht="15.75" hidden="1" customHeight="1" x14ac:dyDescent="0.25">
      <c r="A253" s="61" t="str">
        <f>IF(A250="F","F","")</f>
        <v/>
      </c>
      <c r="B253" s="67"/>
      <c r="C253" s="260"/>
      <c r="D253" s="420"/>
      <c r="E253" s="338"/>
      <c r="F253" s="418"/>
      <c r="G253" s="338"/>
      <c r="H253" s="419"/>
      <c r="I253" s="338"/>
      <c r="J253" s="26"/>
      <c r="K253" s="26"/>
      <c r="L253" s="26"/>
      <c r="M253" s="26"/>
      <c r="N253" s="26"/>
      <c r="O253" s="26"/>
      <c r="P253" s="26"/>
      <c r="Q253" s="26"/>
      <c r="R253" s="26"/>
      <c r="S253" s="26"/>
      <c r="T253" s="26"/>
      <c r="U253" s="26"/>
      <c r="V253" s="26"/>
      <c r="W253" s="26"/>
      <c r="X253" s="26"/>
      <c r="Y253" s="26"/>
      <c r="Z253" s="26"/>
    </row>
    <row r="254" spans="1:26" ht="15.75" hidden="1" customHeight="1" x14ac:dyDescent="0.25">
      <c r="A254" s="61" t="str">
        <f>IF(A250="F","F","")</f>
        <v/>
      </c>
      <c r="B254" s="67"/>
      <c r="C254" s="260"/>
      <c r="D254" s="420"/>
      <c r="E254" s="338"/>
      <c r="F254" s="418"/>
      <c r="G254" s="338"/>
      <c r="H254" s="419"/>
      <c r="I254" s="338"/>
      <c r="J254" s="26"/>
      <c r="K254" s="26"/>
      <c r="L254" s="26"/>
      <c r="M254" s="26"/>
      <c r="N254" s="26"/>
      <c r="O254" s="26"/>
      <c r="P254" s="26"/>
      <c r="Q254" s="26"/>
      <c r="R254" s="26"/>
      <c r="S254" s="26"/>
      <c r="T254" s="26"/>
      <c r="U254" s="26"/>
      <c r="V254" s="26"/>
      <c r="W254" s="26"/>
      <c r="X254" s="26"/>
      <c r="Y254" s="26"/>
      <c r="Z254" s="26"/>
    </row>
    <row r="255" spans="1:26" ht="15.75" hidden="1" customHeight="1" x14ac:dyDescent="0.25">
      <c r="A255" s="61" t="str">
        <f>IF(A250="F","F","")</f>
        <v/>
      </c>
      <c r="B255" s="67"/>
      <c r="C255" s="261" t="s">
        <v>1902</v>
      </c>
      <c r="D255" s="420"/>
      <c r="E255" s="348"/>
      <c r="F255" s="348"/>
      <c r="G255" s="348"/>
      <c r="H255" s="348"/>
      <c r="I255" s="338"/>
      <c r="J255" s="26"/>
      <c r="K255" s="26"/>
      <c r="L255" s="26"/>
      <c r="M255" s="26"/>
      <c r="N255" s="26"/>
      <c r="O255" s="26"/>
      <c r="P255" s="26"/>
      <c r="Q255" s="26"/>
      <c r="R255" s="26"/>
      <c r="S255" s="26"/>
      <c r="T255" s="26"/>
      <c r="U255" s="26"/>
      <c r="V255" s="26"/>
      <c r="W255" s="26"/>
      <c r="X255" s="26"/>
      <c r="Y255" s="26"/>
      <c r="Z255" s="26"/>
    </row>
    <row r="256" spans="1:26" ht="15.75" hidden="1" customHeight="1" x14ac:dyDescent="0.25">
      <c r="A256" s="61" t="str">
        <f>IF(A250="F","F","")</f>
        <v/>
      </c>
      <c r="B256" s="130"/>
      <c r="C256" s="130"/>
      <c r="D256" s="130"/>
      <c r="E256" s="130"/>
      <c r="F256" s="130"/>
      <c r="G256" s="130"/>
      <c r="H256" s="108"/>
      <c r="I256" s="108"/>
      <c r="J256" s="26"/>
      <c r="K256" s="26"/>
      <c r="L256" s="26"/>
      <c r="M256" s="26"/>
      <c r="N256" s="26"/>
      <c r="O256" s="26"/>
      <c r="P256" s="26"/>
      <c r="Q256" s="26"/>
      <c r="R256" s="26"/>
      <c r="S256" s="26"/>
      <c r="T256" s="26"/>
      <c r="U256" s="26"/>
      <c r="V256" s="26"/>
      <c r="W256" s="26"/>
      <c r="X256" s="26"/>
      <c r="Y256" s="26"/>
      <c r="Z256" s="26"/>
    </row>
    <row r="257" spans="1:26" ht="15.75" hidden="1" customHeight="1" x14ac:dyDescent="0.25">
      <c r="A257" s="61" t="str">
        <f>IF(A258="F","F","")</f>
        <v/>
      </c>
      <c r="B257" s="255" t="s">
        <v>1887</v>
      </c>
      <c r="C257" s="255" t="s">
        <v>220</v>
      </c>
      <c r="D257" s="256" t="s">
        <v>222</v>
      </c>
      <c r="E257" s="255" t="s">
        <v>1888</v>
      </c>
      <c r="F257" s="421" t="s">
        <v>1949</v>
      </c>
      <c r="G257" s="338"/>
      <c r="H257" s="421" t="s">
        <v>1890</v>
      </c>
      <c r="I257" s="338"/>
      <c r="J257" s="26"/>
      <c r="K257" s="26"/>
      <c r="L257" s="26"/>
      <c r="M257" s="26"/>
      <c r="N257" s="26"/>
      <c r="O257" s="26"/>
      <c r="P257" s="26"/>
      <c r="Q257" s="26"/>
      <c r="R257" s="26"/>
      <c r="S257" s="26"/>
      <c r="T257" s="26"/>
      <c r="U257" s="26"/>
      <c r="V257" s="26"/>
      <c r="W257" s="26"/>
      <c r="X257" s="26"/>
      <c r="Y257" s="26"/>
      <c r="Z257" s="26"/>
    </row>
    <row r="258" spans="1:26" ht="15.75" hidden="1" customHeight="1" x14ac:dyDescent="0.25">
      <c r="A258" s="61" t="str">
        <f>IF(C258&lt;&gt;"","F","")</f>
        <v/>
      </c>
      <c r="B258" s="262" t="s">
        <v>1150</v>
      </c>
      <c r="C258" s="263"/>
      <c r="D258" s="263"/>
      <c r="E258" s="263"/>
      <c r="F258" s="414" t="e">
        <f>MEDIAN(F260:G262)</f>
        <v>#NUM!</v>
      </c>
      <c r="G258" s="338"/>
      <c r="H258" s="415"/>
      <c r="I258" s="338"/>
      <c r="J258" s="26"/>
      <c r="K258" s="26"/>
      <c r="L258" s="26"/>
      <c r="M258" s="26"/>
      <c r="N258" s="26"/>
      <c r="O258" s="26"/>
      <c r="P258" s="26"/>
      <c r="Q258" s="26"/>
      <c r="R258" s="26"/>
      <c r="S258" s="26"/>
      <c r="T258" s="26"/>
      <c r="U258" s="26"/>
      <c r="V258" s="26"/>
      <c r="W258" s="26"/>
      <c r="X258" s="26"/>
      <c r="Y258" s="26"/>
      <c r="Z258" s="26"/>
    </row>
    <row r="259" spans="1:26" ht="15.75" hidden="1" customHeight="1" x14ac:dyDescent="0.25">
      <c r="A259" s="61" t="str">
        <f>IF(A258="F","F","")</f>
        <v/>
      </c>
      <c r="B259" s="67"/>
      <c r="C259" s="259" t="s">
        <v>1891</v>
      </c>
      <c r="D259" s="416" t="s">
        <v>1892</v>
      </c>
      <c r="E259" s="338"/>
      <c r="F259" s="417" t="s">
        <v>1886</v>
      </c>
      <c r="G259" s="338"/>
      <c r="H259" s="417" t="s">
        <v>1893</v>
      </c>
      <c r="I259" s="338"/>
      <c r="J259" s="26"/>
      <c r="K259" s="26"/>
      <c r="L259" s="26"/>
      <c r="M259" s="26"/>
      <c r="N259" s="26"/>
      <c r="O259" s="26"/>
      <c r="P259" s="26"/>
      <c r="Q259" s="26"/>
      <c r="R259" s="26"/>
      <c r="S259" s="26"/>
      <c r="T259" s="26"/>
      <c r="U259" s="26"/>
      <c r="V259" s="26"/>
      <c r="W259" s="26"/>
      <c r="X259" s="26"/>
      <c r="Y259" s="26"/>
      <c r="Z259" s="26"/>
    </row>
    <row r="260" spans="1:26" ht="15.75" hidden="1" customHeight="1" x14ac:dyDescent="0.25">
      <c r="A260" s="61" t="str">
        <f>IF(A258="F","F","")</f>
        <v/>
      </c>
      <c r="B260" s="67"/>
      <c r="C260" s="260"/>
      <c r="D260" s="420"/>
      <c r="E260" s="338"/>
      <c r="F260" s="418"/>
      <c r="G260" s="338"/>
      <c r="H260" s="419"/>
      <c r="I260" s="338"/>
      <c r="J260" s="26"/>
      <c r="K260" s="26"/>
      <c r="L260" s="26"/>
      <c r="M260" s="26"/>
      <c r="N260" s="26"/>
      <c r="O260" s="26"/>
      <c r="P260" s="26"/>
      <c r="Q260" s="26"/>
      <c r="R260" s="26"/>
      <c r="S260" s="26"/>
      <c r="T260" s="26"/>
      <c r="U260" s="26"/>
      <c r="V260" s="26"/>
      <c r="W260" s="26"/>
      <c r="X260" s="26"/>
      <c r="Y260" s="26"/>
      <c r="Z260" s="26"/>
    </row>
    <row r="261" spans="1:26" ht="15.75" hidden="1" customHeight="1" x14ac:dyDescent="0.25">
      <c r="A261" s="61" t="str">
        <f>IF(A258="F","F","")</f>
        <v/>
      </c>
      <c r="B261" s="67"/>
      <c r="C261" s="260"/>
      <c r="D261" s="420"/>
      <c r="E261" s="338"/>
      <c r="F261" s="418"/>
      <c r="G261" s="338"/>
      <c r="H261" s="419"/>
      <c r="I261" s="338"/>
      <c r="J261" s="26"/>
      <c r="K261" s="26"/>
      <c r="L261" s="26"/>
      <c r="M261" s="26"/>
      <c r="N261" s="26"/>
      <c r="O261" s="26"/>
      <c r="P261" s="26"/>
      <c r="Q261" s="26"/>
      <c r="R261" s="26"/>
      <c r="S261" s="26"/>
      <c r="T261" s="26"/>
      <c r="U261" s="26"/>
      <c r="V261" s="26"/>
      <c r="W261" s="26"/>
      <c r="X261" s="26"/>
      <c r="Y261" s="26"/>
      <c r="Z261" s="26"/>
    </row>
    <row r="262" spans="1:26" ht="15.75" hidden="1" customHeight="1" x14ac:dyDescent="0.25">
      <c r="A262" s="61" t="str">
        <f>IF(A258="F","F","")</f>
        <v/>
      </c>
      <c r="B262" s="67"/>
      <c r="C262" s="260"/>
      <c r="D262" s="420"/>
      <c r="E262" s="338"/>
      <c r="F262" s="418"/>
      <c r="G262" s="338"/>
      <c r="H262" s="419"/>
      <c r="I262" s="338"/>
      <c r="J262" s="26"/>
      <c r="K262" s="26"/>
      <c r="L262" s="26"/>
      <c r="M262" s="26"/>
      <c r="N262" s="26"/>
      <c r="O262" s="26"/>
      <c r="P262" s="26"/>
      <c r="Q262" s="26"/>
      <c r="R262" s="26"/>
      <c r="S262" s="26"/>
      <c r="T262" s="26"/>
      <c r="U262" s="26"/>
      <c r="V262" s="26"/>
      <c r="W262" s="26"/>
      <c r="X262" s="26"/>
      <c r="Y262" s="26"/>
      <c r="Z262" s="26"/>
    </row>
    <row r="263" spans="1:26" ht="15.75" hidden="1" customHeight="1" x14ac:dyDescent="0.25">
      <c r="A263" s="61" t="str">
        <f>IF(A258="F","F","")</f>
        <v/>
      </c>
      <c r="B263" s="67"/>
      <c r="C263" s="261" t="s">
        <v>1902</v>
      </c>
      <c r="D263" s="420"/>
      <c r="E263" s="348"/>
      <c r="F263" s="348"/>
      <c r="G263" s="348"/>
      <c r="H263" s="348"/>
      <c r="I263" s="338"/>
      <c r="J263" s="26"/>
      <c r="K263" s="26"/>
      <c r="L263" s="26"/>
      <c r="M263" s="26"/>
      <c r="N263" s="26"/>
      <c r="O263" s="26"/>
      <c r="P263" s="26"/>
      <c r="Q263" s="26"/>
      <c r="R263" s="26"/>
      <c r="S263" s="26"/>
      <c r="T263" s="26"/>
      <c r="U263" s="26"/>
      <c r="V263" s="26"/>
      <c r="W263" s="26"/>
      <c r="X263" s="26"/>
      <c r="Y263" s="26"/>
      <c r="Z263" s="26"/>
    </row>
    <row r="264" spans="1:26" ht="15.75" hidden="1" customHeight="1" x14ac:dyDescent="0.25">
      <c r="A264" s="61" t="str">
        <f>IF(A258="F","F","")</f>
        <v/>
      </c>
      <c r="B264" s="130"/>
      <c r="C264" s="130"/>
      <c r="D264" s="130"/>
      <c r="E264" s="130"/>
      <c r="F264" s="130"/>
      <c r="G264" s="130"/>
      <c r="H264" s="108"/>
      <c r="I264" s="108"/>
      <c r="J264" s="26"/>
      <c r="K264" s="26"/>
      <c r="L264" s="26"/>
      <c r="M264" s="26"/>
      <c r="N264" s="26"/>
      <c r="O264" s="26"/>
      <c r="P264" s="26"/>
      <c r="Q264" s="26"/>
      <c r="R264" s="26"/>
      <c r="S264" s="26"/>
      <c r="T264" s="26"/>
      <c r="U264" s="26"/>
      <c r="V264" s="26"/>
      <c r="W264" s="26"/>
      <c r="X264" s="26"/>
      <c r="Y264" s="26"/>
      <c r="Z264" s="26"/>
    </row>
    <row r="265" spans="1:26" ht="15.75" hidden="1" customHeight="1" x14ac:dyDescent="0.25">
      <c r="A265" s="61" t="str">
        <f>IF(A266="F","F","")</f>
        <v/>
      </c>
      <c r="B265" s="255" t="s">
        <v>1887</v>
      </c>
      <c r="C265" s="255" t="s">
        <v>220</v>
      </c>
      <c r="D265" s="256" t="s">
        <v>222</v>
      </c>
      <c r="E265" s="255" t="s">
        <v>1888</v>
      </c>
      <c r="F265" s="421" t="s">
        <v>1949</v>
      </c>
      <c r="G265" s="338"/>
      <c r="H265" s="421" t="s">
        <v>1890</v>
      </c>
      <c r="I265" s="338"/>
      <c r="J265" s="26"/>
      <c r="K265" s="26"/>
      <c r="L265" s="26"/>
      <c r="M265" s="26"/>
      <c r="N265" s="26"/>
      <c r="O265" s="26"/>
      <c r="P265" s="26"/>
      <c r="Q265" s="26"/>
      <c r="R265" s="26"/>
      <c r="S265" s="26"/>
      <c r="T265" s="26"/>
      <c r="U265" s="26"/>
      <c r="V265" s="26"/>
      <c r="W265" s="26"/>
      <c r="X265" s="26"/>
      <c r="Y265" s="26"/>
      <c r="Z265" s="26"/>
    </row>
    <row r="266" spans="1:26" ht="15.75" hidden="1" customHeight="1" x14ac:dyDescent="0.25">
      <c r="A266" s="61" t="str">
        <f>IF(C266&lt;&gt;"","F","")</f>
        <v/>
      </c>
      <c r="B266" s="262" t="s">
        <v>1150</v>
      </c>
      <c r="C266" s="263"/>
      <c r="D266" s="263"/>
      <c r="E266" s="263"/>
      <c r="F266" s="414" t="e">
        <f>MEDIAN(F268:G270)</f>
        <v>#NUM!</v>
      </c>
      <c r="G266" s="338"/>
      <c r="H266" s="415"/>
      <c r="I266" s="338"/>
      <c r="J266" s="26"/>
      <c r="K266" s="26"/>
      <c r="L266" s="26"/>
      <c r="M266" s="26"/>
      <c r="N266" s="26"/>
      <c r="O266" s="26"/>
      <c r="P266" s="26"/>
      <c r="Q266" s="26"/>
      <c r="R266" s="26"/>
      <c r="S266" s="26"/>
      <c r="T266" s="26"/>
      <c r="U266" s="26"/>
      <c r="V266" s="26"/>
      <c r="W266" s="26"/>
      <c r="X266" s="26"/>
      <c r="Y266" s="26"/>
      <c r="Z266" s="26"/>
    </row>
    <row r="267" spans="1:26" ht="15.75" hidden="1" customHeight="1" x14ac:dyDescent="0.25">
      <c r="A267" s="61" t="str">
        <f>IF(A266="F","F","")</f>
        <v/>
      </c>
      <c r="B267" s="67"/>
      <c r="C267" s="259" t="s">
        <v>1891</v>
      </c>
      <c r="D267" s="416" t="s">
        <v>1892</v>
      </c>
      <c r="E267" s="338"/>
      <c r="F267" s="417" t="s">
        <v>1886</v>
      </c>
      <c r="G267" s="338"/>
      <c r="H267" s="417" t="s">
        <v>1893</v>
      </c>
      <c r="I267" s="338"/>
      <c r="J267" s="26"/>
      <c r="K267" s="26"/>
      <c r="L267" s="26"/>
      <c r="M267" s="26"/>
      <c r="N267" s="26"/>
      <c r="O267" s="26"/>
      <c r="P267" s="26"/>
      <c r="Q267" s="26"/>
      <c r="R267" s="26"/>
      <c r="S267" s="26"/>
      <c r="T267" s="26"/>
      <c r="U267" s="26"/>
      <c r="V267" s="26"/>
      <c r="W267" s="26"/>
      <c r="X267" s="26"/>
      <c r="Y267" s="26"/>
      <c r="Z267" s="26"/>
    </row>
    <row r="268" spans="1:26" ht="15.75" hidden="1" customHeight="1" x14ac:dyDescent="0.25">
      <c r="A268" s="61" t="str">
        <f>IF(A266="F","F","")</f>
        <v/>
      </c>
      <c r="B268" s="67"/>
      <c r="C268" s="260"/>
      <c r="D268" s="420"/>
      <c r="E268" s="338"/>
      <c r="F268" s="418"/>
      <c r="G268" s="338"/>
      <c r="H268" s="419"/>
      <c r="I268" s="338"/>
      <c r="J268" s="26"/>
      <c r="K268" s="26"/>
      <c r="L268" s="26"/>
      <c r="M268" s="26"/>
      <c r="N268" s="26"/>
      <c r="O268" s="26"/>
      <c r="P268" s="26"/>
      <c r="Q268" s="26"/>
      <c r="R268" s="26"/>
      <c r="S268" s="26"/>
      <c r="T268" s="26"/>
      <c r="U268" s="26"/>
      <c r="V268" s="26"/>
      <c r="W268" s="26"/>
      <c r="X268" s="26"/>
      <c r="Y268" s="26"/>
      <c r="Z268" s="26"/>
    </row>
    <row r="269" spans="1:26" ht="15.75" hidden="1" customHeight="1" x14ac:dyDescent="0.25">
      <c r="A269" s="61" t="str">
        <f>IF(A266="F","F","")</f>
        <v/>
      </c>
      <c r="B269" s="67"/>
      <c r="C269" s="260"/>
      <c r="D269" s="420"/>
      <c r="E269" s="338"/>
      <c r="F269" s="418"/>
      <c r="G269" s="338"/>
      <c r="H269" s="419"/>
      <c r="I269" s="338"/>
      <c r="J269" s="26"/>
      <c r="K269" s="26"/>
      <c r="L269" s="26"/>
      <c r="M269" s="26"/>
      <c r="N269" s="26"/>
      <c r="O269" s="26"/>
      <c r="P269" s="26"/>
      <c r="Q269" s="26"/>
      <c r="R269" s="26"/>
      <c r="S269" s="26"/>
      <c r="T269" s="26"/>
      <c r="U269" s="26"/>
      <c r="V269" s="26"/>
      <c r="W269" s="26"/>
      <c r="X269" s="26"/>
      <c r="Y269" s="26"/>
      <c r="Z269" s="26"/>
    </row>
    <row r="270" spans="1:26" ht="15.75" hidden="1" customHeight="1" x14ac:dyDescent="0.25">
      <c r="A270" s="61" t="str">
        <f>IF(A266="F","F","")</f>
        <v/>
      </c>
      <c r="B270" s="67"/>
      <c r="C270" s="260"/>
      <c r="D270" s="420"/>
      <c r="E270" s="338"/>
      <c r="F270" s="418"/>
      <c r="G270" s="338"/>
      <c r="H270" s="419"/>
      <c r="I270" s="338"/>
      <c r="J270" s="26"/>
      <c r="K270" s="26"/>
      <c r="L270" s="26"/>
      <c r="M270" s="26"/>
      <c r="N270" s="26"/>
      <c r="O270" s="26"/>
      <c r="P270" s="26"/>
      <c r="Q270" s="26"/>
      <c r="R270" s="26"/>
      <c r="S270" s="26"/>
      <c r="T270" s="26"/>
      <c r="U270" s="26"/>
      <c r="V270" s="26"/>
      <c r="W270" s="26"/>
      <c r="X270" s="26"/>
      <c r="Y270" s="26"/>
      <c r="Z270" s="26"/>
    </row>
    <row r="271" spans="1:26" ht="15.75" hidden="1" customHeight="1" x14ac:dyDescent="0.25">
      <c r="A271" s="61" t="str">
        <f>IF(A266="F","F","")</f>
        <v/>
      </c>
      <c r="B271" s="67"/>
      <c r="C271" s="261" t="s">
        <v>1902</v>
      </c>
      <c r="D271" s="420"/>
      <c r="E271" s="348"/>
      <c r="F271" s="348"/>
      <c r="G271" s="348"/>
      <c r="H271" s="348"/>
      <c r="I271" s="338"/>
      <c r="J271" s="26"/>
      <c r="K271" s="26"/>
      <c r="L271" s="26"/>
      <c r="M271" s="26"/>
      <c r="N271" s="26"/>
      <c r="O271" s="26"/>
      <c r="P271" s="26"/>
      <c r="Q271" s="26"/>
      <c r="R271" s="26"/>
      <c r="S271" s="26"/>
      <c r="T271" s="26"/>
      <c r="U271" s="26"/>
      <c r="V271" s="26"/>
      <c r="W271" s="26"/>
      <c r="X271" s="26"/>
      <c r="Y271" s="26"/>
      <c r="Z271" s="26"/>
    </row>
    <row r="272" spans="1:26" ht="15.75" hidden="1" customHeight="1" x14ac:dyDescent="0.25">
      <c r="A272" s="61" t="str">
        <f>IF(A266="F","F","")</f>
        <v/>
      </c>
      <c r="B272" s="130"/>
      <c r="C272" s="130"/>
      <c r="D272" s="130"/>
      <c r="E272" s="130"/>
      <c r="F272" s="130"/>
      <c r="G272" s="130"/>
      <c r="H272" s="108"/>
      <c r="I272" s="108"/>
      <c r="J272" s="26"/>
      <c r="K272" s="26"/>
      <c r="L272" s="26"/>
      <c r="M272" s="26"/>
      <c r="N272" s="26"/>
      <c r="O272" s="26"/>
      <c r="P272" s="26"/>
      <c r="Q272" s="26"/>
      <c r="R272" s="26"/>
      <c r="S272" s="26"/>
      <c r="T272" s="26"/>
      <c r="U272" s="26"/>
      <c r="V272" s="26"/>
      <c r="W272" s="26"/>
      <c r="X272" s="26"/>
      <c r="Y272" s="26"/>
      <c r="Z272" s="26"/>
    </row>
    <row r="273" spans="1:26" ht="15.75" hidden="1" customHeight="1" x14ac:dyDescent="0.25">
      <c r="A273" s="61" t="str">
        <f>IF(A274="F","F","")</f>
        <v/>
      </c>
      <c r="B273" s="255" t="s">
        <v>1887</v>
      </c>
      <c r="C273" s="255" t="s">
        <v>220</v>
      </c>
      <c r="D273" s="256" t="s">
        <v>222</v>
      </c>
      <c r="E273" s="255" t="s">
        <v>1888</v>
      </c>
      <c r="F273" s="421" t="s">
        <v>1949</v>
      </c>
      <c r="G273" s="338"/>
      <c r="H273" s="421" t="s">
        <v>1890</v>
      </c>
      <c r="I273" s="338"/>
      <c r="J273" s="26"/>
      <c r="K273" s="26"/>
      <c r="L273" s="26"/>
      <c r="M273" s="26"/>
      <c r="N273" s="26"/>
      <c r="O273" s="26"/>
      <c r="P273" s="26"/>
      <c r="Q273" s="26"/>
      <c r="R273" s="26"/>
      <c r="S273" s="26"/>
      <c r="T273" s="26"/>
      <c r="U273" s="26"/>
      <c r="V273" s="26"/>
      <c r="W273" s="26"/>
      <c r="X273" s="26"/>
      <c r="Y273" s="26"/>
      <c r="Z273" s="26"/>
    </row>
    <row r="274" spans="1:26" ht="15.75" hidden="1" customHeight="1" x14ac:dyDescent="0.25">
      <c r="A274" s="61" t="str">
        <f>IF(C274&lt;&gt;"","F","")</f>
        <v/>
      </c>
      <c r="B274" s="262" t="s">
        <v>1150</v>
      </c>
      <c r="C274" s="263"/>
      <c r="D274" s="263"/>
      <c r="E274" s="263"/>
      <c r="F274" s="414" t="e">
        <f>MEDIAN(F276:G278)</f>
        <v>#NUM!</v>
      </c>
      <c r="G274" s="338"/>
      <c r="H274" s="415"/>
      <c r="I274" s="338"/>
      <c r="J274" s="26"/>
      <c r="K274" s="26"/>
      <c r="L274" s="26"/>
      <c r="M274" s="26"/>
      <c r="N274" s="26"/>
      <c r="O274" s="26"/>
      <c r="P274" s="26"/>
      <c r="Q274" s="26"/>
      <c r="R274" s="26"/>
      <c r="S274" s="26"/>
      <c r="T274" s="26"/>
      <c r="U274" s="26"/>
      <c r="V274" s="26"/>
      <c r="W274" s="26"/>
      <c r="X274" s="26"/>
      <c r="Y274" s="26"/>
      <c r="Z274" s="26"/>
    </row>
    <row r="275" spans="1:26" ht="15.75" hidden="1" customHeight="1" x14ac:dyDescent="0.25">
      <c r="A275" s="61" t="str">
        <f>IF(A274="F","F","")</f>
        <v/>
      </c>
      <c r="B275" s="67"/>
      <c r="C275" s="259" t="s">
        <v>1891</v>
      </c>
      <c r="D275" s="416" t="s">
        <v>1892</v>
      </c>
      <c r="E275" s="338"/>
      <c r="F275" s="417" t="s">
        <v>1886</v>
      </c>
      <c r="G275" s="338"/>
      <c r="H275" s="417" t="s">
        <v>1893</v>
      </c>
      <c r="I275" s="338"/>
      <c r="J275" s="26"/>
      <c r="K275" s="26"/>
      <c r="L275" s="26"/>
      <c r="M275" s="26"/>
      <c r="N275" s="26"/>
      <c r="O275" s="26"/>
      <c r="P275" s="26"/>
      <c r="Q275" s="26"/>
      <c r="R275" s="26"/>
      <c r="S275" s="26"/>
      <c r="T275" s="26"/>
      <c r="U275" s="26"/>
      <c r="V275" s="26"/>
      <c r="W275" s="26"/>
      <c r="X275" s="26"/>
      <c r="Y275" s="26"/>
      <c r="Z275" s="26"/>
    </row>
    <row r="276" spans="1:26" ht="15.75" hidden="1" customHeight="1" x14ac:dyDescent="0.25">
      <c r="A276" s="61" t="str">
        <f>IF(A274="F","F","")</f>
        <v/>
      </c>
      <c r="B276" s="67"/>
      <c r="C276" s="260"/>
      <c r="D276" s="420"/>
      <c r="E276" s="338"/>
      <c r="F276" s="418"/>
      <c r="G276" s="338"/>
      <c r="H276" s="419"/>
      <c r="I276" s="338"/>
      <c r="J276" s="26"/>
      <c r="K276" s="26"/>
      <c r="L276" s="26"/>
      <c r="M276" s="26"/>
      <c r="N276" s="26"/>
      <c r="O276" s="26"/>
      <c r="P276" s="26"/>
      <c r="Q276" s="26"/>
      <c r="R276" s="26"/>
      <c r="S276" s="26"/>
      <c r="T276" s="26"/>
      <c r="U276" s="26"/>
      <c r="V276" s="26"/>
      <c r="W276" s="26"/>
      <c r="X276" s="26"/>
      <c r="Y276" s="26"/>
      <c r="Z276" s="26"/>
    </row>
    <row r="277" spans="1:26" ht="15.75" hidden="1" customHeight="1" x14ac:dyDescent="0.25">
      <c r="A277" s="61" t="str">
        <f>IF(A274="F","F","")</f>
        <v/>
      </c>
      <c r="B277" s="67"/>
      <c r="C277" s="260"/>
      <c r="D277" s="420"/>
      <c r="E277" s="338"/>
      <c r="F277" s="418"/>
      <c r="G277" s="338"/>
      <c r="H277" s="419"/>
      <c r="I277" s="338"/>
      <c r="J277" s="26"/>
      <c r="K277" s="26"/>
      <c r="L277" s="26"/>
      <c r="M277" s="26"/>
      <c r="N277" s="26"/>
      <c r="O277" s="26"/>
      <c r="P277" s="26"/>
      <c r="Q277" s="26"/>
      <c r="R277" s="26"/>
      <c r="S277" s="26"/>
      <c r="T277" s="26"/>
      <c r="U277" s="26"/>
      <c r="V277" s="26"/>
      <c r="W277" s="26"/>
      <c r="X277" s="26"/>
      <c r="Y277" s="26"/>
      <c r="Z277" s="26"/>
    </row>
    <row r="278" spans="1:26" ht="15.75" hidden="1" customHeight="1" x14ac:dyDescent="0.25">
      <c r="A278" s="61" t="str">
        <f>IF(A274="F","F","")</f>
        <v/>
      </c>
      <c r="B278" s="67"/>
      <c r="C278" s="260"/>
      <c r="D278" s="420"/>
      <c r="E278" s="338"/>
      <c r="F278" s="418"/>
      <c r="G278" s="338"/>
      <c r="H278" s="419"/>
      <c r="I278" s="338"/>
      <c r="J278" s="26"/>
      <c r="K278" s="26"/>
      <c r="L278" s="26"/>
      <c r="M278" s="26"/>
      <c r="N278" s="26"/>
      <c r="O278" s="26"/>
      <c r="P278" s="26"/>
      <c r="Q278" s="26"/>
      <c r="R278" s="26"/>
      <c r="S278" s="26"/>
      <c r="T278" s="26"/>
      <c r="U278" s="26"/>
      <c r="V278" s="26"/>
      <c r="W278" s="26"/>
      <c r="X278" s="26"/>
      <c r="Y278" s="26"/>
      <c r="Z278" s="26"/>
    </row>
    <row r="279" spans="1:26" ht="15.75" hidden="1" customHeight="1" x14ac:dyDescent="0.25">
      <c r="A279" s="61" t="str">
        <f>IF(A274="F","F","")</f>
        <v/>
      </c>
      <c r="B279" s="67"/>
      <c r="C279" s="261" t="s">
        <v>1902</v>
      </c>
      <c r="D279" s="420"/>
      <c r="E279" s="348"/>
      <c r="F279" s="348"/>
      <c r="G279" s="348"/>
      <c r="H279" s="348"/>
      <c r="I279" s="338"/>
      <c r="J279" s="26"/>
      <c r="K279" s="26"/>
      <c r="L279" s="26"/>
      <c r="M279" s="26"/>
      <c r="N279" s="26"/>
      <c r="O279" s="26"/>
      <c r="P279" s="26"/>
      <c r="Q279" s="26"/>
      <c r="R279" s="26"/>
      <c r="S279" s="26"/>
      <c r="T279" s="26"/>
      <c r="U279" s="26"/>
      <c r="V279" s="26"/>
      <c r="W279" s="26"/>
      <c r="X279" s="26"/>
      <c r="Y279" s="26"/>
      <c r="Z279" s="26"/>
    </row>
    <row r="280" spans="1:26" ht="15.75" hidden="1" customHeight="1" x14ac:dyDescent="0.25">
      <c r="A280" s="61" t="str">
        <f>IF(A274="F","F","")</f>
        <v/>
      </c>
      <c r="B280" s="130"/>
      <c r="C280" s="130"/>
      <c r="D280" s="130"/>
      <c r="E280" s="130"/>
      <c r="F280" s="130"/>
      <c r="G280" s="130"/>
      <c r="H280" s="108"/>
      <c r="I280" s="108"/>
      <c r="J280" s="26"/>
      <c r="K280" s="26"/>
      <c r="L280" s="26"/>
      <c r="M280" s="26"/>
      <c r="N280" s="26"/>
      <c r="O280" s="26"/>
      <c r="P280" s="26"/>
      <c r="Q280" s="26"/>
      <c r="R280" s="26"/>
      <c r="S280" s="26"/>
      <c r="T280" s="26"/>
      <c r="U280" s="26"/>
      <c r="V280" s="26"/>
      <c r="W280" s="26"/>
      <c r="X280" s="26"/>
      <c r="Y280" s="26"/>
      <c r="Z280" s="26"/>
    </row>
    <row r="281" spans="1:26" ht="15.75" hidden="1" customHeight="1" x14ac:dyDescent="0.25">
      <c r="A281" s="61" t="str">
        <f>IF(A282="F","F","")</f>
        <v/>
      </c>
      <c r="B281" s="255" t="s">
        <v>1887</v>
      </c>
      <c r="C281" s="255" t="s">
        <v>220</v>
      </c>
      <c r="D281" s="256" t="s">
        <v>222</v>
      </c>
      <c r="E281" s="255" t="s">
        <v>1888</v>
      </c>
      <c r="F281" s="421" t="s">
        <v>1949</v>
      </c>
      <c r="G281" s="338"/>
      <c r="H281" s="421" t="s">
        <v>1890</v>
      </c>
      <c r="I281" s="338"/>
      <c r="J281" s="26"/>
      <c r="K281" s="26"/>
      <c r="L281" s="26"/>
      <c r="M281" s="26"/>
      <c r="N281" s="26"/>
      <c r="O281" s="26"/>
      <c r="P281" s="26"/>
      <c r="Q281" s="26"/>
      <c r="R281" s="26"/>
      <c r="S281" s="26"/>
      <c r="T281" s="26"/>
      <c r="U281" s="26"/>
      <c r="V281" s="26"/>
      <c r="W281" s="26"/>
      <c r="X281" s="26"/>
      <c r="Y281" s="26"/>
      <c r="Z281" s="26"/>
    </row>
    <row r="282" spans="1:26" ht="15.75" hidden="1" customHeight="1" x14ac:dyDescent="0.25">
      <c r="A282" s="61" t="str">
        <f>IF(C282&lt;&gt;"","F","")</f>
        <v/>
      </c>
      <c r="B282" s="262" t="s">
        <v>1150</v>
      </c>
      <c r="C282" s="263"/>
      <c r="D282" s="263"/>
      <c r="E282" s="263"/>
      <c r="F282" s="414" t="e">
        <f>MEDIAN(F284:G286)</f>
        <v>#NUM!</v>
      </c>
      <c r="G282" s="338"/>
      <c r="H282" s="415"/>
      <c r="I282" s="338"/>
      <c r="J282" s="26"/>
      <c r="K282" s="26"/>
      <c r="L282" s="26"/>
      <c r="M282" s="26"/>
      <c r="N282" s="26"/>
      <c r="O282" s="26"/>
      <c r="P282" s="26"/>
      <c r="Q282" s="26"/>
      <c r="R282" s="26"/>
      <c r="S282" s="26"/>
      <c r="T282" s="26"/>
      <c r="U282" s="26"/>
      <c r="V282" s="26"/>
      <c r="W282" s="26"/>
      <c r="X282" s="26"/>
      <c r="Y282" s="26"/>
      <c r="Z282" s="26"/>
    </row>
    <row r="283" spans="1:26" ht="15.75" hidden="1" customHeight="1" x14ac:dyDescent="0.25">
      <c r="A283" s="61" t="str">
        <f>IF(A282="F","F","")</f>
        <v/>
      </c>
      <c r="B283" s="67"/>
      <c r="C283" s="259" t="s">
        <v>1891</v>
      </c>
      <c r="D283" s="416" t="s">
        <v>1892</v>
      </c>
      <c r="E283" s="338"/>
      <c r="F283" s="417" t="s">
        <v>1886</v>
      </c>
      <c r="G283" s="338"/>
      <c r="H283" s="417" t="s">
        <v>1893</v>
      </c>
      <c r="I283" s="338"/>
      <c r="J283" s="26"/>
      <c r="K283" s="26"/>
      <c r="L283" s="26"/>
      <c r="M283" s="26"/>
      <c r="N283" s="26"/>
      <c r="O283" s="26"/>
      <c r="P283" s="26"/>
      <c r="Q283" s="26"/>
      <c r="R283" s="26"/>
      <c r="S283" s="26"/>
      <c r="T283" s="26"/>
      <c r="U283" s="26"/>
      <c r="V283" s="26"/>
      <c r="W283" s="26"/>
      <c r="X283" s="26"/>
      <c r="Y283" s="26"/>
      <c r="Z283" s="26"/>
    </row>
    <row r="284" spans="1:26" ht="15.75" hidden="1" customHeight="1" x14ac:dyDescent="0.25">
      <c r="A284" s="61" t="str">
        <f>IF(A282="F","F","")</f>
        <v/>
      </c>
      <c r="B284" s="67"/>
      <c r="C284" s="260"/>
      <c r="D284" s="420"/>
      <c r="E284" s="338"/>
      <c r="F284" s="418"/>
      <c r="G284" s="338"/>
      <c r="H284" s="419"/>
      <c r="I284" s="338"/>
      <c r="J284" s="26"/>
      <c r="K284" s="26"/>
      <c r="L284" s="26"/>
      <c r="M284" s="26"/>
      <c r="N284" s="26"/>
      <c r="O284" s="26"/>
      <c r="P284" s="26"/>
      <c r="Q284" s="26"/>
      <c r="R284" s="26"/>
      <c r="S284" s="26"/>
      <c r="T284" s="26"/>
      <c r="U284" s="26"/>
      <c r="V284" s="26"/>
      <c r="W284" s="26"/>
      <c r="X284" s="26"/>
      <c r="Y284" s="26"/>
      <c r="Z284" s="26"/>
    </row>
    <row r="285" spans="1:26" ht="15.75" hidden="1" customHeight="1" x14ac:dyDescent="0.25">
      <c r="A285" s="61" t="str">
        <f>IF(A282="F","F","")</f>
        <v/>
      </c>
      <c r="B285" s="67"/>
      <c r="C285" s="260"/>
      <c r="D285" s="420"/>
      <c r="E285" s="338"/>
      <c r="F285" s="418"/>
      <c r="G285" s="338"/>
      <c r="H285" s="419"/>
      <c r="I285" s="338"/>
      <c r="J285" s="26"/>
      <c r="K285" s="26"/>
      <c r="L285" s="26"/>
      <c r="M285" s="26"/>
      <c r="N285" s="26"/>
      <c r="O285" s="26"/>
      <c r="P285" s="26"/>
      <c r="Q285" s="26"/>
      <c r="R285" s="26"/>
      <c r="S285" s="26"/>
      <c r="T285" s="26"/>
      <c r="U285" s="26"/>
      <c r="V285" s="26"/>
      <c r="W285" s="26"/>
      <c r="X285" s="26"/>
      <c r="Y285" s="26"/>
      <c r="Z285" s="26"/>
    </row>
    <row r="286" spans="1:26" ht="15.75" hidden="1" customHeight="1" x14ac:dyDescent="0.25">
      <c r="A286" s="61" t="str">
        <f>IF(A282="F","F","")</f>
        <v/>
      </c>
      <c r="B286" s="67"/>
      <c r="C286" s="260"/>
      <c r="D286" s="420"/>
      <c r="E286" s="338"/>
      <c r="F286" s="418"/>
      <c r="G286" s="338"/>
      <c r="H286" s="419"/>
      <c r="I286" s="338"/>
      <c r="J286" s="26"/>
      <c r="K286" s="26"/>
      <c r="L286" s="26"/>
      <c r="M286" s="26"/>
      <c r="N286" s="26"/>
      <c r="O286" s="26"/>
      <c r="P286" s="26"/>
      <c r="Q286" s="26"/>
      <c r="R286" s="26"/>
      <c r="S286" s="26"/>
      <c r="T286" s="26"/>
      <c r="U286" s="26"/>
      <c r="V286" s="26"/>
      <c r="W286" s="26"/>
      <c r="X286" s="26"/>
      <c r="Y286" s="26"/>
      <c r="Z286" s="26"/>
    </row>
    <row r="287" spans="1:26" ht="15.75" hidden="1" customHeight="1" x14ac:dyDescent="0.25">
      <c r="A287" s="61" t="str">
        <f>IF(A282="F","F","")</f>
        <v/>
      </c>
      <c r="B287" s="67"/>
      <c r="C287" s="261" t="s">
        <v>1902</v>
      </c>
      <c r="D287" s="420"/>
      <c r="E287" s="348"/>
      <c r="F287" s="348"/>
      <c r="G287" s="348"/>
      <c r="H287" s="348"/>
      <c r="I287" s="338"/>
      <c r="J287" s="26"/>
      <c r="K287" s="26"/>
      <c r="L287" s="26"/>
      <c r="M287" s="26"/>
      <c r="N287" s="26"/>
      <c r="O287" s="26"/>
      <c r="P287" s="26"/>
      <c r="Q287" s="26"/>
      <c r="R287" s="26"/>
      <c r="S287" s="26"/>
      <c r="T287" s="26"/>
      <c r="U287" s="26"/>
      <c r="V287" s="26"/>
      <c r="W287" s="26"/>
      <c r="X287" s="26"/>
      <c r="Y287" s="26"/>
      <c r="Z287" s="26"/>
    </row>
    <row r="288" spans="1:26" ht="15.75" hidden="1" customHeight="1" x14ac:dyDescent="0.25">
      <c r="A288" s="61" t="str">
        <f>IF(A282="F","F","")</f>
        <v/>
      </c>
      <c r="B288" s="130"/>
      <c r="C288" s="130"/>
      <c r="D288" s="130"/>
      <c r="E288" s="130"/>
      <c r="F288" s="130"/>
      <c r="G288" s="130"/>
      <c r="H288" s="108"/>
      <c r="I288" s="108"/>
      <c r="J288" s="26"/>
      <c r="K288" s="26"/>
      <c r="L288" s="26"/>
      <c r="M288" s="26"/>
      <c r="N288" s="26"/>
      <c r="O288" s="26"/>
      <c r="P288" s="26"/>
      <c r="Q288" s="26"/>
      <c r="R288" s="26"/>
      <c r="S288" s="26"/>
      <c r="T288" s="26"/>
      <c r="U288" s="26"/>
      <c r="V288" s="26"/>
      <c r="W288" s="26"/>
      <c r="X288" s="26"/>
      <c r="Y288" s="26"/>
      <c r="Z288" s="26"/>
    </row>
    <row r="289" spans="1:26" ht="15.75" hidden="1" customHeight="1" x14ac:dyDescent="0.25">
      <c r="A289" s="61" t="str">
        <f>IF(A290="F","F","")</f>
        <v/>
      </c>
      <c r="B289" s="255" t="s">
        <v>1887</v>
      </c>
      <c r="C289" s="255" t="s">
        <v>220</v>
      </c>
      <c r="D289" s="256" t="s">
        <v>222</v>
      </c>
      <c r="E289" s="255" t="s">
        <v>1888</v>
      </c>
      <c r="F289" s="421" t="s">
        <v>1949</v>
      </c>
      <c r="G289" s="338"/>
      <c r="H289" s="421" t="s">
        <v>1890</v>
      </c>
      <c r="I289" s="338"/>
      <c r="J289" s="26"/>
      <c r="K289" s="26"/>
      <c r="L289" s="26"/>
      <c r="M289" s="26"/>
      <c r="N289" s="26"/>
      <c r="O289" s="26"/>
      <c r="P289" s="26"/>
      <c r="Q289" s="26"/>
      <c r="R289" s="26"/>
      <c r="S289" s="26"/>
      <c r="T289" s="26"/>
      <c r="U289" s="26"/>
      <c r="V289" s="26"/>
      <c r="W289" s="26"/>
      <c r="X289" s="26"/>
      <c r="Y289" s="26"/>
      <c r="Z289" s="26"/>
    </row>
    <row r="290" spans="1:26" ht="15.75" hidden="1" customHeight="1" x14ac:dyDescent="0.25">
      <c r="A290" s="61" t="str">
        <f>IF(C290&lt;&gt;"","F","")</f>
        <v/>
      </c>
      <c r="B290" s="262" t="s">
        <v>1150</v>
      </c>
      <c r="C290" s="263"/>
      <c r="D290" s="263"/>
      <c r="E290" s="263"/>
      <c r="F290" s="414" t="e">
        <f>MEDIAN(F292:G294)</f>
        <v>#NUM!</v>
      </c>
      <c r="G290" s="338"/>
      <c r="H290" s="415"/>
      <c r="I290" s="338"/>
      <c r="J290" s="26"/>
      <c r="K290" s="26"/>
      <c r="L290" s="26"/>
      <c r="M290" s="26"/>
      <c r="N290" s="26"/>
      <c r="O290" s="26"/>
      <c r="P290" s="26"/>
      <c r="Q290" s="26"/>
      <c r="R290" s="26"/>
      <c r="S290" s="26"/>
      <c r="T290" s="26"/>
      <c r="U290" s="26"/>
      <c r="V290" s="26"/>
      <c r="W290" s="26"/>
      <c r="X290" s="26"/>
      <c r="Y290" s="26"/>
      <c r="Z290" s="26"/>
    </row>
    <row r="291" spans="1:26" ht="15.75" hidden="1" customHeight="1" x14ac:dyDescent="0.25">
      <c r="A291" s="61" t="str">
        <f>IF(A290="F","F","")</f>
        <v/>
      </c>
      <c r="B291" s="67"/>
      <c r="C291" s="259" t="s">
        <v>1891</v>
      </c>
      <c r="D291" s="416" t="s">
        <v>1892</v>
      </c>
      <c r="E291" s="338"/>
      <c r="F291" s="417" t="s">
        <v>1886</v>
      </c>
      <c r="G291" s="338"/>
      <c r="H291" s="417" t="s">
        <v>1893</v>
      </c>
      <c r="I291" s="338"/>
      <c r="J291" s="26"/>
      <c r="K291" s="26"/>
      <c r="L291" s="26"/>
      <c r="M291" s="26"/>
      <c r="N291" s="26"/>
      <c r="O291" s="26"/>
      <c r="P291" s="26"/>
      <c r="Q291" s="26"/>
      <c r="R291" s="26"/>
      <c r="S291" s="26"/>
      <c r="T291" s="26"/>
      <c r="U291" s="26"/>
      <c r="V291" s="26"/>
      <c r="W291" s="26"/>
      <c r="X291" s="26"/>
      <c r="Y291" s="26"/>
      <c r="Z291" s="26"/>
    </row>
    <row r="292" spans="1:26" ht="15.75" hidden="1" customHeight="1" x14ac:dyDescent="0.25">
      <c r="A292" s="61" t="str">
        <f>IF(A290="F","F","")</f>
        <v/>
      </c>
      <c r="B292" s="67"/>
      <c r="C292" s="260"/>
      <c r="D292" s="420"/>
      <c r="E292" s="338"/>
      <c r="F292" s="418"/>
      <c r="G292" s="338"/>
      <c r="H292" s="419"/>
      <c r="I292" s="338"/>
      <c r="J292" s="26"/>
      <c r="K292" s="26"/>
      <c r="L292" s="26"/>
      <c r="M292" s="26"/>
      <c r="N292" s="26"/>
      <c r="O292" s="26"/>
      <c r="P292" s="26"/>
      <c r="Q292" s="26"/>
      <c r="R292" s="26"/>
      <c r="S292" s="26"/>
      <c r="T292" s="26"/>
      <c r="U292" s="26"/>
      <c r="V292" s="26"/>
      <c r="W292" s="26"/>
      <c r="X292" s="26"/>
      <c r="Y292" s="26"/>
      <c r="Z292" s="26"/>
    </row>
    <row r="293" spans="1:26" ht="15.75" hidden="1" customHeight="1" x14ac:dyDescent="0.25">
      <c r="A293" s="61" t="str">
        <f>IF(A290="F","F","")</f>
        <v/>
      </c>
      <c r="B293" s="67"/>
      <c r="C293" s="260"/>
      <c r="D293" s="420"/>
      <c r="E293" s="338"/>
      <c r="F293" s="418"/>
      <c r="G293" s="338"/>
      <c r="H293" s="419"/>
      <c r="I293" s="338"/>
      <c r="J293" s="26"/>
      <c r="K293" s="26"/>
      <c r="L293" s="26"/>
      <c r="M293" s="26"/>
      <c r="N293" s="26"/>
      <c r="O293" s="26"/>
      <c r="P293" s="26"/>
      <c r="Q293" s="26"/>
      <c r="R293" s="26"/>
      <c r="S293" s="26"/>
      <c r="T293" s="26"/>
      <c r="U293" s="26"/>
      <c r="V293" s="26"/>
      <c r="W293" s="26"/>
      <c r="X293" s="26"/>
      <c r="Y293" s="26"/>
      <c r="Z293" s="26"/>
    </row>
    <row r="294" spans="1:26" ht="15.75" hidden="1" customHeight="1" x14ac:dyDescent="0.25">
      <c r="A294" s="61" t="str">
        <f>IF(A290="F","F","")</f>
        <v/>
      </c>
      <c r="B294" s="67"/>
      <c r="C294" s="260"/>
      <c r="D294" s="420"/>
      <c r="E294" s="338"/>
      <c r="F294" s="418"/>
      <c r="G294" s="338"/>
      <c r="H294" s="419"/>
      <c r="I294" s="338"/>
      <c r="J294" s="26"/>
      <c r="K294" s="26"/>
      <c r="L294" s="26"/>
      <c r="M294" s="26"/>
      <c r="N294" s="26"/>
      <c r="O294" s="26"/>
      <c r="P294" s="26"/>
      <c r="Q294" s="26"/>
      <c r="R294" s="26"/>
      <c r="S294" s="26"/>
      <c r="T294" s="26"/>
      <c r="U294" s="26"/>
      <c r="V294" s="26"/>
      <c r="W294" s="26"/>
      <c r="X294" s="26"/>
      <c r="Y294" s="26"/>
      <c r="Z294" s="26"/>
    </row>
    <row r="295" spans="1:26" ht="15.75" hidden="1" customHeight="1" x14ac:dyDescent="0.25">
      <c r="A295" s="61" t="str">
        <f>IF(A290="F","F","")</f>
        <v/>
      </c>
      <c r="B295" s="67"/>
      <c r="C295" s="261" t="s">
        <v>1902</v>
      </c>
      <c r="D295" s="420"/>
      <c r="E295" s="348"/>
      <c r="F295" s="348"/>
      <c r="G295" s="348"/>
      <c r="H295" s="348"/>
      <c r="I295" s="338"/>
      <c r="J295" s="26"/>
      <c r="K295" s="26"/>
      <c r="L295" s="26"/>
      <c r="M295" s="26"/>
      <c r="N295" s="26"/>
      <c r="O295" s="26"/>
      <c r="P295" s="26"/>
      <c r="Q295" s="26"/>
      <c r="R295" s="26"/>
      <c r="S295" s="26"/>
      <c r="T295" s="26"/>
      <c r="U295" s="26"/>
      <c r="V295" s="26"/>
      <c r="W295" s="26"/>
      <c r="X295" s="26"/>
      <c r="Y295" s="26"/>
      <c r="Z295" s="26"/>
    </row>
    <row r="296" spans="1:26" ht="15.75" hidden="1" customHeight="1" x14ac:dyDescent="0.25">
      <c r="A296" s="61" t="str">
        <f>IF(A290="F","F","")</f>
        <v/>
      </c>
      <c r="B296" s="130"/>
      <c r="C296" s="130"/>
      <c r="D296" s="130"/>
      <c r="E296" s="130"/>
      <c r="F296" s="130"/>
      <c r="G296" s="130"/>
      <c r="H296" s="108"/>
      <c r="I296" s="108"/>
      <c r="J296" s="26"/>
      <c r="K296" s="26"/>
      <c r="L296" s="26"/>
      <c r="M296" s="26"/>
      <c r="N296" s="26"/>
      <c r="O296" s="26"/>
      <c r="P296" s="26"/>
      <c r="Q296" s="26"/>
      <c r="R296" s="26"/>
      <c r="S296" s="26"/>
      <c r="T296" s="26"/>
      <c r="U296" s="26"/>
      <c r="V296" s="26"/>
      <c r="W296" s="26"/>
      <c r="X296" s="26"/>
      <c r="Y296" s="26"/>
      <c r="Z296" s="26"/>
    </row>
    <row r="297" spans="1:26" ht="15.75" hidden="1" customHeight="1" x14ac:dyDescent="0.25">
      <c r="A297" s="61" t="str">
        <f>IF(A298="F","F","")</f>
        <v/>
      </c>
      <c r="B297" s="255" t="s">
        <v>1887</v>
      </c>
      <c r="C297" s="255" t="s">
        <v>220</v>
      </c>
      <c r="D297" s="256" t="s">
        <v>222</v>
      </c>
      <c r="E297" s="255" t="s">
        <v>1888</v>
      </c>
      <c r="F297" s="421" t="s">
        <v>1949</v>
      </c>
      <c r="G297" s="338"/>
      <c r="H297" s="421" t="s">
        <v>1890</v>
      </c>
      <c r="I297" s="338"/>
      <c r="J297" s="26"/>
      <c r="K297" s="26"/>
      <c r="L297" s="26"/>
      <c r="M297" s="26"/>
      <c r="N297" s="26"/>
      <c r="O297" s="26"/>
      <c r="P297" s="26"/>
      <c r="Q297" s="26"/>
      <c r="R297" s="26"/>
      <c r="S297" s="26"/>
      <c r="T297" s="26"/>
      <c r="U297" s="26"/>
      <c r="V297" s="26"/>
      <c r="W297" s="26"/>
      <c r="X297" s="26"/>
      <c r="Y297" s="26"/>
      <c r="Z297" s="26"/>
    </row>
    <row r="298" spans="1:26" ht="15.75" hidden="1" customHeight="1" x14ac:dyDescent="0.25">
      <c r="A298" s="61" t="str">
        <f>IF(C298&lt;&gt;"","F","")</f>
        <v/>
      </c>
      <c r="B298" s="262" t="s">
        <v>1150</v>
      </c>
      <c r="C298" s="263"/>
      <c r="D298" s="263"/>
      <c r="E298" s="263"/>
      <c r="F298" s="414" t="e">
        <f>MEDIAN(F300:G302)</f>
        <v>#NUM!</v>
      </c>
      <c r="G298" s="338"/>
      <c r="H298" s="415"/>
      <c r="I298" s="338"/>
      <c r="J298" s="26"/>
      <c r="K298" s="26"/>
      <c r="L298" s="26"/>
      <c r="M298" s="26"/>
      <c r="N298" s="26"/>
      <c r="O298" s="26"/>
      <c r="P298" s="26"/>
      <c r="Q298" s="26"/>
      <c r="R298" s="26"/>
      <c r="S298" s="26"/>
      <c r="T298" s="26"/>
      <c r="U298" s="26"/>
      <c r="V298" s="26"/>
      <c r="W298" s="26"/>
      <c r="X298" s="26"/>
      <c r="Y298" s="26"/>
      <c r="Z298" s="26"/>
    </row>
    <row r="299" spans="1:26" ht="15.75" hidden="1" customHeight="1" x14ac:dyDescent="0.25">
      <c r="A299" s="61" t="str">
        <f>IF(A298="F","F","")</f>
        <v/>
      </c>
      <c r="B299" s="67"/>
      <c r="C299" s="259" t="s">
        <v>1891</v>
      </c>
      <c r="D299" s="416" t="s">
        <v>1892</v>
      </c>
      <c r="E299" s="338"/>
      <c r="F299" s="417" t="s">
        <v>1886</v>
      </c>
      <c r="G299" s="338"/>
      <c r="H299" s="417" t="s">
        <v>1893</v>
      </c>
      <c r="I299" s="338"/>
      <c r="J299" s="26"/>
      <c r="K299" s="26"/>
      <c r="L299" s="26"/>
      <c r="M299" s="26"/>
      <c r="N299" s="26"/>
      <c r="O299" s="26"/>
      <c r="P299" s="26"/>
      <c r="Q299" s="26"/>
      <c r="R299" s="26"/>
      <c r="S299" s="26"/>
      <c r="T299" s="26"/>
      <c r="U299" s="26"/>
      <c r="V299" s="26"/>
      <c r="W299" s="26"/>
      <c r="X299" s="26"/>
      <c r="Y299" s="26"/>
      <c r="Z299" s="26"/>
    </row>
    <row r="300" spans="1:26" ht="15.75" hidden="1" customHeight="1" x14ac:dyDescent="0.25">
      <c r="A300" s="61" t="str">
        <f>IF(A298="F","F","")</f>
        <v/>
      </c>
      <c r="B300" s="67"/>
      <c r="C300" s="260"/>
      <c r="D300" s="420"/>
      <c r="E300" s="338"/>
      <c r="F300" s="418"/>
      <c r="G300" s="338"/>
      <c r="H300" s="419"/>
      <c r="I300" s="338"/>
      <c r="J300" s="26"/>
      <c r="K300" s="26"/>
      <c r="L300" s="26"/>
      <c r="M300" s="26"/>
      <c r="N300" s="26"/>
      <c r="O300" s="26"/>
      <c r="P300" s="26"/>
      <c r="Q300" s="26"/>
      <c r="R300" s="26"/>
      <c r="S300" s="26"/>
      <c r="T300" s="26"/>
      <c r="U300" s="26"/>
      <c r="V300" s="26"/>
      <c r="W300" s="26"/>
      <c r="X300" s="26"/>
      <c r="Y300" s="26"/>
      <c r="Z300" s="26"/>
    </row>
    <row r="301" spans="1:26" ht="15.75" hidden="1" customHeight="1" x14ac:dyDescent="0.25">
      <c r="A301" s="61" t="str">
        <f>IF(A298="F","F","")</f>
        <v/>
      </c>
      <c r="B301" s="67"/>
      <c r="C301" s="260"/>
      <c r="D301" s="420"/>
      <c r="E301" s="338"/>
      <c r="F301" s="418"/>
      <c r="G301" s="338"/>
      <c r="H301" s="419"/>
      <c r="I301" s="338"/>
      <c r="J301" s="26"/>
      <c r="K301" s="26"/>
      <c r="L301" s="26"/>
      <c r="M301" s="26"/>
      <c r="N301" s="26"/>
      <c r="O301" s="26"/>
      <c r="P301" s="26"/>
      <c r="Q301" s="26"/>
      <c r="R301" s="26"/>
      <c r="S301" s="26"/>
      <c r="T301" s="26"/>
      <c r="U301" s="26"/>
      <c r="V301" s="26"/>
      <c r="W301" s="26"/>
      <c r="X301" s="26"/>
      <c r="Y301" s="26"/>
      <c r="Z301" s="26"/>
    </row>
    <row r="302" spans="1:26" ht="15.75" hidden="1" customHeight="1" x14ac:dyDescent="0.25">
      <c r="A302" s="61" t="str">
        <f>IF(A298="F","F","")</f>
        <v/>
      </c>
      <c r="B302" s="67"/>
      <c r="C302" s="260"/>
      <c r="D302" s="420"/>
      <c r="E302" s="338"/>
      <c r="F302" s="418"/>
      <c r="G302" s="338"/>
      <c r="H302" s="419"/>
      <c r="I302" s="338"/>
      <c r="J302" s="26"/>
      <c r="K302" s="26"/>
      <c r="L302" s="26"/>
      <c r="M302" s="26"/>
      <c r="N302" s="26"/>
      <c r="O302" s="26"/>
      <c r="P302" s="26"/>
      <c r="Q302" s="26"/>
      <c r="R302" s="26"/>
      <c r="S302" s="26"/>
      <c r="T302" s="26"/>
      <c r="U302" s="26"/>
      <c r="V302" s="26"/>
      <c r="W302" s="26"/>
      <c r="X302" s="26"/>
      <c r="Y302" s="26"/>
      <c r="Z302" s="26"/>
    </row>
    <row r="303" spans="1:26" ht="15.75" hidden="1" customHeight="1" x14ac:dyDescent="0.25">
      <c r="A303" s="61" t="str">
        <f>IF(A298="F","F","")</f>
        <v/>
      </c>
      <c r="B303" s="67"/>
      <c r="C303" s="261" t="s">
        <v>1902</v>
      </c>
      <c r="D303" s="420"/>
      <c r="E303" s="348"/>
      <c r="F303" s="348"/>
      <c r="G303" s="348"/>
      <c r="H303" s="348"/>
      <c r="I303" s="338"/>
      <c r="J303" s="26"/>
      <c r="K303" s="26"/>
      <c r="L303" s="26"/>
      <c r="M303" s="26"/>
      <c r="N303" s="26"/>
      <c r="O303" s="26"/>
      <c r="P303" s="26"/>
      <c r="Q303" s="26"/>
      <c r="R303" s="26"/>
      <c r="S303" s="26"/>
      <c r="T303" s="26"/>
      <c r="U303" s="26"/>
      <c r="V303" s="26"/>
      <c r="W303" s="26"/>
      <c r="X303" s="26"/>
      <c r="Y303" s="26"/>
      <c r="Z303" s="26"/>
    </row>
    <row r="304" spans="1:26" ht="15.75" hidden="1" customHeight="1" x14ac:dyDescent="0.25">
      <c r="A304" s="61" t="str">
        <f>IF(A298="F","F","")</f>
        <v/>
      </c>
      <c r="B304" s="130"/>
      <c r="C304" s="130"/>
      <c r="D304" s="130"/>
      <c r="E304" s="130"/>
      <c r="F304" s="130"/>
      <c r="G304" s="130"/>
      <c r="H304" s="108"/>
      <c r="I304" s="108"/>
      <c r="J304" s="26"/>
      <c r="K304" s="26"/>
      <c r="L304" s="26"/>
      <c r="M304" s="26"/>
      <c r="N304" s="26"/>
      <c r="O304" s="26"/>
      <c r="P304" s="26"/>
      <c r="Q304" s="26"/>
      <c r="R304" s="26"/>
      <c r="S304" s="26"/>
      <c r="T304" s="26"/>
      <c r="U304" s="26"/>
      <c r="V304" s="26"/>
      <c r="W304" s="26"/>
      <c r="X304" s="26"/>
      <c r="Y304" s="26"/>
      <c r="Z304" s="26"/>
    </row>
    <row r="305" spans="1:26" ht="15.75" hidden="1" customHeight="1" x14ac:dyDescent="0.25">
      <c r="A305" s="61" t="str">
        <f>IF(A306="F","F","")</f>
        <v/>
      </c>
      <c r="B305" s="255" t="s">
        <v>1887</v>
      </c>
      <c r="C305" s="255" t="s">
        <v>220</v>
      </c>
      <c r="D305" s="256" t="s">
        <v>222</v>
      </c>
      <c r="E305" s="255" t="s">
        <v>1888</v>
      </c>
      <c r="F305" s="421" t="s">
        <v>1949</v>
      </c>
      <c r="G305" s="338"/>
      <c r="H305" s="421" t="s">
        <v>1890</v>
      </c>
      <c r="I305" s="338"/>
      <c r="J305" s="26"/>
      <c r="K305" s="26"/>
      <c r="L305" s="26"/>
      <c r="M305" s="26"/>
      <c r="N305" s="26"/>
      <c r="O305" s="26"/>
      <c r="P305" s="26"/>
      <c r="Q305" s="26"/>
      <c r="R305" s="26"/>
      <c r="S305" s="26"/>
      <c r="T305" s="26"/>
      <c r="U305" s="26"/>
      <c r="V305" s="26"/>
      <c r="W305" s="26"/>
      <c r="X305" s="26"/>
      <c r="Y305" s="26"/>
      <c r="Z305" s="26"/>
    </row>
    <row r="306" spans="1:26" ht="15.75" hidden="1" customHeight="1" x14ac:dyDescent="0.25">
      <c r="A306" s="61" t="str">
        <f>IF(C306&lt;&gt;"","F","")</f>
        <v/>
      </c>
      <c r="B306" s="262" t="s">
        <v>1150</v>
      </c>
      <c r="C306" s="263"/>
      <c r="D306" s="263"/>
      <c r="E306" s="263"/>
      <c r="F306" s="414" t="e">
        <f>MEDIAN(F308:G310)</f>
        <v>#NUM!</v>
      </c>
      <c r="G306" s="338"/>
      <c r="H306" s="415"/>
      <c r="I306" s="338"/>
      <c r="J306" s="26"/>
      <c r="K306" s="26"/>
      <c r="L306" s="26"/>
      <c r="M306" s="26"/>
      <c r="N306" s="26"/>
      <c r="O306" s="26"/>
      <c r="P306" s="26"/>
      <c r="Q306" s="26"/>
      <c r="R306" s="26"/>
      <c r="S306" s="26"/>
      <c r="T306" s="26"/>
      <c r="U306" s="26"/>
      <c r="V306" s="26"/>
      <c r="W306" s="26"/>
      <c r="X306" s="26"/>
      <c r="Y306" s="26"/>
      <c r="Z306" s="26"/>
    </row>
    <row r="307" spans="1:26" ht="15.75" hidden="1" customHeight="1" x14ac:dyDescent="0.25">
      <c r="A307" s="61" t="str">
        <f>IF(A306="F","F","")</f>
        <v/>
      </c>
      <c r="B307" s="67"/>
      <c r="C307" s="259" t="s">
        <v>1891</v>
      </c>
      <c r="D307" s="416" t="s">
        <v>1892</v>
      </c>
      <c r="E307" s="338"/>
      <c r="F307" s="417" t="s">
        <v>1886</v>
      </c>
      <c r="G307" s="338"/>
      <c r="H307" s="417" t="s">
        <v>1893</v>
      </c>
      <c r="I307" s="338"/>
      <c r="J307" s="26"/>
      <c r="K307" s="26"/>
      <c r="L307" s="26"/>
      <c r="M307" s="26"/>
      <c r="N307" s="26"/>
      <c r="O307" s="26"/>
      <c r="P307" s="26"/>
      <c r="Q307" s="26"/>
      <c r="R307" s="26"/>
      <c r="S307" s="26"/>
      <c r="T307" s="26"/>
      <c r="U307" s="26"/>
      <c r="V307" s="26"/>
      <c r="W307" s="26"/>
      <c r="X307" s="26"/>
      <c r="Y307" s="26"/>
      <c r="Z307" s="26"/>
    </row>
    <row r="308" spans="1:26" ht="15.75" hidden="1" customHeight="1" x14ac:dyDescent="0.25">
      <c r="A308" s="61" t="str">
        <f>IF(A306="F","F","")</f>
        <v/>
      </c>
      <c r="B308" s="67"/>
      <c r="C308" s="260"/>
      <c r="D308" s="420"/>
      <c r="E308" s="338"/>
      <c r="F308" s="418"/>
      <c r="G308" s="338"/>
      <c r="H308" s="419"/>
      <c r="I308" s="338"/>
      <c r="J308" s="26"/>
      <c r="K308" s="26"/>
      <c r="L308" s="26"/>
      <c r="M308" s="26"/>
      <c r="N308" s="26"/>
      <c r="O308" s="26"/>
      <c r="P308" s="26"/>
      <c r="Q308" s="26"/>
      <c r="R308" s="26"/>
      <c r="S308" s="26"/>
      <c r="T308" s="26"/>
      <c r="U308" s="26"/>
      <c r="V308" s="26"/>
      <c r="W308" s="26"/>
      <c r="X308" s="26"/>
      <c r="Y308" s="26"/>
      <c r="Z308" s="26"/>
    </row>
    <row r="309" spans="1:26" ht="15.75" hidden="1" customHeight="1" x14ac:dyDescent="0.25">
      <c r="A309" s="61" t="str">
        <f>IF(A306="F","F","")</f>
        <v/>
      </c>
      <c r="B309" s="67"/>
      <c r="C309" s="260"/>
      <c r="D309" s="420"/>
      <c r="E309" s="338"/>
      <c r="F309" s="418"/>
      <c r="G309" s="338"/>
      <c r="H309" s="419"/>
      <c r="I309" s="338"/>
      <c r="J309" s="26"/>
      <c r="K309" s="26"/>
      <c r="L309" s="26"/>
      <c r="M309" s="26"/>
      <c r="N309" s="26"/>
      <c r="O309" s="26"/>
      <c r="P309" s="26"/>
      <c r="Q309" s="26"/>
      <c r="R309" s="26"/>
      <c r="S309" s="26"/>
      <c r="T309" s="26"/>
      <c r="U309" s="26"/>
      <c r="V309" s="26"/>
      <c r="W309" s="26"/>
      <c r="X309" s="26"/>
      <c r="Y309" s="26"/>
      <c r="Z309" s="26"/>
    </row>
    <row r="310" spans="1:26" ht="15.75" hidden="1" customHeight="1" x14ac:dyDescent="0.25">
      <c r="A310" s="61" t="str">
        <f>IF(A306="F","F","")</f>
        <v/>
      </c>
      <c r="B310" s="67"/>
      <c r="C310" s="260"/>
      <c r="D310" s="420"/>
      <c r="E310" s="338"/>
      <c r="F310" s="418"/>
      <c r="G310" s="338"/>
      <c r="H310" s="419"/>
      <c r="I310" s="338"/>
      <c r="J310" s="26"/>
      <c r="K310" s="26"/>
      <c r="L310" s="26"/>
      <c r="M310" s="26"/>
      <c r="N310" s="26"/>
      <c r="O310" s="26"/>
      <c r="P310" s="26"/>
      <c r="Q310" s="26"/>
      <c r="R310" s="26"/>
      <c r="S310" s="26"/>
      <c r="T310" s="26"/>
      <c r="U310" s="26"/>
      <c r="V310" s="26"/>
      <c r="W310" s="26"/>
      <c r="X310" s="26"/>
      <c r="Y310" s="26"/>
      <c r="Z310" s="26"/>
    </row>
    <row r="311" spans="1:26" ht="15.75" hidden="1" customHeight="1" x14ac:dyDescent="0.25">
      <c r="A311" s="61" t="str">
        <f>IF(A306="F","F","")</f>
        <v/>
      </c>
      <c r="B311" s="67"/>
      <c r="C311" s="261" t="s">
        <v>1902</v>
      </c>
      <c r="D311" s="420"/>
      <c r="E311" s="348"/>
      <c r="F311" s="348"/>
      <c r="G311" s="348"/>
      <c r="H311" s="348"/>
      <c r="I311" s="338"/>
      <c r="J311" s="26"/>
      <c r="K311" s="26"/>
      <c r="L311" s="26"/>
      <c r="M311" s="26"/>
      <c r="N311" s="26"/>
      <c r="O311" s="26"/>
      <c r="P311" s="26"/>
      <c r="Q311" s="26"/>
      <c r="R311" s="26"/>
      <c r="S311" s="26"/>
      <c r="T311" s="26"/>
      <c r="U311" s="26"/>
      <c r="V311" s="26"/>
      <c r="W311" s="26"/>
      <c r="X311" s="26"/>
      <c r="Y311" s="26"/>
      <c r="Z311" s="26"/>
    </row>
    <row r="312" spans="1:26" ht="15.75" hidden="1" customHeight="1" x14ac:dyDescent="0.25">
      <c r="A312" s="61" t="str">
        <f>IF(A306="F","F","")</f>
        <v/>
      </c>
      <c r="B312" s="130"/>
      <c r="C312" s="130"/>
      <c r="D312" s="130"/>
      <c r="E312" s="130"/>
      <c r="F312" s="130"/>
      <c r="G312" s="130"/>
      <c r="H312" s="108"/>
      <c r="I312" s="108"/>
      <c r="J312" s="26"/>
      <c r="K312" s="26"/>
      <c r="L312" s="26"/>
      <c r="M312" s="26"/>
      <c r="N312" s="26"/>
      <c r="O312" s="26"/>
      <c r="P312" s="26"/>
      <c r="Q312" s="26"/>
      <c r="R312" s="26"/>
      <c r="S312" s="26"/>
      <c r="T312" s="26"/>
      <c r="U312" s="26"/>
      <c r="V312" s="26"/>
      <c r="W312" s="26"/>
      <c r="X312" s="26"/>
      <c r="Y312" s="26"/>
      <c r="Z312" s="26"/>
    </row>
    <row r="313" spans="1:26" ht="15.75" hidden="1" customHeight="1" x14ac:dyDescent="0.25">
      <c r="A313" s="61" t="str">
        <f>IF(A314="F","F","")</f>
        <v/>
      </c>
      <c r="B313" s="255" t="s">
        <v>1887</v>
      </c>
      <c r="C313" s="255" t="s">
        <v>220</v>
      </c>
      <c r="D313" s="256" t="s">
        <v>222</v>
      </c>
      <c r="E313" s="255" t="s">
        <v>1888</v>
      </c>
      <c r="F313" s="421" t="s">
        <v>1949</v>
      </c>
      <c r="G313" s="338"/>
      <c r="H313" s="421" t="s">
        <v>1890</v>
      </c>
      <c r="I313" s="338"/>
      <c r="J313" s="26"/>
      <c r="K313" s="26"/>
      <c r="L313" s="26"/>
      <c r="M313" s="26"/>
      <c r="N313" s="26"/>
      <c r="O313" s="26"/>
      <c r="P313" s="26"/>
      <c r="Q313" s="26"/>
      <c r="R313" s="26"/>
      <c r="S313" s="26"/>
      <c r="T313" s="26"/>
      <c r="U313" s="26"/>
      <c r="V313" s="26"/>
      <c r="W313" s="26"/>
      <c r="X313" s="26"/>
      <c r="Y313" s="26"/>
      <c r="Z313" s="26"/>
    </row>
    <row r="314" spans="1:26" ht="15.75" hidden="1" customHeight="1" x14ac:dyDescent="0.25">
      <c r="A314" s="61" t="str">
        <f>IF(C314&lt;&gt;"","F","")</f>
        <v/>
      </c>
      <c r="B314" s="262" t="s">
        <v>1150</v>
      </c>
      <c r="C314" s="263"/>
      <c r="D314" s="263"/>
      <c r="E314" s="263"/>
      <c r="F314" s="414" t="e">
        <f>MEDIAN(F316:G318)</f>
        <v>#NUM!</v>
      </c>
      <c r="G314" s="338"/>
      <c r="H314" s="415"/>
      <c r="I314" s="338"/>
      <c r="J314" s="26"/>
      <c r="K314" s="26"/>
      <c r="L314" s="26"/>
      <c r="M314" s="26"/>
      <c r="N314" s="26"/>
      <c r="O314" s="26"/>
      <c r="P314" s="26"/>
      <c r="Q314" s="26"/>
      <c r="R314" s="26"/>
      <c r="S314" s="26"/>
      <c r="T314" s="26"/>
      <c r="U314" s="26"/>
      <c r="V314" s="26"/>
      <c r="W314" s="26"/>
      <c r="X314" s="26"/>
      <c r="Y314" s="26"/>
      <c r="Z314" s="26"/>
    </row>
    <row r="315" spans="1:26" ht="15.75" hidden="1" customHeight="1" x14ac:dyDescent="0.25">
      <c r="A315" s="61" t="str">
        <f>IF(A314="F","F","")</f>
        <v/>
      </c>
      <c r="B315" s="67"/>
      <c r="C315" s="259" t="s">
        <v>1891</v>
      </c>
      <c r="D315" s="416" t="s">
        <v>1892</v>
      </c>
      <c r="E315" s="338"/>
      <c r="F315" s="417" t="s">
        <v>1886</v>
      </c>
      <c r="G315" s="338"/>
      <c r="H315" s="417" t="s">
        <v>1893</v>
      </c>
      <c r="I315" s="338"/>
      <c r="J315" s="26"/>
      <c r="K315" s="26"/>
      <c r="L315" s="26"/>
      <c r="M315" s="26"/>
      <c r="N315" s="26"/>
      <c r="O315" s="26"/>
      <c r="P315" s="26"/>
      <c r="Q315" s="26"/>
      <c r="R315" s="26"/>
      <c r="S315" s="26"/>
      <c r="T315" s="26"/>
      <c r="U315" s="26"/>
      <c r="V315" s="26"/>
      <c r="W315" s="26"/>
      <c r="X315" s="26"/>
      <c r="Y315" s="26"/>
      <c r="Z315" s="26"/>
    </row>
    <row r="316" spans="1:26" ht="15.75" hidden="1" customHeight="1" x14ac:dyDescent="0.25">
      <c r="A316" s="61" t="str">
        <f>IF(A314="F","F","")</f>
        <v/>
      </c>
      <c r="B316" s="67"/>
      <c r="C316" s="260"/>
      <c r="D316" s="420"/>
      <c r="E316" s="338"/>
      <c r="F316" s="418"/>
      <c r="G316" s="338"/>
      <c r="H316" s="419"/>
      <c r="I316" s="338"/>
      <c r="J316" s="26"/>
      <c r="K316" s="26"/>
      <c r="L316" s="26"/>
      <c r="M316" s="26"/>
      <c r="N316" s="26"/>
      <c r="O316" s="26"/>
      <c r="P316" s="26"/>
      <c r="Q316" s="26"/>
      <c r="R316" s="26"/>
      <c r="S316" s="26"/>
      <c r="T316" s="26"/>
      <c r="U316" s="26"/>
      <c r="V316" s="26"/>
      <c r="W316" s="26"/>
      <c r="X316" s="26"/>
      <c r="Y316" s="26"/>
      <c r="Z316" s="26"/>
    </row>
    <row r="317" spans="1:26" ht="15.75" hidden="1" customHeight="1" x14ac:dyDescent="0.25">
      <c r="A317" s="61" t="str">
        <f>IF(A314="F","F","")</f>
        <v/>
      </c>
      <c r="B317" s="67"/>
      <c r="C317" s="260"/>
      <c r="D317" s="420"/>
      <c r="E317" s="338"/>
      <c r="F317" s="418"/>
      <c r="G317" s="338"/>
      <c r="H317" s="419"/>
      <c r="I317" s="338"/>
      <c r="J317" s="26"/>
      <c r="K317" s="26"/>
      <c r="L317" s="26"/>
      <c r="M317" s="26"/>
      <c r="N317" s="26"/>
      <c r="O317" s="26"/>
      <c r="P317" s="26"/>
      <c r="Q317" s="26"/>
      <c r="R317" s="26"/>
      <c r="S317" s="26"/>
      <c r="T317" s="26"/>
      <c r="U317" s="26"/>
      <c r="V317" s="26"/>
      <c r="W317" s="26"/>
      <c r="X317" s="26"/>
      <c r="Y317" s="26"/>
      <c r="Z317" s="26"/>
    </row>
    <row r="318" spans="1:26" ht="15.75" hidden="1" customHeight="1" x14ac:dyDescent="0.25">
      <c r="A318" s="61" t="str">
        <f>IF(A314="F","F","")</f>
        <v/>
      </c>
      <c r="B318" s="67"/>
      <c r="C318" s="260"/>
      <c r="D318" s="420"/>
      <c r="E318" s="338"/>
      <c r="F318" s="418"/>
      <c r="G318" s="338"/>
      <c r="H318" s="419"/>
      <c r="I318" s="338"/>
      <c r="J318" s="26"/>
      <c r="K318" s="26"/>
      <c r="L318" s="26"/>
      <c r="M318" s="26"/>
      <c r="N318" s="26"/>
      <c r="O318" s="26"/>
      <c r="P318" s="26"/>
      <c r="Q318" s="26"/>
      <c r="R318" s="26"/>
      <c r="S318" s="26"/>
      <c r="T318" s="26"/>
      <c r="U318" s="26"/>
      <c r="V318" s="26"/>
      <c r="W318" s="26"/>
      <c r="X318" s="26"/>
      <c r="Y318" s="26"/>
      <c r="Z318" s="26"/>
    </row>
    <row r="319" spans="1:26" ht="15.75" hidden="1" customHeight="1" x14ac:dyDescent="0.25">
      <c r="A319" s="61" t="str">
        <f>IF(A314="F","F","")</f>
        <v/>
      </c>
      <c r="B319" s="67"/>
      <c r="C319" s="261" t="s">
        <v>1902</v>
      </c>
      <c r="D319" s="420"/>
      <c r="E319" s="348"/>
      <c r="F319" s="348"/>
      <c r="G319" s="348"/>
      <c r="H319" s="348"/>
      <c r="I319" s="338"/>
      <c r="J319" s="26"/>
      <c r="K319" s="26"/>
      <c r="L319" s="26"/>
      <c r="M319" s="26"/>
      <c r="N319" s="26"/>
      <c r="O319" s="26"/>
      <c r="P319" s="26"/>
      <c r="Q319" s="26"/>
      <c r="R319" s="26"/>
      <c r="S319" s="26"/>
      <c r="T319" s="26"/>
      <c r="U319" s="26"/>
      <c r="V319" s="26"/>
      <c r="W319" s="26"/>
      <c r="X319" s="26"/>
      <c r="Y319" s="26"/>
      <c r="Z319" s="26"/>
    </row>
    <row r="320" spans="1:26" ht="15.75" hidden="1" customHeight="1" x14ac:dyDescent="0.25">
      <c r="A320" s="61" t="str">
        <f>IF(A314="F","F","")</f>
        <v/>
      </c>
      <c r="B320" s="130"/>
      <c r="C320" s="130"/>
      <c r="D320" s="130"/>
      <c r="E320" s="130"/>
      <c r="F320" s="130"/>
      <c r="G320" s="130"/>
      <c r="H320" s="108"/>
      <c r="I320" s="108"/>
      <c r="J320" s="26"/>
      <c r="K320" s="26"/>
      <c r="L320" s="26"/>
      <c r="M320" s="26"/>
      <c r="N320" s="26"/>
      <c r="O320" s="26"/>
      <c r="P320" s="26"/>
      <c r="Q320" s="26"/>
      <c r="R320" s="26"/>
      <c r="S320" s="26"/>
      <c r="T320" s="26"/>
      <c r="U320" s="26"/>
      <c r="V320" s="26"/>
      <c r="W320" s="26"/>
      <c r="X320" s="26"/>
      <c r="Y320" s="26"/>
      <c r="Z320" s="26"/>
    </row>
    <row r="321" spans="1:26" ht="15.75" customHeight="1" x14ac:dyDescent="0.25">
      <c r="A321" s="61" t="s">
        <v>136</v>
      </c>
      <c r="B321" s="130"/>
      <c r="C321" s="130"/>
      <c r="D321" s="130"/>
      <c r="E321" s="130"/>
      <c r="F321" s="130"/>
      <c r="G321" s="130"/>
      <c r="H321" s="130"/>
      <c r="I321" s="108"/>
      <c r="J321" s="108"/>
      <c r="K321" s="26"/>
      <c r="L321" s="26"/>
      <c r="M321" s="26"/>
      <c r="N321" s="26"/>
      <c r="O321" s="26"/>
      <c r="P321" s="26"/>
      <c r="Q321" s="26"/>
      <c r="R321" s="26"/>
      <c r="S321" s="26"/>
      <c r="T321" s="26"/>
      <c r="U321" s="26"/>
      <c r="V321" s="26"/>
      <c r="W321" s="26"/>
      <c r="X321" s="26"/>
      <c r="Y321" s="26"/>
      <c r="Z321" s="26"/>
    </row>
    <row r="322" spans="1:26" ht="15.75" customHeight="1" x14ac:dyDescent="0.25">
      <c r="A322" s="134" t="s">
        <v>136</v>
      </c>
      <c r="B322" s="75" t="s">
        <v>191</v>
      </c>
      <c r="C322" s="154"/>
      <c r="D322" s="154"/>
      <c r="E322" s="154"/>
      <c r="F322" s="154"/>
      <c r="G322" s="154"/>
      <c r="H322" s="154"/>
      <c r="I322" s="154"/>
      <c r="J322" s="130"/>
      <c r="K322" s="130"/>
      <c r="L322" s="26"/>
      <c r="M322" s="26"/>
      <c r="N322" s="26"/>
      <c r="O322" s="26"/>
      <c r="P322" s="26"/>
      <c r="Q322" s="26"/>
      <c r="R322" s="26"/>
      <c r="S322" s="26"/>
      <c r="T322" s="26"/>
      <c r="U322" s="26"/>
      <c r="V322" s="26"/>
      <c r="W322" s="26"/>
      <c r="X322" s="26"/>
      <c r="Y322" s="26"/>
      <c r="Z322" s="26"/>
    </row>
    <row r="323" spans="1:26" ht="80.25" customHeight="1" x14ac:dyDescent="0.25">
      <c r="A323" s="264" t="s">
        <v>1884</v>
      </c>
      <c r="B323" s="382" t="s">
        <v>1950</v>
      </c>
      <c r="C323" s="348"/>
      <c r="D323" s="348"/>
      <c r="E323" s="348"/>
      <c r="F323" s="348"/>
      <c r="G323" s="348"/>
      <c r="H323" s="348"/>
      <c r="I323" s="338"/>
      <c r="J323" s="154"/>
      <c r="K323" s="154"/>
      <c r="L323" s="26"/>
      <c r="M323" s="26"/>
      <c r="N323" s="26"/>
      <c r="O323" s="26"/>
      <c r="P323" s="26"/>
      <c r="Q323" s="26"/>
      <c r="R323" s="26"/>
      <c r="S323" s="26"/>
      <c r="T323" s="26"/>
      <c r="U323" s="26"/>
      <c r="V323" s="26"/>
      <c r="W323" s="26"/>
      <c r="X323" s="26"/>
      <c r="Y323" s="26"/>
      <c r="Z323" s="26"/>
    </row>
    <row r="324" spans="1:26" ht="15.75" customHeight="1" x14ac:dyDescent="0.25">
      <c r="A324" s="134" t="s">
        <v>136</v>
      </c>
      <c r="B324" s="153"/>
      <c r="C324" s="153"/>
      <c r="D324" s="153"/>
      <c r="E324" s="153"/>
      <c r="F324" s="130"/>
      <c r="G324" s="130"/>
      <c r="H324" s="130"/>
      <c r="I324" s="130"/>
      <c r="L324" s="26"/>
      <c r="M324" s="26"/>
      <c r="N324" s="26"/>
      <c r="O324" s="26"/>
      <c r="P324" s="26"/>
      <c r="Q324" s="26"/>
      <c r="R324" s="26"/>
      <c r="S324" s="26"/>
      <c r="T324" s="26"/>
      <c r="U324" s="26"/>
      <c r="V324" s="26"/>
      <c r="W324" s="26"/>
      <c r="X324" s="26"/>
      <c r="Y324" s="26"/>
      <c r="Z324" s="26"/>
    </row>
    <row r="325" spans="1:26" ht="15.75" customHeight="1" x14ac:dyDescent="0.25">
      <c r="A325" s="134" t="s">
        <v>136</v>
      </c>
      <c r="B325" s="130"/>
      <c r="C325" s="390">
        <f ca="1">TODAY()</f>
        <v>45709</v>
      </c>
      <c r="D325" s="363"/>
      <c r="E325" s="364"/>
      <c r="F325" s="130"/>
      <c r="G325" s="130"/>
      <c r="H325" s="130"/>
      <c r="I325" s="130"/>
      <c r="J325" s="130"/>
      <c r="K325" s="130"/>
      <c r="L325" s="26"/>
      <c r="M325" s="26"/>
      <c r="N325" s="26"/>
      <c r="O325" s="26"/>
      <c r="P325" s="26"/>
      <c r="Q325" s="26"/>
      <c r="R325" s="26"/>
      <c r="S325" s="26"/>
      <c r="T325" s="26"/>
      <c r="U325" s="26"/>
      <c r="V325" s="26"/>
      <c r="W325" s="26"/>
      <c r="X325" s="26"/>
      <c r="Y325" s="26"/>
      <c r="Z325" s="26"/>
    </row>
    <row r="326" spans="1:26" ht="15.75" customHeight="1" x14ac:dyDescent="0.25">
      <c r="A326" s="134" t="s">
        <v>136</v>
      </c>
      <c r="B326" s="153"/>
      <c r="C326" s="130"/>
      <c r="D326" s="130"/>
      <c r="E326" s="130"/>
      <c r="F326" s="130"/>
      <c r="G326" s="130"/>
      <c r="H326" s="130"/>
      <c r="I326" s="130"/>
      <c r="J326" s="130"/>
      <c r="K326" s="130"/>
      <c r="L326" s="26"/>
      <c r="M326" s="26"/>
      <c r="N326" s="26"/>
      <c r="O326" s="26"/>
      <c r="P326" s="26"/>
      <c r="Q326" s="26"/>
      <c r="R326" s="26"/>
      <c r="S326" s="26"/>
      <c r="T326" s="26"/>
      <c r="U326" s="26"/>
      <c r="V326" s="26"/>
      <c r="W326" s="26"/>
      <c r="X326" s="26"/>
      <c r="Y326" s="26"/>
      <c r="Z326" s="26"/>
    </row>
    <row r="327" spans="1:26" ht="15.75" customHeight="1" x14ac:dyDescent="0.25">
      <c r="A327" s="134" t="s">
        <v>136</v>
      </c>
      <c r="B327" s="96"/>
      <c r="C327" s="96"/>
      <c r="D327" s="96"/>
      <c r="E327" s="96"/>
      <c r="F327" s="130"/>
      <c r="G327" s="130"/>
      <c r="H327" s="130"/>
      <c r="I327" s="130"/>
      <c r="J327" s="130"/>
      <c r="K327" s="130"/>
      <c r="L327" s="26"/>
      <c r="M327" s="26"/>
      <c r="N327" s="26"/>
      <c r="O327" s="26"/>
      <c r="P327" s="26"/>
      <c r="Q327" s="26"/>
      <c r="R327" s="26"/>
      <c r="S327" s="26"/>
      <c r="T327" s="26"/>
      <c r="U327" s="26"/>
      <c r="V327" s="26"/>
      <c r="W327" s="26"/>
      <c r="X327" s="26"/>
      <c r="Y327" s="26"/>
      <c r="Z327" s="26"/>
    </row>
    <row r="328" spans="1:26" ht="15.75" customHeight="1" x14ac:dyDescent="0.25">
      <c r="A328" s="134" t="s">
        <v>136</v>
      </c>
      <c r="B328" s="96"/>
      <c r="C328" s="96"/>
      <c r="D328" s="96"/>
      <c r="E328" s="96"/>
      <c r="F328" s="130"/>
      <c r="G328" s="130"/>
      <c r="H328" s="130"/>
      <c r="I328" s="130"/>
      <c r="J328" s="130"/>
      <c r="K328" s="130"/>
      <c r="L328" s="26"/>
      <c r="M328" s="26"/>
      <c r="N328" s="26"/>
      <c r="O328" s="26"/>
      <c r="P328" s="26"/>
      <c r="Q328" s="26"/>
      <c r="R328" s="26"/>
      <c r="S328" s="26"/>
      <c r="T328" s="26"/>
      <c r="U328" s="26"/>
      <c r="V328" s="26"/>
      <c r="W328" s="26"/>
      <c r="X328" s="26"/>
      <c r="Y328" s="26"/>
      <c r="Z328" s="26"/>
    </row>
    <row r="329" spans="1:26" ht="15.75" customHeight="1" x14ac:dyDescent="0.25">
      <c r="A329" s="134" t="s">
        <v>136</v>
      </c>
      <c r="B329" s="322"/>
      <c r="C329" s="322"/>
      <c r="D329" s="322"/>
      <c r="E329" s="322"/>
      <c r="F329" s="130"/>
      <c r="G329" s="75"/>
      <c r="H329" s="75"/>
      <c r="I329" s="75"/>
      <c r="J329" s="130"/>
      <c r="K329" s="130"/>
      <c r="L329" s="26"/>
      <c r="M329" s="26"/>
      <c r="N329" s="26"/>
      <c r="O329" s="26"/>
      <c r="P329" s="26"/>
      <c r="Q329" s="26"/>
      <c r="R329" s="26"/>
      <c r="S329" s="26"/>
      <c r="T329" s="26"/>
      <c r="U329" s="26"/>
      <c r="V329" s="26"/>
      <c r="W329" s="26"/>
      <c r="X329" s="26"/>
      <c r="Y329" s="26"/>
      <c r="Z329" s="26"/>
    </row>
    <row r="330" spans="1:26" ht="15.75" customHeight="1" x14ac:dyDescent="0.25">
      <c r="A330" s="134" t="s">
        <v>136</v>
      </c>
      <c r="B330" s="365" t="s">
        <v>34727</v>
      </c>
      <c r="C330" s="365"/>
      <c r="D330" s="365"/>
      <c r="E330" s="365"/>
      <c r="F330" s="130"/>
      <c r="G330" s="171" t="s">
        <v>204</v>
      </c>
      <c r="H330" s="171"/>
      <c r="I330" s="171"/>
      <c r="J330" s="335"/>
      <c r="K330" s="130"/>
      <c r="L330" s="26"/>
      <c r="M330" s="26"/>
      <c r="N330" s="26"/>
      <c r="O330" s="26"/>
      <c r="P330" s="26"/>
      <c r="Q330" s="26"/>
      <c r="R330" s="26"/>
      <c r="S330" s="26"/>
      <c r="T330" s="26"/>
      <c r="U330" s="26"/>
      <c r="V330" s="26"/>
      <c r="W330" s="26"/>
      <c r="X330" s="26"/>
      <c r="Y330" s="26"/>
      <c r="Z330" s="26"/>
    </row>
    <row r="331" spans="1:26" ht="15.75" customHeight="1" x14ac:dyDescent="0.25">
      <c r="A331" s="134" t="s">
        <v>136</v>
      </c>
      <c r="B331" s="329" t="s">
        <v>206</v>
      </c>
      <c r="C331" s="330" t="s">
        <v>34728</v>
      </c>
      <c r="D331" s="330"/>
      <c r="E331" s="331"/>
      <c r="F331" s="130"/>
      <c r="G331" s="97" t="s">
        <v>206</v>
      </c>
      <c r="H331" s="98" t="str">
        <f>INFO!$B$26</f>
        <v>RODRIGO FALSETTI</v>
      </c>
      <c r="I331" s="99"/>
      <c r="J331" s="334"/>
      <c r="K331" s="130"/>
      <c r="L331" s="26"/>
      <c r="M331" s="26"/>
      <c r="N331" s="26"/>
      <c r="O331" s="26"/>
      <c r="P331" s="26"/>
      <c r="Q331" s="26"/>
      <c r="R331" s="26"/>
      <c r="S331" s="26"/>
      <c r="T331" s="26"/>
      <c r="U331" s="26"/>
      <c r="V331" s="26"/>
      <c r="W331" s="26"/>
      <c r="X331" s="26"/>
      <c r="Y331" s="26"/>
      <c r="Z331" s="26"/>
    </row>
    <row r="332" spans="1:26" ht="15.75" customHeight="1" x14ac:dyDescent="0.25">
      <c r="A332" s="134" t="s">
        <v>136</v>
      </c>
      <c r="B332" s="97"/>
      <c r="C332" s="101"/>
      <c r="D332" s="99"/>
      <c r="E332" s="99"/>
      <c r="F332" s="130"/>
      <c r="G332" s="102" t="str">
        <f>INFO!$B$27</f>
        <v>PREFEITO MUNICIPAL</v>
      </c>
      <c r="H332" s="101"/>
      <c r="I332" s="99"/>
      <c r="J332" s="99"/>
      <c r="K332" s="130"/>
      <c r="L332" s="26"/>
      <c r="M332" s="26"/>
      <c r="N332" s="26"/>
      <c r="O332" s="26"/>
      <c r="P332" s="26"/>
      <c r="Q332" s="26"/>
      <c r="R332" s="26"/>
      <c r="S332" s="26"/>
      <c r="T332" s="26"/>
      <c r="U332" s="26"/>
      <c r="V332" s="26"/>
      <c r="W332" s="26"/>
      <c r="X332" s="26"/>
      <c r="Y332" s="26"/>
      <c r="Z332" s="26"/>
    </row>
    <row r="333" spans="1:26" ht="15.75" customHeight="1" x14ac:dyDescent="0.25">
      <c r="A333" s="134" t="s">
        <v>136</v>
      </c>
      <c r="B333" s="97"/>
      <c r="C333" s="98"/>
      <c r="D333" s="99"/>
      <c r="E333" s="99"/>
      <c r="F333" s="130"/>
      <c r="G333" s="130"/>
      <c r="H333" s="130"/>
      <c r="I333" s="108"/>
      <c r="J333" s="108"/>
      <c r="K333" s="130"/>
      <c r="L333" s="26"/>
      <c r="M333" s="26"/>
      <c r="N333" s="26"/>
      <c r="O333" s="26"/>
      <c r="P333" s="26"/>
      <c r="Q333" s="26"/>
      <c r="R333" s="26"/>
      <c r="S333" s="26"/>
      <c r="T333" s="26"/>
      <c r="U333" s="26"/>
      <c r="V333" s="26"/>
      <c r="W333" s="26"/>
      <c r="X333" s="26"/>
      <c r="Y333" s="26"/>
      <c r="Z333" s="26"/>
    </row>
    <row r="334" spans="1:26" ht="15.75" customHeight="1" x14ac:dyDescent="0.25">
      <c r="A334" s="134" t="s">
        <v>136</v>
      </c>
      <c r="I334" s="26"/>
      <c r="J334" s="108"/>
      <c r="K334" s="130"/>
      <c r="L334" s="26"/>
      <c r="M334" s="26"/>
      <c r="N334" s="26"/>
      <c r="O334" s="26"/>
      <c r="P334" s="26"/>
      <c r="Q334" s="26"/>
      <c r="R334" s="26"/>
      <c r="S334" s="26"/>
      <c r="T334" s="26"/>
      <c r="U334" s="26"/>
      <c r="V334" s="26"/>
      <c r="W334" s="26"/>
      <c r="X334" s="26"/>
      <c r="Y334" s="26"/>
      <c r="Z334" s="26"/>
    </row>
    <row r="335" spans="1:26" ht="15.75" customHeight="1" x14ac:dyDescent="0.25">
      <c r="A335" s="26"/>
      <c r="I335" s="26"/>
      <c r="J335" s="26"/>
      <c r="K335" s="26"/>
      <c r="L335" s="26"/>
      <c r="M335" s="26"/>
      <c r="N335" s="26"/>
      <c r="O335" s="26"/>
      <c r="P335" s="26"/>
      <c r="Q335" s="26"/>
      <c r="R335" s="26"/>
      <c r="S335" s="26"/>
      <c r="T335" s="26"/>
      <c r="U335" s="26"/>
      <c r="V335" s="26"/>
      <c r="W335" s="26"/>
      <c r="X335" s="26"/>
      <c r="Y335" s="26"/>
      <c r="Z335" s="26"/>
    </row>
    <row r="336" spans="1:26" ht="15.75" customHeight="1" x14ac:dyDescent="0.25">
      <c r="A336" s="26"/>
      <c r="I336" s="26"/>
      <c r="J336" s="26"/>
      <c r="K336" s="26"/>
      <c r="L336" s="26"/>
      <c r="M336" s="26"/>
      <c r="N336" s="26"/>
      <c r="O336" s="26"/>
      <c r="P336" s="26"/>
      <c r="Q336" s="26"/>
      <c r="R336" s="26"/>
      <c r="S336" s="26"/>
      <c r="T336" s="26"/>
      <c r="U336" s="26"/>
      <c r="V336" s="26"/>
      <c r="W336" s="26"/>
      <c r="X336" s="26"/>
      <c r="Y336" s="26"/>
      <c r="Z336" s="26"/>
    </row>
    <row r="337" spans="1:26" ht="15.75" customHeight="1" x14ac:dyDescent="0.25">
      <c r="A337" s="26"/>
      <c r="I337" s="26"/>
      <c r="J337" s="26"/>
      <c r="K337" s="26"/>
      <c r="L337" s="26"/>
      <c r="M337" s="26"/>
      <c r="N337" s="26"/>
      <c r="O337" s="26"/>
      <c r="P337" s="26"/>
      <c r="Q337" s="26"/>
      <c r="R337" s="26"/>
      <c r="S337" s="26"/>
      <c r="T337" s="26"/>
      <c r="U337" s="26"/>
      <c r="V337" s="26"/>
      <c r="W337" s="26"/>
      <c r="X337" s="26"/>
      <c r="Y337" s="26"/>
      <c r="Z337" s="26"/>
    </row>
    <row r="338" spans="1:26" ht="15.75" customHeight="1" x14ac:dyDescent="0.25">
      <c r="A338" s="26"/>
      <c r="I338" s="26"/>
      <c r="J338" s="26"/>
      <c r="K338" s="26"/>
      <c r="L338" s="26"/>
      <c r="M338" s="26"/>
      <c r="N338" s="26"/>
      <c r="O338" s="26"/>
      <c r="P338" s="26"/>
      <c r="Q338" s="26"/>
      <c r="R338" s="26"/>
      <c r="S338" s="26"/>
      <c r="T338" s="26"/>
      <c r="U338" s="26"/>
      <c r="V338" s="26"/>
      <c r="W338" s="26"/>
      <c r="X338" s="26"/>
      <c r="Y338" s="26"/>
      <c r="Z338" s="26"/>
    </row>
    <row r="339" spans="1:26" ht="15.75" customHeight="1" x14ac:dyDescent="0.25">
      <c r="A339" s="26"/>
      <c r="I339" s="26"/>
      <c r="J339" s="26"/>
      <c r="K339" s="26"/>
      <c r="L339" s="26"/>
      <c r="M339" s="26"/>
      <c r="N339" s="26"/>
      <c r="O339" s="26"/>
      <c r="P339" s="26"/>
      <c r="Q339" s="26"/>
      <c r="R339" s="26"/>
      <c r="S339" s="26"/>
      <c r="T339" s="26"/>
      <c r="U339" s="26"/>
      <c r="V339" s="26"/>
      <c r="W339" s="26"/>
      <c r="X339" s="26"/>
      <c r="Y339" s="26"/>
      <c r="Z339" s="26"/>
    </row>
    <row r="340" spans="1:26" ht="15.75" customHeight="1" x14ac:dyDescent="0.25">
      <c r="A340" s="26"/>
      <c r="I340" s="26"/>
      <c r="J340" s="26"/>
      <c r="K340" s="26"/>
      <c r="L340" s="26"/>
      <c r="M340" s="26"/>
      <c r="N340" s="26"/>
      <c r="O340" s="26"/>
      <c r="P340" s="26"/>
      <c r="Q340" s="26"/>
      <c r="R340" s="26"/>
      <c r="S340" s="26"/>
      <c r="T340" s="26"/>
      <c r="U340" s="26"/>
      <c r="V340" s="26"/>
      <c r="W340" s="26"/>
      <c r="X340" s="26"/>
      <c r="Y340" s="26"/>
      <c r="Z340" s="26"/>
    </row>
    <row r="341" spans="1:26" ht="15.75" customHeight="1" x14ac:dyDescent="0.25">
      <c r="A341" s="26"/>
      <c r="I341" s="26"/>
      <c r="J341" s="26"/>
      <c r="K341" s="26"/>
      <c r="L341" s="26"/>
      <c r="M341" s="26"/>
      <c r="N341" s="26"/>
      <c r="O341" s="26"/>
      <c r="P341" s="26"/>
      <c r="Q341" s="26"/>
      <c r="R341" s="26"/>
      <c r="S341" s="26"/>
      <c r="T341" s="26"/>
      <c r="U341" s="26"/>
      <c r="V341" s="26"/>
      <c r="W341" s="26"/>
      <c r="X341" s="26"/>
      <c r="Y341" s="26"/>
      <c r="Z341" s="26"/>
    </row>
    <row r="342" spans="1:26" ht="15.75" customHeight="1" x14ac:dyDescent="0.25">
      <c r="A342" s="26"/>
      <c r="I342" s="26"/>
      <c r="J342" s="26"/>
      <c r="K342" s="26"/>
      <c r="L342" s="26"/>
      <c r="M342" s="26"/>
      <c r="N342" s="26"/>
      <c r="O342" s="26"/>
      <c r="P342" s="26"/>
      <c r="Q342" s="26"/>
      <c r="R342" s="26"/>
      <c r="S342" s="26"/>
      <c r="T342" s="26"/>
      <c r="U342" s="26"/>
      <c r="V342" s="26"/>
      <c r="W342" s="26"/>
      <c r="X342" s="26"/>
      <c r="Y342" s="26"/>
      <c r="Z342" s="26"/>
    </row>
    <row r="343" spans="1:26" ht="15.75" customHeight="1" x14ac:dyDescent="0.25">
      <c r="A343" s="26"/>
      <c r="I343" s="26"/>
      <c r="J343" s="26"/>
      <c r="K343" s="26"/>
      <c r="L343" s="26"/>
      <c r="M343" s="26"/>
      <c r="N343" s="26"/>
      <c r="O343" s="26"/>
      <c r="P343" s="26"/>
      <c r="Q343" s="26"/>
      <c r="R343" s="26"/>
      <c r="S343" s="26"/>
      <c r="T343" s="26"/>
      <c r="U343" s="26"/>
      <c r="V343" s="26"/>
      <c r="W343" s="26"/>
      <c r="X343" s="26"/>
      <c r="Y343" s="26"/>
      <c r="Z343" s="26"/>
    </row>
    <row r="344" spans="1:26" ht="15.75" customHeight="1" x14ac:dyDescent="0.25">
      <c r="A344" s="26"/>
      <c r="I344" s="26"/>
      <c r="J344" s="26"/>
      <c r="K344" s="26"/>
      <c r="L344" s="26"/>
      <c r="M344" s="26"/>
      <c r="N344" s="26"/>
      <c r="O344" s="26"/>
      <c r="P344" s="26"/>
      <c r="Q344" s="26"/>
      <c r="R344" s="26"/>
      <c r="S344" s="26"/>
      <c r="T344" s="26"/>
      <c r="U344" s="26"/>
      <c r="V344" s="26"/>
      <c r="W344" s="26"/>
      <c r="X344" s="26"/>
      <c r="Y344" s="26"/>
      <c r="Z344" s="26"/>
    </row>
    <row r="345" spans="1:26" ht="15.75" customHeight="1" x14ac:dyDescent="0.25">
      <c r="A345" s="26"/>
      <c r="I345" s="26"/>
      <c r="J345" s="26"/>
      <c r="K345" s="26"/>
      <c r="L345" s="26"/>
      <c r="M345" s="26"/>
      <c r="N345" s="26"/>
      <c r="O345" s="26"/>
      <c r="P345" s="26"/>
      <c r="Q345" s="26"/>
      <c r="R345" s="26"/>
      <c r="S345" s="26"/>
      <c r="T345" s="26"/>
      <c r="U345" s="26"/>
      <c r="V345" s="26"/>
      <c r="W345" s="26"/>
      <c r="X345" s="26"/>
      <c r="Y345" s="26"/>
      <c r="Z345" s="26"/>
    </row>
    <row r="346" spans="1:26" ht="15.75" customHeight="1" x14ac:dyDescent="0.25">
      <c r="A346" s="26"/>
      <c r="I346" s="26"/>
      <c r="J346" s="26"/>
      <c r="K346" s="26"/>
      <c r="L346" s="26"/>
      <c r="M346" s="26"/>
      <c r="N346" s="26"/>
      <c r="O346" s="26"/>
      <c r="P346" s="26"/>
      <c r="Q346" s="26"/>
      <c r="R346" s="26"/>
      <c r="S346" s="26"/>
      <c r="T346" s="26"/>
      <c r="U346" s="26"/>
      <c r="V346" s="26"/>
      <c r="W346" s="26"/>
      <c r="X346" s="26"/>
      <c r="Y346" s="26"/>
      <c r="Z346" s="26"/>
    </row>
    <row r="347" spans="1:26" ht="15.75" customHeight="1" x14ac:dyDescent="0.25">
      <c r="A347" s="26"/>
      <c r="I347" s="26"/>
      <c r="J347" s="26"/>
      <c r="K347" s="26"/>
      <c r="L347" s="26"/>
      <c r="M347" s="26"/>
      <c r="N347" s="26"/>
      <c r="O347" s="26"/>
      <c r="P347" s="26"/>
      <c r="Q347" s="26"/>
      <c r="R347" s="26"/>
      <c r="S347" s="26"/>
      <c r="T347" s="26"/>
      <c r="U347" s="26"/>
      <c r="V347" s="26"/>
      <c r="W347" s="26"/>
      <c r="X347" s="26"/>
      <c r="Y347" s="26"/>
      <c r="Z347" s="26"/>
    </row>
    <row r="348" spans="1:26" ht="15.75" customHeight="1" x14ac:dyDescent="0.25">
      <c r="A348" s="26"/>
      <c r="I348" s="26"/>
      <c r="J348" s="26"/>
      <c r="K348" s="26"/>
      <c r="L348" s="26"/>
      <c r="M348" s="26"/>
      <c r="N348" s="26"/>
      <c r="O348" s="26"/>
      <c r="P348" s="26"/>
      <c r="Q348" s="26"/>
      <c r="R348" s="26"/>
      <c r="S348" s="26"/>
      <c r="T348" s="26"/>
      <c r="U348" s="26"/>
      <c r="V348" s="26"/>
      <c r="W348" s="26"/>
      <c r="X348" s="26"/>
      <c r="Y348" s="26"/>
      <c r="Z348" s="26"/>
    </row>
    <row r="349" spans="1:26" ht="15.75" customHeight="1" x14ac:dyDescent="0.25">
      <c r="A349" s="26"/>
      <c r="I349" s="26"/>
      <c r="J349" s="26"/>
      <c r="K349" s="26"/>
      <c r="L349" s="26"/>
      <c r="M349" s="26"/>
      <c r="N349" s="26"/>
      <c r="O349" s="26"/>
      <c r="P349" s="26"/>
      <c r="Q349" s="26"/>
      <c r="R349" s="26"/>
      <c r="S349" s="26"/>
      <c r="T349" s="26"/>
      <c r="U349" s="26"/>
      <c r="V349" s="26"/>
      <c r="W349" s="26"/>
      <c r="X349" s="26"/>
      <c r="Y349" s="26"/>
      <c r="Z349" s="26"/>
    </row>
    <row r="350" spans="1:26" ht="15.75" customHeight="1" x14ac:dyDescent="0.25">
      <c r="A350" s="26"/>
      <c r="I350" s="26"/>
      <c r="J350" s="26"/>
      <c r="K350" s="26"/>
      <c r="L350" s="26"/>
      <c r="M350" s="26"/>
      <c r="N350" s="26"/>
      <c r="O350" s="26"/>
      <c r="P350" s="26"/>
      <c r="Q350" s="26"/>
      <c r="R350" s="26"/>
      <c r="S350" s="26"/>
      <c r="T350" s="26"/>
      <c r="U350" s="26"/>
      <c r="V350" s="26"/>
      <c r="W350" s="26"/>
      <c r="X350" s="26"/>
      <c r="Y350" s="26"/>
      <c r="Z350" s="26"/>
    </row>
    <row r="351" spans="1:26" ht="15.75" customHeight="1" x14ac:dyDescent="0.25">
      <c r="A351" s="26"/>
      <c r="I351" s="26"/>
      <c r="J351" s="26"/>
      <c r="K351" s="26"/>
      <c r="L351" s="26"/>
      <c r="M351" s="26"/>
      <c r="N351" s="26"/>
      <c r="O351" s="26"/>
      <c r="P351" s="26"/>
      <c r="Q351" s="26"/>
      <c r="R351" s="26"/>
      <c r="S351" s="26"/>
      <c r="T351" s="26"/>
      <c r="U351" s="26"/>
      <c r="V351" s="26"/>
      <c r="W351" s="26"/>
      <c r="X351" s="26"/>
      <c r="Y351" s="26"/>
      <c r="Z351" s="26"/>
    </row>
    <row r="352" spans="1:26" ht="15.75" customHeight="1" x14ac:dyDescent="0.25">
      <c r="A352" s="26"/>
      <c r="I352" s="26"/>
      <c r="J352" s="26"/>
      <c r="K352" s="26"/>
      <c r="L352" s="26"/>
      <c r="M352" s="26"/>
      <c r="N352" s="26"/>
      <c r="O352" s="26"/>
      <c r="P352" s="26"/>
      <c r="Q352" s="26"/>
      <c r="R352" s="26"/>
      <c r="S352" s="26"/>
      <c r="T352" s="26"/>
      <c r="U352" s="26"/>
      <c r="V352" s="26"/>
      <c r="W352" s="26"/>
      <c r="X352" s="26"/>
      <c r="Y352" s="26"/>
      <c r="Z352" s="26"/>
    </row>
    <row r="353" spans="1:26" ht="15.75" customHeight="1" x14ac:dyDescent="0.25">
      <c r="A353" s="26"/>
      <c r="I353" s="26"/>
      <c r="J353" s="26"/>
      <c r="K353" s="26"/>
      <c r="L353" s="26"/>
      <c r="M353" s="26"/>
      <c r="N353" s="26"/>
      <c r="O353" s="26"/>
      <c r="P353" s="26"/>
      <c r="Q353" s="26"/>
      <c r="R353" s="26"/>
      <c r="S353" s="26"/>
      <c r="T353" s="26"/>
      <c r="U353" s="26"/>
      <c r="V353" s="26"/>
      <c r="W353" s="26"/>
      <c r="X353" s="26"/>
      <c r="Y353" s="26"/>
      <c r="Z353" s="26"/>
    </row>
    <row r="354" spans="1:26" ht="15.75" customHeight="1" x14ac:dyDescent="0.25">
      <c r="A354" s="26"/>
      <c r="I354" s="26"/>
      <c r="J354" s="26"/>
      <c r="K354" s="26"/>
      <c r="L354" s="26"/>
      <c r="M354" s="26"/>
      <c r="N354" s="26"/>
      <c r="O354" s="26"/>
      <c r="P354" s="26"/>
      <c r="Q354" s="26"/>
      <c r="R354" s="26"/>
      <c r="S354" s="26"/>
      <c r="T354" s="26"/>
      <c r="U354" s="26"/>
      <c r="V354" s="26"/>
      <c r="W354" s="26"/>
      <c r="X354" s="26"/>
      <c r="Y354" s="26"/>
      <c r="Z354" s="26"/>
    </row>
    <row r="355" spans="1:26" ht="15.75" customHeight="1" x14ac:dyDescent="0.25">
      <c r="A355" s="26"/>
      <c r="I355" s="26"/>
      <c r="J355" s="26"/>
      <c r="K355" s="26"/>
      <c r="L355" s="26"/>
      <c r="M355" s="26"/>
      <c r="N355" s="26"/>
      <c r="O355" s="26"/>
      <c r="P355" s="26"/>
      <c r="Q355" s="26"/>
      <c r="R355" s="26"/>
      <c r="S355" s="26"/>
      <c r="T355" s="26"/>
      <c r="U355" s="26"/>
      <c r="V355" s="26"/>
      <c r="W355" s="26"/>
      <c r="X355" s="26"/>
      <c r="Y355" s="26"/>
      <c r="Z355" s="26"/>
    </row>
    <row r="356" spans="1:26" ht="15.75" customHeight="1" x14ac:dyDescent="0.25">
      <c r="A356" s="26"/>
      <c r="I356" s="26"/>
      <c r="J356" s="26"/>
      <c r="K356" s="26"/>
      <c r="L356" s="26"/>
      <c r="M356" s="26"/>
      <c r="N356" s="26"/>
      <c r="O356" s="26"/>
      <c r="P356" s="26"/>
      <c r="Q356" s="26"/>
      <c r="R356" s="26"/>
      <c r="S356" s="26"/>
      <c r="T356" s="26"/>
      <c r="U356" s="26"/>
      <c r="V356" s="26"/>
      <c r="W356" s="26"/>
      <c r="X356" s="26"/>
      <c r="Y356" s="26"/>
      <c r="Z356" s="26"/>
    </row>
    <row r="357" spans="1:26" ht="15.75" customHeight="1" x14ac:dyDescent="0.25">
      <c r="A357" s="26"/>
      <c r="I357" s="26"/>
      <c r="J357" s="26"/>
      <c r="K357" s="26"/>
      <c r="L357" s="26"/>
      <c r="M357" s="26"/>
      <c r="N357" s="26"/>
      <c r="O357" s="26"/>
      <c r="P357" s="26"/>
      <c r="Q357" s="26"/>
      <c r="R357" s="26"/>
      <c r="S357" s="26"/>
      <c r="T357" s="26"/>
      <c r="U357" s="26"/>
      <c r="V357" s="26"/>
      <c r="W357" s="26"/>
      <c r="X357" s="26"/>
      <c r="Y357" s="26"/>
      <c r="Z357" s="26"/>
    </row>
    <row r="358" spans="1:26" ht="15.75" customHeight="1" x14ac:dyDescent="0.25">
      <c r="A358" s="26"/>
      <c r="I358" s="26"/>
      <c r="J358" s="26"/>
      <c r="K358" s="26"/>
      <c r="L358" s="26"/>
      <c r="M358" s="26"/>
      <c r="N358" s="26"/>
      <c r="O358" s="26"/>
      <c r="P358" s="26"/>
      <c r="Q358" s="26"/>
      <c r="R358" s="26"/>
      <c r="S358" s="26"/>
      <c r="T358" s="26"/>
      <c r="U358" s="26"/>
      <c r="V358" s="26"/>
      <c r="W358" s="26"/>
      <c r="X358" s="26"/>
      <c r="Y358" s="26"/>
      <c r="Z358" s="26"/>
    </row>
    <row r="359" spans="1:26" ht="15.75" customHeight="1" x14ac:dyDescent="0.25">
      <c r="A359" s="26"/>
      <c r="I359" s="26"/>
      <c r="J359" s="26"/>
      <c r="K359" s="26"/>
      <c r="L359" s="26"/>
      <c r="M359" s="26"/>
      <c r="N359" s="26"/>
      <c r="O359" s="26"/>
      <c r="P359" s="26"/>
      <c r="Q359" s="26"/>
      <c r="R359" s="26"/>
      <c r="S359" s="26"/>
      <c r="T359" s="26"/>
      <c r="U359" s="26"/>
      <c r="V359" s="26"/>
      <c r="W359" s="26"/>
      <c r="X359" s="26"/>
      <c r="Y359" s="26"/>
      <c r="Z359" s="26"/>
    </row>
    <row r="360" spans="1:26" ht="15.75" customHeight="1" x14ac:dyDescent="0.25">
      <c r="A360" s="26"/>
      <c r="I360" s="26"/>
      <c r="J360" s="26"/>
      <c r="K360" s="26"/>
      <c r="L360" s="26"/>
      <c r="M360" s="26"/>
      <c r="N360" s="26"/>
      <c r="O360" s="26"/>
      <c r="P360" s="26"/>
      <c r="Q360" s="26"/>
      <c r="R360" s="26"/>
      <c r="S360" s="26"/>
      <c r="T360" s="26"/>
      <c r="U360" s="26"/>
      <c r="V360" s="26"/>
      <c r="W360" s="26"/>
      <c r="X360" s="26"/>
      <c r="Y360" s="26"/>
      <c r="Z360" s="26"/>
    </row>
    <row r="361" spans="1:26" ht="15.75" customHeight="1" x14ac:dyDescent="0.25">
      <c r="A361" s="26"/>
      <c r="I361" s="26"/>
      <c r="J361" s="26"/>
      <c r="K361" s="26"/>
      <c r="L361" s="26"/>
      <c r="M361" s="26"/>
      <c r="N361" s="26"/>
      <c r="O361" s="26"/>
      <c r="P361" s="26"/>
      <c r="Q361" s="26"/>
      <c r="R361" s="26"/>
      <c r="S361" s="26"/>
      <c r="T361" s="26"/>
      <c r="U361" s="26"/>
      <c r="V361" s="26"/>
      <c r="W361" s="26"/>
      <c r="X361" s="26"/>
      <c r="Y361" s="26"/>
      <c r="Z361" s="26"/>
    </row>
    <row r="362" spans="1:26" ht="15.75" customHeight="1" x14ac:dyDescent="0.25">
      <c r="A362" s="26"/>
      <c r="I362" s="26"/>
      <c r="J362" s="26"/>
      <c r="K362" s="26"/>
      <c r="L362" s="26"/>
      <c r="M362" s="26"/>
      <c r="N362" s="26"/>
      <c r="O362" s="26"/>
      <c r="P362" s="26"/>
      <c r="Q362" s="26"/>
      <c r="R362" s="26"/>
      <c r="S362" s="26"/>
      <c r="T362" s="26"/>
      <c r="U362" s="26"/>
      <c r="V362" s="26"/>
      <c r="W362" s="26"/>
      <c r="X362" s="26"/>
      <c r="Y362" s="26"/>
      <c r="Z362" s="26"/>
    </row>
    <row r="363" spans="1:26" ht="15.75" customHeight="1" x14ac:dyDescent="0.25">
      <c r="A363" s="26"/>
      <c r="I363" s="26"/>
      <c r="J363" s="26"/>
      <c r="K363" s="26"/>
      <c r="L363" s="26"/>
      <c r="M363" s="26"/>
      <c r="N363" s="26"/>
      <c r="O363" s="26"/>
      <c r="P363" s="26"/>
      <c r="Q363" s="26"/>
      <c r="R363" s="26"/>
      <c r="S363" s="26"/>
      <c r="T363" s="26"/>
      <c r="U363" s="26"/>
      <c r="V363" s="26"/>
      <c r="W363" s="26"/>
      <c r="X363" s="26"/>
      <c r="Y363" s="26"/>
      <c r="Z363" s="26"/>
    </row>
    <row r="364" spans="1:26" ht="15.75" customHeight="1" x14ac:dyDescent="0.25">
      <c r="A364" s="26"/>
      <c r="I364" s="26"/>
      <c r="J364" s="26"/>
      <c r="K364" s="26"/>
      <c r="L364" s="26"/>
      <c r="M364" s="26"/>
      <c r="N364" s="26"/>
      <c r="O364" s="26"/>
      <c r="P364" s="26"/>
      <c r="Q364" s="26"/>
      <c r="R364" s="26"/>
      <c r="S364" s="26"/>
      <c r="T364" s="26"/>
      <c r="U364" s="26"/>
      <c r="V364" s="26"/>
      <c r="W364" s="26"/>
      <c r="X364" s="26"/>
      <c r="Y364" s="26"/>
      <c r="Z364" s="26"/>
    </row>
    <row r="365" spans="1:26" ht="15.75" customHeight="1" x14ac:dyDescent="0.25">
      <c r="A365" s="26"/>
      <c r="I365" s="26"/>
      <c r="J365" s="26"/>
      <c r="K365" s="26"/>
      <c r="L365" s="26"/>
      <c r="M365" s="26"/>
      <c r="N365" s="26"/>
      <c r="O365" s="26"/>
      <c r="P365" s="26"/>
      <c r="Q365" s="26"/>
      <c r="R365" s="26"/>
      <c r="S365" s="26"/>
      <c r="T365" s="26"/>
      <c r="U365" s="26"/>
      <c r="V365" s="26"/>
      <c r="W365" s="26"/>
      <c r="X365" s="26"/>
      <c r="Y365" s="26"/>
      <c r="Z365" s="26"/>
    </row>
    <row r="366" spans="1:26" ht="15.75" customHeight="1" x14ac:dyDescent="0.25">
      <c r="A366" s="26"/>
      <c r="I366" s="26"/>
      <c r="J366" s="26"/>
      <c r="K366" s="26"/>
      <c r="L366" s="26"/>
      <c r="M366" s="26"/>
      <c r="N366" s="26"/>
      <c r="O366" s="26"/>
      <c r="P366" s="26"/>
      <c r="Q366" s="26"/>
      <c r="R366" s="26"/>
      <c r="S366" s="26"/>
      <c r="T366" s="26"/>
      <c r="U366" s="26"/>
      <c r="V366" s="26"/>
      <c r="W366" s="26"/>
      <c r="X366" s="26"/>
      <c r="Y366" s="26"/>
      <c r="Z366" s="26"/>
    </row>
    <row r="367" spans="1:26" ht="15.75" customHeight="1" x14ac:dyDescent="0.25">
      <c r="A367" s="26"/>
      <c r="I367" s="26"/>
      <c r="J367" s="26"/>
      <c r="K367" s="26"/>
      <c r="L367" s="26"/>
      <c r="M367" s="26"/>
      <c r="N367" s="26"/>
      <c r="O367" s="26"/>
      <c r="P367" s="26"/>
      <c r="Q367" s="26"/>
      <c r="R367" s="26"/>
      <c r="S367" s="26"/>
      <c r="T367" s="26"/>
      <c r="U367" s="26"/>
      <c r="V367" s="26"/>
      <c r="W367" s="26"/>
      <c r="X367" s="26"/>
      <c r="Y367" s="26"/>
      <c r="Z367" s="26"/>
    </row>
    <row r="368" spans="1:26" ht="15.75" customHeight="1" x14ac:dyDescent="0.25">
      <c r="A368" s="26"/>
      <c r="I368" s="26"/>
      <c r="J368" s="26"/>
      <c r="K368" s="26"/>
      <c r="L368" s="26"/>
      <c r="M368" s="26"/>
      <c r="N368" s="26"/>
      <c r="O368" s="26"/>
      <c r="P368" s="26"/>
      <c r="Q368" s="26"/>
      <c r="R368" s="26"/>
      <c r="S368" s="26"/>
      <c r="T368" s="26"/>
      <c r="U368" s="26"/>
      <c r="V368" s="26"/>
      <c r="W368" s="26"/>
      <c r="X368" s="26"/>
      <c r="Y368" s="26"/>
      <c r="Z368" s="26"/>
    </row>
    <row r="369" spans="1:26" ht="15.75" customHeight="1" x14ac:dyDescent="0.25">
      <c r="A369" s="26"/>
      <c r="I369" s="26"/>
      <c r="J369" s="26"/>
      <c r="K369" s="26"/>
      <c r="L369" s="26"/>
      <c r="M369" s="26"/>
      <c r="N369" s="26"/>
      <c r="O369" s="26"/>
      <c r="P369" s="26"/>
      <c r="Q369" s="26"/>
      <c r="R369" s="26"/>
      <c r="S369" s="26"/>
      <c r="T369" s="26"/>
      <c r="U369" s="26"/>
      <c r="V369" s="26"/>
      <c r="W369" s="26"/>
      <c r="X369" s="26"/>
      <c r="Y369" s="26"/>
      <c r="Z369" s="26"/>
    </row>
    <row r="370" spans="1:26" ht="15.75" customHeight="1" x14ac:dyDescent="0.25">
      <c r="A370" s="26"/>
      <c r="I370" s="26"/>
      <c r="J370" s="26"/>
      <c r="K370" s="26"/>
      <c r="L370" s="26"/>
      <c r="M370" s="26"/>
      <c r="N370" s="26"/>
      <c r="O370" s="26"/>
      <c r="P370" s="26"/>
      <c r="Q370" s="26"/>
      <c r="R370" s="26"/>
      <c r="S370" s="26"/>
      <c r="T370" s="26"/>
      <c r="U370" s="26"/>
      <c r="V370" s="26"/>
      <c r="W370" s="26"/>
      <c r="X370" s="26"/>
      <c r="Y370" s="26"/>
      <c r="Z370" s="26"/>
    </row>
    <row r="371" spans="1:26" ht="15.75" customHeight="1" x14ac:dyDescent="0.25">
      <c r="A371" s="26"/>
      <c r="I371" s="26"/>
      <c r="J371" s="26"/>
      <c r="K371" s="26"/>
      <c r="L371" s="26"/>
      <c r="M371" s="26"/>
      <c r="N371" s="26"/>
      <c r="O371" s="26"/>
      <c r="P371" s="26"/>
      <c r="Q371" s="26"/>
      <c r="R371" s="26"/>
      <c r="S371" s="26"/>
      <c r="T371" s="26"/>
      <c r="U371" s="26"/>
      <c r="V371" s="26"/>
      <c r="W371" s="26"/>
      <c r="X371" s="26"/>
      <c r="Y371" s="26"/>
      <c r="Z371" s="26"/>
    </row>
    <row r="372" spans="1:26" ht="15.75" customHeight="1" x14ac:dyDescent="0.25">
      <c r="A372" s="26"/>
      <c r="I372" s="26"/>
      <c r="J372" s="26"/>
      <c r="K372" s="26"/>
      <c r="L372" s="26"/>
      <c r="M372" s="26"/>
      <c r="N372" s="26"/>
      <c r="O372" s="26"/>
      <c r="P372" s="26"/>
      <c r="Q372" s="26"/>
      <c r="R372" s="26"/>
      <c r="S372" s="26"/>
      <c r="T372" s="26"/>
      <c r="U372" s="26"/>
      <c r="V372" s="26"/>
      <c r="W372" s="26"/>
      <c r="X372" s="26"/>
      <c r="Y372" s="26"/>
      <c r="Z372" s="26"/>
    </row>
    <row r="373" spans="1:26" ht="15.75" customHeight="1" x14ac:dyDescent="0.25">
      <c r="A373" s="26"/>
      <c r="I373" s="26"/>
      <c r="J373" s="26"/>
      <c r="K373" s="26"/>
      <c r="L373" s="26"/>
      <c r="M373" s="26"/>
      <c r="N373" s="26"/>
      <c r="O373" s="26"/>
      <c r="P373" s="26"/>
      <c r="Q373" s="26"/>
      <c r="R373" s="26"/>
      <c r="S373" s="26"/>
      <c r="T373" s="26"/>
      <c r="U373" s="26"/>
      <c r="V373" s="26"/>
      <c r="W373" s="26"/>
      <c r="X373" s="26"/>
      <c r="Y373" s="26"/>
      <c r="Z373" s="26"/>
    </row>
    <row r="374" spans="1:26" ht="15.75" customHeight="1" x14ac:dyDescent="0.25">
      <c r="A374" s="26"/>
      <c r="I374" s="26"/>
      <c r="J374" s="26"/>
      <c r="K374" s="26"/>
      <c r="L374" s="26"/>
      <c r="M374" s="26"/>
      <c r="N374" s="26"/>
      <c r="O374" s="26"/>
      <c r="P374" s="26"/>
      <c r="Q374" s="26"/>
      <c r="R374" s="26"/>
      <c r="S374" s="26"/>
      <c r="T374" s="26"/>
      <c r="U374" s="26"/>
      <c r="V374" s="26"/>
      <c r="W374" s="26"/>
      <c r="X374" s="26"/>
      <c r="Y374" s="26"/>
      <c r="Z374" s="26"/>
    </row>
    <row r="375" spans="1:26" ht="15.75" customHeight="1" x14ac:dyDescent="0.25">
      <c r="A375" s="26"/>
      <c r="I375" s="26"/>
      <c r="J375" s="26"/>
      <c r="K375" s="26"/>
      <c r="L375" s="26"/>
      <c r="M375" s="26"/>
      <c r="N375" s="26"/>
      <c r="O375" s="26"/>
      <c r="P375" s="26"/>
      <c r="Q375" s="26"/>
      <c r="R375" s="26"/>
      <c r="S375" s="26"/>
      <c r="T375" s="26"/>
      <c r="U375" s="26"/>
      <c r="V375" s="26"/>
      <c r="W375" s="26"/>
      <c r="X375" s="26"/>
      <c r="Y375" s="26"/>
      <c r="Z375" s="26"/>
    </row>
    <row r="376" spans="1:26" ht="15.75" customHeight="1" x14ac:dyDescent="0.25">
      <c r="A376" s="26"/>
      <c r="I376" s="26"/>
      <c r="J376" s="26"/>
      <c r="K376" s="26"/>
      <c r="L376" s="26"/>
      <c r="M376" s="26"/>
      <c r="N376" s="26"/>
      <c r="O376" s="26"/>
      <c r="P376" s="26"/>
      <c r="Q376" s="26"/>
      <c r="R376" s="26"/>
      <c r="S376" s="26"/>
      <c r="T376" s="26"/>
      <c r="U376" s="26"/>
      <c r="V376" s="26"/>
      <c r="W376" s="26"/>
      <c r="X376" s="26"/>
      <c r="Y376" s="26"/>
      <c r="Z376" s="26"/>
    </row>
    <row r="377" spans="1:26" ht="15.75" customHeight="1" x14ac:dyDescent="0.25">
      <c r="A377" s="26"/>
      <c r="I377" s="26"/>
      <c r="J377" s="26"/>
      <c r="K377" s="26"/>
      <c r="L377" s="26"/>
      <c r="M377" s="26"/>
      <c r="N377" s="26"/>
      <c r="O377" s="26"/>
      <c r="P377" s="26"/>
      <c r="Q377" s="26"/>
      <c r="R377" s="26"/>
      <c r="S377" s="26"/>
      <c r="T377" s="26"/>
      <c r="U377" s="26"/>
      <c r="V377" s="26"/>
      <c r="W377" s="26"/>
      <c r="X377" s="26"/>
      <c r="Y377" s="26"/>
      <c r="Z377" s="26"/>
    </row>
    <row r="378" spans="1:26" ht="15.75" customHeight="1" x14ac:dyDescent="0.25">
      <c r="A378" s="26"/>
      <c r="I378" s="26"/>
      <c r="J378" s="26"/>
      <c r="K378" s="26"/>
      <c r="L378" s="26"/>
      <c r="M378" s="26"/>
      <c r="N378" s="26"/>
      <c r="O378" s="26"/>
      <c r="P378" s="26"/>
      <c r="Q378" s="26"/>
      <c r="R378" s="26"/>
      <c r="S378" s="26"/>
      <c r="T378" s="26"/>
      <c r="U378" s="26"/>
      <c r="V378" s="26"/>
      <c r="W378" s="26"/>
      <c r="X378" s="26"/>
      <c r="Y378" s="26"/>
      <c r="Z378" s="26"/>
    </row>
    <row r="379" spans="1:26" ht="15.75" customHeight="1" x14ac:dyDescent="0.25">
      <c r="A379" s="26"/>
      <c r="I379" s="26"/>
      <c r="J379" s="26"/>
      <c r="K379" s="26"/>
      <c r="L379" s="26"/>
      <c r="M379" s="26"/>
      <c r="N379" s="26"/>
      <c r="O379" s="26"/>
      <c r="P379" s="26"/>
      <c r="Q379" s="26"/>
      <c r="R379" s="26"/>
      <c r="S379" s="26"/>
      <c r="T379" s="26"/>
      <c r="U379" s="26"/>
      <c r="V379" s="26"/>
      <c r="W379" s="26"/>
      <c r="X379" s="26"/>
      <c r="Y379" s="26"/>
      <c r="Z379" s="26"/>
    </row>
    <row r="380" spans="1:26" ht="15.75" customHeight="1" x14ac:dyDescent="0.25">
      <c r="A380" s="26"/>
      <c r="I380" s="26"/>
      <c r="J380" s="26"/>
      <c r="K380" s="26"/>
      <c r="L380" s="26"/>
      <c r="M380" s="26"/>
      <c r="N380" s="26"/>
      <c r="O380" s="26"/>
      <c r="P380" s="26"/>
      <c r="Q380" s="26"/>
      <c r="R380" s="26"/>
      <c r="S380" s="26"/>
      <c r="T380" s="26"/>
      <c r="U380" s="26"/>
      <c r="V380" s="26"/>
      <c r="W380" s="26"/>
      <c r="X380" s="26"/>
      <c r="Y380" s="26"/>
      <c r="Z380" s="26"/>
    </row>
    <row r="381" spans="1:26" ht="15.75" customHeight="1" x14ac:dyDescent="0.25">
      <c r="A381" s="26"/>
      <c r="I381" s="26"/>
      <c r="J381" s="26"/>
      <c r="K381" s="26"/>
      <c r="L381" s="26"/>
      <c r="M381" s="26"/>
      <c r="N381" s="26"/>
      <c r="O381" s="26"/>
      <c r="P381" s="26"/>
      <c r="Q381" s="26"/>
      <c r="R381" s="26"/>
      <c r="S381" s="26"/>
      <c r="T381" s="26"/>
      <c r="U381" s="26"/>
      <c r="V381" s="26"/>
      <c r="W381" s="26"/>
      <c r="X381" s="26"/>
      <c r="Y381" s="26"/>
      <c r="Z381" s="26"/>
    </row>
    <row r="382" spans="1:26" ht="15.75" customHeight="1" x14ac:dyDescent="0.25">
      <c r="A382" s="26"/>
      <c r="I382" s="26"/>
      <c r="J382" s="26"/>
      <c r="K382" s="26"/>
      <c r="L382" s="26"/>
      <c r="M382" s="26"/>
      <c r="N382" s="26"/>
      <c r="O382" s="26"/>
      <c r="P382" s="26"/>
      <c r="Q382" s="26"/>
      <c r="R382" s="26"/>
      <c r="S382" s="26"/>
      <c r="T382" s="26"/>
      <c r="U382" s="26"/>
      <c r="V382" s="26"/>
      <c r="W382" s="26"/>
      <c r="X382" s="26"/>
      <c r="Y382" s="26"/>
      <c r="Z382" s="26"/>
    </row>
    <row r="383" spans="1:26" ht="15.75" customHeight="1" x14ac:dyDescent="0.25">
      <c r="A383" s="26"/>
      <c r="I383" s="26"/>
      <c r="J383" s="26"/>
      <c r="K383" s="26"/>
      <c r="L383" s="26"/>
      <c r="M383" s="26"/>
      <c r="N383" s="26"/>
      <c r="O383" s="26"/>
      <c r="P383" s="26"/>
      <c r="Q383" s="26"/>
      <c r="R383" s="26"/>
      <c r="S383" s="26"/>
      <c r="T383" s="26"/>
      <c r="U383" s="26"/>
      <c r="V383" s="26"/>
      <c r="W383" s="26"/>
      <c r="X383" s="26"/>
      <c r="Y383" s="26"/>
      <c r="Z383" s="26"/>
    </row>
    <row r="384" spans="1:26" ht="15.75" customHeight="1" x14ac:dyDescent="0.25">
      <c r="A384" s="26"/>
      <c r="I384" s="26"/>
      <c r="J384" s="26"/>
      <c r="K384" s="26"/>
      <c r="L384" s="26"/>
      <c r="M384" s="26"/>
      <c r="N384" s="26"/>
      <c r="O384" s="26"/>
      <c r="P384" s="26"/>
      <c r="Q384" s="26"/>
      <c r="R384" s="26"/>
      <c r="S384" s="26"/>
      <c r="T384" s="26"/>
      <c r="U384" s="26"/>
      <c r="V384" s="26"/>
      <c r="W384" s="26"/>
      <c r="X384" s="26"/>
      <c r="Y384" s="26"/>
      <c r="Z384" s="26"/>
    </row>
    <row r="385" spans="1:26" ht="15.75" customHeight="1" x14ac:dyDescent="0.25">
      <c r="A385" s="26"/>
      <c r="I385" s="26"/>
      <c r="J385" s="26"/>
      <c r="K385" s="26"/>
      <c r="L385" s="26"/>
      <c r="M385" s="26"/>
      <c r="N385" s="26"/>
      <c r="O385" s="26"/>
      <c r="P385" s="26"/>
      <c r="Q385" s="26"/>
      <c r="R385" s="26"/>
      <c r="S385" s="26"/>
      <c r="T385" s="26"/>
      <c r="U385" s="26"/>
      <c r="V385" s="26"/>
      <c r="W385" s="26"/>
      <c r="X385" s="26"/>
      <c r="Y385" s="26"/>
      <c r="Z385" s="26"/>
    </row>
    <row r="386" spans="1:26" ht="15.75" customHeight="1" x14ac:dyDescent="0.25">
      <c r="A386" s="26"/>
      <c r="I386" s="26"/>
      <c r="J386" s="26"/>
      <c r="K386" s="26"/>
      <c r="L386" s="26"/>
      <c r="M386" s="26"/>
      <c r="N386" s="26"/>
      <c r="O386" s="26"/>
      <c r="P386" s="26"/>
      <c r="Q386" s="26"/>
      <c r="R386" s="26"/>
      <c r="S386" s="26"/>
      <c r="T386" s="26"/>
      <c r="U386" s="26"/>
      <c r="V386" s="26"/>
      <c r="W386" s="26"/>
      <c r="X386" s="26"/>
      <c r="Y386" s="26"/>
      <c r="Z386" s="26"/>
    </row>
    <row r="387" spans="1:26" ht="15.75" customHeight="1" x14ac:dyDescent="0.25">
      <c r="A387" s="26"/>
      <c r="I387" s="26"/>
      <c r="J387" s="26"/>
      <c r="K387" s="26"/>
      <c r="L387" s="26"/>
      <c r="M387" s="26"/>
      <c r="N387" s="26"/>
      <c r="O387" s="26"/>
      <c r="P387" s="26"/>
      <c r="Q387" s="26"/>
      <c r="R387" s="26"/>
      <c r="S387" s="26"/>
      <c r="T387" s="26"/>
      <c r="U387" s="26"/>
      <c r="V387" s="26"/>
      <c r="W387" s="26"/>
      <c r="X387" s="26"/>
      <c r="Y387" s="26"/>
      <c r="Z387" s="26"/>
    </row>
    <row r="388" spans="1:26" ht="15.75" customHeight="1" x14ac:dyDescent="0.25">
      <c r="A388" s="26"/>
      <c r="I388" s="26"/>
      <c r="J388" s="26"/>
      <c r="K388" s="26"/>
      <c r="L388" s="26"/>
      <c r="M388" s="26"/>
      <c r="N388" s="26"/>
      <c r="O388" s="26"/>
      <c r="P388" s="26"/>
      <c r="Q388" s="26"/>
      <c r="R388" s="26"/>
      <c r="S388" s="26"/>
      <c r="T388" s="26"/>
      <c r="U388" s="26"/>
      <c r="V388" s="26"/>
      <c r="W388" s="26"/>
      <c r="X388" s="26"/>
      <c r="Y388" s="26"/>
      <c r="Z388" s="26"/>
    </row>
    <row r="389" spans="1:26" ht="15.75" customHeight="1" x14ac:dyDescent="0.25">
      <c r="A389" s="26"/>
      <c r="I389" s="26"/>
      <c r="J389" s="26"/>
      <c r="K389" s="26"/>
      <c r="L389" s="26"/>
      <c r="M389" s="26"/>
      <c r="N389" s="26"/>
      <c r="O389" s="26"/>
      <c r="P389" s="26"/>
      <c r="Q389" s="26"/>
      <c r="R389" s="26"/>
      <c r="S389" s="26"/>
      <c r="T389" s="26"/>
      <c r="U389" s="26"/>
      <c r="V389" s="26"/>
      <c r="W389" s="26"/>
      <c r="X389" s="26"/>
      <c r="Y389" s="26"/>
      <c r="Z389" s="26"/>
    </row>
    <row r="390" spans="1:26" ht="15.75" customHeight="1" x14ac:dyDescent="0.25">
      <c r="A390" s="26"/>
      <c r="I390" s="26"/>
      <c r="J390" s="26"/>
      <c r="K390" s="26"/>
      <c r="L390" s="26"/>
      <c r="M390" s="26"/>
      <c r="N390" s="26"/>
      <c r="O390" s="26"/>
      <c r="P390" s="26"/>
      <c r="Q390" s="26"/>
      <c r="R390" s="26"/>
      <c r="S390" s="26"/>
      <c r="T390" s="26"/>
      <c r="U390" s="26"/>
      <c r="V390" s="26"/>
      <c r="W390" s="26"/>
      <c r="X390" s="26"/>
      <c r="Y390" s="26"/>
      <c r="Z390" s="26"/>
    </row>
    <row r="391" spans="1:26" ht="15.75" customHeight="1" x14ac:dyDescent="0.25">
      <c r="A391" s="26"/>
      <c r="I391" s="26"/>
      <c r="J391" s="26"/>
      <c r="K391" s="26"/>
      <c r="L391" s="26"/>
      <c r="M391" s="26"/>
      <c r="N391" s="26"/>
      <c r="O391" s="26"/>
      <c r="P391" s="26"/>
      <c r="Q391" s="26"/>
      <c r="R391" s="26"/>
      <c r="S391" s="26"/>
      <c r="T391" s="26"/>
      <c r="U391" s="26"/>
      <c r="V391" s="26"/>
      <c r="W391" s="26"/>
      <c r="X391" s="26"/>
      <c r="Y391" s="26"/>
      <c r="Z391" s="26"/>
    </row>
    <row r="392" spans="1:26" ht="15.75" customHeight="1" x14ac:dyDescent="0.25">
      <c r="A392" s="26"/>
      <c r="I392" s="26"/>
      <c r="J392" s="26"/>
      <c r="K392" s="26"/>
      <c r="L392" s="26"/>
      <c r="M392" s="26"/>
      <c r="N392" s="26"/>
      <c r="O392" s="26"/>
      <c r="P392" s="26"/>
      <c r="Q392" s="26"/>
      <c r="R392" s="26"/>
      <c r="S392" s="26"/>
      <c r="T392" s="26"/>
      <c r="U392" s="26"/>
      <c r="V392" s="26"/>
      <c r="W392" s="26"/>
      <c r="X392" s="26"/>
      <c r="Y392" s="26"/>
      <c r="Z392" s="26"/>
    </row>
    <row r="393" spans="1:26" ht="15.75" customHeight="1" x14ac:dyDescent="0.25">
      <c r="A393" s="26"/>
      <c r="I393" s="26"/>
      <c r="J393" s="26"/>
      <c r="K393" s="26"/>
      <c r="L393" s="26"/>
      <c r="M393" s="26"/>
      <c r="N393" s="26"/>
      <c r="O393" s="26"/>
      <c r="P393" s="26"/>
      <c r="Q393" s="26"/>
      <c r="R393" s="26"/>
      <c r="S393" s="26"/>
      <c r="T393" s="26"/>
      <c r="U393" s="26"/>
      <c r="V393" s="26"/>
      <c r="W393" s="26"/>
      <c r="X393" s="26"/>
      <c r="Y393" s="26"/>
      <c r="Z393" s="26"/>
    </row>
    <row r="394" spans="1:26" ht="15.75" customHeight="1" x14ac:dyDescent="0.25">
      <c r="A394" s="26"/>
      <c r="I394" s="26"/>
      <c r="J394" s="26"/>
      <c r="K394" s="26"/>
      <c r="L394" s="26"/>
      <c r="M394" s="26"/>
      <c r="N394" s="26"/>
      <c r="O394" s="26"/>
      <c r="P394" s="26"/>
      <c r="Q394" s="26"/>
      <c r="R394" s="26"/>
      <c r="S394" s="26"/>
      <c r="T394" s="26"/>
      <c r="U394" s="26"/>
      <c r="V394" s="26"/>
      <c r="W394" s="26"/>
      <c r="X394" s="26"/>
      <c r="Y394" s="26"/>
      <c r="Z394" s="26"/>
    </row>
    <row r="395" spans="1:26" ht="15.75" customHeight="1" x14ac:dyDescent="0.25">
      <c r="A395" s="26"/>
      <c r="I395" s="26"/>
      <c r="J395" s="26"/>
      <c r="K395" s="26"/>
      <c r="L395" s="26"/>
      <c r="M395" s="26"/>
      <c r="N395" s="26"/>
      <c r="O395" s="26"/>
      <c r="P395" s="26"/>
      <c r="Q395" s="26"/>
      <c r="R395" s="26"/>
      <c r="S395" s="26"/>
      <c r="T395" s="26"/>
      <c r="U395" s="26"/>
      <c r="V395" s="26"/>
      <c r="W395" s="26"/>
      <c r="X395" s="26"/>
      <c r="Y395" s="26"/>
      <c r="Z395" s="26"/>
    </row>
    <row r="396" spans="1:26" ht="15.75" customHeight="1" x14ac:dyDescent="0.25">
      <c r="A396" s="26"/>
      <c r="I396" s="26"/>
      <c r="J396" s="26"/>
      <c r="K396" s="26"/>
      <c r="L396" s="26"/>
      <c r="M396" s="26"/>
      <c r="N396" s="26"/>
      <c r="O396" s="26"/>
      <c r="P396" s="26"/>
      <c r="Q396" s="26"/>
      <c r="R396" s="26"/>
      <c r="S396" s="26"/>
      <c r="T396" s="26"/>
      <c r="U396" s="26"/>
      <c r="V396" s="26"/>
      <c r="W396" s="26"/>
      <c r="X396" s="26"/>
      <c r="Y396" s="26"/>
      <c r="Z396" s="26"/>
    </row>
    <row r="397" spans="1:26" ht="15.75" customHeight="1" x14ac:dyDescent="0.25">
      <c r="A397" s="26"/>
      <c r="I397" s="26"/>
      <c r="J397" s="26"/>
      <c r="K397" s="26"/>
      <c r="L397" s="26"/>
      <c r="M397" s="26"/>
      <c r="N397" s="26"/>
      <c r="O397" s="26"/>
      <c r="P397" s="26"/>
      <c r="Q397" s="26"/>
      <c r="R397" s="26"/>
      <c r="S397" s="26"/>
      <c r="T397" s="26"/>
      <c r="U397" s="26"/>
      <c r="V397" s="26"/>
      <c r="W397" s="26"/>
      <c r="X397" s="26"/>
      <c r="Y397" s="26"/>
      <c r="Z397" s="26"/>
    </row>
    <row r="398" spans="1:26" ht="15.75" customHeight="1" x14ac:dyDescent="0.25">
      <c r="A398" s="26"/>
      <c r="I398" s="26"/>
      <c r="J398" s="26"/>
      <c r="K398" s="26"/>
      <c r="L398" s="26"/>
      <c r="M398" s="26"/>
      <c r="N398" s="26"/>
      <c r="O398" s="26"/>
      <c r="P398" s="26"/>
      <c r="Q398" s="26"/>
      <c r="R398" s="26"/>
      <c r="S398" s="26"/>
      <c r="T398" s="26"/>
      <c r="U398" s="26"/>
      <c r="V398" s="26"/>
      <c r="W398" s="26"/>
      <c r="X398" s="26"/>
      <c r="Y398" s="26"/>
      <c r="Z398" s="26"/>
    </row>
    <row r="399" spans="1:26" ht="15.75" customHeight="1" x14ac:dyDescent="0.25">
      <c r="A399" s="26"/>
      <c r="I399" s="26"/>
      <c r="J399" s="26"/>
      <c r="K399" s="26"/>
      <c r="L399" s="26"/>
      <c r="M399" s="26"/>
      <c r="N399" s="26"/>
      <c r="O399" s="26"/>
      <c r="P399" s="26"/>
      <c r="Q399" s="26"/>
      <c r="R399" s="26"/>
      <c r="S399" s="26"/>
      <c r="T399" s="26"/>
      <c r="U399" s="26"/>
      <c r="V399" s="26"/>
      <c r="W399" s="26"/>
      <c r="X399" s="26"/>
      <c r="Y399" s="26"/>
      <c r="Z399" s="26"/>
    </row>
    <row r="400" spans="1:26" ht="15.75" customHeight="1" x14ac:dyDescent="0.25">
      <c r="A400" s="26"/>
      <c r="I400" s="26"/>
      <c r="J400" s="26"/>
      <c r="K400" s="26"/>
      <c r="L400" s="26"/>
      <c r="M400" s="26"/>
      <c r="N400" s="26"/>
      <c r="O400" s="26"/>
      <c r="P400" s="26"/>
      <c r="Q400" s="26"/>
      <c r="R400" s="26"/>
      <c r="S400" s="26"/>
      <c r="T400" s="26"/>
      <c r="U400" s="26"/>
      <c r="V400" s="26"/>
      <c r="W400" s="26"/>
      <c r="X400" s="26"/>
      <c r="Y400" s="26"/>
      <c r="Z400" s="26"/>
    </row>
    <row r="401" spans="1:26" ht="15.75" customHeight="1" x14ac:dyDescent="0.25">
      <c r="A401" s="26"/>
      <c r="I401" s="26"/>
      <c r="J401" s="26"/>
      <c r="K401" s="26"/>
      <c r="L401" s="26"/>
      <c r="M401" s="26"/>
      <c r="N401" s="26"/>
      <c r="O401" s="26"/>
      <c r="P401" s="26"/>
      <c r="Q401" s="26"/>
      <c r="R401" s="26"/>
      <c r="S401" s="26"/>
      <c r="T401" s="26"/>
      <c r="U401" s="26"/>
      <c r="V401" s="26"/>
      <c r="W401" s="26"/>
      <c r="X401" s="26"/>
      <c r="Y401" s="26"/>
      <c r="Z401" s="26"/>
    </row>
    <row r="402" spans="1:26" ht="15.75" customHeight="1" x14ac:dyDescent="0.25">
      <c r="A402" s="26"/>
      <c r="I402" s="26"/>
      <c r="J402" s="26"/>
      <c r="K402" s="26"/>
      <c r="L402" s="26"/>
      <c r="M402" s="26"/>
      <c r="N402" s="26"/>
      <c r="O402" s="26"/>
      <c r="P402" s="26"/>
      <c r="Q402" s="26"/>
      <c r="R402" s="26"/>
      <c r="S402" s="26"/>
      <c r="T402" s="26"/>
      <c r="U402" s="26"/>
      <c r="V402" s="26"/>
      <c r="W402" s="26"/>
      <c r="X402" s="26"/>
      <c r="Y402" s="26"/>
      <c r="Z402" s="26"/>
    </row>
    <row r="403" spans="1:26" ht="15.75" customHeight="1" x14ac:dyDescent="0.25">
      <c r="A403" s="26"/>
      <c r="I403" s="26"/>
      <c r="J403" s="26"/>
      <c r="K403" s="26"/>
      <c r="L403" s="26"/>
      <c r="M403" s="26"/>
      <c r="N403" s="26"/>
      <c r="O403" s="26"/>
      <c r="P403" s="26"/>
      <c r="Q403" s="26"/>
      <c r="R403" s="26"/>
      <c r="S403" s="26"/>
      <c r="T403" s="26"/>
      <c r="U403" s="26"/>
      <c r="V403" s="26"/>
      <c r="W403" s="26"/>
      <c r="X403" s="26"/>
      <c r="Y403" s="26"/>
      <c r="Z403" s="26"/>
    </row>
    <row r="404" spans="1:26" ht="15.75" customHeight="1" x14ac:dyDescent="0.25">
      <c r="A404" s="26"/>
      <c r="I404" s="26"/>
      <c r="J404" s="26"/>
      <c r="K404" s="26"/>
      <c r="L404" s="26"/>
      <c r="M404" s="26"/>
      <c r="N404" s="26"/>
      <c r="O404" s="26"/>
      <c r="P404" s="26"/>
      <c r="Q404" s="26"/>
      <c r="R404" s="26"/>
      <c r="S404" s="26"/>
      <c r="T404" s="26"/>
      <c r="U404" s="26"/>
      <c r="V404" s="26"/>
      <c r="W404" s="26"/>
      <c r="X404" s="26"/>
      <c r="Y404" s="26"/>
      <c r="Z404" s="26"/>
    </row>
    <row r="405" spans="1:26" ht="15.75" customHeight="1" x14ac:dyDescent="0.25">
      <c r="A405" s="26"/>
      <c r="I405" s="26"/>
      <c r="J405" s="26"/>
      <c r="K405" s="26"/>
      <c r="L405" s="26"/>
      <c r="M405" s="26"/>
      <c r="N405" s="26"/>
      <c r="O405" s="26"/>
      <c r="P405" s="26"/>
      <c r="Q405" s="26"/>
      <c r="R405" s="26"/>
      <c r="S405" s="26"/>
      <c r="T405" s="26"/>
      <c r="U405" s="26"/>
      <c r="V405" s="26"/>
      <c r="W405" s="26"/>
      <c r="X405" s="26"/>
      <c r="Y405" s="26"/>
      <c r="Z405" s="26"/>
    </row>
    <row r="406" spans="1:26" ht="15.75" customHeight="1" x14ac:dyDescent="0.25">
      <c r="A406" s="26"/>
      <c r="I406" s="26"/>
      <c r="J406" s="26"/>
      <c r="K406" s="26"/>
      <c r="L406" s="26"/>
      <c r="M406" s="26"/>
      <c r="N406" s="26"/>
      <c r="O406" s="26"/>
      <c r="P406" s="26"/>
      <c r="Q406" s="26"/>
      <c r="R406" s="26"/>
      <c r="S406" s="26"/>
      <c r="T406" s="26"/>
      <c r="U406" s="26"/>
      <c r="V406" s="26"/>
      <c r="W406" s="26"/>
      <c r="X406" s="26"/>
      <c r="Y406" s="26"/>
      <c r="Z406" s="26"/>
    </row>
    <row r="407" spans="1:26" ht="15.75" customHeight="1" x14ac:dyDescent="0.25">
      <c r="A407" s="26"/>
      <c r="I407" s="26"/>
      <c r="J407" s="26"/>
      <c r="K407" s="26"/>
      <c r="L407" s="26"/>
      <c r="M407" s="26"/>
      <c r="N407" s="26"/>
      <c r="O407" s="26"/>
      <c r="P407" s="26"/>
      <c r="Q407" s="26"/>
      <c r="R407" s="26"/>
      <c r="S407" s="26"/>
      <c r="T407" s="26"/>
      <c r="U407" s="26"/>
      <c r="V407" s="26"/>
      <c r="W407" s="26"/>
      <c r="X407" s="26"/>
      <c r="Y407" s="26"/>
      <c r="Z407" s="26"/>
    </row>
    <row r="408" spans="1:26" ht="15.75" customHeight="1" x14ac:dyDescent="0.25">
      <c r="A408" s="26"/>
      <c r="I408" s="26"/>
      <c r="J408" s="26"/>
      <c r="K408" s="26"/>
      <c r="L408" s="26"/>
      <c r="M408" s="26"/>
      <c r="N408" s="26"/>
      <c r="O408" s="26"/>
      <c r="P408" s="26"/>
      <c r="Q408" s="26"/>
      <c r="R408" s="26"/>
      <c r="S408" s="26"/>
      <c r="T408" s="26"/>
      <c r="U408" s="26"/>
      <c r="V408" s="26"/>
      <c r="W408" s="26"/>
      <c r="X408" s="26"/>
      <c r="Y408" s="26"/>
      <c r="Z408" s="26"/>
    </row>
    <row r="409" spans="1:26" ht="15.75" customHeight="1" x14ac:dyDescent="0.25">
      <c r="A409" s="26"/>
      <c r="I409" s="26"/>
      <c r="J409" s="26"/>
      <c r="K409" s="26"/>
      <c r="L409" s="26"/>
      <c r="M409" s="26"/>
      <c r="N409" s="26"/>
      <c r="O409" s="26"/>
      <c r="P409" s="26"/>
      <c r="Q409" s="26"/>
      <c r="R409" s="26"/>
      <c r="S409" s="26"/>
      <c r="T409" s="26"/>
      <c r="U409" s="26"/>
      <c r="V409" s="26"/>
      <c r="W409" s="26"/>
      <c r="X409" s="26"/>
      <c r="Y409" s="26"/>
      <c r="Z409" s="26"/>
    </row>
    <row r="410" spans="1:26" ht="15.75" customHeight="1" x14ac:dyDescent="0.25">
      <c r="A410" s="26"/>
      <c r="I410" s="26"/>
      <c r="J410" s="26"/>
      <c r="K410" s="26"/>
      <c r="L410" s="26"/>
      <c r="M410" s="26"/>
      <c r="N410" s="26"/>
      <c r="O410" s="26"/>
      <c r="P410" s="26"/>
      <c r="Q410" s="26"/>
      <c r="R410" s="26"/>
      <c r="S410" s="26"/>
      <c r="T410" s="26"/>
      <c r="U410" s="26"/>
      <c r="V410" s="26"/>
      <c r="W410" s="26"/>
      <c r="X410" s="26"/>
      <c r="Y410" s="26"/>
      <c r="Z410" s="26"/>
    </row>
    <row r="411" spans="1:26" ht="15.75" customHeight="1" x14ac:dyDescent="0.25">
      <c r="A411" s="26"/>
      <c r="I411" s="26"/>
      <c r="J411" s="26"/>
      <c r="K411" s="26"/>
      <c r="L411" s="26"/>
      <c r="M411" s="26"/>
      <c r="N411" s="26"/>
      <c r="O411" s="26"/>
      <c r="P411" s="26"/>
      <c r="Q411" s="26"/>
      <c r="R411" s="26"/>
      <c r="S411" s="26"/>
      <c r="T411" s="26"/>
      <c r="U411" s="26"/>
      <c r="V411" s="26"/>
      <c r="W411" s="26"/>
      <c r="X411" s="26"/>
      <c r="Y411" s="26"/>
      <c r="Z411" s="26"/>
    </row>
    <row r="412" spans="1:26" ht="15.75" customHeight="1" x14ac:dyDescent="0.25">
      <c r="A412" s="26"/>
      <c r="I412" s="26"/>
      <c r="J412" s="26"/>
      <c r="K412" s="26"/>
      <c r="L412" s="26"/>
      <c r="M412" s="26"/>
      <c r="N412" s="26"/>
      <c r="O412" s="26"/>
      <c r="P412" s="26"/>
      <c r="Q412" s="26"/>
      <c r="R412" s="26"/>
      <c r="S412" s="26"/>
      <c r="T412" s="26"/>
      <c r="U412" s="26"/>
      <c r="V412" s="26"/>
      <c r="W412" s="26"/>
      <c r="X412" s="26"/>
      <c r="Y412" s="26"/>
      <c r="Z412" s="26"/>
    </row>
    <row r="413" spans="1:26" ht="15.75" customHeight="1" x14ac:dyDescent="0.25">
      <c r="A413" s="26"/>
      <c r="I413" s="26"/>
      <c r="J413" s="26"/>
      <c r="K413" s="26"/>
      <c r="L413" s="26"/>
      <c r="M413" s="26"/>
      <c r="N413" s="26"/>
      <c r="O413" s="26"/>
      <c r="P413" s="26"/>
      <c r="Q413" s="26"/>
      <c r="R413" s="26"/>
      <c r="S413" s="26"/>
      <c r="T413" s="26"/>
      <c r="U413" s="26"/>
      <c r="V413" s="26"/>
      <c r="W413" s="26"/>
      <c r="X413" s="26"/>
      <c r="Y413" s="26"/>
      <c r="Z413" s="26"/>
    </row>
    <row r="414" spans="1:26" ht="15.75" customHeight="1" x14ac:dyDescent="0.25">
      <c r="A414" s="26"/>
      <c r="I414" s="26"/>
      <c r="J414" s="26"/>
      <c r="K414" s="26"/>
      <c r="L414" s="26"/>
      <c r="M414" s="26"/>
      <c r="N414" s="26"/>
      <c r="O414" s="26"/>
      <c r="P414" s="26"/>
      <c r="Q414" s="26"/>
      <c r="R414" s="26"/>
      <c r="S414" s="26"/>
      <c r="T414" s="26"/>
      <c r="U414" s="26"/>
      <c r="V414" s="26"/>
      <c r="W414" s="26"/>
      <c r="X414" s="26"/>
      <c r="Y414" s="26"/>
      <c r="Z414" s="26"/>
    </row>
    <row r="415" spans="1:26" ht="15.75" customHeight="1" x14ac:dyDescent="0.25">
      <c r="A415" s="26"/>
      <c r="I415" s="26"/>
      <c r="J415" s="26"/>
      <c r="K415" s="26"/>
      <c r="L415" s="26"/>
      <c r="M415" s="26"/>
      <c r="N415" s="26"/>
      <c r="O415" s="26"/>
      <c r="P415" s="26"/>
      <c r="Q415" s="26"/>
      <c r="R415" s="26"/>
      <c r="S415" s="26"/>
      <c r="T415" s="26"/>
      <c r="U415" s="26"/>
      <c r="V415" s="26"/>
      <c r="W415" s="26"/>
      <c r="X415" s="26"/>
      <c r="Y415" s="26"/>
      <c r="Z415" s="26"/>
    </row>
    <row r="416" spans="1:26" ht="15.75" customHeight="1" x14ac:dyDescent="0.25">
      <c r="A416" s="26"/>
      <c r="I416" s="26"/>
      <c r="J416" s="26"/>
      <c r="K416" s="26"/>
      <c r="L416" s="26"/>
      <c r="M416" s="26"/>
      <c r="N416" s="26"/>
      <c r="O416" s="26"/>
      <c r="P416" s="26"/>
      <c r="Q416" s="26"/>
      <c r="R416" s="26"/>
      <c r="S416" s="26"/>
      <c r="T416" s="26"/>
      <c r="U416" s="26"/>
      <c r="V416" s="26"/>
      <c r="W416" s="26"/>
      <c r="X416" s="26"/>
      <c r="Y416" s="26"/>
      <c r="Z416" s="26"/>
    </row>
    <row r="417" spans="1:26" ht="15.75" customHeight="1" x14ac:dyDescent="0.25">
      <c r="A417" s="26"/>
      <c r="I417" s="26"/>
      <c r="J417" s="26"/>
      <c r="K417" s="26"/>
      <c r="L417" s="26"/>
      <c r="M417" s="26"/>
      <c r="N417" s="26"/>
      <c r="O417" s="26"/>
      <c r="P417" s="26"/>
      <c r="Q417" s="26"/>
      <c r="R417" s="26"/>
      <c r="S417" s="26"/>
      <c r="T417" s="26"/>
      <c r="U417" s="26"/>
      <c r="V417" s="26"/>
      <c r="W417" s="26"/>
      <c r="X417" s="26"/>
      <c r="Y417" s="26"/>
      <c r="Z417" s="26"/>
    </row>
    <row r="418" spans="1:26" ht="15.75" customHeight="1" x14ac:dyDescent="0.25">
      <c r="A418" s="26"/>
      <c r="I418" s="26"/>
      <c r="J418" s="26"/>
      <c r="K418" s="26"/>
      <c r="L418" s="26"/>
      <c r="M418" s="26"/>
      <c r="N418" s="26"/>
      <c r="O418" s="26"/>
      <c r="P418" s="26"/>
      <c r="Q418" s="26"/>
      <c r="R418" s="26"/>
      <c r="S418" s="26"/>
      <c r="T418" s="26"/>
      <c r="U418" s="26"/>
      <c r="V418" s="26"/>
      <c r="W418" s="26"/>
      <c r="X418" s="26"/>
      <c r="Y418" s="26"/>
      <c r="Z418" s="26"/>
    </row>
    <row r="419" spans="1:26" ht="15.75" customHeight="1" x14ac:dyDescent="0.25">
      <c r="A419" s="26"/>
      <c r="I419" s="26"/>
      <c r="J419" s="26"/>
      <c r="K419" s="26"/>
      <c r="L419" s="26"/>
      <c r="M419" s="26"/>
      <c r="N419" s="26"/>
      <c r="O419" s="26"/>
      <c r="P419" s="26"/>
      <c r="Q419" s="26"/>
      <c r="R419" s="26"/>
      <c r="S419" s="26"/>
      <c r="T419" s="26"/>
      <c r="U419" s="26"/>
      <c r="V419" s="26"/>
      <c r="W419" s="26"/>
      <c r="X419" s="26"/>
      <c r="Y419" s="26"/>
      <c r="Z419" s="26"/>
    </row>
    <row r="420" spans="1:26" ht="15.75" customHeight="1" x14ac:dyDescent="0.25">
      <c r="A420" s="26"/>
      <c r="I420" s="26"/>
      <c r="J420" s="26"/>
      <c r="K420" s="26"/>
      <c r="L420" s="26"/>
      <c r="M420" s="26"/>
      <c r="N420" s="26"/>
      <c r="O420" s="26"/>
      <c r="P420" s="26"/>
      <c r="Q420" s="26"/>
      <c r="R420" s="26"/>
      <c r="S420" s="26"/>
      <c r="T420" s="26"/>
      <c r="U420" s="26"/>
      <c r="V420" s="26"/>
      <c r="W420" s="26"/>
      <c r="X420" s="26"/>
      <c r="Y420" s="26"/>
      <c r="Z420" s="26"/>
    </row>
    <row r="421" spans="1:26" ht="15.75" customHeight="1" x14ac:dyDescent="0.25">
      <c r="A421" s="26"/>
      <c r="I421" s="26"/>
      <c r="J421" s="26"/>
      <c r="K421" s="26"/>
      <c r="L421" s="26"/>
      <c r="M421" s="26"/>
      <c r="N421" s="26"/>
      <c r="O421" s="26"/>
      <c r="P421" s="26"/>
      <c r="Q421" s="26"/>
      <c r="R421" s="26"/>
      <c r="S421" s="26"/>
      <c r="T421" s="26"/>
      <c r="U421" s="26"/>
      <c r="V421" s="26"/>
      <c r="W421" s="26"/>
      <c r="X421" s="26"/>
      <c r="Y421" s="26"/>
      <c r="Z421" s="26"/>
    </row>
    <row r="422" spans="1:26" ht="15.75" customHeight="1" x14ac:dyDescent="0.25">
      <c r="A422" s="26"/>
      <c r="I422" s="26"/>
      <c r="J422" s="26"/>
      <c r="K422" s="26"/>
      <c r="L422" s="26"/>
      <c r="M422" s="26"/>
      <c r="N422" s="26"/>
      <c r="O422" s="26"/>
      <c r="P422" s="26"/>
      <c r="Q422" s="26"/>
      <c r="R422" s="26"/>
      <c r="S422" s="26"/>
      <c r="T422" s="26"/>
      <c r="U422" s="26"/>
      <c r="V422" s="26"/>
      <c r="W422" s="26"/>
      <c r="X422" s="26"/>
      <c r="Y422" s="26"/>
      <c r="Z422" s="26"/>
    </row>
    <row r="423" spans="1:26" ht="15.75" customHeight="1" x14ac:dyDescent="0.25">
      <c r="A423" s="26"/>
      <c r="I423" s="26"/>
      <c r="J423" s="26"/>
      <c r="K423" s="26"/>
      <c r="L423" s="26"/>
      <c r="M423" s="26"/>
      <c r="N423" s="26"/>
      <c r="O423" s="26"/>
      <c r="P423" s="26"/>
      <c r="Q423" s="26"/>
      <c r="R423" s="26"/>
      <c r="S423" s="26"/>
      <c r="T423" s="26"/>
      <c r="U423" s="26"/>
      <c r="V423" s="26"/>
      <c r="W423" s="26"/>
      <c r="X423" s="26"/>
      <c r="Y423" s="26"/>
      <c r="Z423" s="26"/>
    </row>
    <row r="424" spans="1:26" ht="15.75" customHeight="1" x14ac:dyDescent="0.25">
      <c r="A424" s="26"/>
      <c r="I424" s="26"/>
      <c r="J424" s="26"/>
      <c r="K424" s="26"/>
      <c r="L424" s="26"/>
      <c r="M424" s="26"/>
      <c r="N424" s="26"/>
      <c r="O424" s="26"/>
      <c r="P424" s="26"/>
      <c r="Q424" s="26"/>
      <c r="R424" s="26"/>
      <c r="S424" s="26"/>
      <c r="T424" s="26"/>
      <c r="U424" s="26"/>
      <c r="V424" s="26"/>
      <c r="W424" s="26"/>
      <c r="X424" s="26"/>
      <c r="Y424" s="26"/>
      <c r="Z424" s="26"/>
    </row>
    <row r="425" spans="1:26" ht="15.75" customHeight="1" x14ac:dyDescent="0.25">
      <c r="A425" s="26"/>
      <c r="I425" s="26"/>
      <c r="J425" s="26"/>
      <c r="K425" s="26"/>
      <c r="L425" s="26"/>
      <c r="M425" s="26"/>
      <c r="N425" s="26"/>
      <c r="O425" s="26"/>
      <c r="P425" s="26"/>
      <c r="Q425" s="26"/>
      <c r="R425" s="26"/>
      <c r="S425" s="26"/>
      <c r="T425" s="26"/>
      <c r="U425" s="26"/>
      <c r="V425" s="26"/>
      <c r="W425" s="26"/>
      <c r="X425" s="26"/>
      <c r="Y425" s="26"/>
      <c r="Z425" s="26"/>
    </row>
    <row r="426" spans="1:26" ht="15.75" customHeight="1" x14ac:dyDescent="0.25">
      <c r="A426" s="26"/>
      <c r="I426" s="26"/>
      <c r="J426" s="26"/>
      <c r="K426" s="26"/>
      <c r="L426" s="26"/>
      <c r="M426" s="26"/>
      <c r="N426" s="26"/>
      <c r="O426" s="26"/>
      <c r="P426" s="26"/>
      <c r="Q426" s="26"/>
      <c r="R426" s="26"/>
      <c r="S426" s="26"/>
      <c r="T426" s="26"/>
      <c r="U426" s="26"/>
      <c r="V426" s="26"/>
      <c r="W426" s="26"/>
      <c r="X426" s="26"/>
      <c r="Y426" s="26"/>
      <c r="Z426" s="26"/>
    </row>
    <row r="427" spans="1:26" ht="15.75" customHeight="1" x14ac:dyDescent="0.25">
      <c r="A427" s="26"/>
      <c r="I427" s="26"/>
      <c r="J427" s="26"/>
      <c r="K427" s="26"/>
      <c r="L427" s="26"/>
      <c r="M427" s="26"/>
      <c r="N427" s="26"/>
      <c r="O427" s="26"/>
      <c r="P427" s="26"/>
      <c r="Q427" s="26"/>
      <c r="R427" s="26"/>
      <c r="S427" s="26"/>
      <c r="T427" s="26"/>
      <c r="U427" s="26"/>
      <c r="V427" s="26"/>
      <c r="W427" s="26"/>
      <c r="X427" s="26"/>
      <c r="Y427" s="26"/>
      <c r="Z427" s="26"/>
    </row>
    <row r="428" spans="1:26" ht="15.75" customHeight="1" x14ac:dyDescent="0.25">
      <c r="A428" s="26"/>
      <c r="I428" s="26"/>
      <c r="J428" s="26"/>
      <c r="K428" s="26"/>
      <c r="L428" s="26"/>
      <c r="M428" s="26"/>
      <c r="N428" s="26"/>
      <c r="O428" s="26"/>
      <c r="P428" s="26"/>
      <c r="Q428" s="26"/>
      <c r="R428" s="26"/>
      <c r="S428" s="26"/>
      <c r="T428" s="26"/>
      <c r="U428" s="26"/>
      <c r="V428" s="26"/>
      <c r="W428" s="26"/>
      <c r="X428" s="26"/>
      <c r="Y428" s="26"/>
      <c r="Z428" s="26"/>
    </row>
    <row r="429" spans="1:26" ht="15.75" customHeight="1" x14ac:dyDescent="0.25">
      <c r="A429" s="26"/>
      <c r="I429" s="26"/>
      <c r="J429" s="26"/>
      <c r="K429" s="26"/>
      <c r="L429" s="26"/>
      <c r="M429" s="26"/>
      <c r="N429" s="26"/>
      <c r="O429" s="26"/>
      <c r="P429" s="26"/>
      <c r="Q429" s="26"/>
      <c r="R429" s="26"/>
      <c r="S429" s="26"/>
      <c r="T429" s="26"/>
      <c r="U429" s="26"/>
      <c r="V429" s="26"/>
      <c r="W429" s="26"/>
      <c r="X429" s="26"/>
      <c r="Y429" s="26"/>
      <c r="Z429" s="26"/>
    </row>
    <row r="430" spans="1:26" ht="15.75" customHeight="1" x14ac:dyDescent="0.25">
      <c r="A430" s="26"/>
      <c r="I430" s="26"/>
      <c r="J430" s="26"/>
      <c r="K430" s="26"/>
      <c r="L430" s="26"/>
      <c r="M430" s="26"/>
      <c r="N430" s="26"/>
      <c r="O430" s="26"/>
      <c r="P430" s="26"/>
      <c r="Q430" s="26"/>
      <c r="R430" s="26"/>
      <c r="S430" s="26"/>
      <c r="T430" s="26"/>
      <c r="U430" s="26"/>
      <c r="V430" s="26"/>
      <c r="W430" s="26"/>
      <c r="X430" s="26"/>
      <c r="Y430" s="26"/>
      <c r="Z430" s="26"/>
    </row>
    <row r="431" spans="1:26" ht="15.75" customHeight="1" x14ac:dyDescent="0.25">
      <c r="A431" s="26"/>
      <c r="I431" s="26"/>
      <c r="J431" s="26"/>
      <c r="K431" s="26"/>
      <c r="L431" s="26"/>
      <c r="M431" s="26"/>
      <c r="N431" s="26"/>
      <c r="O431" s="26"/>
      <c r="P431" s="26"/>
      <c r="Q431" s="26"/>
      <c r="R431" s="26"/>
      <c r="S431" s="26"/>
      <c r="T431" s="26"/>
      <c r="U431" s="26"/>
      <c r="V431" s="26"/>
      <c r="W431" s="26"/>
      <c r="X431" s="26"/>
      <c r="Y431" s="26"/>
      <c r="Z431" s="26"/>
    </row>
    <row r="432" spans="1:26" ht="15.75" customHeight="1" x14ac:dyDescent="0.25">
      <c r="A432" s="26"/>
      <c r="I432" s="26"/>
      <c r="J432" s="26"/>
      <c r="K432" s="26"/>
      <c r="L432" s="26"/>
      <c r="M432" s="26"/>
      <c r="N432" s="26"/>
      <c r="O432" s="26"/>
      <c r="P432" s="26"/>
      <c r="Q432" s="26"/>
      <c r="R432" s="26"/>
      <c r="S432" s="26"/>
      <c r="T432" s="26"/>
      <c r="U432" s="26"/>
      <c r="V432" s="26"/>
      <c r="W432" s="26"/>
      <c r="X432" s="26"/>
      <c r="Y432" s="26"/>
      <c r="Z432" s="26"/>
    </row>
    <row r="433" spans="1:26" ht="15.75" customHeight="1" x14ac:dyDescent="0.25">
      <c r="A433" s="26"/>
      <c r="I433" s="26"/>
      <c r="J433" s="26"/>
      <c r="K433" s="26"/>
      <c r="L433" s="26"/>
      <c r="M433" s="26"/>
      <c r="N433" s="26"/>
      <c r="O433" s="26"/>
      <c r="P433" s="26"/>
      <c r="Q433" s="26"/>
      <c r="R433" s="26"/>
      <c r="S433" s="26"/>
      <c r="T433" s="26"/>
      <c r="U433" s="26"/>
      <c r="V433" s="26"/>
      <c r="W433" s="26"/>
      <c r="X433" s="26"/>
      <c r="Y433" s="26"/>
      <c r="Z433" s="26"/>
    </row>
    <row r="434" spans="1:26" ht="15.75" customHeight="1" x14ac:dyDescent="0.25">
      <c r="A434" s="26"/>
      <c r="I434" s="26"/>
      <c r="J434" s="26"/>
      <c r="K434" s="26"/>
      <c r="L434" s="26"/>
      <c r="M434" s="26"/>
      <c r="N434" s="26"/>
      <c r="O434" s="26"/>
      <c r="P434" s="26"/>
      <c r="Q434" s="26"/>
      <c r="R434" s="26"/>
      <c r="S434" s="26"/>
      <c r="T434" s="26"/>
      <c r="U434" s="26"/>
      <c r="V434" s="26"/>
      <c r="W434" s="26"/>
      <c r="X434" s="26"/>
      <c r="Y434" s="26"/>
      <c r="Z434" s="26"/>
    </row>
    <row r="435" spans="1:26" ht="15.75" customHeight="1" x14ac:dyDescent="0.25">
      <c r="A435" s="26"/>
      <c r="I435" s="26"/>
      <c r="J435" s="26"/>
      <c r="K435" s="26"/>
      <c r="L435" s="26"/>
      <c r="M435" s="26"/>
      <c r="N435" s="26"/>
      <c r="O435" s="26"/>
      <c r="P435" s="26"/>
      <c r="Q435" s="26"/>
      <c r="R435" s="26"/>
      <c r="S435" s="26"/>
      <c r="T435" s="26"/>
      <c r="U435" s="26"/>
      <c r="V435" s="26"/>
      <c r="W435" s="26"/>
      <c r="X435" s="26"/>
      <c r="Y435" s="26"/>
      <c r="Z435" s="26"/>
    </row>
    <row r="436" spans="1:26" ht="15.75" customHeight="1" x14ac:dyDescent="0.25">
      <c r="A436" s="26"/>
      <c r="I436" s="26"/>
      <c r="J436" s="26"/>
      <c r="K436" s="26"/>
      <c r="L436" s="26"/>
      <c r="M436" s="26"/>
      <c r="N436" s="26"/>
      <c r="O436" s="26"/>
      <c r="P436" s="26"/>
      <c r="Q436" s="26"/>
      <c r="R436" s="26"/>
      <c r="S436" s="26"/>
      <c r="T436" s="26"/>
      <c r="U436" s="26"/>
      <c r="V436" s="26"/>
      <c r="W436" s="26"/>
      <c r="X436" s="26"/>
      <c r="Y436" s="26"/>
      <c r="Z436" s="26"/>
    </row>
    <row r="437" spans="1:26" ht="15.75" customHeight="1" x14ac:dyDescent="0.25">
      <c r="A437" s="26"/>
      <c r="I437" s="26"/>
      <c r="J437" s="26"/>
      <c r="K437" s="26"/>
      <c r="L437" s="26"/>
      <c r="M437" s="26"/>
      <c r="N437" s="26"/>
      <c r="O437" s="26"/>
      <c r="P437" s="26"/>
      <c r="Q437" s="26"/>
      <c r="R437" s="26"/>
      <c r="S437" s="26"/>
      <c r="T437" s="26"/>
      <c r="U437" s="26"/>
      <c r="V437" s="26"/>
      <c r="W437" s="26"/>
      <c r="X437" s="26"/>
      <c r="Y437" s="26"/>
      <c r="Z437" s="26"/>
    </row>
    <row r="438" spans="1:26" ht="15.75" customHeight="1" x14ac:dyDescent="0.25">
      <c r="A438" s="26"/>
      <c r="I438" s="26"/>
      <c r="J438" s="26"/>
      <c r="K438" s="26"/>
      <c r="L438" s="26"/>
      <c r="M438" s="26"/>
      <c r="N438" s="26"/>
      <c r="O438" s="26"/>
      <c r="P438" s="26"/>
      <c r="Q438" s="26"/>
      <c r="R438" s="26"/>
      <c r="S438" s="26"/>
      <c r="T438" s="26"/>
      <c r="U438" s="26"/>
      <c r="V438" s="26"/>
      <c r="W438" s="26"/>
      <c r="X438" s="26"/>
      <c r="Y438" s="26"/>
      <c r="Z438" s="26"/>
    </row>
    <row r="439" spans="1:26" ht="15.75" customHeight="1" x14ac:dyDescent="0.25">
      <c r="A439" s="26"/>
      <c r="I439" s="26"/>
      <c r="J439" s="26"/>
      <c r="K439" s="26"/>
      <c r="L439" s="26"/>
      <c r="M439" s="26"/>
      <c r="N439" s="26"/>
      <c r="O439" s="26"/>
      <c r="P439" s="26"/>
      <c r="Q439" s="26"/>
      <c r="R439" s="26"/>
      <c r="S439" s="26"/>
      <c r="T439" s="26"/>
      <c r="U439" s="26"/>
      <c r="V439" s="26"/>
      <c r="W439" s="26"/>
      <c r="X439" s="26"/>
      <c r="Y439" s="26"/>
      <c r="Z439" s="26"/>
    </row>
    <row r="440" spans="1:26" ht="15.75" customHeight="1" x14ac:dyDescent="0.25">
      <c r="A440" s="26"/>
      <c r="I440" s="26"/>
      <c r="J440" s="26"/>
      <c r="K440" s="26"/>
      <c r="L440" s="26"/>
      <c r="M440" s="26"/>
      <c r="N440" s="26"/>
      <c r="O440" s="26"/>
      <c r="P440" s="26"/>
      <c r="Q440" s="26"/>
      <c r="R440" s="26"/>
      <c r="S440" s="26"/>
      <c r="T440" s="26"/>
      <c r="U440" s="26"/>
      <c r="V440" s="26"/>
      <c r="W440" s="26"/>
      <c r="X440" s="26"/>
      <c r="Y440" s="26"/>
      <c r="Z440" s="26"/>
    </row>
    <row r="441" spans="1:26" ht="15.75" customHeight="1" x14ac:dyDescent="0.25">
      <c r="A441" s="26"/>
      <c r="I441" s="26"/>
      <c r="J441" s="26"/>
      <c r="K441" s="26"/>
      <c r="L441" s="26"/>
      <c r="M441" s="26"/>
      <c r="N441" s="26"/>
      <c r="O441" s="26"/>
      <c r="P441" s="26"/>
      <c r="Q441" s="26"/>
      <c r="R441" s="26"/>
      <c r="S441" s="26"/>
      <c r="T441" s="26"/>
      <c r="U441" s="26"/>
      <c r="V441" s="26"/>
      <c r="W441" s="26"/>
      <c r="X441" s="26"/>
      <c r="Y441" s="26"/>
      <c r="Z441" s="26"/>
    </row>
    <row r="442" spans="1:26" ht="15.75" customHeight="1" x14ac:dyDescent="0.25">
      <c r="A442" s="26"/>
      <c r="I442" s="26"/>
      <c r="J442" s="26"/>
      <c r="K442" s="26"/>
      <c r="L442" s="26"/>
      <c r="M442" s="26"/>
      <c r="N442" s="26"/>
      <c r="O442" s="26"/>
      <c r="P442" s="26"/>
      <c r="Q442" s="26"/>
      <c r="R442" s="26"/>
      <c r="S442" s="26"/>
      <c r="T442" s="26"/>
      <c r="U442" s="26"/>
      <c r="V442" s="26"/>
      <c r="W442" s="26"/>
      <c r="X442" s="26"/>
      <c r="Y442" s="26"/>
      <c r="Z442" s="26"/>
    </row>
    <row r="443" spans="1:26" ht="15.75" customHeight="1" x14ac:dyDescent="0.25">
      <c r="A443" s="26"/>
      <c r="I443" s="26"/>
      <c r="J443" s="26"/>
      <c r="K443" s="26"/>
      <c r="L443" s="26"/>
      <c r="M443" s="26"/>
      <c r="N443" s="26"/>
      <c r="O443" s="26"/>
      <c r="P443" s="26"/>
      <c r="Q443" s="26"/>
      <c r="R443" s="26"/>
      <c r="S443" s="26"/>
      <c r="T443" s="26"/>
      <c r="U443" s="26"/>
      <c r="V443" s="26"/>
      <c r="W443" s="26"/>
      <c r="X443" s="26"/>
      <c r="Y443" s="26"/>
      <c r="Z443" s="26"/>
    </row>
    <row r="444" spans="1:26" ht="15.75" customHeight="1" x14ac:dyDescent="0.25">
      <c r="A444" s="26"/>
      <c r="I444" s="26"/>
      <c r="J444" s="26"/>
      <c r="K444" s="26"/>
      <c r="L444" s="26"/>
      <c r="M444" s="26"/>
      <c r="N444" s="26"/>
      <c r="O444" s="26"/>
      <c r="P444" s="26"/>
      <c r="Q444" s="26"/>
      <c r="R444" s="26"/>
      <c r="S444" s="26"/>
      <c r="T444" s="26"/>
      <c r="U444" s="26"/>
      <c r="V444" s="26"/>
      <c r="W444" s="26"/>
      <c r="X444" s="26"/>
      <c r="Y444" s="26"/>
      <c r="Z444" s="26"/>
    </row>
    <row r="445" spans="1:26" ht="15.75" customHeight="1" x14ac:dyDescent="0.25">
      <c r="A445" s="26"/>
      <c r="I445" s="26"/>
      <c r="J445" s="26"/>
      <c r="K445" s="26"/>
      <c r="L445" s="26"/>
      <c r="M445" s="26"/>
      <c r="N445" s="26"/>
      <c r="O445" s="26"/>
      <c r="P445" s="26"/>
      <c r="Q445" s="26"/>
      <c r="R445" s="26"/>
      <c r="S445" s="26"/>
      <c r="T445" s="26"/>
      <c r="U445" s="26"/>
      <c r="V445" s="26"/>
      <c r="W445" s="26"/>
      <c r="X445" s="26"/>
      <c r="Y445" s="26"/>
      <c r="Z445" s="26"/>
    </row>
    <row r="446" spans="1:26" ht="15.75" customHeight="1" x14ac:dyDescent="0.25">
      <c r="A446" s="26"/>
      <c r="I446" s="26"/>
      <c r="J446" s="26"/>
      <c r="K446" s="26"/>
      <c r="L446" s="26"/>
      <c r="M446" s="26"/>
      <c r="N446" s="26"/>
      <c r="O446" s="26"/>
      <c r="P446" s="26"/>
      <c r="Q446" s="26"/>
      <c r="R446" s="26"/>
      <c r="S446" s="26"/>
      <c r="T446" s="26"/>
      <c r="U446" s="26"/>
      <c r="V446" s="26"/>
      <c r="W446" s="26"/>
      <c r="X446" s="26"/>
      <c r="Y446" s="26"/>
      <c r="Z446" s="26"/>
    </row>
    <row r="447" spans="1:26" ht="15.75" customHeight="1" x14ac:dyDescent="0.25">
      <c r="A447" s="26"/>
      <c r="I447" s="26"/>
      <c r="J447" s="26"/>
      <c r="K447" s="26"/>
      <c r="L447" s="26"/>
      <c r="M447" s="26"/>
      <c r="N447" s="26"/>
      <c r="O447" s="26"/>
      <c r="P447" s="26"/>
      <c r="Q447" s="26"/>
      <c r="R447" s="26"/>
      <c r="S447" s="26"/>
      <c r="T447" s="26"/>
      <c r="U447" s="26"/>
      <c r="V447" s="26"/>
      <c r="W447" s="26"/>
      <c r="X447" s="26"/>
      <c r="Y447" s="26"/>
      <c r="Z447" s="26"/>
    </row>
    <row r="448" spans="1:26" ht="15.75" customHeight="1" x14ac:dyDescent="0.25">
      <c r="A448" s="26"/>
      <c r="I448" s="26"/>
      <c r="J448" s="26"/>
      <c r="K448" s="26"/>
      <c r="L448" s="26"/>
      <c r="M448" s="26"/>
      <c r="N448" s="26"/>
      <c r="O448" s="26"/>
      <c r="P448" s="26"/>
      <c r="Q448" s="26"/>
      <c r="R448" s="26"/>
      <c r="S448" s="26"/>
      <c r="T448" s="26"/>
      <c r="U448" s="26"/>
      <c r="V448" s="26"/>
      <c r="W448" s="26"/>
      <c r="X448" s="26"/>
      <c r="Y448" s="26"/>
      <c r="Z448" s="26"/>
    </row>
    <row r="449" spans="1:26" ht="15.75" customHeight="1" x14ac:dyDescent="0.25">
      <c r="A449" s="26"/>
      <c r="I449" s="26"/>
      <c r="J449" s="26"/>
      <c r="K449" s="26"/>
      <c r="L449" s="26"/>
      <c r="M449" s="26"/>
      <c r="N449" s="26"/>
      <c r="O449" s="26"/>
      <c r="P449" s="26"/>
      <c r="Q449" s="26"/>
      <c r="R449" s="26"/>
      <c r="S449" s="26"/>
      <c r="T449" s="26"/>
      <c r="U449" s="26"/>
      <c r="V449" s="26"/>
      <c r="W449" s="26"/>
      <c r="X449" s="26"/>
      <c r="Y449" s="26"/>
      <c r="Z449" s="26"/>
    </row>
    <row r="450" spans="1:26" ht="15.75" customHeight="1" x14ac:dyDescent="0.25">
      <c r="A450" s="26"/>
      <c r="I450" s="26"/>
      <c r="J450" s="26"/>
      <c r="K450" s="26"/>
      <c r="L450" s="26"/>
      <c r="M450" s="26"/>
      <c r="N450" s="26"/>
      <c r="O450" s="26"/>
      <c r="P450" s="26"/>
      <c r="Q450" s="26"/>
      <c r="R450" s="26"/>
      <c r="S450" s="26"/>
      <c r="T450" s="26"/>
      <c r="U450" s="26"/>
      <c r="V450" s="26"/>
      <c r="W450" s="26"/>
      <c r="X450" s="26"/>
      <c r="Y450" s="26"/>
      <c r="Z450" s="26"/>
    </row>
    <row r="451" spans="1:26" ht="15.75" customHeight="1" x14ac:dyDescent="0.25">
      <c r="A451" s="26"/>
      <c r="I451" s="26"/>
      <c r="J451" s="26"/>
      <c r="K451" s="26"/>
      <c r="L451" s="26"/>
      <c r="M451" s="26"/>
      <c r="N451" s="26"/>
      <c r="O451" s="26"/>
      <c r="P451" s="26"/>
      <c r="Q451" s="26"/>
      <c r="R451" s="26"/>
      <c r="S451" s="26"/>
      <c r="T451" s="26"/>
      <c r="U451" s="26"/>
      <c r="V451" s="26"/>
      <c r="W451" s="26"/>
      <c r="X451" s="26"/>
      <c r="Y451" s="26"/>
      <c r="Z451" s="26"/>
    </row>
    <row r="452" spans="1:26" ht="15.75" customHeight="1" x14ac:dyDescent="0.25">
      <c r="A452" s="26"/>
      <c r="I452" s="26"/>
      <c r="J452" s="26"/>
      <c r="K452" s="26"/>
      <c r="L452" s="26"/>
      <c r="M452" s="26"/>
      <c r="N452" s="26"/>
      <c r="O452" s="26"/>
      <c r="P452" s="26"/>
      <c r="Q452" s="26"/>
      <c r="R452" s="26"/>
      <c r="S452" s="26"/>
      <c r="T452" s="26"/>
      <c r="U452" s="26"/>
      <c r="V452" s="26"/>
      <c r="W452" s="26"/>
      <c r="X452" s="26"/>
      <c r="Y452" s="26"/>
      <c r="Z452" s="26"/>
    </row>
    <row r="453" spans="1:26" ht="15.75" customHeight="1" x14ac:dyDescent="0.25">
      <c r="A453" s="26"/>
      <c r="I453" s="26"/>
      <c r="J453" s="26"/>
      <c r="K453" s="26"/>
      <c r="L453" s="26"/>
      <c r="M453" s="26"/>
      <c r="N453" s="26"/>
      <c r="O453" s="26"/>
      <c r="P453" s="26"/>
      <c r="Q453" s="26"/>
      <c r="R453" s="26"/>
      <c r="S453" s="26"/>
      <c r="T453" s="26"/>
      <c r="U453" s="26"/>
      <c r="V453" s="26"/>
      <c r="W453" s="26"/>
      <c r="X453" s="26"/>
      <c r="Y453" s="26"/>
      <c r="Z453" s="26"/>
    </row>
    <row r="454" spans="1:26" ht="15.75" customHeight="1" x14ac:dyDescent="0.25">
      <c r="A454" s="26"/>
      <c r="I454" s="26"/>
      <c r="J454" s="26"/>
      <c r="K454" s="26"/>
      <c r="L454" s="26"/>
      <c r="M454" s="26"/>
      <c r="N454" s="26"/>
      <c r="O454" s="26"/>
      <c r="P454" s="26"/>
      <c r="Q454" s="26"/>
      <c r="R454" s="26"/>
      <c r="S454" s="26"/>
      <c r="T454" s="26"/>
      <c r="U454" s="26"/>
      <c r="V454" s="26"/>
      <c r="W454" s="26"/>
      <c r="X454" s="26"/>
      <c r="Y454" s="26"/>
      <c r="Z454" s="26"/>
    </row>
    <row r="455" spans="1:26" ht="15.75" customHeight="1" x14ac:dyDescent="0.25">
      <c r="A455" s="26"/>
      <c r="I455" s="26"/>
      <c r="J455" s="26"/>
      <c r="K455" s="26"/>
      <c r="L455" s="26"/>
      <c r="M455" s="26"/>
      <c r="N455" s="26"/>
      <c r="O455" s="26"/>
      <c r="P455" s="26"/>
      <c r="Q455" s="26"/>
      <c r="R455" s="26"/>
      <c r="S455" s="26"/>
      <c r="T455" s="26"/>
      <c r="U455" s="26"/>
      <c r="V455" s="26"/>
      <c r="W455" s="26"/>
      <c r="X455" s="26"/>
      <c r="Y455" s="26"/>
      <c r="Z455" s="26"/>
    </row>
    <row r="456" spans="1:26" ht="15.75" customHeight="1" x14ac:dyDescent="0.25">
      <c r="A456" s="26"/>
      <c r="I456" s="26"/>
      <c r="J456" s="26"/>
      <c r="K456" s="26"/>
      <c r="L456" s="26"/>
      <c r="M456" s="26"/>
      <c r="N456" s="26"/>
      <c r="O456" s="26"/>
      <c r="P456" s="26"/>
      <c r="Q456" s="26"/>
      <c r="R456" s="26"/>
      <c r="S456" s="26"/>
      <c r="T456" s="26"/>
      <c r="U456" s="26"/>
      <c r="V456" s="26"/>
      <c r="W456" s="26"/>
      <c r="X456" s="26"/>
      <c r="Y456" s="26"/>
      <c r="Z456" s="26"/>
    </row>
    <row r="457" spans="1:26" ht="15.75" customHeight="1" x14ac:dyDescent="0.25">
      <c r="A457" s="26"/>
      <c r="I457" s="26"/>
      <c r="J457" s="26"/>
      <c r="K457" s="26"/>
      <c r="L457" s="26"/>
      <c r="M457" s="26"/>
      <c r="N457" s="26"/>
      <c r="O457" s="26"/>
      <c r="P457" s="26"/>
      <c r="Q457" s="26"/>
      <c r="R457" s="26"/>
      <c r="S457" s="26"/>
      <c r="T457" s="26"/>
      <c r="U457" s="26"/>
      <c r="V457" s="26"/>
      <c r="W457" s="26"/>
      <c r="X457" s="26"/>
      <c r="Y457" s="26"/>
      <c r="Z457" s="26"/>
    </row>
    <row r="458" spans="1:26" ht="15.75" customHeight="1" x14ac:dyDescent="0.25">
      <c r="A458" s="26"/>
      <c r="I458" s="26"/>
      <c r="J458" s="26"/>
      <c r="K458" s="26"/>
      <c r="L458" s="26"/>
      <c r="M458" s="26"/>
      <c r="N458" s="26"/>
      <c r="O458" s="26"/>
      <c r="P458" s="26"/>
      <c r="Q458" s="26"/>
      <c r="R458" s="26"/>
      <c r="S458" s="26"/>
      <c r="T458" s="26"/>
      <c r="U458" s="26"/>
      <c r="V458" s="26"/>
      <c r="W458" s="26"/>
      <c r="X458" s="26"/>
      <c r="Y458" s="26"/>
      <c r="Z458" s="26"/>
    </row>
    <row r="459" spans="1:26" ht="15.75" customHeight="1" x14ac:dyDescent="0.25">
      <c r="A459" s="26"/>
      <c r="I459" s="26"/>
      <c r="J459" s="26"/>
      <c r="K459" s="26"/>
      <c r="L459" s="26"/>
      <c r="M459" s="26"/>
      <c r="N459" s="26"/>
      <c r="O459" s="26"/>
      <c r="P459" s="26"/>
      <c r="Q459" s="26"/>
      <c r="R459" s="26"/>
      <c r="S459" s="26"/>
      <c r="T459" s="26"/>
      <c r="U459" s="26"/>
      <c r="V459" s="26"/>
      <c r="W459" s="26"/>
      <c r="X459" s="26"/>
      <c r="Y459" s="26"/>
      <c r="Z459" s="26"/>
    </row>
    <row r="460" spans="1:26" ht="15.75" customHeight="1" x14ac:dyDescent="0.25">
      <c r="A460" s="26"/>
      <c r="I460" s="26"/>
      <c r="J460" s="26"/>
      <c r="K460" s="26"/>
      <c r="L460" s="26"/>
      <c r="M460" s="26"/>
      <c r="N460" s="26"/>
      <c r="O460" s="26"/>
      <c r="P460" s="26"/>
      <c r="Q460" s="26"/>
      <c r="R460" s="26"/>
      <c r="S460" s="26"/>
      <c r="T460" s="26"/>
      <c r="U460" s="26"/>
      <c r="V460" s="26"/>
      <c r="W460" s="26"/>
      <c r="X460" s="26"/>
      <c r="Y460" s="26"/>
      <c r="Z460" s="26"/>
    </row>
    <row r="461" spans="1:26" ht="15.75" customHeight="1" x14ac:dyDescent="0.25">
      <c r="A461" s="26"/>
      <c r="I461" s="26"/>
      <c r="J461" s="26"/>
      <c r="K461" s="26"/>
      <c r="L461" s="26"/>
      <c r="M461" s="26"/>
      <c r="N461" s="26"/>
      <c r="O461" s="26"/>
      <c r="P461" s="26"/>
      <c r="Q461" s="26"/>
      <c r="R461" s="26"/>
      <c r="S461" s="26"/>
      <c r="T461" s="26"/>
      <c r="U461" s="26"/>
      <c r="V461" s="26"/>
      <c r="W461" s="26"/>
      <c r="X461" s="26"/>
      <c r="Y461" s="26"/>
      <c r="Z461" s="26"/>
    </row>
    <row r="462" spans="1:26" ht="15.75" customHeight="1" x14ac:dyDescent="0.25">
      <c r="A462" s="26"/>
      <c r="I462" s="26"/>
      <c r="J462" s="26"/>
      <c r="K462" s="26"/>
      <c r="L462" s="26"/>
      <c r="M462" s="26"/>
      <c r="N462" s="26"/>
      <c r="O462" s="26"/>
      <c r="P462" s="26"/>
      <c r="Q462" s="26"/>
      <c r="R462" s="26"/>
      <c r="S462" s="26"/>
      <c r="T462" s="26"/>
      <c r="U462" s="26"/>
      <c r="V462" s="26"/>
      <c r="W462" s="26"/>
      <c r="X462" s="26"/>
      <c r="Y462" s="26"/>
      <c r="Z462" s="26"/>
    </row>
    <row r="463" spans="1:26" ht="15.75" customHeight="1" x14ac:dyDescent="0.25">
      <c r="A463" s="26"/>
      <c r="I463" s="26"/>
      <c r="J463" s="26"/>
      <c r="K463" s="26"/>
      <c r="L463" s="26"/>
      <c r="M463" s="26"/>
      <c r="N463" s="26"/>
      <c r="O463" s="26"/>
      <c r="P463" s="26"/>
      <c r="Q463" s="26"/>
      <c r="R463" s="26"/>
      <c r="S463" s="26"/>
      <c r="T463" s="26"/>
      <c r="U463" s="26"/>
      <c r="V463" s="26"/>
      <c r="W463" s="26"/>
      <c r="X463" s="26"/>
      <c r="Y463" s="26"/>
      <c r="Z463" s="26"/>
    </row>
    <row r="464" spans="1:26" ht="15.75" customHeight="1" x14ac:dyDescent="0.25">
      <c r="A464" s="26"/>
      <c r="I464" s="26"/>
      <c r="J464" s="26"/>
      <c r="K464" s="26"/>
      <c r="L464" s="26"/>
      <c r="M464" s="26"/>
      <c r="N464" s="26"/>
      <c r="O464" s="26"/>
      <c r="P464" s="26"/>
      <c r="Q464" s="26"/>
      <c r="R464" s="26"/>
      <c r="S464" s="26"/>
      <c r="T464" s="26"/>
      <c r="U464" s="26"/>
      <c r="V464" s="26"/>
      <c r="W464" s="26"/>
      <c r="X464" s="26"/>
      <c r="Y464" s="26"/>
      <c r="Z464" s="26"/>
    </row>
    <row r="465" spans="1:26" ht="15.75" customHeight="1" x14ac:dyDescent="0.25">
      <c r="A465" s="26"/>
      <c r="I465" s="26"/>
      <c r="J465" s="26"/>
      <c r="K465" s="26"/>
      <c r="L465" s="26"/>
      <c r="M465" s="26"/>
      <c r="N465" s="26"/>
      <c r="O465" s="26"/>
      <c r="P465" s="26"/>
      <c r="Q465" s="26"/>
      <c r="R465" s="26"/>
      <c r="S465" s="26"/>
      <c r="T465" s="26"/>
      <c r="U465" s="26"/>
      <c r="V465" s="26"/>
      <c r="W465" s="26"/>
      <c r="X465" s="26"/>
      <c r="Y465" s="26"/>
      <c r="Z465" s="26"/>
    </row>
    <row r="466" spans="1:26" ht="15.75" customHeight="1" x14ac:dyDescent="0.25">
      <c r="A466" s="26"/>
      <c r="I466" s="26"/>
      <c r="J466" s="26"/>
      <c r="K466" s="26"/>
      <c r="L466" s="26"/>
      <c r="M466" s="26"/>
      <c r="N466" s="26"/>
      <c r="O466" s="26"/>
      <c r="P466" s="26"/>
      <c r="Q466" s="26"/>
      <c r="R466" s="26"/>
      <c r="S466" s="26"/>
      <c r="T466" s="26"/>
      <c r="U466" s="26"/>
      <c r="V466" s="26"/>
      <c r="W466" s="26"/>
      <c r="X466" s="26"/>
      <c r="Y466" s="26"/>
      <c r="Z466" s="26"/>
    </row>
    <row r="467" spans="1:26" ht="15.75" customHeight="1" x14ac:dyDescent="0.25">
      <c r="A467" s="26"/>
      <c r="I467" s="26"/>
      <c r="J467" s="26"/>
      <c r="K467" s="26"/>
      <c r="L467" s="26"/>
      <c r="M467" s="26"/>
      <c r="N467" s="26"/>
      <c r="O467" s="26"/>
      <c r="P467" s="26"/>
      <c r="Q467" s="26"/>
      <c r="R467" s="26"/>
      <c r="S467" s="26"/>
      <c r="T467" s="26"/>
      <c r="U467" s="26"/>
      <c r="V467" s="26"/>
      <c r="W467" s="26"/>
      <c r="X467" s="26"/>
      <c r="Y467" s="26"/>
      <c r="Z467" s="26"/>
    </row>
    <row r="468" spans="1:26" ht="15.75" customHeight="1" x14ac:dyDescent="0.25">
      <c r="A468" s="26"/>
      <c r="I468" s="26"/>
      <c r="J468" s="26"/>
      <c r="K468" s="26"/>
      <c r="L468" s="26"/>
      <c r="M468" s="26"/>
      <c r="N468" s="26"/>
      <c r="O468" s="26"/>
      <c r="P468" s="26"/>
      <c r="Q468" s="26"/>
      <c r="R468" s="26"/>
      <c r="S468" s="26"/>
      <c r="T468" s="26"/>
      <c r="U468" s="26"/>
      <c r="V468" s="26"/>
      <c r="W468" s="26"/>
      <c r="X468" s="26"/>
      <c r="Y468" s="26"/>
      <c r="Z468" s="26"/>
    </row>
    <row r="469" spans="1:26" ht="15.75" customHeight="1" x14ac:dyDescent="0.25">
      <c r="A469" s="26"/>
      <c r="I469" s="26"/>
      <c r="J469" s="26"/>
      <c r="K469" s="26"/>
      <c r="L469" s="26"/>
      <c r="M469" s="26"/>
      <c r="N469" s="26"/>
      <c r="O469" s="26"/>
      <c r="P469" s="26"/>
      <c r="Q469" s="26"/>
      <c r="R469" s="26"/>
      <c r="S469" s="26"/>
      <c r="T469" s="26"/>
      <c r="U469" s="26"/>
      <c r="V469" s="26"/>
      <c r="W469" s="26"/>
      <c r="X469" s="26"/>
      <c r="Y469" s="26"/>
      <c r="Z469" s="26"/>
    </row>
    <row r="470" spans="1:26" ht="15.75" customHeight="1" x14ac:dyDescent="0.25">
      <c r="A470" s="26"/>
      <c r="I470" s="26"/>
      <c r="J470" s="26"/>
      <c r="K470" s="26"/>
      <c r="L470" s="26"/>
      <c r="M470" s="26"/>
      <c r="N470" s="26"/>
      <c r="O470" s="26"/>
      <c r="P470" s="26"/>
      <c r="Q470" s="26"/>
      <c r="R470" s="26"/>
      <c r="S470" s="26"/>
      <c r="T470" s="26"/>
      <c r="U470" s="26"/>
      <c r="V470" s="26"/>
      <c r="W470" s="26"/>
      <c r="X470" s="26"/>
      <c r="Y470" s="26"/>
      <c r="Z470" s="26"/>
    </row>
    <row r="471" spans="1:26" ht="15.75" customHeight="1" x14ac:dyDescent="0.25">
      <c r="A471" s="26"/>
      <c r="I471" s="26"/>
      <c r="J471" s="26"/>
      <c r="K471" s="26"/>
      <c r="L471" s="26"/>
      <c r="M471" s="26"/>
      <c r="N471" s="26"/>
      <c r="O471" s="26"/>
      <c r="P471" s="26"/>
      <c r="Q471" s="26"/>
      <c r="R471" s="26"/>
      <c r="S471" s="26"/>
      <c r="T471" s="26"/>
      <c r="U471" s="26"/>
      <c r="V471" s="26"/>
      <c r="W471" s="26"/>
      <c r="X471" s="26"/>
      <c r="Y471" s="26"/>
      <c r="Z471" s="26"/>
    </row>
    <row r="472" spans="1:26" ht="15.75" customHeight="1" x14ac:dyDescent="0.25">
      <c r="A472" s="26"/>
      <c r="I472" s="26"/>
      <c r="J472" s="26"/>
      <c r="K472" s="26"/>
      <c r="L472" s="26"/>
      <c r="M472" s="26"/>
      <c r="N472" s="26"/>
      <c r="O472" s="26"/>
      <c r="P472" s="26"/>
      <c r="Q472" s="26"/>
      <c r="R472" s="26"/>
      <c r="S472" s="26"/>
      <c r="T472" s="26"/>
      <c r="U472" s="26"/>
      <c r="V472" s="26"/>
      <c r="W472" s="26"/>
      <c r="X472" s="26"/>
      <c r="Y472" s="26"/>
      <c r="Z472" s="26"/>
    </row>
    <row r="473" spans="1:26" ht="15.75" customHeight="1" x14ac:dyDescent="0.25">
      <c r="A473" s="26"/>
      <c r="I473" s="26"/>
      <c r="J473" s="26"/>
      <c r="K473" s="26"/>
      <c r="L473" s="26"/>
      <c r="M473" s="26"/>
      <c r="N473" s="26"/>
      <c r="O473" s="26"/>
      <c r="P473" s="26"/>
      <c r="Q473" s="26"/>
      <c r="R473" s="26"/>
      <c r="S473" s="26"/>
      <c r="T473" s="26"/>
      <c r="U473" s="26"/>
      <c r="V473" s="26"/>
      <c r="W473" s="26"/>
      <c r="X473" s="26"/>
      <c r="Y473" s="26"/>
      <c r="Z473" s="26"/>
    </row>
    <row r="474" spans="1:26" ht="15.75" customHeight="1" x14ac:dyDescent="0.25">
      <c r="A474" s="26"/>
      <c r="I474" s="26"/>
      <c r="J474" s="26"/>
      <c r="K474" s="26"/>
      <c r="L474" s="26"/>
      <c r="M474" s="26"/>
      <c r="N474" s="26"/>
      <c r="O474" s="26"/>
      <c r="P474" s="26"/>
      <c r="Q474" s="26"/>
      <c r="R474" s="26"/>
      <c r="S474" s="26"/>
      <c r="T474" s="26"/>
      <c r="U474" s="26"/>
      <c r="V474" s="26"/>
      <c r="W474" s="26"/>
      <c r="X474" s="26"/>
      <c r="Y474" s="26"/>
      <c r="Z474" s="26"/>
    </row>
    <row r="475" spans="1:26" ht="15.75" customHeight="1" x14ac:dyDescent="0.25">
      <c r="A475" s="26"/>
      <c r="I475" s="26"/>
      <c r="J475" s="26"/>
      <c r="K475" s="26"/>
      <c r="L475" s="26"/>
      <c r="M475" s="26"/>
      <c r="N475" s="26"/>
      <c r="O475" s="26"/>
      <c r="P475" s="26"/>
      <c r="Q475" s="26"/>
      <c r="R475" s="26"/>
      <c r="S475" s="26"/>
      <c r="T475" s="26"/>
      <c r="U475" s="26"/>
      <c r="V475" s="26"/>
      <c r="W475" s="26"/>
      <c r="X475" s="26"/>
      <c r="Y475" s="26"/>
      <c r="Z475" s="26"/>
    </row>
    <row r="476" spans="1:26" ht="15.75" customHeight="1" x14ac:dyDescent="0.25">
      <c r="A476" s="26"/>
      <c r="I476" s="26"/>
      <c r="J476" s="26"/>
      <c r="K476" s="26"/>
      <c r="L476" s="26"/>
      <c r="M476" s="26"/>
      <c r="N476" s="26"/>
      <c r="O476" s="26"/>
      <c r="P476" s="26"/>
      <c r="Q476" s="26"/>
      <c r="R476" s="26"/>
      <c r="S476" s="26"/>
      <c r="T476" s="26"/>
      <c r="U476" s="26"/>
      <c r="V476" s="26"/>
      <c r="W476" s="26"/>
      <c r="X476" s="26"/>
      <c r="Y476" s="26"/>
      <c r="Z476" s="26"/>
    </row>
    <row r="477" spans="1:26" ht="15.75" customHeight="1" x14ac:dyDescent="0.25">
      <c r="A477" s="26"/>
      <c r="I477" s="26"/>
      <c r="J477" s="26"/>
      <c r="K477" s="26"/>
      <c r="L477" s="26"/>
      <c r="M477" s="26"/>
      <c r="N477" s="26"/>
      <c r="O477" s="26"/>
      <c r="P477" s="26"/>
      <c r="Q477" s="26"/>
      <c r="R477" s="26"/>
      <c r="S477" s="26"/>
      <c r="T477" s="26"/>
      <c r="U477" s="26"/>
      <c r="V477" s="26"/>
      <c r="W477" s="26"/>
      <c r="X477" s="26"/>
      <c r="Y477" s="26"/>
      <c r="Z477" s="26"/>
    </row>
    <row r="478" spans="1:26" ht="15.75" customHeight="1" x14ac:dyDescent="0.25">
      <c r="A478" s="26"/>
      <c r="I478" s="26"/>
      <c r="J478" s="26"/>
      <c r="K478" s="26"/>
      <c r="L478" s="26"/>
      <c r="M478" s="26"/>
      <c r="N478" s="26"/>
      <c r="O478" s="26"/>
      <c r="P478" s="26"/>
      <c r="Q478" s="26"/>
      <c r="R478" s="26"/>
      <c r="S478" s="26"/>
      <c r="T478" s="26"/>
      <c r="U478" s="26"/>
      <c r="V478" s="26"/>
      <c r="W478" s="26"/>
      <c r="X478" s="26"/>
      <c r="Y478" s="26"/>
      <c r="Z478" s="26"/>
    </row>
    <row r="479" spans="1:26" ht="15.75" customHeight="1" x14ac:dyDescent="0.25">
      <c r="A479" s="26"/>
      <c r="I479" s="26"/>
      <c r="J479" s="26"/>
      <c r="K479" s="26"/>
      <c r="L479" s="26"/>
      <c r="M479" s="26"/>
      <c r="N479" s="26"/>
      <c r="O479" s="26"/>
      <c r="P479" s="26"/>
      <c r="Q479" s="26"/>
      <c r="R479" s="26"/>
      <c r="S479" s="26"/>
      <c r="T479" s="26"/>
      <c r="U479" s="26"/>
      <c r="V479" s="26"/>
      <c r="W479" s="26"/>
      <c r="X479" s="26"/>
      <c r="Y479" s="26"/>
      <c r="Z479" s="26"/>
    </row>
    <row r="480" spans="1:26" ht="15.75" customHeight="1" x14ac:dyDescent="0.25">
      <c r="A480" s="26"/>
      <c r="I480" s="26"/>
      <c r="J480" s="26"/>
      <c r="K480" s="26"/>
      <c r="L480" s="26"/>
      <c r="M480" s="26"/>
      <c r="N480" s="26"/>
      <c r="O480" s="26"/>
      <c r="P480" s="26"/>
      <c r="Q480" s="26"/>
      <c r="R480" s="26"/>
      <c r="S480" s="26"/>
      <c r="T480" s="26"/>
      <c r="U480" s="26"/>
      <c r="V480" s="26"/>
      <c r="W480" s="26"/>
      <c r="X480" s="26"/>
      <c r="Y480" s="26"/>
      <c r="Z480" s="26"/>
    </row>
    <row r="481" spans="1:26" ht="15.75" customHeight="1" x14ac:dyDescent="0.25">
      <c r="A481" s="26"/>
      <c r="I481" s="26"/>
      <c r="J481" s="26"/>
      <c r="K481" s="26"/>
      <c r="L481" s="26"/>
      <c r="M481" s="26"/>
      <c r="N481" s="26"/>
      <c r="O481" s="26"/>
      <c r="P481" s="26"/>
      <c r="Q481" s="26"/>
      <c r="R481" s="26"/>
      <c r="S481" s="26"/>
      <c r="T481" s="26"/>
      <c r="U481" s="26"/>
      <c r="V481" s="26"/>
      <c r="W481" s="26"/>
      <c r="X481" s="26"/>
      <c r="Y481" s="26"/>
      <c r="Z481" s="26"/>
    </row>
    <row r="482" spans="1:26" ht="15.75" customHeight="1" x14ac:dyDescent="0.25">
      <c r="A482" s="26"/>
      <c r="I482" s="26"/>
      <c r="J482" s="26"/>
      <c r="K482" s="26"/>
      <c r="L482" s="26"/>
      <c r="M482" s="26"/>
      <c r="N482" s="26"/>
      <c r="O482" s="26"/>
      <c r="P482" s="26"/>
      <c r="Q482" s="26"/>
      <c r="R482" s="26"/>
      <c r="S482" s="26"/>
      <c r="T482" s="26"/>
      <c r="U482" s="26"/>
      <c r="V482" s="26"/>
      <c r="W482" s="26"/>
      <c r="X482" s="26"/>
      <c r="Y482" s="26"/>
      <c r="Z482" s="26"/>
    </row>
    <row r="483" spans="1:26" ht="15.75" customHeight="1" x14ac:dyDescent="0.25">
      <c r="A483" s="26"/>
      <c r="I483" s="26"/>
      <c r="J483" s="26"/>
      <c r="K483" s="26"/>
      <c r="L483" s="26"/>
      <c r="M483" s="26"/>
      <c r="N483" s="26"/>
      <c r="O483" s="26"/>
      <c r="P483" s="26"/>
      <c r="Q483" s="26"/>
      <c r="R483" s="26"/>
      <c r="S483" s="26"/>
      <c r="T483" s="26"/>
      <c r="U483" s="26"/>
      <c r="V483" s="26"/>
      <c r="W483" s="26"/>
      <c r="X483" s="26"/>
      <c r="Y483" s="26"/>
      <c r="Z483" s="26"/>
    </row>
    <row r="484" spans="1:26" ht="15.75" customHeight="1" x14ac:dyDescent="0.25">
      <c r="A484" s="26"/>
      <c r="I484" s="26"/>
      <c r="J484" s="26"/>
      <c r="K484" s="26"/>
      <c r="L484" s="26"/>
      <c r="M484" s="26"/>
      <c r="N484" s="26"/>
      <c r="O484" s="26"/>
      <c r="P484" s="26"/>
      <c r="Q484" s="26"/>
      <c r="R484" s="26"/>
      <c r="S484" s="26"/>
      <c r="T484" s="26"/>
      <c r="U484" s="26"/>
      <c r="V484" s="26"/>
      <c r="W484" s="26"/>
      <c r="X484" s="26"/>
      <c r="Y484" s="26"/>
      <c r="Z484" s="26"/>
    </row>
    <row r="485" spans="1:26" ht="15.75" customHeight="1" x14ac:dyDescent="0.25">
      <c r="A485" s="26"/>
      <c r="I485" s="26"/>
      <c r="J485" s="26"/>
      <c r="K485" s="26"/>
      <c r="L485" s="26"/>
      <c r="M485" s="26"/>
      <c r="N485" s="26"/>
      <c r="O485" s="26"/>
      <c r="P485" s="26"/>
      <c r="Q485" s="26"/>
      <c r="R485" s="26"/>
      <c r="S485" s="26"/>
      <c r="T485" s="26"/>
      <c r="U485" s="26"/>
      <c r="V485" s="26"/>
      <c r="W485" s="26"/>
      <c r="X485" s="26"/>
      <c r="Y485" s="26"/>
      <c r="Z485" s="26"/>
    </row>
    <row r="486" spans="1:26" ht="15.75" customHeight="1" x14ac:dyDescent="0.25">
      <c r="A486" s="26"/>
      <c r="I486" s="26"/>
      <c r="J486" s="26"/>
      <c r="K486" s="26"/>
      <c r="L486" s="26"/>
      <c r="M486" s="26"/>
      <c r="N486" s="26"/>
      <c r="O486" s="26"/>
      <c r="P486" s="26"/>
      <c r="Q486" s="26"/>
      <c r="R486" s="26"/>
      <c r="S486" s="26"/>
      <c r="T486" s="26"/>
      <c r="U486" s="26"/>
      <c r="V486" s="26"/>
      <c r="W486" s="26"/>
      <c r="X486" s="26"/>
      <c r="Y486" s="26"/>
      <c r="Z486" s="26"/>
    </row>
    <row r="487" spans="1:26" ht="15.75" customHeight="1" x14ac:dyDescent="0.25">
      <c r="A487" s="26"/>
      <c r="I487" s="26"/>
      <c r="J487" s="26"/>
      <c r="K487" s="26"/>
      <c r="L487" s="26"/>
      <c r="M487" s="26"/>
      <c r="N487" s="26"/>
      <c r="O487" s="26"/>
      <c r="P487" s="26"/>
      <c r="Q487" s="26"/>
      <c r="R487" s="26"/>
      <c r="S487" s="26"/>
      <c r="T487" s="26"/>
      <c r="U487" s="26"/>
      <c r="V487" s="26"/>
      <c r="W487" s="26"/>
      <c r="X487" s="26"/>
      <c r="Y487" s="26"/>
      <c r="Z487" s="26"/>
    </row>
    <row r="488" spans="1:26" ht="15.75" customHeight="1" x14ac:dyDescent="0.25">
      <c r="A488" s="26"/>
      <c r="I488" s="26"/>
      <c r="J488" s="26"/>
      <c r="K488" s="26"/>
      <c r="L488" s="26"/>
      <c r="M488" s="26"/>
      <c r="N488" s="26"/>
      <c r="O488" s="26"/>
      <c r="P488" s="26"/>
      <c r="Q488" s="26"/>
      <c r="R488" s="26"/>
      <c r="S488" s="26"/>
      <c r="T488" s="26"/>
      <c r="U488" s="26"/>
      <c r="V488" s="26"/>
      <c r="W488" s="26"/>
      <c r="X488" s="26"/>
      <c r="Y488" s="26"/>
      <c r="Z488" s="26"/>
    </row>
    <row r="489" spans="1:26" ht="15.75" customHeight="1" x14ac:dyDescent="0.25">
      <c r="A489" s="26"/>
      <c r="I489" s="26"/>
      <c r="J489" s="26"/>
      <c r="K489" s="26"/>
      <c r="L489" s="26"/>
      <c r="M489" s="26"/>
      <c r="N489" s="26"/>
      <c r="O489" s="26"/>
      <c r="P489" s="26"/>
      <c r="Q489" s="26"/>
      <c r="R489" s="26"/>
      <c r="S489" s="26"/>
      <c r="T489" s="26"/>
      <c r="U489" s="26"/>
      <c r="V489" s="26"/>
      <c r="W489" s="26"/>
      <c r="X489" s="26"/>
      <c r="Y489" s="26"/>
      <c r="Z489" s="26"/>
    </row>
    <row r="490" spans="1:26" ht="15.75" customHeight="1" x14ac:dyDescent="0.25">
      <c r="A490" s="26"/>
      <c r="I490" s="26"/>
      <c r="J490" s="26"/>
      <c r="K490" s="26"/>
      <c r="L490" s="26"/>
      <c r="M490" s="26"/>
      <c r="N490" s="26"/>
      <c r="O490" s="26"/>
      <c r="P490" s="26"/>
      <c r="Q490" s="26"/>
      <c r="R490" s="26"/>
      <c r="S490" s="26"/>
      <c r="T490" s="26"/>
      <c r="U490" s="26"/>
      <c r="V490" s="26"/>
      <c r="W490" s="26"/>
      <c r="X490" s="26"/>
      <c r="Y490" s="26"/>
      <c r="Z490" s="26"/>
    </row>
    <row r="491" spans="1:26" ht="15.75" customHeight="1" x14ac:dyDescent="0.25">
      <c r="A491" s="26"/>
      <c r="I491" s="26"/>
      <c r="J491" s="26"/>
      <c r="K491" s="26"/>
      <c r="L491" s="26"/>
      <c r="M491" s="26"/>
      <c r="N491" s="26"/>
      <c r="O491" s="26"/>
      <c r="P491" s="26"/>
      <c r="Q491" s="26"/>
      <c r="R491" s="26"/>
      <c r="S491" s="26"/>
      <c r="T491" s="26"/>
      <c r="U491" s="26"/>
      <c r="V491" s="26"/>
      <c r="W491" s="26"/>
      <c r="X491" s="26"/>
      <c r="Y491" s="26"/>
      <c r="Z491" s="26"/>
    </row>
    <row r="492" spans="1:26" ht="15.75" customHeight="1" x14ac:dyDescent="0.25">
      <c r="A492" s="26"/>
      <c r="I492" s="26"/>
      <c r="J492" s="26"/>
      <c r="K492" s="26"/>
      <c r="L492" s="26"/>
      <c r="M492" s="26"/>
      <c r="N492" s="26"/>
      <c r="O492" s="26"/>
      <c r="P492" s="26"/>
      <c r="Q492" s="26"/>
      <c r="R492" s="26"/>
      <c r="S492" s="26"/>
      <c r="T492" s="26"/>
      <c r="U492" s="26"/>
      <c r="V492" s="26"/>
      <c r="W492" s="26"/>
      <c r="X492" s="26"/>
      <c r="Y492" s="26"/>
      <c r="Z492" s="26"/>
    </row>
    <row r="493" spans="1:26" ht="15.75" customHeight="1" x14ac:dyDescent="0.25">
      <c r="A493" s="26"/>
      <c r="I493" s="26"/>
      <c r="J493" s="26"/>
      <c r="K493" s="26"/>
      <c r="L493" s="26"/>
      <c r="M493" s="26"/>
      <c r="N493" s="26"/>
      <c r="O493" s="26"/>
      <c r="P493" s="26"/>
      <c r="Q493" s="26"/>
      <c r="R493" s="26"/>
      <c r="S493" s="26"/>
      <c r="T493" s="26"/>
      <c r="U493" s="26"/>
      <c r="V493" s="26"/>
      <c r="W493" s="26"/>
      <c r="X493" s="26"/>
      <c r="Y493" s="26"/>
      <c r="Z493" s="26"/>
    </row>
    <row r="494" spans="1:26" ht="15.75" customHeight="1" x14ac:dyDescent="0.25">
      <c r="A494" s="26"/>
      <c r="I494" s="26"/>
      <c r="J494" s="26"/>
      <c r="K494" s="26"/>
      <c r="L494" s="26"/>
      <c r="M494" s="26"/>
      <c r="N494" s="26"/>
      <c r="O494" s="26"/>
      <c r="P494" s="26"/>
      <c r="Q494" s="26"/>
      <c r="R494" s="26"/>
      <c r="S494" s="26"/>
      <c r="T494" s="26"/>
      <c r="U494" s="26"/>
      <c r="V494" s="26"/>
      <c r="W494" s="26"/>
      <c r="X494" s="26"/>
      <c r="Y494" s="26"/>
      <c r="Z494" s="26"/>
    </row>
    <row r="495" spans="1:26" ht="15.75" customHeight="1" x14ac:dyDescent="0.25">
      <c r="A495" s="26"/>
      <c r="I495" s="26"/>
      <c r="J495" s="26"/>
      <c r="K495" s="26"/>
      <c r="L495" s="26"/>
      <c r="M495" s="26"/>
      <c r="N495" s="26"/>
      <c r="O495" s="26"/>
      <c r="P495" s="26"/>
      <c r="Q495" s="26"/>
      <c r="R495" s="26"/>
      <c r="S495" s="26"/>
      <c r="T495" s="26"/>
      <c r="U495" s="26"/>
      <c r="V495" s="26"/>
      <c r="W495" s="26"/>
      <c r="X495" s="26"/>
      <c r="Y495" s="26"/>
      <c r="Z495" s="26"/>
    </row>
    <row r="496" spans="1:26" ht="15.75" customHeight="1" x14ac:dyDescent="0.25">
      <c r="A496" s="26"/>
      <c r="I496" s="26"/>
      <c r="J496" s="26"/>
      <c r="K496" s="26"/>
      <c r="L496" s="26"/>
      <c r="M496" s="26"/>
      <c r="N496" s="26"/>
      <c r="O496" s="26"/>
      <c r="P496" s="26"/>
      <c r="Q496" s="26"/>
      <c r="R496" s="26"/>
      <c r="S496" s="26"/>
      <c r="T496" s="26"/>
      <c r="U496" s="26"/>
      <c r="V496" s="26"/>
      <c r="W496" s="26"/>
      <c r="X496" s="26"/>
      <c r="Y496" s="26"/>
      <c r="Z496" s="26"/>
    </row>
    <row r="497" spans="1:26" ht="15.75" customHeight="1" x14ac:dyDescent="0.25">
      <c r="A497" s="26"/>
      <c r="I497" s="26"/>
      <c r="J497" s="26"/>
      <c r="K497" s="26"/>
      <c r="L497" s="26"/>
      <c r="M497" s="26"/>
      <c r="N497" s="26"/>
      <c r="O497" s="26"/>
      <c r="P497" s="26"/>
      <c r="Q497" s="26"/>
      <c r="R497" s="26"/>
      <c r="S497" s="26"/>
      <c r="T497" s="26"/>
      <c r="U497" s="26"/>
      <c r="V497" s="26"/>
      <c r="W497" s="26"/>
      <c r="X497" s="26"/>
      <c r="Y497" s="26"/>
      <c r="Z497" s="26"/>
    </row>
    <row r="498" spans="1:26" ht="15.75" customHeight="1" x14ac:dyDescent="0.25">
      <c r="A498" s="26"/>
      <c r="I498" s="26"/>
      <c r="J498" s="26"/>
      <c r="K498" s="26"/>
      <c r="L498" s="26"/>
      <c r="M498" s="26"/>
      <c r="N498" s="26"/>
      <c r="O498" s="26"/>
      <c r="P498" s="26"/>
      <c r="Q498" s="26"/>
      <c r="R498" s="26"/>
      <c r="S498" s="26"/>
      <c r="T498" s="26"/>
      <c r="U498" s="26"/>
      <c r="V498" s="26"/>
      <c r="W498" s="26"/>
      <c r="X498" s="26"/>
      <c r="Y498" s="26"/>
      <c r="Z498" s="26"/>
    </row>
    <row r="499" spans="1:26" ht="15.75" customHeight="1" x14ac:dyDescent="0.25">
      <c r="A499" s="26"/>
      <c r="I499" s="26"/>
      <c r="J499" s="26"/>
      <c r="K499" s="26"/>
      <c r="L499" s="26"/>
      <c r="M499" s="26"/>
      <c r="N499" s="26"/>
      <c r="O499" s="26"/>
      <c r="P499" s="26"/>
      <c r="Q499" s="26"/>
      <c r="R499" s="26"/>
      <c r="S499" s="26"/>
      <c r="T499" s="26"/>
      <c r="U499" s="26"/>
      <c r="V499" s="26"/>
      <c r="W499" s="26"/>
      <c r="X499" s="26"/>
      <c r="Y499" s="26"/>
      <c r="Z499" s="26"/>
    </row>
    <row r="500" spans="1:26" ht="15.75" customHeight="1" x14ac:dyDescent="0.25">
      <c r="A500" s="26"/>
      <c r="I500" s="26"/>
      <c r="J500" s="26"/>
      <c r="K500" s="26"/>
      <c r="L500" s="26"/>
      <c r="M500" s="26"/>
      <c r="N500" s="26"/>
      <c r="O500" s="26"/>
      <c r="P500" s="26"/>
      <c r="Q500" s="26"/>
      <c r="R500" s="26"/>
      <c r="S500" s="26"/>
      <c r="T500" s="26"/>
      <c r="U500" s="26"/>
      <c r="V500" s="26"/>
      <c r="W500" s="26"/>
      <c r="X500" s="26"/>
      <c r="Y500" s="26"/>
      <c r="Z500" s="26"/>
    </row>
    <row r="501" spans="1:26" ht="15.75" customHeight="1" x14ac:dyDescent="0.25">
      <c r="A501" s="26"/>
      <c r="I501" s="26"/>
      <c r="J501" s="26"/>
      <c r="K501" s="26"/>
      <c r="L501" s="26"/>
      <c r="M501" s="26"/>
      <c r="N501" s="26"/>
      <c r="O501" s="26"/>
      <c r="P501" s="26"/>
      <c r="Q501" s="26"/>
      <c r="R501" s="26"/>
      <c r="S501" s="26"/>
      <c r="T501" s="26"/>
      <c r="U501" s="26"/>
      <c r="V501" s="26"/>
      <c r="W501" s="26"/>
      <c r="X501" s="26"/>
      <c r="Y501" s="26"/>
      <c r="Z501" s="26"/>
    </row>
    <row r="502" spans="1:26" ht="15.75" customHeight="1" x14ac:dyDescent="0.25">
      <c r="A502" s="26"/>
      <c r="I502" s="26"/>
      <c r="J502" s="26"/>
      <c r="K502" s="26"/>
      <c r="L502" s="26"/>
      <c r="M502" s="26"/>
      <c r="N502" s="26"/>
      <c r="O502" s="26"/>
      <c r="P502" s="26"/>
      <c r="Q502" s="26"/>
      <c r="R502" s="26"/>
      <c r="S502" s="26"/>
      <c r="T502" s="26"/>
      <c r="U502" s="26"/>
      <c r="V502" s="26"/>
      <c r="W502" s="26"/>
      <c r="X502" s="26"/>
      <c r="Y502" s="26"/>
      <c r="Z502" s="26"/>
    </row>
    <row r="503" spans="1:26" ht="15.75" customHeight="1" x14ac:dyDescent="0.25">
      <c r="A503" s="26"/>
      <c r="I503" s="26"/>
      <c r="J503" s="26"/>
      <c r="K503" s="26"/>
      <c r="L503" s="26"/>
      <c r="M503" s="26"/>
      <c r="N503" s="26"/>
      <c r="O503" s="26"/>
      <c r="P503" s="26"/>
      <c r="Q503" s="26"/>
      <c r="R503" s="26"/>
      <c r="S503" s="26"/>
      <c r="T503" s="26"/>
      <c r="U503" s="26"/>
      <c r="V503" s="26"/>
      <c r="W503" s="26"/>
      <c r="X503" s="26"/>
      <c r="Y503" s="26"/>
      <c r="Z503" s="26"/>
    </row>
    <row r="504" spans="1:26" ht="15.75" customHeight="1" x14ac:dyDescent="0.25">
      <c r="A504" s="26"/>
      <c r="I504" s="26"/>
      <c r="J504" s="26"/>
      <c r="K504" s="26"/>
      <c r="L504" s="26"/>
      <c r="M504" s="26"/>
      <c r="N504" s="26"/>
      <c r="O504" s="26"/>
      <c r="P504" s="26"/>
      <c r="Q504" s="26"/>
      <c r="R504" s="26"/>
      <c r="S504" s="26"/>
      <c r="T504" s="26"/>
      <c r="U504" s="26"/>
      <c r="V504" s="26"/>
      <c r="W504" s="26"/>
      <c r="X504" s="26"/>
      <c r="Y504" s="26"/>
      <c r="Z504" s="26"/>
    </row>
    <row r="505" spans="1:26" ht="15.75" customHeight="1" x14ac:dyDescent="0.25">
      <c r="A505" s="26"/>
      <c r="I505" s="26"/>
      <c r="J505" s="26"/>
      <c r="K505" s="26"/>
      <c r="L505" s="26"/>
      <c r="M505" s="26"/>
      <c r="N505" s="26"/>
      <c r="O505" s="26"/>
      <c r="P505" s="26"/>
      <c r="Q505" s="26"/>
      <c r="R505" s="26"/>
      <c r="S505" s="26"/>
      <c r="T505" s="26"/>
      <c r="U505" s="26"/>
      <c r="V505" s="26"/>
      <c r="W505" s="26"/>
      <c r="X505" s="26"/>
      <c r="Y505" s="26"/>
      <c r="Z505" s="26"/>
    </row>
    <row r="506" spans="1:26" ht="15.75" customHeight="1" x14ac:dyDescent="0.25">
      <c r="A506" s="26"/>
      <c r="I506" s="26"/>
      <c r="J506" s="26"/>
      <c r="K506" s="26"/>
      <c r="L506" s="26"/>
      <c r="M506" s="26"/>
      <c r="N506" s="26"/>
      <c r="O506" s="26"/>
      <c r="P506" s="26"/>
      <c r="Q506" s="26"/>
      <c r="R506" s="26"/>
      <c r="S506" s="26"/>
      <c r="T506" s="26"/>
      <c r="U506" s="26"/>
      <c r="V506" s="26"/>
      <c r="W506" s="26"/>
      <c r="X506" s="26"/>
      <c r="Y506" s="26"/>
      <c r="Z506" s="26"/>
    </row>
    <row r="507" spans="1:26" ht="15.75" customHeight="1" x14ac:dyDescent="0.25">
      <c r="A507" s="26"/>
      <c r="I507" s="26"/>
      <c r="J507" s="26"/>
      <c r="K507" s="26"/>
      <c r="L507" s="26"/>
      <c r="M507" s="26"/>
      <c r="N507" s="26"/>
      <c r="O507" s="26"/>
      <c r="P507" s="26"/>
      <c r="Q507" s="26"/>
      <c r="R507" s="26"/>
      <c r="S507" s="26"/>
      <c r="T507" s="26"/>
      <c r="U507" s="26"/>
      <c r="V507" s="26"/>
      <c r="W507" s="26"/>
      <c r="X507" s="26"/>
      <c r="Y507" s="26"/>
      <c r="Z507" s="26"/>
    </row>
    <row r="508" spans="1:26" ht="15.75" customHeight="1" x14ac:dyDescent="0.25">
      <c r="A508" s="26"/>
      <c r="I508" s="26"/>
      <c r="J508" s="26"/>
      <c r="K508" s="26"/>
      <c r="L508" s="26"/>
      <c r="M508" s="26"/>
      <c r="N508" s="26"/>
      <c r="O508" s="26"/>
      <c r="P508" s="26"/>
      <c r="Q508" s="26"/>
      <c r="R508" s="26"/>
      <c r="S508" s="26"/>
      <c r="T508" s="26"/>
      <c r="U508" s="26"/>
      <c r="V508" s="26"/>
      <c r="W508" s="26"/>
      <c r="X508" s="26"/>
      <c r="Y508" s="26"/>
      <c r="Z508" s="26"/>
    </row>
    <row r="509" spans="1:26" ht="15.75" customHeight="1" x14ac:dyDescent="0.25">
      <c r="A509" s="26"/>
      <c r="I509" s="26"/>
      <c r="J509" s="26"/>
      <c r="K509" s="26"/>
      <c r="L509" s="26"/>
      <c r="M509" s="26"/>
      <c r="N509" s="26"/>
      <c r="O509" s="26"/>
      <c r="P509" s="26"/>
      <c r="Q509" s="26"/>
      <c r="R509" s="26"/>
      <c r="S509" s="26"/>
      <c r="T509" s="26"/>
      <c r="U509" s="26"/>
      <c r="V509" s="26"/>
      <c r="W509" s="26"/>
      <c r="X509" s="26"/>
      <c r="Y509" s="26"/>
      <c r="Z509" s="26"/>
    </row>
    <row r="510" spans="1:26" ht="15.75" customHeight="1" x14ac:dyDescent="0.25">
      <c r="A510" s="26"/>
      <c r="I510" s="26"/>
      <c r="J510" s="26"/>
      <c r="K510" s="26"/>
      <c r="L510" s="26"/>
      <c r="M510" s="26"/>
      <c r="N510" s="26"/>
      <c r="O510" s="26"/>
      <c r="P510" s="26"/>
      <c r="Q510" s="26"/>
      <c r="R510" s="26"/>
      <c r="S510" s="26"/>
      <c r="T510" s="26"/>
      <c r="U510" s="26"/>
      <c r="V510" s="26"/>
      <c r="W510" s="26"/>
      <c r="X510" s="26"/>
      <c r="Y510" s="26"/>
      <c r="Z510" s="26"/>
    </row>
    <row r="511" spans="1:26" ht="15.75" customHeight="1" x14ac:dyDescent="0.25">
      <c r="A511" s="26"/>
      <c r="I511" s="26"/>
      <c r="J511" s="26"/>
      <c r="K511" s="26"/>
      <c r="L511" s="26"/>
      <c r="M511" s="26"/>
      <c r="N511" s="26"/>
      <c r="O511" s="26"/>
      <c r="P511" s="26"/>
      <c r="Q511" s="26"/>
      <c r="R511" s="26"/>
      <c r="S511" s="26"/>
      <c r="T511" s="26"/>
      <c r="U511" s="26"/>
      <c r="V511" s="26"/>
      <c r="W511" s="26"/>
      <c r="X511" s="26"/>
      <c r="Y511" s="26"/>
      <c r="Z511" s="26"/>
    </row>
    <row r="512" spans="1:26" ht="15.75" customHeight="1" x14ac:dyDescent="0.25">
      <c r="A512" s="26"/>
      <c r="I512" s="26"/>
      <c r="J512" s="26"/>
      <c r="K512" s="26"/>
      <c r="L512" s="26"/>
      <c r="M512" s="26"/>
      <c r="N512" s="26"/>
      <c r="O512" s="26"/>
      <c r="P512" s="26"/>
      <c r="Q512" s="26"/>
      <c r="R512" s="26"/>
      <c r="S512" s="26"/>
      <c r="T512" s="26"/>
      <c r="U512" s="26"/>
      <c r="V512" s="26"/>
      <c r="W512" s="26"/>
      <c r="X512" s="26"/>
      <c r="Y512" s="26"/>
      <c r="Z512" s="26"/>
    </row>
    <row r="513" spans="1:26" ht="15.75" customHeight="1" x14ac:dyDescent="0.25">
      <c r="A513" s="26"/>
      <c r="I513" s="26"/>
      <c r="J513" s="26"/>
      <c r="K513" s="26"/>
      <c r="L513" s="26"/>
      <c r="M513" s="26"/>
      <c r="N513" s="26"/>
      <c r="O513" s="26"/>
      <c r="P513" s="26"/>
      <c r="Q513" s="26"/>
      <c r="R513" s="26"/>
      <c r="S513" s="26"/>
      <c r="T513" s="26"/>
      <c r="U513" s="26"/>
      <c r="V513" s="26"/>
      <c r="W513" s="26"/>
      <c r="X513" s="26"/>
      <c r="Y513" s="26"/>
      <c r="Z513" s="26"/>
    </row>
    <row r="514" spans="1:26" ht="15.75" customHeight="1" x14ac:dyDescent="0.25">
      <c r="A514" s="26"/>
      <c r="I514" s="26"/>
      <c r="J514" s="26"/>
      <c r="K514" s="26"/>
      <c r="L514" s="26"/>
      <c r="M514" s="26"/>
      <c r="N514" s="26"/>
      <c r="O514" s="26"/>
      <c r="P514" s="26"/>
      <c r="Q514" s="26"/>
      <c r="R514" s="26"/>
      <c r="S514" s="26"/>
      <c r="T514" s="26"/>
      <c r="U514" s="26"/>
      <c r="V514" s="26"/>
      <c r="W514" s="26"/>
      <c r="X514" s="26"/>
      <c r="Y514" s="26"/>
      <c r="Z514" s="26"/>
    </row>
    <row r="515" spans="1:26" ht="15.75" customHeight="1" x14ac:dyDescent="0.25">
      <c r="A515" s="26"/>
      <c r="I515" s="26"/>
      <c r="J515" s="26"/>
      <c r="K515" s="26"/>
      <c r="L515" s="26"/>
      <c r="M515" s="26"/>
      <c r="N515" s="26"/>
      <c r="O515" s="26"/>
      <c r="P515" s="26"/>
      <c r="Q515" s="26"/>
      <c r="R515" s="26"/>
      <c r="S515" s="26"/>
      <c r="T515" s="26"/>
      <c r="U515" s="26"/>
      <c r="V515" s="26"/>
      <c r="W515" s="26"/>
      <c r="X515" s="26"/>
      <c r="Y515" s="26"/>
      <c r="Z515" s="26"/>
    </row>
    <row r="516" spans="1:26" ht="15.75" customHeight="1" x14ac:dyDescent="0.25">
      <c r="A516" s="26"/>
      <c r="I516" s="26"/>
      <c r="J516" s="26"/>
      <c r="K516" s="26"/>
      <c r="L516" s="26"/>
      <c r="M516" s="26"/>
      <c r="N516" s="26"/>
      <c r="O516" s="26"/>
      <c r="P516" s="26"/>
      <c r="Q516" s="26"/>
      <c r="R516" s="26"/>
      <c r="S516" s="26"/>
      <c r="T516" s="26"/>
      <c r="U516" s="26"/>
      <c r="V516" s="26"/>
      <c r="W516" s="26"/>
      <c r="X516" s="26"/>
      <c r="Y516" s="26"/>
      <c r="Z516" s="26"/>
    </row>
    <row r="517" spans="1:26" ht="15.75" customHeight="1" x14ac:dyDescent="0.25">
      <c r="A517" s="26"/>
      <c r="I517" s="26"/>
      <c r="J517" s="26"/>
      <c r="K517" s="26"/>
      <c r="L517" s="26"/>
      <c r="M517" s="26"/>
      <c r="N517" s="26"/>
      <c r="O517" s="26"/>
      <c r="P517" s="26"/>
      <c r="Q517" s="26"/>
      <c r="R517" s="26"/>
      <c r="S517" s="26"/>
      <c r="T517" s="26"/>
      <c r="U517" s="26"/>
      <c r="V517" s="26"/>
      <c r="W517" s="26"/>
      <c r="X517" s="26"/>
      <c r="Y517" s="26"/>
      <c r="Z517" s="26"/>
    </row>
    <row r="518" spans="1:26" ht="15.75" customHeight="1" x14ac:dyDescent="0.25">
      <c r="A518" s="26"/>
      <c r="I518" s="26"/>
      <c r="J518" s="26"/>
      <c r="K518" s="26"/>
      <c r="L518" s="26"/>
      <c r="M518" s="26"/>
      <c r="N518" s="26"/>
      <c r="O518" s="26"/>
      <c r="P518" s="26"/>
      <c r="Q518" s="26"/>
      <c r="R518" s="26"/>
      <c r="S518" s="26"/>
      <c r="T518" s="26"/>
      <c r="U518" s="26"/>
      <c r="V518" s="26"/>
      <c r="W518" s="26"/>
      <c r="X518" s="26"/>
      <c r="Y518" s="26"/>
      <c r="Z518" s="26"/>
    </row>
    <row r="519" spans="1:26" ht="15.75" customHeight="1" x14ac:dyDescent="0.25">
      <c r="A519" s="26"/>
      <c r="I519" s="26"/>
      <c r="J519" s="26"/>
      <c r="K519" s="26"/>
      <c r="L519" s="26"/>
      <c r="M519" s="26"/>
      <c r="N519" s="26"/>
      <c r="O519" s="26"/>
      <c r="P519" s="26"/>
      <c r="Q519" s="26"/>
      <c r="R519" s="26"/>
      <c r="S519" s="26"/>
      <c r="T519" s="26"/>
      <c r="U519" s="26"/>
      <c r="V519" s="26"/>
      <c r="W519" s="26"/>
      <c r="X519" s="26"/>
      <c r="Y519" s="26"/>
      <c r="Z519" s="26"/>
    </row>
    <row r="520" spans="1:26" ht="15.75" customHeight="1" x14ac:dyDescent="0.25">
      <c r="A520" s="26"/>
      <c r="I520" s="26"/>
      <c r="J520" s="26"/>
      <c r="K520" s="26"/>
      <c r="L520" s="26"/>
      <c r="M520" s="26"/>
      <c r="N520" s="26"/>
      <c r="O520" s="26"/>
      <c r="P520" s="26"/>
      <c r="Q520" s="26"/>
      <c r="R520" s="26"/>
      <c r="S520" s="26"/>
      <c r="T520" s="26"/>
      <c r="U520" s="26"/>
      <c r="V520" s="26"/>
      <c r="W520" s="26"/>
      <c r="X520" s="26"/>
      <c r="Y520" s="26"/>
      <c r="Z520" s="26"/>
    </row>
    <row r="521" spans="1:26" ht="15.75" customHeight="1" x14ac:dyDescent="0.25">
      <c r="A521" s="26"/>
      <c r="I521" s="26"/>
      <c r="J521" s="26"/>
      <c r="K521" s="26"/>
      <c r="L521" s="26"/>
      <c r="M521" s="26"/>
      <c r="N521" s="26"/>
      <c r="O521" s="26"/>
      <c r="P521" s="26"/>
      <c r="Q521" s="26"/>
      <c r="R521" s="26"/>
      <c r="S521" s="26"/>
      <c r="T521" s="26"/>
      <c r="U521" s="26"/>
      <c r="V521" s="26"/>
      <c r="W521" s="26"/>
      <c r="X521" s="26"/>
      <c r="Y521" s="26"/>
      <c r="Z521" s="26"/>
    </row>
    <row r="522" spans="1:26" ht="15.75" customHeight="1" x14ac:dyDescent="0.25">
      <c r="A522" s="26"/>
      <c r="I522" s="26"/>
      <c r="J522" s="26"/>
      <c r="K522" s="26"/>
      <c r="L522" s="26"/>
      <c r="M522" s="26"/>
      <c r="N522" s="26"/>
      <c r="O522" s="26"/>
      <c r="P522" s="26"/>
      <c r="Q522" s="26"/>
      <c r="R522" s="26"/>
      <c r="S522" s="26"/>
      <c r="T522" s="26"/>
      <c r="U522" s="26"/>
      <c r="V522" s="26"/>
      <c r="W522" s="26"/>
      <c r="X522" s="26"/>
      <c r="Y522" s="26"/>
      <c r="Z522" s="26"/>
    </row>
    <row r="523" spans="1:26" ht="15.75" customHeight="1" x14ac:dyDescent="0.25">
      <c r="A523" s="26"/>
      <c r="I523" s="26"/>
      <c r="J523" s="26"/>
      <c r="K523" s="26"/>
      <c r="L523" s="26"/>
      <c r="M523" s="26"/>
      <c r="N523" s="26"/>
      <c r="O523" s="26"/>
      <c r="P523" s="26"/>
      <c r="Q523" s="26"/>
      <c r="R523" s="26"/>
      <c r="S523" s="26"/>
      <c r="T523" s="26"/>
      <c r="U523" s="26"/>
      <c r="V523" s="26"/>
      <c r="W523" s="26"/>
      <c r="X523" s="26"/>
      <c r="Y523" s="26"/>
      <c r="Z523" s="26"/>
    </row>
    <row r="524" spans="1:26" ht="15.75" customHeight="1" x14ac:dyDescent="0.25">
      <c r="A524" s="26"/>
      <c r="I524" s="26"/>
      <c r="J524" s="26"/>
      <c r="K524" s="26"/>
      <c r="L524" s="26"/>
      <c r="M524" s="26"/>
      <c r="N524" s="26"/>
      <c r="O524" s="26"/>
      <c r="P524" s="26"/>
      <c r="Q524" s="26"/>
      <c r="R524" s="26"/>
      <c r="S524" s="26"/>
      <c r="T524" s="26"/>
      <c r="U524" s="26"/>
      <c r="V524" s="26"/>
      <c r="W524" s="26"/>
      <c r="X524" s="26"/>
      <c r="Y524" s="26"/>
      <c r="Z524" s="26"/>
    </row>
    <row r="525" spans="1:26" ht="15.75" customHeight="1" x14ac:dyDescent="0.25">
      <c r="A525" s="26"/>
      <c r="I525" s="26"/>
      <c r="J525" s="26"/>
      <c r="K525" s="26"/>
      <c r="L525" s="26"/>
      <c r="M525" s="26"/>
      <c r="N525" s="26"/>
      <c r="O525" s="26"/>
      <c r="P525" s="26"/>
      <c r="Q525" s="26"/>
      <c r="R525" s="26"/>
      <c r="S525" s="26"/>
      <c r="T525" s="26"/>
      <c r="U525" s="26"/>
      <c r="V525" s="26"/>
      <c r="W525" s="26"/>
      <c r="X525" s="26"/>
      <c r="Y525" s="26"/>
      <c r="Z525" s="26"/>
    </row>
    <row r="526" spans="1:26" ht="15.75" customHeight="1" x14ac:dyDescent="0.25">
      <c r="A526" s="26"/>
      <c r="I526" s="26"/>
      <c r="J526" s="26"/>
      <c r="K526" s="26"/>
      <c r="L526" s="26"/>
      <c r="M526" s="26"/>
      <c r="N526" s="26"/>
      <c r="O526" s="26"/>
      <c r="P526" s="26"/>
      <c r="Q526" s="26"/>
      <c r="R526" s="26"/>
      <c r="S526" s="26"/>
      <c r="T526" s="26"/>
      <c r="U526" s="26"/>
      <c r="V526" s="26"/>
      <c r="W526" s="26"/>
      <c r="X526" s="26"/>
      <c r="Y526" s="26"/>
      <c r="Z526" s="26"/>
    </row>
    <row r="527" spans="1:26" ht="15.75" customHeight="1" x14ac:dyDescent="0.25">
      <c r="A527" s="26"/>
      <c r="I527" s="26"/>
      <c r="J527" s="26"/>
      <c r="K527" s="26"/>
      <c r="L527" s="26"/>
      <c r="M527" s="26"/>
      <c r="N527" s="26"/>
      <c r="O527" s="26"/>
      <c r="P527" s="26"/>
      <c r="Q527" s="26"/>
      <c r="R527" s="26"/>
      <c r="S527" s="26"/>
      <c r="T527" s="26"/>
      <c r="U527" s="26"/>
      <c r="V527" s="26"/>
      <c r="W527" s="26"/>
      <c r="X527" s="26"/>
      <c r="Y527" s="26"/>
      <c r="Z527" s="26"/>
    </row>
    <row r="528" spans="1:26" ht="15.75" customHeight="1" x14ac:dyDescent="0.25">
      <c r="A528" s="26"/>
      <c r="I528" s="26"/>
      <c r="J528" s="26"/>
      <c r="K528" s="26"/>
      <c r="L528" s="26"/>
      <c r="M528" s="26"/>
      <c r="N528" s="26"/>
      <c r="O528" s="26"/>
      <c r="P528" s="26"/>
      <c r="Q528" s="26"/>
      <c r="R528" s="26"/>
      <c r="S528" s="26"/>
      <c r="T528" s="26"/>
      <c r="U528" s="26"/>
      <c r="V528" s="26"/>
      <c r="W528" s="26"/>
      <c r="X528" s="26"/>
      <c r="Y528" s="26"/>
      <c r="Z528" s="26"/>
    </row>
    <row r="529" spans="1:26" ht="15.75" customHeight="1" x14ac:dyDescent="0.25">
      <c r="A529" s="26"/>
      <c r="I529" s="26"/>
      <c r="J529" s="26"/>
      <c r="K529" s="26"/>
      <c r="L529" s="26"/>
      <c r="M529" s="26"/>
      <c r="N529" s="26"/>
      <c r="O529" s="26"/>
      <c r="P529" s="26"/>
      <c r="Q529" s="26"/>
      <c r="R529" s="26"/>
      <c r="S529" s="26"/>
      <c r="T529" s="26"/>
      <c r="U529" s="26"/>
      <c r="V529" s="26"/>
      <c r="W529" s="26"/>
      <c r="X529" s="26"/>
      <c r="Y529" s="26"/>
      <c r="Z529" s="26"/>
    </row>
    <row r="530" spans="1:26" ht="15.75" customHeight="1" x14ac:dyDescent="0.25">
      <c r="A530" s="26"/>
      <c r="I530" s="26"/>
      <c r="J530" s="26"/>
      <c r="K530" s="26"/>
      <c r="L530" s="26"/>
      <c r="M530" s="26"/>
      <c r="N530" s="26"/>
      <c r="O530" s="26"/>
      <c r="P530" s="26"/>
      <c r="Q530" s="26"/>
      <c r="R530" s="26"/>
      <c r="S530" s="26"/>
      <c r="T530" s="26"/>
      <c r="U530" s="26"/>
      <c r="V530" s="26"/>
      <c r="W530" s="26"/>
      <c r="X530" s="26"/>
      <c r="Y530" s="26"/>
      <c r="Z530" s="26"/>
    </row>
    <row r="531" spans="1:26" ht="15.75" customHeight="1" x14ac:dyDescent="0.25">
      <c r="A531" s="26"/>
      <c r="I531" s="26"/>
      <c r="J531" s="26"/>
      <c r="K531" s="26"/>
      <c r="L531" s="26"/>
      <c r="M531" s="26"/>
      <c r="N531" s="26"/>
      <c r="O531" s="26"/>
      <c r="P531" s="26"/>
      <c r="Q531" s="26"/>
      <c r="R531" s="26"/>
      <c r="S531" s="26"/>
      <c r="T531" s="26"/>
      <c r="U531" s="26"/>
      <c r="V531" s="26"/>
      <c r="W531" s="26"/>
      <c r="X531" s="26"/>
      <c r="Y531" s="26"/>
      <c r="Z531" s="26"/>
    </row>
    <row r="532" spans="1:26" ht="15.75" customHeight="1" x14ac:dyDescent="0.25">
      <c r="A532" s="26"/>
      <c r="I532" s="26"/>
      <c r="J532" s="26"/>
      <c r="K532" s="26"/>
      <c r="L532" s="26"/>
      <c r="M532" s="26"/>
      <c r="N532" s="26"/>
      <c r="O532" s="26"/>
      <c r="P532" s="26"/>
      <c r="Q532" s="26"/>
      <c r="R532" s="26"/>
      <c r="S532" s="26"/>
      <c r="T532" s="26"/>
      <c r="U532" s="26"/>
      <c r="V532" s="26"/>
      <c r="W532" s="26"/>
      <c r="X532" s="26"/>
      <c r="Y532" s="26"/>
      <c r="Z532" s="26"/>
    </row>
    <row r="533" spans="1:26" ht="15.75" customHeight="1" x14ac:dyDescent="0.25">
      <c r="A533" s="26"/>
      <c r="I533" s="26"/>
      <c r="J533" s="26"/>
      <c r="K533" s="26"/>
      <c r="L533" s="26"/>
      <c r="M533" s="26"/>
      <c r="N533" s="26"/>
      <c r="O533" s="26"/>
      <c r="P533" s="26"/>
      <c r="Q533" s="26"/>
      <c r="R533" s="26"/>
      <c r="S533" s="26"/>
      <c r="T533" s="26"/>
      <c r="U533" s="26"/>
      <c r="V533" s="26"/>
      <c r="W533" s="26"/>
      <c r="X533" s="26"/>
      <c r="Y533" s="26"/>
      <c r="Z533" s="26"/>
    </row>
    <row r="534" spans="1:26" ht="15.75" customHeight="1" x14ac:dyDescent="0.25">
      <c r="A534" s="26"/>
      <c r="I534" s="26"/>
      <c r="J534" s="26"/>
      <c r="K534" s="26"/>
      <c r="L534" s="26"/>
      <c r="M534" s="26"/>
      <c r="N534" s="26"/>
      <c r="O534" s="26"/>
      <c r="P534" s="26"/>
      <c r="Q534" s="26"/>
      <c r="R534" s="26"/>
      <c r="S534" s="26"/>
      <c r="T534" s="26"/>
      <c r="U534" s="26"/>
      <c r="V534" s="26"/>
      <c r="W534" s="26"/>
      <c r="X534" s="26"/>
      <c r="Y534" s="26"/>
      <c r="Z534" s="26"/>
    </row>
    <row r="535" spans="1:26" ht="15.75" customHeight="1" x14ac:dyDescent="0.25">
      <c r="A535" s="26"/>
      <c r="I535" s="26"/>
      <c r="J535" s="26"/>
      <c r="K535" s="26"/>
      <c r="L535" s="26"/>
      <c r="M535" s="26"/>
      <c r="N535" s="26"/>
      <c r="O535" s="26"/>
      <c r="P535" s="26"/>
      <c r="Q535" s="26"/>
      <c r="R535" s="26"/>
      <c r="S535" s="26"/>
      <c r="T535" s="26"/>
      <c r="U535" s="26"/>
      <c r="V535" s="26"/>
      <c r="W535" s="26"/>
      <c r="X535" s="26"/>
      <c r="Y535" s="26"/>
      <c r="Z535" s="26"/>
    </row>
    <row r="536" spans="1:26" ht="15.75" customHeight="1" x14ac:dyDescent="0.25">
      <c r="A536" s="26"/>
      <c r="I536" s="26"/>
      <c r="J536" s="26"/>
      <c r="K536" s="26"/>
      <c r="L536" s="26"/>
      <c r="M536" s="26"/>
      <c r="N536" s="26"/>
      <c r="O536" s="26"/>
      <c r="P536" s="26"/>
      <c r="Q536" s="26"/>
      <c r="R536" s="26"/>
      <c r="S536" s="26"/>
      <c r="T536" s="26"/>
      <c r="U536" s="26"/>
      <c r="V536" s="26"/>
      <c r="W536" s="26"/>
      <c r="X536" s="26"/>
      <c r="Y536" s="26"/>
      <c r="Z536" s="26"/>
    </row>
    <row r="537" spans="1:26" ht="15.75" customHeight="1" x14ac:dyDescent="0.25">
      <c r="A537" s="26"/>
      <c r="I537" s="26"/>
      <c r="J537" s="26"/>
      <c r="K537" s="26"/>
      <c r="L537" s="26"/>
      <c r="M537" s="26"/>
      <c r="N537" s="26"/>
      <c r="O537" s="26"/>
      <c r="P537" s="26"/>
      <c r="Q537" s="26"/>
      <c r="R537" s="26"/>
      <c r="S537" s="26"/>
      <c r="T537" s="26"/>
      <c r="U537" s="26"/>
      <c r="V537" s="26"/>
      <c r="W537" s="26"/>
      <c r="X537" s="26"/>
      <c r="Y537" s="26"/>
      <c r="Z537" s="26"/>
    </row>
    <row r="538" spans="1:26" ht="15.75" customHeight="1" x14ac:dyDescent="0.25">
      <c r="A538" s="26"/>
      <c r="I538" s="26"/>
      <c r="J538" s="26"/>
      <c r="K538" s="26"/>
      <c r="L538" s="26"/>
      <c r="M538" s="26"/>
      <c r="N538" s="26"/>
      <c r="O538" s="26"/>
      <c r="P538" s="26"/>
      <c r="Q538" s="26"/>
      <c r="R538" s="26"/>
      <c r="S538" s="26"/>
      <c r="T538" s="26"/>
      <c r="U538" s="26"/>
      <c r="V538" s="26"/>
      <c r="W538" s="26"/>
      <c r="X538" s="26"/>
      <c r="Y538" s="26"/>
      <c r="Z538" s="26"/>
    </row>
    <row r="539" spans="1:26" ht="15.75" customHeight="1" x14ac:dyDescent="0.25">
      <c r="A539" s="26"/>
      <c r="I539" s="26"/>
      <c r="J539" s="26"/>
      <c r="K539" s="26"/>
      <c r="L539" s="26"/>
      <c r="M539" s="26"/>
      <c r="N539" s="26"/>
      <c r="O539" s="26"/>
      <c r="P539" s="26"/>
      <c r="Q539" s="26"/>
      <c r="R539" s="26"/>
      <c r="S539" s="26"/>
      <c r="T539" s="26"/>
      <c r="U539" s="26"/>
      <c r="V539" s="26"/>
      <c r="W539" s="26"/>
      <c r="X539" s="26"/>
      <c r="Y539" s="26"/>
      <c r="Z539" s="26"/>
    </row>
    <row r="540" spans="1:26" ht="15.75" customHeight="1" x14ac:dyDescent="0.25">
      <c r="A540" s="26"/>
      <c r="I540" s="26"/>
      <c r="J540" s="26"/>
      <c r="K540" s="26"/>
      <c r="L540" s="26"/>
      <c r="M540" s="26"/>
      <c r="N540" s="26"/>
      <c r="O540" s="26"/>
      <c r="P540" s="26"/>
      <c r="Q540" s="26"/>
      <c r="R540" s="26"/>
      <c r="S540" s="26"/>
      <c r="T540" s="26"/>
      <c r="U540" s="26"/>
      <c r="V540" s="26"/>
      <c r="W540" s="26"/>
      <c r="X540" s="26"/>
      <c r="Y540" s="26"/>
      <c r="Z540" s="26"/>
    </row>
    <row r="541" spans="1:26" ht="15.75" customHeight="1" x14ac:dyDescent="0.25">
      <c r="A541" s="26"/>
      <c r="I541" s="26"/>
      <c r="J541" s="26"/>
      <c r="K541" s="26"/>
      <c r="L541" s="26"/>
      <c r="M541" s="26"/>
      <c r="N541" s="26"/>
      <c r="O541" s="26"/>
      <c r="P541" s="26"/>
      <c r="Q541" s="26"/>
      <c r="R541" s="26"/>
      <c r="S541" s="26"/>
      <c r="T541" s="26"/>
      <c r="U541" s="26"/>
      <c r="V541" s="26"/>
      <c r="W541" s="26"/>
      <c r="X541" s="26"/>
      <c r="Y541" s="26"/>
      <c r="Z541" s="26"/>
    </row>
    <row r="542" spans="1:26" ht="15.75" customHeight="1" x14ac:dyDescent="0.25">
      <c r="A542" s="26"/>
      <c r="I542" s="26"/>
      <c r="J542" s="26"/>
      <c r="K542" s="26"/>
      <c r="L542" s="26"/>
      <c r="M542" s="26"/>
      <c r="N542" s="26"/>
      <c r="O542" s="26"/>
      <c r="P542" s="26"/>
      <c r="Q542" s="26"/>
      <c r="R542" s="26"/>
      <c r="S542" s="26"/>
      <c r="T542" s="26"/>
      <c r="U542" s="26"/>
      <c r="V542" s="26"/>
      <c r="W542" s="26"/>
      <c r="X542" s="26"/>
      <c r="Y542" s="26"/>
      <c r="Z542" s="26"/>
    </row>
    <row r="543" spans="1:26" ht="15.75" customHeight="1" x14ac:dyDescent="0.25">
      <c r="A543" s="26"/>
      <c r="I543" s="26"/>
      <c r="J543" s="26"/>
      <c r="K543" s="26"/>
      <c r="L543" s="26"/>
      <c r="M543" s="26"/>
      <c r="N543" s="26"/>
      <c r="O543" s="26"/>
      <c r="P543" s="26"/>
      <c r="Q543" s="26"/>
      <c r="R543" s="26"/>
      <c r="S543" s="26"/>
      <c r="T543" s="26"/>
      <c r="U543" s="26"/>
      <c r="V543" s="26"/>
      <c r="W543" s="26"/>
      <c r="X543" s="26"/>
      <c r="Y543" s="26"/>
      <c r="Z543" s="26"/>
    </row>
    <row r="544" spans="1:26" ht="15.75" customHeight="1" x14ac:dyDescent="0.25">
      <c r="A544" s="26"/>
      <c r="I544" s="26"/>
      <c r="J544" s="26"/>
      <c r="K544" s="26"/>
      <c r="L544" s="26"/>
      <c r="M544" s="26"/>
      <c r="N544" s="26"/>
      <c r="O544" s="26"/>
      <c r="P544" s="26"/>
      <c r="Q544" s="26"/>
      <c r="R544" s="26"/>
      <c r="S544" s="26"/>
      <c r="T544" s="26"/>
      <c r="U544" s="26"/>
      <c r="V544" s="26"/>
      <c r="W544" s="26"/>
      <c r="X544" s="26"/>
      <c r="Y544" s="26"/>
      <c r="Z544" s="26"/>
    </row>
    <row r="545" spans="1:26" ht="15.75" customHeight="1" x14ac:dyDescent="0.25">
      <c r="A545" s="26"/>
      <c r="I545" s="26"/>
      <c r="J545" s="26"/>
      <c r="K545" s="26"/>
      <c r="L545" s="26"/>
      <c r="M545" s="26"/>
      <c r="N545" s="26"/>
      <c r="O545" s="26"/>
      <c r="P545" s="26"/>
      <c r="Q545" s="26"/>
      <c r="R545" s="26"/>
      <c r="S545" s="26"/>
      <c r="T545" s="26"/>
      <c r="U545" s="26"/>
      <c r="V545" s="26"/>
      <c r="W545" s="26"/>
      <c r="X545" s="26"/>
      <c r="Y545" s="26"/>
      <c r="Z545" s="26"/>
    </row>
    <row r="546" spans="1:26" ht="15.75" customHeight="1" x14ac:dyDescent="0.25">
      <c r="A546" s="26"/>
      <c r="I546" s="26"/>
      <c r="J546" s="26"/>
      <c r="K546" s="26"/>
      <c r="L546" s="26"/>
      <c r="M546" s="26"/>
      <c r="N546" s="26"/>
      <c r="O546" s="26"/>
      <c r="P546" s="26"/>
      <c r="Q546" s="26"/>
      <c r="R546" s="26"/>
      <c r="S546" s="26"/>
      <c r="T546" s="26"/>
      <c r="U546" s="26"/>
      <c r="V546" s="26"/>
      <c r="W546" s="26"/>
      <c r="X546" s="26"/>
      <c r="Y546" s="26"/>
      <c r="Z546" s="26"/>
    </row>
    <row r="547" spans="1:26" ht="15.75" customHeight="1" x14ac:dyDescent="0.25">
      <c r="A547" s="26"/>
      <c r="I547" s="26"/>
      <c r="J547" s="26"/>
      <c r="K547" s="26"/>
      <c r="L547" s="26"/>
      <c r="M547" s="26"/>
      <c r="N547" s="26"/>
      <c r="O547" s="26"/>
      <c r="P547" s="26"/>
      <c r="Q547" s="26"/>
      <c r="R547" s="26"/>
      <c r="S547" s="26"/>
      <c r="T547" s="26"/>
      <c r="U547" s="26"/>
      <c r="V547" s="26"/>
      <c r="W547" s="26"/>
      <c r="X547" s="26"/>
      <c r="Y547" s="26"/>
      <c r="Z547" s="26"/>
    </row>
    <row r="548" spans="1:26" ht="15.75" customHeight="1" x14ac:dyDescent="0.25">
      <c r="A548" s="26"/>
      <c r="I548" s="26"/>
      <c r="J548" s="26"/>
      <c r="K548" s="26"/>
      <c r="L548" s="26"/>
      <c r="M548" s="26"/>
      <c r="N548" s="26"/>
      <c r="O548" s="26"/>
      <c r="P548" s="26"/>
      <c r="Q548" s="26"/>
      <c r="R548" s="26"/>
      <c r="S548" s="26"/>
      <c r="T548" s="26"/>
      <c r="U548" s="26"/>
      <c r="V548" s="26"/>
      <c r="W548" s="26"/>
      <c r="X548" s="26"/>
      <c r="Y548" s="26"/>
      <c r="Z548" s="26"/>
    </row>
    <row r="549" spans="1:26" ht="15.75" customHeight="1" x14ac:dyDescent="0.25">
      <c r="A549" s="26"/>
      <c r="I549" s="26"/>
      <c r="J549" s="26"/>
      <c r="K549" s="26"/>
      <c r="L549" s="26"/>
      <c r="M549" s="26"/>
      <c r="N549" s="26"/>
      <c r="O549" s="26"/>
      <c r="P549" s="26"/>
      <c r="Q549" s="26"/>
      <c r="R549" s="26"/>
      <c r="S549" s="26"/>
      <c r="T549" s="26"/>
      <c r="U549" s="26"/>
      <c r="V549" s="26"/>
      <c r="W549" s="26"/>
      <c r="X549" s="26"/>
      <c r="Y549" s="26"/>
      <c r="Z549" s="26"/>
    </row>
    <row r="550" spans="1:26" ht="15.75" customHeight="1" x14ac:dyDescent="0.25">
      <c r="A550" s="26"/>
      <c r="I550" s="26"/>
      <c r="J550" s="26"/>
      <c r="K550" s="26"/>
      <c r="L550" s="26"/>
      <c r="M550" s="26"/>
      <c r="N550" s="26"/>
      <c r="O550" s="26"/>
      <c r="P550" s="26"/>
      <c r="Q550" s="26"/>
      <c r="R550" s="26"/>
      <c r="S550" s="26"/>
      <c r="T550" s="26"/>
      <c r="U550" s="26"/>
      <c r="V550" s="26"/>
      <c r="W550" s="26"/>
      <c r="X550" s="26"/>
      <c r="Y550" s="26"/>
      <c r="Z550" s="26"/>
    </row>
    <row r="551" spans="1:26" ht="15.75" customHeight="1" x14ac:dyDescent="0.25">
      <c r="A551" s="26"/>
      <c r="I551" s="26"/>
      <c r="J551" s="26"/>
      <c r="K551" s="26"/>
      <c r="L551" s="26"/>
      <c r="M551" s="26"/>
      <c r="N551" s="26"/>
      <c r="O551" s="26"/>
      <c r="P551" s="26"/>
      <c r="Q551" s="26"/>
      <c r="R551" s="26"/>
      <c r="S551" s="26"/>
      <c r="T551" s="26"/>
      <c r="U551" s="26"/>
      <c r="V551" s="26"/>
      <c r="W551" s="26"/>
      <c r="X551" s="26"/>
      <c r="Y551" s="26"/>
      <c r="Z551" s="26"/>
    </row>
    <row r="552" spans="1:26" ht="15.75" customHeight="1" x14ac:dyDescent="0.25">
      <c r="A552" s="26"/>
      <c r="I552" s="26"/>
      <c r="J552" s="26"/>
      <c r="K552" s="26"/>
      <c r="L552" s="26"/>
      <c r="M552" s="26"/>
      <c r="N552" s="26"/>
      <c r="O552" s="26"/>
      <c r="P552" s="26"/>
      <c r="Q552" s="26"/>
      <c r="R552" s="26"/>
      <c r="S552" s="26"/>
      <c r="T552" s="26"/>
      <c r="U552" s="26"/>
      <c r="V552" s="26"/>
      <c r="W552" s="26"/>
      <c r="X552" s="26"/>
      <c r="Y552" s="26"/>
      <c r="Z552" s="26"/>
    </row>
    <row r="553" spans="1:26" ht="15.75" customHeight="1" x14ac:dyDescent="0.25">
      <c r="A553" s="26"/>
      <c r="I553" s="26"/>
      <c r="J553" s="26"/>
      <c r="K553" s="26"/>
      <c r="L553" s="26"/>
      <c r="M553" s="26"/>
      <c r="N553" s="26"/>
      <c r="O553" s="26"/>
      <c r="P553" s="26"/>
      <c r="Q553" s="26"/>
      <c r="R553" s="26"/>
      <c r="S553" s="26"/>
      <c r="T553" s="26"/>
      <c r="U553" s="26"/>
      <c r="V553" s="26"/>
      <c r="W553" s="26"/>
      <c r="X553" s="26"/>
      <c r="Y553" s="26"/>
      <c r="Z553" s="26"/>
    </row>
    <row r="554" spans="1:26" ht="15.75" customHeight="1" x14ac:dyDescent="0.25">
      <c r="A554" s="26"/>
      <c r="I554" s="26"/>
      <c r="J554" s="26"/>
      <c r="K554" s="26"/>
      <c r="L554" s="26"/>
      <c r="M554" s="26"/>
      <c r="N554" s="26"/>
      <c r="O554" s="26"/>
      <c r="P554" s="26"/>
      <c r="Q554" s="26"/>
      <c r="R554" s="26"/>
      <c r="S554" s="26"/>
      <c r="T554" s="26"/>
      <c r="U554" s="26"/>
      <c r="V554" s="26"/>
      <c r="W554" s="26"/>
      <c r="X554" s="26"/>
      <c r="Y554" s="26"/>
      <c r="Z554" s="26"/>
    </row>
    <row r="555" spans="1:26" ht="15.75" customHeight="1" x14ac:dyDescent="0.25">
      <c r="A555" s="26"/>
      <c r="I555" s="26"/>
      <c r="J555" s="26"/>
      <c r="K555" s="26"/>
      <c r="L555" s="26"/>
      <c r="M555" s="26"/>
      <c r="N555" s="26"/>
      <c r="O555" s="26"/>
      <c r="P555" s="26"/>
      <c r="Q555" s="26"/>
      <c r="R555" s="26"/>
      <c r="S555" s="26"/>
      <c r="T555" s="26"/>
      <c r="U555" s="26"/>
      <c r="V555" s="26"/>
      <c r="W555" s="26"/>
      <c r="X555" s="26"/>
      <c r="Y555" s="26"/>
      <c r="Z555" s="26"/>
    </row>
    <row r="556" spans="1:26" ht="15.75" customHeight="1" x14ac:dyDescent="0.25">
      <c r="A556" s="26"/>
      <c r="I556" s="26"/>
      <c r="J556" s="26"/>
      <c r="K556" s="26"/>
      <c r="L556" s="26"/>
      <c r="M556" s="26"/>
      <c r="N556" s="26"/>
      <c r="O556" s="26"/>
      <c r="P556" s="26"/>
      <c r="Q556" s="26"/>
      <c r="R556" s="26"/>
      <c r="S556" s="26"/>
      <c r="T556" s="26"/>
      <c r="U556" s="26"/>
      <c r="V556" s="26"/>
      <c r="W556" s="26"/>
      <c r="X556" s="26"/>
      <c r="Y556" s="26"/>
      <c r="Z556" s="26"/>
    </row>
    <row r="557" spans="1:26" ht="15.75" customHeight="1" x14ac:dyDescent="0.25">
      <c r="A557" s="26"/>
      <c r="I557" s="26"/>
      <c r="J557" s="26"/>
      <c r="K557" s="26"/>
      <c r="L557" s="26"/>
      <c r="M557" s="26"/>
      <c r="N557" s="26"/>
      <c r="O557" s="26"/>
      <c r="P557" s="26"/>
      <c r="Q557" s="26"/>
      <c r="R557" s="26"/>
      <c r="S557" s="26"/>
      <c r="T557" s="26"/>
      <c r="U557" s="26"/>
      <c r="V557" s="26"/>
      <c r="W557" s="26"/>
      <c r="X557" s="26"/>
      <c r="Y557" s="26"/>
      <c r="Z557" s="26"/>
    </row>
    <row r="558" spans="1:26" ht="15.75" customHeight="1" x14ac:dyDescent="0.25">
      <c r="A558" s="26"/>
      <c r="I558" s="26"/>
      <c r="J558" s="26"/>
      <c r="K558" s="26"/>
      <c r="L558" s="26"/>
      <c r="M558" s="26"/>
      <c r="N558" s="26"/>
      <c r="O558" s="26"/>
      <c r="P558" s="26"/>
      <c r="Q558" s="26"/>
      <c r="R558" s="26"/>
      <c r="S558" s="26"/>
      <c r="T558" s="26"/>
      <c r="U558" s="26"/>
      <c r="V558" s="26"/>
      <c r="W558" s="26"/>
      <c r="X558" s="26"/>
      <c r="Y558" s="26"/>
      <c r="Z558" s="26"/>
    </row>
    <row r="559" spans="1:26" ht="15.75" customHeight="1" x14ac:dyDescent="0.25">
      <c r="A559" s="26"/>
      <c r="I559" s="26"/>
      <c r="J559" s="26"/>
      <c r="K559" s="26"/>
      <c r="L559" s="26"/>
      <c r="M559" s="26"/>
      <c r="N559" s="26"/>
      <c r="O559" s="26"/>
      <c r="P559" s="26"/>
      <c r="Q559" s="26"/>
      <c r="R559" s="26"/>
      <c r="S559" s="26"/>
      <c r="T559" s="26"/>
      <c r="U559" s="26"/>
      <c r="V559" s="26"/>
      <c r="W559" s="26"/>
      <c r="X559" s="26"/>
      <c r="Y559" s="26"/>
      <c r="Z559" s="26"/>
    </row>
    <row r="560" spans="1:26" ht="15.75" customHeight="1" x14ac:dyDescent="0.25">
      <c r="A560" s="26"/>
      <c r="I560" s="26"/>
      <c r="J560" s="26"/>
      <c r="K560" s="26"/>
      <c r="L560" s="26"/>
      <c r="M560" s="26"/>
      <c r="N560" s="26"/>
      <c r="O560" s="26"/>
      <c r="P560" s="26"/>
      <c r="Q560" s="26"/>
      <c r="R560" s="26"/>
      <c r="S560" s="26"/>
      <c r="T560" s="26"/>
      <c r="U560" s="26"/>
      <c r="V560" s="26"/>
      <c r="W560" s="26"/>
      <c r="X560" s="26"/>
      <c r="Y560" s="26"/>
      <c r="Z560" s="26"/>
    </row>
    <row r="561" spans="1:26" ht="15.75" customHeight="1" x14ac:dyDescent="0.25">
      <c r="A561" s="26"/>
      <c r="I561" s="26"/>
      <c r="J561" s="26"/>
      <c r="K561" s="26"/>
      <c r="L561" s="26"/>
      <c r="M561" s="26"/>
      <c r="N561" s="26"/>
      <c r="O561" s="26"/>
      <c r="P561" s="26"/>
      <c r="Q561" s="26"/>
      <c r="R561" s="26"/>
      <c r="S561" s="26"/>
      <c r="T561" s="26"/>
      <c r="U561" s="26"/>
      <c r="V561" s="26"/>
      <c r="W561" s="26"/>
      <c r="X561" s="26"/>
      <c r="Y561" s="26"/>
      <c r="Z561" s="26"/>
    </row>
    <row r="562" spans="1:26" ht="15.75" customHeight="1" x14ac:dyDescent="0.25">
      <c r="A562" s="26"/>
      <c r="I562" s="26"/>
      <c r="J562" s="26"/>
      <c r="K562" s="26"/>
      <c r="L562" s="26"/>
      <c r="M562" s="26"/>
      <c r="N562" s="26"/>
      <c r="O562" s="26"/>
      <c r="P562" s="26"/>
      <c r="Q562" s="26"/>
      <c r="R562" s="26"/>
      <c r="S562" s="26"/>
      <c r="T562" s="26"/>
      <c r="U562" s="26"/>
      <c r="V562" s="26"/>
      <c r="W562" s="26"/>
      <c r="X562" s="26"/>
      <c r="Y562" s="26"/>
      <c r="Z562" s="26"/>
    </row>
    <row r="563" spans="1:26" ht="15.75" customHeight="1" x14ac:dyDescent="0.25">
      <c r="A563" s="26"/>
      <c r="I563" s="26"/>
      <c r="J563" s="26"/>
      <c r="K563" s="26"/>
      <c r="L563" s="26"/>
      <c r="M563" s="26"/>
      <c r="N563" s="26"/>
      <c r="O563" s="26"/>
      <c r="P563" s="26"/>
      <c r="Q563" s="26"/>
      <c r="R563" s="26"/>
      <c r="S563" s="26"/>
      <c r="T563" s="26"/>
      <c r="U563" s="26"/>
      <c r="V563" s="26"/>
      <c r="W563" s="26"/>
      <c r="X563" s="26"/>
      <c r="Y563" s="26"/>
      <c r="Z563" s="26"/>
    </row>
    <row r="564" spans="1:26" ht="15.75" customHeight="1" x14ac:dyDescent="0.25">
      <c r="A564" s="26"/>
      <c r="I564" s="26"/>
      <c r="J564" s="26"/>
      <c r="K564" s="26"/>
      <c r="L564" s="26"/>
      <c r="M564" s="26"/>
      <c r="N564" s="26"/>
      <c r="O564" s="26"/>
      <c r="P564" s="26"/>
      <c r="Q564" s="26"/>
      <c r="R564" s="26"/>
      <c r="S564" s="26"/>
      <c r="T564" s="26"/>
      <c r="U564" s="26"/>
      <c r="V564" s="26"/>
      <c r="W564" s="26"/>
      <c r="X564" s="26"/>
      <c r="Y564" s="26"/>
      <c r="Z564" s="26"/>
    </row>
    <row r="565" spans="1:26" ht="15.75" customHeight="1" x14ac:dyDescent="0.25">
      <c r="A565" s="26"/>
      <c r="I565" s="26"/>
      <c r="J565" s="26"/>
      <c r="K565" s="26"/>
      <c r="L565" s="26"/>
      <c r="M565" s="26"/>
      <c r="N565" s="26"/>
      <c r="O565" s="26"/>
      <c r="P565" s="26"/>
      <c r="Q565" s="26"/>
      <c r="R565" s="26"/>
      <c r="S565" s="26"/>
      <c r="T565" s="26"/>
      <c r="U565" s="26"/>
      <c r="V565" s="26"/>
      <c r="W565" s="26"/>
      <c r="X565" s="26"/>
      <c r="Y565" s="26"/>
      <c r="Z565" s="26"/>
    </row>
    <row r="566" spans="1:26" ht="15.75" customHeight="1" x14ac:dyDescent="0.25">
      <c r="A566" s="26"/>
      <c r="I566" s="26"/>
      <c r="J566" s="26"/>
      <c r="K566" s="26"/>
      <c r="L566" s="26"/>
      <c r="M566" s="26"/>
      <c r="N566" s="26"/>
      <c r="O566" s="26"/>
      <c r="P566" s="26"/>
      <c r="Q566" s="26"/>
      <c r="R566" s="26"/>
      <c r="S566" s="26"/>
      <c r="T566" s="26"/>
      <c r="U566" s="26"/>
      <c r="V566" s="26"/>
      <c r="W566" s="26"/>
      <c r="X566" s="26"/>
      <c r="Y566" s="26"/>
      <c r="Z566" s="26"/>
    </row>
    <row r="567" spans="1:26" ht="15.75" customHeight="1" x14ac:dyDescent="0.25">
      <c r="A567" s="26"/>
      <c r="I567" s="26"/>
      <c r="J567" s="26"/>
      <c r="K567" s="26"/>
      <c r="L567" s="26"/>
      <c r="M567" s="26"/>
      <c r="N567" s="26"/>
      <c r="O567" s="26"/>
      <c r="P567" s="26"/>
      <c r="Q567" s="26"/>
      <c r="R567" s="26"/>
      <c r="S567" s="26"/>
      <c r="T567" s="26"/>
      <c r="U567" s="26"/>
      <c r="V567" s="26"/>
      <c r="W567" s="26"/>
      <c r="X567" s="26"/>
      <c r="Y567" s="26"/>
      <c r="Z567" s="26"/>
    </row>
    <row r="568" spans="1:26" ht="15.75" customHeight="1" x14ac:dyDescent="0.25">
      <c r="A568" s="26"/>
      <c r="I568" s="26"/>
      <c r="J568" s="26"/>
      <c r="K568" s="26"/>
      <c r="L568" s="26"/>
      <c r="M568" s="26"/>
      <c r="N568" s="26"/>
      <c r="O568" s="26"/>
      <c r="P568" s="26"/>
      <c r="Q568" s="26"/>
      <c r="R568" s="26"/>
      <c r="S568" s="26"/>
      <c r="T568" s="26"/>
      <c r="U568" s="26"/>
      <c r="V568" s="26"/>
      <c r="W568" s="26"/>
      <c r="X568" s="26"/>
      <c r="Y568" s="26"/>
      <c r="Z568" s="26"/>
    </row>
    <row r="569" spans="1:26" ht="15.75" customHeight="1" x14ac:dyDescent="0.25">
      <c r="A569" s="26"/>
      <c r="I569" s="26"/>
      <c r="J569" s="26"/>
      <c r="K569" s="26"/>
      <c r="L569" s="26"/>
      <c r="M569" s="26"/>
      <c r="N569" s="26"/>
      <c r="O569" s="26"/>
      <c r="P569" s="26"/>
      <c r="Q569" s="26"/>
      <c r="R569" s="26"/>
      <c r="S569" s="26"/>
      <c r="T569" s="26"/>
      <c r="U569" s="26"/>
      <c r="V569" s="26"/>
      <c r="W569" s="26"/>
      <c r="X569" s="26"/>
      <c r="Y569" s="26"/>
      <c r="Z569" s="26"/>
    </row>
    <row r="570" spans="1:26" ht="15.75" customHeight="1" x14ac:dyDescent="0.25">
      <c r="A570" s="26"/>
      <c r="I570" s="26"/>
      <c r="J570" s="26"/>
      <c r="K570" s="26"/>
      <c r="L570" s="26"/>
      <c r="M570" s="26"/>
      <c r="N570" s="26"/>
      <c r="O570" s="26"/>
      <c r="P570" s="26"/>
      <c r="Q570" s="26"/>
      <c r="R570" s="26"/>
      <c r="S570" s="26"/>
      <c r="T570" s="26"/>
      <c r="U570" s="26"/>
      <c r="V570" s="26"/>
      <c r="W570" s="26"/>
      <c r="X570" s="26"/>
      <c r="Y570" s="26"/>
      <c r="Z570" s="26"/>
    </row>
    <row r="571" spans="1:26" ht="15.75" customHeight="1" x14ac:dyDescent="0.25">
      <c r="A571" s="26"/>
      <c r="I571" s="26"/>
      <c r="J571" s="26"/>
      <c r="K571" s="26"/>
      <c r="L571" s="26"/>
      <c r="M571" s="26"/>
      <c r="N571" s="26"/>
      <c r="O571" s="26"/>
      <c r="P571" s="26"/>
      <c r="Q571" s="26"/>
      <c r="R571" s="26"/>
      <c r="S571" s="26"/>
      <c r="T571" s="26"/>
      <c r="U571" s="26"/>
      <c r="V571" s="26"/>
      <c r="W571" s="26"/>
      <c r="X571" s="26"/>
      <c r="Y571" s="26"/>
      <c r="Z571" s="26"/>
    </row>
    <row r="572" spans="1:26" ht="15.75" customHeight="1" x14ac:dyDescent="0.25">
      <c r="A572" s="26"/>
      <c r="I572" s="26"/>
      <c r="J572" s="26"/>
      <c r="K572" s="26"/>
      <c r="L572" s="26"/>
      <c r="M572" s="26"/>
      <c r="N572" s="26"/>
      <c r="O572" s="26"/>
      <c r="P572" s="26"/>
      <c r="Q572" s="26"/>
      <c r="R572" s="26"/>
      <c r="S572" s="26"/>
      <c r="T572" s="26"/>
      <c r="U572" s="26"/>
      <c r="V572" s="26"/>
      <c r="W572" s="26"/>
      <c r="X572" s="26"/>
      <c r="Y572" s="26"/>
      <c r="Z572" s="26"/>
    </row>
    <row r="573" spans="1:26" ht="15.75" customHeight="1" x14ac:dyDescent="0.25">
      <c r="A573" s="26"/>
      <c r="I573" s="26"/>
      <c r="J573" s="26"/>
      <c r="K573" s="26"/>
      <c r="L573" s="26"/>
      <c r="M573" s="26"/>
      <c r="N573" s="26"/>
      <c r="O573" s="26"/>
      <c r="P573" s="26"/>
      <c r="Q573" s="26"/>
      <c r="R573" s="26"/>
      <c r="S573" s="26"/>
      <c r="T573" s="26"/>
      <c r="U573" s="26"/>
      <c r="V573" s="26"/>
      <c r="W573" s="26"/>
      <c r="X573" s="26"/>
      <c r="Y573" s="26"/>
      <c r="Z573" s="26"/>
    </row>
    <row r="574" spans="1:26" ht="15.75" customHeight="1" x14ac:dyDescent="0.25">
      <c r="A574" s="26"/>
      <c r="I574" s="26"/>
      <c r="J574" s="26"/>
      <c r="K574" s="26"/>
      <c r="L574" s="26"/>
      <c r="M574" s="26"/>
      <c r="N574" s="26"/>
      <c r="O574" s="26"/>
      <c r="P574" s="26"/>
      <c r="Q574" s="26"/>
      <c r="R574" s="26"/>
      <c r="S574" s="26"/>
      <c r="T574" s="26"/>
      <c r="U574" s="26"/>
      <c r="V574" s="26"/>
      <c r="W574" s="26"/>
      <c r="X574" s="26"/>
      <c r="Y574" s="26"/>
      <c r="Z574" s="26"/>
    </row>
    <row r="575" spans="1:26" ht="15.75" customHeight="1" x14ac:dyDescent="0.25">
      <c r="A575" s="26"/>
      <c r="I575" s="26"/>
      <c r="J575" s="26"/>
      <c r="K575" s="26"/>
      <c r="L575" s="26"/>
      <c r="M575" s="26"/>
      <c r="N575" s="26"/>
      <c r="O575" s="26"/>
      <c r="P575" s="26"/>
      <c r="Q575" s="26"/>
      <c r="R575" s="26"/>
      <c r="S575" s="26"/>
      <c r="T575" s="26"/>
      <c r="U575" s="26"/>
      <c r="V575" s="26"/>
      <c r="W575" s="26"/>
      <c r="X575" s="26"/>
      <c r="Y575" s="26"/>
      <c r="Z575" s="26"/>
    </row>
    <row r="576" spans="1:26" ht="15.75" customHeight="1" x14ac:dyDescent="0.25">
      <c r="A576" s="26"/>
      <c r="I576" s="26"/>
      <c r="J576" s="26"/>
      <c r="K576" s="26"/>
      <c r="L576" s="26"/>
      <c r="M576" s="26"/>
      <c r="N576" s="26"/>
      <c r="O576" s="26"/>
      <c r="P576" s="26"/>
      <c r="Q576" s="26"/>
      <c r="R576" s="26"/>
      <c r="S576" s="26"/>
      <c r="T576" s="26"/>
      <c r="U576" s="26"/>
      <c r="V576" s="26"/>
      <c r="W576" s="26"/>
      <c r="X576" s="26"/>
      <c r="Y576" s="26"/>
      <c r="Z576" s="26"/>
    </row>
    <row r="577" spans="1:26" ht="15.75" customHeight="1" x14ac:dyDescent="0.25">
      <c r="A577" s="26"/>
      <c r="I577" s="26"/>
      <c r="J577" s="26"/>
      <c r="K577" s="26"/>
      <c r="L577" s="26"/>
      <c r="M577" s="26"/>
      <c r="N577" s="26"/>
      <c r="O577" s="26"/>
      <c r="P577" s="26"/>
      <c r="Q577" s="26"/>
      <c r="R577" s="26"/>
      <c r="S577" s="26"/>
      <c r="T577" s="26"/>
      <c r="U577" s="26"/>
      <c r="V577" s="26"/>
      <c r="W577" s="26"/>
      <c r="X577" s="26"/>
      <c r="Y577" s="26"/>
      <c r="Z577" s="26"/>
    </row>
    <row r="578" spans="1:26" ht="15.75" customHeight="1" x14ac:dyDescent="0.25">
      <c r="A578" s="26"/>
      <c r="I578" s="26"/>
      <c r="J578" s="26"/>
      <c r="K578" s="26"/>
      <c r="L578" s="26"/>
      <c r="M578" s="26"/>
      <c r="N578" s="26"/>
      <c r="O578" s="26"/>
      <c r="P578" s="26"/>
      <c r="Q578" s="26"/>
      <c r="R578" s="26"/>
      <c r="S578" s="26"/>
      <c r="T578" s="26"/>
      <c r="U578" s="26"/>
      <c r="V578" s="26"/>
      <c r="W578" s="26"/>
      <c r="X578" s="26"/>
      <c r="Y578" s="26"/>
      <c r="Z578" s="26"/>
    </row>
    <row r="579" spans="1:26" ht="15.75" customHeight="1" x14ac:dyDescent="0.25">
      <c r="A579" s="26"/>
      <c r="I579" s="26"/>
      <c r="J579" s="26"/>
      <c r="K579" s="26"/>
      <c r="L579" s="26"/>
      <c r="M579" s="26"/>
      <c r="N579" s="26"/>
      <c r="O579" s="26"/>
      <c r="P579" s="26"/>
      <c r="Q579" s="26"/>
      <c r="R579" s="26"/>
      <c r="S579" s="26"/>
      <c r="T579" s="26"/>
      <c r="U579" s="26"/>
      <c r="V579" s="26"/>
      <c r="W579" s="26"/>
      <c r="X579" s="26"/>
      <c r="Y579" s="26"/>
      <c r="Z579" s="26"/>
    </row>
    <row r="580" spans="1:26" ht="15.75" customHeight="1" x14ac:dyDescent="0.25">
      <c r="A580" s="26"/>
      <c r="I580" s="26"/>
      <c r="J580" s="26"/>
      <c r="K580" s="26"/>
      <c r="L580" s="26"/>
      <c r="M580" s="26"/>
      <c r="N580" s="26"/>
      <c r="O580" s="26"/>
      <c r="P580" s="26"/>
      <c r="Q580" s="26"/>
      <c r="R580" s="26"/>
      <c r="S580" s="26"/>
      <c r="T580" s="26"/>
      <c r="U580" s="26"/>
      <c r="V580" s="26"/>
      <c r="W580" s="26"/>
      <c r="X580" s="26"/>
      <c r="Y580" s="26"/>
      <c r="Z580" s="26"/>
    </row>
    <row r="581" spans="1:26" ht="15.75" customHeight="1" x14ac:dyDescent="0.25">
      <c r="A581" s="26"/>
      <c r="I581" s="26"/>
      <c r="J581" s="26"/>
      <c r="K581" s="26"/>
      <c r="L581" s="26"/>
      <c r="M581" s="26"/>
      <c r="N581" s="26"/>
      <c r="O581" s="26"/>
      <c r="P581" s="26"/>
      <c r="Q581" s="26"/>
      <c r="R581" s="26"/>
      <c r="S581" s="26"/>
      <c r="T581" s="26"/>
      <c r="U581" s="26"/>
      <c r="V581" s="26"/>
      <c r="W581" s="26"/>
      <c r="X581" s="26"/>
      <c r="Y581" s="26"/>
      <c r="Z581" s="26"/>
    </row>
    <row r="582" spans="1:26" ht="15.75" customHeight="1" x14ac:dyDescent="0.25">
      <c r="A582" s="26"/>
      <c r="I582" s="26"/>
      <c r="J582" s="26"/>
      <c r="K582" s="26"/>
      <c r="L582" s="26"/>
      <c r="M582" s="26"/>
      <c r="N582" s="26"/>
      <c r="O582" s="26"/>
      <c r="P582" s="26"/>
      <c r="Q582" s="26"/>
      <c r="R582" s="26"/>
      <c r="S582" s="26"/>
      <c r="T582" s="26"/>
      <c r="U582" s="26"/>
      <c r="V582" s="26"/>
      <c r="W582" s="26"/>
      <c r="X582" s="26"/>
      <c r="Y582" s="26"/>
      <c r="Z582" s="26"/>
    </row>
    <row r="583" spans="1:26" ht="15.75" customHeight="1" x14ac:dyDescent="0.25">
      <c r="A583" s="26"/>
      <c r="I583" s="26"/>
      <c r="J583" s="26"/>
      <c r="K583" s="26"/>
      <c r="L583" s="26"/>
      <c r="M583" s="26"/>
      <c r="N583" s="26"/>
      <c r="O583" s="26"/>
      <c r="P583" s="26"/>
      <c r="Q583" s="26"/>
      <c r="R583" s="26"/>
      <c r="S583" s="26"/>
      <c r="T583" s="26"/>
      <c r="U583" s="26"/>
      <c r="V583" s="26"/>
      <c r="W583" s="26"/>
      <c r="X583" s="26"/>
      <c r="Y583" s="26"/>
      <c r="Z583" s="26"/>
    </row>
    <row r="584" spans="1:26" ht="15.75" customHeight="1" x14ac:dyDescent="0.25">
      <c r="A584" s="26"/>
      <c r="I584" s="26"/>
      <c r="J584" s="26"/>
      <c r="K584" s="26"/>
      <c r="L584" s="26"/>
      <c r="M584" s="26"/>
      <c r="N584" s="26"/>
      <c r="O584" s="26"/>
      <c r="P584" s="26"/>
      <c r="Q584" s="26"/>
      <c r="R584" s="26"/>
      <c r="S584" s="26"/>
      <c r="T584" s="26"/>
      <c r="U584" s="26"/>
      <c r="V584" s="26"/>
      <c r="W584" s="26"/>
      <c r="X584" s="26"/>
      <c r="Y584" s="26"/>
      <c r="Z584" s="26"/>
    </row>
    <row r="585" spans="1:26" ht="15.75" customHeight="1" x14ac:dyDescent="0.25">
      <c r="A585" s="26"/>
      <c r="I585" s="26"/>
      <c r="J585" s="26"/>
      <c r="K585" s="26"/>
      <c r="L585" s="26"/>
      <c r="M585" s="26"/>
      <c r="N585" s="26"/>
      <c r="O585" s="26"/>
      <c r="P585" s="26"/>
      <c r="Q585" s="26"/>
      <c r="R585" s="26"/>
      <c r="S585" s="26"/>
      <c r="T585" s="26"/>
      <c r="U585" s="26"/>
      <c r="V585" s="26"/>
      <c r="W585" s="26"/>
      <c r="X585" s="26"/>
      <c r="Y585" s="26"/>
      <c r="Z585" s="26"/>
    </row>
    <row r="586" spans="1:26" ht="15.75" customHeight="1" x14ac:dyDescent="0.25">
      <c r="A586" s="26"/>
      <c r="I586" s="26"/>
      <c r="J586" s="26"/>
      <c r="K586" s="26"/>
      <c r="L586" s="26"/>
      <c r="M586" s="26"/>
      <c r="N586" s="26"/>
      <c r="O586" s="26"/>
      <c r="P586" s="26"/>
      <c r="Q586" s="26"/>
      <c r="R586" s="26"/>
      <c r="S586" s="26"/>
      <c r="T586" s="26"/>
      <c r="U586" s="26"/>
      <c r="V586" s="26"/>
      <c r="W586" s="26"/>
      <c r="X586" s="26"/>
      <c r="Y586" s="26"/>
      <c r="Z586" s="26"/>
    </row>
    <row r="587" spans="1:26" ht="15.75" customHeight="1" x14ac:dyDescent="0.25">
      <c r="A587" s="26"/>
      <c r="I587" s="26"/>
      <c r="J587" s="26"/>
      <c r="K587" s="26"/>
      <c r="L587" s="26"/>
      <c r="M587" s="26"/>
      <c r="N587" s="26"/>
      <c r="O587" s="26"/>
      <c r="P587" s="26"/>
      <c r="Q587" s="26"/>
      <c r="R587" s="26"/>
      <c r="S587" s="26"/>
      <c r="T587" s="26"/>
      <c r="U587" s="26"/>
      <c r="V587" s="26"/>
      <c r="W587" s="26"/>
      <c r="X587" s="26"/>
      <c r="Y587" s="26"/>
      <c r="Z587" s="26"/>
    </row>
    <row r="588" spans="1:26" ht="15.75" customHeight="1" x14ac:dyDescent="0.25">
      <c r="A588" s="26"/>
      <c r="I588" s="26"/>
      <c r="J588" s="26"/>
      <c r="K588" s="26"/>
      <c r="L588" s="26"/>
      <c r="M588" s="26"/>
      <c r="N588" s="26"/>
      <c r="O588" s="26"/>
      <c r="P588" s="26"/>
      <c r="Q588" s="26"/>
      <c r="R588" s="26"/>
      <c r="S588" s="26"/>
      <c r="T588" s="26"/>
      <c r="U588" s="26"/>
      <c r="V588" s="26"/>
      <c r="W588" s="26"/>
      <c r="X588" s="26"/>
      <c r="Y588" s="26"/>
      <c r="Z588" s="26"/>
    </row>
    <row r="589" spans="1:26" ht="15.75" customHeight="1" x14ac:dyDescent="0.25">
      <c r="A589" s="26"/>
      <c r="I589" s="26"/>
      <c r="J589" s="26"/>
      <c r="K589" s="26"/>
      <c r="L589" s="26"/>
      <c r="M589" s="26"/>
      <c r="N589" s="26"/>
      <c r="O589" s="26"/>
      <c r="P589" s="26"/>
      <c r="Q589" s="26"/>
      <c r="R589" s="26"/>
      <c r="S589" s="26"/>
      <c r="T589" s="26"/>
      <c r="U589" s="26"/>
      <c r="V589" s="26"/>
      <c r="W589" s="26"/>
      <c r="X589" s="26"/>
      <c r="Y589" s="26"/>
      <c r="Z589" s="26"/>
    </row>
    <row r="590" spans="1:26" ht="15.75" customHeight="1" x14ac:dyDescent="0.25">
      <c r="A590" s="26"/>
      <c r="I590" s="26"/>
      <c r="J590" s="26"/>
      <c r="K590" s="26"/>
      <c r="L590" s="26"/>
      <c r="M590" s="26"/>
      <c r="N590" s="26"/>
      <c r="O590" s="26"/>
      <c r="P590" s="26"/>
      <c r="Q590" s="26"/>
      <c r="R590" s="26"/>
      <c r="S590" s="26"/>
      <c r="T590" s="26"/>
      <c r="U590" s="26"/>
      <c r="V590" s="26"/>
      <c r="W590" s="26"/>
      <c r="X590" s="26"/>
      <c r="Y590" s="26"/>
      <c r="Z590" s="26"/>
    </row>
    <row r="591" spans="1:26" ht="15.75" customHeight="1" x14ac:dyDescent="0.25">
      <c r="A591" s="26"/>
      <c r="I591" s="26"/>
      <c r="J591" s="26"/>
      <c r="K591" s="26"/>
      <c r="L591" s="26"/>
      <c r="M591" s="26"/>
      <c r="N591" s="26"/>
      <c r="O591" s="26"/>
      <c r="P591" s="26"/>
      <c r="Q591" s="26"/>
      <c r="R591" s="26"/>
      <c r="S591" s="26"/>
      <c r="T591" s="26"/>
      <c r="U591" s="26"/>
      <c r="V591" s="26"/>
      <c r="W591" s="26"/>
      <c r="X591" s="26"/>
      <c r="Y591" s="26"/>
      <c r="Z591" s="26"/>
    </row>
    <row r="592" spans="1:26" ht="15.75" customHeight="1" x14ac:dyDescent="0.25">
      <c r="A592" s="26"/>
      <c r="I592" s="26"/>
      <c r="J592" s="26"/>
      <c r="K592" s="26"/>
      <c r="L592" s="26"/>
      <c r="M592" s="26"/>
      <c r="N592" s="26"/>
      <c r="O592" s="26"/>
      <c r="P592" s="26"/>
      <c r="Q592" s="26"/>
      <c r="R592" s="26"/>
      <c r="S592" s="26"/>
      <c r="T592" s="26"/>
      <c r="U592" s="26"/>
      <c r="V592" s="26"/>
      <c r="W592" s="26"/>
      <c r="X592" s="26"/>
      <c r="Y592" s="26"/>
      <c r="Z592" s="26"/>
    </row>
    <row r="593" spans="1:26" ht="15.75" customHeight="1" x14ac:dyDescent="0.25">
      <c r="A593" s="26"/>
      <c r="I593" s="26"/>
      <c r="J593" s="26"/>
      <c r="K593" s="26"/>
      <c r="L593" s="26"/>
      <c r="M593" s="26"/>
      <c r="N593" s="26"/>
      <c r="O593" s="26"/>
      <c r="P593" s="26"/>
      <c r="Q593" s="26"/>
      <c r="R593" s="26"/>
      <c r="S593" s="26"/>
      <c r="T593" s="26"/>
      <c r="U593" s="26"/>
      <c r="V593" s="26"/>
      <c r="W593" s="26"/>
      <c r="X593" s="26"/>
      <c r="Y593" s="26"/>
      <c r="Z593" s="26"/>
    </row>
    <row r="594" spans="1:26" ht="15.75" customHeight="1" x14ac:dyDescent="0.25">
      <c r="A594" s="26"/>
      <c r="I594" s="26"/>
      <c r="J594" s="26"/>
      <c r="K594" s="26"/>
      <c r="L594" s="26"/>
      <c r="M594" s="26"/>
      <c r="N594" s="26"/>
      <c r="O594" s="26"/>
      <c r="P594" s="26"/>
      <c r="Q594" s="26"/>
      <c r="R594" s="26"/>
      <c r="S594" s="26"/>
      <c r="T594" s="26"/>
      <c r="U594" s="26"/>
      <c r="V594" s="26"/>
      <c r="W594" s="26"/>
      <c r="X594" s="26"/>
      <c r="Y594" s="26"/>
      <c r="Z594" s="26"/>
    </row>
    <row r="595" spans="1:26" ht="15.75" customHeight="1" x14ac:dyDescent="0.25">
      <c r="A595" s="26"/>
      <c r="I595" s="26"/>
      <c r="J595" s="26"/>
      <c r="K595" s="26"/>
      <c r="L595" s="26"/>
      <c r="M595" s="26"/>
      <c r="N595" s="26"/>
      <c r="O595" s="26"/>
      <c r="P595" s="26"/>
      <c r="Q595" s="26"/>
      <c r="R595" s="26"/>
      <c r="S595" s="26"/>
      <c r="T595" s="26"/>
      <c r="U595" s="26"/>
      <c r="V595" s="26"/>
      <c r="W595" s="26"/>
      <c r="X595" s="26"/>
      <c r="Y595" s="26"/>
      <c r="Z595" s="26"/>
    </row>
    <row r="596" spans="1:26" ht="15.75" customHeight="1" x14ac:dyDescent="0.25">
      <c r="A596" s="26"/>
      <c r="I596" s="26"/>
      <c r="J596" s="26"/>
      <c r="K596" s="26"/>
      <c r="L596" s="26"/>
      <c r="M596" s="26"/>
      <c r="N596" s="26"/>
      <c r="O596" s="26"/>
      <c r="P596" s="26"/>
      <c r="Q596" s="26"/>
      <c r="R596" s="26"/>
      <c r="S596" s="26"/>
      <c r="T596" s="26"/>
      <c r="U596" s="26"/>
      <c r="V596" s="26"/>
      <c r="W596" s="26"/>
      <c r="X596" s="26"/>
      <c r="Y596" s="26"/>
      <c r="Z596" s="26"/>
    </row>
    <row r="597" spans="1:26" ht="15.75" customHeight="1" x14ac:dyDescent="0.25">
      <c r="A597" s="26"/>
      <c r="I597" s="26"/>
      <c r="J597" s="26"/>
      <c r="K597" s="26"/>
      <c r="L597" s="26"/>
      <c r="M597" s="26"/>
      <c r="N597" s="26"/>
      <c r="O597" s="26"/>
      <c r="P597" s="26"/>
      <c r="Q597" s="26"/>
      <c r="R597" s="26"/>
      <c r="S597" s="26"/>
      <c r="T597" s="26"/>
      <c r="U597" s="26"/>
      <c r="V597" s="26"/>
      <c r="W597" s="26"/>
      <c r="X597" s="26"/>
      <c r="Y597" s="26"/>
      <c r="Z597" s="26"/>
    </row>
    <row r="598" spans="1:26" ht="15.75" customHeight="1" x14ac:dyDescent="0.25">
      <c r="A598" s="26"/>
      <c r="I598" s="26"/>
      <c r="J598" s="26"/>
      <c r="K598" s="26"/>
      <c r="L598" s="26"/>
      <c r="M598" s="26"/>
      <c r="N598" s="26"/>
      <c r="O598" s="26"/>
      <c r="P598" s="26"/>
      <c r="Q598" s="26"/>
      <c r="R598" s="26"/>
      <c r="S598" s="26"/>
      <c r="T598" s="26"/>
      <c r="U598" s="26"/>
      <c r="V598" s="26"/>
      <c r="W598" s="26"/>
      <c r="X598" s="26"/>
      <c r="Y598" s="26"/>
      <c r="Z598" s="26"/>
    </row>
    <row r="599" spans="1:26" ht="15.75" customHeight="1" x14ac:dyDescent="0.25">
      <c r="A599" s="26"/>
      <c r="I599" s="26"/>
      <c r="J599" s="26"/>
      <c r="K599" s="26"/>
      <c r="L599" s="26"/>
      <c r="M599" s="26"/>
      <c r="N599" s="26"/>
      <c r="O599" s="26"/>
      <c r="P599" s="26"/>
      <c r="Q599" s="26"/>
      <c r="R599" s="26"/>
      <c r="S599" s="26"/>
      <c r="T599" s="26"/>
      <c r="U599" s="26"/>
      <c r="V599" s="26"/>
      <c r="W599" s="26"/>
      <c r="X599" s="26"/>
      <c r="Y599" s="26"/>
      <c r="Z599" s="26"/>
    </row>
    <row r="600" spans="1:26" ht="15.75" customHeight="1" x14ac:dyDescent="0.25">
      <c r="A600" s="26"/>
      <c r="I600" s="26"/>
      <c r="J600" s="26"/>
      <c r="K600" s="26"/>
      <c r="L600" s="26"/>
      <c r="M600" s="26"/>
      <c r="N600" s="26"/>
      <c r="O600" s="26"/>
      <c r="P600" s="26"/>
      <c r="Q600" s="26"/>
      <c r="R600" s="26"/>
      <c r="S600" s="26"/>
      <c r="T600" s="26"/>
      <c r="U600" s="26"/>
      <c r="V600" s="26"/>
      <c r="W600" s="26"/>
      <c r="X600" s="26"/>
      <c r="Y600" s="26"/>
      <c r="Z600" s="26"/>
    </row>
    <row r="601" spans="1:26" ht="15.75" customHeight="1" x14ac:dyDescent="0.25">
      <c r="A601" s="26"/>
      <c r="I601" s="26"/>
      <c r="J601" s="26"/>
      <c r="K601" s="26"/>
      <c r="L601" s="26"/>
      <c r="M601" s="26"/>
      <c r="N601" s="26"/>
      <c r="O601" s="26"/>
      <c r="P601" s="26"/>
      <c r="Q601" s="26"/>
      <c r="R601" s="26"/>
      <c r="S601" s="26"/>
      <c r="T601" s="26"/>
      <c r="U601" s="26"/>
      <c r="V601" s="26"/>
      <c r="W601" s="26"/>
      <c r="X601" s="26"/>
      <c r="Y601" s="26"/>
      <c r="Z601" s="26"/>
    </row>
    <row r="602" spans="1:26" ht="15.75" customHeight="1" x14ac:dyDescent="0.25">
      <c r="A602" s="26"/>
      <c r="I602" s="26"/>
      <c r="J602" s="26"/>
      <c r="K602" s="26"/>
      <c r="L602" s="26"/>
      <c r="M602" s="26"/>
      <c r="N602" s="26"/>
      <c r="O602" s="26"/>
      <c r="P602" s="26"/>
      <c r="Q602" s="26"/>
      <c r="R602" s="26"/>
      <c r="S602" s="26"/>
      <c r="T602" s="26"/>
      <c r="U602" s="26"/>
      <c r="V602" s="26"/>
      <c r="W602" s="26"/>
      <c r="X602" s="26"/>
      <c r="Y602" s="26"/>
      <c r="Z602" s="26"/>
    </row>
    <row r="603" spans="1:26" ht="15.75" customHeight="1" x14ac:dyDescent="0.25">
      <c r="A603" s="26"/>
      <c r="I603" s="26"/>
      <c r="J603" s="26"/>
      <c r="K603" s="26"/>
      <c r="L603" s="26"/>
      <c r="M603" s="26"/>
      <c r="N603" s="26"/>
      <c r="O603" s="26"/>
      <c r="P603" s="26"/>
      <c r="Q603" s="26"/>
      <c r="R603" s="26"/>
      <c r="S603" s="26"/>
      <c r="T603" s="26"/>
      <c r="U603" s="26"/>
      <c r="V603" s="26"/>
      <c r="W603" s="26"/>
      <c r="X603" s="26"/>
      <c r="Y603" s="26"/>
      <c r="Z603" s="26"/>
    </row>
    <row r="604" spans="1:26" ht="15.75" customHeight="1" x14ac:dyDescent="0.25">
      <c r="A604" s="26"/>
      <c r="I604" s="26"/>
      <c r="J604" s="26"/>
      <c r="K604" s="26"/>
      <c r="L604" s="26"/>
      <c r="M604" s="26"/>
      <c r="N604" s="26"/>
      <c r="O604" s="26"/>
      <c r="P604" s="26"/>
      <c r="Q604" s="26"/>
      <c r="R604" s="26"/>
      <c r="S604" s="26"/>
      <c r="T604" s="26"/>
      <c r="U604" s="26"/>
      <c r="V604" s="26"/>
      <c r="W604" s="26"/>
      <c r="X604" s="26"/>
      <c r="Y604" s="26"/>
      <c r="Z604" s="26"/>
    </row>
    <row r="605" spans="1:26" ht="15.75" customHeight="1" x14ac:dyDescent="0.25">
      <c r="A605" s="26"/>
      <c r="I605" s="26"/>
      <c r="J605" s="26"/>
      <c r="K605" s="26"/>
      <c r="L605" s="26"/>
      <c r="M605" s="26"/>
      <c r="N605" s="26"/>
      <c r="O605" s="26"/>
      <c r="P605" s="26"/>
      <c r="Q605" s="26"/>
      <c r="R605" s="26"/>
      <c r="S605" s="26"/>
      <c r="T605" s="26"/>
      <c r="U605" s="26"/>
      <c r="V605" s="26"/>
      <c r="W605" s="26"/>
      <c r="X605" s="26"/>
      <c r="Y605" s="26"/>
      <c r="Z605" s="26"/>
    </row>
    <row r="606" spans="1:26" ht="15.75" customHeight="1" x14ac:dyDescent="0.25">
      <c r="A606" s="26"/>
      <c r="I606" s="26"/>
      <c r="J606" s="26"/>
      <c r="K606" s="26"/>
      <c r="L606" s="26"/>
      <c r="M606" s="26"/>
      <c r="N606" s="26"/>
      <c r="O606" s="26"/>
      <c r="P606" s="26"/>
      <c r="Q606" s="26"/>
      <c r="R606" s="26"/>
      <c r="S606" s="26"/>
      <c r="T606" s="26"/>
      <c r="U606" s="26"/>
      <c r="V606" s="26"/>
      <c r="W606" s="26"/>
      <c r="X606" s="26"/>
      <c r="Y606" s="26"/>
      <c r="Z606" s="26"/>
    </row>
    <row r="607" spans="1:26" ht="15.75" customHeight="1" x14ac:dyDescent="0.25">
      <c r="A607" s="26"/>
      <c r="I607" s="26"/>
      <c r="J607" s="26"/>
      <c r="K607" s="26"/>
      <c r="L607" s="26"/>
      <c r="M607" s="26"/>
      <c r="N607" s="26"/>
      <c r="O607" s="26"/>
      <c r="P607" s="26"/>
      <c r="Q607" s="26"/>
      <c r="R607" s="26"/>
      <c r="S607" s="26"/>
      <c r="T607" s="26"/>
      <c r="U607" s="26"/>
      <c r="V607" s="26"/>
      <c r="W607" s="26"/>
      <c r="X607" s="26"/>
      <c r="Y607" s="26"/>
      <c r="Z607" s="26"/>
    </row>
    <row r="608" spans="1:26" ht="15.75" customHeight="1" x14ac:dyDescent="0.25">
      <c r="A608" s="26"/>
      <c r="I608" s="26"/>
      <c r="J608" s="26"/>
      <c r="K608" s="26"/>
      <c r="L608" s="26"/>
      <c r="M608" s="26"/>
      <c r="N608" s="26"/>
      <c r="O608" s="26"/>
      <c r="P608" s="26"/>
      <c r="Q608" s="26"/>
      <c r="R608" s="26"/>
      <c r="S608" s="26"/>
      <c r="T608" s="26"/>
      <c r="U608" s="26"/>
      <c r="V608" s="26"/>
      <c r="W608" s="26"/>
      <c r="X608" s="26"/>
      <c r="Y608" s="26"/>
      <c r="Z608" s="26"/>
    </row>
    <row r="609" spans="1:26" ht="15.75" customHeight="1" x14ac:dyDescent="0.25">
      <c r="A609" s="26"/>
      <c r="I609" s="26"/>
      <c r="J609" s="26"/>
      <c r="K609" s="26"/>
      <c r="L609" s="26"/>
      <c r="M609" s="26"/>
      <c r="N609" s="26"/>
      <c r="O609" s="26"/>
      <c r="P609" s="26"/>
      <c r="Q609" s="26"/>
      <c r="R609" s="26"/>
      <c r="S609" s="26"/>
      <c r="T609" s="26"/>
      <c r="U609" s="26"/>
      <c r="V609" s="26"/>
      <c r="W609" s="26"/>
      <c r="X609" s="26"/>
      <c r="Y609" s="26"/>
      <c r="Z609" s="26"/>
    </row>
    <row r="610" spans="1:26" ht="15.75" customHeight="1" x14ac:dyDescent="0.25">
      <c r="A610" s="26"/>
      <c r="I610" s="26"/>
      <c r="J610" s="26"/>
      <c r="K610" s="26"/>
      <c r="L610" s="26"/>
      <c r="M610" s="26"/>
      <c r="N610" s="26"/>
      <c r="O610" s="26"/>
      <c r="P610" s="26"/>
      <c r="Q610" s="26"/>
      <c r="R610" s="26"/>
      <c r="S610" s="26"/>
      <c r="T610" s="26"/>
      <c r="U610" s="26"/>
      <c r="V610" s="26"/>
      <c r="W610" s="26"/>
      <c r="X610" s="26"/>
      <c r="Y610" s="26"/>
      <c r="Z610" s="26"/>
    </row>
    <row r="611" spans="1:26" ht="15.75" customHeight="1" x14ac:dyDescent="0.25">
      <c r="A611" s="26"/>
      <c r="I611" s="26"/>
      <c r="J611" s="26"/>
      <c r="K611" s="26"/>
      <c r="L611" s="26"/>
      <c r="M611" s="26"/>
      <c r="N611" s="26"/>
      <c r="O611" s="26"/>
      <c r="P611" s="26"/>
      <c r="Q611" s="26"/>
      <c r="R611" s="26"/>
      <c r="S611" s="26"/>
      <c r="T611" s="26"/>
      <c r="U611" s="26"/>
      <c r="V611" s="26"/>
      <c r="W611" s="26"/>
      <c r="X611" s="26"/>
      <c r="Y611" s="26"/>
      <c r="Z611" s="26"/>
    </row>
    <row r="612" spans="1:26" ht="15.75" customHeight="1" x14ac:dyDescent="0.25">
      <c r="A612" s="26"/>
      <c r="I612" s="26"/>
      <c r="J612" s="26"/>
      <c r="K612" s="26"/>
      <c r="L612" s="26"/>
      <c r="M612" s="26"/>
      <c r="N612" s="26"/>
      <c r="O612" s="26"/>
      <c r="P612" s="26"/>
      <c r="Q612" s="26"/>
      <c r="R612" s="26"/>
      <c r="S612" s="26"/>
      <c r="T612" s="26"/>
      <c r="U612" s="26"/>
      <c r="V612" s="26"/>
      <c r="W612" s="26"/>
      <c r="X612" s="26"/>
      <c r="Y612" s="26"/>
      <c r="Z612" s="26"/>
    </row>
    <row r="613" spans="1:26" ht="15.75" customHeight="1" x14ac:dyDescent="0.25">
      <c r="A613" s="26"/>
      <c r="I613" s="26"/>
      <c r="J613" s="26"/>
      <c r="K613" s="26"/>
      <c r="L613" s="26"/>
      <c r="M613" s="26"/>
      <c r="N613" s="26"/>
      <c r="O613" s="26"/>
      <c r="P613" s="26"/>
      <c r="Q613" s="26"/>
      <c r="R613" s="26"/>
      <c r="S613" s="26"/>
      <c r="T613" s="26"/>
      <c r="U613" s="26"/>
      <c r="V613" s="26"/>
      <c r="W613" s="26"/>
      <c r="X613" s="26"/>
      <c r="Y613" s="26"/>
      <c r="Z613" s="26"/>
    </row>
    <row r="614" spans="1:26" ht="15.75" customHeight="1" x14ac:dyDescent="0.25">
      <c r="A614" s="26"/>
      <c r="I614" s="26"/>
      <c r="J614" s="26"/>
      <c r="K614" s="26"/>
      <c r="L614" s="26"/>
      <c r="M614" s="26"/>
      <c r="N614" s="26"/>
      <c r="O614" s="26"/>
      <c r="P614" s="26"/>
      <c r="Q614" s="26"/>
      <c r="R614" s="26"/>
      <c r="S614" s="26"/>
      <c r="T614" s="26"/>
      <c r="U614" s="26"/>
      <c r="V614" s="26"/>
      <c r="W614" s="26"/>
      <c r="X614" s="26"/>
      <c r="Y614" s="26"/>
      <c r="Z614" s="26"/>
    </row>
    <row r="615" spans="1:26" ht="15.75" customHeight="1" x14ac:dyDescent="0.25">
      <c r="A615" s="26"/>
      <c r="I615" s="26"/>
      <c r="J615" s="26"/>
      <c r="K615" s="26"/>
      <c r="L615" s="26"/>
      <c r="M615" s="26"/>
      <c r="N615" s="26"/>
      <c r="O615" s="26"/>
      <c r="P615" s="26"/>
      <c r="Q615" s="26"/>
      <c r="R615" s="26"/>
      <c r="S615" s="26"/>
      <c r="T615" s="26"/>
      <c r="U615" s="26"/>
      <c r="V615" s="26"/>
      <c r="W615" s="26"/>
      <c r="X615" s="26"/>
      <c r="Y615" s="26"/>
      <c r="Z615" s="26"/>
    </row>
    <row r="616" spans="1:26" ht="15.75" customHeight="1" x14ac:dyDescent="0.25">
      <c r="A616" s="26"/>
      <c r="I616" s="26"/>
      <c r="J616" s="26"/>
      <c r="K616" s="26"/>
      <c r="L616" s="26"/>
      <c r="M616" s="26"/>
      <c r="N616" s="26"/>
      <c r="O616" s="26"/>
      <c r="P616" s="26"/>
      <c r="Q616" s="26"/>
      <c r="R616" s="26"/>
      <c r="S616" s="26"/>
      <c r="T616" s="26"/>
      <c r="U616" s="26"/>
      <c r="V616" s="26"/>
      <c r="W616" s="26"/>
      <c r="X616" s="26"/>
      <c r="Y616" s="26"/>
      <c r="Z616" s="26"/>
    </row>
    <row r="617" spans="1:26" ht="15.75" customHeight="1" x14ac:dyDescent="0.25">
      <c r="A617" s="26"/>
      <c r="I617" s="26"/>
      <c r="J617" s="26"/>
      <c r="K617" s="26"/>
      <c r="L617" s="26"/>
      <c r="M617" s="26"/>
      <c r="N617" s="26"/>
      <c r="O617" s="26"/>
      <c r="P617" s="26"/>
      <c r="Q617" s="26"/>
      <c r="R617" s="26"/>
      <c r="S617" s="26"/>
      <c r="T617" s="26"/>
      <c r="U617" s="26"/>
      <c r="V617" s="26"/>
      <c r="W617" s="26"/>
      <c r="X617" s="26"/>
      <c r="Y617" s="26"/>
      <c r="Z617" s="26"/>
    </row>
    <row r="618" spans="1:26" ht="15.75" customHeight="1" x14ac:dyDescent="0.25">
      <c r="A618" s="26"/>
      <c r="I618" s="26"/>
      <c r="J618" s="26"/>
      <c r="K618" s="26"/>
      <c r="L618" s="26"/>
      <c r="M618" s="26"/>
      <c r="N618" s="26"/>
      <c r="O618" s="26"/>
      <c r="P618" s="26"/>
      <c r="Q618" s="26"/>
      <c r="R618" s="26"/>
      <c r="S618" s="26"/>
      <c r="T618" s="26"/>
      <c r="U618" s="26"/>
      <c r="V618" s="26"/>
      <c r="W618" s="26"/>
      <c r="X618" s="26"/>
      <c r="Y618" s="26"/>
      <c r="Z618" s="26"/>
    </row>
    <row r="619" spans="1:26" ht="15.75" customHeight="1" x14ac:dyDescent="0.25">
      <c r="A619" s="26"/>
      <c r="I619" s="26"/>
      <c r="J619" s="26"/>
      <c r="K619" s="26"/>
      <c r="L619" s="26"/>
      <c r="M619" s="26"/>
      <c r="N619" s="26"/>
      <c r="O619" s="26"/>
      <c r="P619" s="26"/>
      <c r="Q619" s="26"/>
      <c r="R619" s="26"/>
      <c r="S619" s="26"/>
      <c r="T619" s="26"/>
      <c r="U619" s="26"/>
      <c r="V619" s="26"/>
      <c r="W619" s="26"/>
      <c r="X619" s="26"/>
      <c r="Y619" s="26"/>
      <c r="Z619" s="26"/>
    </row>
    <row r="620" spans="1:26" ht="15.75" customHeight="1" x14ac:dyDescent="0.25">
      <c r="A620" s="26"/>
      <c r="I620" s="26"/>
      <c r="J620" s="26"/>
      <c r="K620" s="26"/>
      <c r="L620" s="26"/>
      <c r="M620" s="26"/>
      <c r="N620" s="26"/>
      <c r="O620" s="26"/>
      <c r="P620" s="26"/>
      <c r="Q620" s="26"/>
      <c r="R620" s="26"/>
      <c r="S620" s="26"/>
      <c r="T620" s="26"/>
      <c r="U620" s="26"/>
      <c r="V620" s="26"/>
      <c r="W620" s="26"/>
      <c r="X620" s="26"/>
      <c r="Y620" s="26"/>
      <c r="Z620" s="26"/>
    </row>
    <row r="621" spans="1:26" ht="15.75" customHeight="1" x14ac:dyDescent="0.25">
      <c r="A621" s="26"/>
      <c r="I621" s="26"/>
      <c r="J621" s="26"/>
      <c r="K621" s="26"/>
      <c r="L621" s="26"/>
      <c r="M621" s="26"/>
      <c r="N621" s="26"/>
      <c r="O621" s="26"/>
      <c r="P621" s="26"/>
      <c r="Q621" s="26"/>
      <c r="R621" s="26"/>
      <c r="S621" s="26"/>
      <c r="T621" s="26"/>
      <c r="U621" s="26"/>
      <c r="V621" s="26"/>
      <c r="W621" s="26"/>
      <c r="X621" s="26"/>
      <c r="Y621" s="26"/>
      <c r="Z621" s="26"/>
    </row>
    <row r="622" spans="1:26" ht="15.75" customHeight="1" x14ac:dyDescent="0.25">
      <c r="A622" s="26"/>
      <c r="I622" s="26"/>
      <c r="J622" s="26"/>
      <c r="K622" s="26"/>
      <c r="L622" s="26"/>
      <c r="M622" s="26"/>
      <c r="N622" s="26"/>
      <c r="O622" s="26"/>
      <c r="P622" s="26"/>
      <c r="Q622" s="26"/>
      <c r="R622" s="26"/>
      <c r="S622" s="26"/>
      <c r="T622" s="26"/>
      <c r="U622" s="26"/>
      <c r="V622" s="26"/>
      <c r="W622" s="26"/>
      <c r="X622" s="26"/>
      <c r="Y622" s="26"/>
      <c r="Z622" s="26"/>
    </row>
    <row r="623" spans="1:26" ht="15.75" customHeight="1" x14ac:dyDescent="0.25">
      <c r="A623" s="26"/>
      <c r="I623" s="26"/>
      <c r="J623" s="26"/>
      <c r="K623" s="26"/>
      <c r="L623" s="26"/>
      <c r="M623" s="26"/>
      <c r="N623" s="26"/>
      <c r="O623" s="26"/>
      <c r="P623" s="26"/>
      <c r="Q623" s="26"/>
      <c r="R623" s="26"/>
      <c r="S623" s="26"/>
      <c r="T623" s="26"/>
      <c r="U623" s="26"/>
      <c r="V623" s="26"/>
      <c r="W623" s="26"/>
      <c r="X623" s="26"/>
      <c r="Y623" s="26"/>
      <c r="Z623" s="26"/>
    </row>
    <row r="624" spans="1:26" ht="15.75" customHeight="1" x14ac:dyDescent="0.25">
      <c r="A624" s="26"/>
      <c r="I624" s="26"/>
      <c r="J624" s="26"/>
      <c r="K624" s="26"/>
      <c r="L624" s="26"/>
      <c r="M624" s="26"/>
      <c r="N624" s="26"/>
      <c r="O624" s="26"/>
      <c r="P624" s="26"/>
      <c r="Q624" s="26"/>
      <c r="R624" s="26"/>
      <c r="S624" s="26"/>
      <c r="T624" s="26"/>
      <c r="U624" s="26"/>
      <c r="V624" s="26"/>
      <c r="W624" s="26"/>
      <c r="X624" s="26"/>
      <c r="Y624" s="26"/>
      <c r="Z624" s="26"/>
    </row>
    <row r="625" spans="1:26" ht="15.75" customHeight="1" x14ac:dyDescent="0.25">
      <c r="A625" s="26"/>
      <c r="I625" s="26"/>
      <c r="J625" s="26"/>
      <c r="K625" s="26"/>
      <c r="L625" s="26"/>
      <c r="M625" s="26"/>
      <c r="N625" s="26"/>
      <c r="O625" s="26"/>
      <c r="P625" s="26"/>
      <c r="Q625" s="26"/>
      <c r="R625" s="26"/>
      <c r="S625" s="26"/>
      <c r="T625" s="26"/>
      <c r="U625" s="26"/>
      <c r="V625" s="26"/>
      <c r="W625" s="26"/>
      <c r="X625" s="26"/>
      <c r="Y625" s="26"/>
      <c r="Z625" s="26"/>
    </row>
    <row r="626" spans="1:26" ht="15.75" customHeight="1" x14ac:dyDescent="0.25">
      <c r="A626" s="26"/>
      <c r="I626" s="26"/>
      <c r="J626" s="26"/>
      <c r="K626" s="26"/>
      <c r="L626" s="26"/>
      <c r="M626" s="26"/>
      <c r="N626" s="26"/>
      <c r="O626" s="26"/>
      <c r="P626" s="26"/>
      <c r="Q626" s="26"/>
      <c r="R626" s="26"/>
      <c r="S626" s="26"/>
      <c r="T626" s="26"/>
      <c r="U626" s="26"/>
      <c r="V626" s="26"/>
      <c r="W626" s="26"/>
      <c r="X626" s="26"/>
      <c r="Y626" s="26"/>
      <c r="Z626" s="26"/>
    </row>
    <row r="627" spans="1:26" ht="15.75" customHeight="1" x14ac:dyDescent="0.25">
      <c r="A627" s="26"/>
      <c r="I627" s="26"/>
      <c r="J627" s="26"/>
      <c r="K627" s="26"/>
      <c r="L627" s="26"/>
      <c r="M627" s="26"/>
      <c r="N627" s="26"/>
      <c r="O627" s="26"/>
      <c r="P627" s="26"/>
      <c r="Q627" s="26"/>
      <c r="R627" s="26"/>
      <c r="S627" s="26"/>
      <c r="T627" s="26"/>
      <c r="U627" s="26"/>
      <c r="V627" s="26"/>
      <c r="W627" s="26"/>
      <c r="X627" s="26"/>
      <c r="Y627" s="26"/>
      <c r="Z627" s="26"/>
    </row>
    <row r="628" spans="1:26" ht="15.75" customHeight="1" x14ac:dyDescent="0.25">
      <c r="A628" s="26"/>
      <c r="I628" s="26"/>
      <c r="J628" s="26"/>
      <c r="K628" s="26"/>
      <c r="L628" s="26"/>
      <c r="M628" s="26"/>
      <c r="N628" s="26"/>
      <c r="O628" s="26"/>
      <c r="P628" s="26"/>
      <c r="Q628" s="26"/>
      <c r="R628" s="26"/>
      <c r="S628" s="26"/>
      <c r="T628" s="26"/>
      <c r="U628" s="26"/>
      <c r="V628" s="26"/>
      <c r="W628" s="26"/>
      <c r="X628" s="26"/>
      <c r="Y628" s="26"/>
      <c r="Z628" s="26"/>
    </row>
    <row r="629" spans="1:26" ht="15.75" customHeight="1" x14ac:dyDescent="0.25">
      <c r="A629" s="26"/>
      <c r="I629" s="26"/>
      <c r="J629" s="26"/>
      <c r="K629" s="26"/>
      <c r="L629" s="26"/>
      <c r="M629" s="26"/>
      <c r="N629" s="26"/>
      <c r="O629" s="26"/>
      <c r="P629" s="26"/>
      <c r="Q629" s="26"/>
      <c r="R629" s="26"/>
      <c r="S629" s="26"/>
      <c r="T629" s="26"/>
      <c r="U629" s="26"/>
      <c r="V629" s="26"/>
      <c r="W629" s="26"/>
      <c r="X629" s="26"/>
      <c r="Y629" s="26"/>
      <c r="Z629" s="26"/>
    </row>
    <row r="630" spans="1:26" ht="15.75" customHeight="1" x14ac:dyDescent="0.25">
      <c r="A630" s="26"/>
      <c r="I630" s="26"/>
      <c r="J630" s="26"/>
      <c r="K630" s="26"/>
      <c r="L630" s="26"/>
      <c r="M630" s="26"/>
      <c r="N630" s="26"/>
      <c r="O630" s="26"/>
      <c r="P630" s="26"/>
      <c r="Q630" s="26"/>
      <c r="R630" s="26"/>
      <c r="S630" s="26"/>
      <c r="T630" s="26"/>
      <c r="U630" s="26"/>
      <c r="V630" s="26"/>
      <c r="W630" s="26"/>
      <c r="X630" s="26"/>
      <c r="Y630" s="26"/>
      <c r="Z630" s="26"/>
    </row>
    <row r="631" spans="1:26" ht="15.75" customHeight="1" x14ac:dyDescent="0.25">
      <c r="A631" s="26"/>
      <c r="I631" s="26"/>
      <c r="J631" s="26"/>
      <c r="K631" s="26"/>
      <c r="L631" s="26"/>
      <c r="M631" s="26"/>
      <c r="N631" s="26"/>
      <c r="O631" s="26"/>
      <c r="P631" s="26"/>
      <c r="Q631" s="26"/>
      <c r="R631" s="26"/>
      <c r="S631" s="26"/>
      <c r="T631" s="26"/>
      <c r="U631" s="26"/>
      <c r="V631" s="26"/>
      <c r="W631" s="26"/>
      <c r="X631" s="26"/>
      <c r="Y631" s="26"/>
      <c r="Z631" s="26"/>
    </row>
    <row r="632" spans="1:26" ht="15.75" customHeight="1" x14ac:dyDescent="0.25">
      <c r="A632" s="26"/>
      <c r="I632" s="26"/>
      <c r="J632" s="26"/>
      <c r="K632" s="26"/>
      <c r="L632" s="26"/>
      <c r="M632" s="26"/>
      <c r="N632" s="26"/>
      <c r="O632" s="26"/>
      <c r="P632" s="26"/>
      <c r="Q632" s="26"/>
      <c r="R632" s="26"/>
      <c r="S632" s="26"/>
      <c r="T632" s="26"/>
      <c r="U632" s="26"/>
      <c r="V632" s="26"/>
      <c r="W632" s="26"/>
      <c r="X632" s="26"/>
      <c r="Y632" s="26"/>
      <c r="Z632" s="26"/>
    </row>
    <row r="633" spans="1:26" ht="15.75" customHeight="1" x14ac:dyDescent="0.25">
      <c r="A633" s="26"/>
      <c r="I633" s="26"/>
      <c r="J633" s="26"/>
      <c r="K633" s="26"/>
      <c r="L633" s="26"/>
      <c r="M633" s="26"/>
      <c r="N633" s="26"/>
      <c r="O633" s="26"/>
      <c r="P633" s="26"/>
      <c r="Q633" s="26"/>
      <c r="R633" s="26"/>
      <c r="S633" s="26"/>
      <c r="T633" s="26"/>
      <c r="U633" s="26"/>
      <c r="V633" s="26"/>
      <c r="W633" s="26"/>
      <c r="X633" s="26"/>
      <c r="Y633" s="26"/>
      <c r="Z633" s="26"/>
    </row>
    <row r="634" spans="1:26" ht="15.75" customHeight="1" x14ac:dyDescent="0.25">
      <c r="A634" s="26"/>
      <c r="I634" s="26"/>
      <c r="J634" s="26"/>
      <c r="K634" s="26"/>
      <c r="L634" s="26"/>
      <c r="M634" s="26"/>
      <c r="N634" s="26"/>
      <c r="O634" s="26"/>
      <c r="P634" s="26"/>
      <c r="Q634" s="26"/>
      <c r="R634" s="26"/>
      <c r="S634" s="26"/>
      <c r="T634" s="26"/>
      <c r="U634" s="26"/>
      <c r="V634" s="26"/>
      <c r="W634" s="26"/>
      <c r="X634" s="26"/>
      <c r="Y634" s="26"/>
      <c r="Z634" s="26"/>
    </row>
    <row r="635" spans="1:26" ht="15.75" customHeight="1" x14ac:dyDescent="0.25">
      <c r="A635" s="26"/>
      <c r="I635" s="26"/>
      <c r="J635" s="26"/>
      <c r="K635" s="26"/>
      <c r="L635" s="26"/>
      <c r="M635" s="26"/>
      <c r="N635" s="26"/>
      <c r="O635" s="26"/>
      <c r="P635" s="26"/>
      <c r="Q635" s="26"/>
      <c r="R635" s="26"/>
      <c r="S635" s="26"/>
      <c r="T635" s="26"/>
      <c r="U635" s="26"/>
      <c r="V635" s="26"/>
      <c r="W635" s="26"/>
      <c r="X635" s="26"/>
      <c r="Y635" s="26"/>
      <c r="Z635" s="26"/>
    </row>
    <row r="636" spans="1:26" ht="15.75" customHeight="1" x14ac:dyDescent="0.25">
      <c r="A636" s="26"/>
      <c r="I636" s="26"/>
      <c r="J636" s="26"/>
      <c r="K636" s="26"/>
      <c r="L636" s="26"/>
      <c r="M636" s="26"/>
      <c r="N636" s="26"/>
      <c r="O636" s="26"/>
      <c r="P636" s="26"/>
      <c r="Q636" s="26"/>
      <c r="R636" s="26"/>
      <c r="S636" s="26"/>
      <c r="T636" s="26"/>
      <c r="U636" s="26"/>
      <c r="V636" s="26"/>
      <c r="W636" s="26"/>
      <c r="X636" s="26"/>
      <c r="Y636" s="26"/>
      <c r="Z636" s="26"/>
    </row>
    <row r="637" spans="1:26" ht="15.75" customHeight="1" x14ac:dyDescent="0.25">
      <c r="A637" s="26"/>
      <c r="I637" s="26"/>
      <c r="J637" s="26"/>
      <c r="K637" s="26"/>
      <c r="L637" s="26"/>
      <c r="M637" s="26"/>
      <c r="N637" s="26"/>
      <c r="O637" s="26"/>
      <c r="P637" s="26"/>
      <c r="Q637" s="26"/>
      <c r="R637" s="26"/>
      <c r="S637" s="26"/>
      <c r="T637" s="26"/>
      <c r="U637" s="26"/>
      <c r="V637" s="26"/>
      <c r="W637" s="26"/>
      <c r="X637" s="26"/>
      <c r="Y637" s="26"/>
      <c r="Z637" s="26"/>
    </row>
    <row r="638" spans="1:26" ht="15.75" customHeight="1" x14ac:dyDescent="0.25">
      <c r="A638" s="26"/>
      <c r="I638" s="26"/>
      <c r="J638" s="26"/>
      <c r="K638" s="26"/>
      <c r="L638" s="26"/>
      <c r="M638" s="26"/>
      <c r="N638" s="26"/>
      <c r="O638" s="26"/>
      <c r="P638" s="26"/>
      <c r="Q638" s="26"/>
      <c r="R638" s="26"/>
      <c r="S638" s="26"/>
      <c r="T638" s="26"/>
      <c r="U638" s="26"/>
      <c r="V638" s="26"/>
      <c r="W638" s="26"/>
      <c r="X638" s="26"/>
      <c r="Y638" s="26"/>
      <c r="Z638" s="26"/>
    </row>
    <row r="639" spans="1:26" ht="15.75" customHeight="1" x14ac:dyDescent="0.25">
      <c r="A639" s="26"/>
      <c r="I639" s="26"/>
      <c r="J639" s="26"/>
      <c r="K639" s="26"/>
      <c r="L639" s="26"/>
      <c r="M639" s="26"/>
      <c r="N639" s="26"/>
      <c r="O639" s="26"/>
      <c r="P639" s="26"/>
      <c r="Q639" s="26"/>
      <c r="R639" s="26"/>
      <c r="S639" s="26"/>
      <c r="T639" s="26"/>
      <c r="U639" s="26"/>
      <c r="V639" s="26"/>
      <c r="W639" s="26"/>
      <c r="X639" s="26"/>
      <c r="Y639" s="26"/>
      <c r="Z639" s="26"/>
    </row>
    <row r="640" spans="1:26" ht="15.75" customHeight="1" x14ac:dyDescent="0.25">
      <c r="A640" s="26"/>
      <c r="I640" s="26"/>
      <c r="J640" s="26"/>
      <c r="K640" s="26"/>
      <c r="L640" s="26"/>
      <c r="M640" s="26"/>
      <c r="N640" s="26"/>
      <c r="O640" s="26"/>
      <c r="P640" s="26"/>
      <c r="Q640" s="26"/>
      <c r="R640" s="26"/>
      <c r="S640" s="26"/>
      <c r="T640" s="26"/>
      <c r="U640" s="26"/>
      <c r="V640" s="26"/>
      <c r="W640" s="26"/>
      <c r="X640" s="26"/>
      <c r="Y640" s="26"/>
      <c r="Z640" s="26"/>
    </row>
    <row r="641" spans="1:26" ht="15.75" customHeight="1" x14ac:dyDescent="0.25">
      <c r="A641" s="26"/>
      <c r="I641" s="26"/>
      <c r="J641" s="26"/>
      <c r="K641" s="26"/>
      <c r="L641" s="26"/>
      <c r="M641" s="26"/>
      <c r="N641" s="26"/>
      <c r="O641" s="26"/>
      <c r="P641" s="26"/>
      <c r="Q641" s="26"/>
      <c r="R641" s="26"/>
      <c r="S641" s="26"/>
      <c r="T641" s="26"/>
      <c r="U641" s="26"/>
      <c r="V641" s="26"/>
      <c r="W641" s="26"/>
      <c r="X641" s="26"/>
      <c r="Y641" s="26"/>
      <c r="Z641" s="26"/>
    </row>
    <row r="642" spans="1:26" ht="15.75" customHeight="1" x14ac:dyDescent="0.25">
      <c r="A642" s="26"/>
      <c r="I642" s="26"/>
      <c r="J642" s="26"/>
      <c r="K642" s="26"/>
      <c r="L642" s="26"/>
      <c r="M642" s="26"/>
      <c r="N642" s="26"/>
      <c r="O642" s="26"/>
      <c r="P642" s="26"/>
      <c r="Q642" s="26"/>
      <c r="R642" s="26"/>
      <c r="S642" s="26"/>
      <c r="T642" s="26"/>
      <c r="U642" s="26"/>
      <c r="V642" s="26"/>
      <c r="W642" s="26"/>
      <c r="X642" s="26"/>
      <c r="Y642" s="26"/>
      <c r="Z642" s="26"/>
    </row>
    <row r="643" spans="1:26" ht="15.75" customHeight="1" x14ac:dyDescent="0.25">
      <c r="A643" s="26"/>
      <c r="I643" s="26"/>
      <c r="J643" s="26"/>
      <c r="K643" s="26"/>
      <c r="L643" s="26"/>
      <c r="M643" s="26"/>
      <c r="N643" s="26"/>
      <c r="O643" s="26"/>
      <c r="P643" s="26"/>
      <c r="Q643" s="26"/>
      <c r="R643" s="26"/>
      <c r="S643" s="26"/>
      <c r="T643" s="26"/>
      <c r="U643" s="26"/>
      <c r="V643" s="26"/>
      <c r="W643" s="26"/>
      <c r="X643" s="26"/>
      <c r="Y643" s="26"/>
      <c r="Z643" s="26"/>
    </row>
    <row r="644" spans="1:26" ht="15.75" customHeight="1" x14ac:dyDescent="0.25">
      <c r="A644" s="26"/>
      <c r="I644" s="26"/>
      <c r="J644" s="26"/>
      <c r="K644" s="26"/>
      <c r="L644" s="26"/>
      <c r="M644" s="26"/>
      <c r="N644" s="26"/>
      <c r="O644" s="26"/>
      <c r="P644" s="26"/>
      <c r="Q644" s="26"/>
      <c r="R644" s="26"/>
      <c r="S644" s="26"/>
      <c r="T644" s="26"/>
      <c r="U644" s="26"/>
      <c r="V644" s="26"/>
      <c r="W644" s="26"/>
      <c r="X644" s="26"/>
      <c r="Y644" s="26"/>
      <c r="Z644" s="26"/>
    </row>
    <row r="645" spans="1:26" ht="15.75" customHeight="1" x14ac:dyDescent="0.25">
      <c r="A645" s="26"/>
      <c r="I645" s="26"/>
      <c r="J645" s="26"/>
      <c r="K645" s="26"/>
      <c r="L645" s="26"/>
      <c r="M645" s="26"/>
      <c r="N645" s="26"/>
      <c r="O645" s="26"/>
      <c r="P645" s="26"/>
      <c r="Q645" s="26"/>
      <c r="R645" s="26"/>
      <c r="S645" s="26"/>
      <c r="T645" s="26"/>
      <c r="U645" s="26"/>
      <c r="V645" s="26"/>
      <c r="W645" s="26"/>
      <c r="X645" s="26"/>
      <c r="Y645" s="26"/>
      <c r="Z645" s="26"/>
    </row>
    <row r="646" spans="1:26" ht="15.75" customHeight="1" x14ac:dyDescent="0.25">
      <c r="A646" s="26"/>
      <c r="I646" s="26"/>
      <c r="J646" s="26"/>
      <c r="K646" s="26"/>
      <c r="L646" s="26"/>
      <c r="M646" s="26"/>
      <c r="N646" s="26"/>
      <c r="O646" s="26"/>
      <c r="P646" s="26"/>
      <c r="Q646" s="26"/>
      <c r="R646" s="26"/>
      <c r="S646" s="26"/>
      <c r="T646" s="26"/>
      <c r="U646" s="26"/>
      <c r="V646" s="26"/>
      <c r="W646" s="26"/>
      <c r="X646" s="26"/>
      <c r="Y646" s="26"/>
      <c r="Z646" s="26"/>
    </row>
    <row r="647" spans="1:26" ht="15.75" customHeight="1" x14ac:dyDescent="0.25">
      <c r="A647" s="26"/>
      <c r="I647" s="26"/>
      <c r="J647" s="26"/>
      <c r="K647" s="26"/>
      <c r="L647" s="26"/>
      <c r="M647" s="26"/>
      <c r="N647" s="26"/>
      <c r="O647" s="26"/>
      <c r="P647" s="26"/>
      <c r="Q647" s="26"/>
      <c r="R647" s="26"/>
      <c r="S647" s="26"/>
      <c r="T647" s="26"/>
      <c r="U647" s="26"/>
      <c r="V647" s="26"/>
      <c r="W647" s="26"/>
      <c r="X647" s="26"/>
      <c r="Y647" s="26"/>
      <c r="Z647" s="26"/>
    </row>
    <row r="648" spans="1:26" ht="15.75" customHeight="1" x14ac:dyDescent="0.25">
      <c r="A648" s="26"/>
      <c r="I648" s="26"/>
      <c r="J648" s="26"/>
      <c r="K648" s="26"/>
      <c r="L648" s="26"/>
      <c r="M648" s="26"/>
      <c r="N648" s="26"/>
      <c r="O648" s="26"/>
      <c r="P648" s="26"/>
      <c r="Q648" s="26"/>
      <c r="R648" s="26"/>
      <c r="S648" s="26"/>
      <c r="T648" s="26"/>
      <c r="U648" s="26"/>
      <c r="V648" s="26"/>
      <c r="W648" s="26"/>
      <c r="X648" s="26"/>
      <c r="Y648" s="26"/>
      <c r="Z648" s="26"/>
    </row>
    <row r="649" spans="1:26" ht="15.75" customHeight="1" x14ac:dyDescent="0.25">
      <c r="A649" s="26"/>
      <c r="I649" s="26"/>
      <c r="J649" s="26"/>
      <c r="K649" s="26"/>
      <c r="L649" s="26"/>
      <c r="M649" s="26"/>
      <c r="N649" s="26"/>
      <c r="O649" s="26"/>
      <c r="P649" s="26"/>
      <c r="Q649" s="26"/>
      <c r="R649" s="26"/>
      <c r="S649" s="26"/>
      <c r="T649" s="26"/>
      <c r="U649" s="26"/>
      <c r="V649" s="26"/>
      <c r="W649" s="26"/>
      <c r="X649" s="26"/>
      <c r="Y649" s="26"/>
      <c r="Z649" s="26"/>
    </row>
    <row r="650" spans="1:26" ht="15.75" customHeight="1" x14ac:dyDescent="0.25">
      <c r="A650" s="26"/>
      <c r="I650" s="26"/>
      <c r="J650" s="26"/>
      <c r="K650" s="26"/>
      <c r="L650" s="26"/>
      <c r="M650" s="26"/>
      <c r="N650" s="26"/>
      <c r="O650" s="26"/>
      <c r="P650" s="26"/>
      <c r="Q650" s="26"/>
      <c r="R650" s="26"/>
      <c r="S650" s="26"/>
      <c r="T650" s="26"/>
      <c r="U650" s="26"/>
      <c r="V650" s="26"/>
      <c r="W650" s="26"/>
      <c r="X650" s="26"/>
      <c r="Y650" s="26"/>
      <c r="Z650" s="26"/>
    </row>
    <row r="651" spans="1:26" ht="15.75" customHeight="1" x14ac:dyDescent="0.25">
      <c r="A651" s="26"/>
      <c r="I651" s="26"/>
      <c r="J651" s="26"/>
      <c r="K651" s="26"/>
      <c r="L651" s="26"/>
      <c r="M651" s="26"/>
      <c r="N651" s="26"/>
      <c r="O651" s="26"/>
      <c r="P651" s="26"/>
      <c r="Q651" s="26"/>
      <c r="R651" s="26"/>
      <c r="S651" s="26"/>
      <c r="T651" s="26"/>
      <c r="U651" s="26"/>
      <c r="V651" s="26"/>
      <c r="W651" s="26"/>
      <c r="X651" s="26"/>
      <c r="Y651" s="26"/>
      <c r="Z651" s="26"/>
    </row>
    <row r="652" spans="1:26" ht="15.75" customHeight="1" x14ac:dyDescent="0.25">
      <c r="A652" s="26"/>
      <c r="I652" s="26"/>
      <c r="J652" s="26"/>
      <c r="K652" s="26"/>
      <c r="L652" s="26"/>
      <c r="M652" s="26"/>
      <c r="N652" s="26"/>
      <c r="O652" s="26"/>
      <c r="P652" s="26"/>
      <c r="Q652" s="26"/>
      <c r="R652" s="26"/>
      <c r="S652" s="26"/>
      <c r="T652" s="26"/>
      <c r="U652" s="26"/>
      <c r="V652" s="26"/>
      <c r="W652" s="26"/>
      <c r="X652" s="26"/>
      <c r="Y652" s="26"/>
      <c r="Z652" s="26"/>
    </row>
    <row r="653" spans="1:26" ht="15.75" customHeight="1" x14ac:dyDescent="0.25">
      <c r="A653" s="26"/>
      <c r="I653" s="26"/>
      <c r="J653" s="26"/>
      <c r="K653" s="26"/>
      <c r="L653" s="26"/>
      <c r="M653" s="26"/>
      <c r="N653" s="26"/>
      <c r="O653" s="26"/>
      <c r="P653" s="26"/>
      <c r="Q653" s="26"/>
      <c r="R653" s="26"/>
      <c r="S653" s="26"/>
      <c r="T653" s="26"/>
      <c r="U653" s="26"/>
      <c r="V653" s="26"/>
      <c r="W653" s="26"/>
      <c r="X653" s="26"/>
      <c r="Y653" s="26"/>
      <c r="Z653" s="26"/>
    </row>
    <row r="654" spans="1:26" ht="15.75" customHeight="1" x14ac:dyDescent="0.25">
      <c r="A654" s="26"/>
      <c r="I654" s="26"/>
      <c r="J654" s="26"/>
      <c r="K654" s="26"/>
      <c r="L654" s="26"/>
      <c r="M654" s="26"/>
      <c r="N654" s="26"/>
      <c r="O654" s="26"/>
      <c r="P654" s="26"/>
      <c r="Q654" s="26"/>
      <c r="R654" s="26"/>
      <c r="S654" s="26"/>
      <c r="T654" s="26"/>
      <c r="U654" s="26"/>
      <c r="V654" s="26"/>
      <c r="W654" s="26"/>
      <c r="X654" s="26"/>
      <c r="Y654" s="26"/>
      <c r="Z654" s="26"/>
    </row>
    <row r="655" spans="1:26" ht="15.75" customHeight="1" x14ac:dyDescent="0.25">
      <c r="A655" s="26"/>
      <c r="I655" s="26"/>
      <c r="J655" s="26"/>
      <c r="K655" s="26"/>
      <c r="L655" s="26"/>
      <c r="M655" s="26"/>
      <c r="N655" s="26"/>
      <c r="O655" s="26"/>
      <c r="P655" s="26"/>
      <c r="Q655" s="26"/>
      <c r="R655" s="26"/>
      <c r="S655" s="26"/>
      <c r="T655" s="26"/>
      <c r="U655" s="26"/>
      <c r="V655" s="26"/>
      <c r="W655" s="26"/>
      <c r="X655" s="26"/>
      <c r="Y655" s="26"/>
      <c r="Z655" s="26"/>
    </row>
    <row r="656" spans="1:26" ht="15.75" customHeight="1" x14ac:dyDescent="0.25">
      <c r="A656" s="26"/>
      <c r="I656" s="26"/>
      <c r="J656" s="26"/>
      <c r="K656" s="26"/>
      <c r="L656" s="26"/>
      <c r="M656" s="26"/>
      <c r="N656" s="26"/>
      <c r="O656" s="26"/>
      <c r="P656" s="26"/>
      <c r="Q656" s="26"/>
      <c r="R656" s="26"/>
      <c r="S656" s="26"/>
      <c r="T656" s="26"/>
      <c r="U656" s="26"/>
      <c r="V656" s="26"/>
      <c r="W656" s="26"/>
      <c r="X656" s="26"/>
      <c r="Y656" s="26"/>
      <c r="Z656" s="26"/>
    </row>
    <row r="657" spans="1:26" ht="15.75" customHeight="1" x14ac:dyDescent="0.25">
      <c r="A657" s="26"/>
      <c r="I657" s="26"/>
      <c r="J657" s="26"/>
      <c r="K657" s="26"/>
      <c r="L657" s="26"/>
      <c r="M657" s="26"/>
      <c r="N657" s="26"/>
      <c r="O657" s="26"/>
      <c r="P657" s="26"/>
      <c r="Q657" s="26"/>
      <c r="R657" s="26"/>
      <c r="S657" s="26"/>
      <c r="T657" s="26"/>
      <c r="U657" s="26"/>
      <c r="V657" s="26"/>
      <c r="W657" s="26"/>
      <c r="X657" s="26"/>
      <c r="Y657" s="26"/>
      <c r="Z657" s="26"/>
    </row>
    <row r="658" spans="1:26" ht="15.75" customHeight="1" x14ac:dyDescent="0.25">
      <c r="A658" s="26"/>
      <c r="I658" s="26"/>
      <c r="J658" s="26"/>
      <c r="K658" s="26"/>
      <c r="L658" s="26"/>
      <c r="M658" s="26"/>
      <c r="N658" s="26"/>
      <c r="O658" s="26"/>
      <c r="P658" s="26"/>
      <c r="Q658" s="26"/>
      <c r="R658" s="26"/>
      <c r="S658" s="26"/>
      <c r="T658" s="26"/>
      <c r="U658" s="26"/>
      <c r="V658" s="26"/>
      <c r="W658" s="26"/>
      <c r="X658" s="26"/>
      <c r="Y658" s="26"/>
      <c r="Z658" s="26"/>
    </row>
    <row r="659" spans="1:26" ht="15.75" customHeight="1" x14ac:dyDescent="0.25">
      <c r="A659" s="26"/>
      <c r="I659" s="26"/>
      <c r="J659" s="26"/>
      <c r="K659" s="26"/>
      <c r="L659" s="26"/>
      <c r="M659" s="26"/>
      <c r="N659" s="26"/>
      <c r="O659" s="26"/>
      <c r="P659" s="26"/>
      <c r="Q659" s="26"/>
      <c r="R659" s="26"/>
      <c r="S659" s="26"/>
      <c r="T659" s="26"/>
      <c r="U659" s="26"/>
      <c r="V659" s="26"/>
      <c r="W659" s="26"/>
      <c r="X659" s="26"/>
      <c r="Y659" s="26"/>
      <c r="Z659" s="26"/>
    </row>
    <row r="660" spans="1:26" ht="15.75" customHeight="1" x14ac:dyDescent="0.25">
      <c r="A660" s="26"/>
      <c r="I660" s="26"/>
      <c r="J660" s="26"/>
      <c r="K660" s="26"/>
      <c r="L660" s="26"/>
      <c r="M660" s="26"/>
      <c r="N660" s="26"/>
      <c r="O660" s="26"/>
      <c r="P660" s="26"/>
      <c r="Q660" s="26"/>
      <c r="R660" s="26"/>
      <c r="S660" s="26"/>
      <c r="T660" s="26"/>
      <c r="U660" s="26"/>
      <c r="V660" s="26"/>
      <c r="W660" s="26"/>
      <c r="X660" s="26"/>
      <c r="Y660" s="26"/>
      <c r="Z660" s="26"/>
    </row>
    <row r="661" spans="1:26" ht="15.75" customHeight="1" x14ac:dyDescent="0.25">
      <c r="A661" s="26"/>
      <c r="I661" s="26"/>
      <c r="J661" s="26"/>
      <c r="K661" s="26"/>
      <c r="L661" s="26"/>
      <c r="M661" s="26"/>
      <c r="N661" s="26"/>
      <c r="O661" s="26"/>
      <c r="P661" s="26"/>
      <c r="Q661" s="26"/>
      <c r="R661" s="26"/>
      <c r="S661" s="26"/>
      <c r="T661" s="26"/>
      <c r="U661" s="26"/>
      <c r="V661" s="26"/>
      <c r="W661" s="26"/>
      <c r="X661" s="26"/>
      <c r="Y661" s="26"/>
      <c r="Z661" s="26"/>
    </row>
    <row r="662" spans="1:26" ht="15.75" customHeight="1" x14ac:dyDescent="0.25">
      <c r="A662" s="26"/>
      <c r="I662" s="26"/>
      <c r="J662" s="26"/>
      <c r="K662" s="26"/>
      <c r="L662" s="26"/>
      <c r="M662" s="26"/>
      <c r="N662" s="26"/>
      <c r="O662" s="26"/>
      <c r="P662" s="26"/>
      <c r="Q662" s="26"/>
      <c r="R662" s="26"/>
      <c r="S662" s="26"/>
      <c r="T662" s="26"/>
      <c r="U662" s="26"/>
      <c r="V662" s="26"/>
      <c r="W662" s="26"/>
      <c r="X662" s="26"/>
      <c r="Y662" s="26"/>
      <c r="Z662" s="26"/>
    </row>
    <row r="663" spans="1:26" ht="15.75" customHeight="1" x14ac:dyDescent="0.25">
      <c r="A663" s="26"/>
      <c r="I663" s="26"/>
      <c r="J663" s="26"/>
      <c r="K663" s="26"/>
      <c r="L663" s="26"/>
      <c r="M663" s="26"/>
      <c r="N663" s="26"/>
      <c r="O663" s="26"/>
      <c r="P663" s="26"/>
      <c r="Q663" s="26"/>
      <c r="R663" s="26"/>
      <c r="S663" s="26"/>
      <c r="T663" s="26"/>
      <c r="U663" s="26"/>
      <c r="V663" s="26"/>
      <c r="W663" s="26"/>
      <c r="X663" s="26"/>
      <c r="Y663" s="26"/>
      <c r="Z663" s="26"/>
    </row>
    <row r="664" spans="1:26" ht="15.75" customHeight="1" x14ac:dyDescent="0.25">
      <c r="A664" s="26"/>
      <c r="I664" s="26"/>
      <c r="J664" s="26"/>
      <c r="K664" s="26"/>
      <c r="L664" s="26"/>
      <c r="M664" s="26"/>
      <c r="N664" s="26"/>
      <c r="O664" s="26"/>
      <c r="P664" s="26"/>
      <c r="Q664" s="26"/>
      <c r="R664" s="26"/>
      <c r="S664" s="26"/>
      <c r="T664" s="26"/>
      <c r="U664" s="26"/>
      <c r="V664" s="26"/>
      <c r="W664" s="26"/>
      <c r="X664" s="26"/>
      <c r="Y664" s="26"/>
      <c r="Z664" s="26"/>
    </row>
    <row r="665" spans="1:26" ht="15.75" customHeight="1" x14ac:dyDescent="0.25">
      <c r="A665" s="26"/>
      <c r="I665" s="26"/>
      <c r="J665" s="26"/>
      <c r="K665" s="26"/>
      <c r="L665" s="26"/>
      <c r="M665" s="26"/>
      <c r="N665" s="26"/>
      <c r="O665" s="26"/>
      <c r="P665" s="26"/>
      <c r="Q665" s="26"/>
      <c r="R665" s="26"/>
      <c r="S665" s="26"/>
      <c r="T665" s="26"/>
      <c r="U665" s="26"/>
      <c r="V665" s="26"/>
      <c r="W665" s="26"/>
      <c r="X665" s="26"/>
      <c r="Y665" s="26"/>
      <c r="Z665" s="26"/>
    </row>
    <row r="666" spans="1:26" ht="15.75" customHeight="1" x14ac:dyDescent="0.25">
      <c r="A666" s="26"/>
      <c r="I666" s="26"/>
      <c r="J666" s="26"/>
      <c r="K666" s="26"/>
      <c r="L666" s="26"/>
      <c r="M666" s="26"/>
      <c r="N666" s="26"/>
      <c r="O666" s="26"/>
      <c r="P666" s="26"/>
      <c r="Q666" s="26"/>
      <c r="R666" s="26"/>
      <c r="S666" s="26"/>
      <c r="T666" s="26"/>
      <c r="U666" s="26"/>
      <c r="V666" s="26"/>
      <c r="W666" s="26"/>
      <c r="X666" s="26"/>
      <c r="Y666" s="26"/>
      <c r="Z666" s="26"/>
    </row>
    <row r="667" spans="1:26" ht="15.75" customHeight="1" x14ac:dyDescent="0.25">
      <c r="A667" s="26"/>
      <c r="I667" s="26"/>
      <c r="J667" s="26"/>
      <c r="K667" s="26"/>
      <c r="L667" s="26"/>
      <c r="M667" s="26"/>
      <c r="N667" s="26"/>
      <c r="O667" s="26"/>
      <c r="P667" s="26"/>
      <c r="Q667" s="26"/>
      <c r="R667" s="26"/>
      <c r="S667" s="26"/>
      <c r="T667" s="26"/>
      <c r="U667" s="26"/>
      <c r="V667" s="26"/>
      <c r="W667" s="26"/>
      <c r="X667" s="26"/>
      <c r="Y667" s="26"/>
      <c r="Z667" s="26"/>
    </row>
    <row r="668" spans="1:26" ht="15.75" customHeight="1" x14ac:dyDescent="0.25">
      <c r="A668" s="26"/>
      <c r="I668" s="26"/>
      <c r="J668" s="26"/>
      <c r="K668" s="26"/>
      <c r="L668" s="26"/>
      <c r="M668" s="26"/>
      <c r="N668" s="26"/>
      <c r="O668" s="26"/>
      <c r="P668" s="26"/>
      <c r="Q668" s="26"/>
      <c r="R668" s="26"/>
      <c r="S668" s="26"/>
      <c r="T668" s="26"/>
      <c r="U668" s="26"/>
      <c r="V668" s="26"/>
      <c r="W668" s="26"/>
      <c r="X668" s="26"/>
      <c r="Y668" s="26"/>
      <c r="Z668" s="26"/>
    </row>
    <row r="669" spans="1:26" ht="15.75" customHeight="1" x14ac:dyDescent="0.25">
      <c r="A669" s="26"/>
      <c r="I669" s="26"/>
      <c r="J669" s="26"/>
      <c r="K669" s="26"/>
      <c r="L669" s="26"/>
      <c r="M669" s="26"/>
      <c r="N669" s="26"/>
      <c r="O669" s="26"/>
      <c r="P669" s="26"/>
      <c r="Q669" s="26"/>
      <c r="R669" s="26"/>
      <c r="S669" s="26"/>
      <c r="T669" s="26"/>
      <c r="U669" s="26"/>
      <c r="V669" s="26"/>
      <c r="W669" s="26"/>
      <c r="X669" s="26"/>
      <c r="Y669" s="26"/>
      <c r="Z669" s="26"/>
    </row>
    <row r="670" spans="1:26" ht="15.75" customHeight="1" x14ac:dyDescent="0.25">
      <c r="A670" s="26"/>
      <c r="I670" s="26"/>
      <c r="J670" s="26"/>
      <c r="K670" s="26"/>
      <c r="L670" s="26"/>
      <c r="M670" s="26"/>
      <c r="N670" s="26"/>
      <c r="O670" s="26"/>
      <c r="P670" s="26"/>
      <c r="Q670" s="26"/>
      <c r="R670" s="26"/>
      <c r="S670" s="26"/>
      <c r="T670" s="26"/>
      <c r="U670" s="26"/>
      <c r="V670" s="26"/>
      <c r="W670" s="26"/>
      <c r="X670" s="26"/>
      <c r="Y670" s="26"/>
      <c r="Z670" s="26"/>
    </row>
    <row r="671" spans="1:26" ht="15.75" customHeight="1" x14ac:dyDescent="0.25">
      <c r="A671" s="26"/>
      <c r="I671" s="26"/>
      <c r="J671" s="26"/>
      <c r="K671" s="26"/>
      <c r="L671" s="26"/>
      <c r="M671" s="26"/>
      <c r="N671" s="26"/>
      <c r="O671" s="26"/>
      <c r="P671" s="26"/>
      <c r="Q671" s="26"/>
      <c r="R671" s="26"/>
      <c r="S671" s="26"/>
      <c r="T671" s="26"/>
      <c r="U671" s="26"/>
      <c r="V671" s="26"/>
      <c r="W671" s="26"/>
      <c r="X671" s="26"/>
      <c r="Y671" s="26"/>
      <c r="Z671" s="26"/>
    </row>
    <row r="672" spans="1:26" ht="15.75" customHeight="1" x14ac:dyDescent="0.25">
      <c r="A672" s="26"/>
      <c r="I672" s="26"/>
      <c r="J672" s="26"/>
      <c r="K672" s="26"/>
      <c r="L672" s="26"/>
      <c r="M672" s="26"/>
      <c r="N672" s="26"/>
      <c r="O672" s="26"/>
      <c r="P672" s="26"/>
      <c r="Q672" s="26"/>
      <c r="R672" s="26"/>
      <c r="S672" s="26"/>
      <c r="T672" s="26"/>
      <c r="U672" s="26"/>
      <c r="V672" s="26"/>
      <c r="W672" s="26"/>
      <c r="X672" s="26"/>
      <c r="Y672" s="26"/>
      <c r="Z672" s="26"/>
    </row>
    <row r="673" spans="1:26" ht="15.75" customHeight="1" x14ac:dyDescent="0.25">
      <c r="A673" s="26"/>
      <c r="I673" s="26"/>
      <c r="J673" s="26"/>
      <c r="K673" s="26"/>
      <c r="L673" s="26"/>
      <c r="M673" s="26"/>
      <c r="N673" s="26"/>
      <c r="O673" s="26"/>
      <c r="P673" s="26"/>
      <c r="Q673" s="26"/>
      <c r="R673" s="26"/>
      <c r="S673" s="26"/>
      <c r="T673" s="26"/>
      <c r="U673" s="26"/>
      <c r="V673" s="26"/>
      <c r="W673" s="26"/>
      <c r="X673" s="26"/>
      <c r="Y673" s="26"/>
      <c r="Z673" s="26"/>
    </row>
    <row r="674" spans="1:26" ht="15.75" customHeight="1" x14ac:dyDescent="0.25">
      <c r="A674" s="26"/>
      <c r="I674" s="26"/>
      <c r="J674" s="26"/>
      <c r="K674" s="26"/>
      <c r="L674" s="26"/>
      <c r="M674" s="26"/>
      <c r="N674" s="26"/>
      <c r="O674" s="26"/>
      <c r="P674" s="26"/>
      <c r="Q674" s="26"/>
      <c r="R674" s="26"/>
      <c r="S674" s="26"/>
      <c r="T674" s="26"/>
      <c r="U674" s="26"/>
      <c r="V674" s="26"/>
      <c r="W674" s="26"/>
      <c r="X674" s="26"/>
      <c r="Y674" s="26"/>
      <c r="Z674" s="26"/>
    </row>
    <row r="675" spans="1:26" ht="15.75" customHeight="1" x14ac:dyDescent="0.25">
      <c r="A675" s="26"/>
      <c r="I675" s="26"/>
      <c r="J675" s="26"/>
      <c r="K675" s="26"/>
      <c r="L675" s="26"/>
      <c r="M675" s="26"/>
      <c r="N675" s="26"/>
      <c r="O675" s="26"/>
      <c r="P675" s="26"/>
      <c r="Q675" s="26"/>
      <c r="R675" s="26"/>
      <c r="S675" s="26"/>
      <c r="T675" s="26"/>
      <c r="U675" s="26"/>
      <c r="V675" s="26"/>
      <c r="W675" s="26"/>
      <c r="X675" s="26"/>
      <c r="Y675" s="26"/>
      <c r="Z675" s="26"/>
    </row>
    <row r="676" spans="1:26" ht="15.75" customHeight="1" x14ac:dyDescent="0.25">
      <c r="A676" s="26"/>
      <c r="I676" s="26"/>
      <c r="J676" s="26"/>
      <c r="K676" s="26"/>
      <c r="L676" s="26"/>
      <c r="M676" s="26"/>
      <c r="N676" s="26"/>
      <c r="O676" s="26"/>
      <c r="P676" s="26"/>
      <c r="Q676" s="26"/>
      <c r="R676" s="26"/>
      <c r="S676" s="26"/>
      <c r="T676" s="26"/>
      <c r="U676" s="26"/>
      <c r="V676" s="26"/>
      <c r="W676" s="26"/>
      <c r="X676" s="26"/>
      <c r="Y676" s="26"/>
      <c r="Z676" s="26"/>
    </row>
    <row r="677" spans="1:26" ht="15.75" customHeight="1" x14ac:dyDescent="0.25">
      <c r="A677" s="26"/>
      <c r="I677" s="26"/>
      <c r="J677" s="26"/>
      <c r="K677" s="26"/>
      <c r="L677" s="26"/>
      <c r="M677" s="26"/>
      <c r="N677" s="26"/>
      <c r="O677" s="26"/>
      <c r="P677" s="26"/>
      <c r="Q677" s="26"/>
      <c r="R677" s="26"/>
      <c r="S677" s="26"/>
      <c r="T677" s="26"/>
      <c r="U677" s="26"/>
      <c r="V677" s="26"/>
      <c r="W677" s="26"/>
      <c r="X677" s="26"/>
      <c r="Y677" s="26"/>
      <c r="Z677" s="26"/>
    </row>
    <row r="678" spans="1:26" ht="15.75" customHeight="1" x14ac:dyDescent="0.25">
      <c r="A678" s="26"/>
      <c r="I678" s="26"/>
      <c r="J678" s="26"/>
      <c r="K678" s="26"/>
      <c r="L678" s="26"/>
      <c r="M678" s="26"/>
      <c r="N678" s="26"/>
      <c r="O678" s="26"/>
      <c r="P678" s="26"/>
      <c r="Q678" s="26"/>
      <c r="R678" s="26"/>
      <c r="S678" s="26"/>
      <c r="T678" s="26"/>
      <c r="U678" s="26"/>
      <c r="V678" s="26"/>
      <c r="W678" s="26"/>
      <c r="X678" s="26"/>
      <c r="Y678" s="26"/>
      <c r="Z678" s="26"/>
    </row>
    <row r="679" spans="1:26" ht="15.75" customHeight="1" x14ac:dyDescent="0.25">
      <c r="A679" s="26"/>
      <c r="I679" s="26"/>
      <c r="J679" s="26"/>
      <c r="K679" s="26"/>
      <c r="L679" s="26"/>
      <c r="M679" s="26"/>
      <c r="N679" s="26"/>
      <c r="O679" s="26"/>
      <c r="P679" s="26"/>
      <c r="Q679" s="26"/>
      <c r="R679" s="26"/>
      <c r="S679" s="26"/>
      <c r="T679" s="26"/>
      <c r="U679" s="26"/>
      <c r="V679" s="26"/>
      <c r="W679" s="26"/>
      <c r="X679" s="26"/>
      <c r="Y679" s="26"/>
      <c r="Z679" s="26"/>
    </row>
    <row r="680" spans="1:26" ht="15.75" customHeight="1" x14ac:dyDescent="0.25">
      <c r="A680" s="26"/>
      <c r="I680" s="26"/>
      <c r="J680" s="26"/>
      <c r="K680" s="26"/>
      <c r="L680" s="26"/>
      <c r="M680" s="26"/>
      <c r="N680" s="26"/>
      <c r="O680" s="26"/>
      <c r="P680" s="26"/>
      <c r="Q680" s="26"/>
      <c r="R680" s="26"/>
      <c r="S680" s="26"/>
      <c r="T680" s="26"/>
      <c r="U680" s="26"/>
      <c r="V680" s="26"/>
      <c r="W680" s="26"/>
      <c r="X680" s="26"/>
      <c r="Y680" s="26"/>
      <c r="Z680" s="26"/>
    </row>
    <row r="681" spans="1:26" ht="15.75" customHeight="1" x14ac:dyDescent="0.25">
      <c r="A681" s="26"/>
      <c r="I681" s="26"/>
      <c r="J681" s="26"/>
      <c r="K681" s="26"/>
      <c r="L681" s="26"/>
      <c r="M681" s="26"/>
      <c r="N681" s="26"/>
      <c r="O681" s="26"/>
      <c r="P681" s="26"/>
      <c r="Q681" s="26"/>
      <c r="R681" s="26"/>
      <c r="S681" s="26"/>
      <c r="T681" s="26"/>
      <c r="U681" s="26"/>
      <c r="V681" s="26"/>
      <c r="W681" s="26"/>
      <c r="X681" s="26"/>
      <c r="Y681" s="26"/>
      <c r="Z681" s="26"/>
    </row>
    <row r="682" spans="1:26" ht="15.75" customHeight="1" x14ac:dyDescent="0.25">
      <c r="A682" s="26"/>
      <c r="I682" s="26"/>
      <c r="J682" s="26"/>
      <c r="K682" s="26"/>
      <c r="L682" s="26"/>
      <c r="M682" s="26"/>
      <c r="N682" s="26"/>
      <c r="O682" s="26"/>
      <c r="P682" s="26"/>
      <c r="Q682" s="26"/>
      <c r="R682" s="26"/>
      <c r="S682" s="26"/>
      <c r="T682" s="26"/>
      <c r="U682" s="26"/>
      <c r="V682" s="26"/>
      <c r="W682" s="26"/>
      <c r="X682" s="26"/>
      <c r="Y682" s="26"/>
      <c r="Z682" s="26"/>
    </row>
    <row r="683" spans="1:26" ht="15.75" customHeight="1" x14ac:dyDescent="0.25">
      <c r="A683" s="26"/>
      <c r="I683" s="26"/>
      <c r="J683" s="26"/>
      <c r="K683" s="26"/>
      <c r="L683" s="26"/>
      <c r="M683" s="26"/>
      <c r="N683" s="26"/>
      <c r="O683" s="26"/>
      <c r="P683" s="26"/>
      <c r="Q683" s="26"/>
      <c r="R683" s="26"/>
      <c r="S683" s="26"/>
      <c r="T683" s="26"/>
      <c r="U683" s="26"/>
      <c r="V683" s="26"/>
      <c r="W683" s="26"/>
      <c r="X683" s="26"/>
      <c r="Y683" s="26"/>
      <c r="Z683" s="26"/>
    </row>
    <row r="684" spans="1:26" ht="15.75" customHeight="1" x14ac:dyDescent="0.25">
      <c r="A684" s="26"/>
      <c r="I684" s="26"/>
      <c r="J684" s="26"/>
      <c r="K684" s="26"/>
      <c r="L684" s="26"/>
      <c r="M684" s="26"/>
      <c r="N684" s="26"/>
      <c r="O684" s="26"/>
      <c r="P684" s="26"/>
      <c r="Q684" s="26"/>
      <c r="R684" s="26"/>
      <c r="S684" s="26"/>
      <c r="T684" s="26"/>
      <c r="U684" s="26"/>
      <c r="V684" s="26"/>
      <c r="W684" s="26"/>
      <c r="X684" s="26"/>
      <c r="Y684" s="26"/>
      <c r="Z684" s="26"/>
    </row>
    <row r="685" spans="1:26" ht="15.75" customHeight="1" x14ac:dyDescent="0.25">
      <c r="A685" s="26"/>
      <c r="I685" s="26"/>
      <c r="J685" s="26"/>
      <c r="K685" s="26"/>
      <c r="L685" s="26"/>
      <c r="M685" s="26"/>
      <c r="N685" s="26"/>
      <c r="O685" s="26"/>
      <c r="P685" s="26"/>
      <c r="Q685" s="26"/>
      <c r="R685" s="26"/>
      <c r="S685" s="26"/>
      <c r="T685" s="26"/>
      <c r="U685" s="26"/>
      <c r="V685" s="26"/>
      <c r="W685" s="26"/>
      <c r="X685" s="26"/>
      <c r="Y685" s="26"/>
      <c r="Z685" s="26"/>
    </row>
    <row r="686" spans="1:26" ht="15.75" customHeight="1" x14ac:dyDescent="0.25">
      <c r="A686" s="26"/>
      <c r="I686" s="26"/>
      <c r="J686" s="26"/>
      <c r="K686" s="26"/>
      <c r="L686" s="26"/>
      <c r="M686" s="26"/>
      <c r="N686" s="26"/>
      <c r="O686" s="26"/>
      <c r="P686" s="26"/>
      <c r="Q686" s="26"/>
      <c r="R686" s="26"/>
      <c r="S686" s="26"/>
      <c r="T686" s="26"/>
      <c r="U686" s="26"/>
      <c r="V686" s="26"/>
      <c r="W686" s="26"/>
      <c r="X686" s="26"/>
      <c r="Y686" s="26"/>
      <c r="Z686" s="26"/>
    </row>
    <row r="687" spans="1:26" ht="15.75" customHeight="1" x14ac:dyDescent="0.25">
      <c r="A687" s="26"/>
      <c r="I687" s="26"/>
      <c r="J687" s="26"/>
      <c r="K687" s="26"/>
      <c r="L687" s="26"/>
      <c r="M687" s="26"/>
      <c r="N687" s="26"/>
      <c r="O687" s="26"/>
      <c r="P687" s="26"/>
      <c r="Q687" s="26"/>
      <c r="R687" s="26"/>
      <c r="S687" s="26"/>
      <c r="T687" s="26"/>
      <c r="U687" s="26"/>
      <c r="V687" s="26"/>
      <c r="W687" s="26"/>
      <c r="X687" s="26"/>
      <c r="Y687" s="26"/>
      <c r="Z687" s="26"/>
    </row>
    <row r="688" spans="1:26" ht="15.75" customHeight="1" x14ac:dyDescent="0.25">
      <c r="A688" s="26"/>
      <c r="I688" s="26"/>
      <c r="J688" s="26"/>
      <c r="K688" s="26"/>
      <c r="L688" s="26"/>
      <c r="M688" s="26"/>
      <c r="N688" s="26"/>
      <c r="O688" s="26"/>
      <c r="P688" s="26"/>
      <c r="Q688" s="26"/>
      <c r="R688" s="26"/>
      <c r="S688" s="26"/>
      <c r="T688" s="26"/>
      <c r="U688" s="26"/>
      <c r="V688" s="26"/>
      <c r="W688" s="26"/>
      <c r="X688" s="26"/>
      <c r="Y688" s="26"/>
      <c r="Z688" s="26"/>
    </row>
    <row r="689" spans="1:26" ht="15.75" customHeight="1" x14ac:dyDescent="0.25">
      <c r="A689" s="26"/>
      <c r="I689" s="26"/>
      <c r="J689" s="26"/>
      <c r="K689" s="26"/>
      <c r="L689" s="26"/>
      <c r="M689" s="26"/>
      <c r="N689" s="26"/>
      <c r="O689" s="26"/>
      <c r="P689" s="26"/>
      <c r="Q689" s="26"/>
      <c r="R689" s="26"/>
      <c r="S689" s="26"/>
      <c r="T689" s="26"/>
      <c r="U689" s="26"/>
      <c r="V689" s="26"/>
      <c r="W689" s="26"/>
      <c r="X689" s="26"/>
      <c r="Y689" s="26"/>
      <c r="Z689" s="26"/>
    </row>
    <row r="690" spans="1:26" ht="15.75" customHeight="1" x14ac:dyDescent="0.25">
      <c r="A690" s="26"/>
      <c r="I690" s="26"/>
      <c r="J690" s="26"/>
      <c r="K690" s="26"/>
      <c r="L690" s="26"/>
      <c r="M690" s="26"/>
      <c r="N690" s="26"/>
      <c r="O690" s="26"/>
      <c r="P690" s="26"/>
      <c r="Q690" s="26"/>
      <c r="R690" s="26"/>
      <c r="S690" s="26"/>
      <c r="T690" s="26"/>
      <c r="U690" s="26"/>
      <c r="V690" s="26"/>
      <c r="W690" s="26"/>
      <c r="X690" s="26"/>
      <c r="Y690" s="26"/>
      <c r="Z690" s="26"/>
    </row>
    <row r="691" spans="1:26" ht="15.75" customHeight="1" x14ac:dyDescent="0.25">
      <c r="A691" s="26"/>
      <c r="I691" s="26"/>
      <c r="J691" s="26"/>
      <c r="K691" s="26"/>
      <c r="L691" s="26"/>
      <c r="M691" s="26"/>
      <c r="N691" s="26"/>
      <c r="O691" s="26"/>
      <c r="P691" s="26"/>
      <c r="Q691" s="26"/>
      <c r="R691" s="26"/>
      <c r="S691" s="26"/>
      <c r="T691" s="26"/>
      <c r="U691" s="26"/>
      <c r="V691" s="26"/>
      <c r="W691" s="26"/>
      <c r="X691" s="26"/>
      <c r="Y691" s="26"/>
      <c r="Z691" s="26"/>
    </row>
    <row r="692" spans="1:26" ht="15.75" customHeight="1" x14ac:dyDescent="0.25">
      <c r="A692" s="26"/>
      <c r="I692" s="26"/>
      <c r="J692" s="26"/>
      <c r="K692" s="26"/>
      <c r="L692" s="26"/>
      <c r="M692" s="26"/>
      <c r="N692" s="26"/>
      <c r="O692" s="26"/>
      <c r="P692" s="26"/>
      <c r="Q692" s="26"/>
      <c r="R692" s="26"/>
      <c r="S692" s="26"/>
      <c r="T692" s="26"/>
      <c r="U692" s="26"/>
      <c r="V692" s="26"/>
      <c r="W692" s="26"/>
      <c r="X692" s="26"/>
      <c r="Y692" s="26"/>
      <c r="Z692" s="26"/>
    </row>
    <row r="693" spans="1:26" ht="15.75" customHeight="1" x14ac:dyDescent="0.25">
      <c r="A693" s="26"/>
      <c r="I693" s="26"/>
      <c r="J693" s="26"/>
      <c r="K693" s="26"/>
      <c r="L693" s="26"/>
      <c r="M693" s="26"/>
      <c r="N693" s="26"/>
      <c r="O693" s="26"/>
      <c r="P693" s="26"/>
      <c r="Q693" s="26"/>
      <c r="R693" s="26"/>
      <c r="S693" s="26"/>
      <c r="T693" s="26"/>
      <c r="U693" s="26"/>
      <c r="V693" s="26"/>
      <c r="W693" s="26"/>
      <c r="X693" s="26"/>
      <c r="Y693" s="26"/>
      <c r="Z693" s="26"/>
    </row>
    <row r="694" spans="1:26" ht="15.75" customHeight="1" x14ac:dyDescent="0.25">
      <c r="A694" s="26"/>
      <c r="I694" s="26"/>
      <c r="J694" s="26"/>
      <c r="K694" s="26"/>
      <c r="L694" s="26"/>
      <c r="M694" s="26"/>
      <c r="N694" s="26"/>
      <c r="O694" s="26"/>
      <c r="P694" s="26"/>
      <c r="Q694" s="26"/>
      <c r="R694" s="26"/>
      <c r="S694" s="26"/>
      <c r="T694" s="26"/>
      <c r="U694" s="26"/>
      <c r="V694" s="26"/>
      <c r="W694" s="26"/>
      <c r="X694" s="26"/>
      <c r="Y694" s="26"/>
      <c r="Z694" s="26"/>
    </row>
    <row r="695" spans="1:26" ht="15.75" customHeight="1" x14ac:dyDescent="0.25">
      <c r="A695" s="26"/>
      <c r="I695" s="26"/>
      <c r="J695" s="26"/>
      <c r="K695" s="26"/>
      <c r="L695" s="26"/>
      <c r="M695" s="26"/>
      <c r="N695" s="26"/>
      <c r="O695" s="26"/>
      <c r="P695" s="26"/>
      <c r="Q695" s="26"/>
      <c r="R695" s="26"/>
      <c r="S695" s="26"/>
      <c r="T695" s="26"/>
      <c r="U695" s="26"/>
      <c r="V695" s="26"/>
      <c r="W695" s="26"/>
      <c r="X695" s="26"/>
      <c r="Y695" s="26"/>
      <c r="Z695" s="26"/>
    </row>
    <row r="696" spans="1:26" ht="15.75" customHeight="1" x14ac:dyDescent="0.25">
      <c r="A696" s="26"/>
      <c r="I696" s="26"/>
      <c r="J696" s="26"/>
      <c r="K696" s="26"/>
      <c r="L696" s="26"/>
      <c r="M696" s="26"/>
      <c r="N696" s="26"/>
      <c r="O696" s="26"/>
      <c r="P696" s="26"/>
      <c r="Q696" s="26"/>
      <c r="R696" s="26"/>
      <c r="S696" s="26"/>
      <c r="T696" s="26"/>
      <c r="U696" s="26"/>
      <c r="V696" s="26"/>
      <c r="W696" s="26"/>
      <c r="X696" s="26"/>
      <c r="Y696" s="26"/>
      <c r="Z696" s="26"/>
    </row>
    <row r="697" spans="1:26" ht="15.75" customHeight="1" x14ac:dyDescent="0.25">
      <c r="A697" s="26"/>
      <c r="I697" s="26"/>
      <c r="J697" s="26"/>
      <c r="K697" s="26"/>
      <c r="L697" s="26"/>
      <c r="M697" s="26"/>
      <c r="N697" s="26"/>
      <c r="O697" s="26"/>
      <c r="P697" s="26"/>
      <c r="Q697" s="26"/>
      <c r="R697" s="26"/>
      <c r="S697" s="26"/>
      <c r="T697" s="26"/>
      <c r="U697" s="26"/>
      <c r="V697" s="26"/>
      <c r="W697" s="26"/>
      <c r="X697" s="26"/>
      <c r="Y697" s="26"/>
      <c r="Z697" s="26"/>
    </row>
    <row r="698" spans="1:26" ht="15.75" customHeight="1" x14ac:dyDescent="0.25">
      <c r="A698" s="26"/>
      <c r="I698" s="26"/>
      <c r="J698" s="26"/>
      <c r="K698" s="26"/>
      <c r="L698" s="26"/>
      <c r="M698" s="26"/>
      <c r="N698" s="26"/>
      <c r="O698" s="26"/>
      <c r="P698" s="26"/>
      <c r="Q698" s="26"/>
      <c r="R698" s="26"/>
      <c r="S698" s="26"/>
      <c r="T698" s="26"/>
      <c r="U698" s="26"/>
      <c r="V698" s="26"/>
      <c r="W698" s="26"/>
      <c r="X698" s="26"/>
      <c r="Y698" s="26"/>
      <c r="Z698" s="26"/>
    </row>
    <row r="699" spans="1:26" ht="15.75" customHeight="1" x14ac:dyDescent="0.25">
      <c r="A699" s="26"/>
      <c r="I699" s="26"/>
      <c r="J699" s="26"/>
      <c r="K699" s="26"/>
      <c r="L699" s="26"/>
      <c r="M699" s="26"/>
      <c r="N699" s="26"/>
      <c r="O699" s="26"/>
      <c r="P699" s="26"/>
      <c r="Q699" s="26"/>
      <c r="R699" s="26"/>
      <c r="S699" s="26"/>
      <c r="T699" s="26"/>
      <c r="U699" s="26"/>
      <c r="V699" s="26"/>
      <c r="W699" s="26"/>
      <c r="X699" s="26"/>
      <c r="Y699" s="26"/>
      <c r="Z699" s="26"/>
    </row>
    <row r="700" spans="1:26" ht="15.75" customHeight="1" x14ac:dyDescent="0.25">
      <c r="A700" s="26"/>
      <c r="I700" s="26"/>
      <c r="J700" s="26"/>
      <c r="K700" s="26"/>
      <c r="L700" s="26"/>
      <c r="M700" s="26"/>
      <c r="N700" s="26"/>
      <c r="O700" s="26"/>
      <c r="P700" s="26"/>
      <c r="Q700" s="26"/>
      <c r="R700" s="26"/>
      <c r="S700" s="26"/>
      <c r="T700" s="26"/>
      <c r="U700" s="26"/>
      <c r="V700" s="26"/>
      <c r="W700" s="26"/>
      <c r="X700" s="26"/>
      <c r="Y700" s="26"/>
      <c r="Z700" s="26"/>
    </row>
    <row r="701" spans="1:26" ht="15.75" customHeight="1" x14ac:dyDescent="0.25">
      <c r="A701" s="26"/>
      <c r="I701" s="26"/>
      <c r="J701" s="26"/>
      <c r="K701" s="26"/>
      <c r="L701" s="26"/>
      <c r="M701" s="26"/>
      <c r="N701" s="26"/>
      <c r="O701" s="26"/>
      <c r="P701" s="26"/>
      <c r="Q701" s="26"/>
      <c r="R701" s="26"/>
      <c r="S701" s="26"/>
      <c r="T701" s="26"/>
      <c r="U701" s="26"/>
      <c r="V701" s="26"/>
      <c r="W701" s="26"/>
      <c r="X701" s="26"/>
      <c r="Y701" s="26"/>
      <c r="Z701" s="26"/>
    </row>
    <row r="702" spans="1:26" ht="15.75" customHeight="1" x14ac:dyDescent="0.25">
      <c r="A702" s="26"/>
      <c r="I702" s="26"/>
      <c r="J702" s="26"/>
      <c r="K702" s="26"/>
      <c r="L702" s="26"/>
      <c r="M702" s="26"/>
      <c r="N702" s="26"/>
      <c r="O702" s="26"/>
      <c r="P702" s="26"/>
      <c r="Q702" s="26"/>
      <c r="R702" s="26"/>
      <c r="S702" s="26"/>
      <c r="T702" s="26"/>
      <c r="U702" s="26"/>
      <c r="V702" s="26"/>
      <c r="W702" s="26"/>
      <c r="X702" s="26"/>
      <c r="Y702" s="26"/>
      <c r="Z702" s="26"/>
    </row>
    <row r="703" spans="1:26" ht="15.75" customHeight="1" x14ac:dyDescent="0.25">
      <c r="A703" s="26"/>
      <c r="I703" s="26"/>
      <c r="J703" s="26"/>
      <c r="K703" s="26"/>
      <c r="L703" s="26"/>
      <c r="M703" s="26"/>
      <c r="N703" s="26"/>
      <c r="O703" s="26"/>
      <c r="P703" s="26"/>
      <c r="Q703" s="26"/>
      <c r="R703" s="26"/>
      <c r="S703" s="26"/>
      <c r="T703" s="26"/>
      <c r="U703" s="26"/>
      <c r="V703" s="26"/>
      <c r="W703" s="26"/>
      <c r="X703" s="26"/>
      <c r="Y703" s="26"/>
      <c r="Z703" s="26"/>
    </row>
    <row r="704" spans="1:26" ht="15.75" customHeight="1" x14ac:dyDescent="0.25">
      <c r="A704" s="26"/>
      <c r="I704" s="26"/>
      <c r="J704" s="26"/>
      <c r="K704" s="26"/>
      <c r="L704" s="26"/>
      <c r="M704" s="26"/>
      <c r="N704" s="26"/>
      <c r="O704" s="26"/>
      <c r="P704" s="26"/>
      <c r="Q704" s="26"/>
      <c r="R704" s="26"/>
      <c r="S704" s="26"/>
      <c r="T704" s="26"/>
      <c r="U704" s="26"/>
      <c r="V704" s="26"/>
      <c r="W704" s="26"/>
      <c r="X704" s="26"/>
      <c r="Y704" s="26"/>
      <c r="Z704" s="26"/>
    </row>
    <row r="705" spans="1:26" ht="15.75" customHeight="1" x14ac:dyDescent="0.25">
      <c r="A705" s="26"/>
      <c r="I705" s="26"/>
      <c r="J705" s="26"/>
      <c r="K705" s="26"/>
      <c r="L705" s="26"/>
      <c r="M705" s="26"/>
      <c r="N705" s="26"/>
      <c r="O705" s="26"/>
      <c r="P705" s="26"/>
      <c r="Q705" s="26"/>
      <c r="R705" s="26"/>
      <c r="S705" s="26"/>
      <c r="T705" s="26"/>
      <c r="U705" s="26"/>
      <c r="V705" s="26"/>
      <c r="W705" s="26"/>
      <c r="X705" s="26"/>
      <c r="Y705" s="26"/>
      <c r="Z705" s="26"/>
    </row>
    <row r="706" spans="1:26" ht="15.75" customHeight="1" x14ac:dyDescent="0.25">
      <c r="A706" s="26"/>
      <c r="I706" s="26"/>
      <c r="J706" s="26"/>
      <c r="K706" s="26"/>
      <c r="L706" s="26"/>
      <c r="M706" s="26"/>
      <c r="N706" s="26"/>
      <c r="O706" s="26"/>
      <c r="P706" s="26"/>
      <c r="Q706" s="26"/>
      <c r="R706" s="26"/>
      <c r="S706" s="26"/>
      <c r="T706" s="26"/>
      <c r="U706" s="26"/>
      <c r="V706" s="26"/>
      <c r="W706" s="26"/>
      <c r="X706" s="26"/>
      <c r="Y706" s="26"/>
      <c r="Z706" s="26"/>
    </row>
    <row r="707" spans="1:26" ht="15.75" customHeight="1" x14ac:dyDescent="0.25">
      <c r="A707" s="26"/>
      <c r="I707" s="26"/>
      <c r="J707" s="26"/>
      <c r="K707" s="26"/>
      <c r="L707" s="26"/>
      <c r="M707" s="26"/>
      <c r="N707" s="26"/>
      <c r="O707" s="26"/>
      <c r="P707" s="26"/>
      <c r="Q707" s="26"/>
      <c r="R707" s="26"/>
      <c r="S707" s="26"/>
      <c r="T707" s="26"/>
      <c r="U707" s="26"/>
      <c r="V707" s="26"/>
      <c r="W707" s="26"/>
      <c r="X707" s="26"/>
      <c r="Y707" s="26"/>
      <c r="Z707" s="26"/>
    </row>
    <row r="708" spans="1:26" ht="15.75" customHeight="1" x14ac:dyDescent="0.25">
      <c r="A708" s="26"/>
      <c r="I708" s="26"/>
      <c r="J708" s="26"/>
      <c r="K708" s="26"/>
      <c r="L708" s="26"/>
      <c r="M708" s="26"/>
      <c r="N708" s="26"/>
      <c r="O708" s="26"/>
      <c r="P708" s="26"/>
      <c r="Q708" s="26"/>
      <c r="R708" s="26"/>
      <c r="S708" s="26"/>
      <c r="T708" s="26"/>
      <c r="U708" s="26"/>
      <c r="V708" s="26"/>
      <c r="W708" s="26"/>
      <c r="X708" s="26"/>
      <c r="Y708" s="26"/>
      <c r="Z708" s="26"/>
    </row>
    <row r="709" spans="1:26" ht="15.75" customHeight="1" x14ac:dyDescent="0.25">
      <c r="A709" s="26"/>
      <c r="I709" s="26"/>
      <c r="J709" s="26"/>
      <c r="K709" s="26"/>
      <c r="L709" s="26"/>
      <c r="M709" s="26"/>
      <c r="N709" s="26"/>
      <c r="O709" s="26"/>
      <c r="P709" s="26"/>
      <c r="Q709" s="26"/>
      <c r="R709" s="26"/>
      <c r="S709" s="26"/>
      <c r="T709" s="26"/>
      <c r="U709" s="26"/>
      <c r="V709" s="26"/>
      <c r="W709" s="26"/>
      <c r="X709" s="26"/>
      <c r="Y709" s="26"/>
      <c r="Z709" s="26"/>
    </row>
    <row r="710" spans="1:26" ht="15.75" customHeight="1" x14ac:dyDescent="0.25">
      <c r="A710" s="26"/>
      <c r="I710" s="26"/>
      <c r="J710" s="26"/>
      <c r="K710" s="26"/>
      <c r="L710" s="26"/>
      <c r="M710" s="26"/>
      <c r="N710" s="26"/>
      <c r="O710" s="26"/>
      <c r="P710" s="26"/>
      <c r="Q710" s="26"/>
      <c r="R710" s="26"/>
      <c r="S710" s="26"/>
      <c r="T710" s="26"/>
      <c r="U710" s="26"/>
      <c r="V710" s="26"/>
      <c r="W710" s="26"/>
      <c r="X710" s="26"/>
      <c r="Y710" s="26"/>
      <c r="Z710" s="26"/>
    </row>
    <row r="711" spans="1:26" ht="15.75" customHeight="1" x14ac:dyDescent="0.25">
      <c r="A711" s="26"/>
      <c r="I711" s="26"/>
      <c r="J711" s="26"/>
      <c r="K711" s="26"/>
      <c r="L711" s="26"/>
      <c r="M711" s="26"/>
      <c r="N711" s="26"/>
      <c r="O711" s="26"/>
      <c r="P711" s="26"/>
      <c r="Q711" s="26"/>
      <c r="R711" s="26"/>
      <c r="S711" s="26"/>
      <c r="T711" s="26"/>
      <c r="U711" s="26"/>
      <c r="V711" s="26"/>
      <c r="W711" s="26"/>
      <c r="X711" s="26"/>
      <c r="Y711" s="26"/>
      <c r="Z711" s="26"/>
    </row>
    <row r="712" spans="1:26" ht="15.75" customHeight="1" x14ac:dyDescent="0.25">
      <c r="A712" s="26"/>
      <c r="I712" s="26"/>
      <c r="J712" s="26"/>
      <c r="K712" s="26"/>
      <c r="L712" s="26"/>
      <c r="M712" s="26"/>
      <c r="N712" s="26"/>
      <c r="O712" s="26"/>
      <c r="P712" s="26"/>
      <c r="Q712" s="26"/>
      <c r="R712" s="26"/>
      <c r="S712" s="26"/>
      <c r="T712" s="26"/>
      <c r="U712" s="26"/>
      <c r="V712" s="26"/>
      <c r="W712" s="26"/>
      <c r="X712" s="26"/>
      <c r="Y712" s="26"/>
      <c r="Z712" s="26"/>
    </row>
    <row r="713" spans="1:26" ht="15.75" customHeight="1" x14ac:dyDescent="0.25">
      <c r="A713" s="26"/>
      <c r="I713" s="26"/>
      <c r="J713" s="26"/>
      <c r="K713" s="26"/>
      <c r="L713" s="26"/>
      <c r="M713" s="26"/>
      <c r="N713" s="26"/>
      <c r="O713" s="26"/>
      <c r="P713" s="26"/>
      <c r="Q713" s="26"/>
      <c r="R713" s="26"/>
      <c r="S713" s="26"/>
      <c r="T713" s="26"/>
      <c r="U713" s="26"/>
      <c r="V713" s="26"/>
      <c r="W713" s="26"/>
      <c r="X713" s="26"/>
      <c r="Y713" s="26"/>
      <c r="Z713" s="26"/>
    </row>
    <row r="714" spans="1:26" ht="15.75" customHeight="1" x14ac:dyDescent="0.25">
      <c r="A714" s="26"/>
      <c r="I714" s="26"/>
      <c r="J714" s="26"/>
      <c r="K714" s="26"/>
      <c r="L714" s="26"/>
      <c r="M714" s="26"/>
      <c r="N714" s="26"/>
      <c r="O714" s="26"/>
      <c r="P714" s="26"/>
      <c r="Q714" s="26"/>
      <c r="R714" s="26"/>
      <c r="S714" s="26"/>
      <c r="T714" s="26"/>
      <c r="U714" s="26"/>
      <c r="V714" s="26"/>
      <c r="W714" s="26"/>
      <c r="X714" s="26"/>
      <c r="Y714" s="26"/>
      <c r="Z714" s="26"/>
    </row>
    <row r="715" spans="1:26" ht="15.75" customHeight="1" x14ac:dyDescent="0.25">
      <c r="A715" s="26"/>
      <c r="I715" s="26"/>
      <c r="J715" s="26"/>
      <c r="K715" s="26"/>
      <c r="L715" s="26"/>
      <c r="M715" s="26"/>
      <c r="N715" s="26"/>
      <c r="O715" s="26"/>
      <c r="P715" s="26"/>
      <c r="Q715" s="26"/>
      <c r="R715" s="26"/>
      <c r="S715" s="26"/>
      <c r="T715" s="26"/>
      <c r="U715" s="26"/>
      <c r="V715" s="26"/>
      <c r="W715" s="26"/>
      <c r="X715" s="26"/>
      <c r="Y715" s="26"/>
      <c r="Z715" s="26"/>
    </row>
    <row r="716" spans="1:26" ht="15.75" customHeight="1" x14ac:dyDescent="0.25">
      <c r="A716" s="26"/>
      <c r="I716" s="26"/>
      <c r="J716" s="26"/>
      <c r="K716" s="26"/>
      <c r="L716" s="26"/>
      <c r="M716" s="26"/>
      <c r="N716" s="26"/>
      <c r="O716" s="26"/>
      <c r="P716" s="26"/>
      <c r="Q716" s="26"/>
      <c r="R716" s="26"/>
      <c r="S716" s="26"/>
      <c r="T716" s="26"/>
      <c r="U716" s="26"/>
      <c r="V716" s="26"/>
      <c r="W716" s="26"/>
      <c r="X716" s="26"/>
      <c r="Y716" s="26"/>
      <c r="Z716" s="26"/>
    </row>
    <row r="717" spans="1:26" ht="15.75" customHeight="1" x14ac:dyDescent="0.25">
      <c r="A717" s="26"/>
      <c r="I717" s="26"/>
      <c r="J717" s="26"/>
      <c r="K717" s="26"/>
      <c r="L717" s="26"/>
      <c r="M717" s="26"/>
      <c r="N717" s="26"/>
      <c r="O717" s="26"/>
      <c r="P717" s="26"/>
      <c r="Q717" s="26"/>
      <c r="R717" s="26"/>
      <c r="S717" s="26"/>
      <c r="T717" s="26"/>
      <c r="U717" s="26"/>
      <c r="V717" s="26"/>
      <c r="W717" s="26"/>
      <c r="X717" s="26"/>
      <c r="Y717" s="26"/>
      <c r="Z717" s="26"/>
    </row>
    <row r="718" spans="1:26" ht="15.75" customHeight="1" x14ac:dyDescent="0.25">
      <c r="A718" s="26"/>
      <c r="I718" s="26"/>
      <c r="J718" s="26"/>
      <c r="K718" s="26"/>
      <c r="L718" s="26"/>
      <c r="M718" s="26"/>
      <c r="N718" s="26"/>
      <c r="O718" s="26"/>
      <c r="P718" s="26"/>
      <c r="Q718" s="26"/>
      <c r="R718" s="26"/>
      <c r="S718" s="26"/>
      <c r="T718" s="26"/>
      <c r="U718" s="26"/>
      <c r="V718" s="26"/>
      <c r="W718" s="26"/>
      <c r="X718" s="26"/>
      <c r="Y718" s="26"/>
      <c r="Z718" s="26"/>
    </row>
    <row r="719" spans="1:26" ht="15.75" customHeight="1" x14ac:dyDescent="0.25">
      <c r="A719" s="26"/>
      <c r="I719" s="26"/>
      <c r="J719" s="26"/>
      <c r="K719" s="26"/>
      <c r="L719" s="26"/>
      <c r="M719" s="26"/>
      <c r="N719" s="26"/>
      <c r="O719" s="26"/>
      <c r="P719" s="26"/>
      <c r="Q719" s="26"/>
      <c r="R719" s="26"/>
      <c r="S719" s="26"/>
      <c r="T719" s="26"/>
      <c r="U719" s="26"/>
      <c r="V719" s="26"/>
      <c r="W719" s="26"/>
      <c r="X719" s="26"/>
      <c r="Y719" s="26"/>
      <c r="Z719" s="26"/>
    </row>
    <row r="720" spans="1:26" ht="15.75" customHeight="1" x14ac:dyDescent="0.25">
      <c r="A720" s="26"/>
      <c r="I720" s="26"/>
      <c r="J720" s="26"/>
      <c r="K720" s="26"/>
      <c r="L720" s="26"/>
      <c r="M720" s="26"/>
      <c r="N720" s="26"/>
      <c r="O720" s="26"/>
      <c r="P720" s="26"/>
      <c r="Q720" s="26"/>
      <c r="R720" s="26"/>
      <c r="S720" s="26"/>
      <c r="T720" s="26"/>
      <c r="U720" s="26"/>
      <c r="V720" s="26"/>
      <c r="W720" s="26"/>
      <c r="X720" s="26"/>
      <c r="Y720" s="26"/>
      <c r="Z720" s="26"/>
    </row>
    <row r="721" spans="1:26" ht="15.75" customHeight="1" x14ac:dyDescent="0.25">
      <c r="A721" s="26"/>
      <c r="I721" s="26"/>
      <c r="J721" s="26"/>
      <c r="K721" s="26"/>
      <c r="L721" s="26"/>
      <c r="M721" s="26"/>
      <c r="N721" s="26"/>
      <c r="O721" s="26"/>
      <c r="P721" s="26"/>
      <c r="Q721" s="26"/>
      <c r="R721" s="26"/>
      <c r="S721" s="26"/>
      <c r="T721" s="26"/>
      <c r="U721" s="26"/>
      <c r="V721" s="26"/>
      <c r="W721" s="26"/>
      <c r="X721" s="26"/>
      <c r="Y721" s="26"/>
      <c r="Z721" s="26"/>
    </row>
    <row r="722" spans="1:26" ht="15.75" customHeight="1" x14ac:dyDescent="0.25">
      <c r="A722" s="26"/>
      <c r="I722" s="26"/>
      <c r="J722" s="26"/>
      <c r="K722" s="26"/>
      <c r="L722" s="26"/>
      <c r="M722" s="26"/>
      <c r="N722" s="26"/>
      <c r="O722" s="26"/>
      <c r="P722" s="26"/>
      <c r="Q722" s="26"/>
      <c r="R722" s="26"/>
      <c r="S722" s="26"/>
      <c r="T722" s="26"/>
      <c r="U722" s="26"/>
      <c r="V722" s="26"/>
      <c r="W722" s="26"/>
      <c r="X722" s="26"/>
      <c r="Y722" s="26"/>
      <c r="Z722" s="26"/>
    </row>
    <row r="723" spans="1:26" ht="15.75" customHeight="1" x14ac:dyDescent="0.25">
      <c r="A723" s="26"/>
      <c r="I723" s="26"/>
      <c r="J723" s="26"/>
      <c r="K723" s="26"/>
      <c r="L723" s="26"/>
      <c r="M723" s="26"/>
      <c r="N723" s="26"/>
      <c r="O723" s="26"/>
      <c r="P723" s="26"/>
      <c r="Q723" s="26"/>
      <c r="R723" s="26"/>
      <c r="S723" s="26"/>
      <c r="T723" s="26"/>
      <c r="U723" s="26"/>
      <c r="V723" s="26"/>
      <c r="W723" s="26"/>
      <c r="X723" s="26"/>
      <c r="Y723" s="26"/>
      <c r="Z723" s="26"/>
    </row>
    <row r="724" spans="1:26" ht="15.75" customHeight="1" x14ac:dyDescent="0.25">
      <c r="A724" s="26"/>
      <c r="I724" s="26"/>
      <c r="J724" s="26"/>
      <c r="K724" s="26"/>
      <c r="L724" s="26"/>
      <c r="M724" s="26"/>
      <c r="N724" s="26"/>
      <c r="O724" s="26"/>
      <c r="P724" s="26"/>
      <c r="Q724" s="26"/>
      <c r="R724" s="26"/>
      <c r="S724" s="26"/>
      <c r="T724" s="26"/>
      <c r="U724" s="26"/>
      <c r="V724" s="26"/>
      <c r="W724" s="26"/>
      <c r="X724" s="26"/>
      <c r="Y724" s="26"/>
      <c r="Z724" s="26"/>
    </row>
    <row r="725" spans="1:26" ht="15.75" customHeight="1" x14ac:dyDescent="0.25">
      <c r="A725" s="26"/>
      <c r="I725" s="26"/>
      <c r="J725" s="26"/>
      <c r="K725" s="26"/>
      <c r="L725" s="26"/>
      <c r="M725" s="26"/>
      <c r="N725" s="26"/>
      <c r="O725" s="26"/>
      <c r="P725" s="26"/>
      <c r="Q725" s="26"/>
      <c r="R725" s="26"/>
      <c r="S725" s="26"/>
      <c r="T725" s="26"/>
      <c r="U725" s="26"/>
      <c r="V725" s="26"/>
      <c r="W725" s="26"/>
      <c r="X725" s="26"/>
      <c r="Y725" s="26"/>
      <c r="Z725" s="26"/>
    </row>
    <row r="726" spans="1:26" ht="15.75" customHeight="1" x14ac:dyDescent="0.25">
      <c r="A726" s="26"/>
      <c r="I726" s="26"/>
      <c r="J726" s="26"/>
      <c r="K726" s="26"/>
      <c r="L726" s="26"/>
      <c r="M726" s="26"/>
      <c r="N726" s="26"/>
      <c r="O726" s="26"/>
      <c r="P726" s="26"/>
      <c r="Q726" s="26"/>
      <c r="R726" s="26"/>
      <c r="S726" s="26"/>
      <c r="T726" s="26"/>
      <c r="U726" s="26"/>
      <c r="V726" s="26"/>
      <c r="W726" s="26"/>
      <c r="X726" s="26"/>
      <c r="Y726" s="26"/>
      <c r="Z726" s="26"/>
    </row>
    <row r="727" spans="1:26" ht="15.75" customHeight="1" x14ac:dyDescent="0.25">
      <c r="A727" s="26"/>
      <c r="I727" s="26"/>
      <c r="J727" s="26"/>
      <c r="K727" s="26"/>
      <c r="L727" s="26"/>
      <c r="M727" s="26"/>
      <c r="N727" s="26"/>
      <c r="O727" s="26"/>
      <c r="P727" s="26"/>
      <c r="Q727" s="26"/>
      <c r="R727" s="26"/>
      <c r="S727" s="26"/>
      <c r="T727" s="26"/>
      <c r="U727" s="26"/>
      <c r="V727" s="26"/>
      <c r="W727" s="26"/>
      <c r="X727" s="26"/>
      <c r="Y727" s="26"/>
      <c r="Z727" s="26"/>
    </row>
    <row r="728" spans="1:26" ht="15.75" customHeight="1" x14ac:dyDescent="0.25">
      <c r="A728" s="26"/>
      <c r="I728" s="26"/>
      <c r="J728" s="26"/>
      <c r="K728" s="26"/>
      <c r="L728" s="26"/>
      <c r="M728" s="26"/>
      <c r="N728" s="26"/>
      <c r="O728" s="26"/>
      <c r="P728" s="26"/>
      <c r="Q728" s="26"/>
      <c r="R728" s="26"/>
      <c r="S728" s="26"/>
      <c r="T728" s="26"/>
      <c r="U728" s="26"/>
      <c r="V728" s="26"/>
      <c r="W728" s="26"/>
      <c r="X728" s="26"/>
      <c r="Y728" s="26"/>
      <c r="Z728" s="26"/>
    </row>
    <row r="729" spans="1:26" ht="15.75" customHeight="1" x14ac:dyDescent="0.25">
      <c r="A729" s="26"/>
      <c r="I729" s="26"/>
      <c r="J729" s="26"/>
      <c r="K729" s="26"/>
      <c r="L729" s="26"/>
      <c r="M729" s="26"/>
      <c r="N729" s="26"/>
      <c r="O729" s="26"/>
      <c r="P729" s="26"/>
      <c r="Q729" s="26"/>
      <c r="R729" s="26"/>
      <c r="S729" s="26"/>
      <c r="T729" s="26"/>
      <c r="U729" s="26"/>
      <c r="V729" s="26"/>
      <c r="W729" s="26"/>
      <c r="X729" s="26"/>
      <c r="Y729" s="26"/>
      <c r="Z729" s="26"/>
    </row>
    <row r="730" spans="1:26" ht="15.75" customHeight="1" x14ac:dyDescent="0.25">
      <c r="A730" s="26"/>
      <c r="I730" s="26"/>
      <c r="J730" s="26"/>
      <c r="K730" s="26"/>
      <c r="L730" s="26"/>
      <c r="M730" s="26"/>
      <c r="N730" s="26"/>
      <c r="O730" s="26"/>
      <c r="P730" s="26"/>
      <c r="Q730" s="26"/>
      <c r="R730" s="26"/>
      <c r="S730" s="26"/>
      <c r="T730" s="26"/>
      <c r="U730" s="26"/>
      <c r="V730" s="26"/>
      <c r="W730" s="26"/>
      <c r="X730" s="26"/>
      <c r="Y730" s="26"/>
      <c r="Z730" s="26"/>
    </row>
    <row r="731" spans="1:26" ht="15.75" customHeight="1" x14ac:dyDescent="0.25">
      <c r="A731" s="26"/>
      <c r="I731" s="26"/>
      <c r="J731" s="26"/>
      <c r="K731" s="26"/>
      <c r="L731" s="26"/>
      <c r="M731" s="26"/>
      <c r="N731" s="26"/>
      <c r="O731" s="26"/>
      <c r="P731" s="26"/>
      <c r="Q731" s="26"/>
      <c r="R731" s="26"/>
      <c r="S731" s="26"/>
      <c r="T731" s="26"/>
      <c r="U731" s="26"/>
      <c r="V731" s="26"/>
      <c r="W731" s="26"/>
      <c r="X731" s="26"/>
      <c r="Y731" s="26"/>
      <c r="Z731" s="26"/>
    </row>
    <row r="732" spans="1:26" ht="15.75" customHeight="1" x14ac:dyDescent="0.25">
      <c r="A732" s="26"/>
      <c r="I732" s="26"/>
      <c r="J732" s="26"/>
      <c r="K732" s="26"/>
      <c r="L732" s="26"/>
      <c r="M732" s="26"/>
      <c r="N732" s="26"/>
      <c r="O732" s="26"/>
      <c r="P732" s="26"/>
      <c r="Q732" s="26"/>
      <c r="R732" s="26"/>
      <c r="S732" s="26"/>
      <c r="T732" s="26"/>
      <c r="U732" s="26"/>
      <c r="V732" s="26"/>
      <c r="W732" s="26"/>
      <c r="X732" s="26"/>
      <c r="Y732" s="26"/>
      <c r="Z732" s="26"/>
    </row>
    <row r="733" spans="1:26" ht="15.75" customHeight="1" x14ac:dyDescent="0.25">
      <c r="A733" s="26"/>
      <c r="I733" s="26"/>
      <c r="J733" s="26"/>
      <c r="K733" s="26"/>
      <c r="L733" s="26"/>
      <c r="M733" s="26"/>
      <c r="N733" s="26"/>
      <c r="O733" s="26"/>
      <c r="P733" s="26"/>
      <c r="Q733" s="26"/>
      <c r="R733" s="26"/>
      <c r="S733" s="26"/>
      <c r="T733" s="26"/>
      <c r="U733" s="26"/>
      <c r="V733" s="26"/>
      <c r="W733" s="26"/>
      <c r="X733" s="26"/>
      <c r="Y733" s="26"/>
      <c r="Z733" s="26"/>
    </row>
    <row r="734" spans="1:26" ht="15.75" customHeight="1" x14ac:dyDescent="0.25">
      <c r="A734" s="26"/>
      <c r="I734" s="26"/>
      <c r="J734" s="26"/>
      <c r="K734" s="26"/>
      <c r="L734" s="26"/>
      <c r="M734" s="26"/>
      <c r="N734" s="26"/>
      <c r="O734" s="26"/>
      <c r="P734" s="26"/>
      <c r="Q734" s="26"/>
      <c r="R734" s="26"/>
      <c r="S734" s="26"/>
      <c r="T734" s="26"/>
      <c r="U734" s="26"/>
      <c r="V734" s="26"/>
      <c r="W734" s="26"/>
      <c r="X734" s="26"/>
      <c r="Y734" s="26"/>
      <c r="Z734" s="26"/>
    </row>
    <row r="735" spans="1:26" ht="15.75" customHeight="1" x14ac:dyDescent="0.25">
      <c r="A735" s="26"/>
      <c r="I735" s="26"/>
      <c r="J735" s="26"/>
      <c r="K735" s="26"/>
      <c r="L735" s="26"/>
      <c r="M735" s="26"/>
      <c r="N735" s="26"/>
      <c r="O735" s="26"/>
      <c r="P735" s="26"/>
      <c r="Q735" s="26"/>
      <c r="R735" s="26"/>
      <c r="S735" s="26"/>
      <c r="T735" s="26"/>
      <c r="U735" s="26"/>
      <c r="V735" s="26"/>
      <c r="W735" s="26"/>
      <c r="X735" s="26"/>
      <c r="Y735" s="26"/>
      <c r="Z735" s="26"/>
    </row>
    <row r="736" spans="1:26" ht="15.75" customHeight="1" x14ac:dyDescent="0.25">
      <c r="A736" s="26"/>
      <c r="I736" s="26"/>
      <c r="J736" s="26"/>
      <c r="K736" s="26"/>
      <c r="L736" s="26"/>
      <c r="M736" s="26"/>
      <c r="N736" s="26"/>
      <c r="O736" s="26"/>
      <c r="P736" s="26"/>
      <c r="Q736" s="26"/>
      <c r="R736" s="26"/>
      <c r="S736" s="26"/>
      <c r="T736" s="26"/>
      <c r="U736" s="26"/>
      <c r="V736" s="26"/>
      <c r="W736" s="26"/>
      <c r="X736" s="26"/>
      <c r="Y736" s="26"/>
      <c r="Z736" s="26"/>
    </row>
    <row r="737" spans="1:26" ht="15.75" customHeight="1" x14ac:dyDescent="0.25">
      <c r="A737" s="26"/>
      <c r="I737" s="26"/>
      <c r="J737" s="26"/>
      <c r="K737" s="26"/>
      <c r="L737" s="26"/>
      <c r="M737" s="26"/>
      <c r="N737" s="26"/>
      <c r="O737" s="26"/>
      <c r="P737" s="26"/>
      <c r="Q737" s="26"/>
      <c r="R737" s="26"/>
      <c r="S737" s="26"/>
      <c r="T737" s="26"/>
      <c r="U737" s="26"/>
      <c r="V737" s="26"/>
      <c r="W737" s="26"/>
      <c r="X737" s="26"/>
      <c r="Y737" s="26"/>
      <c r="Z737" s="26"/>
    </row>
    <row r="738" spans="1:26" ht="15.75" customHeight="1" x14ac:dyDescent="0.25">
      <c r="A738" s="26"/>
      <c r="I738" s="26"/>
      <c r="J738" s="26"/>
      <c r="K738" s="26"/>
      <c r="L738" s="26"/>
      <c r="M738" s="26"/>
      <c r="N738" s="26"/>
      <c r="O738" s="26"/>
      <c r="P738" s="26"/>
      <c r="Q738" s="26"/>
      <c r="R738" s="26"/>
      <c r="S738" s="26"/>
      <c r="T738" s="26"/>
      <c r="U738" s="26"/>
      <c r="V738" s="26"/>
      <c r="W738" s="26"/>
      <c r="X738" s="26"/>
      <c r="Y738" s="26"/>
      <c r="Z738" s="26"/>
    </row>
    <row r="739" spans="1:26" ht="15.75" customHeight="1" x14ac:dyDescent="0.25">
      <c r="A739" s="26"/>
      <c r="I739" s="26"/>
      <c r="J739" s="26"/>
      <c r="K739" s="26"/>
      <c r="L739" s="26"/>
      <c r="M739" s="26"/>
      <c r="N739" s="26"/>
      <c r="O739" s="26"/>
      <c r="P739" s="26"/>
      <c r="Q739" s="26"/>
      <c r="R739" s="26"/>
      <c r="S739" s="26"/>
      <c r="T739" s="26"/>
      <c r="U739" s="26"/>
      <c r="V739" s="26"/>
      <c r="W739" s="26"/>
      <c r="X739" s="26"/>
      <c r="Y739" s="26"/>
      <c r="Z739" s="26"/>
    </row>
    <row r="740" spans="1:26" ht="15.75" customHeight="1" x14ac:dyDescent="0.25">
      <c r="A740" s="26"/>
      <c r="I740" s="26"/>
      <c r="J740" s="26"/>
      <c r="K740" s="26"/>
      <c r="L740" s="26"/>
      <c r="M740" s="26"/>
      <c r="N740" s="26"/>
      <c r="O740" s="26"/>
      <c r="P740" s="26"/>
      <c r="Q740" s="26"/>
      <c r="R740" s="26"/>
      <c r="S740" s="26"/>
      <c r="T740" s="26"/>
      <c r="U740" s="26"/>
      <c r="V740" s="26"/>
      <c r="W740" s="26"/>
      <c r="X740" s="26"/>
      <c r="Y740" s="26"/>
      <c r="Z740" s="26"/>
    </row>
    <row r="741" spans="1:26" ht="15.75" customHeight="1" x14ac:dyDescent="0.25">
      <c r="A741" s="26"/>
      <c r="I741" s="26"/>
      <c r="J741" s="26"/>
      <c r="K741" s="26"/>
      <c r="L741" s="26"/>
      <c r="M741" s="26"/>
      <c r="N741" s="26"/>
      <c r="O741" s="26"/>
      <c r="P741" s="26"/>
      <c r="Q741" s="26"/>
      <c r="R741" s="26"/>
      <c r="S741" s="26"/>
      <c r="T741" s="26"/>
      <c r="U741" s="26"/>
      <c r="V741" s="26"/>
      <c r="W741" s="26"/>
      <c r="X741" s="26"/>
      <c r="Y741" s="26"/>
      <c r="Z741" s="26"/>
    </row>
    <row r="742" spans="1:26" ht="15.75" customHeight="1" x14ac:dyDescent="0.25">
      <c r="A742" s="26"/>
      <c r="I742" s="26"/>
      <c r="J742" s="26"/>
      <c r="K742" s="26"/>
      <c r="L742" s="26"/>
      <c r="M742" s="26"/>
      <c r="N742" s="26"/>
      <c r="O742" s="26"/>
      <c r="P742" s="26"/>
      <c r="Q742" s="26"/>
      <c r="R742" s="26"/>
      <c r="S742" s="26"/>
      <c r="T742" s="26"/>
      <c r="U742" s="26"/>
      <c r="V742" s="26"/>
      <c r="W742" s="26"/>
      <c r="X742" s="26"/>
      <c r="Y742" s="26"/>
      <c r="Z742" s="26"/>
    </row>
    <row r="743" spans="1:26" ht="15.75" customHeight="1" x14ac:dyDescent="0.25">
      <c r="A743" s="26"/>
      <c r="I743" s="26"/>
      <c r="J743" s="26"/>
      <c r="K743" s="26"/>
      <c r="L743" s="26"/>
      <c r="M743" s="26"/>
      <c r="N743" s="26"/>
      <c r="O743" s="26"/>
      <c r="P743" s="26"/>
      <c r="Q743" s="26"/>
      <c r="R743" s="26"/>
      <c r="S743" s="26"/>
      <c r="T743" s="26"/>
      <c r="U743" s="26"/>
      <c r="V743" s="26"/>
      <c r="W743" s="26"/>
      <c r="X743" s="26"/>
      <c r="Y743" s="26"/>
      <c r="Z743" s="26"/>
    </row>
    <row r="744" spans="1:26" ht="15.75" customHeight="1" x14ac:dyDescent="0.25">
      <c r="A744" s="26"/>
      <c r="I744" s="26"/>
      <c r="J744" s="26"/>
      <c r="K744" s="26"/>
      <c r="L744" s="26"/>
      <c r="M744" s="26"/>
      <c r="N744" s="26"/>
      <c r="O744" s="26"/>
      <c r="P744" s="26"/>
      <c r="Q744" s="26"/>
      <c r="R744" s="26"/>
      <c r="S744" s="26"/>
      <c r="T744" s="26"/>
      <c r="U744" s="26"/>
      <c r="V744" s="26"/>
      <c r="W744" s="26"/>
      <c r="X744" s="26"/>
      <c r="Y744" s="26"/>
      <c r="Z744" s="26"/>
    </row>
    <row r="745" spans="1:26" ht="15.75" customHeight="1" x14ac:dyDescent="0.25">
      <c r="A745" s="26"/>
      <c r="I745" s="26"/>
      <c r="J745" s="26"/>
      <c r="K745" s="26"/>
      <c r="L745" s="26"/>
      <c r="M745" s="26"/>
      <c r="N745" s="26"/>
      <c r="O745" s="26"/>
      <c r="P745" s="26"/>
      <c r="Q745" s="26"/>
      <c r="R745" s="26"/>
      <c r="S745" s="26"/>
      <c r="T745" s="26"/>
      <c r="U745" s="26"/>
      <c r="V745" s="26"/>
      <c r="W745" s="26"/>
      <c r="X745" s="26"/>
      <c r="Y745" s="26"/>
      <c r="Z745" s="26"/>
    </row>
    <row r="746" spans="1:26" ht="15.75" customHeight="1" x14ac:dyDescent="0.25">
      <c r="A746" s="26"/>
      <c r="I746" s="26"/>
      <c r="J746" s="26"/>
      <c r="K746" s="26"/>
      <c r="L746" s="26"/>
      <c r="M746" s="26"/>
      <c r="N746" s="26"/>
      <c r="O746" s="26"/>
      <c r="P746" s="26"/>
      <c r="Q746" s="26"/>
      <c r="R746" s="26"/>
      <c r="S746" s="26"/>
      <c r="T746" s="26"/>
      <c r="U746" s="26"/>
      <c r="V746" s="26"/>
      <c r="W746" s="26"/>
      <c r="X746" s="26"/>
      <c r="Y746" s="26"/>
      <c r="Z746" s="26"/>
    </row>
    <row r="747" spans="1:26" ht="15.75" customHeight="1" x14ac:dyDescent="0.25">
      <c r="A747" s="26"/>
      <c r="I747" s="26"/>
      <c r="J747" s="26"/>
      <c r="K747" s="26"/>
      <c r="L747" s="26"/>
      <c r="M747" s="26"/>
      <c r="N747" s="26"/>
      <c r="O747" s="26"/>
      <c r="P747" s="26"/>
      <c r="Q747" s="26"/>
      <c r="R747" s="26"/>
      <c r="S747" s="26"/>
      <c r="T747" s="26"/>
      <c r="U747" s="26"/>
      <c r="V747" s="26"/>
      <c r="W747" s="26"/>
      <c r="X747" s="26"/>
      <c r="Y747" s="26"/>
      <c r="Z747" s="26"/>
    </row>
    <row r="748" spans="1:26" ht="15.75" customHeight="1" x14ac:dyDescent="0.25">
      <c r="A748" s="26"/>
      <c r="I748" s="26"/>
      <c r="J748" s="26"/>
      <c r="K748" s="26"/>
      <c r="L748" s="26"/>
      <c r="M748" s="26"/>
      <c r="N748" s="26"/>
      <c r="O748" s="26"/>
      <c r="P748" s="26"/>
      <c r="Q748" s="26"/>
      <c r="R748" s="26"/>
      <c r="S748" s="26"/>
      <c r="T748" s="26"/>
      <c r="U748" s="26"/>
      <c r="V748" s="26"/>
      <c r="W748" s="26"/>
      <c r="X748" s="26"/>
      <c r="Y748" s="26"/>
      <c r="Z748" s="26"/>
    </row>
    <row r="749" spans="1:26" ht="15.75" customHeight="1" x14ac:dyDescent="0.25">
      <c r="A749" s="26"/>
      <c r="I749" s="26"/>
      <c r="J749" s="26"/>
      <c r="K749" s="26"/>
      <c r="L749" s="26"/>
      <c r="M749" s="26"/>
      <c r="N749" s="26"/>
      <c r="O749" s="26"/>
      <c r="P749" s="26"/>
      <c r="Q749" s="26"/>
      <c r="R749" s="26"/>
      <c r="S749" s="26"/>
      <c r="T749" s="26"/>
      <c r="U749" s="26"/>
      <c r="V749" s="26"/>
      <c r="W749" s="26"/>
      <c r="X749" s="26"/>
      <c r="Y749" s="26"/>
      <c r="Z749" s="26"/>
    </row>
    <row r="750" spans="1:26" ht="15.75" customHeight="1" x14ac:dyDescent="0.25">
      <c r="A750" s="26"/>
      <c r="I750" s="26"/>
      <c r="J750" s="26"/>
      <c r="K750" s="26"/>
      <c r="L750" s="26"/>
      <c r="M750" s="26"/>
      <c r="N750" s="26"/>
      <c r="O750" s="26"/>
      <c r="P750" s="26"/>
      <c r="Q750" s="26"/>
      <c r="R750" s="26"/>
      <c r="S750" s="26"/>
      <c r="T750" s="26"/>
      <c r="U750" s="26"/>
      <c r="V750" s="26"/>
      <c r="W750" s="26"/>
      <c r="X750" s="26"/>
      <c r="Y750" s="26"/>
      <c r="Z750" s="26"/>
    </row>
    <row r="751" spans="1:26" ht="15.75" customHeight="1" x14ac:dyDescent="0.25">
      <c r="A751" s="26"/>
      <c r="I751" s="26"/>
      <c r="J751" s="26"/>
      <c r="K751" s="26"/>
      <c r="L751" s="26"/>
      <c r="M751" s="26"/>
      <c r="N751" s="26"/>
      <c r="O751" s="26"/>
      <c r="P751" s="26"/>
      <c r="Q751" s="26"/>
      <c r="R751" s="26"/>
      <c r="S751" s="26"/>
      <c r="T751" s="26"/>
      <c r="U751" s="26"/>
      <c r="V751" s="26"/>
      <c r="W751" s="26"/>
      <c r="X751" s="26"/>
      <c r="Y751" s="26"/>
      <c r="Z751" s="26"/>
    </row>
    <row r="752" spans="1:26" ht="15.75" customHeight="1" x14ac:dyDescent="0.25">
      <c r="A752" s="26"/>
      <c r="I752" s="26"/>
      <c r="J752" s="26"/>
      <c r="K752" s="26"/>
      <c r="L752" s="26"/>
      <c r="M752" s="26"/>
      <c r="N752" s="26"/>
      <c r="O752" s="26"/>
      <c r="P752" s="26"/>
      <c r="Q752" s="26"/>
      <c r="R752" s="26"/>
      <c r="S752" s="26"/>
      <c r="T752" s="26"/>
      <c r="U752" s="26"/>
      <c r="V752" s="26"/>
      <c r="W752" s="26"/>
      <c r="X752" s="26"/>
      <c r="Y752" s="26"/>
      <c r="Z752" s="26"/>
    </row>
    <row r="753" spans="1:26" ht="15.75" customHeight="1" x14ac:dyDescent="0.25">
      <c r="A753" s="26"/>
      <c r="I753" s="26"/>
      <c r="J753" s="26"/>
      <c r="K753" s="26"/>
      <c r="L753" s="26"/>
      <c r="M753" s="26"/>
      <c r="N753" s="26"/>
      <c r="O753" s="26"/>
      <c r="P753" s="26"/>
      <c r="Q753" s="26"/>
      <c r="R753" s="26"/>
      <c r="S753" s="26"/>
      <c r="T753" s="26"/>
      <c r="U753" s="26"/>
      <c r="V753" s="26"/>
      <c r="W753" s="26"/>
      <c r="X753" s="26"/>
      <c r="Y753" s="26"/>
      <c r="Z753" s="26"/>
    </row>
    <row r="754" spans="1:26" ht="15.75" customHeight="1" x14ac:dyDescent="0.25">
      <c r="A754" s="26"/>
      <c r="I754" s="26"/>
      <c r="J754" s="26"/>
      <c r="K754" s="26"/>
      <c r="L754" s="26"/>
      <c r="M754" s="26"/>
      <c r="N754" s="26"/>
      <c r="O754" s="26"/>
      <c r="P754" s="26"/>
      <c r="Q754" s="26"/>
      <c r="R754" s="26"/>
      <c r="S754" s="26"/>
      <c r="T754" s="26"/>
      <c r="U754" s="26"/>
      <c r="V754" s="26"/>
      <c r="W754" s="26"/>
      <c r="X754" s="26"/>
      <c r="Y754" s="26"/>
      <c r="Z754" s="26"/>
    </row>
    <row r="755" spans="1:26" ht="15.75" customHeight="1" x14ac:dyDescent="0.25">
      <c r="A755" s="26"/>
      <c r="I755" s="26"/>
      <c r="J755" s="26"/>
      <c r="K755" s="26"/>
      <c r="L755" s="26"/>
      <c r="M755" s="26"/>
      <c r="N755" s="26"/>
      <c r="O755" s="26"/>
      <c r="P755" s="26"/>
      <c r="Q755" s="26"/>
      <c r="R755" s="26"/>
      <c r="S755" s="26"/>
      <c r="T755" s="26"/>
      <c r="U755" s="26"/>
      <c r="V755" s="26"/>
      <c r="W755" s="26"/>
      <c r="X755" s="26"/>
      <c r="Y755" s="26"/>
      <c r="Z755" s="26"/>
    </row>
    <row r="756" spans="1:26" ht="15.75" customHeight="1" x14ac:dyDescent="0.25">
      <c r="A756" s="26"/>
      <c r="I756" s="26"/>
      <c r="J756" s="26"/>
      <c r="K756" s="26"/>
      <c r="L756" s="26"/>
      <c r="M756" s="26"/>
      <c r="N756" s="26"/>
      <c r="O756" s="26"/>
      <c r="P756" s="26"/>
      <c r="Q756" s="26"/>
      <c r="R756" s="26"/>
      <c r="S756" s="26"/>
      <c r="T756" s="26"/>
      <c r="U756" s="26"/>
      <c r="V756" s="26"/>
      <c r="W756" s="26"/>
      <c r="X756" s="26"/>
      <c r="Y756" s="26"/>
      <c r="Z756" s="26"/>
    </row>
    <row r="757" spans="1:26" ht="15.75" customHeight="1" x14ac:dyDescent="0.25">
      <c r="A757" s="26"/>
      <c r="I757" s="26"/>
      <c r="J757" s="26"/>
      <c r="K757" s="26"/>
      <c r="L757" s="26"/>
      <c r="M757" s="26"/>
      <c r="N757" s="26"/>
      <c r="O757" s="26"/>
      <c r="P757" s="26"/>
      <c r="Q757" s="26"/>
      <c r="R757" s="26"/>
      <c r="S757" s="26"/>
      <c r="T757" s="26"/>
      <c r="U757" s="26"/>
      <c r="V757" s="26"/>
      <c r="W757" s="26"/>
      <c r="X757" s="26"/>
      <c r="Y757" s="26"/>
      <c r="Z757" s="26"/>
    </row>
    <row r="758" spans="1:26" ht="15.75" customHeight="1" x14ac:dyDescent="0.25">
      <c r="A758" s="26"/>
      <c r="I758" s="26"/>
      <c r="J758" s="26"/>
      <c r="K758" s="26"/>
      <c r="L758" s="26"/>
      <c r="M758" s="26"/>
      <c r="N758" s="26"/>
      <c r="O758" s="26"/>
      <c r="P758" s="26"/>
      <c r="Q758" s="26"/>
      <c r="R758" s="26"/>
      <c r="S758" s="26"/>
      <c r="T758" s="26"/>
      <c r="U758" s="26"/>
      <c r="V758" s="26"/>
      <c r="W758" s="26"/>
      <c r="X758" s="26"/>
      <c r="Y758" s="26"/>
      <c r="Z758" s="26"/>
    </row>
    <row r="759" spans="1:26" ht="15.75" customHeight="1" x14ac:dyDescent="0.25">
      <c r="A759" s="26"/>
      <c r="I759" s="26"/>
      <c r="J759" s="26"/>
      <c r="K759" s="26"/>
      <c r="L759" s="26"/>
      <c r="M759" s="26"/>
      <c r="N759" s="26"/>
      <c r="O759" s="26"/>
      <c r="P759" s="26"/>
      <c r="Q759" s="26"/>
      <c r="R759" s="26"/>
      <c r="S759" s="26"/>
      <c r="T759" s="26"/>
      <c r="U759" s="26"/>
      <c r="V759" s="26"/>
      <c r="W759" s="26"/>
      <c r="X759" s="26"/>
      <c r="Y759" s="26"/>
      <c r="Z759" s="26"/>
    </row>
    <row r="760" spans="1:26" ht="15.75" customHeight="1" x14ac:dyDescent="0.25">
      <c r="A760" s="26"/>
      <c r="I760" s="26"/>
      <c r="J760" s="26"/>
      <c r="K760" s="26"/>
      <c r="L760" s="26"/>
      <c r="M760" s="26"/>
      <c r="N760" s="26"/>
      <c r="O760" s="26"/>
      <c r="P760" s="26"/>
      <c r="Q760" s="26"/>
      <c r="R760" s="26"/>
      <c r="S760" s="26"/>
      <c r="T760" s="26"/>
      <c r="U760" s="26"/>
      <c r="V760" s="26"/>
      <c r="W760" s="26"/>
      <c r="X760" s="26"/>
      <c r="Y760" s="26"/>
      <c r="Z760" s="26"/>
    </row>
    <row r="761" spans="1:26" ht="15.75" customHeight="1" x14ac:dyDescent="0.25">
      <c r="A761" s="26"/>
      <c r="I761" s="26"/>
      <c r="J761" s="26"/>
      <c r="K761" s="26"/>
      <c r="L761" s="26"/>
      <c r="M761" s="26"/>
      <c r="N761" s="26"/>
      <c r="O761" s="26"/>
      <c r="P761" s="26"/>
      <c r="Q761" s="26"/>
      <c r="R761" s="26"/>
      <c r="S761" s="26"/>
      <c r="T761" s="26"/>
      <c r="U761" s="26"/>
      <c r="V761" s="26"/>
      <c r="W761" s="26"/>
      <c r="X761" s="26"/>
      <c r="Y761" s="26"/>
      <c r="Z761" s="26"/>
    </row>
    <row r="762" spans="1:26" ht="15.75" customHeight="1" x14ac:dyDescent="0.25">
      <c r="A762" s="26"/>
      <c r="I762" s="26"/>
      <c r="J762" s="26"/>
      <c r="K762" s="26"/>
      <c r="L762" s="26"/>
      <c r="M762" s="26"/>
      <c r="N762" s="26"/>
      <c r="O762" s="26"/>
      <c r="P762" s="26"/>
      <c r="Q762" s="26"/>
      <c r="R762" s="26"/>
      <c r="S762" s="26"/>
      <c r="T762" s="26"/>
      <c r="U762" s="26"/>
      <c r="V762" s="26"/>
      <c r="W762" s="26"/>
      <c r="X762" s="26"/>
      <c r="Y762" s="26"/>
      <c r="Z762" s="26"/>
    </row>
    <row r="763" spans="1:26" ht="15.75" customHeight="1" x14ac:dyDescent="0.25">
      <c r="A763" s="26"/>
      <c r="I763" s="26"/>
      <c r="J763" s="26"/>
      <c r="K763" s="26"/>
      <c r="L763" s="26"/>
      <c r="M763" s="26"/>
      <c r="N763" s="26"/>
      <c r="O763" s="26"/>
      <c r="P763" s="26"/>
      <c r="Q763" s="26"/>
      <c r="R763" s="26"/>
      <c r="S763" s="26"/>
      <c r="T763" s="26"/>
      <c r="U763" s="26"/>
      <c r="V763" s="26"/>
      <c r="W763" s="26"/>
      <c r="X763" s="26"/>
      <c r="Y763" s="26"/>
      <c r="Z763" s="26"/>
    </row>
    <row r="764" spans="1:26" ht="15.75" customHeight="1" x14ac:dyDescent="0.25">
      <c r="A764" s="26"/>
      <c r="I764" s="26"/>
      <c r="J764" s="26"/>
      <c r="K764" s="26"/>
      <c r="L764" s="26"/>
      <c r="M764" s="26"/>
      <c r="N764" s="26"/>
      <c r="O764" s="26"/>
      <c r="P764" s="26"/>
      <c r="Q764" s="26"/>
      <c r="R764" s="26"/>
      <c r="S764" s="26"/>
      <c r="T764" s="26"/>
      <c r="U764" s="26"/>
      <c r="V764" s="26"/>
      <c r="W764" s="26"/>
      <c r="X764" s="26"/>
      <c r="Y764" s="26"/>
      <c r="Z764" s="26"/>
    </row>
    <row r="765" spans="1:26" ht="15.75" customHeight="1" x14ac:dyDescent="0.25">
      <c r="A765" s="26"/>
      <c r="I765" s="26"/>
      <c r="J765" s="26"/>
      <c r="K765" s="26"/>
      <c r="L765" s="26"/>
      <c r="M765" s="26"/>
      <c r="N765" s="26"/>
      <c r="O765" s="26"/>
      <c r="P765" s="26"/>
      <c r="Q765" s="26"/>
      <c r="R765" s="26"/>
      <c r="S765" s="26"/>
      <c r="T765" s="26"/>
      <c r="U765" s="26"/>
      <c r="V765" s="26"/>
      <c r="W765" s="26"/>
      <c r="X765" s="26"/>
      <c r="Y765" s="26"/>
      <c r="Z765" s="26"/>
    </row>
    <row r="766" spans="1:26" ht="15.75" customHeight="1" x14ac:dyDescent="0.25">
      <c r="A766" s="26"/>
      <c r="I766" s="26"/>
      <c r="J766" s="26"/>
      <c r="K766" s="26"/>
      <c r="L766" s="26"/>
      <c r="M766" s="26"/>
      <c r="N766" s="26"/>
      <c r="O766" s="26"/>
      <c r="P766" s="26"/>
      <c r="Q766" s="26"/>
      <c r="R766" s="26"/>
      <c r="S766" s="26"/>
      <c r="T766" s="26"/>
      <c r="U766" s="26"/>
      <c r="V766" s="26"/>
      <c r="W766" s="26"/>
      <c r="X766" s="26"/>
      <c r="Y766" s="26"/>
      <c r="Z766" s="26"/>
    </row>
    <row r="767" spans="1:26" ht="15.75" customHeight="1" x14ac:dyDescent="0.25">
      <c r="A767" s="26"/>
      <c r="I767" s="26"/>
      <c r="J767" s="26"/>
      <c r="K767" s="26"/>
      <c r="L767" s="26"/>
      <c r="M767" s="26"/>
      <c r="N767" s="26"/>
      <c r="O767" s="26"/>
      <c r="P767" s="26"/>
      <c r="Q767" s="26"/>
      <c r="R767" s="26"/>
      <c r="S767" s="26"/>
      <c r="T767" s="26"/>
      <c r="U767" s="26"/>
      <c r="V767" s="26"/>
      <c r="W767" s="26"/>
      <c r="X767" s="26"/>
      <c r="Y767" s="26"/>
      <c r="Z767" s="26"/>
    </row>
    <row r="768" spans="1:26" ht="15.75" customHeight="1" x14ac:dyDescent="0.25">
      <c r="A768" s="26"/>
      <c r="I768" s="26"/>
      <c r="J768" s="26"/>
      <c r="K768" s="26"/>
      <c r="L768" s="26"/>
      <c r="M768" s="26"/>
      <c r="N768" s="26"/>
      <c r="O768" s="26"/>
      <c r="P768" s="26"/>
      <c r="Q768" s="26"/>
      <c r="R768" s="26"/>
      <c r="S768" s="26"/>
      <c r="T768" s="26"/>
      <c r="U768" s="26"/>
      <c r="V768" s="26"/>
      <c r="W768" s="26"/>
      <c r="X768" s="26"/>
      <c r="Y768" s="26"/>
      <c r="Z768" s="26"/>
    </row>
    <row r="769" spans="1:26" ht="15.75" customHeight="1" x14ac:dyDescent="0.25">
      <c r="A769" s="26"/>
      <c r="I769" s="26"/>
      <c r="J769" s="26"/>
      <c r="K769" s="26"/>
      <c r="L769" s="26"/>
      <c r="M769" s="26"/>
      <c r="N769" s="26"/>
      <c r="O769" s="26"/>
      <c r="P769" s="26"/>
      <c r="Q769" s="26"/>
      <c r="R769" s="26"/>
      <c r="S769" s="26"/>
      <c r="T769" s="26"/>
      <c r="U769" s="26"/>
      <c r="V769" s="26"/>
      <c r="W769" s="26"/>
      <c r="X769" s="26"/>
      <c r="Y769" s="26"/>
      <c r="Z769" s="26"/>
    </row>
    <row r="770" spans="1:26" ht="15.75" customHeight="1" x14ac:dyDescent="0.25">
      <c r="A770" s="26"/>
      <c r="I770" s="26"/>
      <c r="J770" s="26"/>
      <c r="K770" s="26"/>
      <c r="L770" s="26"/>
      <c r="M770" s="26"/>
      <c r="N770" s="26"/>
      <c r="O770" s="26"/>
      <c r="P770" s="26"/>
      <c r="Q770" s="26"/>
      <c r="R770" s="26"/>
      <c r="S770" s="26"/>
      <c r="T770" s="26"/>
      <c r="U770" s="26"/>
      <c r="V770" s="26"/>
      <c r="W770" s="26"/>
      <c r="X770" s="26"/>
      <c r="Y770" s="26"/>
      <c r="Z770" s="26"/>
    </row>
    <row r="771" spans="1:26" ht="15.75" customHeight="1" x14ac:dyDescent="0.25">
      <c r="A771" s="26"/>
      <c r="I771" s="26"/>
      <c r="J771" s="26"/>
      <c r="K771" s="26"/>
      <c r="L771" s="26"/>
      <c r="M771" s="26"/>
      <c r="N771" s="26"/>
      <c r="O771" s="26"/>
      <c r="P771" s="26"/>
      <c r="Q771" s="26"/>
      <c r="R771" s="26"/>
      <c r="S771" s="26"/>
      <c r="T771" s="26"/>
      <c r="U771" s="26"/>
      <c r="V771" s="26"/>
      <c r="W771" s="26"/>
      <c r="X771" s="26"/>
      <c r="Y771" s="26"/>
      <c r="Z771" s="26"/>
    </row>
    <row r="772" spans="1:26" ht="15.75" customHeight="1" x14ac:dyDescent="0.25">
      <c r="A772" s="26"/>
      <c r="I772" s="26"/>
      <c r="J772" s="26"/>
      <c r="K772" s="26"/>
      <c r="L772" s="26"/>
      <c r="M772" s="26"/>
      <c r="N772" s="26"/>
      <c r="O772" s="26"/>
      <c r="P772" s="26"/>
      <c r="Q772" s="26"/>
      <c r="R772" s="26"/>
      <c r="S772" s="26"/>
      <c r="T772" s="26"/>
      <c r="U772" s="26"/>
      <c r="V772" s="26"/>
      <c r="W772" s="26"/>
      <c r="X772" s="26"/>
      <c r="Y772" s="26"/>
      <c r="Z772" s="26"/>
    </row>
    <row r="773" spans="1:26" ht="15.75" customHeight="1" x14ac:dyDescent="0.25">
      <c r="A773" s="26"/>
      <c r="I773" s="26"/>
      <c r="J773" s="26"/>
      <c r="K773" s="26"/>
      <c r="L773" s="26"/>
      <c r="M773" s="26"/>
      <c r="N773" s="26"/>
      <c r="O773" s="26"/>
      <c r="P773" s="26"/>
      <c r="Q773" s="26"/>
      <c r="R773" s="26"/>
      <c r="S773" s="26"/>
      <c r="T773" s="26"/>
      <c r="U773" s="26"/>
      <c r="V773" s="26"/>
      <c r="W773" s="26"/>
      <c r="X773" s="26"/>
      <c r="Y773" s="26"/>
      <c r="Z773" s="26"/>
    </row>
    <row r="774" spans="1:26" ht="15.75" customHeight="1" x14ac:dyDescent="0.25">
      <c r="A774" s="26"/>
      <c r="I774" s="26"/>
      <c r="J774" s="26"/>
      <c r="K774" s="26"/>
      <c r="L774" s="26"/>
      <c r="M774" s="26"/>
      <c r="N774" s="26"/>
      <c r="O774" s="26"/>
      <c r="P774" s="26"/>
      <c r="Q774" s="26"/>
      <c r="R774" s="26"/>
      <c r="S774" s="26"/>
      <c r="T774" s="26"/>
      <c r="U774" s="26"/>
      <c r="V774" s="26"/>
      <c r="W774" s="26"/>
      <c r="X774" s="26"/>
      <c r="Y774" s="26"/>
      <c r="Z774" s="26"/>
    </row>
    <row r="775" spans="1:26" ht="15.75" customHeight="1" x14ac:dyDescent="0.25">
      <c r="A775" s="26"/>
      <c r="I775" s="26"/>
      <c r="J775" s="26"/>
      <c r="K775" s="26"/>
      <c r="L775" s="26"/>
      <c r="M775" s="26"/>
      <c r="N775" s="26"/>
      <c r="O775" s="26"/>
      <c r="P775" s="26"/>
      <c r="Q775" s="26"/>
      <c r="R775" s="26"/>
      <c r="S775" s="26"/>
      <c r="T775" s="26"/>
      <c r="U775" s="26"/>
      <c r="V775" s="26"/>
      <c r="W775" s="26"/>
      <c r="X775" s="26"/>
      <c r="Y775" s="26"/>
      <c r="Z775" s="26"/>
    </row>
    <row r="776" spans="1:26" ht="15.75" customHeight="1" x14ac:dyDescent="0.25">
      <c r="A776" s="26"/>
      <c r="I776" s="26"/>
      <c r="J776" s="26"/>
      <c r="K776" s="26"/>
      <c r="L776" s="26"/>
      <c r="M776" s="26"/>
      <c r="N776" s="26"/>
      <c r="O776" s="26"/>
      <c r="P776" s="26"/>
      <c r="Q776" s="26"/>
      <c r="R776" s="26"/>
      <c r="S776" s="26"/>
      <c r="T776" s="26"/>
      <c r="U776" s="26"/>
      <c r="V776" s="26"/>
      <c r="W776" s="26"/>
      <c r="X776" s="26"/>
      <c r="Y776" s="26"/>
      <c r="Z776" s="26"/>
    </row>
    <row r="777" spans="1:26" ht="15.75" customHeight="1" x14ac:dyDescent="0.25">
      <c r="A777" s="26"/>
      <c r="I777" s="26"/>
      <c r="J777" s="26"/>
      <c r="K777" s="26"/>
      <c r="L777" s="26"/>
      <c r="M777" s="26"/>
      <c r="N777" s="26"/>
      <c r="O777" s="26"/>
      <c r="P777" s="26"/>
      <c r="Q777" s="26"/>
      <c r="R777" s="26"/>
      <c r="S777" s="26"/>
      <c r="T777" s="26"/>
      <c r="U777" s="26"/>
      <c r="V777" s="26"/>
      <c r="W777" s="26"/>
      <c r="X777" s="26"/>
      <c r="Y777" s="26"/>
      <c r="Z777" s="26"/>
    </row>
    <row r="778" spans="1:26" ht="15.75" customHeight="1" x14ac:dyDescent="0.25">
      <c r="A778" s="26"/>
      <c r="I778" s="26"/>
      <c r="J778" s="26"/>
      <c r="K778" s="26"/>
      <c r="L778" s="26"/>
      <c r="M778" s="26"/>
      <c r="N778" s="26"/>
      <c r="O778" s="26"/>
      <c r="P778" s="26"/>
      <c r="Q778" s="26"/>
      <c r="R778" s="26"/>
      <c r="S778" s="26"/>
      <c r="T778" s="26"/>
      <c r="U778" s="26"/>
      <c r="V778" s="26"/>
      <c r="W778" s="26"/>
      <c r="X778" s="26"/>
      <c r="Y778" s="26"/>
      <c r="Z778" s="26"/>
    </row>
    <row r="779" spans="1:26" ht="15.75" customHeight="1" x14ac:dyDescent="0.25">
      <c r="A779" s="26"/>
      <c r="I779" s="26"/>
      <c r="J779" s="26"/>
      <c r="K779" s="26"/>
      <c r="L779" s="26"/>
      <c r="M779" s="26"/>
      <c r="N779" s="26"/>
      <c r="O779" s="26"/>
      <c r="P779" s="26"/>
      <c r="Q779" s="26"/>
      <c r="R779" s="26"/>
      <c r="S779" s="26"/>
      <c r="T779" s="26"/>
      <c r="U779" s="26"/>
      <c r="V779" s="26"/>
      <c r="W779" s="26"/>
      <c r="X779" s="26"/>
      <c r="Y779" s="26"/>
      <c r="Z779" s="26"/>
    </row>
    <row r="780" spans="1:26" ht="15.75" customHeight="1" x14ac:dyDescent="0.25">
      <c r="A780" s="26"/>
      <c r="I780" s="26"/>
      <c r="J780" s="26"/>
      <c r="K780" s="26"/>
      <c r="L780" s="26"/>
      <c r="M780" s="26"/>
      <c r="N780" s="26"/>
      <c r="O780" s="26"/>
      <c r="P780" s="26"/>
      <c r="Q780" s="26"/>
      <c r="R780" s="26"/>
      <c r="S780" s="26"/>
      <c r="T780" s="26"/>
      <c r="U780" s="26"/>
      <c r="V780" s="26"/>
      <c r="W780" s="26"/>
      <c r="X780" s="26"/>
      <c r="Y780" s="26"/>
      <c r="Z780" s="26"/>
    </row>
    <row r="781" spans="1:26" ht="15.75" customHeight="1" x14ac:dyDescent="0.25">
      <c r="A781" s="26"/>
      <c r="I781" s="26"/>
      <c r="J781" s="26"/>
      <c r="K781" s="26"/>
      <c r="L781" s="26"/>
      <c r="M781" s="26"/>
      <c r="N781" s="26"/>
      <c r="O781" s="26"/>
      <c r="P781" s="26"/>
      <c r="Q781" s="26"/>
      <c r="R781" s="26"/>
      <c r="S781" s="26"/>
      <c r="T781" s="26"/>
      <c r="U781" s="26"/>
      <c r="V781" s="26"/>
      <c r="W781" s="26"/>
      <c r="X781" s="26"/>
      <c r="Y781" s="26"/>
      <c r="Z781" s="26"/>
    </row>
    <row r="782" spans="1:26" ht="15.75" customHeight="1" x14ac:dyDescent="0.25">
      <c r="A782" s="26"/>
      <c r="I782" s="26"/>
      <c r="J782" s="26"/>
      <c r="K782" s="26"/>
      <c r="L782" s="26"/>
      <c r="M782" s="26"/>
      <c r="N782" s="26"/>
      <c r="O782" s="26"/>
      <c r="P782" s="26"/>
      <c r="Q782" s="26"/>
      <c r="R782" s="26"/>
      <c r="S782" s="26"/>
      <c r="T782" s="26"/>
      <c r="U782" s="26"/>
      <c r="V782" s="26"/>
      <c r="W782" s="26"/>
      <c r="X782" s="26"/>
      <c r="Y782" s="26"/>
      <c r="Z782" s="26"/>
    </row>
    <row r="783" spans="1:26" ht="15.75" customHeight="1" x14ac:dyDescent="0.25">
      <c r="A783" s="26"/>
      <c r="I783" s="26"/>
      <c r="J783" s="26"/>
      <c r="K783" s="26"/>
      <c r="L783" s="26"/>
      <c r="M783" s="26"/>
      <c r="N783" s="26"/>
      <c r="O783" s="26"/>
      <c r="P783" s="26"/>
      <c r="Q783" s="26"/>
      <c r="R783" s="26"/>
      <c r="S783" s="26"/>
      <c r="T783" s="26"/>
      <c r="U783" s="26"/>
      <c r="V783" s="26"/>
      <c r="W783" s="26"/>
      <c r="X783" s="26"/>
      <c r="Y783" s="26"/>
      <c r="Z783" s="26"/>
    </row>
    <row r="784" spans="1:26" ht="15.75" customHeight="1" x14ac:dyDescent="0.25">
      <c r="A784" s="26"/>
      <c r="I784" s="26"/>
      <c r="J784" s="26"/>
      <c r="K784" s="26"/>
      <c r="L784" s="26"/>
      <c r="M784" s="26"/>
      <c r="N784" s="26"/>
      <c r="O784" s="26"/>
      <c r="P784" s="26"/>
      <c r="Q784" s="26"/>
      <c r="R784" s="26"/>
      <c r="S784" s="26"/>
      <c r="T784" s="26"/>
      <c r="U784" s="26"/>
      <c r="V784" s="26"/>
      <c r="W784" s="26"/>
      <c r="X784" s="26"/>
      <c r="Y784" s="26"/>
      <c r="Z784" s="26"/>
    </row>
    <row r="785" spans="1:26" ht="15.75" customHeight="1" x14ac:dyDescent="0.25">
      <c r="A785" s="26"/>
      <c r="I785" s="26"/>
      <c r="J785" s="26"/>
      <c r="K785" s="26"/>
      <c r="L785" s="26"/>
      <c r="M785" s="26"/>
      <c r="N785" s="26"/>
      <c r="O785" s="26"/>
      <c r="P785" s="26"/>
      <c r="Q785" s="26"/>
      <c r="R785" s="26"/>
      <c r="S785" s="26"/>
      <c r="T785" s="26"/>
      <c r="U785" s="26"/>
      <c r="V785" s="26"/>
      <c r="W785" s="26"/>
      <c r="X785" s="26"/>
      <c r="Y785" s="26"/>
      <c r="Z785" s="26"/>
    </row>
    <row r="786" spans="1:26" ht="15.75" customHeight="1" x14ac:dyDescent="0.25">
      <c r="A786" s="26"/>
      <c r="I786" s="26"/>
      <c r="J786" s="26"/>
      <c r="K786" s="26"/>
      <c r="L786" s="26"/>
      <c r="M786" s="26"/>
      <c r="N786" s="26"/>
      <c r="O786" s="26"/>
      <c r="P786" s="26"/>
      <c r="Q786" s="26"/>
      <c r="R786" s="26"/>
      <c r="S786" s="26"/>
      <c r="T786" s="26"/>
      <c r="U786" s="26"/>
      <c r="V786" s="26"/>
      <c r="W786" s="26"/>
      <c r="X786" s="26"/>
      <c r="Y786" s="26"/>
      <c r="Z786" s="26"/>
    </row>
    <row r="787" spans="1:26" ht="15.75" customHeight="1" x14ac:dyDescent="0.25">
      <c r="A787" s="26"/>
      <c r="I787" s="26"/>
      <c r="J787" s="26"/>
      <c r="K787" s="26"/>
      <c r="L787" s="26"/>
      <c r="M787" s="26"/>
      <c r="N787" s="26"/>
      <c r="O787" s="26"/>
      <c r="P787" s="26"/>
      <c r="Q787" s="26"/>
      <c r="R787" s="26"/>
      <c r="S787" s="26"/>
      <c r="T787" s="26"/>
      <c r="U787" s="26"/>
      <c r="V787" s="26"/>
      <c r="W787" s="26"/>
      <c r="X787" s="26"/>
      <c r="Y787" s="26"/>
      <c r="Z787" s="26"/>
    </row>
    <row r="788" spans="1:26" ht="15.75" customHeight="1" x14ac:dyDescent="0.25">
      <c r="A788" s="26"/>
      <c r="I788" s="26"/>
      <c r="J788" s="26"/>
      <c r="K788" s="26"/>
      <c r="L788" s="26"/>
      <c r="M788" s="26"/>
      <c r="N788" s="26"/>
      <c r="O788" s="26"/>
      <c r="P788" s="26"/>
      <c r="Q788" s="26"/>
      <c r="R788" s="26"/>
      <c r="S788" s="26"/>
      <c r="T788" s="26"/>
      <c r="U788" s="26"/>
      <c r="V788" s="26"/>
      <c r="W788" s="26"/>
      <c r="X788" s="26"/>
      <c r="Y788" s="26"/>
      <c r="Z788" s="26"/>
    </row>
    <row r="789" spans="1:26" ht="15.75" customHeight="1" x14ac:dyDescent="0.25">
      <c r="A789" s="26"/>
      <c r="I789" s="26"/>
      <c r="J789" s="26"/>
      <c r="K789" s="26"/>
      <c r="L789" s="26"/>
      <c r="M789" s="26"/>
      <c r="N789" s="26"/>
      <c r="O789" s="26"/>
      <c r="P789" s="26"/>
      <c r="Q789" s="26"/>
      <c r="R789" s="26"/>
      <c r="S789" s="26"/>
      <c r="T789" s="26"/>
      <c r="U789" s="26"/>
      <c r="V789" s="26"/>
      <c r="W789" s="26"/>
      <c r="X789" s="26"/>
      <c r="Y789" s="26"/>
      <c r="Z789" s="26"/>
    </row>
    <row r="790" spans="1:26" ht="15.75" customHeight="1" x14ac:dyDescent="0.25">
      <c r="A790" s="26"/>
      <c r="I790" s="26"/>
      <c r="J790" s="26"/>
      <c r="K790" s="26"/>
      <c r="L790" s="26"/>
      <c r="M790" s="26"/>
      <c r="N790" s="26"/>
      <c r="O790" s="26"/>
      <c r="P790" s="26"/>
      <c r="Q790" s="26"/>
      <c r="R790" s="26"/>
      <c r="S790" s="26"/>
      <c r="T790" s="26"/>
      <c r="U790" s="26"/>
      <c r="V790" s="26"/>
      <c r="W790" s="26"/>
      <c r="X790" s="26"/>
      <c r="Y790" s="26"/>
      <c r="Z790" s="26"/>
    </row>
    <row r="791" spans="1:26" ht="15.75" customHeight="1" x14ac:dyDescent="0.25">
      <c r="A791" s="26"/>
      <c r="I791" s="26"/>
      <c r="J791" s="26"/>
      <c r="K791" s="26"/>
      <c r="L791" s="26"/>
      <c r="M791" s="26"/>
      <c r="N791" s="26"/>
      <c r="O791" s="26"/>
      <c r="P791" s="26"/>
      <c r="Q791" s="26"/>
      <c r="R791" s="26"/>
      <c r="S791" s="26"/>
      <c r="T791" s="26"/>
      <c r="U791" s="26"/>
      <c r="V791" s="26"/>
      <c r="W791" s="26"/>
      <c r="X791" s="26"/>
      <c r="Y791" s="26"/>
      <c r="Z791" s="26"/>
    </row>
    <row r="792" spans="1:26" ht="15.75" customHeight="1" x14ac:dyDescent="0.25">
      <c r="A792" s="26"/>
      <c r="I792" s="26"/>
      <c r="J792" s="26"/>
      <c r="K792" s="26"/>
      <c r="L792" s="26"/>
      <c r="M792" s="26"/>
      <c r="N792" s="26"/>
      <c r="O792" s="26"/>
      <c r="P792" s="26"/>
      <c r="Q792" s="26"/>
      <c r="R792" s="26"/>
      <c r="S792" s="26"/>
      <c r="T792" s="26"/>
      <c r="U792" s="26"/>
      <c r="V792" s="26"/>
      <c r="W792" s="26"/>
      <c r="X792" s="26"/>
      <c r="Y792" s="26"/>
      <c r="Z792" s="26"/>
    </row>
    <row r="793" spans="1:26" ht="15.75" customHeight="1" x14ac:dyDescent="0.25">
      <c r="A793" s="26"/>
      <c r="I793" s="26"/>
      <c r="J793" s="26"/>
      <c r="K793" s="26"/>
      <c r="L793" s="26"/>
      <c r="M793" s="26"/>
      <c r="N793" s="26"/>
      <c r="O793" s="26"/>
      <c r="P793" s="26"/>
      <c r="Q793" s="26"/>
      <c r="R793" s="26"/>
      <c r="S793" s="26"/>
      <c r="T793" s="26"/>
      <c r="U793" s="26"/>
      <c r="V793" s="26"/>
      <c r="W793" s="26"/>
      <c r="X793" s="26"/>
      <c r="Y793" s="26"/>
      <c r="Z793" s="26"/>
    </row>
    <row r="794" spans="1:26" ht="15.75" customHeight="1" x14ac:dyDescent="0.25">
      <c r="A794" s="26"/>
      <c r="I794" s="26"/>
      <c r="J794" s="26"/>
      <c r="K794" s="26"/>
      <c r="L794" s="26"/>
      <c r="M794" s="26"/>
      <c r="N794" s="26"/>
      <c r="O794" s="26"/>
      <c r="P794" s="26"/>
      <c r="Q794" s="26"/>
      <c r="R794" s="26"/>
      <c r="S794" s="26"/>
      <c r="T794" s="26"/>
      <c r="U794" s="26"/>
      <c r="V794" s="26"/>
      <c r="W794" s="26"/>
      <c r="X794" s="26"/>
      <c r="Y794" s="26"/>
      <c r="Z794" s="26"/>
    </row>
    <row r="795" spans="1:26" ht="15.75" customHeight="1" x14ac:dyDescent="0.25">
      <c r="A795" s="26"/>
      <c r="I795" s="26"/>
      <c r="J795" s="26"/>
      <c r="K795" s="26"/>
      <c r="L795" s="26"/>
      <c r="M795" s="26"/>
      <c r="N795" s="26"/>
      <c r="O795" s="26"/>
      <c r="P795" s="26"/>
      <c r="Q795" s="26"/>
      <c r="R795" s="26"/>
      <c r="S795" s="26"/>
      <c r="T795" s="26"/>
      <c r="U795" s="26"/>
      <c r="V795" s="26"/>
      <c r="W795" s="26"/>
      <c r="X795" s="26"/>
      <c r="Y795" s="26"/>
      <c r="Z795" s="26"/>
    </row>
    <row r="796" spans="1:26" ht="15.75" customHeight="1" x14ac:dyDescent="0.25">
      <c r="A796" s="26"/>
      <c r="I796" s="26"/>
      <c r="J796" s="26"/>
      <c r="K796" s="26"/>
      <c r="L796" s="26"/>
      <c r="M796" s="26"/>
      <c r="N796" s="26"/>
      <c r="O796" s="26"/>
      <c r="P796" s="26"/>
      <c r="Q796" s="26"/>
      <c r="R796" s="26"/>
      <c r="S796" s="26"/>
      <c r="T796" s="26"/>
      <c r="U796" s="26"/>
      <c r="V796" s="26"/>
      <c r="W796" s="26"/>
      <c r="X796" s="26"/>
      <c r="Y796" s="26"/>
      <c r="Z796" s="26"/>
    </row>
    <row r="797" spans="1:26" ht="15.75" customHeight="1" x14ac:dyDescent="0.25">
      <c r="A797" s="26"/>
      <c r="I797" s="26"/>
      <c r="J797" s="26"/>
      <c r="K797" s="26"/>
      <c r="L797" s="26"/>
      <c r="M797" s="26"/>
      <c r="N797" s="26"/>
      <c r="O797" s="26"/>
      <c r="P797" s="26"/>
      <c r="Q797" s="26"/>
      <c r="R797" s="26"/>
      <c r="S797" s="26"/>
      <c r="T797" s="26"/>
      <c r="U797" s="26"/>
      <c r="V797" s="26"/>
      <c r="W797" s="26"/>
      <c r="X797" s="26"/>
      <c r="Y797" s="26"/>
      <c r="Z797" s="26"/>
    </row>
    <row r="798" spans="1:26" ht="15.75" customHeight="1" x14ac:dyDescent="0.25">
      <c r="A798" s="26"/>
      <c r="I798" s="26"/>
      <c r="J798" s="26"/>
      <c r="K798" s="26"/>
      <c r="L798" s="26"/>
      <c r="M798" s="26"/>
      <c r="N798" s="26"/>
      <c r="O798" s="26"/>
      <c r="P798" s="26"/>
      <c r="Q798" s="26"/>
      <c r="R798" s="26"/>
      <c r="S798" s="26"/>
      <c r="T798" s="26"/>
      <c r="U798" s="26"/>
      <c r="V798" s="26"/>
      <c r="W798" s="26"/>
      <c r="X798" s="26"/>
      <c r="Y798" s="26"/>
      <c r="Z798" s="26"/>
    </row>
    <row r="799" spans="1:26" ht="15.75" customHeight="1" x14ac:dyDescent="0.25">
      <c r="A799" s="26"/>
      <c r="I799" s="26"/>
      <c r="J799" s="26"/>
      <c r="K799" s="26"/>
      <c r="L799" s="26"/>
      <c r="M799" s="26"/>
      <c r="N799" s="26"/>
      <c r="O799" s="26"/>
      <c r="P799" s="26"/>
      <c r="Q799" s="26"/>
      <c r="R799" s="26"/>
      <c r="S799" s="26"/>
      <c r="T799" s="26"/>
      <c r="U799" s="26"/>
      <c r="V799" s="26"/>
      <c r="W799" s="26"/>
      <c r="X799" s="26"/>
      <c r="Y799" s="26"/>
      <c r="Z799" s="26"/>
    </row>
    <row r="800" spans="1:26" ht="15.75" customHeight="1" x14ac:dyDescent="0.25">
      <c r="A800" s="26"/>
      <c r="I800" s="26"/>
      <c r="J800" s="26"/>
      <c r="K800" s="26"/>
      <c r="L800" s="26"/>
      <c r="M800" s="26"/>
      <c r="N800" s="26"/>
      <c r="O800" s="26"/>
      <c r="P800" s="26"/>
      <c r="Q800" s="26"/>
      <c r="R800" s="26"/>
      <c r="S800" s="26"/>
      <c r="T800" s="26"/>
      <c r="U800" s="26"/>
      <c r="V800" s="26"/>
      <c r="W800" s="26"/>
      <c r="X800" s="26"/>
      <c r="Y800" s="26"/>
      <c r="Z800" s="26"/>
    </row>
    <row r="801" spans="1:26" ht="15.75" customHeight="1" x14ac:dyDescent="0.25">
      <c r="A801" s="26"/>
      <c r="I801" s="26"/>
      <c r="J801" s="26"/>
      <c r="K801" s="26"/>
      <c r="L801" s="26"/>
      <c r="M801" s="26"/>
      <c r="N801" s="26"/>
      <c r="O801" s="26"/>
      <c r="P801" s="26"/>
      <c r="Q801" s="26"/>
      <c r="R801" s="26"/>
      <c r="S801" s="26"/>
      <c r="T801" s="26"/>
      <c r="U801" s="26"/>
      <c r="V801" s="26"/>
      <c r="W801" s="26"/>
      <c r="X801" s="26"/>
      <c r="Y801" s="26"/>
      <c r="Z801" s="26"/>
    </row>
    <row r="802" spans="1:26" ht="15.75" customHeight="1" x14ac:dyDescent="0.25">
      <c r="A802" s="26"/>
      <c r="I802" s="26"/>
      <c r="J802" s="26"/>
      <c r="K802" s="26"/>
      <c r="L802" s="26"/>
      <c r="M802" s="26"/>
      <c r="N802" s="26"/>
      <c r="O802" s="26"/>
      <c r="P802" s="26"/>
      <c r="Q802" s="26"/>
      <c r="R802" s="26"/>
      <c r="S802" s="26"/>
      <c r="T802" s="26"/>
      <c r="U802" s="26"/>
      <c r="V802" s="26"/>
      <c r="W802" s="26"/>
      <c r="X802" s="26"/>
      <c r="Y802" s="26"/>
      <c r="Z802" s="26"/>
    </row>
    <row r="803" spans="1:26" ht="15.75" customHeight="1" x14ac:dyDescent="0.25">
      <c r="A803" s="26"/>
      <c r="I803" s="26"/>
      <c r="J803" s="26"/>
      <c r="K803" s="26"/>
      <c r="L803" s="26"/>
      <c r="M803" s="26"/>
      <c r="N803" s="26"/>
      <c r="O803" s="26"/>
      <c r="P803" s="26"/>
      <c r="Q803" s="26"/>
      <c r="R803" s="26"/>
      <c r="S803" s="26"/>
      <c r="T803" s="26"/>
      <c r="U803" s="26"/>
      <c r="V803" s="26"/>
      <c r="W803" s="26"/>
      <c r="X803" s="26"/>
      <c r="Y803" s="26"/>
      <c r="Z803" s="26"/>
    </row>
    <row r="804" spans="1:26" ht="15.75" customHeight="1" x14ac:dyDescent="0.25">
      <c r="A804" s="26"/>
      <c r="I804" s="26"/>
      <c r="J804" s="26"/>
      <c r="K804" s="26"/>
      <c r="L804" s="26"/>
      <c r="M804" s="26"/>
      <c r="N804" s="26"/>
      <c r="O804" s="26"/>
      <c r="P804" s="26"/>
      <c r="Q804" s="26"/>
      <c r="R804" s="26"/>
      <c r="S804" s="26"/>
      <c r="T804" s="26"/>
      <c r="U804" s="26"/>
      <c r="V804" s="26"/>
      <c r="W804" s="26"/>
      <c r="X804" s="26"/>
      <c r="Y804" s="26"/>
      <c r="Z804" s="26"/>
    </row>
    <row r="805" spans="1:26" ht="15.75" customHeight="1" x14ac:dyDescent="0.25">
      <c r="A805" s="26"/>
      <c r="I805" s="26"/>
      <c r="J805" s="26"/>
      <c r="K805" s="26"/>
      <c r="L805" s="26"/>
      <c r="M805" s="26"/>
      <c r="N805" s="26"/>
      <c r="O805" s="26"/>
      <c r="P805" s="26"/>
      <c r="Q805" s="26"/>
      <c r="R805" s="26"/>
      <c r="S805" s="26"/>
      <c r="T805" s="26"/>
      <c r="U805" s="26"/>
      <c r="V805" s="26"/>
      <c r="W805" s="26"/>
      <c r="X805" s="26"/>
      <c r="Y805" s="26"/>
      <c r="Z805" s="26"/>
    </row>
    <row r="806" spans="1:26" ht="15.75" customHeight="1" x14ac:dyDescent="0.25">
      <c r="A806" s="26"/>
      <c r="I806" s="26"/>
      <c r="J806" s="26"/>
      <c r="K806" s="26"/>
      <c r="L806" s="26"/>
      <c r="M806" s="26"/>
      <c r="N806" s="26"/>
      <c r="O806" s="26"/>
      <c r="P806" s="26"/>
      <c r="Q806" s="26"/>
      <c r="R806" s="26"/>
      <c r="S806" s="26"/>
      <c r="T806" s="26"/>
      <c r="U806" s="26"/>
      <c r="V806" s="26"/>
      <c r="W806" s="26"/>
      <c r="X806" s="26"/>
      <c r="Y806" s="26"/>
      <c r="Z806" s="26"/>
    </row>
    <row r="807" spans="1:26" ht="15.75" customHeight="1" x14ac:dyDescent="0.25">
      <c r="A807" s="26"/>
      <c r="I807" s="26"/>
      <c r="J807" s="26"/>
      <c r="K807" s="26"/>
      <c r="L807" s="26"/>
      <c r="M807" s="26"/>
      <c r="N807" s="26"/>
      <c r="O807" s="26"/>
      <c r="P807" s="26"/>
      <c r="Q807" s="26"/>
      <c r="R807" s="26"/>
      <c r="S807" s="26"/>
      <c r="T807" s="26"/>
      <c r="U807" s="26"/>
      <c r="V807" s="26"/>
      <c r="W807" s="26"/>
      <c r="X807" s="26"/>
      <c r="Y807" s="26"/>
      <c r="Z807" s="26"/>
    </row>
    <row r="808" spans="1:26" ht="15.75" customHeight="1" x14ac:dyDescent="0.25">
      <c r="A808" s="26"/>
      <c r="I808" s="26"/>
      <c r="J808" s="26"/>
      <c r="K808" s="26"/>
      <c r="L808" s="26"/>
      <c r="M808" s="26"/>
      <c r="N808" s="26"/>
      <c r="O808" s="26"/>
      <c r="P808" s="26"/>
      <c r="Q808" s="26"/>
      <c r="R808" s="26"/>
      <c r="S808" s="26"/>
      <c r="T808" s="26"/>
      <c r="U808" s="26"/>
      <c r="V808" s="26"/>
      <c r="W808" s="26"/>
      <c r="X808" s="26"/>
      <c r="Y808" s="26"/>
      <c r="Z808" s="26"/>
    </row>
    <row r="809" spans="1:26" ht="15.75" customHeight="1" x14ac:dyDescent="0.25">
      <c r="A809" s="26"/>
      <c r="I809" s="26"/>
      <c r="J809" s="26"/>
      <c r="K809" s="26"/>
      <c r="L809" s="26"/>
      <c r="M809" s="26"/>
      <c r="N809" s="26"/>
      <c r="O809" s="26"/>
      <c r="P809" s="26"/>
      <c r="Q809" s="26"/>
      <c r="R809" s="26"/>
      <c r="S809" s="26"/>
      <c r="T809" s="26"/>
      <c r="U809" s="26"/>
      <c r="V809" s="26"/>
      <c r="W809" s="26"/>
      <c r="X809" s="26"/>
      <c r="Y809" s="26"/>
      <c r="Z809" s="26"/>
    </row>
    <row r="810" spans="1:26" ht="15.75" customHeight="1" x14ac:dyDescent="0.25">
      <c r="A810" s="26"/>
      <c r="I810" s="26"/>
      <c r="J810" s="26"/>
      <c r="K810" s="26"/>
      <c r="L810" s="26"/>
      <c r="M810" s="26"/>
      <c r="N810" s="26"/>
      <c r="O810" s="26"/>
      <c r="P810" s="26"/>
      <c r="Q810" s="26"/>
      <c r="R810" s="26"/>
      <c r="S810" s="26"/>
      <c r="T810" s="26"/>
      <c r="U810" s="26"/>
      <c r="V810" s="26"/>
      <c r="W810" s="26"/>
      <c r="X810" s="26"/>
      <c r="Y810" s="26"/>
      <c r="Z810" s="26"/>
    </row>
    <row r="811" spans="1:26" ht="15.75" customHeight="1" x14ac:dyDescent="0.25">
      <c r="A811" s="26"/>
      <c r="I811" s="26"/>
      <c r="J811" s="26"/>
      <c r="K811" s="26"/>
      <c r="L811" s="26"/>
      <c r="M811" s="26"/>
      <c r="N811" s="26"/>
      <c r="O811" s="26"/>
      <c r="P811" s="26"/>
      <c r="Q811" s="26"/>
      <c r="R811" s="26"/>
      <c r="S811" s="26"/>
      <c r="T811" s="26"/>
      <c r="U811" s="26"/>
      <c r="V811" s="26"/>
      <c r="W811" s="26"/>
      <c r="X811" s="26"/>
      <c r="Y811" s="26"/>
      <c r="Z811" s="26"/>
    </row>
    <row r="812" spans="1:26" ht="15.75" customHeight="1" x14ac:dyDescent="0.25">
      <c r="A812" s="26"/>
      <c r="I812" s="26"/>
      <c r="J812" s="26"/>
      <c r="K812" s="26"/>
      <c r="L812" s="26"/>
      <c r="M812" s="26"/>
      <c r="N812" s="26"/>
      <c r="O812" s="26"/>
      <c r="P812" s="26"/>
      <c r="Q812" s="26"/>
      <c r="R812" s="26"/>
      <c r="S812" s="26"/>
      <c r="T812" s="26"/>
      <c r="U812" s="26"/>
      <c r="V812" s="26"/>
      <c r="W812" s="26"/>
      <c r="X812" s="26"/>
      <c r="Y812" s="26"/>
      <c r="Z812" s="26"/>
    </row>
    <row r="813" spans="1:26" ht="15.75" customHeight="1" x14ac:dyDescent="0.25">
      <c r="A813" s="26"/>
      <c r="I813" s="26"/>
      <c r="J813" s="26"/>
      <c r="K813" s="26"/>
      <c r="L813" s="26"/>
      <c r="M813" s="26"/>
      <c r="N813" s="26"/>
      <c r="O813" s="26"/>
      <c r="P813" s="26"/>
      <c r="Q813" s="26"/>
      <c r="R813" s="26"/>
      <c r="S813" s="26"/>
      <c r="T813" s="26"/>
      <c r="U813" s="26"/>
      <c r="V813" s="26"/>
      <c r="W813" s="26"/>
      <c r="X813" s="26"/>
      <c r="Y813" s="26"/>
      <c r="Z813" s="26"/>
    </row>
    <row r="814" spans="1:26" ht="15.75" customHeight="1" x14ac:dyDescent="0.25">
      <c r="A814" s="26"/>
      <c r="I814" s="26"/>
      <c r="J814" s="26"/>
      <c r="K814" s="26"/>
      <c r="L814" s="26"/>
      <c r="M814" s="26"/>
      <c r="N814" s="26"/>
      <c r="O814" s="26"/>
      <c r="P814" s="26"/>
      <c r="Q814" s="26"/>
      <c r="R814" s="26"/>
      <c r="S814" s="26"/>
      <c r="T814" s="26"/>
      <c r="U814" s="26"/>
      <c r="V814" s="26"/>
      <c r="W814" s="26"/>
      <c r="X814" s="26"/>
      <c r="Y814" s="26"/>
      <c r="Z814" s="26"/>
    </row>
    <row r="815" spans="1:26" ht="15.75" customHeight="1" x14ac:dyDescent="0.25">
      <c r="A815" s="26"/>
      <c r="I815" s="26"/>
      <c r="J815" s="26"/>
      <c r="K815" s="26"/>
      <c r="L815" s="26"/>
      <c r="M815" s="26"/>
      <c r="N815" s="26"/>
      <c r="O815" s="26"/>
      <c r="P815" s="26"/>
      <c r="Q815" s="26"/>
      <c r="R815" s="26"/>
      <c r="S815" s="26"/>
      <c r="T815" s="26"/>
      <c r="U815" s="26"/>
      <c r="V815" s="26"/>
      <c r="W815" s="26"/>
      <c r="X815" s="26"/>
      <c r="Y815" s="26"/>
      <c r="Z815" s="26"/>
    </row>
    <row r="816" spans="1:26" ht="15.75" customHeight="1" x14ac:dyDescent="0.25">
      <c r="A816" s="26"/>
      <c r="I816" s="26"/>
      <c r="J816" s="26"/>
      <c r="K816" s="26"/>
      <c r="L816" s="26"/>
      <c r="M816" s="26"/>
      <c r="N816" s="26"/>
      <c r="O816" s="26"/>
      <c r="P816" s="26"/>
      <c r="Q816" s="26"/>
      <c r="R816" s="26"/>
      <c r="S816" s="26"/>
      <c r="T816" s="26"/>
      <c r="U816" s="26"/>
      <c r="V816" s="26"/>
      <c r="W816" s="26"/>
      <c r="X816" s="26"/>
      <c r="Y816" s="26"/>
      <c r="Z816" s="26"/>
    </row>
    <row r="817" spans="1:26" ht="15.75" customHeight="1" x14ac:dyDescent="0.25">
      <c r="A817" s="26"/>
      <c r="I817" s="26"/>
      <c r="J817" s="26"/>
      <c r="K817" s="26"/>
      <c r="L817" s="26"/>
      <c r="M817" s="26"/>
      <c r="N817" s="26"/>
      <c r="O817" s="26"/>
      <c r="P817" s="26"/>
      <c r="Q817" s="26"/>
      <c r="R817" s="26"/>
      <c r="S817" s="26"/>
      <c r="T817" s="26"/>
      <c r="U817" s="26"/>
      <c r="V817" s="26"/>
      <c r="W817" s="26"/>
      <c r="X817" s="26"/>
      <c r="Y817" s="26"/>
      <c r="Z817" s="26"/>
    </row>
    <row r="818" spans="1:26" ht="15.75" customHeight="1" x14ac:dyDescent="0.25">
      <c r="A818" s="26"/>
      <c r="I818" s="26"/>
      <c r="J818" s="26"/>
      <c r="K818" s="26"/>
      <c r="L818" s="26"/>
      <c r="M818" s="26"/>
      <c r="N818" s="26"/>
      <c r="O818" s="26"/>
      <c r="P818" s="26"/>
      <c r="Q818" s="26"/>
      <c r="R818" s="26"/>
      <c r="S818" s="26"/>
      <c r="T818" s="26"/>
      <c r="U818" s="26"/>
      <c r="V818" s="26"/>
      <c r="W818" s="26"/>
      <c r="X818" s="26"/>
      <c r="Y818" s="26"/>
      <c r="Z818" s="26"/>
    </row>
    <row r="819" spans="1:26" ht="15.75" customHeight="1" x14ac:dyDescent="0.25">
      <c r="A819" s="26"/>
      <c r="I819" s="26"/>
      <c r="J819" s="26"/>
      <c r="K819" s="26"/>
      <c r="L819" s="26"/>
      <c r="M819" s="26"/>
      <c r="N819" s="26"/>
      <c r="O819" s="26"/>
      <c r="P819" s="26"/>
      <c r="Q819" s="26"/>
      <c r="R819" s="26"/>
      <c r="S819" s="26"/>
      <c r="T819" s="26"/>
      <c r="U819" s="26"/>
      <c r="V819" s="26"/>
      <c r="W819" s="26"/>
      <c r="X819" s="26"/>
      <c r="Y819" s="26"/>
      <c r="Z819" s="26"/>
    </row>
    <row r="820" spans="1:26" ht="15.75" customHeight="1" x14ac:dyDescent="0.25">
      <c r="A820" s="26"/>
      <c r="I820" s="26"/>
      <c r="J820" s="26"/>
      <c r="K820" s="26"/>
      <c r="L820" s="26"/>
      <c r="M820" s="26"/>
      <c r="N820" s="26"/>
      <c r="O820" s="26"/>
      <c r="P820" s="26"/>
      <c r="Q820" s="26"/>
      <c r="R820" s="26"/>
      <c r="S820" s="26"/>
      <c r="T820" s="26"/>
      <c r="U820" s="26"/>
      <c r="V820" s="26"/>
      <c r="W820" s="26"/>
      <c r="X820" s="26"/>
      <c r="Y820" s="26"/>
      <c r="Z820" s="26"/>
    </row>
    <row r="821" spans="1:26" ht="15.75" customHeight="1" x14ac:dyDescent="0.25">
      <c r="A821" s="26"/>
      <c r="I821" s="26"/>
      <c r="J821" s="26"/>
      <c r="K821" s="26"/>
      <c r="L821" s="26"/>
      <c r="M821" s="26"/>
      <c r="N821" s="26"/>
      <c r="O821" s="26"/>
      <c r="P821" s="26"/>
      <c r="Q821" s="26"/>
      <c r="R821" s="26"/>
      <c r="S821" s="26"/>
      <c r="T821" s="26"/>
      <c r="U821" s="26"/>
      <c r="V821" s="26"/>
      <c r="W821" s="26"/>
      <c r="X821" s="26"/>
      <c r="Y821" s="26"/>
      <c r="Z821" s="26"/>
    </row>
    <row r="822" spans="1:26" ht="15.75" customHeight="1" x14ac:dyDescent="0.25">
      <c r="A822" s="26"/>
      <c r="I822" s="26"/>
      <c r="J822" s="26"/>
      <c r="K822" s="26"/>
      <c r="L822" s="26"/>
      <c r="M822" s="26"/>
      <c r="N822" s="26"/>
      <c r="O822" s="26"/>
      <c r="P822" s="26"/>
      <c r="Q822" s="26"/>
      <c r="R822" s="26"/>
      <c r="S822" s="26"/>
      <c r="T822" s="26"/>
      <c r="U822" s="26"/>
      <c r="V822" s="26"/>
      <c r="W822" s="26"/>
      <c r="X822" s="26"/>
      <c r="Y822" s="26"/>
      <c r="Z822" s="26"/>
    </row>
    <row r="823" spans="1:26" ht="15.75" customHeight="1" x14ac:dyDescent="0.25">
      <c r="A823" s="26"/>
      <c r="I823" s="26"/>
      <c r="J823" s="26"/>
      <c r="K823" s="26"/>
      <c r="L823" s="26"/>
      <c r="M823" s="26"/>
      <c r="N823" s="26"/>
      <c r="O823" s="26"/>
      <c r="P823" s="26"/>
      <c r="Q823" s="26"/>
      <c r="R823" s="26"/>
      <c r="S823" s="26"/>
      <c r="T823" s="26"/>
      <c r="U823" s="26"/>
      <c r="V823" s="26"/>
      <c r="W823" s="26"/>
      <c r="X823" s="26"/>
      <c r="Y823" s="26"/>
      <c r="Z823" s="26"/>
    </row>
    <row r="824" spans="1:26" ht="15.75" customHeight="1" x14ac:dyDescent="0.25">
      <c r="A824" s="26"/>
      <c r="I824" s="26"/>
      <c r="J824" s="26"/>
      <c r="K824" s="26"/>
      <c r="L824" s="26"/>
      <c r="M824" s="26"/>
      <c r="N824" s="26"/>
      <c r="O824" s="26"/>
      <c r="P824" s="26"/>
      <c r="Q824" s="26"/>
      <c r="R824" s="26"/>
      <c r="S824" s="26"/>
      <c r="T824" s="26"/>
      <c r="U824" s="26"/>
      <c r="V824" s="26"/>
      <c r="W824" s="26"/>
      <c r="X824" s="26"/>
      <c r="Y824" s="26"/>
      <c r="Z824" s="26"/>
    </row>
    <row r="825" spans="1:26" ht="15.75" customHeight="1" x14ac:dyDescent="0.25">
      <c r="A825" s="26"/>
      <c r="I825" s="26"/>
      <c r="J825" s="26"/>
      <c r="K825" s="26"/>
      <c r="L825" s="26"/>
      <c r="M825" s="26"/>
      <c r="N825" s="26"/>
      <c r="O825" s="26"/>
      <c r="P825" s="26"/>
      <c r="Q825" s="26"/>
      <c r="R825" s="26"/>
      <c r="S825" s="26"/>
      <c r="T825" s="26"/>
      <c r="U825" s="26"/>
      <c r="V825" s="26"/>
      <c r="W825" s="26"/>
      <c r="X825" s="26"/>
      <c r="Y825" s="26"/>
      <c r="Z825" s="26"/>
    </row>
    <row r="826" spans="1:26" ht="15.75" customHeight="1" x14ac:dyDescent="0.25">
      <c r="A826" s="26"/>
      <c r="I826" s="26"/>
      <c r="J826" s="26"/>
      <c r="K826" s="26"/>
      <c r="L826" s="26"/>
      <c r="M826" s="26"/>
      <c r="N826" s="26"/>
      <c r="O826" s="26"/>
      <c r="P826" s="26"/>
      <c r="Q826" s="26"/>
      <c r="R826" s="26"/>
      <c r="S826" s="26"/>
      <c r="T826" s="26"/>
      <c r="U826" s="26"/>
      <c r="V826" s="26"/>
      <c r="W826" s="26"/>
      <c r="X826" s="26"/>
      <c r="Y826" s="26"/>
      <c r="Z826" s="26"/>
    </row>
    <row r="827" spans="1:26" ht="15.75" customHeight="1" x14ac:dyDescent="0.25">
      <c r="A827" s="26"/>
      <c r="I827" s="26"/>
      <c r="J827" s="26"/>
      <c r="K827" s="26"/>
      <c r="L827" s="26"/>
      <c r="M827" s="26"/>
      <c r="N827" s="26"/>
      <c r="O827" s="26"/>
      <c r="P827" s="26"/>
      <c r="Q827" s="26"/>
      <c r="R827" s="26"/>
      <c r="S827" s="26"/>
      <c r="T827" s="26"/>
      <c r="U827" s="26"/>
      <c r="V827" s="26"/>
      <c r="W827" s="26"/>
      <c r="X827" s="26"/>
      <c r="Y827" s="26"/>
      <c r="Z827" s="26"/>
    </row>
    <row r="828" spans="1:26" ht="15.75" customHeight="1" x14ac:dyDescent="0.25">
      <c r="A828" s="26"/>
      <c r="I828" s="26"/>
      <c r="J828" s="26"/>
      <c r="K828" s="26"/>
      <c r="L828" s="26"/>
      <c r="M828" s="26"/>
      <c r="N828" s="26"/>
      <c r="O828" s="26"/>
      <c r="P828" s="26"/>
      <c r="Q828" s="26"/>
      <c r="R828" s="26"/>
      <c r="S828" s="26"/>
      <c r="T828" s="26"/>
      <c r="U828" s="26"/>
      <c r="V828" s="26"/>
      <c r="W828" s="26"/>
      <c r="X828" s="26"/>
      <c r="Y828" s="26"/>
      <c r="Z828" s="26"/>
    </row>
    <row r="829" spans="1:26" ht="15.75" customHeight="1" x14ac:dyDescent="0.25">
      <c r="A829" s="26"/>
      <c r="I829" s="26"/>
      <c r="J829" s="26"/>
      <c r="K829" s="26"/>
      <c r="L829" s="26"/>
      <c r="M829" s="26"/>
      <c r="N829" s="26"/>
      <c r="O829" s="26"/>
      <c r="P829" s="26"/>
      <c r="Q829" s="26"/>
      <c r="R829" s="26"/>
      <c r="S829" s="26"/>
      <c r="T829" s="26"/>
      <c r="U829" s="26"/>
      <c r="V829" s="26"/>
      <c r="W829" s="26"/>
      <c r="X829" s="26"/>
      <c r="Y829" s="26"/>
      <c r="Z829" s="26"/>
    </row>
    <row r="830" spans="1:26" ht="15.75" customHeight="1" x14ac:dyDescent="0.25">
      <c r="A830" s="26"/>
      <c r="I830" s="26"/>
      <c r="J830" s="26"/>
      <c r="K830" s="26"/>
      <c r="L830" s="26"/>
      <c r="M830" s="26"/>
      <c r="N830" s="26"/>
      <c r="O830" s="26"/>
      <c r="P830" s="26"/>
      <c r="Q830" s="26"/>
      <c r="R830" s="26"/>
      <c r="S830" s="26"/>
      <c r="T830" s="26"/>
      <c r="U830" s="26"/>
      <c r="V830" s="26"/>
      <c r="W830" s="26"/>
      <c r="X830" s="26"/>
      <c r="Y830" s="26"/>
      <c r="Z830" s="26"/>
    </row>
    <row r="831" spans="1:26" ht="15.75" customHeight="1" x14ac:dyDescent="0.25">
      <c r="A831" s="26"/>
      <c r="I831" s="26"/>
      <c r="J831" s="26"/>
      <c r="K831" s="26"/>
      <c r="L831" s="26"/>
      <c r="M831" s="26"/>
      <c r="N831" s="26"/>
      <c r="O831" s="26"/>
      <c r="P831" s="26"/>
      <c r="Q831" s="26"/>
      <c r="R831" s="26"/>
      <c r="S831" s="26"/>
      <c r="T831" s="26"/>
      <c r="U831" s="26"/>
      <c r="V831" s="26"/>
      <c r="W831" s="26"/>
      <c r="X831" s="26"/>
      <c r="Y831" s="26"/>
      <c r="Z831" s="26"/>
    </row>
    <row r="832" spans="1:26" ht="15.75" customHeight="1" x14ac:dyDescent="0.25">
      <c r="A832" s="26"/>
      <c r="I832" s="26"/>
      <c r="J832" s="26"/>
      <c r="K832" s="26"/>
      <c r="L832" s="26"/>
      <c r="M832" s="26"/>
      <c r="N832" s="26"/>
      <c r="O832" s="26"/>
      <c r="P832" s="26"/>
      <c r="Q832" s="26"/>
      <c r="R832" s="26"/>
      <c r="S832" s="26"/>
      <c r="T832" s="26"/>
      <c r="U832" s="26"/>
      <c r="V832" s="26"/>
      <c r="W832" s="26"/>
      <c r="X832" s="26"/>
      <c r="Y832" s="26"/>
      <c r="Z832" s="26"/>
    </row>
    <row r="833" spans="1:26" ht="15.75" customHeight="1" x14ac:dyDescent="0.25">
      <c r="A833" s="26"/>
      <c r="I833" s="26"/>
      <c r="J833" s="26"/>
      <c r="K833" s="26"/>
      <c r="L833" s="26"/>
      <c r="M833" s="26"/>
      <c r="N833" s="26"/>
      <c r="O833" s="26"/>
      <c r="P833" s="26"/>
      <c r="Q833" s="26"/>
      <c r="R833" s="26"/>
      <c r="S833" s="26"/>
      <c r="T833" s="26"/>
      <c r="U833" s="26"/>
      <c r="V833" s="26"/>
      <c r="W833" s="26"/>
      <c r="X833" s="26"/>
      <c r="Y833" s="26"/>
      <c r="Z833" s="26"/>
    </row>
    <row r="834" spans="1:26" ht="15.75" customHeight="1" x14ac:dyDescent="0.25">
      <c r="A834" s="26"/>
      <c r="I834" s="26"/>
      <c r="J834" s="26"/>
      <c r="K834" s="26"/>
      <c r="L834" s="26"/>
      <c r="M834" s="26"/>
      <c r="N834" s="26"/>
      <c r="O834" s="26"/>
      <c r="P834" s="26"/>
      <c r="Q834" s="26"/>
      <c r="R834" s="26"/>
      <c r="S834" s="26"/>
      <c r="T834" s="26"/>
      <c r="U834" s="26"/>
      <c r="V834" s="26"/>
      <c r="W834" s="26"/>
      <c r="X834" s="26"/>
      <c r="Y834" s="26"/>
      <c r="Z834" s="26"/>
    </row>
    <row r="835" spans="1:26" ht="15.75" customHeight="1" x14ac:dyDescent="0.25">
      <c r="A835" s="26"/>
      <c r="I835" s="26"/>
      <c r="J835" s="26"/>
      <c r="K835" s="26"/>
      <c r="L835" s="26"/>
      <c r="M835" s="26"/>
      <c r="N835" s="26"/>
      <c r="O835" s="26"/>
      <c r="P835" s="26"/>
      <c r="Q835" s="26"/>
      <c r="R835" s="26"/>
      <c r="S835" s="26"/>
      <c r="T835" s="26"/>
      <c r="U835" s="26"/>
      <c r="V835" s="26"/>
      <c r="W835" s="26"/>
      <c r="X835" s="26"/>
      <c r="Y835" s="26"/>
      <c r="Z835" s="26"/>
    </row>
    <row r="836" spans="1:26" ht="15.75" customHeight="1" x14ac:dyDescent="0.25">
      <c r="A836" s="26"/>
      <c r="I836" s="26"/>
      <c r="J836" s="26"/>
      <c r="K836" s="26"/>
      <c r="L836" s="26"/>
      <c r="M836" s="26"/>
      <c r="N836" s="26"/>
      <c r="O836" s="26"/>
      <c r="P836" s="26"/>
      <c r="Q836" s="26"/>
      <c r="R836" s="26"/>
      <c r="S836" s="26"/>
      <c r="T836" s="26"/>
      <c r="U836" s="26"/>
      <c r="V836" s="26"/>
      <c r="W836" s="26"/>
      <c r="X836" s="26"/>
      <c r="Y836" s="26"/>
      <c r="Z836" s="26"/>
    </row>
    <row r="837" spans="1:26" ht="15.75" customHeight="1" x14ac:dyDescent="0.25">
      <c r="A837" s="26"/>
      <c r="I837" s="26"/>
      <c r="J837" s="26"/>
      <c r="K837" s="26"/>
      <c r="L837" s="26"/>
      <c r="M837" s="26"/>
      <c r="N837" s="26"/>
      <c r="O837" s="26"/>
      <c r="P837" s="26"/>
      <c r="Q837" s="26"/>
      <c r="R837" s="26"/>
      <c r="S837" s="26"/>
      <c r="T837" s="26"/>
      <c r="U837" s="26"/>
      <c r="V837" s="26"/>
      <c r="W837" s="26"/>
      <c r="X837" s="26"/>
      <c r="Y837" s="26"/>
      <c r="Z837" s="26"/>
    </row>
    <row r="838" spans="1:26" ht="15.75" customHeight="1" x14ac:dyDescent="0.25">
      <c r="A838" s="26"/>
      <c r="I838" s="26"/>
      <c r="J838" s="26"/>
      <c r="K838" s="26"/>
      <c r="L838" s="26"/>
      <c r="M838" s="26"/>
      <c r="N838" s="26"/>
      <c r="O838" s="26"/>
      <c r="P838" s="26"/>
      <c r="Q838" s="26"/>
      <c r="R838" s="26"/>
      <c r="S838" s="26"/>
      <c r="T838" s="26"/>
      <c r="U838" s="26"/>
      <c r="V838" s="26"/>
      <c r="W838" s="26"/>
      <c r="X838" s="26"/>
      <c r="Y838" s="26"/>
      <c r="Z838" s="26"/>
    </row>
    <row r="839" spans="1:26" ht="15.75" customHeight="1" x14ac:dyDescent="0.25">
      <c r="A839" s="26"/>
      <c r="I839" s="26"/>
      <c r="J839" s="26"/>
      <c r="K839" s="26"/>
      <c r="L839" s="26"/>
      <c r="M839" s="26"/>
      <c r="N839" s="26"/>
      <c r="O839" s="26"/>
      <c r="P839" s="26"/>
      <c r="Q839" s="26"/>
      <c r="R839" s="26"/>
      <c r="S839" s="26"/>
      <c r="T839" s="26"/>
      <c r="U839" s="26"/>
      <c r="V839" s="26"/>
      <c r="W839" s="26"/>
      <c r="X839" s="26"/>
      <c r="Y839" s="26"/>
      <c r="Z839" s="26"/>
    </row>
    <row r="840" spans="1:26" ht="15.75" customHeight="1" x14ac:dyDescent="0.25">
      <c r="A840" s="26"/>
      <c r="I840" s="26"/>
      <c r="J840" s="26"/>
      <c r="K840" s="26"/>
      <c r="L840" s="26"/>
      <c r="M840" s="26"/>
      <c r="N840" s="26"/>
      <c r="O840" s="26"/>
      <c r="P840" s="26"/>
      <c r="Q840" s="26"/>
      <c r="R840" s="26"/>
      <c r="S840" s="26"/>
      <c r="T840" s="26"/>
      <c r="U840" s="26"/>
      <c r="V840" s="26"/>
      <c r="W840" s="26"/>
      <c r="X840" s="26"/>
      <c r="Y840" s="26"/>
      <c r="Z840" s="26"/>
    </row>
    <row r="841" spans="1:26" ht="15.75" customHeight="1" x14ac:dyDescent="0.25">
      <c r="A841" s="26"/>
      <c r="I841" s="26"/>
      <c r="J841" s="26"/>
      <c r="K841" s="26"/>
      <c r="L841" s="26"/>
      <c r="M841" s="26"/>
      <c r="N841" s="26"/>
      <c r="O841" s="26"/>
      <c r="P841" s="26"/>
      <c r="Q841" s="26"/>
      <c r="R841" s="26"/>
      <c r="S841" s="26"/>
      <c r="T841" s="26"/>
      <c r="U841" s="26"/>
      <c r="V841" s="26"/>
      <c r="W841" s="26"/>
      <c r="X841" s="26"/>
      <c r="Y841" s="26"/>
      <c r="Z841" s="26"/>
    </row>
    <row r="842" spans="1:26" ht="15.75" customHeight="1" x14ac:dyDescent="0.25">
      <c r="A842" s="26"/>
      <c r="I842" s="26"/>
      <c r="J842" s="26"/>
      <c r="K842" s="26"/>
      <c r="L842" s="26"/>
      <c r="M842" s="26"/>
      <c r="N842" s="26"/>
      <c r="O842" s="26"/>
      <c r="P842" s="26"/>
      <c r="Q842" s="26"/>
      <c r="R842" s="26"/>
      <c r="S842" s="26"/>
      <c r="T842" s="26"/>
      <c r="U842" s="26"/>
      <c r="V842" s="26"/>
      <c r="W842" s="26"/>
      <c r="X842" s="26"/>
      <c r="Y842" s="26"/>
      <c r="Z842" s="26"/>
    </row>
    <row r="843" spans="1:26" ht="15.75" customHeight="1" x14ac:dyDescent="0.25">
      <c r="A843" s="26"/>
      <c r="I843" s="26"/>
      <c r="J843" s="26"/>
      <c r="K843" s="26"/>
      <c r="L843" s="26"/>
      <c r="M843" s="26"/>
      <c r="N843" s="26"/>
      <c r="O843" s="26"/>
      <c r="P843" s="26"/>
      <c r="Q843" s="26"/>
      <c r="R843" s="26"/>
      <c r="S843" s="26"/>
      <c r="T843" s="26"/>
      <c r="U843" s="26"/>
      <c r="V843" s="26"/>
      <c r="W843" s="26"/>
      <c r="X843" s="26"/>
      <c r="Y843" s="26"/>
      <c r="Z843" s="26"/>
    </row>
    <row r="844" spans="1:26" ht="15.75" customHeight="1" x14ac:dyDescent="0.25">
      <c r="A844" s="26"/>
      <c r="I844" s="26"/>
      <c r="J844" s="26"/>
      <c r="K844" s="26"/>
      <c r="L844" s="26"/>
      <c r="M844" s="26"/>
      <c r="N844" s="26"/>
      <c r="O844" s="26"/>
      <c r="P844" s="26"/>
      <c r="Q844" s="26"/>
      <c r="R844" s="26"/>
      <c r="S844" s="26"/>
      <c r="T844" s="26"/>
      <c r="U844" s="26"/>
      <c r="V844" s="26"/>
      <c r="W844" s="26"/>
      <c r="X844" s="26"/>
      <c r="Y844" s="26"/>
      <c r="Z844" s="26"/>
    </row>
    <row r="845" spans="1:26" ht="15.75" customHeight="1" x14ac:dyDescent="0.25">
      <c r="A845" s="26"/>
      <c r="I845" s="26"/>
      <c r="J845" s="26"/>
      <c r="K845" s="26"/>
      <c r="L845" s="26"/>
      <c r="M845" s="26"/>
      <c r="N845" s="26"/>
      <c r="O845" s="26"/>
      <c r="P845" s="26"/>
      <c r="Q845" s="26"/>
      <c r="R845" s="26"/>
      <c r="S845" s="26"/>
      <c r="T845" s="26"/>
      <c r="U845" s="26"/>
      <c r="V845" s="26"/>
      <c r="W845" s="26"/>
      <c r="X845" s="26"/>
      <c r="Y845" s="26"/>
      <c r="Z845" s="26"/>
    </row>
    <row r="846" spans="1:26" ht="15.75" customHeight="1" x14ac:dyDescent="0.25">
      <c r="A846" s="26"/>
      <c r="I846" s="26"/>
      <c r="J846" s="26"/>
      <c r="K846" s="26"/>
      <c r="L846" s="26"/>
      <c r="M846" s="26"/>
      <c r="N846" s="26"/>
      <c r="O846" s="26"/>
      <c r="P846" s="26"/>
      <c r="Q846" s="26"/>
      <c r="R846" s="26"/>
      <c r="S846" s="26"/>
      <c r="T846" s="26"/>
      <c r="U846" s="26"/>
      <c r="V846" s="26"/>
      <c r="W846" s="26"/>
      <c r="X846" s="26"/>
      <c r="Y846" s="26"/>
      <c r="Z846" s="26"/>
    </row>
    <row r="847" spans="1:26" ht="15.75" customHeight="1" x14ac:dyDescent="0.25">
      <c r="A847" s="26"/>
      <c r="I847" s="26"/>
      <c r="J847" s="26"/>
      <c r="K847" s="26"/>
      <c r="L847" s="26"/>
      <c r="M847" s="26"/>
      <c r="N847" s="26"/>
      <c r="O847" s="26"/>
      <c r="P847" s="26"/>
      <c r="Q847" s="26"/>
      <c r="R847" s="26"/>
      <c r="S847" s="26"/>
      <c r="T847" s="26"/>
      <c r="U847" s="26"/>
      <c r="V847" s="26"/>
      <c r="W847" s="26"/>
      <c r="X847" s="26"/>
      <c r="Y847" s="26"/>
      <c r="Z847" s="26"/>
    </row>
    <row r="848" spans="1:26" ht="15.75" customHeight="1" x14ac:dyDescent="0.25">
      <c r="A848" s="26"/>
      <c r="I848" s="26"/>
      <c r="J848" s="26"/>
      <c r="K848" s="26"/>
      <c r="L848" s="26"/>
      <c r="M848" s="26"/>
      <c r="N848" s="26"/>
      <c r="O848" s="26"/>
      <c r="P848" s="26"/>
      <c r="Q848" s="26"/>
      <c r="R848" s="26"/>
      <c r="S848" s="26"/>
      <c r="T848" s="26"/>
      <c r="U848" s="26"/>
      <c r="V848" s="26"/>
      <c r="W848" s="26"/>
      <c r="X848" s="26"/>
      <c r="Y848" s="26"/>
      <c r="Z848" s="26"/>
    </row>
    <row r="849" spans="1:26" ht="15.75" customHeight="1" x14ac:dyDescent="0.25">
      <c r="A849" s="26"/>
      <c r="I849" s="26"/>
      <c r="J849" s="26"/>
      <c r="K849" s="26"/>
      <c r="L849" s="26"/>
      <c r="M849" s="26"/>
      <c r="N849" s="26"/>
      <c r="O849" s="26"/>
      <c r="P849" s="26"/>
      <c r="Q849" s="26"/>
      <c r="R849" s="26"/>
      <c r="S849" s="26"/>
      <c r="T849" s="26"/>
      <c r="U849" s="26"/>
      <c r="V849" s="26"/>
      <c r="W849" s="26"/>
      <c r="X849" s="26"/>
      <c r="Y849" s="26"/>
      <c r="Z849" s="26"/>
    </row>
    <row r="850" spans="1:26" ht="15.75" customHeight="1" x14ac:dyDescent="0.25">
      <c r="A850" s="26"/>
      <c r="I850" s="26"/>
      <c r="J850" s="26"/>
      <c r="K850" s="26"/>
      <c r="L850" s="26"/>
      <c r="M850" s="26"/>
      <c r="N850" s="26"/>
      <c r="O850" s="26"/>
      <c r="P850" s="26"/>
      <c r="Q850" s="26"/>
      <c r="R850" s="26"/>
      <c r="S850" s="26"/>
      <c r="T850" s="26"/>
      <c r="U850" s="26"/>
      <c r="V850" s="26"/>
      <c r="W850" s="26"/>
      <c r="X850" s="26"/>
      <c r="Y850" s="26"/>
      <c r="Z850" s="26"/>
    </row>
    <row r="851" spans="1:26" ht="15.75" customHeight="1" x14ac:dyDescent="0.25">
      <c r="A851" s="26"/>
      <c r="I851" s="26"/>
      <c r="J851" s="26"/>
      <c r="K851" s="26"/>
      <c r="L851" s="26"/>
      <c r="M851" s="26"/>
      <c r="N851" s="26"/>
      <c r="O851" s="26"/>
      <c r="P851" s="26"/>
      <c r="Q851" s="26"/>
      <c r="R851" s="26"/>
      <c r="S851" s="26"/>
      <c r="T851" s="26"/>
      <c r="U851" s="26"/>
      <c r="V851" s="26"/>
      <c r="W851" s="26"/>
      <c r="X851" s="26"/>
      <c r="Y851" s="26"/>
      <c r="Z851" s="26"/>
    </row>
    <row r="852" spans="1:26" ht="15.75" customHeight="1" x14ac:dyDescent="0.25">
      <c r="A852" s="26"/>
      <c r="I852" s="26"/>
      <c r="J852" s="26"/>
      <c r="K852" s="26"/>
      <c r="L852" s="26"/>
      <c r="M852" s="26"/>
      <c r="N852" s="26"/>
      <c r="O852" s="26"/>
      <c r="P852" s="26"/>
      <c r="Q852" s="26"/>
      <c r="R852" s="26"/>
      <c r="S852" s="26"/>
      <c r="T852" s="26"/>
      <c r="U852" s="26"/>
      <c r="V852" s="26"/>
      <c r="W852" s="26"/>
      <c r="X852" s="26"/>
      <c r="Y852" s="26"/>
      <c r="Z852" s="26"/>
    </row>
    <row r="853" spans="1:26" ht="15.75" customHeight="1" x14ac:dyDescent="0.25">
      <c r="A853" s="26"/>
      <c r="I853" s="26"/>
      <c r="J853" s="26"/>
      <c r="K853" s="26"/>
      <c r="L853" s="26"/>
      <c r="M853" s="26"/>
      <c r="N853" s="26"/>
      <c r="O853" s="26"/>
      <c r="P853" s="26"/>
      <c r="Q853" s="26"/>
      <c r="R853" s="26"/>
      <c r="S853" s="26"/>
      <c r="T853" s="26"/>
      <c r="U853" s="26"/>
      <c r="V853" s="26"/>
      <c r="W853" s="26"/>
      <c r="X853" s="26"/>
      <c r="Y853" s="26"/>
      <c r="Z853" s="26"/>
    </row>
    <row r="854" spans="1:26" ht="15.75" customHeight="1" x14ac:dyDescent="0.25">
      <c r="A854" s="26"/>
      <c r="I854" s="26"/>
      <c r="J854" s="26"/>
      <c r="K854" s="26"/>
      <c r="L854" s="26"/>
      <c r="M854" s="26"/>
      <c r="N854" s="26"/>
      <c r="O854" s="26"/>
      <c r="P854" s="26"/>
      <c r="Q854" s="26"/>
      <c r="R854" s="26"/>
      <c r="S854" s="26"/>
      <c r="T854" s="26"/>
      <c r="U854" s="26"/>
      <c r="V854" s="26"/>
      <c r="W854" s="26"/>
      <c r="X854" s="26"/>
      <c r="Y854" s="26"/>
      <c r="Z854" s="26"/>
    </row>
    <row r="855" spans="1:26" ht="15.75" customHeight="1" x14ac:dyDescent="0.25">
      <c r="A855" s="26"/>
      <c r="I855" s="26"/>
      <c r="J855" s="26"/>
      <c r="K855" s="26"/>
      <c r="L855" s="26"/>
      <c r="M855" s="26"/>
      <c r="N855" s="26"/>
      <c r="O855" s="26"/>
      <c r="P855" s="26"/>
      <c r="Q855" s="26"/>
      <c r="R855" s="26"/>
      <c r="S855" s="26"/>
      <c r="T855" s="26"/>
      <c r="U855" s="26"/>
      <c r="V855" s="26"/>
      <c r="W855" s="26"/>
      <c r="X855" s="26"/>
      <c r="Y855" s="26"/>
      <c r="Z855" s="26"/>
    </row>
    <row r="856" spans="1:26" ht="15.75" customHeight="1" x14ac:dyDescent="0.25">
      <c r="A856" s="26"/>
      <c r="I856" s="26"/>
      <c r="J856" s="26"/>
      <c r="K856" s="26"/>
      <c r="L856" s="26"/>
      <c r="M856" s="26"/>
      <c r="N856" s="26"/>
      <c r="O856" s="26"/>
      <c r="P856" s="26"/>
      <c r="Q856" s="26"/>
      <c r="R856" s="26"/>
      <c r="S856" s="26"/>
      <c r="T856" s="26"/>
      <c r="U856" s="26"/>
      <c r="V856" s="26"/>
      <c r="W856" s="26"/>
      <c r="X856" s="26"/>
      <c r="Y856" s="26"/>
      <c r="Z856" s="26"/>
    </row>
    <row r="857" spans="1:26" ht="15.75" customHeight="1" x14ac:dyDescent="0.25">
      <c r="A857" s="26"/>
      <c r="I857" s="26"/>
      <c r="J857" s="26"/>
      <c r="K857" s="26"/>
      <c r="L857" s="26"/>
      <c r="M857" s="26"/>
      <c r="N857" s="26"/>
      <c r="O857" s="26"/>
      <c r="P857" s="26"/>
      <c r="Q857" s="26"/>
      <c r="R857" s="26"/>
      <c r="S857" s="26"/>
      <c r="T857" s="26"/>
      <c r="U857" s="26"/>
      <c r="V857" s="26"/>
      <c r="W857" s="26"/>
      <c r="X857" s="26"/>
      <c r="Y857" s="26"/>
      <c r="Z857" s="26"/>
    </row>
    <row r="858" spans="1:26" ht="15.75" customHeight="1" x14ac:dyDescent="0.25">
      <c r="A858" s="26"/>
      <c r="I858" s="26"/>
      <c r="J858" s="26"/>
      <c r="K858" s="26"/>
      <c r="L858" s="26"/>
      <c r="M858" s="26"/>
      <c r="N858" s="26"/>
      <c r="O858" s="26"/>
      <c r="P858" s="26"/>
      <c r="Q858" s="26"/>
      <c r="R858" s="26"/>
      <c r="S858" s="26"/>
      <c r="T858" s="26"/>
      <c r="U858" s="26"/>
      <c r="V858" s="26"/>
      <c r="W858" s="26"/>
      <c r="X858" s="26"/>
      <c r="Y858" s="26"/>
      <c r="Z858" s="26"/>
    </row>
    <row r="859" spans="1:26" ht="15.75" customHeight="1" x14ac:dyDescent="0.25">
      <c r="A859" s="26"/>
      <c r="I859" s="26"/>
      <c r="J859" s="26"/>
      <c r="K859" s="26"/>
      <c r="L859" s="26"/>
      <c r="M859" s="26"/>
      <c r="N859" s="26"/>
      <c r="O859" s="26"/>
      <c r="P859" s="26"/>
      <c r="Q859" s="26"/>
      <c r="R859" s="26"/>
      <c r="S859" s="26"/>
      <c r="T859" s="26"/>
      <c r="U859" s="26"/>
      <c r="V859" s="26"/>
      <c r="W859" s="26"/>
      <c r="X859" s="26"/>
      <c r="Y859" s="26"/>
      <c r="Z859" s="26"/>
    </row>
    <row r="860" spans="1:26" ht="15.75" customHeight="1" x14ac:dyDescent="0.25">
      <c r="A860" s="26"/>
      <c r="I860" s="26"/>
      <c r="J860" s="26"/>
      <c r="K860" s="26"/>
      <c r="L860" s="26"/>
      <c r="M860" s="26"/>
      <c r="N860" s="26"/>
      <c r="O860" s="26"/>
      <c r="P860" s="26"/>
      <c r="Q860" s="26"/>
      <c r="R860" s="26"/>
      <c r="S860" s="26"/>
      <c r="T860" s="26"/>
      <c r="U860" s="26"/>
      <c r="V860" s="26"/>
      <c r="W860" s="26"/>
      <c r="X860" s="26"/>
      <c r="Y860" s="26"/>
      <c r="Z860" s="26"/>
    </row>
    <row r="861" spans="1:26" ht="15.75" customHeight="1" x14ac:dyDescent="0.25">
      <c r="A861" s="26"/>
      <c r="I861" s="26"/>
      <c r="J861" s="26"/>
      <c r="K861" s="26"/>
      <c r="L861" s="26"/>
      <c r="M861" s="26"/>
      <c r="N861" s="26"/>
      <c r="O861" s="26"/>
      <c r="P861" s="26"/>
      <c r="Q861" s="26"/>
      <c r="R861" s="26"/>
      <c r="S861" s="26"/>
      <c r="T861" s="26"/>
      <c r="U861" s="26"/>
      <c r="V861" s="26"/>
      <c r="W861" s="26"/>
      <c r="X861" s="26"/>
      <c r="Y861" s="26"/>
      <c r="Z861" s="26"/>
    </row>
    <row r="862" spans="1:26" ht="15.75" customHeight="1" x14ac:dyDescent="0.25">
      <c r="A862" s="26"/>
      <c r="I862" s="26"/>
      <c r="J862" s="26"/>
      <c r="K862" s="26"/>
      <c r="L862" s="26"/>
      <c r="M862" s="26"/>
      <c r="N862" s="26"/>
      <c r="O862" s="26"/>
      <c r="P862" s="26"/>
      <c r="Q862" s="26"/>
      <c r="R862" s="26"/>
      <c r="S862" s="26"/>
      <c r="T862" s="26"/>
      <c r="U862" s="26"/>
      <c r="V862" s="26"/>
      <c r="W862" s="26"/>
      <c r="X862" s="26"/>
      <c r="Y862" s="26"/>
      <c r="Z862" s="26"/>
    </row>
    <row r="863" spans="1:26" ht="15.75" customHeight="1" x14ac:dyDescent="0.25">
      <c r="A863" s="26"/>
      <c r="I863" s="26"/>
      <c r="J863" s="26"/>
      <c r="K863" s="26"/>
      <c r="L863" s="26"/>
      <c r="M863" s="26"/>
      <c r="N863" s="26"/>
      <c r="O863" s="26"/>
      <c r="P863" s="26"/>
      <c r="Q863" s="26"/>
      <c r="R863" s="26"/>
      <c r="S863" s="26"/>
      <c r="T863" s="26"/>
      <c r="U863" s="26"/>
      <c r="V863" s="26"/>
      <c r="W863" s="26"/>
      <c r="X863" s="26"/>
      <c r="Y863" s="26"/>
      <c r="Z863" s="26"/>
    </row>
    <row r="864" spans="1:26" ht="15.75" customHeight="1" x14ac:dyDescent="0.25">
      <c r="A864" s="26"/>
      <c r="I864" s="26"/>
      <c r="J864" s="26"/>
      <c r="K864" s="26"/>
      <c r="L864" s="26"/>
      <c r="M864" s="26"/>
      <c r="N864" s="26"/>
      <c r="O864" s="26"/>
      <c r="P864" s="26"/>
      <c r="Q864" s="26"/>
      <c r="R864" s="26"/>
      <c r="S864" s="26"/>
      <c r="T864" s="26"/>
      <c r="U864" s="26"/>
      <c r="V864" s="26"/>
      <c r="W864" s="26"/>
      <c r="X864" s="26"/>
      <c r="Y864" s="26"/>
      <c r="Z864" s="26"/>
    </row>
    <row r="865" spans="1:26" ht="15.75" customHeight="1" x14ac:dyDescent="0.25">
      <c r="A865" s="26"/>
      <c r="I865" s="26"/>
      <c r="J865" s="26"/>
      <c r="K865" s="26"/>
      <c r="L865" s="26"/>
      <c r="M865" s="26"/>
      <c r="N865" s="26"/>
      <c r="O865" s="26"/>
      <c r="P865" s="26"/>
      <c r="Q865" s="26"/>
      <c r="R865" s="26"/>
      <c r="S865" s="26"/>
      <c r="T865" s="26"/>
      <c r="U865" s="26"/>
      <c r="V865" s="26"/>
      <c r="W865" s="26"/>
      <c r="X865" s="26"/>
      <c r="Y865" s="26"/>
      <c r="Z865" s="26"/>
    </row>
    <row r="866" spans="1:26" ht="15.75" customHeight="1" x14ac:dyDescent="0.25">
      <c r="A866" s="26"/>
      <c r="I866" s="26"/>
      <c r="J866" s="26"/>
      <c r="K866" s="26"/>
      <c r="L866" s="26"/>
      <c r="M866" s="26"/>
      <c r="N866" s="26"/>
      <c r="O866" s="26"/>
      <c r="P866" s="26"/>
      <c r="Q866" s="26"/>
      <c r="R866" s="26"/>
      <c r="S866" s="26"/>
      <c r="T866" s="26"/>
      <c r="U866" s="26"/>
      <c r="V866" s="26"/>
      <c r="W866" s="26"/>
      <c r="X866" s="26"/>
      <c r="Y866" s="26"/>
      <c r="Z866" s="26"/>
    </row>
    <row r="867" spans="1:26" ht="15.75" customHeight="1" x14ac:dyDescent="0.25">
      <c r="A867" s="26"/>
      <c r="I867" s="26"/>
      <c r="J867" s="26"/>
      <c r="K867" s="26"/>
      <c r="L867" s="26"/>
      <c r="M867" s="26"/>
      <c r="N867" s="26"/>
      <c r="O867" s="26"/>
      <c r="P867" s="26"/>
      <c r="Q867" s="26"/>
      <c r="R867" s="26"/>
      <c r="S867" s="26"/>
      <c r="T867" s="26"/>
      <c r="U867" s="26"/>
      <c r="V867" s="26"/>
      <c r="W867" s="26"/>
      <c r="X867" s="26"/>
      <c r="Y867" s="26"/>
      <c r="Z867" s="26"/>
    </row>
    <row r="868" spans="1:26" ht="15.75" customHeight="1" x14ac:dyDescent="0.25">
      <c r="A868" s="26"/>
      <c r="I868" s="26"/>
      <c r="J868" s="26"/>
      <c r="K868" s="26"/>
      <c r="L868" s="26"/>
      <c r="M868" s="26"/>
      <c r="N868" s="26"/>
      <c r="O868" s="26"/>
      <c r="P868" s="26"/>
      <c r="Q868" s="26"/>
      <c r="R868" s="26"/>
      <c r="S868" s="26"/>
      <c r="T868" s="26"/>
      <c r="U868" s="26"/>
      <c r="V868" s="26"/>
      <c r="W868" s="26"/>
      <c r="X868" s="26"/>
      <c r="Y868" s="26"/>
      <c r="Z868" s="26"/>
    </row>
    <row r="869" spans="1:26" ht="15.75" customHeight="1" x14ac:dyDescent="0.25">
      <c r="A869" s="26"/>
      <c r="I869" s="26"/>
      <c r="J869" s="26"/>
      <c r="K869" s="26"/>
      <c r="L869" s="26"/>
      <c r="M869" s="26"/>
      <c r="N869" s="26"/>
      <c r="O869" s="26"/>
      <c r="P869" s="26"/>
      <c r="Q869" s="26"/>
      <c r="R869" s="26"/>
      <c r="S869" s="26"/>
      <c r="T869" s="26"/>
      <c r="U869" s="26"/>
      <c r="V869" s="26"/>
      <c r="W869" s="26"/>
      <c r="X869" s="26"/>
      <c r="Y869" s="26"/>
      <c r="Z869" s="26"/>
    </row>
    <row r="870" spans="1:26" ht="15.75" customHeight="1" x14ac:dyDescent="0.25">
      <c r="A870" s="26"/>
      <c r="I870" s="26"/>
      <c r="J870" s="26"/>
      <c r="K870" s="26"/>
      <c r="L870" s="26"/>
      <c r="M870" s="26"/>
      <c r="N870" s="26"/>
      <c r="O870" s="26"/>
      <c r="P870" s="26"/>
      <c r="Q870" s="26"/>
      <c r="R870" s="26"/>
      <c r="S870" s="26"/>
      <c r="T870" s="26"/>
      <c r="U870" s="26"/>
      <c r="V870" s="26"/>
      <c r="W870" s="26"/>
      <c r="X870" s="26"/>
      <c r="Y870" s="26"/>
      <c r="Z870" s="26"/>
    </row>
    <row r="871" spans="1:26" ht="15.75" customHeight="1" x14ac:dyDescent="0.25">
      <c r="A871" s="26"/>
      <c r="I871" s="26"/>
      <c r="J871" s="26"/>
      <c r="K871" s="26"/>
      <c r="L871" s="26"/>
      <c r="M871" s="26"/>
      <c r="N871" s="26"/>
      <c r="O871" s="26"/>
      <c r="P871" s="26"/>
      <c r="Q871" s="26"/>
      <c r="R871" s="26"/>
      <c r="S871" s="26"/>
      <c r="T871" s="26"/>
      <c r="U871" s="26"/>
      <c r="V871" s="26"/>
      <c r="W871" s="26"/>
      <c r="X871" s="26"/>
      <c r="Y871" s="26"/>
      <c r="Z871" s="26"/>
    </row>
    <row r="872" spans="1:26" ht="15.75" customHeight="1" x14ac:dyDescent="0.25">
      <c r="A872" s="26"/>
      <c r="I872" s="26"/>
      <c r="J872" s="26"/>
      <c r="K872" s="26"/>
      <c r="L872" s="26"/>
      <c r="M872" s="26"/>
      <c r="N872" s="26"/>
      <c r="O872" s="26"/>
      <c r="P872" s="26"/>
      <c r="Q872" s="26"/>
      <c r="R872" s="26"/>
      <c r="S872" s="26"/>
      <c r="T872" s="26"/>
      <c r="U872" s="26"/>
      <c r="V872" s="26"/>
      <c r="W872" s="26"/>
      <c r="X872" s="26"/>
      <c r="Y872" s="26"/>
      <c r="Z872" s="26"/>
    </row>
    <row r="873" spans="1:26" ht="15.75" customHeight="1" x14ac:dyDescent="0.25">
      <c r="A873" s="26"/>
      <c r="I873" s="26"/>
      <c r="J873" s="26"/>
      <c r="K873" s="26"/>
      <c r="L873" s="26"/>
      <c r="M873" s="26"/>
      <c r="N873" s="26"/>
      <c r="O873" s="26"/>
      <c r="P873" s="26"/>
      <c r="Q873" s="26"/>
      <c r="R873" s="26"/>
      <c r="S873" s="26"/>
      <c r="T873" s="26"/>
      <c r="U873" s="26"/>
      <c r="V873" s="26"/>
      <c r="W873" s="26"/>
      <c r="X873" s="26"/>
      <c r="Y873" s="26"/>
      <c r="Z873" s="26"/>
    </row>
    <row r="874" spans="1:26" ht="15.75" customHeight="1" x14ac:dyDescent="0.25">
      <c r="A874" s="26"/>
      <c r="I874" s="26"/>
      <c r="J874" s="26"/>
      <c r="K874" s="26"/>
      <c r="L874" s="26"/>
      <c r="M874" s="26"/>
      <c r="N874" s="26"/>
      <c r="O874" s="26"/>
      <c r="P874" s="26"/>
      <c r="Q874" s="26"/>
      <c r="R874" s="26"/>
      <c r="S874" s="26"/>
      <c r="T874" s="26"/>
      <c r="U874" s="26"/>
      <c r="V874" s="26"/>
      <c r="W874" s="26"/>
      <c r="X874" s="26"/>
      <c r="Y874" s="26"/>
      <c r="Z874" s="26"/>
    </row>
    <row r="875" spans="1:26" ht="15.75" customHeight="1" x14ac:dyDescent="0.25">
      <c r="A875" s="26"/>
      <c r="I875" s="26"/>
      <c r="J875" s="26"/>
      <c r="K875" s="26"/>
      <c r="L875" s="26"/>
      <c r="M875" s="26"/>
      <c r="N875" s="26"/>
      <c r="O875" s="26"/>
      <c r="P875" s="26"/>
      <c r="Q875" s="26"/>
      <c r="R875" s="26"/>
      <c r="S875" s="26"/>
      <c r="T875" s="26"/>
      <c r="U875" s="26"/>
      <c r="V875" s="26"/>
      <c r="W875" s="26"/>
      <c r="X875" s="26"/>
      <c r="Y875" s="26"/>
      <c r="Z875" s="26"/>
    </row>
    <row r="876" spans="1:26" ht="15.75" customHeight="1" x14ac:dyDescent="0.25">
      <c r="A876" s="26"/>
      <c r="I876" s="26"/>
      <c r="J876" s="26"/>
      <c r="K876" s="26"/>
      <c r="L876" s="26"/>
      <c r="M876" s="26"/>
      <c r="N876" s="26"/>
      <c r="O876" s="26"/>
      <c r="P876" s="26"/>
      <c r="Q876" s="26"/>
      <c r="R876" s="26"/>
      <c r="S876" s="26"/>
      <c r="T876" s="26"/>
      <c r="U876" s="26"/>
      <c r="V876" s="26"/>
      <c r="W876" s="26"/>
      <c r="X876" s="26"/>
      <c r="Y876" s="26"/>
      <c r="Z876" s="26"/>
    </row>
    <row r="877" spans="1:26" ht="15.75" customHeight="1" x14ac:dyDescent="0.25">
      <c r="A877" s="26"/>
      <c r="I877" s="26"/>
      <c r="J877" s="26"/>
      <c r="K877" s="26"/>
      <c r="L877" s="26"/>
      <c r="M877" s="26"/>
      <c r="N877" s="26"/>
      <c r="O877" s="26"/>
      <c r="P877" s="26"/>
      <c r="Q877" s="26"/>
      <c r="R877" s="26"/>
      <c r="S877" s="26"/>
      <c r="T877" s="26"/>
      <c r="U877" s="26"/>
      <c r="V877" s="26"/>
      <c r="W877" s="26"/>
      <c r="X877" s="26"/>
      <c r="Y877" s="26"/>
      <c r="Z877" s="26"/>
    </row>
    <row r="878" spans="1:26" ht="15.75" customHeight="1" x14ac:dyDescent="0.25">
      <c r="A878" s="26"/>
      <c r="I878" s="26"/>
      <c r="J878" s="26"/>
      <c r="K878" s="26"/>
      <c r="L878" s="26"/>
      <c r="M878" s="26"/>
      <c r="N878" s="26"/>
      <c r="O878" s="26"/>
      <c r="P878" s="26"/>
      <c r="Q878" s="26"/>
      <c r="R878" s="26"/>
      <c r="S878" s="26"/>
      <c r="T878" s="26"/>
      <c r="U878" s="26"/>
      <c r="V878" s="26"/>
      <c r="W878" s="26"/>
      <c r="X878" s="26"/>
      <c r="Y878" s="26"/>
      <c r="Z878" s="26"/>
    </row>
    <row r="879" spans="1:26" ht="15.75" customHeight="1" x14ac:dyDescent="0.25">
      <c r="A879" s="26"/>
      <c r="I879" s="26"/>
      <c r="J879" s="26"/>
      <c r="K879" s="26"/>
      <c r="L879" s="26"/>
      <c r="M879" s="26"/>
      <c r="N879" s="26"/>
      <c r="O879" s="26"/>
      <c r="P879" s="26"/>
      <c r="Q879" s="26"/>
      <c r="R879" s="26"/>
      <c r="S879" s="26"/>
      <c r="T879" s="26"/>
      <c r="U879" s="26"/>
      <c r="V879" s="26"/>
      <c r="W879" s="26"/>
      <c r="X879" s="26"/>
      <c r="Y879" s="26"/>
      <c r="Z879" s="26"/>
    </row>
    <row r="880" spans="1:26" ht="15.75" customHeight="1" x14ac:dyDescent="0.25">
      <c r="A880" s="26"/>
      <c r="I880" s="26"/>
      <c r="J880" s="26"/>
      <c r="K880" s="26"/>
      <c r="L880" s="26"/>
      <c r="M880" s="26"/>
      <c r="N880" s="26"/>
      <c r="O880" s="26"/>
      <c r="P880" s="26"/>
      <c r="Q880" s="26"/>
      <c r="R880" s="26"/>
      <c r="S880" s="26"/>
      <c r="T880" s="26"/>
      <c r="U880" s="26"/>
      <c r="V880" s="26"/>
      <c r="W880" s="26"/>
      <c r="X880" s="26"/>
      <c r="Y880" s="26"/>
      <c r="Z880" s="26"/>
    </row>
    <row r="881" spans="1:26" ht="15.75" customHeight="1" x14ac:dyDescent="0.25">
      <c r="A881" s="26"/>
      <c r="I881" s="26"/>
      <c r="J881" s="26"/>
      <c r="K881" s="26"/>
      <c r="L881" s="26"/>
      <c r="M881" s="26"/>
      <c r="N881" s="26"/>
      <c r="O881" s="26"/>
      <c r="P881" s="26"/>
      <c r="Q881" s="26"/>
      <c r="R881" s="26"/>
      <c r="S881" s="26"/>
      <c r="T881" s="26"/>
      <c r="U881" s="26"/>
      <c r="V881" s="26"/>
      <c r="W881" s="26"/>
      <c r="X881" s="26"/>
      <c r="Y881" s="26"/>
      <c r="Z881" s="26"/>
    </row>
    <row r="882" spans="1:26" ht="15.75" customHeight="1" x14ac:dyDescent="0.25">
      <c r="A882" s="26"/>
      <c r="I882" s="26"/>
      <c r="J882" s="26"/>
      <c r="K882" s="26"/>
      <c r="L882" s="26"/>
      <c r="M882" s="26"/>
      <c r="N882" s="26"/>
      <c r="O882" s="26"/>
      <c r="P882" s="26"/>
      <c r="Q882" s="26"/>
      <c r="R882" s="26"/>
      <c r="S882" s="26"/>
      <c r="T882" s="26"/>
      <c r="U882" s="26"/>
      <c r="V882" s="26"/>
      <c r="W882" s="26"/>
      <c r="X882" s="26"/>
      <c r="Y882" s="26"/>
      <c r="Z882" s="26"/>
    </row>
    <row r="883" spans="1:26" ht="15.75" customHeight="1" x14ac:dyDescent="0.25">
      <c r="A883" s="26"/>
      <c r="I883" s="26"/>
      <c r="J883" s="26"/>
      <c r="K883" s="26"/>
      <c r="L883" s="26"/>
      <c r="M883" s="26"/>
      <c r="N883" s="26"/>
      <c r="O883" s="26"/>
      <c r="P883" s="26"/>
      <c r="Q883" s="26"/>
      <c r="R883" s="26"/>
      <c r="S883" s="26"/>
      <c r="T883" s="26"/>
      <c r="U883" s="26"/>
      <c r="V883" s="26"/>
      <c r="W883" s="26"/>
      <c r="X883" s="26"/>
      <c r="Y883" s="26"/>
      <c r="Z883" s="26"/>
    </row>
    <row r="884" spans="1:26" ht="15.75" customHeight="1" x14ac:dyDescent="0.25">
      <c r="A884" s="26"/>
      <c r="I884" s="26"/>
      <c r="J884" s="26"/>
      <c r="K884" s="26"/>
      <c r="L884" s="26"/>
      <c r="M884" s="26"/>
      <c r="N884" s="26"/>
      <c r="O884" s="26"/>
      <c r="P884" s="26"/>
      <c r="Q884" s="26"/>
      <c r="R884" s="26"/>
      <c r="S884" s="26"/>
      <c r="T884" s="26"/>
      <c r="U884" s="26"/>
      <c r="V884" s="26"/>
      <c r="W884" s="26"/>
      <c r="X884" s="26"/>
      <c r="Y884" s="26"/>
      <c r="Z884" s="26"/>
    </row>
    <row r="885" spans="1:26" ht="15.75" customHeight="1" x14ac:dyDescent="0.25">
      <c r="A885" s="26"/>
      <c r="I885" s="26"/>
      <c r="J885" s="26"/>
      <c r="K885" s="26"/>
      <c r="L885" s="26"/>
      <c r="M885" s="26"/>
      <c r="N885" s="26"/>
      <c r="O885" s="26"/>
      <c r="P885" s="26"/>
      <c r="Q885" s="26"/>
      <c r="R885" s="26"/>
      <c r="S885" s="26"/>
      <c r="T885" s="26"/>
      <c r="U885" s="26"/>
      <c r="V885" s="26"/>
      <c r="W885" s="26"/>
      <c r="X885" s="26"/>
      <c r="Y885" s="26"/>
      <c r="Z885" s="26"/>
    </row>
    <row r="886" spans="1:26" ht="15.75" customHeight="1" x14ac:dyDescent="0.25">
      <c r="A886" s="26"/>
      <c r="I886" s="26"/>
      <c r="J886" s="26"/>
      <c r="K886" s="26"/>
      <c r="L886" s="26"/>
      <c r="M886" s="26"/>
      <c r="N886" s="26"/>
      <c r="O886" s="26"/>
      <c r="P886" s="26"/>
      <c r="Q886" s="26"/>
      <c r="R886" s="26"/>
      <c r="S886" s="26"/>
      <c r="T886" s="26"/>
      <c r="U886" s="26"/>
      <c r="V886" s="26"/>
      <c r="W886" s="26"/>
      <c r="X886" s="26"/>
      <c r="Y886" s="26"/>
      <c r="Z886" s="26"/>
    </row>
    <row r="887" spans="1:26" ht="15.75" customHeight="1" x14ac:dyDescent="0.25">
      <c r="A887" s="26"/>
      <c r="I887" s="26"/>
      <c r="J887" s="26"/>
      <c r="K887" s="26"/>
      <c r="L887" s="26"/>
      <c r="M887" s="26"/>
      <c r="N887" s="26"/>
      <c r="O887" s="26"/>
      <c r="P887" s="26"/>
      <c r="Q887" s="26"/>
      <c r="R887" s="26"/>
      <c r="S887" s="26"/>
      <c r="T887" s="26"/>
      <c r="U887" s="26"/>
      <c r="V887" s="26"/>
      <c r="W887" s="26"/>
      <c r="X887" s="26"/>
      <c r="Y887" s="26"/>
      <c r="Z887" s="26"/>
    </row>
    <row r="888" spans="1:26" ht="15.75" customHeight="1" x14ac:dyDescent="0.25">
      <c r="A888" s="26"/>
      <c r="I888" s="26"/>
      <c r="J888" s="26"/>
      <c r="K888" s="26"/>
      <c r="L888" s="26"/>
      <c r="M888" s="26"/>
      <c r="N888" s="26"/>
      <c r="O888" s="26"/>
      <c r="P888" s="26"/>
      <c r="Q888" s="26"/>
      <c r="R888" s="26"/>
      <c r="S888" s="26"/>
      <c r="T888" s="26"/>
      <c r="U888" s="26"/>
      <c r="V888" s="26"/>
      <c r="W888" s="26"/>
      <c r="X888" s="26"/>
      <c r="Y888" s="26"/>
      <c r="Z888" s="26"/>
    </row>
    <row r="889" spans="1:26" ht="15.75" customHeight="1" x14ac:dyDescent="0.25">
      <c r="A889" s="26"/>
      <c r="I889" s="26"/>
      <c r="J889" s="26"/>
      <c r="K889" s="26"/>
      <c r="L889" s="26"/>
      <c r="M889" s="26"/>
      <c r="N889" s="26"/>
      <c r="O889" s="26"/>
      <c r="P889" s="26"/>
      <c r="Q889" s="26"/>
      <c r="R889" s="26"/>
      <c r="S889" s="26"/>
      <c r="T889" s="26"/>
      <c r="U889" s="26"/>
      <c r="V889" s="26"/>
      <c r="W889" s="26"/>
      <c r="X889" s="26"/>
      <c r="Y889" s="26"/>
      <c r="Z889" s="26"/>
    </row>
    <row r="890" spans="1:26" ht="15.75" customHeight="1" x14ac:dyDescent="0.25">
      <c r="A890" s="26"/>
      <c r="I890" s="26"/>
      <c r="J890" s="26"/>
      <c r="K890" s="26"/>
      <c r="L890" s="26"/>
      <c r="M890" s="26"/>
      <c r="N890" s="26"/>
      <c r="O890" s="26"/>
      <c r="P890" s="26"/>
      <c r="Q890" s="26"/>
      <c r="R890" s="26"/>
      <c r="S890" s="26"/>
      <c r="T890" s="26"/>
      <c r="U890" s="26"/>
      <c r="V890" s="26"/>
      <c r="W890" s="26"/>
      <c r="X890" s="26"/>
      <c r="Y890" s="26"/>
      <c r="Z890" s="26"/>
    </row>
    <row r="891" spans="1:26" ht="15.75" customHeight="1" x14ac:dyDescent="0.25">
      <c r="A891" s="26"/>
      <c r="I891" s="26"/>
      <c r="J891" s="26"/>
      <c r="K891" s="26"/>
      <c r="L891" s="26"/>
      <c r="M891" s="26"/>
      <c r="N891" s="26"/>
      <c r="O891" s="26"/>
      <c r="P891" s="26"/>
      <c r="Q891" s="26"/>
      <c r="R891" s="26"/>
      <c r="S891" s="26"/>
      <c r="T891" s="26"/>
      <c r="U891" s="26"/>
      <c r="V891" s="26"/>
      <c r="W891" s="26"/>
      <c r="X891" s="26"/>
      <c r="Y891" s="26"/>
      <c r="Z891" s="26"/>
    </row>
    <row r="892" spans="1:26" ht="15.75" customHeight="1" x14ac:dyDescent="0.25">
      <c r="A892" s="26"/>
      <c r="I892" s="26"/>
      <c r="J892" s="26"/>
      <c r="K892" s="26"/>
      <c r="L892" s="26"/>
      <c r="M892" s="26"/>
      <c r="N892" s="26"/>
      <c r="O892" s="26"/>
      <c r="P892" s="26"/>
      <c r="Q892" s="26"/>
      <c r="R892" s="26"/>
      <c r="S892" s="26"/>
      <c r="T892" s="26"/>
      <c r="U892" s="26"/>
      <c r="V892" s="26"/>
      <c r="W892" s="26"/>
      <c r="X892" s="26"/>
      <c r="Y892" s="26"/>
      <c r="Z892" s="26"/>
    </row>
    <row r="893" spans="1:26" ht="15.75" customHeight="1" x14ac:dyDescent="0.25">
      <c r="A893" s="26"/>
      <c r="I893" s="26"/>
      <c r="J893" s="26"/>
      <c r="K893" s="26"/>
      <c r="L893" s="26"/>
      <c r="M893" s="26"/>
      <c r="N893" s="26"/>
      <c r="O893" s="26"/>
      <c r="P893" s="26"/>
      <c r="Q893" s="26"/>
      <c r="R893" s="26"/>
      <c r="S893" s="26"/>
      <c r="T893" s="26"/>
      <c r="U893" s="26"/>
      <c r="V893" s="26"/>
      <c r="W893" s="26"/>
      <c r="X893" s="26"/>
      <c r="Y893" s="26"/>
      <c r="Z893" s="26"/>
    </row>
    <row r="894" spans="1:26" ht="15.75" customHeight="1" x14ac:dyDescent="0.25">
      <c r="A894" s="26"/>
      <c r="I894" s="26"/>
      <c r="J894" s="26"/>
      <c r="K894" s="26"/>
      <c r="L894" s="26"/>
      <c r="M894" s="26"/>
      <c r="N894" s="26"/>
      <c r="O894" s="26"/>
      <c r="P894" s="26"/>
      <c r="Q894" s="26"/>
      <c r="R894" s="26"/>
      <c r="S894" s="26"/>
      <c r="T894" s="26"/>
      <c r="U894" s="26"/>
      <c r="V894" s="26"/>
      <c r="W894" s="26"/>
      <c r="X894" s="26"/>
      <c r="Y894" s="26"/>
      <c r="Z894" s="26"/>
    </row>
    <row r="895" spans="1:26" ht="15.75" customHeight="1" x14ac:dyDescent="0.25">
      <c r="A895" s="26"/>
      <c r="I895" s="26"/>
      <c r="J895" s="26"/>
      <c r="K895" s="26"/>
      <c r="L895" s="26"/>
      <c r="M895" s="26"/>
      <c r="N895" s="26"/>
      <c r="O895" s="26"/>
      <c r="P895" s="26"/>
      <c r="Q895" s="26"/>
      <c r="R895" s="26"/>
      <c r="S895" s="26"/>
      <c r="T895" s="26"/>
      <c r="U895" s="26"/>
      <c r="V895" s="26"/>
      <c r="W895" s="26"/>
      <c r="X895" s="26"/>
      <c r="Y895" s="26"/>
      <c r="Z895" s="26"/>
    </row>
    <row r="896" spans="1:26" ht="15.75" customHeight="1" x14ac:dyDescent="0.25">
      <c r="A896" s="26"/>
      <c r="I896" s="26"/>
      <c r="J896" s="26"/>
      <c r="K896" s="26"/>
      <c r="L896" s="26"/>
      <c r="M896" s="26"/>
      <c r="N896" s="26"/>
      <c r="O896" s="26"/>
      <c r="P896" s="26"/>
      <c r="Q896" s="26"/>
      <c r="R896" s="26"/>
      <c r="S896" s="26"/>
      <c r="T896" s="26"/>
      <c r="U896" s="26"/>
      <c r="V896" s="26"/>
      <c r="W896" s="26"/>
      <c r="X896" s="26"/>
      <c r="Y896" s="26"/>
      <c r="Z896" s="26"/>
    </row>
    <row r="897" spans="1:26" ht="15.75" customHeight="1" x14ac:dyDescent="0.25">
      <c r="A897" s="26"/>
      <c r="I897" s="26"/>
      <c r="J897" s="26"/>
      <c r="K897" s="26"/>
      <c r="L897" s="26"/>
      <c r="M897" s="26"/>
      <c r="N897" s="26"/>
      <c r="O897" s="26"/>
      <c r="P897" s="26"/>
      <c r="Q897" s="26"/>
      <c r="R897" s="26"/>
      <c r="S897" s="26"/>
      <c r="T897" s="26"/>
      <c r="U897" s="26"/>
      <c r="V897" s="26"/>
      <c r="W897" s="26"/>
      <c r="X897" s="26"/>
      <c r="Y897" s="26"/>
      <c r="Z897" s="26"/>
    </row>
    <row r="898" spans="1:26" ht="15.75" customHeight="1" x14ac:dyDescent="0.25">
      <c r="A898" s="26"/>
      <c r="I898" s="26"/>
      <c r="J898" s="26"/>
      <c r="K898" s="26"/>
      <c r="L898" s="26"/>
      <c r="M898" s="26"/>
      <c r="N898" s="26"/>
      <c r="O898" s="26"/>
      <c r="P898" s="26"/>
      <c r="Q898" s="26"/>
      <c r="R898" s="26"/>
      <c r="S898" s="26"/>
      <c r="T898" s="26"/>
      <c r="U898" s="26"/>
      <c r="V898" s="26"/>
      <c r="W898" s="26"/>
      <c r="X898" s="26"/>
      <c r="Y898" s="26"/>
      <c r="Z898" s="26"/>
    </row>
    <row r="899" spans="1:26" ht="15.75" customHeight="1" x14ac:dyDescent="0.25">
      <c r="A899" s="26"/>
      <c r="I899" s="26"/>
      <c r="J899" s="26"/>
      <c r="K899" s="26"/>
      <c r="L899" s="26"/>
      <c r="M899" s="26"/>
      <c r="N899" s="26"/>
      <c r="O899" s="26"/>
      <c r="P899" s="26"/>
      <c r="Q899" s="26"/>
      <c r="R899" s="26"/>
      <c r="S899" s="26"/>
      <c r="T899" s="26"/>
      <c r="U899" s="26"/>
      <c r="V899" s="26"/>
      <c r="W899" s="26"/>
      <c r="X899" s="26"/>
      <c r="Y899" s="26"/>
      <c r="Z899" s="26"/>
    </row>
    <row r="900" spans="1:26" ht="15.75" customHeight="1" x14ac:dyDescent="0.25">
      <c r="A900" s="26"/>
      <c r="I900" s="26"/>
      <c r="J900" s="26"/>
      <c r="K900" s="26"/>
      <c r="L900" s="26"/>
      <c r="M900" s="26"/>
      <c r="N900" s="26"/>
      <c r="O900" s="26"/>
      <c r="P900" s="26"/>
      <c r="Q900" s="26"/>
      <c r="R900" s="26"/>
      <c r="S900" s="26"/>
      <c r="T900" s="26"/>
      <c r="U900" s="26"/>
      <c r="V900" s="26"/>
      <c r="W900" s="26"/>
      <c r="X900" s="26"/>
      <c r="Y900" s="26"/>
      <c r="Z900" s="26"/>
    </row>
    <row r="901" spans="1:26" ht="15.75" customHeight="1" x14ac:dyDescent="0.25">
      <c r="A901" s="26"/>
      <c r="I901" s="26"/>
      <c r="J901" s="26"/>
      <c r="K901" s="26"/>
      <c r="L901" s="26"/>
      <c r="M901" s="26"/>
      <c r="N901" s="26"/>
      <c r="O901" s="26"/>
      <c r="P901" s="26"/>
      <c r="Q901" s="26"/>
      <c r="R901" s="26"/>
      <c r="S901" s="26"/>
      <c r="T901" s="26"/>
      <c r="U901" s="26"/>
      <c r="V901" s="26"/>
      <c r="W901" s="26"/>
      <c r="X901" s="26"/>
      <c r="Y901" s="26"/>
      <c r="Z901" s="26"/>
    </row>
    <row r="902" spans="1:26" ht="15.75" customHeight="1" x14ac:dyDescent="0.25">
      <c r="A902" s="26"/>
      <c r="I902" s="26"/>
      <c r="J902" s="26"/>
      <c r="K902" s="26"/>
      <c r="L902" s="26"/>
      <c r="M902" s="26"/>
      <c r="N902" s="26"/>
      <c r="O902" s="26"/>
      <c r="P902" s="26"/>
      <c r="Q902" s="26"/>
      <c r="R902" s="26"/>
      <c r="S902" s="26"/>
      <c r="T902" s="26"/>
      <c r="U902" s="26"/>
      <c r="V902" s="26"/>
      <c r="W902" s="26"/>
      <c r="X902" s="26"/>
      <c r="Y902" s="26"/>
      <c r="Z902" s="26"/>
    </row>
    <row r="903" spans="1:26" ht="15.75" customHeight="1" x14ac:dyDescent="0.25">
      <c r="A903" s="26"/>
      <c r="I903" s="26"/>
      <c r="J903" s="26"/>
      <c r="K903" s="26"/>
      <c r="L903" s="26"/>
      <c r="M903" s="26"/>
      <c r="N903" s="26"/>
      <c r="O903" s="26"/>
      <c r="P903" s="26"/>
      <c r="Q903" s="26"/>
      <c r="R903" s="26"/>
      <c r="S903" s="26"/>
      <c r="T903" s="26"/>
      <c r="U903" s="26"/>
      <c r="V903" s="26"/>
      <c r="W903" s="26"/>
      <c r="X903" s="26"/>
      <c r="Y903" s="26"/>
      <c r="Z903" s="26"/>
    </row>
    <row r="904" spans="1:26" ht="15.75" customHeight="1" x14ac:dyDescent="0.25">
      <c r="A904" s="26"/>
      <c r="I904" s="26"/>
      <c r="J904" s="26"/>
      <c r="K904" s="26"/>
      <c r="L904" s="26"/>
      <c r="M904" s="26"/>
      <c r="N904" s="26"/>
      <c r="O904" s="26"/>
      <c r="P904" s="26"/>
      <c r="Q904" s="26"/>
      <c r="R904" s="26"/>
      <c r="S904" s="26"/>
      <c r="T904" s="26"/>
      <c r="U904" s="26"/>
      <c r="V904" s="26"/>
      <c r="W904" s="26"/>
      <c r="X904" s="26"/>
      <c r="Y904" s="26"/>
      <c r="Z904" s="26"/>
    </row>
    <row r="905" spans="1:26" ht="15.75" customHeight="1" x14ac:dyDescent="0.25">
      <c r="A905" s="26"/>
      <c r="I905" s="26"/>
      <c r="J905" s="26"/>
      <c r="K905" s="26"/>
      <c r="L905" s="26"/>
      <c r="M905" s="26"/>
      <c r="N905" s="26"/>
      <c r="O905" s="26"/>
      <c r="P905" s="26"/>
      <c r="Q905" s="26"/>
      <c r="R905" s="26"/>
      <c r="S905" s="26"/>
      <c r="T905" s="26"/>
      <c r="U905" s="26"/>
      <c r="V905" s="26"/>
      <c r="W905" s="26"/>
      <c r="X905" s="26"/>
      <c r="Y905" s="26"/>
      <c r="Z905" s="26"/>
    </row>
    <row r="906" spans="1:26" ht="15.75" customHeight="1" x14ac:dyDescent="0.25">
      <c r="A906" s="26"/>
      <c r="I906" s="26"/>
      <c r="J906" s="26"/>
      <c r="K906" s="26"/>
      <c r="L906" s="26"/>
      <c r="M906" s="26"/>
      <c r="N906" s="26"/>
      <c r="O906" s="26"/>
      <c r="P906" s="26"/>
      <c r="Q906" s="26"/>
      <c r="R906" s="26"/>
      <c r="S906" s="26"/>
      <c r="T906" s="26"/>
      <c r="U906" s="26"/>
      <c r="V906" s="26"/>
      <c r="W906" s="26"/>
      <c r="X906" s="26"/>
      <c r="Y906" s="26"/>
      <c r="Z906" s="26"/>
    </row>
    <row r="907" spans="1:26" ht="15.75" customHeight="1" x14ac:dyDescent="0.25">
      <c r="A907" s="26"/>
      <c r="I907" s="26"/>
      <c r="J907" s="26"/>
      <c r="K907" s="26"/>
      <c r="L907" s="26"/>
      <c r="M907" s="26"/>
      <c r="N907" s="26"/>
      <c r="O907" s="26"/>
      <c r="P907" s="26"/>
      <c r="Q907" s="26"/>
      <c r="R907" s="26"/>
      <c r="S907" s="26"/>
      <c r="T907" s="26"/>
      <c r="U907" s="26"/>
      <c r="V907" s="26"/>
      <c r="W907" s="26"/>
      <c r="X907" s="26"/>
      <c r="Y907" s="26"/>
      <c r="Z907" s="26"/>
    </row>
    <row r="908" spans="1:26" ht="15.75" customHeight="1" x14ac:dyDescent="0.25">
      <c r="A908" s="26"/>
      <c r="I908" s="26"/>
      <c r="J908" s="26"/>
      <c r="K908" s="26"/>
      <c r="L908" s="26"/>
      <c r="M908" s="26"/>
      <c r="N908" s="26"/>
      <c r="O908" s="26"/>
      <c r="P908" s="26"/>
      <c r="Q908" s="26"/>
      <c r="R908" s="26"/>
      <c r="S908" s="26"/>
      <c r="T908" s="26"/>
      <c r="U908" s="26"/>
      <c r="V908" s="26"/>
      <c r="W908" s="26"/>
      <c r="X908" s="26"/>
      <c r="Y908" s="26"/>
      <c r="Z908" s="26"/>
    </row>
    <row r="909" spans="1:26" ht="15.75" customHeight="1" x14ac:dyDescent="0.25">
      <c r="A909" s="26"/>
      <c r="I909" s="26"/>
      <c r="J909" s="26"/>
      <c r="K909" s="26"/>
      <c r="L909" s="26"/>
      <c r="M909" s="26"/>
      <c r="N909" s="26"/>
      <c r="O909" s="26"/>
      <c r="P909" s="26"/>
      <c r="Q909" s="26"/>
      <c r="R909" s="26"/>
      <c r="S909" s="26"/>
      <c r="T909" s="26"/>
      <c r="U909" s="26"/>
      <c r="V909" s="26"/>
      <c r="W909" s="26"/>
      <c r="X909" s="26"/>
      <c r="Y909" s="26"/>
      <c r="Z909" s="26"/>
    </row>
    <row r="910" spans="1:26" ht="15.75" customHeight="1" x14ac:dyDescent="0.25">
      <c r="A910" s="26"/>
      <c r="I910" s="26"/>
      <c r="J910" s="26"/>
      <c r="K910" s="26"/>
      <c r="L910" s="26"/>
      <c r="M910" s="26"/>
      <c r="N910" s="26"/>
      <c r="O910" s="26"/>
      <c r="P910" s="26"/>
      <c r="Q910" s="26"/>
      <c r="R910" s="26"/>
      <c r="S910" s="26"/>
      <c r="T910" s="26"/>
      <c r="U910" s="26"/>
      <c r="V910" s="26"/>
      <c r="W910" s="26"/>
      <c r="X910" s="26"/>
      <c r="Y910" s="26"/>
      <c r="Z910" s="26"/>
    </row>
    <row r="911" spans="1:26" ht="15.75" customHeight="1" x14ac:dyDescent="0.25">
      <c r="A911" s="26"/>
      <c r="I911" s="26"/>
      <c r="J911" s="26"/>
      <c r="K911" s="26"/>
      <c r="L911" s="26"/>
      <c r="M911" s="26"/>
      <c r="N911" s="26"/>
      <c r="O911" s="26"/>
      <c r="P911" s="26"/>
      <c r="Q911" s="26"/>
      <c r="R911" s="26"/>
      <c r="S911" s="26"/>
      <c r="T911" s="26"/>
      <c r="U911" s="26"/>
      <c r="V911" s="26"/>
      <c r="W911" s="26"/>
      <c r="X911" s="26"/>
      <c r="Y911" s="26"/>
      <c r="Z911" s="26"/>
    </row>
    <row r="912" spans="1:26" ht="15.75" customHeight="1" x14ac:dyDescent="0.25">
      <c r="A912" s="26"/>
      <c r="I912" s="26"/>
      <c r="J912" s="26"/>
      <c r="K912" s="26"/>
      <c r="L912" s="26"/>
      <c r="M912" s="26"/>
      <c r="N912" s="26"/>
      <c r="O912" s="26"/>
      <c r="P912" s="26"/>
      <c r="Q912" s="26"/>
      <c r="R912" s="26"/>
      <c r="S912" s="26"/>
      <c r="T912" s="26"/>
      <c r="U912" s="26"/>
      <c r="V912" s="26"/>
      <c r="W912" s="26"/>
      <c r="X912" s="26"/>
      <c r="Y912" s="26"/>
      <c r="Z912" s="26"/>
    </row>
    <row r="913" spans="1:26" ht="15.75" customHeight="1" x14ac:dyDescent="0.25">
      <c r="A913" s="26"/>
      <c r="I913" s="26"/>
      <c r="J913" s="26"/>
      <c r="K913" s="26"/>
      <c r="L913" s="26"/>
      <c r="M913" s="26"/>
      <c r="N913" s="26"/>
      <c r="O913" s="26"/>
      <c r="P913" s="26"/>
      <c r="Q913" s="26"/>
      <c r="R913" s="26"/>
      <c r="S913" s="26"/>
      <c r="T913" s="26"/>
      <c r="U913" s="26"/>
      <c r="V913" s="26"/>
      <c r="W913" s="26"/>
      <c r="X913" s="26"/>
      <c r="Y913" s="26"/>
      <c r="Z913" s="26"/>
    </row>
    <row r="914" spans="1:26" ht="15.75" customHeight="1" x14ac:dyDescent="0.25">
      <c r="A914" s="26"/>
      <c r="I914" s="26"/>
      <c r="J914" s="26"/>
      <c r="K914" s="26"/>
      <c r="L914" s="26"/>
      <c r="M914" s="26"/>
      <c r="N914" s="26"/>
      <c r="O914" s="26"/>
      <c r="P914" s="26"/>
      <c r="Q914" s="26"/>
      <c r="R914" s="26"/>
      <c r="S914" s="26"/>
      <c r="T914" s="26"/>
      <c r="U914" s="26"/>
      <c r="V914" s="26"/>
      <c r="W914" s="26"/>
      <c r="X914" s="26"/>
      <c r="Y914" s="26"/>
      <c r="Z914" s="26"/>
    </row>
    <row r="915" spans="1:26" ht="15.75" customHeight="1" x14ac:dyDescent="0.25">
      <c r="A915" s="26"/>
      <c r="I915" s="26"/>
      <c r="J915" s="26"/>
      <c r="K915" s="26"/>
      <c r="L915" s="26"/>
      <c r="M915" s="26"/>
      <c r="N915" s="26"/>
      <c r="O915" s="26"/>
      <c r="P915" s="26"/>
      <c r="Q915" s="26"/>
      <c r="R915" s="26"/>
      <c r="S915" s="26"/>
      <c r="T915" s="26"/>
      <c r="U915" s="26"/>
      <c r="V915" s="26"/>
      <c r="W915" s="26"/>
      <c r="X915" s="26"/>
      <c r="Y915" s="26"/>
      <c r="Z915" s="26"/>
    </row>
    <row r="916" spans="1:26" ht="15.75" customHeight="1" x14ac:dyDescent="0.25">
      <c r="A916" s="26"/>
      <c r="I916" s="26"/>
      <c r="J916" s="26"/>
      <c r="K916" s="26"/>
      <c r="L916" s="26"/>
      <c r="M916" s="26"/>
      <c r="N916" s="26"/>
      <c r="O916" s="26"/>
      <c r="P916" s="26"/>
      <c r="Q916" s="26"/>
      <c r="R916" s="26"/>
      <c r="S916" s="26"/>
      <c r="T916" s="26"/>
      <c r="U916" s="26"/>
      <c r="V916" s="26"/>
      <c r="W916" s="26"/>
      <c r="X916" s="26"/>
      <c r="Y916" s="26"/>
      <c r="Z916" s="26"/>
    </row>
    <row r="917" spans="1:26" ht="15.75" customHeight="1" x14ac:dyDescent="0.25">
      <c r="A917" s="26"/>
      <c r="I917" s="26"/>
      <c r="J917" s="26"/>
      <c r="K917" s="26"/>
      <c r="L917" s="26"/>
      <c r="M917" s="26"/>
      <c r="N917" s="26"/>
      <c r="O917" s="26"/>
      <c r="P917" s="26"/>
      <c r="Q917" s="26"/>
      <c r="R917" s="26"/>
      <c r="S917" s="26"/>
      <c r="T917" s="26"/>
      <c r="U917" s="26"/>
      <c r="V917" s="26"/>
      <c r="W917" s="26"/>
      <c r="X917" s="26"/>
      <c r="Y917" s="26"/>
      <c r="Z917" s="26"/>
    </row>
    <row r="918" spans="1:26" ht="15.75" customHeight="1" x14ac:dyDescent="0.25">
      <c r="A918" s="26"/>
      <c r="I918" s="26"/>
      <c r="J918" s="26"/>
      <c r="K918" s="26"/>
      <c r="L918" s="26"/>
      <c r="M918" s="26"/>
      <c r="N918" s="26"/>
      <c r="O918" s="26"/>
      <c r="P918" s="26"/>
      <c r="Q918" s="26"/>
      <c r="R918" s="26"/>
      <c r="S918" s="26"/>
      <c r="T918" s="26"/>
      <c r="U918" s="26"/>
      <c r="V918" s="26"/>
      <c r="W918" s="26"/>
      <c r="X918" s="26"/>
      <c r="Y918" s="26"/>
      <c r="Z918" s="26"/>
    </row>
    <row r="919" spans="1:26" ht="15.75" customHeight="1" x14ac:dyDescent="0.25">
      <c r="A919" s="26"/>
      <c r="I919" s="26"/>
      <c r="J919" s="26"/>
      <c r="K919" s="26"/>
      <c r="L919" s="26"/>
      <c r="M919" s="26"/>
      <c r="N919" s="26"/>
      <c r="O919" s="26"/>
      <c r="P919" s="26"/>
      <c r="Q919" s="26"/>
      <c r="R919" s="26"/>
      <c r="S919" s="26"/>
      <c r="T919" s="26"/>
      <c r="U919" s="26"/>
      <c r="V919" s="26"/>
      <c r="W919" s="26"/>
      <c r="X919" s="26"/>
      <c r="Y919" s="26"/>
      <c r="Z919" s="26"/>
    </row>
    <row r="920" spans="1:26" ht="15.75" customHeight="1" x14ac:dyDescent="0.25">
      <c r="A920" s="26"/>
      <c r="I920" s="26"/>
      <c r="J920" s="26"/>
      <c r="K920" s="26"/>
      <c r="L920" s="26"/>
      <c r="M920" s="26"/>
      <c r="N920" s="26"/>
      <c r="O920" s="26"/>
      <c r="P920" s="26"/>
      <c r="Q920" s="26"/>
      <c r="R920" s="26"/>
      <c r="S920" s="26"/>
      <c r="T920" s="26"/>
      <c r="U920" s="26"/>
      <c r="V920" s="26"/>
      <c r="W920" s="26"/>
      <c r="X920" s="26"/>
      <c r="Y920" s="26"/>
      <c r="Z920" s="26"/>
    </row>
    <row r="921" spans="1:26" ht="15.75" customHeight="1" x14ac:dyDescent="0.25">
      <c r="A921" s="26"/>
      <c r="I921" s="26"/>
      <c r="J921" s="26"/>
      <c r="K921" s="26"/>
      <c r="L921" s="26"/>
      <c r="M921" s="26"/>
      <c r="N921" s="26"/>
      <c r="O921" s="26"/>
      <c r="P921" s="26"/>
      <c r="Q921" s="26"/>
      <c r="R921" s="26"/>
      <c r="S921" s="26"/>
      <c r="T921" s="26"/>
      <c r="U921" s="26"/>
      <c r="V921" s="26"/>
      <c r="W921" s="26"/>
      <c r="X921" s="26"/>
      <c r="Y921" s="26"/>
      <c r="Z921" s="26"/>
    </row>
    <row r="922" spans="1:26" ht="15.75" customHeight="1" x14ac:dyDescent="0.25">
      <c r="A922" s="26"/>
      <c r="I922" s="26"/>
      <c r="J922" s="26"/>
      <c r="K922" s="26"/>
      <c r="L922" s="26"/>
      <c r="M922" s="26"/>
      <c r="N922" s="26"/>
      <c r="O922" s="26"/>
      <c r="P922" s="26"/>
      <c r="Q922" s="26"/>
      <c r="R922" s="26"/>
      <c r="S922" s="26"/>
      <c r="T922" s="26"/>
      <c r="U922" s="26"/>
      <c r="V922" s="26"/>
      <c r="W922" s="26"/>
      <c r="X922" s="26"/>
      <c r="Y922" s="26"/>
      <c r="Z922" s="26"/>
    </row>
    <row r="923" spans="1:26" ht="15.75" customHeight="1" x14ac:dyDescent="0.25">
      <c r="A923" s="26"/>
      <c r="I923" s="26"/>
      <c r="J923" s="26"/>
      <c r="K923" s="26"/>
      <c r="L923" s="26"/>
      <c r="M923" s="26"/>
      <c r="N923" s="26"/>
      <c r="O923" s="26"/>
      <c r="P923" s="26"/>
      <c r="Q923" s="26"/>
      <c r="R923" s="26"/>
      <c r="S923" s="26"/>
      <c r="T923" s="26"/>
      <c r="U923" s="26"/>
      <c r="V923" s="26"/>
      <c r="W923" s="26"/>
      <c r="X923" s="26"/>
      <c r="Y923" s="26"/>
      <c r="Z923" s="26"/>
    </row>
    <row r="924" spans="1:26" ht="15.75" customHeight="1" x14ac:dyDescent="0.25">
      <c r="A924" s="26"/>
      <c r="I924" s="26"/>
      <c r="J924" s="26"/>
      <c r="K924" s="26"/>
      <c r="L924" s="26"/>
      <c r="M924" s="26"/>
      <c r="N924" s="26"/>
      <c r="O924" s="26"/>
      <c r="P924" s="26"/>
      <c r="Q924" s="26"/>
      <c r="R924" s="26"/>
      <c r="S924" s="26"/>
      <c r="T924" s="26"/>
      <c r="U924" s="26"/>
      <c r="V924" s="26"/>
      <c r="W924" s="26"/>
      <c r="X924" s="26"/>
      <c r="Y924" s="26"/>
      <c r="Z924" s="26"/>
    </row>
    <row r="925" spans="1:26" ht="15.75" customHeight="1" x14ac:dyDescent="0.25">
      <c r="A925" s="26"/>
      <c r="I925" s="26"/>
      <c r="J925" s="26"/>
      <c r="K925" s="26"/>
      <c r="L925" s="26"/>
      <c r="M925" s="26"/>
      <c r="N925" s="26"/>
      <c r="O925" s="26"/>
      <c r="P925" s="26"/>
      <c r="Q925" s="26"/>
      <c r="R925" s="26"/>
      <c r="S925" s="26"/>
      <c r="T925" s="26"/>
      <c r="U925" s="26"/>
      <c r="V925" s="26"/>
      <c r="W925" s="26"/>
      <c r="X925" s="26"/>
      <c r="Y925" s="26"/>
      <c r="Z925" s="26"/>
    </row>
    <row r="926" spans="1:26" ht="15.75" customHeight="1" x14ac:dyDescent="0.25">
      <c r="A926" s="26"/>
      <c r="I926" s="26"/>
      <c r="J926" s="26"/>
      <c r="K926" s="26"/>
      <c r="L926" s="26"/>
      <c r="M926" s="26"/>
      <c r="N926" s="26"/>
      <c r="O926" s="26"/>
      <c r="P926" s="26"/>
      <c r="Q926" s="26"/>
      <c r="R926" s="26"/>
      <c r="S926" s="26"/>
      <c r="T926" s="26"/>
      <c r="U926" s="26"/>
      <c r="V926" s="26"/>
      <c r="W926" s="26"/>
      <c r="X926" s="26"/>
      <c r="Y926" s="26"/>
      <c r="Z926" s="26"/>
    </row>
    <row r="927" spans="1:26" ht="15.75" customHeight="1" x14ac:dyDescent="0.25">
      <c r="A927" s="26"/>
      <c r="I927" s="26"/>
      <c r="J927" s="26"/>
      <c r="K927" s="26"/>
      <c r="L927" s="26"/>
      <c r="M927" s="26"/>
      <c r="N927" s="26"/>
      <c r="O927" s="26"/>
      <c r="P927" s="26"/>
      <c r="Q927" s="26"/>
      <c r="R927" s="26"/>
      <c r="S927" s="26"/>
      <c r="T927" s="26"/>
      <c r="U927" s="26"/>
      <c r="V927" s="26"/>
      <c r="W927" s="26"/>
      <c r="X927" s="26"/>
      <c r="Y927" s="26"/>
      <c r="Z927" s="26"/>
    </row>
    <row r="928" spans="1:26" ht="15.75" customHeight="1" x14ac:dyDescent="0.25">
      <c r="A928" s="26"/>
      <c r="I928" s="26"/>
      <c r="J928" s="26"/>
      <c r="K928" s="26"/>
      <c r="L928" s="26"/>
      <c r="M928" s="26"/>
      <c r="N928" s="26"/>
      <c r="O928" s="26"/>
      <c r="P928" s="26"/>
      <c r="Q928" s="26"/>
      <c r="R928" s="26"/>
      <c r="S928" s="26"/>
      <c r="T928" s="26"/>
      <c r="U928" s="26"/>
      <c r="V928" s="26"/>
      <c r="W928" s="26"/>
      <c r="X928" s="26"/>
      <c r="Y928" s="26"/>
      <c r="Z928" s="26"/>
    </row>
    <row r="929" spans="1:26" ht="15.75" customHeight="1" x14ac:dyDescent="0.25">
      <c r="A929" s="26"/>
      <c r="I929" s="26"/>
      <c r="J929" s="26"/>
      <c r="K929" s="26"/>
      <c r="L929" s="26"/>
      <c r="M929" s="26"/>
      <c r="N929" s="26"/>
      <c r="O929" s="26"/>
      <c r="P929" s="26"/>
      <c r="Q929" s="26"/>
      <c r="R929" s="26"/>
      <c r="S929" s="26"/>
      <c r="T929" s="26"/>
      <c r="U929" s="26"/>
      <c r="V929" s="26"/>
      <c r="W929" s="26"/>
      <c r="X929" s="26"/>
      <c r="Y929" s="26"/>
      <c r="Z929" s="26"/>
    </row>
    <row r="930" spans="1:26" ht="15.75" customHeight="1" x14ac:dyDescent="0.25">
      <c r="A930" s="26"/>
      <c r="I930" s="26"/>
      <c r="J930" s="26"/>
      <c r="K930" s="26"/>
      <c r="L930" s="26"/>
      <c r="M930" s="26"/>
      <c r="N930" s="26"/>
      <c r="O930" s="26"/>
      <c r="P930" s="26"/>
      <c r="Q930" s="26"/>
      <c r="R930" s="26"/>
      <c r="S930" s="26"/>
      <c r="T930" s="26"/>
      <c r="U930" s="26"/>
      <c r="V930" s="26"/>
      <c r="W930" s="26"/>
      <c r="X930" s="26"/>
      <c r="Y930" s="26"/>
      <c r="Z930" s="26"/>
    </row>
    <row r="931" spans="1:26" ht="15.75" customHeight="1" x14ac:dyDescent="0.25">
      <c r="A931" s="26"/>
      <c r="I931" s="26"/>
      <c r="J931" s="26"/>
      <c r="K931" s="26"/>
      <c r="L931" s="26"/>
      <c r="M931" s="26"/>
      <c r="N931" s="26"/>
      <c r="O931" s="26"/>
      <c r="P931" s="26"/>
      <c r="Q931" s="26"/>
      <c r="R931" s="26"/>
      <c r="S931" s="26"/>
      <c r="T931" s="26"/>
      <c r="U931" s="26"/>
      <c r="V931" s="26"/>
      <c r="W931" s="26"/>
      <c r="X931" s="26"/>
      <c r="Y931" s="26"/>
      <c r="Z931" s="26"/>
    </row>
    <row r="932" spans="1:26" ht="15.75" customHeight="1" x14ac:dyDescent="0.25">
      <c r="A932" s="26"/>
      <c r="I932" s="26"/>
      <c r="J932" s="26"/>
      <c r="K932" s="26"/>
      <c r="L932" s="26"/>
      <c r="M932" s="26"/>
      <c r="N932" s="26"/>
      <c r="O932" s="26"/>
      <c r="P932" s="26"/>
      <c r="Q932" s="26"/>
      <c r="R932" s="26"/>
      <c r="S932" s="26"/>
      <c r="T932" s="26"/>
      <c r="U932" s="26"/>
      <c r="V932" s="26"/>
      <c r="W932" s="26"/>
      <c r="X932" s="26"/>
      <c r="Y932" s="26"/>
      <c r="Z932" s="26"/>
    </row>
    <row r="933" spans="1:26" ht="15.75" customHeight="1" x14ac:dyDescent="0.25">
      <c r="A933" s="26"/>
      <c r="I933" s="26"/>
      <c r="J933" s="26"/>
      <c r="K933" s="26"/>
      <c r="L933" s="26"/>
      <c r="M933" s="26"/>
      <c r="N933" s="26"/>
      <c r="O933" s="26"/>
      <c r="P933" s="26"/>
      <c r="Q933" s="26"/>
      <c r="R933" s="26"/>
      <c r="S933" s="26"/>
      <c r="T933" s="26"/>
      <c r="U933" s="26"/>
      <c r="V933" s="26"/>
      <c r="W933" s="26"/>
      <c r="X933" s="26"/>
      <c r="Y933" s="26"/>
      <c r="Z933" s="26"/>
    </row>
    <row r="934" spans="1:26" ht="15.75" customHeight="1" x14ac:dyDescent="0.25">
      <c r="A934" s="26"/>
      <c r="I934" s="26"/>
      <c r="J934" s="26"/>
      <c r="K934" s="26"/>
      <c r="L934" s="26"/>
      <c r="M934" s="26"/>
      <c r="N934" s="26"/>
      <c r="O934" s="26"/>
      <c r="P934" s="26"/>
      <c r="Q934" s="26"/>
      <c r="R934" s="26"/>
      <c r="S934" s="26"/>
      <c r="T934" s="26"/>
      <c r="U934" s="26"/>
      <c r="V934" s="26"/>
      <c r="W934" s="26"/>
      <c r="X934" s="26"/>
      <c r="Y934" s="26"/>
      <c r="Z934" s="26"/>
    </row>
    <row r="935" spans="1:26" ht="15.75" customHeight="1" x14ac:dyDescent="0.25">
      <c r="A935" s="26"/>
      <c r="I935" s="26"/>
      <c r="J935" s="26"/>
      <c r="K935" s="26"/>
      <c r="L935" s="26"/>
      <c r="M935" s="26"/>
      <c r="N935" s="26"/>
      <c r="O935" s="26"/>
      <c r="P935" s="26"/>
      <c r="Q935" s="26"/>
      <c r="R935" s="26"/>
      <c r="S935" s="26"/>
      <c r="T935" s="26"/>
      <c r="U935" s="26"/>
      <c r="V935" s="26"/>
      <c r="W935" s="26"/>
      <c r="X935" s="26"/>
      <c r="Y935" s="26"/>
      <c r="Z935" s="26"/>
    </row>
    <row r="936" spans="1:26" ht="15.75" customHeight="1" x14ac:dyDescent="0.25">
      <c r="A936" s="26"/>
      <c r="I936" s="26"/>
      <c r="J936" s="26"/>
      <c r="K936" s="26"/>
      <c r="L936" s="26"/>
      <c r="M936" s="26"/>
      <c r="N936" s="26"/>
      <c r="O936" s="26"/>
      <c r="P936" s="26"/>
      <c r="Q936" s="26"/>
      <c r="R936" s="26"/>
      <c r="S936" s="26"/>
      <c r="T936" s="26"/>
      <c r="U936" s="26"/>
      <c r="V936" s="26"/>
      <c r="W936" s="26"/>
      <c r="X936" s="26"/>
      <c r="Y936" s="26"/>
      <c r="Z936" s="26"/>
    </row>
    <row r="937" spans="1:26" ht="15.75" customHeight="1" x14ac:dyDescent="0.25">
      <c r="A937" s="26"/>
      <c r="I937" s="26"/>
      <c r="J937" s="26"/>
      <c r="K937" s="26"/>
      <c r="L937" s="26"/>
      <c r="M937" s="26"/>
      <c r="N937" s="26"/>
      <c r="O937" s="26"/>
      <c r="P937" s="26"/>
      <c r="Q937" s="26"/>
      <c r="R937" s="26"/>
      <c r="S937" s="26"/>
      <c r="T937" s="26"/>
      <c r="U937" s="26"/>
      <c r="V937" s="26"/>
      <c r="W937" s="26"/>
      <c r="X937" s="26"/>
      <c r="Y937" s="26"/>
      <c r="Z937" s="26"/>
    </row>
    <row r="938" spans="1:26" ht="15.75" customHeight="1" x14ac:dyDescent="0.25">
      <c r="A938" s="26"/>
      <c r="I938" s="26"/>
      <c r="J938" s="26"/>
      <c r="K938" s="26"/>
      <c r="L938" s="26"/>
      <c r="M938" s="26"/>
      <c r="N938" s="26"/>
      <c r="O938" s="26"/>
      <c r="P938" s="26"/>
      <c r="Q938" s="26"/>
      <c r="R938" s="26"/>
      <c r="S938" s="26"/>
      <c r="T938" s="26"/>
      <c r="U938" s="26"/>
      <c r="V938" s="26"/>
      <c r="W938" s="26"/>
      <c r="X938" s="26"/>
      <c r="Y938" s="26"/>
      <c r="Z938" s="26"/>
    </row>
    <row r="939" spans="1:26" ht="15.75" customHeight="1" x14ac:dyDescent="0.25">
      <c r="A939" s="26"/>
      <c r="I939" s="26"/>
      <c r="J939" s="26"/>
      <c r="K939" s="26"/>
      <c r="L939" s="26"/>
      <c r="M939" s="26"/>
      <c r="N939" s="26"/>
      <c r="O939" s="26"/>
      <c r="P939" s="26"/>
      <c r="Q939" s="26"/>
      <c r="R939" s="26"/>
      <c r="S939" s="26"/>
      <c r="T939" s="26"/>
      <c r="U939" s="26"/>
      <c r="V939" s="26"/>
      <c r="W939" s="26"/>
      <c r="X939" s="26"/>
      <c r="Y939" s="26"/>
      <c r="Z939" s="26"/>
    </row>
    <row r="940" spans="1:26" ht="15.75" customHeight="1" x14ac:dyDescent="0.25">
      <c r="A940" s="26"/>
      <c r="I940" s="26"/>
      <c r="J940" s="26"/>
      <c r="K940" s="26"/>
      <c r="L940" s="26"/>
      <c r="M940" s="26"/>
      <c r="N940" s="26"/>
      <c r="O940" s="26"/>
      <c r="P940" s="26"/>
      <c r="Q940" s="26"/>
      <c r="R940" s="26"/>
      <c r="S940" s="26"/>
      <c r="T940" s="26"/>
      <c r="U940" s="26"/>
      <c r="V940" s="26"/>
      <c r="W940" s="26"/>
      <c r="X940" s="26"/>
      <c r="Y940" s="26"/>
      <c r="Z940" s="26"/>
    </row>
    <row r="941" spans="1:26" ht="15.75" customHeight="1" x14ac:dyDescent="0.25">
      <c r="A941" s="26"/>
      <c r="I941" s="26"/>
      <c r="J941" s="26"/>
      <c r="K941" s="26"/>
      <c r="L941" s="26"/>
      <c r="M941" s="26"/>
      <c r="N941" s="26"/>
      <c r="O941" s="26"/>
      <c r="P941" s="26"/>
      <c r="Q941" s="26"/>
      <c r="R941" s="26"/>
      <c r="S941" s="26"/>
      <c r="T941" s="26"/>
      <c r="U941" s="26"/>
      <c r="V941" s="26"/>
      <c r="W941" s="26"/>
      <c r="X941" s="26"/>
      <c r="Y941" s="26"/>
      <c r="Z941" s="26"/>
    </row>
    <row r="942" spans="1:26" ht="15.75" customHeight="1" x14ac:dyDescent="0.25">
      <c r="A942" s="26"/>
      <c r="I942" s="26"/>
      <c r="J942" s="26"/>
      <c r="K942" s="26"/>
      <c r="L942" s="26"/>
      <c r="M942" s="26"/>
      <c r="N942" s="26"/>
      <c r="O942" s="26"/>
      <c r="P942" s="26"/>
      <c r="Q942" s="26"/>
      <c r="R942" s="26"/>
      <c r="S942" s="26"/>
      <c r="T942" s="26"/>
      <c r="U942" s="26"/>
      <c r="V942" s="26"/>
      <c r="W942" s="26"/>
      <c r="X942" s="26"/>
      <c r="Y942" s="26"/>
      <c r="Z942" s="26"/>
    </row>
    <row r="943" spans="1:26" ht="15.75" customHeight="1" x14ac:dyDescent="0.25">
      <c r="A943" s="26"/>
      <c r="I943" s="26"/>
      <c r="J943" s="26"/>
      <c r="K943" s="26"/>
      <c r="L943" s="26"/>
      <c r="M943" s="26"/>
      <c r="N943" s="26"/>
      <c r="O943" s="26"/>
      <c r="P943" s="26"/>
      <c r="Q943" s="26"/>
      <c r="R943" s="26"/>
      <c r="S943" s="26"/>
      <c r="T943" s="26"/>
      <c r="U943" s="26"/>
      <c r="V943" s="26"/>
      <c r="W943" s="26"/>
      <c r="X943" s="26"/>
      <c r="Y943" s="26"/>
      <c r="Z943" s="26"/>
    </row>
    <row r="944" spans="1:26" ht="15.75" customHeight="1" x14ac:dyDescent="0.25">
      <c r="A944" s="26"/>
      <c r="I944" s="26"/>
      <c r="J944" s="26"/>
      <c r="K944" s="26"/>
      <c r="L944" s="26"/>
      <c r="M944" s="26"/>
      <c r="N944" s="26"/>
      <c r="O944" s="26"/>
      <c r="P944" s="26"/>
      <c r="Q944" s="26"/>
      <c r="R944" s="26"/>
      <c r="S944" s="26"/>
      <c r="T944" s="26"/>
      <c r="U944" s="26"/>
      <c r="V944" s="26"/>
      <c r="W944" s="26"/>
      <c r="X944" s="26"/>
      <c r="Y944" s="26"/>
      <c r="Z944" s="26"/>
    </row>
    <row r="945" spans="1:26" ht="15.75" customHeight="1" x14ac:dyDescent="0.25">
      <c r="A945" s="26"/>
      <c r="I945" s="26"/>
      <c r="J945" s="26"/>
      <c r="K945" s="26"/>
      <c r="L945" s="26"/>
      <c r="M945" s="26"/>
      <c r="N945" s="26"/>
      <c r="O945" s="26"/>
      <c r="P945" s="26"/>
      <c r="Q945" s="26"/>
      <c r="R945" s="26"/>
      <c r="S945" s="26"/>
      <c r="T945" s="26"/>
      <c r="U945" s="26"/>
      <c r="V945" s="26"/>
      <c r="W945" s="26"/>
      <c r="X945" s="26"/>
      <c r="Y945" s="26"/>
      <c r="Z945" s="26"/>
    </row>
    <row r="946" spans="1:26" ht="15.75" customHeight="1" x14ac:dyDescent="0.25">
      <c r="A946" s="26"/>
      <c r="I946" s="26"/>
      <c r="J946" s="26"/>
      <c r="K946" s="26"/>
      <c r="L946" s="26"/>
      <c r="M946" s="26"/>
      <c r="N946" s="26"/>
      <c r="O946" s="26"/>
      <c r="P946" s="26"/>
      <c r="Q946" s="26"/>
      <c r="R946" s="26"/>
      <c r="S946" s="26"/>
      <c r="T946" s="26"/>
      <c r="U946" s="26"/>
      <c r="V946" s="26"/>
      <c r="W946" s="26"/>
      <c r="X946" s="26"/>
      <c r="Y946" s="26"/>
      <c r="Z946" s="26"/>
    </row>
    <row r="947" spans="1:26" ht="15.75" customHeight="1" x14ac:dyDescent="0.25">
      <c r="A947" s="26"/>
      <c r="I947" s="26"/>
      <c r="J947" s="26"/>
      <c r="K947" s="26"/>
      <c r="L947" s="26"/>
      <c r="M947" s="26"/>
      <c r="N947" s="26"/>
      <c r="O947" s="26"/>
      <c r="P947" s="26"/>
      <c r="Q947" s="26"/>
      <c r="R947" s="26"/>
      <c r="S947" s="26"/>
      <c r="T947" s="26"/>
      <c r="U947" s="26"/>
      <c r="V947" s="26"/>
      <c r="W947" s="26"/>
      <c r="X947" s="26"/>
      <c r="Y947" s="26"/>
      <c r="Z947" s="26"/>
    </row>
    <row r="948" spans="1:26" ht="15.75" customHeight="1" x14ac:dyDescent="0.25">
      <c r="A948" s="26"/>
      <c r="I948" s="26"/>
      <c r="J948" s="26"/>
      <c r="K948" s="26"/>
      <c r="L948" s="26"/>
      <c r="M948" s="26"/>
      <c r="N948" s="26"/>
      <c r="O948" s="26"/>
      <c r="P948" s="26"/>
      <c r="Q948" s="26"/>
      <c r="R948" s="26"/>
      <c r="S948" s="26"/>
      <c r="T948" s="26"/>
      <c r="U948" s="26"/>
      <c r="V948" s="26"/>
      <c r="W948" s="26"/>
      <c r="X948" s="26"/>
      <c r="Y948" s="26"/>
      <c r="Z948" s="26"/>
    </row>
    <row r="949" spans="1:26" ht="15.75" customHeight="1" x14ac:dyDescent="0.25">
      <c r="A949" s="26"/>
      <c r="I949" s="26"/>
      <c r="J949" s="26"/>
      <c r="K949" s="26"/>
      <c r="L949" s="26"/>
      <c r="M949" s="26"/>
      <c r="N949" s="26"/>
      <c r="O949" s="26"/>
      <c r="P949" s="26"/>
      <c r="Q949" s="26"/>
      <c r="R949" s="26"/>
      <c r="S949" s="26"/>
      <c r="T949" s="26"/>
      <c r="U949" s="26"/>
      <c r="V949" s="26"/>
      <c r="W949" s="26"/>
      <c r="X949" s="26"/>
      <c r="Y949" s="26"/>
      <c r="Z949" s="26"/>
    </row>
    <row r="950" spans="1:26" ht="15.75" customHeight="1" x14ac:dyDescent="0.25">
      <c r="A950" s="26"/>
      <c r="I950" s="26"/>
      <c r="J950" s="26"/>
      <c r="K950" s="26"/>
      <c r="L950" s="26"/>
      <c r="M950" s="26"/>
      <c r="N950" s="26"/>
      <c r="O950" s="26"/>
      <c r="P950" s="26"/>
      <c r="Q950" s="26"/>
      <c r="R950" s="26"/>
      <c r="S950" s="26"/>
      <c r="T950" s="26"/>
      <c r="U950" s="26"/>
      <c r="V950" s="26"/>
      <c r="W950" s="26"/>
      <c r="X950" s="26"/>
      <c r="Y950" s="26"/>
      <c r="Z950" s="26"/>
    </row>
    <row r="951" spans="1:26" ht="15.75" customHeight="1" x14ac:dyDescent="0.25">
      <c r="A951" s="26"/>
      <c r="I951" s="26"/>
      <c r="J951" s="26"/>
      <c r="K951" s="26"/>
      <c r="L951" s="26"/>
      <c r="M951" s="26"/>
      <c r="N951" s="26"/>
      <c r="O951" s="26"/>
      <c r="P951" s="26"/>
      <c r="Q951" s="26"/>
      <c r="R951" s="26"/>
      <c r="S951" s="26"/>
      <c r="T951" s="26"/>
      <c r="U951" s="26"/>
      <c r="V951" s="26"/>
      <c r="W951" s="26"/>
      <c r="X951" s="26"/>
      <c r="Y951" s="26"/>
      <c r="Z951" s="26"/>
    </row>
    <row r="952" spans="1:26" ht="15.75" customHeight="1" x14ac:dyDescent="0.25">
      <c r="A952" s="26"/>
      <c r="I952" s="26"/>
      <c r="J952" s="26"/>
      <c r="K952" s="26"/>
      <c r="L952" s="26"/>
      <c r="M952" s="26"/>
      <c r="N952" s="26"/>
      <c r="O952" s="26"/>
      <c r="P952" s="26"/>
      <c r="Q952" s="26"/>
      <c r="R952" s="26"/>
      <c r="S952" s="26"/>
      <c r="T952" s="26"/>
      <c r="U952" s="26"/>
      <c r="V952" s="26"/>
      <c r="W952" s="26"/>
      <c r="X952" s="26"/>
      <c r="Y952" s="26"/>
      <c r="Z952" s="26"/>
    </row>
    <row r="953" spans="1:26" ht="15.75" customHeight="1" x14ac:dyDescent="0.25">
      <c r="A953" s="26"/>
      <c r="I953" s="26"/>
      <c r="J953" s="26"/>
      <c r="K953" s="26"/>
      <c r="L953" s="26"/>
      <c r="M953" s="26"/>
      <c r="N953" s="26"/>
      <c r="O953" s="26"/>
      <c r="P953" s="26"/>
      <c r="Q953" s="26"/>
      <c r="R953" s="26"/>
      <c r="S953" s="26"/>
      <c r="T953" s="26"/>
      <c r="U953" s="26"/>
      <c r="V953" s="26"/>
      <c r="W953" s="26"/>
      <c r="X953" s="26"/>
      <c r="Y953" s="26"/>
      <c r="Z953" s="26"/>
    </row>
    <row r="954" spans="1:26" ht="15.75" customHeight="1" x14ac:dyDescent="0.25">
      <c r="A954" s="26"/>
      <c r="I954" s="26"/>
      <c r="J954" s="26"/>
      <c r="K954" s="26"/>
      <c r="L954" s="26"/>
      <c r="M954" s="26"/>
      <c r="N954" s="26"/>
      <c r="O954" s="26"/>
      <c r="P954" s="26"/>
      <c r="Q954" s="26"/>
      <c r="R954" s="26"/>
      <c r="S954" s="26"/>
      <c r="T954" s="26"/>
      <c r="U954" s="26"/>
      <c r="V954" s="26"/>
      <c r="W954" s="26"/>
      <c r="X954" s="26"/>
      <c r="Y954" s="26"/>
      <c r="Z954" s="26"/>
    </row>
    <row r="955" spans="1:26" ht="15.75" customHeight="1" x14ac:dyDescent="0.25">
      <c r="A955" s="26"/>
      <c r="I955" s="26"/>
      <c r="J955" s="26"/>
      <c r="K955" s="26"/>
      <c r="L955" s="26"/>
      <c r="M955" s="26"/>
      <c r="N955" s="26"/>
      <c r="O955" s="26"/>
      <c r="P955" s="26"/>
      <c r="Q955" s="26"/>
      <c r="R955" s="26"/>
      <c r="S955" s="26"/>
      <c r="T955" s="26"/>
      <c r="U955" s="26"/>
      <c r="V955" s="26"/>
      <c r="W955" s="26"/>
      <c r="X955" s="26"/>
      <c r="Y955" s="26"/>
      <c r="Z955" s="26"/>
    </row>
    <row r="956" spans="1:26" ht="15.75" customHeight="1" x14ac:dyDescent="0.25">
      <c r="A956" s="26"/>
      <c r="I956" s="26"/>
      <c r="J956" s="26"/>
      <c r="K956" s="26"/>
      <c r="L956" s="26"/>
      <c r="M956" s="26"/>
      <c r="N956" s="26"/>
      <c r="O956" s="26"/>
      <c r="P956" s="26"/>
      <c r="Q956" s="26"/>
      <c r="R956" s="26"/>
      <c r="S956" s="26"/>
      <c r="T956" s="26"/>
      <c r="U956" s="26"/>
      <c r="V956" s="26"/>
      <c r="W956" s="26"/>
      <c r="X956" s="26"/>
      <c r="Y956" s="26"/>
      <c r="Z956" s="26"/>
    </row>
    <row r="957" spans="1:26" ht="15.75" customHeight="1" x14ac:dyDescent="0.25">
      <c r="A957" s="26"/>
      <c r="I957" s="26"/>
      <c r="J957" s="26"/>
      <c r="K957" s="26"/>
      <c r="L957" s="26"/>
      <c r="M957" s="26"/>
      <c r="N957" s="26"/>
      <c r="O957" s="26"/>
      <c r="P957" s="26"/>
      <c r="Q957" s="26"/>
      <c r="R957" s="26"/>
      <c r="S957" s="26"/>
      <c r="T957" s="26"/>
      <c r="U957" s="26"/>
      <c r="V957" s="26"/>
      <c r="W957" s="26"/>
      <c r="X957" s="26"/>
      <c r="Y957" s="26"/>
      <c r="Z957" s="26"/>
    </row>
    <row r="958" spans="1:26" ht="15.75" customHeight="1" x14ac:dyDescent="0.25">
      <c r="A958" s="26"/>
      <c r="I958" s="26"/>
      <c r="J958" s="26"/>
      <c r="K958" s="26"/>
      <c r="L958" s="26"/>
      <c r="M958" s="26"/>
      <c r="N958" s="26"/>
      <c r="O958" s="26"/>
      <c r="P958" s="26"/>
      <c r="Q958" s="26"/>
      <c r="R958" s="26"/>
      <c r="S958" s="26"/>
      <c r="T958" s="26"/>
      <c r="U958" s="26"/>
      <c r="V958" s="26"/>
      <c r="W958" s="26"/>
      <c r="X958" s="26"/>
      <c r="Y958" s="26"/>
      <c r="Z958" s="26"/>
    </row>
    <row r="959" spans="1:26" ht="15.75" customHeight="1" x14ac:dyDescent="0.25">
      <c r="A959" s="26"/>
      <c r="I959" s="26"/>
      <c r="J959" s="26"/>
      <c r="K959" s="26"/>
      <c r="L959" s="26"/>
      <c r="M959" s="26"/>
      <c r="N959" s="26"/>
      <c r="O959" s="26"/>
      <c r="P959" s="26"/>
      <c r="Q959" s="26"/>
      <c r="R959" s="26"/>
      <c r="S959" s="26"/>
      <c r="T959" s="26"/>
      <c r="U959" s="26"/>
      <c r="V959" s="26"/>
      <c r="W959" s="26"/>
      <c r="X959" s="26"/>
      <c r="Y959" s="26"/>
      <c r="Z959" s="26"/>
    </row>
    <row r="960" spans="1:26" ht="15.75" customHeight="1" x14ac:dyDescent="0.25">
      <c r="A960" s="26"/>
      <c r="I960" s="26"/>
      <c r="J960" s="26"/>
      <c r="K960" s="26"/>
      <c r="L960" s="26"/>
      <c r="M960" s="26"/>
      <c r="N960" s="26"/>
      <c r="O960" s="26"/>
      <c r="P960" s="26"/>
      <c r="Q960" s="26"/>
      <c r="R960" s="26"/>
      <c r="S960" s="26"/>
      <c r="T960" s="26"/>
      <c r="U960" s="26"/>
      <c r="V960" s="26"/>
      <c r="W960" s="26"/>
      <c r="X960" s="26"/>
      <c r="Y960" s="26"/>
      <c r="Z960" s="26"/>
    </row>
    <row r="961" spans="1:26" ht="15.75" customHeight="1" x14ac:dyDescent="0.25">
      <c r="A961" s="26"/>
      <c r="I961" s="26"/>
      <c r="J961" s="26"/>
      <c r="K961" s="26"/>
      <c r="L961" s="26"/>
      <c r="M961" s="26"/>
      <c r="N961" s="26"/>
      <c r="O961" s="26"/>
      <c r="P961" s="26"/>
      <c r="Q961" s="26"/>
      <c r="R961" s="26"/>
      <c r="S961" s="26"/>
      <c r="T961" s="26"/>
      <c r="U961" s="26"/>
      <c r="V961" s="26"/>
      <c r="W961" s="26"/>
      <c r="X961" s="26"/>
      <c r="Y961" s="26"/>
      <c r="Z961" s="26"/>
    </row>
    <row r="962" spans="1:26" ht="15.75" customHeight="1" x14ac:dyDescent="0.25">
      <c r="A962" s="26"/>
      <c r="I962" s="26"/>
      <c r="J962" s="26"/>
      <c r="K962" s="26"/>
      <c r="L962" s="26"/>
      <c r="M962" s="26"/>
      <c r="N962" s="26"/>
      <c r="O962" s="26"/>
      <c r="P962" s="26"/>
      <c r="Q962" s="26"/>
      <c r="R962" s="26"/>
      <c r="S962" s="26"/>
      <c r="T962" s="26"/>
      <c r="U962" s="26"/>
      <c r="V962" s="26"/>
      <c r="W962" s="26"/>
      <c r="X962" s="26"/>
      <c r="Y962" s="26"/>
      <c r="Z962" s="26"/>
    </row>
    <row r="963" spans="1:26" ht="15.75" customHeight="1" x14ac:dyDescent="0.25">
      <c r="A963" s="26"/>
      <c r="I963" s="26"/>
      <c r="J963" s="26"/>
      <c r="K963" s="26"/>
      <c r="L963" s="26"/>
      <c r="M963" s="26"/>
      <c r="N963" s="26"/>
      <c r="O963" s="26"/>
      <c r="P963" s="26"/>
      <c r="Q963" s="26"/>
      <c r="R963" s="26"/>
      <c r="S963" s="26"/>
      <c r="T963" s="26"/>
      <c r="U963" s="26"/>
      <c r="V963" s="26"/>
      <c r="W963" s="26"/>
      <c r="X963" s="26"/>
      <c r="Y963" s="26"/>
      <c r="Z963" s="26"/>
    </row>
    <row r="964" spans="1:26" ht="15.75" customHeight="1" x14ac:dyDescent="0.25">
      <c r="A964" s="26"/>
      <c r="I964" s="26"/>
      <c r="J964" s="26"/>
      <c r="K964" s="26"/>
      <c r="L964" s="26"/>
      <c r="M964" s="26"/>
      <c r="N964" s="26"/>
      <c r="O964" s="26"/>
      <c r="P964" s="26"/>
      <c r="Q964" s="26"/>
      <c r="R964" s="26"/>
      <c r="S964" s="26"/>
      <c r="T964" s="26"/>
      <c r="U964" s="26"/>
      <c r="V964" s="26"/>
      <c r="W964" s="26"/>
      <c r="X964" s="26"/>
      <c r="Y964" s="26"/>
      <c r="Z964" s="26"/>
    </row>
    <row r="965" spans="1:26" ht="15.75" customHeight="1" x14ac:dyDescent="0.25">
      <c r="A965" s="26"/>
      <c r="I965" s="26"/>
      <c r="J965" s="26"/>
      <c r="K965" s="26"/>
      <c r="L965" s="26"/>
      <c r="M965" s="26"/>
      <c r="N965" s="26"/>
      <c r="O965" s="26"/>
      <c r="P965" s="26"/>
      <c r="Q965" s="26"/>
      <c r="R965" s="26"/>
      <c r="S965" s="26"/>
      <c r="T965" s="26"/>
      <c r="U965" s="26"/>
      <c r="V965" s="26"/>
      <c r="W965" s="26"/>
      <c r="X965" s="26"/>
      <c r="Y965" s="26"/>
      <c r="Z965" s="26"/>
    </row>
    <row r="966" spans="1:26" ht="15.75" customHeight="1" x14ac:dyDescent="0.25">
      <c r="A966" s="26"/>
      <c r="I966" s="26"/>
      <c r="J966" s="26"/>
      <c r="K966" s="26"/>
      <c r="L966" s="26"/>
      <c r="M966" s="26"/>
      <c r="N966" s="26"/>
      <c r="O966" s="26"/>
      <c r="P966" s="26"/>
      <c r="Q966" s="26"/>
      <c r="R966" s="26"/>
      <c r="S966" s="26"/>
      <c r="T966" s="26"/>
      <c r="U966" s="26"/>
      <c r="V966" s="26"/>
      <c r="W966" s="26"/>
      <c r="X966" s="26"/>
      <c r="Y966" s="26"/>
      <c r="Z966" s="26"/>
    </row>
    <row r="967" spans="1:26" ht="15.75" customHeight="1" x14ac:dyDescent="0.25">
      <c r="A967" s="26"/>
      <c r="I967" s="26"/>
      <c r="J967" s="26"/>
      <c r="K967" s="26"/>
      <c r="L967" s="26"/>
      <c r="M967" s="26"/>
      <c r="N967" s="26"/>
      <c r="O967" s="26"/>
      <c r="P967" s="26"/>
      <c r="Q967" s="26"/>
      <c r="R967" s="26"/>
      <c r="S967" s="26"/>
      <c r="T967" s="26"/>
      <c r="U967" s="26"/>
      <c r="V967" s="26"/>
      <c r="W967" s="26"/>
      <c r="X967" s="26"/>
      <c r="Y967" s="26"/>
      <c r="Z967" s="26"/>
    </row>
    <row r="968" spans="1:26" ht="15.75" customHeight="1" x14ac:dyDescent="0.25">
      <c r="A968" s="26"/>
      <c r="I968" s="26"/>
      <c r="J968" s="26"/>
      <c r="K968" s="26"/>
      <c r="L968" s="26"/>
      <c r="M968" s="26"/>
      <c r="N968" s="26"/>
      <c r="O968" s="26"/>
      <c r="P968" s="26"/>
      <c r="Q968" s="26"/>
      <c r="R968" s="26"/>
      <c r="S968" s="26"/>
      <c r="T968" s="26"/>
      <c r="U968" s="26"/>
      <c r="V968" s="26"/>
      <c r="W968" s="26"/>
      <c r="X968" s="26"/>
      <c r="Y968" s="26"/>
      <c r="Z968" s="26"/>
    </row>
    <row r="969" spans="1:26" ht="15.75" customHeight="1" x14ac:dyDescent="0.25">
      <c r="A969" s="26"/>
      <c r="I969" s="26"/>
      <c r="J969" s="26"/>
      <c r="K969" s="26"/>
      <c r="L969" s="26"/>
      <c r="M969" s="26"/>
      <c r="N969" s="26"/>
      <c r="O969" s="26"/>
      <c r="P969" s="26"/>
      <c r="Q969" s="26"/>
      <c r="R969" s="26"/>
      <c r="S969" s="26"/>
      <c r="T969" s="26"/>
      <c r="U969" s="26"/>
      <c r="V969" s="26"/>
      <c r="W969" s="26"/>
      <c r="X969" s="26"/>
      <c r="Y969" s="26"/>
      <c r="Z969" s="26"/>
    </row>
    <row r="970" spans="1:26" ht="15.75" customHeight="1" x14ac:dyDescent="0.25">
      <c r="A970" s="26"/>
      <c r="I970" s="26"/>
      <c r="J970" s="26"/>
      <c r="K970" s="26"/>
      <c r="L970" s="26"/>
      <c r="M970" s="26"/>
      <c r="N970" s="26"/>
      <c r="O970" s="26"/>
      <c r="P970" s="26"/>
      <c r="Q970" s="26"/>
      <c r="R970" s="26"/>
      <c r="S970" s="26"/>
      <c r="T970" s="26"/>
      <c r="U970" s="26"/>
      <c r="V970" s="26"/>
      <c r="W970" s="26"/>
      <c r="X970" s="26"/>
      <c r="Y970" s="26"/>
      <c r="Z970" s="26"/>
    </row>
    <row r="971" spans="1:26" ht="15.75" customHeight="1" x14ac:dyDescent="0.25">
      <c r="A971" s="26"/>
      <c r="I971" s="26"/>
      <c r="J971" s="26"/>
      <c r="K971" s="26"/>
      <c r="L971" s="26"/>
      <c r="M971" s="26"/>
      <c r="N971" s="26"/>
      <c r="O971" s="26"/>
      <c r="P971" s="26"/>
      <c r="Q971" s="26"/>
      <c r="R971" s="26"/>
      <c r="S971" s="26"/>
      <c r="T971" s="26"/>
      <c r="U971" s="26"/>
      <c r="V971" s="26"/>
      <c r="W971" s="26"/>
      <c r="X971" s="26"/>
      <c r="Y971" s="26"/>
      <c r="Z971" s="26"/>
    </row>
    <row r="972" spans="1:26" ht="15.75" customHeight="1" x14ac:dyDescent="0.25">
      <c r="A972" s="26"/>
      <c r="I972" s="26"/>
      <c r="J972" s="26"/>
      <c r="K972" s="26"/>
      <c r="L972" s="26"/>
      <c r="M972" s="26"/>
      <c r="N972" s="26"/>
      <c r="O972" s="26"/>
      <c r="P972" s="26"/>
      <c r="Q972" s="26"/>
      <c r="R972" s="26"/>
      <c r="S972" s="26"/>
      <c r="T972" s="26"/>
      <c r="U972" s="26"/>
      <c r="V972" s="26"/>
      <c r="W972" s="26"/>
      <c r="X972" s="26"/>
      <c r="Y972" s="26"/>
      <c r="Z972" s="26"/>
    </row>
    <row r="973" spans="1:26" ht="15.75" customHeight="1" x14ac:dyDescent="0.25">
      <c r="A973" s="26"/>
      <c r="I973" s="26"/>
      <c r="J973" s="26"/>
      <c r="K973" s="26"/>
      <c r="L973" s="26"/>
      <c r="M973" s="26"/>
      <c r="N973" s="26"/>
      <c r="O973" s="26"/>
      <c r="P973" s="26"/>
      <c r="Q973" s="26"/>
      <c r="R973" s="26"/>
      <c r="S973" s="26"/>
      <c r="T973" s="26"/>
      <c r="U973" s="26"/>
      <c r="V973" s="26"/>
      <c r="W973" s="26"/>
      <c r="X973" s="26"/>
      <c r="Y973" s="26"/>
      <c r="Z973" s="26"/>
    </row>
    <row r="974" spans="1:26" ht="15.75" customHeight="1" x14ac:dyDescent="0.25">
      <c r="A974" s="26"/>
      <c r="I974" s="26"/>
      <c r="J974" s="26"/>
      <c r="K974" s="26"/>
      <c r="L974" s="26"/>
      <c r="M974" s="26"/>
      <c r="N974" s="26"/>
      <c r="O974" s="26"/>
      <c r="P974" s="26"/>
      <c r="Q974" s="26"/>
      <c r="R974" s="26"/>
      <c r="S974" s="26"/>
      <c r="T974" s="26"/>
      <c r="U974" s="26"/>
      <c r="V974" s="26"/>
      <c r="W974" s="26"/>
      <c r="X974" s="26"/>
      <c r="Y974" s="26"/>
      <c r="Z974" s="26"/>
    </row>
    <row r="975" spans="1:26" ht="15.75" customHeight="1" x14ac:dyDescent="0.25">
      <c r="A975" s="26"/>
      <c r="I975" s="26"/>
      <c r="J975" s="26"/>
      <c r="K975" s="26"/>
      <c r="L975" s="26"/>
      <c r="M975" s="26"/>
      <c r="N975" s="26"/>
      <c r="O975" s="26"/>
      <c r="P975" s="26"/>
      <c r="Q975" s="26"/>
      <c r="R975" s="26"/>
      <c r="S975" s="26"/>
      <c r="T975" s="26"/>
      <c r="U975" s="26"/>
      <c r="V975" s="26"/>
      <c r="W975" s="26"/>
      <c r="X975" s="26"/>
      <c r="Y975" s="26"/>
      <c r="Z975" s="26"/>
    </row>
    <row r="976" spans="1:26" ht="15.75" customHeight="1" x14ac:dyDescent="0.25">
      <c r="A976" s="26"/>
      <c r="I976" s="26"/>
      <c r="J976" s="26"/>
      <c r="K976" s="26"/>
      <c r="L976" s="26"/>
      <c r="M976" s="26"/>
      <c r="N976" s="26"/>
      <c r="O976" s="26"/>
      <c r="P976" s="26"/>
      <c r="Q976" s="26"/>
      <c r="R976" s="26"/>
      <c r="S976" s="26"/>
      <c r="T976" s="26"/>
      <c r="U976" s="26"/>
      <c r="V976" s="26"/>
      <c r="W976" s="26"/>
      <c r="X976" s="26"/>
      <c r="Y976" s="26"/>
      <c r="Z976" s="26"/>
    </row>
    <row r="977" spans="1:26" ht="15.75" customHeight="1" x14ac:dyDescent="0.25">
      <c r="A977" s="26"/>
      <c r="I977" s="26"/>
      <c r="J977" s="26"/>
      <c r="K977" s="26"/>
      <c r="L977" s="26"/>
      <c r="M977" s="26"/>
      <c r="N977" s="26"/>
      <c r="O977" s="26"/>
      <c r="P977" s="26"/>
      <c r="Q977" s="26"/>
      <c r="R977" s="26"/>
      <c r="S977" s="26"/>
      <c r="T977" s="26"/>
      <c r="U977" s="26"/>
      <c r="V977" s="26"/>
      <c r="W977" s="26"/>
      <c r="X977" s="26"/>
      <c r="Y977" s="26"/>
      <c r="Z977" s="26"/>
    </row>
    <row r="978" spans="1:26" ht="15.75" customHeight="1" x14ac:dyDescent="0.25">
      <c r="A978" s="26"/>
      <c r="I978" s="26"/>
      <c r="J978" s="26"/>
      <c r="K978" s="26"/>
      <c r="L978" s="26"/>
      <c r="M978" s="26"/>
      <c r="N978" s="26"/>
      <c r="O978" s="26"/>
      <c r="P978" s="26"/>
      <c r="Q978" s="26"/>
      <c r="R978" s="26"/>
      <c r="S978" s="26"/>
      <c r="T978" s="26"/>
      <c r="U978" s="26"/>
      <c r="V978" s="26"/>
      <c r="W978" s="26"/>
      <c r="X978" s="26"/>
      <c r="Y978" s="26"/>
      <c r="Z978" s="26"/>
    </row>
    <row r="979" spans="1:26" ht="15.75" customHeight="1" x14ac:dyDescent="0.25">
      <c r="A979" s="26"/>
      <c r="I979" s="26"/>
      <c r="J979" s="26"/>
      <c r="K979" s="26"/>
      <c r="L979" s="26"/>
      <c r="M979" s="26"/>
      <c r="N979" s="26"/>
      <c r="O979" s="26"/>
      <c r="P979" s="26"/>
      <c r="Q979" s="26"/>
      <c r="R979" s="26"/>
      <c r="S979" s="26"/>
      <c r="T979" s="26"/>
      <c r="U979" s="26"/>
      <c r="V979" s="26"/>
      <c r="W979" s="26"/>
      <c r="X979" s="26"/>
      <c r="Y979" s="26"/>
      <c r="Z979" s="26"/>
    </row>
    <row r="980" spans="1:26" ht="15.75" customHeight="1" x14ac:dyDescent="0.25">
      <c r="A980" s="26"/>
      <c r="I980" s="26"/>
      <c r="J980" s="26"/>
      <c r="K980" s="26"/>
      <c r="L980" s="26"/>
      <c r="M980" s="26"/>
      <c r="N980" s="26"/>
      <c r="O980" s="26"/>
      <c r="P980" s="26"/>
      <c r="Q980" s="26"/>
      <c r="R980" s="26"/>
      <c r="S980" s="26"/>
      <c r="T980" s="26"/>
      <c r="U980" s="26"/>
      <c r="V980" s="26"/>
      <c r="W980" s="26"/>
      <c r="X980" s="26"/>
      <c r="Y980" s="26"/>
      <c r="Z980" s="26"/>
    </row>
    <row r="981" spans="1:26" ht="15.75" customHeight="1" x14ac:dyDescent="0.25">
      <c r="A981" s="26"/>
      <c r="I981" s="26"/>
      <c r="J981" s="26"/>
      <c r="K981" s="26"/>
      <c r="L981" s="26"/>
      <c r="M981" s="26"/>
      <c r="N981" s="26"/>
      <c r="O981" s="26"/>
      <c r="P981" s="26"/>
      <c r="Q981" s="26"/>
      <c r="R981" s="26"/>
      <c r="S981" s="26"/>
      <c r="T981" s="26"/>
      <c r="U981" s="26"/>
      <c r="V981" s="26"/>
      <c r="W981" s="26"/>
      <c r="X981" s="26"/>
      <c r="Y981" s="26"/>
      <c r="Z981" s="26"/>
    </row>
    <row r="982" spans="1:26" ht="15.75" customHeight="1" x14ac:dyDescent="0.25">
      <c r="A982" s="26"/>
      <c r="I982" s="26"/>
      <c r="J982" s="26"/>
      <c r="K982" s="26"/>
      <c r="L982" s="26"/>
      <c r="M982" s="26"/>
      <c r="N982" s="26"/>
      <c r="O982" s="26"/>
      <c r="P982" s="26"/>
      <c r="Q982" s="26"/>
      <c r="R982" s="26"/>
      <c r="S982" s="26"/>
      <c r="T982" s="26"/>
      <c r="U982" s="26"/>
      <c r="V982" s="26"/>
      <c r="W982" s="26"/>
      <c r="X982" s="26"/>
      <c r="Y982" s="26"/>
      <c r="Z982" s="26"/>
    </row>
    <row r="983" spans="1:26" ht="15.75" customHeight="1" x14ac:dyDescent="0.25">
      <c r="A983" s="26"/>
      <c r="I983" s="26"/>
      <c r="J983" s="26"/>
      <c r="K983" s="26"/>
      <c r="L983" s="26"/>
      <c r="M983" s="26"/>
      <c r="N983" s="26"/>
      <c r="O983" s="26"/>
      <c r="P983" s="26"/>
      <c r="Q983" s="26"/>
      <c r="R983" s="26"/>
      <c r="S983" s="26"/>
      <c r="T983" s="26"/>
      <c r="U983" s="26"/>
      <c r="V983" s="26"/>
      <c r="W983" s="26"/>
      <c r="X983" s="26"/>
      <c r="Y983" s="26"/>
      <c r="Z983" s="26"/>
    </row>
    <row r="984" spans="1:26" ht="15.75" customHeight="1" x14ac:dyDescent="0.25">
      <c r="A984" s="26"/>
      <c r="I984" s="26"/>
      <c r="J984" s="26"/>
      <c r="K984" s="26"/>
      <c r="L984" s="26"/>
      <c r="M984" s="26"/>
      <c r="N984" s="26"/>
      <c r="O984" s="26"/>
      <c r="P984" s="26"/>
      <c r="Q984" s="26"/>
      <c r="R984" s="26"/>
      <c r="S984" s="26"/>
      <c r="T984" s="26"/>
      <c r="U984" s="26"/>
      <c r="V984" s="26"/>
      <c r="W984" s="26"/>
      <c r="X984" s="26"/>
      <c r="Y984" s="26"/>
      <c r="Z984" s="26"/>
    </row>
    <row r="985" spans="1:26" ht="15.75" customHeight="1" x14ac:dyDescent="0.25">
      <c r="A985" s="26"/>
      <c r="I985" s="26"/>
      <c r="J985" s="26"/>
      <c r="K985" s="26"/>
      <c r="L985" s="26"/>
      <c r="M985" s="26"/>
      <c r="N985" s="26"/>
      <c r="O985" s="26"/>
      <c r="P985" s="26"/>
      <c r="Q985" s="26"/>
      <c r="R985" s="26"/>
      <c r="S985" s="26"/>
      <c r="T985" s="26"/>
      <c r="U985" s="26"/>
      <c r="V985" s="26"/>
      <c r="W985" s="26"/>
      <c r="X985" s="26"/>
      <c r="Y985" s="26"/>
      <c r="Z985" s="26"/>
    </row>
    <row r="986" spans="1:26" ht="15.75" customHeight="1" x14ac:dyDescent="0.25">
      <c r="A986" s="26"/>
      <c r="I986" s="26"/>
      <c r="J986" s="26"/>
      <c r="K986" s="26"/>
      <c r="L986" s="26"/>
      <c r="M986" s="26"/>
      <c r="N986" s="26"/>
      <c r="O986" s="26"/>
      <c r="P986" s="26"/>
      <c r="Q986" s="26"/>
      <c r="R986" s="26"/>
      <c r="S986" s="26"/>
      <c r="T986" s="26"/>
      <c r="U986" s="26"/>
      <c r="V986" s="26"/>
      <c r="W986" s="26"/>
      <c r="X986" s="26"/>
      <c r="Y986" s="26"/>
      <c r="Z986" s="26"/>
    </row>
    <row r="987" spans="1:26" ht="15.75" customHeight="1" x14ac:dyDescent="0.25">
      <c r="A987" s="26"/>
      <c r="I987" s="26"/>
      <c r="J987" s="26"/>
      <c r="K987" s="26"/>
      <c r="L987" s="26"/>
      <c r="M987" s="26"/>
      <c r="N987" s="26"/>
      <c r="O987" s="26"/>
      <c r="P987" s="26"/>
      <c r="Q987" s="26"/>
      <c r="R987" s="26"/>
      <c r="S987" s="26"/>
      <c r="T987" s="26"/>
      <c r="U987" s="26"/>
      <c r="V987" s="26"/>
      <c r="W987" s="26"/>
      <c r="X987" s="26"/>
      <c r="Y987" s="26"/>
      <c r="Z987" s="26"/>
    </row>
    <row r="988" spans="1:26" ht="15.75" customHeight="1" x14ac:dyDescent="0.25">
      <c r="A988" s="26"/>
      <c r="I988" s="26"/>
      <c r="J988" s="26"/>
      <c r="K988" s="26"/>
      <c r="L988" s="26"/>
      <c r="M988" s="26"/>
      <c r="N988" s="26"/>
      <c r="O988" s="26"/>
      <c r="P988" s="26"/>
      <c r="Q988" s="26"/>
      <c r="R988" s="26"/>
      <c r="S988" s="26"/>
      <c r="T988" s="26"/>
      <c r="U988" s="26"/>
      <c r="V988" s="26"/>
      <c r="W988" s="26"/>
      <c r="X988" s="26"/>
      <c r="Y988" s="26"/>
      <c r="Z988" s="26"/>
    </row>
    <row r="989" spans="1:26" ht="15.75" customHeight="1" x14ac:dyDescent="0.25">
      <c r="A989" s="26"/>
      <c r="I989" s="26"/>
      <c r="J989" s="26"/>
      <c r="K989" s="26"/>
      <c r="L989" s="26"/>
      <c r="M989" s="26"/>
      <c r="N989" s="26"/>
      <c r="O989" s="26"/>
      <c r="P989" s="26"/>
      <c r="Q989" s="26"/>
      <c r="R989" s="26"/>
      <c r="S989" s="26"/>
      <c r="T989" s="26"/>
      <c r="U989" s="26"/>
      <c r="V989" s="26"/>
      <c r="W989" s="26"/>
      <c r="X989" s="26"/>
      <c r="Y989" s="26"/>
      <c r="Z989" s="26"/>
    </row>
    <row r="990" spans="1:26" ht="15.75" customHeight="1" x14ac:dyDescent="0.25">
      <c r="A990" s="26"/>
      <c r="I990" s="26"/>
      <c r="J990" s="26"/>
      <c r="K990" s="26"/>
      <c r="L990" s="26"/>
      <c r="M990" s="26"/>
      <c r="N990" s="26"/>
      <c r="O990" s="26"/>
      <c r="P990" s="26"/>
      <c r="Q990" s="26"/>
      <c r="R990" s="26"/>
      <c r="S990" s="26"/>
      <c r="T990" s="26"/>
      <c r="U990" s="26"/>
      <c r="V990" s="26"/>
      <c r="W990" s="26"/>
      <c r="X990" s="26"/>
      <c r="Y990" s="26"/>
      <c r="Z990" s="26"/>
    </row>
    <row r="991" spans="1:26" ht="15.75" customHeight="1" x14ac:dyDescent="0.25">
      <c r="A991" s="26"/>
      <c r="I991" s="26"/>
      <c r="J991" s="26"/>
      <c r="K991" s="26"/>
      <c r="L991" s="26"/>
      <c r="M991" s="26"/>
      <c r="N991" s="26"/>
      <c r="O991" s="26"/>
      <c r="P991" s="26"/>
      <c r="Q991" s="26"/>
      <c r="R991" s="26"/>
      <c r="S991" s="26"/>
      <c r="T991" s="26"/>
      <c r="U991" s="26"/>
      <c r="V991" s="26"/>
      <c r="W991" s="26"/>
      <c r="X991" s="26"/>
      <c r="Y991" s="26"/>
      <c r="Z991" s="26"/>
    </row>
    <row r="992" spans="1:26" ht="15.75" customHeight="1" x14ac:dyDescent="0.25">
      <c r="A992" s="26"/>
      <c r="I992" s="26"/>
      <c r="J992" s="26"/>
      <c r="K992" s="26"/>
      <c r="L992" s="26"/>
      <c r="M992" s="26"/>
      <c r="N992" s="26"/>
      <c r="O992" s="26"/>
      <c r="P992" s="26"/>
      <c r="Q992" s="26"/>
      <c r="R992" s="26"/>
      <c r="S992" s="26"/>
      <c r="T992" s="26"/>
      <c r="U992" s="26"/>
      <c r="V992" s="26"/>
      <c r="W992" s="26"/>
      <c r="X992" s="26"/>
      <c r="Y992" s="26"/>
      <c r="Z992" s="26"/>
    </row>
    <row r="993" spans="1:26" ht="15.75" customHeight="1" x14ac:dyDescent="0.25">
      <c r="A993" s="26"/>
      <c r="I993" s="26"/>
      <c r="J993" s="26"/>
      <c r="K993" s="26"/>
      <c r="L993" s="26"/>
      <c r="M993" s="26"/>
      <c r="N993" s="26"/>
      <c r="O993" s="26"/>
      <c r="P993" s="26"/>
      <c r="Q993" s="26"/>
      <c r="R993" s="26"/>
      <c r="S993" s="26"/>
      <c r="T993" s="26"/>
      <c r="U993" s="26"/>
      <c r="V993" s="26"/>
      <c r="W993" s="26"/>
      <c r="X993" s="26"/>
      <c r="Y993" s="26"/>
      <c r="Z993" s="26"/>
    </row>
    <row r="994" spans="1:26" ht="15.75" customHeight="1" x14ac:dyDescent="0.25">
      <c r="A994" s="26"/>
      <c r="I994" s="26"/>
      <c r="J994" s="26"/>
      <c r="K994" s="26"/>
      <c r="L994" s="26"/>
      <c r="M994" s="26"/>
      <c r="N994" s="26"/>
      <c r="O994" s="26"/>
      <c r="P994" s="26"/>
      <c r="Q994" s="26"/>
      <c r="R994" s="26"/>
      <c r="S994" s="26"/>
      <c r="T994" s="26"/>
      <c r="U994" s="26"/>
      <c r="V994" s="26"/>
      <c r="W994" s="26"/>
      <c r="X994" s="26"/>
      <c r="Y994" s="26"/>
      <c r="Z994" s="26"/>
    </row>
    <row r="995" spans="1:26" ht="15.75" customHeight="1" x14ac:dyDescent="0.25">
      <c r="A995" s="26"/>
      <c r="I995" s="26"/>
      <c r="J995" s="26"/>
      <c r="K995" s="26"/>
      <c r="L995" s="26"/>
      <c r="M995" s="26"/>
      <c r="N995" s="26"/>
      <c r="O995" s="26"/>
      <c r="P995" s="26"/>
      <c r="Q995" s="26"/>
      <c r="R995" s="26"/>
      <c r="S995" s="26"/>
      <c r="T995" s="26"/>
      <c r="U995" s="26"/>
      <c r="V995" s="26"/>
      <c r="W995" s="26"/>
      <c r="X995" s="26"/>
      <c r="Y995" s="26"/>
      <c r="Z995" s="26"/>
    </row>
    <row r="996" spans="1:26" ht="15.75" customHeight="1" x14ac:dyDescent="0.25">
      <c r="A996" s="26"/>
      <c r="I996" s="26"/>
      <c r="J996" s="26"/>
      <c r="K996" s="26"/>
      <c r="L996" s="26"/>
      <c r="M996" s="26"/>
      <c r="N996" s="26"/>
      <c r="O996" s="26"/>
      <c r="P996" s="26"/>
      <c r="Q996" s="26"/>
      <c r="R996" s="26"/>
      <c r="S996" s="26"/>
      <c r="T996" s="26"/>
      <c r="U996" s="26"/>
      <c r="V996" s="26"/>
      <c r="W996" s="26"/>
      <c r="X996" s="26"/>
      <c r="Y996" s="26"/>
      <c r="Z996" s="26"/>
    </row>
    <row r="997" spans="1:26" ht="15.75" customHeight="1" x14ac:dyDescent="0.25">
      <c r="A997" s="26"/>
      <c r="I997" s="26"/>
      <c r="J997" s="26"/>
      <c r="K997" s="26"/>
      <c r="L997" s="26"/>
      <c r="M997" s="26"/>
      <c r="N997" s="26"/>
      <c r="O997" s="26"/>
      <c r="P997" s="26"/>
      <c r="Q997" s="26"/>
      <c r="R997" s="26"/>
      <c r="S997" s="26"/>
      <c r="T997" s="26"/>
      <c r="U997" s="26"/>
      <c r="V997" s="26"/>
      <c r="W997" s="26"/>
      <c r="X997" s="26"/>
      <c r="Y997" s="26"/>
      <c r="Z997" s="26"/>
    </row>
    <row r="998" spans="1:26" ht="15.75" customHeight="1" x14ac:dyDescent="0.25">
      <c r="A998" s="26"/>
      <c r="I998" s="26"/>
      <c r="J998" s="26"/>
      <c r="K998" s="26"/>
      <c r="L998" s="26"/>
      <c r="M998" s="26"/>
      <c r="N998" s="26"/>
      <c r="O998" s="26"/>
      <c r="P998" s="26"/>
      <c r="Q998" s="26"/>
      <c r="R998" s="26"/>
      <c r="S998" s="26"/>
      <c r="T998" s="26"/>
      <c r="U998" s="26"/>
      <c r="V998" s="26"/>
      <c r="W998" s="26"/>
      <c r="X998" s="26"/>
      <c r="Y998" s="26"/>
      <c r="Z998" s="26"/>
    </row>
    <row r="999" spans="1:26" ht="15.75" customHeight="1" x14ac:dyDescent="0.25">
      <c r="A999" s="26"/>
      <c r="I999" s="26"/>
      <c r="J999" s="26"/>
      <c r="K999" s="26"/>
      <c r="L999" s="26"/>
      <c r="M999" s="26"/>
      <c r="N999" s="26"/>
      <c r="O999" s="26"/>
      <c r="P999" s="26"/>
      <c r="Q999" s="26"/>
      <c r="R999" s="26"/>
      <c r="S999" s="26"/>
      <c r="T999" s="26"/>
      <c r="U999" s="26"/>
      <c r="V999" s="26"/>
      <c r="W999" s="26"/>
      <c r="X999" s="26"/>
      <c r="Y999" s="26"/>
      <c r="Z999" s="26"/>
    </row>
    <row r="1000" spans="1:26" ht="15.75" customHeight="1" x14ac:dyDescent="0.25">
      <c r="A1000" s="26"/>
      <c r="I1000" s="26"/>
      <c r="J1000" s="26"/>
      <c r="K1000" s="26"/>
      <c r="L1000" s="26"/>
      <c r="M1000" s="26"/>
      <c r="N1000" s="26"/>
      <c r="O1000" s="26"/>
      <c r="P1000" s="26"/>
      <c r="Q1000" s="26"/>
      <c r="R1000" s="26"/>
      <c r="S1000" s="26"/>
      <c r="T1000" s="26"/>
      <c r="U1000" s="26"/>
      <c r="V1000" s="26"/>
      <c r="W1000" s="26"/>
      <c r="X1000" s="26"/>
      <c r="Y1000" s="26"/>
      <c r="Z1000" s="26"/>
    </row>
  </sheetData>
  <autoFilter ref="A13:I334" xr:uid="{00000000-0009-0000-0000-000006000000}">
    <filterColumn colId="0">
      <customFilters>
        <customFilter operator="notEqual" val=" "/>
      </customFilters>
    </filterColumn>
  </autoFilter>
  <mergeCells count="665">
    <mergeCell ref="D27:E27"/>
    <mergeCell ref="F27:G27"/>
    <mergeCell ref="H27:I27"/>
    <mergeCell ref="D28:E28"/>
    <mergeCell ref="H28:I28"/>
    <mergeCell ref="D29:E29"/>
    <mergeCell ref="D30:I30"/>
    <mergeCell ref="F28:G28"/>
    <mergeCell ref="F32:G32"/>
    <mergeCell ref="H32:I32"/>
    <mergeCell ref="F33:G33"/>
    <mergeCell ref="H33:I33"/>
    <mergeCell ref="F34:G34"/>
    <mergeCell ref="H34:I34"/>
    <mergeCell ref="F29:G29"/>
    <mergeCell ref="H29:I29"/>
    <mergeCell ref="D34:E34"/>
    <mergeCell ref="D35:E35"/>
    <mergeCell ref="D36:E36"/>
    <mergeCell ref="F36:G36"/>
    <mergeCell ref="H36:I36"/>
    <mergeCell ref="F37:G37"/>
    <mergeCell ref="H37:I37"/>
    <mergeCell ref="D37:E37"/>
    <mergeCell ref="D38:E38"/>
    <mergeCell ref="F38:G38"/>
    <mergeCell ref="H38:I38"/>
    <mergeCell ref="F35:G35"/>
    <mergeCell ref="H35:I35"/>
    <mergeCell ref="F50:G50"/>
    <mergeCell ref="H50:I50"/>
    <mergeCell ref="F51:G51"/>
    <mergeCell ref="H51:I51"/>
    <mergeCell ref="D39:I39"/>
    <mergeCell ref="F41:G41"/>
    <mergeCell ref="H41:I41"/>
    <mergeCell ref="F42:G42"/>
    <mergeCell ref="H42:I42"/>
    <mergeCell ref="D43:E43"/>
    <mergeCell ref="F43:G43"/>
    <mergeCell ref="H43:I43"/>
    <mergeCell ref="F44:G44"/>
    <mergeCell ref="H44:I44"/>
    <mergeCell ref="D44:E44"/>
    <mergeCell ref="F1:F3"/>
    <mergeCell ref="H1:I1"/>
    <mergeCell ref="H2:I2"/>
    <mergeCell ref="H3:I3"/>
    <mergeCell ref="F5:F7"/>
    <mergeCell ref="A6:A10"/>
    <mergeCell ref="B12:I12"/>
    <mergeCell ref="F14:G14"/>
    <mergeCell ref="H14:I14"/>
    <mergeCell ref="F15:G15"/>
    <mergeCell ref="H15:I15"/>
    <mergeCell ref="D16:E16"/>
    <mergeCell ref="F16:G16"/>
    <mergeCell ref="H16:I16"/>
    <mergeCell ref="F19:G19"/>
    <mergeCell ref="H19:I19"/>
    <mergeCell ref="D17:E17"/>
    <mergeCell ref="F17:G17"/>
    <mergeCell ref="H17:I17"/>
    <mergeCell ref="D18:E18"/>
    <mergeCell ref="F18:G18"/>
    <mergeCell ref="H18:I18"/>
    <mergeCell ref="D19:E19"/>
    <mergeCell ref="H58:I58"/>
    <mergeCell ref="D59:E59"/>
    <mergeCell ref="D20:E20"/>
    <mergeCell ref="F20:G20"/>
    <mergeCell ref="H20:I20"/>
    <mergeCell ref="D21:I21"/>
    <mergeCell ref="F23:G23"/>
    <mergeCell ref="H23:I23"/>
    <mergeCell ref="H24:I24"/>
    <mergeCell ref="F24:G24"/>
    <mergeCell ref="D25:E25"/>
    <mergeCell ref="F25:G25"/>
    <mergeCell ref="H25:I25"/>
    <mergeCell ref="D45:E45"/>
    <mergeCell ref="F45:G45"/>
    <mergeCell ref="H45:I45"/>
    <mergeCell ref="D46:E46"/>
    <mergeCell ref="H46:I46"/>
    <mergeCell ref="D47:I47"/>
    <mergeCell ref="F52:G52"/>
    <mergeCell ref="H52:I52"/>
    <mergeCell ref="F46:G46"/>
    <mergeCell ref="F49:G49"/>
    <mergeCell ref="H49:I49"/>
    <mergeCell ref="D60:E60"/>
    <mergeCell ref="F60:G60"/>
    <mergeCell ref="H60:I60"/>
    <mergeCell ref="D61:E61"/>
    <mergeCell ref="H61:I61"/>
    <mergeCell ref="D62:E62"/>
    <mergeCell ref="D63:I63"/>
    <mergeCell ref="D26:E26"/>
    <mergeCell ref="F26:G26"/>
    <mergeCell ref="H26:I26"/>
    <mergeCell ref="F59:G59"/>
    <mergeCell ref="H59:I59"/>
    <mergeCell ref="D51:E51"/>
    <mergeCell ref="D52:E52"/>
    <mergeCell ref="D53:E53"/>
    <mergeCell ref="F53:G53"/>
    <mergeCell ref="H53:I53"/>
    <mergeCell ref="D54:E54"/>
    <mergeCell ref="F54:G54"/>
    <mergeCell ref="H54:I54"/>
    <mergeCell ref="D55:I55"/>
    <mergeCell ref="F57:G57"/>
    <mergeCell ref="H57:I57"/>
    <mergeCell ref="F58:G58"/>
    <mergeCell ref="D67:E67"/>
    <mergeCell ref="D68:E68"/>
    <mergeCell ref="D69:E69"/>
    <mergeCell ref="D70:E70"/>
    <mergeCell ref="F61:G61"/>
    <mergeCell ref="F65:G65"/>
    <mergeCell ref="H65:I65"/>
    <mergeCell ref="F66:G66"/>
    <mergeCell ref="H66:I66"/>
    <mergeCell ref="F67:G67"/>
    <mergeCell ref="H67:I67"/>
    <mergeCell ref="F68:G68"/>
    <mergeCell ref="H68:I68"/>
    <mergeCell ref="F69:G69"/>
    <mergeCell ref="H69:I69"/>
    <mergeCell ref="F70:G70"/>
    <mergeCell ref="H70:I70"/>
    <mergeCell ref="F62:G62"/>
    <mergeCell ref="H62:I62"/>
    <mergeCell ref="D71:I71"/>
    <mergeCell ref="F73:G73"/>
    <mergeCell ref="H73:I73"/>
    <mergeCell ref="F74:G74"/>
    <mergeCell ref="H74:I74"/>
    <mergeCell ref="D75:E75"/>
    <mergeCell ref="F75:G75"/>
    <mergeCell ref="H75:I75"/>
    <mergeCell ref="F78:G78"/>
    <mergeCell ref="H78:I78"/>
    <mergeCell ref="D76:E76"/>
    <mergeCell ref="F76:G76"/>
    <mergeCell ref="H76:I76"/>
    <mergeCell ref="D77:E77"/>
    <mergeCell ref="H77:I77"/>
    <mergeCell ref="D78:E78"/>
    <mergeCell ref="D79:I79"/>
    <mergeCell ref="D83:E83"/>
    <mergeCell ref="D84:E84"/>
    <mergeCell ref="D85:E85"/>
    <mergeCell ref="D86:E86"/>
    <mergeCell ref="F77:G77"/>
    <mergeCell ref="F81:G81"/>
    <mergeCell ref="H81:I81"/>
    <mergeCell ref="F82:G82"/>
    <mergeCell ref="H82:I82"/>
    <mergeCell ref="F83:G83"/>
    <mergeCell ref="H83:I83"/>
    <mergeCell ref="F84:G84"/>
    <mergeCell ref="H84:I84"/>
    <mergeCell ref="F85:G85"/>
    <mergeCell ref="H85:I85"/>
    <mergeCell ref="F86:G86"/>
    <mergeCell ref="H86:I86"/>
    <mergeCell ref="D87:I87"/>
    <mergeCell ref="F89:G89"/>
    <mergeCell ref="H89:I89"/>
    <mergeCell ref="F90:G90"/>
    <mergeCell ref="H90:I90"/>
    <mergeCell ref="D91:E91"/>
    <mergeCell ref="F91:G91"/>
    <mergeCell ref="H91:I91"/>
    <mergeCell ref="F110:G110"/>
    <mergeCell ref="H110:I110"/>
    <mergeCell ref="D108:E108"/>
    <mergeCell ref="F108:G108"/>
    <mergeCell ref="H108:I108"/>
    <mergeCell ref="D109:E109"/>
    <mergeCell ref="H109:I109"/>
    <mergeCell ref="D110:E110"/>
    <mergeCell ref="H99:I99"/>
    <mergeCell ref="F100:G100"/>
    <mergeCell ref="H100:I100"/>
    <mergeCell ref="F101:G101"/>
    <mergeCell ref="H101:I101"/>
    <mergeCell ref="F102:G102"/>
    <mergeCell ref="H102:I102"/>
    <mergeCell ref="D103:I103"/>
    <mergeCell ref="D111:I111"/>
    <mergeCell ref="F116:G116"/>
    <mergeCell ref="H116:I116"/>
    <mergeCell ref="F109:G109"/>
    <mergeCell ref="F113:G113"/>
    <mergeCell ref="H113:I113"/>
    <mergeCell ref="F114:G114"/>
    <mergeCell ref="H114:I114"/>
    <mergeCell ref="F115:G115"/>
    <mergeCell ref="H115:I115"/>
    <mergeCell ref="D115:E115"/>
    <mergeCell ref="D116:E116"/>
    <mergeCell ref="D117:E117"/>
    <mergeCell ref="F117:G117"/>
    <mergeCell ref="H117:I117"/>
    <mergeCell ref="D118:E118"/>
    <mergeCell ref="F118:G118"/>
    <mergeCell ref="H118:I118"/>
    <mergeCell ref="D119:I119"/>
    <mergeCell ref="F121:G121"/>
    <mergeCell ref="H121:I121"/>
    <mergeCell ref="F129:G129"/>
    <mergeCell ref="H129:I129"/>
    <mergeCell ref="F130:G130"/>
    <mergeCell ref="H130:I130"/>
    <mergeCell ref="D131:E131"/>
    <mergeCell ref="F131:G131"/>
    <mergeCell ref="H131:I131"/>
    <mergeCell ref="F134:G134"/>
    <mergeCell ref="F122:G122"/>
    <mergeCell ref="H122:I122"/>
    <mergeCell ref="D123:E123"/>
    <mergeCell ref="F123:G123"/>
    <mergeCell ref="H123:I123"/>
    <mergeCell ref="D124:E124"/>
    <mergeCell ref="F124:G124"/>
    <mergeCell ref="H124:I124"/>
    <mergeCell ref="F125:G125"/>
    <mergeCell ref="H125:I125"/>
    <mergeCell ref="D125:E125"/>
    <mergeCell ref="F137:G137"/>
    <mergeCell ref="H137:I137"/>
    <mergeCell ref="F138:G138"/>
    <mergeCell ref="H138:I138"/>
    <mergeCell ref="F139:G139"/>
    <mergeCell ref="H139:I139"/>
    <mergeCell ref="F132:G132"/>
    <mergeCell ref="H132:I132"/>
    <mergeCell ref="D99:E99"/>
    <mergeCell ref="D100:E100"/>
    <mergeCell ref="D101:E101"/>
    <mergeCell ref="D102:E102"/>
    <mergeCell ref="D139:E139"/>
    <mergeCell ref="D132:E132"/>
    <mergeCell ref="D133:E133"/>
    <mergeCell ref="F133:G133"/>
    <mergeCell ref="H133:I133"/>
    <mergeCell ref="D134:E134"/>
    <mergeCell ref="H134:I134"/>
    <mergeCell ref="D135:I135"/>
    <mergeCell ref="D126:E126"/>
    <mergeCell ref="F126:G126"/>
    <mergeCell ref="H126:I126"/>
    <mergeCell ref="D127:I127"/>
    <mergeCell ref="F93:G93"/>
    <mergeCell ref="F97:G97"/>
    <mergeCell ref="H97:I97"/>
    <mergeCell ref="F98:G98"/>
    <mergeCell ref="H98:I98"/>
    <mergeCell ref="F99:G99"/>
    <mergeCell ref="F94:G94"/>
    <mergeCell ref="H94:I94"/>
    <mergeCell ref="D92:E92"/>
    <mergeCell ref="F92:G92"/>
    <mergeCell ref="H92:I92"/>
    <mergeCell ref="D93:E93"/>
    <mergeCell ref="H93:I93"/>
    <mergeCell ref="D94:E94"/>
    <mergeCell ref="D95:I95"/>
    <mergeCell ref="H156:I156"/>
    <mergeCell ref="D156:E156"/>
    <mergeCell ref="D157:E157"/>
    <mergeCell ref="F157:G157"/>
    <mergeCell ref="F169:G169"/>
    <mergeCell ref="H169:I169"/>
    <mergeCell ref="F170:G170"/>
    <mergeCell ref="H170:I170"/>
    <mergeCell ref="D171:E171"/>
    <mergeCell ref="D163:E163"/>
    <mergeCell ref="D164:E164"/>
    <mergeCell ref="D165:E165"/>
    <mergeCell ref="F165:G165"/>
    <mergeCell ref="H165:I165"/>
    <mergeCell ref="D166:E166"/>
    <mergeCell ref="F166:G166"/>
    <mergeCell ref="H166:I166"/>
    <mergeCell ref="D167:I167"/>
    <mergeCell ref="H157:I157"/>
    <mergeCell ref="D158:E158"/>
    <mergeCell ref="H158:I158"/>
    <mergeCell ref="D159:I159"/>
    <mergeCell ref="F164:G164"/>
    <mergeCell ref="H164:I164"/>
    <mergeCell ref="D199:I199"/>
    <mergeCell ref="F197:G197"/>
    <mergeCell ref="F201:G201"/>
    <mergeCell ref="H201:I201"/>
    <mergeCell ref="F105:G105"/>
    <mergeCell ref="H105:I105"/>
    <mergeCell ref="F106:G106"/>
    <mergeCell ref="H106:I106"/>
    <mergeCell ref="D107:E107"/>
    <mergeCell ref="F107:G107"/>
    <mergeCell ref="H107:I107"/>
    <mergeCell ref="D187:E187"/>
    <mergeCell ref="D188:E188"/>
    <mergeCell ref="F150:G150"/>
    <mergeCell ref="H150:I150"/>
    <mergeCell ref="D151:I151"/>
    <mergeCell ref="F153:G153"/>
    <mergeCell ref="H153:I153"/>
    <mergeCell ref="F154:G154"/>
    <mergeCell ref="H154:I154"/>
    <mergeCell ref="D155:E155"/>
    <mergeCell ref="F155:G155"/>
    <mergeCell ref="H155:I155"/>
    <mergeCell ref="F156:G156"/>
    <mergeCell ref="F187:G187"/>
    <mergeCell ref="H187:I187"/>
    <mergeCell ref="F188:G188"/>
    <mergeCell ref="H188:I188"/>
    <mergeCell ref="F198:G198"/>
    <mergeCell ref="H198:I198"/>
    <mergeCell ref="D196:E196"/>
    <mergeCell ref="F196:G196"/>
    <mergeCell ref="H196:I196"/>
    <mergeCell ref="D197:E197"/>
    <mergeCell ref="H197:I197"/>
    <mergeCell ref="D198:E198"/>
    <mergeCell ref="F149:G149"/>
    <mergeCell ref="H149:I149"/>
    <mergeCell ref="D149:E149"/>
    <mergeCell ref="D150:E150"/>
    <mergeCell ref="D203:E203"/>
    <mergeCell ref="D204:E204"/>
    <mergeCell ref="D205:E205"/>
    <mergeCell ref="D206:E206"/>
    <mergeCell ref="F204:G204"/>
    <mergeCell ref="H204:I204"/>
    <mergeCell ref="F205:G205"/>
    <mergeCell ref="H205:I205"/>
    <mergeCell ref="F206:G206"/>
    <mergeCell ref="H206:I206"/>
    <mergeCell ref="D189:E189"/>
    <mergeCell ref="F189:G189"/>
    <mergeCell ref="H189:I189"/>
    <mergeCell ref="D190:E190"/>
    <mergeCell ref="F190:G190"/>
    <mergeCell ref="F195:G195"/>
    <mergeCell ref="H195:I195"/>
    <mergeCell ref="H190:I190"/>
    <mergeCell ref="D191:I191"/>
    <mergeCell ref="F193:G193"/>
    <mergeCell ref="F145:G145"/>
    <mergeCell ref="H145:I145"/>
    <mergeCell ref="F146:G146"/>
    <mergeCell ref="H146:I146"/>
    <mergeCell ref="D147:E147"/>
    <mergeCell ref="F147:G147"/>
    <mergeCell ref="H147:I147"/>
    <mergeCell ref="D148:E148"/>
    <mergeCell ref="F148:G148"/>
    <mergeCell ref="H148:I148"/>
    <mergeCell ref="D140:E140"/>
    <mergeCell ref="D141:E141"/>
    <mergeCell ref="F141:G141"/>
    <mergeCell ref="H141:I141"/>
    <mergeCell ref="D142:E142"/>
    <mergeCell ref="F142:G142"/>
    <mergeCell ref="H142:I142"/>
    <mergeCell ref="D143:I143"/>
    <mergeCell ref="F140:G140"/>
    <mergeCell ref="H140:I140"/>
    <mergeCell ref="F158:G158"/>
    <mergeCell ref="F161:G161"/>
    <mergeCell ref="H161:I161"/>
    <mergeCell ref="F162:G162"/>
    <mergeCell ref="H162:I162"/>
    <mergeCell ref="F163:G163"/>
    <mergeCell ref="H163:I163"/>
    <mergeCell ref="F171:G171"/>
    <mergeCell ref="H171:I171"/>
    <mergeCell ref="D172:E172"/>
    <mergeCell ref="F172:G172"/>
    <mergeCell ref="H172:I172"/>
    <mergeCell ref="F173:G173"/>
    <mergeCell ref="H173:I173"/>
    <mergeCell ref="D173:E173"/>
    <mergeCell ref="D174:E174"/>
    <mergeCell ref="F174:G174"/>
    <mergeCell ref="H174:I174"/>
    <mergeCell ref="H185:I185"/>
    <mergeCell ref="F186:G186"/>
    <mergeCell ref="H186:I186"/>
    <mergeCell ref="D175:I175"/>
    <mergeCell ref="F177:G177"/>
    <mergeCell ref="H177:I177"/>
    <mergeCell ref="F178:G178"/>
    <mergeCell ref="H178:I178"/>
    <mergeCell ref="D179:E179"/>
    <mergeCell ref="F179:G179"/>
    <mergeCell ref="H179:I179"/>
    <mergeCell ref="F180:G180"/>
    <mergeCell ref="H180:I180"/>
    <mergeCell ref="D180:E180"/>
    <mergeCell ref="D227:E227"/>
    <mergeCell ref="F227:G227"/>
    <mergeCell ref="H227:I227"/>
    <mergeCell ref="D181:E181"/>
    <mergeCell ref="F181:G181"/>
    <mergeCell ref="H181:I181"/>
    <mergeCell ref="D182:E182"/>
    <mergeCell ref="H182:I182"/>
    <mergeCell ref="D183:I183"/>
    <mergeCell ref="F209:G209"/>
    <mergeCell ref="H209:I209"/>
    <mergeCell ref="F210:G210"/>
    <mergeCell ref="H210:I210"/>
    <mergeCell ref="D207:I207"/>
    <mergeCell ref="H193:I193"/>
    <mergeCell ref="F194:G194"/>
    <mergeCell ref="H194:I194"/>
    <mergeCell ref="D195:E195"/>
    <mergeCell ref="F202:G202"/>
    <mergeCell ref="H202:I202"/>
    <mergeCell ref="F203:G203"/>
    <mergeCell ref="H203:I203"/>
    <mergeCell ref="F182:G182"/>
    <mergeCell ref="F185:G185"/>
    <mergeCell ref="D223:I223"/>
    <mergeCell ref="F225:G225"/>
    <mergeCell ref="H225:I225"/>
    <mergeCell ref="D236:E236"/>
    <mergeCell ref="D211:E211"/>
    <mergeCell ref="F211:G211"/>
    <mergeCell ref="H211:I211"/>
    <mergeCell ref="F214:G214"/>
    <mergeCell ref="H214:I214"/>
    <mergeCell ref="D212:E212"/>
    <mergeCell ref="F212:G212"/>
    <mergeCell ref="H212:I212"/>
    <mergeCell ref="D213:E213"/>
    <mergeCell ref="H213:I213"/>
    <mergeCell ref="D214:E214"/>
    <mergeCell ref="F213:G213"/>
    <mergeCell ref="F234:G234"/>
    <mergeCell ref="H234:I234"/>
    <mergeCell ref="F235:G235"/>
    <mergeCell ref="H235:I235"/>
    <mergeCell ref="F236:G236"/>
    <mergeCell ref="H236:I236"/>
    <mergeCell ref="F226:G226"/>
    <mergeCell ref="H226:I226"/>
    <mergeCell ref="D215:I215"/>
    <mergeCell ref="D219:E219"/>
    <mergeCell ref="D220:E220"/>
    <mergeCell ref="D221:E221"/>
    <mergeCell ref="D222:E222"/>
    <mergeCell ref="F221:G221"/>
    <mergeCell ref="H221:I221"/>
    <mergeCell ref="F222:G222"/>
    <mergeCell ref="H222:I222"/>
    <mergeCell ref="F217:G217"/>
    <mergeCell ref="H217:I217"/>
    <mergeCell ref="F218:G218"/>
    <mergeCell ref="H218:I218"/>
    <mergeCell ref="F219:G219"/>
    <mergeCell ref="H219:I219"/>
    <mergeCell ref="F220:G220"/>
    <mergeCell ref="H220:I220"/>
    <mergeCell ref="F242:G242"/>
    <mergeCell ref="H242:I242"/>
    <mergeCell ref="D243:E243"/>
    <mergeCell ref="F243:G243"/>
    <mergeCell ref="H243:I243"/>
    <mergeCell ref="F237:G237"/>
    <mergeCell ref="H237:I237"/>
    <mergeCell ref="F238:G238"/>
    <mergeCell ref="H238:I238"/>
    <mergeCell ref="D235:E235"/>
    <mergeCell ref="D237:E237"/>
    <mergeCell ref="D238:E238"/>
    <mergeCell ref="F229:G229"/>
    <mergeCell ref="F233:G233"/>
    <mergeCell ref="H233:I233"/>
    <mergeCell ref="D239:I239"/>
    <mergeCell ref="F241:G241"/>
    <mergeCell ref="H241:I241"/>
    <mergeCell ref="F230:G230"/>
    <mergeCell ref="H230:I230"/>
    <mergeCell ref="D228:E228"/>
    <mergeCell ref="F228:G228"/>
    <mergeCell ref="H228:I228"/>
    <mergeCell ref="D229:E229"/>
    <mergeCell ref="H229:I229"/>
    <mergeCell ref="D230:E230"/>
    <mergeCell ref="D231:I231"/>
    <mergeCell ref="F290:G290"/>
    <mergeCell ref="H290:I290"/>
    <mergeCell ref="D254:E254"/>
    <mergeCell ref="F254:G254"/>
    <mergeCell ref="H254:I254"/>
    <mergeCell ref="D255:I255"/>
    <mergeCell ref="F257:G257"/>
    <mergeCell ref="H257:I257"/>
    <mergeCell ref="F258:G258"/>
    <mergeCell ref="H258:I258"/>
    <mergeCell ref="D259:E259"/>
    <mergeCell ref="F259:G259"/>
    <mergeCell ref="H259:I259"/>
    <mergeCell ref="D260:E260"/>
    <mergeCell ref="F260:G260"/>
    <mergeCell ref="H260:I260"/>
    <mergeCell ref="F261:G261"/>
    <mergeCell ref="D291:E291"/>
    <mergeCell ref="F291:G291"/>
    <mergeCell ref="H291:I291"/>
    <mergeCell ref="F292:G292"/>
    <mergeCell ref="H292:I292"/>
    <mergeCell ref="D292:E292"/>
    <mergeCell ref="F283:G283"/>
    <mergeCell ref="H283:I283"/>
    <mergeCell ref="D284:E284"/>
    <mergeCell ref="F284:G284"/>
    <mergeCell ref="H284:I284"/>
    <mergeCell ref="F285:G285"/>
    <mergeCell ref="H285:I285"/>
    <mergeCell ref="D285:E285"/>
    <mergeCell ref="D286:E286"/>
    <mergeCell ref="F286:G286"/>
    <mergeCell ref="H286:I286"/>
    <mergeCell ref="D287:I287"/>
    <mergeCell ref="F289:G289"/>
    <mergeCell ref="D293:E293"/>
    <mergeCell ref="F293:G293"/>
    <mergeCell ref="H293:I293"/>
    <mergeCell ref="D294:E294"/>
    <mergeCell ref="H294:I294"/>
    <mergeCell ref="D295:I295"/>
    <mergeCell ref="F300:G300"/>
    <mergeCell ref="H300:I300"/>
    <mergeCell ref="F294:G294"/>
    <mergeCell ref="F297:G297"/>
    <mergeCell ref="H297:I297"/>
    <mergeCell ref="F298:G298"/>
    <mergeCell ref="H298:I298"/>
    <mergeCell ref="F299:G299"/>
    <mergeCell ref="H299:I299"/>
    <mergeCell ref="D299:E299"/>
    <mergeCell ref="D300:E300"/>
    <mergeCell ref="D301:E301"/>
    <mergeCell ref="F301:G301"/>
    <mergeCell ref="H301:I301"/>
    <mergeCell ref="D302:E302"/>
    <mergeCell ref="F302:G302"/>
    <mergeCell ref="H302:I302"/>
    <mergeCell ref="D303:I303"/>
    <mergeCell ref="F305:G305"/>
    <mergeCell ref="H305:I305"/>
    <mergeCell ref="F306:G306"/>
    <mergeCell ref="H306:I306"/>
    <mergeCell ref="D307:E307"/>
    <mergeCell ref="F307:G307"/>
    <mergeCell ref="H307:I307"/>
    <mergeCell ref="D308:E308"/>
    <mergeCell ref="F308:G308"/>
    <mergeCell ref="H308:I308"/>
    <mergeCell ref="F309:G309"/>
    <mergeCell ref="H309:I309"/>
    <mergeCell ref="B323:I323"/>
    <mergeCell ref="C325:E325"/>
    <mergeCell ref="B330:E330"/>
    <mergeCell ref="D309:E309"/>
    <mergeCell ref="D310:E310"/>
    <mergeCell ref="F310:G310"/>
    <mergeCell ref="H310:I310"/>
    <mergeCell ref="D311:I311"/>
    <mergeCell ref="F313:G313"/>
    <mergeCell ref="H313:I313"/>
    <mergeCell ref="D316:E316"/>
    <mergeCell ref="D317:E317"/>
    <mergeCell ref="F317:G317"/>
    <mergeCell ref="H317:I317"/>
    <mergeCell ref="D318:E318"/>
    <mergeCell ref="F318:G318"/>
    <mergeCell ref="H318:I318"/>
    <mergeCell ref="D319:I319"/>
    <mergeCell ref="F314:G314"/>
    <mergeCell ref="H314:I314"/>
    <mergeCell ref="D315:E315"/>
    <mergeCell ref="F315:G315"/>
    <mergeCell ref="H315:I315"/>
    <mergeCell ref="F316:G316"/>
    <mergeCell ref="H316:I316"/>
    <mergeCell ref="F246:G246"/>
    <mergeCell ref="H246:I246"/>
    <mergeCell ref="D244:E244"/>
    <mergeCell ref="F244:G244"/>
    <mergeCell ref="H244:I244"/>
    <mergeCell ref="D245:E245"/>
    <mergeCell ref="H245:I245"/>
    <mergeCell ref="D246:E246"/>
    <mergeCell ref="D247:I247"/>
    <mergeCell ref="F252:G252"/>
    <mergeCell ref="H252:I252"/>
    <mergeCell ref="F245:G245"/>
    <mergeCell ref="F249:G249"/>
    <mergeCell ref="H249:I249"/>
    <mergeCell ref="F250:G250"/>
    <mergeCell ref="H250:I250"/>
    <mergeCell ref="F251:G251"/>
    <mergeCell ref="H251:I251"/>
    <mergeCell ref="D251:E251"/>
    <mergeCell ref="D252:E252"/>
    <mergeCell ref="D253:E253"/>
    <mergeCell ref="F253:G253"/>
    <mergeCell ref="H253:I253"/>
    <mergeCell ref="H261:I261"/>
    <mergeCell ref="D261:E261"/>
    <mergeCell ref="D262:E262"/>
    <mergeCell ref="F262:G262"/>
    <mergeCell ref="H262:I262"/>
    <mergeCell ref="D263:I263"/>
    <mergeCell ref="F265:G265"/>
    <mergeCell ref="H265:I265"/>
    <mergeCell ref="H289:I289"/>
    <mergeCell ref="D269:E269"/>
    <mergeCell ref="F269:G269"/>
    <mergeCell ref="H269:I269"/>
    <mergeCell ref="D270:E270"/>
    <mergeCell ref="H270:I270"/>
    <mergeCell ref="D271:I271"/>
    <mergeCell ref="F276:G276"/>
    <mergeCell ref="H276:I276"/>
    <mergeCell ref="F270:G270"/>
    <mergeCell ref="F273:G273"/>
    <mergeCell ref="H273:I273"/>
    <mergeCell ref="F274:G274"/>
    <mergeCell ref="H274:I274"/>
    <mergeCell ref="F275:G275"/>
    <mergeCell ref="H275:I275"/>
    <mergeCell ref="F278:G278"/>
    <mergeCell ref="H278:I278"/>
    <mergeCell ref="D279:I279"/>
    <mergeCell ref="F281:G281"/>
    <mergeCell ref="H281:I281"/>
    <mergeCell ref="F282:G282"/>
    <mergeCell ref="H282:I282"/>
    <mergeCell ref="D283:E283"/>
    <mergeCell ref="D276:E276"/>
    <mergeCell ref="D277:E277"/>
    <mergeCell ref="F277:G277"/>
    <mergeCell ref="H277:I277"/>
    <mergeCell ref="D278:E278"/>
    <mergeCell ref="F266:G266"/>
    <mergeCell ref="H266:I266"/>
    <mergeCell ref="D267:E267"/>
    <mergeCell ref="F267:G267"/>
    <mergeCell ref="H267:I267"/>
    <mergeCell ref="F268:G268"/>
    <mergeCell ref="H268:I268"/>
    <mergeCell ref="D268:E268"/>
    <mergeCell ref="D275:E275"/>
  </mergeCells>
  <dataValidations count="1">
    <dataValidation type="list" allowBlank="1" showInputMessage="1" prompt="ESCOLHA UMA ORIGEM DE PREÇOS" sqref="E1:E11" xr:uid="{00000000-0002-0000-0600-000000000000}">
      <formula1>"SINAPI,SINAPI-I,CPOS,COMPOSIÇÃO,COTAÇÃO"</formula1>
    </dataValidation>
  </dataValidations>
  <printOptions horizontalCentered="1"/>
  <pageMargins left="0.51181102362204722" right="0.51181102362204722" top="0.78740157480314965" bottom="0.78740157480314965" header="0" footer="0"/>
  <pageSetup paperSize="9" scale="75" orientation="portrait"/>
  <headerFooter>
    <oddFooter>&amp;L&amp;D&amp;C&amp;F&amp;RPagina &amp;P de</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E6C76-AE47-412F-9B88-EF7CD5CD48C0}">
  <sheetPr filterMode="1"/>
  <dimension ref="A1:Z1096"/>
  <sheetViews>
    <sheetView zoomScaleNormal="100" workbookViewId="0">
      <pane ySplit="12" topLeftCell="A156" activePane="bottomLeft" state="frozen"/>
      <selection pane="bottomLeft" activeCell="G161" sqref="G161"/>
    </sheetView>
  </sheetViews>
  <sheetFormatPr defaultColWidth="12.625" defaultRowHeight="15" customHeight="1" x14ac:dyDescent="0.2"/>
  <cols>
    <col min="1" max="1" width="10.625" customWidth="1"/>
    <col min="2" max="2" width="7.625" customWidth="1"/>
    <col min="3" max="3" width="10" customWidth="1"/>
    <col min="4" max="4" width="11" customWidth="1"/>
    <col min="5" max="5" width="57" customWidth="1"/>
    <col min="6" max="6" width="4.5" customWidth="1"/>
    <col min="7" max="9" width="11.25" customWidth="1"/>
    <col min="10" max="10" width="16.625" customWidth="1"/>
    <col min="11" max="11" width="11.25" customWidth="1"/>
    <col min="12" max="12" width="10" customWidth="1"/>
    <col min="13" max="13" width="9" customWidth="1"/>
    <col min="14" max="14" width="15.375" bestFit="1" customWidth="1"/>
    <col min="15" max="15" width="9" customWidth="1"/>
    <col min="16" max="16" width="14.125" bestFit="1" customWidth="1"/>
    <col min="17" max="26" width="8.625" customWidth="1"/>
  </cols>
  <sheetData>
    <row r="1" spans="1:26" ht="14.25" customHeight="1" x14ac:dyDescent="0.2">
      <c r="A1" s="110"/>
      <c r="B1" s="101"/>
      <c r="C1" s="111"/>
      <c r="D1" s="111"/>
      <c r="E1" s="112"/>
      <c r="F1" s="111"/>
      <c r="G1" s="111"/>
      <c r="H1" s="392" t="s">
        <v>210</v>
      </c>
      <c r="I1" s="113" t="s">
        <v>211</v>
      </c>
      <c r="J1" s="394" t="s">
        <v>212</v>
      </c>
      <c r="K1" s="338"/>
      <c r="L1" s="114"/>
      <c r="M1" s="115"/>
      <c r="N1" s="110"/>
      <c r="O1" s="110"/>
      <c r="P1" s="110"/>
      <c r="Q1" s="110"/>
      <c r="R1" s="110"/>
      <c r="S1" s="110"/>
      <c r="T1" s="110"/>
      <c r="U1" s="110"/>
      <c r="V1" s="110"/>
      <c r="W1" s="110"/>
      <c r="X1" s="110"/>
      <c r="Y1" s="110"/>
      <c r="Z1" s="110"/>
    </row>
    <row r="2" spans="1:26" ht="14.25" customHeight="1" x14ac:dyDescent="0.2">
      <c r="A2" s="110"/>
      <c r="B2" s="101"/>
      <c r="C2" s="111"/>
      <c r="D2" s="111"/>
      <c r="E2" s="112"/>
      <c r="F2" s="111"/>
      <c r="G2" s="111"/>
      <c r="H2" s="393"/>
      <c r="I2" s="113" t="s">
        <v>213</v>
      </c>
      <c r="J2" s="395" t="str">
        <f>INFO!$B$17</f>
        <v>REVISÃO 13</v>
      </c>
      <c r="K2" s="338"/>
      <c r="L2" s="114"/>
      <c r="M2" s="115"/>
      <c r="N2" s="110"/>
      <c r="O2" s="110"/>
      <c r="P2" s="110"/>
      <c r="Q2" s="110"/>
      <c r="R2" s="110"/>
      <c r="S2" s="110"/>
      <c r="T2" s="110"/>
      <c r="U2" s="110"/>
      <c r="V2" s="110"/>
      <c r="W2" s="110"/>
      <c r="X2" s="110"/>
      <c r="Y2" s="110"/>
      <c r="Z2" s="110"/>
    </row>
    <row r="3" spans="1:26" ht="14.25" customHeight="1" x14ac:dyDescent="0.2">
      <c r="A3" s="110"/>
      <c r="B3" s="101"/>
      <c r="C3" s="111"/>
      <c r="D3" s="111"/>
      <c r="E3" s="112"/>
      <c r="F3" s="111"/>
      <c r="G3" s="111"/>
      <c r="H3" s="346"/>
      <c r="I3" s="116" t="s">
        <v>214</v>
      </c>
      <c r="J3" s="396">
        <f ca="1">INFO!B23</f>
        <v>45709</v>
      </c>
      <c r="K3" s="338"/>
      <c r="L3" s="114"/>
      <c r="M3" s="115"/>
      <c r="N3" s="110"/>
      <c r="O3" s="110"/>
      <c r="P3" s="110"/>
      <c r="Q3" s="110"/>
      <c r="R3" s="110"/>
      <c r="S3" s="110"/>
      <c r="T3" s="110"/>
      <c r="U3" s="110"/>
      <c r="V3" s="110"/>
      <c r="W3" s="110"/>
      <c r="X3" s="110"/>
      <c r="Y3" s="110"/>
      <c r="Z3" s="110"/>
    </row>
    <row r="4" spans="1:26" ht="14.25" customHeight="1" x14ac:dyDescent="0.2">
      <c r="A4" s="110"/>
      <c r="B4" s="101"/>
      <c r="C4" s="111"/>
      <c r="D4" s="111"/>
      <c r="E4" s="112"/>
      <c r="F4" s="111"/>
      <c r="G4" s="111"/>
      <c r="H4" s="117"/>
      <c r="I4" s="117"/>
      <c r="J4" s="117"/>
      <c r="K4" s="117"/>
      <c r="L4" s="114"/>
      <c r="M4" s="115"/>
      <c r="N4" s="110"/>
      <c r="O4" s="110"/>
      <c r="P4" s="110"/>
      <c r="Q4" s="110"/>
      <c r="R4" s="110"/>
      <c r="S4" s="110"/>
      <c r="T4" s="110"/>
      <c r="U4" s="110"/>
      <c r="V4" s="110"/>
      <c r="W4" s="110"/>
      <c r="X4" s="110"/>
      <c r="Y4" s="110"/>
      <c r="Z4" s="110"/>
    </row>
    <row r="5" spans="1:26" ht="14.25" customHeight="1" x14ac:dyDescent="0.2">
      <c r="A5" s="110"/>
      <c r="B5" s="111"/>
      <c r="C5" s="118" t="str">
        <f>INFO!$B$2</f>
        <v>PREFEITURA MUNICIPAL DE MOGI GUAÇU</v>
      </c>
      <c r="D5" s="111"/>
      <c r="E5" s="110"/>
      <c r="F5" s="119"/>
      <c r="G5" s="119" t="s">
        <v>215</v>
      </c>
      <c r="H5" s="397" t="s">
        <v>216</v>
      </c>
      <c r="I5" s="116" t="str">
        <f>INFO!A30</f>
        <v>CDHU</v>
      </c>
      <c r="J5" s="120" t="str">
        <f>INFO!$B$13</f>
        <v>NÃO DESONERADO</v>
      </c>
      <c r="K5" s="121" t="str">
        <f>INFO!B30</f>
        <v>11/2024</v>
      </c>
      <c r="L5" s="114"/>
      <c r="M5" s="115"/>
      <c r="N5" s="110"/>
      <c r="O5" s="110"/>
      <c r="P5" s="110"/>
      <c r="Q5" s="110"/>
      <c r="R5" s="110"/>
      <c r="S5" s="110"/>
      <c r="T5" s="110"/>
      <c r="U5" s="110"/>
      <c r="V5" s="110"/>
      <c r="W5" s="110"/>
      <c r="X5" s="110"/>
      <c r="Y5" s="110"/>
      <c r="Z5" s="110"/>
    </row>
    <row r="6" spans="1:26" ht="14.25" customHeight="1" x14ac:dyDescent="0.2">
      <c r="A6" s="388" t="s">
        <v>126</v>
      </c>
      <c r="B6" s="110"/>
      <c r="C6" s="122" t="str">
        <f>INFO!$B$7</f>
        <v>SECRETARIA DE OBRAS E VIAÇÃO</v>
      </c>
      <c r="D6" s="111"/>
      <c r="E6" s="123"/>
      <c r="F6" s="123"/>
      <c r="G6" s="124" t="str">
        <f>INFO!$B$11</f>
        <v>CONSTRUÇÃO PRAÇA FRANCISCO MARQUESE</v>
      </c>
      <c r="H6" s="393"/>
      <c r="I6" s="116" t="str">
        <f>INFO!A31</f>
        <v>SINAPI</v>
      </c>
      <c r="J6" s="120" t="str">
        <f>INFO!$B$13</f>
        <v>NÃO DESONERADO</v>
      </c>
      <c r="K6" s="121" t="str">
        <f>INFO!B31</f>
        <v>10/2024</v>
      </c>
      <c r="L6" s="114"/>
      <c r="M6" s="115"/>
      <c r="N6" s="110"/>
      <c r="O6" s="110"/>
      <c r="P6" s="110"/>
      <c r="Q6" s="110"/>
      <c r="R6" s="110"/>
      <c r="S6" s="110"/>
      <c r="T6" s="110"/>
      <c r="U6" s="110"/>
      <c r="V6" s="110"/>
      <c r="W6" s="110"/>
      <c r="X6" s="110"/>
      <c r="Y6" s="110"/>
      <c r="Z6" s="110"/>
    </row>
    <row r="7" spans="1:26" ht="14.25" customHeight="1" x14ac:dyDescent="0.2">
      <c r="A7" s="351"/>
      <c r="B7" s="111"/>
      <c r="C7" s="123"/>
      <c r="D7" s="123"/>
      <c r="E7" s="123"/>
      <c r="F7" s="123"/>
      <c r="G7" s="124" t="str">
        <f>INFO!$B$12</f>
        <v>AVENIDA BRASIL - MOGI GUAÇU/SP</v>
      </c>
      <c r="H7" s="346"/>
      <c r="I7" s="116" t="str">
        <f>INFO!A32</f>
        <v>SIURB</v>
      </c>
      <c r="J7" s="120" t="str">
        <f>INFO!$B$13</f>
        <v>NÃO DESONERADO</v>
      </c>
      <c r="K7" s="121" t="str">
        <f>INFO!B32</f>
        <v>07/2024</v>
      </c>
      <c r="L7" s="114"/>
      <c r="M7" s="115"/>
      <c r="N7" s="110"/>
      <c r="O7" s="110"/>
      <c r="P7" s="110"/>
      <c r="Q7" s="110"/>
      <c r="R7" s="110"/>
      <c r="S7" s="110"/>
      <c r="T7" s="110"/>
      <c r="U7" s="110"/>
      <c r="V7" s="110"/>
      <c r="W7" s="110"/>
      <c r="X7" s="110"/>
      <c r="Y7" s="110"/>
      <c r="Z7" s="110"/>
    </row>
    <row r="8" spans="1:26" ht="14.25" customHeight="1" x14ac:dyDescent="0.2">
      <c r="A8" s="351"/>
      <c r="B8" s="111"/>
      <c r="C8" s="111"/>
      <c r="D8" s="111"/>
      <c r="E8" s="111"/>
      <c r="F8" s="111"/>
      <c r="G8" s="125" t="str">
        <f>INFO!B15</f>
        <v xml:space="preserve"> </v>
      </c>
      <c r="H8" s="126" t="s">
        <v>217</v>
      </c>
      <c r="I8" s="127">
        <v>0</v>
      </c>
      <c r="J8" s="111"/>
      <c r="K8" s="128"/>
      <c r="L8" s="114"/>
      <c r="M8" s="115"/>
      <c r="N8" s="110"/>
      <c r="O8" s="110"/>
      <c r="P8" s="110"/>
      <c r="Q8" s="110"/>
      <c r="R8" s="110"/>
      <c r="S8" s="110"/>
      <c r="T8" s="110"/>
      <c r="U8" s="110"/>
      <c r="V8" s="110"/>
      <c r="W8" s="110"/>
      <c r="X8" s="110"/>
      <c r="Y8" s="110"/>
      <c r="Z8" s="110"/>
    </row>
    <row r="9" spans="1:26" ht="14.25" customHeight="1" x14ac:dyDescent="0.2">
      <c r="A9" s="351"/>
      <c r="B9" s="111"/>
      <c r="C9" s="111"/>
      <c r="D9" s="111"/>
      <c r="E9" s="111"/>
      <c r="F9" s="111"/>
      <c r="G9" s="129" t="str">
        <f>INFO!B4</f>
        <v xml:space="preserve"> </v>
      </c>
      <c r="H9" s="126" t="s">
        <v>218</v>
      </c>
      <c r="I9" s="127">
        <f ca="1">BDI!T81</f>
        <v>0</v>
      </c>
      <c r="J9" s="130"/>
      <c r="K9" s="128"/>
      <c r="L9" s="114"/>
      <c r="M9" s="115"/>
      <c r="N9" s="110"/>
      <c r="O9" s="110"/>
      <c r="P9" s="110"/>
      <c r="Q9" s="110"/>
      <c r="R9" s="110"/>
      <c r="S9" s="110"/>
      <c r="T9" s="110"/>
      <c r="U9" s="110"/>
      <c r="V9" s="110"/>
      <c r="W9" s="110"/>
      <c r="X9" s="110"/>
      <c r="Y9" s="110"/>
      <c r="Z9" s="110"/>
    </row>
    <row r="10" spans="1:26" ht="14.25" customHeight="1" x14ac:dyDescent="0.2">
      <c r="A10" s="351"/>
      <c r="B10" s="124"/>
      <c r="C10" s="131"/>
      <c r="D10" s="131"/>
      <c r="E10" s="131"/>
      <c r="F10" s="131"/>
      <c r="G10" s="101"/>
      <c r="H10" s="101"/>
      <c r="I10" s="132"/>
      <c r="J10" s="130"/>
      <c r="K10" s="128"/>
      <c r="L10" s="114"/>
      <c r="M10" s="115"/>
      <c r="N10" s="110"/>
      <c r="O10" s="110"/>
      <c r="P10" s="110"/>
      <c r="Q10" s="110"/>
      <c r="R10" s="110"/>
      <c r="S10" s="110"/>
      <c r="T10" s="110"/>
      <c r="U10" s="110"/>
      <c r="V10" s="110"/>
      <c r="W10" s="110"/>
      <c r="X10" s="110"/>
      <c r="Y10" s="110"/>
      <c r="Z10" s="110"/>
    </row>
    <row r="11" spans="1:26" ht="14.25" customHeight="1" x14ac:dyDescent="0.2">
      <c r="A11" s="74" t="s">
        <v>14</v>
      </c>
      <c r="B11" s="101"/>
      <c r="C11" s="101"/>
      <c r="D11" s="101"/>
      <c r="E11" s="98"/>
      <c r="F11" s="101"/>
      <c r="G11" s="101"/>
      <c r="H11" s="101"/>
      <c r="I11" s="111"/>
      <c r="J11" s="111"/>
      <c r="K11" s="111"/>
      <c r="L11" s="133"/>
      <c r="M11" s="115"/>
      <c r="N11" s="110"/>
      <c r="O11" s="110"/>
      <c r="P11" s="110"/>
      <c r="Q11" s="110"/>
      <c r="R11" s="110"/>
      <c r="S11" s="110"/>
      <c r="T11" s="110"/>
      <c r="U11" s="110"/>
      <c r="V11" s="110"/>
      <c r="W11" s="110"/>
      <c r="X11" s="110"/>
      <c r="Y11" s="110"/>
      <c r="Z11" s="110"/>
    </row>
    <row r="12" spans="1:26" ht="14.25" customHeight="1" x14ac:dyDescent="0.2">
      <c r="A12" s="134" t="str">
        <f t="shared" ref="A12:A99" si="0">IF(B12&lt;&gt;0,"F","")</f>
        <v>F</v>
      </c>
      <c r="B12" s="135" t="s">
        <v>219</v>
      </c>
      <c r="C12" s="135" t="s">
        <v>220</v>
      </c>
      <c r="D12" s="135" t="s">
        <v>221</v>
      </c>
      <c r="E12" s="135" t="s">
        <v>222</v>
      </c>
      <c r="F12" s="135" t="s">
        <v>223</v>
      </c>
      <c r="G12" s="135" t="s">
        <v>224</v>
      </c>
      <c r="H12" s="135" t="s">
        <v>225</v>
      </c>
      <c r="I12" s="135" t="s">
        <v>226</v>
      </c>
      <c r="J12" s="135" t="s">
        <v>227</v>
      </c>
      <c r="K12" s="135" t="s">
        <v>228</v>
      </c>
      <c r="L12" s="136" t="s">
        <v>229</v>
      </c>
      <c r="M12" s="54"/>
      <c r="N12" s="54"/>
      <c r="O12" s="54"/>
      <c r="P12" s="54"/>
      <c r="Q12" s="54"/>
      <c r="R12" s="54"/>
      <c r="S12" s="54"/>
      <c r="T12" s="54"/>
      <c r="U12" s="54"/>
      <c r="V12" s="54"/>
      <c r="W12" s="54"/>
      <c r="X12" s="54"/>
      <c r="Y12" s="54"/>
      <c r="Z12" s="54"/>
    </row>
    <row r="13" spans="1:26" ht="14.25" hidden="1" customHeight="1" x14ac:dyDescent="0.2">
      <c r="A13" s="134" t="str">
        <f t="shared" si="0"/>
        <v/>
      </c>
      <c r="B13" s="137"/>
      <c r="C13" s="294" t="s">
        <v>2346</v>
      </c>
      <c r="D13" s="138" t="s">
        <v>99</v>
      </c>
      <c r="E13" s="138" t="s">
        <v>233</v>
      </c>
      <c r="F13" s="138" t="s">
        <v>234</v>
      </c>
      <c r="G13" s="139">
        <v>0</v>
      </c>
      <c r="H13" s="140">
        <f>IFERROR(VLOOKUP(C13,CDHU!A:F,6,FALSE),0)</f>
        <v>918.82</v>
      </c>
      <c r="I13" s="140">
        <f>ROUND(H13+($I$8*H13),2)</f>
        <v>918.82</v>
      </c>
      <c r="J13" s="141">
        <f>ROUND((G13*I13),2)</f>
        <v>0</v>
      </c>
      <c r="K13" s="142">
        <f t="shared" ref="K13:K41" si="1">J13/$J$1033</f>
        <v>0</v>
      </c>
      <c r="L13" s="136" t="str">
        <f t="shared" ref="L13:L99" si="2">IF(I13=0,"T","I")</f>
        <v>I</v>
      </c>
      <c r="M13" s="54"/>
      <c r="N13" s="54"/>
      <c r="O13" s="54"/>
      <c r="P13" s="54"/>
      <c r="Q13" s="54"/>
      <c r="R13" s="54"/>
      <c r="S13" s="54"/>
      <c r="T13" s="54"/>
      <c r="U13" s="54"/>
      <c r="V13" s="54"/>
      <c r="W13" s="54"/>
      <c r="X13" s="54"/>
      <c r="Y13" s="54"/>
      <c r="Z13" s="54"/>
    </row>
    <row r="14" spans="1:26" ht="14.25" hidden="1" customHeight="1" x14ac:dyDescent="0.2">
      <c r="A14" s="134" t="str">
        <f t="shared" si="0"/>
        <v/>
      </c>
      <c r="B14" s="137"/>
      <c r="C14" s="138" t="s">
        <v>67</v>
      </c>
      <c r="D14" s="138"/>
      <c r="E14" s="138" t="s">
        <v>235</v>
      </c>
      <c r="F14" s="138"/>
      <c r="G14" s="139"/>
      <c r="H14" s="140">
        <f>IFERROR(VLOOKUP(C14,CDHU!A:F,6,FALSE),0)</f>
        <v>0</v>
      </c>
      <c r="I14" s="140"/>
      <c r="J14" s="141">
        <f>SUBTOTAL(9,J15:J16)</f>
        <v>0</v>
      </c>
      <c r="K14" s="142">
        <f t="shared" si="1"/>
        <v>0</v>
      </c>
      <c r="L14" s="136" t="str">
        <f t="shared" si="2"/>
        <v>T</v>
      </c>
      <c r="M14" s="54"/>
      <c r="N14" s="54"/>
      <c r="O14" s="54"/>
      <c r="P14" s="54"/>
      <c r="Q14" s="54"/>
      <c r="R14" s="54"/>
      <c r="S14" s="54"/>
      <c r="T14" s="54"/>
      <c r="U14" s="54"/>
      <c r="V14" s="54"/>
      <c r="W14" s="54"/>
      <c r="X14" s="54"/>
      <c r="Y14" s="54"/>
      <c r="Z14" s="54"/>
    </row>
    <row r="15" spans="1:26" ht="14.25" hidden="1" customHeight="1" x14ac:dyDescent="0.2">
      <c r="A15" s="134" t="str">
        <f t="shared" si="0"/>
        <v/>
      </c>
      <c r="B15" s="137"/>
      <c r="C15" s="294" t="s">
        <v>2299</v>
      </c>
      <c r="D15" s="138" t="s">
        <v>99</v>
      </c>
      <c r="E15" s="138" t="s">
        <v>236</v>
      </c>
      <c r="F15" s="138" t="s">
        <v>237</v>
      </c>
      <c r="G15" s="139">
        <v>0</v>
      </c>
      <c r="H15" s="140">
        <f>IFERROR(VLOOKUP(C15,CDHU!A:F,6,FALSE),0)</f>
        <v>931.5</v>
      </c>
      <c r="I15" s="140">
        <f t="shared" ref="I15:I39" si="3">ROUND(H15+($I$8*H15),2)</f>
        <v>931.5</v>
      </c>
      <c r="J15" s="141">
        <f t="shared" ref="J15:J39" si="4">ROUND((G15*I15),2)</f>
        <v>0</v>
      </c>
      <c r="K15" s="142">
        <f t="shared" si="1"/>
        <v>0</v>
      </c>
      <c r="L15" s="136" t="str">
        <f t="shared" si="2"/>
        <v>I</v>
      </c>
      <c r="M15" s="54"/>
      <c r="N15" s="54"/>
      <c r="O15" s="54"/>
      <c r="P15" s="54"/>
      <c r="Q15" s="54"/>
      <c r="R15" s="54"/>
      <c r="S15" s="54"/>
      <c r="T15" s="54"/>
      <c r="U15" s="54"/>
      <c r="V15" s="54"/>
      <c r="W15" s="54"/>
      <c r="X15" s="54"/>
      <c r="Y15" s="54"/>
      <c r="Z15" s="54"/>
    </row>
    <row r="16" spans="1:26" ht="14.25" hidden="1" customHeight="1" x14ac:dyDescent="0.2">
      <c r="A16" s="134" t="str">
        <f t="shared" si="0"/>
        <v/>
      </c>
      <c r="B16" s="137"/>
      <c r="C16" s="138" t="s">
        <v>2298</v>
      </c>
      <c r="D16" s="138" t="s">
        <v>99</v>
      </c>
      <c r="E16" s="138" t="s">
        <v>239</v>
      </c>
      <c r="F16" s="138" t="s">
        <v>237</v>
      </c>
      <c r="G16" s="139">
        <v>0</v>
      </c>
      <c r="H16" s="140">
        <f>IFERROR(VLOOKUP(C16,CDHU!A:F,6,FALSE),0)</f>
        <v>1396.08</v>
      </c>
      <c r="I16" s="140">
        <f t="shared" si="3"/>
        <v>1396.08</v>
      </c>
      <c r="J16" s="141">
        <f t="shared" si="4"/>
        <v>0</v>
      </c>
      <c r="K16" s="142">
        <f t="shared" si="1"/>
        <v>0</v>
      </c>
      <c r="L16" s="136" t="str">
        <f t="shared" si="2"/>
        <v>I</v>
      </c>
      <c r="M16" s="54"/>
      <c r="N16" s="54"/>
      <c r="O16" s="54"/>
      <c r="P16" s="54"/>
      <c r="Q16" s="54"/>
      <c r="R16" s="54"/>
      <c r="S16" s="54"/>
      <c r="T16" s="54"/>
      <c r="U16" s="54"/>
      <c r="V16" s="54"/>
      <c r="W16" s="54"/>
      <c r="X16" s="54"/>
      <c r="Y16" s="54"/>
      <c r="Z16" s="54"/>
    </row>
    <row r="17" spans="1:26" ht="14.25" hidden="1" customHeight="1" x14ac:dyDescent="0.2">
      <c r="A17" s="134" t="str">
        <f t="shared" si="0"/>
        <v/>
      </c>
      <c r="B17" s="137"/>
      <c r="C17" s="138" t="s">
        <v>67</v>
      </c>
      <c r="D17" s="138"/>
      <c r="E17" s="138" t="s">
        <v>240</v>
      </c>
      <c r="F17" s="138"/>
      <c r="G17" s="139"/>
      <c r="H17" s="140">
        <f>IFERROR(VLOOKUP(C17,CDHU!A:F,6,FALSE),0)</f>
        <v>0</v>
      </c>
      <c r="I17" s="140"/>
      <c r="J17" s="141">
        <f>SUBTOTAL(9,J18:J21)</f>
        <v>0</v>
      </c>
      <c r="K17" s="142">
        <f t="shared" si="1"/>
        <v>0</v>
      </c>
      <c r="L17" s="136" t="str">
        <f t="shared" si="2"/>
        <v>T</v>
      </c>
      <c r="M17" s="54"/>
      <c r="N17" s="54"/>
      <c r="O17" s="54"/>
      <c r="P17" s="54"/>
      <c r="Q17" s="54"/>
      <c r="R17" s="54"/>
      <c r="S17" s="54"/>
      <c r="T17" s="54"/>
      <c r="U17" s="54"/>
      <c r="V17" s="54"/>
      <c r="W17" s="54"/>
      <c r="X17" s="54"/>
      <c r="Y17" s="54"/>
      <c r="Z17" s="54"/>
    </row>
    <row r="18" spans="1:26" ht="14.25" hidden="1" customHeight="1" x14ac:dyDescent="0.2">
      <c r="A18" s="134" t="str">
        <f t="shared" si="0"/>
        <v/>
      </c>
      <c r="B18" s="137"/>
      <c r="C18" s="138" t="s">
        <v>1989</v>
      </c>
      <c r="D18" s="138" t="s">
        <v>99</v>
      </c>
      <c r="E18" s="138" t="s">
        <v>242</v>
      </c>
      <c r="F18" s="138" t="s">
        <v>223</v>
      </c>
      <c r="G18" s="139">
        <v>0</v>
      </c>
      <c r="H18" s="140">
        <f>IFERROR(VLOOKUP(C18,CDHU!A:F,6,FALSE),0)</f>
        <v>2507.91</v>
      </c>
      <c r="I18" s="140">
        <f t="shared" si="3"/>
        <v>2507.91</v>
      </c>
      <c r="J18" s="141">
        <f t="shared" si="4"/>
        <v>0</v>
      </c>
      <c r="K18" s="142">
        <f t="shared" si="1"/>
        <v>0</v>
      </c>
      <c r="L18" s="136" t="str">
        <f t="shared" si="2"/>
        <v>I</v>
      </c>
      <c r="M18" s="54"/>
      <c r="N18" s="54"/>
      <c r="O18" s="54"/>
      <c r="P18" s="54"/>
      <c r="Q18" s="54"/>
      <c r="R18" s="54"/>
      <c r="S18" s="54"/>
      <c r="T18" s="54"/>
      <c r="U18" s="54"/>
      <c r="V18" s="54"/>
      <c r="W18" s="54"/>
      <c r="X18" s="54"/>
      <c r="Y18" s="54"/>
      <c r="Z18" s="54"/>
    </row>
    <row r="19" spans="1:26" ht="14.25" hidden="1" customHeight="1" x14ac:dyDescent="0.2">
      <c r="A19" s="134" t="str">
        <f t="shared" si="0"/>
        <v/>
      </c>
      <c r="B19" s="137"/>
      <c r="C19" s="138" t="s">
        <v>1986</v>
      </c>
      <c r="D19" s="138" t="s">
        <v>99</v>
      </c>
      <c r="E19" s="138" t="s">
        <v>244</v>
      </c>
      <c r="F19" s="138" t="s">
        <v>223</v>
      </c>
      <c r="G19" s="139">
        <v>0</v>
      </c>
      <c r="H19" s="140">
        <f>IFERROR(VLOOKUP(C19,CDHU!A:F,6,FALSE),0)</f>
        <v>3419.6</v>
      </c>
      <c r="I19" s="140">
        <f t="shared" si="3"/>
        <v>3419.6</v>
      </c>
      <c r="J19" s="141">
        <f t="shared" si="4"/>
        <v>0</v>
      </c>
      <c r="K19" s="142">
        <f t="shared" si="1"/>
        <v>0</v>
      </c>
      <c r="L19" s="136" t="str">
        <f t="shared" si="2"/>
        <v>I</v>
      </c>
      <c r="M19" s="54"/>
      <c r="N19" s="54"/>
      <c r="O19" s="54"/>
      <c r="P19" s="54"/>
      <c r="Q19" s="54"/>
      <c r="R19" s="54"/>
      <c r="S19" s="54"/>
      <c r="T19" s="54"/>
      <c r="U19" s="54"/>
      <c r="V19" s="54"/>
      <c r="W19" s="54"/>
      <c r="X19" s="54"/>
      <c r="Y19" s="54"/>
      <c r="Z19" s="54"/>
    </row>
    <row r="20" spans="1:26" ht="14.25" hidden="1" customHeight="1" x14ac:dyDescent="0.2">
      <c r="A20" s="134" t="str">
        <f t="shared" si="0"/>
        <v/>
      </c>
      <c r="B20" s="137"/>
      <c r="C20" s="138" t="s">
        <v>1995</v>
      </c>
      <c r="D20" s="138" t="s">
        <v>99</v>
      </c>
      <c r="E20" s="138" t="s">
        <v>246</v>
      </c>
      <c r="F20" s="138" t="s">
        <v>223</v>
      </c>
      <c r="G20" s="139">
        <v>0</v>
      </c>
      <c r="H20" s="140">
        <f>IFERROR(VLOOKUP(C20,CDHU!A:F,6,FALSE),0)</f>
        <v>1195.58</v>
      </c>
      <c r="I20" s="140">
        <f t="shared" si="3"/>
        <v>1195.58</v>
      </c>
      <c r="J20" s="141">
        <f t="shared" si="4"/>
        <v>0</v>
      </c>
      <c r="K20" s="142">
        <f t="shared" si="1"/>
        <v>0</v>
      </c>
      <c r="L20" s="136" t="str">
        <f t="shared" si="2"/>
        <v>I</v>
      </c>
      <c r="M20" s="54"/>
      <c r="N20" s="54"/>
      <c r="O20" s="54"/>
      <c r="P20" s="54"/>
      <c r="Q20" s="54"/>
      <c r="R20" s="54"/>
      <c r="S20" s="54"/>
      <c r="T20" s="54"/>
      <c r="U20" s="54"/>
      <c r="V20" s="54"/>
      <c r="W20" s="54"/>
      <c r="X20" s="54"/>
      <c r="Y20" s="54"/>
      <c r="Z20" s="54"/>
    </row>
    <row r="21" spans="1:26" ht="14.25" hidden="1" customHeight="1" x14ac:dyDescent="0.2">
      <c r="A21" s="134" t="str">
        <f t="shared" si="0"/>
        <v/>
      </c>
      <c r="B21" s="137"/>
      <c r="C21" s="138" t="s">
        <v>1992</v>
      </c>
      <c r="D21" s="138" t="s">
        <v>99</v>
      </c>
      <c r="E21" s="138" t="s">
        <v>248</v>
      </c>
      <c r="F21" s="138" t="s">
        <v>223</v>
      </c>
      <c r="G21" s="139">
        <v>0</v>
      </c>
      <c r="H21" s="140">
        <f>IFERROR(VLOOKUP(C21,CDHU!A:F,6,FALSE),0)</f>
        <v>1076.6600000000001</v>
      </c>
      <c r="I21" s="140">
        <f t="shared" si="3"/>
        <v>1076.6600000000001</v>
      </c>
      <c r="J21" s="141">
        <f t="shared" si="4"/>
        <v>0</v>
      </c>
      <c r="K21" s="142">
        <f t="shared" si="1"/>
        <v>0</v>
      </c>
      <c r="L21" s="136" t="str">
        <f t="shared" si="2"/>
        <v>I</v>
      </c>
      <c r="M21" s="54"/>
      <c r="N21" s="54"/>
      <c r="O21" s="54"/>
      <c r="P21" s="54"/>
      <c r="Q21" s="54"/>
      <c r="R21" s="54"/>
      <c r="S21" s="54"/>
      <c r="T21" s="54"/>
      <c r="U21" s="54"/>
      <c r="V21" s="54"/>
      <c r="W21" s="54"/>
      <c r="X21" s="54"/>
      <c r="Y21" s="54"/>
      <c r="Z21" s="54"/>
    </row>
    <row r="22" spans="1:26" ht="14.25" hidden="1" customHeight="1" x14ac:dyDescent="0.2">
      <c r="A22" s="134" t="str">
        <f t="shared" si="0"/>
        <v/>
      </c>
      <c r="B22" s="137"/>
      <c r="C22" s="138" t="s">
        <v>67</v>
      </c>
      <c r="D22" s="138"/>
      <c r="E22" s="138" t="s">
        <v>249</v>
      </c>
      <c r="F22" s="138"/>
      <c r="G22" s="139"/>
      <c r="H22" s="140">
        <f>IFERROR(VLOOKUP(C22,CDHU!A:F,6,FALSE),0)</f>
        <v>0</v>
      </c>
      <c r="I22" s="140"/>
      <c r="J22" s="141">
        <f>SUBTOTAL(9,J23:J25)</f>
        <v>0</v>
      </c>
      <c r="K22" s="142">
        <f t="shared" si="1"/>
        <v>0</v>
      </c>
      <c r="L22" s="136" t="str">
        <f t="shared" si="2"/>
        <v>T</v>
      </c>
      <c r="M22" s="54"/>
      <c r="N22" s="54"/>
      <c r="O22" s="54"/>
      <c r="P22" s="54"/>
      <c r="Q22" s="54"/>
      <c r="R22" s="54"/>
      <c r="S22" s="54"/>
      <c r="T22" s="54"/>
      <c r="U22" s="54"/>
      <c r="V22" s="54"/>
      <c r="W22" s="54"/>
      <c r="X22" s="54"/>
      <c r="Y22" s="54"/>
      <c r="Z22" s="54"/>
    </row>
    <row r="23" spans="1:26" ht="14.25" hidden="1" customHeight="1" x14ac:dyDescent="0.2">
      <c r="A23" s="134" t="str">
        <f t="shared" si="0"/>
        <v/>
      </c>
      <c r="B23" s="137"/>
      <c r="C23" s="138" t="s">
        <v>2368</v>
      </c>
      <c r="D23" s="138" t="s">
        <v>99</v>
      </c>
      <c r="E23" s="138" t="s">
        <v>251</v>
      </c>
      <c r="F23" s="138" t="s">
        <v>234</v>
      </c>
      <c r="G23" s="139">
        <v>0</v>
      </c>
      <c r="H23" s="140">
        <f>IFERROR(VLOOKUP(C23,CDHU!A:F,6,FALSE),0)</f>
        <v>1.82</v>
      </c>
      <c r="I23" s="140">
        <f t="shared" si="3"/>
        <v>1.82</v>
      </c>
      <c r="J23" s="141">
        <f t="shared" si="4"/>
        <v>0</v>
      </c>
      <c r="K23" s="142">
        <f t="shared" si="1"/>
        <v>0</v>
      </c>
      <c r="L23" s="136" t="str">
        <f t="shared" si="2"/>
        <v>I</v>
      </c>
      <c r="M23" s="54"/>
      <c r="N23" s="54"/>
      <c r="O23" s="54"/>
      <c r="P23" s="54"/>
      <c r="Q23" s="54"/>
      <c r="R23" s="54"/>
      <c r="S23" s="54"/>
      <c r="T23" s="54"/>
      <c r="U23" s="54"/>
      <c r="V23" s="54"/>
      <c r="W23" s="54"/>
      <c r="X23" s="54"/>
      <c r="Y23" s="54"/>
      <c r="Z23" s="54"/>
    </row>
    <row r="24" spans="1:26" ht="14.25" hidden="1" customHeight="1" x14ac:dyDescent="0.2">
      <c r="A24" s="134" t="str">
        <f t="shared" si="0"/>
        <v/>
      </c>
      <c r="B24" s="137"/>
      <c r="C24" s="138" t="s">
        <v>2364</v>
      </c>
      <c r="D24" s="138" t="s">
        <v>99</v>
      </c>
      <c r="E24" s="138" t="s">
        <v>253</v>
      </c>
      <c r="F24" s="138" t="s">
        <v>234</v>
      </c>
      <c r="G24" s="139">
        <v>0</v>
      </c>
      <c r="H24" s="140">
        <f>IFERROR(VLOOKUP(C24,CDHU!A:F,6,FALSE),0)</f>
        <v>17.75</v>
      </c>
      <c r="I24" s="140">
        <f t="shared" si="3"/>
        <v>17.75</v>
      </c>
      <c r="J24" s="141">
        <f t="shared" si="4"/>
        <v>0</v>
      </c>
      <c r="K24" s="142">
        <f t="shared" si="1"/>
        <v>0</v>
      </c>
      <c r="L24" s="136" t="str">
        <f t="shared" si="2"/>
        <v>I</v>
      </c>
      <c r="M24" s="54"/>
      <c r="N24" s="54"/>
      <c r="O24" s="54"/>
      <c r="P24" s="54"/>
      <c r="Q24" s="54"/>
      <c r="R24" s="54"/>
      <c r="S24" s="54"/>
      <c r="T24" s="54"/>
      <c r="U24" s="54"/>
      <c r="V24" s="54"/>
      <c r="W24" s="54"/>
      <c r="X24" s="54"/>
      <c r="Y24" s="54"/>
      <c r="Z24" s="54"/>
    </row>
    <row r="25" spans="1:26" ht="14.25" hidden="1" customHeight="1" x14ac:dyDescent="0.2">
      <c r="A25" s="134" t="str">
        <f t="shared" si="0"/>
        <v/>
      </c>
      <c r="B25" s="137"/>
      <c r="C25" s="138" t="s">
        <v>2367</v>
      </c>
      <c r="D25" s="138" t="s">
        <v>99</v>
      </c>
      <c r="E25" s="138" t="s">
        <v>255</v>
      </c>
      <c r="F25" s="138" t="s">
        <v>256</v>
      </c>
      <c r="G25" s="139">
        <v>0</v>
      </c>
      <c r="H25" s="140">
        <f>IFERROR(VLOOKUP(C25,CDHU!A:F,6,FALSE),0)</f>
        <v>1.49</v>
      </c>
      <c r="I25" s="140">
        <f t="shared" si="3"/>
        <v>1.49</v>
      </c>
      <c r="J25" s="141">
        <f t="shared" si="4"/>
        <v>0</v>
      </c>
      <c r="K25" s="142">
        <f t="shared" si="1"/>
        <v>0</v>
      </c>
      <c r="L25" s="136" t="str">
        <f t="shared" si="2"/>
        <v>I</v>
      </c>
      <c r="M25" s="54"/>
      <c r="N25" s="54"/>
      <c r="O25" s="54"/>
      <c r="P25" s="54"/>
      <c r="Q25" s="54"/>
      <c r="R25" s="54"/>
      <c r="S25" s="54"/>
      <c r="T25" s="54"/>
      <c r="U25" s="54"/>
      <c r="V25" s="54"/>
      <c r="W25" s="54"/>
      <c r="X25" s="54"/>
      <c r="Y25" s="54"/>
      <c r="Z25" s="54"/>
    </row>
    <row r="26" spans="1:26" ht="14.25" hidden="1" customHeight="1" x14ac:dyDescent="0.2">
      <c r="A26" s="134" t="str">
        <f t="shared" si="0"/>
        <v/>
      </c>
      <c r="B26" s="137"/>
      <c r="C26" s="138" t="s">
        <v>67</v>
      </c>
      <c r="D26" s="138"/>
      <c r="E26" s="138" t="s">
        <v>257</v>
      </c>
      <c r="F26" s="138"/>
      <c r="G26" s="139"/>
      <c r="H26" s="140">
        <f>IFERROR(VLOOKUP(C26,CDHU!A:F,6,FALSE),0)</f>
        <v>0</v>
      </c>
      <c r="I26" s="140"/>
      <c r="J26" s="141">
        <f>SUBTOTAL(9,J27:J28)</f>
        <v>0</v>
      </c>
      <c r="K26" s="142">
        <f t="shared" si="1"/>
        <v>0</v>
      </c>
      <c r="L26" s="136" t="str">
        <f t="shared" si="2"/>
        <v>T</v>
      </c>
      <c r="M26" s="54"/>
      <c r="N26" s="54"/>
      <c r="O26" s="54"/>
      <c r="P26" s="54"/>
      <c r="Q26" s="54"/>
      <c r="R26" s="54"/>
      <c r="S26" s="54"/>
      <c r="T26" s="54"/>
      <c r="U26" s="54"/>
      <c r="V26" s="54"/>
      <c r="W26" s="54"/>
      <c r="X26" s="54"/>
      <c r="Y26" s="54"/>
      <c r="Z26" s="54"/>
    </row>
    <row r="27" spans="1:26" ht="14.25" hidden="1" customHeight="1" x14ac:dyDescent="0.2">
      <c r="A27" s="134" t="str">
        <f t="shared" si="0"/>
        <v/>
      </c>
      <c r="B27" s="137"/>
      <c r="C27" s="138" t="s">
        <v>2066</v>
      </c>
      <c r="D27" s="138" t="s">
        <v>99</v>
      </c>
      <c r="E27" s="138" t="s">
        <v>259</v>
      </c>
      <c r="F27" s="138" t="s">
        <v>256</v>
      </c>
      <c r="G27" s="139">
        <v>0</v>
      </c>
      <c r="H27" s="140">
        <f>IFERROR(VLOOKUP(C27,CDHU!A:F,6,FALSE),0)</f>
        <v>86.73</v>
      </c>
      <c r="I27" s="140">
        <f t="shared" si="3"/>
        <v>86.73</v>
      </c>
      <c r="J27" s="141">
        <f t="shared" si="4"/>
        <v>0</v>
      </c>
      <c r="K27" s="142">
        <f t="shared" si="1"/>
        <v>0</v>
      </c>
      <c r="L27" s="136" t="str">
        <f t="shared" si="2"/>
        <v>I</v>
      </c>
      <c r="M27" s="54"/>
      <c r="N27" s="54"/>
      <c r="O27" s="54"/>
      <c r="P27" s="54"/>
      <c r="Q27" s="54"/>
      <c r="R27" s="54"/>
      <c r="S27" s="54"/>
      <c r="T27" s="54"/>
      <c r="U27" s="54"/>
      <c r="V27" s="54"/>
      <c r="W27" s="54"/>
      <c r="X27" s="54"/>
      <c r="Y27" s="54"/>
      <c r="Z27" s="54"/>
    </row>
    <row r="28" spans="1:26" ht="14.25" hidden="1" customHeight="1" x14ac:dyDescent="0.2">
      <c r="A28" s="134" t="str">
        <f t="shared" si="0"/>
        <v/>
      </c>
      <c r="B28" s="137"/>
      <c r="C28" s="138" t="s">
        <v>2061</v>
      </c>
      <c r="D28" s="138" t="s">
        <v>99</v>
      </c>
      <c r="E28" s="138" t="s">
        <v>261</v>
      </c>
      <c r="F28" s="138" t="s">
        <v>262</v>
      </c>
      <c r="G28" s="139">
        <v>0</v>
      </c>
      <c r="H28" s="140">
        <f>IFERROR(VLOOKUP(C28,CDHU!A:F,6,FALSE),0)</f>
        <v>1281.25</v>
      </c>
      <c r="I28" s="140">
        <f t="shared" si="3"/>
        <v>1281.25</v>
      </c>
      <c r="J28" s="141">
        <f t="shared" si="4"/>
        <v>0</v>
      </c>
      <c r="K28" s="142">
        <f t="shared" si="1"/>
        <v>0</v>
      </c>
      <c r="L28" s="136" t="str">
        <f t="shared" si="2"/>
        <v>I</v>
      </c>
      <c r="M28" s="54"/>
      <c r="N28" s="54"/>
      <c r="O28" s="54"/>
      <c r="P28" s="54"/>
      <c r="Q28" s="54"/>
      <c r="R28" s="54"/>
      <c r="S28" s="54"/>
      <c r="T28" s="54"/>
      <c r="U28" s="54"/>
      <c r="V28" s="54"/>
      <c r="W28" s="54"/>
      <c r="X28" s="54"/>
      <c r="Y28" s="54"/>
      <c r="Z28" s="54"/>
    </row>
    <row r="29" spans="1:26" ht="14.25" hidden="1" customHeight="1" x14ac:dyDescent="0.2">
      <c r="A29" s="134" t="str">
        <f t="shared" si="0"/>
        <v/>
      </c>
      <c r="B29" s="137"/>
      <c r="C29" s="138" t="s">
        <v>3272</v>
      </c>
      <c r="D29" s="138" t="s">
        <v>99</v>
      </c>
      <c r="E29" s="138" t="s">
        <v>270</v>
      </c>
      <c r="F29" s="138" t="s">
        <v>262</v>
      </c>
      <c r="G29" s="139">
        <v>0</v>
      </c>
      <c r="H29" s="140">
        <f>IFERROR(VLOOKUP(C29,CDHU!A:F,6,FALSE),0)</f>
        <v>3032.88</v>
      </c>
      <c r="I29" s="140">
        <f t="shared" si="3"/>
        <v>3032.88</v>
      </c>
      <c r="J29" s="141">
        <f t="shared" si="4"/>
        <v>0</v>
      </c>
      <c r="K29" s="142">
        <f t="shared" si="1"/>
        <v>0</v>
      </c>
      <c r="L29" s="136" t="str">
        <f t="shared" si="2"/>
        <v>I</v>
      </c>
      <c r="M29" s="54"/>
      <c r="N29" s="54"/>
      <c r="O29" s="54"/>
      <c r="P29" s="54"/>
      <c r="Q29" s="54"/>
      <c r="R29" s="54"/>
      <c r="S29" s="54"/>
      <c r="T29" s="54"/>
      <c r="U29" s="54"/>
      <c r="V29" s="54"/>
      <c r="W29" s="54"/>
      <c r="X29" s="54"/>
      <c r="Y29" s="54"/>
      <c r="Z29" s="54"/>
    </row>
    <row r="30" spans="1:26" ht="14.25" hidden="1" customHeight="1" x14ac:dyDescent="0.2">
      <c r="A30" s="134" t="str">
        <f t="shared" si="0"/>
        <v/>
      </c>
      <c r="B30" s="137"/>
      <c r="C30" s="138" t="s">
        <v>67</v>
      </c>
      <c r="D30" s="138"/>
      <c r="E30" s="138" t="s">
        <v>271</v>
      </c>
      <c r="F30" s="138"/>
      <c r="G30" s="139"/>
      <c r="H30" s="140">
        <f>IFERROR(VLOOKUP(C30,CDHU!A:F,6,FALSE),0)</f>
        <v>0</v>
      </c>
      <c r="I30" s="140"/>
      <c r="J30" s="141">
        <f>SUBTOTAL(9,J31)</f>
        <v>0</v>
      </c>
      <c r="K30" s="142">
        <f t="shared" si="1"/>
        <v>0</v>
      </c>
      <c r="L30" s="136" t="str">
        <f t="shared" si="2"/>
        <v>T</v>
      </c>
      <c r="M30" s="54"/>
      <c r="N30" s="54"/>
      <c r="O30" s="54"/>
      <c r="P30" s="54"/>
      <c r="Q30" s="54"/>
      <c r="R30" s="54"/>
      <c r="S30" s="54"/>
      <c r="T30" s="54"/>
      <c r="U30" s="54"/>
      <c r="V30" s="54"/>
      <c r="W30" s="54"/>
      <c r="X30" s="54"/>
      <c r="Y30" s="54"/>
      <c r="Z30" s="54"/>
    </row>
    <row r="31" spans="1:26" ht="14.25" hidden="1" customHeight="1" x14ac:dyDescent="0.2">
      <c r="A31" s="134" t="str">
        <f t="shared" si="0"/>
        <v/>
      </c>
      <c r="B31" s="137"/>
      <c r="C31" s="138" t="s">
        <v>2312</v>
      </c>
      <c r="D31" s="138" t="s">
        <v>99</v>
      </c>
      <c r="E31" s="138" t="s">
        <v>273</v>
      </c>
      <c r="F31" s="138" t="s">
        <v>234</v>
      </c>
      <c r="G31" s="139">
        <v>0</v>
      </c>
      <c r="H31" s="140">
        <f>IFERROR(VLOOKUP(C31,CDHU!A:F,6,FALSE),0)</f>
        <v>111.93</v>
      </c>
      <c r="I31" s="140">
        <f t="shared" si="3"/>
        <v>111.93</v>
      </c>
      <c r="J31" s="141">
        <f t="shared" si="4"/>
        <v>0</v>
      </c>
      <c r="K31" s="142">
        <f t="shared" si="1"/>
        <v>0</v>
      </c>
      <c r="L31" s="136" t="str">
        <f t="shared" si="2"/>
        <v>I</v>
      </c>
      <c r="M31" s="54"/>
      <c r="N31" s="54"/>
      <c r="O31" s="54"/>
      <c r="P31" s="54"/>
      <c r="Q31" s="54"/>
      <c r="R31" s="54"/>
      <c r="S31" s="54"/>
      <c r="T31" s="54"/>
      <c r="U31" s="54"/>
      <c r="V31" s="54"/>
      <c r="W31" s="54"/>
      <c r="X31" s="54"/>
      <c r="Y31" s="54"/>
      <c r="Z31" s="54"/>
    </row>
    <row r="32" spans="1:26" ht="14.25" hidden="1" customHeight="1" x14ac:dyDescent="0.2">
      <c r="A32" s="134" t="str">
        <f t="shared" si="0"/>
        <v/>
      </c>
      <c r="B32" s="137"/>
      <c r="C32" s="138" t="s">
        <v>67</v>
      </c>
      <c r="D32" s="138"/>
      <c r="E32" s="138" t="s">
        <v>274</v>
      </c>
      <c r="F32" s="138"/>
      <c r="G32" s="139"/>
      <c r="H32" s="140">
        <f>IFERROR(VLOOKUP(C32,CDHU!A:F,6,FALSE),0)</f>
        <v>0</v>
      </c>
      <c r="I32" s="140"/>
      <c r="J32" s="141">
        <f>SUBTOTAL(9,J33:J34)</f>
        <v>0</v>
      </c>
      <c r="K32" s="142">
        <f t="shared" si="1"/>
        <v>0</v>
      </c>
      <c r="L32" s="136" t="str">
        <f t="shared" si="2"/>
        <v>T</v>
      </c>
      <c r="M32" s="54"/>
      <c r="N32" s="54"/>
      <c r="O32" s="54"/>
      <c r="P32" s="54"/>
      <c r="Q32" s="54"/>
      <c r="R32" s="54"/>
      <c r="S32" s="54"/>
      <c r="T32" s="54"/>
      <c r="U32" s="54"/>
      <c r="V32" s="54"/>
      <c r="W32" s="54"/>
      <c r="X32" s="54"/>
      <c r="Y32" s="54"/>
      <c r="Z32" s="54"/>
    </row>
    <row r="33" spans="1:26" ht="14.25" hidden="1" customHeight="1" x14ac:dyDescent="0.2">
      <c r="A33" s="134" t="str">
        <f t="shared" si="0"/>
        <v/>
      </c>
      <c r="B33" s="137"/>
      <c r="C33" s="138" t="s">
        <v>2038</v>
      </c>
      <c r="D33" s="138" t="s">
        <v>99</v>
      </c>
      <c r="E33" s="138" t="s">
        <v>276</v>
      </c>
      <c r="F33" s="138" t="s">
        <v>234</v>
      </c>
      <c r="G33" s="139">
        <v>0</v>
      </c>
      <c r="H33" s="140">
        <f>IFERROR(VLOOKUP(C33,CDHU!A:F,6,FALSE),0)</f>
        <v>0.71</v>
      </c>
      <c r="I33" s="140">
        <f t="shared" si="3"/>
        <v>0.71</v>
      </c>
      <c r="J33" s="141">
        <f t="shared" si="4"/>
        <v>0</v>
      </c>
      <c r="K33" s="142">
        <f t="shared" si="1"/>
        <v>0</v>
      </c>
      <c r="L33" s="136" t="str">
        <f t="shared" si="2"/>
        <v>I</v>
      </c>
      <c r="M33" s="54"/>
      <c r="N33" s="54"/>
      <c r="O33" s="54"/>
      <c r="P33" s="54"/>
      <c r="Q33" s="54"/>
      <c r="R33" s="54"/>
      <c r="S33" s="54"/>
      <c r="T33" s="54"/>
      <c r="U33" s="54"/>
      <c r="V33" s="54"/>
      <c r="W33" s="54"/>
      <c r="X33" s="54"/>
      <c r="Y33" s="54"/>
      <c r="Z33" s="54"/>
    </row>
    <row r="34" spans="1:26" ht="14.25" hidden="1" customHeight="1" x14ac:dyDescent="0.2">
      <c r="A34" s="134" t="str">
        <f t="shared" si="0"/>
        <v/>
      </c>
      <c r="B34" s="137"/>
      <c r="C34" s="138" t="s">
        <v>2008</v>
      </c>
      <c r="D34" s="138" t="s">
        <v>99</v>
      </c>
      <c r="E34" s="138" t="s">
        <v>278</v>
      </c>
      <c r="F34" s="138" t="s">
        <v>262</v>
      </c>
      <c r="G34" s="139">
        <v>0</v>
      </c>
      <c r="H34" s="140">
        <f>IFERROR(VLOOKUP(C34,CDHU!A:F,6,FALSE),0)</f>
        <v>1215.76</v>
      </c>
      <c r="I34" s="140">
        <f t="shared" si="3"/>
        <v>1215.76</v>
      </c>
      <c r="J34" s="141">
        <f t="shared" si="4"/>
        <v>0</v>
      </c>
      <c r="K34" s="142">
        <f t="shared" si="1"/>
        <v>0</v>
      </c>
      <c r="L34" s="136" t="str">
        <f t="shared" si="2"/>
        <v>I</v>
      </c>
      <c r="M34" s="54"/>
      <c r="N34" s="54"/>
      <c r="O34" s="54"/>
      <c r="P34" s="54"/>
      <c r="Q34" s="54"/>
      <c r="R34" s="54"/>
      <c r="S34" s="54"/>
      <c r="T34" s="54"/>
      <c r="U34" s="54"/>
      <c r="V34" s="54"/>
      <c r="W34" s="54"/>
      <c r="X34" s="54"/>
      <c r="Y34" s="54"/>
      <c r="Z34" s="54"/>
    </row>
    <row r="35" spans="1:26" ht="14.25" hidden="1" customHeight="1" x14ac:dyDescent="0.2">
      <c r="A35" s="134" t="str">
        <f t="shared" si="0"/>
        <v/>
      </c>
      <c r="B35" s="137"/>
      <c r="C35" s="138" t="s">
        <v>2355</v>
      </c>
      <c r="D35" s="138" t="s">
        <v>99</v>
      </c>
      <c r="E35" s="138" t="s">
        <v>292</v>
      </c>
      <c r="F35" s="138" t="s">
        <v>234</v>
      </c>
      <c r="G35" s="139">
        <v>0</v>
      </c>
      <c r="H35" s="140">
        <f>IFERROR(VLOOKUP(C35,CDHU!A:F,6,FALSE),0)</f>
        <v>5.34</v>
      </c>
      <c r="I35" s="140">
        <f t="shared" si="3"/>
        <v>5.34</v>
      </c>
      <c r="J35" s="141">
        <f t="shared" si="4"/>
        <v>0</v>
      </c>
      <c r="K35" s="142">
        <f t="shared" si="1"/>
        <v>0</v>
      </c>
      <c r="L35" s="136" t="str">
        <f t="shared" si="2"/>
        <v>I</v>
      </c>
      <c r="M35" s="54"/>
      <c r="N35" s="54"/>
      <c r="O35" s="54"/>
      <c r="P35" s="54"/>
      <c r="Q35" s="54"/>
      <c r="R35" s="54"/>
      <c r="S35" s="54"/>
      <c r="T35" s="54"/>
      <c r="U35" s="54"/>
      <c r="V35" s="54"/>
      <c r="W35" s="54"/>
      <c r="X35" s="54"/>
      <c r="Y35" s="54"/>
      <c r="Z35" s="54"/>
    </row>
    <row r="36" spans="1:26" ht="14.25" hidden="1" customHeight="1" x14ac:dyDescent="0.2">
      <c r="A36" s="134" t="str">
        <f t="shared" si="0"/>
        <v/>
      </c>
      <c r="B36" s="137"/>
      <c r="C36" s="138" t="s">
        <v>5464</v>
      </c>
      <c r="D36" s="138" t="s">
        <v>99</v>
      </c>
      <c r="E36" s="138" t="s">
        <v>298</v>
      </c>
      <c r="F36" s="138" t="s">
        <v>223</v>
      </c>
      <c r="G36" s="139">
        <v>0</v>
      </c>
      <c r="H36" s="140">
        <f>IFERROR(VLOOKUP(C36,CDHU!A:F,6,FALSE),0)</f>
        <v>773.43</v>
      </c>
      <c r="I36" s="140">
        <f t="shared" si="3"/>
        <v>773.43</v>
      </c>
      <c r="J36" s="141">
        <f t="shared" si="4"/>
        <v>0</v>
      </c>
      <c r="K36" s="142">
        <f t="shared" si="1"/>
        <v>0</v>
      </c>
      <c r="L36" s="136" t="str">
        <f t="shared" si="2"/>
        <v>I</v>
      </c>
      <c r="M36" s="54"/>
      <c r="N36" s="54"/>
      <c r="O36" s="54"/>
      <c r="P36" s="54"/>
      <c r="Q36" s="54"/>
      <c r="R36" s="54"/>
      <c r="S36" s="54"/>
      <c r="T36" s="54"/>
      <c r="U36" s="54"/>
      <c r="V36" s="54"/>
      <c r="W36" s="54"/>
      <c r="X36" s="54"/>
      <c r="Y36" s="54"/>
      <c r="Z36" s="54"/>
    </row>
    <row r="37" spans="1:26" ht="14.25" hidden="1" customHeight="1" x14ac:dyDescent="0.2">
      <c r="A37" s="134" t="str">
        <f t="shared" si="0"/>
        <v/>
      </c>
      <c r="B37" s="137"/>
      <c r="C37" s="138">
        <v>98533</v>
      </c>
      <c r="D37" s="138" t="s">
        <v>100</v>
      </c>
      <c r="E37" s="138" t="s">
        <v>300</v>
      </c>
      <c r="F37" s="138" t="s">
        <v>223</v>
      </c>
      <c r="G37" s="139">
        <v>0</v>
      </c>
      <c r="H37" s="299" t="str">
        <f>IFERROR(VLOOKUP(C37,SINAPI!A:J,9,FALSE),0)</f>
        <v>137,64</v>
      </c>
      <c r="I37" s="140">
        <f t="shared" si="3"/>
        <v>137.63999999999999</v>
      </c>
      <c r="J37" s="141">
        <f t="shared" si="4"/>
        <v>0</v>
      </c>
      <c r="K37" s="142">
        <f t="shared" si="1"/>
        <v>0</v>
      </c>
      <c r="L37" s="136" t="str">
        <f t="shared" si="2"/>
        <v>I</v>
      </c>
      <c r="M37" s="54" t="s">
        <v>1959</v>
      </c>
      <c r="N37" s="54"/>
      <c r="O37" s="54"/>
      <c r="P37" s="54"/>
      <c r="Q37" s="54"/>
      <c r="R37" s="54"/>
      <c r="S37" s="54"/>
      <c r="T37" s="54"/>
      <c r="U37" s="54"/>
      <c r="V37" s="54"/>
      <c r="W37" s="54"/>
      <c r="X37" s="54"/>
      <c r="Y37" s="54"/>
      <c r="Z37" s="54"/>
    </row>
    <row r="38" spans="1:26" ht="14.25" hidden="1" customHeight="1" x14ac:dyDescent="0.2">
      <c r="A38" s="134" t="str">
        <f t="shared" si="0"/>
        <v/>
      </c>
      <c r="B38" s="137"/>
      <c r="C38" s="138" t="s">
        <v>2953</v>
      </c>
      <c r="D38" s="138" t="s">
        <v>99</v>
      </c>
      <c r="E38" s="138" t="s">
        <v>308</v>
      </c>
      <c r="F38" s="138" t="s">
        <v>287</v>
      </c>
      <c r="G38" s="139">
        <v>0</v>
      </c>
      <c r="H38" s="140">
        <f>IFERROR(VLOOKUP(C38,CDHU!A:F,6,FALSE),0)</f>
        <v>15.84</v>
      </c>
      <c r="I38" s="140">
        <f t="shared" si="3"/>
        <v>15.84</v>
      </c>
      <c r="J38" s="141">
        <f t="shared" si="4"/>
        <v>0</v>
      </c>
      <c r="K38" s="142">
        <f t="shared" si="1"/>
        <v>0</v>
      </c>
      <c r="L38" s="136" t="str">
        <f t="shared" si="2"/>
        <v>I</v>
      </c>
      <c r="M38" s="54"/>
      <c r="N38" s="54"/>
      <c r="O38" s="54"/>
      <c r="P38" s="54"/>
      <c r="Q38" s="54"/>
      <c r="R38" s="54"/>
      <c r="S38" s="54"/>
      <c r="T38" s="54"/>
      <c r="U38" s="54"/>
      <c r="V38" s="54"/>
      <c r="W38" s="54"/>
      <c r="X38" s="54"/>
      <c r="Y38" s="54"/>
      <c r="Z38" s="54"/>
    </row>
    <row r="39" spans="1:26" ht="14.25" hidden="1" customHeight="1" x14ac:dyDescent="0.2">
      <c r="A39" s="134" t="str">
        <f t="shared" si="0"/>
        <v/>
      </c>
      <c r="B39" s="137"/>
      <c r="C39" s="138" t="s">
        <v>2990</v>
      </c>
      <c r="D39" s="138" t="s">
        <v>99</v>
      </c>
      <c r="E39" s="138" t="s">
        <v>310</v>
      </c>
      <c r="F39" s="138" t="s">
        <v>287</v>
      </c>
      <c r="G39" s="139">
        <v>0</v>
      </c>
      <c r="H39" s="140">
        <f>IFERROR(VLOOKUP(C39,CDHU!A:F,6,FALSE),0)</f>
        <v>12.08</v>
      </c>
      <c r="I39" s="140">
        <f t="shared" si="3"/>
        <v>12.08</v>
      </c>
      <c r="J39" s="141">
        <f t="shared" si="4"/>
        <v>0</v>
      </c>
      <c r="K39" s="142">
        <f t="shared" si="1"/>
        <v>0</v>
      </c>
      <c r="L39" s="136" t="str">
        <f t="shared" si="2"/>
        <v>I</v>
      </c>
      <c r="M39" s="54"/>
      <c r="N39" s="54"/>
      <c r="O39" s="54"/>
      <c r="P39" s="54"/>
      <c r="Q39" s="54"/>
      <c r="R39" s="54"/>
      <c r="S39" s="54"/>
      <c r="T39" s="54"/>
      <c r="U39" s="54"/>
      <c r="V39" s="54"/>
      <c r="W39" s="54"/>
      <c r="X39" s="54"/>
      <c r="Y39" s="54"/>
      <c r="Z39" s="54"/>
    </row>
    <row r="40" spans="1:26" ht="14.25" hidden="1" customHeight="1" x14ac:dyDescent="0.2">
      <c r="A40" s="134" t="str">
        <f t="shared" si="0"/>
        <v/>
      </c>
      <c r="B40" s="137"/>
      <c r="C40" s="138" t="s">
        <v>9132</v>
      </c>
      <c r="D40" s="138" t="s">
        <v>99</v>
      </c>
      <c r="E40" s="138" t="s">
        <v>399</v>
      </c>
      <c r="F40" s="138" t="s">
        <v>234</v>
      </c>
      <c r="G40" s="139">
        <v>0</v>
      </c>
      <c r="H40" s="140">
        <f>IFERROR(VLOOKUP(C40,CDHU!A:F,6,FALSE),0)</f>
        <v>3.54</v>
      </c>
      <c r="I40" s="140">
        <f t="shared" ref="I40:I45" si="5">ROUND(H40+($I$8*H40),2)</f>
        <v>3.54</v>
      </c>
      <c r="J40" s="141">
        <f t="shared" ref="J40:J45" si="6">ROUND((G40*I40),2)</f>
        <v>0</v>
      </c>
      <c r="K40" s="142">
        <f t="shared" si="1"/>
        <v>0</v>
      </c>
      <c r="L40" s="136" t="str">
        <f t="shared" si="2"/>
        <v>I</v>
      </c>
      <c r="M40" s="54"/>
      <c r="N40" s="54"/>
      <c r="O40" s="54"/>
      <c r="P40" s="54"/>
      <c r="Q40" s="54"/>
      <c r="R40" s="54"/>
      <c r="S40" s="54"/>
      <c r="T40" s="54"/>
      <c r="U40" s="54"/>
      <c r="V40" s="54"/>
      <c r="W40" s="54"/>
      <c r="X40" s="54"/>
      <c r="Y40" s="54"/>
      <c r="Z40" s="54"/>
    </row>
    <row r="41" spans="1:26" ht="14.25" hidden="1" customHeight="1" x14ac:dyDescent="0.2">
      <c r="A41" s="134" t="str">
        <f t="shared" si="0"/>
        <v/>
      </c>
      <c r="B41" s="137"/>
      <c r="C41" s="138" t="s">
        <v>9132</v>
      </c>
      <c r="D41" s="138" t="s">
        <v>99</v>
      </c>
      <c r="E41" s="138" t="s">
        <v>399</v>
      </c>
      <c r="F41" s="138" t="s">
        <v>234</v>
      </c>
      <c r="G41" s="139">
        <v>0</v>
      </c>
      <c r="H41" s="140">
        <f>IFERROR(VLOOKUP(C41,CDHU!A:F,6,FALSE),0)</f>
        <v>3.54</v>
      </c>
      <c r="I41" s="140">
        <f t="shared" si="5"/>
        <v>3.54</v>
      </c>
      <c r="J41" s="141">
        <f t="shared" si="6"/>
        <v>0</v>
      </c>
      <c r="K41" s="142">
        <f t="shared" si="1"/>
        <v>0</v>
      </c>
      <c r="L41" s="136" t="str">
        <f t="shared" si="2"/>
        <v>I</v>
      </c>
      <c r="M41" s="54"/>
      <c r="N41" s="54"/>
      <c r="O41" s="54"/>
      <c r="P41" s="54"/>
      <c r="Q41" s="54"/>
      <c r="R41" s="54"/>
      <c r="S41" s="54"/>
      <c r="T41" s="54"/>
      <c r="U41" s="54"/>
      <c r="V41" s="54"/>
      <c r="W41" s="54"/>
      <c r="X41" s="54"/>
      <c r="Y41" s="54"/>
      <c r="Z41" s="54"/>
    </row>
    <row r="42" spans="1:26" ht="14.25" hidden="1" customHeight="1" x14ac:dyDescent="0.2">
      <c r="A42" s="134"/>
      <c r="B42" s="137"/>
      <c r="C42" s="138"/>
      <c r="D42" s="138"/>
      <c r="E42" s="138"/>
      <c r="F42" s="138"/>
      <c r="G42" s="139"/>
      <c r="H42" s="140"/>
      <c r="I42" s="140"/>
      <c r="J42" s="141"/>
      <c r="K42" s="142"/>
      <c r="L42" s="136" t="str">
        <f t="shared" ref="L42" si="7">IF(I42=0,"T","I")</f>
        <v>T</v>
      </c>
      <c r="M42" s="54"/>
      <c r="N42" s="54"/>
      <c r="O42" s="54"/>
      <c r="P42" s="54"/>
      <c r="Q42" s="54"/>
      <c r="R42" s="54"/>
      <c r="S42" s="54"/>
      <c r="T42" s="54"/>
      <c r="U42" s="54"/>
      <c r="V42" s="54"/>
      <c r="W42" s="54"/>
      <c r="X42" s="54"/>
      <c r="Y42" s="54"/>
      <c r="Z42" s="54"/>
    </row>
    <row r="43" spans="1:26" ht="14.25" hidden="1" customHeight="1" x14ac:dyDescent="0.2">
      <c r="A43" s="134" t="str">
        <f t="shared" si="0"/>
        <v/>
      </c>
      <c r="B43" s="137"/>
      <c r="C43" s="138" t="s">
        <v>9143</v>
      </c>
      <c r="D43" s="138" t="s">
        <v>99</v>
      </c>
      <c r="E43" s="138" t="s">
        <v>454</v>
      </c>
      <c r="F43" s="138" t="s">
        <v>234</v>
      </c>
      <c r="G43" s="139">
        <v>0</v>
      </c>
      <c r="H43" s="140">
        <f>IFERROR(VLOOKUP(C43,CDHU!A:F,6,FALSE),0)</f>
        <v>24.6</v>
      </c>
      <c r="I43" s="140">
        <f t="shared" si="5"/>
        <v>24.6</v>
      </c>
      <c r="J43" s="141">
        <f t="shared" si="6"/>
        <v>0</v>
      </c>
      <c r="K43" s="142">
        <f t="shared" ref="K43:K74" si="8">J43/$J$1033</f>
        <v>0</v>
      </c>
      <c r="L43" s="136" t="str">
        <f t="shared" si="2"/>
        <v>I</v>
      </c>
      <c r="M43" s="54"/>
      <c r="N43" s="54"/>
      <c r="O43" s="54"/>
      <c r="P43" s="54"/>
      <c r="Q43" s="54"/>
      <c r="R43" s="54"/>
      <c r="S43" s="54"/>
      <c r="T43" s="54"/>
      <c r="U43" s="54"/>
      <c r="V43" s="54"/>
      <c r="W43" s="54"/>
      <c r="X43" s="54"/>
      <c r="Y43" s="54"/>
      <c r="Z43" s="54"/>
    </row>
    <row r="44" spans="1:26" ht="14.25" hidden="1" customHeight="1" x14ac:dyDescent="0.2">
      <c r="A44" s="134" t="str">
        <f t="shared" si="0"/>
        <v/>
      </c>
      <c r="B44" s="137"/>
      <c r="C44" s="138" t="s">
        <v>67</v>
      </c>
      <c r="D44" s="138"/>
      <c r="E44" s="138" t="s">
        <v>316</v>
      </c>
      <c r="F44" s="138"/>
      <c r="G44" s="139"/>
      <c r="H44" s="140">
        <f>IFERROR(VLOOKUP(C44,CDHU!A:F,6,FALSE),0)</f>
        <v>0</v>
      </c>
      <c r="I44" s="140"/>
      <c r="J44" s="141">
        <f>SUBTOTAL(9,J45:J49)</f>
        <v>0</v>
      </c>
      <c r="K44" s="142">
        <f t="shared" si="8"/>
        <v>0</v>
      </c>
      <c r="L44" s="136" t="str">
        <f t="shared" si="2"/>
        <v>T</v>
      </c>
      <c r="M44" s="54"/>
      <c r="N44" s="54"/>
      <c r="O44" s="54"/>
      <c r="P44" s="54"/>
      <c r="Q44" s="54"/>
      <c r="R44" s="54"/>
      <c r="S44" s="54"/>
      <c r="T44" s="54"/>
      <c r="U44" s="54"/>
      <c r="V44" s="54"/>
      <c r="W44" s="54"/>
      <c r="X44" s="54"/>
      <c r="Y44" s="54"/>
      <c r="Z44" s="54"/>
    </row>
    <row r="45" spans="1:26" ht="14.25" hidden="1" customHeight="1" x14ac:dyDescent="0.2">
      <c r="A45" s="134" t="str">
        <f t="shared" si="0"/>
        <v/>
      </c>
      <c r="B45" s="137"/>
      <c r="C45" s="138" t="s">
        <v>2961</v>
      </c>
      <c r="D45" s="138" t="s">
        <v>99</v>
      </c>
      <c r="E45" s="138" t="s">
        <v>478</v>
      </c>
      <c r="F45" s="138" t="s">
        <v>287</v>
      </c>
      <c r="G45" s="139">
        <v>0</v>
      </c>
      <c r="H45" s="140">
        <f>IFERROR(VLOOKUP(C45,CDHU!A:F,6,FALSE),0)</f>
        <v>11.15</v>
      </c>
      <c r="I45" s="140">
        <f t="shared" si="5"/>
        <v>11.15</v>
      </c>
      <c r="J45" s="141">
        <f t="shared" si="6"/>
        <v>0</v>
      </c>
      <c r="K45" s="142">
        <f t="shared" si="8"/>
        <v>0</v>
      </c>
      <c r="L45" s="136" t="str">
        <f t="shared" si="2"/>
        <v>I</v>
      </c>
      <c r="M45" s="54"/>
      <c r="N45" s="54"/>
      <c r="O45" s="54"/>
      <c r="P45" s="54"/>
      <c r="Q45" s="54"/>
      <c r="R45" s="54"/>
      <c r="S45" s="54"/>
      <c r="T45" s="54"/>
      <c r="U45" s="54"/>
      <c r="V45" s="54"/>
      <c r="W45" s="54"/>
      <c r="X45" s="54"/>
      <c r="Y45" s="54"/>
      <c r="Z45" s="54"/>
    </row>
    <row r="46" spans="1:26" ht="14.25" hidden="1" customHeight="1" x14ac:dyDescent="0.2">
      <c r="A46" s="134" t="str">
        <f t="shared" si="0"/>
        <v/>
      </c>
      <c r="B46" s="137"/>
      <c r="C46" s="138" t="s">
        <v>2939</v>
      </c>
      <c r="D46" s="138" t="s">
        <v>99</v>
      </c>
      <c r="E46" s="138" t="s">
        <v>322</v>
      </c>
      <c r="F46" s="138" t="s">
        <v>287</v>
      </c>
      <c r="G46" s="139">
        <v>0</v>
      </c>
      <c r="H46" s="140">
        <f>IFERROR(VLOOKUP(C46,CDHU!A:F,6,FALSE),0)</f>
        <v>19.989999999999998</v>
      </c>
      <c r="I46" s="140">
        <f t="shared" ref="I46:I93" si="9">ROUND(H46+($I$8*H46),2)</f>
        <v>19.989999999999998</v>
      </c>
      <c r="J46" s="141">
        <f t="shared" ref="J46:J93" si="10">ROUND((G46*I46),2)</f>
        <v>0</v>
      </c>
      <c r="K46" s="142">
        <f t="shared" si="8"/>
        <v>0</v>
      </c>
      <c r="L46" s="136" t="str">
        <f t="shared" si="2"/>
        <v>I</v>
      </c>
      <c r="M46" s="54"/>
      <c r="N46" s="54"/>
      <c r="O46" s="54"/>
      <c r="P46" s="54"/>
      <c r="Q46" s="54"/>
      <c r="R46" s="54"/>
      <c r="S46" s="54"/>
      <c r="T46" s="54"/>
      <c r="U46" s="54"/>
      <c r="V46" s="54"/>
      <c r="W46" s="54"/>
      <c r="X46" s="54"/>
      <c r="Y46" s="54"/>
      <c r="Z46" s="54"/>
    </row>
    <row r="47" spans="1:26" ht="14.25" hidden="1" customHeight="1" x14ac:dyDescent="0.2">
      <c r="A47" s="134" t="str">
        <f t="shared" si="0"/>
        <v/>
      </c>
      <c r="B47" s="137"/>
      <c r="C47" s="138" t="s">
        <v>2948</v>
      </c>
      <c r="D47" s="138" t="s">
        <v>99</v>
      </c>
      <c r="E47" s="138" t="s">
        <v>325</v>
      </c>
      <c r="F47" s="138" t="s">
        <v>287</v>
      </c>
      <c r="G47" s="139">
        <v>0</v>
      </c>
      <c r="H47" s="140">
        <f>IFERROR(VLOOKUP(C47,CDHU!A:F,6,FALSE),0)</f>
        <v>12.86</v>
      </c>
      <c r="I47" s="140">
        <f t="shared" si="9"/>
        <v>12.86</v>
      </c>
      <c r="J47" s="141">
        <f t="shared" si="10"/>
        <v>0</v>
      </c>
      <c r="K47" s="142">
        <f t="shared" si="8"/>
        <v>0</v>
      </c>
      <c r="L47" s="136" t="str">
        <f t="shared" si="2"/>
        <v>I</v>
      </c>
      <c r="M47" s="54"/>
      <c r="N47" s="54"/>
      <c r="O47" s="54"/>
      <c r="P47" s="54"/>
      <c r="Q47" s="54"/>
      <c r="R47" s="54"/>
      <c r="S47" s="54"/>
      <c r="T47" s="54"/>
      <c r="U47" s="54"/>
      <c r="V47" s="54"/>
      <c r="W47" s="54"/>
      <c r="X47" s="54"/>
      <c r="Y47" s="54"/>
      <c r="Z47" s="54"/>
    </row>
    <row r="48" spans="1:26" ht="14.25" hidden="1" customHeight="1" x14ac:dyDescent="0.2">
      <c r="A48" s="134" t="str">
        <f t="shared" si="0"/>
        <v/>
      </c>
      <c r="B48" s="137"/>
      <c r="C48" s="138" t="s">
        <v>2904</v>
      </c>
      <c r="D48" s="138" t="s">
        <v>99</v>
      </c>
      <c r="E48" s="138" t="s">
        <v>328</v>
      </c>
      <c r="F48" s="138" t="s">
        <v>287</v>
      </c>
      <c r="G48" s="139">
        <v>0</v>
      </c>
      <c r="H48" s="140">
        <f>IFERROR(VLOOKUP(C48,CDHU!A:F,6,FALSE),0)</f>
        <v>27.85</v>
      </c>
      <c r="I48" s="140">
        <f t="shared" si="9"/>
        <v>27.85</v>
      </c>
      <c r="J48" s="141">
        <f t="shared" si="10"/>
        <v>0</v>
      </c>
      <c r="K48" s="142">
        <f t="shared" si="8"/>
        <v>0</v>
      </c>
      <c r="L48" s="136" t="str">
        <f t="shared" si="2"/>
        <v>I</v>
      </c>
      <c r="M48" s="54"/>
      <c r="N48" s="54"/>
      <c r="O48" s="54"/>
      <c r="P48" s="54"/>
      <c r="Q48" s="54"/>
      <c r="R48" s="54"/>
      <c r="S48" s="54"/>
      <c r="T48" s="54"/>
      <c r="U48" s="54"/>
      <c r="V48" s="54"/>
      <c r="W48" s="54"/>
      <c r="X48" s="54"/>
      <c r="Y48" s="54"/>
      <c r="Z48" s="54"/>
    </row>
    <row r="49" spans="1:26" ht="14.25" hidden="1" customHeight="1" x14ac:dyDescent="0.2">
      <c r="A49" s="134" t="str">
        <f t="shared" si="0"/>
        <v/>
      </c>
      <c r="B49" s="137"/>
      <c r="C49" s="138" t="s">
        <v>2979</v>
      </c>
      <c r="D49" s="138" t="s">
        <v>99</v>
      </c>
      <c r="E49" s="138" t="s">
        <v>331</v>
      </c>
      <c r="F49" s="138" t="s">
        <v>287</v>
      </c>
      <c r="G49" s="139">
        <v>0</v>
      </c>
      <c r="H49" s="140">
        <f>IFERROR(VLOOKUP(C49,CDHU!A:F,6,FALSE),0)</f>
        <v>5.44</v>
      </c>
      <c r="I49" s="140">
        <f t="shared" si="9"/>
        <v>5.44</v>
      </c>
      <c r="J49" s="141">
        <f t="shared" si="10"/>
        <v>0</v>
      </c>
      <c r="K49" s="142">
        <f t="shared" si="8"/>
        <v>0</v>
      </c>
      <c r="L49" s="136" t="str">
        <f t="shared" si="2"/>
        <v>I</v>
      </c>
      <c r="M49" s="54"/>
      <c r="N49" s="54"/>
      <c r="O49" s="54"/>
      <c r="P49" s="54"/>
      <c r="Q49" s="54"/>
      <c r="R49" s="54"/>
      <c r="S49" s="54"/>
      <c r="T49" s="54"/>
      <c r="U49" s="54"/>
      <c r="V49" s="54"/>
      <c r="W49" s="54"/>
      <c r="X49" s="54"/>
      <c r="Y49" s="54"/>
      <c r="Z49" s="54"/>
    </row>
    <row r="50" spans="1:26" ht="14.25" hidden="1" customHeight="1" x14ac:dyDescent="0.2">
      <c r="A50" s="134" t="str">
        <f t="shared" si="0"/>
        <v/>
      </c>
      <c r="B50" s="137"/>
      <c r="C50" s="138" t="s">
        <v>67</v>
      </c>
      <c r="D50" s="138"/>
      <c r="E50" s="138" t="s">
        <v>333</v>
      </c>
      <c r="F50" s="138"/>
      <c r="G50" s="139"/>
      <c r="H50" s="140">
        <f>IFERROR(VLOOKUP(C50,CDHU!A:F,6,FALSE),0)</f>
        <v>0</v>
      </c>
      <c r="I50" s="140"/>
      <c r="J50" s="141">
        <f>SUBTOTAL(9,J51:J67)</f>
        <v>0</v>
      </c>
      <c r="K50" s="142">
        <f t="shared" si="8"/>
        <v>0</v>
      </c>
      <c r="L50" s="136" t="str">
        <f t="shared" si="2"/>
        <v>T</v>
      </c>
      <c r="M50" s="54"/>
      <c r="N50" s="54"/>
      <c r="O50" s="54"/>
      <c r="P50" s="54"/>
      <c r="Q50" s="54"/>
      <c r="R50" s="54"/>
      <c r="S50" s="54"/>
      <c r="T50" s="54"/>
      <c r="U50" s="54"/>
      <c r="V50" s="54"/>
      <c r="W50" s="54"/>
      <c r="X50" s="54"/>
      <c r="Y50" s="54"/>
      <c r="Z50" s="54"/>
    </row>
    <row r="51" spans="1:26" ht="14.25" hidden="1" customHeight="1" x14ac:dyDescent="0.2">
      <c r="A51" s="134" t="str">
        <f t="shared" si="0"/>
        <v/>
      </c>
      <c r="B51" s="137"/>
      <c r="C51" s="138" t="s">
        <v>67</v>
      </c>
      <c r="D51" s="138"/>
      <c r="E51" s="138" t="s">
        <v>479</v>
      </c>
      <c r="F51" s="138"/>
      <c r="G51" s="139"/>
      <c r="H51" s="140">
        <f>IFERROR(VLOOKUP(C51,CDHU!A:F,6,FALSE),0)</f>
        <v>0</v>
      </c>
      <c r="I51" s="140"/>
      <c r="J51" s="141">
        <f>SUBTOTAL(9,J52)</f>
        <v>0</v>
      </c>
      <c r="K51" s="142">
        <f t="shared" si="8"/>
        <v>0</v>
      </c>
      <c r="L51" s="136" t="str">
        <f t="shared" si="2"/>
        <v>T</v>
      </c>
      <c r="M51" s="54"/>
      <c r="N51" s="54"/>
      <c r="O51" s="54"/>
      <c r="P51" s="54"/>
      <c r="Q51" s="54"/>
      <c r="R51" s="54"/>
      <c r="S51" s="54"/>
      <c r="T51" s="54"/>
      <c r="U51" s="54"/>
      <c r="V51" s="54"/>
      <c r="W51" s="54"/>
      <c r="X51" s="54"/>
      <c r="Y51" s="54"/>
      <c r="Z51" s="54"/>
    </row>
    <row r="52" spans="1:26" ht="14.25" hidden="1" customHeight="1" x14ac:dyDescent="0.2">
      <c r="A52" s="134" t="str">
        <f t="shared" si="0"/>
        <v/>
      </c>
      <c r="B52" s="137"/>
      <c r="C52" s="138" t="s">
        <v>3243</v>
      </c>
      <c r="D52" s="138" t="s">
        <v>99</v>
      </c>
      <c r="E52" s="138" t="s">
        <v>481</v>
      </c>
      <c r="F52" s="138" t="s">
        <v>256</v>
      </c>
      <c r="G52" s="139">
        <v>0</v>
      </c>
      <c r="H52" s="140">
        <f>IFERROR(VLOOKUP(C52,CDHU!A:F,6,FALSE),0)</f>
        <v>128.56</v>
      </c>
      <c r="I52" s="140">
        <f t="shared" si="9"/>
        <v>128.56</v>
      </c>
      <c r="J52" s="141">
        <f t="shared" si="10"/>
        <v>0</v>
      </c>
      <c r="K52" s="142">
        <f t="shared" si="8"/>
        <v>0</v>
      </c>
      <c r="L52" s="136" t="str">
        <f t="shared" si="2"/>
        <v>I</v>
      </c>
      <c r="M52" s="54"/>
      <c r="N52" s="54"/>
      <c r="O52" s="54"/>
      <c r="P52" s="54"/>
      <c r="Q52" s="54"/>
      <c r="R52" s="54"/>
      <c r="S52" s="54"/>
      <c r="T52" s="54"/>
      <c r="U52" s="54"/>
      <c r="V52" s="54"/>
      <c r="W52" s="54"/>
      <c r="X52" s="54"/>
      <c r="Y52" s="54"/>
      <c r="Z52" s="54"/>
    </row>
    <row r="53" spans="1:26" ht="14.25" hidden="1" customHeight="1" x14ac:dyDescent="0.2">
      <c r="A53" s="134" t="str">
        <f t="shared" si="0"/>
        <v/>
      </c>
      <c r="B53" s="137"/>
      <c r="C53" s="138" t="s">
        <v>67</v>
      </c>
      <c r="D53" s="138"/>
      <c r="E53" s="138" t="s">
        <v>344</v>
      </c>
      <c r="F53" s="138"/>
      <c r="G53" s="139"/>
      <c r="H53" s="140">
        <f>IFERROR(VLOOKUP(C53,CDHU!A:F,6,FALSE),0)</f>
        <v>0</v>
      </c>
      <c r="I53" s="140"/>
      <c r="J53" s="141">
        <f>SUBTOTAL(9,J54:J59)</f>
        <v>0</v>
      </c>
      <c r="K53" s="142">
        <f t="shared" si="8"/>
        <v>0</v>
      </c>
      <c r="L53" s="136" t="str">
        <f t="shared" si="2"/>
        <v>T</v>
      </c>
      <c r="M53" s="54"/>
      <c r="N53" s="54"/>
      <c r="O53" s="54"/>
      <c r="P53" s="54"/>
      <c r="Q53" s="54"/>
      <c r="R53" s="54"/>
      <c r="S53" s="54"/>
      <c r="T53" s="54"/>
      <c r="U53" s="54"/>
      <c r="V53" s="54"/>
      <c r="W53" s="54"/>
      <c r="X53" s="54"/>
      <c r="Y53" s="54"/>
      <c r="Z53" s="54"/>
    </row>
    <row r="54" spans="1:26" ht="14.25" hidden="1" customHeight="1" x14ac:dyDescent="0.2">
      <c r="A54" s="134" t="str">
        <f t="shared" si="0"/>
        <v/>
      </c>
      <c r="B54" s="137"/>
      <c r="C54" s="138" t="s">
        <v>3071</v>
      </c>
      <c r="D54" s="138" t="s">
        <v>99</v>
      </c>
      <c r="E54" s="138" t="s">
        <v>347</v>
      </c>
      <c r="F54" s="138" t="s">
        <v>234</v>
      </c>
      <c r="G54" s="139">
        <v>0</v>
      </c>
      <c r="H54" s="140">
        <f>IFERROR(VLOOKUP(C54,CDHU!A:F,6,FALSE),0)</f>
        <v>105.87</v>
      </c>
      <c r="I54" s="140">
        <f t="shared" si="9"/>
        <v>105.87</v>
      </c>
      <c r="J54" s="141">
        <f t="shared" si="10"/>
        <v>0</v>
      </c>
      <c r="K54" s="142">
        <f t="shared" si="8"/>
        <v>0</v>
      </c>
      <c r="L54" s="136" t="str">
        <f t="shared" si="2"/>
        <v>I</v>
      </c>
      <c r="M54" s="54"/>
      <c r="N54" s="54"/>
      <c r="O54" s="54"/>
      <c r="P54" s="54"/>
      <c r="Q54" s="54"/>
      <c r="R54" s="54"/>
      <c r="S54" s="54"/>
      <c r="T54" s="54"/>
      <c r="U54" s="54"/>
      <c r="V54" s="54"/>
      <c r="W54" s="54"/>
      <c r="X54" s="54"/>
      <c r="Y54" s="54"/>
      <c r="Z54" s="54"/>
    </row>
    <row r="55" spans="1:26" ht="14.25" hidden="1" customHeight="1" x14ac:dyDescent="0.2">
      <c r="A55" s="134" t="str">
        <f t="shared" si="0"/>
        <v/>
      </c>
      <c r="B55" s="137"/>
      <c r="C55" s="138" t="s">
        <v>3203</v>
      </c>
      <c r="D55" s="138" t="s">
        <v>99</v>
      </c>
      <c r="E55" s="138" t="s">
        <v>350</v>
      </c>
      <c r="F55" s="138" t="s">
        <v>287</v>
      </c>
      <c r="G55" s="139">
        <v>0</v>
      </c>
      <c r="H55" s="140">
        <f>IFERROR(VLOOKUP(C55,CDHU!A:F,6,FALSE),0)</f>
        <v>212.89</v>
      </c>
      <c r="I55" s="140">
        <f t="shared" si="9"/>
        <v>212.89</v>
      </c>
      <c r="J55" s="141">
        <f t="shared" si="10"/>
        <v>0</v>
      </c>
      <c r="K55" s="142">
        <f t="shared" si="8"/>
        <v>0</v>
      </c>
      <c r="L55" s="136" t="str">
        <f t="shared" si="2"/>
        <v>I</v>
      </c>
      <c r="M55" s="54"/>
      <c r="N55" s="54"/>
      <c r="O55" s="54"/>
      <c r="P55" s="54"/>
      <c r="Q55" s="54"/>
      <c r="R55" s="54"/>
      <c r="S55" s="54"/>
      <c r="T55" s="54"/>
      <c r="U55" s="54"/>
      <c r="V55" s="54"/>
      <c r="W55" s="54"/>
      <c r="X55" s="54"/>
      <c r="Y55" s="54"/>
      <c r="Z55" s="54"/>
    </row>
    <row r="56" spans="1:26" ht="14.25" hidden="1" customHeight="1" x14ac:dyDescent="0.2">
      <c r="A56" s="134" t="str">
        <f t="shared" si="0"/>
        <v/>
      </c>
      <c r="B56" s="137"/>
      <c r="C56" s="138" t="s">
        <v>3123</v>
      </c>
      <c r="D56" s="138" t="s">
        <v>99</v>
      </c>
      <c r="E56" s="138" t="s">
        <v>341</v>
      </c>
      <c r="F56" s="138" t="s">
        <v>342</v>
      </c>
      <c r="G56" s="139">
        <v>0</v>
      </c>
      <c r="H56" s="140">
        <f>IFERROR(VLOOKUP(C56,CDHU!A:F,6,FALSE),0)</f>
        <v>10.87</v>
      </c>
      <c r="I56" s="140">
        <f t="shared" si="9"/>
        <v>10.87</v>
      </c>
      <c r="J56" s="141">
        <f t="shared" si="10"/>
        <v>0</v>
      </c>
      <c r="K56" s="142">
        <f t="shared" si="8"/>
        <v>0</v>
      </c>
      <c r="L56" s="136" t="str">
        <f t="shared" si="2"/>
        <v>I</v>
      </c>
      <c r="M56" s="54"/>
      <c r="N56" s="54"/>
      <c r="O56" s="54"/>
      <c r="P56" s="54"/>
      <c r="Q56" s="54"/>
      <c r="R56" s="54"/>
      <c r="S56" s="54"/>
      <c r="T56" s="54"/>
      <c r="U56" s="54"/>
      <c r="V56" s="54"/>
      <c r="W56" s="54"/>
      <c r="X56" s="54"/>
      <c r="Y56" s="54"/>
      <c r="Z56" s="54"/>
    </row>
    <row r="57" spans="1:26" ht="14.25" hidden="1" customHeight="1" x14ac:dyDescent="0.2">
      <c r="A57" s="134" t="str">
        <f t="shared" si="0"/>
        <v/>
      </c>
      <c r="B57" s="137"/>
      <c r="C57" s="138" t="s">
        <v>3138</v>
      </c>
      <c r="D57" s="138" t="s">
        <v>99</v>
      </c>
      <c r="E57" s="138" t="s">
        <v>354</v>
      </c>
      <c r="F57" s="138" t="s">
        <v>287</v>
      </c>
      <c r="G57" s="139">
        <v>0</v>
      </c>
      <c r="H57" s="140">
        <f>IFERROR(VLOOKUP(C57,CDHU!A:F,6,FALSE),0)</f>
        <v>527.5</v>
      </c>
      <c r="I57" s="140">
        <f t="shared" si="9"/>
        <v>527.5</v>
      </c>
      <c r="J57" s="141">
        <f t="shared" si="10"/>
        <v>0</v>
      </c>
      <c r="K57" s="142">
        <f t="shared" si="8"/>
        <v>0</v>
      </c>
      <c r="L57" s="136" t="str">
        <f t="shared" si="2"/>
        <v>I</v>
      </c>
      <c r="M57" s="54"/>
      <c r="N57" s="54"/>
      <c r="O57" s="54"/>
      <c r="P57" s="54"/>
      <c r="Q57" s="54"/>
      <c r="R57" s="54"/>
      <c r="S57" s="54"/>
      <c r="T57" s="54"/>
      <c r="U57" s="54"/>
      <c r="V57" s="54"/>
      <c r="W57" s="54"/>
      <c r="X57" s="54"/>
      <c r="Y57" s="54"/>
      <c r="Z57" s="54"/>
    </row>
    <row r="58" spans="1:26" ht="14.25" hidden="1" customHeight="1" x14ac:dyDescent="0.2">
      <c r="A58" s="134" t="str">
        <f t="shared" si="0"/>
        <v/>
      </c>
      <c r="B58" s="137"/>
      <c r="C58" s="138" t="s">
        <v>3194</v>
      </c>
      <c r="D58" s="138" t="s">
        <v>99</v>
      </c>
      <c r="E58" s="138" t="s">
        <v>357</v>
      </c>
      <c r="F58" s="138" t="s">
        <v>287</v>
      </c>
      <c r="G58" s="139">
        <v>0</v>
      </c>
      <c r="H58" s="140">
        <f>IFERROR(VLOOKUP(C58,CDHU!A:F,6,FALSE),0)</f>
        <v>180.76</v>
      </c>
      <c r="I58" s="140">
        <f t="shared" si="9"/>
        <v>180.76</v>
      </c>
      <c r="J58" s="141">
        <f t="shared" si="10"/>
        <v>0</v>
      </c>
      <c r="K58" s="142">
        <f t="shared" si="8"/>
        <v>0</v>
      </c>
      <c r="L58" s="136" t="str">
        <f t="shared" si="2"/>
        <v>I</v>
      </c>
      <c r="M58" s="54"/>
      <c r="N58" s="54"/>
      <c r="O58" s="54"/>
      <c r="P58" s="54"/>
      <c r="Q58" s="54"/>
      <c r="R58" s="54"/>
      <c r="S58" s="54"/>
      <c r="T58" s="54"/>
      <c r="U58" s="54"/>
      <c r="V58" s="54"/>
      <c r="W58" s="54"/>
      <c r="X58" s="54"/>
      <c r="Y58" s="54"/>
      <c r="Z58" s="54"/>
    </row>
    <row r="59" spans="1:26" ht="14.25" hidden="1" customHeight="1" x14ac:dyDescent="0.2">
      <c r="A59" s="134" t="str">
        <f t="shared" si="0"/>
        <v/>
      </c>
      <c r="B59" s="137"/>
      <c r="C59" s="138" t="s">
        <v>5252</v>
      </c>
      <c r="D59" s="138" t="s">
        <v>99</v>
      </c>
      <c r="E59" s="138" t="s">
        <v>360</v>
      </c>
      <c r="F59" s="138" t="s">
        <v>234</v>
      </c>
      <c r="G59" s="139">
        <v>0</v>
      </c>
      <c r="H59" s="140">
        <f>IFERROR(VLOOKUP(C59,CDHU!A:F,6,FALSE),0)</f>
        <v>20.13</v>
      </c>
      <c r="I59" s="140">
        <f t="shared" si="9"/>
        <v>20.13</v>
      </c>
      <c r="J59" s="141">
        <f t="shared" si="10"/>
        <v>0</v>
      </c>
      <c r="K59" s="142">
        <f t="shared" si="8"/>
        <v>0</v>
      </c>
      <c r="L59" s="136" t="str">
        <f t="shared" si="2"/>
        <v>I</v>
      </c>
      <c r="M59" s="54"/>
      <c r="N59" s="54"/>
      <c r="O59" s="54"/>
      <c r="P59" s="54"/>
      <c r="Q59" s="54"/>
      <c r="R59" s="54"/>
      <c r="S59" s="54"/>
      <c r="T59" s="54"/>
      <c r="U59" s="54"/>
      <c r="V59" s="54"/>
      <c r="W59" s="54"/>
      <c r="X59" s="54"/>
      <c r="Y59" s="54"/>
      <c r="Z59" s="54"/>
    </row>
    <row r="60" spans="1:26" ht="14.25" hidden="1" customHeight="1" x14ac:dyDescent="0.2">
      <c r="A60" s="134" t="str">
        <f t="shared" si="0"/>
        <v/>
      </c>
      <c r="B60" s="137"/>
      <c r="C60" s="138" t="s">
        <v>67</v>
      </c>
      <c r="D60" s="138"/>
      <c r="E60" s="138" t="s">
        <v>489</v>
      </c>
      <c r="F60" s="138"/>
      <c r="G60" s="139"/>
      <c r="H60" s="140">
        <f>IFERROR(VLOOKUP(C60,CDHU!A:F,6,FALSE),0)</f>
        <v>0</v>
      </c>
      <c r="I60" s="140"/>
      <c r="J60" s="141">
        <f>SUBTOTAL(9,J61:J67)</f>
        <v>0</v>
      </c>
      <c r="K60" s="142">
        <f t="shared" si="8"/>
        <v>0</v>
      </c>
      <c r="L60" s="136" t="str">
        <f t="shared" si="2"/>
        <v>T</v>
      </c>
      <c r="M60" s="54"/>
      <c r="N60" s="54"/>
      <c r="O60" s="54"/>
      <c r="P60" s="54"/>
      <c r="Q60" s="54"/>
      <c r="R60" s="54"/>
      <c r="S60" s="54"/>
      <c r="T60" s="54"/>
      <c r="U60" s="54"/>
      <c r="V60" s="54"/>
      <c r="W60" s="54"/>
      <c r="X60" s="54"/>
      <c r="Y60" s="54"/>
      <c r="Z60" s="54"/>
    </row>
    <row r="61" spans="1:26" ht="14.25" hidden="1" customHeight="1" x14ac:dyDescent="0.2">
      <c r="A61" s="134" t="str">
        <f t="shared" si="0"/>
        <v/>
      </c>
      <c r="B61" s="137"/>
      <c r="C61" s="138" t="s">
        <v>3071</v>
      </c>
      <c r="D61" s="138" t="s">
        <v>99</v>
      </c>
      <c r="E61" s="138" t="s">
        <v>347</v>
      </c>
      <c r="F61" s="138" t="s">
        <v>234</v>
      </c>
      <c r="G61" s="139">
        <v>0</v>
      </c>
      <c r="H61" s="140">
        <f>IFERROR(VLOOKUP(C61,CDHU!A:F,6,FALSE),0)</f>
        <v>105.87</v>
      </c>
      <c r="I61" s="140">
        <f t="shared" si="9"/>
        <v>105.87</v>
      </c>
      <c r="J61" s="141">
        <f t="shared" si="10"/>
        <v>0</v>
      </c>
      <c r="K61" s="142">
        <f t="shared" si="8"/>
        <v>0</v>
      </c>
      <c r="L61" s="136" t="str">
        <f t="shared" si="2"/>
        <v>I</v>
      </c>
      <c r="M61" s="54"/>
      <c r="N61" s="54"/>
      <c r="O61" s="54"/>
      <c r="P61" s="54"/>
      <c r="Q61" s="54"/>
      <c r="R61" s="54"/>
      <c r="S61" s="54"/>
      <c r="T61" s="54"/>
      <c r="U61" s="54"/>
      <c r="V61" s="54"/>
      <c r="W61" s="54"/>
      <c r="X61" s="54"/>
      <c r="Y61" s="54"/>
      <c r="Z61" s="54"/>
    </row>
    <row r="62" spans="1:26" ht="14.25" hidden="1" customHeight="1" x14ac:dyDescent="0.2">
      <c r="A62" s="134" t="str">
        <f t="shared" si="0"/>
        <v/>
      </c>
      <c r="B62" s="137"/>
      <c r="C62" s="138" t="s">
        <v>3203</v>
      </c>
      <c r="D62" s="138" t="s">
        <v>99</v>
      </c>
      <c r="E62" s="138" t="s">
        <v>350</v>
      </c>
      <c r="F62" s="138" t="s">
        <v>287</v>
      </c>
      <c r="G62" s="139">
        <v>0</v>
      </c>
      <c r="H62" s="140">
        <f>IFERROR(VLOOKUP(C62,CDHU!A:F,6,FALSE),0)</f>
        <v>212.89</v>
      </c>
      <c r="I62" s="140">
        <f t="shared" si="9"/>
        <v>212.89</v>
      </c>
      <c r="J62" s="141">
        <f t="shared" si="10"/>
        <v>0</v>
      </c>
      <c r="K62" s="142">
        <f t="shared" si="8"/>
        <v>0</v>
      </c>
      <c r="L62" s="136" t="str">
        <f t="shared" si="2"/>
        <v>I</v>
      </c>
      <c r="M62" s="54"/>
      <c r="N62" s="54"/>
      <c r="O62" s="54"/>
      <c r="P62" s="54"/>
      <c r="Q62" s="54"/>
      <c r="R62" s="54"/>
      <c r="S62" s="54"/>
      <c r="T62" s="54"/>
      <c r="U62" s="54"/>
      <c r="V62" s="54"/>
      <c r="W62" s="54"/>
      <c r="X62" s="54"/>
      <c r="Y62" s="54"/>
      <c r="Z62" s="54"/>
    </row>
    <row r="63" spans="1:26" ht="14.25" hidden="1" customHeight="1" x14ac:dyDescent="0.2">
      <c r="A63" s="134" t="str">
        <f t="shared" si="0"/>
        <v/>
      </c>
      <c r="B63" s="137"/>
      <c r="C63" s="138" t="s">
        <v>3123</v>
      </c>
      <c r="D63" s="138" t="s">
        <v>99</v>
      </c>
      <c r="E63" s="138" t="s">
        <v>341</v>
      </c>
      <c r="F63" s="138" t="s">
        <v>342</v>
      </c>
      <c r="G63" s="139">
        <v>0</v>
      </c>
      <c r="H63" s="140">
        <f>IFERROR(VLOOKUP(C63,CDHU!A:F,6,FALSE),0)</f>
        <v>10.87</v>
      </c>
      <c r="I63" s="140">
        <f t="shared" si="9"/>
        <v>10.87</v>
      </c>
      <c r="J63" s="141">
        <f t="shared" si="10"/>
        <v>0</v>
      </c>
      <c r="K63" s="142">
        <f t="shared" si="8"/>
        <v>0</v>
      </c>
      <c r="L63" s="136" t="str">
        <f t="shared" si="2"/>
        <v>I</v>
      </c>
      <c r="M63" s="54"/>
      <c r="N63" s="54"/>
      <c r="O63" s="54"/>
      <c r="P63" s="54"/>
      <c r="Q63" s="54"/>
      <c r="R63" s="54"/>
      <c r="S63" s="54"/>
      <c r="T63" s="54"/>
      <c r="U63" s="54"/>
      <c r="V63" s="54"/>
      <c r="W63" s="54"/>
      <c r="X63" s="54"/>
      <c r="Y63" s="54"/>
      <c r="Z63" s="54"/>
    </row>
    <row r="64" spans="1:26" ht="14.25" hidden="1" customHeight="1" x14ac:dyDescent="0.2">
      <c r="A64" s="134" t="str">
        <f t="shared" si="0"/>
        <v/>
      </c>
      <c r="B64" s="137"/>
      <c r="C64" s="138" t="s">
        <v>3124</v>
      </c>
      <c r="D64" s="138" t="s">
        <v>99</v>
      </c>
      <c r="E64" s="138" t="s">
        <v>371</v>
      </c>
      <c r="F64" s="138" t="s">
        <v>342</v>
      </c>
      <c r="G64" s="139">
        <v>0</v>
      </c>
      <c r="H64" s="140">
        <f>IFERROR(VLOOKUP(C64,CDHU!A:F,6,FALSE),0)</f>
        <v>11.23</v>
      </c>
      <c r="I64" s="140">
        <f t="shared" si="9"/>
        <v>11.23</v>
      </c>
      <c r="J64" s="141">
        <f t="shared" si="10"/>
        <v>0</v>
      </c>
      <c r="K64" s="142">
        <f t="shared" si="8"/>
        <v>0</v>
      </c>
      <c r="L64" s="136" t="str">
        <f t="shared" si="2"/>
        <v>I</v>
      </c>
      <c r="M64" s="54"/>
      <c r="N64" s="54"/>
      <c r="O64" s="54"/>
      <c r="P64" s="54"/>
      <c r="Q64" s="54"/>
      <c r="R64" s="54"/>
      <c r="S64" s="54"/>
      <c r="T64" s="54"/>
      <c r="U64" s="54"/>
      <c r="V64" s="54"/>
      <c r="W64" s="54"/>
      <c r="X64" s="54"/>
      <c r="Y64" s="54"/>
      <c r="Z64" s="54"/>
    </row>
    <row r="65" spans="1:26" ht="14.25" hidden="1" customHeight="1" x14ac:dyDescent="0.2">
      <c r="A65" s="134" t="str">
        <f t="shared" si="0"/>
        <v/>
      </c>
      <c r="B65" s="137"/>
      <c r="C65" s="138" t="s">
        <v>3138</v>
      </c>
      <c r="D65" s="138" t="s">
        <v>99</v>
      </c>
      <c r="E65" s="138" t="s">
        <v>354</v>
      </c>
      <c r="F65" s="138" t="s">
        <v>287</v>
      </c>
      <c r="G65" s="139">
        <v>0</v>
      </c>
      <c r="H65" s="140">
        <f>IFERROR(VLOOKUP(C65,CDHU!A:F,6,FALSE),0)</f>
        <v>527.5</v>
      </c>
      <c r="I65" s="140">
        <f t="shared" si="9"/>
        <v>527.5</v>
      </c>
      <c r="J65" s="141">
        <f t="shared" si="10"/>
        <v>0</v>
      </c>
      <c r="K65" s="142">
        <f t="shared" si="8"/>
        <v>0</v>
      </c>
      <c r="L65" s="136" t="str">
        <f t="shared" si="2"/>
        <v>I</v>
      </c>
      <c r="M65" s="54"/>
      <c r="N65" s="54"/>
      <c r="O65" s="54"/>
      <c r="P65" s="54"/>
      <c r="Q65" s="54"/>
      <c r="R65" s="54"/>
      <c r="S65" s="54"/>
      <c r="T65" s="54"/>
      <c r="U65" s="54"/>
      <c r="V65" s="54"/>
      <c r="W65" s="54"/>
      <c r="X65" s="54"/>
      <c r="Y65" s="54"/>
      <c r="Z65" s="54"/>
    </row>
    <row r="66" spans="1:26" ht="14.25" hidden="1" customHeight="1" x14ac:dyDescent="0.2">
      <c r="A66" s="134" t="str">
        <f t="shared" si="0"/>
        <v/>
      </c>
      <c r="B66" s="137"/>
      <c r="C66" s="138" t="s">
        <v>3194</v>
      </c>
      <c r="D66" s="138" t="s">
        <v>99</v>
      </c>
      <c r="E66" s="138" t="s">
        <v>357</v>
      </c>
      <c r="F66" s="138" t="s">
        <v>287</v>
      </c>
      <c r="G66" s="139">
        <v>0</v>
      </c>
      <c r="H66" s="140">
        <f>IFERROR(VLOOKUP(C66,CDHU!A:F,6,FALSE),0)</f>
        <v>180.76</v>
      </c>
      <c r="I66" s="140">
        <f t="shared" si="9"/>
        <v>180.76</v>
      </c>
      <c r="J66" s="141">
        <f t="shared" si="10"/>
        <v>0</v>
      </c>
      <c r="K66" s="142">
        <f t="shared" si="8"/>
        <v>0</v>
      </c>
      <c r="L66" s="136" t="str">
        <f t="shared" si="2"/>
        <v>I</v>
      </c>
      <c r="M66" s="54"/>
      <c r="N66" s="54"/>
      <c r="O66" s="54"/>
      <c r="P66" s="54"/>
      <c r="Q66" s="54"/>
      <c r="R66" s="54"/>
      <c r="S66" s="54"/>
      <c r="T66" s="54"/>
      <c r="U66" s="54"/>
      <c r="V66" s="54"/>
      <c r="W66" s="54"/>
      <c r="X66" s="54"/>
      <c r="Y66" s="54"/>
      <c r="Z66" s="54"/>
    </row>
    <row r="67" spans="1:26" ht="14.25" hidden="1" customHeight="1" x14ac:dyDescent="0.2">
      <c r="A67" s="134" t="str">
        <f t="shared" si="0"/>
        <v/>
      </c>
      <c r="B67" s="137"/>
      <c r="C67" s="138" t="s">
        <v>5252</v>
      </c>
      <c r="D67" s="138" t="s">
        <v>99</v>
      </c>
      <c r="E67" s="138" t="s">
        <v>360</v>
      </c>
      <c r="F67" s="138" t="s">
        <v>234</v>
      </c>
      <c r="G67" s="139">
        <v>0</v>
      </c>
      <c r="H67" s="140">
        <f>IFERROR(VLOOKUP(C67,CDHU!A:F,6,FALSE),0)</f>
        <v>20.13</v>
      </c>
      <c r="I67" s="140">
        <f t="shared" si="9"/>
        <v>20.13</v>
      </c>
      <c r="J67" s="141">
        <f t="shared" si="10"/>
        <v>0</v>
      </c>
      <c r="K67" s="142">
        <f t="shared" si="8"/>
        <v>0</v>
      </c>
      <c r="L67" s="136" t="str">
        <f t="shared" si="2"/>
        <v>I</v>
      </c>
      <c r="M67" s="54"/>
      <c r="N67" s="54"/>
      <c r="O67" s="54"/>
      <c r="P67" s="54"/>
      <c r="Q67" s="54"/>
      <c r="R67" s="54"/>
      <c r="S67" s="54"/>
      <c r="T67" s="54"/>
      <c r="U67" s="54"/>
      <c r="V67" s="54"/>
      <c r="W67" s="54"/>
      <c r="X67" s="54"/>
      <c r="Y67" s="54"/>
      <c r="Z67" s="54"/>
    </row>
    <row r="68" spans="1:26" ht="14.25" hidden="1" customHeight="1" x14ac:dyDescent="0.2">
      <c r="A68" s="134" t="str">
        <f t="shared" si="0"/>
        <v/>
      </c>
      <c r="B68" s="137"/>
      <c r="C68" s="138" t="s">
        <v>67</v>
      </c>
      <c r="D68" s="138"/>
      <c r="E68" s="138" t="s">
        <v>490</v>
      </c>
      <c r="F68" s="138"/>
      <c r="G68" s="139"/>
      <c r="H68" s="140">
        <f>IFERROR(VLOOKUP(C68,CDHU!A:F,6,FALSE),0)</f>
        <v>0</v>
      </c>
      <c r="I68" s="140"/>
      <c r="J68" s="141">
        <f>SUBTOTAL(9,J69:J74)</f>
        <v>0</v>
      </c>
      <c r="K68" s="142">
        <f t="shared" si="8"/>
        <v>0</v>
      </c>
      <c r="L68" s="136" t="str">
        <f t="shared" si="2"/>
        <v>T</v>
      </c>
      <c r="M68" s="54"/>
      <c r="N68" s="54"/>
      <c r="O68" s="54"/>
      <c r="P68" s="54"/>
      <c r="Q68" s="54"/>
      <c r="R68" s="54"/>
      <c r="S68" s="54"/>
      <c r="T68" s="54"/>
      <c r="U68" s="54"/>
      <c r="V68" s="54"/>
      <c r="W68" s="54"/>
      <c r="X68" s="54"/>
      <c r="Y68" s="54"/>
      <c r="Z68" s="54"/>
    </row>
    <row r="69" spans="1:26" ht="14.25" hidden="1" customHeight="1" x14ac:dyDescent="0.2">
      <c r="A69" s="134" t="str">
        <f t="shared" si="0"/>
        <v/>
      </c>
      <c r="B69" s="137"/>
      <c r="C69" s="138" t="s">
        <v>9143</v>
      </c>
      <c r="D69" s="138" t="s">
        <v>99</v>
      </c>
      <c r="E69" s="138" t="s">
        <v>454</v>
      </c>
      <c r="F69" s="138" t="s">
        <v>234</v>
      </c>
      <c r="G69" s="139">
        <v>0</v>
      </c>
      <c r="H69" s="140">
        <f>IFERROR(VLOOKUP(C69,CDHU!A:F,6,FALSE),0)</f>
        <v>24.6</v>
      </c>
      <c r="I69" s="140">
        <f t="shared" si="9"/>
        <v>24.6</v>
      </c>
      <c r="J69" s="141">
        <f t="shared" si="10"/>
        <v>0</v>
      </c>
      <c r="K69" s="142">
        <f t="shared" si="8"/>
        <v>0</v>
      </c>
      <c r="L69" s="136" t="str">
        <f t="shared" si="2"/>
        <v>I</v>
      </c>
      <c r="M69" s="54"/>
      <c r="N69" s="54"/>
      <c r="O69" s="54"/>
      <c r="P69" s="54"/>
      <c r="Q69" s="54"/>
      <c r="R69" s="54"/>
      <c r="S69" s="54"/>
      <c r="T69" s="54"/>
      <c r="U69" s="54"/>
      <c r="V69" s="54"/>
      <c r="W69" s="54"/>
      <c r="X69" s="54"/>
      <c r="Y69" s="54"/>
      <c r="Z69" s="54"/>
    </row>
    <row r="70" spans="1:26" ht="14.25" hidden="1" customHeight="1" x14ac:dyDescent="0.2">
      <c r="A70" s="134" t="str">
        <f t="shared" si="0"/>
        <v/>
      </c>
      <c r="B70" s="137"/>
      <c r="C70" s="138" t="s">
        <v>3203</v>
      </c>
      <c r="D70" s="138" t="s">
        <v>99</v>
      </c>
      <c r="E70" s="138" t="s">
        <v>350</v>
      </c>
      <c r="F70" s="138" t="s">
        <v>287</v>
      </c>
      <c r="G70" s="139">
        <v>0</v>
      </c>
      <c r="H70" s="140">
        <f>IFERROR(VLOOKUP(C70,CDHU!A:F,6,FALSE),0)</f>
        <v>212.89</v>
      </c>
      <c r="I70" s="140">
        <f t="shared" si="9"/>
        <v>212.89</v>
      </c>
      <c r="J70" s="141">
        <f t="shared" si="10"/>
        <v>0</v>
      </c>
      <c r="K70" s="142">
        <f t="shared" si="8"/>
        <v>0</v>
      </c>
      <c r="L70" s="136" t="str">
        <f t="shared" si="2"/>
        <v>I</v>
      </c>
      <c r="M70" s="54"/>
      <c r="N70" s="54"/>
      <c r="O70" s="54"/>
      <c r="P70" s="54"/>
      <c r="Q70" s="54"/>
      <c r="R70" s="54"/>
      <c r="S70" s="54"/>
      <c r="T70" s="54"/>
      <c r="U70" s="54"/>
      <c r="V70" s="54"/>
      <c r="W70" s="54"/>
      <c r="X70" s="54"/>
      <c r="Y70" s="54"/>
      <c r="Z70" s="54"/>
    </row>
    <row r="71" spans="1:26" ht="14.25" hidden="1" customHeight="1" x14ac:dyDescent="0.2">
      <c r="A71" s="134" t="str">
        <f t="shared" si="0"/>
        <v/>
      </c>
      <c r="B71" s="137"/>
      <c r="C71" s="138" t="s">
        <v>3127</v>
      </c>
      <c r="D71" s="138" t="s">
        <v>99</v>
      </c>
      <c r="E71" s="138" t="s">
        <v>419</v>
      </c>
      <c r="F71" s="138" t="s">
        <v>342</v>
      </c>
      <c r="G71" s="139">
        <v>0</v>
      </c>
      <c r="H71" s="140">
        <f>IFERROR(VLOOKUP(C71,CDHU!A:F,6,FALSE),0)</f>
        <v>10.27</v>
      </c>
      <c r="I71" s="140">
        <f t="shared" si="9"/>
        <v>10.27</v>
      </c>
      <c r="J71" s="141">
        <f t="shared" si="10"/>
        <v>0</v>
      </c>
      <c r="K71" s="142">
        <f t="shared" si="8"/>
        <v>0</v>
      </c>
      <c r="L71" s="136" t="str">
        <f t="shared" si="2"/>
        <v>I</v>
      </c>
      <c r="M71" s="54"/>
      <c r="N71" s="54"/>
      <c r="O71" s="54"/>
      <c r="P71" s="54"/>
      <c r="Q71" s="54"/>
      <c r="R71" s="54"/>
      <c r="S71" s="54"/>
      <c r="T71" s="54"/>
      <c r="U71" s="54"/>
      <c r="V71" s="54"/>
      <c r="W71" s="54"/>
      <c r="X71" s="54"/>
      <c r="Y71" s="54"/>
      <c r="Z71" s="54"/>
    </row>
    <row r="72" spans="1:26" ht="14.25" hidden="1" customHeight="1" x14ac:dyDescent="0.2">
      <c r="A72" s="134" t="str">
        <f t="shared" si="0"/>
        <v/>
      </c>
      <c r="B72" s="137"/>
      <c r="C72" s="138" t="s">
        <v>3204</v>
      </c>
      <c r="D72" s="138" t="s">
        <v>99</v>
      </c>
      <c r="E72" s="138" t="s">
        <v>494</v>
      </c>
      <c r="F72" s="138" t="s">
        <v>234</v>
      </c>
      <c r="G72" s="139">
        <v>0</v>
      </c>
      <c r="H72" s="140">
        <f>IFERROR(VLOOKUP(C72,CDHU!A:F,6,FALSE),0)</f>
        <v>1.49</v>
      </c>
      <c r="I72" s="140">
        <f t="shared" si="9"/>
        <v>1.49</v>
      </c>
      <c r="J72" s="141">
        <f t="shared" si="10"/>
        <v>0</v>
      </c>
      <c r="K72" s="142">
        <f t="shared" si="8"/>
        <v>0</v>
      </c>
      <c r="L72" s="136" t="str">
        <f t="shared" si="2"/>
        <v>I</v>
      </c>
      <c r="M72" s="54"/>
      <c r="N72" s="54"/>
      <c r="O72" s="54"/>
      <c r="P72" s="54"/>
      <c r="Q72" s="54"/>
      <c r="R72" s="54"/>
      <c r="S72" s="54"/>
      <c r="T72" s="54"/>
      <c r="U72" s="54"/>
      <c r="V72" s="54"/>
      <c r="W72" s="54"/>
      <c r="X72" s="54"/>
      <c r="Y72" s="54"/>
      <c r="Z72" s="54"/>
    </row>
    <row r="73" spans="1:26" ht="14.25" hidden="1" customHeight="1" x14ac:dyDescent="0.2">
      <c r="A73" s="134" t="str">
        <f t="shared" si="0"/>
        <v/>
      </c>
      <c r="B73" s="137"/>
      <c r="C73" s="138" t="s">
        <v>3146</v>
      </c>
      <c r="D73" s="138" t="s">
        <v>99</v>
      </c>
      <c r="E73" s="138" t="s">
        <v>496</v>
      </c>
      <c r="F73" s="138" t="s">
        <v>287</v>
      </c>
      <c r="G73" s="139">
        <v>0</v>
      </c>
      <c r="H73" s="140">
        <f>IFERROR(VLOOKUP(C73,CDHU!A:F,6,FALSE),0)</f>
        <v>583.88</v>
      </c>
      <c r="I73" s="140">
        <f t="shared" si="9"/>
        <v>583.88</v>
      </c>
      <c r="J73" s="141">
        <f t="shared" si="10"/>
        <v>0</v>
      </c>
      <c r="K73" s="142">
        <f t="shared" si="8"/>
        <v>0</v>
      </c>
      <c r="L73" s="136" t="str">
        <f t="shared" si="2"/>
        <v>I</v>
      </c>
      <c r="M73" s="54"/>
      <c r="N73" s="54"/>
      <c r="O73" s="54"/>
      <c r="P73" s="54"/>
      <c r="Q73" s="54"/>
      <c r="R73" s="54"/>
      <c r="S73" s="54"/>
      <c r="T73" s="54"/>
      <c r="U73" s="54"/>
      <c r="V73" s="54"/>
      <c r="W73" s="54"/>
      <c r="X73" s="54"/>
      <c r="Y73" s="54"/>
      <c r="Z73" s="54"/>
    </row>
    <row r="74" spans="1:26" ht="14.25" hidden="1" customHeight="1" x14ac:dyDescent="0.2">
      <c r="A74" s="134" t="str">
        <f t="shared" si="0"/>
        <v/>
      </c>
      <c r="B74" s="137"/>
      <c r="C74" s="138" t="s">
        <v>3196</v>
      </c>
      <c r="D74" s="138" t="s">
        <v>99</v>
      </c>
      <c r="E74" s="138" t="s">
        <v>498</v>
      </c>
      <c r="F74" s="138" t="s">
        <v>287</v>
      </c>
      <c r="G74" s="139">
        <v>0</v>
      </c>
      <c r="H74" s="140">
        <f>IFERROR(VLOOKUP(C74,CDHU!A:F,6,FALSE),0)</f>
        <v>129.83000000000001</v>
      </c>
      <c r="I74" s="140">
        <f t="shared" si="9"/>
        <v>129.83000000000001</v>
      </c>
      <c r="J74" s="141">
        <f t="shared" si="10"/>
        <v>0</v>
      </c>
      <c r="K74" s="142">
        <f t="shared" si="8"/>
        <v>0</v>
      </c>
      <c r="L74" s="136" t="str">
        <f t="shared" si="2"/>
        <v>I</v>
      </c>
      <c r="M74" s="54"/>
      <c r="N74" s="54"/>
      <c r="O74" s="54"/>
      <c r="P74" s="54"/>
      <c r="Q74" s="54"/>
      <c r="R74" s="54"/>
      <c r="S74" s="54"/>
      <c r="T74" s="54"/>
      <c r="U74" s="54"/>
      <c r="V74" s="54"/>
      <c r="W74" s="54"/>
      <c r="X74" s="54"/>
      <c r="Y74" s="54"/>
      <c r="Z74" s="54"/>
    </row>
    <row r="75" spans="1:26" ht="14.25" hidden="1" customHeight="1" x14ac:dyDescent="0.2">
      <c r="A75" s="134" t="str">
        <f t="shared" si="0"/>
        <v/>
      </c>
      <c r="B75" s="137"/>
      <c r="C75" s="138" t="s">
        <v>3441</v>
      </c>
      <c r="D75" s="138" t="s">
        <v>99</v>
      </c>
      <c r="E75" s="138" t="s">
        <v>501</v>
      </c>
      <c r="F75" s="138" t="s">
        <v>234</v>
      </c>
      <c r="G75" s="139">
        <v>0</v>
      </c>
      <c r="H75" s="140">
        <f>IFERROR(VLOOKUP(C75,CDHU!A:F,6,FALSE),0)</f>
        <v>84.11</v>
      </c>
      <c r="I75" s="140">
        <f t="shared" si="9"/>
        <v>84.11</v>
      </c>
      <c r="J75" s="141">
        <f t="shared" si="10"/>
        <v>0</v>
      </c>
      <c r="K75" s="142">
        <f t="shared" ref="K75:K106" si="11">J75/$J$1033</f>
        <v>0</v>
      </c>
      <c r="L75" s="136" t="str">
        <f t="shared" si="2"/>
        <v>I</v>
      </c>
      <c r="M75" s="54"/>
      <c r="N75" s="54"/>
      <c r="O75" s="54"/>
      <c r="P75" s="54"/>
      <c r="Q75" s="54"/>
      <c r="R75" s="54"/>
      <c r="S75" s="54"/>
      <c r="T75" s="54"/>
      <c r="U75" s="54"/>
      <c r="V75" s="54"/>
      <c r="W75" s="54"/>
      <c r="X75" s="54"/>
      <c r="Y75" s="54"/>
      <c r="Z75" s="54"/>
    </row>
    <row r="76" spans="1:26" ht="14.25" hidden="1" customHeight="1" x14ac:dyDescent="0.2">
      <c r="A76" s="134" t="str">
        <f t="shared" si="0"/>
        <v/>
      </c>
      <c r="B76" s="137"/>
      <c r="C76" s="138" t="s">
        <v>3443</v>
      </c>
      <c r="D76" s="138" t="s">
        <v>99</v>
      </c>
      <c r="E76" s="138" t="s">
        <v>504</v>
      </c>
      <c r="F76" s="138" t="s">
        <v>234</v>
      </c>
      <c r="G76" s="139">
        <v>0</v>
      </c>
      <c r="H76" s="140">
        <f>IFERROR(VLOOKUP(C76,CDHU!A:F,6,FALSE),0)</f>
        <v>96.4</v>
      </c>
      <c r="I76" s="140">
        <f t="shared" si="9"/>
        <v>96.4</v>
      </c>
      <c r="J76" s="141">
        <f t="shared" si="10"/>
        <v>0</v>
      </c>
      <c r="K76" s="142">
        <f t="shared" si="11"/>
        <v>0</v>
      </c>
      <c r="L76" s="136" t="str">
        <f t="shared" si="2"/>
        <v>I</v>
      </c>
      <c r="M76" s="54"/>
      <c r="N76" s="54"/>
      <c r="O76" s="54"/>
      <c r="P76" s="54"/>
      <c r="Q76" s="54"/>
      <c r="R76" s="54"/>
      <c r="S76" s="54"/>
      <c r="T76" s="54"/>
      <c r="U76" s="54"/>
      <c r="V76" s="54"/>
      <c r="W76" s="54"/>
      <c r="X76" s="54"/>
      <c r="Y76" s="54"/>
      <c r="Z76" s="54"/>
    </row>
    <row r="77" spans="1:26" ht="14.25" hidden="1" customHeight="1" x14ac:dyDescent="0.2">
      <c r="A77" s="134" t="str">
        <f t="shared" si="0"/>
        <v/>
      </c>
      <c r="B77" s="137"/>
      <c r="C77" s="138" t="s">
        <v>3481</v>
      </c>
      <c r="D77" s="138" t="s">
        <v>99</v>
      </c>
      <c r="E77" s="138" t="s">
        <v>506</v>
      </c>
      <c r="F77" s="138" t="s">
        <v>287</v>
      </c>
      <c r="G77" s="139">
        <v>0</v>
      </c>
      <c r="H77" s="140">
        <f>IFERROR(VLOOKUP(C77,CDHU!A:F,6,FALSE),0)</f>
        <v>1881.18</v>
      </c>
      <c r="I77" s="140">
        <f t="shared" si="9"/>
        <v>1881.18</v>
      </c>
      <c r="J77" s="141">
        <f t="shared" si="10"/>
        <v>0</v>
      </c>
      <c r="K77" s="142">
        <f t="shared" si="11"/>
        <v>0</v>
      </c>
      <c r="L77" s="136" t="str">
        <f t="shared" si="2"/>
        <v>I</v>
      </c>
      <c r="M77" s="54"/>
      <c r="N77" s="54"/>
      <c r="O77" s="54"/>
      <c r="P77" s="54"/>
      <c r="Q77" s="54"/>
      <c r="R77" s="54"/>
      <c r="S77" s="54"/>
      <c r="T77" s="54"/>
      <c r="U77" s="54"/>
      <c r="V77" s="54"/>
      <c r="W77" s="54"/>
      <c r="X77" s="54"/>
      <c r="Y77" s="54"/>
      <c r="Z77" s="54"/>
    </row>
    <row r="78" spans="1:26" ht="14.25" hidden="1" customHeight="1" x14ac:dyDescent="0.2">
      <c r="A78" s="134" t="str">
        <f t="shared" si="0"/>
        <v/>
      </c>
      <c r="B78" s="137"/>
      <c r="C78" s="138" t="s">
        <v>67</v>
      </c>
      <c r="D78" s="138"/>
      <c r="E78" s="138" t="s">
        <v>362</v>
      </c>
      <c r="F78" s="138"/>
      <c r="G78" s="139"/>
      <c r="H78" s="140"/>
      <c r="I78" s="140"/>
      <c r="J78" s="141">
        <f>SUBTOTAL(9,J79:J93)</f>
        <v>0</v>
      </c>
      <c r="K78" s="142">
        <f t="shared" si="11"/>
        <v>0</v>
      </c>
      <c r="L78" s="136" t="str">
        <f t="shared" si="2"/>
        <v>T</v>
      </c>
      <c r="M78" s="54"/>
      <c r="N78" s="54"/>
      <c r="O78" s="54"/>
      <c r="P78" s="54"/>
      <c r="Q78" s="54"/>
      <c r="R78" s="54"/>
      <c r="S78" s="54"/>
      <c r="T78" s="54"/>
      <c r="U78" s="54"/>
      <c r="V78" s="54"/>
      <c r="W78" s="54"/>
      <c r="X78" s="54"/>
      <c r="Y78" s="54"/>
      <c r="Z78" s="54"/>
    </row>
    <row r="79" spans="1:26" ht="14.25" hidden="1" customHeight="1" x14ac:dyDescent="0.2">
      <c r="A79" s="134" t="str">
        <f t="shared" si="0"/>
        <v/>
      </c>
      <c r="B79" s="137"/>
      <c r="C79" s="138" t="s">
        <v>67</v>
      </c>
      <c r="D79" s="138"/>
      <c r="E79" s="138" t="s">
        <v>364</v>
      </c>
      <c r="F79" s="138"/>
      <c r="G79" s="139"/>
      <c r="H79" s="140"/>
      <c r="I79" s="140"/>
      <c r="J79" s="141">
        <f>SUBTOTAL(9,J80:J84)</f>
        <v>0</v>
      </c>
      <c r="K79" s="142">
        <f t="shared" si="11"/>
        <v>0</v>
      </c>
      <c r="L79" s="136" t="str">
        <f t="shared" si="2"/>
        <v>T</v>
      </c>
      <c r="M79" s="54"/>
      <c r="N79" s="54"/>
      <c r="O79" s="54"/>
      <c r="P79" s="54"/>
      <c r="Q79" s="54"/>
      <c r="R79" s="54"/>
      <c r="S79" s="54"/>
      <c r="T79" s="54"/>
      <c r="U79" s="54"/>
      <c r="V79" s="54"/>
      <c r="W79" s="54"/>
      <c r="X79" s="54"/>
      <c r="Y79" s="54"/>
      <c r="Z79" s="54"/>
    </row>
    <row r="80" spans="1:26" ht="14.25" hidden="1" customHeight="1" x14ac:dyDescent="0.2">
      <c r="A80" s="134" t="str">
        <f t="shared" si="0"/>
        <v/>
      </c>
      <c r="B80" s="137"/>
      <c r="C80" s="138" t="s">
        <v>3072</v>
      </c>
      <c r="D80" s="138" t="s">
        <v>99</v>
      </c>
      <c r="E80" s="138" t="s">
        <v>367</v>
      </c>
      <c r="F80" s="138" t="s">
        <v>234</v>
      </c>
      <c r="G80" s="139">
        <v>0</v>
      </c>
      <c r="H80" s="140">
        <f>IFERROR(VLOOKUP(C80,CDHU!A:F,6,FALSE),0)</f>
        <v>260.39999999999998</v>
      </c>
      <c r="I80" s="140">
        <f t="shared" si="9"/>
        <v>260.39999999999998</v>
      </c>
      <c r="J80" s="141">
        <f t="shared" si="10"/>
        <v>0</v>
      </c>
      <c r="K80" s="142">
        <f t="shared" si="11"/>
        <v>0</v>
      </c>
      <c r="L80" s="136" t="str">
        <f t="shared" si="2"/>
        <v>I</v>
      </c>
      <c r="M80" s="54"/>
      <c r="N80" s="54"/>
      <c r="O80" s="54"/>
      <c r="P80" s="54"/>
      <c r="Q80" s="54"/>
      <c r="R80" s="54"/>
      <c r="S80" s="54"/>
      <c r="T80" s="54"/>
      <c r="U80" s="54"/>
      <c r="V80" s="54"/>
      <c r="W80" s="54"/>
      <c r="X80" s="54"/>
      <c r="Y80" s="54"/>
      <c r="Z80" s="54"/>
    </row>
    <row r="81" spans="1:26" ht="14.25" hidden="1" customHeight="1" x14ac:dyDescent="0.2">
      <c r="A81" s="134" t="str">
        <f t="shared" si="0"/>
        <v/>
      </c>
      <c r="B81" s="137"/>
      <c r="C81" s="138" t="s">
        <v>3123</v>
      </c>
      <c r="D81" s="138" t="s">
        <v>99</v>
      </c>
      <c r="E81" s="138" t="s">
        <v>341</v>
      </c>
      <c r="F81" s="138" t="s">
        <v>342</v>
      </c>
      <c r="G81" s="139">
        <v>0</v>
      </c>
      <c r="H81" s="140">
        <f>IFERROR(VLOOKUP(C81,CDHU!A:F,6,FALSE),0)</f>
        <v>10.87</v>
      </c>
      <c r="I81" s="140">
        <f t="shared" si="9"/>
        <v>10.87</v>
      </c>
      <c r="J81" s="141">
        <f t="shared" si="10"/>
        <v>0</v>
      </c>
      <c r="K81" s="142">
        <f t="shared" si="11"/>
        <v>0</v>
      </c>
      <c r="L81" s="136" t="str">
        <f t="shared" si="2"/>
        <v>I</v>
      </c>
      <c r="M81" s="54"/>
      <c r="N81" s="54"/>
      <c r="O81" s="54"/>
      <c r="P81" s="54"/>
      <c r="Q81" s="54"/>
      <c r="R81" s="54"/>
      <c r="S81" s="54"/>
      <c r="T81" s="54"/>
      <c r="U81" s="54"/>
      <c r="V81" s="54"/>
      <c r="W81" s="54"/>
      <c r="X81" s="54"/>
      <c r="Y81" s="54"/>
      <c r="Z81" s="54"/>
    </row>
    <row r="82" spans="1:26" ht="14.25" hidden="1" customHeight="1" x14ac:dyDescent="0.2">
      <c r="A82" s="134" t="str">
        <f t="shared" si="0"/>
        <v/>
      </c>
      <c r="B82" s="137"/>
      <c r="C82" s="138" t="s">
        <v>3124</v>
      </c>
      <c r="D82" s="138" t="s">
        <v>99</v>
      </c>
      <c r="E82" s="138" t="s">
        <v>371</v>
      </c>
      <c r="F82" s="138" t="s">
        <v>342</v>
      </c>
      <c r="G82" s="139">
        <v>0</v>
      </c>
      <c r="H82" s="140">
        <f>IFERROR(VLOOKUP(C82,CDHU!A:F,6,FALSE),0)</f>
        <v>11.23</v>
      </c>
      <c r="I82" s="140">
        <f t="shared" si="9"/>
        <v>11.23</v>
      </c>
      <c r="J82" s="141">
        <f t="shared" si="10"/>
        <v>0</v>
      </c>
      <c r="K82" s="142">
        <f t="shared" si="11"/>
        <v>0</v>
      </c>
      <c r="L82" s="136" t="str">
        <f t="shared" si="2"/>
        <v>I</v>
      </c>
      <c r="M82" s="54"/>
      <c r="N82" s="54"/>
      <c r="O82" s="54"/>
      <c r="P82" s="54"/>
      <c r="Q82" s="54"/>
      <c r="R82" s="54"/>
      <c r="S82" s="54"/>
      <c r="T82" s="54"/>
      <c r="U82" s="54"/>
      <c r="V82" s="54"/>
      <c r="W82" s="54"/>
      <c r="X82" s="54"/>
      <c r="Y82" s="54"/>
      <c r="Z82" s="54"/>
    </row>
    <row r="83" spans="1:26" ht="14.25" hidden="1" customHeight="1" x14ac:dyDescent="0.2">
      <c r="A83" s="134" t="str">
        <f t="shared" si="0"/>
        <v/>
      </c>
      <c r="B83" s="137"/>
      <c r="C83" s="138" t="s">
        <v>3138</v>
      </c>
      <c r="D83" s="138" t="s">
        <v>99</v>
      </c>
      <c r="E83" s="138" t="s">
        <v>354</v>
      </c>
      <c r="F83" s="138" t="s">
        <v>287</v>
      </c>
      <c r="G83" s="139">
        <v>0</v>
      </c>
      <c r="H83" s="140">
        <f>IFERROR(VLOOKUP(C83,CDHU!A:F,6,FALSE),0)</f>
        <v>527.5</v>
      </c>
      <c r="I83" s="140">
        <f t="shared" si="9"/>
        <v>527.5</v>
      </c>
      <c r="J83" s="141">
        <f t="shared" si="10"/>
        <v>0</v>
      </c>
      <c r="K83" s="142">
        <f t="shared" si="11"/>
        <v>0</v>
      </c>
      <c r="L83" s="136" t="str">
        <f t="shared" si="2"/>
        <v>I</v>
      </c>
      <c r="M83" s="54"/>
      <c r="N83" s="54"/>
      <c r="O83" s="54"/>
      <c r="P83" s="54"/>
      <c r="Q83" s="54"/>
      <c r="R83" s="54"/>
      <c r="S83" s="54"/>
      <c r="T83" s="54"/>
      <c r="U83" s="54"/>
      <c r="V83" s="54"/>
      <c r="W83" s="54"/>
      <c r="X83" s="54"/>
      <c r="Y83" s="54"/>
      <c r="Z83" s="54"/>
    </row>
    <row r="84" spans="1:26" ht="14.25" hidden="1" customHeight="1" x14ac:dyDescent="0.2">
      <c r="A84" s="134" t="str">
        <f t="shared" si="0"/>
        <v/>
      </c>
      <c r="B84" s="137"/>
      <c r="C84" s="138" t="s">
        <v>3195</v>
      </c>
      <c r="D84" s="138" t="s">
        <v>99</v>
      </c>
      <c r="E84" s="138" t="s">
        <v>375</v>
      </c>
      <c r="F84" s="138" t="s">
        <v>287</v>
      </c>
      <c r="G84" s="139">
        <v>0</v>
      </c>
      <c r="H84" s="140">
        <f>IFERROR(VLOOKUP(C84,CDHU!A:F,6,FALSE),0)</f>
        <v>124.86</v>
      </c>
      <c r="I84" s="140">
        <f t="shared" si="9"/>
        <v>124.86</v>
      </c>
      <c r="J84" s="141">
        <f t="shared" si="10"/>
        <v>0</v>
      </c>
      <c r="K84" s="142">
        <f t="shared" si="11"/>
        <v>0</v>
      </c>
      <c r="L84" s="136" t="str">
        <f t="shared" si="2"/>
        <v>I</v>
      </c>
      <c r="M84" s="54"/>
      <c r="N84" s="54"/>
      <c r="O84" s="54"/>
      <c r="P84" s="54"/>
      <c r="Q84" s="54"/>
      <c r="R84" s="54"/>
      <c r="S84" s="54"/>
      <c r="T84" s="54"/>
      <c r="U84" s="54"/>
      <c r="V84" s="54"/>
      <c r="W84" s="54"/>
      <c r="X84" s="54"/>
      <c r="Y84" s="54"/>
      <c r="Z84" s="54"/>
    </row>
    <row r="85" spans="1:26" ht="14.25" hidden="1" customHeight="1" x14ac:dyDescent="0.2">
      <c r="A85" s="134" t="str">
        <f t="shared" si="0"/>
        <v/>
      </c>
      <c r="B85" s="137"/>
      <c r="C85" s="138" t="s">
        <v>67</v>
      </c>
      <c r="D85" s="138"/>
      <c r="E85" s="138" t="s">
        <v>377</v>
      </c>
      <c r="F85" s="138"/>
      <c r="G85" s="139"/>
      <c r="H85" s="140">
        <f>IFERROR(VLOOKUP(C85,CDHU!A:F,6,FALSE),0)</f>
        <v>0</v>
      </c>
      <c r="I85" s="140"/>
      <c r="J85" s="141">
        <f>SUBTOTAL(9,J86:J90)</f>
        <v>0</v>
      </c>
      <c r="K85" s="142">
        <f t="shared" si="11"/>
        <v>0</v>
      </c>
      <c r="L85" s="136" t="str">
        <f t="shared" si="2"/>
        <v>T</v>
      </c>
      <c r="M85" s="54"/>
      <c r="N85" s="54"/>
      <c r="O85" s="54"/>
      <c r="P85" s="54"/>
      <c r="Q85" s="54"/>
      <c r="R85" s="54"/>
      <c r="S85" s="54"/>
      <c r="T85" s="54"/>
      <c r="U85" s="54"/>
      <c r="V85" s="54"/>
      <c r="W85" s="54"/>
      <c r="X85" s="54"/>
      <c r="Y85" s="54"/>
      <c r="Z85" s="54"/>
    </row>
    <row r="86" spans="1:26" ht="14.25" hidden="1" customHeight="1" x14ac:dyDescent="0.2">
      <c r="A86" s="134" t="str">
        <f t="shared" si="0"/>
        <v/>
      </c>
      <c r="B86" s="137"/>
      <c r="C86" s="138" t="s">
        <v>3072</v>
      </c>
      <c r="D86" s="138" t="s">
        <v>99</v>
      </c>
      <c r="E86" s="138" t="s">
        <v>367</v>
      </c>
      <c r="F86" s="138" t="s">
        <v>234</v>
      </c>
      <c r="G86" s="139">
        <v>0</v>
      </c>
      <c r="H86" s="140">
        <f>IFERROR(VLOOKUP(C86,CDHU!A:F,6,FALSE),0)</f>
        <v>260.39999999999998</v>
      </c>
      <c r="I86" s="140">
        <f t="shared" si="9"/>
        <v>260.39999999999998</v>
      </c>
      <c r="J86" s="141">
        <f t="shared" si="10"/>
        <v>0</v>
      </c>
      <c r="K86" s="142">
        <f t="shared" si="11"/>
        <v>0</v>
      </c>
      <c r="L86" s="136" t="str">
        <f t="shared" si="2"/>
        <v>I</v>
      </c>
      <c r="M86" s="54"/>
      <c r="N86" s="54"/>
      <c r="O86" s="54"/>
      <c r="P86" s="54"/>
      <c r="Q86" s="54"/>
      <c r="R86" s="54"/>
      <c r="S86" s="54"/>
      <c r="T86" s="54"/>
      <c r="U86" s="54"/>
      <c r="V86" s="54"/>
      <c r="W86" s="54"/>
      <c r="X86" s="54"/>
      <c r="Y86" s="54"/>
      <c r="Z86" s="54"/>
    </row>
    <row r="87" spans="1:26" ht="14.25" hidden="1" customHeight="1" x14ac:dyDescent="0.2">
      <c r="A87" s="134" t="str">
        <f t="shared" si="0"/>
        <v/>
      </c>
      <c r="B87" s="137"/>
      <c r="C87" s="138" t="s">
        <v>3123</v>
      </c>
      <c r="D87" s="138" t="s">
        <v>99</v>
      </c>
      <c r="E87" s="138" t="s">
        <v>341</v>
      </c>
      <c r="F87" s="138" t="s">
        <v>342</v>
      </c>
      <c r="G87" s="139">
        <v>0</v>
      </c>
      <c r="H87" s="140">
        <f>IFERROR(VLOOKUP(C87,CDHU!A:F,6,FALSE),0)</f>
        <v>10.87</v>
      </c>
      <c r="I87" s="140">
        <f t="shared" si="9"/>
        <v>10.87</v>
      </c>
      <c r="J87" s="141">
        <f t="shared" si="10"/>
        <v>0</v>
      </c>
      <c r="K87" s="142">
        <f t="shared" si="11"/>
        <v>0</v>
      </c>
      <c r="L87" s="136" t="str">
        <f t="shared" si="2"/>
        <v>I</v>
      </c>
      <c r="M87" s="54"/>
      <c r="N87" s="54"/>
      <c r="O87" s="54"/>
      <c r="P87" s="54"/>
      <c r="Q87" s="54"/>
      <c r="R87" s="54"/>
      <c r="S87" s="54"/>
      <c r="T87" s="54"/>
      <c r="U87" s="54"/>
      <c r="V87" s="54"/>
      <c r="W87" s="54"/>
      <c r="X87" s="54"/>
      <c r="Y87" s="54"/>
      <c r="Z87" s="54"/>
    </row>
    <row r="88" spans="1:26" ht="14.25" hidden="1" customHeight="1" x14ac:dyDescent="0.2">
      <c r="A88" s="134" t="str">
        <f t="shared" si="0"/>
        <v/>
      </c>
      <c r="B88" s="137"/>
      <c r="C88" s="138" t="s">
        <v>3124</v>
      </c>
      <c r="D88" s="138" t="s">
        <v>99</v>
      </c>
      <c r="E88" s="138" t="s">
        <v>371</v>
      </c>
      <c r="F88" s="138" t="s">
        <v>342</v>
      </c>
      <c r="G88" s="139">
        <v>0</v>
      </c>
      <c r="H88" s="140">
        <f>IFERROR(VLOOKUP(C88,CDHU!A:F,6,FALSE),0)</f>
        <v>11.23</v>
      </c>
      <c r="I88" s="140">
        <f t="shared" si="9"/>
        <v>11.23</v>
      </c>
      <c r="J88" s="141">
        <f t="shared" si="10"/>
        <v>0</v>
      </c>
      <c r="K88" s="142">
        <f t="shared" si="11"/>
        <v>0</v>
      </c>
      <c r="L88" s="136" t="str">
        <f t="shared" si="2"/>
        <v>I</v>
      </c>
      <c r="M88" s="54"/>
      <c r="N88" s="54"/>
      <c r="O88" s="54"/>
      <c r="P88" s="54"/>
      <c r="Q88" s="54"/>
      <c r="R88" s="54"/>
      <c r="S88" s="54"/>
      <c r="T88" s="54"/>
      <c r="U88" s="54"/>
      <c r="V88" s="54"/>
      <c r="W88" s="54"/>
      <c r="X88" s="54"/>
      <c r="Y88" s="54"/>
      <c r="Z88" s="54"/>
    </row>
    <row r="89" spans="1:26" ht="14.25" hidden="1" customHeight="1" x14ac:dyDescent="0.2">
      <c r="A89" s="134" t="str">
        <f t="shared" si="0"/>
        <v/>
      </c>
      <c r="B89" s="137"/>
      <c r="C89" s="138" t="s">
        <v>3138</v>
      </c>
      <c r="D89" s="138" t="s">
        <v>99</v>
      </c>
      <c r="E89" s="138" t="s">
        <v>354</v>
      </c>
      <c r="F89" s="138" t="s">
        <v>287</v>
      </c>
      <c r="G89" s="139">
        <v>0</v>
      </c>
      <c r="H89" s="140">
        <f>IFERROR(VLOOKUP(C89,CDHU!A:F,6,FALSE),0)</f>
        <v>527.5</v>
      </c>
      <c r="I89" s="140">
        <f t="shared" si="9"/>
        <v>527.5</v>
      </c>
      <c r="J89" s="141">
        <f t="shared" si="10"/>
        <v>0</v>
      </c>
      <c r="K89" s="142">
        <f t="shared" si="11"/>
        <v>0</v>
      </c>
      <c r="L89" s="136" t="str">
        <f t="shared" si="2"/>
        <v>I</v>
      </c>
      <c r="M89" s="54"/>
      <c r="N89" s="54"/>
      <c r="O89" s="54"/>
      <c r="P89" s="54"/>
      <c r="Q89" s="54"/>
      <c r="R89" s="54"/>
      <c r="S89" s="54"/>
      <c r="T89" s="54"/>
      <c r="U89" s="54"/>
      <c r="V89" s="54"/>
      <c r="W89" s="54"/>
      <c r="X89" s="54"/>
      <c r="Y89" s="54"/>
      <c r="Z89" s="54"/>
    </row>
    <row r="90" spans="1:26" ht="14.25" hidden="1" customHeight="1" x14ac:dyDescent="0.2">
      <c r="A90" s="134" t="str">
        <f t="shared" si="0"/>
        <v/>
      </c>
      <c r="B90" s="137"/>
      <c r="C90" s="138" t="s">
        <v>3195</v>
      </c>
      <c r="D90" s="138" t="s">
        <v>99</v>
      </c>
      <c r="E90" s="138" t="s">
        <v>375</v>
      </c>
      <c r="F90" s="138" t="s">
        <v>287</v>
      </c>
      <c r="G90" s="139">
        <v>0</v>
      </c>
      <c r="H90" s="140">
        <f>IFERROR(VLOOKUP(C90,CDHU!A:F,6,FALSE),0)</f>
        <v>124.86</v>
      </c>
      <c r="I90" s="140">
        <f t="shared" si="9"/>
        <v>124.86</v>
      </c>
      <c r="J90" s="141">
        <f t="shared" si="10"/>
        <v>0</v>
      </c>
      <c r="K90" s="142">
        <f t="shared" si="11"/>
        <v>0</v>
      </c>
      <c r="L90" s="136" t="str">
        <f t="shared" si="2"/>
        <v>I</v>
      </c>
      <c r="M90" s="54"/>
      <c r="N90" s="54"/>
      <c r="O90" s="54"/>
      <c r="P90" s="54"/>
      <c r="Q90" s="54"/>
      <c r="R90" s="54"/>
      <c r="S90" s="54"/>
      <c r="T90" s="54"/>
      <c r="U90" s="54"/>
      <c r="V90" s="54"/>
      <c r="W90" s="54"/>
      <c r="X90" s="54"/>
      <c r="Y90" s="54"/>
      <c r="Z90" s="54"/>
    </row>
    <row r="91" spans="1:26" ht="14.25" hidden="1" customHeight="1" x14ac:dyDescent="0.2">
      <c r="A91" s="134" t="str">
        <f t="shared" si="0"/>
        <v/>
      </c>
      <c r="B91" s="137"/>
      <c r="C91" s="138" t="s">
        <v>67</v>
      </c>
      <c r="D91" s="138"/>
      <c r="E91" s="138" t="s">
        <v>384</v>
      </c>
      <c r="F91" s="138"/>
      <c r="G91" s="139"/>
      <c r="H91" s="140">
        <f>IFERROR(VLOOKUP(C91,CDHU!A:F,6,FALSE),0)</f>
        <v>0</v>
      </c>
      <c r="I91" s="140"/>
      <c r="J91" s="141">
        <f>SUBTOTAL(9,J92:J93)</f>
        <v>0</v>
      </c>
      <c r="K91" s="142">
        <f t="shared" si="11"/>
        <v>0</v>
      </c>
      <c r="L91" s="136" t="str">
        <f t="shared" si="2"/>
        <v>T</v>
      </c>
      <c r="M91" s="54"/>
      <c r="N91" s="54"/>
      <c r="O91" s="54"/>
      <c r="P91" s="54"/>
      <c r="Q91" s="54"/>
      <c r="R91" s="54"/>
      <c r="S91" s="54"/>
      <c r="T91" s="54"/>
      <c r="U91" s="54"/>
      <c r="V91" s="54"/>
      <c r="W91" s="54"/>
      <c r="X91" s="54"/>
      <c r="Y91" s="54"/>
      <c r="Z91" s="54"/>
    </row>
    <row r="92" spans="1:26" ht="14.25" hidden="1" customHeight="1" x14ac:dyDescent="0.2">
      <c r="A92" s="134" t="str">
        <f t="shared" si="0"/>
        <v/>
      </c>
      <c r="B92" s="137"/>
      <c r="C92" s="138" t="s">
        <v>3367</v>
      </c>
      <c r="D92" s="138" t="s">
        <v>99</v>
      </c>
      <c r="E92" s="138" t="s">
        <v>517</v>
      </c>
      <c r="F92" s="138" t="s">
        <v>234</v>
      </c>
      <c r="G92" s="139">
        <v>0</v>
      </c>
      <c r="H92" s="140">
        <f>IFERROR(VLOOKUP(C92,CDHU!A:F,6,FALSE),0)</f>
        <v>202.09</v>
      </c>
      <c r="I92" s="140">
        <f t="shared" si="9"/>
        <v>202.09</v>
      </c>
      <c r="J92" s="141">
        <f t="shared" si="10"/>
        <v>0</v>
      </c>
      <c r="K92" s="142">
        <f t="shared" si="11"/>
        <v>0</v>
      </c>
      <c r="L92" s="136" t="str">
        <f t="shared" si="2"/>
        <v>I</v>
      </c>
      <c r="M92" s="54"/>
      <c r="N92" s="54"/>
      <c r="O92" s="54"/>
      <c r="P92" s="54"/>
      <c r="Q92" s="54"/>
      <c r="R92" s="54"/>
      <c r="S92" s="54"/>
      <c r="T92" s="54"/>
      <c r="U92" s="54"/>
      <c r="V92" s="54"/>
      <c r="W92" s="54"/>
      <c r="X92" s="54"/>
      <c r="Y92" s="54"/>
      <c r="Z92" s="54"/>
    </row>
    <row r="93" spans="1:26" ht="14.25" hidden="1" customHeight="1" x14ac:dyDescent="0.2">
      <c r="A93" s="134" t="str">
        <f t="shared" si="0"/>
        <v/>
      </c>
      <c r="B93" s="137"/>
      <c r="C93" s="138" t="s">
        <v>3123</v>
      </c>
      <c r="D93" s="138" t="s">
        <v>99</v>
      </c>
      <c r="E93" s="138" t="s">
        <v>341</v>
      </c>
      <c r="F93" s="138" t="s">
        <v>342</v>
      </c>
      <c r="G93" s="139">
        <v>0</v>
      </c>
      <c r="H93" s="140">
        <f>IFERROR(VLOOKUP(C93,CDHU!A:F,6,FALSE),0)</f>
        <v>10.87</v>
      </c>
      <c r="I93" s="140">
        <f t="shared" si="9"/>
        <v>10.87</v>
      </c>
      <c r="J93" s="141">
        <f t="shared" si="10"/>
        <v>0</v>
      </c>
      <c r="K93" s="142">
        <f t="shared" si="11"/>
        <v>0</v>
      </c>
      <c r="L93" s="136" t="str">
        <f t="shared" si="2"/>
        <v>I</v>
      </c>
      <c r="M93" s="54"/>
      <c r="N93" s="54"/>
      <c r="O93" s="54"/>
      <c r="P93" s="54"/>
      <c r="Q93" s="54"/>
      <c r="R93" s="54"/>
      <c r="S93" s="54"/>
      <c r="T93" s="54"/>
      <c r="U93" s="54"/>
      <c r="V93" s="54"/>
      <c r="W93" s="54"/>
      <c r="X93" s="54"/>
      <c r="Y93" s="54"/>
      <c r="Z93" s="54"/>
    </row>
    <row r="94" spans="1:26" ht="14.25" hidden="1" customHeight="1" x14ac:dyDescent="0.2">
      <c r="A94" s="134" t="str">
        <f t="shared" si="0"/>
        <v/>
      </c>
      <c r="B94" s="137"/>
      <c r="C94" s="138" t="s">
        <v>67</v>
      </c>
      <c r="D94" s="138"/>
      <c r="E94" s="138" t="s">
        <v>541</v>
      </c>
      <c r="F94" s="138"/>
      <c r="G94" s="139"/>
      <c r="H94" s="140">
        <f>IFERROR(VLOOKUP(C94,CDHU!A:F,6,FALSE),0)</f>
        <v>0</v>
      </c>
      <c r="I94" s="140"/>
      <c r="J94" s="141">
        <f>SUBTOTAL(9,J95:J96)</f>
        <v>0</v>
      </c>
      <c r="K94" s="142">
        <f t="shared" si="11"/>
        <v>0</v>
      </c>
      <c r="L94" s="136" t="str">
        <f t="shared" si="2"/>
        <v>T</v>
      </c>
      <c r="M94" s="54"/>
      <c r="N94" s="54"/>
      <c r="O94" s="54"/>
      <c r="P94" s="54"/>
      <c r="Q94" s="54"/>
      <c r="R94" s="54"/>
      <c r="S94" s="54"/>
      <c r="T94" s="54"/>
      <c r="U94" s="54"/>
      <c r="V94" s="54"/>
      <c r="W94" s="54"/>
      <c r="X94" s="54"/>
      <c r="Y94" s="54"/>
      <c r="Z94" s="54"/>
    </row>
    <row r="95" spans="1:26" ht="14.25" hidden="1" customHeight="1" x14ac:dyDescent="0.2">
      <c r="A95" s="134" t="str">
        <f t="shared" si="0"/>
        <v/>
      </c>
      <c r="B95" s="137"/>
      <c r="C95" s="138" t="s">
        <v>3773</v>
      </c>
      <c r="D95" s="138" t="s">
        <v>99</v>
      </c>
      <c r="E95" s="138" t="s">
        <v>522</v>
      </c>
      <c r="F95" s="138" t="s">
        <v>234</v>
      </c>
      <c r="G95" s="139">
        <v>0</v>
      </c>
      <c r="H95" s="140">
        <f>IFERROR(VLOOKUP(C95,CDHU!A:F,6,FALSE),0)</f>
        <v>7.36</v>
      </c>
      <c r="I95" s="140">
        <f t="shared" ref="I95:I99" si="12">ROUND(H95+($I$8*H95),2)</f>
        <v>7.36</v>
      </c>
      <c r="J95" s="141">
        <f t="shared" ref="J95:J99" si="13">ROUND((G95*I95),2)</f>
        <v>0</v>
      </c>
      <c r="K95" s="142">
        <f t="shared" si="11"/>
        <v>0</v>
      </c>
      <c r="L95" s="136" t="str">
        <f t="shared" si="2"/>
        <v>I</v>
      </c>
      <c r="M95" s="54"/>
      <c r="N95" s="54"/>
      <c r="O95" s="54"/>
      <c r="P95" s="54"/>
      <c r="Q95" s="54"/>
      <c r="R95" s="54"/>
      <c r="S95" s="54"/>
      <c r="T95" s="54"/>
      <c r="U95" s="54"/>
      <c r="V95" s="54"/>
      <c r="W95" s="54"/>
      <c r="X95" s="54"/>
      <c r="Y95" s="54"/>
      <c r="Z95" s="54"/>
    </row>
    <row r="96" spans="1:26" ht="14.25" hidden="1" customHeight="1" x14ac:dyDescent="0.2">
      <c r="A96" s="134" t="str">
        <f t="shared" si="0"/>
        <v/>
      </c>
      <c r="B96" s="137"/>
      <c r="C96" s="138" t="s">
        <v>3784</v>
      </c>
      <c r="D96" s="138" t="s">
        <v>99</v>
      </c>
      <c r="E96" s="138" t="s">
        <v>524</v>
      </c>
      <c r="F96" s="138" t="s">
        <v>234</v>
      </c>
      <c r="G96" s="139">
        <v>0</v>
      </c>
      <c r="H96" s="140">
        <f>IFERROR(VLOOKUP(C96,CDHU!A:F,6,FALSE),0)</f>
        <v>28.93</v>
      </c>
      <c r="I96" s="140">
        <f t="shared" si="12"/>
        <v>28.93</v>
      </c>
      <c r="J96" s="141">
        <f t="shared" si="13"/>
        <v>0</v>
      </c>
      <c r="K96" s="142">
        <f t="shared" si="11"/>
        <v>0</v>
      </c>
      <c r="L96" s="136" t="str">
        <f t="shared" si="2"/>
        <v>I</v>
      </c>
      <c r="M96" s="54"/>
      <c r="N96" s="54"/>
      <c r="O96" s="54"/>
      <c r="P96" s="54"/>
      <c r="Q96" s="54"/>
      <c r="R96" s="54"/>
      <c r="S96" s="54"/>
      <c r="T96" s="54"/>
      <c r="U96" s="54"/>
      <c r="V96" s="54"/>
      <c r="W96" s="54"/>
      <c r="X96" s="54"/>
      <c r="Y96" s="54"/>
      <c r="Z96" s="54"/>
    </row>
    <row r="97" spans="1:26" ht="14.25" hidden="1" customHeight="1" x14ac:dyDescent="0.2">
      <c r="A97" s="134" t="str">
        <f t="shared" si="0"/>
        <v/>
      </c>
      <c r="B97" s="137"/>
      <c r="C97" s="138" t="s">
        <v>3441</v>
      </c>
      <c r="D97" s="138" t="s">
        <v>99</v>
      </c>
      <c r="E97" s="138" t="s">
        <v>501</v>
      </c>
      <c r="F97" s="138" t="s">
        <v>234</v>
      </c>
      <c r="G97" s="139">
        <v>0</v>
      </c>
      <c r="H97" s="140">
        <f>IFERROR(VLOOKUP(C97,CDHU!A:F,6,FALSE),0)</f>
        <v>84.11</v>
      </c>
      <c r="I97" s="140">
        <f t="shared" si="12"/>
        <v>84.11</v>
      </c>
      <c r="J97" s="141">
        <f t="shared" si="13"/>
        <v>0</v>
      </c>
      <c r="K97" s="142">
        <f t="shared" si="11"/>
        <v>0</v>
      </c>
      <c r="L97" s="136" t="str">
        <f t="shared" si="2"/>
        <v>I</v>
      </c>
      <c r="M97" s="54"/>
      <c r="N97" s="54"/>
      <c r="O97" s="54"/>
      <c r="P97" s="54"/>
      <c r="Q97" s="54"/>
      <c r="R97" s="54"/>
      <c r="S97" s="54"/>
      <c r="T97" s="54"/>
      <c r="U97" s="54"/>
      <c r="V97" s="54"/>
      <c r="W97" s="54"/>
      <c r="X97" s="54"/>
      <c r="Y97" s="54"/>
      <c r="Z97" s="54"/>
    </row>
    <row r="98" spans="1:26" ht="14.25" hidden="1" customHeight="1" x14ac:dyDescent="0.2">
      <c r="A98" s="134" t="str">
        <f t="shared" si="0"/>
        <v/>
      </c>
      <c r="B98" s="137"/>
      <c r="C98" s="138" t="s">
        <v>3773</v>
      </c>
      <c r="D98" s="138" t="s">
        <v>99</v>
      </c>
      <c r="E98" s="138" t="s">
        <v>522</v>
      </c>
      <c r="F98" s="138" t="s">
        <v>234</v>
      </c>
      <c r="G98" s="139">
        <v>0</v>
      </c>
      <c r="H98" s="140">
        <f>IFERROR(VLOOKUP(C98,CDHU!A:F,6,FALSE),0)</f>
        <v>7.36</v>
      </c>
      <c r="I98" s="140">
        <f t="shared" si="12"/>
        <v>7.36</v>
      </c>
      <c r="J98" s="141">
        <f t="shared" si="13"/>
        <v>0</v>
      </c>
      <c r="K98" s="142">
        <f t="shared" si="11"/>
        <v>0</v>
      </c>
      <c r="L98" s="136" t="str">
        <f t="shared" si="2"/>
        <v>I</v>
      </c>
      <c r="M98" s="54"/>
      <c r="N98" s="54"/>
      <c r="O98" s="54"/>
      <c r="P98" s="54"/>
      <c r="Q98" s="54"/>
      <c r="R98" s="54"/>
      <c r="S98" s="54"/>
      <c r="T98" s="54"/>
      <c r="U98" s="54"/>
      <c r="V98" s="54"/>
      <c r="W98" s="54"/>
      <c r="X98" s="54"/>
      <c r="Y98" s="54"/>
      <c r="Z98" s="54"/>
    </row>
    <row r="99" spans="1:26" ht="14.25" hidden="1" customHeight="1" x14ac:dyDescent="0.2">
      <c r="A99" s="134" t="str">
        <f t="shared" si="0"/>
        <v/>
      </c>
      <c r="B99" s="137"/>
      <c r="C99" s="138" t="s">
        <v>3784</v>
      </c>
      <c r="D99" s="138" t="s">
        <v>99</v>
      </c>
      <c r="E99" s="138" t="s">
        <v>524</v>
      </c>
      <c r="F99" s="138" t="s">
        <v>234</v>
      </c>
      <c r="G99" s="139">
        <v>0</v>
      </c>
      <c r="H99" s="140">
        <f>IFERROR(VLOOKUP(C99,CDHU!A:F,6,FALSE),0)</f>
        <v>28.93</v>
      </c>
      <c r="I99" s="140">
        <f t="shared" si="12"/>
        <v>28.93</v>
      </c>
      <c r="J99" s="141">
        <f t="shared" si="13"/>
        <v>0</v>
      </c>
      <c r="K99" s="142">
        <f t="shared" si="11"/>
        <v>0</v>
      </c>
      <c r="L99" s="136" t="str">
        <f t="shared" si="2"/>
        <v>I</v>
      </c>
      <c r="M99" s="54"/>
      <c r="N99" s="54"/>
      <c r="O99" s="54"/>
      <c r="P99" s="54"/>
      <c r="Q99" s="54"/>
      <c r="R99" s="54"/>
      <c r="S99" s="54"/>
      <c r="T99" s="54"/>
      <c r="U99" s="54"/>
      <c r="V99" s="54"/>
      <c r="W99" s="54"/>
      <c r="X99" s="54"/>
      <c r="Y99" s="54"/>
      <c r="Z99" s="54"/>
    </row>
    <row r="100" spans="1:26" ht="14.25" hidden="1" customHeight="1" x14ac:dyDescent="0.2">
      <c r="A100" s="134" t="str">
        <f t="shared" ref="A100:A148" si="14">IF(B100&lt;&gt;0,"F","")</f>
        <v/>
      </c>
      <c r="B100" s="137"/>
      <c r="C100" s="138" t="s">
        <v>7824</v>
      </c>
      <c r="D100" s="138" t="s">
        <v>99</v>
      </c>
      <c r="E100" s="138" t="s">
        <v>689</v>
      </c>
      <c r="F100" s="138" t="s">
        <v>256</v>
      </c>
      <c r="G100" s="139">
        <v>0</v>
      </c>
      <c r="H100" s="140">
        <f>IFERROR(VLOOKUP(C100,CDHU!A:F,6,FALSE),0)</f>
        <v>81.89</v>
      </c>
      <c r="I100" s="140">
        <f t="shared" ref="I100:I105" si="15">ROUND(H100+($I$8*H100),2)</f>
        <v>81.89</v>
      </c>
      <c r="J100" s="141">
        <f t="shared" ref="J100:J105" si="16">ROUND((G100*I100),2)</f>
        <v>0</v>
      </c>
      <c r="K100" s="142">
        <f t="shared" si="11"/>
        <v>0</v>
      </c>
      <c r="L100" s="136" t="str">
        <f t="shared" ref="L100:L145" si="17">IF(I100=0,"T","I")</f>
        <v>I</v>
      </c>
      <c r="M100" s="54"/>
      <c r="N100" s="54"/>
      <c r="O100" s="54"/>
      <c r="P100" s="54"/>
      <c r="Q100" s="54"/>
      <c r="R100" s="54"/>
      <c r="S100" s="54"/>
      <c r="T100" s="54"/>
      <c r="U100" s="54"/>
      <c r="V100" s="54"/>
      <c r="W100" s="54"/>
      <c r="X100" s="54"/>
      <c r="Y100" s="54"/>
      <c r="Z100" s="54"/>
    </row>
    <row r="101" spans="1:26" ht="14.25" hidden="1" customHeight="1" x14ac:dyDescent="0.2">
      <c r="A101" s="134" t="str">
        <f t="shared" si="14"/>
        <v/>
      </c>
      <c r="B101" s="137"/>
      <c r="C101" s="138" t="s">
        <v>7822</v>
      </c>
      <c r="D101" s="138" t="s">
        <v>99</v>
      </c>
      <c r="E101" s="138" t="s">
        <v>691</v>
      </c>
      <c r="F101" s="138" t="s">
        <v>256</v>
      </c>
      <c r="G101" s="139">
        <v>0</v>
      </c>
      <c r="H101" s="140">
        <f>IFERROR(VLOOKUP(C101,CDHU!A:F,6,FALSE),0)</f>
        <v>47.56</v>
      </c>
      <c r="I101" s="140">
        <f t="shared" si="15"/>
        <v>47.56</v>
      </c>
      <c r="J101" s="141">
        <f t="shared" si="16"/>
        <v>0</v>
      </c>
      <c r="K101" s="142">
        <f t="shared" si="11"/>
        <v>0</v>
      </c>
      <c r="L101" s="136" t="str">
        <f t="shared" si="17"/>
        <v>I</v>
      </c>
      <c r="M101" s="54"/>
      <c r="N101" s="54"/>
      <c r="O101" s="54"/>
      <c r="P101" s="54"/>
      <c r="Q101" s="54"/>
      <c r="R101" s="54"/>
      <c r="S101" s="54"/>
      <c r="T101" s="54"/>
      <c r="U101" s="54"/>
      <c r="V101" s="54"/>
      <c r="W101" s="54"/>
      <c r="X101" s="54"/>
      <c r="Y101" s="54"/>
      <c r="Z101" s="54"/>
    </row>
    <row r="102" spans="1:26" ht="14.25" hidden="1" customHeight="1" x14ac:dyDescent="0.2">
      <c r="A102" s="134" t="str">
        <f t="shared" si="14"/>
        <v/>
      </c>
      <c r="B102" s="137"/>
      <c r="C102" s="138" t="s">
        <v>7823</v>
      </c>
      <c r="D102" s="138" t="s">
        <v>99</v>
      </c>
      <c r="E102" s="138" t="s">
        <v>693</v>
      </c>
      <c r="F102" s="138" t="s">
        <v>256</v>
      </c>
      <c r="G102" s="139">
        <v>0</v>
      </c>
      <c r="H102" s="140">
        <f>IFERROR(VLOOKUP(C102,CDHU!A:F,6,FALSE),0)</f>
        <v>74.489999999999995</v>
      </c>
      <c r="I102" s="140">
        <f t="shared" si="15"/>
        <v>74.489999999999995</v>
      </c>
      <c r="J102" s="141">
        <f t="shared" si="16"/>
        <v>0</v>
      </c>
      <c r="K102" s="142">
        <f t="shared" si="11"/>
        <v>0</v>
      </c>
      <c r="L102" s="136" t="str">
        <f t="shared" si="17"/>
        <v>I</v>
      </c>
      <c r="M102" s="54"/>
      <c r="N102" s="54"/>
      <c r="O102" s="54"/>
      <c r="P102" s="54"/>
      <c r="Q102" s="54"/>
      <c r="R102" s="54"/>
      <c r="S102" s="54"/>
      <c r="T102" s="54"/>
      <c r="U102" s="54"/>
      <c r="V102" s="54"/>
      <c r="W102" s="54"/>
      <c r="X102" s="54"/>
      <c r="Y102" s="54"/>
      <c r="Z102" s="54"/>
    </row>
    <row r="103" spans="1:26" ht="14.25" hidden="1" customHeight="1" x14ac:dyDescent="0.2">
      <c r="A103" s="134" t="str">
        <f t="shared" si="14"/>
        <v/>
      </c>
      <c r="B103" s="137"/>
      <c r="C103" s="138" t="s">
        <v>7821</v>
      </c>
      <c r="D103" s="138" t="s">
        <v>99</v>
      </c>
      <c r="E103" s="138" t="s">
        <v>695</v>
      </c>
      <c r="F103" s="138" t="s">
        <v>256</v>
      </c>
      <c r="G103" s="139">
        <v>0</v>
      </c>
      <c r="H103" s="140">
        <f>IFERROR(VLOOKUP(C103,CDHU!A:F,6,FALSE),0)</f>
        <v>38.270000000000003</v>
      </c>
      <c r="I103" s="140">
        <f t="shared" si="15"/>
        <v>38.270000000000003</v>
      </c>
      <c r="J103" s="141">
        <f t="shared" si="16"/>
        <v>0</v>
      </c>
      <c r="K103" s="142">
        <f t="shared" si="11"/>
        <v>0</v>
      </c>
      <c r="L103" s="136" t="str">
        <f t="shared" si="17"/>
        <v>I</v>
      </c>
      <c r="M103" s="54"/>
      <c r="N103" s="54"/>
      <c r="O103" s="54"/>
      <c r="P103" s="54"/>
      <c r="Q103" s="54"/>
      <c r="R103" s="54"/>
      <c r="S103" s="54"/>
      <c r="T103" s="54"/>
      <c r="U103" s="54"/>
      <c r="V103" s="54"/>
      <c r="W103" s="54"/>
      <c r="X103" s="54"/>
      <c r="Y103" s="54"/>
      <c r="Z103" s="54"/>
    </row>
    <row r="104" spans="1:26" ht="14.25" hidden="1" customHeight="1" x14ac:dyDescent="0.2">
      <c r="A104" s="134" t="str">
        <f t="shared" si="14"/>
        <v/>
      </c>
      <c r="B104" s="137"/>
      <c r="C104" s="138" t="s">
        <v>8850</v>
      </c>
      <c r="D104" s="138" t="s">
        <v>99</v>
      </c>
      <c r="E104" s="138" t="s">
        <v>697</v>
      </c>
      <c r="F104" s="138" t="s">
        <v>223</v>
      </c>
      <c r="G104" s="139">
        <v>0</v>
      </c>
      <c r="H104" s="140">
        <f>IFERROR(VLOOKUP(C104,CDHU!A:F,6,FALSE),0)</f>
        <v>88.01</v>
      </c>
      <c r="I104" s="140">
        <f t="shared" si="15"/>
        <v>88.01</v>
      </c>
      <c r="J104" s="141">
        <f t="shared" si="16"/>
        <v>0</v>
      </c>
      <c r="K104" s="142">
        <f t="shared" si="11"/>
        <v>0</v>
      </c>
      <c r="L104" s="136" t="str">
        <f t="shared" si="17"/>
        <v>I</v>
      </c>
      <c r="M104" s="54"/>
      <c r="N104" s="54"/>
      <c r="O104" s="54"/>
      <c r="P104" s="54"/>
      <c r="Q104" s="54"/>
      <c r="R104" s="54"/>
      <c r="S104" s="54"/>
      <c r="T104" s="54"/>
      <c r="U104" s="54"/>
      <c r="V104" s="54"/>
      <c r="W104" s="54"/>
      <c r="X104" s="54"/>
      <c r="Y104" s="54"/>
      <c r="Z104" s="54"/>
    </row>
    <row r="105" spans="1:26" ht="14.25" hidden="1" customHeight="1" x14ac:dyDescent="0.2">
      <c r="A105" s="134" t="str">
        <f t="shared" si="14"/>
        <v/>
      </c>
      <c r="B105" s="137"/>
      <c r="C105" s="138" t="s">
        <v>8853</v>
      </c>
      <c r="D105" s="138" t="s">
        <v>99</v>
      </c>
      <c r="E105" s="138" t="s">
        <v>699</v>
      </c>
      <c r="F105" s="138" t="s">
        <v>223</v>
      </c>
      <c r="G105" s="139">
        <v>0</v>
      </c>
      <c r="H105" s="140">
        <f>IFERROR(VLOOKUP(C105,CDHU!A:F,6,FALSE),0)</f>
        <v>114.74</v>
      </c>
      <c r="I105" s="140">
        <f t="shared" si="15"/>
        <v>114.74</v>
      </c>
      <c r="J105" s="141">
        <f t="shared" si="16"/>
        <v>0</v>
      </c>
      <c r="K105" s="142">
        <f t="shared" si="11"/>
        <v>0</v>
      </c>
      <c r="L105" s="136" t="str">
        <f t="shared" si="17"/>
        <v>I</v>
      </c>
      <c r="M105" s="54"/>
      <c r="N105" s="54"/>
      <c r="O105" s="54"/>
      <c r="P105" s="54"/>
      <c r="Q105" s="54"/>
      <c r="R105" s="54"/>
      <c r="S105" s="54"/>
      <c r="T105" s="54"/>
      <c r="U105" s="54"/>
      <c r="V105" s="54"/>
      <c r="W105" s="54"/>
      <c r="X105" s="54"/>
      <c r="Y105" s="54"/>
      <c r="Z105" s="54"/>
    </row>
    <row r="106" spans="1:26" ht="14.25" hidden="1" customHeight="1" x14ac:dyDescent="0.2">
      <c r="A106" s="134" t="str">
        <f t="shared" si="14"/>
        <v/>
      </c>
      <c r="B106" s="137"/>
      <c r="C106" s="138" t="s">
        <v>9990</v>
      </c>
      <c r="D106" s="138" t="s">
        <v>100</v>
      </c>
      <c r="E106" s="138" t="s">
        <v>885</v>
      </c>
      <c r="F106" s="138" t="s">
        <v>223</v>
      </c>
      <c r="G106" s="139">
        <v>0</v>
      </c>
      <c r="H106" s="299" t="str">
        <f>IFERROR(VLOOKUP(C106,SINAPI!A:J,9,FALSE),0)</f>
        <v>185,34</v>
      </c>
      <c r="I106" s="140">
        <f t="shared" ref="I106" si="18">ROUND(H106+($I$8*H106),2)</f>
        <v>185.34</v>
      </c>
      <c r="J106" s="141">
        <f t="shared" ref="J106" si="19">ROUND((G106*I106),2)</f>
        <v>0</v>
      </c>
      <c r="K106" s="142">
        <f t="shared" si="11"/>
        <v>0</v>
      </c>
      <c r="L106" s="136" t="str">
        <f t="shared" si="17"/>
        <v>I</v>
      </c>
      <c r="M106" s="54" t="s">
        <v>1959</v>
      </c>
      <c r="N106" s="54"/>
      <c r="O106" s="54"/>
      <c r="P106" s="54"/>
      <c r="Q106" s="54"/>
      <c r="R106" s="54"/>
      <c r="S106" s="54"/>
      <c r="T106" s="54"/>
      <c r="U106" s="54"/>
      <c r="V106" s="54"/>
      <c r="W106" s="54"/>
      <c r="X106" s="54"/>
      <c r="Y106" s="54"/>
      <c r="Z106" s="54"/>
    </row>
    <row r="107" spans="1:26" ht="14.25" hidden="1" customHeight="1" x14ac:dyDescent="0.2">
      <c r="A107" s="134" t="str">
        <f t="shared" si="14"/>
        <v/>
      </c>
      <c r="B107" s="137"/>
      <c r="C107" s="138" t="s">
        <v>6998</v>
      </c>
      <c r="D107" s="138" t="s">
        <v>99</v>
      </c>
      <c r="E107" s="138" t="s">
        <v>947</v>
      </c>
      <c r="F107" s="138" t="s">
        <v>223</v>
      </c>
      <c r="G107" s="139">
        <v>0</v>
      </c>
      <c r="H107" s="140">
        <f>IFERROR(VLOOKUP(C107,CDHU!A:F,6,FALSE),0)</f>
        <v>2150.48</v>
      </c>
      <c r="I107" s="140">
        <f t="shared" ref="I107:I131" si="20">ROUND(H107+($I$8*H107),2)</f>
        <v>2150.48</v>
      </c>
      <c r="J107" s="141">
        <f t="shared" ref="J107:J131" si="21">ROUND((G107*I107),2)</f>
        <v>0</v>
      </c>
      <c r="K107" s="142">
        <f t="shared" ref="K107:K138" si="22">J107/$J$1033</f>
        <v>0</v>
      </c>
      <c r="L107" s="136" t="str">
        <f t="shared" si="17"/>
        <v>I</v>
      </c>
      <c r="M107" s="54"/>
      <c r="N107" s="54"/>
      <c r="O107" s="54"/>
      <c r="P107" s="54"/>
      <c r="Q107" s="54"/>
      <c r="R107" s="54"/>
      <c r="S107" s="54"/>
      <c r="T107" s="54"/>
      <c r="U107" s="54"/>
      <c r="V107" s="54"/>
      <c r="W107" s="54"/>
      <c r="X107" s="54"/>
      <c r="Y107" s="54"/>
      <c r="Z107" s="54"/>
    </row>
    <row r="108" spans="1:26" ht="14.25" hidden="1" customHeight="1" x14ac:dyDescent="0.2">
      <c r="A108" s="134" t="str">
        <f t="shared" si="14"/>
        <v/>
      </c>
      <c r="B108" s="137"/>
      <c r="C108" s="138" t="s">
        <v>67</v>
      </c>
      <c r="D108" s="138"/>
      <c r="E108" s="138" t="s">
        <v>316</v>
      </c>
      <c r="F108" s="138"/>
      <c r="G108" s="139"/>
      <c r="H108" s="140"/>
      <c r="I108" s="140"/>
      <c r="J108" s="141">
        <f>SUBTOTAL(9,J109:J114)</f>
        <v>0</v>
      </c>
      <c r="K108" s="142">
        <f t="shared" si="22"/>
        <v>0</v>
      </c>
      <c r="L108" s="136" t="str">
        <f t="shared" si="17"/>
        <v>T</v>
      </c>
      <c r="M108" s="54"/>
      <c r="N108" s="54"/>
      <c r="O108" s="54"/>
      <c r="P108" s="54"/>
      <c r="Q108" s="54"/>
      <c r="R108" s="54"/>
      <c r="S108" s="54"/>
      <c r="T108" s="54"/>
      <c r="U108" s="54"/>
      <c r="V108" s="54"/>
      <c r="W108" s="54"/>
      <c r="X108" s="54"/>
      <c r="Y108" s="54"/>
      <c r="Z108" s="54"/>
    </row>
    <row r="109" spans="1:26" ht="14.25" hidden="1" customHeight="1" x14ac:dyDescent="0.2">
      <c r="A109" s="134" t="str">
        <f t="shared" si="14"/>
        <v/>
      </c>
      <c r="B109" s="137"/>
      <c r="C109" s="138" t="s">
        <v>2961</v>
      </c>
      <c r="D109" s="138" t="s">
        <v>99</v>
      </c>
      <c r="E109" s="138" t="s">
        <v>478</v>
      </c>
      <c r="F109" s="138" t="s">
        <v>287</v>
      </c>
      <c r="G109" s="139">
        <v>0</v>
      </c>
      <c r="H109" s="140">
        <f>IFERROR(VLOOKUP(C109,CDHU!A:F,6,FALSE),0)</f>
        <v>11.15</v>
      </c>
      <c r="I109" s="140">
        <f t="shared" si="20"/>
        <v>11.15</v>
      </c>
      <c r="J109" s="141">
        <f t="shared" si="21"/>
        <v>0</v>
      </c>
      <c r="K109" s="142">
        <f t="shared" si="22"/>
        <v>0</v>
      </c>
      <c r="L109" s="136" t="str">
        <f t="shared" si="17"/>
        <v>I</v>
      </c>
      <c r="M109" s="54"/>
      <c r="N109" s="54"/>
      <c r="O109" s="54"/>
      <c r="P109" s="54"/>
      <c r="Q109" s="54"/>
      <c r="R109" s="54"/>
      <c r="S109" s="54"/>
      <c r="T109" s="54"/>
      <c r="U109" s="54"/>
      <c r="V109" s="54"/>
      <c r="W109" s="54"/>
      <c r="X109" s="54"/>
      <c r="Y109" s="54"/>
      <c r="Z109" s="54"/>
    </row>
    <row r="110" spans="1:26" ht="14.25" hidden="1" customHeight="1" x14ac:dyDescent="0.2">
      <c r="A110" s="134" t="str">
        <f t="shared" si="14"/>
        <v/>
      </c>
      <c r="B110" s="137"/>
      <c r="C110" s="138" t="s">
        <v>2954</v>
      </c>
      <c r="D110" s="138" t="s">
        <v>99</v>
      </c>
      <c r="E110" s="138" t="s">
        <v>1018</v>
      </c>
      <c r="F110" s="138" t="s">
        <v>287</v>
      </c>
      <c r="G110" s="139">
        <v>0</v>
      </c>
      <c r="H110" s="140">
        <f>IFERROR(VLOOKUP(C110,CDHU!A:F,6,FALSE),0)</f>
        <v>16.260000000000002</v>
      </c>
      <c r="I110" s="140">
        <f t="shared" si="20"/>
        <v>16.260000000000002</v>
      </c>
      <c r="J110" s="141">
        <f t="shared" si="21"/>
        <v>0</v>
      </c>
      <c r="K110" s="142">
        <f t="shared" si="22"/>
        <v>0</v>
      </c>
      <c r="L110" s="136" t="str">
        <f t="shared" si="17"/>
        <v>I</v>
      </c>
      <c r="M110" s="54"/>
      <c r="N110" s="54"/>
      <c r="O110" s="54"/>
      <c r="P110" s="54"/>
      <c r="Q110" s="54"/>
      <c r="R110" s="54"/>
      <c r="S110" s="54"/>
      <c r="T110" s="54"/>
      <c r="U110" s="54"/>
      <c r="V110" s="54"/>
      <c r="W110" s="54"/>
      <c r="X110" s="54"/>
      <c r="Y110" s="54"/>
      <c r="Z110" s="54"/>
    </row>
    <row r="111" spans="1:26" ht="14.25" hidden="1" customHeight="1" x14ac:dyDescent="0.2">
      <c r="A111" s="134" t="str">
        <f t="shared" si="14"/>
        <v/>
      </c>
      <c r="B111" s="137"/>
      <c r="C111" s="138" t="s">
        <v>2982</v>
      </c>
      <c r="D111" s="138" t="s">
        <v>99</v>
      </c>
      <c r="E111" s="138" t="s">
        <v>809</v>
      </c>
      <c r="F111" s="138" t="s">
        <v>287</v>
      </c>
      <c r="G111" s="139">
        <v>0</v>
      </c>
      <c r="H111" s="140">
        <f>IFERROR(VLOOKUP(C111,CDHU!A:F,6,FALSE),0)</f>
        <v>7.04</v>
      </c>
      <c r="I111" s="140">
        <f t="shared" si="20"/>
        <v>7.04</v>
      </c>
      <c r="J111" s="141">
        <f t="shared" si="21"/>
        <v>0</v>
      </c>
      <c r="K111" s="142">
        <f t="shared" si="22"/>
        <v>0</v>
      </c>
      <c r="L111" s="136" t="str">
        <f t="shared" si="17"/>
        <v>I</v>
      </c>
      <c r="M111" s="54"/>
      <c r="N111" s="54"/>
      <c r="O111" s="54"/>
      <c r="P111" s="54"/>
      <c r="Q111" s="54"/>
      <c r="R111" s="54"/>
      <c r="S111" s="54"/>
      <c r="T111" s="54"/>
      <c r="U111" s="54"/>
      <c r="V111" s="54"/>
      <c r="W111" s="54"/>
      <c r="X111" s="54"/>
      <c r="Y111" s="54"/>
      <c r="Z111" s="54"/>
    </row>
    <row r="112" spans="1:26" ht="14.25" hidden="1" customHeight="1" x14ac:dyDescent="0.2">
      <c r="A112" s="134" t="str">
        <f t="shared" si="14"/>
        <v/>
      </c>
      <c r="B112" s="137"/>
      <c r="C112" s="138" t="s">
        <v>2948</v>
      </c>
      <c r="D112" s="138" t="s">
        <v>99</v>
      </c>
      <c r="E112" s="138" t="s">
        <v>325</v>
      </c>
      <c r="F112" s="138" t="s">
        <v>287</v>
      </c>
      <c r="G112" s="139">
        <v>0</v>
      </c>
      <c r="H112" s="140">
        <f>IFERROR(VLOOKUP(C112,CDHU!A:F,6,FALSE),0)</f>
        <v>12.86</v>
      </c>
      <c r="I112" s="140">
        <f t="shared" si="20"/>
        <v>12.86</v>
      </c>
      <c r="J112" s="141">
        <f t="shared" si="21"/>
        <v>0</v>
      </c>
      <c r="K112" s="142">
        <f t="shared" si="22"/>
        <v>0</v>
      </c>
      <c r="L112" s="136" t="str">
        <f t="shared" si="17"/>
        <v>I</v>
      </c>
      <c r="M112" s="54"/>
      <c r="N112" s="54"/>
      <c r="O112" s="54"/>
      <c r="P112" s="54"/>
      <c r="Q112" s="54"/>
      <c r="R112" s="54"/>
      <c r="S112" s="54"/>
      <c r="T112" s="54"/>
      <c r="U112" s="54"/>
      <c r="V112" s="54"/>
      <c r="W112" s="54"/>
      <c r="X112" s="54"/>
      <c r="Y112" s="54"/>
      <c r="Z112" s="54"/>
    </row>
    <row r="113" spans="1:26" ht="14.25" hidden="1" customHeight="1" x14ac:dyDescent="0.2">
      <c r="A113" s="134" t="str">
        <f t="shared" si="14"/>
        <v/>
      </c>
      <c r="B113" s="137"/>
      <c r="C113" s="138" t="s">
        <v>2904</v>
      </c>
      <c r="D113" s="138" t="s">
        <v>99</v>
      </c>
      <c r="E113" s="138" t="s">
        <v>328</v>
      </c>
      <c r="F113" s="138" t="s">
        <v>287</v>
      </c>
      <c r="G113" s="139">
        <v>0</v>
      </c>
      <c r="H113" s="140">
        <f>IFERROR(VLOOKUP(C113,CDHU!A:F,6,FALSE),0)</f>
        <v>27.85</v>
      </c>
      <c r="I113" s="140">
        <f t="shared" si="20"/>
        <v>27.85</v>
      </c>
      <c r="J113" s="141">
        <f t="shared" si="21"/>
        <v>0</v>
      </c>
      <c r="K113" s="142">
        <f t="shared" si="22"/>
        <v>0</v>
      </c>
      <c r="L113" s="136" t="str">
        <f t="shared" si="17"/>
        <v>I</v>
      </c>
      <c r="M113" s="54"/>
      <c r="N113" s="54"/>
      <c r="O113" s="54"/>
      <c r="P113" s="54"/>
      <c r="Q113" s="54"/>
      <c r="R113" s="54"/>
      <c r="S113" s="54"/>
      <c r="T113" s="54"/>
      <c r="U113" s="54"/>
      <c r="V113" s="54"/>
      <c r="W113" s="54"/>
      <c r="X113" s="54"/>
      <c r="Y113" s="54"/>
      <c r="Z113" s="54"/>
    </row>
    <row r="114" spans="1:26" ht="14.25" hidden="1" customHeight="1" x14ac:dyDescent="0.2">
      <c r="A114" s="134" t="str">
        <f t="shared" si="14"/>
        <v/>
      </c>
      <c r="B114" s="137"/>
      <c r="C114" s="138" t="s">
        <v>2979</v>
      </c>
      <c r="D114" s="138" t="s">
        <v>99</v>
      </c>
      <c r="E114" s="138" t="s">
        <v>331</v>
      </c>
      <c r="F114" s="138" t="s">
        <v>287</v>
      </c>
      <c r="G114" s="139">
        <v>0</v>
      </c>
      <c r="H114" s="140">
        <f>IFERROR(VLOOKUP(C114,CDHU!A:F,6,FALSE),0)</f>
        <v>5.44</v>
      </c>
      <c r="I114" s="140">
        <f t="shared" si="20"/>
        <v>5.44</v>
      </c>
      <c r="J114" s="141">
        <f t="shared" si="21"/>
        <v>0</v>
      </c>
      <c r="K114" s="142">
        <f t="shared" si="22"/>
        <v>0</v>
      </c>
      <c r="L114" s="136" t="str">
        <f t="shared" si="17"/>
        <v>I</v>
      </c>
      <c r="M114" s="54"/>
      <c r="N114" s="54"/>
      <c r="O114" s="54"/>
      <c r="P114" s="54"/>
      <c r="Q114" s="54"/>
      <c r="R114" s="54"/>
      <c r="S114" s="54"/>
      <c r="T114" s="54"/>
      <c r="U114" s="54"/>
      <c r="V114" s="54"/>
      <c r="W114" s="54"/>
      <c r="X114" s="54"/>
      <c r="Y114" s="54"/>
      <c r="Z114" s="54"/>
    </row>
    <row r="115" spans="1:26" ht="14.25" hidden="1" customHeight="1" x14ac:dyDescent="0.2">
      <c r="A115" s="134" t="str">
        <f t="shared" si="14"/>
        <v/>
      </c>
      <c r="B115" s="137"/>
      <c r="C115" s="138" t="s">
        <v>67</v>
      </c>
      <c r="D115" s="138"/>
      <c r="E115" s="138" t="s">
        <v>1020</v>
      </c>
      <c r="F115" s="138"/>
      <c r="G115" s="139"/>
      <c r="H115" s="140"/>
      <c r="I115" s="140"/>
      <c r="J115" s="141">
        <f>SUBTOTAL(9,J116:J123)</f>
        <v>0</v>
      </c>
      <c r="K115" s="142">
        <f t="shared" si="22"/>
        <v>0</v>
      </c>
      <c r="L115" s="136" t="str">
        <f t="shared" si="17"/>
        <v>T</v>
      </c>
      <c r="M115" s="54"/>
      <c r="N115" s="54"/>
      <c r="O115" s="54"/>
      <c r="P115" s="54"/>
      <c r="Q115" s="54"/>
      <c r="R115" s="54"/>
      <c r="S115" s="54"/>
      <c r="T115" s="54"/>
      <c r="U115" s="54"/>
      <c r="V115" s="54"/>
      <c r="W115" s="54"/>
      <c r="X115" s="54"/>
      <c r="Y115" s="54"/>
      <c r="Z115" s="54"/>
    </row>
    <row r="116" spans="1:26" ht="14.25" hidden="1" customHeight="1" x14ac:dyDescent="0.2">
      <c r="A116" s="134" t="str">
        <f t="shared" si="14"/>
        <v/>
      </c>
      <c r="B116" s="137"/>
      <c r="C116" s="138" t="s">
        <v>3240</v>
      </c>
      <c r="D116" s="138" t="s">
        <v>99</v>
      </c>
      <c r="E116" s="138" t="s">
        <v>973</v>
      </c>
      <c r="F116" s="138" t="s">
        <v>256</v>
      </c>
      <c r="G116" s="139">
        <v>0</v>
      </c>
      <c r="H116" s="140">
        <f>IFERROR(VLOOKUP(C116,CDHU!A:F,6,FALSE),0)</f>
        <v>68.92</v>
      </c>
      <c r="I116" s="140">
        <f t="shared" si="20"/>
        <v>68.92</v>
      </c>
      <c r="J116" s="141">
        <f t="shared" si="21"/>
        <v>0</v>
      </c>
      <c r="K116" s="142">
        <f t="shared" si="22"/>
        <v>0</v>
      </c>
      <c r="L116" s="136" t="str">
        <f t="shared" si="17"/>
        <v>I</v>
      </c>
      <c r="M116" s="54"/>
      <c r="N116" s="54"/>
      <c r="O116" s="54"/>
      <c r="P116" s="54"/>
      <c r="Q116" s="54"/>
      <c r="R116" s="54"/>
      <c r="S116" s="54"/>
      <c r="T116" s="54"/>
      <c r="U116" s="54"/>
      <c r="V116" s="54"/>
      <c r="W116" s="54"/>
      <c r="X116" s="54"/>
      <c r="Y116" s="54"/>
      <c r="Z116" s="54"/>
    </row>
    <row r="117" spans="1:26" ht="14.25" hidden="1" customHeight="1" x14ac:dyDescent="0.2">
      <c r="A117" s="134" t="str">
        <f t="shared" si="14"/>
        <v/>
      </c>
      <c r="B117" s="137"/>
      <c r="C117" s="138" t="s">
        <v>3203</v>
      </c>
      <c r="D117" s="138" t="s">
        <v>99</v>
      </c>
      <c r="E117" s="138" t="s">
        <v>350</v>
      </c>
      <c r="F117" s="138" t="s">
        <v>287</v>
      </c>
      <c r="G117" s="139">
        <v>0</v>
      </c>
      <c r="H117" s="140">
        <f>IFERROR(VLOOKUP(C117,CDHU!A:F,6,FALSE),0)</f>
        <v>212.89</v>
      </c>
      <c r="I117" s="140">
        <f t="shared" si="20"/>
        <v>212.89</v>
      </c>
      <c r="J117" s="141">
        <f t="shared" si="21"/>
        <v>0</v>
      </c>
      <c r="K117" s="142">
        <f t="shared" si="22"/>
        <v>0</v>
      </c>
      <c r="L117" s="136" t="str">
        <f t="shared" si="17"/>
        <v>I</v>
      </c>
      <c r="M117" s="54"/>
      <c r="N117" s="54"/>
      <c r="O117" s="54"/>
      <c r="P117" s="54"/>
      <c r="Q117" s="54"/>
      <c r="R117" s="54"/>
      <c r="S117" s="54"/>
      <c r="T117" s="54"/>
      <c r="U117" s="54"/>
      <c r="V117" s="54"/>
      <c r="W117" s="54"/>
      <c r="X117" s="54"/>
      <c r="Y117" s="54"/>
      <c r="Z117" s="54"/>
    </row>
    <row r="118" spans="1:26" ht="14.25" hidden="1" customHeight="1" x14ac:dyDescent="0.2">
      <c r="A118" s="134" t="str">
        <f t="shared" si="14"/>
        <v/>
      </c>
      <c r="B118" s="137"/>
      <c r="C118" s="138" t="s">
        <v>3071</v>
      </c>
      <c r="D118" s="138" t="s">
        <v>99</v>
      </c>
      <c r="E118" s="138" t="s">
        <v>347</v>
      </c>
      <c r="F118" s="138" t="s">
        <v>234</v>
      </c>
      <c r="G118" s="139">
        <v>0</v>
      </c>
      <c r="H118" s="140">
        <f>IFERROR(VLOOKUP(C118,CDHU!A:F,6,FALSE),0)</f>
        <v>105.87</v>
      </c>
      <c r="I118" s="140">
        <f t="shared" si="20"/>
        <v>105.87</v>
      </c>
      <c r="J118" s="141">
        <f t="shared" si="21"/>
        <v>0</v>
      </c>
      <c r="K118" s="142">
        <f t="shared" si="22"/>
        <v>0</v>
      </c>
      <c r="L118" s="136" t="str">
        <f t="shared" si="17"/>
        <v>I</v>
      </c>
      <c r="M118" s="54"/>
      <c r="N118" s="54"/>
      <c r="O118" s="54"/>
      <c r="P118" s="54"/>
      <c r="Q118" s="54"/>
      <c r="R118" s="54"/>
      <c r="S118" s="54"/>
      <c r="T118" s="54"/>
      <c r="U118" s="54"/>
      <c r="V118" s="54"/>
      <c r="W118" s="54"/>
      <c r="X118" s="54"/>
      <c r="Y118" s="54"/>
      <c r="Z118" s="54"/>
    </row>
    <row r="119" spans="1:26" ht="14.25" hidden="1" customHeight="1" x14ac:dyDescent="0.2">
      <c r="A119" s="134" t="str">
        <f t="shared" si="14"/>
        <v/>
      </c>
      <c r="B119" s="137"/>
      <c r="C119" s="138" t="s">
        <v>3123</v>
      </c>
      <c r="D119" s="138" t="s">
        <v>99</v>
      </c>
      <c r="E119" s="138" t="s">
        <v>341</v>
      </c>
      <c r="F119" s="138" t="s">
        <v>342</v>
      </c>
      <c r="G119" s="139">
        <v>0</v>
      </c>
      <c r="H119" s="140">
        <f>IFERROR(VLOOKUP(C119,CDHU!A:F,6,FALSE),0)</f>
        <v>10.87</v>
      </c>
      <c r="I119" s="140">
        <f t="shared" si="20"/>
        <v>10.87</v>
      </c>
      <c r="J119" s="141">
        <f t="shared" si="21"/>
        <v>0</v>
      </c>
      <c r="K119" s="142">
        <f t="shared" si="22"/>
        <v>0</v>
      </c>
      <c r="L119" s="136" t="str">
        <f t="shared" si="17"/>
        <v>I</v>
      </c>
      <c r="M119" s="54"/>
      <c r="N119" s="54"/>
      <c r="O119" s="54"/>
      <c r="P119" s="54"/>
      <c r="Q119" s="54"/>
      <c r="R119" s="54"/>
      <c r="S119" s="54"/>
      <c r="T119" s="54"/>
      <c r="U119" s="54"/>
      <c r="V119" s="54"/>
      <c r="W119" s="54"/>
      <c r="X119" s="54"/>
      <c r="Y119" s="54"/>
      <c r="Z119" s="54"/>
    </row>
    <row r="120" spans="1:26" ht="14.25" hidden="1" customHeight="1" x14ac:dyDescent="0.2">
      <c r="A120" s="134" t="str">
        <f t="shared" si="14"/>
        <v/>
      </c>
      <c r="B120" s="137"/>
      <c r="C120" s="138" t="s">
        <v>3124</v>
      </c>
      <c r="D120" s="138" t="s">
        <v>99</v>
      </c>
      <c r="E120" s="138" t="s">
        <v>371</v>
      </c>
      <c r="F120" s="138" t="s">
        <v>342</v>
      </c>
      <c r="G120" s="139">
        <v>0</v>
      </c>
      <c r="H120" s="140">
        <f>IFERROR(VLOOKUP(C120,CDHU!A:F,6,FALSE),0)</f>
        <v>11.23</v>
      </c>
      <c r="I120" s="140">
        <f t="shared" si="20"/>
        <v>11.23</v>
      </c>
      <c r="J120" s="141">
        <f t="shared" si="21"/>
        <v>0</v>
      </c>
      <c r="K120" s="142">
        <f t="shared" si="22"/>
        <v>0</v>
      </c>
      <c r="L120" s="136" t="str">
        <f t="shared" si="17"/>
        <v>I</v>
      </c>
      <c r="M120" s="54"/>
      <c r="N120" s="54"/>
      <c r="O120" s="54"/>
      <c r="P120" s="54"/>
      <c r="Q120" s="54"/>
      <c r="R120" s="54"/>
      <c r="S120" s="54"/>
      <c r="T120" s="54"/>
      <c r="U120" s="54"/>
      <c r="V120" s="54"/>
      <c r="W120" s="54"/>
      <c r="X120" s="54"/>
      <c r="Y120" s="54"/>
      <c r="Z120" s="54"/>
    </row>
    <row r="121" spans="1:26" ht="14.25" hidden="1" customHeight="1" x14ac:dyDescent="0.2">
      <c r="A121" s="134" t="str">
        <f t="shared" si="14"/>
        <v/>
      </c>
      <c r="B121" s="137"/>
      <c r="C121" s="138" t="s">
        <v>3137</v>
      </c>
      <c r="D121" s="138" t="s">
        <v>99</v>
      </c>
      <c r="E121" s="138" t="s">
        <v>764</v>
      </c>
      <c r="F121" s="138" t="s">
        <v>287</v>
      </c>
      <c r="G121" s="139">
        <v>0</v>
      </c>
      <c r="H121" s="140">
        <f>IFERROR(VLOOKUP(C121,CDHU!A:F,6,FALSE),0)</f>
        <v>503.12</v>
      </c>
      <c r="I121" s="140">
        <f t="shared" si="20"/>
        <v>503.12</v>
      </c>
      <c r="J121" s="141">
        <f t="shared" si="21"/>
        <v>0</v>
      </c>
      <c r="K121" s="142">
        <f t="shared" si="22"/>
        <v>0</v>
      </c>
      <c r="L121" s="136" t="str">
        <f t="shared" si="17"/>
        <v>I</v>
      </c>
      <c r="M121" s="54"/>
      <c r="N121" s="54"/>
      <c r="O121" s="54"/>
      <c r="P121" s="54"/>
      <c r="Q121" s="54"/>
      <c r="R121" s="54"/>
      <c r="S121" s="54"/>
      <c r="T121" s="54"/>
      <c r="U121" s="54"/>
      <c r="V121" s="54"/>
      <c r="W121" s="54"/>
      <c r="X121" s="54"/>
      <c r="Y121" s="54"/>
      <c r="Z121" s="54"/>
    </row>
    <row r="122" spans="1:26" ht="14.25" hidden="1" customHeight="1" x14ac:dyDescent="0.2">
      <c r="A122" s="134" t="str">
        <f t="shared" si="14"/>
        <v/>
      </c>
      <c r="B122" s="137"/>
      <c r="C122" s="138" t="s">
        <v>3196</v>
      </c>
      <c r="D122" s="138" t="s">
        <v>99</v>
      </c>
      <c r="E122" s="138" t="s">
        <v>498</v>
      </c>
      <c r="F122" s="138" t="s">
        <v>287</v>
      </c>
      <c r="G122" s="139">
        <v>0</v>
      </c>
      <c r="H122" s="140">
        <f>IFERROR(VLOOKUP(C122,CDHU!A:F,6,FALSE),0)</f>
        <v>129.83000000000001</v>
      </c>
      <c r="I122" s="140">
        <f t="shared" si="20"/>
        <v>129.83000000000001</v>
      </c>
      <c r="J122" s="141">
        <f t="shared" si="21"/>
        <v>0</v>
      </c>
      <c r="K122" s="142">
        <f t="shared" si="22"/>
        <v>0</v>
      </c>
      <c r="L122" s="136" t="str">
        <f t="shared" si="17"/>
        <v>I</v>
      </c>
      <c r="M122" s="54"/>
      <c r="N122" s="54"/>
      <c r="O122" s="54"/>
      <c r="P122" s="54"/>
      <c r="Q122" s="54"/>
      <c r="R122" s="54"/>
      <c r="S122" s="54"/>
      <c r="T122" s="54"/>
      <c r="U122" s="54"/>
      <c r="V122" s="54"/>
      <c r="W122" s="54"/>
      <c r="X122" s="54"/>
      <c r="Y122" s="54"/>
      <c r="Z122" s="54"/>
    </row>
    <row r="123" spans="1:26" ht="14.25" hidden="1" customHeight="1" x14ac:dyDescent="0.2">
      <c r="A123" s="134" t="str">
        <f t="shared" si="14"/>
        <v/>
      </c>
      <c r="B123" s="137"/>
      <c r="C123" s="138" t="s">
        <v>5252</v>
      </c>
      <c r="D123" s="138" t="s">
        <v>99</v>
      </c>
      <c r="E123" s="138" t="s">
        <v>360</v>
      </c>
      <c r="F123" s="138" t="s">
        <v>234</v>
      </c>
      <c r="G123" s="139">
        <v>0</v>
      </c>
      <c r="H123" s="140">
        <f>IFERROR(VLOOKUP(C123,CDHU!A:F,6,FALSE),0)</f>
        <v>20.13</v>
      </c>
      <c r="I123" s="140">
        <f t="shared" si="20"/>
        <v>20.13</v>
      </c>
      <c r="J123" s="141">
        <f t="shared" si="21"/>
        <v>0</v>
      </c>
      <c r="K123" s="142">
        <f t="shared" si="22"/>
        <v>0</v>
      </c>
      <c r="L123" s="136" t="str">
        <f t="shared" si="17"/>
        <v>I</v>
      </c>
      <c r="M123" s="54"/>
      <c r="N123" s="54"/>
      <c r="O123" s="54"/>
      <c r="P123" s="54"/>
      <c r="Q123" s="54"/>
      <c r="R123" s="54"/>
      <c r="S123" s="54"/>
      <c r="T123" s="54"/>
      <c r="U123" s="54"/>
      <c r="V123" s="54"/>
      <c r="W123" s="54"/>
      <c r="X123" s="54"/>
      <c r="Y123" s="54"/>
      <c r="Z123" s="54"/>
    </row>
    <row r="124" spans="1:26" ht="14.25" hidden="1" customHeight="1" x14ac:dyDescent="0.2">
      <c r="A124" s="134" t="str">
        <f t="shared" si="14"/>
        <v/>
      </c>
      <c r="B124" s="137"/>
      <c r="C124" s="138" t="s">
        <v>3463</v>
      </c>
      <c r="D124" s="138" t="s">
        <v>99</v>
      </c>
      <c r="E124" s="138" t="s">
        <v>1024</v>
      </c>
      <c r="F124" s="138" t="s">
        <v>234</v>
      </c>
      <c r="G124" s="139">
        <v>0</v>
      </c>
      <c r="H124" s="140">
        <f>IFERROR(VLOOKUP(C124,CDHU!A:F,6,FALSE),0)</f>
        <v>122.51</v>
      </c>
      <c r="I124" s="140">
        <f t="shared" si="20"/>
        <v>122.51</v>
      </c>
      <c r="J124" s="141">
        <f t="shared" si="21"/>
        <v>0</v>
      </c>
      <c r="K124" s="142">
        <f t="shared" si="22"/>
        <v>0</v>
      </c>
      <c r="L124" s="136" t="str">
        <f t="shared" si="17"/>
        <v>I</v>
      </c>
      <c r="M124" s="54"/>
      <c r="N124" s="54"/>
      <c r="O124" s="54"/>
      <c r="P124" s="54"/>
      <c r="Q124" s="54"/>
      <c r="R124" s="54"/>
      <c r="S124" s="54"/>
      <c r="T124" s="54"/>
      <c r="U124" s="54"/>
      <c r="V124" s="54"/>
      <c r="W124" s="54"/>
      <c r="X124" s="54"/>
      <c r="Y124" s="54"/>
      <c r="Z124" s="54"/>
    </row>
    <row r="125" spans="1:26" ht="14.25" hidden="1" customHeight="1" x14ac:dyDescent="0.2">
      <c r="A125" s="134" t="str">
        <f t="shared" si="14"/>
        <v/>
      </c>
      <c r="B125" s="137"/>
      <c r="C125" s="138" t="s">
        <v>3182</v>
      </c>
      <c r="D125" s="138" t="s">
        <v>99</v>
      </c>
      <c r="E125" s="138" t="s">
        <v>759</v>
      </c>
      <c r="F125" s="138" t="s">
        <v>287</v>
      </c>
      <c r="G125" s="139">
        <v>0</v>
      </c>
      <c r="H125" s="140">
        <f>IFERROR(VLOOKUP(C125,CDHU!A:F,6,FALSE),0)</f>
        <v>435.92</v>
      </c>
      <c r="I125" s="140">
        <f t="shared" si="20"/>
        <v>435.92</v>
      </c>
      <c r="J125" s="141">
        <f t="shared" si="21"/>
        <v>0</v>
      </c>
      <c r="K125" s="142">
        <f t="shared" si="22"/>
        <v>0</v>
      </c>
      <c r="L125" s="136" t="str">
        <f t="shared" si="17"/>
        <v>I</v>
      </c>
      <c r="M125" s="54"/>
      <c r="N125" s="54"/>
      <c r="O125" s="54"/>
      <c r="P125" s="54"/>
      <c r="Q125" s="54"/>
      <c r="R125" s="54"/>
      <c r="S125" s="54"/>
      <c r="T125" s="54"/>
      <c r="U125" s="54"/>
      <c r="V125" s="54"/>
      <c r="W125" s="54"/>
      <c r="X125" s="54"/>
      <c r="Y125" s="54"/>
      <c r="Z125" s="54"/>
    </row>
    <row r="126" spans="1:26" ht="14.25" hidden="1" customHeight="1" x14ac:dyDescent="0.2">
      <c r="A126" s="134" t="str">
        <f t="shared" si="14"/>
        <v/>
      </c>
      <c r="B126" s="137"/>
      <c r="C126" s="138" t="s">
        <v>3123</v>
      </c>
      <c r="D126" s="138" t="s">
        <v>99</v>
      </c>
      <c r="E126" s="138" t="s">
        <v>341</v>
      </c>
      <c r="F126" s="138" t="s">
        <v>342</v>
      </c>
      <c r="G126" s="139">
        <v>0</v>
      </c>
      <c r="H126" s="140">
        <f>IFERROR(VLOOKUP(C126,CDHU!A:F,6,FALSE),0)</f>
        <v>10.87</v>
      </c>
      <c r="I126" s="140">
        <f t="shared" si="20"/>
        <v>10.87</v>
      </c>
      <c r="J126" s="141">
        <f t="shared" si="21"/>
        <v>0</v>
      </c>
      <c r="K126" s="142">
        <f t="shared" si="22"/>
        <v>0</v>
      </c>
      <c r="L126" s="136" t="str">
        <f t="shared" si="17"/>
        <v>I</v>
      </c>
      <c r="M126" s="54"/>
      <c r="N126" s="54"/>
      <c r="O126" s="54"/>
      <c r="P126" s="54"/>
      <c r="Q126" s="54"/>
      <c r="R126" s="54"/>
      <c r="S126" s="54"/>
      <c r="T126" s="54"/>
      <c r="U126" s="54"/>
      <c r="V126" s="54"/>
      <c r="W126" s="54"/>
      <c r="X126" s="54"/>
      <c r="Y126" s="54"/>
      <c r="Z126" s="54"/>
    </row>
    <row r="127" spans="1:26" ht="14.25" hidden="1" customHeight="1" x14ac:dyDescent="0.2">
      <c r="A127" s="134" t="str">
        <f t="shared" si="14"/>
        <v/>
      </c>
      <c r="B127" s="137"/>
      <c r="C127" s="138" t="s">
        <v>3773</v>
      </c>
      <c r="D127" s="138" t="s">
        <v>99</v>
      </c>
      <c r="E127" s="138" t="s">
        <v>522</v>
      </c>
      <c r="F127" s="138" t="s">
        <v>234</v>
      </c>
      <c r="G127" s="139">
        <v>0</v>
      </c>
      <c r="H127" s="140">
        <f>IFERROR(VLOOKUP(C127,CDHU!A:F,6,FALSE),0)</f>
        <v>7.36</v>
      </c>
      <c r="I127" s="140">
        <f t="shared" si="20"/>
        <v>7.36</v>
      </c>
      <c r="J127" s="141">
        <f t="shared" si="21"/>
        <v>0</v>
      </c>
      <c r="K127" s="142">
        <f t="shared" si="22"/>
        <v>0</v>
      </c>
      <c r="L127" s="136" t="str">
        <f t="shared" si="17"/>
        <v>I</v>
      </c>
      <c r="M127" s="54"/>
      <c r="N127" s="54"/>
      <c r="O127" s="54"/>
      <c r="P127" s="54"/>
      <c r="Q127" s="54"/>
      <c r="R127" s="54"/>
      <c r="S127" s="54"/>
      <c r="T127" s="54"/>
      <c r="U127" s="54"/>
      <c r="V127" s="54"/>
      <c r="W127" s="54"/>
      <c r="X127" s="54"/>
      <c r="Y127" s="54"/>
      <c r="Z127" s="54"/>
    </row>
    <row r="128" spans="1:26" ht="14.25" hidden="1" customHeight="1" x14ac:dyDescent="0.2">
      <c r="A128" s="134" t="str">
        <f t="shared" si="14"/>
        <v/>
      </c>
      <c r="B128" s="137"/>
      <c r="C128" s="138" t="s">
        <v>3784</v>
      </c>
      <c r="D128" s="138" t="s">
        <v>99</v>
      </c>
      <c r="E128" s="138" t="s">
        <v>524</v>
      </c>
      <c r="F128" s="138" t="s">
        <v>234</v>
      </c>
      <c r="G128" s="139">
        <v>0</v>
      </c>
      <c r="H128" s="140">
        <f>IFERROR(VLOOKUP(C128,CDHU!A:F,6,FALSE),0)</f>
        <v>28.93</v>
      </c>
      <c r="I128" s="140">
        <f t="shared" si="20"/>
        <v>28.93</v>
      </c>
      <c r="J128" s="141">
        <f t="shared" si="21"/>
        <v>0</v>
      </c>
      <c r="K128" s="142">
        <f t="shared" si="22"/>
        <v>0</v>
      </c>
      <c r="L128" s="136" t="str">
        <f t="shared" si="17"/>
        <v>I</v>
      </c>
      <c r="M128" s="54"/>
      <c r="N128" s="54"/>
      <c r="O128" s="54"/>
      <c r="P128" s="54"/>
      <c r="Q128" s="54"/>
      <c r="R128" s="54"/>
      <c r="S128" s="54"/>
      <c r="T128" s="54"/>
      <c r="U128" s="54"/>
      <c r="V128" s="54"/>
      <c r="W128" s="54"/>
      <c r="X128" s="54"/>
      <c r="Y128" s="54"/>
      <c r="Z128" s="54"/>
    </row>
    <row r="129" spans="1:26" ht="14.25" hidden="1" customHeight="1" x14ac:dyDescent="0.2">
      <c r="A129" s="134" t="str">
        <f t="shared" si="14"/>
        <v/>
      </c>
      <c r="B129" s="137"/>
      <c r="C129" s="138" t="s">
        <v>67</v>
      </c>
      <c r="D129" s="138"/>
      <c r="E129" s="138" t="s">
        <v>704</v>
      </c>
      <c r="F129" s="138"/>
      <c r="G129" s="139"/>
      <c r="H129" s="140"/>
      <c r="I129" s="140"/>
      <c r="J129" s="141">
        <f>SUBTOTAL(9,J130:J134)</f>
        <v>0</v>
      </c>
      <c r="K129" s="142">
        <f t="shared" si="22"/>
        <v>0</v>
      </c>
      <c r="L129" s="136" t="str">
        <f t="shared" si="17"/>
        <v>T</v>
      </c>
      <c r="M129" s="54"/>
      <c r="N129" s="54"/>
      <c r="O129" s="54"/>
      <c r="P129" s="54"/>
      <c r="Q129" s="54"/>
      <c r="R129" s="54"/>
      <c r="S129" s="54"/>
      <c r="T129" s="54"/>
      <c r="U129" s="54"/>
      <c r="V129" s="54"/>
      <c r="W129" s="54"/>
      <c r="X129" s="54"/>
      <c r="Y129" s="54"/>
      <c r="Z129" s="54"/>
    </row>
    <row r="130" spans="1:26" ht="14.25" hidden="1" customHeight="1" x14ac:dyDescent="0.2">
      <c r="A130" s="134" t="str">
        <f t="shared" si="14"/>
        <v/>
      </c>
      <c r="B130" s="137"/>
      <c r="C130" s="138" t="s">
        <v>8071</v>
      </c>
      <c r="D130" s="138" t="s">
        <v>99</v>
      </c>
      <c r="E130" s="138" t="s">
        <v>1030</v>
      </c>
      <c r="F130" s="138" t="s">
        <v>256</v>
      </c>
      <c r="G130" s="139">
        <v>0</v>
      </c>
      <c r="H130" s="140">
        <f>IFERROR(VLOOKUP(C130,CDHU!A:F,6,FALSE),0)</f>
        <v>12.52</v>
      </c>
      <c r="I130" s="140">
        <f t="shared" si="20"/>
        <v>12.52</v>
      </c>
      <c r="J130" s="141">
        <f t="shared" si="21"/>
        <v>0</v>
      </c>
      <c r="K130" s="142">
        <f t="shared" si="22"/>
        <v>0</v>
      </c>
      <c r="L130" s="136" t="str">
        <f t="shared" si="17"/>
        <v>I</v>
      </c>
      <c r="M130" s="54"/>
      <c r="N130" s="54"/>
      <c r="O130" s="54"/>
      <c r="P130" s="54"/>
      <c r="Q130" s="54"/>
      <c r="R130" s="54"/>
      <c r="S130" s="54"/>
      <c r="T130" s="54"/>
      <c r="U130" s="54"/>
      <c r="V130" s="54"/>
      <c r="W130" s="54"/>
      <c r="X130" s="54"/>
      <c r="Y130" s="54"/>
      <c r="Z130" s="54"/>
    </row>
    <row r="131" spans="1:26" ht="14.25" hidden="1" customHeight="1" x14ac:dyDescent="0.2">
      <c r="A131" s="134" t="str">
        <f t="shared" si="14"/>
        <v/>
      </c>
      <c r="B131" s="137"/>
      <c r="C131" s="138" t="s">
        <v>7832</v>
      </c>
      <c r="D131" s="138" t="s">
        <v>99</v>
      </c>
      <c r="E131" s="138" t="s">
        <v>1032</v>
      </c>
      <c r="F131" s="138" t="s">
        <v>256</v>
      </c>
      <c r="G131" s="139">
        <v>0</v>
      </c>
      <c r="H131" s="140">
        <f>IFERROR(VLOOKUP(C131,CDHU!A:F,6,FALSE),0)</f>
        <v>163.25</v>
      </c>
      <c r="I131" s="140">
        <f t="shared" si="20"/>
        <v>163.25</v>
      </c>
      <c r="J131" s="141">
        <f t="shared" si="21"/>
        <v>0</v>
      </c>
      <c r="K131" s="142">
        <f t="shared" si="22"/>
        <v>0</v>
      </c>
      <c r="L131" s="136" t="str">
        <f t="shared" si="17"/>
        <v>I</v>
      </c>
      <c r="M131" s="54"/>
      <c r="N131" s="54"/>
      <c r="O131" s="54"/>
      <c r="P131" s="54"/>
      <c r="Q131" s="54"/>
      <c r="R131" s="54"/>
      <c r="S131" s="54"/>
      <c r="T131" s="54"/>
      <c r="U131" s="54"/>
      <c r="V131" s="54"/>
      <c r="W131" s="54"/>
      <c r="X131" s="54"/>
      <c r="Y131" s="54"/>
      <c r="Z131" s="54"/>
    </row>
    <row r="132" spans="1:26" ht="14.25" hidden="1" customHeight="1" x14ac:dyDescent="0.2">
      <c r="A132" s="134" t="str">
        <f t="shared" si="14"/>
        <v/>
      </c>
      <c r="B132" s="137"/>
      <c r="C132" s="138" t="s">
        <v>3030</v>
      </c>
      <c r="D132" s="138" t="s">
        <v>99</v>
      </c>
      <c r="E132" s="138" t="s">
        <v>1034</v>
      </c>
      <c r="F132" s="138" t="s">
        <v>287</v>
      </c>
      <c r="G132" s="139">
        <v>0</v>
      </c>
      <c r="H132" s="140">
        <f>IFERROR(VLOOKUP(C132,CDHU!A:F,6,FALSE),0)</f>
        <v>174.39</v>
      </c>
      <c r="I132" s="140">
        <f t="shared" ref="I132:I154" si="23">ROUND(H132+($I$8*H132),2)</f>
        <v>174.39</v>
      </c>
      <c r="J132" s="141">
        <f t="shared" ref="J132:J154" si="24">ROUND((G132*I132),2)</f>
        <v>0</v>
      </c>
      <c r="K132" s="142">
        <f t="shared" si="22"/>
        <v>0</v>
      </c>
      <c r="L132" s="136" t="str">
        <f t="shared" si="17"/>
        <v>I</v>
      </c>
      <c r="M132" s="54"/>
      <c r="N132" s="54"/>
      <c r="O132" s="54"/>
      <c r="P132" s="54"/>
      <c r="Q132" s="54"/>
      <c r="R132" s="54"/>
      <c r="S132" s="54"/>
      <c r="T132" s="54"/>
      <c r="U132" s="54"/>
      <c r="V132" s="54"/>
      <c r="W132" s="54"/>
      <c r="X132" s="54"/>
      <c r="Y132" s="54"/>
      <c r="Z132" s="54"/>
    </row>
    <row r="133" spans="1:26" ht="14.25" hidden="1" customHeight="1" x14ac:dyDescent="0.2">
      <c r="A133" s="134" t="str">
        <f t="shared" si="14"/>
        <v/>
      </c>
      <c r="B133" s="137"/>
      <c r="C133" s="138" t="s">
        <v>3035</v>
      </c>
      <c r="D133" s="138" t="s">
        <v>99</v>
      </c>
      <c r="E133" s="138" t="s">
        <v>1036</v>
      </c>
      <c r="F133" s="138" t="s">
        <v>234</v>
      </c>
      <c r="G133" s="139">
        <v>0</v>
      </c>
      <c r="H133" s="140">
        <f>IFERROR(VLOOKUP(C133,CDHU!A:F,6,FALSE),0)</f>
        <v>23.13</v>
      </c>
      <c r="I133" s="140">
        <f t="shared" si="23"/>
        <v>23.13</v>
      </c>
      <c r="J133" s="141">
        <f t="shared" si="24"/>
        <v>0</v>
      </c>
      <c r="K133" s="142">
        <f t="shared" si="22"/>
        <v>0</v>
      </c>
      <c r="L133" s="136" t="str">
        <f t="shared" si="17"/>
        <v>I</v>
      </c>
      <c r="M133" s="54"/>
      <c r="N133" s="54"/>
      <c r="O133" s="54"/>
      <c r="P133" s="54"/>
      <c r="Q133" s="54"/>
      <c r="R133" s="54"/>
      <c r="S133" s="54"/>
      <c r="T133" s="54"/>
      <c r="U133" s="54"/>
      <c r="V133" s="54"/>
      <c r="W133" s="54"/>
      <c r="X133" s="54"/>
      <c r="Y133" s="54"/>
      <c r="Z133" s="54"/>
    </row>
    <row r="134" spans="1:26" ht="14.25" hidden="1" customHeight="1" x14ac:dyDescent="0.2">
      <c r="A134" s="134" t="str">
        <f t="shared" si="14"/>
        <v/>
      </c>
      <c r="B134" s="137"/>
      <c r="C134" s="138" t="s">
        <v>9995</v>
      </c>
      <c r="D134" s="138" t="s">
        <v>100</v>
      </c>
      <c r="E134" s="138" t="s">
        <v>1038</v>
      </c>
      <c r="F134" s="138" t="s">
        <v>223</v>
      </c>
      <c r="G134" s="139">
        <v>0</v>
      </c>
      <c r="H134" s="299" t="str">
        <f>IFERROR(VLOOKUP(C134,SINAPI!A:J,9,FALSE),0)</f>
        <v>771,83</v>
      </c>
      <c r="I134" s="140">
        <f t="shared" si="23"/>
        <v>771.83</v>
      </c>
      <c r="J134" s="141">
        <f t="shared" si="24"/>
        <v>0</v>
      </c>
      <c r="K134" s="142">
        <f t="shared" si="22"/>
        <v>0</v>
      </c>
      <c r="L134" s="136" t="str">
        <f t="shared" si="17"/>
        <v>I</v>
      </c>
      <c r="M134" s="295" t="s">
        <v>1959</v>
      </c>
      <c r="N134" s="54"/>
      <c r="O134" s="54"/>
      <c r="P134" s="54"/>
      <c r="Q134" s="54"/>
      <c r="R134" s="54"/>
      <c r="S134" s="54"/>
      <c r="T134" s="54"/>
      <c r="U134" s="54"/>
      <c r="V134" s="54"/>
      <c r="W134" s="54"/>
      <c r="X134" s="54"/>
      <c r="Y134" s="54"/>
      <c r="Z134" s="54"/>
    </row>
    <row r="135" spans="1:26" ht="14.25" hidden="1" customHeight="1" x14ac:dyDescent="0.2">
      <c r="A135" s="134" t="str">
        <f t="shared" si="14"/>
        <v/>
      </c>
      <c r="B135" s="137"/>
      <c r="C135" s="138" t="s">
        <v>9132</v>
      </c>
      <c r="D135" s="138" t="s">
        <v>99</v>
      </c>
      <c r="E135" s="138" t="s">
        <v>399</v>
      </c>
      <c r="F135" s="138" t="s">
        <v>234</v>
      </c>
      <c r="G135" s="139">
        <v>0</v>
      </c>
      <c r="H135" s="140">
        <f>IFERROR(VLOOKUP(C135,CDHU!A:F,6,FALSE),0)</f>
        <v>3.54</v>
      </c>
      <c r="I135" s="140">
        <f t="shared" si="23"/>
        <v>3.54</v>
      </c>
      <c r="J135" s="141">
        <f t="shared" si="24"/>
        <v>0</v>
      </c>
      <c r="K135" s="142">
        <f t="shared" si="22"/>
        <v>0</v>
      </c>
      <c r="L135" s="136" t="str">
        <f t="shared" si="17"/>
        <v>I</v>
      </c>
      <c r="M135" s="54"/>
      <c r="N135" s="54"/>
      <c r="O135" s="54"/>
      <c r="P135" s="54"/>
      <c r="Q135" s="54"/>
      <c r="R135" s="54"/>
      <c r="S135" s="54"/>
      <c r="T135" s="54"/>
      <c r="U135" s="54"/>
      <c r="V135" s="54"/>
      <c r="W135" s="54"/>
      <c r="X135" s="54"/>
      <c r="Y135" s="54"/>
      <c r="Z135" s="54"/>
    </row>
    <row r="136" spans="1:26" ht="14.25" hidden="1" customHeight="1" x14ac:dyDescent="0.2">
      <c r="A136" s="134" t="str">
        <f t="shared" si="14"/>
        <v/>
      </c>
      <c r="B136" s="137"/>
      <c r="C136" s="138" t="s">
        <v>67</v>
      </c>
      <c r="D136" s="138"/>
      <c r="E136" s="138" t="s">
        <v>1057</v>
      </c>
      <c r="F136" s="138"/>
      <c r="G136" s="139"/>
      <c r="H136" s="140"/>
      <c r="I136" s="140"/>
      <c r="J136" s="141">
        <f>SUBTOTAL(9,J137:J143)</f>
        <v>0</v>
      </c>
      <c r="K136" s="142">
        <f t="shared" si="22"/>
        <v>0</v>
      </c>
      <c r="L136" s="136" t="str">
        <f t="shared" si="17"/>
        <v>T</v>
      </c>
      <c r="M136" s="54"/>
      <c r="N136" s="54"/>
      <c r="O136" s="54"/>
      <c r="P136" s="54"/>
      <c r="Q136" s="54"/>
      <c r="R136" s="54"/>
      <c r="S136" s="54"/>
      <c r="T136" s="54"/>
      <c r="U136" s="54"/>
      <c r="V136" s="54"/>
      <c r="W136" s="54"/>
      <c r="X136" s="54"/>
      <c r="Y136" s="54"/>
      <c r="Z136" s="54"/>
    </row>
    <row r="137" spans="1:26" ht="14.25" hidden="1" customHeight="1" x14ac:dyDescent="0.2">
      <c r="A137" s="134" t="str">
        <f t="shared" si="14"/>
        <v/>
      </c>
      <c r="B137" s="137"/>
      <c r="C137" s="138" t="s">
        <v>9143</v>
      </c>
      <c r="D137" s="138" t="s">
        <v>99</v>
      </c>
      <c r="E137" s="138" t="s">
        <v>454</v>
      </c>
      <c r="F137" s="138" t="s">
        <v>234</v>
      </c>
      <c r="G137" s="139">
        <v>0</v>
      </c>
      <c r="H137" s="140">
        <f>IFERROR(VLOOKUP(C137,CDHU!A:F,6,FALSE),0)</f>
        <v>24.6</v>
      </c>
      <c r="I137" s="140">
        <f t="shared" si="23"/>
        <v>24.6</v>
      </c>
      <c r="J137" s="141">
        <f t="shared" si="24"/>
        <v>0</v>
      </c>
      <c r="K137" s="142">
        <f t="shared" si="22"/>
        <v>0</v>
      </c>
      <c r="L137" s="136" t="str">
        <f t="shared" si="17"/>
        <v>I</v>
      </c>
      <c r="M137" s="54"/>
      <c r="N137" s="54"/>
      <c r="O137" s="54"/>
      <c r="P137" s="54"/>
      <c r="Q137" s="54"/>
      <c r="R137" s="54"/>
      <c r="S137" s="54"/>
      <c r="T137" s="54"/>
      <c r="U137" s="54"/>
      <c r="V137" s="54"/>
      <c r="W137" s="54"/>
      <c r="X137" s="54"/>
      <c r="Y137" s="54"/>
      <c r="Z137" s="54"/>
    </row>
    <row r="138" spans="1:26" ht="14.25" hidden="1" customHeight="1" x14ac:dyDescent="0.2">
      <c r="A138" s="134" t="str">
        <f t="shared" si="14"/>
        <v/>
      </c>
      <c r="B138" s="137"/>
      <c r="C138" s="138" t="s">
        <v>3071</v>
      </c>
      <c r="D138" s="138" t="s">
        <v>99</v>
      </c>
      <c r="E138" s="138" t="s">
        <v>347</v>
      </c>
      <c r="F138" s="138" t="s">
        <v>234</v>
      </c>
      <c r="G138" s="139">
        <v>0</v>
      </c>
      <c r="H138" s="140">
        <f>IFERROR(VLOOKUP(C138,CDHU!A:F,6,FALSE),0)</f>
        <v>105.87</v>
      </c>
      <c r="I138" s="140">
        <f t="shared" si="23"/>
        <v>105.87</v>
      </c>
      <c r="J138" s="141">
        <f t="shared" si="24"/>
        <v>0</v>
      </c>
      <c r="K138" s="142">
        <f t="shared" si="22"/>
        <v>0</v>
      </c>
      <c r="L138" s="136" t="str">
        <f t="shared" si="17"/>
        <v>I</v>
      </c>
      <c r="M138" s="54"/>
      <c r="N138" s="54"/>
      <c r="O138" s="54"/>
      <c r="P138" s="54"/>
      <c r="Q138" s="54"/>
      <c r="R138" s="54"/>
      <c r="S138" s="54"/>
      <c r="T138" s="54"/>
      <c r="U138" s="54"/>
      <c r="V138" s="54"/>
      <c r="W138" s="54"/>
      <c r="X138" s="54"/>
      <c r="Y138" s="54"/>
      <c r="Z138" s="54"/>
    </row>
    <row r="139" spans="1:26" ht="14.25" hidden="1" customHeight="1" x14ac:dyDescent="0.2">
      <c r="A139" s="134" t="str">
        <f t="shared" si="14"/>
        <v/>
      </c>
      <c r="B139" s="137"/>
      <c r="C139" s="138" t="s">
        <v>3204</v>
      </c>
      <c r="D139" s="138" t="s">
        <v>99</v>
      </c>
      <c r="E139" s="138" t="s">
        <v>494</v>
      </c>
      <c r="F139" s="138" t="s">
        <v>234</v>
      </c>
      <c r="G139" s="139">
        <v>0</v>
      </c>
      <c r="H139" s="140">
        <f>IFERROR(VLOOKUP(C139,CDHU!A:F,6,FALSE),0)</f>
        <v>1.49</v>
      </c>
      <c r="I139" s="140">
        <f t="shared" si="23"/>
        <v>1.49</v>
      </c>
      <c r="J139" s="141">
        <f t="shared" si="24"/>
        <v>0</v>
      </c>
      <c r="K139" s="142">
        <f t="shared" ref="K139:K170" si="25">J139/$J$1033</f>
        <v>0</v>
      </c>
      <c r="L139" s="136" t="str">
        <f t="shared" si="17"/>
        <v>I</v>
      </c>
      <c r="M139" s="54"/>
      <c r="N139" s="54"/>
      <c r="O139" s="54"/>
      <c r="P139" s="54"/>
      <c r="Q139" s="54"/>
      <c r="R139" s="54"/>
      <c r="S139" s="54"/>
      <c r="T139" s="54"/>
      <c r="U139" s="54"/>
      <c r="V139" s="54"/>
      <c r="W139" s="54"/>
      <c r="X139" s="54"/>
      <c r="Y139" s="54"/>
      <c r="Z139" s="54"/>
    </row>
    <row r="140" spans="1:26" ht="14.25" hidden="1" customHeight="1" x14ac:dyDescent="0.2">
      <c r="A140" s="134" t="str">
        <f t="shared" si="14"/>
        <v/>
      </c>
      <c r="B140" s="137"/>
      <c r="C140" s="138" t="s">
        <v>3764</v>
      </c>
      <c r="D140" s="138" t="s">
        <v>99</v>
      </c>
      <c r="E140" s="138" t="s">
        <v>735</v>
      </c>
      <c r="F140" s="138" t="s">
        <v>287</v>
      </c>
      <c r="G140" s="139">
        <v>0</v>
      </c>
      <c r="H140" s="140">
        <f>IFERROR(VLOOKUP(C140,CDHU!A:F,6,FALSE),0)</f>
        <v>761.83</v>
      </c>
      <c r="I140" s="140">
        <f t="shared" si="23"/>
        <v>761.83</v>
      </c>
      <c r="J140" s="141">
        <f t="shared" si="24"/>
        <v>0</v>
      </c>
      <c r="K140" s="142">
        <f t="shared" si="25"/>
        <v>0</v>
      </c>
      <c r="L140" s="136" t="str">
        <f t="shared" si="17"/>
        <v>I</v>
      </c>
      <c r="M140" s="54"/>
      <c r="N140" s="54"/>
      <c r="O140" s="54"/>
      <c r="P140" s="54"/>
      <c r="Q140" s="54"/>
      <c r="R140" s="54"/>
      <c r="S140" s="54"/>
      <c r="T140" s="54"/>
      <c r="U140" s="54"/>
      <c r="V140" s="54"/>
      <c r="W140" s="54"/>
      <c r="X140" s="54"/>
      <c r="Y140" s="54"/>
      <c r="Z140" s="54"/>
    </row>
    <row r="141" spans="1:26" ht="14.25" hidden="1" customHeight="1" x14ac:dyDescent="0.2">
      <c r="A141" s="134" t="str">
        <f t="shared" si="14"/>
        <v/>
      </c>
      <c r="B141" s="137"/>
      <c r="C141" s="138" t="s">
        <v>3127</v>
      </c>
      <c r="D141" s="138" t="s">
        <v>99</v>
      </c>
      <c r="E141" s="138" t="s">
        <v>419</v>
      </c>
      <c r="F141" s="138" t="s">
        <v>342</v>
      </c>
      <c r="G141" s="139">
        <v>0</v>
      </c>
      <c r="H141" s="140">
        <f>IFERROR(VLOOKUP(C141,CDHU!A:F,6,FALSE),0)</f>
        <v>10.27</v>
      </c>
      <c r="I141" s="140">
        <f t="shared" si="23"/>
        <v>10.27</v>
      </c>
      <c r="J141" s="141">
        <f t="shared" si="24"/>
        <v>0</v>
      </c>
      <c r="K141" s="142">
        <f t="shared" si="25"/>
        <v>0</v>
      </c>
      <c r="L141" s="136" t="str">
        <f t="shared" si="17"/>
        <v>I</v>
      </c>
      <c r="M141" s="54"/>
      <c r="N141" s="54"/>
      <c r="O141" s="54"/>
      <c r="P141" s="54"/>
      <c r="Q141" s="54"/>
      <c r="R141" s="54"/>
      <c r="S141" s="54"/>
      <c r="T141" s="54"/>
      <c r="U141" s="54"/>
      <c r="V141" s="54"/>
      <c r="W141" s="54"/>
      <c r="X141" s="54"/>
      <c r="Y141" s="54"/>
      <c r="Z141" s="54"/>
    </row>
    <row r="142" spans="1:26" ht="14.25" hidden="1" customHeight="1" x14ac:dyDescent="0.2">
      <c r="A142" s="134" t="str">
        <f t="shared" si="14"/>
        <v/>
      </c>
      <c r="B142" s="137"/>
      <c r="C142" s="138" t="s">
        <v>3146</v>
      </c>
      <c r="D142" s="138" t="s">
        <v>99</v>
      </c>
      <c r="E142" s="138" t="s">
        <v>496</v>
      </c>
      <c r="F142" s="138" t="s">
        <v>287</v>
      </c>
      <c r="G142" s="139">
        <v>0</v>
      </c>
      <c r="H142" s="140">
        <f>IFERROR(VLOOKUP(C142,CDHU!A:F,6,FALSE),0)</f>
        <v>583.88</v>
      </c>
      <c r="I142" s="140">
        <f t="shared" si="23"/>
        <v>583.88</v>
      </c>
      <c r="J142" s="141">
        <f t="shared" si="24"/>
        <v>0</v>
      </c>
      <c r="K142" s="142">
        <f t="shared" si="25"/>
        <v>0</v>
      </c>
      <c r="L142" s="136" t="str">
        <f t="shared" si="17"/>
        <v>I</v>
      </c>
      <c r="M142" s="54"/>
      <c r="N142" s="54"/>
      <c r="O142" s="54"/>
      <c r="P142" s="54"/>
      <c r="Q142" s="54"/>
      <c r="R142" s="54"/>
      <c r="S142" s="54"/>
      <c r="T142" s="54"/>
      <c r="U142" s="54"/>
      <c r="V142" s="54"/>
      <c r="W142" s="54"/>
      <c r="X142" s="54"/>
      <c r="Y142" s="54"/>
      <c r="Z142" s="54"/>
    </row>
    <row r="143" spans="1:26" ht="14.25" hidden="1" customHeight="1" x14ac:dyDescent="0.2">
      <c r="A143" s="134" t="str">
        <f t="shared" si="14"/>
        <v/>
      </c>
      <c r="B143" s="137"/>
      <c r="C143" s="138" t="s">
        <v>3196</v>
      </c>
      <c r="D143" s="138" t="s">
        <v>99</v>
      </c>
      <c r="E143" s="138" t="s">
        <v>498</v>
      </c>
      <c r="F143" s="138" t="s">
        <v>287</v>
      </c>
      <c r="G143" s="139">
        <v>0</v>
      </c>
      <c r="H143" s="140">
        <f>IFERROR(VLOOKUP(C143,CDHU!A:F,6,FALSE),0)</f>
        <v>129.83000000000001</v>
      </c>
      <c r="I143" s="140">
        <f t="shared" si="23"/>
        <v>129.83000000000001</v>
      </c>
      <c r="J143" s="141">
        <f t="shared" si="24"/>
        <v>0</v>
      </c>
      <c r="K143" s="142">
        <f t="shared" si="25"/>
        <v>0</v>
      </c>
      <c r="L143" s="136" t="str">
        <f t="shared" si="17"/>
        <v>I</v>
      </c>
      <c r="M143" s="54"/>
      <c r="N143" s="54"/>
      <c r="O143" s="54"/>
      <c r="P143" s="54"/>
      <c r="Q143" s="54"/>
      <c r="R143" s="54"/>
      <c r="S143" s="54"/>
      <c r="T143" s="54"/>
      <c r="U143" s="54"/>
      <c r="V143" s="54"/>
      <c r="W143" s="54"/>
      <c r="X143" s="54"/>
      <c r="Y143" s="54"/>
      <c r="Z143" s="54"/>
    </row>
    <row r="144" spans="1:26" ht="14.25" hidden="1" customHeight="1" x14ac:dyDescent="0.2">
      <c r="A144" s="134" t="str">
        <f t="shared" si="14"/>
        <v/>
      </c>
      <c r="B144" s="137"/>
      <c r="C144" s="138" t="s">
        <v>67</v>
      </c>
      <c r="D144" s="138"/>
      <c r="E144" s="138" t="s">
        <v>1084</v>
      </c>
      <c r="F144" s="138"/>
      <c r="G144" s="139"/>
      <c r="H144" s="140"/>
      <c r="I144" s="140"/>
      <c r="J144" s="141">
        <f>SUBTOTAL(9,J145:J154)</f>
        <v>0</v>
      </c>
      <c r="K144" s="142">
        <f t="shared" si="25"/>
        <v>0</v>
      </c>
      <c r="L144" s="136" t="str">
        <f t="shared" si="17"/>
        <v>T</v>
      </c>
      <c r="M144" s="54"/>
      <c r="N144" s="54"/>
      <c r="O144" s="54"/>
      <c r="P144" s="54"/>
      <c r="Q144" s="54"/>
      <c r="R144" s="54"/>
      <c r="S144" s="54"/>
      <c r="T144" s="54"/>
      <c r="U144" s="54"/>
      <c r="V144" s="54"/>
      <c r="W144" s="54"/>
      <c r="X144" s="54"/>
      <c r="Y144" s="54"/>
      <c r="Z144" s="54"/>
    </row>
    <row r="145" spans="1:26" ht="14.25" hidden="1" customHeight="1" x14ac:dyDescent="0.2">
      <c r="A145" s="134" t="str">
        <f t="shared" si="14"/>
        <v/>
      </c>
      <c r="B145" s="137"/>
      <c r="C145" s="138" t="s">
        <v>2932</v>
      </c>
      <c r="D145" s="138" t="s">
        <v>99</v>
      </c>
      <c r="E145" s="138" t="s">
        <v>319</v>
      </c>
      <c r="F145" s="138" t="s">
        <v>287</v>
      </c>
      <c r="G145" s="139">
        <v>0</v>
      </c>
      <c r="H145" s="140">
        <f>IFERROR(VLOOKUP(C145,CDHU!A:F,6,FALSE),0)</f>
        <v>64.290000000000006</v>
      </c>
      <c r="I145" s="140">
        <f t="shared" si="23"/>
        <v>64.290000000000006</v>
      </c>
      <c r="J145" s="141">
        <f t="shared" si="24"/>
        <v>0</v>
      </c>
      <c r="K145" s="142">
        <f t="shared" si="25"/>
        <v>0</v>
      </c>
      <c r="L145" s="136" t="str">
        <f t="shared" si="17"/>
        <v>I</v>
      </c>
      <c r="M145" s="54"/>
      <c r="N145" s="54"/>
      <c r="O145" s="54"/>
      <c r="P145" s="54"/>
      <c r="Q145" s="54"/>
      <c r="R145" s="54"/>
      <c r="S145" s="54"/>
      <c r="T145" s="54"/>
      <c r="U145" s="54"/>
      <c r="V145" s="54"/>
      <c r="W145" s="54"/>
      <c r="X145" s="54"/>
      <c r="Y145" s="54"/>
      <c r="Z145" s="54"/>
    </row>
    <row r="146" spans="1:26" ht="14.25" hidden="1" customHeight="1" x14ac:dyDescent="0.2">
      <c r="A146" s="134" t="str">
        <f t="shared" si="14"/>
        <v/>
      </c>
      <c r="B146" s="137"/>
      <c r="C146" s="138" t="s">
        <v>2939</v>
      </c>
      <c r="D146" s="138" t="s">
        <v>99</v>
      </c>
      <c r="E146" s="138" t="s">
        <v>322</v>
      </c>
      <c r="F146" s="138" t="s">
        <v>287</v>
      </c>
      <c r="G146" s="139">
        <v>0</v>
      </c>
      <c r="H146" s="140">
        <f>IFERROR(VLOOKUP(C146,CDHU!A:F,6,FALSE),0)</f>
        <v>19.989999999999998</v>
      </c>
      <c r="I146" s="140">
        <f t="shared" si="23"/>
        <v>19.989999999999998</v>
      </c>
      <c r="J146" s="141">
        <f t="shared" si="24"/>
        <v>0</v>
      </c>
      <c r="K146" s="142">
        <f t="shared" si="25"/>
        <v>0</v>
      </c>
      <c r="L146" s="136" t="str">
        <f t="shared" ref="L146:L308" si="26">IF(I146=0,"T","I")</f>
        <v>I</v>
      </c>
      <c r="M146" s="54"/>
      <c r="N146" s="54"/>
      <c r="O146" s="54"/>
      <c r="P146" s="54"/>
      <c r="Q146" s="54"/>
      <c r="R146" s="54"/>
      <c r="S146" s="54"/>
      <c r="T146" s="54"/>
      <c r="U146" s="54"/>
      <c r="V146" s="54"/>
      <c r="W146" s="54"/>
      <c r="X146" s="54"/>
      <c r="Y146" s="54"/>
      <c r="Z146" s="54"/>
    </row>
    <row r="147" spans="1:26" ht="14.25" hidden="1" customHeight="1" x14ac:dyDescent="0.2">
      <c r="A147" s="134" t="str">
        <f t="shared" si="14"/>
        <v/>
      </c>
      <c r="B147" s="137"/>
      <c r="C147" s="138" t="s">
        <v>2948</v>
      </c>
      <c r="D147" s="138" t="s">
        <v>99</v>
      </c>
      <c r="E147" s="138" t="s">
        <v>325</v>
      </c>
      <c r="F147" s="138" t="s">
        <v>287</v>
      </c>
      <c r="G147" s="139">
        <v>0</v>
      </c>
      <c r="H147" s="140">
        <f>IFERROR(VLOOKUP(C147,CDHU!A:F,6,FALSE),0)</f>
        <v>12.86</v>
      </c>
      <c r="I147" s="140">
        <f t="shared" si="23"/>
        <v>12.86</v>
      </c>
      <c r="J147" s="141">
        <f t="shared" si="24"/>
        <v>0</v>
      </c>
      <c r="K147" s="142">
        <f t="shared" si="25"/>
        <v>0</v>
      </c>
      <c r="L147" s="136" t="str">
        <f t="shared" si="26"/>
        <v>I</v>
      </c>
      <c r="M147" s="54"/>
      <c r="N147" s="54"/>
      <c r="O147" s="54"/>
      <c r="P147" s="54"/>
      <c r="Q147" s="54"/>
      <c r="R147" s="54"/>
      <c r="S147" s="54"/>
      <c r="T147" s="54"/>
      <c r="U147" s="54"/>
      <c r="V147" s="54"/>
      <c r="W147" s="54"/>
      <c r="X147" s="54"/>
      <c r="Y147" s="54"/>
      <c r="Z147" s="54"/>
    </row>
    <row r="148" spans="1:26" ht="14.25" hidden="1" customHeight="1" x14ac:dyDescent="0.2">
      <c r="A148" s="134" t="str">
        <f t="shared" si="14"/>
        <v/>
      </c>
      <c r="B148" s="137"/>
      <c r="C148" s="138" t="s">
        <v>2904</v>
      </c>
      <c r="D148" s="138" t="s">
        <v>99</v>
      </c>
      <c r="E148" s="138" t="s">
        <v>328</v>
      </c>
      <c r="F148" s="138" t="s">
        <v>287</v>
      </c>
      <c r="G148" s="139">
        <v>0</v>
      </c>
      <c r="H148" s="140">
        <f>IFERROR(VLOOKUP(C148,CDHU!A:F,6,FALSE),0)</f>
        <v>27.85</v>
      </c>
      <c r="I148" s="140">
        <f t="shared" si="23"/>
        <v>27.85</v>
      </c>
      <c r="J148" s="141">
        <f t="shared" si="24"/>
        <v>0</v>
      </c>
      <c r="K148" s="142">
        <f t="shared" si="25"/>
        <v>0</v>
      </c>
      <c r="L148" s="136" t="str">
        <f t="shared" si="26"/>
        <v>I</v>
      </c>
      <c r="M148" s="54"/>
      <c r="N148" s="54"/>
      <c r="O148" s="54"/>
      <c r="P148" s="54"/>
      <c r="Q148" s="54"/>
      <c r="R148" s="54"/>
      <c r="S148" s="54"/>
      <c r="T148" s="54"/>
      <c r="U148" s="54"/>
      <c r="V148" s="54"/>
      <c r="W148" s="54"/>
      <c r="X148" s="54"/>
      <c r="Y148" s="54"/>
      <c r="Z148" s="54"/>
    </row>
    <row r="149" spans="1:26" ht="14.25" hidden="1" customHeight="1" x14ac:dyDescent="0.2">
      <c r="A149" s="134" t="str">
        <f t="shared" ref="A149:A311" si="27">IF(B149&lt;&gt;0,"F","")</f>
        <v/>
      </c>
      <c r="B149" s="137"/>
      <c r="C149" s="138" t="s">
        <v>3071</v>
      </c>
      <c r="D149" s="138" t="s">
        <v>99</v>
      </c>
      <c r="E149" s="138" t="s">
        <v>347</v>
      </c>
      <c r="F149" s="138" t="s">
        <v>234</v>
      </c>
      <c r="G149" s="139">
        <v>0</v>
      </c>
      <c r="H149" s="140">
        <f>IFERROR(VLOOKUP(C149,CDHU!A:F,6,FALSE),0)</f>
        <v>105.87</v>
      </c>
      <c r="I149" s="140">
        <f t="shared" si="23"/>
        <v>105.87</v>
      </c>
      <c r="J149" s="141">
        <f t="shared" si="24"/>
        <v>0</v>
      </c>
      <c r="K149" s="142">
        <f t="shared" si="25"/>
        <v>0</v>
      </c>
      <c r="L149" s="136" t="str">
        <f t="shared" si="26"/>
        <v>I</v>
      </c>
      <c r="M149" s="54"/>
      <c r="N149" s="54"/>
      <c r="O149" s="54"/>
      <c r="P149" s="54"/>
      <c r="Q149" s="54"/>
      <c r="R149" s="54"/>
      <c r="S149" s="54"/>
      <c r="T149" s="54"/>
      <c r="U149" s="54"/>
      <c r="V149" s="54"/>
      <c r="W149" s="54"/>
      <c r="X149" s="54"/>
      <c r="Y149" s="54"/>
      <c r="Z149" s="54"/>
    </row>
    <row r="150" spans="1:26" ht="14.25" hidden="1" customHeight="1" x14ac:dyDescent="0.2">
      <c r="A150" s="134" t="str">
        <f t="shared" si="27"/>
        <v/>
      </c>
      <c r="B150" s="137"/>
      <c r="C150" s="138" t="s">
        <v>3123</v>
      </c>
      <c r="D150" s="138" t="s">
        <v>99</v>
      </c>
      <c r="E150" s="138" t="s">
        <v>341</v>
      </c>
      <c r="F150" s="138" t="s">
        <v>342</v>
      </c>
      <c r="G150" s="139">
        <v>0</v>
      </c>
      <c r="H150" s="140">
        <f>IFERROR(VLOOKUP(C150,CDHU!A:F,6,FALSE),0)</f>
        <v>10.87</v>
      </c>
      <c r="I150" s="140">
        <f t="shared" si="23"/>
        <v>10.87</v>
      </c>
      <c r="J150" s="141">
        <f t="shared" si="24"/>
        <v>0</v>
      </c>
      <c r="K150" s="142">
        <f t="shared" si="25"/>
        <v>0</v>
      </c>
      <c r="L150" s="136" t="str">
        <f t="shared" si="26"/>
        <v>I</v>
      </c>
      <c r="M150" s="54"/>
      <c r="N150" s="54"/>
      <c r="O150" s="54"/>
      <c r="P150" s="54"/>
      <c r="Q150" s="54"/>
      <c r="R150" s="54"/>
      <c r="S150" s="54"/>
      <c r="T150" s="54"/>
      <c r="U150" s="54"/>
      <c r="V150" s="54"/>
      <c r="W150" s="54"/>
      <c r="X150" s="54"/>
      <c r="Y150" s="54"/>
      <c r="Z150" s="54"/>
    </row>
    <row r="151" spans="1:26" ht="14.25" hidden="1" customHeight="1" x14ac:dyDescent="0.2">
      <c r="A151" s="134" t="str">
        <f t="shared" si="27"/>
        <v/>
      </c>
      <c r="B151" s="137"/>
      <c r="C151" s="138" t="s">
        <v>3203</v>
      </c>
      <c r="D151" s="138" t="s">
        <v>99</v>
      </c>
      <c r="E151" s="138" t="s">
        <v>350</v>
      </c>
      <c r="F151" s="138" t="s">
        <v>287</v>
      </c>
      <c r="G151" s="139">
        <v>0</v>
      </c>
      <c r="H151" s="140">
        <f>IFERROR(VLOOKUP(C151,CDHU!A:F,6,FALSE),0)</f>
        <v>212.89</v>
      </c>
      <c r="I151" s="140">
        <f t="shared" si="23"/>
        <v>212.89</v>
      </c>
      <c r="J151" s="141">
        <f t="shared" si="24"/>
        <v>0</v>
      </c>
      <c r="K151" s="142">
        <f t="shared" si="25"/>
        <v>0</v>
      </c>
      <c r="L151" s="136" t="str">
        <f t="shared" si="26"/>
        <v>I</v>
      </c>
      <c r="M151" s="54"/>
      <c r="N151" s="54"/>
      <c r="O151" s="54"/>
      <c r="P151" s="54"/>
      <c r="Q151" s="54"/>
      <c r="R151" s="54"/>
      <c r="S151" s="54"/>
      <c r="T151" s="54"/>
      <c r="U151" s="54"/>
      <c r="V151" s="54"/>
      <c r="W151" s="54"/>
      <c r="X151" s="54"/>
      <c r="Y151" s="54"/>
      <c r="Z151" s="54"/>
    </row>
    <row r="152" spans="1:26" ht="14.25" hidden="1" customHeight="1" x14ac:dyDescent="0.2">
      <c r="A152" s="134" t="str">
        <f t="shared" si="27"/>
        <v/>
      </c>
      <c r="B152" s="137"/>
      <c r="C152" s="138" t="s">
        <v>3146</v>
      </c>
      <c r="D152" s="138" t="s">
        <v>99</v>
      </c>
      <c r="E152" s="138" t="s">
        <v>496</v>
      </c>
      <c r="F152" s="138" t="s">
        <v>287</v>
      </c>
      <c r="G152" s="139">
        <v>0</v>
      </c>
      <c r="H152" s="140">
        <f>IFERROR(VLOOKUP(C152,CDHU!A:F,6,FALSE),0)</f>
        <v>583.88</v>
      </c>
      <c r="I152" s="140">
        <f t="shared" si="23"/>
        <v>583.88</v>
      </c>
      <c r="J152" s="141">
        <f t="shared" si="24"/>
        <v>0</v>
      </c>
      <c r="K152" s="142">
        <f t="shared" si="25"/>
        <v>0</v>
      </c>
      <c r="L152" s="136" t="str">
        <f t="shared" si="26"/>
        <v>I</v>
      </c>
      <c r="M152" s="54"/>
      <c r="N152" s="54"/>
      <c r="O152" s="54"/>
      <c r="P152" s="54"/>
      <c r="Q152" s="54"/>
      <c r="R152" s="54"/>
      <c r="S152" s="54"/>
      <c r="T152" s="54"/>
      <c r="U152" s="54"/>
      <c r="V152" s="54"/>
      <c r="W152" s="54"/>
      <c r="X152" s="54"/>
      <c r="Y152" s="54"/>
      <c r="Z152" s="54"/>
    </row>
    <row r="153" spans="1:26" ht="14.25" hidden="1" customHeight="1" x14ac:dyDescent="0.2">
      <c r="A153" s="134" t="str">
        <f t="shared" si="27"/>
        <v/>
      </c>
      <c r="B153" s="137"/>
      <c r="C153" s="138" t="s">
        <v>3196</v>
      </c>
      <c r="D153" s="138" t="s">
        <v>99</v>
      </c>
      <c r="E153" s="138" t="s">
        <v>498</v>
      </c>
      <c r="F153" s="138" t="s">
        <v>287</v>
      </c>
      <c r="G153" s="139">
        <v>0</v>
      </c>
      <c r="H153" s="140">
        <f>IFERROR(VLOOKUP(C153,CDHU!A:F,6,FALSE),0)</f>
        <v>129.83000000000001</v>
      </c>
      <c r="I153" s="140">
        <f t="shared" si="23"/>
        <v>129.83000000000001</v>
      </c>
      <c r="J153" s="141">
        <f t="shared" si="24"/>
        <v>0</v>
      </c>
      <c r="K153" s="142">
        <f t="shared" si="25"/>
        <v>0</v>
      </c>
      <c r="L153" s="136" t="str">
        <f t="shared" si="26"/>
        <v>I</v>
      </c>
      <c r="M153" s="54"/>
      <c r="N153" s="54"/>
      <c r="O153" s="54"/>
      <c r="P153" s="54"/>
      <c r="Q153" s="54"/>
      <c r="R153" s="54"/>
      <c r="S153" s="54"/>
      <c r="T153" s="54"/>
      <c r="U153" s="54"/>
      <c r="V153" s="54"/>
      <c r="W153" s="54"/>
      <c r="X153" s="54"/>
      <c r="Y153" s="54"/>
      <c r="Z153" s="54"/>
    </row>
    <row r="154" spans="1:26" ht="14.25" hidden="1" customHeight="1" x14ac:dyDescent="0.2">
      <c r="A154" s="134" t="str">
        <f t="shared" si="27"/>
        <v/>
      </c>
      <c r="B154" s="137"/>
      <c r="C154" s="138" t="s">
        <v>5252</v>
      </c>
      <c r="D154" s="138" t="s">
        <v>99</v>
      </c>
      <c r="E154" s="138" t="s">
        <v>360</v>
      </c>
      <c r="F154" s="138" t="s">
        <v>234</v>
      </c>
      <c r="G154" s="139">
        <v>0</v>
      </c>
      <c r="H154" s="140">
        <f>IFERROR(VLOOKUP(C154,CDHU!A:F,6,FALSE),0)</f>
        <v>20.13</v>
      </c>
      <c r="I154" s="140">
        <f t="shared" si="23"/>
        <v>20.13</v>
      </c>
      <c r="J154" s="141">
        <f t="shared" si="24"/>
        <v>0</v>
      </c>
      <c r="K154" s="142">
        <f t="shared" si="25"/>
        <v>0</v>
      </c>
      <c r="L154" s="136" t="str">
        <f t="shared" si="26"/>
        <v>I</v>
      </c>
      <c r="M154" s="54"/>
      <c r="N154" s="54"/>
      <c r="O154" s="54"/>
      <c r="P154" s="54"/>
      <c r="Q154" s="54"/>
      <c r="R154" s="54"/>
      <c r="S154" s="54"/>
      <c r="T154" s="54"/>
      <c r="U154" s="54"/>
      <c r="V154" s="54"/>
      <c r="W154" s="54"/>
      <c r="X154" s="54"/>
      <c r="Y154" s="54"/>
      <c r="Z154" s="54"/>
    </row>
    <row r="155" spans="1:26" ht="14.25" hidden="1" customHeight="1" x14ac:dyDescent="0.2">
      <c r="A155" s="134" t="str">
        <f t="shared" si="27"/>
        <v/>
      </c>
      <c r="B155" s="137"/>
      <c r="C155" s="138" t="s">
        <v>5443</v>
      </c>
      <c r="D155" s="138" t="s">
        <v>99</v>
      </c>
      <c r="E155" s="138" t="s">
        <v>1026</v>
      </c>
      <c r="F155" s="138" t="s">
        <v>234</v>
      </c>
      <c r="G155" s="139">
        <v>0</v>
      </c>
      <c r="H155" s="140">
        <f>IFERROR(VLOOKUP(C155,CDHU!A:F,6,FALSE),0)</f>
        <v>238.03</v>
      </c>
      <c r="I155" s="140">
        <f t="shared" ref="I155:I172" si="28">ROUND(H155+($I$8*H155),2)</f>
        <v>238.03</v>
      </c>
      <c r="J155" s="141">
        <f t="shared" ref="J155:J172" si="29">ROUND((G155*I155),2)</f>
        <v>0</v>
      </c>
      <c r="K155" s="142">
        <f t="shared" si="25"/>
        <v>0</v>
      </c>
      <c r="L155" s="136" t="str">
        <f t="shared" si="26"/>
        <v>I</v>
      </c>
      <c r="M155" s="54"/>
      <c r="N155" s="54"/>
      <c r="O155" s="54"/>
      <c r="P155" s="54"/>
      <c r="Q155" s="54"/>
      <c r="R155" s="54"/>
      <c r="S155" s="54"/>
      <c r="T155" s="54"/>
      <c r="U155" s="54"/>
      <c r="V155" s="54"/>
      <c r="W155" s="54"/>
      <c r="X155" s="54"/>
      <c r="Y155" s="54"/>
      <c r="Z155" s="54"/>
    </row>
    <row r="156" spans="1:26" ht="14.25" customHeight="1" x14ac:dyDescent="0.2">
      <c r="A156" s="134" t="str">
        <f t="shared" si="27"/>
        <v>F</v>
      </c>
      <c r="B156" s="137" t="s">
        <v>1101</v>
      </c>
      <c r="C156" s="138" t="s">
        <v>67</v>
      </c>
      <c r="D156" s="138"/>
      <c r="E156" s="138" t="s">
        <v>1102</v>
      </c>
      <c r="F156" s="138"/>
      <c r="G156" s="139"/>
      <c r="H156" s="140"/>
      <c r="I156" s="140"/>
      <c r="J156" s="141">
        <f>SUBTOTAL(9,J157:J172)</f>
        <v>33230.75</v>
      </c>
      <c r="K156" s="142">
        <f t="shared" si="25"/>
        <v>1</v>
      </c>
      <c r="L156" s="136" t="str">
        <f t="shared" si="26"/>
        <v>T</v>
      </c>
      <c r="M156" s="54"/>
      <c r="N156" s="54"/>
      <c r="O156" s="54"/>
      <c r="P156" s="336"/>
      <c r="Q156" s="54"/>
      <c r="R156" s="54"/>
      <c r="S156" s="54"/>
      <c r="T156" s="54"/>
      <c r="U156" s="54"/>
      <c r="V156" s="54"/>
      <c r="W156" s="54"/>
      <c r="X156" s="54"/>
      <c r="Y156" s="54"/>
      <c r="Z156" s="54"/>
    </row>
    <row r="157" spans="1:26" ht="14.25" customHeight="1" x14ac:dyDescent="0.2">
      <c r="A157" s="134" t="str">
        <f t="shared" si="27"/>
        <v>F</v>
      </c>
      <c r="B157" s="137" t="s">
        <v>1103</v>
      </c>
      <c r="C157" s="138" t="s">
        <v>67</v>
      </c>
      <c r="D157" s="138"/>
      <c r="E157" s="138" t="s">
        <v>1104</v>
      </c>
      <c r="F157" s="138"/>
      <c r="G157" s="139"/>
      <c r="H157" s="140"/>
      <c r="I157" s="140"/>
      <c r="J157" s="141">
        <f>SUBTOTAL(9,J158:J161)</f>
        <v>30636.510000000002</v>
      </c>
      <c r="K157" s="142">
        <f t="shared" si="25"/>
        <v>0.92193254741466868</v>
      </c>
      <c r="L157" s="136" t="str">
        <f t="shared" si="26"/>
        <v>T</v>
      </c>
      <c r="M157" s="54"/>
      <c r="N157" s="54"/>
      <c r="O157" s="54"/>
      <c r="P157" s="54"/>
      <c r="Q157" s="54"/>
      <c r="R157" s="54"/>
      <c r="S157" s="54"/>
      <c r="T157" s="54"/>
      <c r="U157" s="54"/>
      <c r="V157" s="54"/>
      <c r="W157" s="54"/>
      <c r="X157" s="54"/>
      <c r="Y157" s="54"/>
      <c r="Z157" s="54"/>
    </row>
    <row r="158" spans="1:26" ht="14.25" customHeight="1" x14ac:dyDescent="0.2">
      <c r="A158" s="134" t="str">
        <f t="shared" si="27"/>
        <v>F</v>
      </c>
      <c r="B158" s="137" t="s">
        <v>1105</v>
      </c>
      <c r="C158" s="138" t="s">
        <v>9132</v>
      </c>
      <c r="D158" s="138" t="s">
        <v>99</v>
      </c>
      <c r="E158" s="138" t="s">
        <v>399</v>
      </c>
      <c r="F158" s="138" t="s">
        <v>234</v>
      </c>
      <c r="G158" s="139">
        <v>110.4</v>
      </c>
      <c r="H158" s="140">
        <v>3.62</v>
      </c>
      <c r="I158" s="140">
        <f t="shared" si="28"/>
        <v>3.62</v>
      </c>
      <c r="J158" s="141">
        <f t="shared" si="29"/>
        <v>399.65</v>
      </c>
      <c r="K158" s="142">
        <f t="shared" si="25"/>
        <v>1.2026511589416429E-2</v>
      </c>
      <c r="L158" s="136" t="str">
        <f t="shared" si="26"/>
        <v>I</v>
      </c>
      <c r="M158" s="54"/>
      <c r="N158" s="54"/>
      <c r="O158" s="54"/>
      <c r="P158" s="54"/>
      <c r="Q158" s="54"/>
      <c r="R158" s="54"/>
      <c r="S158" s="54"/>
      <c r="T158" s="54"/>
      <c r="U158" s="54"/>
      <c r="V158" s="54"/>
      <c r="W158" s="54"/>
      <c r="X158" s="54"/>
      <c r="Y158" s="54"/>
      <c r="Z158" s="54"/>
    </row>
    <row r="159" spans="1:26" ht="14.25" customHeight="1" x14ac:dyDescent="0.2">
      <c r="A159" s="134" t="str">
        <f t="shared" si="27"/>
        <v>F</v>
      </c>
      <c r="B159" s="137" t="s">
        <v>1106</v>
      </c>
      <c r="C159" s="138" t="s">
        <v>3203</v>
      </c>
      <c r="D159" s="138" t="s">
        <v>99</v>
      </c>
      <c r="E159" s="138" t="s">
        <v>350</v>
      </c>
      <c r="F159" s="138" t="s">
        <v>287</v>
      </c>
      <c r="G159" s="139">
        <v>5.52</v>
      </c>
      <c r="H159" s="140">
        <v>166.27</v>
      </c>
      <c r="I159" s="140">
        <f t="shared" si="28"/>
        <v>166.27</v>
      </c>
      <c r="J159" s="141">
        <f t="shared" si="29"/>
        <v>917.81</v>
      </c>
      <c r="K159" s="142">
        <f t="shared" si="25"/>
        <v>2.7619298390797679E-2</v>
      </c>
      <c r="L159" s="136" t="str">
        <f t="shared" si="26"/>
        <v>I</v>
      </c>
      <c r="M159" s="54"/>
      <c r="N159" s="54"/>
      <c r="O159" s="54"/>
      <c r="P159" s="54"/>
      <c r="Q159" s="54"/>
      <c r="R159" s="54"/>
      <c r="S159" s="54"/>
      <c r="T159" s="54"/>
      <c r="U159" s="54"/>
      <c r="V159" s="54"/>
      <c r="W159" s="54"/>
      <c r="X159" s="54"/>
      <c r="Y159" s="54"/>
      <c r="Z159" s="54"/>
    </row>
    <row r="160" spans="1:26" ht="14.25" customHeight="1" x14ac:dyDescent="0.2">
      <c r="A160" s="134" t="str">
        <f t="shared" si="27"/>
        <v>F</v>
      </c>
      <c r="B160" s="137" t="s">
        <v>1107</v>
      </c>
      <c r="C160" s="138" t="s">
        <v>3127</v>
      </c>
      <c r="D160" s="138" t="s">
        <v>99</v>
      </c>
      <c r="E160" s="138" t="s">
        <v>419</v>
      </c>
      <c r="F160" s="138" t="s">
        <v>342</v>
      </c>
      <c r="G160" s="139">
        <v>343.34</v>
      </c>
      <c r="H160" s="140">
        <v>13.81</v>
      </c>
      <c r="I160" s="140">
        <f t="shared" si="28"/>
        <v>13.81</v>
      </c>
      <c r="J160" s="141">
        <f t="shared" si="29"/>
        <v>4741.53</v>
      </c>
      <c r="K160" s="142">
        <f t="shared" si="25"/>
        <v>0.14268501312790111</v>
      </c>
      <c r="L160" s="136" t="str">
        <f t="shared" si="26"/>
        <v>I</v>
      </c>
      <c r="M160" s="54"/>
      <c r="N160" s="54"/>
      <c r="O160" s="54"/>
      <c r="P160" s="54"/>
      <c r="Q160" s="54"/>
      <c r="R160" s="54"/>
      <c r="S160" s="54"/>
      <c r="T160" s="54"/>
      <c r="U160" s="54"/>
      <c r="V160" s="54"/>
      <c r="W160" s="54"/>
      <c r="X160" s="54"/>
      <c r="Y160" s="54"/>
      <c r="Z160" s="54"/>
    </row>
    <row r="161" spans="1:26" ht="14.25" customHeight="1" x14ac:dyDescent="0.2">
      <c r="A161" s="134" t="str">
        <f t="shared" si="27"/>
        <v>F</v>
      </c>
      <c r="B161" s="137" t="s">
        <v>1108</v>
      </c>
      <c r="C161" s="138" t="s">
        <v>3823</v>
      </c>
      <c r="D161" s="138" t="s">
        <v>99</v>
      </c>
      <c r="E161" s="138" t="s">
        <v>422</v>
      </c>
      <c r="F161" s="138" t="s">
        <v>287</v>
      </c>
      <c r="G161" s="139">
        <v>27.6</v>
      </c>
      <c r="H161" s="140">
        <v>890.49</v>
      </c>
      <c r="I161" s="140">
        <f t="shared" si="28"/>
        <v>890.49</v>
      </c>
      <c r="J161" s="141">
        <f t="shared" si="29"/>
        <v>24577.52</v>
      </c>
      <c r="K161" s="142">
        <f t="shared" si="25"/>
        <v>0.73960172430655347</v>
      </c>
      <c r="L161" s="136" t="str">
        <f t="shared" si="26"/>
        <v>I</v>
      </c>
      <c r="M161" s="54"/>
      <c r="N161" s="54"/>
      <c r="O161" s="54"/>
      <c r="P161" s="54"/>
      <c r="Q161" s="54"/>
      <c r="R161" s="54"/>
      <c r="S161" s="54"/>
      <c r="T161" s="54"/>
      <c r="U161" s="54"/>
      <c r="V161" s="54"/>
      <c r="W161" s="54"/>
      <c r="X161" s="54"/>
      <c r="Y161" s="54"/>
      <c r="Z161" s="54"/>
    </row>
    <row r="162" spans="1:26" ht="14.25" customHeight="1" x14ac:dyDescent="0.2">
      <c r="A162" s="134" t="str">
        <f t="shared" si="27"/>
        <v>F</v>
      </c>
      <c r="B162" s="137" t="s">
        <v>1109</v>
      </c>
      <c r="C162" s="138" t="s">
        <v>67</v>
      </c>
      <c r="D162" s="138"/>
      <c r="E162" s="138" t="s">
        <v>1084</v>
      </c>
      <c r="F162" s="138"/>
      <c r="G162" s="139"/>
      <c r="H162" s="140"/>
      <c r="I162" s="140"/>
      <c r="J162" s="141">
        <f>SUBTOTAL(9,J163:J172)</f>
        <v>2594.2400000000002</v>
      </c>
      <c r="K162" s="142">
        <f t="shared" si="25"/>
        <v>7.8067452585331362E-2</v>
      </c>
      <c r="L162" s="136" t="str">
        <f t="shared" si="26"/>
        <v>T</v>
      </c>
      <c r="M162" s="54"/>
      <c r="N162" s="54"/>
      <c r="O162" s="54"/>
      <c r="P162" s="54"/>
      <c r="Q162" s="54"/>
      <c r="R162" s="54"/>
      <c r="S162" s="54"/>
      <c r="T162" s="54"/>
      <c r="U162" s="54"/>
      <c r="V162" s="54"/>
      <c r="W162" s="54"/>
      <c r="X162" s="54"/>
      <c r="Y162" s="54"/>
      <c r="Z162" s="54"/>
    </row>
    <row r="163" spans="1:26" ht="14.25" customHeight="1" x14ac:dyDescent="0.2">
      <c r="A163" s="134" t="str">
        <f t="shared" si="27"/>
        <v>F</v>
      </c>
      <c r="B163" s="137" t="s">
        <v>1110</v>
      </c>
      <c r="C163" s="138" t="s">
        <v>2932</v>
      </c>
      <c r="D163" s="138" t="s">
        <v>99</v>
      </c>
      <c r="E163" s="138" t="s">
        <v>319</v>
      </c>
      <c r="F163" s="138" t="s">
        <v>287</v>
      </c>
      <c r="G163" s="139">
        <v>1.55</v>
      </c>
      <c r="H163" s="140">
        <v>55.98</v>
      </c>
      <c r="I163" s="140">
        <f t="shared" si="28"/>
        <v>55.98</v>
      </c>
      <c r="J163" s="141">
        <f t="shared" si="29"/>
        <v>86.77</v>
      </c>
      <c r="K163" s="142">
        <f t="shared" si="25"/>
        <v>2.6111357703332001E-3</v>
      </c>
      <c r="L163" s="136" t="str">
        <f t="shared" si="26"/>
        <v>I</v>
      </c>
      <c r="M163" s="54"/>
      <c r="N163" s="54"/>
      <c r="O163" s="54"/>
      <c r="P163" s="54"/>
      <c r="Q163" s="54"/>
      <c r="R163" s="54"/>
      <c r="S163" s="54"/>
      <c r="T163" s="54"/>
      <c r="U163" s="54"/>
      <c r="V163" s="54"/>
      <c r="W163" s="54"/>
      <c r="X163" s="54"/>
      <c r="Y163" s="54"/>
      <c r="Z163" s="54"/>
    </row>
    <row r="164" spans="1:26" ht="14.25" customHeight="1" x14ac:dyDescent="0.2">
      <c r="A164" s="134" t="str">
        <f t="shared" si="27"/>
        <v>F</v>
      </c>
      <c r="B164" s="137" t="s">
        <v>1111</v>
      </c>
      <c r="C164" s="138" t="s">
        <v>2939</v>
      </c>
      <c r="D164" s="138" t="s">
        <v>99</v>
      </c>
      <c r="E164" s="138" t="s">
        <v>322</v>
      </c>
      <c r="F164" s="138" t="s">
        <v>287</v>
      </c>
      <c r="G164" s="139">
        <v>0.46</v>
      </c>
      <c r="H164" s="140">
        <v>17.399999999999999</v>
      </c>
      <c r="I164" s="140">
        <f t="shared" si="28"/>
        <v>17.399999999999999</v>
      </c>
      <c r="J164" s="141">
        <f t="shared" si="29"/>
        <v>8</v>
      </c>
      <c r="K164" s="142">
        <f t="shared" si="25"/>
        <v>2.4074088005837966E-4</v>
      </c>
      <c r="L164" s="136" t="str">
        <f t="shared" si="26"/>
        <v>I</v>
      </c>
      <c r="M164" s="54"/>
      <c r="N164" s="54"/>
      <c r="O164" s="54"/>
      <c r="P164" s="54"/>
      <c r="Q164" s="54"/>
      <c r="R164" s="54"/>
      <c r="S164" s="54"/>
      <c r="T164" s="54"/>
      <c r="U164" s="54"/>
      <c r="V164" s="54"/>
      <c r="W164" s="54"/>
      <c r="X164" s="54"/>
      <c r="Y164" s="54"/>
      <c r="Z164" s="54"/>
    </row>
    <row r="165" spans="1:26" ht="14.25" customHeight="1" x14ac:dyDescent="0.2">
      <c r="A165" s="134" t="str">
        <f t="shared" si="27"/>
        <v>F</v>
      </c>
      <c r="B165" s="137" t="s">
        <v>1112</v>
      </c>
      <c r="C165" s="138" t="s">
        <v>2948</v>
      </c>
      <c r="D165" s="138" t="s">
        <v>99</v>
      </c>
      <c r="E165" s="138" t="s">
        <v>325</v>
      </c>
      <c r="F165" s="138" t="s">
        <v>287</v>
      </c>
      <c r="G165" s="139">
        <v>1.42</v>
      </c>
      <c r="H165" s="140">
        <v>11.19</v>
      </c>
      <c r="I165" s="140">
        <f t="shared" si="28"/>
        <v>11.19</v>
      </c>
      <c r="J165" s="141">
        <f t="shared" si="29"/>
        <v>15.89</v>
      </c>
      <c r="K165" s="142">
        <f t="shared" si="25"/>
        <v>4.7817157301595662E-4</v>
      </c>
      <c r="L165" s="136" t="str">
        <f t="shared" si="26"/>
        <v>I</v>
      </c>
      <c r="M165" s="54"/>
      <c r="N165" s="54"/>
      <c r="O165" s="54"/>
      <c r="P165" s="54"/>
      <c r="Q165" s="54"/>
      <c r="R165" s="54"/>
      <c r="S165" s="54"/>
      <c r="T165" s="54"/>
      <c r="U165" s="54"/>
      <c r="V165" s="54"/>
      <c r="W165" s="54"/>
      <c r="X165" s="54"/>
      <c r="Y165" s="54"/>
      <c r="Z165" s="54"/>
    </row>
    <row r="166" spans="1:26" ht="14.25" customHeight="1" x14ac:dyDescent="0.2">
      <c r="A166" s="134" t="str">
        <f t="shared" si="27"/>
        <v>F</v>
      </c>
      <c r="B166" s="137" t="s">
        <v>1113</v>
      </c>
      <c r="C166" s="138" t="s">
        <v>2904</v>
      </c>
      <c r="D166" s="138" t="s">
        <v>99</v>
      </c>
      <c r="E166" s="138" t="s">
        <v>328</v>
      </c>
      <c r="F166" s="138" t="s">
        <v>287</v>
      </c>
      <c r="G166" s="139">
        <v>1.42</v>
      </c>
      <c r="H166" s="140">
        <v>27.06</v>
      </c>
      <c r="I166" s="140">
        <f t="shared" si="28"/>
        <v>27.06</v>
      </c>
      <c r="J166" s="141">
        <f t="shared" si="29"/>
        <v>38.43</v>
      </c>
      <c r="K166" s="142">
        <f t="shared" si="25"/>
        <v>1.1564590025804414E-3</v>
      </c>
      <c r="L166" s="136" t="str">
        <f t="shared" si="26"/>
        <v>I</v>
      </c>
      <c r="M166" s="54"/>
      <c r="N166" s="54"/>
      <c r="O166" s="54"/>
      <c r="P166" s="54"/>
      <c r="Q166" s="54"/>
      <c r="R166" s="54"/>
      <c r="S166" s="54"/>
      <c r="T166" s="54"/>
      <c r="U166" s="54"/>
      <c r="V166" s="54"/>
      <c r="W166" s="54"/>
      <c r="X166" s="54"/>
      <c r="Y166" s="54"/>
      <c r="Z166" s="54"/>
    </row>
    <row r="167" spans="1:26" ht="14.25" customHeight="1" x14ac:dyDescent="0.2">
      <c r="A167" s="134" t="str">
        <f t="shared" si="27"/>
        <v>F</v>
      </c>
      <c r="B167" s="137" t="s">
        <v>1114</v>
      </c>
      <c r="C167" s="138" t="s">
        <v>3071</v>
      </c>
      <c r="D167" s="138" t="s">
        <v>99</v>
      </c>
      <c r="E167" s="138" t="s">
        <v>347</v>
      </c>
      <c r="F167" s="138" t="s">
        <v>234</v>
      </c>
      <c r="G167" s="139">
        <v>9.06</v>
      </c>
      <c r="H167" s="140">
        <v>95.87</v>
      </c>
      <c r="I167" s="140">
        <f t="shared" si="28"/>
        <v>95.87</v>
      </c>
      <c r="J167" s="141">
        <f t="shared" si="29"/>
        <v>868.58</v>
      </c>
      <c r="K167" s="142">
        <f t="shared" si="25"/>
        <v>2.6137839200138426E-2</v>
      </c>
      <c r="L167" s="136" t="str">
        <f t="shared" si="26"/>
        <v>I</v>
      </c>
      <c r="M167" s="54"/>
      <c r="N167" s="54"/>
      <c r="O167" s="54"/>
      <c r="P167" s="54"/>
      <c r="Q167" s="54"/>
      <c r="R167" s="54"/>
      <c r="S167" s="54"/>
      <c r="T167" s="54"/>
      <c r="U167" s="54"/>
      <c r="V167" s="54"/>
      <c r="W167" s="54"/>
      <c r="X167" s="54"/>
      <c r="Y167" s="54"/>
      <c r="Z167" s="54"/>
    </row>
    <row r="168" spans="1:26" ht="14.25" customHeight="1" x14ac:dyDescent="0.2">
      <c r="A168" s="134" t="str">
        <f t="shared" si="27"/>
        <v>F</v>
      </c>
      <c r="B168" s="137" t="s">
        <v>1115</v>
      </c>
      <c r="C168" s="138" t="s">
        <v>3123</v>
      </c>
      <c r="D168" s="138" t="s">
        <v>99</v>
      </c>
      <c r="E168" s="138" t="s">
        <v>341</v>
      </c>
      <c r="F168" s="138" t="s">
        <v>342</v>
      </c>
      <c r="G168" s="139">
        <v>69.099999999999994</v>
      </c>
      <c r="H168" s="140">
        <v>10.81</v>
      </c>
      <c r="I168" s="140">
        <f t="shared" si="28"/>
        <v>10.81</v>
      </c>
      <c r="J168" s="141">
        <f t="shared" si="29"/>
        <v>746.97</v>
      </c>
      <c r="K168" s="142">
        <f t="shared" si="25"/>
        <v>2.2478276897150984E-2</v>
      </c>
      <c r="L168" s="136" t="str">
        <f t="shared" si="26"/>
        <v>I</v>
      </c>
      <c r="M168" s="54"/>
      <c r="N168" s="54"/>
      <c r="O168" s="54"/>
      <c r="P168" s="54"/>
      <c r="Q168" s="54"/>
      <c r="R168" s="54"/>
      <c r="S168" s="54"/>
      <c r="T168" s="54"/>
      <c r="U168" s="54"/>
      <c r="V168" s="54"/>
      <c r="W168" s="54"/>
      <c r="X168" s="54"/>
      <c r="Y168" s="54"/>
      <c r="Z168" s="54"/>
    </row>
    <row r="169" spans="1:26" ht="14.25" customHeight="1" x14ac:dyDescent="0.2">
      <c r="A169" s="134" t="str">
        <f t="shared" si="27"/>
        <v>F</v>
      </c>
      <c r="B169" s="137" t="s">
        <v>1116</v>
      </c>
      <c r="C169" s="138" t="s">
        <v>3203</v>
      </c>
      <c r="D169" s="138" t="s">
        <v>99</v>
      </c>
      <c r="E169" s="138" t="s">
        <v>350</v>
      </c>
      <c r="F169" s="138" t="s">
        <v>287</v>
      </c>
      <c r="G169" s="139">
        <v>0.1</v>
      </c>
      <c r="H169" s="140">
        <v>166.27</v>
      </c>
      <c r="I169" s="140">
        <f t="shared" si="28"/>
        <v>166.27</v>
      </c>
      <c r="J169" s="141">
        <f t="shared" si="29"/>
        <v>16.63</v>
      </c>
      <c r="K169" s="142">
        <f t="shared" si="25"/>
        <v>5.0044010442135665E-4</v>
      </c>
      <c r="L169" s="136" t="str">
        <f t="shared" si="26"/>
        <v>I</v>
      </c>
      <c r="M169" s="54"/>
      <c r="N169" s="54"/>
      <c r="O169" s="54"/>
      <c r="P169" s="54"/>
      <c r="Q169" s="54"/>
      <c r="R169" s="54"/>
      <c r="S169" s="54"/>
      <c r="T169" s="54"/>
      <c r="U169" s="54"/>
      <c r="V169" s="54"/>
      <c r="W169" s="54"/>
      <c r="X169" s="54"/>
      <c r="Y169" s="54"/>
      <c r="Z169" s="54"/>
    </row>
    <row r="170" spans="1:26" ht="14.25" customHeight="1" x14ac:dyDescent="0.2">
      <c r="A170" s="134" t="str">
        <f t="shared" si="27"/>
        <v>F</v>
      </c>
      <c r="B170" s="137" t="s">
        <v>1117</v>
      </c>
      <c r="C170" s="138" t="s">
        <v>3146</v>
      </c>
      <c r="D170" s="138" t="s">
        <v>99</v>
      </c>
      <c r="E170" s="138" t="s">
        <v>496</v>
      </c>
      <c r="F170" s="138" t="s">
        <v>287</v>
      </c>
      <c r="G170" s="139">
        <v>1.01</v>
      </c>
      <c r="H170" s="140">
        <v>511.24</v>
      </c>
      <c r="I170" s="140">
        <f t="shared" si="28"/>
        <v>511.24</v>
      </c>
      <c r="J170" s="141">
        <f t="shared" si="29"/>
        <v>516.35</v>
      </c>
      <c r="K170" s="142">
        <f t="shared" si="25"/>
        <v>1.5538319177268042E-2</v>
      </c>
      <c r="L170" s="136" t="str">
        <f t="shared" si="26"/>
        <v>I</v>
      </c>
      <c r="M170" s="54"/>
      <c r="N170" s="54"/>
      <c r="O170" s="54"/>
      <c r="P170" s="54"/>
      <c r="Q170" s="54"/>
      <c r="R170" s="54"/>
      <c r="S170" s="54"/>
      <c r="T170" s="54"/>
      <c r="U170" s="54"/>
      <c r="V170" s="54"/>
      <c r="W170" s="54"/>
      <c r="X170" s="54"/>
      <c r="Y170" s="54"/>
      <c r="Z170" s="54"/>
    </row>
    <row r="171" spans="1:26" ht="14.25" customHeight="1" x14ac:dyDescent="0.2">
      <c r="A171" s="134" t="str">
        <f t="shared" si="27"/>
        <v>F</v>
      </c>
      <c r="B171" s="137" t="s">
        <v>1118</v>
      </c>
      <c r="C171" s="138" t="s">
        <v>3196</v>
      </c>
      <c r="D171" s="138" t="s">
        <v>99</v>
      </c>
      <c r="E171" s="138" t="s">
        <v>498</v>
      </c>
      <c r="F171" s="138" t="s">
        <v>287</v>
      </c>
      <c r="G171" s="139">
        <v>1.01</v>
      </c>
      <c r="H171" s="140">
        <v>107.94</v>
      </c>
      <c r="I171" s="140">
        <f t="shared" si="28"/>
        <v>107.94</v>
      </c>
      <c r="J171" s="141">
        <f t="shared" si="29"/>
        <v>109.02</v>
      </c>
      <c r="K171" s="142">
        <f t="shared" ref="K171:K172" si="30">J171/$J$1033</f>
        <v>3.2806963429955686E-3</v>
      </c>
      <c r="L171" s="136" t="str">
        <f t="shared" si="26"/>
        <v>I</v>
      </c>
      <c r="M171" s="54"/>
      <c r="N171" s="54"/>
      <c r="O171" s="54"/>
      <c r="P171" s="54"/>
      <c r="Q171" s="54"/>
      <c r="R171" s="54"/>
      <c r="S171" s="54"/>
      <c r="T171" s="54"/>
      <c r="U171" s="54"/>
      <c r="V171" s="54"/>
      <c r="W171" s="54"/>
      <c r="X171" s="54"/>
      <c r="Y171" s="54"/>
      <c r="Z171" s="54"/>
    </row>
    <row r="172" spans="1:26" ht="14.25" customHeight="1" x14ac:dyDescent="0.2">
      <c r="A172" s="134" t="str">
        <f t="shared" si="27"/>
        <v>F</v>
      </c>
      <c r="B172" s="137" t="s">
        <v>1119</v>
      </c>
      <c r="C172" s="138" t="s">
        <v>5252</v>
      </c>
      <c r="D172" s="138" t="s">
        <v>99</v>
      </c>
      <c r="E172" s="138" t="s">
        <v>360</v>
      </c>
      <c r="F172" s="138" t="s">
        <v>234</v>
      </c>
      <c r="G172" s="139">
        <v>10.19</v>
      </c>
      <c r="H172" s="140">
        <v>18.41</v>
      </c>
      <c r="I172" s="140">
        <f t="shared" si="28"/>
        <v>18.41</v>
      </c>
      <c r="J172" s="141">
        <f t="shared" si="29"/>
        <v>187.6</v>
      </c>
      <c r="K172" s="142">
        <f t="shared" si="30"/>
        <v>5.6453736373690026E-3</v>
      </c>
      <c r="L172" s="136" t="str">
        <f t="shared" si="26"/>
        <v>I</v>
      </c>
      <c r="M172" s="54"/>
      <c r="N172" s="54"/>
      <c r="O172" s="54"/>
      <c r="P172" s="54"/>
      <c r="Q172" s="54"/>
      <c r="R172" s="54"/>
      <c r="S172" s="54"/>
      <c r="T172" s="54"/>
      <c r="U172" s="54"/>
      <c r="V172" s="54"/>
      <c r="W172" s="54"/>
      <c r="X172" s="54"/>
      <c r="Y172" s="54"/>
      <c r="Z172" s="54"/>
    </row>
    <row r="173" spans="1:26" ht="14.25" hidden="1" customHeight="1" x14ac:dyDescent="0.2">
      <c r="A173" s="134" t="str">
        <f t="shared" si="27"/>
        <v/>
      </c>
      <c r="B173" s="137"/>
      <c r="C173" s="138"/>
      <c r="D173" s="138"/>
      <c r="E173" s="138"/>
      <c r="F173" s="138"/>
      <c r="G173" s="143"/>
      <c r="H173" s="140"/>
      <c r="I173" s="140"/>
      <c r="J173" s="141"/>
      <c r="K173" s="142"/>
      <c r="L173" s="136" t="str">
        <f t="shared" si="26"/>
        <v>T</v>
      </c>
      <c r="M173" s="54"/>
      <c r="N173" s="54"/>
      <c r="O173" s="54"/>
      <c r="P173" s="54"/>
      <c r="Q173" s="54"/>
      <c r="R173" s="54"/>
      <c r="S173" s="54"/>
      <c r="T173" s="54"/>
      <c r="U173" s="54"/>
      <c r="V173" s="54"/>
      <c r="W173" s="54"/>
      <c r="X173" s="54"/>
      <c r="Y173" s="54"/>
      <c r="Z173" s="54"/>
    </row>
    <row r="174" spans="1:26" ht="14.25" hidden="1" customHeight="1" x14ac:dyDescent="0.2">
      <c r="A174" s="134" t="str">
        <f t="shared" si="27"/>
        <v/>
      </c>
      <c r="B174" s="137"/>
      <c r="C174" s="138"/>
      <c r="D174" s="138"/>
      <c r="E174" s="138"/>
      <c r="F174" s="138"/>
      <c r="G174" s="143"/>
      <c r="H174" s="140"/>
      <c r="I174" s="140"/>
      <c r="J174" s="141"/>
      <c r="K174" s="142"/>
      <c r="L174" s="136" t="str">
        <f t="shared" si="26"/>
        <v>T</v>
      </c>
      <c r="M174" s="54"/>
      <c r="N174" s="54"/>
      <c r="O174" s="54"/>
      <c r="P174" s="54"/>
      <c r="Q174" s="54"/>
      <c r="R174" s="54"/>
      <c r="S174" s="54"/>
      <c r="T174" s="54"/>
      <c r="U174" s="54"/>
      <c r="V174" s="54"/>
      <c r="W174" s="54"/>
      <c r="X174" s="54"/>
      <c r="Y174" s="54"/>
      <c r="Z174" s="54"/>
    </row>
    <row r="175" spans="1:26" ht="14.25" hidden="1" customHeight="1" x14ac:dyDescent="0.2">
      <c r="A175" s="134" t="str">
        <f t="shared" si="27"/>
        <v/>
      </c>
      <c r="B175" s="137"/>
      <c r="C175" s="138"/>
      <c r="D175" s="138"/>
      <c r="E175" s="138"/>
      <c r="F175" s="138"/>
      <c r="G175" s="143"/>
      <c r="H175" s="140"/>
      <c r="I175" s="140"/>
      <c r="J175" s="141"/>
      <c r="K175" s="142"/>
      <c r="L175" s="136" t="str">
        <f t="shared" si="26"/>
        <v>T</v>
      </c>
      <c r="M175" s="54"/>
      <c r="N175" s="54"/>
      <c r="O175" s="54"/>
      <c r="P175" s="54"/>
      <c r="Q175" s="54"/>
      <c r="R175" s="54"/>
      <c r="S175" s="54"/>
      <c r="T175" s="54"/>
      <c r="U175" s="54"/>
      <c r="V175" s="54"/>
      <c r="W175" s="54"/>
      <c r="X175" s="54"/>
      <c r="Y175" s="54"/>
      <c r="Z175" s="54"/>
    </row>
    <row r="176" spans="1:26" ht="14.25" hidden="1" customHeight="1" x14ac:dyDescent="0.2">
      <c r="A176" s="134" t="str">
        <f t="shared" si="27"/>
        <v/>
      </c>
      <c r="B176" s="137"/>
      <c r="C176" s="138"/>
      <c r="D176" s="138"/>
      <c r="E176" s="138"/>
      <c r="F176" s="138"/>
      <c r="G176" s="143"/>
      <c r="H176" s="140"/>
      <c r="I176" s="140"/>
      <c r="J176" s="141"/>
      <c r="K176" s="142"/>
      <c r="L176" s="136" t="str">
        <f t="shared" si="26"/>
        <v>T</v>
      </c>
      <c r="M176" s="54"/>
      <c r="N176" s="54"/>
      <c r="O176" s="54"/>
      <c r="P176" s="54"/>
      <c r="Q176" s="54"/>
      <c r="R176" s="54"/>
      <c r="S176" s="54"/>
      <c r="T176" s="54"/>
      <c r="U176" s="54"/>
      <c r="V176" s="54"/>
      <c r="W176" s="54"/>
      <c r="X176" s="54"/>
      <c r="Y176" s="54"/>
      <c r="Z176" s="54"/>
    </row>
    <row r="177" spans="1:26" ht="14.25" hidden="1" customHeight="1" x14ac:dyDescent="0.2">
      <c r="A177" s="134" t="str">
        <f t="shared" si="27"/>
        <v/>
      </c>
      <c r="B177" s="137"/>
      <c r="C177" s="138"/>
      <c r="D177" s="138"/>
      <c r="E177" s="138"/>
      <c r="F177" s="138"/>
      <c r="G177" s="143"/>
      <c r="H177" s="140"/>
      <c r="I177" s="140"/>
      <c r="J177" s="141"/>
      <c r="K177" s="142"/>
      <c r="L177" s="136" t="str">
        <f t="shared" si="26"/>
        <v>T</v>
      </c>
      <c r="M177" s="54"/>
      <c r="N177" s="54"/>
      <c r="O177" s="54"/>
      <c r="P177" s="54"/>
      <c r="Q177" s="54"/>
      <c r="R177" s="54"/>
      <c r="S177" s="54"/>
      <c r="T177" s="54"/>
      <c r="U177" s="54"/>
      <c r="V177" s="54"/>
      <c r="W177" s="54"/>
      <c r="X177" s="54"/>
      <c r="Y177" s="54"/>
      <c r="Z177" s="54"/>
    </row>
    <row r="178" spans="1:26" ht="14.25" hidden="1" customHeight="1" x14ac:dyDescent="0.2">
      <c r="A178" s="134" t="str">
        <f t="shared" si="27"/>
        <v/>
      </c>
      <c r="B178" s="137"/>
      <c r="C178" s="138"/>
      <c r="D178" s="138"/>
      <c r="E178" s="138"/>
      <c r="F178" s="138"/>
      <c r="G178" s="143"/>
      <c r="H178" s="140"/>
      <c r="I178" s="140"/>
      <c r="J178" s="141"/>
      <c r="K178" s="142"/>
      <c r="L178" s="136" t="str">
        <f t="shared" si="26"/>
        <v>T</v>
      </c>
      <c r="M178" s="54"/>
      <c r="N178" s="54"/>
      <c r="O178" s="54"/>
      <c r="P178" s="54"/>
      <c r="Q178" s="54"/>
      <c r="R178" s="54"/>
      <c r="S178" s="54"/>
      <c r="T178" s="54"/>
      <c r="U178" s="54"/>
      <c r="V178" s="54"/>
      <c r="W178" s="54"/>
      <c r="X178" s="54"/>
      <c r="Y178" s="54"/>
      <c r="Z178" s="54"/>
    </row>
    <row r="179" spans="1:26" ht="14.25" hidden="1" customHeight="1" x14ac:dyDescent="0.2">
      <c r="A179" s="134" t="str">
        <f t="shared" si="27"/>
        <v/>
      </c>
      <c r="B179" s="137"/>
      <c r="C179" s="138"/>
      <c r="D179" s="138"/>
      <c r="E179" s="138"/>
      <c r="F179" s="138"/>
      <c r="G179" s="143"/>
      <c r="H179" s="140"/>
      <c r="I179" s="140"/>
      <c r="J179" s="141"/>
      <c r="K179" s="142"/>
      <c r="L179" s="136" t="str">
        <f t="shared" si="26"/>
        <v>T</v>
      </c>
      <c r="M179" s="54"/>
      <c r="N179" s="54"/>
      <c r="O179" s="54"/>
      <c r="P179" s="54"/>
      <c r="Q179" s="54"/>
      <c r="R179" s="54"/>
      <c r="S179" s="54"/>
      <c r="T179" s="54"/>
      <c r="U179" s="54"/>
      <c r="V179" s="54"/>
      <c r="W179" s="54"/>
      <c r="X179" s="54"/>
      <c r="Y179" s="54"/>
      <c r="Z179" s="54"/>
    </row>
    <row r="180" spans="1:26" ht="14.25" hidden="1" customHeight="1" x14ac:dyDescent="0.2">
      <c r="A180" s="134" t="str">
        <f t="shared" si="27"/>
        <v/>
      </c>
      <c r="B180" s="137"/>
      <c r="C180" s="138"/>
      <c r="D180" s="138"/>
      <c r="E180" s="138"/>
      <c r="F180" s="138"/>
      <c r="G180" s="143"/>
      <c r="H180" s="140"/>
      <c r="I180" s="140"/>
      <c r="J180" s="141"/>
      <c r="K180" s="142"/>
      <c r="L180" s="136" t="str">
        <f t="shared" si="26"/>
        <v>T</v>
      </c>
      <c r="M180" s="54"/>
      <c r="N180" s="54"/>
      <c r="O180" s="54"/>
      <c r="P180" s="54"/>
      <c r="Q180" s="54"/>
      <c r="R180" s="54"/>
      <c r="S180" s="54"/>
      <c r="T180" s="54"/>
      <c r="U180" s="54"/>
      <c r="V180" s="54"/>
      <c r="W180" s="54"/>
      <c r="X180" s="54"/>
      <c r="Y180" s="54"/>
      <c r="Z180" s="54"/>
    </row>
    <row r="181" spans="1:26" ht="14.25" hidden="1" customHeight="1" x14ac:dyDescent="0.2">
      <c r="A181" s="134" t="str">
        <f t="shared" si="27"/>
        <v/>
      </c>
      <c r="B181" s="137"/>
      <c r="C181" s="138"/>
      <c r="D181" s="138"/>
      <c r="E181" s="138"/>
      <c r="F181" s="138"/>
      <c r="G181" s="143"/>
      <c r="H181" s="140"/>
      <c r="I181" s="140"/>
      <c r="J181" s="141"/>
      <c r="K181" s="142"/>
      <c r="L181" s="136" t="str">
        <f t="shared" si="26"/>
        <v>T</v>
      </c>
      <c r="M181" s="54"/>
      <c r="N181" s="54"/>
      <c r="O181" s="54"/>
      <c r="P181" s="54"/>
      <c r="Q181" s="54"/>
      <c r="R181" s="54"/>
      <c r="S181" s="54"/>
      <c r="T181" s="54"/>
      <c r="U181" s="54"/>
      <c r="V181" s="54"/>
      <c r="W181" s="54"/>
      <c r="X181" s="54"/>
      <c r="Y181" s="54"/>
      <c r="Z181" s="54"/>
    </row>
    <row r="182" spans="1:26" ht="14.25" hidden="1" customHeight="1" x14ac:dyDescent="0.2">
      <c r="A182" s="134" t="str">
        <f t="shared" si="27"/>
        <v/>
      </c>
      <c r="B182" s="137"/>
      <c r="C182" s="138"/>
      <c r="D182" s="138"/>
      <c r="E182" s="138"/>
      <c r="F182" s="138"/>
      <c r="G182" s="143"/>
      <c r="H182" s="140"/>
      <c r="I182" s="140"/>
      <c r="J182" s="141"/>
      <c r="K182" s="142"/>
      <c r="L182" s="136" t="str">
        <f t="shared" si="26"/>
        <v>T</v>
      </c>
      <c r="M182" s="54"/>
      <c r="N182" s="54"/>
      <c r="O182" s="54"/>
      <c r="P182" s="54"/>
      <c r="Q182" s="54"/>
      <c r="R182" s="54"/>
      <c r="S182" s="54"/>
      <c r="T182" s="54"/>
      <c r="U182" s="54"/>
      <c r="V182" s="54"/>
      <c r="W182" s="54"/>
      <c r="X182" s="54"/>
      <c r="Y182" s="54"/>
      <c r="Z182" s="54"/>
    </row>
    <row r="183" spans="1:26" ht="14.25" hidden="1" customHeight="1" x14ac:dyDescent="0.2">
      <c r="A183" s="134" t="str">
        <f t="shared" si="27"/>
        <v/>
      </c>
      <c r="B183" s="137"/>
      <c r="C183" s="138"/>
      <c r="D183" s="138"/>
      <c r="E183" s="138"/>
      <c r="F183" s="138"/>
      <c r="G183" s="143"/>
      <c r="H183" s="140"/>
      <c r="I183" s="140"/>
      <c r="J183" s="141"/>
      <c r="K183" s="142"/>
      <c r="L183" s="136" t="str">
        <f t="shared" si="26"/>
        <v>T</v>
      </c>
      <c r="M183" s="54"/>
      <c r="N183" s="54"/>
      <c r="O183" s="54"/>
      <c r="P183" s="54"/>
      <c r="Q183" s="54"/>
      <c r="R183" s="54"/>
      <c r="S183" s="54"/>
      <c r="T183" s="54"/>
      <c r="U183" s="54"/>
      <c r="V183" s="54"/>
      <c r="W183" s="54"/>
      <c r="X183" s="54"/>
      <c r="Y183" s="54"/>
      <c r="Z183" s="54"/>
    </row>
    <row r="184" spans="1:26" ht="14.25" hidden="1" customHeight="1" x14ac:dyDescent="0.2">
      <c r="A184" s="134" t="str">
        <f t="shared" si="27"/>
        <v/>
      </c>
      <c r="B184" s="137"/>
      <c r="C184" s="138"/>
      <c r="D184" s="138"/>
      <c r="E184" s="138"/>
      <c r="F184" s="138"/>
      <c r="G184" s="143"/>
      <c r="H184" s="140"/>
      <c r="I184" s="140"/>
      <c r="J184" s="141"/>
      <c r="K184" s="142"/>
      <c r="L184" s="136" t="str">
        <f t="shared" si="26"/>
        <v>T</v>
      </c>
      <c r="M184" s="54"/>
      <c r="N184" s="54"/>
      <c r="O184" s="54"/>
      <c r="P184" s="54"/>
      <c r="Q184" s="54"/>
      <c r="R184" s="54"/>
      <c r="S184" s="54"/>
      <c r="T184" s="54"/>
      <c r="U184" s="54"/>
      <c r="V184" s="54"/>
      <c r="W184" s="54"/>
      <c r="X184" s="54"/>
      <c r="Y184" s="54"/>
      <c r="Z184" s="54"/>
    </row>
    <row r="185" spans="1:26" ht="14.25" hidden="1" customHeight="1" x14ac:dyDescent="0.2">
      <c r="A185" s="134" t="str">
        <f t="shared" si="27"/>
        <v/>
      </c>
      <c r="B185" s="137"/>
      <c r="C185" s="138"/>
      <c r="D185" s="138"/>
      <c r="E185" s="138"/>
      <c r="F185" s="138"/>
      <c r="G185" s="143"/>
      <c r="H185" s="140"/>
      <c r="I185" s="140"/>
      <c r="J185" s="141"/>
      <c r="K185" s="142"/>
      <c r="L185" s="136" t="str">
        <f t="shared" si="26"/>
        <v>T</v>
      </c>
      <c r="M185" s="54"/>
      <c r="N185" s="54"/>
      <c r="O185" s="54"/>
      <c r="P185" s="54"/>
      <c r="Q185" s="54"/>
      <c r="R185" s="54"/>
      <c r="S185" s="54"/>
      <c r="T185" s="54"/>
      <c r="U185" s="54"/>
      <c r="V185" s="54"/>
      <c r="W185" s="54"/>
      <c r="X185" s="54"/>
      <c r="Y185" s="54"/>
      <c r="Z185" s="54"/>
    </row>
    <row r="186" spans="1:26" ht="14.25" hidden="1" customHeight="1" x14ac:dyDescent="0.2">
      <c r="A186" s="134" t="str">
        <f t="shared" si="27"/>
        <v/>
      </c>
      <c r="B186" s="137"/>
      <c r="C186" s="138"/>
      <c r="D186" s="138"/>
      <c r="E186" s="138"/>
      <c r="F186" s="138"/>
      <c r="G186" s="143"/>
      <c r="H186" s="140"/>
      <c r="I186" s="140"/>
      <c r="J186" s="141"/>
      <c r="K186" s="142"/>
      <c r="L186" s="136" t="str">
        <f t="shared" si="26"/>
        <v>T</v>
      </c>
      <c r="M186" s="54"/>
      <c r="N186" s="54"/>
      <c r="O186" s="54"/>
      <c r="P186" s="54"/>
      <c r="Q186" s="54"/>
      <c r="R186" s="54"/>
      <c r="S186" s="54"/>
      <c r="T186" s="54"/>
      <c r="U186" s="54"/>
      <c r="V186" s="54"/>
      <c r="W186" s="54"/>
      <c r="X186" s="54"/>
      <c r="Y186" s="54"/>
      <c r="Z186" s="54"/>
    </row>
    <row r="187" spans="1:26" ht="14.25" hidden="1" customHeight="1" x14ac:dyDescent="0.2">
      <c r="A187" s="134" t="str">
        <f t="shared" si="27"/>
        <v/>
      </c>
      <c r="B187" s="137"/>
      <c r="C187" s="138"/>
      <c r="D187" s="138"/>
      <c r="E187" s="138"/>
      <c r="F187" s="138"/>
      <c r="G187" s="143"/>
      <c r="H187" s="140"/>
      <c r="I187" s="140"/>
      <c r="J187" s="141"/>
      <c r="K187" s="142"/>
      <c r="L187" s="136" t="str">
        <f t="shared" si="26"/>
        <v>T</v>
      </c>
      <c r="M187" s="54"/>
      <c r="N187" s="54"/>
      <c r="O187" s="54"/>
      <c r="P187" s="54"/>
      <c r="Q187" s="54"/>
      <c r="R187" s="54"/>
      <c r="S187" s="54"/>
      <c r="T187" s="54"/>
      <c r="U187" s="54"/>
      <c r="V187" s="54"/>
      <c r="W187" s="54"/>
      <c r="X187" s="54"/>
      <c r="Y187" s="54"/>
      <c r="Z187" s="54"/>
    </row>
    <row r="188" spans="1:26" ht="14.25" hidden="1" customHeight="1" x14ac:dyDescent="0.2">
      <c r="A188" s="134" t="str">
        <f t="shared" si="27"/>
        <v/>
      </c>
      <c r="B188" s="137"/>
      <c r="C188" s="138"/>
      <c r="D188" s="138"/>
      <c r="E188" s="138"/>
      <c r="F188" s="138"/>
      <c r="G188" s="143"/>
      <c r="H188" s="140"/>
      <c r="I188" s="140"/>
      <c r="J188" s="141"/>
      <c r="K188" s="142"/>
      <c r="L188" s="136" t="str">
        <f t="shared" si="26"/>
        <v>T</v>
      </c>
      <c r="M188" s="54"/>
      <c r="N188" s="54"/>
      <c r="O188" s="54"/>
      <c r="P188" s="54"/>
      <c r="Q188" s="54"/>
      <c r="R188" s="54"/>
      <c r="S188" s="54"/>
      <c r="T188" s="54"/>
      <c r="U188" s="54"/>
      <c r="V188" s="54"/>
      <c r="W188" s="54"/>
      <c r="X188" s="54"/>
      <c r="Y188" s="54"/>
      <c r="Z188" s="54"/>
    </row>
    <row r="189" spans="1:26" ht="14.25" hidden="1" customHeight="1" x14ac:dyDescent="0.2">
      <c r="A189" s="134" t="str">
        <f t="shared" si="27"/>
        <v/>
      </c>
      <c r="B189" s="137"/>
      <c r="C189" s="138"/>
      <c r="D189" s="138"/>
      <c r="E189" s="138"/>
      <c r="F189" s="138"/>
      <c r="G189" s="143"/>
      <c r="H189" s="140"/>
      <c r="I189" s="140"/>
      <c r="J189" s="141"/>
      <c r="K189" s="142"/>
      <c r="L189" s="136" t="str">
        <f t="shared" si="26"/>
        <v>T</v>
      </c>
      <c r="M189" s="54"/>
      <c r="N189" s="54"/>
      <c r="O189" s="54"/>
      <c r="P189" s="54"/>
      <c r="Q189" s="54"/>
      <c r="R189" s="54"/>
      <c r="S189" s="54"/>
      <c r="T189" s="54"/>
      <c r="U189" s="54"/>
      <c r="V189" s="54"/>
      <c r="W189" s="54"/>
      <c r="X189" s="54"/>
      <c r="Y189" s="54"/>
      <c r="Z189" s="54"/>
    </row>
    <row r="190" spans="1:26" ht="14.25" hidden="1" customHeight="1" x14ac:dyDescent="0.2">
      <c r="A190" s="134" t="str">
        <f t="shared" si="27"/>
        <v/>
      </c>
      <c r="B190" s="137"/>
      <c r="C190" s="138"/>
      <c r="D190" s="138"/>
      <c r="E190" s="138"/>
      <c r="F190" s="138"/>
      <c r="G190" s="143"/>
      <c r="H190" s="140"/>
      <c r="I190" s="140"/>
      <c r="J190" s="141"/>
      <c r="K190" s="142"/>
      <c r="L190" s="136" t="str">
        <f t="shared" si="26"/>
        <v>T</v>
      </c>
      <c r="M190" s="54"/>
      <c r="N190" s="54"/>
      <c r="O190" s="54"/>
      <c r="P190" s="54"/>
      <c r="Q190" s="54"/>
      <c r="R190" s="54"/>
      <c r="S190" s="54"/>
      <c r="T190" s="54"/>
      <c r="U190" s="54"/>
      <c r="V190" s="54"/>
      <c r="W190" s="54"/>
      <c r="X190" s="54"/>
      <c r="Y190" s="54"/>
      <c r="Z190" s="54"/>
    </row>
    <row r="191" spans="1:26" ht="14.25" hidden="1" customHeight="1" x14ac:dyDescent="0.2">
      <c r="A191" s="134" t="str">
        <f t="shared" si="27"/>
        <v/>
      </c>
      <c r="B191" s="137"/>
      <c r="C191" s="138"/>
      <c r="D191" s="138"/>
      <c r="E191" s="138"/>
      <c r="F191" s="138"/>
      <c r="G191" s="143"/>
      <c r="H191" s="140"/>
      <c r="I191" s="140"/>
      <c r="J191" s="141"/>
      <c r="K191" s="142"/>
      <c r="L191" s="136" t="str">
        <f t="shared" si="26"/>
        <v>T</v>
      </c>
      <c r="M191" s="54"/>
      <c r="N191" s="54"/>
      <c r="O191" s="54"/>
      <c r="P191" s="54"/>
      <c r="Q191" s="54"/>
      <c r="R191" s="54"/>
      <c r="S191" s="54"/>
      <c r="T191" s="54"/>
      <c r="U191" s="54"/>
      <c r="V191" s="54"/>
      <c r="W191" s="54"/>
      <c r="X191" s="54"/>
      <c r="Y191" s="54"/>
      <c r="Z191" s="54"/>
    </row>
    <row r="192" spans="1:26" ht="14.25" hidden="1" customHeight="1" x14ac:dyDescent="0.2">
      <c r="A192" s="134" t="str">
        <f t="shared" si="27"/>
        <v/>
      </c>
      <c r="B192" s="137"/>
      <c r="C192" s="138"/>
      <c r="D192" s="138"/>
      <c r="E192" s="138"/>
      <c r="F192" s="138"/>
      <c r="G192" s="143"/>
      <c r="H192" s="140"/>
      <c r="I192" s="140"/>
      <c r="J192" s="141"/>
      <c r="K192" s="142"/>
      <c r="L192" s="136" t="str">
        <f t="shared" si="26"/>
        <v>T</v>
      </c>
      <c r="M192" s="54"/>
      <c r="N192" s="54"/>
      <c r="O192" s="54"/>
      <c r="P192" s="54"/>
      <c r="Q192" s="54"/>
      <c r="R192" s="54"/>
      <c r="S192" s="54"/>
      <c r="T192" s="54"/>
      <c r="U192" s="54"/>
      <c r="V192" s="54"/>
      <c r="W192" s="54"/>
      <c r="X192" s="54"/>
      <c r="Y192" s="54"/>
      <c r="Z192" s="54"/>
    </row>
    <row r="193" spans="1:26" ht="14.25" hidden="1" customHeight="1" x14ac:dyDescent="0.2">
      <c r="A193" s="134" t="str">
        <f t="shared" si="27"/>
        <v/>
      </c>
      <c r="B193" s="137"/>
      <c r="C193" s="138"/>
      <c r="D193" s="138"/>
      <c r="E193" s="138"/>
      <c r="F193" s="138"/>
      <c r="G193" s="143"/>
      <c r="H193" s="140"/>
      <c r="I193" s="140"/>
      <c r="J193" s="141"/>
      <c r="K193" s="142"/>
      <c r="L193" s="136" t="str">
        <f t="shared" si="26"/>
        <v>T</v>
      </c>
      <c r="M193" s="54"/>
      <c r="N193" s="54"/>
      <c r="O193" s="54"/>
      <c r="P193" s="54"/>
      <c r="Q193" s="54"/>
      <c r="R193" s="54"/>
      <c r="S193" s="54"/>
      <c r="T193" s="54"/>
      <c r="U193" s="54"/>
      <c r="V193" s="54"/>
      <c r="W193" s="54"/>
      <c r="X193" s="54"/>
      <c r="Y193" s="54"/>
      <c r="Z193" s="54"/>
    </row>
    <row r="194" spans="1:26" ht="14.25" hidden="1" customHeight="1" x14ac:dyDescent="0.2">
      <c r="A194" s="134" t="str">
        <f t="shared" si="27"/>
        <v/>
      </c>
      <c r="B194" s="137"/>
      <c r="C194" s="138"/>
      <c r="D194" s="138"/>
      <c r="E194" s="138"/>
      <c r="F194" s="138"/>
      <c r="G194" s="143"/>
      <c r="H194" s="140"/>
      <c r="I194" s="140"/>
      <c r="J194" s="141"/>
      <c r="K194" s="142"/>
      <c r="L194" s="136" t="str">
        <f t="shared" si="26"/>
        <v>T</v>
      </c>
      <c r="M194" s="54"/>
      <c r="N194" s="54"/>
      <c r="O194" s="54"/>
      <c r="P194" s="54"/>
      <c r="Q194" s="54"/>
      <c r="R194" s="54"/>
      <c r="S194" s="54"/>
      <c r="T194" s="54"/>
      <c r="U194" s="54"/>
      <c r="V194" s="54"/>
      <c r="W194" s="54"/>
      <c r="X194" s="54"/>
      <c r="Y194" s="54"/>
      <c r="Z194" s="54"/>
    </row>
    <row r="195" spans="1:26" ht="14.25" hidden="1" customHeight="1" x14ac:dyDescent="0.2">
      <c r="A195" s="134" t="str">
        <f t="shared" si="27"/>
        <v/>
      </c>
      <c r="B195" s="137"/>
      <c r="C195" s="138"/>
      <c r="D195" s="138"/>
      <c r="E195" s="138"/>
      <c r="F195" s="138"/>
      <c r="G195" s="143"/>
      <c r="H195" s="140"/>
      <c r="I195" s="140"/>
      <c r="J195" s="141"/>
      <c r="K195" s="142"/>
      <c r="L195" s="136" t="str">
        <f t="shared" si="26"/>
        <v>T</v>
      </c>
      <c r="M195" s="54"/>
      <c r="N195" s="54"/>
      <c r="O195" s="54"/>
      <c r="P195" s="54"/>
      <c r="Q195" s="54"/>
      <c r="R195" s="54"/>
      <c r="S195" s="54"/>
      <c r="T195" s="54"/>
      <c r="U195" s="54"/>
      <c r="V195" s="54"/>
      <c r="W195" s="54"/>
      <c r="X195" s="54"/>
      <c r="Y195" s="54"/>
      <c r="Z195" s="54"/>
    </row>
    <row r="196" spans="1:26" ht="14.25" hidden="1" customHeight="1" x14ac:dyDescent="0.2">
      <c r="A196" s="134" t="str">
        <f t="shared" si="27"/>
        <v/>
      </c>
      <c r="B196" s="137"/>
      <c r="C196" s="138"/>
      <c r="D196" s="138"/>
      <c r="E196" s="138"/>
      <c r="F196" s="138"/>
      <c r="G196" s="143"/>
      <c r="H196" s="140"/>
      <c r="I196" s="140"/>
      <c r="J196" s="141"/>
      <c r="K196" s="142"/>
      <c r="L196" s="136" t="str">
        <f t="shared" si="26"/>
        <v>T</v>
      </c>
      <c r="M196" s="54"/>
      <c r="N196" s="54"/>
      <c r="O196" s="54"/>
      <c r="P196" s="54"/>
      <c r="Q196" s="54"/>
      <c r="R196" s="54"/>
      <c r="S196" s="54"/>
      <c r="T196" s="54"/>
      <c r="U196" s="54"/>
      <c r="V196" s="54"/>
      <c r="W196" s="54"/>
      <c r="X196" s="54"/>
      <c r="Y196" s="54"/>
      <c r="Z196" s="54"/>
    </row>
    <row r="197" spans="1:26" ht="14.25" hidden="1" customHeight="1" x14ac:dyDescent="0.2">
      <c r="A197" s="134" t="str">
        <f t="shared" si="27"/>
        <v/>
      </c>
      <c r="B197" s="137"/>
      <c r="C197" s="138"/>
      <c r="D197" s="138"/>
      <c r="E197" s="138"/>
      <c r="F197" s="138"/>
      <c r="G197" s="143"/>
      <c r="H197" s="140"/>
      <c r="I197" s="140"/>
      <c r="J197" s="141"/>
      <c r="K197" s="142"/>
      <c r="L197" s="136" t="str">
        <f t="shared" si="26"/>
        <v>T</v>
      </c>
      <c r="M197" s="54"/>
      <c r="N197" s="54"/>
      <c r="O197" s="54"/>
      <c r="P197" s="54"/>
      <c r="Q197" s="54"/>
      <c r="R197" s="54"/>
      <c r="S197" s="54"/>
      <c r="T197" s="54"/>
      <c r="U197" s="54"/>
      <c r="V197" s="54"/>
      <c r="W197" s="54"/>
      <c r="X197" s="54"/>
      <c r="Y197" s="54"/>
      <c r="Z197" s="54"/>
    </row>
    <row r="198" spans="1:26" ht="14.25" hidden="1" customHeight="1" x14ac:dyDescent="0.2">
      <c r="A198" s="134" t="str">
        <f t="shared" si="27"/>
        <v/>
      </c>
      <c r="B198" s="137"/>
      <c r="C198" s="138"/>
      <c r="D198" s="138"/>
      <c r="E198" s="138"/>
      <c r="F198" s="138"/>
      <c r="G198" s="143"/>
      <c r="H198" s="140"/>
      <c r="I198" s="140"/>
      <c r="J198" s="141"/>
      <c r="K198" s="142"/>
      <c r="L198" s="136" t="str">
        <f t="shared" si="26"/>
        <v>T</v>
      </c>
      <c r="M198" s="54"/>
      <c r="N198" s="54"/>
      <c r="O198" s="54"/>
      <c r="P198" s="54"/>
      <c r="Q198" s="54"/>
      <c r="R198" s="54"/>
      <c r="S198" s="54"/>
      <c r="T198" s="54"/>
      <c r="U198" s="54"/>
      <c r="V198" s="54"/>
      <c r="W198" s="54"/>
      <c r="X198" s="54"/>
      <c r="Y198" s="54"/>
      <c r="Z198" s="54"/>
    </row>
    <row r="199" spans="1:26" ht="14.25" hidden="1" customHeight="1" x14ac:dyDescent="0.2">
      <c r="A199" s="134" t="str">
        <f t="shared" si="27"/>
        <v/>
      </c>
      <c r="B199" s="137"/>
      <c r="C199" s="138"/>
      <c r="D199" s="138"/>
      <c r="E199" s="138"/>
      <c r="F199" s="138"/>
      <c r="G199" s="143"/>
      <c r="H199" s="140"/>
      <c r="I199" s="140"/>
      <c r="J199" s="141"/>
      <c r="K199" s="142"/>
      <c r="L199" s="136" t="str">
        <f t="shared" si="26"/>
        <v>T</v>
      </c>
      <c r="M199" s="54"/>
      <c r="N199" s="54"/>
      <c r="O199" s="54"/>
      <c r="P199" s="54"/>
      <c r="Q199" s="54"/>
      <c r="R199" s="54"/>
      <c r="S199" s="54"/>
      <c r="T199" s="54"/>
      <c r="U199" s="54"/>
      <c r="V199" s="54"/>
      <c r="W199" s="54"/>
      <c r="X199" s="54"/>
      <c r="Y199" s="54"/>
      <c r="Z199" s="54"/>
    </row>
    <row r="200" spans="1:26" ht="14.25" hidden="1" customHeight="1" x14ac:dyDescent="0.2">
      <c r="A200" s="134" t="str">
        <f t="shared" si="27"/>
        <v/>
      </c>
      <c r="B200" s="137"/>
      <c r="C200" s="138"/>
      <c r="D200" s="138"/>
      <c r="E200" s="138"/>
      <c r="F200" s="138"/>
      <c r="G200" s="143"/>
      <c r="H200" s="140"/>
      <c r="I200" s="140"/>
      <c r="J200" s="141"/>
      <c r="K200" s="142"/>
      <c r="L200" s="136" t="str">
        <f t="shared" si="26"/>
        <v>T</v>
      </c>
      <c r="M200" s="54"/>
      <c r="N200" s="54"/>
      <c r="O200" s="54"/>
      <c r="P200" s="54"/>
      <c r="Q200" s="54"/>
      <c r="R200" s="54"/>
      <c r="S200" s="54"/>
      <c r="T200" s="54"/>
      <c r="U200" s="54"/>
      <c r="V200" s="54"/>
      <c r="W200" s="54"/>
      <c r="X200" s="54"/>
      <c r="Y200" s="54"/>
      <c r="Z200" s="54"/>
    </row>
    <row r="201" spans="1:26" ht="14.25" hidden="1" customHeight="1" x14ac:dyDescent="0.2">
      <c r="A201" s="134" t="str">
        <f t="shared" si="27"/>
        <v/>
      </c>
      <c r="B201" s="137"/>
      <c r="C201" s="138"/>
      <c r="D201" s="138"/>
      <c r="E201" s="138"/>
      <c r="F201" s="138"/>
      <c r="G201" s="143"/>
      <c r="H201" s="140"/>
      <c r="I201" s="140"/>
      <c r="J201" s="141"/>
      <c r="K201" s="142"/>
      <c r="L201" s="136" t="str">
        <f t="shared" si="26"/>
        <v>T</v>
      </c>
      <c r="M201" s="54"/>
      <c r="N201" s="54"/>
      <c r="O201" s="54"/>
      <c r="P201" s="54"/>
      <c r="Q201" s="54"/>
      <c r="R201" s="54"/>
      <c r="S201" s="54"/>
      <c r="T201" s="54"/>
      <c r="U201" s="54"/>
      <c r="V201" s="54"/>
      <c r="W201" s="54"/>
      <c r="X201" s="54"/>
      <c r="Y201" s="54"/>
      <c r="Z201" s="54"/>
    </row>
    <row r="202" spans="1:26" ht="14.25" hidden="1" customHeight="1" x14ac:dyDescent="0.2">
      <c r="A202" s="134" t="str">
        <f t="shared" si="27"/>
        <v/>
      </c>
      <c r="B202" s="137"/>
      <c r="C202" s="138"/>
      <c r="D202" s="138"/>
      <c r="E202" s="138"/>
      <c r="F202" s="138"/>
      <c r="G202" s="143"/>
      <c r="H202" s="140"/>
      <c r="I202" s="140"/>
      <c r="J202" s="141"/>
      <c r="K202" s="142"/>
      <c r="L202" s="136" t="str">
        <f t="shared" si="26"/>
        <v>T</v>
      </c>
      <c r="M202" s="54"/>
      <c r="N202" s="54"/>
      <c r="O202" s="54"/>
      <c r="P202" s="54"/>
      <c r="Q202" s="54"/>
      <c r="R202" s="54"/>
      <c r="S202" s="54"/>
      <c r="T202" s="54"/>
      <c r="U202" s="54"/>
      <c r="V202" s="54"/>
      <c r="W202" s="54"/>
      <c r="X202" s="54"/>
      <c r="Y202" s="54"/>
      <c r="Z202" s="54"/>
    </row>
    <row r="203" spans="1:26" ht="14.25" hidden="1" customHeight="1" x14ac:dyDescent="0.2">
      <c r="A203" s="134" t="str">
        <f t="shared" si="27"/>
        <v/>
      </c>
      <c r="B203" s="137"/>
      <c r="C203" s="138"/>
      <c r="D203" s="138"/>
      <c r="E203" s="138"/>
      <c r="F203" s="138"/>
      <c r="G203" s="143"/>
      <c r="H203" s="140"/>
      <c r="I203" s="140"/>
      <c r="J203" s="141"/>
      <c r="K203" s="142"/>
      <c r="L203" s="136" t="str">
        <f t="shared" si="26"/>
        <v>T</v>
      </c>
      <c r="M203" s="54"/>
      <c r="N203" s="54"/>
      <c r="O203" s="54"/>
      <c r="P203" s="54"/>
      <c r="Q203" s="54"/>
      <c r="R203" s="54"/>
      <c r="S203" s="54"/>
      <c r="T203" s="54"/>
      <c r="U203" s="54"/>
      <c r="V203" s="54"/>
      <c r="W203" s="54"/>
      <c r="X203" s="54"/>
      <c r="Y203" s="54"/>
      <c r="Z203" s="54"/>
    </row>
    <row r="204" spans="1:26" ht="14.25" hidden="1" customHeight="1" x14ac:dyDescent="0.2">
      <c r="A204" s="134" t="str">
        <f t="shared" si="27"/>
        <v/>
      </c>
      <c r="B204" s="137"/>
      <c r="C204" s="138"/>
      <c r="D204" s="138"/>
      <c r="E204" s="138"/>
      <c r="F204" s="138"/>
      <c r="G204" s="143"/>
      <c r="H204" s="140"/>
      <c r="I204" s="140"/>
      <c r="J204" s="141"/>
      <c r="K204" s="142"/>
      <c r="L204" s="136" t="str">
        <f t="shared" si="26"/>
        <v>T</v>
      </c>
      <c r="M204" s="54"/>
      <c r="N204" s="54"/>
      <c r="O204" s="54"/>
      <c r="P204" s="54"/>
      <c r="Q204" s="54"/>
      <c r="R204" s="54"/>
      <c r="S204" s="54"/>
      <c r="T204" s="54"/>
      <c r="U204" s="54"/>
      <c r="V204" s="54"/>
      <c r="W204" s="54"/>
      <c r="X204" s="54"/>
      <c r="Y204" s="54"/>
      <c r="Z204" s="54"/>
    </row>
    <row r="205" spans="1:26" ht="14.25" hidden="1" customHeight="1" x14ac:dyDescent="0.2">
      <c r="A205" s="134" t="str">
        <f t="shared" si="27"/>
        <v/>
      </c>
      <c r="B205" s="137"/>
      <c r="C205" s="138"/>
      <c r="D205" s="138"/>
      <c r="E205" s="138"/>
      <c r="F205" s="138"/>
      <c r="G205" s="143"/>
      <c r="H205" s="140"/>
      <c r="I205" s="140"/>
      <c r="J205" s="141"/>
      <c r="K205" s="142"/>
      <c r="L205" s="136" t="str">
        <f t="shared" si="26"/>
        <v>T</v>
      </c>
      <c r="M205" s="54"/>
      <c r="N205" s="54"/>
      <c r="O205" s="54"/>
      <c r="P205" s="54"/>
      <c r="Q205" s="54"/>
      <c r="R205" s="54"/>
      <c r="S205" s="54"/>
      <c r="T205" s="54"/>
      <c r="U205" s="54"/>
      <c r="V205" s="54"/>
      <c r="W205" s="54"/>
      <c r="X205" s="54"/>
      <c r="Y205" s="54"/>
      <c r="Z205" s="54"/>
    </row>
    <row r="206" spans="1:26" ht="14.25" hidden="1" customHeight="1" x14ac:dyDescent="0.2">
      <c r="A206" s="134" t="str">
        <f t="shared" si="27"/>
        <v/>
      </c>
      <c r="B206" s="137"/>
      <c r="C206" s="138"/>
      <c r="D206" s="138"/>
      <c r="E206" s="138"/>
      <c r="F206" s="138"/>
      <c r="G206" s="143"/>
      <c r="H206" s="140"/>
      <c r="I206" s="140"/>
      <c r="J206" s="141"/>
      <c r="K206" s="142"/>
      <c r="L206" s="136" t="str">
        <f t="shared" si="26"/>
        <v>T</v>
      </c>
      <c r="M206" s="54"/>
      <c r="N206" s="54"/>
      <c r="O206" s="54"/>
      <c r="P206" s="54"/>
      <c r="Q206" s="54"/>
      <c r="R206" s="54"/>
      <c r="S206" s="54"/>
      <c r="T206" s="54"/>
      <c r="U206" s="54"/>
      <c r="V206" s="54"/>
      <c r="W206" s="54"/>
      <c r="X206" s="54"/>
      <c r="Y206" s="54"/>
      <c r="Z206" s="54"/>
    </row>
    <row r="207" spans="1:26" ht="14.25" hidden="1" customHeight="1" x14ac:dyDescent="0.2">
      <c r="A207" s="134" t="str">
        <f t="shared" si="27"/>
        <v/>
      </c>
      <c r="B207" s="137"/>
      <c r="C207" s="138"/>
      <c r="D207" s="138"/>
      <c r="E207" s="138"/>
      <c r="F207" s="138"/>
      <c r="G207" s="143"/>
      <c r="H207" s="140"/>
      <c r="I207" s="140"/>
      <c r="J207" s="141"/>
      <c r="K207" s="142"/>
      <c r="L207" s="136" t="str">
        <f t="shared" si="26"/>
        <v>T</v>
      </c>
      <c r="M207" s="54"/>
      <c r="N207" s="54"/>
      <c r="O207" s="54"/>
      <c r="P207" s="54"/>
      <c r="Q207" s="54"/>
      <c r="R207" s="54"/>
      <c r="S207" s="54"/>
      <c r="T207" s="54"/>
      <c r="U207" s="54"/>
      <c r="V207" s="54"/>
      <c r="W207" s="54"/>
      <c r="X207" s="54"/>
      <c r="Y207" s="54"/>
      <c r="Z207" s="54"/>
    </row>
    <row r="208" spans="1:26" ht="14.25" hidden="1" customHeight="1" x14ac:dyDescent="0.2">
      <c r="A208" s="134" t="str">
        <f t="shared" si="27"/>
        <v/>
      </c>
      <c r="B208" s="137"/>
      <c r="C208" s="138"/>
      <c r="D208" s="138"/>
      <c r="E208" s="138"/>
      <c r="F208" s="138"/>
      <c r="G208" s="143"/>
      <c r="H208" s="140"/>
      <c r="I208" s="140"/>
      <c r="J208" s="141"/>
      <c r="K208" s="142"/>
      <c r="L208" s="136" t="str">
        <f t="shared" si="26"/>
        <v>T</v>
      </c>
      <c r="M208" s="54"/>
      <c r="N208" s="54"/>
      <c r="O208" s="54"/>
      <c r="P208" s="54"/>
      <c r="Q208" s="54"/>
      <c r="R208" s="54"/>
      <c r="S208" s="54"/>
      <c r="T208" s="54"/>
      <c r="U208" s="54"/>
      <c r="V208" s="54"/>
      <c r="W208" s="54"/>
      <c r="X208" s="54"/>
      <c r="Y208" s="54"/>
      <c r="Z208" s="54"/>
    </row>
    <row r="209" spans="1:26" ht="14.25" hidden="1" customHeight="1" x14ac:dyDescent="0.2">
      <c r="A209" s="134" t="str">
        <f t="shared" si="27"/>
        <v/>
      </c>
      <c r="B209" s="137"/>
      <c r="C209" s="138"/>
      <c r="D209" s="138"/>
      <c r="E209" s="138"/>
      <c r="F209" s="138"/>
      <c r="G209" s="143"/>
      <c r="H209" s="140"/>
      <c r="I209" s="140"/>
      <c r="J209" s="141"/>
      <c r="K209" s="142"/>
      <c r="L209" s="136" t="str">
        <f t="shared" si="26"/>
        <v>T</v>
      </c>
      <c r="M209" s="54"/>
      <c r="N209" s="54"/>
      <c r="O209" s="54"/>
      <c r="P209" s="54"/>
      <c r="Q209" s="54"/>
      <c r="R209" s="54"/>
      <c r="S209" s="54"/>
      <c r="T209" s="54"/>
      <c r="U209" s="54"/>
      <c r="V209" s="54"/>
      <c r="W209" s="54"/>
      <c r="X209" s="54"/>
      <c r="Y209" s="54"/>
      <c r="Z209" s="54"/>
    </row>
    <row r="210" spans="1:26" ht="14.25" hidden="1" customHeight="1" x14ac:dyDescent="0.2">
      <c r="A210" s="134" t="str">
        <f t="shared" si="27"/>
        <v/>
      </c>
      <c r="B210" s="137"/>
      <c r="C210" s="138"/>
      <c r="D210" s="138"/>
      <c r="E210" s="138"/>
      <c r="F210" s="138"/>
      <c r="G210" s="143"/>
      <c r="H210" s="140"/>
      <c r="I210" s="140"/>
      <c r="J210" s="141"/>
      <c r="K210" s="142"/>
      <c r="L210" s="136" t="str">
        <f t="shared" si="26"/>
        <v>T</v>
      </c>
      <c r="M210" s="54"/>
      <c r="N210" s="54"/>
      <c r="O210" s="54"/>
      <c r="P210" s="54"/>
      <c r="Q210" s="54"/>
      <c r="R210" s="54"/>
      <c r="S210" s="54"/>
      <c r="T210" s="54"/>
      <c r="U210" s="54"/>
      <c r="V210" s="54"/>
      <c r="W210" s="54"/>
      <c r="X210" s="54"/>
      <c r="Y210" s="54"/>
      <c r="Z210" s="54"/>
    </row>
    <row r="211" spans="1:26" ht="14.25" hidden="1" customHeight="1" x14ac:dyDescent="0.2">
      <c r="A211" s="134" t="str">
        <f t="shared" si="27"/>
        <v/>
      </c>
      <c r="B211" s="137"/>
      <c r="C211" s="138"/>
      <c r="D211" s="138"/>
      <c r="E211" s="138"/>
      <c r="F211" s="138"/>
      <c r="G211" s="143"/>
      <c r="H211" s="140"/>
      <c r="I211" s="140"/>
      <c r="J211" s="141"/>
      <c r="K211" s="142"/>
      <c r="L211" s="136" t="str">
        <f t="shared" si="26"/>
        <v>T</v>
      </c>
      <c r="M211" s="54"/>
      <c r="N211" s="54"/>
      <c r="O211" s="54"/>
      <c r="P211" s="54"/>
      <c r="Q211" s="54"/>
      <c r="R211" s="54"/>
      <c r="S211" s="54"/>
      <c r="T211" s="54"/>
      <c r="U211" s="54"/>
      <c r="V211" s="54"/>
      <c r="W211" s="54"/>
      <c r="X211" s="54"/>
      <c r="Y211" s="54"/>
      <c r="Z211" s="54"/>
    </row>
    <row r="212" spans="1:26" ht="14.25" hidden="1" customHeight="1" x14ac:dyDescent="0.2">
      <c r="A212" s="134" t="str">
        <f t="shared" si="27"/>
        <v/>
      </c>
      <c r="B212" s="137"/>
      <c r="C212" s="138"/>
      <c r="D212" s="138"/>
      <c r="E212" s="138"/>
      <c r="F212" s="138"/>
      <c r="G212" s="143"/>
      <c r="H212" s="140"/>
      <c r="I212" s="140"/>
      <c r="J212" s="141"/>
      <c r="K212" s="142"/>
      <c r="L212" s="136" t="str">
        <f t="shared" si="26"/>
        <v>T</v>
      </c>
      <c r="M212" s="54"/>
      <c r="N212" s="54"/>
      <c r="O212" s="54"/>
      <c r="P212" s="54"/>
      <c r="Q212" s="54"/>
      <c r="R212" s="54"/>
      <c r="S212" s="54"/>
      <c r="T212" s="54"/>
      <c r="U212" s="54"/>
      <c r="V212" s="54"/>
      <c r="W212" s="54"/>
      <c r="X212" s="54"/>
      <c r="Y212" s="54"/>
      <c r="Z212" s="54"/>
    </row>
    <row r="213" spans="1:26" ht="14.25" hidden="1" customHeight="1" x14ac:dyDescent="0.2">
      <c r="A213" s="134" t="str">
        <f t="shared" si="27"/>
        <v/>
      </c>
      <c r="B213" s="137"/>
      <c r="C213" s="138"/>
      <c r="D213" s="138"/>
      <c r="E213" s="138"/>
      <c r="F213" s="138"/>
      <c r="G213" s="143"/>
      <c r="H213" s="140"/>
      <c r="I213" s="140"/>
      <c r="J213" s="141"/>
      <c r="K213" s="142"/>
      <c r="L213" s="136" t="str">
        <f t="shared" si="26"/>
        <v>T</v>
      </c>
      <c r="M213" s="54"/>
      <c r="N213" s="54"/>
      <c r="O213" s="54"/>
      <c r="P213" s="54"/>
      <c r="Q213" s="54"/>
      <c r="R213" s="54"/>
      <c r="S213" s="54"/>
      <c r="T213" s="54"/>
      <c r="U213" s="54"/>
      <c r="V213" s="54"/>
      <c r="W213" s="54"/>
      <c r="X213" s="54"/>
      <c r="Y213" s="54"/>
      <c r="Z213" s="54"/>
    </row>
    <row r="214" spans="1:26" ht="14.25" hidden="1" customHeight="1" x14ac:dyDescent="0.2">
      <c r="A214" s="134" t="str">
        <f t="shared" si="27"/>
        <v/>
      </c>
      <c r="B214" s="137"/>
      <c r="C214" s="138"/>
      <c r="D214" s="138"/>
      <c r="E214" s="138"/>
      <c r="F214" s="138"/>
      <c r="G214" s="143"/>
      <c r="H214" s="140"/>
      <c r="I214" s="140"/>
      <c r="J214" s="141"/>
      <c r="K214" s="142"/>
      <c r="L214" s="136" t="str">
        <f t="shared" si="26"/>
        <v>T</v>
      </c>
      <c r="M214" s="54"/>
      <c r="N214" s="54"/>
      <c r="O214" s="54"/>
      <c r="P214" s="54"/>
      <c r="Q214" s="54"/>
      <c r="R214" s="54"/>
      <c r="S214" s="54"/>
      <c r="T214" s="54"/>
      <c r="U214" s="54"/>
      <c r="V214" s="54"/>
      <c r="W214" s="54"/>
      <c r="X214" s="54"/>
      <c r="Y214" s="54"/>
      <c r="Z214" s="54"/>
    </row>
    <row r="215" spans="1:26" ht="14.25" hidden="1" customHeight="1" x14ac:dyDescent="0.2">
      <c r="A215" s="134" t="str">
        <f t="shared" si="27"/>
        <v/>
      </c>
      <c r="B215" s="137"/>
      <c r="C215" s="138"/>
      <c r="D215" s="138"/>
      <c r="E215" s="138"/>
      <c r="F215" s="138"/>
      <c r="G215" s="143"/>
      <c r="H215" s="140"/>
      <c r="I215" s="140"/>
      <c r="J215" s="141"/>
      <c r="K215" s="142"/>
      <c r="L215" s="136" t="str">
        <f t="shared" si="26"/>
        <v>T</v>
      </c>
      <c r="M215" s="54"/>
      <c r="N215" s="54"/>
      <c r="O215" s="54"/>
      <c r="P215" s="54"/>
      <c r="Q215" s="54"/>
      <c r="R215" s="54"/>
      <c r="S215" s="54"/>
      <c r="T215" s="54"/>
      <c r="U215" s="54"/>
      <c r="V215" s="54"/>
      <c r="W215" s="54"/>
      <c r="X215" s="54"/>
      <c r="Y215" s="54"/>
      <c r="Z215" s="54"/>
    </row>
    <row r="216" spans="1:26" ht="14.25" hidden="1" customHeight="1" x14ac:dyDescent="0.2">
      <c r="A216" s="134" t="str">
        <f t="shared" si="27"/>
        <v/>
      </c>
      <c r="B216" s="137"/>
      <c r="C216" s="138"/>
      <c r="D216" s="138"/>
      <c r="E216" s="138"/>
      <c r="F216" s="138"/>
      <c r="G216" s="143"/>
      <c r="H216" s="140"/>
      <c r="I216" s="140"/>
      <c r="J216" s="141"/>
      <c r="K216" s="142"/>
      <c r="L216" s="136" t="str">
        <f t="shared" si="26"/>
        <v>T</v>
      </c>
      <c r="M216" s="54"/>
      <c r="N216" s="54"/>
      <c r="O216" s="54"/>
      <c r="P216" s="54"/>
      <c r="Q216" s="54"/>
      <c r="R216" s="54"/>
      <c r="S216" s="54"/>
      <c r="T216" s="54"/>
      <c r="U216" s="54"/>
      <c r="V216" s="54"/>
      <c r="W216" s="54"/>
      <c r="X216" s="54"/>
      <c r="Y216" s="54"/>
      <c r="Z216" s="54"/>
    </row>
    <row r="217" spans="1:26" ht="14.25" hidden="1" customHeight="1" x14ac:dyDescent="0.2">
      <c r="A217" s="134" t="str">
        <f t="shared" si="27"/>
        <v/>
      </c>
      <c r="B217" s="137"/>
      <c r="C217" s="138"/>
      <c r="D217" s="138"/>
      <c r="E217" s="138"/>
      <c r="F217" s="138"/>
      <c r="G217" s="143"/>
      <c r="H217" s="140"/>
      <c r="I217" s="140"/>
      <c r="J217" s="141"/>
      <c r="K217" s="142"/>
      <c r="L217" s="136" t="str">
        <f t="shared" si="26"/>
        <v>T</v>
      </c>
      <c r="M217" s="54"/>
      <c r="N217" s="54"/>
      <c r="O217" s="54"/>
      <c r="P217" s="54"/>
      <c r="Q217" s="54"/>
      <c r="R217" s="54"/>
      <c r="S217" s="54"/>
      <c r="T217" s="54"/>
      <c r="U217" s="54"/>
      <c r="V217" s="54"/>
      <c r="W217" s="54"/>
      <c r="X217" s="54"/>
      <c r="Y217" s="54"/>
      <c r="Z217" s="54"/>
    </row>
    <row r="218" spans="1:26" ht="14.25" hidden="1" customHeight="1" x14ac:dyDescent="0.2">
      <c r="A218" s="134" t="str">
        <f t="shared" si="27"/>
        <v/>
      </c>
      <c r="B218" s="137"/>
      <c r="C218" s="138"/>
      <c r="D218" s="138"/>
      <c r="E218" s="138"/>
      <c r="F218" s="138"/>
      <c r="G218" s="143"/>
      <c r="H218" s="140"/>
      <c r="I218" s="140"/>
      <c r="J218" s="141"/>
      <c r="K218" s="142"/>
      <c r="L218" s="136" t="str">
        <f t="shared" si="26"/>
        <v>T</v>
      </c>
      <c r="M218" s="54"/>
      <c r="N218" s="54"/>
      <c r="O218" s="54"/>
      <c r="P218" s="54"/>
      <c r="Q218" s="54"/>
      <c r="R218" s="54"/>
      <c r="S218" s="54"/>
      <c r="T218" s="54"/>
      <c r="U218" s="54"/>
      <c r="V218" s="54"/>
      <c r="W218" s="54"/>
      <c r="X218" s="54"/>
      <c r="Y218" s="54"/>
      <c r="Z218" s="54"/>
    </row>
    <row r="219" spans="1:26" ht="14.25" hidden="1" customHeight="1" x14ac:dyDescent="0.2">
      <c r="A219" s="134" t="str">
        <f t="shared" si="27"/>
        <v/>
      </c>
      <c r="B219" s="137"/>
      <c r="C219" s="138"/>
      <c r="D219" s="138"/>
      <c r="E219" s="138"/>
      <c r="F219" s="138"/>
      <c r="G219" s="143"/>
      <c r="H219" s="140"/>
      <c r="I219" s="140"/>
      <c r="J219" s="141"/>
      <c r="K219" s="142"/>
      <c r="L219" s="136" t="str">
        <f t="shared" si="26"/>
        <v>T</v>
      </c>
      <c r="M219" s="54"/>
      <c r="N219" s="54"/>
      <c r="O219" s="54"/>
      <c r="P219" s="54"/>
      <c r="Q219" s="54"/>
      <c r="R219" s="54"/>
      <c r="S219" s="54"/>
      <c r="T219" s="54"/>
      <c r="U219" s="54"/>
      <c r="V219" s="54"/>
      <c r="W219" s="54"/>
      <c r="X219" s="54"/>
      <c r="Y219" s="54"/>
      <c r="Z219" s="54"/>
    </row>
    <row r="220" spans="1:26" ht="14.25" hidden="1" customHeight="1" x14ac:dyDescent="0.2">
      <c r="A220" s="134" t="str">
        <f t="shared" si="27"/>
        <v/>
      </c>
      <c r="B220" s="137"/>
      <c r="C220" s="138"/>
      <c r="D220" s="138"/>
      <c r="E220" s="138"/>
      <c r="F220" s="138"/>
      <c r="G220" s="143"/>
      <c r="H220" s="140"/>
      <c r="I220" s="140"/>
      <c r="J220" s="141"/>
      <c r="K220" s="142"/>
      <c r="L220" s="136" t="str">
        <f t="shared" si="26"/>
        <v>T</v>
      </c>
      <c r="M220" s="54"/>
      <c r="N220" s="54"/>
      <c r="O220" s="54"/>
      <c r="P220" s="54"/>
      <c r="Q220" s="54"/>
      <c r="R220" s="54"/>
      <c r="S220" s="54"/>
      <c r="T220" s="54"/>
      <c r="U220" s="54"/>
      <c r="V220" s="54"/>
      <c r="W220" s="54"/>
      <c r="X220" s="54"/>
      <c r="Y220" s="54"/>
      <c r="Z220" s="54"/>
    </row>
    <row r="221" spans="1:26" ht="14.25" hidden="1" customHeight="1" x14ac:dyDescent="0.2">
      <c r="A221" s="134" t="str">
        <f t="shared" si="27"/>
        <v/>
      </c>
      <c r="B221" s="137"/>
      <c r="C221" s="138"/>
      <c r="D221" s="138"/>
      <c r="E221" s="138"/>
      <c r="F221" s="138"/>
      <c r="G221" s="143"/>
      <c r="H221" s="140"/>
      <c r="I221" s="140"/>
      <c r="J221" s="141"/>
      <c r="K221" s="142"/>
      <c r="L221" s="136" t="str">
        <f t="shared" si="26"/>
        <v>T</v>
      </c>
      <c r="M221" s="54"/>
      <c r="N221" s="54"/>
      <c r="O221" s="54"/>
      <c r="P221" s="54"/>
      <c r="Q221" s="54"/>
      <c r="R221" s="54"/>
      <c r="S221" s="54"/>
      <c r="T221" s="54"/>
      <c r="U221" s="54"/>
      <c r="V221" s="54"/>
      <c r="W221" s="54"/>
      <c r="X221" s="54"/>
      <c r="Y221" s="54"/>
      <c r="Z221" s="54"/>
    </row>
    <row r="222" spans="1:26" ht="14.25" hidden="1" customHeight="1" x14ac:dyDescent="0.2">
      <c r="A222" s="134" t="str">
        <f t="shared" si="27"/>
        <v/>
      </c>
      <c r="B222" s="137"/>
      <c r="C222" s="138"/>
      <c r="D222" s="138"/>
      <c r="E222" s="138"/>
      <c r="F222" s="138"/>
      <c r="G222" s="143"/>
      <c r="H222" s="140"/>
      <c r="I222" s="140"/>
      <c r="J222" s="141"/>
      <c r="K222" s="142"/>
      <c r="L222" s="136" t="str">
        <f t="shared" si="26"/>
        <v>T</v>
      </c>
      <c r="M222" s="54"/>
      <c r="N222" s="54"/>
      <c r="O222" s="54"/>
      <c r="P222" s="54"/>
      <c r="Q222" s="54"/>
      <c r="R222" s="54"/>
      <c r="S222" s="54"/>
      <c r="T222" s="54"/>
      <c r="U222" s="54"/>
      <c r="V222" s="54"/>
      <c r="W222" s="54"/>
      <c r="X222" s="54"/>
      <c r="Y222" s="54"/>
      <c r="Z222" s="54"/>
    </row>
    <row r="223" spans="1:26" ht="14.25" hidden="1" customHeight="1" x14ac:dyDescent="0.2">
      <c r="A223" s="134" t="str">
        <f t="shared" si="27"/>
        <v/>
      </c>
      <c r="B223" s="137"/>
      <c r="C223" s="138"/>
      <c r="D223" s="138"/>
      <c r="E223" s="138"/>
      <c r="F223" s="138"/>
      <c r="G223" s="143"/>
      <c r="H223" s="140"/>
      <c r="I223" s="140"/>
      <c r="J223" s="141"/>
      <c r="K223" s="142"/>
      <c r="L223" s="136" t="str">
        <f t="shared" si="26"/>
        <v>T</v>
      </c>
      <c r="M223" s="54"/>
      <c r="N223" s="54"/>
      <c r="O223" s="54"/>
      <c r="P223" s="54"/>
      <c r="Q223" s="54"/>
      <c r="R223" s="54"/>
      <c r="S223" s="54"/>
      <c r="T223" s="54"/>
      <c r="U223" s="54"/>
      <c r="V223" s="54"/>
      <c r="W223" s="54"/>
      <c r="X223" s="54"/>
      <c r="Y223" s="54"/>
      <c r="Z223" s="54"/>
    </row>
    <row r="224" spans="1:26" ht="14.25" hidden="1" customHeight="1" x14ac:dyDescent="0.2">
      <c r="A224" s="134" t="str">
        <f t="shared" si="27"/>
        <v/>
      </c>
      <c r="B224" s="137"/>
      <c r="C224" s="138"/>
      <c r="D224" s="138"/>
      <c r="E224" s="138"/>
      <c r="F224" s="138"/>
      <c r="G224" s="143"/>
      <c r="H224" s="140"/>
      <c r="I224" s="140"/>
      <c r="J224" s="141"/>
      <c r="K224" s="142"/>
      <c r="L224" s="136" t="str">
        <f t="shared" si="26"/>
        <v>T</v>
      </c>
      <c r="M224" s="54"/>
      <c r="N224" s="54"/>
      <c r="O224" s="54"/>
      <c r="P224" s="54"/>
      <c r="Q224" s="54"/>
      <c r="R224" s="54"/>
      <c r="S224" s="54"/>
      <c r="T224" s="54"/>
      <c r="U224" s="54"/>
      <c r="V224" s="54"/>
      <c r="W224" s="54"/>
      <c r="X224" s="54"/>
      <c r="Y224" s="54"/>
      <c r="Z224" s="54"/>
    </row>
    <row r="225" spans="1:26" ht="14.25" hidden="1" customHeight="1" x14ac:dyDescent="0.2">
      <c r="A225" s="134" t="str">
        <f t="shared" si="27"/>
        <v/>
      </c>
      <c r="B225" s="137"/>
      <c r="C225" s="138"/>
      <c r="D225" s="138"/>
      <c r="E225" s="138"/>
      <c r="F225" s="138"/>
      <c r="G225" s="143"/>
      <c r="H225" s="140"/>
      <c r="I225" s="140"/>
      <c r="J225" s="141"/>
      <c r="K225" s="142"/>
      <c r="L225" s="136" t="str">
        <f t="shared" si="26"/>
        <v>T</v>
      </c>
      <c r="M225" s="54"/>
      <c r="N225" s="54"/>
      <c r="O225" s="54"/>
      <c r="P225" s="54"/>
      <c r="Q225" s="54"/>
      <c r="R225" s="54"/>
      <c r="S225" s="54"/>
      <c r="T225" s="54"/>
      <c r="U225" s="54"/>
      <c r="V225" s="54"/>
      <c r="W225" s="54"/>
      <c r="X225" s="54"/>
      <c r="Y225" s="54"/>
      <c r="Z225" s="54"/>
    </row>
    <row r="226" spans="1:26" ht="14.25" hidden="1" customHeight="1" x14ac:dyDescent="0.2">
      <c r="A226" s="134" t="str">
        <f t="shared" si="27"/>
        <v/>
      </c>
      <c r="B226" s="137"/>
      <c r="C226" s="138"/>
      <c r="D226" s="138"/>
      <c r="E226" s="138"/>
      <c r="F226" s="138"/>
      <c r="G226" s="143"/>
      <c r="H226" s="140"/>
      <c r="I226" s="140"/>
      <c r="J226" s="141"/>
      <c r="K226" s="142"/>
      <c r="L226" s="136" t="str">
        <f t="shared" si="26"/>
        <v>T</v>
      </c>
      <c r="M226" s="54"/>
      <c r="N226" s="54"/>
      <c r="O226" s="54"/>
      <c r="P226" s="54"/>
      <c r="Q226" s="54"/>
      <c r="R226" s="54"/>
      <c r="S226" s="54"/>
      <c r="T226" s="54"/>
      <c r="U226" s="54"/>
      <c r="V226" s="54"/>
      <c r="W226" s="54"/>
      <c r="X226" s="54"/>
      <c r="Y226" s="54"/>
      <c r="Z226" s="54"/>
    </row>
    <row r="227" spans="1:26" ht="14.25" hidden="1" customHeight="1" x14ac:dyDescent="0.2">
      <c r="A227" s="134" t="str">
        <f t="shared" si="27"/>
        <v/>
      </c>
      <c r="B227" s="137"/>
      <c r="C227" s="138"/>
      <c r="D227" s="138"/>
      <c r="E227" s="138"/>
      <c r="F227" s="138"/>
      <c r="G227" s="143"/>
      <c r="H227" s="140"/>
      <c r="I227" s="140"/>
      <c r="J227" s="141"/>
      <c r="K227" s="142"/>
      <c r="L227" s="136" t="str">
        <f t="shared" si="26"/>
        <v>T</v>
      </c>
      <c r="M227" s="54"/>
      <c r="N227" s="54"/>
      <c r="O227" s="54"/>
      <c r="P227" s="54"/>
      <c r="Q227" s="54"/>
      <c r="R227" s="54"/>
      <c r="S227" s="54"/>
      <c r="T227" s="54"/>
      <c r="U227" s="54"/>
      <c r="V227" s="54"/>
      <c r="W227" s="54"/>
      <c r="X227" s="54"/>
      <c r="Y227" s="54"/>
      <c r="Z227" s="54"/>
    </row>
    <row r="228" spans="1:26" ht="14.25" hidden="1" customHeight="1" x14ac:dyDescent="0.2">
      <c r="A228" s="134" t="str">
        <f t="shared" si="27"/>
        <v/>
      </c>
      <c r="B228" s="137"/>
      <c r="C228" s="138"/>
      <c r="D228" s="138"/>
      <c r="E228" s="138"/>
      <c r="F228" s="138"/>
      <c r="G228" s="143"/>
      <c r="H228" s="140"/>
      <c r="I228" s="140"/>
      <c r="J228" s="141"/>
      <c r="K228" s="142"/>
      <c r="L228" s="136" t="str">
        <f t="shared" si="26"/>
        <v>T</v>
      </c>
      <c r="M228" s="54"/>
      <c r="N228" s="54"/>
      <c r="O228" s="54"/>
      <c r="P228" s="54"/>
      <c r="Q228" s="54"/>
      <c r="R228" s="54"/>
      <c r="S228" s="54"/>
      <c r="T228" s="54"/>
      <c r="U228" s="54"/>
      <c r="V228" s="54"/>
      <c r="W228" s="54"/>
      <c r="X228" s="54"/>
      <c r="Y228" s="54"/>
      <c r="Z228" s="54"/>
    </row>
    <row r="229" spans="1:26" ht="14.25" hidden="1" customHeight="1" x14ac:dyDescent="0.2">
      <c r="A229" s="134" t="str">
        <f t="shared" si="27"/>
        <v/>
      </c>
      <c r="B229" s="137"/>
      <c r="C229" s="138"/>
      <c r="D229" s="138"/>
      <c r="E229" s="138"/>
      <c r="F229" s="138"/>
      <c r="G229" s="143"/>
      <c r="H229" s="140"/>
      <c r="I229" s="140"/>
      <c r="J229" s="141"/>
      <c r="K229" s="142"/>
      <c r="L229" s="136" t="str">
        <f t="shared" si="26"/>
        <v>T</v>
      </c>
      <c r="M229" s="54"/>
      <c r="N229" s="54"/>
      <c r="O229" s="54"/>
      <c r="P229" s="54"/>
      <c r="Q229" s="54"/>
      <c r="R229" s="54"/>
      <c r="S229" s="54"/>
      <c r="T229" s="54"/>
      <c r="U229" s="54"/>
      <c r="V229" s="54"/>
      <c r="W229" s="54"/>
      <c r="X229" s="54"/>
      <c r="Y229" s="54"/>
      <c r="Z229" s="54"/>
    </row>
    <row r="230" spans="1:26" ht="14.25" hidden="1" customHeight="1" x14ac:dyDescent="0.2">
      <c r="A230" s="134" t="str">
        <f t="shared" si="27"/>
        <v/>
      </c>
      <c r="B230" s="137"/>
      <c r="C230" s="138"/>
      <c r="D230" s="138"/>
      <c r="E230" s="138"/>
      <c r="F230" s="138"/>
      <c r="G230" s="143"/>
      <c r="H230" s="140"/>
      <c r="I230" s="140"/>
      <c r="J230" s="141"/>
      <c r="K230" s="142"/>
      <c r="L230" s="136" t="str">
        <f t="shared" si="26"/>
        <v>T</v>
      </c>
      <c r="M230" s="54"/>
      <c r="N230" s="54"/>
      <c r="O230" s="54"/>
      <c r="P230" s="54"/>
      <c r="Q230" s="54"/>
      <c r="R230" s="54"/>
      <c r="S230" s="54"/>
      <c r="T230" s="54"/>
      <c r="U230" s="54"/>
      <c r="V230" s="54"/>
      <c r="W230" s="54"/>
      <c r="X230" s="54"/>
      <c r="Y230" s="54"/>
      <c r="Z230" s="54"/>
    </row>
    <row r="231" spans="1:26" ht="14.25" hidden="1" customHeight="1" x14ac:dyDescent="0.2">
      <c r="A231" s="134" t="str">
        <f t="shared" si="27"/>
        <v/>
      </c>
      <c r="B231" s="137"/>
      <c r="C231" s="138"/>
      <c r="D231" s="138"/>
      <c r="E231" s="138"/>
      <c r="F231" s="138"/>
      <c r="G231" s="143"/>
      <c r="H231" s="140"/>
      <c r="I231" s="140"/>
      <c r="J231" s="141"/>
      <c r="K231" s="142"/>
      <c r="L231" s="136" t="str">
        <f t="shared" si="26"/>
        <v>T</v>
      </c>
      <c r="M231" s="54"/>
      <c r="N231" s="54"/>
      <c r="O231" s="54"/>
      <c r="P231" s="54"/>
      <c r="Q231" s="54"/>
      <c r="R231" s="54"/>
      <c r="S231" s="54"/>
      <c r="T231" s="54"/>
      <c r="U231" s="54"/>
      <c r="V231" s="54"/>
      <c r="W231" s="54"/>
      <c r="X231" s="54"/>
      <c r="Y231" s="54"/>
      <c r="Z231" s="54"/>
    </row>
    <row r="232" spans="1:26" ht="14.25" hidden="1" customHeight="1" x14ac:dyDescent="0.2">
      <c r="A232" s="134" t="str">
        <f t="shared" si="27"/>
        <v/>
      </c>
      <c r="B232" s="137"/>
      <c r="C232" s="138"/>
      <c r="D232" s="138"/>
      <c r="E232" s="138"/>
      <c r="F232" s="138"/>
      <c r="G232" s="143"/>
      <c r="H232" s="140"/>
      <c r="I232" s="140"/>
      <c r="J232" s="141"/>
      <c r="K232" s="142"/>
      <c r="L232" s="136" t="str">
        <f t="shared" si="26"/>
        <v>T</v>
      </c>
      <c r="M232" s="54"/>
      <c r="N232" s="54"/>
      <c r="O232" s="54"/>
      <c r="P232" s="54"/>
      <c r="Q232" s="54"/>
      <c r="R232" s="54"/>
      <c r="S232" s="54"/>
      <c r="T232" s="54"/>
      <c r="U232" s="54"/>
      <c r="V232" s="54"/>
      <c r="W232" s="54"/>
      <c r="X232" s="54"/>
      <c r="Y232" s="54"/>
      <c r="Z232" s="54"/>
    </row>
    <row r="233" spans="1:26" ht="14.25" hidden="1" customHeight="1" x14ac:dyDescent="0.2">
      <c r="A233" s="134" t="str">
        <f t="shared" si="27"/>
        <v/>
      </c>
      <c r="B233" s="137"/>
      <c r="C233" s="138"/>
      <c r="D233" s="138"/>
      <c r="E233" s="138"/>
      <c r="F233" s="138"/>
      <c r="G233" s="143"/>
      <c r="H233" s="140"/>
      <c r="I233" s="140"/>
      <c r="J233" s="141"/>
      <c r="K233" s="142"/>
      <c r="L233" s="136" t="str">
        <f t="shared" si="26"/>
        <v>T</v>
      </c>
      <c r="M233" s="54"/>
      <c r="N233" s="54"/>
      <c r="O233" s="54"/>
      <c r="P233" s="54"/>
      <c r="Q233" s="54"/>
      <c r="R233" s="54"/>
      <c r="S233" s="54"/>
      <c r="T233" s="54"/>
      <c r="U233" s="54"/>
      <c r="V233" s="54"/>
      <c r="W233" s="54"/>
      <c r="X233" s="54"/>
      <c r="Y233" s="54"/>
      <c r="Z233" s="54"/>
    </row>
    <row r="234" spans="1:26" ht="14.25" hidden="1" customHeight="1" x14ac:dyDescent="0.2">
      <c r="A234" s="134" t="str">
        <f t="shared" si="27"/>
        <v/>
      </c>
      <c r="B234" s="137"/>
      <c r="C234" s="138"/>
      <c r="D234" s="138"/>
      <c r="E234" s="138"/>
      <c r="F234" s="138"/>
      <c r="G234" s="143"/>
      <c r="H234" s="140"/>
      <c r="I234" s="140"/>
      <c r="J234" s="141"/>
      <c r="K234" s="142"/>
      <c r="L234" s="136" t="str">
        <f t="shared" si="26"/>
        <v>T</v>
      </c>
      <c r="M234" s="54"/>
      <c r="N234" s="54"/>
      <c r="O234" s="54"/>
      <c r="P234" s="54"/>
      <c r="Q234" s="54"/>
      <c r="R234" s="54"/>
      <c r="S234" s="54"/>
      <c r="T234" s="54"/>
      <c r="U234" s="54"/>
      <c r="V234" s="54"/>
      <c r="W234" s="54"/>
      <c r="X234" s="54"/>
      <c r="Y234" s="54"/>
      <c r="Z234" s="54"/>
    </row>
    <row r="235" spans="1:26" ht="14.25" hidden="1" customHeight="1" x14ac:dyDescent="0.2">
      <c r="A235" s="134" t="str">
        <f t="shared" si="27"/>
        <v/>
      </c>
      <c r="B235" s="137"/>
      <c r="C235" s="138"/>
      <c r="D235" s="138"/>
      <c r="E235" s="138"/>
      <c r="F235" s="138"/>
      <c r="G235" s="143"/>
      <c r="H235" s="140"/>
      <c r="I235" s="140"/>
      <c r="J235" s="141"/>
      <c r="K235" s="142"/>
      <c r="L235" s="136" t="str">
        <f t="shared" si="26"/>
        <v>T</v>
      </c>
      <c r="M235" s="54"/>
      <c r="N235" s="54"/>
      <c r="O235" s="54"/>
      <c r="P235" s="54"/>
      <c r="Q235" s="54"/>
      <c r="R235" s="54"/>
      <c r="S235" s="54"/>
      <c r="T235" s="54"/>
      <c r="U235" s="54"/>
      <c r="V235" s="54"/>
      <c r="W235" s="54"/>
      <c r="X235" s="54"/>
      <c r="Y235" s="54"/>
      <c r="Z235" s="54"/>
    </row>
    <row r="236" spans="1:26" ht="14.25" hidden="1" customHeight="1" x14ac:dyDescent="0.2">
      <c r="A236" s="134" t="str">
        <f t="shared" si="27"/>
        <v/>
      </c>
      <c r="B236" s="137"/>
      <c r="C236" s="138"/>
      <c r="D236" s="138"/>
      <c r="E236" s="138"/>
      <c r="F236" s="138"/>
      <c r="G236" s="143"/>
      <c r="H236" s="140"/>
      <c r="I236" s="140"/>
      <c r="J236" s="141"/>
      <c r="K236" s="142"/>
      <c r="L236" s="136" t="str">
        <f t="shared" si="26"/>
        <v>T</v>
      </c>
      <c r="M236" s="54"/>
      <c r="N236" s="54"/>
      <c r="O236" s="54"/>
      <c r="P236" s="54"/>
      <c r="Q236" s="54"/>
      <c r="R236" s="54"/>
      <c r="S236" s="54"/>
      <c r="T236" s="54"/>
      <c r="U236" s="54"/>
      <c r="V236" s="54"/>
      <c r="W236" s="54"/>
      <c r="X236" s="54"/>
      <c r="Y236" s="54"/>
      <c r="Z236" s="54"/>
    </row>
    <row r="237" spans="1:26" ht="14.25" hidden="1" customHeight="1" x14ac:dyDescent="0.2">
      <c r="A237" s="134" t="str">
        <f t="shared" si="27"/>
        <v/>
      </c>
      <c r="B237" s="137"/>
      <c r="C237" s="138"/>
      <c r="D237" s="138"/>
      <c r="E237" s="138"/>
      <c r="F237" s="138"/>
      <c r="G237" s="143"/>
      <c r="H237" s="140"/>
      <c r="I237" s="140"/>
      <c r="J237" s="141"/>
      <c r="K237" s="142"/>
      <c r="L237" s="136" t="str">
        <f t="shared" si="26"/>
        <v>T</v>
      </c>
      <c r="M237" s="54"/>
      <c r="N237" s="54"/>
      <c r="O237" s="54"/>
      <c r="P237" s="54"/>
      <c r="Q237" s="54"/>
      <c r="R237" s="54"/>
      <c r="S237" s="54"/>
      <c r="T237" s="54"/>
      <c r="U237" s="54"/>
      <c r="V237" s="54"/>
      <c r="W237" s="54"/>
      <c r="X237" s="54"/>
      <c r="Y237" s="54"/>
      <c r="Z237" s="54"/>
    </row>
    <row r="238" spans="1:26" ht="14.25" hidden="1" customHeight="1" x14ac:dyDescent="0.2">
      <c r="A238" s="134" t="str">
        <f t="shared" si="27"/>
        <v/>
      </c>
      <c r="B238" s="137"/>
      <c r="C238" s="138"/>
      <c r="D238" s="138"/>
      <c r="E238" s="138"/>
      <c r="F238" s="138"/>
      <c r="G238" s="143"/>
      <c r="H238" s="140"/>
      <c r="I238" s="140"/>
      <c r="J238" s="141"/>
      <c r="K238" s="142"/>
      <c r="L238" s="136" t="str">
        <f t="shared" si="26"/>
        <v>T</v>
      </c>
      <c r="M238" s="54"/>
      <c r="N238" s="54"/>
      <c r="O238" s="54"/>
      <c r="P238" s="54"/>
      <c r="Q238" s="54"/>
      <c r="R238" s="54"/>
      <c r="S238" s="54"/>
      <c r="T238" s="54"/>
      <c r="U238" s="54"/>
      <c r="V238" s="54"/>
      <c r="W238" s="54"/>
      <c r="X238" s="54"/>
      <c r="Y238" s="54"/>
      <c r="Z238" s="54"/>
    </row>
    <row r="239" spans="1:26" ht="14.25" hidden="1" customHeight="1" x14ac:dyDescent="0.2">
      <c r="A239" s="134" t="str">
        <f t="shared" si="27"/>
        <v/>
      </c>
      <c r="B239" s="137"/>
      <c r="C239" s="138"/>
      <c r="D239" s="138"/>
      <c r="E239" s="138"/>
      <c r="F239" s="138"/>
      <c r="G239" s="143"/>
      <c r="H239" s="140"/>
      <c r="I239" s="140"/>
      <c r="J239" s="141"/>
      <c r="K239" s="142"/>
      <c r="L239" s="136" t="str">
        <f t="shared" si="26"/>
        <v>T</v>
      </c>
      <c r="M239" s="54"/>
      <c r="N239" s="54"/>
      <c r="O239" s="54"/>
      <c r="P239" s="54"/>
      <c r="Q239" s="54"/>
      <c r="R239" s="54"/>
      <c r="S239" s="54"/>
      <c r="T239" s="54"/>
      <c r="U239" s="54"/>
      <c r="V239" s="54"/>
      <c r="W239" s="54"/>
      <c r="X239" s="54"/>
      <c r="Y239" s="54"/>
      <c r="Z239" s="54"/>
    </row>
    <row r="240" spans="1:26" ht="14.25" hidden="1" customHeight="1" x14ac:dyDescent="0.2">
      <c r="A240" s="134" t="str">
        <f t="shared" si="27"/>
        <v/>
      </c>
      <c r="B240" s="137"/>
      <c r="C240" s="138"/>
      <c r="D240" s="138"/>
      <c r="E240" s="138"/>
      <c r="F240" s="138"/>
      <c r="G240" s="143"/>
      <c r="H240" s="140"/>
      <c r="I240" s="140"/>
      <c r="J240" s="141"/>
      <c r="K240" s="142"/>
      <c r="L240" s="136" t="str">
        <f t="shared" si="26"/>
        <v>T</v>
      </c>
      <c r="M240" s="54"/>
      <c r="N240" s="54"/>
      <c r="O240" s="54"/>
      <c r="P240" s="54"/>
      <c r="Q240" s="54"/>
      <c r="R240" s="54"/>
      <c r="S240" s="54"/>
      <c r="T240" s="54"/>
      <c r="U240" s="54"/>
      <c r="V240" s="54"/>
      <c r="W240" s="54"/>
      <c r="X240" s="54"/>
      <c r="Y240" s="54"/>
      <c r="Z240" s="54"/>
    </row>
    <row r="241" spans="1:26" ht="14.25" hidden="1" customHeight="1" x14ac:dyDescent="0.2">
      <c r="A241" s="134" t="str">
        <f t="shared" si="27"/>
        <v/>
      </c>
      <c r="B241" s="137"/>
      <c r="C241" s="138"/>
      <c r="D241" s="138"/>
      <c r="E241" s="138"/>
      <c r="F241" s="138"/>
      <c r="G241" s="143"/>
      <c r="H241" s="140"/>
      <c r="I241" s="140"/>
      <c r="J241" s="141"/>
      <c r="K241" s="142"/>
      <c r="L241" s="136" t="str">
        <f t="shared" si="26"/>
        <v>T</v>
      </c>
      <c r="M241" s="54"/>
      <c r="N241" s="54"/>
      <c r="O241" s="54"/>
      <c r="P241" s="54"/>
      <c r="Q241" s="54"/>
      <c r="R241" s="54"/>
      <c r="S241" s="54"/>
      <c r="T241" s="54"/>
      <c r="U241" s="54"/>
      <c r="V241" s="54"/>
      <c r="W241" s="54"/>
      <c r="X241" s="54"/>
      <c r="Y241" s="54"/>
      <c r="Z241" s="54"/>
    </row>
    <row r="242" spans="1:26" ht="14.25" hidden="1" customHeight="1" x14ac:dyDescent="0.2">
      <c r="A242" s="134" t="str">
        <f t="shared" si="27"/>
        <v/>
      </c>
      <c r="B242" s="137"/>
      <c r="C242" s="138"/>
      <c r="D242" s="138"/>
      <c r="E242" s="138"/>
      <c r="F242" s="138"/>
      <c r="G242" s="143"/>
      <c r="H242" s="140"/>
      <c r="I242" s="140"/>
      <c r="J242" s="141"/>
      <c r="K242" s="142"/>
      <c r="L242" s="136" t="str">
        <f t="shared" si="26"/>
        <v>T</v>
      </c>
      <c r="M242" s="54"/>
      <c r="N242" s="54"/>
      <c r="O242" s="54"/>
      <c r="P242" s="54"/>
      <c r="Q242" s="54"/>
      <c r="R242" s="54"/>
      <c r="S242" s="54"/>
      <c r="T242" s="54"/>
      <c r="U242" s="54"/>
      <c r="V242" s="54"/>
      <c r="W242" s="54"/>
      <c r="X242" s="54"/>
      <c r="Y242" s="54"/>
      <c r="Z242" s="54"/>
    </row>
    <row r="243" spans="1:26" ht="14.25" hidden="1" customHeight="1" x14ac:dyDescent="0.2">
      <c r="A243" s="134" t="str">
        <f t="shared" si="27"/>
        <v/>
      </c>
      <c r="B243" s="137"/>
      <c r="C243" s="138"/>
      <c r="D243" s="138"/>
      <c r="E243" s="138"/>
      <c r="F243" s="138"/>
      <c r="G243" s="143"/>
      <c r="H243" s="140"/>
      <c r="I243" s="140"/>
      <c r="J243" s="141"/>
      <c r="K243" s="142"/>
      <c r="L243" s="136" t="str">
        <f t="shared" si="26"/>
        <v>T</v>
      </c>
      <c r="M243" s="54"/>
      <c r="N243" s="54"/>
      <c r="O243" s="54"/>
      <c r="P243" s="54"/>
      <c r="Q243" s="54"/>
      <c r="R243" s="54"/>
      <c r="S243" s="54"/>
      <c r="T243" s="54"/>
      <c r="U243" s="54"/>
      <c r="V243" s="54"/>
      <c r="W243" s="54"/>
      <c r="X243" s="54"/>
      <c r="Y243" s="54"/>
      <c r="Z243" s="54"/>
    </row>
    <row r="244" spans="1:26" ht="14.25" hidden="1" customHeight="1" x14ac:dyDescent="0.2">
      <c r="A244" s="134" t="str">
        <f t="shared" si="27"/>
        <v/>
      </c>
      <c r="B244" s="137"/>
      <c r="C244" s="138"/>
      <c r="D244" s="138"/>
      <c r="E244" s="138"/>
      <c r="F244" s="138"/>
      <c r="G244" s="143"/>
      <c r="H244" s="140"/>
      <c r="I244" s="140"/>
      <c r="J244" s="141"/>
      <c r="K244" s="142"/>
      <c r="L244" s="136" t="str">
        <f t="shared" si="26"/>
        <v>T</v>
      </c>
      <c r="M244" s="54"/>
      <c r="N244" s="54"/>
      <c r="O244" s="54"/>
      <c r="P244" s="54"/>
      <c r="Q244" s="54"/>
      <c r="R244" s="54"/>
      <c r="S244" s="54"/>
      <c r="T244" s="54"/>
      <c r="U244" s="54"/>
      <c r="V244" s="54"/>
      <c r="W244" s="54"/>
      <c r="X244" s="54"/>
      <c r="Y244" s="54"/>
      <c r="Z244" s="54"/>
    </row>
    <row r="245" spans="1:26" ht="14.25" hidden="1" customHeight="1" x14ac:dyDescent="0.2">
      <c r="A245" s="134" t="str">
        <f t="shared" si="27"/>
        <v/>
      </c>
      <c r="B245" s="137"/>
      <c r="C245" s="138"/>
      <c r="D245" s="138"/>
      <c r="E245" s="138"/>
      <c r="F245" s="138"/>
      <c r="G245" s="143"/>
      <c r="H245" s="140"/>
      <c r="I245" s="140"/>
      <c r="J245" s="141"/>
      <c r="K245" s="142"/>
      <c r="L245" s="136" t="str">
        <f t="shared" si="26"/>
        <v>T</v>
      </c>
      <c r="M245" s="54"/>
      <c r="N245" s="54"/>
      <c r="O245" s="54"/>
      <c r="P245" s="54"/>
      <c r="Q245" s="54"/>
      <c r="R245" s="54"/>
      <c r="S245" s="54"/>
      <c r="T245" s="54"/>
      <c r="U245" s="54"/>
      <c r="V245" s="54"/>
      <c r="W245" s="54"/>
      <c r="X245" s="54"/>
      <c r="Y245" s="54"/>
      <c r="Z245" s="54"/>
    </row>
    <row r="246" spans="1:26" ht="14.25" hidden="1" customHeight="1" x14ac:dyDescent="0.2">
      <c r="A246" s="134" t="str">
        <f t="shared" si="27"/>
        <v/>
      </c>
      <c r="B246" s="137"/>
      <c r="C246" s="138"/>
      <c r="D246" s="138"/>
      <c r="E246" s="138"/>
      <c r="F246" s="138"/>
      <c r="G246" s="143"/>
      <c r="H246" s="140"/>
      <c r="I246" s="140"/>
      <c r="J246" s="141"/>
      <c r="K246" s="142"/>
      <c r="L246" s="136" t="str">
        <f t="shared" si="26"/>
        <v>T</v>
      </c>
      <c r="M246" s="54"/>
      <c r="N246" s="54"/>
      <c r="O246" s="54"/>
      <c r="P246" s="54"/>
      <c r="Q246" s="54"/>
      <c r="R246" s="54"/>
      <c r="S246" s="54"/>
      <c r="T246" s="54"/>
      <c r="U246" s="54"/>
      <c r="V246" s="54"/>
      <c r="W246" s="54"/>
      <c r="X246" s="54"/>
      <c r="Y246" s="54"/>
      <c r="Z246" s="54"/>
    </row>
    <row r="247" spans="1:26" ht="14.25" hidden="1" customHeight="1" x14ac:dyDescent="0.2">
      <c r="A247" s="134" t="str">
        <f t="shared" si="27"/>
        <v/>
      </c>
      <c r="B247" s="137"/>
      <c r="C247" s="138"/>
      <c r="D247" s="138"/>
      <c r="E247" s="138"/>
      <c r="F247" s="138"/>
      <c r="G247" s="143"/>
      <c r="H247" s="140"/>
      <c r="I247" s="140"/>
      <c r="J247" s="141"/>
      <c r="K247" s="142"/>
      <c r="L247" s="136" t="str">
        <f t="shared" si="26"/>
        <v>T</v>
      </c>
      <c r="M247" s="54"/>
      <c r="N247" s="54"/>
      <c r="O247" s="54"/>
      <c r="P247" s="54"/>
      <c r="Q247" s="54"/>
      <c r="R247" s="54"/>
      <c r="S247" s="54"/>
      <c r="T247" s="54"/>
      <c r="U247" s="54"/>
      <c r="V247" s="54"/>
      <c r="W247" s="54"/>
      <c r="X247" s="54"/>
      <c r="Y247" s="54"/>
      <c r="Z247" s="54"/>
    </row>
    <row r="248" spans="1:26" ht="14.25" hidden="1" customHeight="1" x14ac:dyDescent="0.2">
      <c r="A248" s="134" t="str">
        <f t="shared" si="27"/>
        <v/>
      </c>
      <c r="B248" s="137"/>
      <c r="C248" s="138"/>
      <c r="D248" s="138"/>
      <c r="E248" s="138"/>
      <c r="F248" s="138"/>
      <c r="G248" s="143"/>
      <c r="H248" s="140"/>
      <c r="I248" s="140"/>
      <c r="J248" s="141"/>
      <c r="K248" s="142"/>
      <c r="L248" s="136" t="str">
        <f t="shared" si="26"/>
        <v>T</v>
      </c>
      <c r="M248" s="54"/>
      <c r="N248" s="54"/>
      <c r="O248" s="54"/>
      <c r="P248" s="54"/>
      <c r="Q248" s="54"/>
      <c r="R248" s="54"/>
      <c r="S248" s="54"/>
      <c r="T248" s="54"/>
      <c r="U248" s="54"/>
      <c r="V248" s="54"/>
      <c r="W248" s="54"/>
      <c r="X248" s="54"/>
      <c r="Y248" s="54"/>
      <c r="Z248" s="54"/>
    </row>
    <row r="249" spans="1:26" ht="14.25" hidden="1" customHeight="1" x14ac:dyDescent="0.2">
      <c r="A249" s="134" t="str">
        <f t="shared" si="27"/>
        <v/>
      </c>
      <c r="B249" s="137"/>
      <c r="C249" s="138"/>
      <c r="D249" s="138"/>
      <c r="E249" s="138"/>
      <c r="F249" s="138"/>
      <c r="G249" s="143"/>
      <c r="H249" s="140"/>
      <c r="I249" s="140"/>
      <c r="J249" s="141"/>
      <c r="K249" s="142"/>
      <c r="L249" s="136" t="str">
        <f t="shared" si="26"/>
        <v>T</v>
      </c>
      <c r="M249" s="54"/>
      <c r="N249" s="54"/>
      <c r="O249" s="54"/>
      <c r="P249" s="54"/>
      <c r="Q249" s="54"/>
      <c r="R249" s="54"/>
      <c r="S249" s="54"/>
      <c r="T249" s="54"/>
      <c r="U249" s="54"/>
      <c r="V249" s="54"/>
      <c r="W249" s="54"/>
      <c r="X249" s="54"/>
      <c r="Y249" s="54"/>
      <c r="Z249" s="54"/>
    </row>
    <row r="250" spans="1:26" ht="14.25" hidden="1" customHeight="1" x14ac:dyDescent="0.2">
      <c r="A250" s="134" t="str">
        <f t="shared" si="27"/>
        <v/>
      </c>
      <c r="B250" s="137"/>
      <c r="C250" s="138"/>
      <c r="D250" s="138"/>
      <c r="E250" s="138"/>
      <c r="F250" s="138"/>
      <c r="G250" s="143"/>
      <c r="H250" s="140"/>
      <c r="I250" s="140"/>
      <c r="J250" s="141"/>
      <c r="K250" s="142"/>
      <c r="L250" s="136" t="str">
        <f t="shared" si="26"/>
        <v>T</v>
      </c>
      <c r="M250" s="54"/>
      <c r="N250" s="54"/>
      <c r="O250" s="54"/>
      <c r="P250" s="54"/>
      <c r="Q250" s="54"/>
      <c r="R250" s="54"/>
      <c r="S250" s="54"/>
      <c r="T250" s="54"/>
      <c r="U250" s="54"/>
      <c r="V250" s="54"/>
      <c r="W250" s="54"/>
      <c r="X250" s="54"/>
      <c r="Y250" s="54"/>
      <c r="Z250" s="54"/>
    </row>
    <row r="251" spans="1:26" ht="14.25" hidden="1" customHeight="1" x14ac:dyDescent="0.2">
      <c r="A251" s="134" t="str">
        <f t="shared" si="27"/>
        <v/>
      </c>
      <c r="B251" s="137"/>
      <c r="C251" s="138"/>
      <c r="D251" s="138"/>
      <c r="E251" s="138"/>
      <c r="F251" s="138"/>
      <c r="G251" s="143"/>
      <c r="H251" s="140"/>
      <c r="I251" s="140"/>
      <c r="J251" s="141"/>
      <c r="K251" s="142"/>
      <c r="L251" s="136" t="str">
        <f t="shared" si="26"/>
        <v>T</v>
      </c>
      <c r="M251" s="54"/>
      <c r="N251" s="54"/>
      <c r="O251" s="54"/>
      <c r="P251" s="54"/>
      <c r="Q251" s="54"/>
      <c r="R251" s="54"/>
      <c r="S251" s="54"/>
      <c r="T251" s="54"/>
      <c r="U251" s="54"/>
      <c r="V251" s="54"/>
      <c r="W251" s="54"/>
      <c r="X251" s="54"/>
      <c r="Y251" s="54"/>
      <c r="Z251" s="54"/>
    </row>
    <row r="252" spans="1:26" ht="14.25" hidden="1" customHeight="1" x14ac:dyDescent="0.2">
      <c r="A252" s="134" t="str">
        <f t="shared" si="27"/>
        <v/>
      </c>
      <c r="B252" s="137"/>
      <c r="C252" s="138"/>
      <c r="D252" s="138"/>
      <c r="E252" s="138"/>
      <c r="F252" s="138"/>
      <c r="G252" s="143"/>
      <c r="H252" s="140"/>
      <c r="I252" s="140"/>
      <c r="J252" s="141"/>
      <c r="K252" s="142"/>
      <c r="L252" s="136" t="str">
        <f t="shared" si="26"/>
        <v>T</v>
      </c>
      <c r="M252" s="54"/>
      <c r="N252" s="54"/>
      <c r="O252" s="54"/>
      <c r="P252" s="54"/>
      <c r="Q252" s="54"/>
      <c r="R252" s="54"/>
      <c r="S252" s="54"/>
      <c r="T252" s="54"/>
      <c r="U252" s="54"/>
      <c r="V252" s="54"/>
      <c r="W252" s="54"/>
      <c r="X252" s="54"/>
      <c r="Y252" s="54"/>
      <c r="Z252" s="54"/>
    </row>
    <row r="253" spans="1:26" ht="14.25" hidden="1" customHeight="1" x14ac:dyDescent="0.2">
      <c r="A253" s="134" t="str">
        <f t="shared" si="27"/>
        <v/>
      </c>
      <c r="B253" s="137"/>
      <c r="C253" s="138"/>
      <c r="D253" s="138"/>
      <c r="E253" s="138"/>
      <c r="F253" s="138"/>
      <c r="G253" s="143"/>
      <c r="H253" s="140"/>
      <c r="I253" s="140"/>
      <c r="J253" s="141"/>
      <c r="K253" s="142"/>
      <c r="L253" s="136" t="str">
        <f t="shared" si="26"/>
        <v>T</v>
      </c>
      <c r="M253" s="54"/>
      <c r="N253" s="54"/>
      <c r="O253" s="54"/>
      <c r="P253" s="54"/>
      <c r="Q253" s="54"/>
      <c r="R253" s="54"/>
      <c r="S253" s="54"/>
      <c r="T253" s="54"/>
      <c r="U253" s="54"/>
      <c r="V253" s="54"/>
      <c r="W253" s="54"/>
      <c r="X253" s="54"/>
      <c r="Y253" s="54"/>
      <c r="Z253" s="54"/>
    </row>
    <row r="254" spans="1:26" ht="14.25" hidden="1" customHeight="1" x14ac:dyDescent="0.2">
      <c r="A254" s="134" t="str">
        <f t="shared" si="27"/>
        <v/>
      </c>
      <c r="B254" s="137"/>
      <c r="C254" s="138"/>
      <c r="D254" s="138"/>
      <c r="E254" s="138"/>
      <c r="F254" s="138"/>
      <c r="G254" s="143"/>
      <c r="H254" s="140"/>
      <c r="I254" s="140"/>
      <c r="J254" s="141"/>
      <c r="K254" s="142"/>
      <c r="L254" s="136" t="str">
        <f t="shared" si="26"/>
        <v>T</v>
      </c>
      <c r="M254" s="54"/>
      <c r="N254" s="54"/>
      <c r="O254" s="54"/>
      <c r="P254" s="54"/>
      <c r="Q254" s="54"/>
      <c r="R254" s="54"/>
      <c r="S254" s="54"/>
      <c r="T254" s="54"/>
      <c r="U254" s="54"/>
      <c r="V254" s="54"/>
      <c r="W254" s="54"/>
      <c r="X254" s="54"/>
      <c r="Y254" s="54"/>
      <c r="Z254" s="54"/>
    </row>
    <row r="255" spans="1:26" ht="14.25" hidden="1" customHeight="1" x14ac:dyDescent="0.2">
      <c r="A255" s="134" t="str">
        <f t="shared" si="27"/>
        <v/>
      </c>
      <c r="B255" s="137"/>
      <c r="C255" s="138"/>
      <c r="D255" s="138"/>
      <c r="E255" s="138"/>
      <c r="F255" s="138"/>
      <c r="G255" s="143"/>
      <c r="H255" s="140"/>
      <c r="I255" s="140"/>
      <c r="J255" s="141"/>
      <c r="K255" s="142"/>
      <c r="L255" s="136" t="str">
        <f t="shared" si="26"/>
        <v>T</v>
      </c>
      <c r="M255" s="54"/>
      <c r="N255" s="54"/>
      <c r="O255" s="54"/>
      <c r="P255" s="54"/>
      <c r="Q255" s="54"/>
      <c r="R255" s="54"/>
      <c r="S255" s="54"/>
      <c r="T255" s="54"/>
      <c r="U255" s="54"/>
      <c r="V255" s="54"/>
      <c r="W255" s="54"/>
      <c r="X255" s="54"/>
      <c r="Y255" s="54"/>
      <c r="Z255" s="54"/>
    </row>
    <row r="256" spans="1:26" ht="14.25" hidden="1" customHeight="1" x14ac:dyDescent="0.2">
      <c r="A256" s="134" t="str">
        <f t="shared" si="27"/>
        <v/>
      </c>
      <c r="B256" s="137"/>
      <c r="C256" s="138"/>
      <c r="D256" s="138"/>
      <c r="E256" s="138"/>
      <c r="F256" s="138"/>
      <c r="G256" s="143"/>
      <c r="H256" s="140"/>
      <c r="I256" s="140"/>
      <c r="J256" s="141"/>
      <c r="K256" s="142"/>
      <c r="L256" s="136" t="str">
        <f t="shared" si="26"/>
        <v>T</v>
      </c>
      <c r="M256" s="54"/>
      <c r="N256" s="54"/>
      <c r="O256" s="54"/>
      <c r="P256" s="54"/>
      <c r="Q256" s="54"/>
      <c r="R256" s="54"/>
      <c r="S256" s="54"/>
      <c r="T256" s="54"/>
      <c r="U256" s="54"/>
      <c r="V256" s="54"/>
      <c r="W256" s="54"/>
      <c r="X256" s="54"/>
      <c r="Y256" s="54"/>
      <c r="Z256" s="54"/>
    </row>
    <row r="257" spans="1:26" ht="14.25" hidden="1" customHeight="1" x14ac:dyDescent="0.2">
      <c r="A257" s="134" t="str">
        <f t="shared" si="27"/>
        <v/>
      </c>
      <c r="B257" s="137"/>
      <c r="C257" s="138"/>
      <c r="D257" s="138"/>
      <c r="E257" s="138"/>
      <c r="F257" s="138"/>
      <c r="G257" s="143"/>
      <c r="H257" s="140"/>
      <c r="I257" s="140"/>
      <c r="J257" s="141"/>
      <c r="K257" s="142"/>
      <c r="L257" s="136" t="str">
        <f t="shared" si="26"/>
        <v>T</v>
      </c>
      <c r="M257" s="54"/>
      <c r="N257" s="54"/>
      <c r="O257" s="54"/>
      <c r="P257" s="54"/>
      <c r="Q257" s="54"/>
      <c r="R257" s="54"/>
      <c r="S257" s="54"/>
      <c r="T257" s="54"/>
      <c r="U257" s="54"/>
      <c r="V257" s="54"/>
      <c r="W257" s="54"/>
      <c r="X257" s="54"/>
      <c r="Y257" s="54"/>
      <c r="Z257" s="54"/>
    </row>
    <row r="258" spans="1:26" ht="14.25" hidden="1" customHeight="1" x14ac:dyDescent="0.2">
      <c r="A258" s="134" t="str">
        <f t="shared" si="27"/>
        <v/>
      </c>
      <c r="B258" s="137"/>
      <c r="C258" s="138"/>
      <c r="D258" s="138"/>
      <c r="E258" s="138"/>
      <c r="F258" s="138"/>
      <c r="G258" s="143"/>
      <c r="H258" s="140"/>
      <c r="I258" s="140"/>
      <c r="J258" s="141"/>
      <c r="K258" s="142"/>
      <c r="L258" s="136" t="str">
        <f t="shared" si="26"/>
        <v>T</v>
      </c>
      <c r="M258" s="54"/>
      <c r="N258" s="54"/>
      <c r="O258" s="54"/>
      <c r="P258" s="54"/>
      <c r="Q258" s="54"/>
      <c r="R258" s="54"/>
      <c r="S258" s="54"/>
      <c r="T258" s="54"/>
      <c r="U258" s="54"/>
      <c r="V258" s="54"/>
      <c r="W258" s="54"/>
      <c r="X258" s="54"/>
      <c r="Y258" s="54"/>
      <c r="Z258" s="54"/>
    </row>
    <row r="259" spans="1:26" ht="14.25" hidden="1" customHeight="1" x14ac:dyDescent="0.2">
      <c r="A259" s="134" t="str">
        <f t="shared" si="27"/>
        <v/>
      </c>
      <c r="B259" s="137"/>
      <c r="C259" s="138"/>
      <c r="D259" s="138"/>
      <c r="E259" s="138"/>
      <c r="F259" s="138"/>
      <c r="G259" s="143"/>
      <c r="H259" s="140"/>
      <c r="I259" s="140"/>
      <c r="J259" s="141"/>
      <c r="K259" s="142"/>
      <c r="L259" s="136" t="str">
        <f t="shared" si="26"/>
        <v>T</v>
      </c>
      <c r="M259" s="54"/>
      <c r="N259" s="54"/>
      <c r="O259" s="54"/>
      <c r="P259" s="54"/>
      <c r="Q259" s="54"/>
      <c r="R259" s="54"/>
      <c r="S259" s="54"/>
      <c r="T259" s="54"/>
      <c r="U259" s="54"/>
      <c r="V259" s="54"/>
      <c r="W259" s="54"/>
      <c r="X259" s="54"/>
      <c r="Y259" s="54"/>
      <c r="Z259" s="54"/>
    </row>
    <row r="260" spans="1:26" ht="14.25" hidden="1" customHeight="1" x14ac:dyDescent="0.2">
      <c r="A260" s="134" t="str">
        <f t="shared" si="27"/>
        <v/>
      </c>
      <c r="B260" s="137"/>
      <c r="C260" s="138"/>
      <c r="D260" s="138"/>
      <c r="E260" s="138"/>
      <c r="F260" s="138"/>
      <c r="G260" s="143"/>
      <c r="H260" s="140"/>
      <c r="I260" s="140"/>
      <c r="J260" s="141"/>
      <c r="K260" s="142"/>
      <c r="L260" s="136" t="str">
        <f t="shared" si="26"/>
        <v>T</v>
      </c>
      <c r="M260" s="54"/>
      <c r="N260" s="54"/>
      <c r="O260" s="54"/>
      <c r="P260" s="54"/>
      <c r="Q260" s="54"/>
      <c r="R260" s="54"/>
      <c r="S260" s="54"/>
      <c r="T260" s="54"/>
      <c r="U260" s="54"/>
      <c r="V260" s="54"/>
      <c r="W260" s="54"/>
      <c r="X260" s="54"/>
      <c r="Y260" s="54"/>
      <c r="Z260" s="54"/>
    </row>
    <row r="261" spans="1:26" ht="14.25" hidden="1" customHeight="1" x14ac:dyDescent="0.2">
      <c r="A261" s="134" t="str">
        <f t="shared" si="27"/>
        <v/>
      </c>
      <c r="B261" s="137"/>
      <c r="C261" s="138"/>
      <c r="D261" s="138"/>
      <c r="E261" s="138"/>
      <c r="F261" s="138"/>
      <c r="G261" s="143"/>
      <c r="H261" s="140"/>
      <c r="I261" s="140"/>
      <c r="J261" s="141"/>
      <c r="K261" s="142"/>
      <c r="L261" s="136" t="str">
        <f t="shared" si="26"/>
        <v>T</v>
      </c>
      <c r="M261" s="54"/>
      <c r="N261" s="54"/>
      <c r="O261" s="54"/>
      <c r="P261" s="54"/>
      <c r="Q261" s="54"/>
      <c r="R261" s="54"/>
      <c r="S261" s="54"/>
      <c r="T261" s="54"/>
      <c r="U261" s="54"/>
      <c r="V261" s="54"/>
      <c r="W261" s="54"/>
      <c r="X261" s="54"/>
      <c r="Y261" s="54"/>
      <c r="Z261" s="54"/>
    </row>
    <row r="262" spans="1:26" ht="14.25" hidden="1" customHeight="1" x14ac:dyDescent="0.2">
      <c r="A262" s="134" t="str">
        <f t="shared" si="27"/>
        <v/>
      </c>
      <c r="B262" s="137"/>
      <c r="C262" s="138"/>
      <c r="D262" s="138"/>
      <c r="E262" s="138"/>
      <c r="F262" s="138"/>
      <c r="G262" s="143"/>
      <c r="H262" s="140"/>
      <c r="I262" s="140"/>
      <c r="J262" s="141"/>
      <c r="K262" s="142"/>
      <c r="L262" s="136" t="str">
        <f t="shared" si="26"/>
        <v>T</v>
      </c>
      <c r="M262" s="54"/>
      <c r="N262" s="54"/>
      <c r="O262" s="54"/>
      <c r="P262" s="54"/>
      <c r="Q262" s="54"/>
      <c r="R262" s="54"/>
      <c r="S262" s="54"/>
      <c r="T262" s="54"/>
      <c r="U262" s="54"/>
      <c r="V262" s="54"/>
      <c r="W262" s="54"/>
      <c r="X262" s="54"/>
      <c r="Y262" s="54"/>
      <c r="Z262" s="54"/>
    </row>
    <row r="263" spans="1:26" ht="14.25" hidden="1" customHeight="1" x14ac:dyDescent="0.2">
      <c r="A263" s="134" t="str">
        <f t="shared" si="27"/>
        <v/>
      </c>
      <c r="B263" s="137"/>
      <c r="C263" s="138"/>
      <c r="D263" s="138"/>
      <c r="E263" s="138"/>
      <c r="F263" s="138"/>
      <c r="G263" s="143"/>
      <c r="H263" s="140"/>
      <c r="I263" s="140"/>
      <c r="J263" s="141"/>
      <c r="K263" s="142"/>
      <c r="L263" s="136" t="str">
        <f t="shared" si="26"/>
        <v>T</v>
      </c>
      <c r="M263" s="54"/>
      <c r="N263" s="54"/>
      <c r="O263" s="54"/>
      <c r="P263" s="54"/>
      <c r="Q263" s="54"/>
      <c r="R263" s="54"/>
      <c r="S263" s="54"/>
      <c r="T263" s="54"/>
      <c r="U263" s="54"/>
      <c r="V263" s="54"/>
      <c r="W263" s="54"/>
      <c r="X263" s="54"/>
      <c r="Y263" s="54"/>
      <c r="Z263" s="54"/>
    </row>
    <row r="264" spans="1:26" ht="14.25" hidden="1" customHeight="1" x14ac:dyDescent="0.2">
      <c r="A264" s="134" t="str">
        <f t="shared" si="27"/>
        <v/>
      </c>
      <c r="B264" s="137"/>
      <c r="C264" s="138"/>
      <c r="D264" s="138"/>
      <c r="E264" s="138"/>
      <c r="F264" s="138"/>
      <c r="G264" s="143"/>
      <c r="H264" s="140"/>
      <c r="I264" s="140"/>
      <c r="J264" s="141"/>
      <c r="K264" s="142"/>
      <c r="L264" s="136" t="str">
        <f t="shared" si="26"/>
        <v>T</v>
      </c>
      <c r="M264" s="54"/>
      <c r="N264" s="54"/>
      <c r="O264" s="54"/>
      <c r="P264" s="54"/>
      <c r="Q264" s="54"/>
      <c r="R264" s="54"/>
      <c r="S264" s="54"/>
      <c r="T264" s="54"/>
      <c r="U264" s="54"/>
      <c r="V264" s="54"/>
      <c r="W264" s="54"/>
      <c r="X264" s="54"/>
      <c r="Y264" s="54"/>
      <c r="Z264" s="54"/>
    </row>
    <row r="265" spans="1:26" ht="14.25" hidden="1" customHeight="1" x14ac:dyDescent="0.2">
      <c r="A265" s="134" t="str">
        <f t="shared" si="27"/>
        <v/>
      </c>
      <c r="B265" s="137"/>
      <c r="C265" s="138"/>
      <c r="D265" s="138"/>
      <c r="E265" s="138"/>
      <c r="F265" s="138"/>
      <c r="G265" s="143"/>
      <c r="H265" s="140"/>
      <c r="I265" s="140"/>
      <c r="J265" s="141"/>
      <c r="K265" s="142"/>
      <c r="L265" s="136" t="str">
        <f t="shared" si="26"/>
        <v>T</v>
      </c>
      <c r="M265" s="54"/>
      <c r="N265" s="54"/>
      <c r="O265" s="54"/>
      <c r="P265" s="54"/>
      <c r="Q265" s="54"/>
      <c r="R265" s="54"/>
      <c r="S265" s="54"/>
      <c r="T265" s="54"/>
      <c r="U265" s="54"/>
      <c r="V265" s="54"/>
      <c r="W265" s="54"/>
      <c r="X265" s="54"/>
      <c r="Y265" s="54"/>
      <c r="Z265" s="54"/>
    </row>
    <row r="266" spans="1:26" ht="14.25" hidden="1" customHeight="1" x14ac:dyDescent="0.2">
      <c r="A266" s="134" t="str">
        <f t="shared" si="27"/>
        <v/>
      </c>
      <c r="B266" s="137"/>
      <c r="C266" s="138"/>
      <c r="D266" s="138"/>
      <c r="E266" s="138"/>
      <c r="F266" s="138"/>
      <c r="G266" s="143"/>
      <c r="H266" s="140"/>
      <c r="I266" s="140"/>
      <c r="J266" s="141"/>
      <c r="K266" s="142"/>
      <c r="L266" s="136" t="str">
        <f t="shared" si="26"/>
        <v>T</v>
      </c>
      <c r="M266" s="54"/>
      <c r="N266" s="54"/>
      <c r="O266" s="54"/>
      <c r="P266" s="54"/>
      <c r="Q266" s="54"/>
      <c r="R266" s="54"/>
      <c r="S266" s="54"/>
      <c r="T266" s="54"/>
      <c r="U266" s="54"/>
      <c r="V266" s="54"/>
      <c r="W266" s="54"/>
      <c r="X266" s="54"/>
      <c r="Y266" s="54"/>
      <c r="Z266" s="54"/>
    </row>
    <row r="267" spans="1:26" ht="14.25" hidden="1" customHeight="1" x14ac:dyDescent="0.2">
      <c r="A267" s="134" t="str">
        <f t="shared" si="27"/>
        <v/>
      </c>
      <c r="B267" s="137"/>
      <c r="C267" s="138"/>
      <c r="D267" s="138"/>
      <c r="E267" s="138"/>
      <c r="F267" s="138"/>
      <c r="G267" s="143"/>
      <c r="H267" s="140"/>
      <c r="I267" s="140"/>
      <c r="J267" s="141"/>
      <c r="K267" s="142"/>
      <c r="L267" s="136" t="str">
        <f t="shared" si="26"/>
        <v>T</v>
      </c>
      <c r="M267" s="54"/>
      <c r="N267" s="54"/>
      <c r="O267" s="54"/>
      <c r="P267" s="54"/>
      <c r="Q267" s="54"/>
      <c r="R267" s="54"/>
      <c r="S267" s="54"/>
      <c r="T267" s="54"/>
      <c r="U267" s="54"/>
      <c r="V267" s="54"/>
      <c r="W267" s="54"/>
      <c r="X267" s="54"/>
      <c r="Y267" s="54"/>
      <c r="Z267" s="54"/>
    </row>
    <row r="268" spans="1:26" ht="14.25" hidden="1" customHeight="1" x14ac:dyDescent="0.2">
      <c r="A268" s="134" t="str">
        <f t="shared" si="27"/>
        <v/>
      </c>
      <c r="B268" s="137"/>
      <c r="C268" s="138"/>
      <c r="D268" s="138"/>
      <c r="E268" s="138"/>
      <c r="F268" s="138"/>
      <c r="G268" s="143"/>
      <c r="H268" s="140"/>
      <c r="I268" s="140"/>
      <c r="J268" s="141"/>
      <c r="K268" s="142"/>
      <c r="L268" s="136" t="str">
        <f t="shared" si="26"/>
        <v>T</v>
      </c>
      <c r="M268" s="54"/>
      <c r="N268" s="54"/>
      <c r="O268" s="54"/>
      <c r="P268" s="54"/>
      <c r="Q268" s="54"/>
      <c r="R268" s="54"/>
      <c r="S268" s="54"/>
      <c r="T268" s="54"/>
      <c r="U268" s="54"/>
      <c r="V268" s="54"/>
      <c r="W268" s="54"/>
      <c r="X268" s="54"/>
      <c r="Y268" s="54"/>
      <c r="Z268" s="54"/>
    </row>
    <row r="269" spans="1:26" ht="14.25" hidden="1" customHeight="1" x14ac:dyDescent="0.2">
      <c r="A269" s="134" t="str">
        <f t="shared" si="27"/>
        <v/>
      </c>
      <c r="B269" s="137"/>
      <c r="C269" s="138"/>
      <c r="D269" s="138"/>
      <c r="E269" s="138"/>
      <c r="F269" s="138"/>
      <c r="G269" s="143"/>
      <c r="H269" s="140"/>
      <c r="I269" s="140"/>
      <c r="J269" s="141"/>
      <c r="K269" s="142"/>
      <c r="L269" s="136" t="str">
        <f t="shared" si="26"/>
        <v>T</v>
      </c>
      <c r="M269" s="54"/>
      <c r="N269" s="54"/>
      <c r="O269" s="54"/>
      <c r="P269" s="54"/>
      <c r="Q269" s="54"/>
      <c r="R269" s="54"/>
      <c r="S269" s="54"/>
      <c r="T269" s="54"/>
      <c r="U269" s="54"/>
      <c r="V269" s="54"/>
      <c r="W269" s="54"/>
      <c r="X269" s="54"/>
      <c r="Y269" s="54"/>
      <c r="Z269" s="54"/>
    </row>
    <row r="270" spans="1:26" ht="14.25" hidden="1" customHeight="1" x14ac:dyDescent="0.2">
      <c r="A270" s="134" t="str">
        <f t="shared" si="27"/>
        <v/>
      </c>
      <c r="B270" s="137"/>
      <c r="C270" s="138"/>
      <c r="D270" s="138"/>
      <c r="E270" s="138"/>
      <c r="F270" s="138"/>
      <c r="G270" s="143"/>
      <c r="H270" s="140"/>
      <c r="I270" s="140"/>
      <c r="J270" s="141"/>
      <c r="K270" s="142"/>
      <c r="L270" s="136" t="str">
        <f t="shared" si="26"/>
        <v>T</v>
      </c>
      <c r="M270" s="54"/>
      <c r="N270" s="54"/>
      <c r="O270" s="54"/>
      <c r="P270" s="54"/>
      <c r="Q270" s="54"/>
      <c r="R270" s="54"/>
      <c r="S270" s="54"/>
      <c r="T270" s="54"/>
      <c r="U270" s="54"/>
      <c r="V270" s="54"/>
      <c r="W270" s="54"/>
      <c r="X270" s="54"/>
      <c r="Y270" s="54"/>
      <c r="Z270" s="54"/>
    </row>
    <row r="271" spans="1:26" ht="14.25" hidden="1" customHeight="1" x14ac:dyDescent="0.2">
      <c r="A271" s="134" t="str">
        <f t="shared" si="27"/>
        <v/>
      </c>
      <c r="B271" s="137"/>
      <c r="C271" s="138"/>
      <c r="D271" s="138"/>
      <c r="E271" s="138"/>
      <c r="F271" s="138"/>
      <c r="G271" s="143"/>
      <c r="H271" s="140"/>
      <c r="I271" s="140"/>
      <c r="J271" s="141"/>
      <c r="K271" s="142"/>
      <c r="L271" s="136" t="str">
        <f t="shared" si="26"/>
        <v>T</v>
      </c>
      <c r="M271" s="54"/>
      <c r="N271" s="54"/>
      <c r="O271" s="54"/>
      <c r="P271" s="54"/>
      <c r="Q271" s="54"/>
      <c r="R271" s="54"/>
      <c r="S271" s="54"/>
      <c r="T271" s="54"/>
      <c r="U271" s="54"/>
      <c r="V271" s="54"/>
      <c r="W271" s="54"/>
      <c r="X271" s="54"/>
      <c r="Y271" s="54"/>
      <c r="Z271" s="54"/>
    </row>
    <row r="272" spans="1:26" ht="14.25" hidden="1" customHeight="1" x14ac:dyDescent="0.2">
      <c r="A272" s="134" t="str">
        <f t="shared" si="27"/>
        <v/>
      </c>
      <c r="B272" s="137"/>
      <c r="C272" s="138"/>
      <c r="D272" s="138"/>
      <c r="E272" s="138"/>
      <c r="F272" s="138"/>
      <c r="G272" s="143"/>
      <c r="H272" s="140"/>
      <c r="I272" s="140"/>
      <c r="J272" s="141"/>
      <c r="K272" s="142"/>
      <c r="L272" s="136" t="str">
        <f t="shared" si="26"/>
        <v>T</v>
      </c>
      <c r="M272" s="54"/>
      <c r="N272" s="54"/>
      <c r="O272" s="54"/>
      <c r="P272" s="54"/>
      <c r="Q272" s="54"/>
      <c r="R272" s="54"/>
      <c r="S272" s="54"/>
      <c r="T272" s="54"/>
      <c r="U272" s="54"/>
      <c r="V272" s="54"/>
      <c r="W272" s="54"/>
      <c r="X272" s="54"/>
      <c r="Y272" s="54"/>
      <c r="Z272" s="54"/>
    </row>
    <row r="273" spans="1:26" ht="14.25" hidden="1" customHeight="1" x14ac:dyDescent="0.2">
      <c r="A273" s="134" t="str">
        <f t="shared" si="27"/>
        <v/>
      </c>
      <c r="B273" s="137"/>
      <c r="C273" s="138"/>
      <c r="D273" s="138"/>
      <c r="E273" s="138"/>
      <c r="F273" s="138"/>
      <c r="G273" s="143"/>
      <c r="H273" s="140"/>
      <c r="I273" s="140"/>
      <c r="J273" s="141"/>
      <c r="K273" s="142"/>
      <c r="L273" s="136" t="str">
        <f t="shared" si="26"/>
        <v>T</v>
      </c>
      <c r="M273" s="54"/>
      <c r="N273" s="54"/>
      <c r="O273" s="54"/>
      <c r="P273" s="54"/>
      <c r="Q273" s="54"/>
      <c r="R273" s="54"/>
      <c r="S273" s="54"/>
      <c r="T273" s="54"/>
      <c r="U273" s="54"/>
      <c r="V273" s="54"/>
      <c r="W273" s="54"/>
      <c r="X273" s="54"/>
      <c r="Y273" s="54"/>
      <c r="Z273" s="54"/>
    </row>
    <row r="274" spans="1:26" ht="14.25" hidden="1" customHeight="1" x14ac:dyDescent="0.2">
      <c r="A274" s="134" t="str">
        <f t="shared" si="27"/>
        <v/>
      </c>
      <c r="B274" s="137"/>
      <c r="C274" s="138"/>
      <c r="D274" s="138"/>
      <c r="E274" s="138"/>
      <c r="F274" s="138"/>
      <c r="G274" s="143"/>
      <c r="H274" s="140"/>
      <c r="I274" s="140"/>
      <c r="J274" s="141"/>
      <c r="K274" s="142"/>
      <c r="L274" s="136" t="str">
        <f t="shared" si="26"/>
        <v>T</v>
      </c>
      <c r="M274" s="54"/>
      <c r="N274" s="54"/>
      <c r="O274" s="54"/>
      <c r="P274" s="54"/>
      <c r="Q274" s="54"/>
      <c r="R274" s="54"/>
      <c r="S274" s="54"/>
      <c r="T274" s="54"/>
      <c r="U274" s="54"/>
      <c r="V274" s="54"/>
      <c r="W274" s="54"/>
      <c r="X274" s="54"/>
      <c r="Y274" s="54"/>
      <c r="Z274" s="54"/>
    </row>
    <row r="275" spans="1:26" ht="14.25" hidden="1" customHeight="1" x14ac:dyDescent="0.2">
      <c r="A275" s="134" t="str">
        <f t="shared" si="27"/>
        <v/>
      </c>
      <c r="B275" s="137"/>
      <c r="C275" s="138"/>
      <c r="D275" s="138"/>
      <c r="E275" s="138"/>
      <c r="F275" s="138"/>
      <c r="G275" s="143"/>
      <c r="H275" s="140"/>
      <c r="I275" s="140"/>
      <c r="J275" s="141"/>
      <c r="K275" s="142"/>
      <c r="L275" s="136" t="str">
        <f t="shared" si="26"/>
        <v>T</v>
      </c>
      <c r="M275" s="54"/>
      <c r="N275" s="54"/>
      <c r="O275" s="54"/>
      <c r="P275" s="54"/>
      <c r="Q275" s="54"/>
      <c r="R275" s="54"/>
      <c r="S275" s="54"/>
      <c r="T275" s="54"/>
      <c r="U275" s="54"/>
      <c r="V275" s="54"/>
      <c r="W275" s="54"/>
      <c r="X275" s="54"/>
      <c r="Y275" s="54"/>
      <c r="Z275" s="54"/>
    </row>
    <row r="276" spans="1:26" ht="14.25" hidden="1" customHeight="1" x14ac:dyDescent="0.2">
      <c r="A276" s="134" t="str">
        <f t="shared" si="27"/>
        <v/>
      </c>
      <c r="B276" s="137"/>
      <c r="C276" s="138"/>
      <c r="D276" s="138"/>
      <c r="E276" s="138"/>
      <c r="F276" s="138"/>
      <c r="G276" s="143"/>
      <c r="H276" s="140"/>
      <c r="I276" s="140"/>
      <c r="J276" s="141"/>
      <c r="K276" s="142"/>
      <c r="L276" s="136" t="str">
        <f t="shared" si="26"/>
        <v>T</v>
      </c>
      <c r="M276" s="54"/>
      <c r="N276" s="54"/>
      <c r="O276" s="54"/>
      <c r="P276" s="54"/>
      <c r="Q276" s="54"/>
      <c r="R276" s="54"/>
      <c r="S276" s="54"/>
      <c r="T276" s="54"/>
      <c r="U276" s="54"/>
      <c r="V276" s="54"/>
      <c r="W276" s="54"/>
      <c r="X276" s="54"/>
      <c r="Y276" s="54"/>
      <c r="Z276" s="54"/>
    </row>
    <row r="277" spans="1:26" ht="14.25" hidden="1" customHeight="1" x14ac:dyDescent="0.2">
      <c r="A277" s="134" t="str">
        <f t="shared" si="27"/>
        <v/>
      </c>
      <c r="B277" s="137"/>
      <c r="C277" s="138"/>
      <c r="D277" s="138"/>
      <c r="E277" s="138"/>
      <c r="F277" s="138"/>
      <c r="G277" s="143"/>
      <c r="H277" s="140"/>
      <c r="I277" s="140"/>
      <c r="J277" s="141"/>
      <c r="K277" s="142"/>
      <c r="L277" s="136" t="str">
        <f t="shared" si="26"/>
        <v>T</v>
      </c>
      <c r="M277" s="54"/>
      <c r="N277" s="54"/>
      <c r="O277" s="54"/>
      <c r="P277" s="54"/>
      <c r="Q277" s="54"/>
      <c r="R277" s="54"/>
      <c r="S277" s="54"/>
      <c r="T277" s="54"/>
      <c r="U277" s="54"/>
      <c r="V277" s="54"/>
      <c r="W277" s="54"/>
      <c r="X277" s="54"/>
      <c r="Y277" s="54"/>
      <c r="Z277" s="54"/>
    </row>
    <row r="278" spans="1:26" ht="14.25" hidden="1" customHeight="1" x14ac:dyDescent="0.2">
      <c r="A278" s="134" t="str">
        <f t="shared" si="27"/>
        <v/>
      </c>
      <c r="B278" s="137"/>
      <c r="C278" s="138"/>
      <c r="D278" s="138"/>
      <c r="E278" s="138"/>
      <c r="F278" s="138"/>
      <c r="G278" s="143"/>
      <c r="H278" s="140"/>
      <c r="I278" s="140"/>
      <c r="J278" s="141"/>
      <c r="K278" s="142"/>
      <c r="L278" s="136" t="str">
        <f t="shared" si="26"/>
        <v>T</v>
      </c>
      <c r="M278" s="54"/>
      <c r="N278" s="54"/>
      <c r="O278" s="54"/>
      <c r="P278" s="54"/>
      <c r="Q278" s="54"/>
      <c r="R278" s="54"/>
      <c r="S278" s="54"/>
      <c r="T278" s="54"/>
      <c r="U278" s="54"/>
      <c r="V278" s="54"/>
      <c r="W278" s="54"/>
      <c r="X278" s="54"/>
      <c r="Y278" s="54"/>
      <c r="Z278" s="54"/>
    </row>
    <row r="279" spans="1:26" ht="14.25" hidden="1" customHeight="1" x14ac:dyDescent="0.2">
      <c r="A279" s="134" t="str">
        <f t="shared" si="27"/>
        <v/>
      </c>
      <c r="B279" s="137"/>
      <c r="C279" s="138"/>
      <c r="D279" s="138"/>
      <c r="E279" s="138"/>
      <c r="F279" s="138"/>
      <c r="G279" s="143"/>
      <c r="H279" s="140"/>
      <c r="I279" s="140"/>
      <c r="J279" s="141"/>
      <c r="K279" s="142"/>
      <c r="L279" s="136" t="str">
        <f t="shared" si="26"/>
        <v>T</v>
      </c>
      <c r="M279" s="54"/>
      <c r="N279" s="54"/>
      <c r="O279" s="54"/>
      <c r="P279" s="54"/>
      <c r="Q279" s="54"/>
      <c r="R279" s="54"/>
      <c r="S279" s="54"/>
      <c r="T279" s="54"/>
      <c r="U279" s="54"/>
      <c r="V279" s="54"/>
      <c r="W279" s="54"/>
      <c r="X279" s="54"/>
      <c r="Y279" s="54"/>
      <c r="Z279" s="54"/>
    </row>
    <row r="280" spans="1:26" ht="14.25" hidden="1" customHeight="1" x14ac:dyDescent="0.2">
      <c r="A280" s="134" t="str">
        <f t="shared" si="27"/>
        <v/>
      </c>
      <c r="B280" s="137"/>
      <c r="C280" s="138"/>
      <c r="D280" s="138"/>
      <c r="E280" s="138"/>
      <c r="F280" s="138"/>
      <c r="G280" s="143"/>
      <c r="H280" s="140"/>
      <c r="I280" s="140"/>
      <c r="J280" s="141"/>
      <c r="K280" s="142"/>
      <c r="L280" s="136" t="str">
        <f t="shared" si="26"/>
        <v>T</v>
      </c>
      <c r="M280" s="54"/>
      <c r="N280" s="54"/>
      <c r="O280" s="54"/>
      <c r="P280" s="54"/>
      <c r="Q280" s="54"/>
      <c r="R280" s="54"/>
      <c r="S280" s="54"/>
      <c r="T280" s="54"/>
      <c r="U280" s="54"/>
      <c r="V280" s="54"/>
      <c r="W280" s="54"/>
      <c r="X280" s="54"/>
      <c r="Y280" s="54"/>
      <c r="Z280" s="54"/>
    </row>
    <row r="281" spans="1:26" ht="14.25" hidden="1" customHeight="1" x14ac:dyDescent="0.2">
      <c r="A281" s="134" t="str">
        <f t="shared" si="27"/>
        <v/>
      </c>
      <c r="B281" s="137"/>
      <c r="C281" s="138"/>
      <c r="D281" s="138"/>
      <c r="E281" s="138"/>
      <c r="F281" s="138"/>
      <c r="G281" s="143"/>
      <c r="H281" s="140"/>
      <c r="I281" s="140"/>
      <c r="J281" s="141"/>
      <c r="K281" s="142"/>
      <c r="L281" s="136" t="str">
        <f t="shared" si="26"/>
        <v>T</v>
      </c>
      <c r="M281" s="54"/>
      <c r="N281" s="54"/>
      <c r="O281" s="54"/>
      <c r="P281" s="54"/>
      <c r="Q281" s="54"/>
      <c r="R281" s="54"/>
      <c r="S281" s="54"/>
      <c r="T281" s="54"/>
      <c r="U281" s="54"/>
      <c r="V281" s="54"/>
      <c r="W281" s="54"/>
      <c r="X281" s="54"/>
      <c r="Y281" s="54"/>
      <c r="Z281" s="54"/>
    </row>
    <row r="282" spans="1:26" ht="14.25" hidden="1" customHeight="1" x14ac:dyDescent="0.2">
      <c r="A282" s="134" t="str">
        <f t="shared" si="27"/>
        <v/>
      </c>
      <c r="B282" s="137"/>
      <c r="C282" s="138"/>
      <c r="D282" s="138"/>
      <c r="E282" s="138"/>
      <c r="F282" s="138"/>
      <c r="G282" s="143"/>
      <c r="H282" s="140"/>
      <c r="I282" s="140"/>
      <c r="J282" s="141"/>
      <c r="K282" s="142"/>
      <c r="L282" s="136" t="str">
        <f t="shared" si="26"/>
        <v>T</v>
      </c>
      <c r="M282" s="54"/>
      <c r="N282" s="54"/>
      <c r="O282" s="54"/>
      <c r="P282" s="54"/>
      <c r="Q282" s="54"/>
      <c r="R282" s="54"/>
      <c r="S282" s="54"/>
      <c r="T282" s="54"/>
      <c r="U282" s="54"/>
      <c r="V282" s="54"/>
      <c r="W282" s="54"/>
      <c r="X282" s="54"/>
      <c r="Y282" s="54"/>
      <c r="Z282" s="54"/>
    </row>
    <row r="283" spans="1:26" ht="14.25" hidden="1" customHeight="1" x14ac:dyDescent="0.2">
      <c r="A283" s="134" t="str">
        <f t="shared" si="27"/>
        <v/>
      </c>
      <c r="B283" s="137"/>
      <c r="C283" s="138"/>
      <c r="D283" s="138"/>
      <c r="E283" s="138"/>
      <c r="F283" s="138"/>
      <c r="G283" s="143"/>
      <c r="H283" s="140"/>
      <c r="I283" s="140"/>
      <c r="J283" s="141"/>
      <c r="K283" s="142"/>
      <c r="L283" s="136" t="str">
        <f t="shared" si="26"/>
        <v>T</v>
      </c>
      <c r="M283" s="54"/>
      <c r="N283" s="54"/>
      <c r="O283" s="54"/>
      <c r="P283" s="54"/>
      <c r="Q283" s="54"/>
      <c r="R283" s="54"/>
      <c r="S283" s="54"/>
      <c r="T283" s="54"/>
      <c r="U283" s="54"/>
      <c r="V283" s="54"/>
      <c r="W283" s="54"/>
      <c r="X283" s="54"/>
      <c r="Y283" s="54"/>
      <c r="Z283" s="54"/>
    </row>
    <row r="284" spans="1:26" ht="14.25" hidden="1" customHeight="1" x14ac:dyDescent="0.2">
      <c r="A284" s="134" t="str">
        <f t="shared" si="27"/>
        <v/>
      </c>
      <c r="B284" s="137"/>
      <c r="C284" s="138"/>
      <c r="D284" s="138"/>
      <c r="E284" s="138"/>
      <c r="F284" s="138"/>
      <c r="G284" s="143"/>
      <c r="H284" s="140"/>
      <c r="I284" s="140"/>
      <c r="J284" s="141"/>
      <c r="K284" s="142"/>
      <c r="L284" s="136" t="str">
        <f t="shared" si="26"/>
        <v>T</v>
      </c>
      <c r="M284" s="54"/>
      <c r="N284" s="54"/>
      <c r="O284" s="54"/>
      <c r="P284" s="54"/>
      <c r="Q284" s="54"/>
      <c r="R284" s="54"/>
      <c r="S284" s="54"/>
      <c r="T284" s="54"/>
      <c r="U284" s="54"/>
      <c r="V284" s="54"/>
      <c r="W284" s="54"/>
      <c r="X284" s="54"/>
      <c r="Y284" s="54"/>
      <c r="Z284" s="54"/>
    </row>
    <row r="285" spans="1:26" ht="14.25" hidden="1" customHeight="1" x14ac:dyDescent="0.2">
      <c r="A285" s="134" t="str">
        <f t="shared" si="27"/>
        <v/>
      </c>
      <c r="B285" s="137"/>
      <c r="C285" s="138"/>
      <c r="D285" s="138"/>
      <c r="E285" s="138"/>
      <c r="F285" s="138"/>
      <c r="G285" s="143"/>
      <c r="H285" s="140"/>
      <c r="I285" s="140"/>
      <c r="J285" s="141"/>
      <c r="K285" s="142"/>
      <c r="L285" s="136" t="str">
        <f t="shared" si="26"/>
        <v>T</v>
      </c>
      <c r="M285" s="54"/>
      <c r="N285" s="54"/>
      <c r="O285" s="54"/>
      <c r="P285" s="54"/>
      <c r="Q285" s="54"/>
      <c r="R285" s="54"/>
      <c r="S285" s="54"/>
      <c r="T285" s="54"/>
      <c r="U285" s="54"/>
      <c r="V285" s="54"/>
      <c r="W285" s="54"/>
      <c r="X285" s="54"/>
      <c r="Y285" s="54"/>
      <c r="Z285" s="54"/>
    </row>
    <row r="286" spans="1:26" ht="14.25" hidden="1" customHeight="1" x14ac:dyDescent="0.2">
      <c r="A286" s="134" t="str">
        <f t="shared" si="27"/>
        <v/>
      </c>
      <c r="B286" s="137"/>
      <c r="C286" s="138"/>
      <c r="D286" s="138"/>
      <c r="E286" s="138"/>
      <c r="F286" s="138"/>
      <c r="G286" s="143"/>
      <c r="H286" s="140"/>
      <c r="I286" s="140"/>
      <c r="J286" s="141"/>
      <c r="K286" s="142"/>
      <c r="L286" s="136" t="str">
        <f t="shared" si="26"/>
        <v>T</v>
      </c>
      <c r="M286" s="54"/>
      <c r="N286" s="54"/>
      <c r="O286" s="54"/>
      <c r="P286" s="54"/>
      <c r="Q286" s="54"/>
      <c r="R286" s="54"/>
      <c r="S286" s="54"/>
      <c r="T286" s="54"/>
      <c r="U286" s="54"/>
      <c r="V286" s="54"/>
      <c r="W286" s="54"/>
      <c r="X286" s="54"/>
      <c r="Y286" s="54"/>
      <c r="Z286" s="54"/>
    </row>
    <row r="287" spans="1:26" ht="14.25" hidden="1" customHeight="1" x14ac:dyDescent="0.2">
      <c r="A287" s="134" t="str">
        <f t="shared" si="27"/>
        <v/>
      </c>
      <c r="B287" s="137"/>
      <c r="C287" s="138"/>
      <c r="D287" s="138"/>
      <c r="E287" s="138"/>
      <c r="F287" s="138"/>
      <c r="G287" s="143"/>
      <c r="H287" s="140"/>
      <c r="I287" s="140"/>
      <c r="J287" s="141"/>
      <c r="K287" s="142"/>
      <c r="L287" s="136" t="str">
        <f t="shared" si="26"/>
        <v>T</v>
      </c>
      <c r="M287" s="54"/>
      <c r="N287" s="54"/>
      <c r="O287" s="54"/>
      <c r="P287" s="54"/>
      <c r="Q287" s="54"/>
      <c r="R287" s="54"/>
      <c r="S287" s="54"/>
      <c r="T287" s="54"/>
      <c r="U287" s="54"/>
      <c r="V287" s="54"/>
      <c r="W287" s="54"/>
      <c r="X287" s="54"/>
      <c r="Y287" s="54"/>
      <c r="Z287" s="54"/>
    </row>
    <row r="288" spans="1:26" ht="14.25" hidden="1" customHeight="1" x14ac:dyDescent="0.2">
      <c r="A288" s="134" t="str">
        <f t="shared" si="27"/>
        <v/>
      </c>
      <c r="B288" s="137"/>
      <c r="C288" s="138"/>
      <c r="D288" s="138"/>
      <c r="E288" s="138"/>
      <c r="F288" s="138"/>
      <c r="G288" s="143"/>
      <c r="H288" s="140"/>
      <c r="I288" s="140"/>
      <c r="J288" s="141"/>
      <c r="K288" s="142"/>
      <c r="L288" s="136" t="str">
        <f t="shared" si="26"/>
        <v>T</v>
      </c>
      <c r="M288" s="54"/>
      <c r="N288" s="54"/>
      <c r="O288" s="54"/>
      <c r="P288" s="54"/>
      <c r="Q288" s="54"/>
      <c r="R288" s="54"/>
      <c r="S288" s="54"/>
      <c r="T288" s="54"/>
      <c r="U288" s="54"/>
      <c r="V288" s="54"/>
      <c r="W288" s="54"/>
      <c r="X288" s="54"/>
      <c r="Y288" s="54"/>
      <c r="Z288" s="54"/>
    </row>
    <row r="289" spans="1:26" ht="14.25" hidden="1" customHeight="1" x14ac:dyDescent="0.2">
      <c r="A289" s="134" t="str">
        <f t="shared" si="27"/>
        <v/>
      </c>
      <c r="B289" s="137"/>
      <c r="C289" s="138"/>
      <c r="D289" s="138"/>
      <c r="E289" s="138"/>
      <c r="F289" s="138"/>
      <c r="G289" s="143"/>
      <c r="H289" s="140"/>
      <c r="I289" s="140"/>
      <c r="J289" s="141"/>
      <c r="K289" s="142"/>
      <c r="L289" s="136" t="str">
        <f t="shared" si="26"/>
        <v>T</v>
      </c>
      <c r="M289" s="54"/>
      <c r="N289" s="54"/>
      <c r="O289" s="54"/>
      <c r="P289" s="54"/>
      <c r="Q289" s="54"/>
      <c r="R289" s="54"/>
      <c r="S289" s="54"/>
      <c r="T289" s="54"/>
      <c r="U289" s="54"/>
      <c r="V289" s="54"/>
      <c r="W289" s="54"/>
      <c r="X289" s="54"/>
      <c r="Y289" s="54"/>
      <c r="Z289" s="54"/>
    </row>
    <row r="290" spans="1:26" ht="14.25" hidden="1" customHeight="1" x14ac:dyDescent="0.2">
      <c r="A290" s="134" t="str">
        <f t="shared" si="27"/>
        <v/>
      </c>
      <c r="B290" s="137"/>
      <c r="C290" s="138"/>
      <c r="D290" s="138"/>
      <c r="E290" s="138"/>
      <c r="F290" s="138"/>
      <c r="G290" s="143"/>
      <c r="H290" s="140"/>
      <c r="I290" s="140"/>
      <c r="J290" s="141"/>
      <c r="K290" s="142"/>
      <c r="L290" s="136" t="str">
        <f t="shared" si="26"/>
        <v>T</v>
      </c>
      <c r="M290" s="54"/>
      <c r="N290" s="54"/>
      <c r="O290" s="54"/>
      <c r="P290" s="54"/>
      <c r="Q290" s="54"/>
      <c r="R290" s="54"/>
      <c r="S290" s="54"/>
      <c r="T290" s="54"/>
      <c r="U290" s="54"/>
      <c r="V290" s="54"/>
      <c r="W290" s="54"/>
      <c r="X290" s="54"/>
      <c r="Y290" s="54"/>
      <c r="Z290" s="54"/>
    </row>
    <row r="291" spans="1:26" ht="14.25" hidden="1" customHeight="1" x14ac:dyDescent="0.2">
      <c r="A291" s="134" t="str">
        <f t="shared" si="27"/>
        <v/>
      </c>
      <c r="B291" s="137"/>
      <c r="C291" s="138"/>
      <c r="D291" s="138"/>
      <c r="E291" s="138"/>
      <c r="F291" s="138"/>
      <c r="G291" s="143"/>
      <c r="H291" s="140"/>
      <c r="I291" s="140"/>
      <c r="J291" s="141"/>
      <c r="K291" s="142"/>
      <c r="L291" s="136" t="str">
        <f t="shared" si="26"/>
        <v>T</v>
      </c>
      <c r="M291" s="54"/>
      <c r="N291" s="54"/>
      <c r="O291" s="54"/>
      <c r="P291" s="54"/>
      <c r="Q291" s="54"/>
      <c r="R291" s="54"/>
      <c r="S291" s="54"/>
      <c r="T291" s="54"/>
      <c r="U291" s="54"/>
      <c r="V291" s="54"/>
      <c r="W291" s="54"/>
      <c r="X291" s="54"/>
      <c r="Y291" s="54"/>
      <c r="Z291" s="54"/>
    </row>
    <row r="292" spans="1:26" ht="14.25" hidden="1" customHeight="1" x14ac:dyDescent="0.2">
      <c r="A292" s="134" t="str">
        <f t="shared" si="27"/>
        <v/>
      </c>
      <c r="B292" s="137"/>
      <c r="C292" s="138"/>
      <c r="D292" s="138"/>
      <c r="E292" s="138"/>
      <c r="F292" s="138"/>
      <c r="G292" s="143"/>
      <c r="H292" s="140"/>
      <c r="I292" s="140"/>
      <c r="J292" s="141"/>
      <c r="K292" s="142"/>
      <c r="L292" s="136" t="str">
        <f t="shared" si="26"/>
        <v>T</v>
      </c>
      <c r="M292" s="54"/>
      <c r="N292" s="54"/>
      <c r="O292" s="54"/>
      <c r="P292" s="54"/>
      <c r="Q292" s="54"/>
      <c r="R292" s="54"/>
      <c r="S292" s="54"/>
      <c r="T292" s="54"/>
      <c r="U292" s="54"/>
      <c r="V292" s="54"/>
      <c r="W292" s="54"/>
      <c r="X292" s="54"/>
      <c r="Y292" s="54"/>
      <c r="Z292" s="54"/>
    </row>
    <row r="293" spans="1:26" ht="14.25" hidden="1" customHeight="1" x14ac:dyDescent="0.2">
      <c r="A293" s="134" t="str">
        <f t="shared" si="27"/>
        <v/>
      </c>
      <c r="B293" s="137"/>
      <c r="C293" s="138"/>
      <c r="D293" s="138"/>
      <c r="E293" s="138"/>
      <c r="F293" s="138"/>
      <c r="G293" s="143"/>
      <c r="H293" s="140"/>
      <c r="I293" s="140"/>
      <c r="J293" s="141"/>
      <c r="K293" s="142"/>
      <c r="L293" s="136" t="str">
        <f t="shared" si="26"/>
        <v>T</v>
      </c>
      <c r="M293" s="54"/>
      <c r="N293" s="54"/>
      <c r="O293" s="54"/>
      <c r="P293" s="54"/>
      <c r="Q293" s="54"/>
      <c r="R293" s="54"/>
      <c r="S293" s="54"/>
      <c r="T293" s="54"/>
      <c r="U293" s="54"/>
      <c r="V293" s="54"/>
      <c r="W293" s="54"/>
      <c r="X293" s="54"/>
      <c r="Y293" s="54"/>
      <c r="Z293" s="54"/>
    </row>
    <row r="294" spans="1:26" ht="14.25" hidden="1" customHeight="1" x14ac:dyDescent="0.2">
      <c r="A294" s="134" t="str">
        <f t="shared" si="27"/>
        <v/>
      </c>
      <c r="B294" s="137"/>
      <c r="C294" s="138"/>
      <c r="D294" s="138"/>
      <c r="E294" s="138"/>
      <c r="F294" s="138"/>
      <c r="G294" s="143"/>
      <c r="H294" s="140"/>
      <c r="I294" s="140"/>
      <c r="J294" s="141"/>
      <c r="K294" s="142"/>
      <c r="L294" s="136" t="str">
        <f t="shared" si="26"/>
        <v>T</v>
      </c>
      <c r="M294" s="54"/>
      <c r="N294" s="54"/>
      <c r="O294" s="54"/>
      <c r="P294" s="54"/>
      <c r="Q294" s="54"/>
      <c r="R294" s="54"/>
      <c r="S294" s="54"/>
      <c r="T294" s="54"/>
      <c r="U294" s="54"/>
      <c r="V294" s="54"/>
      <c r="W294" s="54"/>
      <c r="X294" s="54"/>
      <c r="Y294" s="54"/>
      <c r="Z294" s="54"/>
    </row>
    <row r="295" spans="1:26" ht="14.25" hidden="1" customHeight="1" x14ac:dyDescent="0.2">
      <c r="A295" s="134" t="str">
        <f t="shared" si="27"/>
        <v/>
      </c>
      <c r="B295" s="137"/>
      <c r="C295" s="138"/>
      <c r="D295" s="138"/>
      <c r="E295" s="138"/>
      <c r="F295" s="138"/>
      <c r="G295" s="143"/>
      <c r="H295" s="140"/>
      <c r="I295" s="140"/>
      <c r="J295" s="141"/>
      <c r="K295" s="142"/>
      <c r="L295" s="136" t="str">
        <f t="shared" si="26"/>
        <v>T</v>
      </c>
      <c r="M295" s="54"/>
      <c r="N295" s="54"/>
      <c r="O295" s="54"/>
      <c r="P295" s="54"/>
      <c r="Q295" s="54"/>
      <c r="R295" s="54"/>
      <c r="S295" s="54"/>
      <c r="T295" s="54"/>
      <c r="U295" s="54"/>
      <c r="V295" s="54"/>
      <c r="W295" s="54"/>
      <c r="X295" s="54"/>
      <c r="Y295" s="54"/>
      <c r="Z295" s="54"/>
    </row>
    <row r="296" spans="1:26" ht="14.25" hidden="1" customHeight="1" x14ac:dyDescent="0.2">
      <c r="A296" s="134" t="str">
        <f t="shared" si="27"/>
        <v/>
      </c>
      <c r="B296" s="137"/>
      <c r="C296" s="138"/>
      <c r="D296" s="138"/>
      <c r="E296" s="138"/>
      <c r="F296" s="138"/>
      <c r="G296" s="143"/>
      <c r="H296" s="140"/>
      <c r="I296" s="140"/>
      <c r="J296" s="141"/>
      <c r="K296" s="142"/>
      <c r="L296" s="136" t="str">
        <f t="shared" si="26"/>
        <v>T</v>
      </c>
      <c r="M296" s="54"/>
      <c r="N296" s="54"/>
      <c r="O296" s="54"/>
      <c r="P296" s="54"/>
      <c r="Q296" s="54"/>
      <c r="R296" s="54"/>
      <c r="S296" s="54"/>
      <c r="T296" s="54"/>
      <c r="U296" s="54"/>
      <c r="V296" s="54"/>
      <c r="W296" s="54"/>
      <c r="X296" s="54"/>
      <c r="Y296" s="54"/>
      <c r="Z296" s="54"/>
    </row>
    <row r="297" spans="1:26" ht="14.25" hidden="1" customHeight="1" x14ac:dyDescent="0.2">
      <c r="A297" s="134" t="str">
        <f t="shared" si="27"/>
        <v/>
      </c>
      <c r="B297" s="137"/>
      <c r="C297" s="138"/>
      <c r="D297" s="138"/>
      <c r="E297" s="138"/>
      <c r="F297" s="138"/>
      <c r="G297" s="143"/>
      <c r="H297" s="140"/>
      <c r="I297" s="140"/>
      <c r="J297" s="141"/>
      <c r="K297" s="142"/>
      <c r="L297" s="136" t="str">
        <f t="shared" si="26"/>
        <v>T</v>
      </c>
      <c r="M297" s="54"/>
      <c r="N297" s="54"/>
      <c r="O297" s="54"/>
      <c r="P297" s="54"/>
      <c r="Q297" s="54"/>
      <c r="R297" s="54"/>
      <c r="S297" s="54"/>
      <c r="T297" s="54"/>
      <c r="U297" s="54"/>
      <c r="V297" s="54"/>
      <c r="W297" s="54"/>
      <c r="X297" s="54"/>
      <c r="Y297" s="54"/>
      <c r="Z297" s="54"/>
    </row>
    <row r="298" spans="1:26" ht="14.25" hidden="1" customHeight="1" x14ac:dyDescent="0.2">
      <c r="A298" s="134" t="str">
        <f t="shared" si="27"/>
        <v/>
      </c>
      <c r="B298" s="137"/>
      <c r="C298" s="138"/>
      <c r="D298" s="138"/>
      <c r="E298" s="138"/>
      <c r="F298" s="138"/>
      <c r="G298" s="143"/>
      <c r="H298" s="140"/>
      <c r="I298" s="140"/>
      <c r="J298" s="141"/>
      <c r="K298" s="142"/>
      <c r="L298" s="136" t="str">
        <f t="shared" si="26"/>
        <v>T</v>
      </c>
      <c r="M298" s="54"/>
      <c r="N298" s="54"/>
      <c r="O298" s="54"/>
      <c r="P298" s="54"/>
      <c r="Q298" s="54"/>
      <c r="R298" s="54"/>
      <c r="S298" s="54"/>
      <c r="T298" s="54"/>
      <c r="U298" s="54"/>
      <c r="V298" s="54"/>
      <c r="W298" s="54"/>
      <c r="X298" s="54"/>
      <c r="Y298" s="54"/>
      <c r="Z298" s="54"/>
    </row>
    <row r="299" spans="1:26" ht="14.25" hidden="1" customHeight="1" x14ac:dyDescent="0.2">
      <c r="A299" s="134" t="str">
        <f t="shared" si="27"/>
        <v/>
      </c>
      <c r="B299" s="137"/>
      <c r="C299" s="138"/>
      <c r="D299" s="138"/>
      <c r="E299" s="138"/>
      <c r="F299" s="138"/>
      <c r="G299" s="143"/>
      <c r="H299" s="140"/>
      <c r="I299" s="140"/>
      <c r="J299" s="141"/>
      <c r="K299" s="142"/>
      <c r="L299" s="136" t="str">
        <f t="shared" si="26"/>
        <v>T</v>
      </c>
      <c r="M299" s="54"/>
      <c r="N299" s="54"/>
      <c r="O299" s="54"/>
      <c r="P299" s="54"/>
      <c r="Q299" s="54"/>
      <c r="R299" s="54"/>
      <c r="S299" s="54"/>
      <c r="T299" s="54"/>
      <c r="U299" s="54"/>
      <c r="V299" s="54"/>
      <c r="W299" s="54"/>
      <c r="X299" s="54"/>
      <c r="Y299" s="54"/>
      <c r="Z299" s="54"/>
    </row>
    <row r="300" spans="1:26" ht="14.25" hidden="1" customHeight="1" x14ac:dyDescent="0.2">
      <c r="A300" s="134" t="str">
        <f t="shared" si="27"/>
        <v/>
      </c>
      <c r="B300" s="137"/>
      <c r="C300" s="138"/>
      <c r="D300" s="138"/>
      <c r="E300" s="138"/>
      <c r="F300" s="138"/>
      <c r="G300" s="143"/>
      <c r="H300" s="140"/>
      <c r="I300" s="140"/>
      <c r="J300" s="141"/>
      <c r="K300" s="142"/>
      <c r="L300" s="136" t="str">
        <f t="shared" si="26"/>
        <v>T</v>
      </c>
      <c r="M300" s="54"/>
      <c r="N300" s="54"/>
      <c r="O300" s="54"/>
      <c r="P300" s="54"/>
      <c r="Q300" s="54"/>
      <c r="R300" s="54"/>
      <c r="S300" s="54"/>
      <c r="T300" s="54"/>
      <c r="U300" s="54"/>
      <c r="V300" s="54"/>
      <c r="W300" s="54"/>
      <c r="X300" s="54"/>
      <c r="Y300" s="54"/>
      <c r="Z300" s="54"/>
    </row>
    <row r="301" spans="1:26" ht="14.25" hidden="1" customHeight="1" x14ac:dyDescent="0.2">
      <c r="A301" s="134" t="str">
        <f t="shared" si="27"/>
        <v/>
      </c>
      <c r="B301" s="137"/>
      <c r="C301" s="138"/>
      <c r="D301" s="138"/>
      <c r="E301" s="138"/>
      <c r="F301" s="138"/>
      <c r="G301" s="143"/>
      <c r="H301" s="140"/>
      <c r="I301" s="140"/>
      <c r="J301" s="141"/>
      <c r="K301" s="142"/>
      <c r="L301" s="136" t="str">
        <f t="shared" si="26"/>
        <v>T</v>
      </c>
      <c r="M301" s="54"/>
      <c r="N301" s="54"/>
      <c r="O301" s="54"/>
      <c r="P301" s="54"/>
      <c r="Q301" s="54"/>
      <c r="R301" s="54"/>
      <c r="S301" s="54"/>
      <c r="T301" s="54"/>
      <c r="U301" s="54"/>
      <c r="V301" s="54"/>
      <c r="W301" s="54"/>
      <c r="X301" s="54"/>
      <c r="Y301" s="54"/>
      <c r="Z301" s="54"/>
    </row>
    <row r="302" spans="1:26" ht="14.25" hidden="1" customHeight="1" x14ac:dyDescent="0.2">
      <c r="A302" s="134" t="str">
        <f t="shared" si="27"/>
        <v/>
      </c>
      <c r="B302" s="137"/>
      <c r="C302" s="138"/>
      <c r="D302" s="138"/>
      <c r="E302" s="138"/>
      <c r="F302" s="138"/>
      <c r="G302" s="143"/>
      <c r="H302" s="140"/>
      <c r="I302" s="140"/>
      <c r="J302" s="141"/>
      <c r="K302" s="142"/>
      <c r="L302" s="136" t="str">
        <f t="shared" si="26"/>
        <v>T</v>
      </c>
      <c r="M302" s="54"/>
      <c r="N302" s="54"/>
      <c r="O302" s="54"/>
      <c r="P302" s="54"/>
      <c r="Q302" s="54"/>
      <c r="R302" s="54"/>
      <c r="S302" s="54"/>
      <c r="T302" s="54"/>
      <c r="U302" s="54"/>
      <c r="V302" s="54"/>
      <c r="W302" s="54"/>
      <c r="X302" s="54"/>
      <c r="Y302" s="54"/>
      <c r="Z302" s="54"/>
    </row>
    <row r="303" spans="1:26" ht="14.25" hidden="1" customHeight="1" x14ac:dyDescent="0.2">
      <c r="A303" s="134" t="str">
        <f t="shared" si="27"/>
        <v/>
      </c>
      <c r="B303" s="137"/>
      <c r="C303" s="138"/>
      <c r="D303" s="138"/>
      <c r="E303" s="138"/>
      <c r="F303" s="138"/>
      <c r="G303" s="143"/>
      <c r="H303" s="140"/>
      <c r="I303" s="140"/>
      <c r="J303" s="141"/>
      <c r="K303" s="142"/>
      <c r="L303" s="136" t="str">
        <f t="shared" si="26"/>
        <v>T</v>
      </c>
      <c r="M303" s="54"/>
      <c r="N303" s="54"/>
      <c r="O303" s="54"/>
      <c r="P303" s="54"/>
      <c r="Q303" s="54"/>
      <c r="R303" s="54"/>
      <c r="S303" s="54"/>
      <c r="T303" s="54"/>
      <c r="U303" s="54"/>
      <c r="V303" s="54"/>
      <c r="W303" s="54"/>
      <c r="X303" s="54"/>
      <c r="Y303" s="54"/>
      <c r="Z303" s="54"/>
    </row>
    <row r="304" spans="1:26" ht="14.25" hidden="1" customHeight="1" x14ac:dyDescent="0.2">
      <c r="A304" s="134" t="str">
        <f t="shared" si="27"/>
        <v/>
      </c>
      <c r="B304" s="137"/>
      <c r="C304" s="138"/>
      <c r="D304" s="138"/>
      <c r="E304" s="138"/>
      <c r="F304" s="138"/>
      <c r="G304" s="143"/>
      <c r="H304" s="140"/>
      <c r="I304" s="140"/>
      <c r="J304" s="141"/>
      <c r="K304" s="142"/>
      <c r="L304" s="136" t="str">
        <f t="shared" si="26"/>
        <v>T</v>
      </c>
      <c r="M304" s="54"/>
      <c r="N304" s="54"/>
      <c r="O304" s="54"/>
      <c r="P304" s="54"/>
      <c r="Q304" s="54"/>
      <c r="R304" s="54"/>
      <c r="S304" s="54"/>
      <c r="T304" s="54"/>
      <c r="U304" s="54"/>
      <c r="V304" s="54"/>
      <c r="W304" s="54"/>
      <c r="X304" s="54"/>
      <c r="Y304" s="54"/>
      <c r="Z304" s="54"/>
    </row>
    <row r="305" spans="1:26" ht="14.25" hidden="1" customHeight="1" x14ac:dyDescent="0.2">
      <c r="A305" s="134" t="str">
        <f t="shared" si="27"/>
        <v/>
      </c>
      <c r="B305" s="137"/>
      <c r="C305" s="138"/>
      <c r="D305" s="138"/>
      <c r="E305" s="138"/>
      <c r="F305" s="138"/>
      <c r="G305" s="143"/>
      <c r="H305" s="140"/>
      <c r="I305" s="140"/>
      <c r="J305" s="141"/>
      <c r="K305" s="142"/>
      <c r="L305" s="136" t="str">
        <f t="shared" si="26"/>
        <v>T</v>
      </c>
      <c r="M305" s="54"/>
      <c r="N305" s="54"/>
      <c r="O305" s="54"/>
      <c r="P305" s="54"/>
      <c r="Q305" s="54"/>
      <c r="R305" s="54"/>
      <c r="S305" s="54"/>
      <c r="T305" s="54"/>
      <c r="U305" s="54"/>
      <c r="V305" s="54"/>
      <c r="W305" s="54"/>
      <c r="X305" s="54"/>
      <c r="Y305" s="54"/>
      <c r="Z305" s="54"/>
    </row>
    <row r="306" spans="1:26" ht="14.25" hidden="1" customHeight="1" x14ac:dyDescent="0.2">
      <c r="A306" s="134" t="str">
        <f t="shared" si="27"/>
        <v/>
      </c>
      <c r="B306" s="137"/>
      <c r="C306" s="138"/>
      <c r="D306" s="138"/>
      <c r="E306" s="138"/>
      <c r="F306" s="138"/>
      <c r="G306" s="143"/>
      <c r="H306" s="140"/>
      <c r="I306" s="140"/>
      <c r="J306" s="141"/>
      <c r="K306" s="142"/>
      <c r="L306" s="136" t="str">
        <f t="shared" si="26"/>
        <v>T</v>
      </c>
      <c r="M306" s="54"/>
      <c r="N306" s="54"/>
      <c r="O306" s="54"/>
      <c r="P306" s="54"/>
      <c r="Q306" s="54"/>
      <c r="R306" s="54"/>
      <c r="S306" s="54"/>
      <c r="T306" s="54"/>
      <c r="U306" s="54"/>
      <c r="V306" s="54"/>
      <c r="W306" s="54"/>
      <c r="X306" s="54"/>
      <c r="Y306" s="54"/>
      <c r="Z306" s="54"/>
    </row>
    <row r="307" spans="1:26" ht="14.25" hidden="1" customHeight="1" x14ac:dyDescent="0.2">
      <c r="A307" s="134" t="str">
        <f t="shared" si="27"/>
        <v/>
      </c>
      <c r="B307" s="137"/>
      <c r="C307" s="138"/>
      <c r="D307" s="138"/>
      <c r="E307" s="138"/>
      <c r="F307" s="138"/>
      <c r="G307" s="143"/>
      <c r="H307" s="140"/>
      <c r="I307" s="140"/>
      <c r="J307" s="141"/>
      <c r="K307" s="142"/>
      <c r="L307" s="136" t="str">
        <f t="shared" si="26"/>
        <v>T</v>
      </c>
      <c r="M307" s="54"/>
      <c r="N307" s="54"/>
      <c r="O307" s="54"/>
      <c r="P307" s="54"/>
      <c r="Q307" s="54"/>
      <c r="R307" s="54"/>
      <c r="S307" s="54"/>
      <c r="T307" s="54"/>
      <c r="U307" s="54"/>
      <c r="V307" s="54"/>
      <c r="W307" s="54"/>
      <c r="X307" s="54"/>
      <c r="Y307" s="54"/>
      <c r="Z307" s="54"/>
    </row>
    <row r="308" spans="1:26" ht="14.25" hidden="1" customHeight="1" x14ac:dyDescent="0.2">
      <c r="A308" s="134" t="str">
        <f t="shared" si="27"/>
        <v/>
      </c>
      <c r="B308" s="137"/>
      <c r="C308" s="138"/>
      <c r="D308" s="138"/>
      <c r="E308" s="138"/>
      <c r="F308" s="138"/>
      <c r="G308" s="143"/>
      <c r="H308" s="140"/>
      <c r="I308" s="140"/>
      <c r="J308" s="141"/>
      <c r="K308" s="142"/>
      <c r="L308" s="136" t="str">
        <f t="shared" si="26"/>
        <v>T</v>
      </c>
      <c r="M308" s="54"/>
      <c r="N308" s="54"/>
      <c r="O308" s="54"/>
      <c r="P308" s="54"/>
      <c r="Q308" s="54"/>
      <c r="R308" s="54"/>
      <c r="S308" s="54"/>
      <c r="T308" s="54"/>
      <c r="U308" s="54"/>
      <c r="V308" s="54"/>
      <c r="W308" s="54"/>
      <c r="X308" s="54"/>
      <c r="Y308" s="54"/>
      <c r="Z308" s="54"/>
    </row>
    <row r="309" spans="1:26" ht="14.25" hidden="1" customHeight="1" x14ac:dyDescent="0.2">
      <c r="A309" s="134" t="str">
        <f t="shared" si="27"/>
        <v/>
      </c>
      <c r="B309" s="137"/>
      <c r="C309" s="138"/>
      <c r="D309" s="138"/>
      <c r="E309" s="138"/>
      <c r="F309" s="138"/>
      <c r="G309" s="143"/>
      <c r="H309" s="140"/>
      <c r="I309" s="140"/>
      <c r="J309" s="141"/>
      <c r="K309" s="142"/>
      <c r="L309" s="136" t="str">
        <f t="shared" ref="L309:L563" si="31">IF(I309=0,"T","I")</f>
        <v>T</v>
      </c>
      <c r="M309" s="54"/>
      <c r="N309" s="54"/>
      <c r="O309" s="54"/>
      <c r="P309" s="54"/>
      <c r="Q309" s="54"/>
      <c r="R309" s="54"/>
      <c r="S309" s="54"/>
      <c r="T309" s="54"/>
      <c r="U309" s="54"/>
      <c r="V309" s="54"/>
      <c r="W309" s="54"/>
      <c r="X309" s="54"/>
      <c r="Y309" s="54"/>
      <c r="Z309" s="54"/>
    </row>
    <row r="310" spans="1:26" ht="14.25" hidden="1" customHeight="1" x14ac:dyDescent="0.2">
      <c r="A310" s="134" t="str">
        <f t="shared" si="27"/>
        <v/>
      </c>
      <c r="B310" s="137"/>
      <c r="C310" s="138"/>
      <c r="D310" s="138"/>
      <c r="E310" s="138"/>
      <c r="F310" s="138"/>
      <c r="G310" s="143"/>
      <c r="H310" s="140"/>
      <c r="I310" s="140"/>
      <c r="J310" s="141"/>
      <c r="K310" s="142"/>
      <c r="L310" s="136" t="str">
        <f t="shared" si="31"/>
        <v>T</v>
      </c>
      <c r="M310" s="54"/>
      <c r="N310" s="54"/>
      <c r="O310" s="54"/>
      <c r="P310" s="54"/>
      <c r="Q310" s="54"/>
      <c r="R310" s="54"/>
      <c r="S310" s="54"/>
      <c r="T310" s="54"/>
      <c r="U310" s="54"/>
      <c r="V310" s="54"/>
      <c r="W310" s="54"/>
      <c r="X310" s="54"/>
      <c r="Y310" s="54"/>
      <c r="Z310" s="54"/>
    </row>
    <row r="311" spans="1:26" ht="14.25" hidden="1" customHeight="1" x14ac:dyDescent="0.2">
      <c r="A311" s="134" t="str">
        <f t="shared" si="27"/>
        <v/>
      </c>
      <c r="B311" s="137"/>
      <c r="C311" s="138"/>
      <c r="D311" s="138"/>
      <c r="E311" s="138"/>
      <c r="F311" s="138"/>
      <c r="G311" s="143"/>
      <c r="H311" s="140"/>
      <c r="I311" s="140"/>
      <c r="J311" s="141"/>
      <c r="K311" s="142"/>
      <c r="L311" s="136" t="str">
        <f t="shared" si="31"/>
        <v>T</v>
      </c>
      <c r="M311" s="54"/>
      <c r="N311" s="54"/>
      <c r="O311" s="54"/>
      <c r="P311" s="54"/>
      <c r="Q311" s="54"/>
      <c r="R311" s="54"/>
      <c r="S311" s="54"/>
      <c r="T311" s="54"/>
      <c r="U311" s="54"/>
      <c r="V311" s="54"/>
      <c r="W311" s="54"/>
      <c r="X311" s="54"/>
      <c r="Y311" s="54"/>
      <c r="Z311" s="54"/>
    </row>
    <row r="312" spans="1:26" ht="14.25" hidden="1" customHeight="1" x14ac:dyDescent="0.2">
      <c r="A312" s="134" t="str">
        <f t="shared" ref="A312:A566" si="32">IF(B312&lt;&gt;0,"F","")</f>
        <v/>
      </c>
      <c r="B312" s="137"/>
      <c r="C312" s="138"/>
      <c r="D312" s="138"/>
      <c r="E312" s="138"/>
      <c r="F312" s="138"/>
      <c r="G312" s="143"/>
      <c r="H312" s="140"/>
      <c r="I312" s="140"/>
      <c r="J312" s="141"/>
      <c r="K312" s="142"/>
      <c r="L312" s="136" t="str">
        <f t="shared" si="31"/>
        <v>T</v>
      </c>
      <c r="M312" s="54"/>
      <c r="N312" s="54"/>
      <c r="O312" s="54"/>
      <c r="P312" s="54"/>
      <c r="Q312" s="54"/>
      <c r="R312" s="54"/>
      <c r="S312" s="54"/>
      <c r="T312" s="54"/>
      <c r="U312" s="54"/>
      <c r="V312" s="54"/>
      <c r="W312" s="54"/>
      <c r="X312" s="54"/>
      <c r="Y312" s="54"/>
      <c r="Z312" s="54"/>
    </row>
    <row r="313" spans="1:26" ht="14.25" hidden="1" customHeight="1" x14ac:dyDescent="0.2">
      <c r="A313" s="134" t="str">
        <f t="shared" si="32"/>
        <v/>
      </c>
      <c r="B313" s="137"/>
      <c r="C313" s="138"/>
      <c r="D313" s="138"/>
      <c r="E313" s="138"/>
      <c r="F313" s="138"/>
      <c r="G313" s="143"/>
      <c r="H313" s="140"/>
      <c r="I313" s="140"/>
      <c r="J313" s="141"/>
      <c r="K313" s="142"/>
      <c r="L313" s="136" t="str">
        <f t="shared" si="31"/>
        <v>T</v>
      </c>
      <c r="M313" s="54"/>
      <c r="N313" s="54"/>
      <c r="O313" s="54"/>
      <c r="P313" s="54"/>
      <c r="Q313" s="54"/>
      <c r="R313" s="54"/>
      <c r="S313" s="54"/>
      <c r="T313" s="54"/>
      <c r="U313" s="54"/>
      <c r="V313" s="54"/>
      <c r="W313" s="54"/>
      <c r="X313" s="54"/>
      <c r="Y313" s="54"/>
      <c r="Z313" s="54"/>
    </row>
    <row r="314" spans="1:26" ht="14.25" hidden="1" customHeight="1" x14ac:dyDescent="0.2">
      <c r="A314" s="134" t="str">
        <f t="shared" si="32"/>
        <v/>
      </c>
      <c r="B314" s="137"/>
      <c r="C314" s="138"/>
      <c r="D314" s="138"/>
      <c r="E314" s="138"/>
      <c r="F314" s="138"/>
      <c r="G314" s="143"/>
      <c r="H314" s="140"/>
      <c r="I314" s="140"/>
      <c r="J314" s="141"/>
      <c r="K314" s="142"/>
      <c r="L314" s="136" t="str">
        <f t="shared" si="31"/>
        <v>T</v>
      </c>
      <c r="M314" s="54"/>
      <c r="N314" s="54"/>
      <c r="O314" s="54"/>
      <c r="P314" s="54"/>
      <c r="Q314" s="54"/>
      <c r="R314" s="54"/>
      <c r="S314" s="54"/>
      <c r="T314" s="54"/>
      <c r="U314" s="54"/>
      <c r="V314" s="54"/>
      <c r="W314" s="54"/>
      <c r="X314" s="54"/>
      <c r="Y314" s="54"/>
      <c r="Z314" s="54"/>
    </row>
    <row r="315" spans="1:26" ht="14.25" hidden="1" customHeight="1" x14ac:dyDescent="0.2">
      <c r="A315" s="134" t="str">
        <f t="shared" si="32"/>
        <v/>
      </c>
      <c r="B315" s="137"/>
      <c r="C315" s="138"/>
      <c r="D315" s="138"/>
      <c r="E315" s="138"/>
      <c r="F315" s="138"/>
      <c r="G315" s="143"/>
      <c r="H315" s="140"/>
      <c r="I315" s="140"/>
      <c r="J315" s="141"/>
      <c r="K315" s="142"/>
      <c r="L315" s="136" t="str">
        <f t="shared" si="31"/>
        <v>T</v>
      </c>
      <c r="M315" s="54"/>
      <c r="N315" s="54"/>
      <c r="O315" s="54"/>
      <c r="P315" s="54"/>
      <c r="Q315" s="54"/>
      <c r="R315" s="54"/>
      <c r="S315" s="54"/>
      <c r="T315" s="54"/>
      <c r="U315" s="54"/>
      <c r="V315" s="54"/>
      <c r="W315" s="54"/>
      <c r="X315" s="54"/>
      <c r="Y315" s="54"/>
      <c r="Z315" s="54"/>
    </row>
    <row r="316" spans="1:26" ht="14.25" hidden="1" customHeight="1" x14ac:dyDescent="0.2">
      <c r="A316" s="134" t="str">
        <f t="shared" si="32"/>
        <v/>
      </c>
      <c r="B316" s="137"/>
      <c r="C316" s="138"/>
      <c r="D316" s="138"/>
      <c r="E316" s="138"/>
      <c r="F316" s="138"/>
      <c r="G316" s="143"/>
      <c r="H316" s="140"/>
      <c r="I316" s="140"/>
      <c r="J316" s="141"/>
      <c r="K316" s="142"/>
      <c r="L316" s="136" t="str">
        <f t="shared" si="31"/>
        <v>T</v>
      </c>
      <c r="M316" s="54"/>
      <c r="N316" s="54"/>
      <c r="O316" s="54"/>
      <c r="P316" s="54"/>
      <c r="Q316" s="54"/>
      <c r="R316" s="54"/>
      <c r="S316" s="54"/>
      <c r="T316" s="54"/>
      <c r="U316" s="54"/>
      <c r="V316" s="54"/>
      <c r="W316" s="54"/>
      <c r="X316" s="54"/>
      <c r="Y316" s="54"/>
      <c r="Z316" s="54"/>
    </row>
    <row r="317" spans="1:26" ht="14.25" hidden="1" customHeight="1" x14ac:dyDescent="0.2">
      <c r="A317" s="134" t="str">
        <f t="shared" si="32"/>
        <v/>
      </c>
      <c r="B317" s="137"/>
      <c r="C317" s="138"/>
      <c r="D317" s="138"/>
      <c r="E317" s="138"/>
      <c r="F317" s="138"/>
      <c r="G317" s="143"/>
      <c r="H317" s="140"/>
      <c r="I317" s="140"/>
      <c r="J317" s="141"/>
      <c r="K317" s="142"/>
      <c r="L317" s="136" t="str">
        <f t="shared" si="31"/>
        <v>T</v>
      </c>
      <c r="M317" s="54"/>
      <c r="N317" s="54"/>
      <c r="O317" s="54"/>
      <c r="P317" s="54"/>
      <c r="Q317" s="54"/>
      <c r="R317" s="54"/>
      <c r="S317" s="54"/>
      <c r="T317" s="54"/>
      <c r="U317" s="54"/>
      <c r="V317" s="54"/>
      <c r="W317" s="54"/>
      <c r="X317" s="54"/>
      <c r="Y317" s="54"/>
      <c r="Z317" s="54"/>
    </row>
    <row r="318" spans="1:26" ht="14.25" hidden="1" customHeight="1" x14ac:dyDescent="0.2">
      <c r="A318" s="134" t="str">
        <f t="shared" si="32"/>
        <v/>
      </c>
      <c r="B318" s="137"/>
      <c r="C318" s="138"/>
      <c r="D318" s="138"/>
      <c r="E318" s="138"/>
      <c r="F318" s="138"/>
      <c r="G318" s="143"/>
      <c r="H318" s="140"/>
      <c r="I318" s="140"/>
      <c r="J318" s="141"/>
      <c r="K318" s="142"/>
      <c r="L318" s="136" t="str">
        <f t="shared" si="31"/>
        <v>T</v>
      </c>
      <c r="M318" s="54"/>
      <c r="N318" s="54"/>
      <c r="O318" s="54"/>
      <c r="P318" s="54"/>
      <c r="Q318" s="54"/>
      <c r="R318" s="54"/>
      <c r="S318" s="54"/>
      <c r="T318" s="54"/>
      <c r="U318" s="54"/>
      <c r="V318" s="54"/>
      <c r="W318" s="54"/>
      <c r="X318" s="54"/>
      <c r="Y318" s="54"/>
      <c r="Z318" s="54"/>
    </row>
    <row r="319" spans="1:26" ht="14.25" hidden="1" customHeight="1" x14ac:dyDescent="0.2">
      <c r="A319" s="134" t="str">
        <f t="shared" si="32"/>
        <v/>
      </c>
      <c r="B319" s="137"/>
      <c r="C319" s="138"/>
      <c r="D319" s="138"/>
      <c r="E319" s="138"/>
      <c r="F319" s="138"/>
      <c r="G319" s="143"/>
      <c r="H319" s="140"/>
      <c r="I319" s="140"/>
      <c r="J319" s="141"/>
      <c r="K319" s="142"/>
      <c r="L319" s="136" t="str">
        <f t="shared" si="31"/>
        <v>T</v>
      </c>
      <c r="M319" s="54"/>
      <c r="N319" s="54"/>
      <c r="O319" s="54"/>
      <c r="P319" s="54"/>
      <c r="Q319" s="54"/>
      <c r="R319" s="54"/>
      <c r="S319" s="54"/>
      <c r="T319" s="54"/>
      <c r="U319" s="54"/>
      <c r="V319" s="54"/>
      <c r="W319" s="54"/>
      <c r="X319" s="54"/>
      <c r="Y319" s="54"/>
      <c r="Z319" s="54"/>
    </row>
    <row r="320" spans="1:26" ht="14.25" hidden="1" customHeight="1" x14ac:dyDescent="0.2">
      <c r="A320" s="134" t="str">
        <f t="shared" si="32"/>
        <v/>
      </c>
      <c r="B320" s="137"/>
      <c r="C320" s="138"/>
      <c r="D320" s="138"/>
      <c r="E320" s="138"/>
      <c r="F320" s="138"/>
      <c r="G320" s="143"/>
      <c r="H320" s="140"/>
      <c r="I320" s="140"/>
      <c r="J320" s="141"/>
      <c r="K320" s="142"/>
      <c r="L320" s="136" t="str">
        <f t="shared" si="31"/>
        <v>T</v>
      </c>
      <c r="M320" s="54"/>
      <c r="N320" s="54"/>
      <c r="O320" s="54"/>
      <c r="P320" s="54"/>
      <c r="Q320" s="54"/>
      <c r="R320" s="54"/>
      <c r="S320" s="54"/>
      <c r="T320" s="54"/>
      <c r="U320" s="54"/>
      <c r="V320" s="54"/>
      <c r="W320" s="54"/>
      <c r="X320" s="54"/>
      <c r="Y320" s="54"/>
      <c r="Z320" s="54"/>
    </row>
    <row r="321" spans="1:26" ht="14.25" hidden="1" customHeight="1" x14ac:dyDescent="0.2">
      <c r="A321" s="134" t="str">
        <f t="shared" si="32"/>
        <v/>
      </c>
      <c r="B321" s="137"/>
      <c r="C321" s="138"/>
      <c r="D321" s="138"/>
      <c r="E321" s="138"/>
      <c r="F321" s="138"/>
      <c r="G321" s="143"/>
      <c r="H321" s="140"/>
      <c r="I321" s="140"/>
      <c r="J321" s="141"/>
      <c r="K321" s="142"/>
      <c r="L321" s="136" t="str">
        <f t="shared" si="31"/>
        <v>T</v>
      </c>
      <c r="M321" s="54"/>
      <c r="N321" s="54"/>
      <c r="O321" s="54"/>
      <c r="P321" s="54"/>
      <c r="Q321" s="54"/>
      <c r="R321" s="54"/>
      <c r="S321" s="54"/>
      <c r="T321" s="54"/>
      <c r="U321" s="54"/>
      <c r="V321" s="54"/>
      <c r="W321" s="54"/>
      <c r="X321" s="54"/>
      <c r="Y321" s="54"/>
      <c r="Z321" s="54"/>
    </row>
    <row r="322" spans="1:26" ht="14.25" hidden="1" customHeight="1" x14ac:dyDescent="0.2">
      <c r="A322" s="134" t="str">
        <f t="shared" si="32"/>
        <v/>
      </c>
      <c r="B322" s="137"/>
      <c r="C322" s="138"/>
      <c r="D322" s="138"/>
      <c r="E322" s="138"/>
      <c r="F322" s="138"/>
      <c r="G322" s="143"/>
      <c r="H322" s="140"/>
      <c r="I322" s="140"/>
      <c r="J322" s="141"/>
      <c r="K322" s="142"/>
      <c r="L322" s="136" t="str">
        <f t="shared" si="31"/>
        <v>T</v>
      </c>
      <c r="M322" s="54"/>
      <c r="N322" s="54"/>
      <c r="O322" s="54"/>
      <c r="P322" s="54"/>
      <c r="Q322" s="54"/>
      <c r="R322" s="54"/>
      <c r="S322" s="54"/>
      <c r="T322" s="54"/>
      <c r="U322" s="54"/>
      <c r="V322" s="54"/>
      <c r="W322" s="54"/>
      <c r="X322" s="54"/>
      <c r="Y322" s="54"/>
      <c r="Z322" s="54"/>
    </row>
    <row r="323" spans="1:26" ht="14.25" hidden="1" customHeight="1" x14ac:dyDescent="0.2">
      <c r="A323" s="134" t="str">
        <f t="shared" si="32"/>
        <v/>
      </c>
      <c r="B323" s="137"/>
      <c r="C323" s="138"/>
      <c r="D323" s="138"/>
      <c r="E323" s="138"/>
      <c r="F323" s="138"/>
      <c r="G323" s="143"/>
      <c r="H323" s="140"/>
      <c r="I323" s="140"/>
      <c r="J323" s="141"/>
      <c r="K323" s="142"/>
      <c r="L323" s="136" t="str">
        <f t="shared" si="31"/>
        <v>T</v>
      </c>
      <c r="M323" s="54"/>
      <c r="N323" s="54"/>
      <c r="O323" s="54"/>
      <c r="P323" s="54"/>
      <c r="Q323" s="54"/>
      <c r="R323" s="54"/>
      <c r="S323" s="54"/>
      <c r="T323" s="54"/>
      <c r="U323" s="54"/>
      <c r="V323" s="54"/>
      <c r="W323" s="54"/>
      <c r="X323" s="54"/>
      <c r="Y323" s="54"/>
      <c r="Z323" s="54"/>
    </row>
    <row r="324" spans="1:26" ht="14.25" hidden="1" customHeight="1" x14ac:dyDescent="0.2">
      <c r="A324" s="134" t="str">
        <f t="shared" si="32"/>
        <v/>
      </c>
      <c r="B324" s="137"/>
      <c r="C324" s="138"/>
      <c r="D324" s="138"/>
      <c r="E324" s="138"/>
      <c r="F324" s="138"/>
      <c r="G324" s="143"/>
      <c r="H324" s="140"/>
      <c r="I324" s="140"/>
      <c r="J324" s="141"/>
      <c r="K324" s="142"/>
      <c r="L324" s="136" t="str">
        <f t="shared" si="31"/>
        <v>T</v>
      </c>
      <c r="M324" s="54"/>
      <c r="N324" s="54"/>
      <c r="O324" s="54"/>
      <c r="P324" s="54"/>
      <c r="Q324" s="54"/>
      <c r="R324" s="54"/>
      <c r="S324" s="54"/>
      <c r="T324" s="54"/>
      <c r="U324" s="54"/>
      <c r="V324" s="54"/>
      <c r="W324" s="54"/>
      <c r="X324" s="54"/>
      <c r="Y324" s="54"/>
      <c r="Z324" s="54"/>
    </row>
    <row r="325" spans="1:26" ht="14.25" hidden="1" customHeight="1" x14ac:dyDescent="0.2">
      <c r="A325" s="134" t="str">
        <f t="shared" si="32"/>
        <v/>
      </c>
      <c r="B325" s="137"/>
      <c r="C325" s="138"/>
      <c r="D325" s="138"/>
      <c r="E325" s="138"/>
      <c r="F325" s="138"/>
      <c r="G325" s="143"/>
      <c r="H325" s="140"/>
      <c r="I325" s="140"/>
      <c r="J325" s="141"/>
      <c r="K325" s="142"/>
      <c r="L325" s="136" t="str">
        <f t="shared" si="31"/>
        <v>T</v>
      </c>
      <c r="M325" s="54"/>
      <c r="N325" s="54"/>
      <c r="O325" s="54"/>
      <c r="P325" s="54"/>
      <c r="Q325" s="54"/>
      <c r="R325" s="54"/>
      <c r="S325" s="54"/>
      <c r="T325" s="54"/>
      <c r="U325" s="54"/>
      <c r="V325" s="54"/>
      <c r="W325" s="54"/>
      <c r="X325" s="54"/>
      <c r="Y325" s="54"/>
      <c r="Z325" s="54"/>
    </row>
    <row r="326" spans="1:26" ht="14.25" hidden="1" customHeight="1" x14ac:dyDescent="0.2">
      <c r="A326" s="134" t="str">
        <f t="shared" si="32"/>
        <v/>
      </c>
      <c r="B326" s="137"/>
      <c r="C326" s="138"/>
      <c r="D326" s="138"/>
      <c r="E326" s="138"/>
      <c r="F326" s="138"/>
      <c r="G326" s="143"/>
      <c r="H326" s="140"/>
      <c r="I326" s="140"/>
      <c r="J326" s="141"/>
      <c r="K326" s="142"/>
      <c r="L326" s="136" t="str">
        <f t="shared" si="31"/>
        <v>T</v>
      </c>
      <c r="M326" s="54"/>
      <c r="N326" s="54"/>
      <c r="O326" s="54"/>
      <c r="P326" s="54"/>
      <c r="Q326" s="54"/>
      <c r="R326" s="54"/>
      <c r="S326" s="54"/>
      <c r="T326" s="54"/>
      <c r="U326" s="54"/>
      <c r="V326" s="54"/>
      <c r="W326" s="54"/>
      <c r="X326" s="54"/>
      <c r="Y326" s="54"/>
      <c r="Z326" s="54"/>
    </row>
    <row r="327" spans="1:26" ht="14.25" hidden="1" customHeight="1" x14ac:dyDescent="0.2">
      <c r="A327" s="134" t="str">
        <f t="shared" si="32"/>
        <v/>
      </c>
      <c r="B327" s="137"/>
      <c r="C327" s="138"/>
      <c r="D327" s="138"/>
      <c r="E327" s="138"/>
      <c r="F327" s="138"/>
      <c r="G327" s="143"/>
      <c r="H327" s="140"/>
      <c r="I327" s="140"/>
      <c r="J327" s="141"/>
      <c r="K327" s="142"/>
      <c r="L327" s="136" t="str">
        <f t="shared" si="31"/>
        <v>T</v>
      </c>
      <c r="M327" s="54"/>
      <c r="N327" s="54"/>
      <c r="O327" s="54"/>
      <c r="P327" s="54"/>
      <c r="Q327" s="54"/>
      <c r="R327" s="54"/>
      <c r="S327" s="54"/>
      <c r="T327" s="54"/>
      <c r="U327" s="54"/>
      <c r="V327" s="54"/>
      <c r="W327" s="54"/>
      <c r="X327" s="54"/>
      <c r="Y327" s="54"/>
      <c r="Z327" s="54"/>
    </row>
    <row r="328" spans="1:26" ht="14.25" hidden="1" customHeight="1" x14ac:dyDescent="0.2">
      <c r="A328" s="134" t="str">
        <f t="shared" si="32"/>
        <v/>
      </c>
      <c r="B328" s="137"/>
      <c r="C328" s="138"/>
      <c r="D328" s="138"/>
      <c r="E328" s="138"/>
      <c r="F328" s="138"/>
      <c r="G328" s="143"/>
      <c r="H328" s="140"/>
      <c r="I328" s="140"/>
      <c r="J328" s="141"/>
      <c r="K328" s="142"/>
      <c r="L328" s="136" t="str">
        <f t="shared" si="31"/>
        <v>T</v>
      </c>
      <c r="M328" s="54"/>
      <c r="N328" s="54"/>
      <c r="O328" s="54"/>
      <c r="P328" s="54"/>
      <c r="Q328" s="54"/>
      <c r="R328" s="54"/>
      <c r="S328" s="54"/>
      <c r="T328" s="54"/>
      <c r="U328" s="54"/>
      <c r="V328" s="54"/>
      <c r="W328" s="54"/>
      <c r="X328" s="54"/>
      <c r="Y328" s="54"/>
      <c r="Z328" s="54"/>
    </row>
    <row r="329" spans="1:26" ht="14.25" hidden="1" customHeight="1" x14ac:dyDescent="0.2">
      <c r="A329" s="134" t="str">
        <f t="shared" si="32"/>
        <v/>
      </c>
      <c r="B329" s="137"/>
      <c r="C329" s="138"/>
      <c r="D329" s="138"/>
      <c r="E329" s="138"/>
      <c r="F329" s="138"/>
      <c r="G329" s="143"/>
      <c r="H329" s="140"/>
      <c r="I329" s="140"/>
      <c r="J329" s="141"/>
      <c r="K329" s="142"/>
      <c r="L329" s="136" t="str">
        <f t="shared" si="31"/>
        <v>T</v>
      </c>
      <c r="M329" s="54"/>
      <c r="N329" s="54"/>
      <c r="O329" s="54"/>
      <c r="P329" s="54"/>
      <c r="Q329" s="54"/>
      <c r="R329" s="54"/>
      <c r="S329" s="54"/>
      <c r="T329" s="54"/>
      <c r="U329" s="54"/>
      <c r="V329" s="54"/>
      <c r="W329" s="54"/>
      <c r="X329" s="54"/>
      <c r="Y329" s="54"/>
      <c r="Z329" s="54"/>
    </row>
    <row r="330" spans="1:26" ht="14.25" hidden="1" customHeight="1" x14ac:dyDescent="0.2">
      <c r="A330" s="134" t="str">
        <f t="shared" si="32"/>
        <v/>
      </c>
      <c r="B330" s="137"/>
      <c r="C330" s="138"/>
      <c r="D330" s="138"/>
      <c r="E330" s="138"/>
      <c r="F330" s="138"/>
      <c r="G330" s="143"/>
      <c r="H330" s="140"/>
      <c r="I330" s="140"/>
      <c r="J330" s="141"/>
      <c r="K330" s="142"/>
      <c r="L330" s="136" t="str">
        <f t="shared" si="31"/>
        <v>T</v>
      </c>
      <c r="M330" s="54"/>
      <c r="N330" s="54"/>
      <c r="O330" s="54"/>
      <c r="P330" s="54"/>
      <c r="Q330" s="54"/>
      <c r="R330" s="54"/>
      <c r="S330" s="54"/>
      <c r="T330" s="54"/>
      <c r="U330" s="54"/>
      <c r="V330" s="54"/>
      <c r="W330" s="54"/>
      <c r="X330" s="54"/>
      <c r="Y330" s="54"/>
      <c r="Z330" s="54"/>
    </row>
    <row r="331" spans="1:26" ht="14.25" hidden="1" customHeight="1" x14ac:dyDescent="0.2">
      <c r="A331" s="134" t="str">
        <f t="shared" si="32"/>
        <v/>
      </c>
      <c r="B331" s="137"/>
      <c r="C331" s="138"/>
      <c r="D331" s="138"/>
      <c r="E331" s="138"/>
      <c r="F331" s="138"/>
      <c r="G331" s="143"/>
      <c r="H331" s="140"/>
      <c r="I331" s="140"/>
      <c r="J331" s="141"/>
      <c r="K331" s="142"/>
      <c r="L331" s="136" t="str">
        <f t="shared" si="31"/>
        <v>T</v>
      </c>
      <c r="M331" s="54"/>
      <c r="N331" s="54"/>
      <c r="O331" s="54"/>
      <c r="P331" s="54"/>
      <c r="Q331" s="54"/>
      <c r="R331" s="54"/>
      <c r="S331" s="54"/>
      <c r="T331" s="54"/>
      <c r="U331" s="54"/>
      <c r="V331" s="54"/>
      <c r="W331" s="54"/>
      <c r="X331" s="54"/>
      <c r="Y331" s="54"/>
      <c r="Z331" s="54"/>
    </row>
    <row r="332" spans="1:26" ht="14.25" hidden="1" customHeight="1" x14ac:dyDescent="0.2">
      <c r="A332" s="134" t="str">
        <f t="shared" si="32"/>
        <v/>
      </c>
      <c r="B332" s="137"/>
      <c r="C332" s="138"/>
      <c r="D332" s="138"/>
      <c r="E332" s="138"/>
      <c r="F332" s="138"/>
      <c r="G332" s="143"/>
      <c r="H332" s="140"/>
      <c r="I332" s="140"/>
      <c r="J332" s="141"/>
      <c r="K332" s="142"/>
      <c r="L332" s="136" t="str">
        <f t="shared" si="31"/>
        <v>T</v>
      </c>
      <c r="M332" s="54"/>
      <c r="N332" s="54"/>
      <c r="O332" s="54"/>
      <c r="P332" s="54"/>
      <c r="Q332" s="54"/>
      <c r="R332" s="54"/>
      <c r="S332" s="54"/>
      <c r="T332" s="54"/>
      <c r="U332" s="54"/>
      <c r="V332" s="54"/>
      <c r="W332" s="54"/>
      <c r="X332" s="54"/>
      <c r="Y332" s="54"/>
      <c r="Z332" s="54"/>
    </row>
    <row r="333" spans="1:26" ht="14.25" hidden="1" customHeight="1" x14ac:dyDescent="0.2">
      <c r="A333" s="134" t="str">
        <f t="shared" si="32"/>
        <v/>
      </c>
      <c r="B333" s="137"/>
      <c r="C333" s="138"/>
      <c r="D333" s="138"/>
      <c r="E333" s="138"/>
      <c r="F333" s="138"/>
      <c r="G333" s="143"/>
      <c r="H333" s="140"/>
      <c r="I333" s="140"/>
      <c r="J333" s="141"/>
      <c r="K333" s="142"/>
      <c r="L333" s="136" t="str">
        <f t="shared" si="31"/>
        <v>T</v>
      </c>
      <c r="M333" s="54"/>
      <c r="N333" s="54"/>
      <c r="O333" s="54"/>
      <c r="P333" s="54"/>
      <c r="Q333" s="54"/>
      <c r="R333" s="54"/>
      <c r="S333" s="54"/>
      <c r="T333" s="54"/>
      <c r="U333" s="54"/>
      <c r="V333" s="54"/>
      <c r="W333" s="54"/>
      <c r="X333" s="54"/>
      <c r="Y333" s="54"/>
      <c r="Z333" s="54"/>
    </row>
    <row r="334" spans="1:26" ht="14.25" hidden="1" customHeight="1" x14ac:dyDescent="0.2">
      <c r="A334" s="134" t="str">
        <f t="shared" si="32"/>
        <v/>
      </c>
      <c r="B334" s="137"/>
      <c r="C334" s="138"/>
      <c r="D334" s="138"/>
      <c r="E334" s="138"/>
      <c r="F334" s="138"/>
      <c r="G334" s="143"/>
      <c r="H334" s="140"/>
      <c r="I334" s="140"/>
      <c r="J334" s="141"/>
      <c r="K334" s="142"/>
      <c r="L334" s="136" t="str">
        <f t="shared" si="31"/>
        <v>T</v>
      </c>
      <c r="M334" s="54"/>
      <c r="N334" s="54"/>
      <c r="O334" s="54"/>
      <c r="P334" s="54"/>
      <c r="Q334" s="54"/>
      <c r="R334" s="54"/>
      <c r="S334" s="54"/>
      <c r="T334" s="54"/>
      <c r="U334" s="54"/>
      <c r="V334" s="54"/>
      <c r="W334" s="54"/>
      <c r="X334" s="54"/>
      <c r="Y334" s="54"/>
      <c r="Z334" s="54"/>
    </row>
    <row r="335" spans="1:26" ht="14.25" hidden="1" customHeight="1" x14ac:dyDescent="0.2">
      <c r="A335" s="134" t="str">
        <f t="shared" si="32"/>
        <v/>
      </c>
      <c r="B335" s="137"/>
      <c r="C335" s="138"/>
      <c r="D335" s="138"/>
      <c r="E335" s="138"/>
      <c r="F335" s="138"/>
      <c r="G335" s="143"/>
      <c r="H335" s="140"/>
      <c r="I335" s="140"/>
      <c r="J335" s="141"/>
      <c r="K335" s="142"/>
      <c r="L335" s="136" t="str">
        <f t="shared" si="31"/>
        <v>T</v>
      </c>
      <c r="M335" s="54"/>
      <c r="N335" s="54"/>
      <c r="O335" s="54"/>
      <c r="P335" s="54"/>
      <c r="Q335" s="54"/>
      <c r="R335" s="54"/>
      <c r="S335" s="54"/>
      <c r="T335" s="54"/>
      <c r="U335" s="54"/>
      <c r="V335" s="54"/>
      <c r="W335" s="54"/>
      <c r="X335" s="54"/>
      <c r="Y335" s="54"/>
      <c r="Z335" s="54"/>
    </row>
    <row r="336" spans="1:26" ht="14.25" hidden="1" customHeight="1" x14ac:dyDescent="0.2">
      <c r="A336" s="134" t="str">
        <f t="shared" si="32"/>
        <v/>
      </c>
      <c r="B336" s="137"/>
      <c r="C336" s="138"/>
      <c r="D336" s="138"/>
      <c r="E336" s="138"/>
      <c r="F336" s="138"/>
      <c r="G336" s="143"/>
      <c r="H336" s="140"/>
      <c r="I336" s="140"/>
      <c r="J336" s="141"/>
      <c r="K336" s="142"/>
      <c r="L336" s="136" t="str">
        <f t="shared" si="31"/>
        <v>T</v>
      </c>
      <c r="M336" s="54"/>
      <c r="N336" s="54"/>
      <c r="O336" s="54"/>
      <c r="P336" s="54"/>
      <c r="Q336" s="54"/>
      <c r="R336" s="54"/>
      <c r="S336" s="54"/>
      <c r="T336" s="54"/>
      <c r="U336" s="54"/>
      <c r="V336" s="54"/>
      <c r="W336" s="54"/>
      <c r="X336" s="54"/>
      <c r="Y336" s="54"/>
      <c r="Z336" s="54"/>
    </row>
    <row r="337" spans="1:26" ht="14.25" hidden="1" customHeight="1" x14ac:dyDescent="0.2">
      <c r="A337" s="134" t="str">
        <f t="shared" si="32"/>
        <v/>
      </c>
      <c r="B337" s="137"/>
      <c r="C337" s="138"/>
      <c r="D337" s="138"/>
      <c r="E337" s="138"/>
      <c r="F337" s="138"/>
      <c r="G337" s="143"/>
      <c r="H337" s="140"/>
      <c r="I337" s="140"/>
      <c r="J337" s="141"/>
      <c r="K337" s="142"/>
      <c r="L337" s="136" t="str">
        <f t="shared" si="31"/>
        <v>T</v>
      </c>
      <c r="M337" s="54"/>
      <c r="N337" s="54"/>
      <c r="O337" s="54"/>
      <c r="P337" s="54"/>
      <c r="Q337" s="54"/>
      <c r="R337" s="54"/>
      <c r="S337" s="54"/>
      <c r="T337" s="54"/>
      <c r="U337" s="54"/>
      <c r="V337" s="54"/>
      <c r="W337" s="54"/>
      <c r="X337" s="54"/>
      <c r="Y337" s="54"/>
      <c r="Z337" s="54"/>
    </row>
    <row r="338" spans="1:26" ht="14.25" hidden="1" customHeight="1" x14ac:dyDescent="0.2">
      <c r="A338" s="134" t="str">
        <f t="shared" si="32"/>
        <v/>
      </c>
      <c r="B338" s="137"/>
      <c r="C338" s="138"/>
      <c r="D338" s="138"/>
      <c r="E338" s="138"/>
      <c r="F338" s="138"/>
      <c r="G338" s="143"/>
      <c r="H338" s="140"/>
      <c r="I338" s="140"/>
      <c r="J338" s="141"/>
      <c r="K338" s="142"/>
      <c r="L338" s="136" t="str">
        <f t="shared" si="31"/>
        <v>T</v>
      </c>
      <c r="M338" s="54"/>
      <c r="N338" s="54"/>
      <c r="O338" s="54"/>
      <c r="P338" s="54"/>
      <c r="Q338" s="54"/>
      <c r="R338" s="54"/>
      <c r="S338" s="54"/>
      <c r="T338" s="54"/>
      <c r="U338" s="54"/>
      <c r="V338" s="54"/>
      <c r="W338" s="54"/>
      <c r="X338" s="54"/>
      <c r="Y338" s="54"/>
      <c r="Z338" s="54"/>
    </row>
    <row r="339" spans="1:26" ht="14.25" hidden="1" customHeight="1" x14ac:dyDescent="0.2">
      <c r="A339" s="134" t="str">
        <f t="shared" si="32"/>
        <v/>
      </c>
      <c r="B339" s="137"/>
      <c r="C339" s="138"/>
      <c r="D339" s="138"/>
      <c r="E339" s="138"/>
      <c r="F339" s="138"/>
      <c r="G339" s="143"/>
      <c r="H339" s="140"/>
      <c r="I339" s="140"/>
      <c r="J339" s="141"/>
      <c r="K339" s="142"/>
      <c r="L339" s="136" t="str">
        <f t="shared" si="31"/>
        <v>T</v>
      </c>
      <c r="M339" s="54"/>
      <c r="N339" s="54"/>
      <c r="O339" s="54"/>
      <c r="P339" s="54"/>
      <c r="Q339" s="54"/>
      <c r="R339" s="54"/>
      <c r="S339" s="54"/>
      <c r="T339" s="54"/>
      <c r="U339" s="54"/>
      <c r="V339" s="54"/>
      <c r="W339" s="54"/>
      <c r="X339" s="54"/>
      <c r="Y339" s="54"/>
      <c r="Z339" s="54"/>
    </row>
    <row r="340" spans="1:26" ht="14.25" hidden="1" customHeight="1" x14ac:dyDescent="0.2">
      <c r="A340" s="134" t="str">
        <f t="shared" si="32"/>
        <v/>
      </c>
      <c r="B340" s="137"/>
      <c r="C340" s="138"/>
      <c r="D340" s="138"/>
      <c r="E340" s="138"/>
      <c r="F340" s="138"/>
      <c r="G340" s="143"/>
      <c r="H340" s="140"/>
      <c r="I340" s="140"/>
      <c r="J340" s="141"/>
      <c r="K340" s="142"/>
      <c r="L340" s="136" t="str">
        <f t="shared" si="31"/>
        <v>T</v>
      </c>
      <c r="M340" s="54"/>
      <c r="N340" s="54"/>
      <c r="O340" s="54"/>
      <c r="P340" s="54"/>
      <c r="Q340" s="54"/>
      <c r="R340" s="54"/>
      <c r="S340" s="54"/>
      <c r="T340" s="54"/>
      <c r="U340" s="54"/>
      <c r="V340" s="54"/>
      <c r="W340" s="54"/>
      <c r="X340" s="54"/>
      <c r="Y340" s="54"/>
      <c r="Z340" s="54"/>
    </row>
    <row r="341" spans="1:26" ht="14.25" hidden="1" customHeight="1" x14ac:dyDescent="0.2">
      <c r="A341" s="134" t="str">
        <f t="shared" si="32"/>
        <v/>
      </c>
      <c r="B341" s="137"/>
      <c r="C341" s="138"/>
      <c r="D341" s="138"/>
      <c r="E341" s="138"/>
      <c r="F341" s="138"/>
      <c r="G341" s="143"/>
      <c r="H341" s="140"/>
      <c r="I341" s="140"/>
      <c r="J341" s="141"/>
      <c r="K341" s="142"/>
      <c r="L341" s="136" t="str">
        <f t="shared" si="31"/>
        <v>T</v>
      </c>
      <c r="M341" s="54"/>
      <c r="N341" s="54"/>
      <c r="O341" s="54"/>
      <c r="P341" s="54"/>
      <c r="Q341" s="54"/>
      <c r="R341" s="54"/>
      <c r="S341" s="54"/>
      <c r="T341" s="54"/>
      <c r="U341" s="54"/>
      <c r="V341" s="54"/>
      <c r="W341" s="54"/>
      <c r="X341" s="54"/>
      <c r="Y341" s="54"/>
      <c r="Z341" s="54"/>
    </row>
    <row r="342" spans="1:26" ht="14.25" hidden="1" customHeight="1" x14ac:dyDescent="0.2">
      <c r="A342" s="134" t="str">
        <f t="shared" si="32"/>
        <v/>
      </c>
      <c r="B342" s="137"/>
      <c r="C342" s="138"/>
      <c r="D342" s="138"/>
      <c r="E342" s="138"/>
      <c r="F342" s="138"/>
      <c r="G342" s="143"/>
      <c r="H342" s="140"/>
      <c r="I342" s="140"/>
      <c r="J342" s="141"/>
      <c r="K342" s="142"/>
      <c r="L342" s="136" t="str">
        <f t="shared" si="31"/>
        <v>T</v>
      </c>
      <c r="M342" s="54"/>
      <c r="N342" s="54"/>
      <c r="O342" s="54"/>
      <c r="P342" s="54"/>
      <c r="Q342" s="54"/>
      <c r="R342" s="54"/>
      <c r="S342" s="54"/>
      <c r="T342" s="54"/>
      <c r="U342" s="54"/>
      <c r="V342" s="54"/>
      <c r="W342" s="54"/>
      <c r="X342" s="54"/>
      <c r="Y342" s="54"/>
      <c r="Z342" s="54"/>
    </row>
    <row r="343" spans="1:26" ht="14.25" hidden="1" customHeight="1" x14ac:dyDescent="0.2">
      <c r="A343" s="134" t="str">
        <f t="shared" si="32"/>
        <v/>
      </c>
      <c r="B343" s="137"/>
      <c r="C343" s="138"/>
      <c r="D343" s="138"/>
      <c r="E343" s="138"/>
      <c r="F343" s="138"/>
      <c r="G343" s="143"/>
      <c r="H343" s="140"/>
      <c r="I343" s="140"/>
      <c r="J343" s="141"/>
      <c r="K343" s="142"/>
      <c r="L343" s="136" t="str">
        <f t="shared" si="31"/>
        <v>T</v>
      </c>
      <c r="M343" s="54"/>
      <c r="N343" s="54"/>
      <c r="O343" s="54"/>
      <c r="P343" s="54"/>
      <c r="Q343" s="54"/>
      <c r="R343" s="54"/>
      <c r="S343" s="54"/>
      <c r="T343" s="54"/>
      <c r="U343" s="54"/>
      <c r="V343" s="54"/>
      <c r="W343" s="54"/>
      <c r="X343" s="54"/>
      <c r="Y343" s="54"/>
      <c r="Z343" s="54"/>
    </row>
    <row r="344" spans="1:26" ht="14.25" hidden="1" customHeight="1" x14ac:dyDescent="0.2">
      <c r="A344" s="134" t="str">
        <f t="shared" si="32"/>
        <v/>
      </c>
      <c r="B344" s="137"/>
      <c r="C344" s="138"/>
      <c r="D344" s="138"/>
      <c r="E344" s="138"/>
      <c r="F344" s="138"/>
      <c r="G344" s="143"/>
      <c r="H344" s="140"/>
      <c r="I344" s="140"/>
      <c r="J344" s="141"/>
      <c r="K344" s="142"/>
      <c r="L344" s="136" t="str">
        <f t="shared" si="31"/>
        <v>T</v>
      </c>
      <c r="M344" s="54"/>
      <c r="N344" s="54"/>
      <c r="O344" s="54"/>
      <c r="P344" s="54"/>
      <c r="Q344" s="54"/>
      <c r="R344" s="54"/>
      <c r="S344" s="54"/>
      <c r="T344" s="54"/>
      <c r="U344" s="54"/>
      <c r="V344" s="54"/>
      <c r="W344" s="54"/>
      <c r="X344" s="54"/>
      <c r="Y344" s="54"/>
      <c r="Z344" s="54"/>
    </row>
    <row r="345" spans="1:26" ht="14.25" hidden="1" customHeight="1" x14ac:dyDescent="0.2">
      <c r="A345" s="134" t="str">
        <f t="shared" si="32"/>
        <v/>
      </c>
      <c r="B345" s="137"/>
      <c r="C345" s="138"/>
      <c r="D345" s="138"/>
      <c r="E345" s="138"/>
      <c r="F345" s="138"/>
      <c r="G345" s="143"/>
      <c r="H345" s="140"/>
      <c r="I345" s="140"/>
      <c r="J345" s="141"/>
      <c r="K345" s="142"/>
      <c r="L345" s="136" t="str">
        <f t="shared" si="31"/>
        <v>T</v>
      </c>
      <c r="M345" s="54"/>
      <c r="N345" s="54"/>
      <c r="O345" s="54"/>
      <c r="P345" s="54"/>
      <c r="Q345" s="54"/>
      <c r="R345" s="54"/>
      <c r="S345" s="54"/>
      <c r="T345" s="54"/>
      <c r="U345" s="54"/>
      <c r="V345" s="54"/>
      <c r="W345" s="54"/>
      <c r="X345" s="54"/>
      <c r="Y345" s="54"/>
      <c r="Z345" s="54"/>
    </row>
    <row r="346" spans="1:26" ht="14.25" hidden="1" customHeight="1" x14ac:dyDescent="0.2">
      <c r="A346" s="134" t="str">
        <f t="shared" si="32"/>
        <v/>
      </c>
      <c r="B346" s="137"/>
      <c r="C346" s="138"/>
      <c r="D346" s="138"/>
      <c r="E346" s="138"/>
      <c r="F346" s="138"/>
      <c r="G346" s="143"/>
      <c r="H346" s="140"/>
      <c r="I346" s="140"/>
      <c r="J346" s="141"/>
      <c r="K346" s="142"/>
      <c r="L346" s="136" t="str">
        <f t="shared" si="31"/>
        <v>T</v>
      </c>
      <c r="M346" s="54"/>
      <c r="N346" s="54"/>
      <c r="O346" s="54"/>
      <c r="P346" s="54"/>
      <c r="Q346" s="54"/>
      <c r="R346" s="54"/>
      <c r="S346" s="54"/>
      <c r="T346" s="54"/>
      <c r="U346" s="54"/>
      <c r="V346" s="54"/>
      <c r="W346" s="54"/>
      <c r="X346" s="54"/>
      <c r="Y346" s="54"/>
      <c r="Z346" s="54"/>
    </row>
    <row r="347" spans="1:26" ht="14.25" hidden="1" customHeight="1" x14ac:dyDescent="0.2">
      <c r="A347" s="134" t="str">
        <f t="shared" si="32"/>
        <v/>
      </c>
      <c r="B347" s="137"/>
      <c r="C347" s="138"/>
      <c r="D347" s="138"/>
      <c r="E347" s="138"/>
      <c r="F347" s="138"/>
      <c r="G347" s="143"/>
      <c r="H347" s="140"/>
      <c r="I347" s="140"/>
      <c r="J347" s="141"/>
      <c r="K347" s="142"/>
      <c r="L347" s="136" t="str">
        <f t="shared" si="31"/>
        <v>T</v>
      </c>
      <c r="M347" s="54"/>
      <c r="N347" s="54"/>
      <c r="O347" s="54"/>
      <c r="P347" s="54"/>
      <c r="Q347" s="54"/>
      <c r="R347" s="54"/>
      <c r="S347" s="54"/>
      <c r="T347" s="54"/>
      <c r="U347" s="54"/>
      <c r="V347" s="54"/>
      <c r="W347" s="54"/>
      <c r="X347" s="54"/>
      <c r="Y347" s="54"/>
      <c r="Z347" s="54"/>
    </row>
    <row r="348" spans="1:26" ht="14.25" hidden="1" customHeight="1" x14ac:dyDescent="0.2">
      <c r="A348" s="134" t="str">
        <f t="shared" si="32"/>
        <v/>
      </c>
      <c r="B348" s="137"/>
      <c r="C348" s="138"/>
      <c r="D348" s="138"/>
      <c r="E348" s="138"/>
      <c r="F348" s="138"/>
      <c r="G348" s="143"/>
      <c r="H348" s="140"/>
      <c r="I348" s="140"/>
      <c r="J348" s="141"/>
      <c r="K348" s="142"/>
      <c r="L348" s="136" t="str">
        <f t="shared" si="31"/>
        <v>T</v>
      </c>
      <c r="M348" s="54"/>
      <c r="N348" s="54"/>
      <c r="O348" s="54"/>
      <c r="P348" s="54"/>
      <c r="Q348" s="54"/>
      <c r="R348" s="54"/>
      <c r="S348" s="54"/>
      <c r="T348" s="54"/>
      <c r="U348" s="54"/>
      <c r="V348" s="54"/>
      <c r="W348" s="54"/>
      <c r="X348" s="54"/>
      <c r="Y348" s="54"/>
      <c r="Z348" s="54"/>
    </row>
    <row r="349" spans="1:26" ht="14.25" hidden="1" customHeight="1" x14ac:dyDescent="0.2">
      <c r="A349" s="134" t="str">
        <f t="shared" si="32"/>
        <v/>
      </c>
      <c r="B349" s="137"/>
      <c r="C349" s="138"/>
      <c r="D349" s="138"/>
      <c r="E349" s="138"/>
      <c r="F349" s="138"/>
      <c r="G349" s="143"/>
      <c r="H349" s="140"/>
      <c r="I349" s="140"/>
      <c r="J349" s="141"/>
      <c r="K349" s="142"/>
      <c r="L349" s="136" t="str">
        <f t="shared" si="31"/>
        <v>T</v>
      </c>
      <c r="M349" s="54"/>
      <c r="N349" s="54"/>
      <c r="O349" s="54"/>
      <c r="P349" s="54"/>
      <c r="Q349" s="54"/>
      <c r="R349" s="54"/>
      <c r="S349" s="54"/>
      <c r="T349" s="54"/>
      <c r="U349" s="54"/>
      <c r="V349" s="54"/>
      <c r="W349" s="54"/>
      <c r="X349" s="54"/>
      <c r="Y349" s="54"/>
      <c r="Z349" s="54"/>
    </row>
    <row r="350" spans="1:26" ht="14.25" hidden="1" customHeight="1" x14ac:dyDescent="0.2">
      <c r="A350" s="134" t="str">
        <f t="shared" si="32"/>
        <v/>
      </c>
      <c r="B350" s="137"/>
      <c r="C350" s="138"/>
      <c r="D350" s="138"/>
      <c r="E350" s="138"/>
      <c r="F350" s="138"/>
      <c r="G350" s="143"/>
      <c r="H350" s="140"/>
      <c r="I350" s="140"/>
      <c r="J350" s="141"/>
      <c r="K350" s="142"/>
      <c r="L350" s="136" t="str">
        <f t="shared" si="31"/>
        <v>T</v>
      </c>
      <c r="M350" s="54"/>
      <c r="N350" s="54"/>
      <c r="O350" s="54"/>
      <c r="P350" s="54"/>
      <c r="Q350" s="54"/>
      <c r="R350" s="54"/>
      <c r="S350" s="54"/>
      <c r="T350" s="54"/>
      <c r="U350" s="54"/>
      <c r="V350" s="54"/>
      <c r="W350" s="54"/>
      <c r="X350" s="54"/>
      <c r="Y350" s="54"/>
      <c r="Z350" s="54"/>
    </row>
    <row r="351" spans="1:26" ht="14.25" hidden="1" customHeight="1" x14ac:dyDescent="0.2">
      <c r="A351" s="134" t="str">
        <f t="shared" si="32"/>
        <v/>
      </c>
      <c r="B351" s="137"/>
      <c r="C351" s="138"/>
      <c r="D351" s="138"/>
      <c r="E351" s="138"/>
      <c r="F351" s="138"/>
      <c r="G351" s="143"/>
      <c r="H351" s="140"/>
      <c r="I351" s="140"/>
      <c r="J351" s="141"/>
      <c r="K351" s="142"/>
      <c r="L351" s="136" t="str">
        <f t="shared" si="31"/>
        <v>T</v>
      </c>
      <c r="M351" s="54"/>
      <c r="N351" s="54"/>
      <c r="O351" s="54"/>
      <c r="P351" s="54"/>
      <c r="Q351" s="54"/>
      <c r="R351" s="54"/>
      <c r="S351" s="54"/>
      <c r="T351" s="54"/>
      <c r="U351" s="54"/>
      <c r="V351" s="54"/>
      <c r="W351" s="54"/>
      <c r="X351" s="54"/>
      <c r="Y351" s="54"/>
      <c r="Z351" s="54"/>
    </row>
    <row r="352" spans="1:26" ht="14.25" hidden="1" customHeight="1" x14ac:dyDescent="0.2">
      <c r="A352" s="134" t="str">
        <f t="shared" si="32"/>
        <v/>
      </c>
      <c r="B352" s="137"/>
      <c r="C352" s="138"/>
      <c r="D352" s="138"/>
      <c r="E352" s="138"/>
      <c r="F352" s="138"/>
      <c r="G352" s="143"/>
      <c r="H352" s="140"/>
      <c r="I352" s="140"/>
      <c r="J352" s="141"/>
      <c r="K352" s="142"/>
      <c r="L352" s="136" t="str">
        <f t="shared" si="31"/>
        <v>T</v>
      </c>
      <c r="M352" s="54"/>
      <c r="N352" s="54"/>
      <c r="O352" s="54"/>
      <c r="P352" s="54"/>
      <c r="Q352" s="54"/>
      <c r="R352" s="54"/>
      <c r="S352" s="54"/>
      <c r="T352" s="54"/>
      <c r="U352" s="54"/>
      <c r="V352" s="54"/>
      <c r="W352" s="54"/>
      <c r="X352" s="54"/>
      <c r="Y352" s="54"/>
      <c r="Z352" s="54"/>
    </row>
    <row r="353" spans="1:26" ht="14.25" hidden="1" customHeight="1" x14ac:dyDescent="0.2">
      <c r="A353" s="134" t="str">
        <f t="shared" si="32"/>
        <v/>
      </c>
      <c r="B353" s="137"/>
      <c r="C353" s="138"/>
      <c r="D353" s="138"/>
      <c r="E353" s="138"/>
      <c r="F353" s="138"/>
      <c r="G353" s="143"/>
      <c r="H353" s="140"/>
      <c r="I353" s="140"/>
      <c r="J353" s="141"/>
      <c r="K353" s="142"/>
      <c r="L353" s="136" t="str">
        <f t="shared" si="31"/>
        <v>T</v>
      </c>
      <c r="M353" s="54"/>
      <c r="N353" s="54"/>
      <c r="O353" s="54"/>
      <c r="P353" s="54"/>
      <c r="Q353" s="54"/>
      <c r="R353" s="54"/>
      <c r="S353" s="54"/>
      <c r="T353" s="54"/>
      <c r="U353" s="54"/>
      <c r="V353" s="54"/>
      <c r="W353" s="54"/>
      <c r="X353" s="54"/>
      <c r="Y353" s="54"/>
      <c r="Z353" s="54"/>
    </row>
    <row r="354" spans="1:26" ht="14.25" hidden="1" customHeight="1" x14ac:dyDescent="0.2">
      <c r="A354" s="134" t="str">
        <f t="shared" si="32"/>
        <v/>
      </c>
      <c r="B354" s="137"/>
      <c r="C354" s="138"/>
      <c r="D354" s="138"/>
      <c r="E354" s="138"/>
      <c r="F354" s="138"/>
      <c r="G354" s="143"/>
      <c r="H354" s="140"/>
      <c r="I354" s="140"/>
      <c r="J354" s="141"/>
      <c r="K354" s="142"/>
      <c r="L354" s="136" t="str">
        <f t="shared" si="31"/>
        <v>T</v>
      </c>
      <c r="M354" s="54"/>
      <c r="N354" s="54"/>
      <c r="O354" s="54"/>
      <c r="P354" s="54"/>
      <c r="Q354" s="54"/>
      <c r="R354" s="54"/>
      <c r="S354" s="54"/>
      <c r="T354" s="54"/>
      <c r="U354" s="54"/>
      <c r="V354" s="54"/>
      <c r="W354" s="54"/>
      <c r="X354" s="54"/>
      <c r="Y354" s="54"/>
      <c r="Z354" s="54"/>
    </row>
    <row r="355" spans="1:26" ht="14.25" hidden="1" customHeight="1" x14ac:dyDescent="0.2">
      <c r="A355" s="134" t="str">
        <f t="shared" si="32"/>
        <v/>
      </c>
      <c r="B355" s="137"/>
      <c r="C355" s="138"/>
      <c r="D355" s="138"/>
      <c r="E355" s="138"/>
      <c r="F355" s="138"/>
      <c r="G355" s="143"/>
      <c r="H355" s="140"/>
      <c r="I355" s="140"/>
      <c r="J355" s="141"/>
      <c r="K355" s="142"/>
      <c r="L355" s="136" t="str">
        <f t="shared" si="31"/>
        <v>T</v>
      </c>
      <c r="M355" s="54"/>
      <c r="N355" s="54"/>
      <c r="O355" s="54"/>
      <c r="P355" s="54"/>
      <c r="Q355" s="54"/>
      <c r="R355" s="54"/>
      <c r="S355" s="54"/>
      <c r="T355" s="54"/>
      <c r="U355" s="54"/>
      <c r="V355" s="54"/>
      <c r="W355" s="54"/>
      <c r="X355" s="54"/>
      <c r="Y355" s="54"/>
      <c r="Z355" s="54"/>
    </row>
    <row r="356" spans="1:26" ht="14.25" hidden="1" customHeight="1" x14ac:dyDescent="0.2">
      <c r="A356" s="134" t="str">
        <f t="shared" si="32"/>
        <v/>
      </c>
      <c r="B356" s="137"/>
      <c r="C356" s="138"/>
      <c r="D356" s="138"/>
      <c r="E356" s="138"/>
      <c r="F356" s="138"/>
      <c r="G356" s="143"/>
      <c r="H356" s="140"/>
      <c r="I356" s="140"/>
      <c r="J356" s="141"/>
      <c r="K356" s="142"/>
      <c r="L356" s="136" t="str">
        <f t="shared" si="31"/>
        <v>T</v>
      </c>
      <c r="M356" s="54"/>
      <c r="N356" s="54"/>
      <c r="O356" s="54"/>
      <c r="P356" s="54"/>
      <c r="Q356" s="54"/>
      <c r="R356" s="54"/>
      <c r="S356" s="54"/>
      <c r="T356" s="54"/>
      <c r="U356" s="54"/>
      <c r="V356" s="54"/>
      <c r="W356" s="54"/>
      <c r="X356" s="54"/>
      <c r="Y356" s="54"/>
      <c r="Z356" s="54"/>
    </row>
    <row r="357" spans="1:26" ht="14.25" hidden="1" customHeight="1" x14ac:dyDescent="0.2">
      <c r="A357" s="134" t="str">
        <f t="shared" si="32"/>
        <v/>
      </c>
      <c r="B357" s="137"/>
      <c r="C357" s="138"/>
      <c r="D357" s="138"/>
      <c r="E357" s="138"/>
      <c r="F357" s="138"/>
      <c r="G357" s="143"/>
      <c r="H357" s="140"/>
      <c r="I357" s="140"/>
      <c r="J357" s="141"/>
      <c r="K357" s="142"/>
      <c r="L357" s="136" t="str">
        <f t="shared" si="31"/>
        <v>T</v>
      </c>
      <c r="M357" s="54"/>
      <c r="N357" s="54"/>
      <c r="O357" s="54"/>
      <c r="P357" s="54"/>
      <c r="Q357" s="54"/>
      <c r="R357" s="54"/>
      <c r="S357" s="54"/>
      <c r="T357" s="54"/>
      <c r="U357" s="54"/>
      <c r="V357" s="54"/>
      <c r="W357" s="54"/>
      <c r="X357" s="54"/>
      <c r="Y357" s="54"/>
      <c r="Z357" s="54"/>
    </row>
    <row r="358" spans="1:26" ht="14.25" hidden="1" customHeight="1" x14ac:dyDescent="0.2">
      <c r="A358" s="134" t="str">
        <f t="shared" si="32"/>
        <v/>
      </c>
      <c r="B358" s="137"/>
      <c r="C358" s="138"/>
      <c r="D358" s="138"/>
      <c r="E358" s="138"/>
      <c r="F358" s="138"/>
      <c r="G358" s="143"/>
      <c r="H358" s="140"/>
      <c r="I358" s="140"/>
      <c r="J358" s="141"/>
      <c r="K358" s="142"/>
      <c r="L358" s="136" t="str">
        <f t="shared" si="31"/>
        <v>T</v>
      </c>
      <c r="M358" s="54"/>
      <c r="N358" s="54"/>
      <c r="O358" s="54"/>
      <c r="P358" s="54"/>
      <c r="Q358" s="54"/>
      <c r="R358" s="54"/>
      <c r="S358" s="54"/>
      <c r="T358" s="54"/>
      <c r="U358" s="54"/>
      <c r="V358" s="54"/>
      <c r="W358" s="54"/>
      <c r="X358" s="54"/>
      <c r="Y358" s="54"/>
      <c r="Z358" s="54"/>
    </row>
    <row r="359" spans="1:26" ht="14.25" hidden="1" customHeight="1" x14ac:dyDescent="0.2">
      <c r="A359" s="134" t="str">
        <f t="shared" si="32"/>
        <v/>
      </c>
      <c r="B359" s="137"/>
      <c r="C359" s="138"/>
      <c r="D359" s="138"/>
      <c r="E359" s="138"/>
      <c r="F359" s="138"/>
      <c r="G359" s="143"/>
      <c r="H359" s="140"/>
      <c r="I359" s="140"/>
      <c r="J359" s="141"/>
      <c r="K359" s="142"/>
      <c r="L359" s="136" t="str">
        <f t="shared" si="31"/>
        <v>T</v>
      </c>
      <c r="M359" s="54"/>
      <c r="N359" s="54"/>
      <c r="O359" s="54"/>
      <c r="P359" s="54"/>
      <c r="Q359" s="54"/>
      <c r="R359" s="54"/>
      <c r="S359" s="54"/>
      <c r="T359" s="54"/>
      <c r="U359" s="54"/>
      <c r="V359" s="54"/>
      <c r="W359" s="54"/>
      <c r="X359" s="54"/>
      <c r="Y359" s="54"/>
      <c r="Z359" s="54"/>
    </row>
    <row r="360" spans="1:26" ht="14.25" hidden="1" customHeight="1" x14ac:dyDescent="0.2">
      <c r="A360" s="134" t="str">
        <f t="shared" si="32"/>
        <v/>
      </c>
      <c r="B360" s="137"/>
      <c r="C360" s="138"/>
      <c r="D360" s="138"/>
      <c r="E360" s="138"/>
      <c r="F360" s="138"/>
      <c r="G360" s="143"/>
      <c r="H360" s="140"/>
      <c r="I360" s="140"/>
      <c r="J360" s="141"/>
      <c r="K360" s="142"/>
      <c r="L360" s="136" t="str">
        <f t="shared" si="31"/>
        <v>T</v>
      </c>
      <c r="M360" s="54"/>
      <c r="N360" s="54"/>
      <c r="O360" s="54"/>
      <c r="P360" s="54"/>
      <c r="Q360" s="54"/>
      <c r="R360" s="54"/>
      <c r="S360" s="54"/>
      <c r="T360" s="54"/>
      <c r="U360" s="54"/>
      <c r="V360" s="54"/>
      <c r="W360" s="54"/>
      <c r="X360" s="54"/>
      <c r="Y360" s="54"/>
      <c r="Z360" s="54"/>
    </row>
    <row r="361" spans="1:26" ht="14.25" hidden="1" customHeight="1" x14ac:dyDescent="0.2">
      <c r="A361" s="134" t="str">
        <f t="shared" si="32"/>
        <v/>
      </c>
      <c r="B361" s="137"/>
      <c r="C361" s="138"/>
      <c r="D361" s="138"/>
      <c r="E361" s="138"/>
      <c r="F361" s="138"/>
      <c r="G361" s="143"/>
      <c r="H361" s="140"/>
      <c r="I361" s="140"/>
      <c r="J361" s="141"/>
      <c r="K361" s="142"/>
      <c r="L361" s="136" t="str">
        <f t="shared" si="31"/>
        <v>T</v>
      </c>
      <c r="M361" s="54"/>
      <c r="N361" s="54"/>
      <c r="O361" s="54"/>
      <c r="P361" s="54"/>
      <c r="Q361" s="54"/>
      <c r="R361" s="54"/>
      <c r="S361" s="54"/>
      <c r="T361" s="54"/>
      <c r="U361" s="54"/>
      <c r="V361" s="54"/>
      <c r="W361" s="54"/>
      <c r="X361" s="54"/>
      <c r="Y361" s="54"/>
      <c r="Z361" s="54"/>
    </row>
    <row r="362" spans="1:26" ht="14.25" hidden="1" customHeight="1" x14ac:dyDescent="0.2">
      <c r="A362" s="134" t="str">
        <f t="shared" si="32"/>
        <v/>
      </c>
      <c r="B362" s="137"/>
      <c r="C362" s="138"/>
      <c r="D362" s="138"/>
      <c r="E362" s="138"/>
      <c r="F362" s="138"/>
      <c r="G362" s="143"/>
      <c r="H362" s="140"/>
      <c r="I362" s="140"/>
      <c r="J362" s="141"/>
      <c r="K362" s="142"/>
      <c r="L362" s="136" t="str">
        <f t="shared" si="31"/>
        <v>T</v>
      </c>
      <c r="M362" s="54"/>
      <c r="N362" s="54"/>
      <c r="O362" s="54"/>
      <c r="P362" s="54"/>
      <c r="Q362" s="54"/>
      <c r="R362" s="54"/>
      <c r="S362" s="54"/>
      <c r="T362" s="54"/>
      <c r="U362" s="54"/>
      <c r="V362" s="54"/>
      <c r="W362" s="54"/>
      <c r="X362" s="54"/>
      <c r="Y362" s="54"/>
      <c r="Z362" s="54"/>
    </row>
    <row r="363" spans="1:26" ht="14.25" hidden="1" customHeight="1" x14ac:dyDescent="0.2">
      <c r="A363" s="134" t="str">
        <f t="shared" si="32"/>
        <v/>
      </c>
      <c r="B363" s="137"/>
      <c r="C363" s="138"/>
      <c r="D363" s="138"/>
      <c r="E363" s="138"/>
      <c r="F363" s="138"/>
      <c r="G363" s="143"/>
      <c r="H363" s="140"/>
      <c r="I363" s="140"/>
      <c r="J363" s="141"/>
      <c r="K363" s="142"/>
      <c r="L363" s="136" t="str">
        <f t="shared" si="31"/>
        <v>T</v>
      </c>
      <c r="M363" s="54"/>
      <c r="N363" s="54"/>
      <c r="O363" s="54"/>
      <c r="P363" s="54"/>
      <c r="Q363" s="54"/>
      <c r="R363" s="54"/>
      <c r="S363" s="54"/>
      <c r="T363" s="54"/>
      <c r="U363" s="54"/>
      <c r="V363" s="54"/>
      <c r="W363" s="54"/>
      <c r="X363" s="54"/>
      <c r="Y363" s="54"/>
      <c r="Z363" s="54"/>
    </row>
    <row r="364" spans="1:26" ht="14.25" hidden="1" customHeight="1" x14ac:dyDescent="0.2">
      <c r="A364" s="134" t="str">
        <f t="shared" si="32"/>
        <v/>
      </c>
      <c r="B364" s="137"/>
      <c r="C364" s="138"/>
      <c r="D364" s="138"/>
      <c r="E364" s="138"/>
      <c r="F364" s="138"/>
      <c r="G364" s="143"/>
      <c r="H364" s="140"/>
      <c r="I364" s="140"/>
      <c r="J364" s="141"/>
      <c r="K364" s="142"/>
      <c r="L364" s="136" t="str">
        <f t="shared" si="31"/>
        <v>T</v>
      </c>
      <c r="M364" s="54"/>
      <c r="N364" s="54"/>
      <c r="O364" s="54"/>
      <c r="P364" s="54"/>
      <c r="Q364" s="54"/>
      <c r="R364" s="54"/>
      <c r="S364" s="54"/>
      <c r="T364" s="54"/>
      <c r="U364" s="54"/>
      <c r="V364" s="54"/>
      <c r="W364" s="54"/>
      <c r="X364" s="54"/>
      <c r="Y364" s="54"/>
      <c r="Z364" s="54"/>
    </row>
    <row r="365" spans="1:26" ht="14.25" hidden="1" customHeight="1" x14ac:dyDescent="0.2">
      <c r="A365" s="134" t="str">
        <f t="shared" si="32"/>
        <v/>
      </c>
      <c r="B365" s="137"/>
      <c r="C365" s="138"/>
      <c r="D365" s="138"/>
      <c r="E365" s="138"/>
      <c r="F365" s="138"/>
      <c r="G365" s="143"/>
      <c r="H365" s="140"/>
      <c r="I365" s="140"/>
      <c r="J365" s="141"/>
      <c r="K365" s="142"/>
      <c r="L365" s="136" t="str">
        <f t="shared" si="31"/>
        <v>T</v>
      </c>
      <c r="M365" s="54"/>
      <c r="N365" s="54"/>
      <c r="O365" s="54"/>
      <c r="P365" s="54"/>
      <c r="Q365" s="54"/>
      <c r="R365" s="54"/>
      <c r="S365" s="54"/>
      <c r="T365" s="54"/>
      <c r="U365" s="54"/>
      <c r="V365" s="54"/>
      <c r="W365" s="54"/>
      <c r="X365" s="54"/>
      <c r="Y365" s="54"/>
      <c r="Z365" s="54"/>
    </row>
    <row r="366" spans="1:26" ht="14.25" hidden="1" customHeight="1" x14ac:dyDescent="0.2">
      <c r="A366" s="134" t="str">
        <f t="shared" si="32"/>
        <v/>
      </c>
      <c r="B366" s="137"/>
      <c r="C366" s="138"/>
      <c r="D366" s="138"/>
      <c r="E366" s="138"/>
      <c r="F366" s="138"/>
      <c r="G366" s="143"/>
      <c r="H366" s="140"/>
      <c r="I366" s="140"/>
      <c r="J366" s="141"/>
      <c r="K366" s="142"/>
      <c r="L366" s="136" t="str">
        <f t="shared" si="31"/>
        <v>T</v>
      </c>
      <c r="M366" s="54"/>
      <c r="N366" s="54"/>
      <c r="O366" s="54"/>
      <c r="P366" s="54"/>
      <c r="Q366" s="54"/>
      <c r="R366" s="54"/>
      <c r="S366" s="54"/>
      <c r="T366" s="54"/>
      <c r="U366" s="54"/>
      <c r="V366" s="54"/>
      <c r="W366" s="54"/>
      <c r="X366" s="54"/>
      <c r="Y366" s="54"/>
      <c r="Z366" s="54"/>
    </row>
    <row r="367" spans="1:26" ht="14.25" hidden="1" customHeight="1" x14ac:dyDescent="0.2">
      <c r="A367" s="134" t="str">
        <f t="shared" si="32"/>
        <v/>
      </c>
      <c r="B367" s="137"/>
      <c r="C367" s="138"/>
      <c r="D367" s="138"/>
      <c r="E367" s="138"/>
      <c r="F367" s="138"/>
      <c r="G367" s="143"/>
      <c r="H367" s="140"/>
      <c r="I367" s="140"/>
      <c r="J367" s="141"/>
      <c r="K367" s="142"/>
      <c r="L367" s="136" t="str">
        <f t="shared" si="31"/>
        <v>T</v>
      </c>
      <c r="M367" s="54"/>
      <c r="N367" s="54"/>
      <c r="O367" s="54"/>
      <c r="P367" s="54"/>
      <c r="Q367" s="54"/>
      <c r="R367" s="54"/>
      <c r="S367" s="54"/>
      <c r="T367" s="54"/>
      <c r="U367" s="54"/>
      <c r="V367" s="54"/>
      <c r="W367" s="54"/>
      <c r="X367" s="54"/>
      <c r="Y367" s="54"/>
      <c r="Z367" s="54"/>
    </row>
    <row r="368" spans="1:26" ht="14.25" hidden="1" customHeight="1" x14ac:dyDescent="0.2">
      <c r="A368" s="134" t="str">
        <f t="shared" si="32"/>
        <v/>
      </c>
      <c r="B368" s="137"/>
      <c r="C368" s="138"/>
      <c r="D368" s="138"/>
      <c r="E368" s="138"/>
      <c r="F368" s="138"/>
      <c r="G368" s="143"/>
      <c r="H368" s="140"/>
      <c r="I368" s="140"/>
      <c r="J368" s="141"/>
      <c r="K368" s="142"/>
      <c r="L368" s="136" t="str">
        <f t="shared" si="31"/>
        <v>T</v>
      </c>
      <c r="M368" s="54"/>
      <c r="N368" s="54"/>
      <c r="O368" s="54"/>
      <c r="P368" s="54"/>
      <c r="Q368" s="54"/>
      <c r="R368" s="54"/>
      <c r="S368" s="54"/>
      <c r="T368" s="54"/>
      <c r="U368" s="54"/>
      <c r="V368" s="54"/>
      <c r="W368" s="54"/>
      <c r="X368" s="54"/>
      <c r="Y368" s="54"/>
      <c r="Z368" s="54"/>
    </row>
    <row r="369" spans="1:26" ht="14.25" hidden="1" customHeight="1" x14ac:dyDescent="0.2">
      <c r="A369" s="134" t="str">
        <f t="shared" si="32"/>
        <v/>
      </c>
      <c r="B369" s="137"/>
      <c r="C369" s="138"/>
      <c r="D369" s="138"/>
      <c r="E369" s="138"/>
      <c r="F369" s="138"/>
      <c r="G369" s="143"/>
      <c r="H369" s="140"/>
      <c r="I369" s="140"/>
      <c r="J369" s="141"/>
      <c r="K369" s="142"/>
      <c r="L369" s="136" t="str">
        <f t="shared" si="31"/>
        <v>T</v>
      </c>
      <c r="M369" s="54"/>
      <c r="N369" s="54"/>
      <c r="O369" s="54"/>
      <c r="P369" s="54"/>
      <c r="Q369" s="54"/>
      <c r="R369" s="54"/>
      <c r="S369" s="54"/>
      <c r="T369" s="54"/>
      <c r="U369" s="54"/>
      <c r="V369" s="54"/>
      <c r="W369" s="54"/>
      <c r="X369" s="54"/>
      <c r="Y369" s="54"/>
      <c r="Z369" s="54"/>
    </row>
    <row r="370" spans="1:26" ht="14.25" hidden="1" customHeight="1" x14ac:dyDescent="0.2">
      <c r="A370" s="134" t="str">
        <f t="shared" si="32"/>
        <v/>
      </c>
      <c r="B370" s="137"/>
      <c r="C370" s="138"/>
      <c r="D370" s="138"/>
      <c r="E370" s="138"/>
      <c r="F370" s="138"/>
      <c r="G370" s="143"/>
      <c r="H370" s="140"/>
      <c r="I370" s="140"/>
      <c r="J370" s="141"/>
      <c r="K370" s="142"/>
      <c r="L370" s="136" t="str">
        <f t="shared" si="31"/>
        <v>T</v>
      </c>
      <c r="M370" s="54"/>
      <c r="N370" s="54"/>
      <c r="O370" s="54"/>
      <c r="P370" s="54"/>
      <c r="Q370" s="54"/>
      <c r="R370" s="54"/>
      <c r="S370" s="54"/>
      <c r="T370" s="54"/>
      <c r="U370" s="54"/>
      <c r="V370" s="54"/>
      <c r="W370" s="54"/>
      <c r="X370" s="54"/>
      <c r="Y370" s="54"/>
      <c r="Z370" s="54"/>
    </row>
    <row r="371" spans="1:26" ht="14.25" hidden="1" customHeight="1" x14ac:dyDescent="0.2">
      <c r="A371" s="134" t="str">
        <f t="shared" si="32"/>
        <v/>
      </c>
      <c r="B371" s="137"/>
      <c r="C371" s="138"/>
      <c r="D371" s="138"/>
      <c r="E371" s="138"/>
      <c r="F371" s="138"/>
      <c r="G371" s="143"/>
      <c r="H371" s="140"/>
      <c r="I371" s="140"/>
      <c r="J371" s="141"/>
      <c r="K371" s="142"/>
      <c r="L371" s="136" t="str">
        <f t="shared" si="31"/>
        <v>T</v>
      </c>
      <c r="M371" s="54"/>
      <c r="N371" s="54"/>
      <c r="O371" s="54"/>
      <c r="P371" s="54"/>
      <c r="Q371" s="54"/>
      <c r="R371" s="54"/>
      <c r="S371" s="54"/>
      <c r="T371" s="54"/>
      <c r="U371" s="54"/>
      <c r="V371" s="54"/>
      <c r="W371" s="54"/>
      <c r="X371" s="54"/>
      <c r="Y371" s="54"/>
      <c r="Z371" s="54"/>
    </row>
    <row r="372" spans="1:26" ht="14.25" hidden="1" customHeight="1" x14ac:dyDescent="0.2">
      <c r="A372" s="134" t="str">
        <f t="shared" si="32"/>
        <v/>
      </c>
      <c r="B372" s="137"/>
      <c r="C372" s="138"/>
      <c r="D372" s="138"/>
      <c r="E372" s="138"/>
      <c r="F372" s="138"/>
      <c r="G372" s="143"/>
      <c r="H372" s="140"/>
      <c r="I372" s="140"/>
      <c r="J372" s="141"/>
      <c r="K372" s="142"/>
      <c r="L372" s="136" t="str">
        <f t="shared" si="31"/>
        <v>T</v>
      </c>
      <c r="M372" s="54"/>
      <c r="N372" s="54"/>
      <c r="O372" s="54"/>
      <c r="P372" s="54"/>
      <c r="Q372" s="54"/>
      <c r="R372" s="54"/>
      <c r="S372" s="54"/>
      <c r="T372" s="54"/>
      <c r="U372" s="54"/>
      <c r="V372" s="54"/>
      <c r="W372" s="54"/>
      <c r="X372" s="54"/>
      <c r="Y372" s="54"/>
      <c r="Z372" s="54"/>
    </row>
    <row r="373" spans="1:26" ht="14.25" hidden="1" customHeight="1" x14ac:dyDescent="0.2">
      <c r="A373" s="134" t="str">
        <f t="shared" si="32"/>
        <v/>
      </c>
      <c r="B373" s="137"/>
      <c r="C373" s="138"/>
      <c r="D373" s="138"/>
      <c r="E373" s="138"/>
      <c r="F373" s="138"/>
      <c r="G373" s="143"/>
      <c r="H373" s="140"/>
      <c r="I373" s="140"/>
      <c r="J373" s="141"/>
      <c r="K373" s="142"/>
      <c r="L373" s="136" t="str">
        <f t="shared" si="31"/>
        <v>T</v>
      </c>
      <c r="M373" s="54"/>
      <c r="N373" s="54"/>
      <c r="O373" s="54"/>
      <c r="P373" s="54"/>
      <c r="Q373" s="54"/>
      <c r="R373" s="54"/>
      <c r="S373" s="54"/>
      <c r="T373" s="54"/>
      <c r="U373" s="54"/>
      <c r="V373" s="54"/>
      <c r="W373" s="54"/>
      <c r="X373" s="54"/>
      <c r="Y373" s="54"/>
      <c r="Z373" s="54"/>
    </row>
    <row r="374" spans="1:26" ht="14.25" hidden="1" customHeight="1" x14ac:dyDescent="0.2">
      <c r="A374" s="134" t="str">
        <f t="shared" si="32"/>
        <v/>
      </c>
      <c r="B374" s="137"/>
      <c r="C374" s="138"/>
      <c r="D374" s="138"/>
      <c r="E374" s="138"/>
      <c r="F374" s="138"/>
      <c r="G374" s="143"/>
      <c r="H374" s="140"/>
      <c r="I374" s="140"/>
      <c r="J374" s="141"/>
      <c r="K374" s="142"/>
      <c r="L374" s="136" t="str">
        <f t="shared" si="31"/>
        <v>T</v>
      </c>
      <c r="M374" s="54"/>
      <c r="N374" s="54"/>
      <c r="O374" s="54"/>
      <c r="P374" s="54"/>
      <c r="Q374" s="54"/>
      <c r="R374" s="54"/>
      <c r="S374" s="54"/>
      <c r="T374" s="54"/>
      <c r="U374" s="54"/>
      <c r="V374" s="54"/>
      <c r="W374" s="54"/>
      <c r="X374" s="54"/>
      <c r="Y374" s="54"/>
      <c r="Z374" s="54"/>
    </row>
    <row r="375" spans="1:26" ht="14.25" hidden="1" customHeight="1" x14ac:dyDescent="0.2">
      <c r="A375" s="134" t="str">
        <f t="shared" si="32"/>
        <v/>
      </c>
      <c r="B375" s="137"/>
      <c r="C375" s="138"/>
      <c r="D375" s="138"/>
      <c r="E375" s="138"/>
      <c r="F375" s="138"/>
      <c r="G375" s="143"/>
      <c r="H375" s="140"/>
      <c r="I375" s="140"/>
      <c r="J375" s="141"/>
      <c r="K375" s="142"/>
      <c r="L375" s="136" t="str">
        <f t="shared" si="31"/>
        <v>T</v>
      </c>
      <c r="M375" s="54"/>
      <c r="N375" s="54"/>
      <c r="O375" s="54"/>
      <c r="P375" s="54"/>
      <c r="Q375" s="54"/>
      <c r="R375" s="54"/>
      <c r="S375" s="54"/>
      <c r="T375" s="54"/>
      <c r="U375" s="54"/>
      <c r="V375" s="54"/>
      <c r="W375" s="54"/>
      <c r="X375" s="54"/>
      <c r="Y375" s="54"/>
      <c r="Z375" s="54"/>
    </row>
    <row r="376" spans="1:26" ht="14.25" hidden="1" customHeight="1" x14ac:dyDescent="0.2">
      <c r="A376" s="134" t="str">
        <f t="shared" si="32"/>
        <v/>
      </c>
      <c r="B376" s="137"/>
      <c r="C376" s="138"/>
      <c r="D376" s="138"/>
      <c r="E376" s="138"/>
      <c r="F376" s="138"/>
      <c r="G376" s="143"/>
      <c r="H376" s="140"/>
      <c r="I376" s="140"/>
      <c r="J376" s="141"/>
      <c r="K376" s="142"/>
      <c r="L376" s="136" t="str">
        <f t="shared" si="31"/>
        <v>T</v>
      </c>
      <c r="M376" s="54"/>
      <c r="N376" s="54"/>
      <c r="O376" s="54"/>
      <c r="P376" s="54"/>
      <c r="Q376" s="54"/>
      <c r="R376" s="54"/>
      <c r="S376" s="54"/>
      <c r="T376" s="54"/>
      <c r="U376" s="54"/>
      <c r="V376" s="54"/>
      <c r="W376" s="54"/>
      <c r="X376" s="54"/>
      <c r="Y376" s="54"/>
      <c r="Z376" s="54"/>
    </row>
    <row r="377" spans="1:26" ht="14.25" hidden="1" customHeight="1" x14ac:dyDescent="0.2">
      <c r="A377" s="134" t="str">
        <f t="shared" si="32"/>
        <v/>
      </c>
      <c r="B377" s="137"/>
      <c r="C377" s="138"/>
      <c r="D377" s="138"/>
      <c r="E377" s="138"/>
      <c r="F377" s="138"/>
      <c r="G377" s="143"/>
      <c r="H377" s="140"/>
      <c r="I377" s="140"/>
      <c r="J377" s="141"/>
      <c r="K377" s="142"/>
      <c r="L377" s="136" t="str">
        <f t="shared" si="31"/>
        <v>T</v>
      </c>
      <c r="M377" s="54"/>
      <c r="N377" s="54"/>
      <c r="O377" s="54"/>
      <c r="P377" s="54"/>
      <c r="Q377" s="54"/>
      <c r="R377" s="54"/>
      <c r="S377" s="54"/>
      <c r="T377" s="54"/>
      <c r="U377" s="54"/>
      <c r="V377" s="54"/>
      <c r="W377" s="54"/>
      <c r="X377" s="54"/>
      <c r="Y377" s="54"/>
      <c r="Z377" s="54"/>
    </row>
    <row r="378" spans="1:26" ht="14.25" hidden="1" customHeight="1" x14ac:dyDescent="0.2">
      <c r="A378" s="134" t="str">
        <f t="shared" si="32"/>
        <v/>
      </c>
      <c r="B378" s="137"/>
      <c r="C378" s="138"/>
      <c r="D378" s="138"/>
      <c r="E378" s="138"/>
      <c r="F378" s="138"/>
      <c r="G378" s="143"/>
      <c r="H378" s="140"/>
      <c r="I378" s="140"/>
      <c r="J378" s="141"/>
      <c r="K378" s="142"/>
      <c r="L378" s="136" t="str">
        <f t="shared" si="31"/>
        <v>T</v>
      </c>
      <c r="M378" s="54"/>
      <c r="N378" s="54"/>
      <c r="O378" s="54"/>
      <c r="P378" s="54"/>
      <c r="Q378" s="54"/>
      <c r="R378" s="54"/>
      <c r="S378" s="54"/>
      <c r="T378" s="54"/>
      <c r="U378" s="54"/>
      <c r="V378" s="54"/>
      <c r="W378" s="54"/>
      <c r="X378" s="54"/>
      <c r="Y378" s="54"/>
      <c r="Z378" s="54"/>
    </row>
    <row r="379" spans="1:26" ht="14.25" hidden="1" customHeight="1" x14ac:dyDescent="0.2">
      <c r="A379" s="134" t="str">
        <f t="shared" si="32"/>
        <v/>
      </c>
      <c r="B379" s="137"/>
      <c r="C379" s="138"/>
      <c r="D379" s="138"/>
      <c r="E379" s="138"/>
      <c r="F379" s="138"/>
      <c r="G379" s="143"/>
      <c r="H379" s="140"/>
      <c r="I379" s="140"/>
      <c r="J379" s="141"/>
      <c r="K379" s="142"/>
      <c r="L379" s="136" t="str">
        <f t="shared" si="31"/>
        <v>T</v>
      </c>
      <c r="M379" s="54"/>
      <c r="N379" s="54"/>
      <c r="O379" s="54"/>
      <c r="P379" s="54"/>
      <c r="Q379" s="54"/>
      <c r="R379" s="54"/>
      <c r="S379" s="54"/>
      <c r="T379" s="54"/>
      <c r="U379" s="54"/>
      <c r="V379" s="54"/>
      <c r="W379" s="54"/>
      <c r="X379" s="54"/>
      <c r="Y379" s="54"/>
      <c r="Z379" s="54"/>
    </row>
    <row r="380" spans="1:26" ht="14.25" hidden="1" customHeight="1" x14ac:dyDescent="0.2">
      <c r="A380" s="134" t="str">
        <f t="shared" si="32"/>
        <v/>
      </c>
      <c r="B380" s="137"/>
      <c r="C380" s="138"/>
      <c r="D380" s="138"/>
      <c r="E380" s="138"/>
      <c r="F380" s="138"/>
      <c r="G380" s="143"/>
      <c r="H380" s="140"/>
      <c r="I380" s="140"/>
      <c r="J380" s="141"/>
      <c r="K380" s="142"/>
      <c r="L380" s="136" t="str">
        <f t="shared" si="31"/>
        <v>T</v>
      </c>
      <c r="M380" s="54"/>
      <c r="N380" s="54"/>
      <c r="O380" s="54"/>
      <c r="P380" s="54"/>
      <c r="Q380" s="54"/>
      <c r="R380" s="54"/>
      <c r="S380" s="54"/>
      <c r="T380" s="54"/>
      <c r="U380" s="54"/>
      <c r="V380" s="54"/>
      <c r="W380" s="54"/>
      <c r="X380" s="54"/>
      <c r="Y380" s="54"/>
      <c r="Z380" s="54"/>
    </row>
    <row r="381" spans="1:26" ht="14.25" hidden="1" customHeight="1" x14ac:dyDescent="0.2">
      <c r="A381" s="134" t="str">
        <f t="shared" si="32"/>
        <v/>
      </c>
      <c r="B381" s="137"/>
      <c r="C381" s="138"/>
      <c r="D381" s="138"/>
      <c r="E381" s="138"/>
      <c r="F381" s="138"/>
      <c r="G381" s="143"/>
      <c r="H381" s="140"/>
      <c r="I381" s="140"/>
      <c r="J381" s="141"/>
      <c r="K381" s="142"/>
      <c r="L381" s="136" t="str">
        <f t="shared" si="31"/>
        <v>T</v>
      </c>
      <c r="M381" s="54"/>
      <c r="N381" s="54"/>
      <c r="O381" s="54"/>
      <c r="P381" s="54"/>
      <c r="Q381" s="54"/>
      <c r="R381" s="54"/>
      <c r="S381" s="54"/>
      <c r="T381" s="54"/>
      <c r="U381" s="54"/>
      <c r="V381" s="54"/>
      <c r="W381" s="54"/>
      <c r="X381" s="54"/>
      <c r="Y381" s="54"/>
      <c r="Z381" s="54"/>
    </row>
    <row r="382" spans="1:26" ht="14.25" hidden="1" customHeight="1" x14ac:dyDescent="0.2">
      <c r="A382" s="134" t="str">
        <f t="shared" si="32"/>
        <v/>
      </c>
      <c r="B382" s="137"/>
      <c r="C382" s="138"/>
      <c r="D382" s="138"/>
      <c r="E382" s="138"/>
      <c r="F382" s="138"/>
      <c r="G382" s="143"/>
      <c r="H382" s="140"/>
      <c r="I382" s="140"/>
      <c r="J382" s="141"/>
      <c r="K382" s="142"/>
      <c r="L382" s="136" t="str">
        <f t="shared" si="31"/>
        <v>T</v>
      </c>
      <c r="M382" s="54"/>
      <c r="N382" s="54"/>
      <c r="O382" s="54"/>
      <c r="P382" s="54"/>
      <c r="Q382" s="54"/>
      <c r="R382" s="54"/>
      <c r="S382" s="54"/>
      <c r="T382" s="54"/>
      <c r="U382" s="54"/>
      <c r="V382" s="54"/>
      <c r="W382" s="54"/>
      <c r="X382" s="54"/>
      <c r="Y382" s="54"/>
      <c r="Z382" s="54"/>
    </row>
    <row r="383" spans="1:26" ht="14.25" hidden="1" customHeight="1" x14ac:dyDescent="0.2">
      <c r="A383" s="134" t="str">
        <f t="shared" si="32"/>
        <v/>
      </c>
      <c r="B383" s="137"/>
      <c r="C383" s="138"/>
      <c r="D383" s="138"/>
      <c r="E383" s="138"/>
      <c r="F383" s="138"/>
      <c r="G383" s="143"/>
      <c r="H383" s="140"/>
      <c r="I383" s="140"/>
      <c r="J383" s="141"/>
      <c r="K383" s="142"/>
      <c r="L383" s="136" t="str">
        <f t="shared" si="31"/>
        <v>T</v>
      </c>
      <c r="M383" s="54"/>
      <c r="N383" s="54"/>
      <c r="O383" s="54"/>
      <c r="P383" s="54"/>
      <c r="Q383" s="54"/>
      <c r="R383" s="54"/>
      <c r="S383" s="54"/>
      <c r="T383" s="54"/>
      <c r="U383" s="54"/>
      <c r="V383" s="54"/>
      <c r="W383" s="54"/>
      <c r="X383" s="54"/>
      <c r="Y383" s="54"/>
      <c r="Z383" s="54"/>
    </row>
    <row r="384" spans="1:26" ht="14.25" hidden="1" customHeight="1" x14ac:dyDescent="0.2">
      <c r="A384" s="134" t="str">
        <f t="shared" si="32"/>
        <v/>
      </c>
      <c r="B384" s="137"/>
      <c r="C384" s="138"/>
      <c r="D384" s="138"/>
      <c r="E384" s="138"/>
      <c r="F384" s="138"/>
      <c r="G384" s="143"/>
      <c r="H384" s="140"/>
      <c r="I384" s="140"/>
      <c r="J384" s="141"/>
      <c r="K384" s="142"/>
      <c r="L384" s="136" t="str">
        <f t="shared" si="31"/>
        <v>T</v>
      </c>
      <c r="M384" s="54"/>
      <c r="N384" s="54"/>
      <c r="O384" s="54"/>
      <c r="P384" s="54"/>
      <c r="Q384" s="54"/>
      <c r="R384" s="54"/>
      <c r="S384" s="54"/>
      <c r="T384" s="54"/>
      <c r="U384" s="54"/>
      <c r="V384" s="54"/>
      <c r="W384" s="54"/>
      <c r="X384" s="54"/>
      <c r="Y384" s="54"/>
      <c r="Z384" s="54"/>
    </row>
    <row r="385" spans="1:26" ht="14.25" hidden="1" customHeight="1" x14ac:dyDescent="0.2">
      <c r="A385" s="134" t="str">
        <f t="shared" si="32"/>
        <v/>
      </c>
      <c r="B385" s="137"/>
      <c r="C385" s="138"/>
      <c r="D385" s="138"/>
      <c r="E385" s="138"/>
      <c r="F385" s="138"/>
      <c r="G385" s="143"/>
      <c r="H385" s="140"/>
      <c r="I385" s="140"/>
      <c r="J385" s="141"/>
      <c r="K385" s="142"/>
      <c r="L385" s="136" t="str">
        <f t="shared" si="31"/>
        <v>T</v>
      </c>
      <c r="M385" s="54"/>
      <c r="N385" s="54"/>
      <c r="O385" s="54"/>
      <c r="P385" s="54"/>
      <c r="Q385" s="54"/>
      <c r="R385" s="54"/>
      <c r="S385" s="54"/>
      <c r="T385" s="54"/>
      <c r="U385" s="54"/>
      <c r="V385" s="54"/>
      <c r="W385" s="54"/>
      <c r="X385" s="54"/>
      <c r="Y385" s="54"/>
      <c r="Z385" s="54"/>
    </row>
    <row r="386" spans="1:26" ht="14.25" hidden="1" customHeight="1" x14ac:dyDescent="0.2">
      <c r="A386" s="134" t="str">
        <f t="shared" si="32"/>
        <v/>
      </c>
      <c r="B386" s="137"/>
      <c r="C386" s="138"/>
      <c r="D386" s="138"/>
      <c r="E386" s="138"/>
      <c r="F386" s="138"/>
      <c r="G386" s="143"/>
      <c r="H386" s="140"/>
      <c r="I386" s="140"/>
      <c r="J386" s="141"/>
      <c r="K386" s="142"/>
      <c r="L386" s="136" t="str">
        <f t="shared" si="31"/>
        <v>T</v>
      </c>
      <c r="M386" s="54"/>
      <c r="N386" s="54"/>
      <c r="O386" s="54"/>
      <c r="P386" s="54"/>
      <c r="Q386" s="54"/>
      <c r="R386" s="54"/>
      <c r="S386" s="54"/>
      <c r="T386" s="54"/>
      <c r="U386" s="54"/>
      <c r="V386" s="54"/>
      <c r="W386" s="54"/>
      <c r="X386" s="54"/>
      <c r="Y386" s="54"/>
      <c r="Z386" s="54"/>
    </row>
    <row r="387" spans="1:26" ht="14.25" hidden="1" customHeight="1" x14ac:dyDescent="0.2">
      <c r="A387" s="134" t="str">
        <f t="shared" si="32"/>
        <v/>
      </c>
      <c r="B387" s="137"/>
      <c r="C387" s="138"/>
      <c r="D387" s="138"/>
      <c r="E387" s="138"/>
      <c r="F387" s="138"/>
      <c r="G387" s="143"/>
      <c r="H387" s="140"/>
      <c r="I387" s="140"/>
      <c r="J387" s="141"/>
      <c r="K387" s="142"/>
      <c r="L387" s="136" t="str">
        <f t="shared" si="31"/>
        <v>T</v>
      </c>
      <c r="M387" s="54"/>
      <c r="N387" s="54"/>
      <c r="O387" s="54"/>
      <c r="P387" s="54"/>
      <c r="Q387" s="54"/>
      <c r="R387" s="54"/>
      <c r="S387" s="54"/>
      <c r="T387" s="54"/>
      <c r="U387" s="54"/>
      <c r="V387" s="54"/>
      <c r="W387" s="54"/>
      <c r="X387" s="54"/>
      <c r="Y387" s="54"/>
      <c r="Z387" s="54"/>
    </row>
    <row r="388" spans="1:26" ht="14.25" hidden="1" customHeight="1" x14ac:dyDescent="0.2">
      <c r="A388" s="134" t="str">
        <f t="shared" si="32"/>
        <v/>
      </c>
      <c r="B388" s="137"/>
      <c r="C388" s="138"/>
      <c r="D388" s="138"/>
      <c r="E388" s="138"/>
      <c r="F388" s="138"/>
      <c r="G388" s="143"/>
      <c r="H388" s="140"/>
      <c r="I388" s="140"/>
      <c r="J388" s="141"/>
      <c r="K388" s="142"/>
      <c r="L388" s="136" t="str">
        <f t="shared" si="31"/>
        <v>T</v>
      </c>
      <c r="M388" s="54"/>
      <c r="N388" s="54"/>
      <c r="O388" s="54"/>
      <c r="P388" s="54"/>
      <c r="Q388" s="54"/>
      <c r="R388" s="54"/>
      <c r="S388" s="54"/>
      <c r="T388" s="54"/>
      <c r="U388" s="54"/>
      <c r="V388" s="54"/>
      <c r="W388" s="54"/>
      <c r="X388" s="54"/>
      <c r="Y388" s="54"/>
      <c r="Z388" s="54"/>
    </row>
    <row r="389" spans="1:26" ht="14.25" hidden="1" customHeight="1" x14ac:dyDescent="0.2">
      <c r="A389" s="134" t="str">
        <f t="shared" si="32"/>
        <v/>
      </c>
      <c r="B389" s="137"/>
      <c r="C389" s="138"/>
      <c r="D389" s="138"/>
      <c r="E389" s="138"/>
      <c r="F389" s="138"/>
      <c r="G389" s="143"/>
      <c r="H389" s="140"/>
      <c r="I389" s="140"/>
      <c r="J389" s="141"/>
      <c r="K389" s="142"/>
      <c r="L389" s="136" t="str">
        <f t="shared" si="31"/>
        <v>T</v>
      </c>
      <c r="M389" s="54"/>
      <c r="N389" s="54"/>
      <c r="O389" s="54"/>
      <c r="P389" s="54"/>
      <c r="Q389" s="54"/>
      <c r="R389" s="54"/>
      <c r="S389" s="54"/>
      <c r="T389" s="54"/>
      <c r="U389" s="54"/>
      <c r="V389" s="54"/>
      <c r="W389" s="54"/>
      <c r="X389" s="54"/>
      <c r="Y389" s="54"/>
      <c r="Z389" s="54"/>
    </row>
    <row r="390" spans="1:26" ht="14.25" hidden="1" customHeight="1" x14ac:dyDescent="0.2">
      <c r="A390" s="134" t="str">
        <f t="shared" si="32"/>
        <v/>
      </c>
      <c r="B390" s="137"/>
      <c r="C390" s="138"/>
      <c r="D390" s="138"/>
      <c r="E390" s="138"/>
      <c r="F390" s="138"/>
      <c r="G390" s="143"/>
      <c r="H390" s="140"/>
      <c r="I390" s="140"/>
      <c r="J390" s="141"/>
      <c r="K390" s="142"/>
      <c r="L390" s="136" t="str">
        <f t="shared" si="31"/>
        <v>T</v>
      </c>
      <c r="M390" s="54"/>
      <c r="N390" s="54"/>
      <c r="O390" s="54"/>
      <c r="P390" s="54"/>
      <c r="Q390" s="54"/>
      <c r="R390" s="54"/>
      <c r="S390" s="54"/>
      <c r="T390" s="54"/>
      <c r="U390" s="54"/>
      <c r="V390" s="54"/>
      <c r="W390" s="54"/>
      <c r="X390" s="54"/>
      <c r="Y390" s="54"/>
      <c r="Z390" s="54"/>
    </row>
    <row r="391" spans="1:26" ht="14.25" hidden="1" customHeight="1" x14ac:dyDescent="0.2">
      <c r="A391" s="134" t="str">
        <f t="shared" si="32"/>
        <v/>
      </c>
      <c r="B391" s="137"/>
      <c r="C391" s="138"/>
      <c r="D391" s="138"/>
      <c r="E391" s="138"/>
      <c r="F391" s="138"/>
      <c r="G391" s="143"/>
      <c r="H391" s="140"/>
      <c r="I391" s="140"/>
      <c r="J391" s="141"/>
      <c r="K391" s="142"/>
      <c r="L391" s="136" t="str">
        <f t="shared" si="31"/>
        <v>T</v>
      </c>
      <c r="M391" s="54"/>
      <c r="N391" s="54"/>
      <c r="O391" s="54"/>
      <c r="P391" s="54"/>
      <c r="Q391" s="54"/>
      <c r="R391" s="54"/>
      <c r="S391" s="54"/>
      <c r="T391" s="54"/>
      <c r="U391" s="54"/>
      <c r="V391" s="54"/>
      <c r="W391" s="54"/>
      <c r="X391" s="54"/>
      <c r="Y391" s="54"/>
      <c r="Z391" s="54"/>
    </row>
    <row r="392" spans="1:26" ht="14.25" hidden="1" customHeight="1" x14ac:dyDescent="0.2">
      <c r="A392" s="134" t="str">
        <f t="shared" si="32"/>
        <v/>
      </c>
      <c r="B392" s="137"/>
      <c r="C392" s="138"/>
      <c r="D392" s="138"/>
      <c r="E392" s="138"/>
      <c r="F392" s="138"/>
      <c r="G392" s="143"/>
      <c r="H392" s="140"/>
      <c r="I392" s="140"/>
      <c r="J392" s="141"/>
      <c r="K392" s="142"/>
      <c r="L392" s="136" t="str">
        <f t="shared" si="31"/>
        <v>T</v>
      </c>
      <c r="M392" s="54"/>
      <c r="N392" s="54"/>
      <c r="O392" s="54"/>
      <c r="P392" s="54"/>
      <c r="Q392" s="54"/>
      <c r="R392" s="54"/>
      <c r="S392" s="54"/>
      <c r="T392" s="54"/>
      <c r="U392" s="54"/>
      <c r="V392" s="54"/>
      <c r="W392" s="54"/>
      <c r="X392" s="54"/>
      <c r="Y392" s="54"/>
      <c r="Z392" s="54"/>
    </row>
    <row r="393" spans="1:26" ht="14.25" hidden="1" customHeight="1" x14ac:dyDescent="0.2">
      <c r="A393" s="134" t="str">
        <f t="shared" si="32"/>
        <v/>
      </c>
      <c r="B393" s="137"/>
      <c r="C393" s="138"/>
      <c r="D393" s="138"/>
      <c r="E393" s="138"/>
      <c r="F393" s="138"/>
      <c r="G393" s="143"/>
      <c r="H393" s="140"/>
      <c r="I393" s="140"/>
      <c r="J393" s="141"/>
      <c r="K393" s="142"/>
      <c r="L393" s="136" t="str">
        <f t="shared" si="31"/>
        <v>T</v>
      </c>
      <c r="M393" s="54"/>
      <c r="N393" s="54"/>
      <c r="O393" s="54"/>
      <c r="P393" s="54"/>
      <c r="Q393" s="54"/>
      <c r="R393" s="54"/>
      <c r="S393" s="54"/>
      <c r="T393" s="54"/>
      <c r="U393" s="54"/>
      <c r="V393" s="54"/>
      <c r="W393" s="54"/>
      <c r="X393" s="54"/>
      <c r="Y393" s="54"/>
      <c r="Z393" s="54"/>
    </row>
    <row r="394" spans="1:26" ht="14.25" hidden="1" customHeight="1" x14ac:dyDescent="0.2">
      <c r="A394" s="134" t="str">
        <f t="shared" si="32"/>
        <v/>
      </c>
      <c r="B394" s="137"/>
      <c r="C394" s="138"/>
      <c r="D394" s="138"/>
      <c r="E394" s="138"/>
      <c r="F394" s="138"/>
      <c r="G394" s="143"/>
      <c r="H394" s="140"/>
      <c r="I394" s="140"/>
      <c r="J394" s="141"/>
      <c r="K394" s="142"/>
      <c r="L394" s="136" t="str">
        <f t="shared" si="31"/>
        <v>T</v>
      </c>
      <c r="M394" s="54"/>
      <c r="N394" s="54"/>
      <c r="O394" s="54"/>
      <c r="P394" s="54"/>
      <c r="Q394" s="54"/>
      <c r="R394" s="54"/>
      <c r="S394" s="54"/>
      <c r="T394" s="54"/>
      <c r="U394" s="54"/>
      <c r="V394" s="54"/>
      <c r="W394" s="54"/>
      <c r="X394" s="54"/>
      <c r="Y394" s="54"/>
      <c r="Z394" s="54"/>
    </row>
    <row r="395" spans="1:26" ht="14.25" hidden="1" customHeight="1" x14ac:dyDescent="0.2">
      <c r="A395" s="134" t="str">
        <f t="shared" si="32"/>
        <v/>
      </c>
      <c r="B395" s="137"/>
      <c r="C395" s="138"/>
      <c r="D395" s="138"/>
      <c r="E395" s="138"/>
      <c r="F395" s="138"/>
      <c r="G395" s="143"/>
      <c r="H395" s="140"/>
      <c r="I395" s="140"/>
      <c r="J395" s="141"/>
      <c r="K395" s="142"/>
      <c r="L395" s="136" t="str">
        <f t="shared" si="31"/>
        <v>T</v>
      </c>
      <c r="M395" s="54"/>
      <c r="N395" s="54"/>
      <c r="O395" s="54"/>
      <c r="P395" s="54"/>
      <c r="Q395" s="54"/>
      <c r="R395" s="54"/>
      <c r="S395" s="54"/>
      <c r="T395" s="54"/>
      <c r="U395" s="54"/>
      <c r="V395" s="54"/>
      <c r="W395" s="54"/>
      <c r="X395" s="54"/>
      <c r="Y395" s="54"/>
      <c r="Z395" s="54"/>
    </row>
    <row r="396" spans="1:26" ht="14.25" hidden="1" customHeight="1" x14ac:dyDescent="0.2">
      <c r="A396" s="134" t="str">
        <f t="shared" si="32"/>
        <v/>
      </c>
      <c r="B396" s="137"/>
      <c r="C396" s="138"/>
      <c r="D396" s="138"/>
      <c r="E396" s="138"/>
      <c r="F396" s="138"/>
      <c r="G396" s="143"/>
      <c r="H396" s="140"/>
      <c r="I396" s="140"/>
      <c r="J396" s="141"/>
      <c r="K396" s="142"/>
      <c r="L396" s="136" t="str">
        <f t="shared" si="31"/>
        <v>T</v>
      </c>
      <c r="M396" s="54"/>
      <c r="N396" s="54"/>
      <c r="O396" s="54"/>
      <c r="P396" s="54"/>
      <c r="Q396" s="54"/>
      <c r="R396" s="54"/>
      <c r="S396" s="54"/>
      <c r="T396" s="54"/>
      <c r="U396" s="54"/>
      <c r="V396" s="54"/>
      <c r="W396" s="54"/>
      <c r="X396" s="54"/>
      <c r="Y396" s="54"/>
      <c r="Z396" s="54"/>
    </row>
    <row r="397" spans="1:26" ht="14.25" hidden="1" customHeight="1" x14ac:dyDescent="0.2">
      <c r="A397" s="134" t="str">
        <f t="shared" si="32"/>
        <v/>
      </c>
      <c r="B397" s="137"/>
      <c r="C397" s="138"/>
      <c r="D397" s="138"/>
      <c r="E397" s="138"/>
      <c r="F397" s="138"/>
      <c r="G397" s="143"/>
      <c r="H397" s="140"/>
      <c r="I397" s="140"/>
      <c r="J397" s="141"/>
      <c r="K397" s="142"/>
      <c r="L397" s="136" t="str">
        <f t="shared" si="31"/>
        <v>T</v>
      </c>
      <c r="M397" s="54"/>
      <c r="N397" s="54"/>
      <c r="O397" s="54"/>
      <c r="P397" s="54"/>
      <c r="Q397" s="54"/>
      <c r="R397" s="54"/>
      <c r="S397" s="54"/>
      <c r="T397" s="54"/>
      <c r="U397" s="54"/>
      <c r="V397" s="54"/>
      <c r="W397" s="54"/>
      <c r="X397" s="54"/>
      <c r="Y397" s="54"/>
      <c r="Z397" s="54"/>
    </row>
    <row r="398" spans="1:26" ht="14.25" hidden="1" customHeight="1" x14ac:dyDescent="0.2">
      <c r="A398" s="134" t="str">
        <f t="shared" si="32"/>
        <v/>
      </c>
      <c r="B398" s="137"/>
      <c r="C398" s="138"/>
      <c r="D398" s="138"/>
      <c r="E398" s="138"/>
      <c r="F398" s="138"/>
      <c r="G398" s="143"/>
      <c r="H398" s="140"/>
      <c r="I398" s="140"/>
      <c r="J398" s="141"/>
      <c r="K398" s="142"/>
      <c r="L398" s="136" t="str">
        <f t="shared" si="31"/>
        <v>T</v>
      </c>
      <c r="M398" s="54"/>
      <c r="N398" s="54"/>
      <c r="O398" s="54"/>
      <c r="P398" s="54"/>
      <c r="Q398" s="54"/>
      <c r="R398" s="54"/>
      <c r="S398" s="54"/>
      <c r="T398" s="54"/>
      <c r="U398" s="54"/>
      <c r="V398" s="54"/>
      <c r="W398" s="54"/>
      <c r="X398" s="54"/>
      <c r="Y398" s="54"/>
      <c r="Z398" s="54"/>
    </row>
    <row r="399" spans="1:26" ht="14.25" hidden="1" customHeight="1" x14ac:dyDescent="0.2">
      <c r="A399" s="134" t="str">
        <f t="shared" si="32"/>
        <v/>
      </c>
      <c r="B399" s="137"/>
      <c r="C399" s="138"/>
      <c r="D399" s="138"/>
      <c r="E399" s="138"/>
      <c r="F399" s="138"/>
      <c r="G399" s="143"/>
      <c r="H399" s="140"/>
      <c r="I399" s="140"/>
      <c r="J399" s="141"/>
      <c r="K399" s="142"/>
      <c r="L399" s="136" t="str">
        <f t="shared" si="31"/>
        <v>T</v>
      </c>
      <c r="M399" s="54"/>
      <c r="N399" s="54"/>
      <c r="O399" s="54"/>
      <c r="P399" s="54"/>
      <c r="Q399" s="54"/>
      <c r="R399" s="54"/>
      <c r="S399" s="54"/>
      <c r="T399" s="54"/>
      <c r="U399" s="54"/>
      <c r="V399" s="54"/>
      <c r="W399" s="54"/>
      <c r="X399" s="54"/>
      <c r="Y399" s="54"/>
      <c r="Z399" s="54"/>
    </row>
    <row r="400" spans="1:26" ht="14.25" hidden="1" customHeight="1" x14ac:dyDescent="0.2">
      <c r="A400" s="134" t="str">
        <f t="shared" si="32"/>
        <v/>
      </c>
      <c r="B400" s="137"/>
      <c r="C400" s="138"/>
      <c r="D400" s="138"/>
      <c r="E400" s="138"/>
      <c r="F400" s="138"/>
      <c r="G400" s="143"/>
      <c r="H400" s="140"/>
      <c r="I400" s="140"/>
      <c r="J400" s="141"/>
      <c r="K400" s="142"/>
      <c r="L400" s="136" t="str">
        <f t="shared" si="31"/>
        <v>T</v>
      </c>
      <c r="M400" s="54"/>
      <c r="N400" s="54"/>
      <c r="O400" s="54"/>
      <c r="P400" s="54"/>
      <c r="Q400" s="54"/>
      <c r="R400" s="54"/>
      <c r="S400" s="54"/>
      <c r="T400" s="54"/>
      <c r="U400" s="54"/>
      <c r="V400" s="54"/>
      <c r="W400" s="54"/>
      <c r="X400" s="54"/>
      <c r="Y400" s="54"/>
      <c r="Z400" s="54"/>
    </row>
    <row r="401" spans="1:26" ht="14.25" hidden="1" customHeight="1" x14ac:dyDescent="0.2">
      <c r="A401" s="134" t="str">
        <f t="shared" si="32"/>
        <v/>
      </c>
      <c r="B401" s="137"/>
      <c r="C401" s="138"/>
      <c r="D401" s="138"/>
      <c r="E401" s="138"/>
      <c r="F401" s="138"/>
      <c r="G401" s="143"/>
      <c r="H401" s="140"/>
      <c r="I401" s="140"/>
      <c r="J401" s="141"/>
      <c r="K401" s="142"/>
      <c r="L401" s="136" t="str">
        <f t="shared" si="31"/>
        <v>T</v>
      </c>
      <c r="M401" s="54"/>
      <c r="N401" s="54"/>
      <c r="O401" s="54"/>
      <c r="P401" s="54"/>
      <c r="Q401" s="54"/>
      <c r="R401" s="54"/>
      <c r="S401" s="54"/>
      <c r="T401" s="54"/>
      <c r="U401" s="54"/>
      <c r="V401" s="54"/>
      <c r="W401" s="54"/>
      <c r="X401" s="54"/>
      <c r="Y401" s="54"/>
      <c r="Z401" s="54"/>
    </row>
    <row r="402" spans="1:26" ht="14.25" hidden="1" customHeight="1" x14ac:dyDescent="0.2">
      <c r="A402" s="134" t="str">
        <f t="shared" si="32"/>
        <v/>
      </c>
      <c r="B402" s="137"/>
      <c r="C402" s="138"/>
      <c r="D402" s="138"/>
      <c r="E402" s="138"/>
      <c r="F402" s="138"/>
      <c r="G402" s="143"/>
      <c r="H402" s="140"/>
      <c r="I402" s="140"/>
      <c r="J402" s="141"/>
      <c r="K402" s="142"/>
      <c r="L402" s="136" t="str">
        <f t="shared" si="31"/>
        <v>T</v>
      </c>
      <c r="M402" s="54"/>
      <c r="N402" s="54"/>
      <c r="O402" s="54"/>
      <c r="P402" s="54"/>
      <c r="Q402" s="54"/>
      <c r="R402" s="54"/>
      <c r="S402" s="54"/>
      <c r="T402" s="54"/>
      <c r="U402" s="54"/>
      <c r="V402" s="54"/>
      <c r="W402" s="54"/>
      <c r="X402" s="54"/>
      <c r="Y402" s="54"/>
      <c r="Z402" s="54"/>
    </row>
    <row r="403" spans="1:26" ht="14.25" hidden="1" customHeight="1" x14ac:dyDescent="0.2">
      <c r="A403" s="134" t="str">
        <f t="shared" si="32"/>
        <v/>
      </c>
      <c r="B403" s="137"/>
      <c r="C403" s="138"/>
      <c r="D403" s="138"/>
      <c r="E403" s="138"/>
      <c r="F403" s="138"/>
      <c r="G403" s="143"/>
      <c r="H403" s="140"/>
      <c r="I403" s="140"/>
      <c r="J403" s="141"/>
      <c r="K403" s="142"/>
      <c r="L403" s="136" t="str">
        <f t="shared" si="31"/>
        <v>T</v>
      </c>
      <c r="M403" s="54"/>
      <c r="N403" s="54"/>
      <c r="O403" s="54"/>
      <c r="P403" s="54"/>
      <c r="Q403" s="54"/>
      <c r="R403" s="54"/>
      <c r="S403" s="54"/>
      <c r="T403" s="54"/>
      <c r="U403" s="54"/>
      <c r="V403" s="54"/>
      <c r="W403" s="54"/>
      <c r="X403" s="54"/>
      <c r="Y403" s="54"/>
      <c r="Z403" s="54"/>
    </row>
    <row r="404" spans="1:26" ht="14.25" hidden="1" customHeight="1" x14ac:dyDescent="0.2">
      <c r="A404" s="134" t="str">
        <f t="shared" si="32"/>
        <v/>
      </c>
      <c r="B404" s="137"/>
      <c r="C404" s="138"/>
      <c r="D404" s="138"/>
      <c r="E404" s="138"/>
      <c r="F404" s="138"/>
      <c r="G404" s="143"/>
      <c r="H404" s="140"/>
      <c r="I404" s="140"/>
      <c r="J404" s="141"/>
      <c r="K404" s="142"/>
      <c r="L404" s="136" t="str">
        <f t="shared" si="31"/>
        <v>T</v>
      </c>
      <c r="M404" s="54"/>
      <c r="N404" s="54"/>
      <c r="O404" s="54"/>
      <c r="P404" s="54"/>
      <c r="Q404" s="54"/>
      <c r="R404" s="54"/>
      <c r="S404" s="54"/>
      <c r="T404" s="54"/>
      <c r="U404" s="54"/>
      <c r="V404" s="54"/>
      <c r="W404" s="54"/>
      <c r="X404" s="54"/>
      <c r="Y404" s="54"/>
      <c r="Z404" s="54"/>
    </row>
    <row r="405" spans="1:26" ht="14.25" hidden="1" customHeight="1" x14ac:dyDescent="0.2">
      <c r="A405" s="134" t="str">
        <f t="shared" si="32"/>
        <v/>
      </c>
      <c r="B405" s="137"/>
      <c r="C405" s="138"/>
      <c r="D405" s="138"/>
      <c r="E405" s="138"/>
      <c r="F405" s="138"/>
      <c r="G405" s="143"/>
      <c r="H405" s="140"/>
      <c r="I405" s="140"/>
      <c r="J405" s="141"/>
      <c r="K405" s="142"/>
      <c r="L405" s="136" t="str">
        <f t="shared" si="31"/>
        <v>T</v>
      </c>
      <c r="M405" s="54"/>
      <c r="N405" s="54"/>
      <c r="O405" s="54"/>
      <c r="P405" s="54"/>
      <c r="Q405" s="54"/>
      <c r="R405" s="54"/>
      <c r="S405" s="54"/>
      <c r="T405" s="54"/>
      <c r="U405" s="54"/>
      <c r="V405" s="54"/>
      <c r="W405" s="54"/>
      <c r="X405" s="54"/>
      <c r="Y405" s="54"/>
      <c r="Z405" s="54"/>
    </row>
    <row r="406" spans="1:26" ht="14.25" hidden="1" customHeight="1" x14ac:dyDescent="0.2">
      <c r="A406" s="134" t="str">
        <f t="shared" si="32"/>
        <v/>
      </c>
      <c r="B406" s="137"/>
      <c r="C406" s="138"/>
      <c r="D406" s="138"/>
      <c r="E406" s="138"/>
      <c r="F406" s="138"/>
      <c r="G406" s="143"/>
      <c r="H406" s="140"/>
      <c r="I406" s="140"/>
      <c r="J406" s="141"/>
      <c r="K406" s="142"/>
      <c r="L406" s="136" t="str">
        <f t="shared" si="31"/>
        <v>T</v>
      </c>
      <c r="M406" s="54"/>
      <c r="N406" s="54"/>
      <c r="O406" s="54"/>
      <c r="P406" s="54"/>
      <c r="Q406" s="54"/>
      <c r="R406" s="54"/>
      <c r="S406" s="54"/>
      <c r="T406" s="54"/>
      <c r="U406" s="54"/>
      <c r="V406" s="54"/>
      <c r="W406" s="54"/>
      <c r="X406" s="54"/>
      <c r="Y406" s="54"/>
      <c r="Z406" s="54"/>
    </row>
    <row r="407" spans="1:26" ht="14.25" hidden="1" customHeight="1" x14ac:dyDescent="0.2">
      <c r="A407" s="134" t="str">
        <f t="shared" si="32"/>
        <v/>
      </c>
      <c r="B407" s="137"/>
      <c r="C407" s="138"/>
      <c r="D407" s="138"/>
      <c r="E407" s="138"/>
      <c r="F407" s="138"/>
      <c r="G407" s="143"/>
      <c r="H407" s="140"/>
      <c r="I407" s="140"/>
      <c r="J407" s="141"/>
      <c r="K407" s="142"/>
      <c r="L407" s="136" t="str">
        <f t="shared" si="31"/>
        <v>T</v>
      </c>
      <c r="M407" s="54"/>
      <c r="N407" s="54"/>
      <c r="O407" s="54"/>
      <c r="P407" s="54"/>
      <c r="Q407" s="54"/>
      <c r="R407" s="54"/>
      <c r="S407" s="54"/>
      <c r="T407" s="54"/>
      <c r="U407" s="54"/>
      <c r="V407" s="54"/>
      <c r="W407" s="54"/>
      <c r="X407" s="54"/>
      <c r="Y407" s="54"/>
      <c r="Z407" s="54"/>
    </row>
    <row r="408" spans="1:26" ht="14.25" hidden="1" customHeight="1" x14ac:dyDescent="0.2">
      <c r="A408" s="134" t="str">
        <f t="shared" si="32"/>
        <v/>
      </c>
      <c r="B408" s="137"/>
      <c r="C408" s="138"/>
      <c r="D408" s="138"/>
      <c r="E408" s="138"/>
      <c r="F408" s="138"/>
      <c r="G408" s="143"/>
      <c r="H408" s="140"/>
      <c r="I408" s="140"/>
      <c r="J408" s="141"/>
      <c r="K408" s="142"/>
      <c r="L408" s="136" t="str">
        <f t="shared" si="31"/>
        <v>T</v>
      </c>
      <c r="M408" s="54"/>
      <c r="N408" s="54"/>
      <c r="O408" s="54"/>
      <c r="P408" s="54"/>
      <c r="Q408" s="54"/>
      <c r="R408" s="54"/>
      <c r="S408" s="54"/>
      <c r="T408" s="54"/>
      <c r="U408" s="54"/>
      <c r="V408" s="54"/>
      <c r="W408" s="54"/>
      <c r="X408" s="54"/>
      <c r="Y408" s="54"/>
      <c r="Z408" s="54"/>
    </row>
    <row r="409" spans="1:26" ht="14.25" hidden="1" customHeight="1" x14ac:dyDescent="0.2">
      <c r="A409" s="134" t="str">
        <f t="shared" si="32"/>
        <v/>
      </c>
      <c r="B409" s="137"/>
      <c r="C409" s="138"/>
      <c r="D409" s="138"/>
      <c r="E409" s="138"/>
      <c r="F409" s="138"/>
      <c r="G409" s="143"/>
      <c r="H409" s="140"/>
      <c r="I409" s="140"/>
      <c r="J409" s="141"/>
      <c r="K409" s="142"/>
      <c r="L409" s="136" t="str">
        <f t="shared" si="31"/>
        <v>T</v>
      </c>
      <c r="M409" s="54"/>
      <c r="N409" s="54"/>
      <c r="O409" s="54"/>
      <c r="P409" s="54"/>
      <c r="Q409" s="54"/>
      <c r="R409" s="54"/>
      <c r="S409" s="54"/>
      <c r="T409" s="54"/>
      <c r="U409" s="54"/>
      <c r="V409" s="54"/>
      <c r="W409" s="54"/>
      <c r="X409" s="54"/>
      <c r="Y409" s="54"/>
      <c r="Z409" s="54"/>
    </row>
    <row r="410" spans="1:26" ht="14.25" hidden="1" customHeight="1" x14ac:dyDescent="0.2">
      <c r="A410" s="134" t="str">
        <f t="shared" si="32"/>
        <v/>
      </c>
      <c r="B410" s="137"/>
      <c r="C410" s="138"/>
      <c r="D410" s="138"/>
      <c r="E410" s="138"/>
      <c r="F410" s="138"/>
      <c r="G410" s="143"/>
      <c r="H410" s="140"/>
      <c r="I410" s="140"/>
      <c r="J410" s="141"/>
      <c r="K410" s="142"/>
      <c r="L410" s="136" t="str">
        <f t="shared" si="31"/>
        <v>T</v>
      </c>
      <c r="M410" s="54"/>
      <c r="N410" s="54"/>
      <c r="O410" s="54"/>
      <c r="P410" s="54"/>
      <c r="Q410" s="54"/>
      <c r="R410" s="54"/>
      <c r="S410" s="54"/>
      <c r="T410" s="54"/>
      <c r="U410" s="54"/>
      <c r="V410" s="54"/>
      <c r="W410" s="54"/>
      <c r="X410" s="54"/>
      <c r="Y410" s="54"/>
      <c r="Z410" s="54"/>
    </row>
    <row r="411" spans="1:26" ht="14.25" hidden="1" customHeight="1" x14ac:dyDescent="0.2">
      <c r="A411" s="134" t="str">
        <f t="shared" si="32"/>
        <v/>
      </c>
      <c r="B411" s="137"/>
      <c r="C411" s="138"/>
      <c r="D411" s="138"/>
      <c r="E411" s="138"/>
      <c r="F411" s="138"/>
      <c r="G411" s="143"/>
      <c r="H411" s="140"/>
      <c r="I411" s="140"/>
      <c r="J411" s="141"/>
      <c r="K411" s="142"/>
      <c r="L411" s="136" t="str">
        <f t="shared" si="31"/>
        <v>T</v>
      </c>
      <c r="M411" s="54"/>
      <c r="N411" s="54"/>
      <c r="O411" s="54"/>
      <c r="P411" s="54"/>
      <c r="Q411" s="54"/>
      <c r="R411" s="54"/>
      <c r="S411" s="54"/>
      <c r="T411" s="54"/>
      <c r="U411" s="54"/>
      <c r="V411" s="54"/>
      <c r="W411" s="54"/>
      <c r="X411" s="54"/>
      <c r="Y411" s="54"/>
      <c r="Z411" s="54"/>
    </row>
    <row r="412" spans="1:26" ht="14.25" hidden="1" customHeight="1" x14ac:dyDescent="0.2">
      <c r="A412" s="134" t="str">
        <f t="shared" si="32"/>
        <v/>
      </c>
      <c r="B412" s="137"/>
      <c r="C412" s="138"/>
      <c r="D412" s="138"/>
      <c r="E412" s="138"/>
      <c r="F412" s="138"/>
      <c r="G412" s="143"/>
      <c r="H412" s="140"/>
      <c r="I412" s="140"/>
      <c r="J412" s="141"/>
      <c r="K412" s="142"/>
      <c r="L412" s="136" t="str">
        <f t="shared" si="31"/>
        <v>T</v>
      </c>
      <c r="M412" s="54"/>
      <c r="N412" s="54"/>
      <c r="O412" s="54"/>
      <c r="P412" s="54"/>
      <c r="Q412" s="54"/>
      <c r="R412" s="54"/>
      <c r="S412" s="54"/>
      <c r="T412" s="54"/>
      <c r="U412" s="54"/>
      <c r="V412" s="54"/>
      <c r="W412" s="54"/>
      <c r="X412" s="54"/>
      <c r="Y412" s="54"/>
      <c r="Z412" s="54"/>
    </row>
    <row r="413" spans="1:26" ht="14.25" hidden="1" customHeight="1" x14ac:dyDescent="0.2">
      <c r="A413" s="134" t="str">
        <f t="shared" si="32"/>
        <v/>
      </c>
      <c r="B413" s="137"/>
      <c r="C413" s="138"/>
      <c r="D413" s="138"/>
      <c r="E413" s="138"/>
      <c r="F413" s="138"/>
      <c r="G413" s="143"/>
      <c r="H413" s="140"/>
      <c r="I413" s="140"/>
      <c r="J413" s="141"/>
      <c r="K413" s="142"/>
      <c r="L413" s="136" t="str">
        <f t="shared" si="31"/>
        <v>T</v>
      </c>
      <c r="M413" s="54"/>
      <c r="N413" s="54"/>
      <c r="O413" s="54"/>
      <c r="P413" s="54"/>
      <c r="Q413" s="54"/>
      <c r="R413" s="54"/>
      <c r="S413" s="54"/>
      <c r="T413" s="54"/>
      <c r="U413" s="54"/>
      <c r="V413" s="54"/>
      <c r="W413" s="54"/>
      <c r="X413" s="54"/>
      <c r="Y413" s="54"/>
      <c r="Z413" s="54"/>
    </row>
    <row r="414" spans="1:26" ht="14.25" hidden="1" customHeight="1" x14ac:dyDescent="0.2">
      <c r="A414" s="134" t="str">
        <f t="shared" si="32"/>
        <v/>
      </c>
      <c r="B414" s="137"/>
      <c r="C414" s="138"/>
      <c r="D414" s="138"/>
      <c r="E414" s="138"/>
      <c r="F414" s="138"/>
      <c r="G414" s="143"/>
      <c r="H414" s="140"/>
      <c r="I414" s="140"/>
      <c r="J414" s="141"/>
      <c r="K414" s="142"/>
      <c r="L414" s="136" t="str">
        <f t="shared" si="31"/>
        <v>T</v>
      </c>
      <c r="M414" s="54"/>
      <c r="N414" s="54"/>
      <c r="O414" s="54"/>
      <c r="P414" s="54"/>
      <c r="Q414" s="54"/>
      <c r="R414" s="54"/>
      <c r="S414" s="54"/>
      <c r="T414" s="54"/>
      <c r="U414" s="54"/>
      <c r="V414" s="54"/>
      <c r="W414" s="54"/>
      <c r="X414" s="54"/>
      <c r="Y414" s="54"/>
      <c r="Z414" s="54"/>
    </row>
    <row r="415" spans="1:26" ht="14.25" hidden="1" customHeight="1" x14ac:dyDescent="0.2">
      <c r="A415" s="134" t="str">
        <f t="shared" si="32"/>
        <v/>
      </c>
      <c r="B415" s="137"/>
      <c r="C415" s="138"/>
      <c r="D415" s="138"/>
      <c r="E415" s="138"/>
      <c r="F415" s="138"/>
      <c r="G415" s="143"/>
      <c r="H415" s="140"/>
      <c r="I415" s="140"/>
      <c r="J415" s="141"/>
      <c r="K415" s="142"/>
      <c r="L415" s="136" t="str">
        <f t="shared" si="31"/>
        <v>T</v>
      </c>
      <c r="M415" s="54"/>
      <c r="N415" s="54"/>
      <c r="O415" s="54"/>
      <c r="P415" s="54"/>
      <c r="Q415" s="54"/>
      <c r="R415" s="54"/>
      <c r="S415" s="54"/>
      <c r="T415" s="54"/>
      <c r="U415" s="54"/>
      <c r="V415" s="54"/>
      <c r="W415" s="54"/>
      <c r="X415" s="54"/>
      <c r="Y415" s="54"/>
      <c r="Z415" s="54"/>
    </row>
    <row r="416" spans="1:26" ht="14.25" hidden="1" customHeight="1" x14ac:dyDescent="0.2">
      <c r="A416" s="134" t="str">
        <f t="shared" si="32"/>
        <v/>
      </c>
      <c r="B416" s="137"/>
      <c r="C416" s="138"/>
      <c r="D416" s="138"/>
      <c r="E416" s="138"/>
      <c r="F416" s="138"/>
      <c r="G416" s="143"/>
      <c r="H416" s="140"/>
      <c r="I416" s="140"/>
      <c r="J416" s="141"/>
      <c r="K416" s="142"/>
      <c r="L416" s="136" t="str">
        <f t="shared" si="31"/>
        <v>T</v>
      </c>
      <c r="M416" s="54"/>
      <c r="N416" s="54"/>
      <c r="O416" s="54"/>
      <c r="P416" s="54"/>
      <c r="Q416" s="54"/>
      <c r="R416" s="54"/>
      <c r="S416" s="54"/>
      <c r="T416" s="54"/>
      <c r="U416" s="54"/>
      <c r="V416" s="54"/>
      <c r="W416" s="54"/>
      <c r="X416" s="54"/>
      <c r="Y416" s="54"/>
      <c r="Z416" s="54"/>
    </row>
    <row r="417" spans="1:26" ht="14.25" hidden="1" customHeight="1" x14ac:dyDescent="0.2">
      <c r="A417" s="134" t="str">
        <f t="shared" si="32"/>
        <v/>
      </c>
      <c r="B417" s="137"/>
      <c r="C417" s="138"/>
      <c r="D417" s="138"/>
      <c r="E417" s="138"/>
      <c r="F417" s="138"/>
      <c r="G417" s="143"/>
      <c r="H417" s="140"/>
      <c r="I417" s="140"/>
      <c r="J417" s="141"/>
      <c r="K417" s="142"/>
      <c r="L417" s="136" t="str">
        <f t="shared" si="31"/>
        <v>T</v>
      </c>
      <c r="M417" s="54"/>
      <c r="N417" s="54"/>
      <c r="O417" s="54"/>
      <c r="P417" s="54"/>
      <c r="Q417" s="54"/>
      <c r="R417" s="54"/>
      <c r="S417" s="54"/>
      <c r="T417" s="54"/>
      <c r="U417" s="54"/>
      <c r="V417" s="54"/>
      <c r="W417" s="54"/>
      <c r="X417" s="54"/>
      <c r="Y417" s="54"/>
      <c r="Z417" s="54"/>
    </row>
    <row r="418" spans="1:26" ht="14.25" hidden="1" customHeight="1" x14ac:dyDescent="0.2">
      <c r="A418" s="134" t="str">
        <f t="shared" si="32"/>
        <v/>
      </c>
      <c r="B418" s="137"/>
      <c r="C418" s="138"/>
      <c r="D418" s="138"/>
      <c r="E418" s="138"/>
      <c r="F418" s="138"/>
      <c r="G418" s="143"/>
      <c r="H418" s="140"/>
      <c r="I418" s="140"/>
      <c r="J418" s="141"/>
      <c r="K418" s="142"/>
      <c r="L418" s="136" t="str">
        <f t="shared" si="31"/>
        <v>T</v>
      </c>
      <c r="M418" s="54"/>
      <c r="N418" s="54"/>
      <c r="O418" s="54"/>
      <c r="P418" s="54"/>
      <c r="Q418" s="54"/>
      <c r="R418" s="54"/>
      <c r="S418" s="54"/>
      <c r="T418" s="54"/>
      <c r="U418" s="54"/>
      <c r="V418" s="54"/>
      <c r="W418" s="54"/>
      <c r="X418" s="54"/>
      <c r="Y418" s="54"/>
      <c r="Z418" s="54"/>
    </row>
    <row r="419" spans="1:26" ht="14.25" hidden="1" customHeight="1" x14ac:dyDescent="0.2">
      <c r="A419" s="134" t="str">
        <f t="shared" si="32"/>
        <v/>
      </c>
      <c r="B419" s="137"/>
      <c r="C419" s="138"/>
      <c r="D419" s="138"/>
      <c r="E419" s="138"/>
      <c r="F419" s="138"/>
      <c r="G419" s="143"/>
      <c r="H419" s="140"/>
      <c r="I419" s="140"/>
      <c r="J419" s="141"/>
      <c r="K419" s="142"/>
      <c r="L419" s="136" t="str">
        <f t="shared" si="31"/>
        <v>T</v>
      </c>
      <c r="M419" s="54"/>
      <c r="N419" s="54"/>
      <c r="O419" s="54"/>
      <c r="P419" s="54"/>
      <c r="Q419" s="54"/>
      <c r="R419" s="54"/>
      <c r="S419" s="54"/>
      <c r="T419" s="54"/>
      <c r="U419" s="54"/>
      <c r="V419" s="54"/>
      <c r="W419" s="54"/>
      <c r="X419" s="54"/>
      <c r="Y419" s="54"/>
      <c r="Z419" s="54"/>
    </row>
    <row r="420" spans="1:26" ht="14.25" hidden="1" customHeight="1" x14ac:dyDescent="0.2">
      <c r="A420" s="134" t="str">
        <f t="shared" si="32"/>
        <v/>
      </c>
      <c r="B420" s="137"/>
      <c r="C420" s="138"/>
      <c r="D420" s="138"/>
      <c r="E420" s="138"/>
      <c r="F420" s="138"/>
      <c r="G420" s="143"/>
      <c r="H420" s="140"/>
      <c r="I420" s="140"/>
      <c r="J420" s="141"/>
      <c r="K420" s="142"/>
      <c r="L420" s="136" t="str">
        <f t="shared" si="31"/>
        <v>T</v>
      </c>
      <c r="M420" s="54"/>
      <c r="N420" s="54"/>
      <c r="O420" s="54"/>
      <c r="P420" s="54"/>
      <c r="Q420" s="54"/>
      <c r="R420" s="54"/>
      <c r="S420" s="54"/>
      <c r="T420" s="54"/>
      <c r="U420" s="54"/>
      <c r="V420" s="54"/>
      <c r="W420" s="54"/>
      <c r="X420" s="54"/>
      <c r="Y420" s="54"/>
      <c r="Z420" s="54"/>
    </row>
    <row r="421" spans="1:26" ht="14.25" hidden="1" customHeight="1" x14ac:dyDescent="0.2">
      <c r="A421" s="134" t="str">
        <f t="shared" si="32"/>
        <v/>
      </c>
      <c r="B421" s="137"/>
      <c r="C421" s="138"/>
      <c r="D421" s="138"/>
      <c r="E421" s="138"/>
      <c r="F421" s="138"/>
      <c r="G421" s="143"/>
      <c r="H421" s="140"/>
      <c r="I421" s="140"/>
      <c r="J421" s="141"/>
      <c r="K421" s="142"/>
      <c r="L421" s="136" t="str">
        <f t="shared" si="31"/>
        <v>T</v>
      </c>
      <c r="M421" s="54"/>
      <c r="N421" s="54"/>
      <c r="O421" s="54"/>
      <c r="P421" s="54"/>
      <c r="Q421" s="54"/>
      <c r="R421" s="54"/>
      <c r="S421" s="54"/>
      <c r="T421" s="54"/>
      <c r="U421" s="54"/>
      <c r="V421" s="54"/>
      <c r="W421" s="54"/>
      <c r="X421" s="54"/>
      <c r="Y421" s="54"/>
      <c r="Z421" s="54"/>
    </row>
    <row r="422" spans="1:26" ht="14.25" hidden="1" customHeight="1" x14ac:dyDescent="0.2">
      <c r="A422" s="134" t="str">
        <f t="shared" si="32"/>
        <v/>
      </c>
      <c r="B422" s="137"/>
      <c r="C422" s="138"/>
      <c r="D422" s="138"/>
      <c r="E422" s="138"/>
      <c r="F422" s="138"/>
      <c r="G422" s="143"/>
      <c r="H422" s="140"/>
      <c r="I422" s="140"/>
      <c r="J422" s="141"/>
      <c r="K422" s="142"/>
      <c r="L422" s="136" t="str">
        <f t="shared" si="31"/>
        <v>T</v>
      </c>
      <c r="M422" s="54"/>
      <c r="N422" s="54"/>
      <c r="O422" s="54"/>
      <c r="P422" s="54"/>
      <c r="Q422" s="54"/>
      <c r="R422" s="54"/>
      <c r="S422" s="54"/>
      <c r="T422" s="54"/>
      <c r="U422" s="54"/>
      <c r="V422" s="54"/>
      <c r="W422" s="54"/>
      <c r="X422" s="54"/>
      <c r="Y422" s="54"/>
      <c r="Z422" s="54"/>
    </row>
    <row r="423" spans="1:26" ht="14.25" hidden="1" customHeight="1" x14ac:dyDescent="0.2">
      <c r="A423" s="134" t="str">
        <f t="shared" si="32"/>
        <v/>
      </c>
      <c r="B423" s="137"/>
      <c r="C423" s="138"/>
      <c r="D423" s="138"/>
      <c r="E423" s="138"/>
      <c r="F423" s="138"/>
      <c r="G423" s="143"/>
      <c r="H423" s="140"/>
      <c r="I423" s="140"/>
      <c r="J423" s="141"/>
      <c r="K423" s="142"/>
      <c r="L423" s="136" t="str">
        <f t="shared" si="31"/>
        <v>T</v>
      </c>
      <c r="M423" s="54"/>
      <c r="N423" s="54"/>
      <c r="O423" s="54"/>
      <c r="P423" s="54"/>
      <c r="Q423" s="54"/>
      <c r="R423" s="54"/>
      <c r="S423" s="54"/>
      <c r="T423" s="54"/>
      <c r="U423" s="54"/>
      <c r="V423" s="54"/>
      <c r="W423" s="54"/>
      <c r="X423" s="54"/>
      <c r="Y423" s="54"/>
      <c r="Z423" s="54"/>
    </row>
    <row r="424" spans="1:26" ht="14.25" hidden="1" customHeight="1" x14ac:dyDescent="0.2">
      <c r="A424" s="134" t="str">
        <f t="shared" si="32"/>
        <v/>
      </c>
      <c r="B424" s="137"/>
      <c r="C424" s="138"/>
      <c r="D424" s="138"/>
      <c r="E424" s="138"/>
      <c r="F424" s="138"/>
      <c r="G424" s="143"/>
      <c r="H424" s="140"/>
      <c r="I424" s="140"/>
      <c r="J424" s="141"/>
      <c r="K424" s="142"/>
      <c r="L424" s="136" t="str">
        <f t="shared" si="31"/>
        <v>T</v>
      </c>
      <c r="M424" s="54"/>
      <c r="N424" s="54"/>
      <c r="O424" s="54"/>
      <c r="P424" s="54"/>
      <c r="Q424" s="54"/>
      <c r="R424" s="54"/>
      <c r="S424" s="54"/>
      <c r="T424" s="54"/>
      <c r="U424" s="54"/>
      <c r="V424" s="54"/>
      <c r="W424" s="54"/>
      <c r="X424" s="54"/>
      <c r="Y424" s="54"/>
      <c r="Z424" s="54"/>
    </row>
    <row r="425" spans="1:26" ht="14.25" hidden="1" customHeight="1" x14ac:dyDescent="0.2">
      <c r="A425" s="134" t="str">
        <f t="shared" si="32"/>
        <v/>
      </c>
      <c r="B425" s="137"/>
      <c r="C425" s="138"/>
      <c r="D425" s="138"/>
      <c r="E425" s="138"/>
      <c r="F425" s="138"/>
      <c r="G425" s="143"/>
      <c r="H425" s="140"/>
      <c r="I425" s="140"/>
      <c r="J425" s="141"/>
      <c r="K425" s="142"/>
      <c r="L425" s="136" t="str">
        <f t="shared" si="31"/>
        <v>T</v>
      </c>
      <c r="M425" s="54"/>
      <c r="N425" s="54"/>
      <c r="O425" s="54"/>
      <c r="P425" s="54"/>
      <c r="Q425" s="54"/>
      <c r="R425" s="54"/>
      <c r="S425" s="54"/>
      <c r="T425" s="54"/>
      <c r="U425" s="54"/>
      <c r="V425" s="54"/>
      <c r="W425" s="54"/>
      <c r="X425" s="54"/>
      <c r="Y425" s="54"/>
      <c r="Z425" s="54"/>
    </row>
    <row r="426" spans="1:26" ht="14.25" hidden="1" customHeight="1" x14ac:dyDescent="0.2">
      <c r="A426" s="134" t="str">
        <f t="shared" si="32"/>
        <v/>
      </c>
      <c r="B426" s="137"/>
      <c r="C426" s="138"/>
      <c r="D426" s="138"/>
      <c r="E426" s="138"/>
      <c r="F426" s="138"/>
      <c r="G426" s="143"/>
      <c r="H426" s="140"/>
      <c r="I426" s="140"/>
      <c r="J426" s="141"/>
      <c r="K426" s="142"/>
      <c r="L426" s="136" t="str">
        <f t="shared" si="31"/>
        <v>T</v>
      </c>
      <c r="M426" s="54"/>
      <c r="N426" s="54"/>
      <c r="O426" s="54"/>
      <c r="P426" s="54"/>
      <c r="Q426" s="54"/>
      <c r="R426" s="54"/>
      <c r="S426" s="54"/>
      <c r="T426" s="54"/>
      <c r="U426" s="54"/>
      <c r="V426" s="54"/>
      <c r="W426" s="54"/>
      <c r="X426" s="54"/>
      <c r="Y426" s="54"/>
      <c r="Z426" s="54"/>
    </row>
    <row r="427" spans="1:26" ht="14.25" hidden="1" customHeight="1" x14ac:dyDescent="0.2">
      <c r="A427" s="134" t="str">
        <f t="shared" si="32"/>
        <v/>
      </c>
      <c r="B427" s="137"/>
      <c r="C427" s="138"/>
      <c r="D427" s="138"/>
      <c r="E427" s="138"/>
      <c r="F427" s="138"/>
      <c r="G427" s="143"/>
      <c r="H427" s="140"/>
      <c r="I427" s="140"/>
      <c r="J427" s="141"/>
      <c r="K427" s="142"/>
      <c r="L427" s="136" t="str">
        <f t="shared" si="31"/>
        <v>T</v>
      </c>
      <c r="M427" s="54"/>
      <c r="N427" s="54"/>
      <c r="O427" s="54"/>
      <c r="P427" s="54"/>
      <c r="Q427" s="54"/>
      <c r="R427" s="54"/>
      <c r="S427" s="54"/>
      <c r="T427" s="54"/>
      <c r="U427" s="54"/>
      <c r="V427" s="54"/>
      <c r="W427" s="54"/>
      <c r="X427" s="54"/>
      <c r="Y427" s="54"/>
      <c r="Z427" s="54"/>
    </row>
    <row r="428" spans="1:26" ht="14.25" hidden="1" customHeight="1" x14ac:dyDescent="0.2">
      <c r="A428" s="134" t="str">
        <f t="shared" si="32"/>
        <v/>
      </c>
      <c r="B428" s="137"/>
      <c r="C428" s="138"/>
      <c r="D428" s="138"/>
      <c r="E428" s="138"/>
      <c r="F428" s="138"/>
      <c r="G428" s="143"/>
      <c r="H428" s="140"/>
      <c r="I428" s="140"/>
      <c r="J428" s="141"/>
      <c r="K428" s="142"/>
      <c r="L428" s="136" t="str">
        <f t="shared" si="31"/>
        <v>T</v>
      </c>
      <c r="M428" s="54"/>
      <c r="N428" s="54"/>
      <c r="O428" s="54"/>
      <c r="P428" s="54"/>
      <c r="Q428" s="54"/>
      <c r="R428" s="54"/>
      <c r="S428" s="54"/>
      <c r="T428" s="54"/>
      <c r="U428" s="54"/>
      <c r="V428" s="54"/>
      <c r="W428" s="54"/>
      <c r="X428" s="54"/>
      <c r="Y428" s="54"/>
      <c r="Z428" s="54"/>
    </row>
    <row r="429" spans="1:26" ht="14.25" hidden="1" customHeight="1" x14ac:dyDescent="0.2">
      <c r="A429" s="134" t="str">
        <f t="shared" si="32"/>
        <v/>
      </c>
      <c r="B429" s="137"/>
      <c r="C429" s="138"/>
      <c r="D429" s="138"/>
      <c r="E429" s="138"/>
      <c r="F429" s="138"/>
      <c r="G429" s="143"/>
      <c r="H429" s="140"/>
      <c r="I429" s="140"/>
      <c r="J429" s="141"/>
      <c r="K429" s="142"/>
      <c r="L429" s="136" t="str">
        <f t="shared" si="31"/>
        <v>T</v>
      </c>
      <c r="M429" s="54"/>
      <c r="N429" s="54"/>
      <c r="O429" s="54"/>
      <c r="P429" s="54"/>
      <c r="Q429" s="54"/>
      <c r="R429" s="54"/>
      <c r="S429" s="54"/>
      <c r="T429" s="54"/>
      <c r="U429" s="54"/>
      <c r="V429" s="54"/>
      <c r="W429" s="54"/>
      <c r="X429" s="54"/>
      <c r="Y429" s="54"/>
      <c r="Z429" s="54"/>
    </row>
    <row r="430" spans="1:26" ht="14.25" hidden="1" customHeight="1" x14ac:dyDescent="0.2">
      <c r="A430" s="134" t="str">
        <f t="shared" si="32"/>
        <v/>
      </c>
      <c r="B430" s="137"/>
      <c r="C430" s="138"/>
      <c r="D430" s="138"/>
      <c r="E430" s="138"/>
      <c r="F430" s="138"/>
      <c r="G430" s="143"/>
      <c r="H430" s="140"/>
      <c r="I430" s="140"/>
      <c r="J430" s="141"/>
      <c r="K430" s="142"/>
      <c r="L430" s="136" t="str">
        <f t="shared" si="31"/>
        <v>T</v>
      </c>
      <c r="M430" s="54"/>
      <c r="N430" s="54"/>
      <c r="O430" s="54"/>
      <c r="P430" s="54"/>
      <c r="Q430" s="54"/>
      <c r="R430" s="54"/>
      <c r="S430" s="54"/>
      <c r="T430" s="54"/>
      <c r="U430" s="54"/>
      <c r="V430" s="54"/>
      <c r="W430" s="54"/>
      <c r="X430" s="54"/>
      <c r="Y430" s="54"/>
      <c r="Z430" s="54"/>
    </row>
    <row r="431" spans="1:26" ht="14.25" hidden="1" customHeight="1" x14ac:dyDescent="0.2">
      <c r="A431" s="134" t="str">
        <f t="shared" si="32"/>
        <v/>
      </c>
      <c r="B431" s="137"/>
      <c r="C431" s="138"/>
      <c r="D431" s="138"/>
      <c r="E431" s="138"/>
      <c r="F431" s="138"/>
      <c r="G431" s="143"/>
      <c r="H431" s="140"/>
      <c r="I431" s="140"/>
      <c r="J431" s="141"/>
      <c r="K431" s="142"/>
      <c r="L431" s="136" t="str">
        <f t="shared" si="31"/>
        <v>T</v>
      </c>
      <c r="M431" s="54"/>
      <c r="N431" s="54"/>
      <c r="O431" s="54"/>
      <c r="P431" s="54"/>
      <c r="Q431" s="54"/>
      <c r="R431" s="54"/>
      <c r="S431" s="54"/>
      <c r="T431" s="54"/>
      <c r="U431" s="54"/>
      <c r="V431" s="54"/>
      <c r="W431" s="54"/>
      <c r="X431" s="54"/>
      <c r="Y431" s="54"/>
      <c r="Z431" s="54"/>
    </row>
    <row r="432" spans="1:26" ht="14.25" hidden="1" customHeight="1" x14ac:dyDescent="0.2">
      <c r="A432" s="134" t="str">
        <f t="shared" si="32"/>
        <v/>
      </c>
      <c r="B432" s="137"/>
      <c r="C432" s="138"/>
      <c r="D432" s="138"/>
      <c r="E432" s="138"/>
      <c r="F432" s="138"/>
      <c r="G432" s="143"/>
      <c r="H432" s="140"/>
      <c r="I432" s="140"/>
      <c r="J432" s="141"/>
      <c r="K432" s="142"/>
      <c r="L432" s="136" t="str">
        <f t="shared" si="31"/>
        <v>T</v>
      </c>
      <c r="M432" s="54"/>
      <c r="N432" s="54"/>
      <c r="O432" s="54"/>
      <c r="P432" s="54"/>
      <c r="Q432" s="54"/>
      <c r="R432" s="54"/>
      <c r="S432" s="54"/>
      <c r="T432" s="54"/>
      <c r="U432" s="54"/>
      <c r="V432" s="54"/>
      <c r="W432" s="54"/>
      <c r="X432" s="54"/>
      <c r="Y432" s="54"/>
      <c r="Z432" s="54"/>
    </row>
    <row r="433" spans="1:26" ht="14.25" hidden="1" customHeight="1" x14ac:dyDescent="0.2">
      <c r="A433" s="134" t="str">
        <f t="shared" si="32"/>
        <v/>
      </c>
      <c r="B433" s="137"/>
      <c r="C433" s="138"/>
      <c r="D433" s="138"/>
      <c r="E433" s="138"/>
      <c r="F433" s="138"/>
      <c r="G433" s="143"/>
      <c r="H433" s="140"/>
      <c r="I433" s="140"/>
      <c r="J433" s="141"/>
      <c r="K433" s="142"/>
      <c r="L433" s="136" t="str">
        <f t="shared" si="31"/>
        <v>T</v>
      </c>
      <c r="M433" s="54"/>
      <c r="N433" s="54"/>
      <c r="O433" s="54"/>
      <c r="P433" s="54"/>
      <c r="Q433" s="54"/>
      <c r="R433" s="54"/>
      <c r="S433" s="54"/>
      <c r="T433" s="54"/>
      <c r="U433" s="54"/>
      <c r="V433" s="54"/>
      <c r="W433" s="54"/>
      <c r="X433" s="54"/>
      <c r="Y433" s="54"/>
      <c r="Z433" s="54"/>
    </row>
    <row r="434" spans="1:26" ht="14.25" hidden="1" customHeight="1" x14ac:dyDescent="0.2">
      <c r="A434" s="134" t="str">
        <f t="shared" si="32"/>
        <v/>
      </c>
      <c r="B434" s="137"/>
      <c r="C434" s="138"/>
      <c r="D434" s="138"/>
      <c r="E434" s="138"/>
      <c r="F434" s="138"/>
      <c r="G434" s="143"/>
      <c r="H434" s="140"/>
      <c r="I434" s="140"/>
      <c r="J434" s="141"/>
      <c r="K434" s="142"/>
      <c r="L434" s="136" t="str">
        <f t="shared" si="31"/>
        <v>T</v>
      </c>
      <c r="M434" s="54"/>
      <c r="N434" s="54"/>
      <c r="O434" s="54"/>
      <c r="P434" s="54"/>
      <c r="Q434" s="54"/>
      <c r="R434" s="54"/>
      <c r="S434" s="54"/>
      <c r="T434" s="54"/>
      <c r="U434" s="54"/>
      <c r="V434" s="54"/>
      <c r="W434" s="54"/>
      <c r="X434" s="54"/>
      <c r="Y434" s="54"/>
      <c r="Z434" s="54"/>
    </row>
    <row r="435" spans="1:26" ht="14.25" hidden="1" customHeight="1" x14ac:dyDescent="0.2">
      <c r="A435" s="134" t="str">
        <f t="shared" si="32"/>
        <v/>
      </c>
      <c r="B435" s="137"/>
      <c r="C435" s="138"/>
      <c r="D435" s="138"/>
      <c r="E435" s="138"/>
      <c r="F435" s="138"/>
      <c r="G435" s="143"/>
      <c r="H435" s="140"/>
      <c r="I435" s="140"/>
      <c r="J435" s="141"/>
      <c r="K435" s="142"/>
      <c r="L435" s="136" t="str">
        <f t="shared" si="31"/>
        <v>T</v>
      </c>
      <c r="M435" s="54"/>
      <c r="N435" s="54"/>
      <c r="O435" s="54"/>
      <c r="P435" s="54"/>
      <c r="Q435" s="54"/>
      <c r="R435" s="54"/>
      <c r="S435" s="54"/>
      <c r="T435" s="54"/>
      <c r="U435" s="54"/>
      <c r="V435" s="54"/>
      <c r="W435" s="54"/>
      <c r="X435" s="54"/>
      <c r="Y435" s="54"/>
      <c r="Z435" s="54"/>
    </row>
    <row r="436" spans="1:26" ht="14.25" hidden="1" customHeight="1" x14ac:dyDescent="0.2">
      <c r="A436" s="134" t="str">
        <f t="shared" si="32"/>
        <v/>
      </c>
      <c r="B436" s="137"/>
      <c r="C436" s="138"/>
      <c r="D436" s="138"/>
      <c r="E436" s="138"/>
      <c r="F436" s="138"/>
      <c r="G436" s="143"/>
      <c r="H436" s="140"/>
      <c r="I436" s="140"/>
      <c r="J436" s="141"/>
      <c r="K436" s="142"/>
      <c r="L436" s="136" t="str">
        <f t="shared" si="31"/>
        <v>T</v>
      </c>
      <c r="M436" s="54"/>
      <c r="N436" s="54"/>
      <c r="O436" s="54"/>
      <c r="P436" s="54"/>
      <c r="Q436" s="54"/>
      <c r="R436" s="54"/>
      <c r="S436" s="54"/>
      <c r="T436" s="54"/>
      <c r="U436" s="54"/>
      <c r="V436" s="54"/>
      <c r="W436" s="54"/>
      <c r="X436" s="54"/>
      <c r="Y436" s="54"/>
      <c r="Z436" s="54"/>
    </row>
    <row r="437" spans="1:26" ht="14.25" hidden="1" customHeight="1" x14ac:dyDescent="0.2">
      <c r="A437" s="134" t="str">
        <f t="shared" si="32"/>
        <v/>
      </c>
      <c r="B437" s="137"/>
      <c r="C437" s="138"/>
      <c r="D437" s="138"/>
      <c r="E437" s="138"/>
      <c r="F437" s="138"/>
      <c r="G437" s="143"/>
      <c r="H437" s="140"/>
      <c r="I437" s="140"/>
      <c r="J437" s="141"/>
      <c r="K437" s="142"/>
      <c r="L437" s="136" t="str">
        <f t="shared" si="31"/>
        <v>T</v>
      </c>
      <c r="M437" s="54"/>
      <c r="N437" s="54"/>
      <c r="O437" s="54"/>
      <c r="P437" s="54"/>
      <c r="Q437" s="54"/>
      <c r="R437" s="54"/>
      <c r="S437" s="54"/>
      <c r="T437" s="54"/>
      <c r="U437" s="54"/>
      <c r="V437" s="54"/>
      <c r="W437" s="54"/>
      <c r="X437" s="54"/>
      <c r="Y437" s="54"/>
      <c r="Z437" s="54"/>
    </row>
    <row r="438" spans="1:26" ht="14.25" hidden="1" customHeight="1" x14ac:dyDescent="0.2">
      <c r="A438" s="134" t="str">
        <f t="shared" si="32"/>
        <v/>
      </c>
      <c r="B438" s="137"/>
      <c r="C438" s="138"/>
      <c r="D438" s="138"/>
      <c r="E438" s="138"/>
      <c r="F438" s="138"/>
      <c r="G438" s="143"/>
      <c r="H438" s="140"/>
      <c r="I438" s="140"/>
      <c r="J438" s="141"/>
      <c r="K438" s="142"/>
      <c r="L438" s="136" t="str">
        <f t="shared" si="31"/>
        <v>T</v>
      </c>
      <c r="M438" s="54"/>
      <c r="N438" s="54"/>
      <c r="O438" s="54"/>
      <c r="P438" s="54"/>
      <c r="Q438" s="54"/>
      <c r="R438" s="54"/>
      <c r="S438" s="54"/>
      <c r="T438" s="54"/>
      <c r="U438" s="54"/>
      <c r="V438" s="54"/>
      <c r="W438" s="54"/>
      <c r="X438" s="54"/>
      <c r="Y438" s="54"/>
      <c r="Z438" s="54"/>
    </row>
    <row r="439" spans="1:26" ht="14.25" hidden="1" customHeight="1" x14ac:dyDescent="0.2">
      <c r="A439" s="134" t="str">
        <f t="shared" si="32"/>
        <v/>
      </c>
      <c r="B439" s="137"/>
      <c r="C439" s="138"/>
      <c r="D439" s="138"/>
      <c r="E439" s="138"/>
      <c r="F439" s="138"/>
      <c r="G439" s="143"/>
      <c r="H439" s="140"/>
      <c r="I439" s="140"/>
      <c r="J439" s="141"/>
      <c r="K439" s="142"/>
      <c r="L439" s="136" t="str">
        <f t="shared" si="31"/>
        <v>T</v>
      </c>
      <c r="M439" s="54"/>
      <c r="N439" s="54"/>
      <c r="O439" s="54"/>
      <c r="P439" s="54"/>
      <c r="Q439" s="54"/>
      <c r="R439" s="54"/>
      <c r="S439" s="54"/>
      <c r="T439" s="54"/>
      <c r="U439" s="54"/>
      <c r="V439" s="54"/>
      <c r="W439" s="54"/>
      <c r="X439" s="54"/>
      <c r="Y439" s="54"/>
      <c r="Z439" s="54"/>
    </row>
    <row r="440" spans="1:26" ht="14.25" hidden="1" customHeight="1" x14ac:dyDescent="0.2">
      <c r="A440" s="134" t="str">
        <f t="shared" si="32"/>
        <v/>
      </c>
      <c r="B440" s="137"/>
      <c r="C440" s="138"/>
      <c r="D440" s="138"/>
      <c r="E440" s="138"/>
      <c r="F440" s="138"/>
      <c r="G440" s="143"/>
      <c r="H440" s="140"/>
      <c r="I440" s="140"/>
      <c r="J440" s="141"/>
      <c r="K440" s="142"/>
      <c r="L440" s="136" t="str">
        <f t="shared" si="31"/>
        <v>T</v>
      </c>
      <c r="M440" s="54"/>
      <c r="N440" s="54"/>
      <c r="O440" s="54"/>
      <c r="P440" s="54"/>
      <c r="Q440" s="54"/>
      <c r="R440" s="54"/>
      <c r="S440" s="54"/>
      <c r="T440" s="54"/>
      <c r="U440" s="54"/>
      <c r="V440" s="54"/>
      <c r="W440" s="54"/>
      <c r="X440" s="54"/>
      <c r="Y440" s="54"/>
      <c r="Z440" s="54"/>
    </row>
    <row r="441" spans="1:26" ht="14.25" hidden="1" customHeight="1" x14ac:dyDescent="0.2">
      <c r="A441" s="134" t="str">
        <f t="shared" si="32"/>
        <v/>
      </c>
      <c r="B441" s="137"/>
      <c r="C441" s="138"/>
      <c r="D441" s="138"/>
      <c r="E441" s="138"/>
      <c r="F441" s="138"/>
      <c r="G441" s="143"/>
      <c r="H441" s="140"/>
      <c r="I441" s="140"/>
      <c r="J441" s="141"/>
      <c r="K441" s="142"/>
      <c r="L441" s="136" t="str">
        <f t="shared" si="31"/>
        <v>T</v>
      </c>
      <c r="M441" s="54"/>
      <c r="N441" s="54"/>
      <c r="O441" s="54"/>
      <c r="P441" s="54"/>
      <c r="Q441" s="54"/>
      <c r="R441" s="54"/>
      <c r="S441" s="54"/>
      <c r="T441" s="54"/>
      <c r="U441" s="54"/>
      <c r="V441" s="54"/>
      <c r="W441" s="54"/>
      <c r="X441" s="54"/>
      <c r="Y441" s="54"/>
      <c r="Z441" s="54"/>
    </row>
    <row r="442" spans="1:26" ht="14.25" hidden="1" customHeight="1" x14ac:dyDescent="0.2">
      <c r="A442" s="134" t="str">
        <f t="shared" si="32"/>
        <v/>
      </c>
      <c r="B442" s="137"/>
      <c r="C442" s="138"/>
      <c r="D442" s="138"/>
      <c r="E442" s="138"/>
      <c r="F442" s="138"/>
      <c r="G442" s="143"/>
      <c r="H442" s="140"/>
      <c r="I442" s="140"/>
      <c r="J442" s="141"/>
      <c r="K442" s="142"/>
      <c r="L442" s="136" t="str">
        <f t="shared" si="31"/>
        <v>T</v>
      </c>
      <c r="M442" s="54"/>
      <c r="N442" s="54"/>
      <c r="O442" s="54"/>
      <c r="P442" s="54"/>
      <c r="Q442" s="54"/>
      <c r="R442" s="54"/>
      <c r="S442" s="54"/>
      <c r="T442" s="54"/>
      <c r="U442" s="54"/>
      <c r="V442" s="54"/>
      <c r="W442" s="54"/>
      <c r="X442" s="54"/>
      <c r="Y442" s="54"/>
      <c r="Z442" s="54"/>
    </row>
    <row r="443" spans="1:26" ht="14.25" hidden="1" customHeight="1" x14ac:dyDescent="0.2">
      <c r="A443" s="134" t="str">
        <f t="shared" si="32"/>
        <v/>
      </c>
      <c r="B443" s="137"/>
      <c r="C443" s="138"/>
      <c r="D443" s="138"/>
      <c r="E443" s="138"/>
      <c r="F443" s="138"/>
      <c r="G443" s="143"/>
      <c r="H443" s="140"/>
      <c r="I443" s="140"/>
      <c r="J443" s="141"/>
      <c r="K443" s="142"/>
      <c r="L443" s="136" t="str">
        <f t="shared" si="31"/>
        <v>T</v>
      </c>
      <c r="M443" s="54"/>
      <c r="N443" s="54"/>
      <c r="O443" s="54"/>
      <c r="P443" s="54"/>
      <c r="Q443" s="54"/>
      <c r="R443" s="54"/>
      <c r="S443" s="54"/>
      <c r="T443" s="54"/>
      <c r="U443" s="54"/>
      <c r="V443" s="54"/>
      <c r="W443" s="54"/>
      <c r="X443" s="54"/>
      <c r="Y443" s="54"/>
      <c r="Z443" s="54"/>
    </row>
    <row r="444" spans="1:26" ht="14.25" hidden="1" customHeight="1" x14ac:dyDescent="0.2">
      <c r="A444" s="134" t="str">
        <f t="shared" si="32"/>
        <v/>
      </c>
      <c r="B444" s="137"/>
      <c r="C444" s="138"/>
      <c r="D444" s="138"/>
      <c r="E444" s="138"/>
      <c r="F444" s="138"/>
      <c r="G444" s="143"/>
      <c r="H444" s="140"/>
      <c r="I444" s="140"/>
      <c r="J444" s="141"/>
      <c r="K444" s="142"/>
      <c r="L444" s="136" t="str">
        <f t="shared" si="31"/>
        <v>T</v>
      </c>
      <c r="M444" s="54"/>
      <c r="N444" s="54"/>
      <c r="O444" s="54"/>
      <c r="P444" s="54"/>
      <c r="Q444" s="54"/>
      <c r="R444" s="54"/>
      <c r="S444" s="54"/>
      <c r="T444" s="54"/>
      <c r="U444" s="54"/>
      <c r="V444" s="54"/>
      <c r="W444" s="54"/>
      <c r="X444" s="54"/>
      <c r="Y444" s="54"/>
      <c r="Z444" s="54"/>
    </row>
    <row r="445" spans="1:26" ht="14.25" hidden="1" customHeight="1" x14ac:dyDescent="0.2">
      <c r="A445" s="134" t="str">
        <f t="shared" si="32"/>
        <v/>
      </c>
      <c r="B445" s="137"/>
      <c r="C445" s="138"/>
      <c r="D445" s="138"/>
      <c r="E445" s="138"/>
      <c r="F445" s="138"/>
      <c r="G445" s="143"/>
      <c r="H445" s="140"/>
      <c r="I445" s="140"/>
      <c r="J445" s="141"/>
      <c r="K445" s="142"/>
      <c r="L445" s="136" t="str">
        <f t="shared" si="31"/>
        <v>T</v>
      </c>
      <c r="M445" s="54"/>
      <c r="N445" s="54"/>
      <c r="O445" s="54"/>
      <c r="P445" s="54"/>
      <c r="Q445" s="54"/>
      <c r="R445" s="54"/>
      <c r="S445" s="54"/>
      <c r="T445" s="54"/>
      <c r="U445" s="54"/>
      <c r="V445" s="54"/>
      <c r="W445" s="54"/>
      <c r="X445" s="54"/>
      <c r="Y445" s="54"/>
      <c r="Z445" s="54"/>
    </row>
    <row r="446" spans="1:26" ht="14.25" hidden="1" customHeight="1" x14ac:dyDescent="0.2">
      <c r="A446" s="134" t="str">
        <f t="shared" si="32"/>
        <v/>
      </c>
      <c r="B446" s="137"/>
      <c r="C446" s="138"/>
      <c r="D446" s="138"/>
      <c r="E446" s="138"/>
      <c r="F446" s="138"/>
      <c r="G446" s="143"/>
      <c r="H446" s="140"/>
      <c r="I446" s="140"/>
      <c r="J446" s="141"/>
      <c r="K446" s="142"/>
      <c r="L446" s="136" t="str">
        <f t="shared" si="31"/>
        <v>T</v>
      </c>
      <c r="M446" s="54"/>
      <c r="N446" s="54"/>
      <c r="O446" s="54"/>
      <c r="P446" s="54"/>
      <c r="Q446" s="54"/>
      <c r="R446" s="54"/>
      <c r="S446" s="54"/>
      <c r="T446" s="54"/>
      <c r="U446" s="54"/>
      <c r="V446" s="54"/>
      <c r="W446" s="54"/>
      <c r="X446" s="54"/>
      <c r="Y446" s="54"/>
      <c r="Z446" s="54"/>
    </row>
    <row r="447" spans="1:26" ht="14.25" hidden="1" customHeight="1" x14ac:dyDescent="0.2">
      <c r="A447" s="134" t="str">
        <f t="shared" si="32"/>
        <v/>
      </c>
      <c r="B447" s="137"/>
      <c r="C447" s="138"/>
      <c r="D447" s="138"/>
      <c r="E447" s="138"/>
      <c r="F447" s="138"/>
      <c r="G447" s="143"/>
      <c r="H447" s="140"/>
      <c r="I447" s="140"/>
      <c r="J447" s="141"/>
      <c r="K447" s="142"/>
      <c r="L447" s="136" t="str">
        <f t="shared" si="31"/>
        <v>T</v>
      </c>
      <c r="M447" s="54"/>
      <c r="N447" s="54"/>
      <c r="O447" s="54"/>
      <c r="P447" s="54"/>
      <c r="Q447" s="54"/>
      <c r="R447" s="54"/>
      <c r="S447" s="54"/>
      <c r="T447" s="54"/>
      <c r="U447" s="54"/>
      <c r="V447" s="54"/>
      <c r="W447" s="54"/>
      <c r="X447" s="54"/>
      <c r="Y447" s="54"/>
      <c r="Z447" s="54"/>
    </row>
    <row r="448" spans="1:26" ht="14.25" hidden="1" customHeight="1" x14ac:dyDescent="0.2">
      <c r="A448" s="134" t="str">
        <f t="shared" si="32"/>
        <v/>
      </c>
      <c r="B448" s="137"/>
      <c r="C448" s="138"/>
      <c r="D448" s="138"/>
      <c r="E448" s="138"/>
      <c r="F448" s="138"/>
      <c r="G448" s="143"/>
      <c r="H448" s="140"/>
      <c r="I448" s="140"/>
      <c r="J448" s="141"/>
      <c r="K448" s="142"/>
      <c r="L448" s="136" t="str">
        <f t="shared" si="31"/>
        <v>T</v>
      </c>
      <c r="M448" s="54"/>
      <c r="N448" s="54"/>
      <c r="O448" s="54"/>
      <c r="P448" s="54"/>
      <c r="Q448" s="54"/>
      <c r="R448" s="54"/>
      <c r="S448" s="54"/>
      <c r="T448" s="54"/>
      <c r="U448" s="54"/>
      <c r="V448" s="54"/>
      <c r="W448" s="54"/>
      <c r="X448" s="54"/>
      <c r="Y448" s="54"/>
      <c r="Z448" s="54"/>
    </row>
    <row r="449" spans="1:26" ht="14.25" hidden="1" customHeight="1" x14ac:dyDescent="0.2">
      <c r="A449" s="134" t="str">
        <f t="shared" si="32"/>
        <v/>
      </c>
      <c r="B449" s="137"/>
      <c r="C449" s="138"/>
      <c r="D449" s="138"/>
      <c r="E449" s="138"/>
      <c r="F449" s="138"/>
      <c r="G449" s="143"/>
      <c r="H449" s="140"/>
      <c r="I449" s="140"/>
      <c r="J449" s="141"/>
      <c r="K449" s="142"/>
      <c r="L449" s="136" t="str">
        <f t="shared" si="31"/>
        <v>T</v>
      </c>
      <c r="M449" s="54"/>
      <c r="N449" s="54"/>
      <c r="O449" s="54"/>
      <c r="P449" s="54"/>
      <c r="Q449" s="54"/>
      <c r="R449" s="54"/>
      <c r="S449" s="54"/>
      <c r="T449" s="54"/>
      <c r="U449" s="54"/>
      <c r="V449" s="54"/>
      <c r="W449" s="54"/>
      <c r="X449" s="54"/>
      <c r="Y449" s="54"/>
      <c r="Z449" s="54"/>
    </row>
    <row r="450" spans="1:26" ht="14.25" hidden="1" customHeight="1" x14ac:dyDescent="0.2">
      <c r="A450" s="134" t="str">
        <f t="shared" si="32"/>
        <v/>
      </c>
      <c r="B450" s="137"/>
      <c r="C450" s="138"/>
      <c r="D450" s="138"/>
      <c r="E450" s="138"/>
      <c r="F450" s="138"/>
      <c r="G450" s="143"/>
      <c r="H450" s="140"/>
      <c r="I450" s="140"/>
      <c r="J450" s="141"/>
      <c r="K450" s="142"/>
      <c r="L450" s="136" t="str">
        <f t="shared" si="31"/>
        <v>T</v>
      </c>
      <c r="M450" s="54"/>
      <c r="N450" s="54"/>
      <c r="O450" s="54"/>
      <c r="P450" s="54"/>
      <c r="Q450" s="54"/>
      <c r="R450" s="54"/>
      <c r="S450" s="54"/>
      <c r="T450" s="54"/>
      <c r="U450" s="54"/>
      <c r="V450" s="54"/>
      <c r="W450" s="54"/>
      <c r="X450" s="54"/>
      <c r="Y450" s="54"/>
      <c r="Z450" s="54"/>
    </row>
    <row r="451" spans="1:26" ht="14.25" hidden="1" customHeight="1" x14ac:dyDescent="0.2">
      <c r="A451" s="134" t="str">
        <f t="shared" si="32"/>
        <v/>
      </c>
      <c r="B451" s="137"/>
      <c r="C451" s="138"/>
      <c r="D451" s="138"/>
      <c r="E451" s="138"/>
      <c r="F451" s="138"/>
      <c r="G451" s="143"/>
      <c r="H451" s="140"/>
      <c r="I451" s="140"/>
      <c r="J451" s="141"/>
      <c r="K451" s="142"/>
      <c r="L451" s="136" t="str">
        <f t="shared" si="31"/>
        <v>T</v>
      </c>
      <c r="M451" s="54"/>
      <c r="N451" s="54"/>
      <c r="O451" s="54"/>
      <c r="P451" s="54"/>
      <c r="Q451" s="54"/>
      <c r="R451" s="54"/>
      <c r="S451" s="54"/>
      <c r="T451" s="54"/>
      <c r="U451" s="54"/>
      <c r="V451" s="54"/>
      <c r="W451" s="54"/>
      <c r="X451" s="54"/>
      <c r="Y451" s="54"/>
      <c r="Z451" s="54"/>
    </row>
    <row r="452" spans="1:26" ht="14.25" hidden="1" customHeight="1" x14ac:dyDescent="0.2">
      <c r="A452" s="134" t="str">
        <f t="shared" si="32"/>
        <v/>
      </c>
      <c r="B452" s="137"/>
      <c r="C452" s="138"/>
      <c r="D452" s="138"/>
      <c r="E452" s="138"/>
      <c r="F452" s="138"/>
      <c r="G452" s="143"/>
      <c r="H452" s="140"/>
      <c r="I452" s="140"/>
      <c r="J452" s="141"/>
      <c r="K452" s="142"/>
      <c r="L452" s="136" t="str">
        <f t="shared" si="31"/>
        <v>T</v>
      </c>
      <c r="M452" s="54"/>
      <c r="N452" s="54"/>
      <c r="O452" s="54"/>
      <c r="P452" s="54"/>
      <c r="Q452" s="54"/>
      <c r="R452" s="54"/>
      <c r="S452" s="54"/>
      <c r="T452" s="54"/>
      <c r="U452" s="54"/>
      <c r="V452" s="54"/>
      <c r="W452" s="54"/>
      <c r="X452" s="54"/>
      <c r="Y452" s="54"/>
      <c r="Z452" s="54"/>
    </row>
    <row r="453" spans="1:26" ht="14.25" hidden="1" customHeight="1" x14ac:dyDescent="0.2">
      <c r="A453" s="134" t="str">
        <f t="shared" si="32"/>
        <v/>
      </c>
      <c r="B453" s="137"/>
      <c r="C453" s="138"/>
      <c r="D453" s="138"/>
      <c r="E453" s="138"/>
      <c r="F453" s="138"/>
      <c r="G453" s="143"/>
      <c r="H453" s="140"/>
      <c r="I453" s="140"/>
      <c r="J453" s="141"/>
      <c r="K453" s="142"/>
      <c r="L453" s="136" t="str">
        <f t="shared" si="31"/>
        <v>T</v>
      </c>
      <c r="M453" s="54"/>
      <c r="N453" s="54"/>
      <c r="O453" s="54"/>
      <c r="P453" s="54"/>
      <c r="Q453" s="54"/>
      <c r="R453" s="54"/>
      <c r="S453" s="54"/>
      <c r="T453" s="54"/>
      <c r="U453" s="54"/>
      <c r="V453" s="54"/>
      <c r="W453" s="54"/>
      <c r="X453" s="54"/>
      <c r="Y453" s="54"/>
      <c r="Z453" s="54"/>
    </row>
    <row r="454" spans="1:26" ht="14.25" hidden="1" customHeight="1" x14ac:dyDescent="0.2">
      <c r="A454" s="134" t="str">
        <f t="shared" si="32"/>
        <v/>
      </c>
      <c r="B454" s="137"/>
      <c r="C454" s="138"/>
      <c r="D454" s="138"/>
      <c r="E454" s="138"/>
      <c r="F454" s="138"/>
      <c r="G454" s="143"/>
      <c r="H454" s="140"/>
      <c r="I454" s="140"/>
      <c r="J454" s="141"/>
      <c r="K454" s="142"/>
      <c r="L454" s="136" t="str">
        <f t="shared" si="31"/>
        <v>T</v>
      </c>
      <c r="M454" s="54"/>
      <c r="N454" s="54"/>
      <c r="O454" s="54"/>
      <c r="P454" s="54"/>
      <c r="Q454" s="54"/>
      <c r="R454" s="54"/>
      <c r="S454" s="54"/>
      <c r="T454" s="54"/>
      <c r="U454" s="54"/>
      <c r="V454" s="54"/>
      <c r="W454" s="54"/>
      <c r="X454" s="54"/>
      <c r="Y454" s="54"/>
      <c r="Z454" s="54"/>
    </row>
    <row r="455" spans="1:26" ht="14.25" hidden="1" customHeight="1" x14ac:dyDescent="0.2">
      <c r="A455" s="134" t="str">
        <f t="shared" si="32"/>
        <v/>
      </c>
      <c r="B455" s="137"/>
      <c r="C455" s="138"/>
      <c r="D455" s="138"/>
      <c r="E455" s="138"/>
      <c r="F455" s="138"/>
      <c r="G455" s="143"/>
      <c r="H455" s="140"/>
      <c r="I455" s="140"/>
      <c r="J455" s="141"/>
      <c r="K455" s="142"/>
      <c r="L455" s="136" t="str">
        <f t="shared" si="31"/>
        <v>T</v>
      </c>
      <c r="M455" s="54"/>
      <c r="N455" s="54"/>
      <c r="O455" s="54"/>
      <c r="P455" s="54"/>
      <c r="Q455" s="54"/>
      <c r="R455" s="54"/>
      <c r="S455" s="54"/>
      <c r="T455" s="54"/>
      <c r="U455" s="54"/>
      <c r="V455" s="54"/>
      <c r="W455" s="54"/>
      <c r="X455" s="54"/>
      <c r="Y455" s="54"/>
      <c r="Z455" s="54"/>
    </row>
    <row r="456" spans="1:26" ht="14.25" hidden="1" customHeight="1" x14ac:dyDescent="0.2">
      <c r="A456" s="134" t="str">
        <f t="shared" si="32"/>
        <v/>
      </c>
      <c r="B456" s="137"/>
      <c r="C456" s="138"/>
      <c r="D456" s="138"/>
      <c r="E456" s="138"/>
      <c r="F456" s="138"/>
      <c r="G456" s="143"/>
      <c r="H456" s="140"/>
      <c r="I456" s="140"/>
      <c r="J456" s="141"/>
      <c r="K456" s="142"/>
      <c r="L456" s="136" t="str">
        <f t="shared" si="31"/>
        <v>T</v>
      </c>
      <c r="M456" s="54"/>
      <c r="N456" s="54"/>
      <c r="O456" s="54"/>
      <c r="P456" s="54"/>
      <c r="Q456" s="54"/>
      <c r="R456" s="54"/>
      <c r="S456" s="54"/>
      <c r="T456" s="54"/>
      <c r="U456" s="54"/>
      <c r="V456" s="54"/>
      <c r="W456" s="54"/>
      <c r="X456" s="54"/>
      <c r="Y456" s="54"/>
      <c r="Z456" s="54"/>
    </row>
    <row r="457" spans="1:26" ht="14.25" hidden="1" customHeight="1" x14ac:dyDescent="0.2">
      <c r="A457" s="134" t="str">
        <f t="shared" si="32"/>
        <v/>
      </c>
      <c r="B457" s="137"/>
      <c r="C457" s="138"/>
      <c r="D457" s="138"/>
      <c r="E457" s="138"/>
      <c r="F457" s="138"/>
      <c r="G457" s="143"/>
      <c r="H457" s="140"/>
      <c r="I457" s="140"/>
      <c r="J457" s="141"/>
      <c r="K457" s="142"/>
      <c r="L457" s="136" t="str">
        <f t="shared" si="31"/>
        <v>T</v>
      </c>
      <c r="M457" s="54"/>
      <c r="N457" s="54"/>
      <c r="O457" s="54"/>
      <c r="P457" s="54"/>
      <c r="Q457" s="54"/>
      <c r="R457" s="54"/>
      <c r="S457" s="54"/>
      <c r="T457" s="54"/>
      <c r="U457" s="54"/>
      <c r="V457" s="54"/>
      <c r="W457" s="54"/>
      <c r="X457" s="54"/>
      <c r="Y457" s="54"/>
      <c r="Z457" s="54"/>
    </row>
    <row r="458" spans="1:26" ht="14.25" hidden="1" customHeight="1" x14ac:dyDescent="0.2">
      <c r="A458" s="134" t="str">
        <f t="shared" si="32"/>
        <v/>
      </c>
      <c r="B458" s="137"/>
      <c r="C458" s="138"/>
      <c r="D458" s="138"/>
      <c r="E458" s="138"/>
      <c r="F458" s="138"/>
      <c r="G458" s="143"/>
      <c r="H458" s="140"/>
      <c r="I458" s="140"/>
      <c r="J458" s="141"/>
      <c r="K458" s="142"/>
      <c r="L458" s="136" t="str">
        <f t="shared" si="31"/>
        <v>T</v>
      </c>
      <c r="M458" s="54"/>
      <c r="N458" s="54"/>
      <c r="O458" s="54"/>
      <c r="P458" s="54"/>
      <c r="Q458" s="54"/>
      <c r="R458" s="54"/>
      <c r="S458" s="54"/>
      <c r="T458" s="54"/>
      <c r="U458" s="54"/>
      <c r="V458" s="54"/>
      <c r="W458" s="54"/>
      <c r="X458" s="54"/>
      <c r="Y458" s="54"/>
      <c r="Z458" s="54"/>
    </row>
    <row r="459" spans="1:26" ht="14.25" hidden="1" customHeight="1" x14ac:dyDescent="0.2">
      <c r="A459" s="134" t="str">
        <f t="shared" si="32"/>
        <v/>
      </c>
      <c r="B459" s="137"/>
      <c r="C459" s="138"/>
      <c r="D459" s="138"/>
      <c r="E459" s="138"/>
      <c r="F459" s="138"/>
      <c r="G459" s="143"/>
      <c r="H459" s="140"/>
      <c r="I459" s="140"/>
      <c r="J459" s="141"/>
      <c r="K459" s="142"/>
      <c r="L459" s="136" t="str">
        <f t="shared" si="31"/>
        <v>T</v>
      </c>
      <c r="M459" s="54"/>
      <c r="N459" s="54"/>
      <c r="O459" s="54"/>
      <c r="P459" s="54"/>
      <c r="Q459" s="54"/>
      <c r="R459" s="54"/>
      <c r="S459" s="54"/>
      <c r="T459" s="54"/>
      <c r="U459" s="54"/>
      <c r="V459" s="54"/>
      <c r="W459" s="54"/>
      <c r="X459" s="54"/>
      <c r="Y459" s="54"/>
      <c r="Z459" s="54"/>
    </row>
    <row r="460" spans="1:26" ht="14.25" hidden="1" customHeight="1" x14ac:dyDescent="0.2">
      <c r="A460" s="134" t="str">
        <f t="shared" si="32"/>
        <v/>
      </c>
      <c r="B460" s="137"/>
      <c r="C460" s="138"/>
      <c r="D460" s="138"/>
      <c r="E460" s="138"/>
      <c r="F460" s="138"/>
      <c r="G460" s="143"/>
      <c r="H460" s="140"/>
      <c r="I460" s="140"/>
      <c r="J460" s="141"/>
      <c r="K460" s="142"/>
      <c r="L460" s="136" t="str">
        <f t="shared" si="31"/>
        <v>T</v>
      </c>
      <c r="M460" s="54"/>
      <c r="N460" s="54"/>
      <c r="O460" s="54"/>
      <c r="P460" s="54"/>
      <c r="Q460" s="54"/>
      <c r="R460" s="54"/>
      <c r="S460" s="54"/>
      <c r="T460" s="54"/>
      <c r="U460" s="54"/>
      <c r="V460" s="54"/>
      <c r="W460" s="54"/>
      <c r="X460" s="54"/>
      <c r="Y460" s="54"/>
      <c r="Z460" s="54"/>
    </row>
    <row r="461" spans="1:26" ht="14.25" hidden="1" customHeight="1" x14ac:dyDescent="0.2">
      <c r="A461" s="134" t="str">
        <f t="shared" si="32"/>
        <v/>
      </c>
      <c r="B461" s="137"/>
      <c r="C461" s="138"/>
      <c r="D461" s="138"/>
      <c r="E461" s="138"/>
      <c r="F461" s="138"/>
      <c r="G461" s="143"/>
      <c r="H461" s="140"/>
      <c r="I461" s="140"/>
      <c r="J461" s="141"/>
      <c r="K461" s="142"/>
      <c r="L461" s="136" t="str">
        <f t="shared" si="31"/>
        <v>T</v>
      </c>
      <c r="M461" s="54"/>
      <c r="N461" s="54"/>
      <c r="O461" s="54"/>
      <c r="P461" s="54"/>
      <c r="Q461" s="54"/>
      <c r="R461" s="54"/>
      <c r="S461" s="54"/>
      <c r="T461" s="54"/>
      <c r="U461" s="54"/>
      <c r="V461" s="54"/>
      <c r="W461" s="54"/>
      <c r="X461" s="54"/>
      <c r="Y461" s="54"/>
      <c r="Z461" s="54"/>
    </row>
    <row r="462" spans="1:26" ht="14.25" hidden="1" customHeight="1" x14ac:dyDescent="0.2">
      <c r="A462" s="134" t="str">
        <f t="shared" si="32"/>
        <v/>
      </c>
      <c r="B462" s="137"/>
      <c r="C462" s="138"/>
      <c r="D462" s="138"/>
      <c r="E462" s="138"/>
      <c r="F462" s="138"/>
      <c r="G462" s="143"/>
      <c r="H462" s="140"/>
      <c r="I462" s="140"/>
      <c r="J462" s="141"/>
      <c r="K462" s="142"/>
      <c r="L462" s="136" t="str">
        <f t="shared" si="31"/>
        <v>T</v>
      </c>
      <c r="M462" s="54"/>
      <c r="N462" s="54"/>
      <c r="O462" s="54"/>
      <c r="P462" s="54"/>
      <c r="Q462" s="54"/>
      <c r="R462" s="54"/>
      <c r="S462" s="54"/>
      <c r="T462" s="54"/>
      <c r="U462" s="54"/>
      <c r="V462" s="54"/>
      <c r="W462" s="54"/>
      <c r="X462" s="54"/>
      <c r="Y462" s="54"/>
      <c r="Z462" s="54"/>
    </row>
    <row r="463" spans="1:26" ht="14.25" hidden="1" customHeight="1" x14ac:dyDescent="0.2">
      <c r="A463" s="134" t="str">
        <f t="shared" si="32"/>
        <v/>
      </c>
      <c r="B463" s="137"/>
      <c r="C463" s="138"/>
      <c r="D463" s="138"/>
      <c r="E463" s="138"/>
      <c r="F463" s="138"/>
      <c r="G463" s="143"/>
      <c r="H463" s="140"/>
      <c r="I463" s="140"/>
      <c r="J463" s="141"/>
      <c r="K463" s="142"/>
      <c r="L463" s="136" t="str">
        <f t="shared" si="31"/>
        <v>T</v>
      </c>
      <c r="M463" s="54"/>
      <c r="N463" s="54"/>
      <c r="O463" s="54"/>
      <c r="P463" s="54"/>
      <c r="Q463" s="54"/>
      <c r="R463" s="54"/>
      <c r="S463" s="54"/>
      <c r="T463" s="54"/>
      <c r="U463" s="54"/>
      <c r="V463" s="54"/>
      <c r="W463" s="54"/>
      <c r="X463" s="54"/>
      <c r="Y463" s="54"/>
      <c r="Z463" s="54"/>
    </row>
    <row r="464" spans="1:26" ht="14.25" hidden="1" customHeight="1" x14ac:dyDescent="0.2">
      <c r="A464" s="134" t="str">
        <f t="shared" si="32"/>
        <v/>
      </c>
      <c r="B464" s="137"/>
      <c r="C464" s="138"/>
      <c r="D464" s="138"/>
      <c r="E464" s="138"/>
      <c r="F464" s="138"/>
      <c r="G464" s="143"/>
      <c r="H464" s="140"/>
      <c r="I464" s="140"/>
      <c r="J464" s="141"/>
      <c r="K464" s="142"/>
      <c r="L464" s="136" t="str">
        <f t="shared" si="31"/>
        <v>T</v>
      </c>
      <c r="M464" s="54"/>
      <c r="N464" s="54"/>
      <c r="O464" s="54"/>
      <c r="P464" s="54"/>
      <c r="Q464" s="54"/>
      <c r="R464" s="54"/>
      <c r="S464" s="54"/>
      <c r="T464" s="54"/>
      <c r="U464" s="54"/>
      <c r="V464" s="54"/>
      <c r="W464" s="54"/>
      <c r="X464" s="54"/>
      <c r="Y464" s="54"/>
      <c r="Z464" s="54"/>
    </row>
    <row r="465" spans="1:26" ht="14.25" hidden="1" customHeight="1" x14ac:dyDescent="0.2">
      <c r="A465" s="134" t="str">
        <f t="shared" si="32"/>
        <v/>
      </c>
      <c r="B465" s="137"/>
      <c r="C465" s="138"/>
      <c r="D465" s="138"/>
      <c r="E465" s="138"/>
      <c r="F465" s="138"/>
      <c r="G465" s="143"/>
      <c r="H465" s="140"/>
      <c r="I465" s="140"/>
      <c r="J465" s="141"/>
      <c r="K465" s="142"/>
      <c r="L465" s="136" t="str">
        <f t="shared" si="31"/>
        <v>T</v>
      </c>
      <c r="M465" s="54"/>
      <c r="N465" s="54"/>
      <c r="O465" s="54"/>
      <c r="P465" s="54"/>
      <c r="Q465" s="54"/>
      <c r="R465" s="54"/>
      <c r="S465" s="54"/>
      <c r="T465" s="54"/>
      <c r="U465" s="54"/>
      <c r="V465" s="54"/>
      <c r="W465" s="54"/>
      <c r="X465" s="54"/>
      <c r="Y465" s="54"/>
      <c r="Z465" s="54"/>
    </row>
    <row r="466" spans="1:26" ht="14.25" hidden="1" customHeight="1" x14ac:dyDescent="0.2">
      <c r="A466" s="134" t="str">
        <f t="shared" si="32"/>
        <v/>
      </c>
      <c r="B466" s="137"/>
      <c r="C466" s="138"/>
      <c r="D466" s="138"/>
      <c r="E466" s="138"/>
      <c r="F466" s="138"/>
      <c r="G466" s="143"/>
      <c r="H466" s="140"/>
      <c r="I466" s="140"/>
      <c r="J466" s="141"/>
      <c r="K466" s="142"/>
      <c r="L466" s="136" t="str">
        <f t="shared" si="31"/>
        <v>T</v>
      </c>
      <c r="M466" s="54"/>
      <c r="N466" s="54"/>
      <c r="O466" s="54"/>
      <c r="P466" s="54"/>
      <c r="Q466" s="54"/>
      <c r="R466" s="54"/>
      <c r="S466" s="54"/>
      <c r="T466" s="54"/>
      <c r="U466" s="54"/>
      <c r="V466" s="54"/>
      <c r="W466" s="54"/>
      <c r="X466" s="54"/>
      <c r="Y466" s="54"/>
      <c r="Z466" s="54"/>
    </row>
    <row r="467" spans="1:26" ht="14.25" hidden="1" customHeight="1" x14ac:dyDescent="0.2">
      <c r="A467" s="134" t="str">
        <f t="shared" si="32"/>
        <v/>
      </c>
      <c r="B467" s="137"/>
      <c r="C467" s="138"/>
      <c r="D467" s="138"/>
      <c r="E467" s="138"/>
      <c r="F467" s="138"/>
      <c r="G467" s="143"/>
      <c r="H467" s="140"/>
      <c r="I467" s="140"/>
      <c r="J467" s="141"/>
      <c r="K467" s="142"/>
      <c r="L467" s="136" t="str">
        <f t="shared" si="31"/>
        <v>T</v>
      </c>
      <c r="M467" s="54"/>
      <c r="N467" s="54"/>
      <c r="O467" s="54"/>
      <c r="P467" s="54"/>
      <c r="Q467" s="54"/>
      <c r="R467" s="54"/>
      <c r="S467" s="54"/>
      <c r="T467" s="54"/>
      <c r="U467" s="54"/>
      <c r="V467" s="54"/>
      <c r="W467" s="54"/>
      <c r="X467" s="54"/>
      <c r="Y467" s="54"/>
      <c r="Z467" s="54"/>
    </row>
    <row r="468" spans="1:26" ht="14.25" hidden="1" customHeight="1" x14ac:dyDescent="0.2">
      <c r="A468" s="134" t="str">
        <f t="shared" si="32"/>
        <v/>
      </c>
      <c r="B468" s="137"/>
      <c r="C468" s="138"/>
      <c r="D468" s="138"/>
      <c r="E468" s="138"/>
      <c r="F468" s="138"/>
      <c r="G468" s="143"/>
      <c r="H468" s="140"/>
      <c r="I468" s="140"/>
      <c r="J468" s="141"/>
      <c r="K468" s="142"/>
      <c r="L468" s="136" t="str">
        <f t="shared" si="31"/>
        <v>T</v>
      </c>
      <c r="M468" s="54"/>
      <c r="N468" s="54"/>
      <c r="O468" s="54"/>
      <c r="P468" s="54"/>
      <c r="Q468" s="54"/>
      <c r="R468" s="54"/>
      <c r="S468" s="54"/>
      <c r="T468" s="54"/>
      <c r="U468" s="54"/>
      <c r="V468" s="54"/>
      <c r="W468" s="54"/>
      <c r="X468" s="54"/>
      <c r="Y468" s="54"/>
      <c r="Z468" s="54"/>
    </row>
    <row r="469" spans="1:26" ht="14.25" hidden="1" customHeight="1" x14ac:dyDescent="0.2">
      <c r="A469" s="134" t="str">
        <f t="shared" si="32"/>
        <v/>
      </c>
      <c r="B469" s="137"/>
      <c r="C469" s="138"/>
      <c r="D469" s="138"/>
      <c r="E469" s="138"/>
      <c r="F469" s="138"/>
      <c r="G469" s="143"/>
      <c r="H469" s="140"/>
      <c r="I469" s="140"/>
      <c r="J469" s="141"/>
      <c r="K469" s="142"/>
      <c r="L469" s="136" t="str">
        <f t="shared" si="31"/>
        <v>T</v>
      </c>
      <c r="M469" s="54"/>
      <c r="N469" s="54"/>
      <c r="O469" s="54"/>
      <c r="P469" s="54"/>
      <c r="Q469" s="54"/>
      <c r="R469" s="54"/>
      <c r="S469" s="54"/>
      <c r="T469" s="54"/>
      <c r="U469" s="54"/>
      <c r="V469" s="54"/>
      <c r="W469" s="54"/>
      <c r="X469" s="54"/>
      <c r="Y469" s="54"/>
      <c r="Z469" s="54"/>
    </row>
    <row r="470" spans="1:26" ht="14.25" hidden="1" customHeight="1" x14ac:dyDescent="0.2">
      <c r="A470" s="134" t="str">
        <f t="shared" si="32"/>
        <v/>
      </c>
      <c r="B470" s="137"/>
      <c r="C470" s="138"/>
      <c r="D470" s="138"/>
      <c r="E470" s="138"/>
      <c r="F470" s="138"/>
      <c r="G470" s="143"/>
      <c r="H470" s="140"/>
      <c r="I470" s="140"/>
      <c r="J470" s="141"/>
      <c r="K470" s="142"/>
      <c r="L470" s="136" t="str">
        <f t="shared" si="31"/>
        <v>T</v>
      </c>
      <c r="M470" s="54"/>
      <c r="N470" s="54"/>
      <c r="O470" s="54"/>
      <c r="P470" s="54"/>
      <c r="Q470" s="54"/>
      <c r="R470" s="54"/>
      <c r="S470" s="54"/>
      <c r="T470" s="54"/>
      <c r="U470" s="54"/>
      <c r="V470" s="54"/>
      <c r="W470" s="54"/>
      <c r="X470" s="54"/>
      <c r="Y470" s="54"/>
      <c r="Z470" s="54"/>
    </row>
    <row r="471" spans="1:26" ht="14.25" hidden="1" customHeight="1" x14ac:dyDescent="0.2">
      <c r="A471" s="134" t="str">
        <f t="shared" si="32"/>
        <v/>
      </c>
      <c r="B471" s="137"/>
      <c r="C471" s="138"/>
      <c r="D471" s="138"/>
      <c r="E471" s="138"/>
      <c r="F471" s="138"/>
      <c r="G471" s="143"/>
      <c r="H471" s="140"/>
      <c r="I471" s="140"/>
      <c r="J471" s="141"/>
      <c r="K471" s="142"/>
      <c r="L471" s="136" t="str">
        <f t="shared" si="31"/>
        <v>T</v>
      </c>
      <c r="M471" s="54"/>
      <c r="N471" s="54"/>
      <c r="O471" s="54"/>
      <c r="P471" s="54"/>
      <c r="Q471" s="54"/>
      <c r="R471" s="54"/>
      <c r="S471" s="54"/>
      <c r="T471" s="54"/>
      <c r="U471" s="54"/>
      <c r="V471" s="54"/>
      <c r="W471" s="54"/>
      <c r="X471" s="54"/>
      <c r="Y471" s="54"/>
      <c r="Z471" s="54"/>
    </row>
    <row r="472" spans="1:26" ht="14.25" hidden="1" customHeight="1" x14ac:dyDescent="0.2">
      <c r="A472" s="134" t="str">
        <f t="shared" si="32"/>
        <v/>
      </c>
      <c r="B472" s="137"/>
      <c r="C472" s="138"/>
      <c r="D472" s="138"/>
      <c r="E472" s="138"/>
      <c r="F472" s="138"/>
      <c r="G472" s="143"/>
      <c r="H472" s="140"/>
      <c r="I472" s="140"/>
      <c r="J472" s="141"/>
      <c r="K472" s="142"/>
      <c r="L472" s="136" t="str">
        <f t="shared" si="31"/>
        <v>T</v>
      </c>
      <c r="M472" s="54"/>
      <c r="N472" s="54"/>
      <c r="O472" s="54"/>
      <c r="P472" s="54"/>
      <c r="Q472" s="54"/>
      <c r="R472" s="54"/>
      <c r="S472" s="54"/>
      <c r="T472" s="54"/>
      <c r="U472" s="54"/>
      <c r="V472" s="54"/>
      <c r="W472" s="54"/>
      <c r="X472" s="54"/>
      <c r="Y472" s="54"/>
      <c r="Z472" s="54"/>
    </row>
    <row r="473" spans="1:26" ht="14.25" hidden="1" customHeight="1" x14ac:dyDescent="0.2">
      <c r="A473" s="134" t="str">
        <f t="shared" si="32"/>
        <v/>
      </c>
      <c r="B473" s="137"/>
      <c r="C473" s="138"/>
      <c r="D473" s="138"/>
      <c r="E473" s="138"/>
      <c r="F473" s="138"/>
      <c r="G473" s="143"/>
      <c r="H473" s="140"/>
      <c r="I473" s="140"/>
      <c r="J473" s="141"/>
      <c r="K473" s="142"/>
      <c r="L473" s="136" t="str">
        <f t="shared" si="31"/>
        <v>T</v>
      </c>
      <c r="M473" s="54"/>
      <c r="N473" s="54"/>
      <c r="O473" s="54"/>
      <c r="P473" s="54"/>
      <c r="Q473" s="54"/>
      <c r="R473" s="54"/>
      <c r="S473" s="54"/>
      <c r="T473" s="54"/>
      <c r="U473" s="54"/>
      <c r="V473" s="54"/>
      <c r="W473" s="54"/>
      <c r="X473" s="54"/>
      <c r="Y473" s="54"/>
      <c r="Z473" s="54"/>
    </row>
    <row r="474" spans="1:26" ht="14.25" hidden="1" customHeight="1" x14ac:dyDescent="0.2">
      <c r="A474" s="134" t="str">
        <f t="shared" si="32"/>
        <v/>
      </c>
      <c r="B474" s="137"/>
      <c r="C474" s="138"/>
      <c r="D474" s="138"/>
      <c r="E474" s="138"/>
      <c r="F474" s="138"/>
      <c r="G474" s="143"/>
      <c r="H474" s="140"/>
      <c r="I474" s="140"/>
      <c r="J474" s="141"/>
      <c r="K474" s="142"/>
      <c r="L474" s="136" t="str">
        <f t="shared" si="31"/>
        <v>T</v>
      </c>
      <c r="M474" s="54"/>
      <c r="N474" s="54"/>
      <c r="O474" s="54"/>
      <c r="P474" s="54"/>
      <c r="Q474" s="54"/>
      <c r="R474" s="54"/>
      <c r="S474" s="54"/>
      <c r="T474" s="54"/>
      <c r="U474" s="54"/>
      <c r="V474" s="54"/>
      <c r="W474" s="54"/>
      <c r="X474" s="54"/>
      <c r="Y474" s="54"/>
      <c r="Z474" s="54"/>
    </row>
    <row r="475" spans="1:26" ht="14.25" hidden="1" customHeight="1" x14ac:dyDescent="0.2">
      <c r="A475" s="134" t="str">
        <f t="shared" si="32"/>
        <v/>
      </c>
      <c r="B475" s="137"/>
      <c r="C475" s="138"/>
      <c r="D475" s="138"/>
      <c r="E475" s="138"/>
      <c r="F475" s="138"/>
      <c r="G475" s="143"/>
      <c r="H475" s="140"/>
      <c r="I475" s="140"/>
      <c r="J475" s="141"/>
      <c r="K475" s="142"/>
      <c r="L475" s="136" t="str">
        <f t="shared" si="31"/>
        <v>T</v>
      </c>
      <c r="M475" s="54"/>
      <c r="N475" s="54"/>
      <c r="O475" s="54"/>
      <c r="P475" s="54"/>
      <c r="Q475" s="54"/>
      <c r="R475" s="54"/>
      <c r="S475" s="54"/>
      <c r="T475" s="54"/>
      <c r="U475" s="54"/>
      <c r="V475" s="54"/>
      <c r="W475" s="54"/>
      <c r="X475" s="54"/>
      <c r="Y475" s="54"/>
      <c r="Z475" s="54"/>
    </row>
    <row r="476" spans="1:26" ht="14.25" hidden="1" customHeight="1" x14ac:dyDescent="0.2">
      <c r="A476" s="134" t="str">
        <f t="shared" si="32"/>
        <v/>
      </c>
      <c r="B476" s="137"/>
      <c r="C476" s="138"/>
      <c r="D476" s="138"/>
      <c r="E476" s="138"/>
      <c r="F476" s="138"/>
      <c r="G476" s="143"/>
      <c r="H476" s="140"/>
      <c r="I476" s="140"/>
      <c r="J476" s="141"/>
      <c r="K476" s="142"/>
      <c r="L476" s="136" t="str">
        <f t="shared" si="31"/>
        <v>T</v>
      </c>
      <c r="M476" s="54"/>
      <c r="N476" s="54"/>
      <c r="O476" s="54"/>
      <c r="P476" s="54"/>
      <c r="Q476" s="54"/>
      <c r="R476" s="54"/>
      <c r="S476" s="54"/>
      <c r="T476" s="54"/>
      <c r="U476" s="54"/>
      <c r="V476" s="54"/>
      <c r="W476" s="54"/>
      <c r="X476" s="54"/>
      <c r="Y476" s="54"/>
      <c r="Z476" s="54"/>
    </row>
    <row r="477" spans="1:26" ht="14.25" hidden="1" customHeight="1" x14ac:dyDescent="0.2">
      <c r="A477" s="134" t="str">
        <f t="shared" si="32"/>
        <v/>
      </c>
      <c r="B477" s="137"/>
      <c r="C477" s="138"/>
      <c r="D477" s="138"/>
      <c r="E477" s="138"/>
      <c r="F477" s="138"/>
      <c r="G477" s="143"/>
      <c r="H477" s="140"/>
      <c r="I477" s="140"/>
      <c r="J477" s="141"/>
      <c r="K477" s="142"/>
      <c r="L477" s="136" t="str">
        <f t="shared" si="31"/>
        <v>T</v>
      </c>
      <c r="M477" s="54"/>
      <c r="N477" s="54"/>
      <c r="O477" s="54"/>
      <c r="P477" s="54"/>
      <c r="Q477" s="54"/>
      <c r="R477" s="54"/>
      <c r="S477" s="54"/>
      <c r="T477" s="54"/>
      <c r="U477" s="54"/>
      <c r="V477" s="54"/>
      <c r="W477" s="54"/>
      <c r="X477" s="54"/>
      <c r="Y477" s="54"/>
      <c r="Z477" s="54"/>
    </row>
    <row r="478" spans="1:26" ht="14.25" hidden="1" customHeight="1" x14ac:dyDescent="0.2">
      <c r="A478" s="134" t="str">
        <f t="shared" si="32"/>
        <v/>
      </c>
      <c r="B478" s="137"/>
      <c r="C478" s="138"/>
      <c r="D478" s="138"/>
      <c r="E478" s="138"/>
      <c r="F478" s="138"/>
      <c r="G478" s="143"/>
      <c r="H478" s="140"/>
      <c r="I478" s="140"/>
      <c r="J478" s="141"/>
      <c r="K478" s="142"/>
      <c r="L478" s="136" t="str">
        <f t="shared" si="31"/>
        <v>T</v>
      </c>
      <c r="M478" s="54"/>
      <c r="N478" s="54"/>
      <c r="O478" s="54"/>
      <c r="P478" s="54"/>
      <c r="Q478" s="54"/>
      <c r="R478" s="54"/>
      <c r="S478" s="54"/>
      <c r="T478" s="54"/>
      <c r="U478" s="54"/>
      <c r="V478" s="54"/>
      <c r="W478" s="54"/>
      <c r="X478" s="54"/>
      <c r="Y478" s="54"/>
      <c r="Z478" s="54"/>
    </row>
    <row r="479" spans="1:26" ht="14.25" hidden="1" customHeight="1" x14ac:dyDescent="0.2">
      <c r="A479" s="134" t="str">
        <f t="shared" si="32"/>
        <v/>
      </c>
      <c r="B479" s="137"/>
      <c r="C479" s="138"/>
      <c r="D479" s="138"/>
      <c r="E479" s="138"/>
      <c r="F479" s="138"/>
      <c r="G479" s="143"/>
      <c r="H479" s="140"/>
      <c r="I479" s="140"/>
      <c r="J479" s="141"/>
      <c r="K479" s="142"/>
      <c r="L479" s="136" t="str">
        <f t="shared" si="31"/>
        <v>T</v>
      </c>
      <c r="M479" s="54"/>
      <c r="N479" s="54"/>
      <c r="O479" s="54"/>
      <c r="P479" s="54"/>
      <c r="Q479" s="54"/>
      <c r="R479" s="54"/>
      <c r="S479" s="54"/>
      <c r="T479" s="54"/>
      <c r="U479" s="54"/>
      <c r="V479" s="54"/>
      <c r="W479" s="54"/>
      <c r="X479" s="54"/>
      <c r="Y479" s="54"/>
      <c r="Z479" s="54"/>
    </row>
    <row r="480" spans="1:26" ht="14.25" hidden="1" customHeight="1" x14ac:dyDescent="0.2">
      <c r="A480" s="134" t="str">
        <f t="shared" si="32"/>
        <v/>
      </c>
      <c r="B480" s="137"/>
      <c r="C480" s="138"/>
      <c r="D480" s="138"/>
      <c r="E480" s="138"/>
      <c r="F480" s="138"/>
      <c r="G480" s="143"/>
      <c r="H480" s="140"/>
      <c r="I480" s="140"/>
      <c r="J480" s="141"/>
      <c r="K480" s="142"/>
      <c r="L480" s="136" t="str">
        <f t="shared" si="31"/>
        <v>T</v>
      </c>
      <c r="M480" s="54"/>
      <c r="N480" s="54"/>
      <c r="O480" s="54"/>
      <c r="P480" s="54"/>
      <c r="Q480" s="54"/>
      <c r="R480" s="54"/>
      <c r="S480" s="54"/>
      <c r="T480" s="54"/>
      <c r="U480" s="54"/>
      <c r="V480" s="54"/>
      <c r="W480" s="54"/>
      <c r="X480" s="54"/>
      <c r="Y480" s="54"/>
      <c r="Z480" s="54"/>
    </row>
    <row r="481" spans="1:26" ht="14.25" hidden="1" customHeight="1" x14ac:dyDescent="0.2">
      <c r="A481" s="134" t="str">
        <f t="shared" si="32"/>
        <v/>
      </c>
      <c r="B481" s="137"/>
      <c r="C481" s="138"/>
      <c r="D481" s="138"/>
      <c r="E481" s="138"/>
      <c r="F481" s="138"/>
      <c r="G481" s="143"/>
      <c r="H481" s="140"/>
      <c r="I481" s="140"/>
      <c r="J481" s="141"/>
      <c r="K481" s="142"/>
      <c r="L481" s="136" t="str">
        <f t="shared" si="31"/>
        <v>T</v>
      </c>
      <c r="M481" s="54"/>
      <c r="N481" s="54"/>
      <c r="O481" s="54"/>
      <c r="P481" s="54"/>
      <c r="Q481" s="54"/>
      <c r="R481" s="54"/>
      <c r="S481" s="54"/>
      <c r="T481" s="54"/>
      <c r="U481" s="54"/>
      <c r="V481" s="54"/>
      <c r="W481" s="54"/>
      <c r="X481" s="54"/>
      <c r="Y481" s="54"/>
      <c r="Z481" s="54"/>
    </row>
    <row r="482" spans="1:26" ht="14.25" hidden="1" customHeight="1" x14ac:dyDescent="0.2">
      <c r="A482" s="134" t="str">
        <f t="shared" si="32"/>
        <v/>
      </c>
      <c r="B482" s="137"/>
      <c r="C482" s="138"/>
      <c r="D482" s="138"/>
      <c r="E482" s="138"/>
      <c r="F482" s="138"/>
      <c r="G482" s="143"/>
      <c r="H482" s="140"/>
      <c r="I482" s="140"/>
      <c r="J482" s="141"/>
      <c r="K482" s="142"/>
      <c r="L482" s="136" t="str">
        <f t="shared" si="31"/>
        <v>T</v>
      </c>
      <c r="M482" s="54"/>
      <c r="N482" s="54"/>
      <c r="O482" s="54"/>
      <c r="P482" s="54"/>
      <c r="Q482" s="54"/>
      <c r="R482" s="54"/>
      <c r="S482" s="54"/>
      <c r="T482" s="54"/>
      <c r="U482" s="54"/>
      <c r="V482" s="54"/>
      <c r="W482" s="54"/>
      <c r="X482" s="54"/>
      <c r="Y482" s="54"/>
      <c r="Z482" s="54"/>
    </row>
    <row r="483" spans="1:26" ht="14.25" hidden="1" customHeight="1" x14ac:dyDescent="0.2">
      <c r="A483" s="134" t="str">
        <f t="shared" si="32"/>
        <v/>
      </c>
      <c r="B483" s="137"/>
      <c r="C483" s="138"/>
      <c r="D483" s="138"/>
      <c r="E483" s="138"/>
      <c r="F483" s="138"/>
      <c r="G483" s="143"/>
      <c r="H483" s="140"/>
      <c r="I483" s="140"/>
      <c r="J483" s="141"/>
      <c r="K483" s="142"/>
      <c r="L483" s="136" t="str">
        <f t="shared" si="31"/>
        <v>T</v>
      </c>
      <c r="M483" s="54"/>
      <c r="N483" s="54"/>
      <c r="O483" s="54"/>
      <c r="P483" s="54"/>
      <c r="Q483" s="54"/>
      <c r="R483" s="54"/>
      <c r="S483" s="54"/>
      <c r="T483" s="54"/>
      <c r="U483" s="54"/>
      <c r="V483" s="54"/>
      <c r="W483" s="54"/>
      <c r="X483" s="54"/>
      <c r="Y483" s="54"/>
      <c r="Z483" s="54"/>
    </row>
    <row r="484" spans="1:26" ht="14.25" hidden="1" customHeight="1" x14ac:dyDescent="0.2">
      <c r="A484" s="134" t="str">
        <f t="shared" si="32"/>
        <v/>
      </c>
      <c r="B484" s="137"/>
      <c r="C484" s="138"/>
      <c r="D484" s="138"/>
      <c r="E484" s="138"/>
      <c r="F484" s="138"/>
      <c r="G484" s="143"/>
      <c r="H484" s="140"/>
      <c r="I484" s="140"/>
      <c r="J484" s="141"/>
      <c r="K484" s="142"/>
      <c r="L484" s="136" t="str">
        <f t="shared" si="31"/>
        <v>T</v>
      </c>
      <c r="M484" s="54"/>
      <c r="N484" s="54"/>
      <c r="O484" s="54"/>
      <c r="P484" s="54"/>
      <c r="Q484" s="54"/>
      <c r="R484" s="54"/>
      <c r="S484" s="54"/>
      <c r="T484" s="54"/>
      <c r="U484" s="54"/>
      <c r="V484" s="54"/>
      <c r="W484" s="54"/>
      <c r="X484" s="54"/>
      <c r="Y484" s="54"/>
      <c r="Z484" s="54"/>
    </row>
    <row r="485" spans="1:26" ht="14.25" hidden="1" customHeight="1" x14ac:dyDescent="0.2">
      <c r="A485" s="134" t="str">
        <f t="shared" si="32"/>
        <v/>
      </c>
      <c r="B485" s="137"/>
      <c r="C485" s="138"/>
      <c r="D485" s="138"/>
      <c r="E485" s="138"/>
      <c r="F485" s="138"/>
      <c r="G485" s="143"/>
      <c r="H485" s="140"/>
      <c r="I485" s="140"/>
      <c r="J485" s="141"/>
      <c r="K485" s="142"/>
      <c r="L485" s="136" t="str">
        <f t="shared" si="31"/>
        <v>T</v>
      </c>
      <c r="M485" s="54"/>
      <c r="N485" s="54"/>
      <c r="O485" s="54"/>
      <c r="P485" s="54"/>
      <c r="Q485" s="54"/>
      <c r="R485" s="54"/>
      <c r="S485" s="54"/>
      <c r="T485" s="54"/>
      <c r="U485" s="54"/>
      <c r="V485" s="54"/>
      <c r="W485" s="54"/>
      <c r="X485" s="54"/>
      <c r="Y485" s="54"/>
      <c r="Z485" s="54"/>
    </row>
    <row r="486" spans="1:26" ht="14.25" hidden="1" customHeight="1" x14ac:dyDescent="0.2">
      <c r="A486" s="134" t="str">
        <f t="shared" si="32"/>
        <v/>
      </c>
      <c r="B486" s="137"/>
      <c r="C486" s="138"/>
      <c r="D486" s="138"/>
      <c r="E486" s="138"/>
      <c r="F486" s="138"/>
      <c r="G486" s="143"/>
      <c r="H486" s="140"/>
      <c r="I486" s="140"/>
      <c r="J486" s="141"/>
      <c r="K486" s="142"/>
      <c r="L486" s="136" t="str">
        <f t="shared" si="31"/>
        <v>T</v>
      </c>
      <c r="M486" s="54"/>
      <c r="N486" s="54"/>
      <c r="O486" s="54"/>
      <c r="P486" s="54"/>
      <c r="Q486" s="54"/>
      <c r="R486" s="54"/>
      <c r="S486" s="54"/>
      <c r="T486" s="54"/>
      <c r="U486" s="54"/>
      <c r="V486" s="54"/>
      <c r="W486" s="54"/>
      <c r="X486" s="54"/>
      <c r="Y486" s="54"/>
      <c r="Z486" s="54"/>
    </row>
    <row r="487" spans="1:26" ht="14.25" hidden="1" customHeight="1" x14ac:dyDescent="0.2">
      <c r="A487" s="134" t="str">
        <f t="shared" si="32"/>
        <v/>
      </c>
      <c r="B487" s="137"/>
      <c r="C487" s="138"/>
      <c r="D487" s="138"/>
      <c r="E487" s="138"/>
      <c r="F487" s="138"/>
      <c r="G487" s="143"/>
      <c r="H487" s="140"/>
      <c r="I487" s="140"/>
      <c r="J487" s="141"/>
      <c r="K487" s="142"/>
      <c r="L487" s="136" t="str">
        <f t="shared" si="31"/>
        <v>T</v>
      </c>
      <c r="M487" s="54"/>
      <c r="N487" s="54"/>
      <c r="O487" s="54"/>
      <c r="P487" s="54"/>
      <c r="Q487" s="54"/>
      <c r="R487" s="54"/>
      <c r="S487" s="54"/>
      <c r="T487" s="54"/>
      <c r="U487" s="54"/>
      <c r="V487" s="54"/>
      <c r="W487" s="54"/>
      <c r="X487" s="54"/>
      <c r="Y487" s="54"/>
      <c r="Z487" s="54"/>
    </row>
    <row r="488" spans="1:26" ht="14.25" hidden="1" customHeight="1" x14ac:dyDescent="0.2">
      <c r="A488" s="134" t="str">
        <f t="shared" si="32"/>
        <v/>
      </c>
      <c r="B488" s="137"/>
      <c r="C488" s="138"/>
      <c r="D488" s="138"/>
      <c r="E488" s="138"/>
      <c r="F488" s="138"/>
      <c r="G488" s="143"/>
      <c r="H488" s="140"/>
      <c r="I488" s="140"/>
      <c r="J488" s="141"/>
      <c r="K488" s="142"/>
      <c r="L488" s="136" t="str">
        <f t="shared" si="31"/>
        <v>T</v>
      </c>
      <c r="M488" s="54"/>
      <c r="N488" s="54"/>
      <c r="O488" s="54"/>
      <c r="P488" s="54"/>
      <c r="Q488" s="54"/>
      <c r="R488" s="54"/>
      <c r="S488" s="54"/>
      <c r="T488" s="54"/>
      <c r="U488" s="54"/>
      <c r="V488" s="54"/>
      <c r="W488" s="54"/>
      <c r="X488" s="54"/>
      <c r="Y488" s="54"/>
      <c r="Z488" s="54"/>
    </row>
    <row r="489" spans="1:26" ht="14.25" hidden="1" customHeight="1" x14ac:dyDescent="0.2">
      <c r="A489" s="134" t="str">
        <f t="shared" si="32"/>
        <v/>
      </c>
      <c r="B489" s="137"/>
      <c r="C489" s="138"/>
      <c r="D489" s="138"/>
      <c r="E489" s="138"/>
      <c r="F489" s="138"/>
      <c r="G489" s="143"/>
      <c r="H489" s="140"/>
      <c r="I489" s="140"/>
      <c r="J489" s="141"/>
      <c r="K489" s="142"/>
      <c r="L489" s="136" t="str">
        <f t="shared" si="31"/>
        <v>T</v>
      </c>
      <c r="M489" s="54"/>
      <c r="N489" s="54"/>
      <c r="O489" s="54"/>
      <c r="P489" s="54"/>
      <c r="Q489" s="54"/>
      <c r="R489" s="54"/>
      <c r="S489" s="54"/>
      <c r="T489" s="54"/>
      <c r="U489" s="54"/>
      <c r="V489" s="54"/>
      <c r="W489" s="54"/>
      <c r="X489" s="54"/>
      <c r="Y489" s="54"/>
      <c r="Z489" s="54"/>
    </row>
    <row r="490" spans="1:26" ht="14.25" hidden="1" customHeight="1" x14ac:dyDescent="0.2">
      <c r="A490" s="134" t="str">
        <f t="shared" si="32"/>
        <v/>
      </c>
      <c r="B490" s="137"/>
      <c r="C490" s="138"/>
      <c r="D490" s="138"/>
      <c r="E490" s="138"/>
      <c r="F490" s="138"/>
      <c r="G490" s="143"/>
      <c r="H490" s="140"/>
      <c r="I490" s="140"/>
      <c r="J490" s="141"/>
      <c r="K490" s="142"/>
      <c r="L490" s="136" t="str">
        <f t="shared" si="31"/>
        <v>T</v>
      </c>
      <c r="M490" s="54"/>
      <c r="N490" s="54"/>
      <c r="O490" s="54"/>
      <c r="P490" s="54"/>
      <c r="Q490" s="54"/>
      <c r="R490" s="54"/>
      <c r="S490" s="54"/>
      <c r="T490" s="54"/>
      <c r="U490" s="54"/>
      <c r="V490" s="54"/>
      <c r="W490" s="54"/>
      <c r="X490" s="54"/>
      <c r="Y490" s="54"/>
      <c r="Z490" s="54"/>
    </row>
    <row r="491" spans="1:26" ht="14.25" hidden="1" customHeight="1" x14ac:dyDescent="0.2">
      <c r="A491" s="134" t="str">
        <f t="shared" si="32"/>
        <v/>
      </c>
      <c r="B491" s="137"/>
      <c r="C491" s="138"/>
      <c r="D491" s="138"/>
      <c r="E491" s="138"/>
      <c r="F491" s="138"/>
      <c r="G491" s="143"/>
      <c r="H491" s="140"/>
      <c r="I491" s="140"/>
      <c r="J491" s="141"/>
      <c r="K491" s="142"/>
      <c r="L491" s="136" t="str">
        <f t="shared" si="31"/>
        <v>T</v>
      </c>
      <c r="M491" s="54"/>
      <c r="N491" s="54"/>
      <c r="O491" s="54"/>
      <c r="P491" s="54"/>
      <c r="Q491" s="54"/>
      <c r="R491" s="54"/>
      <c r="S491" s="54"/>
      <c r="T491" s="54"/>
      <c r="U491" s="54"/>
      <c r="V491" s="54"/>
      <c r="W491" s="54"/>
      <c r="X491" s="54"/>
      <c r="Y491" s="54"/>
      <c r="Z491" s="54"/>
    </row>
    <row r="492" spans="1:26" ht="14.25" hidden="1" customHeight="1" x14ac:dyDescent="0.2">
      <c r="A492" s="134" t="str">
        <f t="shared" si="32"/>
        <v/>
      </c>
      <c r="B492" s="137"/>
      <c r="C492" s="138"/>
      <c r="D492" s="138"/>
      <c r="E492" s="138"/>
      <c r="F492" s="138"/>
      <c r="G492" s="143"/>
      <c r="H492" s="140"/>
      <c r="I492" s="140"/>
      <c r="J492" s="141"/>
      <c r="K492" s="142"/>
      <c r="L492" s="136" t="str">
        <f t="shared" si="31"/>
        <v>T</v>
      </c>
      <c r="M492" s="54"/>
      <c r="N492" s="54"/>
      <c r="O492" s="54"/>
      <c r="P492" s="54"/>
      <c r="Q492" s="54"/>
      <c r="R492" s="54"/>
      <c r="S492" s="54"/>
      <c r="T492" s="54"/>
      <c r="U492" s="54"/>
      <c r="V492" s="54"/>
      <c r="W492" s="54"/>
      <c r="X492" s="54"/>
      <c r="Y492" s="54"/>
      <c r="Z492" s="54"/>
    </row>
    <row r="493" spans="1:26" ht="14.25" hidden="1" customHeight="1" x14ac:dyDescent="0.2">
      <c r="A493" s="134" t="str">
        <f t="shared" si="32"/>
        <v/>
      </c>
      <c r="B493" s="137"/>
      <c r="C493" s="138"/>
      <c r="D493" s="138"/>
      <c r="E493" s="138"/>
      <c r="F493" s="138"/>
      <c r="G493" s="143"/>
      <c r="H493" s="140"/>
      <c r="I493" s="140"/>
      <c r="J493" s="141"/>
      <c r="K493" s="142"/>
      <c r="L493" s="136" t="str">
        <f t="shared" si="31"/>
        <v>T</v>
      </c>
      <c r="M493" s="54"/>
      <c r="N493" s="54"/>
      <c r="O493" s="54"/>
      <c r="P493" s="54"/>
      <c r="Q493" s="54"/>
      <c r="R493" s="54"/>
      <c r="S493" s="54"/>
      <c r="T493" s="54"/>
      <c r="U493" s="54"/>
      <c r="V493" s="54"/>
      <c r="W493" s="54"/>
      <c r="X493" s="54"/>
      <c r="Y493" s="54"/>
      <c r="Z493" s="54"/>
    </row>
    <row r="494" spans="1:26" ht="14.25" hidden="1" customHeight="1" x14ac:dyDescent="0.2">
      <c r="A494" s="134" t="str">
        <f t="shared" si="32"/>
        <v/>
      </c>
      <c r="B494" s="137"/>
      <c r="C494" s="138"/>
      <c r="D494" s="138"/>
      <c r="E494" s="138"/>
      <c r="F494" s="138"/>
      <c r="G494" s="143"/>
      <c r="H494" s="140"/>
      <c r="I494" s="140"/>
      <c r="J494" s="141"/>
      <c r="K494" s="142"/>
      <c r="L494" s="136" t="str">
        <f t="shared" si="31"/>
        <v>T</v>
      </c>
      <c r="M494" s="54"/>
      <c r="N494" s="54"/>
      <c r="O494" s="54"/>
      <c r="P494" s="54"/>
      <c r="Q494" s="54"/>
      <c r="R494" s="54"/>
      <c r="S494" s="54"/>
      <c r="T494" s="54"/>
      <c r="U494" s="54"/>
      <c r="V494" s="54"/>
      <c r="W494" s="54"/>
      <c r="X494" s="54"/>
      <c r="Y494" s="54"/>
      <c r="Z494" s="54"/>
    </row>
    <row r="495" spans="1:26" ht="14.25" hidden="1" customHeight="1" x14ac:dyDescent="0.2">
      <c r="A495" s="134" t="str">
        <f t="shared" si="32"/>
        <v/>
      </c>
      <c r="B495" s="137"/>
      <c r="C495" s="138"/>
      <c r="D495" s="138"/>
      <c r="E495" s="138"/>
      <c r="F495" s="138"/>
      <c r="G495" s="143"/>
      <c r="H495" s="140"/>
      <c r="I495" s="140"/>
      <c r="J495" s="141"/>
      <c r="K495" s="142"/>
      <c r="L495" s="136" t="str">
        <f t="shared" si="31"/>
        <v>T</v>
      </c>
      <c r="M495" s="54"/>
      <c r="N495" s="54"/>
      <c r="O495" s="54"/>
      <c r="P495" s="54"/>
      <c r="Q495" s="54"/>
      <c r="R495" s="54"/>
      <c r="S495" s="54"/>
      <c r="T495" s="54"/>
      <c r="U495" s="54"/>
      <c r="V495" s="54"/>
      <c r="W495" s="54"/>
      <c r="X495" s="54"/>
      <c r="Y495" s="54"/>
      <c r="Z495" s="54"/>
    </row>
    <row r="496" spans="1:26" ht="14.25" hidden="1" customHeight="1" x14ac:dyDescent="0.2">
      <c r="A496" s="134" t="str">
        <f t="shared" si="32"/>
        <v/>
      </c>
      <c r="B496" s="137"/>
      <c r="C496" s="138"/>
      <c r="D496" s="138"/>
      <c r="E496" s="138"/>
      <c r="F496" s="138"/>
      <c r="G496" s="143"/>
      <c r="H496" s="140"/>
      <c r="I496" s="140"/>
      <c r="J496" s="141"/>
      <c r="K496" s="142"/>
      <c r="L496" s="136" t="str">
        <f t="shared" si="31"/>
        <v>T</v>
      </c>
      <c r="M496" s="54"/>
      <c r="N496" s="54"/>
      <c r="O496" s="54"/>
      <c r="P496" s="54"/>
      <c r="Q496" s="54"/>
      <c r="R496" s="54"/>
      <c r="S496" s="54"/>
      <c r="T496" s="54"/>
      <c r="U496" s="54"/>
      <c r="V496" s="54"/>
      <c r="W496" s="54"/>
      <c r="X496" s="54"/>
      <c r="Y496" s="54"/>
      <c r="Z496" s="54"/>
    </row>
    <row r="497" spans="1:26" ht="14.25" hidden="1" customHeight="1" x14ac:dyDescent="0.2">
      <c r="A497" s="134" t="str">
        <f t="shared" si="32"/>
        <v/>
      </c>
      <c r="B497" s="137"/>
      <c r="C497" s="138"/>
      <c r="D497" s="138"/>
      <c r="E497" s="138"/>
      <c r="F497" s="138"/>
      <c r="G497" s="143"/>
      <c r="H497" s="140"/>
      <c r="I497" s="140"/>
      <c r="J497" s="141"/>
      <c r="K497" s="142"/>
      <c r="L497" s="136" t="str">
        <f t="shared" si="31"/>
        <v>T</v>
      </c>
      <c r="M497" s="54"/>
      <c r="N497" s="54"/>
      <c r="O497" s="54"/>
      <c r="P497" s="54"/>
      <c r="Q497" s="54"/>
      <c r="R497" s="54"/>
      <c r="S497" s="54"/>
      <c r="T497" s="54"/>
      <c r="U497" s="54"/>
      <c r="V497" s="54"/>
      <c r="W497" s="54"/>
      <c r="X497" s="54"/>
      <c r="Y497" s="54"/>
      <c r="Z497" s="54"/>
    </row>
    <row r="498" spans="1:26" ht="14.25" hidden="1" customHeight="1" x14ac:dyDescent="0.2">
      <c r="A498" s="134" t="str">
        <f t="shared" si="32"/>
        <v/>
      </c>
      <c r="B498" s="137"/>
      <c r="C498" s="138"/>
      <c r="D498" s="138"/>
      <c r="E498" s="138"/>
      <c r="F498" s="138"/>
      <c r="G498" s="143"/>
      <c r="H498" s="140"/>
      <c r="I498" s="140"/>
      <c r="J498" s="141"/>
      <c r="K498" s="142"/>
      <c r="L498" s="136" t="str">
        <f t="shared" si="31"/>
        <v>T</v>
      </c>
      <c r="M498" s="54"/>
      <c r="N498" s="54"/>
      <c r="O498" s="54"/>
      <c r="P498" s="54"/>
      <c r="Q498" s="54"/>
      <c r="R498" s="54"/>
      <c r="S498" s="54"/>
      <c r="T498" s="54"/>
      <c r="U498" s="54"/>
      <c r="V498" s="54"/>
      <c r="W498" s="54"/>
      <c r="X498" s="54"/>
      <c r="Y498" s="54"/>
      <c r="Z498" s="54"/>
    </row>
    <row r="499" spans="1:26" ht="14.25" hidden="1" customHeight="1" x14ac:dyDescent="0.2">
      <c r="A499" s="134" t="str">
        <f t="shared" si="32"/>
        <v/>
      </c>
      <c r="B499" s="137"/>
      <c r="C499" s="138"/>
      <c r="D499" s="138"/>
      <c r="E499" s="138"/>
      <c r="F499" s="138"/>
      <c r="G499" s="143"/>
      <c r="H499" s="140"/>
      <c r="I499" s="140"/>
      <c r="J499" s="141"/>
      <c r="K499" s="142"/>
      <c r="L499" s="136" t="str">
        <f t="shared" si="31"/>
        <v>T</v>
      </c>
      <c r="M499" s="54"/>
      <c r="N499" s="54"/>
      <c r="O499" s="54"/>
      <c r="P499" s="54"/>
      <c r="Q499" s="54"/>
      <c r="R499" s="54"/>
      <c r="S499" s="54"/>
      <c r="T499" s="54"/>
      <c r="U499" s="54"/>
      <c r="V499" s="54"/>
      <c r="W499" s="54"/>
      <c r="X499" s="54"/>
      <c r="Y499" s="54"/>
      <c r="Z499" s="54"/>
    </row>
    <row r="500" spans="1:26" ht="14.25" hidden="1" customHeight="1" x14ac:dyDescent="0.2">
      <c r="A500" s="134" t="str">
        <f t="shared" si="32"/>
        <v/>
      </c>
      <c r="B500" s="137"/>
      <c r="C500" s="138"/>
      <c r="D500" s="138"/>
      <c r="E500" s="138"/>
      <c r="F500" s="138"/>
      <c r="G500" s="143"/>
      <c r="H500" s="140"/>
      <c r="I500" s="140"/>
      <c r="J500" s="141"/>
      <c r="K500" s="142"/>
      <c r="L500" s="136" t="str">
        <f t="shared" si="31"/>
        <v>T</v>
      </c>
      <c r="M500" s="54"/>
      <c r="N500" s="54"/>
      <c r="O500" s="54"/>
      <c r="P500" s="54"/>
      <c r="Q500" s="54"/>
      <c r="R500" s="54"/>
      <c r="S500" s="54"/>
      <c r="T500" s="54"/>
      <c r="U500" s="54"/>
      <c r="V500" s="54"/>
      <c r="W500" s="54"/>
      <c r="X500" s="54"/>
      <c r="Y500" s="54"/>
      <c r="Z500" s="54"/>
    </row>
    <row r="501" spans="1:26" ht="14.25" hidden="1" customHeight="1" x14ac:dyDescent="0.2">
      <c r="A501" s="134" t="str">
        <f t="shared" si="32"/>
        <v/>
      </c>
      <c r="B501" s="137"/>
      <c r="C501" s="138"/>
      <c r="D501" s="138"/>
      <c r="E501" s="138"/>
      <c r="F501" s="138"/>
      <c r="G501" s="143"/>
      <c r="H501" s="140"/>
      <c r="I501" s="140"/>
      <c r="J501" s="141"/>
      <c r="K501" s="142"/>
      <c r="L501" s="136" t="str">
        <f t="shared" si="31"/>
        <v>T</v>
      </c>
      <c r="M501" s="54"/>
      <c r="N501" s="54"/>
      <c r="O501" s="54"/>
      <c r="P501" s="54"/>
      <c r="Q501" s="54"/>
      <c r="R501" s="54"/>
      <c r="S501" s="54"/>
      <c r="T501" s="54"/>
      <c r="U501" s="54"/>
      <c r="V501" s="54"/>
      <c r="W501" s="54"/>
      <c r="X501" s="54"/>
      <c r="Y501" s="54"/>
      <c r="Z501" s="54"/>
    </row>
    <row r="502" spans="1:26" ht="14.25" hidden="1" customHeight="1" x14ac:dyDescent="0.2">
      <c r="A502" s="134" t="str">
        <f t="shared" si="32"/>
        <v/>
      </c>
      <c r="B502" s="137"/>
      <c r="C502" s="138"/>
      <c r="D502" s="138"/>
      <c r="E502" s="138"/>
      <c r="F502" s="138"/>
      <c r="G502" s="143"/>
      <c r="H502" s="140"/>
      <c r="I502" s="140"/>
      <c r="J502" s="141"/>
      <c r="K502" s="142"/>
      <c r="L502" s="136" t="str">
        <f t="shared" si="31"/>
        <v>T</v>
      </c>
      <c r="M502" s="54"/>
      <c r="N502" s="54"/>
      <c r="O502" s="54"/>
      <c r="P502" s="54"/>
      <c r="Q502" s="54"/>
      <c r="R502" s="54"/>
      <c r="S502" s="54"/>
      <c r="T502" s="54"/>
      <c r="U502" s="54"/>
      <c r="V502" s="54"/>
      <c r="W502" s="54"/>
      <c r="X502" s="54"/>
      <c r="Y502" s="54"/>
      <c r="Z502" s="54"/>
    </row>
    <row r="503" spans="1:26" ht="14.25" hidden="1" customHeight="1" x14ac:dyDescent="0.2">
      <c r="A503" s="134" t="str">
        <f t="shared" si="32"/>
        <v/>
      </c>
      <c r="B503" s="137"/>
      <c r="C503" s="138"/>
      <c r="D503" s="138"/>
      <c r="E503" s="138"/>
      <c r="F503" s="138"/>
      <c r="G503" s="143"/>
      <c r="H503" s="140"/>
      <c r="I503" s="140"/>
      <c r="J503" s="141"/>
      <c r="K503" s="142"/>
      <c r="L503" s="136" t="str">
        <f t="shared" si="31"/>
        <v>T</v>
      </c>
      <c r="M503" s="54"/>
      <c r="N503" s="54"/>
      <c r="O503" s="54"/>
      <c r="P503" s="54"/>
      <c r="Q503" s="54"/>
      <c r="R503" s="54"/>
      <c r="S503" s="54"/>
      <c r="T503" s="54"/>
      <c r="U503" s="54"/>
      <c r="V503" s="54"/>
      <c r="W503" s="54"/>
      <c r="X503" s="54"/>
      <c r="Y503" s="54"/>
      <c r="Z503" s="54"/>
    </row>
    <row r="504" spans="1:26" ht="14.25" hidden="1" customHeight="1" x14ac:dyDescent="0.2">
      <c r="A504" s="134" t="str">
        <f t="shared" si="32"/>
        <v/>
      </c>
      <c r="B504" s="137"/>
      <c r="C504" s="138"/>
      <c r="D504" s="138"/>
      <c r="E504" s="138"/>
      <c r="F504" s="138"/>
      <c r="G504" s="143"/>
      <c r="H504" s="140"/>
      <c r="I504" s="140"/>
      <c r="J504" s="141"/>
      <c r="K504" s="142"/>
      <c r="L504" s="136" t="str">
        <f t="shared" si="31"/>
        <v>T</v>
      </c>
      <c r="M504" s="54"/>
      <c r="N504" s="54"/>
      <c r="O504" s="54"/>
      <c r="P504" s="54"/>
      <c r="Q504" s="54"/>
      <c r="R504" s="54"/>
      <c r="S504" s="54"/>
      <c r="T504" s="54"/>
      <c r="U504" s="54"/>
      <c r="V504" s="54"/>
      <c r="W504" s="54"/>
      <c r="X504" s="54"/>
      <c r="Y504" s="54"/>
      <c r="Z504" s="54"/>
    </row>
    <row r="505" spans="1:26" ht="14.25" hidden="1" customHeight="1" x14ac:dyDescent="0.2">
      <c r="A505" s="134" t="str">
        <f t="shared" si="32"/>
        <v/>
      </c>
      <c r="B505" s="137"/>
      <c r="C505" s="138"/>
      <c r="D505" s="138"/>
      <c r="E505" s="138"/>
      <c r="F505" s="138"/>
      <c r="G505" s="143"/>
      <c r="H505" s="140"/>
      <c r="I505" s="140"/>
      <c r="J505" s="141"/>
      <c r="K505" s="142"/>
      <c r="L505" s="136" t="str">
        <f t="shared" si="31"/>
        <v>T</v>
      </c>
      <c r="M505" s="54"/>
      <c r="N505" s="54"/>
      <c r="O505" s="54"/>
      <c r="P505" s="54"/>
      <c r="Q505" s="54"/>
      <c r="R505" s="54"/>
      <c r="S505" s="54"/>
      <c r="T505" s="54"/>
      <c r="U505" s="54"/>
      <c r="V505" s="54"/>
      <c r="W505" s="54"/>
      <c r="X505" s="54"/>
      <c r="Y505" s="54"/>
      <c r="Z505" s="54"/>
    </row>
    <row r="506" spans="1:26" ht="14.25" hidden="1" customHeight="1" x14ac:dyDescent="0.2">
      <c r="A506" s="134" t="str">
        <f t="shared" si="32"/>
        <v/>
      </c>
      <c r="B506" s="137"/>
      <c r="C506" s="138"/>
      <c r="D506" s="138"/>
      <c r="E506" s="138"/>
      <c r="F506" s="138"/>
      <c r="G506" s="143"/>
      <c r="H506" s="140"/>
      <c r="I506" s="140"/>
      <c r="J506" s="141"/>
      <c r="K506" s="142"/>
      <c r="L506" s="136" t="str">
        <f t="shared" si="31"/>
        <v>T</v>
      </c>
      <c r="M506" s="54"/>
      <c r="N506" s="54"/>
      <c r="O506" s="54"/>
      <c r="P506" s="54"/>
      <c r="Q506" s="54"/>
      <c r="R506" s="54"/>
      <c r="S506" s="54"/>
      <c r="T506" s="54"/>
      <c r="U506" s="54"/>
      <c r="V506" s="54"/>
      <c r="W506" s="54"/>
      <c r="X506" s="54"/>
      <c r="Y506" s="54"/>
      <c r="Z506" s="54"/>
    </row>
    <row r="507" spans="1:26" ht="14.25" hidden="1" customHeight="1" x14ac:dyDescent="0.2">
      <c r="A507" s="134" t="str">
        <f t="shared" si="32"/>
        <v/>
      </c>
      <c r="B507" s="137"/>
      <c r="C507" s="138"/>
      <c r="D507" s="138"/>
      <c r="E507" s="138"/>
      <c r="F507" s="138"/>
      <c r="G507" s="143"/>
      <c r="H507" s="140"/>
      <c r="I507" s="140"/>
      <c r="J507" s="141"/>
      <c r="K507" s="142"/>
      <c r="L507" s="136" t="str">
        <f t="shared" si="31"/>
        <v>T</v>
      </c>
      <c r="M507" s="54"/>
      <c r="N507" s="54"/>
      <c r="O507" s="54"/>
      <c r="P507" s="54"/>
      <c r="Q507" s="54"/>
      <c r="R507" s="54"/>
      <c r="S507" s="54"/>
      <c r="T507" s="54"/>
      <c r="U507" s="54"/>
      <c r="V507" s="54"/>
      <c r="W507" s="54"/>
      <c r="X507" s="54"/>
      <c r="Y507" s="54"/>
      <c r="Z507" s="54"/>
    </row>
    <row r="508" spans="1:26" ht="14.25" hidden="1" customHeight="1" x14ac:dyDescent="0.2">
      <c r="A508" s="134" t="str">
        <f t="shared" si="32"/>
        <v/>
      </c>
      <c r="B508" s="137"/>
      <c r="C508" s="138"/>
      <c r="D508" s="138"/>
      <c r="E508" s="138"/>
      <c r="F508" s="138"/>
      <c r="G508" s="143"/>
      <c r="H508" s="140"/>
      <c r="I508" s="140"/>
      <c r="J508" s="141"/>
      <c r="K508" s="142"/>
      <c r="L508" s="136" t="str">
        <f t="shared" si="31"/>
        <v>T</v>
      </c>
      <c r="M508" s="54"/>
      <c r="N508" s="54"/>
      <c r="O508" s="54"/>
      <c r="P508" s="54"/>
      <c r="Q508" s="54"/>
      <c r="R508" s="54"/>
      <c r="S508" s="54"/>
      <c r="T508" s="54"/>
      <c r="U508" s="54"/>
      <c r="V508" s="54"/>
      <c r="W508" s="54"/>
      <c r="X508" s="54"/>
      <c r="Y508" s="54"/>
      <c r="Z508" s="54"/>
    </row>
    <row r="509" spans="1:26" ht="14.25" hidden="1" customHeight="1" x14ac:dyDescent="0.2">
      <c r="A509" s="134" t="str">
        <f t="shared" si="32"/>
        <v/>
      </c>
      <c r="B509" s="137"/>
      <c r="C509" s="138"/>
      <c r="D509" s="138"/>
      <c r="E509" s="138"/>
      <c r="F509" s="138"/>
      <c r="G509" s="143"/>
      <c r="H509" s="140"/>
      <c r="I509" s="140"/>
      <c r="J509" s="141"/>
      <c r="K509" s="142"/>
      <c r="L509" s="136" t="str">
        <f t="shared" si="31"/>
        <v>T</v>
      </c>
      <c r="M509" s="54"/>
      <c r="N509" s="54"/>
      <c r="O509" s="54"/>
      <c r="P509" s="54"/>
      <c r="Q509" s="54"/>
      <c r="R509" s="54"/>
      <c r="S509" s="54"/>
      <c r="T509" s="54"/>
      <c r="U509" s="54"/>
      <c r="V509" s="54"/>
      <c r="W509" s="54"/>
      <c r="X509" s="54"/>
      <c r="Y509" s="54"/>
      <c r="Z509" s="54"/>
    </row>
    <row r="510" spans="1:26" ht="14.25" hidden="1" customHeight="1" x14ac:dyDescent="0.2">
      <c r="A510" s="134" t="str">
        <f t="shared" si="32"/>
        <v/>
      </c>
      <c r="B510" s="137"/>
      <c r="C510" s="138"/>
      <c r="D510" s="138"/>
      <c r="E510" s="138"/>
      <c r="F510" s="138"/>
      <c r="G510" s="143"/>
      <c r="H510" s="140"/>
      <c r="I510" s="140"/>
      <c r="J510" s="141"/>
      <c r="K510" s="142"/>
      <c r="L510" s="136" t="str">
        <f t="shared" si="31"/>
        <v>T</v>
      </c>
      <c r="M510" s="54"/>
      <c r="N510" s="54"/>
      <c r="O510" s="54"/>
      <c r="P510" s="54"/>
      <c r="Q510" s="54"/>
      <c r="R510" s="54"/>
      <c r="S510" s="54"/>
      <c r="T510" s="54"/>
      <c r="U510" s="54"/>
      <c r="V510" s="54"/>
      <c r="W510" s="54"/>
      <c r="X510" s="54"/>
      <c r="Y510" s="54"/>
      <c r="Z510" s="54"/>
    </row>
    <row r="511" spans="1:26" ht="14.25" hidden="1" customHeight="1" x14ac:dyDescent="0.2">
      <c r="A511" s="134" t="str">
        <f t="shared" si="32"/>
        <v/>
      </c>
      <c r="B511" s="137"/>
      <c r="C511" s="138"/>
      <c r="D511" s="138"/>
      <c r="E511" s="138"/>
      <c r="F511" s="138"/>
      <c r="G511" s="143"/>
      <c r="H511" s="140"/>
      <c r="I511" s="140"/>
      <c r="J511" s="141"/>
      <c r="K511" s="142"/>
      <c r="L511" s="136" t="str">
        <f t="shared" si="31"/>
        <v>T</v>
      </c>
      <c r="M511" s="54"/>
      <c r="N511" s="54"/>
      <c r="O511" s="54"/>
      <c r="P511" s="54"/>
      <c r="Q511" s="54"/>
      <c r="R511" s="54"/>
      <c r="S511" s="54"/>
      <c r="T511" s="54"/>
      <c r="U511" s="54"/>
      <c r="V511" s="54"/>
      <c r="W511" s="54"/>
      <c r="X511" s="54"/>
      <c r="Y511" s="54"/>
      <c r="Z511" s="54"/>
    </row>
    <row r="512" spans="1:26" ht="14.25" hidden="1" customHeight="1" x14ac:dyDescent="0.2">
      <c r="A512" s="134" t="str">
        <f t="shared" si="32"/>
        <v/>
      </c>
      <c r="B512" s="137"/>
      <c r="C512" s="138"/>
      <c r="D512" s="138"/>
      <c r="E512" s="138"/>
      <c r="F512" s="138"/>
      <c r="G512" s="143"/>
      <c r="H512" s="140"/>
      <c r="I512" s="140"/>
      <c r="J512" s="141"/>
      <c r="K512" s="142"/>
      <c r="L512" s="136" t="str">
        <f t="shared" si="31"/>
        <v>T</v>
      </c>
      <c r="M512" s="54"/>
      <c r="N512" s="54"/>
      <c r="O512" s="54"/>
      <c r="P512" s="54"/>
      <c r="Q512" s="54"/>
      <c r="R512" s="54"/>
      <c r="S512" s="54"/>
      <c r="T512" s="54"/>
      <c r="U512" s="54"/>
      <c r="V512" s="54"/>
      <c r="W512" s="54"/>
      <c r="X512" s="54"/>
      <c r="Y512" s="54"/>
      <c r="Z512" s="54"/>
    </row>
    <row r="513" spans="1:26" ht="14.25" hidden="1" customHeight="1" x14ac:dyDescent="0.2">
      <c r="A513" s="134" t="str">
        <f t="shared" si="32"/>
        <v/>
      </c>
      <c r="B513" s="137"/>
      <c r="C513" s="138"/>
      <c r="D513" s="138"/>
      <c r="E513" s="138"/>
      <c r="F513" s="138"/>
      <c r="G513" s="143"/>
      <c r="H513" s="140"/>
      <c r="I513" s="140"/>
      <c r="J513" s="141"/>
      <c r="K513" s="142"/>
      <c r="L513" s="136" t="str">
        <f t="shared" si="31"/>
        <v>T</v>
      </c>
      <c r="M513" s="54"/>
      <c r="N513" s="54"/>
      <c r="O513" s="54"/>
      <c r="P513" s="54"/>
      <c r="Q513" s="54"/>
      <c r="R513" s="54"/>
      <c r="S513" s="54"/>
      <c r="T513" s="54"/>
      <c r="U513" s="54"/>
      <c r="V513" s="54"/>
      <c r="W513" s="54"/>
      <c r="X513" s="54"/>
      <c r="Y513" s="54"/>
      <c r="Z513" s="54"/>
    </row>
    <row r="514" spans="1:26" ht="14.25" hidden="1" customHeight="1" x14ac:dyDescent="0.2">
      <c r="A514" s="134" t="str">
        <f t="shared" si="32"/>
        <v/>
      </c>
      <c r="B514" s="137"/>
      <c r="C514" s="138"/>
      <c r="D514" s="138"/>
      <c r="E514" s="138"/>
      <c r="F514" s="138"/>
      <c r="G514" s="143"/>
      <c r="H514" s="140"/>
      <c r="I514" s="140"/>
      <c r="J514" s="141"/>
      <c r="K514" s="142"/>
      <c r="L514" s="136" t="str">
        <f t="shared" si="31"/>
        <v>T</v>
      </c>
      <c r="M514" s="54"/>
      <c r="N514" s="54"/>
      <c r="O514" s="54"/>
      <c r="P514" s="54"/>
      <c r="Q514" s="54"/>
      <c r="R514" s="54"/>
      <c r="S514" s="54"/>
      <c r="T514" s="54"/>
      <c r="U514" s="54"/>
      <c r="V514" s="54"/>
      <c r="W514" s="54"/>
      <c r="X514" s="54"/>
      <c r="Y514" s="54"/>
      <c r="Z514" s="54"/>
    </row>
    <row r="515" spans="1:26" ht="14.25" hidden="1" customHeight="1" x14ac:dyDescent="0.2">
      <c r="A515" s="134" t="str">
        <f t="shared" si="32"/>
        <v/>
      </c>
      <c r="B515" s="137"/>
      <c r="C515" s="138"/>
      <c r="D515" s="138"/>
      <c r="E515" s="138"/>
      <c r="F515" s="138"/>
      <c r="G515" s="143"/>
      <c r="H515" s="140"/>
      <c r="I515" s="140"/>
      <c r="J515" s="141"/>
      <c r="K515" s="142"/>
      <c r="L515" s="136" t="str">
        <f t="shared" si="31"/>
        <v>T</v>
      </c>
      <c r="M515" s="54"/>
      <c r="N515" s="54"/>
      <c r="O515" s="54"/>
      <c r="P515" s="54"/>
      <c r="Q515" s="54"/>
      <c r="R515" s="54"/>
      <c r="S515" s="54"/>
      <c r="T515" s="54"/>
      <c r="U515" s="54"/>
      <c r="V515" s="54"/>
      <c r="W515" s="54"/>
      <c r="X515" s="54"/>
      <c r="Y515" s="54"/>
      <c r="Z515" s="54"/>
    </row>
    <row r="516" spans="1:26" ht="14.25" hidden="1" customHeight="1" x14ac:dyDescent="0.2">
      <c r="A516" s="134" t="str">
        <f t="shared" si="32"/>
        <v/>
      </c>
      <c r="B516" s="137"/>
      <c r="C516" s="138"/>
      <c r="D516" s="138"/>
      <c r="E516" s="138"/>
      <c r="F516" s="138"/>
      <c r="G516" s="143"/>
      <c r="H516" s="140"/>
      <c r="I516" s="140"/>
      <c r="J516" s="141"/>
      <c r="K516" s="142"/>
      <c r="L516" s="136" t="str">
        <f t="shared" si="31"/>
        <v>T</v>
      </c>
      <c r="M516" s="54"/>
      <c r="N516" s="54"/>
      <c r="O516" s="54"/>
      <c r="P516" s="54"/>
      <c r="Q516" s="54"/>
      <c r="R516" s="54"/>
      <c r="S516" s="54"/>
      <c r="T516" s="54"/>
      <c r="U516" s="54"/>
      <c r="V516" s="54"/>
      <c r="W516" s="54"/>
      <c r="X516" s="54"/>
      <c r="Y516" s="54"/>
      <c r="Z516" s="54"/>
    </row>
    <row r="517" spans="1:26" ht="14.25" hidden="1" customHeight="1" x14ac:dyDescent="0.2">
      <c r="A517" s="134" t="str">
        <f t="shared" si="32"/>
        <v/>
      </c>
      <c r="B517" s="137"/>
      <c r="C517" s="138"/>
      <c r="D517" s="138"/>
      <c r="E517" s="138"/>
      <c r="F517" s="138"/>
      <c r="G517" s="143"/>
      <c r="H517" s="140"/>
      <c r="I517" s="140"/>
      <c r="J517" s="141"/>
      <c r="K517" s="142"/>
      <c r="L517" s="136" t="str">
        <f t="shared" si="31"/>
        <v>T</v>
      </c>
      <c r="M517" s="54"/>
      <c r="N517" s="54"/>
      <c r="O517" s="54"/>
      <c r="P517" s="54"/>
      <c r="Q517" s="54"/>
      <c r="R517" s="54"/>
      <c r="S517" s="54"/>
      <c r="T517" s="54"/>
      <c r="U517" s="54"/>
      <c r="V517" s="54"/>
      <c r="W517" s="54"/>
      <c r="X517" s="54"/>
      <c r="Y517" s="54"/>
      <c r="Z517" s="54"/>
    </row>
    <row r="518" spans="1:26" ht="14.25" hidden="1" customHeight="1" x14ac:dyDescent="0.2">
      <c r="A518" s="134" t="str">
        <f t="shared" si="32"/>
        <v/>
      </c>
      <c r="B518" s="137"/>
      <c r="C518" s="138"/>
      <c r="D518" s="138"/>
      <c r="E518" s="138"/>
      <c r="F518" s="138"/>
      <c r="G518" s="143"/>
      <c r="H518" s="140"/>
      <c r="I518" s="140"/>
      <c r="J518" s="141"/>
      <c r="K518" s="142"/>
      <c r="L518" s="136" t="str">
        <f t="shared" si="31"/>
        <v>T</v>
      </c>
      <c r="M518" s="54"/>
      <c r="N518" s="54"/>
      <c r="O518" s="54"/>
      <c r="P518" s="54"/>
      <c r="Q518" s="54"/>
      <c r="R518" s="54"/>
      <c r="S518" s="54"/>
      <c r="T518" s="54"/>
      <c r="U518" s="54"/>
      <c r="V518" s="54"/>
      <c r="W518" s="54"/>
      <c r="X518" s="54"/>
      <c r="Y518" s="54"/>
      <c r="Z518" s="54"/>
    </row>
    <row r="519" spans="1:26" ht="14.25" hidden="1" customHeight="1" x14ac:dyDescent="0.2">
      <c r="A519" s="134" t="str">
        <f t="shared" si="32"/>
        <v/>
      </c>
      <c r="B519" s="137"/>
      <c r="C519" s="138"/>
      <c r="D519" s="138"/>
      <c r="E519" s="138"/>
      <c r="F519" s="138"/>
      <c r="G519" s="143"/>
      <c r="H519" s="140"/>
      <c r="I519" s="140"/>
      <c r="J519" s="141"/>
      <c r="K519" s="142"/>
      <c r="L519" s="136" t="str">
        <f t="shared" si="31"/>
        <v>T</v>
      </c>
      <c r="M519" s="54"/>
      <c r="N519" s="54"/>
      <c r="O519" s="54"/>
      <c r="P519" s="54"/>
      <c r="Q519" s="54"/>
      <c r="R519" s="54"/>
      <c r="S519" s="54"/>
      <c r="T519" s="54"/>
      <c r="U519" s="54"/>
      <c r="V519" s="54"/>
      <c r="W519" s="54"/>
      <c r="X519" s="54"/>
      <c r="Y519" s="54"/>
      <c r="Z519" s="54"/>
    </row>
    <row r="520" spans="1:26" ht="14.25" hidden="1" customHeight="1" x14ac:dyDescent="0.2">
      <c r="A520" s="134" t="str">
        <f t="shared" si="32"/>
        <v/>
      </c>
      <c r="B520" s="137"/>
      <c r="C520" s="138"/>
      <c r="D520" s="138"/>
      <c r="E520" s="138"/>
      <c r="F520" s="138"/>
      <c r="G520" s="143"/>
      <c r="H520" s="140"/>
      <c r="I520" s="140"/>
      <c r="J520" s="141"/>
      <c r="K520" s="142"/>
      <c r="L520" s="136" t="str">
        <f t="shared" si="31"/>
        <v>T</v>
      </c>
      <c r="M520" s="54"/>
      <c r="N520" s="54"/>
      <c r="O520" s="54"/>
      <c r="P520" s="54"/>
      <c r="Q520" s="54"/>
      <c r="R520" s="54"/>
      <c r="S520" s="54"/>
      <c r="T520" s="54"/>
      <c r="U520" s="54"/>
      <c r="V520" s="54"/>
      <c r="W520" s="54"/>
      <c r="X520" s="54"/>
      <c r="Y520" s="54"/>
      <c r="Z520" s="54"/>
    </row>
    <row r="521" spans="1:26" ht="14.25" hidden="1" customHeight="1" x14ac:dyDescent="0.2">
      <c r="A521" s="134" t="str">
        <f t="shared" si="32"/>
        <v/>
      </c>
      <c r="B521" s="137"/>
      <c r="C521" s="138"/>
      <c r="D521" s="138"/>
      <c r="E521" s="138"/>
      <c r="F521" s="138"/>
      <c r="G521" s="143"/>
      <c r="H521" s="140"/>
      <c r="I521" s="140"/>
      <c r="J521" s="141"/>
      <c r="K521" s="142"/>
      <c r="L521" s="136" t="str">
        <f t="shared" si="31"/>
        <v>T</v>
      </c>
      <c r="M521" s="54"/>
      <c r="N521" s="54"/>
      <c r="O521" s="54"/>
      <c r="P521" s="54"/>
      <c r="Q521" s="54"/>
      <c r="R521" s="54"/>
      <c r="S521" s="54"/>
      <c r="T521" s="54"/>
      <c r="U521" s="54"/>
      <c r="V521" s="54"/>
      <c r="W521" s="54"/>
      <c r="X521" s="54"/>
      <c r="Y521" s="54"/>
      <c r="Z521" s="54"/>
    </row>
    <row r="522" spans="1:26" ht="14.25" hidden="1" customHeight="1" x14ac:dyDescent="0.2">
      <c r="A522" s="134" t="str">
        <f t="shared" si="32"/>
        <v/>
      </c>
      <c r="B522" s="137"/>
      <c r="C522" s="138"/>
      <c r="D522" s="138"/>
      <c r="E522" s="138"/>
      <c r="F522" s="138"/>
      <c r="G522" s="143"/>
      <c r="H522" s="140"/>
      <c r="I522" s="140"/>
      <c r="J522" s="141"/>
      <c r="K522" s="142"/>
      <c r="L522" s="136" t="str">
        <f t="shared" si="31"/>
        <v>T</v>
      </c>
      <c r="M522" s="54"/>
      <c r="N522" s="54"/>
      <c r="O522" s="54"/>
      <c r="P522" s="54"/>
      <c r="Q522" s="54"/>
      <c r="R522" s="54"/>
      <c r="S522" s="54"/>
      <c r="T522" s="54"/>
      <c r="U522" s="54"/>
      <c r="V522" s="54"/>
      <c r="W522" s="54"/>
      <c r="X522" s="54"/>
      <c r="Y522" s="54"/>
      <c r="Z522" s="54"/>
    </row>
    <row r="523" spans="1:26" ht="14.25" hidden="1" customHeight="1" x14ac:dyDescent="0.2">
      <c r="A523" s="134" t="str">
        <f t="shared" si="32"/>
        <v/>
      </c>
      <c r="B523" s="137"/>
      <c r="C523" s="138"/>
      <c r="D523" s="138"/>
      <c r="E523" s="138"/>
      <c r="F523" s="138"/>
      <c r="G523" s="143"/>
      <c r="H523" s="140"/>
      <c r="I523" s="140"/>
      <c r="J523" s="141"/>
      <c r="K523" s="142"/>
      <c r="L523" s="136" t="str">
        <f t="shared" si="31"/>
        <v>T</v>
      </c>
      <c r="M523" s="54"/>
      <c r="N523" s="54"/>
      <c r="O523" s="54"/>
      <c r="P523" s="54"/>
      <c r="Q523" s="54"/>
      <c r="R523" s="54"/>
      <c r="S523" s="54"/>
      <c r="T523" s="54"/>
      <c r="U523" s="54"/>
      <c r="V523" s="54"/>
      <c r="W523" s="54"/>
      <c r="X523" s="54"/>
      <c r="Y523" s="54"/>
      <c r="Z523" s="54"/>
    </row>
    <row r="524" spans="1:26" ht="14.25" hidden="1" customHeight="1" x14ac:dyDescent="0.2">
      <c r="A524" s="134" t="str">
        <f t="shared" si="32"/>
        <v/>
      </c>
      <c r="B524" s="137"/>
      <c r="C524" s="138"/>
      <c r="D524" s="138"/>
      <c r="E524" s="138"/>
      <c r="F524" s="138"/>
      <c r="G524" s="143"/>
      <c r="H524" s="140"/>
      <c r="I524" s="140"/>
      <c r="J524" s="141"/>
      <c r="K524" s="142"/>
      <c r="L524" s="136" t="str">
        <f t="shared" si="31"/>
        <v>T</v>
      </c>
      <c r="M524" s="54"/>
      <c r="N524" s="54"/>
      <c r="O524" s="54"/>
      <c r="P524" s="54"/>
      <c r="Q524" s="54"/>
      <c r="R524" s="54"/>
      <c r="S524" s="54"/>
      <c r="T524" s="54"/>
      <c r="U524" s="54"/>
      <c r="V524" s="54"/>
      <c r="W524" s="54"/>
      <c r="X524" s="54"/>
      <c r="Y524" s="54"/>
      <c r="Z524" s="54"/>
    </row>
    <row r="525" spans="1:26" ht="14.25" hidden="1" customHeight="1" x14ac:dyDescent="0.2">
      <c r="A525" s="134" t="str">
        <f t="shared" si="32"/>
        <v/>
      </c>
      <c r="B525" s="137"/>
      <c r="C525" s="138"/>
      <c r="D525" s="138"/>
      <c r="E525" s="138"/>
      <c r="F525" s="138"/>
      <c r="G525" s="143"/>
      <c r="H525" s="140"/>
      <c r="I525" s="140"/>
      <c r="J525" s="141"/>
      <c r="K525" s="142"/>
      <c r="L525" s="136" t="str">
        <f t="shared" si="31"/>
        <v>T</v>
      </c>
      <c r="M525" s="54"/>
      <c r="N525" s="54"/>
      <c r="O525" s="54"/>
      <c r="P525" s="54"/>
      <c r="Q525" s="54"/>
      <c r="R525" s="54"/>
      <c r="S525" s="54"/>
      <c r="T525" s="54"/>
      <c r="U525" s="54"/>
      <c r="V525" s="54"/>
      <c r="W525" s="54"/>
      <c r="X525" s="54"/>
      <c r="Y525" s="54"/>
      <c r="Z525" s="54"/>
    </row>
    <row r="526" spans="1:26" ht="14.25" hidden="1" customHeight="1" x14ac:dyDescent="0.2">
      <c r="A526" s="134" t="str">
        <f t="shared" si="32"/>
        <v/>
      </c>
      <c r="B526" s="137"/>
      <c r="C526" s="138"/>
      <c r="D526" s="138"/>
      <c r="E526" s="138"/>
      <c r="F526" s="138"/>
      <c r="G526" s="143"/>
      <c r="H526" s="140"/>
      <c r="I526" s="140"/>
      <c r="J526" s="141"/>
      <c r="K526" s="142"/>
      <c r="L526" s="136" t="str">
        <f t="shared" si="31"/>
        <v>T</v>
      </c>
      <c r="M526" s="54"/>
      <c r="N526" s="54"/>
      <c r="O526" s="54"/>
      <c r="P526" s="54"/>
      <c r="Q526" s="54"/>
      <c r="R526" s="54"/>
      <c r="S526" s="54"/>
      <c r="T526" s="54"/>
      <c r="U526" s="54"/>
      <c r="V526" s="54"/>
      <c r="W526" s="54"/>
      <c r="X526" s="54"/>
      <c r="Y526" s="54"/>
      <c r="Z526" s="54"/>
    </row>
    <row r="527" spans="1:26" ht="14.25" hidden="1" customHeight="1" x14ac:dyDescent="0.2">
      <c r="A527" s="134" t="str">
        <f t="shared" si="32"/>
        <v/>
      </c>
      <c r="B527" s="137"/>
      <c r="C527" s="138"/>
      <c r="D527" s="138"/>
      <c r="E527" s="138"/>
      <c r="F527" s="138"/>
      <c r="G527" s="143"/>
      <c r="H527" s="140"/>
      <c r="I527" s="140"/>
      <c r="J527" s="141"/>
      <c r="K527" s="142"/>
      <c r="L527" s="136" t="str">
        <f t="shared" si="31"/>
        <v>T</v>
      </c>
      <c r="M527" s="54"/>
      <c r="N527" s="54"/>
      <c r="O527" s="54"/>
      <c r="P527" s="54"/>
      <c r="Q527" s="54"/>
      <c r="R527" s="54"/>
      <c r="S527" s="54"/>
      <c r="T527" s="54"/>
      <c r="U527" s="54"/>
      <c r="V527" s="54"/>
      <c r="W527" s="54"/>
      <c r="X527" s="54"/>
      <c r="Y527" s="54"/>
      <c r="Z527" s="54"/>
    </row>
    <row r="528" spans="1:26" ht="14.25" hidden="1" customHeight="1" x14ac:dyDescent="0.2">
      <c r="A528" s="134" t="str">
        <f t="shared" si="32"/>
        <v/>
      </c>
      <c r="B528" s="137"/>
      <c r="C528" s="138"/>
      <c r="D528" s="138"/>
      <c r="E528" s="138"/>
      <c r="F528" s="138"/>
      <c r="G528" s="143"/>
      <c r="H528" s="140"/>
      <c r="I528" s="140"/>
      <c r="J528" s="141"/>
      <c r="K528" s="142"/>
      <c r="L528" s="136" t="str">
        <f t="shared" si="31"/>
        <v>T</v>
      </c>
      <c r="M528" s="54"/>
      <c r="N528" s="54"/>
      <c r="O528" s="54"/>
      <c r="P528" s="54"/>
      <c r="Q528" s="54"/>
      <c r="R528" s="54"/>
      <c r="S528" s="54"/>
      <c r="T528" s="54"/>
      <c r="U528" s="54"/>
      <c r="V528" s="54"/>
      <c r="W528" s="54"/>
      <c r="X528" s="54"/>
      <c r="Y528" s="54"/>
      <c r="Z528" s="54"/>
    </row>
    <row r="529" spans="1:26" ht="14.25" hidden="1" customHeight="1" x14ac:dyDescent="0.2">
      <c r="A529" s="134" t="str">
        <f t="shared" si="32"/>
        <v/>
      </c>
      <c r="B529" s="137"/>
      <c r="C529" s="138"/>
      <c r="D529" s="138"/>
      <c r="E529" s="138"/>
      <c r="F529" s="138"/>
      <c r="G529" s="143"/>
      <c r="H529" s="140"/>
      <c r="I529" s="140"/>
      <c r="J529" s="141"/>
      <c r="K529" s="142"/>
      <c r="L529" s="136" t="str">
        <f t="shared" si="31"/>
        <v>T</v>
      </c>
      <c r="M529" s="54"/>
      <c r="N529" s="54"/>
      <c r="O529" s="54"/>
      <c r="P529" s="54"/>
      <c r="Q529" s="54"/>
      <c r="R529" s="54"/>
      <c r="S529" s="54"/>
      <c r="T529" s="54"/>
      <c r="U529" s="54"/>
      <c r="V529" s="54"/>
      <c r="W529" s="54"/>
      <c r="X529" s="54"/>
      <c r="Y529" s="54"/>
      <c r="Z529" s="54"/>
    </row>
    <row r="530" spans="1:26" ht="14.25" hidden="1" customHeight="1" x14ac:dyDescent="0.2">
      <c r="A530" s="134" t="str">
        <f t="shared" si="32"/>
        <v/>
      </c>
      <c r="B530" s="137"/>
      <c r="C530" s="138"/>
      <c r="D530" s="138"/>
      <c r="E530" s="138"/>
      <c r="F530" s="138"/>
      <c r="G530" s="143"/>
      <c r="H530" s="140"/>
      <c r="I530" s="140"/>
      <c r="J530" s="141"/>
      <c r="K530" s="142"/>
      <c r="L530" s="136" t="str">
        <f t="shared" si="31"/>
        <v>T</v>
      </c>
      <c r="M530" s="54"/>
      <c r="N530" s="54"/>
      <c r="O530" s="54"/>
      <c r="P530" s="54"/>
      <c r="Q530" s="54"/>
      <c r="R530" s="54"/>
      <c r="S530" s="54"/>
      <c r="T530" s="54"/>
      <c r="U530" s="54"/>
      <c r="V530" s="54"/>
      <c r="W530" s="54"/>
      <c r="X530" s="54"/>
      <c r="Y530" s="54"/>
      <c r="Z530" s="54"/>
    </row>
    <row r="531" spans="1:26" ht="14.25" hidden="1" customHeight="1" x14ac:dyDescent="0.2">
      <c r="A531" s="134" t="str">
        <f t="shared" si="32"/>
        <v/>
      </c>
      <c r="B531" s="137"/>
      <c r="C531" s="138"/>
      <c r="D531" s="138"/>
      <c r="E531" s="138"/>
      <c r="F531" s="138"/>
      <c r="G531" s="143"/>
      <c r="H531" s="140"/>
      <c r="I531" s="140"/>
      <c r="J531" s="141"/>
      <c r="K531" s="142"/>
      <c r="L531" s="136" t="str">
        <f t="shared" si="31"/>
        <v>T</v>
      </c>
      <c r="M531" s="54"/>
      <c r="N531" s="54"/>
      <c r="O531" s="54"/>
      <c r="P531" s="54"/>
      <c r="Q531" s="54"/>
      <c r="R531" s="54"/>
      <c r="S531" s="54"/>
      <c r="T531" s="54"/>
      <c r="U531" s="54"/>
      <c r="V531" s="54"/>
      <c r="W531" s="54"/>
      <c r="X531" s="54"/>
      <c r="Y531" s="54"/>
      <c r="Z531" s="54"/>
    </row>
    <row r="532" spans="1:26" ht="14.25" hidden="1" customHeight="1" x14ac:dyDescent="0.2">
      <c r="A532" s="134" t="str">
        <f t="shared" si="32"/>
        <v/>
      </c>
      <c r="B532" s="137"/>
      <c r="C532" s="138"/>
      <c r="D532" s="138"/>
      <c r="E532" s="138"/>
      <c r="F532" s="138"/>
      <c r="G532" s="143"/>
      <c r="H532" s="140"/>
      <c r="I532" s="140"/>
      <c r="J532" s="141"/>
      <c r="K532" s="142"/>
      <c r="L532" s="136" t="str">
        <f t="shared" si="31"/>
        <v>T</v>
      </c>
      <c r="M532" s="54"/>
      <c r="N532" s="54"/>
      <c r="O532" s="54"/>
      <c r="P532" s="54"/>
      <c r="Q532" s="54"/>
      <c r="R532" s="54"/>
      <c r="S532" s="54"/>
      <c r="T532" s="54"/>
      <c r="U532" s="54"/>
      <c r="V532" s="54"/>
      <c r="W532" s="54"/>
      <c r="X532" s="54"/>
      <c r="Y532" s="54"/>
      <c r="Z532" s="54"/>
    </row>
    <row r="533" spans="1:26" ht="14.25" hidden="1" customHeight="1" x14ac:dyDescent="0.2">
      <c r="A533" s="134" t="str">
        <f t="shared" si="32"/>
        <v/>
      </c>
      <c r="B533" s="137"/>
      <c r="C533" s="138"/>
      <c r="D533" s="138"/>
      <c r="E533" s="138"/>
      <c r="F533" s="138"/>
      <c r="G533" s="143"/>
      <c r="H533" s="140"/>
      <c r="I533" s="140"/>
      <c r="J533" s="141"/>
      <c r="K533" s="142"/>
      <c r="L533" s="136" t="str">
        <f t="shared" si="31"/>
        <v>T</v>
      </c>
      <c r="M533" s="54"/>
      <c r="N533" s="54"/>
      <c r="O533" s="54"/>
      <c r="P533" s="54"/>
      <c r="Q533" s="54"/>
      <c r="R533" s="54"/>
      <c r="S533" s="54"/>
      <c r="T533" s="54"/>
      <c r="U533" s="54"/>
      <c r="V533" s="54"/>
      <c r="W533" s="54"/>
      <c r="X533" s="54"/>
      <c r="Y533" s="54"/>
      <c r="Z533" s="54"/>
    </row>
    <row r="534" spans="1:26" ht="14.25" hidden="1" customHeight="1" x14ac:dyDescent="0.2">
      <c r="A534" s="134" t="str">
        <f t="shared" si="32"/>
        <v/>
      </c>
      <c r="B534" s="137"/>
      <c r="C534" s="138"/>
      <c r="D534" s="138"/>
      <c r="E534" s="138"/>
      <c r="F534" s="138"/>
      <c r="G534" s="143"/>
      <c r="H534" s="140"/>
      <c r="I534" s="140"/>
      <c r="J534" s="141"/>
      <c r="K534" s="142"/>
      <c r="L534" s="136" t="str">
        <f t="shared" si="31"/>
        <v>T</v>
      </c>
      <c r="M534" s="54"/>
      <c r="N534" s="54"/>
      <c r="O534" s="54"/>
      <c r="P534" s="54"/>
      <c r="Q534" s="54"/>
      <c r="R534" s="54"/>
      <c r="S534" s="54"/>
      <c r="T534" s="54"/>
      <c r="U534" s="54"/>
      <c r="V534" s="54"/>
      <c r="W534" s="54"/>
      <c r="X534" s="54"/>
      <c r="Y534" s="54"/>
      <c r="Z534" s="54"/>
    </row>
    <row r="535" spans="1:26" ht="14.25" hidden="1" customHeight="1" x14ac:dyDescent="0.2">
      <c r="A535" s="134" t="str">
        <f t="shared" si="32"/>
        <v/>
      </c>
      <c r="B535" s="137"/>
      <c r="C535" s="138"/>
      <c r="D535" s="138"/>
      <c r="E535" s="138"/>
      <c r="F535" s="138"/>
      <c r="G535" s="143"/>
      <c r="H535" s="140"/>
      <c r="I535" s="140"/>
      <c r="J535" s="141"/>
      <c r="K535" s="142"/>
      <c r="L535" s="136" t="str">
        <f t="shared" si="31"/>
        <v>T</v>
      </c>
      <c r="M535" s="54"/>
      <c r="N535" s="54"/>
      <c r="O535" s="54"/>
      <c r="P535" s="54"/>
      <c r="Q535" s="54"/>
      <c r="R535" s="54"/>
      <c r="S535" s="54"/>
      <c r="T535" s="54"/>
      <c r="U535" s="54"/>
      <c r="V535" s="54"/>
      <c r="W535" s="54"/>
      <c r="X535" s="54"/>
      <c r="Y535" s="54"/>
      <c r="Z535" s="54"/>
    </row>
    <row r="536" spans="1:26" ht="14.25" hidden="1" customHeight="1" x14ac:dyDescent="0.2">
      <c r="A536" s="134" t="str">
        <f t="shared" si="32"/>
        <v/>
      </c>
      <c r="B536" s="137"/>
      <c r="C536" s="138"/>
      <c r="D536" s="138"/>
      <c r="E536" s="138"/>
      <c r="F536" s="138"/>
      <c r="G536" s="143"/>
      <c r="H536" s="140"/>
      <c r="I536" s="140"/>
      <c r="J536" s="141"/>
      <c r="K536" s="142"/>
      <c r="L536" s="136" t="str">
        <f t="shared" si="31"/>
        <v>T</v>
      </c>
      <c r="M536" s="54"/>
      <c r="N536" s="54"/>
      <c r="O536" s="54"/>
      <c r="P536" s="54"/>
      <c r="Q536" s="54"/>
      <c r="R536" s="54"/>
      <c r="S536" s="54"/>
      <c r="T536" s="54"/>
      <c r="U536" s="54"/>
      <c r="V536" s="54"/>
      <c r="W536" s="54"/>
      <c r="X536" s="54"/>
      <c r="Y536" s="54"/>
      <c r="Z536" s="54"/>
    </row>
    <row r="537" spans="1:26" ht="14.25" hidden="1" customHeight="1" x14ac:dyDescent="0.2">
      <c r="A537" s="134" t="str">
        <f t="shared" si="32"/>
        <v/>
      </c>
      <c r="B537" s="137"/>
      <c r="C537" s="138"/>
      <c r="D537" s="138"/>
      <c r="E537" s="138"/>
      <c r="F537" s="138"/>
      <c r="G537" s="143"/>
      <c r="H537" s="140"/>
      <c r="I537" s="140"/>
      <c r="J537" s="141"/>
      <c r="K537" s="142"/>
      <c r="L537" s="136" t="str">
        <f t="shared" si="31"/>
        <v>T</v>
      </c>
      <c r="M537" s="54"/>
      <c r="N537" s="54"/>
      <c r="O537" s="54"/>
      <c r="P537" s="54"/>
      <c r="Q537" s="54"/>
      <c r="R537" s="54"/>
      <c r="S537" s="54"/>
      <c r="T537" s="54"/>
      <c r="U537" s="54"/>
      <c r="V537" s="54"/>
      <c r="W537" s="54"/>
      <c r="X537" s="54"/>
      <c r="Y537" s="54"/>
      <c r="Z537" s="54"/>
    </row>
    <row r="538" spans="1:26" ht="14.25" hidden="1" customHeight="1" x14ac:dyDescent="0.2">
      <c r="A538" s="134" t="str">
        <f t="shared" si="32"/>
        <v/>
      </c>
      <c r="B538" s="137"/>
      <c r="C538" s="138"/>
      <c r="D538" s="138"/>
      <c r="E538" s="138"/>
      <c r="F538" s="138"/>
      <c r="G538" s="143"/>
      <c r="H538" s="140"/>
      <c r="I538" s="140"/>
      <c r="J538" s="141"/>
      <c r="K538" s="142"/>
      <c r="L538" s="136" t="str">
        <f t="shared" si="31"/>
        <v>T</v>
      </c>
      <c r="M538" s="54"/>
      <c r="N538" s="54"/>
      <c r="O538" s="54"/>
      <c r="P538" s="54"/>
      <c r="Q538" s="54"/>
      <c r="R538" s="54"/>
      <c r="S538" s="54"/>
      <c r="T538" s="54"/>
      <c r="U538" s="54"/>
      <c r="V538" s="54"/>
      <c r="W538" s="54"/>
      <c r="X538" s="54"/>
      <c r="Y538" s="54"/>
      <c r="Z538" s="54"/>
    </row>
    <row r="539" spans="1:26" ht="14.25" hidden="1" customHeight="1" x14ac:dyDescent="0.2">
      <c r="A539" s="134" t="str">
        <f t="shared" si="32"/>
        <v/>
      </c>
      <c r="B539" s="137"/>
      <c r="C539" s="138"/>
      <c r="D539" s="138"/>
      <c r="E539" s="138"/>
      <c r="F539" s="138"/>
      <c r="G539" s="143"/>
      <c r="H539" s="140"/>
      <c r="I539" s="140"/>
      <c r="J539" s="141"/>
      <c r="K539" s="142"/>
      <c r="L539" s="136" t="str">
        <f t="shared" si="31"/>
        <v>T</v>
      </c>
      <c r="M539" s="54"/>
      <c r="N539" s="54"/>
      <c r="O539" s="54"/>
      <c r="P539" s="54"/>
      <c r="Q539" s="54"/>
      <c r="R539" s="54"/>
      <c r="S539" s="54"/>
      <c r="T539" s="54"/>
      <c r="U539" s="54"/>
      <c r="V539" s="54"/>
      <c r="W539" s="54"/>
      <c r="X539" s="54"/>
      <c r="Y539" s="54"/>
      <c r="Z539" s="54"/>
    </row>
    <row r="540" spans="1:26" ht="14.25" hidden="1" customHeight="1" x14ac:dyDescent="0.2">
      <c r="A540" s="134" t="str">
        <f t="shared" si="32"/>
        <v/>
      </c>
      <c r="B540" s="137"/>
      <c r="C540" s="138"/>
      <c r="D540" s="138"/>
      <c r="E540" s="138"/>
      <c r="F540" s="138"/>
      <c r="G540" s="143"/>
      <c r="H540" s="140"/>
      <c r="I540" s="140"/>
      <c r="J540" s="141"/>
      <c r="K540" s="142"/>
      <c r="L540" s="136" t="str">
        <f t="shared" si="31"/>
        <v>T</v>
      </c>
      <c r="M540" s="54"/>
      <c r="N540" s="54"/>
      <c r="O540" s="54"/>
      <c r="P540" s="54"/>
      <c r="Q540" s="54"/>
      <c r="R540" s="54"/>
      <c r="S540" s="54"/>
      <c r="T540" s="54"/>
      <c r="U540" s="54"/>
      <c r="V540" s="54"/>
      <c r="W540" s="54"/>
      <c r="X540" s="54"/>
      <c r="Y540" s="54"/>
      <c r="Z540" s="54"/>
    </row>
    <row r="541" spans="1:26" ht="14.25" hidden="1" customHeight="1" x14ac:dyDescent="0.2">
      <c r="A541" s="134" t="str">
        <f t="shared" si="32"/>
        <v/>
      </c>
      <c r="B541" s="137"/>
      <c r="C541" s="138"/>
      <c r="D541" s="138"/>
      <c r="E541" s="138"/>
      <c r="F541" s="138"/>
      <c r="G541" s="143"/>
      <c r="H541" s="140"/>
      <c r="I541" s="140"/>
      <c r="J541" s="141"/>
      <c r="K541" s="142"/>
      <c r="L541" s="136" t="str">
        <f t="shared" si="31"/>
        <v>T</v>
      </c>
      <c r="M541" s="54"/>
      <c r="N541" s="54"/>
      <c r="O541" s="54"/>
      <c r="P541" s="54"/>
      <c r="Q541" s="54"/>
      <c r="R541" s="54"/>
      <c r="S541" s="54"/>
      <c r="T541" s="54"/>
      <c r="U541" s="54"/>
      <c r="V541" s="54"/>
      <c r="W541" s="54"/>
      <c r="X541" s="54"/>
      <c r="Y541" s="54"/>
      <c r="Z541" s="54"/>
    </row>
    <row r="542" spans="1:26" ht="14.25" hidden="1" customHeight="1" x14ac:dyDescent="0.2">
      <c r="A542" s="134" t="str">
        <f t="shared" si="32"/>
        <v/>
      </c>
      <c r="B542" s="137"/>
      <c r="C542" s="138"/>
      <c r="D542" s="138"/>
      <c r="E542" s="138"/>
      <c r="F542" s="138"/>
      <c r="G542" s="143"/>
      <c r="H542" s="140"/>
      <c r="I542" s="140"/>
      <c r="J542" s="141"/>
      <c r="K542" s="142"/>
      <c r="L542" s="136" t="str">
        <f t="shared" si="31"/>
        <v>T</v>
      </c>
      <c r="M542" s="54"/>
      <c r="N542" s="54"/>
      <c r="O542" s="54"/>
      <c r="P542" s="54"/>
      <c r="Q542" s="54"/>
      <c r="R542" s="54"/>
      <c r="S542" s="54"/>
      <c r="T542" s="54"/>
      <c r="U542" s="54"/>
      <c r="V542" s="54"/>
      <c r="W542" s="54"/>
      <c r="X542" s="54"/>
      <c r="Y542" s="54"/>
      <c r="Z542" s="54"/>
    </row>
    <row r="543" spans="1:26" ht="14.25" hidden="1" customHeight="1" x14ac:dyDescent="0.2">
      <c r="A543" s="134" t="str">
        <f t="shared" si="32"/>
        <v/>
      </c>
      <c r="B543" s="137"/>
      <c r="C543" s="138"/>
      <c r="D543" s="138"/>
      <c r="E543" s="138"/>
      <c r="F543" s="138"/>
      <c r="G543" s="143"/>
      <c r="H543" s="140"/>
      <c r="I543" s="140"/>
      <c r="J543" s="141"/>
      <c r="K543" s="142"/>
      <c r="L543" s="136" t="str">
        <f t="shared" si="31"/>
        <v>T</v>
      </c>
      <c r="M543" s="54"/>
      <c r="N543" s="54"/>
      <c r="O543" s="54"/>
      <c r="P543" s="54"/>
      <c r="Q543" s="54"/>
      <c r="R543" s="54"/>
      <c r="S543" s="54"/>
      <c r="T543" s="54"/>
      <c r="U543" s="54"/>
      <c r="V543" s="54"/>
      <c r="W543" s="54"/>
      <c r="X543" s="54"/>
      <c r="Y543" s="54"/>
      <c r="Z543" s="54"/>
    </row>
    <row r="544" spans="1:26" ht="14.25" hidden="1" customHeight="1" x14ac:dyDescent="0.2">
      <c r="A544" s="134" t="str">
        <f t="shared" si="32"/>
        <v/>
      </c>
      <c r="B544" s="137"/>
      <c r="C544" s="138"/>
      <c r="D544" s="138"/>
      <c r="E544" s="138"/>
      <c r="F544" s="138"/>
      <c r="G544" s="143"/>
      <c r="H544" s="140"/>
      <c r="I544" s="140"/>
      <c r="J544" s="141"/>
      <c r="K544" s="142"/>
      <c r="L544" s="136" t="str">
        <f t="shared" si="31"/>
        <v>T</v>
      </c>
      <c r="M544" s="54"/>
      <c r="N544" s="54"/>
      <c r="O544" s="54"/>
      <c r="P544" s="54"/>
      <c r="Q544" s="54"/>
      <c r="R544" s="54"/>
      <c r="S544" s="54"/>
      <c r="T544" s="54"/>
      <c r="U544" s="54"/>
      <c r="V544" s="54"/>
      <c r="W544" s="54"/>
      <c r="X544" s="54"/>
      <c r="Y544" s="54"/>
      <c r="Z544" s="54"/>
    </row>
    <row r="545" spans="1:26" ht="14.25" hidden="1" customHeight="1" x14ac:dyDescent="0.2">
      <c r="A545" s="134" t="str">
        <f t="shared" si="32"/>
        <v/>
      </c>
      <c r="B545" s="137"/>
      <c r="C545" s="138"/>
      <c r="D545" s="138"/>
      <c r="E545" s="138"/>
      <c r="F545" s="138"/>
      <c r="G545" s="143"/>
      <c r="H545" s="140"/>
      <c r="I545" s="140"/>
      <c r="J545" s="141"/>
      <c r="K545" s="142"/>
      <c r="L545" s="136" t="str">
        <f t="shared" si="31"/>
        <v>T</v>
      </c>
      <c r="M545" s="54"/>
      <c r="N545" s="54"/>
      <c r="O545" s="54"/>
      <c r="P545" s="54"/>
      <c r="Q545" s="54"/>
      <c r="R545" s="54"/>
      <c r="S545" s="54"/>
      <c r="T545" s="54"/>
      <c r="U545" s="54"/>
      <c r="V545" s="54"/>
      <c r="W545" s="54"/>
      <c r="X545" s="54"/>
      <c r="Y545" s="54"/>
      <c r="Z545" s="54"/>
    </row>
    <row r="546" spans="1:26" ht="14.25" hidden="1" customHeight="1" x14ac:dyDescent="0.2">
      <c r="A546" s="134" t="str">
        <f t="shared" si="32"/>
        <v/>
      </c>
      <c r="B546" s="137"/>
      <c r="C546" s="138"/>
      <c r="D546" s="138"/>
      <c r="E546" s="138"/>
      <c r="F546" s="138"/>
      <c r="G546" s="143"/>
      <c r="H546" s="140"/>
      <c r="I546" s="140"/>
      <c r="J546" s="141"/>
      <c r="K546" s="142"/>
      <c r="L546" s="136" t="str">
        <f t="shared" si="31"/>
        <v>T</v>
      </c>
      <c r="M546" s="54"/>
      <c r="N546" s="54"/>
      <c r="O546" s="54"/>
      <c r="P546" s="54"/>
      <c r="Q546" s="54"/>
      <c r="R546" s="54"/>
      <c r="S546" s="54"/>
      <c r="T546" s="54"/>
      <c r="U546" s="54"/>
      <c r="V546" s="54"/>
      <c r="W546" s="54"/>
      <c r="X546" s="54"/>
      <c r="Y546" s="54"/>
      <c r="Z546" s="54"/>
    </row>
    <row r="547" spans="1:26" ht="14.25" hidden="1" customHeight="1" x14ac:dyDescent="0.2">
      <c r="A547" s="134" t="str">
        <f t="shared" si="32"/>
        <v/>
      </c>
      <c r="B547" s="137"/>
      <c r="C547" s="138"/>
      <c r="D547" s="138"/>
      <c r="E547" s="138"/>
      <c r="F547" s="138"/>
      <c r="G547" s="143"/>
      <c r="H547" s="140"/>
      <c r="I547" s="140"/>
      <c r="J547" s="141"/>
      <c r="K547" s="142"/>
      <c r="L547" s="136" t="str">
        <f t="shared" si="31"/>
        <v>T</v>
      </c>
      <c r="M547" s="54"/>
      <c r="N547" s="54"/>
      <c r="O547" s="54"/>
      <c r="P547" s="54"/>
      <c r="Q547" s="54"/>
      <c r="R547" s="54"/>
      <c r="S547" s="54"/>
      <c r="T547" s="54"/>
      <c r="U547" s="54"/>
      <c r="V547" s="54"/>
      <c r="W547" s="54"/>
      <c r="X547" s="54"/>
      <c r="Y547" s="54"/>
      <c r="Z547" s="54"/>
    </row>
    <row r="548" spans="1:26" ht="14.25" hidden="1" customHeight="1" x14ac:dyDescent="0.2">
      <c r="A548" s="134" t="str">
        <f t="shared" si="32"/>
        <v/>
      </c>
      <c r="B548" s="137"/>
      <c r="C548" s="138"/>
      <c r="D548" s="138"/>
      <c r="E548" s="138"/>
      <c r="F548" s="138"/>
      <c r="G548" s="143"/>
      <c r="H548" s="140"/>
      <c r="I548" s="140"/>
      <c r="J548" s="141"/>
      <c r="K548" s="142"/>
      <c r="L548" s="136" t="str">
        <f t="shared" si="31"/>
        <v>T</v>
      </c>
      <c r="M548" s="54"/>
      <c r="N548" s="54"/>
      <c r="O548" s="54"/>
      <c r="P548" s="54"/>
      <c r="Q548" s="54"/>
      <c r="R548" s="54"/>
      <c r="S548" s="54"/>
      <c r="T548" s="54"/>
      <c r="U548" s="54"/>
      <c r="V548" s="54"/>
      <c r="W548" s="54"/>
      <c r="X548" s="54"/>
      <c r="Y548" s="54"/>
      <c r="Z548" s="54"/>
    </row>
    <row r="549" spans="1:26" ht="14.25" hidden="1" customHeight="1" x14ac:dyDescent="0.2">
      <c r="A549" s="134" t="str">
        <f t="shared" si="32"/>
        <v/>
      </c>
      <c r="B549" s="137"/>
      <c r="C549" s="138"/>
      <c r="D549" s="138"/>
      <c r="E549" s="138"/>
      <c r="F549" s="138"/>
      <c r="G549" s="143"/>
      <c r="H549" s="140"/>
      <c r="I549" s="140"/>
      <c r="J549" s="141"/>
      <c r="K549" s="142"/>
      <c r="L549" s="136" t="str">
        <f t="shared" si="31"/>
        <v>T</v>
      </c>
      <c r="M549" s="54"/>
      <c r="N549" s="54"/>
      <c r="O549" s="54"/>
      <c r="P549" s="54"/>
      <c r="Q549" s="54"/>
      <c r="R549" s="54"/>
      <c r="S549" s="54"/>
      <c r="T549" s="54"/>
      <c r="U549" s="54"/>
      <c r="V549" s="54"/>
      <c r="W549" s="54"/>
      <c r="X549" s="54"/>
      <c r="Y549" s="54"/>
      <c r="Z549" s="54"/>
    </row>
    <row r="550" spans="1:26" ht="14.25" hidden="1" customHeight="1" x14ac:dyDescent="0.2">
      <c r="A550" s="134" t="str">
        <f t="shared" si="32"/>
        <v/>
      </c>
      <c r="B550" s="137"/>
      <c r="C550" s="138"/>
      <c r="D550" s="138"/>
      <c r="E550" s="138"/>
      <c r="F550" s="138"/>
      <c r="G550" s="143"/>
      <c r="H550" s="140"/>
      <c r="I550" s="140"/>
      <c r="J550" s="141"/>
      <c r="K550" s="142"/>
      <c r="L550" s="136" t="str">
        <f t="shared" si="31"/>
        <v>T</v>
      </c>
      <c r="M550" s="54"/>
      <c r="N550" s="54"/>
      <c r="O550" s="54"/>
      <c r="P550" s="54"/>
      <c r="Q550" s="54"/>
      <c r="R550" s="54"/>
      <c r="S550" s="54"/>
      <c r="T550" s="54"/>
      <c r="U550" s="54"/>
      <c r="V550" s="54"/>
      <c r="W550" s="54"/>
      <c r="X550" s="54"/>
      <c r="Y550" s="54"/>
      <c r="Z550" s="54"/>
    </row>
    <row r="551" spans="1:26" ht="14.25" hidden="1" customHeight="1" x14ac:dyDescent="0.2">
      <c r="A551" s="134" t="str">
        <f t="shared" si="32"/>
        <v/>
      </c>
      <c r="B551" s="137"/>
      <c r="C551" s="138"/>
      <c r="D551" s="138"/>
      <c r="E551" s="138"/>
      <c r="F551" s="138"/>
      <c r="G551" s="143"/>
      <c r="H551" s="140"/>
      <c r="I551" s="140"/>
      <c r="J551" s="141"/>
      <c r="K551" s="142"/>
      <c r="L551" s="136" t="str">
        <f t="shared" si="31"/>
        <v>T</v>
      </c>
      <c r="M551" s="54"/>
      <c r="N551" s="54"/>
      <c r="O551" s="54"/>
      <c r="P551" s="54"/>
      <c r="Q551" s="54"/>
      <c r="R551" s="54"/>
      <c r="S551" s="54"/>
      <c r="T551" s="54"/>
      <c r="U551" s="54"/>
      <c r="V551" s="54"/>
      <c r="W551" s="54"/>
      <c r="X551" s="54"/>
      <c r="Y551" s="54"/>
      <c r="Z551" s="54"/>
    </row>
    <row r="552" spans="1:26" ht="14.25" hidden="1" customHeight="1" x14ac:dyDescent="0.2">
      <c r="A552" s="134" t="str">
        <f t="shared" si="32"/>
        <v/>
      </c>
      <c r="B552" s="137"/>
      <c r="C552" s="138"/>
      <c r="D552" s="138"/>
      <c r="E552" s="138"/>
      <c r="F552" s="138"/>
      <c r="G552" s="143"/>
      <c r="H552" s="140"/>
      <c r="I552" s="140"/>
      <c r="J552" s="141"/>
      <c r="K552" s="142"/>
      <c r="L552" s="136" t="str">
        <f t="shared" si="31"/>
        <v>T</v>
      </c>
      <c r="M552" s="54"/>
      <c r="N552" s="54"/>
      <c r="O552" s="54"/>
      <c r="P552" s="54"/>
      <c r="Q552" s="54"/>
      <c r="R552" s="54"/>
      <c r="S552" s="54"/>
      <c r="T552" s="54"/>
      <c r="U552" s="54"/>
      <c r="V552" s="54"/>
      <c r="W552" s="54"/>
      <c r="X552" s="54"/>
      <c r="Y552" s="54"/>
      <c r="Z552" s="54"/>
    </row>
    <row r="553" spans="1:26" ht="14.25" hidden="1" customHeight="1" x14ac:dyDescent="0.2">
      <c r="A553" s="134" t="str">
        <f t="shared" si="32"/>
        <v/>
      </c>
      <c r="B553" s="137"/>
      <c r="C553" s="138"/>
      <c r="D553" s="138"/>
      <c r="E553" s="138"/>
      <c r="F553" s="138"/>
      <c r="G553" s="143"/>
      <c r="H553" s="140"/>
      <c r="I553" s="140"/>
      <c r="J553" s="141"/>
      <c r="K553" s="142"/>
      <c r="L553" s="136" t="str">
        <f t="shared" si="31"/>
        <v>T</v>
      </c>
      <c r="M553" s="54"/>
      <c r="N553" s="54"/>
      <c r="O553" s="54"/>
      <c r="P553" s="54"/>
      <c r="Q553" s="54"/>
      <c r="R553" s="54"/>
      <c r="S553" s="54"/>
      <c r="T553" s="54"/>
      <c r="U553" s="54"/>
      <c r="V553" s="54"/>
      <c r="W553" s="54"/>
      <c r="X553" s="54"/>
      <c r="Y553" s="54"/>
      <c r="Z553" s="54"/>
    </row>
    <row r="554" spans="1:26" ht="14.25" hidden="1" customHeight="1" x14ac:dyDescent="0.2">
      <c r="A554" s="134" t="str">
        <f t="shared" si="32"/>
        <v/>
      </c>
      <c r="B554" s="137"/>
      <c r="C554" s="138"/>
      <c r="D554" s="138"/>
      <c r="E554" s="138"/>
      <c r="F554" s="138"/>
      <c r="G554" s="143"/>
      <c r="H554" s="140"/>
      <c r="I554" s="140"/>
      <c r="J554" s="141"/>
      <c r="K554" s="142"/>
      <c r="L554" s="136" t="str">
        <f t="shared" si="31"/>
        <v>T</v>
      </c>
      <c r="M554" s="54"/>
      <c r="N554" s="54"/>
      <c r="O554" s="54"/>
      <c r="P554" s="54"/>
      <c r="Q554" s="54"/>
      <c r="R554" s="54"/>
      <c r="S554" s="54"/>
      <c r="T554" s="54"/>
      <c r="U554" s="54"/>
      <c r="V554" s="54"/>
      <c r="W554" s="54"/>
      <c r="X554" s="54"/>
      <c r="Y554" s="54"/>
      <c r="Z554" s="54"/>
    </row>
    <row r="555" spans="1:26" ht="14.25" hidden="1" customHeight="1" x14ac:dyDescent="0.2">
      <c r="A555" s="134" t="str">
        <f t="shared" si="32"/>
        <v/>
      </c>
      <c r="B555" s="137"/>
      <c r="C555" s="138"/>
      <c r="D555" s="138"/>
      <c r="E555" s="138"/>
      <c r="F555" s="138"/>
      <c r="G555" s="143"/>
      <c r="H555" s="140"/>
      <c r="I555" s="140"/>
      <c r="J555" s="141"/>
      <c r="K555" s="142"/>
      <c r="L555" s="136" t="str">
        <f t="shared" si="31"/>
        <v>T</v>
      </c>
      <c r="M555" s="54"/>
      <c r="N555" s="54"/>
      <c r="O555" s="54"/>
      <c r="P555" s="54"/>
      <c r="Q555" s="54"/>
      <c r="R555" s="54"/>
      <c r="S555" s="54"/>
      <c r="T555" s="54"/>
      <c r="U555" s="54"/>
      <c r="V555" s="54"/>
      <c r="W555" s="54"/>
      <c r="X555" s="54"/>
      <c r="Y555" s="54"/>
      <c r="Z555" s="54"/>
    </row>
    <row r="556" spans="1:26" ht="14.25" hidden="1" customHeight="1" x14ac:dyDescent="0.2">
      <c r="A556" s="134" t="str">
        <f t="shared" si="32"/>
        <v/>
      </c>
      <c r="B556" s="137"/>
      <c r="C556" s="138"/>
      <c r="D556" s="138"/>
      <c r="E556" s="138"/>
      <c r="F556" s="138"/>
      <c r="G556" s="143"/>
      <c r="H556" s="140"/>
      <c r="I556" s="140"/>
      <c r="J556" s="141"/>
      <c r="K556" s="142"/>
      <c r="L556" s="136" t="str">
        <f t="shared" si="31"/>
        <v>T</v>
      </c>
      <c r="M556" s="54"/>
      <c r="N556" s="54"/>
      <c r="O556" s="54"/>
      <c r="P556" s="54"/>
      <c r="Q556" s="54"/>
      <c r="R556" s="54"/>
      <c r="S556" s="54"/>
      <c r="T556" s="54"/>
      <c r="U556" s="54"/>
      <c r="V556" s="54"/>
      <c r="W556" s="54"/>
      <c r="X556" s="54"/>
      <c r="Y556" s="54"/>
      <c r="Z556" s="54"/>
    </row>
    <row r="557" spans="1:26" ht="14.25" hidden="1" customHeight="1" x14ac:dyDescent="0.2">
      <c r="A557" s="134" t="str">
        <f t="shared" si="32"/>
        <v/>
      </c>
      <c r="B557" s="137"/>
      <c r="C557" s="138"/>
      <c r="D557" s="138"/>
      <c r="E557" s="138"/>
      <c r="F557" s="138"/>
      <c r="G557" s="143"/>
      <c r="H557" s="140"/>
      <c r="I557" s="140"/>
      <c r="J557" s="141"/>
      <c r="K557" s="142"/>
      <c r="L557" s="136" t="str">
        <f t="shared" si="31"/>
        <v>T</v>
      </c>
      <c r="M557" s="54"/>
      <c r="N557" s="54"/>
      <c r="O557" s="54"/>
      <c r="P557" s="54"/>
      <c r="Q557" s="54"/>
      <c r="R557" s="54"/>
      <c r="S557" s="54"/>
      <c r="T557" s="54"/>
      <c r="U557" s="54"/>
      <c r="V557" s="54"/>
      <c r="W557" s="54"/>
      <c r="X557" s="54"/>
      <c r="Y557" s="54"/>
      <c r="Z557" s="54"/>
    </row>
    <row r="558" spans="1:26" ht="14.25" hidden="1" customHeight="1" x14ac:dyDescent="0.2">
      <c r="A558" s="134" t="str">
        <f t="shared" si="32"/>
        <v/>
      </c>
      <c r="B558" s="137"/>
      <c r="C558" s="138"/>
      <c r="D558" s="138"/>
      <c r="E558" s="138"/>
      <c r="F558" s="138"/>
      <c r="G558" s="143"/>
      <c r="H558" s="140"/>
      <c r="I558" s="140"/>
      <c r="J558" s="141"/>
      <c r="K558" s="142"/>
      <c r="L558" s="136" t="str">
        <f t="shared" si="31"/>
        <v>T</v>
      </c>
      <c r="M558" s="54"/>
      <c r="N558" s="54"/>
      <c r="O558" s="54"/>
      <c r="P558" s="54"/>
      <c r="Q558" s="54"/>
      <c r="R558" s="54"/>
      <c r="S558" s="54"/>
      <c r="T558" s="54"/>
      <c r="U558" s="54"/>
      <c r="V558" s="54"/>
      <c r="W558" s="54"/>
      <c r="X558" s="54"/>
      <c r="Y558" s="54"/>
      <c r="Z558" s="54"/>
    </row>
    <row r="559" spans="1:26" ht="14.25" hidden="1" customHeight="1" x14ac:dyDescent="0.2">
      <c r="A559" s="134" t="str">
        <f t="shared" si="32"/>
        <v/>
      </c>
      <c r="B559" s="137"/>
      <c r="C559" s="138"/>
      <c r="D559" s="138"/>
      <c r="E559" s="138"/>
      <c r="F559" s="138"/>
      <c r="G559" s="143"/>
      <c r="H559" s="140"/>
      <c r="I559" s="140"/>
      <c r="J559" s="141"/>
      <c r="K559" s="142"/>
      <c r="L559" s="136" t="str">
        <f t="shared" si="31"/>
        <v>T</v>
      </c>
      <c r="M559" s="54"/>
      <c r="N559" s="54"/>
      <c r="O559" s="54"/>
      <c r="P559" s="54"/>
      <c r="Q559" s="54"/>
      <c r="R559" s="54"/>
      <c r="S559" s="54"/>
      <c r="T559" s="54"/>
      <c r="U559" s="54"/>
      <c r="V559" s="54"/>
      <c r="W559" s="54"/>
      <c r="X559" s="54"/>
      <c r="Y559" s="54"/>
      <c r="Z559" s="54"/>
    </row>
    <row r="560" spans="1:26" ht="14.25" hidden="1" customHeight="1" x14ac:dyDescent="0.2">
      <c r="A560" s="134" t="str">
        <f t="shared" si="32"/>
        <v/>
      </c>
      <c r="B560" s="137"/>
      <c r="C560" s="138"/>
      <c r="D560" s="138"/>
      <c r="E560" s="138"/>
      <c r="F560" s="138"/>
      <c r="G560" s="143"/>
      <c r="H560" s="140"/>
      <c r="I560" s="140"/>
      <c r="J560" s="141"/>
      <c r="K560" s="142"/>
      <c r="L560" s="136" t="str">
        <f t="shared" si="31"/>
        <v>T</v>
      </c>
      <c r="M560" s="54"/>
      <c r="N560" s="54"/>
      <c r="O560" s="54"/>
      <c r="P560" s="54"/>
      <c r="Q560" s="54"/>
      <c r="R560" s="54"/>
      <c r="S560" s="54"/>
      <c r="T560" s="54"/>
      <c r="U560" s="54"/>
      <c r="V560" s="54"/>
      <c r="W560" s="54"/>
      <c r="X560" s="54"/>
      <c r="Y560" s="54"/>
      <c r="Z560" s="54"/>
    </row>
    <row r="561" spans="1:26" ht="14.25" hidden="1" customHeight="1" x14ac:dyDescent="0.2">
      <c r="A561" s="134" t="str">
        <f t="shared" si="32"/>
        <v/>
      </c>
      <c r="B561" s="137"/>
      <c r="C561" s="138"/>
      <c r="D561" s="138"/>
      <c r="E561" s="138"/>
      <c r="F561" s="138"/>
      <c r="G561" s="143"/>
      <c r="H561" s="140"/>
      <c r="I561" s="140"/>
      <c r="J561" s="141"/>
      <c r="K561" s="142"/>
      <c r="L561" s="136" t="str">
        <f t="shared" si="31"/>
        <v>T</v>
      </c>
      <c r="M561" s="54"/>
      <c r="N561" s="54"/>
      <c r="O561" s="54"/>
      <c r="P561" s="54"/>
      <c r="Q561" s="54"/>
      <c r="R561" s="54"/>
      <c r="S561" s="54"/>
      <c r="T561" s="54"/>
      <c r="U561" s="54"/>
      <c r="V561" s="54"/>
      <c r="W561" s="54"/>
      <c r="X561" s="54"/>
      <c r="Y561" s="54"/>
      <c r="Z561" s="54"/>
    </row>
    <row r="562" spans="1:26" ht="14.25" hidden="1" customHeight="1" x14ac:dyDescent="0.2">
      <c r="A562" s="134" t="str">
        <f t="shared" si="32"/>
        <v/>
      </c>
      <c r="B562" s="137"/>
      <c r="C562" s="138"/>
      <c r="D562" s="138"/>
      <c r="E562" s="138"/>
      <c r="F562" s="138"/>
      <c r="G562" s="143"/>
      <c r="H562" s="140"/>
      <c r="I562" s="140"/>
      <c r="J562" s="141"/>
      <c r="K562" s="142"/>
      <c r="L562" s="136" t="str">
        <f t="shared" si="31"/>
        <v>T</v>
      </c>
      <c r="M562" s="54"/>
      <c r="N562" s="54"/>
      <c r="O562" s="54"/>
      <c r="P562" s="54"/>
      <c r="Q562" s="54"/>
      <c r="R562" s="54"/>
      <c r="S562" s="54"/>
      <c r="T562" s="54"/>
      <c r="U562" s="54"/>
      <c r="V562" s="54"/>
      <c r="W562" s="54"/>
      <c r="X562" s="54"/>
      <c r="Y562" s="54"/>
      <c r="Z562" s="54"/>
    </row>
    <row r="563" spans="1:26" ht="14.25" hidden="1" customHeight="1" x14ac:dyDescent="0.2">
      <c r="A563" s="134" t="str">
        <f t="shared" si="32"/>
        <v/>
      </c>
      <c r="B563" s="137"/>
      <c r="C563" s="138"/>
      <c r="D563" s="138"/>
      <c r="E563" s="138"/>
      <c r="F563" s="138"/>
      <c r="G563" s="143"/>
      <c r="H563" s="140"/>
      <c r="I563" s="140"/>
      <c r="J563" s="141"/>
      <c r="K563" s="142"/>
      <c r="L563" s="136" t="str">
        <f t="shared" si="31"/>
        <v>T</v>
      </c>
      <c r="M563" s="54"/>
      <c r="N563" s="54"/>
      <c r="O563" s="54"/>
      <c r="P563" s="54"/>
      <c r="Q563" s="54"/>
      <c r="R563" s="54"/>
      <c r="S563" s="54"/>
      <c r="T563" s="54"/>
      <c r="U563" s="54"/>
      <c r="V563" s="54"/>
      <c r="W563" s="54"/>
      <c r="X563" s="54"/>
      <c r="Y563" s="54"/>
      <c r="Z563" s="54"/>
    </row>
    <row r="564" spans="1:26" ht="14.25" hidden="1" customHeight="1" x14ac:dyDescent="0.2">
      <c r="A564" s="134" t="str">
        <f t="shared" si="32"/>
        <v/>
      </c>
      <c r="B564" s="137"/>
      <c r="C564" s="138"/>
      <c r="D564" s="138"/>
      <c r="E564" s="138"/>
      <c r="F564" s="138"/>
      <c r="G564" s="143"/>
      <c r="H564" s="140"/>
      <c r="I564" s="140"/>
      <c r="J564" s="141"/>
      <c r="K564" s="142"/>
      <c r="L564" s="136" t="str">
        <f t="shared" ref="L564:L818" si="33">IF(I564=0,"T","I")</f>
        <v>T</v>
      </c>
      <c r="M564" s="54"/>
      <c r="N564" s="54"/>
      <c r="O564" s="54"/>
      <c r="P564" s="54"/>
      <c r="Q564" s="54"/>
      <c r="R564" s="54"/>
      <c r="S564" s="54"/>
      <c r="T564" s="54"/>
      <c r="U564" s="54"/>
      <c r="V564" s="54"/>
      <c r="W564" s="54"/>
      <c r="X564" s="54"/>
      <c r="Y564" s="54"/>
      <c r="Z564" s="54"/>
    </row>
    <row r="565" spans="1:26" ht="14.25" hidden="1" customHeight="1" x14ac:dyDescent="0.2">
      <c r="A565" s="134" t="str">
        <f t="shared" si="32"/>
        <v/>
      </c>
      <c r="B565" s="137"/>
      <c r="C565" s="138"/>
      <c r="D565" s="138"/>
      <c r="E565" s="138"/>
      <c r="F565" s="138"/>
      <c r="G565" s="143"/>
      <c r="H565" s="140"/>
      <c r="I565" s="140"/>
      <c r="J565" s="141"/>
      <c r="K565" s="142"/>
      <c r="L565" s="136" t="str">
        <f t="shared" si="33"/>
        <v>T</v>
      </c>
      <c r="M565" s="54"/>
      <c r="N565" s="54"/>
      <c r="O565" s="54"/>
      <c r="P565" s="54"/>
      <c r="Q565" s="54"/>
      <c r="R565" s="54"/>
      <c r="S565" s="54"/>
      <c r="T565" s="54"/>
      <c r="U565" s="54"/>
      <c r="V565" s="54"/>
      <c r="W565" s="54"/>
      <c r="X565" s="54"/>
      <c r="Y565" s="54"/>
      <c r="Z565" s="54"/>
    </row>
    <row r="566" spans="1:26" ht="14.25" hidden="1" customHeight="1" x14ac:dyDescent="0.2">
      <c r="A566" s="134" t="str">
        <f t="shared" si="32"/>
        <v/>
      </c>
      <c r="B566" s="137"/>
      <c r="C566" s="138"/>
      <c r="D566" s="138"/>
      <c r="E566" s="138"/>
      <c r="F566" s="138"/>
      <c r="G566" s="143"/>
      <c r="H566" s="140"/>
      <c r="I566" s="140"/>
      <c r="J566" s="141"/>
      <c r="K566" s="142"/>
      <c r="L566" s="136" t="str">
        <f t="shared" si="33"/>
        <v>T</v>
      </c>
      <c r="M566" s="54"/>
      <c r="N566" s="54"/>
      <c r="O566" s="54"/>
      <c r="P566" s="54"/>
      <c r="Q566" s="54"/>
      <c r="R566" s="54"/>
      <c r="S566" s="54"/>
      <c r="T566" s="54"/>
      <c r="U566" s="54"/>
      <c r="V566" s="54"/>
      <c r="W566" s="54"/>
      <c r="X566" s="54"/>
      <c r="Y566" s="54"/>
      <c r="Z566" s="54"/>
    </row>
    <row r="567" spans="1:26" ht="14.25" hidden="1" customHeight="1" x14ac:dyDescent="0.2">
      <c r="A567" s="134" t="str">
        <f t="shared" ref="A567:A821" si="34">IF(B567&lt;&gt;0,"F","")</f>
        <v/>
      </c>
      <c r="B567" s="137"/>
      <c r="C567" s="138"/>
      <c r="D567" s="138"/>
      <c r="E567" s="138"/>
      <c r="F567" s="138"/>
      <c r="G567" s="143"/>
      <c r="H567" s="140"/>
      <c r="I567" s="140"/>
      <c r="J567" s="141"/>
      <c r="K567" s="142"/>
      <c r="L567" s="136" t="str">
        <f t="shared" si="33"/>
        <v>T</v>
      </c>
      <c r="M567" s="54"/>
      <c r="N567" s="54"/>
      <c r="O567" s="54"/>
      <c r="P567" s="54"/>
      <c r="Q567" s="54"/>
      <c r="R567" s="54"/>
      <c r="S567" s="54"/>
      <c r="T567" s="54"/>
      <c r="U567" s="54"/>
      <c r="V567" s="54"/>
      <c r="W567" s="54"/>
      <c r="X567" s="54"/>
      <c r="Y567" s="54"/>
      <c r="Z567" s="54"/>
    </row>
    <row r="568" spans="1:26" ht="14.25" hidden="1" customHeight="1" x14ac:dyDescent="0.2">
      <c r="A568" s="134" t="str">
        <f t="shared" si="34"/>
        <v/>
      </c>
      <c r="B568" s="137"/>
      <c r="C568" s="138"/>
      <c r="D568" s="138"/>
      <c r="E568" s="138"/>
      <c r="F568" s="138"/>
      <c r="G568" s="143"/>
      <c r="H568" s="140"/>
      <c r="I568" s="140"/>
      <c r="J568" s="141"/>
      <c r="K568" s="142"/>
      <c r="L568" s="136" t="str">
        <f t="shared" si="33"/>
        <v>T</v>
      </c>
      <c r="M568" s="54"/>
      <c r="N568" s="54"/>
      <c r="O568" s="54"/>
      <c r="P568" s="54"/>
      <c r="Q568" s="54"/>
      <c r="R568" s="54"/>
      <c r="S568" s="54"/>
      <c r="T568" s="54"/>
      <c r="U568" s="54"/>
      <c r="V568" s="54"/>
      <c r="W568" s="54"/>
      <c r="X568" s="54"/>
      <c r="Y568" s="54"/>
      <c r="Z568" s="54"/>
    </row>
    <row r="569" spans="1:26" ht="14.25" hidden="1" customHeight="1" x14ac:dyDescent="0.2">
      <c r="A569" s="134" t="str">
        <f t="shared" si="34"/>
        <v/>
      </c>
      <c r="B569" s="137"/>
      <c r="C569" s="138"/>
      <c r="D569" s="138"/>
      <c r="E569" s="138"/>
      <c r="F569" s="138"/>
      <c r="G569" s="143"/>
      <c r="H569" s="140"/>
      <c r="I569" s="140"/>
      <c r="J569" s="141"/>
      <c r="K569" s="142"/>
      <c r="L569" s="136" t="str">
        <f t="shared" si="33"/>
        <v>T</v>
      </c>
      <c r="M569" s="54"/>
      <c r="N569" s="54"/>
      <c r="O569" s="54"/>
      <c r="P569" s="54"/>
      <c r="Q569" s="54"/>
      <c r="R569" s="54"/>
      <c r="S569" s="54"/>
      <c r="T569" s="54"/>
      <c r="U569" s="54"/>
      <c r="V569" s="54"/>
      <c r="W569" s="54"/>
      <c r="X569" s="54"/>
      <c r="Y569" s="54"/>
      <c r="Z569" s="54"/>
    </row>
    <row r="570" spans="1:26" ht="14.25" hidden="1" customHeight="1" x14ac:dyDescent="0.2">
      <c r="A570" s="134" t="str">
        <f t="shared" si="34"/>
        <v/>
      </c>
      <c r="B570" s="137"/>
      <c r="C570" s="138"/>
      <c r="D570" s="138"/>
      <c r="E570" s="138"/>
      <c r="F570" s="138"/>
      <c r="G570" s="143"/>
      <c r="H570" s="140"/>
      <c r="I570" s="140"/>
      <c r="J570" s="141"/>
      <c r="K570" s="142"/>
      <c r="L570" s="136" t="str">
        <f t="shared" si="33"/>
        <v>T</v>
      </c>
      <c r="M570" s="54"/>
      <c r="N570" s="54"/>
      <c r="O570" s="54"/>
      <c r="P570" s="54"/>
      <c r="Q570" s="54"/>
      <c r="R570" s="54"/>
      <c r="S570" s="54"/>
      <c r="T570" s="54"/>
      <c r="U570" s="54"/>
      <c r="V570" s="54"/>
      <c r="W570" s="54"/>
      <c r="X570" s="54"/>
      <c r="Y570" s="54"/>
      <c r="Z570" s="54"/>
    </row>
    <row r="571" spans="1:26" ht="14.25" hidden="1" customHeight="1" x14ac:dyDescent="0.2">
      <c r="A571" s="134" t="str">
        <f t="shared" si="34"/>
        <v/>
      </c>
      <c r="B571" s="137"/>
      <c r="C571" s="138"/>
      <c r="D571" s="138"/>
      <c r="E571" s="138"/>
      <c r="F571" s="138"/>
      <c r="G571" s="143"/>
      <c r="H571" s="140"/>
      <c r="I571" s="140"/>
      <c r="J571" s="141"/>
      <c r="K571" s="142"/>
      <c r="L571" s="136" t="str">
        <f t="shared" si="33"/>
        <v>T</v>
      </c>
      <c r="M571" s="54"/>
      <c r="N571" s="54"/>
      <c r="O571" s="54"/>
      <c r="P571" s="54"/>
      <c r="Q571" s="54"/>
      <c r="R571" s="54"/>
      <c r="S571" s="54"/>
      <c r="T571" s="54"/>
      <c r="U571" s="54"/>
      <c r="V571" s="54"/>
      <c r="W571" s="54"/>
      <c r="X571" s="54"/>
      <c r="Y571" s="54"/>
      <c r="Z571" s="54"/>
    </row>
    <row r="572" spans="1:26" ht="14.25" hidden="1" customHeight="1" x14ac:dyDescent="0.2">
      <c r="A572" s="134" t="str">
        <f t="shared" si="34"/>
        <v/>
      </c>
      <c r="B572" s="137"/>
      <c r="C572" s="138"/>
      <c r="D572" s="138"/>
      <c r="E572" s="138"/>
      <c r="F572" s="138"/>
      <c r="G572" s="143"/>
      <c r="H572" s="140"/>
      <c r="I572" s="140"/>
      <c r="J572" s="141"/>
      <c r="K572" s="142"/>
      <c r="L572" s="136" t="str">
        <f t="shared" si="33"/>
        <v>T</v>
      </c>
      <c r="M572" s="54"/>
      <c r="N572" s="54"/>
      <c r="O572" s="54"/>
      <c r="P572" s="54"/>
      <c r="Q572" s="54"/>
      <c r="R572" s="54"/>
      <c r="S572" s="54"/>
      <c r="T572" s="54"/>
      <c r="U572" s="54"/>
      <c r="V572" s="54"/>
      <c r="W572" s="54"/>
      <c r="X572" s="54"/>
      <c r="Y572" s="54"/>
      <c r="Z572" s="54"/>
    </row>
    <row r="573" spans="1:26" ht="14.25" hidden="1" customHeight="1" x14ac:dyDescent="0.2">
      <c r="A573" s="134" t="str">
        <f t="shared" si="34"/>
        <v/>
      </c>
      <c r="B573" s="137"/>
      <c r="C573" s="138"/>
      <c r="D573" s="138"/>
      <c r="E573" s="138"/>
      <c r="F573" s="138"/>
      <c r="G573" s="143"/>
      <c r="H573" s="140"/>
      <c r="I573" s="140"/>
      <c r="J573" s="141"/>
      <c r="K573" s="142"/>
      <c r="L573" s="136" t="str">
        <f t="shared" si="33"/>
        <v>T</v>
      </c>
      <c r="M573" s="54"/>
      <c r="N573" s="54"/>
      <c r="O573" s="54"/>
      <c r="P573" s="54"/>
      <c r="Q573" s="54"/>
      <c r="R573" s="54"/>
      <c r="S573" s="54"/>
      <c r="T573" s="54"/>
      <c r="U573" s="54"/>
      <c r="V573" s="54"/>
      <c r="W573" s="54"/>
      <c r="X573" s="54"/>
      <c r="Y573" s="54"/>
      <c r="Z573" s="54"/>
    </row>
    <row r="574" spans="1:26" ht="14.25" hidden="1" customHeight="1" x14ac:dyDescent="0.2">
      <c r="A574" s="134" t="str">
        <f t="shared" si="34"/>
        <v/>
      </c>
      <c r="B574" s="137"/>
      <c r="C574" s="138"/>
      <c r="D574" s="138"/>
      <c r="E574" s="138"/>
      <c r="F574" s="138"/>
      <c r="G574" s="143"/>
      <c r="H574" s="140"/>
      <c r="I574" s="140"/>
      <c r="J574" s="141"/>
      <c r="K574" s="142"/>
      <c r="L574" s="136" t="str">
        <f t="shared" si="33"/>
        <v>T</v>
      </c>
      <c r="M574" s="54"/>
      <c r="N574" s="54"/>
      <c r="O574" s="54"/>
      <c r="P574" s="54"/>
      <c r="Q574" s="54"/>
      <c r="R574" s="54"/>
      <c r="S574" s="54"/>
      <c r="T574" s="54"/>
      <c r="U574" s="54"/>
      <c r="V574" s="54"/>
      <c r="W574" s="54"/>
      <c r="X574" s="54"/>
      <c r="Y574" s="54"/>
      <c r="Z574" s="54"/>
    </row>
    <row r="575" spans="1:26" ht="14.25" hidden="1" customHeight="1" x14ac:dyDescent="0.2">
      <c r="A575" s="134" t="str">
        <f t="shared" si="34"/>
        <v/>
      </c>
      <c r="B575" s="137"/>
      <c r="C575" s="138"/>
      <c r="D575" s="138"/>
      <c r="E575" s="138"/>
      <c r="F575" s="138"/>
      <c r="G575" s="143"/>
      <c r="H575" s="140"/>
      <c r="I575" s="140"/>
      <c r="J575" s="141"/>
      <c r="K575" s="142"/>
      <c r="L575" s="136" t="str">
        <f t="shared" si="33"/>
        <v>T</v>
      </c>
      <c r="M575" s="54"/>
      <c r="N575" s="54"/>
      <c r="O575" s="54"/>
      <c r="P575" s="54"/>
      <c r="Q575" s="54"/>
      <c r="R575" s="54"/>
      <c r="S575" s="54"/>
      <c r="T575" s="54"/>
      <c r="U575" s="54"/>
      <c r="V575" s="54"/>
      <c r="W575" s="54"/>
      <c r="X575" s="54"/>
      <c r="Y575" s="54"/>
      <c r="Z575" s="54"/>
    </row>
    <row r="576" spans="1:26" ht="14.25" hidden="1" customHeight="1" x14ac:dyDescent="0.2">
      <c r="A576" s="134" t="str">
        <f t="shared" si="34"/>
        <v/>
      </c>
      <c r="B576" s="137"/>
      <c r="C576" s="138"/>
      <c r="D576" s="138"/>
      <c r="E576" s="138"/>
      <c r="F576" s="138"/>
      <c r="G576" s="143"/>
      <c r="H576" s="140"/>
      <c r="I576" s="140"/>
      <c r="J576" s="141"/>
      <c r="K576" s="142"/>
      <c r="L576" s="136" t="str">
        <f t="shared" si="33"/>
        <v>T</v>
      </c>
      <c r="M576" s="54"/>
      <c r="N576" s="54"/>
      <c r="O576" s="54"/>
      <c r="P576" s="54"/>
      <c r="Q576" s="54"/>
      <c r="R576" s="54"/>
      <c r="S576" s="54"/>
      <c r="T576" s="54"/>
      <c r="U576" s="54"/>
      <c r="V576" s="54"/>
      <c r="W576" s="54"/>
      <c r="X576" s="54"/>
      <c r="Y576" s="54"/>
      <c r="Z576" s="54"/>
    </row>
    <row r="577" spans="1:26" ht="14.25" hidden="1" customHeight="1" x14ac:dyDescent="0.2">
      <c r="A577" s="134" t="str">
        <f t="shared" si="34"/>
        <v/>
      </c>
      <c r="B577" s="137"/>
      <c r="C577" s="138"/>
      <c r="D577" s="138"/>
      <c r="E577" s="138"/>
      <c r="F577" s="138"/>
      <c r="G577" s="143"/>
      <c r="H577" s="140"/>
      <c r="I577" s="140"/>
      <c r="J577" s="141"/>
      <c r="K577" s="142"/>
      <c r="L577" s="136" t="str">
        <f t="shared" si="33"/>
        <v>T</v>
      </c>
      <c r="M577" s="54"/>
      <c r="N577" s="54"/>
      <c r="O577" s="54"/>
      <c r="P577" s="54"/>
      <c r="Q577" s="54"/>
      <c r="R577" s="54"/>
      <c r="S577" s="54"/>
      <c r="T577" s="54"/>
      <c r="U577" s="54"/>
      <c r="V577" s="54"/>
      <c r="W577" s="54"/>
      <c r="X577" s="54"/>
      <c r="Y577" s="54"/>
      <c r="Z577" s="54"/>
    </row>
    <row r="578" spans="1:26" ht="14.25" hidden="1" customHeight="1" x14ac:dyDescent="0.2">
      <c r="A578" s="134" t="str">
        <f t="shared" si="34"/>
        <v/>
      </c>
      <c r="B578" s="137"/>
      <c r="C578" s="138"/>
      <c r="D578" s="138"/>
      <c r="E578" s="138"/>
      <c r="F578" s="138"/>
      <c r="G578" s="143"/>
      <c r="H578" s="140"/>
      <c r="I578" s="140"/>
      <c r="J578" s="141"/>
      <c r="K578" s="142"/>
      <c r="L578" s="136" t="str">
        <f t="shared" si="33"/>
        <v>T</v>
      </c>
      <c r="M578" s="54"/>
      <c r="N578" s="54"/>
      <c r="O578" s="54"/>
      <c r="P578" s="54"/>
      <c r="Q578" s="54"/>
      <c r="R578" s="54"/>
      <c r="S578" s="54"/>
      <c r="T578" s="54"/>
      <c r="U578" s="54"/>
      <c r="V578" s="54"/>
      <c r="W578" s="54"/>
      <c r="X578" s="54"/>
      <c r="Y578" s="54"/>
      <c r="Z578" s="54"/>
    </row>
    <row r="579" spans="1:26" ht="14.25" hidden="1" customHeight="1" x14ac:dyDescent="0.2">
      <c r="A579" s="134" t="str">
        <f t="shared" si="34"/>
        <v/>
      </c>
      <c r="B579" s="137"/>
      <c r="C579" s="138"/>
      <c r="D579" s="138"/>
      <c r="E579" s="138"/>
      <c r="F579" s="138"/>
      <c r="G579" s="143"/>
      <c r="H579" s="140"/>
      <c r="I579" s="140"/>
      <c r="J579" s="141"/>
      <c r="K579" s="142"/>
      <c r="L579" s="136" t="str">
        <f t="shared" si="33"/>
        <v>T</v>
      </c>
      <c r="M579" s="54"/>
      <c r="N579" s="54"/>
      <c r="O579" s="54"/>
      <c r="P579" s="54"/>
      <c r="Q579" s="54"/>
      <c r="R579" s="54"/>
      <c r="S579" s="54"/>
      <c r="T579" s="54"/>
      <c r="U579" s="54"/>
      <c r="V579" s="54"/>
      <c r="W579" s="54"/>
      <c r="X579" s="54"/>
      <c r="Y579" s="54"/>
      <c r="Z579" s="54"/>
    </row>
    <row r="580" spans="1:26" ht="14.25" hidden="1" customHeight="1" x14ac:dyDescent="0.2">
      <c r="A580" s="134" t="str">
        <f t="shared" si="34"/>
        <v/>
      </c>
      <c r="B580" s="137"/>
      <c r="C580" s="138"/>
      <c r="D580" s="138"/>
      <c r="E580" s="138"/>
      <c r="F580" s="138"/>
      <c r="G580" s="143"/>
      <c r="H580" s="140"/>
      <c r="I580" s="140"/>
      <c r="J580" s="141"/>
      <c r="K580" s="142"/>
      <c r="L580" s="136" t="str">
        <f t="shared" si="33"/>
        <v>T</v>
      </c>
      <c r="M580" s="54"/>
      <c r="N580" s="54"/>
      <c r="O580" s="54"/>
      <c r="P580" s="54"/>
      <c r="Q580" s="54"/>
      <c r="R580" s="54"/>
      <c r="S580" s="54"/>
      <c r="T580" s="54"/>
      <c r="U580" s="54"/>
      <c r="V580" s="54"/>
      <c r="W580" s="54"/>
      <c r="X580" s="54"/>
      <c r="Y580" s="54"/>
      <c r="Z580" s="54"/>
    </row>
    <row r="581" spans="1:26" ht="14.25" hidden="1" customHeight="1" x14ac:dyDescent="0.2">
      <c r="A581" s="134" t="str">
        <f t="shared" si="34"/>
        <v/>
      </c>
      <c r="B581" s="137"/>
      <c r="C581" s="138"/>
      <c r="D581" s="138"/>
      <c r="E581" s="138"/>
      <c r="F581" s="138"/>
      <c r="G581" s="143"/>
      <c r="H581" s="140"/>
      <c r="I581" s="140"/>
      <c r="J581" s="141"/>
      <c r="K581" s="142"/>
      <c r="L581" s="136" t="str">
        <f t="shared" si="33"/>
        <v>T</v>
      </c>
      <c r="M581" s="54"/>
      <c r="N581" s="54"/>
      <c r="O581" s="54"/>
      <c r="P581" s="54"/>
      <c r="Q581" s="54"/>
      <c r="R581" s="54"/>
      <c r="S581" s="54"/>
      <c r="T581" s="54"/>
      <c r="U581" s="54"/>
      <c r="V581" s="54"/>
      <c r="W581" s="54"/>
      <c r="X581" s="54"/>
      <c r="Y581" s="54"/>
      <c r="Z581" s="54"/>
    </row>
    <row r="582" spans="1:26" ht="14.25" hidden="1" customHeight="1" x14ac:dyDescent="0.2">
      <c r="A582" s="134" t="str">
        <f t="shared" si="34"/>
        <v/>
      </c>
      <c r="B582" s="137"/>
      <c r="C582" s="138"/>
      <c r="D582" s="138"/>
      <c r="E582" s="138"/>
      <c r="F582" s="138"/>
      <c r="G582" s="143"/>
      <c r="H582" s="140"/>
      <c r="I582" s="140"/>
      <c r="J582" s="141"/>
      <c r="K582" s="142"/>
      <c r="L582" s="136" t="str">
        <f t="shared" si="33"/>
        <v>T</v>
      </c>
      <c r="M582" s="54"/>
      <c r="N582" s="54"/>
      <c r="O582" s="54"/>
      <c r="P582" s="54"/>
      <c r="Q582" s="54"/>
      <c r="R582" s="54"/>
      <c r="S582" s="54"/>
      <c r="T582" s="54"/>
      <c r="U582" s="54"/>
      <c r="V582" s="54"/>
      <c r="W582" s="54"/>
      <c r="X582" s="54"/>
      <c r="Y582" s="54"/>
      <c r="Z582" s="54"/>
    </row>
    <row r="583" spans="1:26" ht="14.25" hidden="1" customHeight="1" x14ac:dyDescent="0.2">
      <c r="A583" s="134" t="str">
        <f t="shared" si="34"/>
        <v/>
      </c>
      <c r="B583" s="137"/>
      <c r="C583" s="138"/>
      <c r="D583" s="138"/>
      <c r="E583" s="138"/>
      <c r="F583" s="138"/>
      <c r="G583" s="143"/>
      <c r="H583" s="140"/>
      <c r="I583" s="140"/>
      <c r="J583" s="141"/>
      <c r="K583" s="142"/>
      <c r="L583" s="136" t="str">
        <f t="shared" si="33"/>
        <v>T</v>
      </c>
      <c r="M583" s="54"/>
      <c r="N583" s="54"/>
      <c r="O583" s="54"/>
      <c r="P583" s="54"/>
      <c r="Q583" s="54"/>
      <c r="R583" s="54"/>
      <c r="S583" s="54"/>
      <c r="T583" s="54"/>
      <c r="U583" s="54"/>
      <c r="V583" s="54"/>
      <c r="W583" s="54"/>
      <c r="X583" s="54"/>
      <c r="Y583" s="54"/>
      <c r="Z583" s="54"/>
    </row>
    <row r="584" spans="1:26" ht="14.25" hidden="1" customHeight="1" x14ac:dyDescent="0.2">
      <c r="A584" s="134" t="str">
        <f t="shared" si="34"/>
        <v/>
      </c>
      <c r="B584" s="137"/>
      <c r="C584" s="138"/>
      <c r="D584" s="138"/>
      <c r="E584" s="138"/>
      <c r="F584" s="138"/>
      <c r="G584" s="143"/>
      <c r="H584" s="140"/>
      <c r="I584" s="140"/>
      <c r="J584" s="141"/>
      <c r="K584" s="142"/>
      <c r="L584" s="136" t="str">
        <f t="shared" si="33"/>
        <v>T</v>
      </c>
      <c r="M584" s="54"/>
      <c r="N584" s="54"/>
      <c r="O584" s="54"/>
      <c r="P584" s="54"/>
      <c r="Q584" s="54"/>
      <c r="R584" s="54"/>
      <c r="S584" s="54"/>
      <c r="T584" s="54"/>
      <c r="U584" s="54"/>
      <c r="V584" s="54"/>
      <c r="W584" s="54"/>
      <c r="X584" s="54"/>
      <c r="Y584" s="54"/>
      <c r="Z584" s="54"/>
    </row>
    <row r="585" spans="1:26" ht="14.25" hidden="1" customHeight="1" x14ac:dyDescent="0.2">
      <c r="A585" s="134" t="str">
        <f t="shared" si="34"/>
        <v/>
      </c>
      <c r="B585" s="137"/>
      <c r="C585" s="138"/>
      <c r="D585" s="138"/>
      <c r="E585" s="138"/>
      <c r="F585" s="138"/>
      <c r="G585" s="143"/>
      <c r="H585" s="140"/>
      <c r="I585" s="140"/>
      <c r="J585" s="141"/>
      <c r="K585" s="142"/>
      <c r="L585" s="136" t="str">
        <f t="shared" si="33"/>
        <v>T</v>
      </c>
      <c r="M585" s="54"/>
      <c r="N585" s="54"/>
      <c r="O585" s="54"/>
      <c r="P585" s="54"/>
      <c r="Q585" s="54"/>
      <c r="R585" s="54"/>
      <c r="S585" s="54"/>
      <c r="T585" s="54"/>
      <c r="U585" s="54"/>
      <c r="V585" s="54"/>
      <c r="W585" s="54"/>
      <c r="X585" s="54"/>
      <c r="Y585" s="54"/>
      <c r="Z585" s="54"/>
    </row>
    <row r="586" spans="1:26" ht="14.25" hidden="1" customHeight="1" x14ac:dyDescent="0.2">
      <c r="A586" s="134" t="str">
        <f t="shared" si="34"/>
        <v/>
      </c>
      <c r="B586" s="137"/>
      <c r="C586" s="138"/>
      <c r="D586" s="138"/>
      <c r="E586" s="138"/>
      <c r="F586" s="138"/>
      <c r="G586" s="143"/>
      <c r="H586" s="140"/>
      <c r="I586" s="140"/>
      <c r="J586" s="141"/>
      <c r="K586" s="142"/>
      <c r="L586" s="136" t="str">
        <f t="shared" si="33"/>
        <v>T</v>
      </c>
      <c r="M586" s="54"/>
      <c r="N586" s="54"/>
      <c r="O586" s="54"/>
      <c r="P586" s="54"/>
      <c r="Q586" s="54"/>
      <c r="R586" s="54"/>
      <c r="S586" s="54"/>
      <c r="T586" s="54"/>
      <c r="U586" s="54"/>
      <c r="V586" s="54"/>
      <c r="W586" s="54"/>
      <c r="X586" s="54"/>
      <c r="Y586" s="54"/>
      <c r="Z586" s="54"/>
    </row>
    <row r="587" spans="1:26" ht="14.25" hidden="1" customHeight="1" x14ac:dyDescent="0.2">
      <c r="A587" s="134" t="str">
        <f t="shared" si="34"/>
        <v/>
      </c>
      <c r="B587" s="137"/>
      <c r="C587" s="138"/>
      <c r="D587" s="138"/>
      <c r="E587" s="138"/>
      <c r="F587" s="138"/>
      <c r="G587" s="143"/>
      <c r="H587" s="140"/>
      <c r="I587" s="140"/>
      <c r="J587" s="141"/>
      <c r="K587" s="142"/>
      <c r="L587" s="136" t="str">
        <f t="shared" si="33"/>
        <v>T</v>
      </c>
      <c r="M587" s="54"/>
      <c r="N587" s="54"/>
      <c r="O587" s="54"/>
      <c r="P587" s="54"/>
      <c r="Q587" s="54"/>
      <c r="R587" s="54"/>
      <c r="S587" s="54"/>
      <c r="T587" s="54"/>
      <c r="U587" s="54"/>
      <c r="V587" s="54"/>
      <c r="W587" s="54"/>
      <c r="X587" s="54"/>
      <c r="Y587" s="54"/>
      <c r="Z587" s="54"/>
    </row>
    <row r="588" spans="1:26" ht="14.25" hidden="1" customHeight="1" x14ac:dyDescent="0.2">
      <c r="A588" s="134" t="str">
        <f t="shared" si="34"/>
        <v/>
      </c>
      <c r="B588" s="137"/>
      <c r="C588" s="138"/>
      <c r="D588" s="138"/>
      <c r="E588" s="138"/>
      <c r="F588" s="138"/>
      <c r="G588" s="143"/>
      <c r="H588" s="140"/>
      <c r="I588" s="140"/>
      <c r="J588" s="141"/>
      <c r="K588" s="142"/>
      <c r="L588" s="136" t="str">
        <f t="shared" si="33"/>
        <v>T</v>
      </c>
      <c r="M588" s="54"/>
      <c r="N588" s="54"/>
      <c r="O588" s="54"/>
      <c r="P588" s="54"/>
      <c r="Q588" s="54"/>
      <c r="R588" s="54"/>
      <c r="S588" s="54"/>
      <c r="T588" s="54"/>
      <c r="U588" s="54"/>
      <c r="V588" s="54"/>
      <c r="W588" s="54"/>
      <c r="X588" s="54"/>
      <c r="Y588" s="54"/>
      <c r="Z588" s="54"/>
    </row>
    <row r="589" spans="1:26" ht="14.25" hidden="1" customHeight="1" x14ac:dyDescent="0.2">
      <c r="A589" s="134" t="str">
        <f t="shared" si="34"/>
        <v/>
      </c>
      <c r="B589" s="137"/>
      <c r="C589" s="138"/>
      <c r="D589" s="138"/>
      <c r="E589" s="138"/>
      <c r="F589" s="138"/>
      <c r="G589" s="143"/>
      <c r="H589" s="140"/>
      <c r="I589" s="140"/>
      <c r="J589" s="141"/>
      <c r="K589" s="142"/>
      <c r="L589" s="136" t="str">
        <f t="shared" si="33"/>
        <v>T</v>
      </c>
      <c r="M589" s="54"/>
      <c r="N589" s="54"/>
      <c r="O589" s="54"/>
      <c r="P589" s="54"/>
      <c r="Q589" s="54"/>
      <c r="R589" s="54"/>
      <c r="S589" s="54"/>
      <c r="T589" s="54"/>
      <c r="U589" s="54"/>
      <c r="V589" s="54"/>
      <c r="W589" s="54"/>
      <c r="X589" s="54"/>
      <c r="Y589" s="54"/>
      <c r="Z589" s="54"/>
    </row>
    <row r="590" spans="1:26" ht="14.25" hidden="1" customHeight="1" x14ac:dyDescent="0.2">
      <c r="A590" s="134" t="str">
        <f t="shared" si="34"/>
        <v/>
      </c>
      <c r="B590" s="137"/>
      <c r="C590" s="138"/>
      <c r="D590" s="138"/>
      <c r="E590" s="138"/>
      <c r="F590" s="138"/>
      <c r="G590" s="143"/>
      <c r="H590" s="140"/>
      <c r="I590" s="140"/>
      <c r="J590" s="141"/>
      <c r="K590" s="142"/>
      <c r="L590" s="136" t="str">
        <f t="shared" si="33"/>
        <v>T</v>
      </c>
      <c r="M590" s="54"/>
      <c r="N590" s="54"/>
      <c r="O590" s="54"/>
      <c r="P590" s="54"/>
      <c r="Q590" s="54"/>
      <c r="R590" s="54"/>
      <c r="S590" s="54"/>
      <c r="T590" s="54"/>
      <c r="U590" s="54"/>
      <c r="V590" s="54"/>
      <c r="W590" s="54"/>
      <c r="X590" s="54"/>
      <c r="Y590" s="54"/>
      <c r="Z590" s="54"/>
    </row>
    <row r="591" spans="1:26" ht="14.25" hidden="1" customHeight="1" x14ac:dyDescent="0.2">
      <c r="A591" s="134" t="str">
        <f t="shared" si="34"/>
        <v/>
      </c>
      <c r="B591" s="137"/>
      <c r="C591" s="138"/>
      <c r="D591" s="138"/>
      <c r="E591" s="138"/>
      <c r="F591" s="138"/>
      <c r="G591" s="143"/>
      <c r="H591" s="140"/>
      <c r="I591" s="140"/>
      <c r="J591" s="141"/>
      <c r="K591" s="142"/>
      <c r="L591" s="136" t="str">
        <f t="shared" si="33"/>
        <v>T</v>
      </c>
      <c r="M591" s="54"/>
      <c r="N591" s="54"/>
      <c r="O591" s="54"/>
      <c r="P591" s="54"/>
      <c r="Q591" s="54"/>
      <c r="R591" s="54"/>
      <c r="S591" s="54"/>
      <c r="T591" s="54"/>
      <c r="U591" s="54"/>
      <c r="V591" s="54"/>
      <c r="W591" s="54"/>
      <c r="X591" s="54"/>
      <c r="Y591" s="54"/>
      <c r="Z591" s="54"/>
    </row>
    <row r="592" spans="1:26" ht="14.25" hidden="1" customHeight="1" x14ac:dyDescent="0.2">
      <c r="A592" s="134" t="str">
        <f t="shared" si="34"/>
        <v/>
      </c>
      <c r="B592" s="137"/>
      <c r="C592" s="138"/>
      <c r="D592" s="138"/>
      <c r="E592" s="138"/>
      <c r="F592" s="138"/>
      <c r="G592" s="143"/>
      <c r="H592" s="140"/>
      <c r="I592" s="140"/>
      <c r="J592" s="141"/>
      <c r="K592" s="142"/>
      <c r="L592" s="136" t="str">
        <f t="shared" si="33"/>
        <v>T</v>
      </c>
      <c r="M592" s="54"/>
      <c r="N592" s="54"/>
      <c r="O592" s="54"/>
      <c r="P592" s="54"/>
      <c r="Q592" s="54"/>
      <c r="R592" s="54"/>
      <c r="S592" s="54"/>
      <c r="T592" s="54"/>
      <c r="U592" s="54"/>
      <c r="V592" s="54"/>
      <c r="W592" s="54"/>
      <c r="X592" s="54"/>
      <c r="Y592" s="54"/>
      <c r="Z592" s="54"/>
    </row>
    <row r="593" spans="1:26" ht="14.25" hidden="1" customHeight="1" x14ac:dyDescent="0.2">
      <c r="A593" s="134" t="str">
        <f t="shared" si="34"/>
        <v/>
      </c>
      <c r="B593" s="137"/>
      <c r="C593" s="138"/>
      <c r="D593" s="138"/>
      <c r="E593" s="138"/>
      <c r="F593" s="138"/>
      <c r="G593" s="143"/>
      <c r="H593" s="140"/>
      <c r="I593" s="140"/>
      <c r="J593" s="141"/>
      <c r="K593" s="142"/>
      <c r="L593" s="136" t="str">
        <f t="shared" si="33"/>
        <v>T</v>
      </c>
      <c r="M593" s="54"/>
      <c r="N593" s="54"/>
      <c r="O593" s="54"/>
      <c r="P593" s="54"/>
      <c r="Q593" s="54"/>
      <c r="R593" s="54"/>
      <c r="S593" s="54"/>
      <c r="T593" s="54"/>
      <c r="U593" s="54"/>
      <c r="V593" s="54"/>
      <c r="W593" s="54"/>
      <c r="X593" s="54"/>
      <c r="Y593" s="54"/>
      <c r="Z593" s="54"/>
    </row>
    <row r="594" spans="1:26" ht="14.25" hidden="1" customHeight="1" x14ac:dyDescent="0.2">
      <c r="A594" s="134" t="str">
        <f t="shared" si="34"/>
        <v/>
      </c>
      <c r="B594" s="137"/>
      <c r="C594" s="138"/>
      <c r="D594" s="138"/>
      <c r="E594" s="138"/>
      <c r="F594" s="138"/>
      <c r="G594" s="143"/>
      <c r="H594" s="140"/>
      <c r="I594" s="140"/>
      <c r="J594" s="141"/>
      <c r="K594" s="142"/>
      <c r="L594" s="136" t="str">
        <f t="shared" si="33"/>
        <v>T</v>
      </c>
      <c r="M594" s="54"/>
      <c r="N594" s="54"/>
      <c r="O594" s="54"/>
      <c r="P594" s="54"/>
      <c r="Q594" s="54"/>
      <c r="R594" s="54"/>
      <c r="S594" s="54"/>
      <c r="T594" s="54"/>
      <c r="U594" s="54"/>
      <c r="V594" s="54"/>
      <c r="W594" s="54"/>
      <c r="X594" s="54"/>
      <c r="Y594" s="54"/>
      <c r="Z594" s="54"/>
    </row>
    <row r="595" spans="1:26" ht="14.25" hidden="1" customHeight="1" x14ac:dyDescent="0.2">
      <c r="A595" s="134" t="str">
        <f t="shared" si="34"/>
        <v/>
      </c>
      <c r="B595" s="137"/>
      <c r="C595" s="138"/>
      <c r="D595" s="138"/>
      <c r="E595" s="138"/>
      <c r="F595" s="138"/>
      <c r="G595" s="143"/>
      <c r="H595" s="140"/>
      <c r="I595" s="140"/>
      <c r="J595" s="141"/>
      <c r="K595" s="142"/>
      <c r="L595" s="136" t="str">
        <f t="shared" si="33"/>
        <v>T</v>
      </c>
      <c r="M595" s="54"/>
      <c r="N595" s="54"/>
      <c r="O595" s="54"/>
      <c r="P595" s="54"/>
      <c r="Q595" s="54"/>
      <c r="R595" s="54"/>
      <c r="S595" s="54"/>
      <c r="T595" s="54"/>
      <c r="U595" s="54"/>
      <c r="V595" s="54"/>
      <c r="W595" s="54"/>
      <c r="X595" s="54"/>
      <c r="Y595" s="54"/>
      <c r="Z595" s="54"/>
    </row>
    <row r="596" spans="1:26" ht="14.25" hidden="1" customHeight="1" x14ac:dyDescent="0.2">
      <c r="A596" s="134" t="str">
        <f t="shared" si="34"/>
        <v/>
      </c>
      <c r="B596" s="137"/>
      <c r="C596" s="138"/>
      <c r="D596" s="138"/>
      <c r="E596" s="138"/>
      <c r="F596" s="138"/>
      <c r="G596" s="143"/>
      <c r="H596" s="140"/>
      <c r="I596" s="140"/>
      <c r="J596" s="141"/>
      <c r="K596" s="142"/>
      <c r="L596" s="136" t="str">
        <f t="shared" si="33"/>
        <v>T</v>
      </c>
      <c r="M596" s="54"/>
      <c r="N596" s="54"/>
      <c r="O596" s="54"/>
      <c r="P596" s="54"/>
      <c r="Q596" s="54"/>
      <c r="R596" s="54"/>
      <c r="S596" s="54"/>
      <c r="T596" s="54"/>
      <c r="U596" s="54"/>
      <c r="V596" s="54"/>
      <c r="W596" s="54"/>
      <c r="X596" s="54"/>
      <c r="Y596" s="54"/>
      <c r="Z596" s="54"/>
    </row>
    <row r="597" spans="1:26" ht="14.25" hidden="1" customHeight="1" x14ac:dyDescent="0.2">
      <c r="A597" s="134" t="str">
        <f t="shared" si="34"/>
        <v/>
      </c>
      <c r="B597" s="137"/>
      <c r="C597" s="138"/>
      <c r="D597" s="138"/>
      <c r="E597" s="138"/>
      <c r="F597" s="138"/>
      <c r="G597" s="143"/>
      <c r="H597" s="140"/>
      <c r="I597" s="140"/>
      <c r="J597" s="141"/>
      <c r="K597" s="142"/>
      <c r="L597" s="136" t="str">
        <f t="shared" si="33"/>
        <v>T</v>
      </c>
      <c r="M597" s="54"/>
      <c r="N597" s="54"/>
      <c r="O597" s="54"/>
      <c r="P597" s="54"/>
      <c r="Q597" s="54"/>
      <c r="R597" s="54"/>
      <c r="S597" s="54"/>
      <c r="T597" s="54"/>
      <c r="U597" s="54"/>
      <c r="V597" s="54"/>
      <c r="W597" s="54"/>
      <c r="X597" s="54"/>
      <c r="Y597" s="54"/>
      <c r="Z597" s="54"/>
    </row>
    <row r="598" spans="1:26" ht="14.25" hidden="1" customHeight="1" x14ac:dyDescent="0.2">
      <c r="A598" s="134" t="str">
        <f t="shared" si="34"/>
        <v/>
      </c>
      <c r="B598" s="137"/>
      <c r="C598" s="138"/>
      <c r="D598" s="138"/>
      <c r="E598" s="138"/>
      <c r="F598" s="138"/>
      <c r="G598" s="143"/>
      <c r="H598" s="140"/>
      <c r="I598" s="140"/>
      <c r="J598" s="141"/>
      <c r="K598" s="142"/>
      <c r="L598" s="136" t="str">
        <f t="shared" si="33"/>
        <v>T</v>
      </c>
      <c r="M598" s="54"/>
      <c r="N598" s="54"/>
      <c r="O598" s="54"/>
      <c r="P598" s="54"/>
      <c r="Q598" s="54"/>
      <c r="R598" s="54"/>
      <c r="S598" s="54"/>
      <c r="T598" s="54"/>
      <c r="U598" s="54"/>
      <c r="V598" s="54"/>
      <c r="W598" s="54"/>
      <c r="X598" s="54"/>
      <c r="Y598" s="54"/>
      <c r="Z598" s="54"/>
    </row>
    <row r="599" spans="1:26" ht="14.25" hidden="1" customHeight="1" x14ac:dyDescent="0.2">
      <c r="A599" s="134" t="str">
        <f t="shared" si="34"/>
        <v/>
      </c>
      <c r="B599" s="137"/>
      <c r="C599" s="138"/>
      <c r="D599" s="138"/>
      <c r="E599" s="138"/>
      <c r="F599" s="138"/>
      <c r="G599" s="143"/>
      <c r="H599" s="140"/>
      <c r="I599" s="140"/>
      <c r="J599" s="141"/>
      <c r="K599" s="142"/>
      <c r="L599" s="136" t="str">
        <f t="shared" si="33"/>
        <v>T</v>
      </c>
      <c r="M599" s="54"/>
      <c r="N599" s="54"/>
      <c r="O599" s="54"/>
      <c r="P599" s="54"/>
      <c r="Q599" s="54"/>
      <c r="R599" s="54"/>
      <c r="S599" s="54"/>
      <c r="T599" s="54"/>
      <c r="U599" s="54"/>
      <c r="V599" s="54"/>
      <c r="W599" s="54"/>
      <c r="X599" s="54"/>
      <c r="Y599" s="54"/>
      <c r="Z599" s="54"/>
    </row>
    <row r="600" spans="1:26" ht="14.25" hidden="1" customHeight="1" x14ac:dyDescent="0.2">
      <c r="A600" s="134" t="str">
        <f t="shared" si="34"/>
        <v/>
      </c>
      <c r="B600" s="137"/>
      <c r="C600" s="138"/>
      <c r="D600" s="138"/>
      <c r="E600" s="138"/>
      <c r="F600" s="138"/>
      <c r="G600" s="143"/>
      <c r="H600" s="140"/>
      <c r="I600" s="140"/>
      <c r="J600" s="141"/>
      <c r="K600" s="142"/>
      <c r="L600" s="136" t="str">
        <f t="shared" si="33"/>
        <v>T</v>
      </c>
      <c r="M600" s="54"/>
      <c r="N600" s="54"/>
      <c r="O600" s="54"/>
      <c r="P600" s="54"/>
      <c r="Q600" s="54"/>
      <c r="R600" s="54"/>
      <c r="S600" s="54"/>
      <c r="T600" s="54"/>
      <c r="U600" s="54"/>
      <c r="V600" s="54"/>
      <c r="W600" s="54"/>
      <c r="X600" s="54"/>
      <c r="Y600" s="54"/>
      <c r="Z600" s="54"/>
    </row>
    <row r="601" spans="1:26" ht="14.25" hidden="1" customHeight="1" x14ac:dyDescent="0.2">
      <c r="A601" s="134" t="str">
        <f t="shared" si="34"/>
        <v/>
      </c>
      <c r="B601" s="137"/>
      <c r="C601" s="138"/>
      <c r="D601" s="138"/>
      <c r="E601" s="138"/>
      <c r="F601" s="138"/>
      <c r="G601" s="143"/>
      <c r="H601" s="140"/>
      <c r="I601" s="140"/>
      <c r="J601" s="141"/>
      <c r="K601" s="142"/>
      <c r="L601" s="136" t="str">
        <f t="shared" si="33"/>
        <v>T</v>
      </c>
      <c r="M601" s="54"/>
      <c r="N601" s="54"/>
      <c r="O601" s="54"/>
      <c r="P601" s="54"/>
      <c r="Q601" s="54"/>
      <c r="R601" s="54"/>
      <c r="S601" s="54"/>
      <c r="T601" s="54"/>
      <c r="U601" s="54"/>
      <c r="V601" s="54"/>
      <c r="W601" s="54"/>
      <c r="X601" s="54"/>
      <c r="Y601" s="54"/>
      <c r="Z601" s="54"/>
    </row>
    <row r="602" spans="1:26" ht="14.25" hidden="1" customHeight="1" x14ac:dyDescent="0.2">
      <c r="A602" s="134" t="str">
        <f t="shared" si="34"/>
        <v/>
      </c>
      <c r="B602" s="137"/>
      <c r="C602" s="138"/>
      <c r="D602" s="138"/>
      <c r="E602" s="138"/>
      <c r="F602" s="138"/>
      <c r="G602" s="143"/>
      <c r="H602" s="140"/>
      <c r="I602" s="140"/>
      <c r="J602" s="141"/>
      <c r="K602" s="142"/>
      <c r="L602" s="136" t="str">
        <f t="shared" si="33"/>
        <v>T</v>
      </c>
      <c r="M602" s="54"/>
      <c r="N602" s="54"/>
      <c r="O602" s="54"/>
      <c r="P602" s="54"/>
      <c r="Q602" s="54"/>
      <c r="R602" s="54"/>
      <c r="S602" s="54"/>
      <c r="T602" s="54"/>
      <c r="U602" s="54"/>
      <c r="V602" s="54"/>
      <c r="W602" s="54"/>
      <c r="X602" s="54"/>
      <c r="Y602" s="54"/>
      <c r="Z602" s="54"/>
    </row>
    <row r="603" spans="1:26" ht="14.25" hidden="1" customHeight="1" x14ac:dyDescent="0.2">
      <c r="A603" s="134" t="str">
        <f t="shared" si="34"/>
        <v/>
      </c>
      <c r="B603" s="137"/>
      <c r="C603" s="138"/>
      <c r="D603" s="138"/>
      <c r="E603" s="138"/>
      <c r="F603" s="138"/>
      <c r="G603" s="143"/>
      <c r="H603" s="140"/>
      <c r="I603" s="140"/>
      <c r="J603" s="141"/>
      <c r="K603" s="142"/>
      <c r="L603" s="136" t="str">
        <f t="shared" si="33"/>
        <v>T</v>
      </c>
      <c r="M603" s="54"/>
      <c r="N603" s="54"/>
      <c r="O603" s="54"/>
      <c r="P603" s="54"/>
      <c r="Q603" s="54"/>
      <c r="R603" s="54"/>
      <c r="S603" s="54"/>
      <c r="T603" s="54"/>
      <c r="U603" s="54"/>
      <c r="V603" s="54"/>
      <c r="W603" s="54"/>
      <c r="X603" s="54"/>
      <c r="Y603" s="54"/>
      <c r="Z603" s="54"/>
    </row>
    <row r="604" spans="1:26" ht="14.25" hidden="1" customHeight="1" x14ac:dyDescent="0.2">
      <c r="A604" s="134" t="str">
        <f t="shared" si="34"/>
        <v/>
      </c>
      <c r="B604" s="137"/>
      <c r="C604" s="138"/>
      <c r="D604" s="138"/>
      <c r="E604" s="138"/>
      <c r="F604" s="138"/>
      <c r="G604" s="143"/>
      <c r="H604" s="140"/>
      <c r="I604" s="140"/>
      <c r="J604" s="141"/>
      <c r="K604" s="142"/>
      <c r="L604" s="136" t="str">
        <f t="shared" si="33"/>
        <v>T</v>
      </c>
      <c r="M604" s="54"/>
      <c r="N604" s="54"/>
      <c r="O604" s="54"/>
      <c r="P604" s="54"/>
      <c r="Q604" s="54"/>
      <c r="R604" s="54"/>
      <c r="S604" s="54"/>
      <c r="T604" s="54"/>
      <c r="U604" s="54"/>
      <c r="V604" s="54"/>
      <c r="W604" s="54"/>
      <c r="X604" s="54"/>
      <c r="Y604" s="54"/>
      <c r="Z604" s="54"/>
    </row>
    <row r="605" spans="1:26" ht="14.25" hidden="1" customHeight="1" x14ac:dyDescent="0.2">
      <c r="A605" s="134" t="str">
        <f t="shared" si="34"/>
        <v/>
      </c>
      <c r="B605" s="137"/>
      <c r="C605" s="138"/>
      <c r="D605" s="138"/>
      <c r="E605" s="138"/>
      <c r="F605" s="138"/>
      <c r="G605" s="143"/>
      <c r="H605" s="140"/>
      <c r="I605" s="140"/>
      <c r="J605" s="141"/>
      <c r="K605" s="142"/>
      <c r="L605" s="136" t="str">
        <f t="shared" si="33"/>
        <v>T</v>
      </c>
      <c r="M605" s="54"/>
      <c r="N605" s="54"/>
      <c r="O605" s="54"/>
      <c r="P605" s="54"/>
      <c r="Q605" s="54"/>
      <c r="R605" s="54"/>
      <c r="S605" s="54"/>
      <c r="T605" s="54"/>
      <c r="U605" s="54"/>
      <c r="V605" s="54"/>
      <c r="W605" s="54"/>
      <c r="X605" s="54"/>
      <c r="Y605" s="54"/>
      <c r="Z605" s="54"/>
    </row>
    <row r="606" spans="1:26" ht="14.25" hidden="1" customHeight="1" x14ac:dyDescent="0.2">
      <c r="A606" s="134" t="str">
        <f t="shared" si="34"/>
        <v/>
      </c>
      <c r="B606" s="137"/>
      <c r="C606" s="138"/>
      <c r="D606" s="138"/>
      <c r="E606" s="138"/>
      <c r="F606" s="138"/>
      <c r="G606" s="143"/>
      <c r="H606" s="140"/>
      <c r="I606" s="140"/>
      <c r="J606" s="141"/>
      <c r="K606" s="142"/>
      <c r="L606" s="136" t="str">
        <f t="shared" si="33"/>
        <v>T</v>
      </c>
      <c r="M606" s="54"/>
      <c r="N606" s="54"/>
      <c r="O606" s="54"/>
      <c r="P606" s="54"/>
      <c r="Q606" s="54"/>
      <c r="R606" s="54"/>
      <c r="S606" s="54"/>
      <c r="T606" s="54"/>
      <c r="U606" s="54"/>
      <c r="V606" s="54"/>
      <c r="W606" s="54"/>
      <c r="X606" s="54"/>
      <c r="Y606" s="54"/>
      <c r="Z606" s="54"/>
    </row>
    <row r="607" spans="1:26" ht="14.25" hidden="1" customHeight="1" x14ac:dyDescent="0.2">
      <c r="A607" s="134" t="str">
        <f t="shared" si="34"/>
        <v/>
      </c>
      <c r="B607" s="137"/>
      <c r="C607" s="138"/>
      <c r="D607" s="138"/>
      <c r="E607" s="138"/>
      <c r="F607" s="138"/>
      <c r="G607" s="143"/>
      <c r="H607" s="140"/>
      <c r="I607" s="140"/>
      <c r="J607" s="141"/>
      <c r="K607" s="142"/>
      <c r="L607" s="136" t="str">
        <f t="shared" si="33"/>
        <v>T</v>
      </c>
      <c r="M607" s="54"/>
      <c r="N607" s="54"/>
      <c r="O607" s="54"/>
      <c r="P607" s="54"/>
      <c r="Q607" s="54"/>
      <c r="R607" s="54"/>
      <c r="S607" s="54"/>
      <c r="T607" s="54"/>
      <c r="U607" s="54"/>
      <c r="V607" s="54"/>
      <c r="W607" s="54"/>
      <c r="X607" s="54"/>
      <c r="Y607" s="54"/>
      <c r="Z607" s="54"/>
    </row>
    <row r="608" spans="1:26" ht="14.25" hidden="1" customHeight="1" x14ac:dyDescent="0.2">
      <c r="A608" s="134" t="str">
        <f t="shared" si="34"/>
        <v/>
      </c>
      <c r="B608" s="137"/>
      <c r="C608" s="138"/>
      <c r="D608" s="138"/>
      <c r="E608" s="138"/>
      <c r="F608" s="138"/>
      <c r="G608" s="143"/>
      <c r="H608" s="140"/>
      <c r="I608" s="140"/>
      <c r="J608" s="141"/>
      <c r="K608" s="142"/>
      <c r="L608" s="136" t="str">
        <f t="shared" si="33"/>
        <v>T</v>
      </c>
      <c r="M608" s="54"/>
      <c r="N608" s="54"/>
      <c r="O608" s="54"/>
      <c r="P608" s="54"/>
      <c r="Q608" s="54"/>
      <c r="R608" s="54"/>
      <c r="S608" s="54"/>
      <c r="T608" s="54"/>
      <c r="U608" s="54"/>
      <c r="V608" s="54"/>
      <c r="W608" s="54"/>
      <c r="X608" s="54"/>
      <c r="Y608" s="54"/>
      <c r="Z608" s="54"/>
    </row>
    <row r="609" spans="1:26" ht="14.25" hidden="1" customHeight="1" x14ac:dyDescent="0.2">
      <c r="A609" s="134" t="str">
        <f t="shared" si="34"/>
        <v/>
      </c>
      <c r="B609" s="137"/>
      <c r="C609" s="138"/>
      <c r="D609" s="138"/>
      <c r="E609" s="138"/>
      <c r="F609" s="138"/>
      <c r="G609" s="143"/>
      <c r="H609" s="140"/>
      <c r="I609" s="140"/>
      <c r="J609" s="141"/>
      <c r="K609" s="142"/>
      <c r="L609" s="136" t="str">
        <f t="shared" si="33"/>
        <v>T</v>
      </c>
      <c r="M609" s="54"/>
      <c r="N609" s="54"/>
      <c r="O609" s="54"/>
      <c r="P609" s="54"/>
      <c r="Q609" s="54"/>
      <c r="R609" s="54"/>
      <c r="S609" s="54"/>
      <c r="T609" s="54"/>
      <c r="U609" s="54"/>
      <c r="V609" s="54"/>
      <c r="W609" s="54"/>
      <c r="X609" s="54"/>
      <c r="Y609" s="54"/>
      <c r="Z609" s="54"/>
    </row>
    <row r="610" spans="1:26" ht="14.25" hidden="1" customHeight="1" x14ac:dyDescent="0.2">
      <c r="A610" s="134" t="str">
        <f t="shared" si="34"/>
        <v/>
      </c>
      <c r="B610" s="137"/>
      <c r="C610" s="138"/>
      <c r="D610" s="138"/>
      <c r="E610" s="138"/>
      <c r="F610" s="138"/>
      <c r="G610" s="143"/>
      <c r="H610" s="140"/>
      <c r="I610" s="140"/>
      <c r="J610" s="141"/>
      <c r="K610" s="142"/>
      <c r="L610" s="136" t="str">
        <f t="shared" si="33"/>
        <v>T</v>
      </c>
      <c r="M610" s="54"/>
      <c r="N610" s="54"/>
      <c r="O610" s="54"/>
      <c r="P610" s="54"/>
      <c r="Q610" s="54"/>
      <c r="R610" s="54"/>
      <c r="S610" s="54"/>
      <c r="T610" s="54"/>
      <c r="U610" s="54"/>
      <c r="V610" s="54"/>
      <c r="W610" s="54"/>
      <c r="X610" s="54"/>
      <c r="Y610" s="54"/>
      <c r="Z610" s="54"/>
    </row>
    <row r="611" spans="1:26" ht="14.25" hidden="1" customHeight="1" x14ac:dyDescent="0.2">
      <c r="A611" s="134" t="str">
        <f t="shared" si="34"/>
        <v/>
      </c>
      <c r="B611" s="137"/>
      <c r="C611" s="138"/>
      <c r="D611" s="138"/>
      <c r="E611" s="138"/>
      <c r="F611" s="138"/>
      <c r="G611" s="143"/>
      <c r="H611" s="140"/>
      <c r="I611" s="140"/>
      <c r="J611" s="141"/>
      <c r="K611" s="142"/>
      <c r="L611" s="136" t="str">
        <f t="shared" si="33"/>
        <v>T</v>
      </c>
      <c r="M611" s="54"/>
      <c r="N611" s="54"/>
      <c r="O611" s="54"/>
      <c r="P611" s="54"/>
      <c r="Q611" s="54"/>
      <c r="R611" s="54"/>
      <c r="S611" s="54"/>
      <c r="T611" s="54"/>
      <c r="U611" s="54"/>
      <c r="V611" s="54"/>
      <c r="W611" s="54"/>
      <c r="X611" s="54"/>
      <c r="Y611" s="54"/>
      <c r="Z611" s="54"/>
    </row>
    <row r="612" spans="1:26" ht="14.25" hidden="1" customHeight="1" x14ac:dyDescent="0.2">
      <c r="A612" s="134" t="str">
        <f t="shared" si="34"/>
        <v/>
      </c>
      <c r="B612" s="137"/>
      <c r="C612" s="138"/>
      <c r="D612" s="138"/>
      <c r="E612" s="138"/>
      <c r="F612" s="138"/>
      <c r="G612" s="143"/>
      <c r="H612" s="140"/>
      <c r="I612" s="140"/>
      <c r="J612" s="141"/>
      <c r="K612" s="142"/>
      <c r="L612" s="136" t="str">
        <f t="shared" si="33"/>
        <v>T</v>
      </c>
      <c r="M612" s="54"/>
      <c r="N612" s="54"/>
      <c r="O612" s="54"/>
      <c r="P612" s="54"/>
      <c r="Q612" s="54"/>
      <c r="R612" s="54"/>
      <c r="S612" s="54"/>
      <c r="T612" s="54"/>
      <c r="U612" s="54"/>
      <c r="V612" s="54"/>
      <c r="W612" s="54"/>
      <c r="X612" s="54"/>
      <c r="Y612" s="54"/>
      <c r="Z612" s="54"/>
    </row>
    <row r="613" spans="1:26" ht="14.25" hidden="1" customHeight="1" x14ac:dyDescent="0.2">
      <c r="A613" s="134" t="str">
        <f t="shared" si="34"/>
        <v/>
      </c>
      <c r="B613" s="137"/>
      <c r="C613" s="138"/>
      <c r="D613" s="138"/>
      <c r="E613" s="138"/>
      <c r="F613" s="138"/>
      <c r="G613" s="143"/>
      <c r="H613" s="140"/>
      <c r="I613" s="140"/>
      <c r="J613" s="141"/>
      <c r="K613" s="142"/>
      <c r="L613" s="136" t="str">
        <f t="shared" si="33"/>
        <v>T</v>
      </c>
      <c r="M613" s="54"/>
      <c r="N613" s="54"/>
      <c r="O613" s="54"/>
      <c r="P613" s="54"/>
      <c r="Q613" s="54"/>
      <c r="R613" s="54"/>
      <c r="S613" s="54"/>
      <c r="T613" s="54"/>
      <c r="U613" s="54"/>
      <c r="V613" s="54"/>
      <c r="W613" s="54"/>
      <c r="X613" s="54"/>
      <c r="Y613" s="54"/>
      <c r="Z613" s="54"/>
    </row>
    <row r="614" spans="1:26" ht="14.25" hidden="1" customHeight="1" x14ac:dyDescent="0.2">
      <c r="A614" s="134" t="str">
        <f t="shared" si="34"/>
        <v/>
      </c>
      <c r="B614" s="137"/>
      <c r="C614" s="138"/>
      <c r="D614" s="138"/>
      <c r="E614" s="138"/>
      <c r="F614" s="138"/>
      <c r="G614" s="143"/>
      <c r="H614" s="140"/>
      <c r="I614" s="140"/>
      <c r="J614" s="141"/>
      <c r="K614" s="142"/>
      <c r="L614" s="136" t="str">
        <f t="shared" si="33"/>
        <v>T</v>
      </c>
      <c r="M614" s="54"/>
      <c r="N614" s="54"/>
      <c r="O614" s="54"/>
      <c r="P614" s="54"/>
      <c r="Q614" s="54"/>
      <c r="R614" s="54"/>
      <c r="S614" s="54"/>
      <c r="T614" s="54"/>
      <c r="U614" s="54"/>
      <c r="V614" s="54"/>
      <c r="W614" s="54"/>
      <c r="X614" s="54"/>
      <c r="Y614" s="54"/>
      <c r="Z614" s="54"/>
    </row>
    <row r="615" spans="1:26" ht="14.25" hidden="1" customHeight="1" x14ac:dyDescent="0.2">
      <c r="A615" s="134" t="str">
        <f t="shared" si="34"/>
        <v/>
      </c>
      <c r="B615" s="137"/>
      <c r="C615" s="138"/>
      <c r="D615" s="138"/>
      <c r="E615" s="138"/>
      <c r="F615" s="138"/>
      <c r="G615" s="143"/>
      <c r="H615" s="140"/>
      <c r="I615" s="140"/>
      <c r="J615" s="141"/>
      <c r="K615" s="142"/>
      <c r="L615" s="136" t="str">
        <f t="shared" si="33"/>
        <v>T</v>
      </c>
      <c r="M615" s="54"/>
      <c r="N615" s="54"/>
      <c r="O615" s="54"/>
      <c r="P615" s="54"/>
      <c r="Q615" s="54"/>
      <c r="R615" s="54"/>
      <c r="S615" s="54"/>
      <c r="T615" s="54"/>
      <c r="U615" s="54"/>
      <c r="V615" s="54"/>
      <c r="W615" s="54"/>
      <c r="X615" s="54"/>
      <c r="Y615" s="54"/>
      <c r="Z615" s="54"/>
    </row>
    <row r="616" spans="1:26" ht="14.25" hidden="1" customHeight="1" x14ac:dyDescent="0.2">
      <c r="A616" s="134" t="str">
        <f t="shared" si="34"/>
        <v/>
      </c>
      <c r="B616" s="137"/>
      <c r="C616" s="138"/>
      <c r="D616" s="138"/>
      <c r="E616" s="138"/>
      <c r="F616" s="138"/>
      <c r="G616" s="143"/>
      <c r="H616" s="140"/>
      <c r="I616" s="140"/>
      <c r="J616" s="141"/>
      <c r="K616" s="142"/>
      <c r="L616" s="136" t="str">
        <f t="shared" si="33"/>
        <v>T</v>
      </c>
      <c r="M616" s="54"/>
      <c r="N616" s="54"/>
      <c r="O616" s="54"/>
      <c r="P616" s="54"/>
      <c r="Q616" s="54"/>
      <c r="R616" s="54"/>
      <c r="S616" s="54"/>
      <c r="T616" s="54"/>
      <c r="U616" s="54"/>
      <c r="V616" s="54"/>
      <c r="W616" s="54"/>
      <c r="X616" s="54"/>
      <c r="Y616" s="54"/>
      <c r="Z616" s="54"/>
    </row>
    <row r="617" spans="1:26" ht="14.25" hidden="1" customHeight="1" x14ac:dyDescent="0.2">
      <c r="A617" s="134" t="str">
        <f t="shared" si="34"/>
        <v/>
      </c>
      <c r="B617" s="137"/>
      <c r="C617" s="138"/>
      <c r="D617" s="138"/>
      <c r="E617" s="138"/>
      <c r="F617" s="138"/>
      <c r="G617" s="143"/>
      <c r="H617" s="140"/>
      <c r="I617" s="140"/>
      <c r="J617" s="141"/>
      <c r="K617" s="142"/>
      <c r="L617" s="136" t="str">
        <f t="shared" si="33"/>
        <v>T</v>
      </c>
      <c r="M617" s="54"/>
      <c r="N617" s="54"/>
      <c r="O617" s="54"/>
      <c r="P617" s="54"/>
      <c r="Q617" s="54"/>
      <c r="R617" s="54"/>
      <c r="S617" s="54"/>
      <c r="T617" s="54"/>
      <c r="U617" s="54"/>
      <c r="V617" s="54"/>
      <c r="W617" s="54"/>
      <c r="X617" s="54"/>
      <c r="Y617" s="54"/>
      <c r="Z617" s="54"/>
    </row>
    <row r="618" spans="1:26" ht="14.25" hidden="1" customHeight="1" x14ac:dyDescent="0.2">
      <c r="A618" s="134" t="str">
        <f t="shared" si="34"/>
        <v/>
      </c>
      <c r="B618" s="137"/>
      <c r="C618" s="138"/>
      <c r="D618" s="138"/>
      <c r="E618" s="138"/>
      <c r="F618" s="138"/>
      <c r="G618" s="143"/>
      <c r="H618" s="140"/>
      <c r="I618" s="140"/>
      <c r="J618" s="141"/>
      <c r="K618" s="142"/>
      <c r="L618" s="136" t="str">
        <f t="shared" si="33"/>
        <v>T</v>
      </c>
      <c r="M618" s="54"/>
      <c r="N618" s="54"/>
      <c r="O618" s="54"/>
      <c r="P618" s="54"/>
      <c r="Q618" s="54"/>
      <c r="R618" s="54"/>
      <c r="S618" s="54"/>
      <c r="T618" s="54"/>
      <c r="U618" s="54"/>
      <c r="V618" s="54"/>
      <c r="W618" s="54"/>
      <c r="X618" s="54"/>
      <c r="Y618" s="54"/>
      <c r="Z618" s="54"/>
    </row>
    <row r="619" spans="1:26" ht="14.25" hidden="1" customHeight="1" x14ac:dyDescent="0.2">
      <c r="A619" s="134" t="str">
        <f t="shared" si="34"/>
        <v/>
      </c>
      <c r="B619" s="137"/>
      <c r="C619" s="138"/>
      <c r="D619" s="138"/>
      <c r="E619" s="138"/>
      <c r="F619" s="138"/>
      <c r="G619" s="143"/>
      <c r="H619" s="140"/>
      <c r="I619" s="140"/>
      <c r="J619" s="141"/>
      <c r="K619" s="142"/>
      <c r="L619" s="136" t="str">
        <f t="shared" si="33"/>
        <v>T</v>
      </c>
      <c r="M619" s="54"/>
      <c r="N619" s="54"/>
      <c r="O619" s="54"/>
      <c r="P619" s="54"/>
      <c r="Q619" s="54"/>
      <c r="R619" s="54"/>
      <c r="S619" s="54"/>
      <c r="T619" s="54"/>
      <c r="U619" s="54"/>
      <c r="V619" s="54"/>
      <c r="W619" s="54"/>
      <c r="X619" s="54"/>
      <c r="Y619" s="54"/>
      <c r="Z619" s="54"/>
    </row>
    <row r="620" spans="1:26" ht="14.25" hidden="1" customHeight="1" x14ac:dyDescent="0.2">
      <c r="A620" s="134" t="str">
        <f t="shared" si="34"/>
        <v/>
      </c>
      <c r="B620" s="137"/>
      <c r="C620" s="138"/>
      <c r="D620" s="138"/>
      <c r="E620" s="138"/>
      <c r="F620" s="138"/>
      <c r="G620" s="143"/>
      <c r="H620" s="140"/>
      <c r="I620" s="140"/>
      <c r="J620" s="141"/>
      <c r="K620" s="142"/>
      <c r="L620" s="136" t="str">
        <f t="shared" si="33"/>
        <v>T</v>
      </c>
      <c r="M620" s="54"/>
      <c r="N620" s="54"/>
      <c r="O620" s="54"/>
      <c r="P620" s="54"/>
      <c r="Q620" s="54"/>
      <c r="R620" s="54"/>
      <c r="S620" s="54"/>
      <c r="T620" s="54"/>
      <c r="U620" s="54"/>
      <c r="V620" s="54"/>
      <c r="W620" s="54"/>
      <c r="X620" s="54"/>
      <c r="Y620" s="54"/>
      <c r="Z620" s="54"/>
    </row>
    <row r="621" spans="1:26" ht="14.25" hidden="1" customHeight="1" x14ac:dyDescent="0.2">
      <c r="A621" s="134" t="str">
        <f t="shared" si="34"/>
        <v/>
      </c>
      <c r="B621" s="137"/>
      <c r="C621" s="138"/>
      <c r="D621" s="138"/>
      <c r="E621" s="138"/>
      <c r="F621" s="138"/>
      <c r="G621" s="143"/>
      <c r="H621" s="140"/>
      <c r="I621" s="140"/>
      <c r="J621" s="141"/>
      <c r="K621" s="142"/>
      <c r="L621" s="136" t="str">
        <f t="shared" si="33"/>
        <v>T</v>
      </c>
      <c r="M621" s="54"/>
      <c r="N621" s="54"/>
      <c r="O621" s="54"/>
      <c r="P621" s="54"/>
      <c r="Q621" s="54"/>
      <c r="R621" s="54"/>
      <c r="S621" s="54"/>
      <c r="T621" s="54"/>
      <c r="U621" s="54"/>
      <c r="V621" s="54"/>
      <c r="W621" s="54"/>
      <c r="X621" s="54"/>
      <c r="Y621" s="54"/>
      <c r="Z621" s="54"/>
    </row>
    <row r="622" spans="1:26" ht="14.25" hidden="1" customHeight="1" x14ac:dyDescent="0.2">
      <c r="A622" s="134" t="str">
        <f t="shared" si="34"/>
        <v/>
      </c>
      <c r="B622" s="137"/>
      <c r="C622" s="138"/>
      <c r="D622" s="138"/>
      <c r="E622" s="138"/>
      <c r="F622" s="138"/>
      <c r="G622" s="143"/>
      <c r="H622" s="140"/>
      <c r="I622" s="140"/>
      <c r="J622" s="141"/>
      <c r="K622" s="142"/>
      <c r="L622" s="136" t="str">
        <f t="shared" si="33"/>
        <v>T</v>
      </c>
      <c r="M622" s="54"/>
      <c r="N622" s="54"/>
      <c r="O622" s="54"/>
      <c r="P622" s="54"/>
      <c r="Q622" s="54"/>
      <c r="R622" s="54"/>
      <c r="S622" s="54"/>
      <c r="T622" s="54"/>
      <c r="U622" s="54"/>
      <c r="V622" s="54"/>
      <c r="W622" s="54"/>
      <c r="X622" s="54"/>
      <c r="Y622" s="54"/>
      <c r="Z622" s="54"/>
    </row>
    <row r="623" spans="1:26" ht="14.25" hidden="1" customHeight="1" x14ac:dyDescent="0.2">
      <c r="A623" s="134" t="str">
        <f t="shared" si="34"/>
        <v/>
      </c>
      <c r="B623" s="137"/>
      <c r="C623" s="138"/>
      <c r="D623" s="138"/>
      <c r="E623" s="138"/>
      <c r="F623" s="138"/>
      <c r="G623" s="143"/>
      <c r="H623" s="140"/>
      <c r="I623" s="140"/>
      <c r="J623" s="141"/>
      <c r="K623" s="142"/>
      <c r="L623" s="136" t="str">
        <f t="shared" si="33"/>
        <v>T</v>
      </c>
      <c r="M623" s="54"/>
      <c r="N623" s="54"/>
      <c r="O623" s="54"/>
      <c r="P623" s="54"/>
      <c r="Q623" s="54"/>
      <c r="R623" s="54"/>
      <c r="S623" s="54"/>
      <c r="T623" s="54"/>
      <c r="U623" s="54"/>
      <c r="V623" s="54"/>
      <c r="W623" s="54"/>
      <c r="X623" s="54"/>
      <c r="Y623" s="54"/>
      <c r="Z623" s="54"/>
    </row>
    <row r="624" spans="1:26" ht="14.25" hidden="1" customHeight="1" x14ac:dyDescent="0.2">
      <c r="A624" s="134" t="str">
        <f t="shared" si="34"/>
        <v/>
      </c>
      <c r="B624" s="137"/>
      <c r="C624" s="138"/>
      <c r="D624" s="138"/>
      <c r="E624" s="138"/>
      <c r="F624" s="138"/>
      <c r="G624" s="143"/>
      <c r="H624" s="140"/>
      <c r="I624" s="140"/>
      <c r="J624" s="141"/>
      <c r="K624" s="142"/>
      <c r="L624" s="136" t="str">
        <f t="shared" si="33"/>
        <v>T</v>
      </c>
      <c r="M624" s="54"/>
      <c r="N624" s="54"/>
      <c r="O624" s="54"/>
      <c r="P624" s="54"/>
      <c r="Q624" s="54"/>
      <c r="R624" s="54"/>
      <c r="S624" s="54"/>
      <c r="T624" s="54"/>
      <c r="U624" s="54"/>
      <c r="V624" s="54"/>
      <c r="W624" s="54"/>
      <c r="X624" s="54"/>
      <c r="Y624" s="54"/>
      <c r="Z624" s="54"/>
    </row>
    <row r="625" spans="1:26" ht="14.25" hidden="1" customHeight="1" x14ac:dyDescent="0.2">
      <c r="A625" s="134" t="str">
        <f t="shared" si="34"/>
        <v/>
      </c>
      <c r="B625" s="137"/>
      <c r="C625" s="138"/>
      <c r="D625" s="138"/>
      <c r="E625" s="138"/>
      <c r="F625" s="138"/>
      <c r="G625" s="143"/>
      <c r="H625" s="140"/>
      <c r="I625" s="140"/>
      <c r="J625" s="141"/>
      <c r="K625" s="142"/>
      <c r="L625" s="136" t="str">
        <f t="shared" si="33"/>
        <v>T</v>
      </c>
      <c r="M625" s="54"/>
      <c r="N625" s="54"/>
      <c r="O625" s="54"/>
      <c r="P625" s="54"/>
      <c r="Q625" s="54"/>
      <c r="R625" s="54"/>
      <c r="S625" s="54"/>
      <c r="T625" s="54"/>
      <c r="U625" s="54"/>
      <c r="V625" s="54"/>
      <c r="W625" s="54"/>
      <c r="X625" s="54"/>
      <c r="Y625" s="54"/>
      <c r="Z625" s="54"/>
    </row>
    <row r="626" spans="1:26" ht="14.25" hidden="1" customHeight="1" x14ac:dyDescent="0.2">
      <c r="A626" s="134" t="str">
        <f t="shared" si="34"/>
        <v/>
      </c>
      <c r="B626" s="137"/>
      <c r="C626" s="138"/>
      <c r="D626" s="138"/>
      <c r="E626" s="138"/>
      <c r="F626" s="138"/>
      <c r="G626" s="143"/>
      <c r="H626" s="140"/>
      <c r="I626" s="140"/>
      <c r="J626" s="141"/>
      <c r="K626" s="142"/>
      <c r="L626" s="136" t="str">
        <f t="shared" si="33"/>
        <v>T</v>
      </c>
      <c r="M626" s="54"/>
      <c r="N626" s="54"/>
      <c r="O626" s="54"/>
      <c r="P626" s="54"/>
      <c r="Q626" s="54"/>
      <c r="R626" s="54"/>
      <c r="S626" s="54"/>
      <c r="T626" s="54"/>
      <c r="U626" s="54"/>
      <c r="V626" s="54"/>
      <c r="W626" s="54"/>
      <c r="X626" s="54"/>
      <c r="Y626" s="54"/>
      <c r="Z626" s="54"/>
    </row>
    <row r="627" spans="1:26" ht="14.25" hidden="1" customHeight="1" x14ac:dyDescent="0.2">
      <c r="A627" s="134" t="str">
        <f t="shared" si="34"/>
        <v/>
      </c>
      <c r="B627" s="137"/>
      <c r="C627" s="138"/>
      <c r="D627" s="138"/>
      <c r="E627" s="138"/>
      <c r="F627" s="138"/>
      <c r="G627" s="143"/>
      <c r="H627" s="140"/>
      <c r="I627" s="140"/>
      <c r="J627" s="141"/>
      <c r="K627" s="142"/>
      <c r="L627" s="136" t="str">
        <f t="shared" si="33"/>
        <v>T</v>
      </c>
      <c r="M627" s="54"/>
      <c r="N627" s="54"/>
      <c r="O627" s="54"/>
      <c r="P627" s="54"/>
      <c r="Q627" s="54"/>
      <c r="R627" s="54"/>
      <c r="S627" s="54"/>
      <c r="T627" s="54"/>
      <c r="U627" s="54"/>
      <c r="V627" s="54"/>
      <c r="W627" s="54"/>
      <c r="X627" s="54"/>
      <c r="Y627" s="54"/>
      <c r="Z627" s="54"/>
    </row>
    <row r="628" spans="1:26" ht="14.25" hidden="1" customHeight="1" x14ac:dyDescent="0.2">
      <c r="A628" s="134" t="str">
        <f t="shared" si="34"/>
        <v/>
      </c>
      <c r="B628" s="137"/>
      <c r="C628" s="138"/>
      <c r="D628" s="138"/>
      <c r="E628" s="138"/>
      <c r="F628" s="138"/>
      <c r="G628" s="143"/>
      <c r="H628" s="140"/>
      <c r="I628" s="140"/>
      <c r="J628" s="141"/>
      <c r="K628" s="142"/>
      <c r="L628" s="136" t="str">
        <f t="shared" si="33"/>
        <v>T</v>
      </c>
      <c r="M628" s="54"/>
      <c r="N628" s="54"/>
      <c r="O628" s="54"/>
      <c r="P628" s="54"/>
      <c r="Q628" s="54"/>
      <c r="R628" s="54"/>
      <c r="S628" s="54"/>
      <c r="T628" s="54"/>
      <c r="U628" s="54"/>
      <c r="V628" s="54"/>
      <c r="W628" s="54"/>
      <c r="X628" s="54"/>
      <c r="Y628" s="54"/>
      <c r="Z628" s="54"/>
    </row>
    <row r="629" spans="1:26" ht="14.25" hidden="1" customHeight="1" x14ac:dyDescent="0.2">
      <c r="A629" s="134" t="str">
        <f t="shared" si="34"/>
        <v/>
      </c>
      <c r="B629" s="137"/>
      <c r="C629" s="138"/>
      <c r="D629" s="138"/>
      <c r="E629" s="138"/>
      <c r="F629" s="138"/>
      <c r="G629" s="143"/>
      <c r="H629" s="140"/>
      <c r="I629" s="140"/>
      <c r="J629" s="141"/>
      <c r="K629" s="142"/>
      <c r="L629" s="136" t="str">
        <f t="shared" si="33"/>
        <v>T</v>
      </c>
      <c r="M629" s="54"/>
      <c r="N629" s="54"/>
      <c r="O629" s="54"/>
      <c r="P629" s="54"/>
      <c r="Q629" s="54"/>
      <c r="R629" s="54"/>
      <c r="S629" s="54"/>
      <c r="T629" s="54"/>
      <c r="U629" s="54"/>
      <c r="V629" s="54"/>
      <c r="W629" s="54"/>
      <c r="X629" s="54"/>
      <c r="Y629" s="54"/>
      <c r="Z629" s="54"/>
    </row>
    <row r="630" spans="1:26" ht="14.25" hidden="1" customHeight="1" x14ac:dyDescent="0.2">
      <c r="A630" s="134" t="str">
        <f t="shared" si="34"/>
        <v/>
      </c>
      <c r="B630" s="137"/>
      <c r="C630" s="138"/>
      <c r="D630" s="138"/>
      <c r="E630" s="138"/>
      <c r="F630" s="138"/>
      <c r="G630" s="143"/>
      <c r="H630" s="140"/>
      <c r="I630" s="140"/>
      <c r="J630" s="141"/>
      <c r="K630" s="142"/>
      <c r="L630" s="136" t="str">
        <f t="shared" si="33"/>
        <v>T</v>
      </c>
      <c r="M630" s="54"/>
      <c r="N630" s="54"/>
      <c r="O630" s="54"/>
      <c r="P630" s="54"/>
      <c r="Q630" s="54"/>
      <c r="R630" s="54"/>
      <c r="S630" s="54"/>
      <c r="T630" s="54"/>
      <c r="U630" s="54"/>
      <c r="V630" s="54"/>
      <c r="W630" s="54"/>
      <c r="X630" s="54"/>
      <c r="Y630" s="54"/>
      <c r="Z630" s="54"/>
    </row>
    <row r="631" spans="1:26" ht="14.25" hidden="1" customHeight="1" x14ac:dyDescent="0.2">
      <c r="A631" s="134" t="str">
        <f t="shared" si="34"/>
        <v/>
      </c>
      <c r="B631" s="137"/>
      <c r="C631" s="138"/>
      <c r="D631" s="138"/>
      <c r="E631" s="138"/>
      <c r="F631" s="138"/>
      <c r="G631" s="143"/>
      <c r="H631" s="140"/>
      <c r="I631" s="140"/>
      <c r="J631" s="141"/>
      <c r="K631" s="142"/>
      <c r="L631" s="136" t="str">
        <f t="shared" si="33"/>
        <v>T</v>
      </c>
      <c r="M631" s="54"/>
      <c r="N631" s="54"/>
      <c r="O631" s="54"/>
      <c r="P631" s="54"/>
      <c r="Q631" s="54"/>
      <c r="R631" s="54"/>
      <c r="S631" s="54"/>
      <c r="T631" s="54"/>
      <c r="U631" s="54"/>
      <c r="V631" s="54"/>
      <c r="W631" s="54"/>
      <c r="X631" s="54"/>
      <c r="Y631" s="54"/>
      <c r="Z631" s="54"/>
    </row>
    <row r="632" spans="1:26" ht="14.25" hidden="1" customHeight="1" x14ac:dyDescent="0.2">
      <c r="A632" s="134" t="str">
        <f t="shared" si="34"/>
        <v/>
      </c>
      <c r="B632" s="137"/>
      <c r="C632" s="138"/>
      <c r="D632" s="138"/>
      <c r="E632" s="138"/>
      <c r="F632" s="138"/>
      <c r="G632" s="143"/>
      <c r="H632" s="140"/>
      <c r="I632" s="140"/>
      <c r="J632" s="141"/>
      <c r="K632" s="142"/>
      <c r="L632" s="136" t="str">
        <f t="shared" si="33"/>
        <v>T</v>
      </c>
      <c r="M632" s="54"/>
      <c r="N632" s="54"/>
      <c r="O632" s="54"/>
      <c r="P632" s="54"/>
      <c r="Q632" s="54"/>
      <c r="R632" s="54"/>
      <c r="S632" s="54"/>
      <c r="T632" s="54"/>
      <c r="U632" s="54"/>
      <c r="V632" s="54"/>
      <c r="W632" s="54"/>
      <c r="X632" s="54"/>
      <c r="Y632" s="54"/>
      <c r="Z632" s="54"/>
    </row>
    <row r="633" spans="1:26" ht="14.25" hidden="1" customHeight="1" x14ac:dyDescent="0.2">
      <c r="A633" s="134" t="str">
        <f t="shared" si="34"/>
        <v/>
      </c>
      <c r="B633" s="137"/>
      <c r="C633" s="138"/>
      <c r="D633" s="138"/>
      <c r="E633" s="138"/>
      <c r="F633" s="138"/>
      <c r="G633" s="143"/>
      <c r="H633" s="140"/>
      <c r="I633" s="140"/>
      <c r="J633" s="141"/>
      <c r="K633" s="142"/>
      <c r="L633" s="136" t="str">
        <f t="shared" si="33"/>
        <v>T</v>
      </c>
      <c r="M633" s="54"/>
      <c r="N633" s="54"/>
      <c r="O633" s="54"/>
      <c r="P633" s="54"/>
      <c r="Q633" s="54"/>
      <c r="R633" s="54"/>
      <c r="S633" s="54"/>
      <c r="T633" s="54"/>
      <c r="U633" s="54"/>
      <c r="V633" s="54"/>
      <c r="W633" s="54"/>
      <c r="X633" s="54"/>
      <c r="Y633" s="54"/>
      <c r="Z633" s="54"/>
    </row>
    <row r="634" spans="1:26" ht="14.25" hidden="1" customHeight="1" x14ac:dyDescent="0.2">
      <c r="A634" s="134" t="str">
        <f t="shared" si="34"/>
        <v/>
      </c>
      <c r="B634" s="137"/>
      <c r="C634" s="138"/>
      <c r="D634" s="138"/>
      <c r="E634" s="138"/>
      <c r="F634" s="138"/>
      <c r="G634" s="143"/>
      <c r="H634" s="140"/>
      <c r="I634" s="140"/>
      <c r="J634" s="141"/>
      <c r="K634" s="142"/>
      <c r="L634" s="136" t="str">
        <f t="shared" si="33"/>
        <v>T</v>
      </c>
      <c r="M634" s="54"/>
      <c r="N634" s="54"/>
      <c r="O634" s="54"/>
      <c r="P634" s="54"/>
      <c r="Q634" s="54"/>
      <c r="R634" s="54"/>
      <c r="S634" s="54"/>
      <c r="T634" s="54"/>
      <c r="U634" s="54"/>
      <c r="V634" s="54"/>
      <c r="W634" s="54"/>
      <c r="X634" s="54"/>
      <c r="Y634" s="54"/>
      <c r="Z634" s="54"/>
    </row>
    <row r="635" spans="1:26" ht="14.25" hidden="1" customHeight="1" x14ac:dyDescent="0.2">
      <c r="A635" s="134" t="str">
        <f t="shared" si="34"/>
        <v/>
      </c>
      <c r="B635" s="137"/>
      <c r="C635" s="138"/>
      <c r="D635" s="138"/>
      <c r="E635" s="138"/>
      <c r="F635" s="138"/>
      <c r="G635" s="143"/>
      <c r="H635" s="140"/>
      <c r="I635" s="140"/>
      <c r="J635" s="141"/>
      <c r="K635" s="142"/>
      <c r="L635" s="136" t="str">
        <f t="shared" si="33"/>
        <v>T</v>
      </c>
      <c r="M635" s="54"/>
      <c r="N635" s="54"/>
      <c r="O635" s="54"/>
      <c r="P635" s="54"/>
      <c r="Q635" s="54"/>
      <c r="R635" s="54"/>
      <c r="S635" s="54"/>
      <c r="T635" s="54"/>
      <c r="U635" s="54"/>
      <c r="V635" s="54"/>
      <c r="W635" s="54"/>
      <c r="X635" s="54"/>
      <c r="Y635" s="54"/>
      <c r="Z635" s="54"/>
    </row>
    <row r="636" spans="1:26" ht="14.25" hidden="1" customHeight="1" x14ac:dyDescent="0.2">
      <c r="A636" s="134" t="str">
        <f t="shared" si="34"/>
        <v/>
      </c>
      <c r="B636" s="137"/>
      <c r="C636" s="138"/>
      <c r="D636" s="138"/>
      <c r="E636" s="138"/>
      <c r="F636" s="138"/>
      <c r="G636" s="143"/>
      <c r="H636" s="140"/>
      <c r="I636" s="140"/>
      <c r="J636" s="141"/>
      <c r="K636" s="142"/>
      <c r="L636" s="136" t="str">
        <f t="shared" si="33"/>
        <v>T</v>
      </c>
      <c r="M636" s="54"/>
      <c r="N636" s="54"/>
      <c r="O636" s="54"/>
      <c r="P636" s="54"/>
      <c r="Q636" s="54"/>
      <c r="R636" s="54"/>
      <c r="S636" s="54"/>
      <c r="T636" s="54"/>
      <c r="U636" s="54"/>
      <c r="V636" s="54"/>
      <c r="W636" s="54"/>
      <c r="X636" s="54"/>
      <c r="Y636" s="54"/>
      <c r="Z636" s="54"/>
    </row>
    <row r="637" spans="1:26" ht="14.25" hidden="1" customHeight="1" x14ac:dyDescent="0.2">
      <c r="A637" s="134" t="str">
        <f t="shared" si="34"/>
        <v/>
      </c>
      <c r="B637" s="137"/>
      <c r="C637" s="138"/>
      <c r="D637" s="138"/>
      <c r="E637" s="138"/>
      <c r="F637" s="138"/>
      <c r="G637" s="143"/>
      <c r="H637" s="140"/>
      <c r="I637" s="140"/>
      <c r="J637" s="141"/>
      <c r="K637" s="142"/>
      <c r="L637" s="136" t="str">
        <f t="shared" si="33"/>
        <v>T</v>
      </c>
      <c r="M637" s="54"/>
      <c r="N637" s="54"/>
      <c r="O637" s="54"/>
      <c r="P637" s="54"/>
      <c r="Q637" s="54"/>
      <c r="R637" s="54"/>
      <c r="S637" s="54"/>
      <c r="T637" s="54"/>
      <c r="U637" s="54"/>
      <c r="V637" s="54"/>
      <c r="W637" s="54"/>
      <c r="X637" s="54"/>
      <c r="Y637" s="54"/>
      <c r="Z637" s="54"/>
    </row>
    <row r="638" spans="1:26" ht="14.25" hidden="1" customHeight="1" x14ac:dyDescent="0.2">
      <c r="A638" s="134" t="str">
        <f t="shared" si="34"/>
        <v/>
      </c>
      <c r="B638" s="137"/>
      <c r="C638" s="138"/>
      <c r="D638" s="138"/>
      <c r="E638" s="138"/>
      <c r="F638" s="138"/>
      <c r="G638" s="143"/>
      <c r="H638" s="140"/>
      <c r="I638" s="140"/>
      <c r="J638" s="141"/>
      <c r="K638" s="142"/>
      <c r="L638" s="136" t="str">
        <f t="shared" si="33"/>
        <v>T</v>
      </c>
      <c r="M638" s="54"/>
      <c r="N638" s="54"/>
      <c r="O638" s="54"/>
      <c r="P638" s="54"/>
      <c r="Q638" s="54"/>
      <c r="R638" s="54"/>
      <c r="S638" s="54"/>
      <c r="T638" s="54"/>
      <c r="U638" s="54"/>
      <c r="V638" s="54"/>
      <c r="W638" s="54"/>
      <c r="X638" s="54"/>
      <c r="Y638" s="54"/>
      <c r="Z638" s="54"/>
    </row>
    <row r="639" spans="1:26" ht="14.25" hidden="1" customHeight="1" x14ac:dyDescent="0.2">
      <c r="A639" s="134" t="str">
        <f t="shared" si="34"/>
        <v/>
      </c>
      <c r="B639" s="137"/>
      <c r="C639" s="138"/>
      <c r="D639" s="138"/>
      <c r="E639" s="138"/>
      <c r="F639" s="138"/>
      <c r="G639" s="143"/>
      <c r="H639" s="140"/>
      <c r="I639" s="140"/>
      <c r="J639" s="141"/>
      <c r="K639" s="142"/>
      <c r="L639" s="136" t="str">
        <f t="shared" si="33"/>
        <v>T</v>
      </c>
      <c r="M639" s="54"/>
      <c r="N639" s="54"/>
      <c r="O639" s="54"/>
      <c r="P639" s="54"/>
      <c r="Q639" s="54"/>
      <c r="R639" s="54"/>
      <c r="S639" s="54"/>
      <c r="T639" s="54"/>
      <c r="U639" s="54"/>
      <c r="V639" s="54"/>
      <c r="W639" s="54"/>
      <c r="X639" s="54"/>
      <c r="Y639" s="54"/>
      <c r="Z639" s="54"/>
    </row>
    <row r="640" spans="1:26" ht="14.25" hidden="1" customHeight="1" x14ac:dyDescent="0.2">
      <c r="A640" s="134" t="str">
        <f t="shared" si="34"/>
        <v/>
      </c>
      <c r="B640" s="137"/>
      <c r="C640" s="138"/>
      <c r="D640" s="138"/>
      <c r="E640" s="138"/>
      <c r="F640" s="138"/>
      <c r="G640" s="143"/>
      <c r="H640" s="140"/>
      <c r="I640" s="140"/>
      <c r="J640" s="141"/>
      <c r="K640" s="142"/>
      <c r="L640" s="136" t="str">
        <f t="shared" si="33"/>
        <v>T</v>
      </c>
      <c r="M640" s="54"/>
      <c r="N640" s="54"/>
      <c r="O640" s="54"/>
      <c r="P640" s="54"/>
      <c r="Q640" s="54"/>
      <c r="R640" s="54"/>
      <c r="S640" s="54"/>
      <c r="T640" s="54"/>
      <c r="U640" s="54"/>
      <c r="V640" s="54"/>
      <c r="W640" s="54"/>
      <c r="X640" s="54"/>
      <c r="Y640" s="54"/>
      <c r="Z640" s="54"/>
    </row>
    <row r="641" spans="1:26" ht="14.25" hidden="1" customHeight="1" x14ac:dyDescent="0.2">
      <c r="A641" s="134" t="str">
        <f t="shared" si="34"/>
        <v/>
      </c>
      <c r="B641" s="137"/>
      <c r="C641" s="138"/>
      <c r="D641" s="138"/>
      <c r="E641" s="138"/>
      <c r="F641" s="138"/>
      <c r="G641" s="143"/>
      <c r="H641" s="140"/>
      <c r="I641" s="140"/>
      <c r="J641" s="141"/>
      <c r="K641" s="142"/>
      <c r="L641" s="136" t="str">
        <f t="shared" si="33"/>
        <v>T</v>
      </c>
      <c r="M641" s="54"/>
      <c r="N641" s="54"/>
      <c r="O641" s="54"/>
      <c r="P641" s="54"/>
      <c r="Q641" s="54"/>
      <c r="R641" s="54"/>
      <c r="S641" s="54"/>
      <c r="T641" s="54"/>
      <c r="U641" s="54"/>
      <c r="V641" s="54"/>
      <c r="W641" s="54"/>
      <c r="X641" s="54"/>
      <c r="Y641" s="54"/>
      <c r="Z641" s="54"/>
    </row>
    <row r="642" spans="1:26" ht="14.25" hidden="1" customHeight="1" x14ac:dyDescent="0.2">
      <c r="A642" s="134" t="str">
        <f t="shared" si="34"/>
        <v/>
      </c>
      <c r="B642" s="137"/>
      <c r="C642" s="138"/>
      <c r="D642" s="138"/>
      <c r="E642" s="138"/>
      <c r="F642" s="138"/>
      <c r="G642" s="143"/>
      <c r="H642" s="140"/>
      <c r="I642" s="140"/>
      <c r="J642" s="141"/>
      <c r="K642" s="142"/>
      <c r="L642" s="136" t="str">
        <f t="shared" si="33"/>
        <v>T</v>
      </c>
      <c r="M642" s="54"/>
      <c r="N642" s="54"/>
      <c r="O642" s="54"/>
      <c r="P642" s="54"/>
      <c r="Q642" s="54"/>
      <c r="R642" s="54"/>
      <c r="S642" s="54"/>
      <c r="T642" s="54"/>
      <c r="U642" s="54"/>
      <c r="V642" s="54"/>
      <c r="W642" s="54"/>
      <c r="X642" s="54"/>
      <c r="Y642" s="54"/>
      <c r="Z642" s="54"/>
    </row>
    <row r="643" spans="1:26" ht="14.25" hidden="1" customHeight="1" x14ac:dyDescent="0.2">
      <c r="A643" s="134" t="str">
        <f t="shared" si="34"/>
        <v/>
      </c>
      <c r="B643" s="137"/>
      <c r="C643" s="138"/>
      <c r="D643" s="138"/>
      <c r="E643" s="138"/>
      <c r="F643" s="138"/>
      <c r="G643" s="143"/>
      <c r="H643" s="140"/>
      <c r="I643" s="140"/>
      <c r="J643" s="141"/>
      <c r="K643" s="142"/>
      <c r="L643" s="136" t="str">
        <f t="shared" si="33"/>
        <v>T</v>
      </c>
      <c r="M643" s="54"/>
      <c r="N643" s="54"/>
      <c r="O643" s="54"/>
      <c r="P643" s="54"/>
      <c r="Q643" s="54"/>
      <c r="R643" s="54"/>
      <c r="S643" s="54"/>
      <c r="T643" s="54"/>
      <c r="U643" s="54"/>
      <c r="V643" s="54"/>
      <c r="W643" s="54"/>
      <c r="X643" s="54"/>
      <c r="Y643" s="54"/>
      <c r="Z643" s="54"/>
    </row>
    <row r="644" spans="1:26" ht="14.25" hidden="1" customHeight="1" x14ac:dyDescent="0.2">
      <c r="A644" s="134" t="str">
        <f t="shared" si="34"/>
        <v/>
      </c>
      <c r="B644" s="137"/>
      <c r="C644" s="138"/>
      <c r="D644" s="138"/>
      <c r="E644" s="138"/>
      <c r="F644" s="138"/>
      <c r="G644" s="143"/>
      <c r="H644" s="140"/>
      <c r="I644" s="140"/>
      <c r="J644" s="141"/>
      <c r="K644" s="142"/>
      <c r="L644" s="136" t="str">
        <f t="shared" si="33"/>
        <v>T</v>
      </c>
      <c r="M644" s="54"/>
      <c r="N644" s="54"/>
      <c r="O644" s="54"/>
      <c r="P644" s="54"/>
      <c r="Q644" s="54"/>
      <c r="R644" s="54"/>
      <c r="S644" s="54"/>
      <c r="T644" s="54"/>
      <c r="U644" s="54"/>
      <c r="V644" s="54"/>
      <c r="W644" s="54"/>
      <c r="X644" s="54"/>
      <c r="Y644" s="54"/>
      <c r="Z644" s="54"/>
    </row>
    <row r="645" spans="1:26" ht="14.25" hidden="1" customHeight="1" x14ac:dyDescent="0.2">
      <c r="A645" s="134" t="str">
        <f t="shared" si="34"/>
        <v/>
      </c>
      <c r="B645" s="137"/>
      <c r="C645" s="138"/>
      <c r="D645" s="138"/>
      <c r="E645" s="138"/>
      <c r="F645" s="138"/>
      <c r="G645" s="143"/>
      <c r="H645" s="140"/>
      <c r="I645" s="140"/>
      <c r="J645" s="141"/>
      <c r="K645" s="142"/>
      <c r="L645" s="136" t="str">
        <f t="shared" si="33"/>
        <v>T</v>
      </c>
      <c r="M645" s="54"/>
      <c r="N645" s="54"/>
      <c r="O645" s="54"/>
      <c r="P645" s="54"/>
      <c r="Q645" s="54"/>
      <c r="R645" s="54"/>
      <c r="S645" s="54"/>
      <c r="T645" s="54"/>
      <c r="U645" s="54"/>
      <c r="V645" s="54"/>
      <c r="W645" s="54"/>
      <c r="X645" s="54"/>
      <c r="Y645" s="54"/>
      <c r="Z645" s="54"/>
    </row>
    <row r="646" spans="1:26" ht="14.25" hidden="1" customHeight="1" x14ac:dyDescent="0.2">
      <c r="A646" s="134" t="str">
        <f t="shared" si="34"/>
        <v/>
      </c>
      <c r="B646" s="137"/>
      <c r="C646" s="138"/>
      <c r="D646" s="138"/>
      <c r="E646" s="138"/>
      <c r="F646" s="138"/>
      <c r="G646" s="143"/>
      <c r="H646" s="140"/>
      <c r="I646" s="140"/>
      <c r="J646" s="141"/>
      <c r="K646" s="142"/>
      <c r="L646" s="136" t="str">
        <f t="shared" si="33"/>
        <v>T</v>
      </c>
      <c r="M646" s="54"/>
      <c r="N646" s="54"/>
      <c r="O646" s="54"/>
      <c r="P646" s="54"/>
      <c r="Q646" s="54"/>
      <c r="R646" s="54"/>
      <c r="S646" s="54"/>
      <c r="T646" s="54"/>
      <c r="U646" s="54"/>
      <c r="V646" s="54"/>
      <c r="W646" s="54"/>
      <c r="X646" s="54"/>
      <c r="Y646" s="54"/>
      <c r="Z646" s="54"/>
    </row>
    <row r="647" spans="1:26" ht="14.25" hidden="1" customHeight="1" x14ac:dyDescent="0.2">
      <c r="A647" s="134" t="str">
        <f t="shared" si="34"/>
        <v/>
      </c>
      <c r="B647" s="137"/>
      <c r="C647" s="138"/>
      <c r="D647" s="138"/>
      <c r="E647" s="138"/>
      <c r="F647" s="138"/>
      <c r="G647" s="143"/>
      <c r="H647" s="140"/>
      <c r="I647" s="140"/>
      <c r="J647" s="141"/>
      <c r="K647" s="142"/>
      <c r="L647" s="136" t="str">
        <f t="shared" si="33"/>
        <v>T</v>
      </c>
      <c r="M647" s="54"/>
      <c r="N647" s="54"/>
      <c r="O647" s="54"/>
      <c r="P647" s="54"/>
      <c r="Q647" s="54"/>
      <c r="R647" s="54"/>
      <c r="S647" s="54"/>
      <c r="T647" s="54"/>
      <c r="U647" s="54"/>
      <c r="V647" s="54"/>
      <c r="W647" s="54"/>
      <c r="X647" s="54"/>
      <c r="Y647" s="54"/>
      <c r="Z647" s="54"/>
    </row>
    <row r="648" spans="1:26" ht="14.25" hidden="1" customHeight="1" x14ac:dyDescent="0.2">
      <c r="A648" s="134" t="str">
        <f t="shared" si="34"/>
        <v/>
      </c>
      <c r="B648" s="137"/>
      <c r="C648" s="138"/>
      <c r="D648" s="138"/>
      <c r="E648" s="138"/>
      <c r="F648" s="138"/>
      <c r="G648" s="143"/>
      <c r="H648" s="140"/>
      <c r="I648" s="140"/>
      <c r="J648" s="141"/>
      <c r="K648" s="142"/>
      <c r="L648" s="136" t="str">
        <f t="shared" si="33"/>
        <v>T</v>
      </c>
      <c r="M648" s="54"/>
      <c r="N648" s="54"/>
      <c r="O648" s="54"/>
      <c r="P648" s="54"/>
      <c r="Q648" s="54"/>
      <c r="R648" s="54"/>
      <c r="S648" s="54"/>
      <c r="T648" s="54"/>
      <c r="U648" s="54"/>
      <c r="V648" s="54"/>
      <c r="W648" s="54"/>
      <c r="X648" s="54"/>
      <c r="Y648" s="54"/>
      <c r="Z648" s="54"/>
    </row>
    <row r="649" spans="1:26" ht="14.25" hidden="1" customHeight="1" x14ac:dyDescent="0.2">
      <c r="A649" s="134" t="str">
        <f t="shared" si="34"/>
        <v/>
      </c>
      <c r="B649" s="137"/>
      <c r="C649" s="138"/>
      <c r="D649" s="138"/>
      <c r="E649" s="138"/>
      <c r="F649" s="138"/>
      <c r="G649" s="143"/>
      <c r="H649" s="140"/>
      <c r="I649" s="140"/>
      <c r="J649" s="141"/>
      <c r="K649" s="142"/>
      <c r="L649" s="136" t="str">
        <f t="shared" si="33"/>
        <v>T</v>
      </c>
      <c r="M649" s="54"/>
      <c r="N649" s="54"/>
      <c r="O649" s="54"/>
      <c r="P649" s="54"/>
      <c r="Q649" s="54"/>
      <c r="R649" s="54"/>
      <c r="S649" s="54"/>
      <c r="T649" s="54"/>
      <c r="U649" s="54"/>
      <c r="V649" s="54"/>
      <c r="W649" s="54"/>
      <c r="X649" s="54"/>
      <c r="Y649" s="54"/>
      <c r="Z649" s="54"/>
    </row>
    <row r="650" spans="1:26" ht="14.25" hidden="1" customHeight="1" x14ac:dyDescent="0.2">
      <c r="A650" s="134" t="str">
        <f t="shared" si="34"/>
        <v/>
      </c>
      <c r="B650" s="137"/>
      <c r="C650" s="138"/>
      <c r="D650" s="138"/>
      <c r="E650" s="138"/>
      <c r="F650" s="138"/>
      <c r="G650" s="143"/>
      <c r="H650" s="140"/>
      <c r="I650" s="140"/>
      <c r="J650" s="141"/>
      <c r="K650" s="142"/>
      <c r="L650" s="136" t="str">
        <f t="shared" si="33"/>
        <v>T</v>
      </c>
      <c r="M650" s="54"/>
      <c r="N650" s="54"/>
      <c r="O650" s="54"/>
      <c r="P650" s="54"/>
      <c r="Q650" s="54"/>
      <c r="R650" s="54"/>
      <c r="S650" s="54"/>
      <c r="T650" s="54"/>
      <c r="U650" s="54"/>
      <c r="V650" s="54"/>
      <c r="W650" s="54"/>
      <c r="X650" s="54"/>
      <c r="Y650" s="54"/>
      <c r="Z650" s="54"/>
    </row>
    <row r="651" spans="1:26" ht="14.25" hidden="1" customHeight="1" x14ac:dyDescent="0.2">
      <c r="A651" s="134" t="str">
        <f t="shared" si="34"/>
        <v/>
      </c>
      <c r="B651" s="137"/>
      <c r="C651" s="138"/>
      <c r="D651" s="138"/>
      <c r="E651" s="138"/>
      <c r="F651" s="138"/>
      <c r="G651" s="143"/>
      <c r="H651" s="140"/>
      <c r="I651" s="140"/>
      <c r="J651" s="141"/>
      <c r="K651" s="142"/>
      <c r="L651" s="136" t="str">
        <f t="shared" si="33"/>
        <v>T</v>
      </c>
      <c r="M651" s="54"/>
      <c r="N651" s="54"/>
      <c r="O651" s="54"/>
      <c r="P651" s="54"/>
      <c r="Q651" s="54"/>
      <c r="R651" s="54"/>
      <c r="S651" s="54"/>
      <c r="T651" s="54"/>
      <c r="U651" s="54"/>
      <c r="V651" s="54"/>
      <c r="W651" s="54"/>
      <c r="X651" s="54"/>
      <c r="Y651" s="54"/>
      <c r="Z651" s="54"/>
    </row>
    <row r="652" spans="1:26" ht="14.25" hidden="1" customHeight="1" x14ac:dyDescent="0.2">
      <c r="A652" s="134" t="str">
        <f t="shared" si="34"/>
        <v/>
      </c>
      <c r="B652" s="137"/>
      <c r="C652" s="138"/>
      <c r="D652" s="138"/>
      <c r="E652" s="138"/>
      <c r="F652" s="138"/>
      <c r="G652" s="143"/>
      <c r="H652" s="140"/>
      <c r="I652" s="140"/>
      <c r="J652" s="141"/>
      <c r="K652" s="142"/>
      <c r="L652" s="136" t="str">
        <f t="shared" si="33"/>
        <v>T</v>
      </c>
      <c r="M652" s="54"/>
      <c r="N652" s="54"/>
      <c r="O652" s="54"/>
      <c r="P652" s="54"/>
      <c r="Q652" s="54"/>
      <c r="R652" s="54"/>
      <c r="S652" s="54"/>
      <c r="T652" s="54"/>
      <c r="U652" s="54"/>
      <c r="V652" s="54"/>
      <c r="W652" s="54"/>
      <c r="X652" s="54"/>
      <c r="Y652" s="54"/>
      <c r="Z652" s="54"/>
    </row>
    <row r="653" spans="1:26" ht="14.25" hidden="1" customHeight="1" x14ac:dyDescent="0.2">
      <c r="A653" s="134" t="str">
        <f t="shared" si="34"/>
        <v/>
      </c>
      <c r="B653" s="137"/>
      <c r="C653" s="138"/>
      <c r="D653" s="138"/>
      <c r="E653" s="138"/>
      <c r="F653" s="138"/>
      <c r="G653" s="143"/>
      <c r="H653" s="140"/>
      <c r="I653" s="140"/>
      <c r="J653" s="141"/>
      <c r="K653" s="142"/>
      <c r="L653" s="136" t="str">
        <f t="shared" si="33"/>
        <v>T</v>
      </c>
      <c r="M653" s="54"/>
      <c r="N653" s="54"/>
      <c r="O653" s="54"/>
      <c r="P653" s="54"/>
      <c r="Q653" s="54"/>
      <c r="R653" s="54"/>
      <c r="S653" s="54"/>
      <c r="T653" s="54"/>
      <c r="U653" s="54"/>
      <c r="V653" s="54"/>
      <c r="W653" s="54"/>
      <c r="X653" s="54"/>
      <c r="Y653" s="54"/>
      <c r="Z653" s="54"/>
    </row>
    <row r="654" spans="1:26" ht="14.25" hidden="1" customHeight="1" x14ac:dyDescent="0.2">
      <c r="A654" s="134" t="str">
        <f t="shared" si="34"/>
        <v/>
      </c>
      <c r="B654" s="137"/>
      <c r="C654" s="138"/>
      <c r="D654" s="138"/>
      <c r="E654" s="138"/>
      <c r="F654" s="138"/>
      <c r="G654" s="143"/>
      <c r="H654" s="140"/>
      <c r="I654" s="140"/>
      <c r="J654" s="141"/>
      <c r="K654" s="142"/>
      <c r="L654" s="136" t="str">
        <f t="shared" si="33"/>
        <v>T</v>
      </c>
      <c r="M654" s="54"/>
      <c r="N654" s="54"/>
      <c r="O654" s="54"/>
      <c r="P654" s="54"/>
      <c r="Q654" s="54"/>
      <c r="R654" s="54"/>
      <c r="S654" s="54"/>
      <c r="T654" s="54"/>
      <c r="U654" s="54"/>
      <c r="V654" s="54"/>
      <c r="W654" s="54"/>
      <c r="X654" s="54"/>
      <c r="Y654" s="54"/>
      <c r="Z654" s="54"/>
    </row>
    <row r="655" spans="1:26" ht="14.25" hidden="1" customHeight="1" x14ac:dyDescent="0.2">
      <c r="A655" s="134" t="str">
        <f t="shared" si="34"/>
        <v/>
      </c>
      <c r="B655" s="137"/>
      <c r="C655" s="138"/>
      <c r="D655" s="138"/>
      <c r="E655" s="138"/>
      <c r="F655" s="138"/>
      <c r="G655" s="143"/>
      <c r="H655" s="140"/>
      <c r="I655" s="140"/>
      <c r="J655" s="141"/>
      <c r="K655" s="142"/>
      <c r="L655" s="136" t="str">
        <f t="shared" si="33"/>
        <v>T</v>
      </c>
      <c r="M655" s="54"/>
      <c r="N655" s="54"/>
      <c r="O655" s="54"/>
      <c r="P655" s="54"/>
      <c r="Q655" s="54"/>
      <c r="R655" s="54"/>
      <c r="S655" s="54"/>
      <c r="T655" s="54"/>
      <c r="U655" s="54"/>
      <c r="V655" s="54"/>
      <c r="W655" s="54"/>
      <c r="X655" s="54"/>
      <c r="Y655" s="54"/>
      <c r="Z655" s="54"/>
    </row>
    <row r="656" spans="1:26" ht="14.25" hidden="1" customHeight="1" x14ac:dyDescent="0.2">
      <c r="A656" s="134" t="str">
        <f t="shared" si="34"/>
        <v/>
      </c>
      <c r="B656" s="137"/>
      <c r="C656" s="138"/>
      <c r="D656" s="138"/>
      <c r="E656" s="138"/>
      <c r="F656" s="138"/>
      <c r="G656" s="143"/>
      <c r="H656" s="140"/>
      <c r="I656" s="140"/>
      <c r="J656" s="141"/>
      <c r="K656" s="142"/>
      <c r="L656" s="136" t="str">
        <f t="shared" si="33"/>
        <v>T</v>
      </c>
      <c r="M656" s="54"/>
      <c r="N656" s="54"/>
      <c r="O656" s="54"/>
      <c r="P656" s="54"/>
      <c r="Q656" s="54"/>
      <c r="R656" s="54"/>
      <c r="S656" s="54"/>
      <c r="T656" s="54"/>
      <c r="U656" s="54"/>
      <c r="V656" s="54"/>
      <c r="W656" s="54"/>
      <c r="X656" s="54"/>
      <c r="Y656" s="54"/>
      <c r="Z656" s="54"/>
    </row>
    <row r="657" spans="1:26" ht="14.25" hidden="1" customHeight="1" x14ac:dyDescent="0.2">
      <c r="A657" s="134" t="str">
        <f t="shared" si="34"/>
        <v/>
      </c>
      <c r="B657" s="137"/>
      <c r="C657" s="138"/>
      <c r="D657" s="138"/>
      <c r="E657" s="138"/>
      <c r="F657" s="138"/>
      <c r="G657" s="143"/>
      <c r="H657" s="140"/>
      <c r="I657" s="140"/>
      <c r="J657" s="141"/>
      <c r="K657" s="142"/>
      <c r="L657" s="136" t="str">
        <f t="shared" si="33"/>
        <v>T</v>
      </c>
      <c r="M657" s="54"/>
      <c r="N657" s="54"/>
      <c r="O657" s="54"/>
      <c r="P657" s="54"/>
      <c r="Q657" s="54"/>
      <c r="R657" s="54"/>
      <c r="S657" s="54"/>
      <c r="T657" s="54"/>
      <c r="U657" s="54"/>
      <c r="V657" s="54"/>
      <c r="W657" s="54"/>
      <c r="X657" s="54"/>
      <c r="Y657" s="54"/>
      <c r="Z657" s="54"/>
    </row>
    <row r="658" spans="1:26" ht="14.25" hidden="1" customHeight="1" x14ac:dyDescent="0.2">
      <c r="A658" s="134" t="str">
        <f t="shared" si="34"/>
        <v/>
      </c>
      <c r="B658" s="137"/>
      <c r="C658" s="138"/>
      <c r="D658" s="138"/>
      <c r="E658" s="138"/>
      <c r="F658" s="138"/>
      <c r="G658" s="143"/>
      <c r="H658" s="140"/>
      <c r="I658" s="140"/>
      <c r="J658" s="141"/>
      <c r="K658" s="142"/>
      <c r="L658" s="136" t="str">
        <f t="shared" si="33"/>
        <v>T</v>
      </c>
      <c r="M658" s="54"/>
      <c r="N658" s="54"/>
      <c r="O658" s="54"/>
      <c r="P658" s="54"/>
      <c r="Q658" s="54"/>
      <c r="R658" s="54"/>
      <c r="S658" s="54"/>
      <c r="T658" s="54"/>
      <c r="U658" s="54"/>
      <c r="V658" s="54"/>
      <c r="W658" s="54"/>
      <c r="X658" s="54"/>
      <c r="Y658" s="54"/>
      <c r="Z658" s="54"/>
    </row>
    <row r="659" spans="1:26" ht="14.25" hidden="1" customHeight="1" x14ac:dyDescent="0.2">
      <c r="A659" s="134" t="str">
        <f t="shared" si="34"/>
        <v/>
      </c>
      <c r="B659" s="137"/>
      <c r="C659" s="138"/>
      <c r="D659" s="138"/>
      <c r="E659" s="138"/>
      <c r="F659" s="138"/>
      <c r="G659" s="143"/>
      <c r="H659" s="140"/>
      <c r="I659" s="140"/>
      <c r="J659" s="141"/>
      <c r="K659" s="142"/>
      <c r="L659" s="136" t="str">
        <f t="shared" si="33"/>
        <v>T</v>
      </c>
      <c r="M659" s="54"/>
      <c r="N659" s="54"/>
      <c r="O659" s="54"/>
      <c r="P659" s="54"/>
      <c r="Q659" s="54"/>
      <c r="R659" s="54"/>
      <c r="S659" s="54"/>
      <c r="T659" s="54"/>
      <c r="U659" s="54"/>
      <c r="V659" s="54"/>
      <c r="W659" s="54"/>
      <c r="X659" s="54"/>
      <c r="Y659" s="54"/>
      <c r="Z659" s="54"/>
    </row>
    <row r="660" spans="1:26" ht="14.25" hidden="1" customHeight="1" x14ac:dyDescent="0.2">
      <c r="A660" s="134" t="str">
        <f t="shared" si="34"/>
        <v/>
      </c>
      <c r="B660" s="137"/>
      <c r="C660" s="138"/>
      <c r="D660" s="138"/>
      <c r="E660" s="138"/>
      <c r="F660" s="138"/>
      <c r="G660" s="143"/>
      <c r="H660" s="140"/>
      <c r="I660" s="140"/>
      <c r="J660" s="141"/>
      <c r="K660" s="142"/>
      <c r="L660" s="136" t="str">
        <f t="shared" si="33"/>
        <v>T</v>
      </c>
      <c r="M660" s="54"/>
      <c r="N660" s="54"/>
      <c r="O660" s="54"/>
      <c r="P660" s="54"/>
      <c r="Q660" s="54"/>
      <c r="R660" s="54"/>
      <c r="S660" s="54"/>
      <c r="T660" s="54"/>
      <c r="U660" s="54"/>
      <c r="V660" s="54"/>
      <c r="W660" s="54"/>
      <c r="X660" s="54"/>
      <c r="Y660" s="54"/>
      <c r="Z660" s="54"/>
    </row>
    <row r="661" spans="1:26" ht="14.25" hidden="1" customHeight="1" x14ac:dyDescent="0.2">
      <c r="A661" s="134" t="str">
        <f t="shared" si="34"/>
        <v/>
      </c>
      <c r="B661" s="137"/>
      <c r="C661" s="138"/>
      <c r="D661" s="138"/>
      <c r="E661" s="138"/>
      <c r="F661" s="138"/>
      <c r="G661" s="143"/>
      <c r="H661" s="140"/>
      <c r="I661" s="140"/>
      <c r="J661" s="141"/>
      <c r="K661" s="142"/>
      <c r="L661" s="136" t="str">
        <f t="shared" si="33"/>
        <v>T</v>
      </c>
      <c r="M661" s="54"/>
      <c r="N661" s="54"/>
      <c r="O661" s="54"/>
      <c r="P661" s="54"/>
      <c r="Q661" s="54"/>
      <c r="R661" s="54"/>
      <c r="S661" s="54"/>
      <c r="T661" s="54"/>
      <c r="U661" s="54"/>
      <c r="V661" s="54"/>
      <c r="W661" s="54"/>
      <c r="X661" s="54"/>
      <c r="Y661" s="54"/>
      <c r="Z661" s="54"/>
    </row>
    <row r="662" spans="1:26" ht="14.25" hidden="1" customHeight="1" x14ac:dyDescent="0.2">
      <c r="A662" s="134" t="str">
        <f t="shared" si="34"/>
        <v/>
      </c>
      <c r="B662" s="137"/>
      <c r="C662" s="138"/>
      <c r="D662" s="138"/>
      <c r="E662" s="138"/>
      <c r="F662" s="138"/>
      <c r="G662" s="143"/>
      <c r="H662" s="140"/>
      <c r="I662" s="140"/>
      <c r="J662" s="141"/>
      <c r="K662" s="142"/>
      <c r="L662" s="136" t="str">
        <f t="shared" si="33"/>
        <v>T</v>
      </c>
      <c r="M662" s="54"/>
      <c r="N662" s="54"/>
      <c r="O662" s="54"/>
      <c r="P662" s="54"/>
      <c r="Q662" s="54"/>
      <c r="R662" s="54"/>
      <c r="S662" s="54"/>
      <c r="T662" s="54"/>
      <c r="U662" s="54"/>
      <c r="V662" s="54"/>
      <c r="W662" s="54"/>
      <c r="X662" s="54"/>
      <c r="Y662" s="54"/>
      <c r="Z662" s="54"/>
    </row>
    <row r="663" spans="1:26" ht="14.25" hidden="1" customHeight="1" x14ac:dyDescent="0.2">
      <c r="A663" s="134" t="str">
        <f t="shared" si="34"/>
        <v/>
      </c>
      <c r="B663" s="137"/>
      <c r="C663" s="138"/>
      <c r="D663" s="138"/>
      <c r="E663" s="138"/>
      <c r="F663" s="138"/>
      <c r="G663" s="143"/>
      <c r="H663" s="140"/>
      <c r="I663" s="140"/>
      <c r="J663" s="141"/>
      <c r="K663" s="142"/>
      <c r="L663" s="136" t="str">
        <f t="shared" si="33"/>
        <v>T</v>
      </c>
      <c r="M663" s="54"/>
      <c r="N663" s="54"/>
      <c r="O663" s="54"/>
      <c r="P663" s="54"/>
      <c r="Q663" s="54"/>
      <c r="R663" s="54"/>
      <c r="S663" s="54"/>
      <c r="T663" s="54"/>
      <c r="U663" s="54"/>
      <c r="V663" s="54"/>
      <c r="W663" s="54"/>
      <c r="X663" s="54"/>
      <c r="Y663" s="54"/>
      <c r="Z663" s="54"/>
    </row>
    <row r="664" spans="1:26" ht="14.25" hidden="1" customHeight="1" x14ac:dyDescent="0.2">
      <c r="A664" s="134" t="str">
        <f t="shared" si="34"/>
        <v/>
      </c>
      <c r="B664" s="137"/>
      <c r="C664" s="138"/>
      <c r="D664" s="138"/>
      <c r="E664" s="138"/>
      <c r="F664" s="138"/>
      <c r="G664" s="143"/>
      <c r="H664" s="140"/>
      <c r="I664" s="140"/>
      <c r="J664" s="141"/>
      <c r="K664" s="142"/>
      <c r="L664" s="136" t="str">
        <f t="shared" si="33"/>
        <v>T</v>
      </c>
      <c r="M664" s="54"/>
      <c r="N664" s="54"/>
      <c r="O664" s="54"/>
      <c r="P664" s="54"/>
      <c r="Q664" s="54"/>
      <c r="R664" s="54"/>
      <c r="S664" s="54"/>
      <c r="T664" s="54"/>
      <c r="U664" s="54"/>
      <c r="V664" s="54"/>
      <c r="W664" s="54"/>
      <c r="X664" s="54"/>
      <c r="Y664" s="54"/>
      <c r="Z664" s="54"/>
    </row>
    <row r="665" spans="1:26" ht="14.25" hidden="1" customHeight="1" x14ac:dyDescent="0.2">
      <c r="A665" s="134" t="str">
        <f t="shared" si="34"/>
        <v/>
      </c>
      <c r="B665" s="137"/>
      <c r="C665" s="138"/>
      <c r="D665" s="138"/>
      <c r="E665" s="138"/>
      <c r="F665" s="138"/>
      <c r="G665" s="143"/>
      <c r="H665" s="140"/>
      <c r="I665" s="140"/>
      <c r="J665" s="141"/>
      <c r="K665" s="142"/>
      <c r="L665" s="136" t="str">
        <f t="shared" si="33"/>
        <v>T</v>
      </c>
      <c r="M665" s="54"/>
      <c r="N665" s="54"/>
      <c r="O665" s="54"/>
      <c r="P665" s="54"/>
      <c r="Q665" s="54"/>
      <c r="R665" s="54"/>
      <c r="S665" s="54"/>
      <c r="T665" s="54"/>
      <c r="U665" s="54"/>
      <c r="V665" s="54"/>
      <c r="W665" s="54"/>
      <c r="X665" s="54"/>
      <c r="Y665" s="54"/>
      <c r="Z665" s="54"/>
    </row>
    <row r="666" spans="1:26" ht="14.25" hidden="1" customHeight="1" x14ac:dyDescent="0.2">
      <c r="A666" s="134" t="str">
        <f t="shared" si="34"/>
        <v/>
      </c>
      <c r="B666" s="137"/>
      <c r="C666" s="138"/>
      <c r="D666" s="138"/>
      <c r="E666" s="138"/>
      <c r="F666" s="138"/>
      <c r="G666" s="143"/>
      <c r="H666" s="140"/>
      <c r="I666" s="140"/>
      <c r="J666" s="141"/>
      <c r="K666" s="142"/>
      <c r="L666" s="136" t="str">
        <f t="shared" si="33"/>
        <v>T</v>
      </c>
      <c r="M666" s="54"/>
      <c r="N666" s="54"/>
      <c r="O666" s="54"/>
      <c r="P666" s="54"/>
      <c r="Q666" s="54"/>
      <c r="R666" s="54"/>
      <c r="S666" s="54"/>
      <c r="T666" s="54"/>
      <c r="U666" s="54"/>
      <c r="V666" s="54"/>
      <c r="W666" s="54"/>
      <c r="X666" s="54"/>
      <c r="Y666" s="54"/>
      <c r="Z666" s="54"/>
    </row>
    <row r="667" spans="1:26" ht="14.25" hidden="1" customHeight="1" x14ac:dyDescent="0.2">
      <c r="A667" s="134" t="str">
        <f t="shared" si="34"/>
        <v/>
      </c>
      <c r="B667" s="137"/>
      <c r="C667" s="138"/>
      <c r="D667" s="138"/>
      <c r="E667" s="138"/>
      <c r="F667" s="138"/>
      <c r="G667" s="143"/>
      <c r="H667" s="140"/>
      <c r="I667" s="140"/>
      <c r="J667" s="141"/>
      <c r="K667" s="142"/>
      <c r="L667" s="136" t="str">
        <f t="shared" si="33"/>
        <v>T</v>
      </c>
      <c r="M667" s="54"/>
      <c r="N667" s="54"/>
      <c r="O667" s="54"/>
      <c r="P667" s="54"/>
      <c r="Q667" s="54"/>
      <c r="R667" s="54"/>
      <c r="S667" s="54"/>
      <c r="T667" s="54"/>
      <c r="U667" s="54"/>
      <c r="V667" s="54"/>
      <c r="W667" s="54"/>
      <c r="X667" s="54"/>
      <c r="Y667" s="54"/>
      <c r="Z667" s="54"/>
    </row>
    <row r="668" spans="1:26" ht="14.25" hidden="1" customHeight="1" x14ac:dyDescent="0.2">
      <c r="A668" s="134" t="str">
        <f t="shared" si="34"/>
        <v/>
      </c>
      <c r="B668" s="137"/>
      <c r="C668" s="138"/>
      <c r="D668" s="138"/>
      <c r="E668" s="138"/>
      <c r="F668" s="138"/>
      <c r="G668" s="143"/>
      <c r="H668" s="140"/>
      <c r="I668" s="140"/>
      <c r="J668" s="141"/>
      <c r="K668" s="142"/>
      <c r="L668" s="136" t="str">
        <f t="shared" si="33"/>
        <v>T</v>
      </c>
      <c r="M668" s="54"/>
      <c r="N668" s="54"/>
      <c r="O668" s="54"/>
      <c r="P668" s="54"/>
      <c r="Q668" s="54"/>
      <c r="R668" s="54"/>
      <c r="S668" s="54"/>
      <c r="T668" s="54"/>
      <c r="U668" s="54"/>
      <c r="V668" s="54"/>
      <c r="W668" s="54"/>
      <c r="X668" s="54"/>
      <c r="Y668" s="54"/>
      <c r="Z668" s="54"/>
    </row>
    <row r="669" spans="1:26" ht="14.25" hidden="1" customHeight="1" x14ac:dyDescent="0.2">
      <c r="A669" s="134" t="str">
        <f t="shared" si="34"/>
        <v/>
      </c>
      <c r="B669" s="137"/>
      <c r="C669" s="138"/>
      <c r="D669" s="138"/>
      <c r="E669" s="138"/>
      <c r="F669" s="138"/>
      <c r="G669" s="143"/>
      <c r="H669" s="140"/>
      <c r="I669" s="140"/>
      <c r="J669" s="141"/>
      <c r="K669" s="142"/>
      <c r="L669" s="136" t="str">
        <f t="shared" si="33"/>
        <v>T</v>
      </c>
      <c r="M669" s="54"/>
      <c r="N669" s="54"/>
      <c r="O669" s="54"/>
      <c r="P669" s="54"/>
      <c r="Q669" s="54"/>
      <c r="R669" s="54"/>
      <c r="S669" s="54"/>
      <c r="T669" s="54"/>
      <c r="U669" s="54"/>
      <c r="V669" s="54"/>
      <c r="W669" s="54"/>
      <c r="X669" s="54"/>
      <c r="Y669" s="54"/>
      <c r="Z669" s="54"/>
    </row>
    <row r="670" spans="1:26" ht="14.25" hidden="1" customHeight="1" x14ac:dyDescent="0.2">
      <c r="A670" s="134" t="str">
        <f t="shared" si="34"/>
        <v/>
      </c>
      <c r="B670" s="137"/>
      <c r="C670" s="138"/>
      <c r="D670" s="138"/>
      <c r="E670" s="138"/>
      <c r="F670" s="138"/>
      <c r="G670" s="143"/>
      <c r="H670" s="140"/>
      <c r="I670" s="140"/>
      <c r="J670" s="141"/>
      <c r="K670" s="142"/>
      <c r="L670" s="136" t="str">
        <f t="shared" si="33"/>
        <v>T</v>
      </c>
      <c r="M670" s="54"/>
      <c r="N670" s="54"/>
      <c r="O670" s="54"/>
      <c r="P670" s="54"/>
      <c r="Q670" s="54"/>
      <c r="R670" s="54"/>
      <c r="S670" s="54"/>
      <c r="T670" s="54"/>
      <c r="U670" s="54"/>
      <c r="V670" s="54"/>
      <c r="W670" s="54"/>
      <c r="X670" s="54"/>
      <c r="Y670" s="54"/>
      <c r="Z670" s="54"/>
    </row>
    <row r="671" spans="1:26" ht="14.25" hidden="1" customHeight="1" x14ac:dyDescent="0.2">
      <c r="A671" s="134" t="str">
        <f t="shared" si="34"/>
        <v/>
      </c>
      <c r="B671" s="137"/>
      <c r="C671" s="138"/>
      <c r="D671" s="138"/>
      <c r="E671" s="138"/>
      <c r="F671" s="138"/>
      <c r="G671" s="143"/>
      <c r="H671" s="140"/>
      <c r="I671" s="140"/>
      <c r="J671" s="141"/>
      <c r="K671" s="142"/>
      <c r="L671" s="136" t="str">
        <f t="shared" si="33"/>
        <v>T</v>
      </c>
      <c r="M671" s="54"/>
      <c r="N671" s="54"/>
      <c r="O671" s="54"/>
      <c r="P671" s="54"/>
      <c r="Q671" s="54"/>
      <c r="R671" s="54"/>
      <c r="S671" s="54"/>
      <c r="T671" s="54"/>
      <c r="U671" s="54"/>
      <c r="V671" s="54"/>
      <c r="W671" s="54"/>
      <c r="X671" s="54"/>
      <c r="Y671" s="54"/>
      <c r="Z671" s="54"/>
    </row>
    <row r="672" spans="1:26" ht="14.25" hidden="1" customHeight="1" x14ac:dyDescent="0.2">
      <c r="A672" s="134" t="str">
        <f t="shared" si="34"/>
        <v/>
      </c>
      <c r="B672" s="137"/>
      <c r="C672" s="138"/>
      <c r="D672" s="138"/>
      <c r="E672" s="138"/>
      <c r="F672" s="138"/>
      <c r="G672" s="143"/>
      <c r="H672" s="140"/>
      <c r="I672" s="140"/>
      <c r="J672" s="141"/>
      <c r="K672" s="142"/>
      <c r="L672" s="136" t="str">
        <f t="shared" si="33"/>
        <v>T</v>
      </c>
      <c r="M672" s="54"/>
      <c r="N672" s="54"/>
      <c r="O672" s="54"/>
      <c r="P672" s="54"/>
      <c r="Q672" s="54"/>
      <c r="R672" s="54"/>
      <c r="S672" s="54"/>
      <c r="T672" s="54"/>
      <c r="U672" s="54"/>
      <c r="V672" s="54"/>
      <c r="W672" s="54"/>
      <c r="X672" s="54"/>
      <c r="Y672" s="54"/>
      <c r="Z672" s="54"/>
    </row>
    <row r="673" spans="1:26" ht="14.25" hidden="1" customHeight="1" x14ac:dyDescent="0.2">
      <c r="A673" s="134" t="str">
        <f t="shared" si="34"/>
        <v/>
      </c>
      <c r="B673" s="137"/>
      <c r="C673" s="138"/>
      <c r="D673" s="138"/>
      <c r="E673" s="138"/>
      <c r="F673" s="138"/>
      <c r="G673" s="143"/>
      <c r="H673" s="140"/>
      <c r="I673" s="140"/>
      <c r="J673" s="141"/>
      <c r="K673" s="142"/>
      <c r="L673" s="136" t="str">
        <f t="shared" si="33"/>
        <v>T</v>
      </c>
      <c r="M673" s="54"/>
      <c r="N673" s="54"/>
      <c r="O673" s="54"/>
      <c r="P673" s="54"/>
      <c r="Q673" s="54"/>
      <c r="R673" s="54"/>
      <c r="S673" s="54"/>
      <c r="T673" s="54"/>
      <c r="U673" s="54"/>
      <c r="V673" s="54"/>
      <c r="W673" s="54"/>
      <c r="X673" s="54"/>
      <c r="Y673" s="54"/>
      <c r="Z673" s="54"/>
    </row>
    <row r="674" spans="1:26" ht="14.25" hidden="1" customHeight="1" x14ac:dyDescent="0.2">
      <c r="A674" s="134" t="str">
        <f t="shared" si="34"/>
        <v/>
      </c>
      <c r="B674" s="137"/>
      <c r="C674" s="138"/>
      <c r="D674" s="138"/>
      <c r="E674" s="138"/>
      <c r="F674" s="138"/>
      <c r="G674" s="143"/>
      <c r="H674" s="140"/>
      <c r="I674" s="140"/>
      <c r="J674" s="141"/>
      <c r="K674" s="142"/>
      <c r="L674" s="136" t="str">
        <f t="shared" si="33"/>
        <v>T</v>
      </c>
      <c r="M674" s="54"/>
      <c r="N674" s="54"/>
      <c r="O674" s="54"/>
      <c r="P674" s="54"/>
      <c r="Q674" s="54"/>
      <c r="R674" s="54"/>
      <c r="S674" s="54"/>
      <c r="T674" s="54"/>
      <c r="U674" s="54"/>
      <c r="V674" s="54"/>
      <c r="W674" s="54"/>
      <c r="X674" s="54"/>
      <c r="Y674" s="54"/>
      <c r="Z674" s="54"/>
    </row>
    <row r="675" spans="1:26" ht="14.25" hidden="1" customHeight="1" x14ac:dyDescent="0.2">
      <c r="A675" s="134" t="str">
        <f t="shared" si="34"/>
        <v/>
      </c>
      <c r="B675" s="137"/>
      <c r="C675" s="138"/>
      <c r="D675" s="138"/>
      <c r="E675" s="138"/>
      <c r="F675" s="138"/>
      <c r="G675" s="143"/>
      <c r="H675" s="140"/>
      <c r="I675" s="140"/>
      <c r="J675" s="141"/>
      <c r="K675" s="142"/>
      <c r="L675" s="136" t="str">
        <f t="shared" si="33"/>
        <v>T</v>
      </c>
      <c r="M675" s="54"/>
      <c r="N675" s="54"/>
      <c r="O675" s="54"/>
      <c r="P675" s="54"/>
      <c r="Q675" s="54"/>
      <c r="R675" s="54"/>
      <c r="S675" s="54"/>
      <c r="T675" s="54"/>
      <c r="U675" s="54"/>
      <c r="V675" s="54"/>
      <c r="W675" s="54"/>
      <c r="X675" s="54"/>
      <c r="Y675" s="54"/>
      <c r="Z675" s="54"/>
    </row>
    <row r="676" spans="1:26" ht="14.25" hidden="1" customHeight="1" x14ac:dyDescent="0.2">
      <c r="A676" s="134" t="str">
        <f t="shared" si="34"/>
        <v/>
      </c>
      <c r="B676" s="137"/>
      <c r="C676" s="138"/>
      <c r="D676" s="138"/>
      <c r="E676" s="138"/>
      <c r="F676" s="138"/>
      <c r="G676" s="143"/>
      <c r="H676" s="140"/>
      <c r="I676" s="140"/>
      <c r="J676" s="141"/>
      <c r="K676" s="142"/>
      <c r="L676" s="136" t="str">
        <f t="shared" si="33"/>
        <v>T</v>
      </c>
      <c r="M676" s="54"/>
      <c r="N676" s="54"/>
      <c r="O676" s="54"/>
      <c r="P676" s="54"/>
      <c r="Q676" s="54"/>
      <c r="R676" s="54"/>
      <c r="S676" s="54"/>
      <c r="T676" s="54"/>
      <c r="U676" s="54"/>
      <c r="V676" s="54"/>
      <c r="W676" s="54"/>
      <c r="X676" s="54"/>
      <c r="Y676" s="54"/>
      <c r="Z676" s="54"/>
    </row>
    <row r="677" spans="1:26" ht="14.25" hidden="1" customHeight="1" x14ac:dyDescent="0.2">
      <c r="A677" s="134" t="str">
        <f t="shared" si="34"/>
        <v/>
      </c>
      <c r="B677" s="137"/>
      <c r="C677" s="138"/>
      <c r="D677" s="138"/>
      <c r="E677" s="138"/>
      <c r="F677" s="138"/>
      <c r="G677" s="143"/>
      <c r="H677" s="140"/>
      <c r="I677" s="140"/>
      <c r="J677" s="141"/>
      <c r="K677" s="142"/>
      <c r="L677" s="136" t="str">
        <f t="shared" si="33"/>
        <v>T</v>
      </c>
      <c r="M677" s="54"/>
      <c r="N677" s="54"/>
      <c r="O677" s="54"/>
      <c r="P677" s="54"/>
      <c r="Q677" s="54"/>
      <c r="R677" s="54"/>
      <c r="S677" s="54"/>
      <c r="T677" s="54"/>
      <c r="U677" s="54"/>
      <c r="V677" s="54"/>
      <c r="W677" s="54"/>
      <c r="X677" s="54"/>
      <c r="Y677" s="54"/>
      <c r="Z677" s="54"/>
    </row>
    <row r="678" spans="1:26" ht="14.25" hidden="1" customHeight="1" x14ac:dyDescent="0.2">
      <c r="A678" s="134" t="str">
        <f t="shared" si="34"/>
        <v/>
      </c>
      <c r="B678" s="137"/>
      <c r="C678" s="138"/>
      <c r="D678" s="138"/>
      <c r="E678" s="138"/>
      <c r="F678" s="138"/>
      <c r="G678" s="143"/>
      <c r="H678" s="140"/>
      <c r="I678" s="140"/>
      <c r="J678" s="141"/>
      <c r="K678" s="142"/>
      <c r="L678" s="136" t="str">
        <f t="shared" si="33"/>
        <v>T</v>
      </c>
      <c r="M678" s="54"/>
      <c r="N678" s="54"/>
      <c r="O678" s="54"/>
      <c r="P678" s="54"/>
      <c r="Q678" s="54"/>
      <c r="R678" s="54"/>
      <c r="S678" s="54"/>
      <c r="T678" s="54"/>
      <c r="U678" s="54"/>
      <c r="V678" s="54"/>
      <c r="W678" s="54"/>
      <c r="X678" s="54"/>
      <c r="Y678" s="54"/>
      <c r="Z678" s="54"/>
    </row>
    <row r="679" spans="1:26" ht="14.25" hidden="1" customHeight="1" x14ac:dyDescent="0.2">
      <c r="A679" s="134" t="str">
        <f t="shared" si="34"/>
        <v/>
      </c>
      <c r="B679" s="137"/>
      <c r="C679" s="138"/>
      <c r="D679" s="138"/>
      <c r="E679" s="138"/>
      <c r="F679" s="138"/>
      <c r="G679" s="143"/>
      <c r="H679" s="140"/>
      <c r="I679" s="140"/>
      <c r="J679" s="141"/>
      <c r="K679" s="142"/>
      <c r="L679" s="136" t="str">
        <f t="shared" si="33"/>
        <v>T</v>
      </c>
      <c r="M679" s="54"/>
      <c r="N679" s="54"/>
      <c r="O679" s="54"/>
      <c r="P679" s="54"/>
      <c r="Q679" s="54"/>
      <c r="R679" s="54"/>
      <c r="S679" s="54"/>
      <c r="T679" s="54"/>
      <c r="U679" s="54"/>
      <c r="V679" s="54"/>
      <c r="W679" s="54"/>
      <c r="X679" s="54"/>
      <c r="Y679" s="54"/>
      <c r="Z679" s="54"/>
    </row>
    <row r="680" spans="1:26" ht="14.25" hidden="1" customHeight="1" x14ac:dyDescent="0.2">
      <c r="A680" s="134" t="str">
        <f t="shared" si="34"/>
        <v/>
      </c>
      <c r="B680" s="137"/>
      <c r="C680" s="138"/>
      <c r="D680" s="138"/>
      <c r="E680" s="138"/>
      <c r="F680" s="138"/>
      <c r="G680" s="143"/>
      <c r="H680" s="140"/>
      <c r="I680" s="140"/>
      <c r="J680" s="141"/>
      <c r="K680" s="142"/>
      <c r="L680" s="136" t="str">
        <f t="shared" si="33"/>
        <v>T</v>
      </c>
      <c r="M680" s="54"/>
      <c r="N680" s="54"/>
      <c r="O680" s="54"/>
      <c r="P680" s="54"/>
      <c r="Q680" s="54"/>
      <c r="R680" s="54"/>
      <c r="S680" s="54"/>
      <c r="T680" s="54"/>
      <c r="U680" s="54"/>
      <c r="V680" s="54"/>
      <c r="W680" s="54"/>
      <c r="X680" s="54"/>
      <c r="Y680" s="54"/>
      <c r="Z680" s="54"/>
    </row>
    <row r="681" spans="1:26" ht="14.25" hidden="1" customHeight="1" x14ac:dyDescent="0.2">
      <c r="A681" s="134" t="str">
        <f t="shared" si="34"/>
        <v/>
      </c>
      <c r="B681" s="137"/>
      <c r="C681" s="138"/>
      <c r="D681" s="138"/>
      <c r="E681" s="138"/>
      <c r="F681" s="138"/>
      <c r="G681" s="143"/>
      <c r="H681" s="140"/>
      <c r="I681" s="140"/>
      <c r="J681" s="141"/>
      <c r="K681" s="142"/>
      <c r="L681" s="136" t="str">
        <f t="shared" si="33"/>
        <v>T</v>
      </c>
      <c r="M681" s="54"/>
      <c r="N681" s="54"/>
      <c r="O681" s="54"/>
      <c r="P681" s="54"/>
      <c r="Q681" s="54"/>
      <c r="R681" s="54"/>
      <c r="S681" s="54"/>
      <c r="T681" s="54"/>
      <c r="U681" s="54"/>
      <c r="V681" s="54"/>
      <c r="W681" s="54"/>
      <c r="X681" s="54"/>
      <c r="Y681" s="54"/>
      <c r="Z681" s="54"/>
    </row>
    <row r="682" spans="1:26" ht="14.25" hidden="1" customHeight="1" x14ac:dyDescent="0.2">
      <c r="A682" s="134" t="str">
        <f t="shared" si="34"/>
        <v/>
      </c>
      <c r="B682" s="137"/>
      <c r="C682" s="138"/>
      <c r="D682" s="138"/>
      <c r="E682" s="138"/>
      <c r="F682" s="138"/>
      <c r="G682" s="143"/>
      <c r="H682" s="140"/>
      <c r="I682" s="140"/>
      <c r="J682" s="141"/>
      <c r="K682" s="142"/>
      <c r="L682" s="136" t="str">
        <f t="shared" si="33"/>
        <v>T</v>
      </c>
      <c r="M682" s="54"/>
      <c r="N682" s="54"/>
      <c r="O682" s="54"/>
      <c r="P682" s="54"/>
      <c r="Q682" s="54"/>
      <c r="R682" s="54"/>
      <c r="S682" s="54"/>
      <c r="T682" s="54"/>
      <c r="U682" s="54"/>
      <c r="V682" s="54"/>
      <c r="W682" s="54"/>
      <c r="X682" s="54"/>
      <c r="Y682" s="54"/>
      <c r="Z682" s="54"/>
    </row>
    <row r="683" spans="1:26" ht="14.25" hidden="1" customHeight="1" x14ac:dyDescent="0.2">
      <c r="A683" s="134" t="str">
        <f t="shared" si="34"/>
        <v/>
      </c>
      <c r="B683" s="137"/>
      <c r="C683" s="138"/>
      <c r="D683" s="138"/>
      <c r="E683" s="138"/>
      <c r="F683" s="138"/>
      <c r="G683" s="143"/>
      <c r="H683" s="140"/>
      <c r="I683" s="140"/>
      <c r="J683" s="141"/>
      <c r="K683" s="142"/>
      <c r="L683" s="136" t="str">
        <f t="shared" si="33"/>
        <v>T</v>
      </c>
      <c r="M683" s="54"/>
      <c r="N683" s="54"/>
      <c r="O683" s="54"/>
      <c r="P683" s="54"/>
      <c r="Q683" s="54"/>
      <c r="R683" s="54"/>
      <c r="S683" s="54"/>
      <c r="T683" s="54"/>
      <c r="U683" s="54"/>
      <c r="V683" s="54"/>
      <c r="W683" s="54"/>
      <c r="X683" s="54"/>
      <c r="Y683" s="54"/>
      <c r="Z683" s="54"/>
    </row>
    <row r="684" spans="1:26" ht="14.25" hidden="1" customHeight="1" x14ac:dyDescent="0.2">
      <c r="A684" s="134" t="str">
        <f t="shared" si="34"/>
        <v/>
      </c>
      <c r="B684" s="137"/>
      <c r="C684" s="138"/>
      <c r="D684" s="138"/>
      <c r="E684" s="138"/>
      <c r="F684" s="138"/>
      <c r="G684" s="143"/>
      <c r="H684" s="140"/>
      <c r="I684" s="140"/>
      <c r="J684" s="141"/>
      <c r="K684" s="142"/>
      <c r="L684" s="136" t="str">
        <f t="shared" si="33"/>
        <v>T</v>
      </c>
      <c r="M684" s="54"/>
      <c r="N684" s="54"/>
      <c r="O684" s="54"/>
      <c r="P684" s="54"/>
      <c r="Q684" s="54"/>
      <c r="R684" s="54"/>
      <c r="S684" s="54"/>
      <c r="T684" s="54"/>
      <c r="U684" s="54"/>
      <c r="V684" s="54"/>
      <c r="W684" s="54"/>
      <c r="X684" s="54"/>
      <c r="Y684" s="54"/>
      <c r="Z684" s="54"/>
    </row>
    <row r="685" spans="1:26" ht="14.25" hidden="1" customHeight="1" x14ac:dyDescent="0.2">
      <c r="A685" s="134" t="str">
        <f t="shared" si="34"/>
        <v/>
      </c>
      <c r="B685" s="137"/>
      <c r="C685" s="138"/>
      <c r="D685" s="138"/>
      <c r="E685" s="138"/>
      <c r="F685" s="138"/>
      <c r="G685" s="143"/>
      <c r="H685" s="140"/>
      <c r="I685" s="140"/>
      <c r="J685" s="141"/>
      <c r="K685" s="142"/>
      <c r="L685" s="136" t="str">
        <f t="shared" si="33"/>
        <v>T</v>
      </c>
      <c r="M685" s="54"/>
      <c r="N685" s="54"/>
      <c r="O685" s="54"/>
      <c r="P685" s="54"/>
      <c r="Q685" s="54"/>
      <c r="R685" s="54"/>
      <c r="S685" s="54"/>
      <c r="T685" s="54"/>
      <c r="U685" s="54"/>
      <c r="V685" s="54"/>
      <c r="W685" s="54"/>
      <c r="X685" s="54"/>
      <c r="Y685" s="54"/>
      <c r="Z685" s="54"/>
    </row>
    <row r="686" spans="1:26" ht="14.25" hidden="1" customHeight="1" x14ac:dyDescent="0.2">
      <c r="A686" s="134" t="str">
        <f t="shared" si="34"/>
        <v/>
      </c>
      <c r="B686" s="137"/>
      <c r="C686" s="138"/>
      <c r="D686" s="138"/>
      <c r="E686" s="138"/>
      <c r="F686" s="138"/>
      <c r="G686" s="143"/>
      <c r="H686" s="140"/>
      <c r="I686" s="140"/>
      <c r="J686" s="141"/>
      <c r="K686" s="142"/>
      <c r="L686" s="136" t="str">
        <f t="shared" si="33"/>
        <v>T</v>
      </c>
      <c r="M686" s="54"/>
      <c r="N686" s="54"/>
      <c r="O686" s="54"/>
      <c r="P686" s="54"/>
      <c r="Q686" s="54"/>
      <c r="R686" s="54"/>
      <c r="S686" s="54"/>
      <c r="T686" s="54"/>
      <c r="U686" s="54"/>
      <c r="V686" s="54"/>
      <c r="W686" s="54"/>
      <c r="X686" s="54"/>
      <c r="Y686" s="54"/>
      <c r="Z686" s="54"/>
    </row>
    <row r="687" spans="1:26" ht="14.25" hidden="1" customHeight="1" x14ac:dyDescent="0.2">
      <c r="A687" s="134" t="str">
        <f t="shared" si="34"/>
        <v/>
      </c>
      <c r="B687" s="137"/>
      <c r="C687" s="138"/>
      <c r="D687" s="138"/>
      <c r="E687" s="138"/>
      <c r="F687" s="138"/>
      <c r="G687" s="143"/>
      <c r="H687" s="140"/>
      <c r="I687" s="140"/>
      <c r="J687" s="141"/>
      <c r="K687" s="142"/>
      <c r="L687" s="136" t="str">
        <f t="shared" si="33"/>
        <v>T</v>
      </c>
      <c r="M687" s="54"/>
      <c r="N687" s="54"/>
      <c r="O687" s="54"/>
      <c r="P687" s="54"/>
      <c r="Q687" s="54"/>
      <c r="R687" s="54"/>
      <c r="S687" s="54"/>
      <c r="T687" s="54"/>
      <c r="U687" s="54"/>
      <c r="V687" s="54"/>
      <c r="W687" s="54"/>
      <c r="X687" s="54"/>
      <c r="Y687" s="54"/>
      <c r="Z687" s="54"/>
    </row>
    <row r="688" spans="1:26" ht="14.25" hidden="1" customHeight="1" x14ac:dyDescent="0.2">
      <c r="A688" s="134" t="str">
        <f t="shared" si="34"/>
        <v/>
      </c>
      <c r="B688" s="137"/>
      <c r="C688" s="138"/>
      <c r="D688" s="138"/>
      <c r="E688" s="138"/>
      <c r="F688" s="138"/>
      <c r="G688" s="143"/>
      <c r="H688" s="140"/>
      <c r="I688" s="140"/>
      <c r="J688" s="141"/>
      <c r="K688" s="142"/>
      <c r="L688" s="136" t="str">
        <f t="shared" si="33"/>
        <v>T</v>
      </c>
      <c r="M688" s="54"/>
      <c r="N688" s="54"/>
      <c r="O688" s="54"/>
      <c r="P688" s="54"/>
      <c r="Q688" s="54"/>
      <c r="R688" s="54"/>
      <c r="S688" s="54"/>
      <c r="T688" s="54"/>
      <c r="U688" s="54"/>
      <c r="V688" s="54"/>
      <c r="W688" s="54"/>
      <c r="X688" s="54"/>
      <c r="Y688" s="54"/>
      <c r="Z688" s="54"/>
    </row>
    <row r="689" spans="1:26" ht="14.25" hidden="1" customHeight="1" x14ac:dyDescent="0.2">
      <c r="A689" s="134" t="str">
        <f t="shared" si="34"/>
        <v/>
      </c>
      <c r="B689" s="137"/>
      <c r="C689" s="138"/>
      <c r="D689" s="138"/>
      <c r="E689" s="138"/>
      <c r="F689" s="138"/>
      <c r="G689" s="143"/>
      <c r="H689" s="140"/>
      <c r="I689" s="140"/>
      <c r="J689" s="141"/>
      <c r="K689" s="142"/>
      <c r="L689" s="136" t="str">
        <f t="shared" si="33"/>
        <v>T</v>
      </c>
      <c r="M689" s="54"/>
      <c r="N689" s="54"/>
      <c r="O689" s="54"/>
      <c r="P689" s="54"/>
      <c r="Q689" s="54"/>
      <c r="R689" s="54"/>
      <c r="S689" s="54"/>
      <c r="T689" s="54"/>
      <c r="U689" s="54"/>
      <c r="V689" s="54"/>
      <c r="W689" s="54"/>
      <c r="X689" s="54"/>
      <c r="Y689" s="54"/>
      <c r="Z689" s="54"/>
    </row>
    <row r="690" spans="1:26" ht="14.25" hidden="1" customHeight="1" x14ac:dyDescent="0.2">
      <c r="A690" s="134" t="str">
        <f t="shared" si="34"/>
        <v/>
      </c>
      <c r="B690" s="137"/>
      <c r="C690" s="138"/>
      <c r="D690" s="138"/>
      <c r="E690" s="138"/>
      <c r="F690" s="138"/>
      <c r="G690" s="143"/>
      <c r="H690" s="140"/>
      <c r="I690" s="140"/>
      <c r="J690" s="141"/>
      <c r="K690" s="142"/>
      <c r="L690" s="136" t="str">
        <f t="shared" si="33"/>
        <v>T</v>
      </c>
      <c r="M690" s="54"/>
      <c r="N690" s="54"/>
      <c r="O690" s="54"/>
      <c r="P690" s="54"/>
      <c r="Q690" s="54"/>
      <c r="R690" s="54"/>
      <c r="S690" s="54"/>
      <c r="T690" s="54"/>
      <c r="U690" s="54"/>
      <c r="V690" s="54"/>
      <c r="W690" s="54"/>
      <c r="X690" s="54"/>
      <c r="Y690" s="54"/>
      <c r="Z690" s="54"/>
    </row>
    <row r="691" spans="1:26" ht="14.25" hidden="1" customHeight="1" x14ac:dyDescent="0.2">
      <c r="A691" s="134" t="str">
        <f t="shared" si="34"/>
        <v/>
      </c>
      <c r="B691" s="137"/>
      <c r="C691" s="138"/>
      <c r="D691" s="138"/>
      <c r="E691" s="138"/>
      <c r="F691" s="138"/>
      <c r="G691" s="143"/>
      <c r="H691" s="140"/>
      <c r="I691" s="140"/>
      <c r="J691" s="141"/>
      <c r="K691" s="142"/>
      <c r="L691" s="136" t="str">
        <f t="shared" si="33"/>
        <v>T</v>
      </c>
      <c r="M691" s="54"/>
      <c r="N691" s="54"/>
      <c r="O691" s="54"/>
      <c r="P691" s="54"/>
      <c r="Q691" s="54"/>
      <c r="R691" s="54"/>
      <c r="S691" s="54"/>
      <c r="T691" s="54"/>
      <c r="U691" s="54"/>
      <c r="V691" s="54"/>
      <c r="W691" s="54"/>
      <c r="X691" s="54"/>
      <c r="Y691" s="54"/>
      <c r="Z691" s="54"/>
    </row>
    <row r="692" spans="1:26" ht="14.25" hidden="1" customHeight="1" x14ac:dyDescent="0.2">
      <c r="A692" s="134" t="str">
        <f t="shared" si="34"/>
        <v/>
      </c>
      <c r="B692" s="137"/>
      <c r="C692" s="138"/>
      <c r="D692" s="138"/>
      <c r="E692" s="138"/>
      <c r="F692" s="138"/>
      <c r="G692" s="143"/>
      <c r="H692" s="140"/>
      <c r="I692" s="140"/>
      <c r="J692" s="141"/>
      <c r="K692" s="142"/>
      <c r="L692" s="136" t="str">
        <f t="shared" si="33"/>
        <v>T</v>
      </c>
      <c r="M692" s="54"/>
      <c r="N692" s="54"/>
      <c r="O692" s="54"/>
      <c r="P692" s="54"/>
      <c r="Q692" s="54"/>
      <c r="R692" s="54"/>
      <c r="S692" s="54"/>
      <c r="T692" s="54"/>
      <c r="U692" s="54"/>
      <c r="V692" s="54"/>
      <c r="W692" s="54"/>
      <c r="X692" s="54"/>
      <c r="Y692" s="54"/>
      <c r="Z692" s="54"/>
    </row>
    <row r="693" spans="1:26" ht="14.25" hidden="1" customHeight="1" x14ac:dyDescent="0.2">
      <c r="A693" s="134" t="str">
        <f t="shared" si="34"/>
        <v/>
      </c>
      <c r="B693" s="137"/>
      <c r="C693" s="138"/>
      <c r="D693" s="138"/>
      <c r="E693" s="138"/>
      <c r="F693" s="138"/>
      <c r="G693" s="143"/>
      <c r="H693" s="140"/>
      <c r="I693" s="140"/>
      <c r="J693" s="141"/>
      <c r="K693" s="142"/>
      <c r="L693" s="136" t="str">
        <f t="shared" si="33"/>
        <v>T</v>
      </c>
      <c r="M693" s="54"/>
      <c r="N693" s="54"/>
      <c r="O693" s="54"/>
      <c r="P693" s="54"/>
      <c r="Q693" s="54"/>
      <c r="R693" s="54"/>
      <c r="S693" s="54"/>
      <c r="T693" s="54"/>
      <c r="U693" s="54"/>
      <c r="V693" s="54"/>
      <c r="W693" s="54"/>
      <c r="X693" s="54"/>
      <c r="Y693" s="54"/>
      <c r="Z693" s="54"/>
    </row>
    <row r="694" spans="1:26" ht="14.25" hidden="1" customHeight="1" x14ac:dyDescent="0.2">
      <c r="A694" s="134" t="str">
        <f t="shared" si="34"/>
        <v/>
      </c>
      <c r="B694" s="137"/>
      <c r="C694" s="138"/>
      <c r="D694" s="138"/>
      <c r="E694" s="138"/>
      <c r="F694" s="138"/>
      <c r="G694" s="143"/>
      <c r="H694" s="140"/>
      <c r="I694" s="140"/>
      <c r="J694" s="141"/>
      <c r="K694" s="142"/>
      <c r="L694" s="136" t="str">
        <f t="shared" si="33"/>
        <v>T</v>
      </c>
      <c r="M694" s="54"/>
      <c r="N694" s="54"/>
      <c r="O694" s="54"/>
      <c r="P694" s="54"/>
      <c r="Q694" s="54"/>
      <c r="R694" s="54"/>
      <c r="S694" s="54"/>
      <c r="T694" s="54"/>
      <c r="U694" s="54"/>
      <c r="V694" s="54"/>
      <c r="W694" s="54"/>
      <c r="X694" s="54"/>
      <c r="Y694" s="54"/>
      <c r="Z694" s="54"/>
    </row>
    <row r="695" spans="1:26" ht="14.25" hidden="1" customHeight="1" x14ac:dyDescent="0.2">
      <c r="A695" s="134" t="str">
        <f t="shared" si="34"/>
        <v/>
      </c>
      <c r="B695" s="137"/>
      <c r="C695" s="138"/>
      <c r="D695" s="138"/>
      <c r="E695" s="138"/>
      <c r="F695" s="138"/>
      <c r="G695" s="143"/>
      <c r="H695" s="140"/>
      <c r="I695" s="140"/>
      <c r="J695" s="141"/>
      <c r="K695" s="142"/>
      <c r="L695" s="136" t="str">
        <f t="shared" si="33"/>
        <v>T</v>
      </c>
      <c r="M695" s="54"/>
      <c r="N695" s="54"/>
      <c r="O695" s="54"/>
      <c r="P695" s="54"/>
      <c r="Q695" s="54"/>
      <c r="R695" s="54"/>
      <c r="S695" s="54"/>
      <c r="T695" s="54"/>
      <c r="U695" s="54"/>
      <c r="V695" s="54"/>
      <c r="W695" s="54"/>
      <c r="X695" s="54"/>
      <c r="Y695" s="54"/>
      <c r="Z695" s="54"/>
    </row>
    <row r="696" spans="1:26" ht="14.25" hidden="1" customHeight="1" x14ac:dyDescent="0.2">
      <c r="A696" s="134" t="str">
        <f t="shared" si="34"/>
        <v/>
      </c>
      <c r="B696" s="137"/>
      <c r="C696" s="138"/>
      <c r="D696" s="138"/>
      <c r="E696" s="138"/>
      <c r="F696" s="138"/>
      <c r="G696" s="143"/>
      <c r="H696" s="140"/>
      <c r="I696" s="140"/>
      <c r="J696" s="141"/>
      <c r="K696" s="142"/>
      <c r="L696" s="136" t="str">
        <f t="shared" si="33"/>
        <v>T</v>
      </c>
      <c r="M696" s="54"/>
      <c r="N696" s="54"/>
      <c r="O696" s="54"/>
      <c r="P696" s="54"/>
      <c r="Q696" s="54"/>
      <c r="R696" s="54"/>
      <c r="S696" s="54"/>
      <c r="T696" s="54"/>
      <c r="U696" s="54"/>
      <c r="V696" s="54"/>
      <c r="W696" s="54"/>
      <c r="X696" s="54"/>
      <c r="Y696" s="54"/>
      <c r="Z696" s="54"/>
    </row>
    <row r="697" spans="1:26" ht="14.25" hidden="1" customHeight="1" x14ac:dyDescent="0.2">
      <c r="A697" s="134" t="str">
        <f t="shared" si="34"/>
        <v/>
      </c>
      <c r="B697" s="137"/>
      <c r="C697" s="138"/>
      <c r="D697" s="138"/>
      <c r="E697" s="138"/>
      <c r="F697" s="138"/>
      <c r="G697" s="143"/>
      <c r="H697" s="140"/>
      <c r="I697" s="140"/>
      <c r="J697" s="141"/>
      <c r="K697" s="142"/>
      <c r="L697" s="136" t="str">
        <f t="shared" si="33"/>
        <v>T</v>
      </c>
      <c r="M697" s="54"/>
      <c r="N697" s="54"/>
      <c r="O697" s="54"/>
      <c r="P697" s="54"/>
      <c r="Q697" s="54"/>
      <c r="R697" s="54"/>
      <c r="S697" s="54"/>
      <c r="T697" s="54"/>
      <c r="U697" s="54"/>
      <c r="V697" s="54"/>
      <c r="W697" s="54"/>
      <c r="X697" s="54"/>
      <c r="Y697" s="54"/>
      <c r="Z697" s="54"/>
    </row>
    <row r="698" spans="1:26" ht="14.25" hidden="1" customHeight="1" x14ac:dyDescent="0.2">
      <c r="A698" s="134" t="str">
        <f t="shared" si="34"/>
        <v/>
      </c>
      <c r="B698" s="137"/>
      <c r="C698" s="138"/>
      <c r="D698" s="138"/>
      <c r="E698" s="138"/>
      <c r="F698" s="138"/>
      <c r="G698" s="143"/>
      <c r="H698" s="140"/>
      <c r="I698" s="140"/>
      <c r="J698" s="141"/>
      <c r="K698" s="142"/>
      <c r="L698" s="136" t="str">
        <f t="shared" si="33"/>
        <v>T</v>
      </c>
      <c r="M698" s="54"/>
      <c r="N698" s="54"/>
      <c r="O698" s="54"/>
      <c r="P698" s="54"/>
      <c r="Q698" s="54"/>
      <c r="R698" s="54"/>
      <c r="S698" s="54"/>
      <c r="T698" s="54"/>
      <c r="U698" s="54"/>
      <c r="V698" s="54"/>
      <c r="W698" s="54"/>
      <c r="X698" s="54"/>
      <c r="Y698" s="54"/>
      <c r="Z698" s="54"/>
    </row>
    <row r="699" spans="1:26" ht="14.25" hidden="1" customHeight="1" x14ac:dyDescent="0.2">
      <c r="A699" s="134" t="str">
        <f t="shared" si="34"/>
        <v/>
      </c>
      <c r="B699" s="137"/>
      <c r="C699" s="138"/>
      <c r="D699" s="138"/>
      <c r="E699" s="138"/>
      <c r="F699" s="138"/>
      <c r="G699" s="143"/>
      <c r="H699" s="140"/>
      <c r="I699" s="140"/>
      <c r="J699" s="141"/>
      <c r="K699" s="142"/>
      <c r="L699" s="136" t="str">
        <f t="shared" si="33"/>
        <v>T</v>
      </c>
      <c r="M699" s="54"/>
      <c r="N699" s="54"/>
      <c r="O699" s="54"/>
      <c r="P699" s="54"/>
      <c r="Q699" s="54"/>
      <c r="R699" s="54"/>
      <c r="S699" s="54"/>
      <c r="T699" s="54"/>
      <c r="U699" s="54"/>
      <c r="V699" s="54"/>
      <c r="W699" s="54"/>
      <c r="X699" s="54"/>
      <c r="Y699" s="54"/>
      <c r="Z699" s="54"/>
    </row>
    <row r="700" spans="1:26" ht="14.25" hidden="1" customHeight="1" x14ac:dyDescent="0.2">
      <c r="A700" s="134" t="str">
        <f t="shared" si="34"/>
        <v/>
      </c>
      <c r="B700" s="137"/>
      <c r="C700" s="138"/>
      <c r="D700" s="138"/>
      <c r="E700" s="138"/>
      <c r="F700" s="138"/>
      <c r="G700" s="143"/>
      <c r="H700" s="140"/>
      <c r="I700" s="140"/>
      <c r="J700" s="141"/>
      <c r="K700" s="142"/>
      <c r="L700" s="136" t="str">
        <f t="shared" si="33"/>
        <v>T</v>
      </c>
      <c r="M700" s="54"/>
      <c r="N700" s="54"/>
      <c r="O700" s="54"/>
      <c r="P700" s="54"/>
      <c r="Q700" s="54"/>
      <c r="R700" s="54"/>
      <c r="S700" s="54"/>
      <c r="T700" s="54"/>
      <c r="U700" s="54"/>
      <c r="V700" s="54"/>
      <c r="W700" s="54"/>
      <c r="X700" s="54"/>
      <c r="Y700" s="54"/>
      <c r="Z700" s="54"/>
    </row>
    <row r="701" spans="1:26" ht="14.25" hidden="1" customHeight="1" x14ac:dyDescent="0.2">
      <c r="A701" s="134" t="str">
        <f t="shared" si="34"/>
        <v/>
      </c>
      <c r="B701" s="137"/>
      <c r="C701" s="138"/>
      <c r="D701" s="138"/>
      <c r="E701" s="138"/>
      <c r="F701" s="138"/>
      <c r="G701" s="143"/>
      <c r="H701" s="140"/>
      <c r="I701" s="140"/>
      <c r="J701" s="141"/>
      <c r="K701" s="142"/>
      <c r="L701" s="136" t="str">
        <f t="shared" si="33"/>
        <v>T</v>
      </c>
      <c r="M701" s="54"/>
      <c r="N701" s="54"/>
      <c r="O701" s="54"/>
      <c r="P701" s="54"/>
      <c r="Q701" s="54"/>
      <c r="R701" s="54"/>
      <c r="S701" s="54"/>
      <c r="T701" s="54"/>
      <c r="U701" s="54"/>
      <c r="V701" s="54"/>
      <c r="W701" s="54"/>
      <c r="X701" s="54"/>
      <c r="Y701" s="54"/>
      <c r="Z701" s="54"/>
    </row>
    <row r="702" spans="1:26" ht="14.25" hidden="1" customHeight="1" x14ac:dyDescent="0.2">
      <c r="A702" s="134" t="str">
        <f t="shared" si="34"/>
        <v/>
      </c>
      <c r="B702" s="137"/>
      <c r="C702" s="138"/>
      <c r="D702" s="138"/>
      <c r="E702" s="138"/>
      <c r="F702" s="138"/>
      <c r="G702" s="143"/>
      <c r="H702" s="140"/>
      <c r="I702" s="140"/>
      <c r="J702" s="141"/>
      <c r="K702" s="142"/>
      <c r="L702" s="136" t="str">
        <f t="shared" si="33"/>
        <v>T</v>
      </c>
      <c r="M702" s="54"/>
      <c r="N702" s="54"/>
      <c r="O702" s="54"/>
      <c r="P702" s="54"/>
      <c r="Q702" s="54"/>
      <c r="R702" s="54"/>
      <c r="S702" s="54"/>
      <c r="T702" s="54"/>
      <c r="U702" s="54"/>
      <c r="V702" s="54"/>
      <c r="W702" s="54"/>
      <c r="X702" s="54"/>
      <c r="Y702" s="54"/>
      <c r="Z702" s="54"/>
    </row>
    <row r="703" spans="1:26" ht="14.25" hidden="1" customHeight="1" x14ac:dyDescent="0.2">
      <c r="A703" s="134" t="str">
        <f t="shared" si="34"/>
        <v/>
      </c>
      <c r="B703" s="137"/>
      <c r="C703" s="138"/>
      <c r="D703" s="138"/>
      <c r="E703" s="138"/>
      <c r="F703" s="138"/>
      <c r="G703" s="143"/>
      <c r="H703" s="140"/>
      <c r="I703" s="140"/>
      <c r="J703" s="141"/>
      <c r="K703" s="142"/>
      <c r="L703" s="136" t="str">
        <f t="shared" si="33"/>
        <v>T</v>
      </c>
      <c r="M703" s="54"/>
      <c r="N703" s="54"/>
      <c r="O703" s="54"/>
      <c r="P703" s="54"/>
      <c r="Q703" s="54"/>
      <c r="R703" s="54"/>
      <c r="S703" s="54"/>
      <c r="T703" s="54"/>
      <c r="U703" s="54"/>
      <c r="V703" s="54"/>
      <c r="W703" s="54"/>
      <c r="X703" s="54"/>
      <c r="Y703" s="54"/>
      <c r="Z703" s="54"/>
    </row>
    <row r="704" spans="1:26" ht="14.25" hidden="1" customHeight="1" x14ac:dyDescent="0.2">
      <c r="A704" s="134" t="str">
        <f t="shared" si="34"/>
        <v/>
      </c>
      <c r="B704" s="137"/>
      <c r="C704" s="138"/>
      <c r="D704" s="138"/>
      <c r="E704" s="138"/>
      <c r="F704" s="138"/>
      <c r="G704" s="143"/>
      <c r="H704" s="140"/>
      <c r="I704" s="140"/>
      <c r="J704" s="141"/>
      <c r="K704" s="142"/>
      <c r="L704" s="136" t="str">
        <f t="shared" si="33"/>
        <v>T</v>
      </c>
      <c r="M704" s="54"/>
      <c r="N704" s="54"/>
      <c r="O704" s="54"/>
      <c r="P704" s="54"/>
      <c r="Q704" s="54"/>
      <c r="R704" s="54"/>
      <c r="S704" s="54"/>
      <c r="T704" s="54"/>
      <c r="U704" s="54"/>
      <c r="V704" s="54"/>
      <c r="W704" s="54"/>
      <c r="X704" s="54"/>
      <c r="Y704" s="54"/>
      <c r="Z704" s="54"/>
    </row>
    <row r="705" spans="1:26" ht="14.25" hidden="1" customHeight="1" x14ac:dyDescent="0.2">
      <c r="A705" s="134" t="str">
        <f t="shared" si="34"/>
        <v/>
      </c>
      <c r="B705" s="137"/>
      <c r="C705" s="138"/>
      <c r="D705" s="138"/>
      <c r="E705" s="138"/>
      <c r="F705" s="138"/>
      <c r="G705" s="143"/>
      <c r="H705" s="140"/>
      <c r="I705" s="140"/>
      <c r="J705" s="141"/>
      <c r="K705" s="142"/>
      <c r="L705" s="136" t="str">
        <f t="shared" si="33"/>
        <v>T</v>
      </c>
      <c r="M705" s="54"/>
      <c r="N705" s="54"/>
      <c r="O705" s="54"/>
      <c r="P705" s="54"/>
      <c r="Q705" s="54"/>
      <c r="R705" s="54"/>
      <c r="S705" s="54"/>
      <c r="T705" s="54"/>
      <c r="U705" s="54"/>
      <c r="V705" s="54"/>
      <c r="W705" s="54"/>
      <c r="X705" s="54"/>
      <c r="Y705" s="54"/>
      <c r="Z705" s="54"/>
    </row>
    <row r="706" spans="1:26" ht="14.25" hidden="1" customHeight="1" x14ac:dyDescent="0.2">
      <c r="A706" s="134" t="str">
        <f t="shared" si="34"/>
        <v/>
      </c>
      <c r="B706" s="137"/>
      <c r="C706" s="138"/>
      <c r="D706" s="138"/>
      <c r="E706" s="138"/>
      <c r="F706" s="138"/>
      <c r="G706" s="143"/>
      <c r="H706" s="140"/>
      <c r="I706" s="140"/>
      <c r="J706" s="141"/>
      <c r="K706" s="142"/>
      <c r="L706" s="136" t="str">
        <f t="shared" si="33"/>
        <v>T</v>
      </c>
      <c r="M706" s="54"/>
      <c r="N706" s="54"/>
      <c r="O706" s="54"/>
      <c r="P706" s="54"/>
      <c r="Q706" s="54"/>
      <c r="R706" s="54"/>
      <c r="S706" s="54"/>
      <c r="T706" s="54"/>
      <c r="U706" s="54"/>
      <c r="V706" s="54"/>
      <c r="W706" s="54"/>
      <c r="X706" s="54"/>
      <c r="Y706" s="54"/>
      <c r="Z706" s="54"/>
    </row>
    <row r="707" spans="1:26" ht="14.25" hidden="1" customHeight="1" x14ac:dyDescent="0.2">
      <c r="A707" s="134" t="str">
        <f t="shared" si="34"/>
        <v/>
      </c>
      <c r="B707" s="137"/>
      <c r="C707" s="138"/>
      <c r="D707" s="138"/>
      <c r="E707" s="138"/>
      <c r="F707" s="138"/>
      <c r="G707" s="143"/>
      <c r="H707" s="140"/>
      <c r="I707" s="140"/>
      <c r="J707" s="141"/>
      <c r="K707" s="142"/>
      <c r="L707" s="136" t="str">
        <f t="shared" si="33"/>
        <v>T</v>
      </c>
      <c r="M707" s="54"/>
      <c r="N707" s="54"/>
      <c r="O707" s="54"/>
      <c r="P707" s="54"/>
      <c r="Q707" s="54"/>
      <c r="R707" s="54"/>
      <c r="S707" s="54"/>
      <c r="T707" s="54"/>
      <c r="U707" s="54"/>
      <c r="V707" s="54"/>
      <c r="W707" s="54"/>
      <c r="X707" s="54"/>
      <c r="Y707" s="54"/>
      <c r="Z707" s="54"/>
    </row>
    <row r="708" spans="1:26" ht="14.25" hidden="1" customHeight="1" x14ac:dyDescent="0.2">
      <c r="A708" s="134" t="str">
        <f t="shared" si="34"/>
        <v/>
      </c>
      <c r="B708" s="137"/>
      <c r="C708" s="138"/>
      <c r="D708" s="138"/>
      <c r="E708" s="138"/>
      <c r="F708" s="138"/>
      <c r="G708" s="143"/>
      <c r="H708" s="140"/>
      <c r="I708" s="140"/>
      <c r="J708" s="141"/>
      <c r="K708" s="142"/>
      <c r="L708" s="136" t="str">
        <f t="shared" si="33"/>
        <v>T</v>
      </c>
      <c r="M708" s="54"/>
      <c r="N708" s="54"/>
      <c r="O708" s="54"/>
      <c r="P708" s="54"/>
      <c r="Q708" s="54"/>
      <c r="R708" s="54"/>
      <c r="S708" s="54"/>
      <c r="T708" s="54"/>
      <c r="U708" s="54"/>
      <c r="V708" s="54"/>
      <c r="W708" s="54"/>
      <c r="X708" s="54"/>
      <c r="Y708" s="54"/>
      <c r="Z708" s="54"/>
    </row>
    <row r="709" spans="1:26" ht="14.25" hidden="1" customHeight="1" x14ac:dyDescent="0.2">
      <c r="A709" s="134" t="str">
        <f t="shared" si="34"/>
        <v/>
      </c>
      <c r="B709" s="137"/>
      <c r="C709" s="138"/>
      <c r="D709" s="138"/>
      <c r="E709" s="138"/>
      <c r="F709" s="138"/>
      <c r="G709" s="143"/>
      <c r="H709" s="140"/>
      <c r="I709" s="140"/>
      <c r="J709" s="141"/>
      <c r="K709" s="142"/>
      <c r="L709" s="136" t="str">
        <f t="shared" si="33"/>
        <v>T</v>
      </c>
      <c r="M709" s="54"/>
      <c r="N709" s="54"/>
      <c r="O709" s="54"/>
      <c r="P709" s="54"/>
      <c r="Q709" s="54"/>
      <c r="R709" s="54"/>
      <c r="S709" s="54"/>
      <c r="T709" s="54"/>
      <c r="U709" s="54"/>
      <c r="V709" s="54"/>
      <c r="W709" s="54"/>
      <c r="X709" s="54"/>
      <c r="Y709" s="54"/>
      <c r="Z709" s="54"/>
    </row>
    <row r="710" spans="1:26" ht="14.25" hidden="1" customHeight="1" x14ac:dyDescent="0.2">
      <c r="A710" s="134" t="str">
        <f t="shared" si="34"/>
        <v/>
      </c>
      <c r="B710" s="137"/>
      <c r="C710" s="138"/>
      <c r="D710" s="138"/>
      <c r="E710" s="138"/>
      <c r="F710" s="138"/>
      <c r="G710" s="143"/>
      <c r="H710" s="140"/>
      <c r="I710" s="140"/>
      <c r="J710" s="141"/>
      <c r="K710" s="142"/>
      <c r="L710" s="136" t="str">
        <f t="shared" si="33"/>
        <v>T</v>
      </c>
      <c r="M710" s="54"/>
      <c r="N710" s="54"/>
      <c r="O710" s="54"/>
      <c r="P710" s="54"/>
      <c r="Q710" s="54"/>
      <c r="R710" s="54"/>
      <c r="S710" s="54"/>
      <c r="T710" s="54"/>
      <c r="U710" s="54"/>
      <c r="V710" s="54"/>
      <c r="W710" s="54"/>
      <c r="X710" s="54"/>
      <c r="Y710" s="54"/>
      <c r="Z710" s="54"/>
    </row>
    <row r="711" spans="1:26" ht="14.25" hidden="1" customHeight="1" x14ac:dyDescent="0.2">
      <c r="A711" s="134" t="str">
        <f t="shared" si="34"/>
        <v/>
      </c>
      <c r="B711" s="137"/>
      <c r="C711" s="138"/>
      <c r="D711" s="138"/>
      <c r="E711" s="138"/>
      <c r="F711" s="138"/>
      <c r="G711" s="143"/>
      <c r="H711" s="140"/>
      <c r="I711" s="140"/>
      <c r="J711" s="141"/>
      <c r="K711" s="142"/>
      <c r="L711" s="136" t="str">
        <f t="shared" si="33"/>
        <v>T</v>
      </c>
      <c r="M711" s="54"/>
      <c r="N711" s="54"/>
      <c r="O711" s="54"/>
      <c r="P711" s="54"/>
      <c r="Q711" s="54"/>
      <c r="R711" s="54"/>
      <c r="S711" s="54"/>
      <c r="T711" s="54"/>
      <c r="U711" s="54"/>
      <c r="V711" s="54"/>
      <c r="W711" s="54"/>
      <c r="X711" s="54"/>
      <c r="Y711" s="54"/>
      <c r="Z711" s="54"/>
    </row>
    <row r="712" spans="1:26" ht="14.25" hidden="1" customHeight="1" x14ac:dyDescent="0.2">
      <c r="A712" s="134" t="str">
        <f t="shared" si="34"/>
        <v/>
      </c>
      <c r="B712" s="137"/>
      <c r="C712" s="138"/>
      <c r="D712" s="138"/>
      <c r="E712" s="138"/>
      <c r="F712" s="138"/>
      <c r="G712" s="143"/>
      <c r="H712" s="140"/>
      <c r="I712" s="140"/>
      <c r="J712" s="141"/>
      <c r="K712" s="142"/>
      <c r="L712" s="136" t="str">
        <f t="shared" si="33"/>
        <v>T</v>
      </c>
      <c r="M712" s="54"/>
      <c r="N712" s="54"/>
      <c r="O712" s="54"/>
      <c r="P712" s="54"/>
      <c r="Q712" s="54"/>
      <c r="R712" s="54"/>
      <c r="S712" s="54"/>
      <c r="T712" s="54"/>
      <c r="U712" s="54"/>
      <c r="V712" s="54"/>
      <c r="W712" s="54"/>
      <c r="X712" s="54"/>
      <c r="Y712" s="54"/>
      <c r="Z712" s="54"/>
    </row>
    <row r="713" spans="1:26" ht="14.25" hidden="1" customHeight="1" x14ac:dyDescent="0.2">
      <c r="A713" s="134" t="str">
        <f t="shared" si="34"/>
        <v/>
      </c>
      <c r="B713" s="137"/>
      <c r="C713" s="138"/>
      <c r="D713" s="138"/>
      <c r="E713" s="138"/>
      <c r="F713" s="138"/>
      <c r="G713" s="143"/>
      <c r="H713" s="140"/>
      <c r="I713" s="140"/>
      <c r="J713" s="141"/>
      <c r="K713" s="142"/>
      <c r="L713" s="136" t="str">
        <f t="shared" si="33"/>
        <v>T</v>
      </c>
      <c r="M713" s="54"/>
      <c r="N713" s="54"/>
      <c r="O713" s="54"/>
      <c r="P713" s="54"/>
      <c r="Q713" s="54"/>
      <c r="R713" s="54"/>
      <c r="S713" s="54"/>
      <c r="T713" s="54"/>
      <c r="U713" s="54"/>
      <c r="V713" s="54"/>
      <c r="W713" s="54"/>
      <c r="X713" s="54"/>
      <c r="Y713" s="54"/>
      <c r="Z713" s="54"/>
    </row>
    <row r="714" spans="1:26" ht="14.25" hidden="1" customHeight="1" x14ac:dyDescent="0.2">
      <c r="A714" s="134" t="str">
        <f t="shared" si="34"/>
        <v/>
      </c>
      <c r="B714" s="137"/>
      <c r="C714" s="138"/>
      <c r="D714" s="138"/>
      <c r="E714" s="138"/>
      <c r="F714" s="138"/>
      <c r="G714" s="143"/>
      <c r="H714" s="140"/>
      <c r="I714" s="140"/>
      <c r="J714" s="141"/>
      <c r="K714" s="142"/>
      <c r="L714" s="136" t="str">
        <f t="shared" si="33"/>
        <v>T</v>
      </c>
      <c r="M714" s="54"/>
      <c r="N714" s="54"/>
      <c r="O714" s="54"/>
      <c r="P714" s="54"/>
      <c r="Q714" s="54"/>
      <c r="R714" s="54"/>
      <c r="S714" s="54"/>
      <c r="T714" s="54"/>
      <c r="U714" s="54"/>
      <c r="V714" s="54"/>
      <c r="W714" s="54"/>
      <c r="X714" s="54"/>
      <c r="Y714" s="54"/>
      <c r="Z714" s="54"/>
    </row>
    <row r="715" spans="1:26" ht="14.25" hidden="1" customHeight="1" x14ac:dyDescent="0.2">
      <c r="A715" s="134" t="str">
        <f t="shared" si="34"/>
        <v/>
      </c>
      <c r="B715" s="137"/>
      <c r="C715" s="138"/>
      <c r="D715" s="138"/>
      <c r="E715" s="138"/>
      <c r="F715" s="138"/>
      <c r="G715" s="143"/>
      <c r="H715" s="140"/>
      <c r="I715" s="140"/>
      <c r="J715" s="141"/>
      <c r="K715" s="142"/>
      <c r="L715" s="136" t="str">
        <f t="shared" si="33"/>
        <v>T</v>
      </c>
      <c r="M715" s="54"/>
      <c r="N715" s="54"/>
      <c r="O715" s="54"/>
      <c r="P715" s="54"/>
      <c r="Q715" s="54"/>
      <c r="R715" s="54"/>
      <c r="S715" s="54"/>
      <c r="T715" s="54"/>
      <c r="U715" s="54"/>
      <c r="V715" s="54"/>
      <c r="W715" s="54"/>
      <c r="X715" s="54"/>
      <c r="Y715" s="54"/>
      <c r="Z715" s="54"/>
    </row>
    <row r="716" spans="1:26" ht="14.25" hidden="1" customHeight="1" x14ac:dyDescent="0.2">
      <c r="A716" s="134" t="str">
        <f t="shared" si="34"/>
        <v/>
      </c>
      <c r="B716" s="137"/>
      <c r="C716" s="138"/>
      <c r="D716" s="138"/>
      <c r="E716" s="138"/>
      <c r="F716" s="138"/>
      <c r="G716" s="143"/>
      <c r="H716" s="140"/>
      <c r="I716" s="140"/>
      <c r="J716" s="141"/>
      <c r="K716" s="142"/>
      <c r="L716" s="136" t="str">
        <f t="shared" si="33"/>
        <v>T</v>
      </c>
      <c r="M716" s="54"/>
      <c r="N716" s="54"/>
      <c r="O716" s="54"/>
      <c r="P716" s="54"/>
      <c r="Q716" s="54"/>
      <c r="R716" s="54"/>
      <c r="S716" s="54"/>
      <c r="T716" s="54"/>
      <c r="U716" s="54"/>
      <c r="V716" s="54"/>
      <c r="W716" s="54"/>
      <c r="X716" s="54"/>
      <c r="Y716" s="54"/>
      <c r="Z716" s="54"/>
    </row>
    <row r="717" spans="1:26" ht="14.25" hidden="1" customHeight="1" x14ac:dyDescent="0.2">
      <c r="A717" s="134" t="str">
        <f t="shared" si="34"/>
        <v/>
      </c>
      <c r="B717" s="137"/>
      <c r="C717" s="138"/>
      <c r="D717" s="138"/>
      <c r="E717" s="138"/>
      <c r="F717" s="138"/>
      <c r="G717" s="143"/>
      <c r="H717" s="140"/>
      <c r="I717" s="140"/>
      <c r="J717" s="141"/>
      <c r="K717" s="142"/>
      <c r="L717" s="136" t="str">
        <f t="shared" si="33"/>
        <v>T</v>
      </c>
      <c r="M717" s="54"/>
      <c r="N717" s="54"/>
      <c r="O717" s="54"/>
      <c r="P717" s="54"/>
      <c r="Q717" s="54"/>
      <c r="R717" s="54"/>
      <c r="S717" s="54"/>
      <c r="T717" s="54"/>
      <c r="U717" s="54"/>
      <c r="V717" s="54"/>
      <c r="W717" s="54"/>
      <c r="X717" s="54"/>
      <c r="Y717" s="54"/>
      <c r="Z717" s="54"/>
    </row>
    <row r="718" spans="1:26" ht="14.25" hidden="1" customHeight="1" x14ac:dyDescent="0.2">
      <c r="A718" s="134" t="str">
        <f t="shared" si="34"/>
        <v/>
      </c>
      <c r="B718" s="137"/>
      <c r="C718" s="138"/>
      <c r="D718" s="138"/>
      <c r="E718" s="138"/>
      <c r="F718" s="138"/>
      <c r="G718" s="143"/>
      <c r="H718" s="140"/>
      <c r="I718" s="140"/>
      <c r="J718" s="141"/>
      <c r="K718" s="142"/>
      <c r="L718" s="136" t="str">
        <f t="shared" si="33"/>
        <v>T</v>
      </c>
      <c r="M718" s="54"/>
      <c r="N718" s="54"/>
      <c r="O718" s="54"/>
      <c r="P718" s="54"/>
      <c r="Q718" s="54"/>
      <c r="R718" s="54"/>
      <c r="S718" s="54"/>
      <c r="T718" s="54"/>
      <c r="U718" s="54"/>
      <c r="V718" s="54"/>
      <c r="W718" s="54"/>
      <c r="X718" s="54"/>
      <c r="Y718" s="54"/>
      <c r="Z718" s="54"/>
    </row>
    <row r="719" spans="1:26" ht="14.25" hidden="1" customHeight="1" x14ac:dyDescent="0.2">
      <c r="A719" s="134" t="str">
        <f t="shared" si="34"/>
        <v/>
      </c>
      <c r="B719" s="137"/>
      <c r="C719" s="138"/>
      <c r="D719" s="138"/>
      <c r="E719" s="138"/>
      <c r="F719" s="138"/>
      <c r="G719" s="143"/>
      <c r="H719" s="140"/>
      <c r="I719" s="140"/>
      <c r="J719" s="141"/>
      <c r="K719" s="142"/>
      <c r="L719" s="136" t="str">
        <f t="shared" si="33"/>
        <v>T</v>
      </c>
      <c r="M719" s="54"/>
      <c r="N719" s="54"/>
      <c r="O719" s="54"/>
      <c r="P719" s="54"/>
      <c r="Q719" s="54"/>
      <c r="R719" s="54"/>
      <c r="S719" s="54"/>
      <c r="T719" s="54"/>
      <c r="U719" s="54"/>
      <c r="V719" s="54"/>
      <c r="W719" s="54"/>
      <c r="X719" s="54"/>
      <c r="Y719" s="54"/>
      <c r="Z719" s="54"/>
    </row>
    <row r="720" spans="1:26" ht="14.25" hidden="1" customHeight="1" x14ac:dyDescent="0.2">
      <c r="A720" s="134" t="str">
        <f t="shared" si="34"/>
        <v/>
      </c>
      <c r="B720" s="137"/>
      <c r="C720" s="138"/>
      <c r="D720" s="138"/>
      <c r="E720" s="138"/>
      <c r="F720" s="138"/>
      <c r="G720" s="143"/>
      <c r="H720" s="140"/>
      <c r="I720" s="140"/>
      <c r="J720" s="141"/>
      <c r="K720" s="142"/>
      <c r="L720" s="136" t="str">
        <f t="shared" si="33"/>
        <v>T</v>
      </c>
      <c r="M720" s="54"/>
      <c r="N720" s="54"/>
      <c r="O720" s="54"/>
      <c r="P720" s="54"/>
      <c r="Q720" s="54"/>
      <c r="R720" s="54"/>
      <c r="S720" s="54"/>
      <c r="T720" s="54"/>
      <c r="U720" s="54"/>
      <c r="V720" s="54"/>
      <c r="W720" s="54"/>
      <c r="X720" s="54"/>
      <c r="Y720" s="54"/>
      <c r="Z720" s="54"/>
    </row>
    <row r="721" spans="1:26" ht="14.25" hidden="1" customHeight="1" x14ac:dyDescent="0.2">
      <c r="A721" s="134" t="str">
        <f t="shared" si="34"/>
        <v/>
      </c>
      <c r="B721" s="137"/>
      <c r="C721" s="138"/>
      <c r="D721" s="138"/>
      <c r="E721" s="138"/>
      <c r="F721" s="138"/>
      <c r="G721" s="143"/>
      <c r="H721" s="140"/>
      <c r="I721" s="140"/>
      <c r="J721" s="141"/>
      <c r="K721" s="142"/>
      <c r="L721" s="136" t="str">
        <f t="shared" si="33"/>
        <v>T</v>
      </c>
      <c r="M721" s="54"/>
      <c r="N721" s="54"/>
      <c r="O721" s="54"/>
      <c r="P721" s="54"/>
      <c r="Q721" s="54"/>
      <c r="R721" s="54"/>
      <c r="S721" s="54"/>
      <c r="T721" s="54"/>
      <c r="U721" s="54"/>
      <c r="V721" s="54"/>
      <c r="W721" s="54"/>
      <c r="X721" s="54"/>
      <c r="Y721" s="54"/>
      <c r="Z721" s="54"/>
    </row>
    <row r="722" spans="1:26" ht="14.25" hidden="1" customHeight="1" x14ac:dyDescent="0.2">
      <c r="A722" s="134" t="str">
        <f t="shared" si="34"/>
        <v/>
      </c>
      <c r="B722" s="137"/>
      <c r="C722" s="138"/>
      <c r="D722" s="138"/>
      <c r="E722" s="138"/>
      <c r="F722" s="138"/>
      <c r="G722" s="143"/>
      <c r="H722" s="140"/>
      <c r="I722" s="140"/>
      <c r="J722" s="141"/>
      <c r="K722" s="142"/>
      <c r="L722" s="136" t="str">
        <f t="shared" si="33"/>
        <v>T</v>
      </c>
      <c r="M722" s="54"/>
      <c r="N722" s="54"/>
      <c r="O722" s="54"/>
      <c r="P722" s="54"/>
      <c r="Q722" s="54"/>
      <c r="R722" s="54"/>
      <c r="S722" s="54"/>
      <c r="T722" s="54"/>
      <c r="U722" s="54"/>
      <c r="V722" s="54"/>
      <c r="W722" s="54"/>
      <c r="X722" s="54"/>
      <c r="Y722" s="54"/>
      <c r="Z722" s="54"/>
    </row>
    <row r="723" spans="1:26" ht="14.25" hidden="1" customHeight="1" x14ac:dyDescent="0.2">
      <c r="A723" s="134" t="str">
        <f t="shared" si="34"/>
        <v/>
      </c>
      <c r="B723" s="137"/>
      <c r="C723" s="138"/>
      <c r="D723" s="138"/>
      <c r="E723" s="138"/>
      <c r="F723" s="138"/>
      <c r="G723" s="143"/>
      <c r="H723" s="140"/>
      <c r="I723" s="140"/>
      <c r="J723" s="141"/>
      <c r="K723" s="142"/>
      <c r="L723" s="136" t="str">
        <f t="shared" si="33"/>
        <v>T</v>
      </c>
      <c r="M723" s="54"/>
      <c r="N723" s="54"/>
      <c r="O723" s="54"/>
      <c r="P723" s="54"/>
      <c r="Q723" s="54"/>
      <c r="R723" s="54"/>
      <c r="S723" s="54"/>
      <c r="T723" s="54"/>
      <c r="U723" s="54"/>
      <c r="V723" s="54"/>
      <c r="W723" s="54"/>
      <c r="X723" s="54"/>
      <c r="Y723" s="54"/>
      <c r="Z723" s="54"/>
    </row>
    <row r="724" spans="1:26" ht="14.25" hidden="1" customHeight="1" x14ac:dyDescent="0.2">
      <c r="A724" s="134" t="str">
        <f t="shared" si="34"/>
        <v/>
      </c>
      <c r="B724" s="137"/>
      <c r="C724" s="138"/>
      <c r="D724" s="138"/>
      <c r="E724" s="138"/>
      <c r="F724" s="138"/>
      <c r="G724" s="143"/>
      <c r="H724" s="140"/>
      <c r="I724" s="140"/>
      <c r="J724" s="141"/>
      <c r="K724" s="142"/>
      <c r="L724" s="136" t="str">
        <f t="shared" si="33"/>
        <v>T</v>
      </c>
      <c r="M724" s="54"/>
      <c r="N724" s="54"/>
      <c r="O724" s="54"/>
      <c r="P724" s="54"/>
      <c r="Q724" s="54"/>
      <c r="R724" s="54"/>
      <c r="S724" s="54"/>
      <c r="T724" s="54"/>
      <c r="U724" s="54"/>
      <c r="V724" s="54"/>
      <c r="W724" s="54"/>
      <c r="X724" s="54"/>
      <c r="Y724" s="54"/>
      <c r="Z724" s="54"/>
    </row>
    <row r="725" spans="1:26" ht="14.25" hidden="1" customHeight="1" x14ac:dyDescent="0.2">
      <c r="A725" s="134" t="str">
        <f t="shared" si="34"/>
        <v/>
      </c>
      <c r="B725" s="137"/>
      <c r="C725" s="138"/>
      <c r="D725" s="138"/>
      <c r="E725" s="138"/>
      <c r="F725" s="138"/>
      <c r="G725" s="143"/>
      <c r="H725" s="140"/>
      <c r="I725" s="140"/>
      <c r="J725" s="141"/>
      <c r="K725" s="142"/>
      <c r="L725" s="136" t="str">
        <f t="shared" si="33"/>
        <v>T</v>
      </c>
      <c r="M725" s="54"/>
      <c r="N725" s="54"/>
      <c r="O725" s="54"/>
      <c r="P725" s="54"/>
      <c r="Q725" s="54"/>
      <c r="R725" s="54"/>
      <c r="S725" s="54"/>
      <c r="T725" s="54"/>
      <c r="U725" s="54"/>
      <c r="V725" s="54"/>
      <c r="W725" s="54"/>
      <c r="X725" s="54"/>
      <c r="Y725" s="54"/>
      <c r="Z725" s="54"/>
    </row>
    <row r="726" spans="1:26" ht="14.25" hidden="1" customHeight="1" x14ac:dyDescent="0.2">
      <c r="A726" s="134" t="str">
        <f t="shared" si="34"/>
        <v/>
      </c>
      <c r="B726" s="137"/>
      <c r="C726" s="138"/>
      <c r="D726" s="138"/>
      <c r="E726" s="138"/>
      <c r="F726" s="138"/>
      <c r="G726" s="143"/>
      <c r="H726" s="140"/>
      <c r="I726" s="140"/>
      <c r="J726" s="141"/>
      <c r="K726" s="142"/>
      <c r="L726" s="136" t="str">
        <f t="shared" si="33"/>
        <v>T</v>
      </c>
      <c r="M726" s="54"/>
      <c r="N726" s="54"/>
      <c r="O726" s="54"/>
      <c r="P726" s="54"/>
      <c r="Q726" s="54"/>
      <c r="R726" s="54"/>
      <c r="S726" s="54"/>
      <c r="T726" s="54"/>
      <c r="U726" s="54"/>
      <c r="V726" s="54"/>
      <c r="W726" s="54"/>
      <c r="X726" s="54"/>
      <c r="Y726" s="54"/>
      <c r="Z726" s="54"/>
    </row>
    <row r="727" spans="1:26" ht="14.25" hidden="1" customHeight="1" x14ac:dyDescent="0.2">
      <c r="A727" s="134" t="str">
        <f t="shared" si="34"/>
        <v/>
      </c>
      <c r="B727" s="137"/>
      <c r="C727" s="138"/>
      <c r="D727" s="138"/>
      <c r="E727" s="138"/>
      <c r="F727" s="138"/>
      <c r="G727" s="143"/>
      <c r="H727" s="140"/>
      <c r="I727" s="140"/>
      <c r="J727" s="141"/>
      <c r="K727" s="142"/>
      <c r="L727" s="136" t="str">
        <f t="shared" si="33"/>
        <v>T</v>
      </c>
      <c r="M727" s="54"/>
      <c r="N727" s="54"/>
      <c r="O727" s="54"/>
      <c r="P727" s="54"/>
      <c r="Q727" s="54"/>
      <c r="R727" s="54"/>
      <c r="S727" s="54"/>
      <c r="T727" s="54"/>
      <c r="U727" s="54"/>
      <c r="V727" s="54"/>
      <c r="W727" s="54"/>
      <c r="X727" s="54"/>
      <c r="Y727" s="54"/>
      <c r="Z727" s="54"/>
    </row>
    <row r="728" spans="1:26" ht="14.25" hidden="1" customHeight="1" x14ac:dyDescent="0.2">
      <c r="A728" s="134" t="str">
        <f t="shared" si="34"/>
        <v/>
      </c>
      <c r="B728" s="137"/>
      <c r="C728" s="138"/>
      <c r="D728" s="138"/>
      <c r="E728" s="138"/>
      <c r="F728" s="138"/>
      <c r="G728" s="143"/>
      <c r="H728" s="140"/>
      <c r="I728" s="140"/>
      <c r="J728" s="141"/>
      <c r="K728" s="142"/>
      <c r="L728" s="136" t="str">
        <f t="shared" si="33"/>
        <v>T</v>
      </c>
      <c r="M728" s="54"/>
      <c r="N728" s="54"/>
      <c r="O728" s="54"/>
      <c r="P728" s="54"/>
      <c r="Q728" s="54"/>
      <c r="R728" s="54"/>
      <c r="S728" s="54"/>
      <c r="T728" s="54"/>
      <c r="U728" s="54"/>
      <c r="V728" s="54"/>
      <c r="W728" s="54"/>
      <c r="X728" s="54"/>
      <c r="Y728" s="54"/>
      <c r="Z728" s="54"/>
    </row>
    <row r="729" spans="1:26" ht="14.25" hidden="1" customHeight="1" x14ac:dyDescent="0.2">
      <c r="A729" s="134" t="str">
        <f t="shared" si="34"/>
        <v/>
      </c>
      <c r="B729" s="137"/>
      <c r="C729" s="138"/>
      <c r="D729" s="138"/>
      <c r="E729" s="138"/>
      <c r="F729" s="138"/>
      <c r="G729" s="143"/>
      <c r="H729" s="140"/>
      <c r="I729" s="140"/>
      <c r="J729" s="141"/>
      <c r="K729" s="142"/>
      <c r="L729" s="136" t="str">
        <f t="shared" si="33"/>
        <v>T</v>
      </c>
      <c r="M729" s="54"/>
      <c r="N729" s="54"/>
      <c r="O729" s="54"/>
      <c r="P729" s="54"/>
      <c r="Q729" s="54"/>
      <c r="R729" s="54"/>
      <c r="S729" s="54"/>
      <c r="T729" s="54"/>
      <c r="U729" s="54"/>
      <c r="V729" s="54"/>
      <c r="W729" s="54"/>
      <c r="X729" s="54"/>
      <c r="Y729" s="54"/>
      <c r="Z729" s="54"/>
    </row>
    <row r="730" spans="1:26" ht="14.25" hidden="1" customHeight="1" x14ac:dyDescent="0.2">
      <c r="A730" s="134" t="str">
        <f t="shared" si="34"/>
        <v/>
      </c>
      <c r="B730" s="137"/>
      <c r="C730" s="138"/>
      <c r="D730" s="138"/>
      <c r="E730" s="138"/>
      <c r="F730" s="138"/>
      <c r="G730" s="143"/>
      <c r="H730" s="140"/>
      <c r="I730" s="140"/>
      <c r="J730" s="141"/>
      <c r="K730" s="142"/>
      <c r="L730" s="136" t="str">
        <f t="shared" si="33"/>
        <v>T</v>
      </c>
      <c r="M730" s="54"/>
      <c r="N730" s="54"/>
      <c r="O730" s="54"/>
      <c r="P730" s="54"/>
      <c r="Q730" s="54"/>
      <c r="R730" s="54"/>
      <c r="S730" s="54"/>
      <c r="T730" s="54"/>
      <c r="U730" s="54"/>
      <c r="V730" s="54"/>
      <c r="W730" s="54"/>
      <c r="X730" s="54"/>
      <c r="Y730" s="54"/>
      <c r="Z730" s="54"/>
    </row>
    <row r="731" spans="1:26" ht="14.25" hidden="1" customHeight="1" x14ac:dyDescent="0.2">
      <c r="A731" s="134" t="str">
        <f t="shared" si="34"/>
        <v/>
      </c>
      <c r="B731" s="137"/>
      <c r="C731" s="138"/>
      <c r="D731" s="138"/>
      <c r="E731" s="138"/>
      <c r="F731" s="138"/>
      <c r="G731" s="143"/>
      <c r="H731" s="140"/>
      <c r="I731" s="140"/>
      <c r="J731" s="141"/>
      <c r="K731" s="142"/>
      <c r="L731" s="136" t="str">
        <f t="shared" si="33"/>
        <v>T</v>
      </c>
      <c r="M731" s="54"/>
      <c r="N731" s="54"/>
      <c r="O731" s="54"/>
      <c r="P731" s="54"/>
      <c r="Q731" s="54"/>
      <c r="R731" s="54"/>
      <c r="S731" s="54"/>
      <c r="T731" s="54"/>
      <c r="U731" s="54"/>
      <c r="V731" s="54"/>
      <c r="W731" s="54"/>
      <c r="X731" s="54"/>
      <c r="Y731" s="54"/>
      <c r="Z731" s="54"/>
    </row>
    <row r="732" spans="1:26" ht="14.25" hidden="1" customHeight="1" x14ac:dyDescent="0.2">
      <c r="A732" s="134" t="str">
        <f t="shared" si="34"/>
        <v/>
      </c>
      <c r="B732" s="137"/>
      <c r="C732" s="138"/>
      <c r="D732" s="138"/>
      <c r="E732" s="138"/>
      <c r="F732" s="138"/>
      <c r="G732" s="143"/>
      <c r="H732" s="140"/>
      <c r="I732" s="140"/>
      <c r="J732" s="141"/>
      <c r="K732" s="142"/>
      <c r="L732" s="136" t="str">
        <f t="shared" si="33"/>
        <v>T</v>
      </c>
      <c r="M732" s="54"/>
      <c r="N732" s="54"/>
      <c r="O732" s="54"/>
      <c r="P732" s="54"/>
      <c r="Q732" s="54"/>
      <c r="R732" s="54"/>
      <c r="S732" s="54"/>
      <c r="T732" s="54"/>
      <c r="U732" s="54"/>
      <c r="V732" s="54"/>
      <c r="W732" s="54"/>
      <c r="X732" s="54"/>
      <c r="Y732" s="54"/>
      <c r="Z732" s="54"/>
    </row>
    <row r="733" spans="1:26" ht="14.25" hidden="1" customHeight="1" x14ac:dyDescent="0.2">
      <c r="A733" s="134" t="str">
        <f t="shared" si="34"/>
        <v/>
      </c>
      <c r="B733" s="137"/>
      <c r="C733" s="138"/>
      <c r="D733" s="138"/>
      <c r="E733" s="138"/>
      <c r="F733" s="138"/>
      <c r="G733" s="143"/>
      <c r="H733" s="140"/>
      <c r="I733" s="140"/>
      <c r="J733" s="141"/>
      <c r="K733" s="142"/>
      <c r="L733" s="136" t="str">
        <f t="shared" si="33"/>
        <v>T</v>
      </c>
      <c r="M733" s="54"/>
      <c r="N733" s="54"/>
      <c r="O733" s="54"/>
      <c r="P733" s="54"/>
      <c r="Q733" s="54"/>
      <c r="R733" s="54"/>
      <c r="S733" s="54"/>
      <c r="T733" s="54"/>
      <c r="U733" s="54"/>
      <c r="V733" s="54"/>
      <c r="W733" s="54"/>
      <c r="X733" s="54"/>
      <c r="Y733" s="54"/>
      <c r="Z733" s="54"/>
    </row>
    <row r="734" spans="1:26" ht="14.25" hidden="1" customHeight="1" x14ac:dyDescent="0.2">
      <c r="A734" s="134" t="str">
        <f t="shared" si="34"/>
        <v/>
      </c>
      <c r="B734" s="137"/>
      <c r="C734" s="138"/>
      <c r="D734" s="138"/>
      <c r="E734" s="138"/>
      <c r="F734" s="138"/>
      <c r="G734" s="143"/>
      <c r="H734" s="140"/>
      <c r="I734" s="140"/>
      <c r="J734" s="141"/>
      <c r="K734" s="142"/>
      <c r="L734" s="136" t="str">
        <f t="shared" si="33"/>
        <v>T</v>
      </c>
      <c r="M734" s="54"/>
      <c r="N734" s="54"/>
      <c r="O734" s="54"/>
      <c r="P734" s="54"/>
      <c r="Q734" s="54"/>
      <c r="R734" s="54"/>
      <c r="S734" s="54"/>
      <c r="T734" s="54"/>
      <c r="U734" s="54"/>
      <c r="V734" s="54"/>
      <c r="W734" s="54"/>
      <c r="X734" s="54"/>
      <c r="Y734" s="54"/>
      <c r="Z734" s="54"/>
    </row>
    <row r="735" spans="1:26" ht="14.25" hidden="1" customHeight="1" x14ac:dyDescent="0.2">
      <c r="A735" s="134" t="str">
        <f t="shared" si="34"/>
        <v/>
      </c>
      <c r="B735" s="137"/>
      <c r="C735" s="138"/>
      <c r="D735" s="138"/>
      <c r="E735" s="138"/>
      <c r="F735" s="138"/>
      <c r="G735" s="143"/>
      <c r="H735" s="140"/>
      <c r="I735" s="140"/>
      <c r="J735" s="141"/>
      <c r="K735" s="142"/>
      <c r="L735" s="136" t="str">
        <f t="shared" si="33"/>
        <v>T</v>
      </c>
      <c r="M735" s="54"/>
      <c r="N735" s="54"/>
      <c r="O735" s="54"/>
      <c r="P735" s="54"/>
      <c r="Q735" s="54"/>
      <c r="R735" s="54"/>
      <c r="S735" s="54"/>
      <c r="T735" s="54"/>
      <c r="U735" s="54"/>
      <c r="V735" s="54"/>
      <c r="W735" s="54"/>
      <c r="X735" s="54"/>
      <c r="Y735" s="54"/>
      <c r="Z735" s="54"/>
    </row>
    <row r="736" spans="1:26" ht="14.25" hidden="1" customHeight="1" x14ac:dyDescent="0.2">
      <c r="A736" s="134" t="str">
        <f t="shared" si="34"/>
        <v/>
      </c>
      <c r="B736" s="137"/>
      <c r="C736" s="138"/>
      <c r="D736" s="138"/>
      <c r="E736" s="138"/>
      <c r="F736" s="138"/>
      <c r="G736" s="143"/>
      <c r="H736" s="140"/>
      <c r="I736" s="140"/>
      <c r="J736" s="141"/>
      <c r="K736" s="142"/>
      <c r="L736" s="136" t="str">
        <f t="shared" si="33"/>
        <v>T</v>
      </c>
      <c r="M736" s="54"/>
      <c r="N736" s="54"/>
      <c r="O736" s="54"/>
      <c r="P736" s="54"/>
      <c r="Q736" s="54"/>
      <c r="R736" s="54"/>
      <c r="S736" s="54"/>
      <c r="T736" s="54"/>
      <c r="U736" s="54"/>
      <c r="V736" s="54"/>
      <c r="W736" s="54"/>
      <c r="X736" s="54"/>
      <c r="Y736" s="54"/>
      <c r="Z736" s="54"/>
    </row>
    <row r="737" spans="1:26" ht="14.25" hidden="1" customHeight="1" x14ac:dyDescent="0.2">
      <c r="A737" s="134" t="str">
        <f t="shared" si="34"/>
        <v/>
      </c>
      <c r="B737" s="137"/>
      <c r="C737" s="138"/>
      <c r="D737" s="138"/>
      <c r="E737" s="138"/>
      <c r="F737" s="138"/>
      <c r="G737" s="143"/>
      <c r="H737" s="140"/>
      <c r="I737" s="140"/>
      <c r="J737" s="141"/>
      <c r="K737" s="142"/>
      <c r="L737" s="136" t="str">
        <f t="shared" si="33"/>
        <v>T</v>
      </c>
      <c r="M737" s="54"/>
      <c r="N737" s="54"/>
      <c r="O737" s="54"/>
      <c r="P737" s="54"/>
      <c r="Q737" s="54"/>
      <c r="R737" s="54"/>
      <c r="S737" s="54"/>
      <c r="T737" s="54"/>
      <c r="U737" s="54"/>
      <c r="V737" s="54"/>
      <c r="W737" s="54"/>
      <c r="X737" s="54"/>
      <c r="Y737" s="54"/>
      <c r="Z737" s="54"/>
    </row>
    <row r="738" spans="1:26" ht="14.25" hidden="1" customHeight="1" x14ac:dyDescent="0.2">
      <c r="A738" s="134" t="str">
        <f t="shared" si="34"/>
        <v/>
      </c>
      <c r="B738" s="137"/>
      <c r="C738" s="138"/>
      <c r="D738" s="138"/>
      <c r="E738" s="138"/>
      <c r="F738" s="138"/>
      <c r="G738" s="143"/>
      <c r="H738" s="140"/>
      <c r="I738" s="140"/>
      <c r="J738" s="141"/>
      <c r="K738" s="142"/>
      <c r="L738" s="136" t="str">
        <f t="shared" si="33"/>
        <v>T</v>
      </c>
      <c r="M738" s="54"/>
      <c r="N738" s="54"/>
      <c r="O738" s="54"/>
      <c r="P738" s="54"/>
      <c r="Q738" s="54"/>
      <c r="R738" s="54"/>
      <c r="S738" s="54"/>
      <c r="T738" s="54"/>
      <c r="U738" s="54"/>
      <c r="V738" s="54"/>
      <c r="W738" s="54"/>
      <c r="X738" s="54"/>
      <c r="Y738" s="54"/>
      <c r="Z738" s="54"/>
    </row>
    <row r="739" spans="1:26" ht="14.25" hidden="1" customHeight="1" x14ac:dyDescent="0.2">
      <c r="A739" s="134" t="str">
        <f t="shared" si="34"/>
        <v/>
      </c>
      <c r="B739" s="137"/>
      <c r="C739" s="138"/>
      <c r="D739" s="138"/>
      <c r="E739" s="138"/>
      <c r="F739" s="138"/>
      <c r="G739" s="143"/>
      <c r="H739" s="140"/>
      <c r="I739" s="140"/>
      <c r="J739" s="141"/>
      <c r="K739" s="142"/>
      <c r="L739" s="136" t="str">
        <f t="shared" si="33"/>
        <v>T</v>
      </c>
      <c r="M739" s="54"/>
      <c r="N739" s="54"/>
      <c r="O739" s="54"/>
      <c r="P739" s="54"/>
      <c r="Q739" s="54"/>
      <c r="R739" s="54"/>
      <c r="S739" s="54"/>
      <c r="T739" s="54"/>
      <c r="U739" s="54"/>
      <c r="V739" s="54"/>
      <c r="W739" s="54"/>
      <c r="X739" s="54"/>
      <c r="Y739" s="54"/>
      <c r="Z739" s="54"/>
    </row>
    <row r="740" spans="1:26" ht="14.25" hidden="1" customHeight="1" x14ac:dyDescent="0.2">
      <c r="A740" s="134" t="str">
        <f t="shared" si="34"/>
        <v/>
      </c>
      <c r="B740" s="137"/>
      <c r="C740" s="138"/>
      <c r="D740" s="138"/>
      <c r="E740" s="138"/>
      <c r="F740" s="138"/>
      <c r="G740" s="143"/>
      <c r="H740" s="140"/>
      <c r="I740" s="140"/>
      <c r="J740" s="141"/>
      <c r="K740" s="142"/>
      <c r="L740" s="136" t="str">
        <f t="shared" si="33"/>
        <v>T</v>
      </c>
      <c r="M740" s="54"/>
      <c r="N740" s="54"/>
      <c r="O740" s="54"/>
      <c r="P740" s="54"/>
      <c r="Q740" s="54"/>
      <c r="R740" s="54"/>
      <c r="S740" s="54"/>
      <c r="T740" s="54"/>
      <c r="U740" s="54"/>
      <c r="V740" s="54"/>
      <c r="W740" s="54"/>
      <c r="X740" s="54"/>
      <c r="Y740" s="54"/>
      <c r="Z740" s="54"/>
    </row>
    <row r="741" spans="1:26" ht="14.25" hidden="1" customHeight="1" x14ac:dyDescent="0.2">
      <c r="A741" s="134" t="str">
        <f t="shared" si="34"/>
        <v/>
      </c>
      <c r="B741" s="137"/>
      <c r="C741" s="138"/>
      <c r="D741" s="138"/>
      <c r="E741" s="138"/>
      <c r="F741" s="138"/>
      <c r="G741" s="143"/>
      <c r="H741" s="140"/>
      <c r="I741" s="140"/>
      <c r="J741" s="141"/>
      <c r="K741" s="142"/>
      <c r="L741" s="136" t="str">
        <f t="shared" si="33"/>
        <v>T</v>
      </c>
      <c r="M741" s="54"/>
      <c r="N741" s="54"/>
      <c r="O741" s="54"/>
      <c r="P741" s="54"/>
      <c r="Q741" s="54"/>
      <c r="R741" s="54"/>
      <c r="S741" s="54"/>
      <c r="T741" s="54"/>
      <c r="U741" s="54"/>
      <c r="V741" s="54"/>
      <c r="W741" s="54"/>
      <c r="X741" s="54"/>
      <c r="Y741" s="54"/>
      <c r="Z741" s="54"/>
    </row>
    <row r="742" spans="1:26" ht="14.25" hidden="1" customHeight="1" x14ac:dyDescent="0.2">
      <c r="A742" s="134" t="str">
        <f t="shared" si="34"/>
        <v/>
      </c>
      <c r="B742" s="137"/>
      <c r="C742" s="138"/>
      <c r="D742" s="138"/>
      <c r="E742" s="138"/>
      <c r="F742" s="138"/>
      <c r="G742" s="143"/>
      <c r="H742" s="140"/>
      <c r="I742" s="140"/>
      <c r="J742" s="141"/>
      <c r="K742" s="142"/>
      <c r="L742" s="136" t="str">
        <f t="shared" si="33"/>
        <v>T</v>
      </c>
      <c r="M742" s="54"/>
      <c r="N742" s="54"/>
      <c r="O742" s="54"/>
      <c r="P742" s="54"/>
      <c r="Q742" s="54"/>
      <c r="R742" s="54"/>
      <c r="S742" s="54"/>
      <c r="T742" s="54"/>
      <c r="U742" s="54"/>
      <c r="V742" s="54"/>
      <c r="W742" s="54"/>
      <c r="X742" s="54"/>
      <c r="Y742" s="54"/>
      <c r="Z742" s="54"/>
    </row>
    <row r="743" spans="1:26" ht="14.25" hidden="1" customHeight="1" x14ac:dyDescent="0.2">
      <c r="A743" s="134" t="str">
        <f t="shared" si="34"/>
        <v/>
      </c>
      <c r="B743" s="137"/>
      <c r="C743" s="138"/>
      <c r="D743" s="138"/>
      <c r="E743" s="138"/>
      <c r="F743" s="138"/>
      <c r="G743" s="143"/>
      <c r="H743" s="140"/>
      <c r="I743" s="140"/>
      <c r="J743" s="141"/>
      <c r="K743" s="142"/>
      <c r="L743" s="136" t="str">
        <f t="shared" si="33"/>
        <v>T</v>
      </c>
      <c r="M743" s="54"/>
      <c r="N743" s="54"/>
      <c r="O743" s="54"/>
      <c r="P743" s="54"/>
      <c r="Q743" s="54"/>
      <c r="R743" s="54"/>
      <c r="S743" s="54"/>
      <c r="T743" s="54"/>
      <c r="U743" s="54"/>
      <c r="V743" s="54"/>
      <c r="W743" s="54"/>
      <c r="X743" s="54"/>
      <c r="Y743" s="54"/>
      <c r="Z743" s="54"/>
    </row>
    <row r="744" spans="1:26" ht="14.25" hidden="1" customHeight="1" x14ac:dyDescent="0.2">
      <c r="A744" s="134" t="str">
        <f t="shared" si="34"/>
        <v/>
      </c>
      <c r="B744" s="137"/>
      <c r="C744" s="138"/>
      <c r="D744" s="138"/>
      <c r="E744" s="138"/>
      <c r="F744" s="138"/>
      <c r="G744" s="143"/>
      <c r="H744" s="140"/>
      <c r="I744" s="140"/>
      <c r="J744" s="141"/>
      <c r="K744" s="142"/>
      <c r="L744" s="136" t="str">
        <f t="shared" si="33"/>
        <v>T</v>
      </c>
      <c r="M744" s="54"/>
      <c r="N744" s="54"/>
      <c r="O744" s="54"/>
      <c r="P744" s="54"/>
      <c r="Q744" s="54"/>
      <c r="R744" s="54"/>
      <c r="S744" s="54"/>
      <c r="T744" s="54"/>
      <c r="U744" s="54"/>
      <c r="V744" s="54"/>
      <c r="W744" s="54"/>
      <c r="X744" s="54"/>
      <c r="Y744" s="54"/>
      <c r="Z744" s="54"/>
    </row>
    <row r="745" spans="1:26" ht="14.25" hidden="1" customHeight="1" x14ac:dyDescent="0.2">
      <c r="A745" s="134" t="str">
        <f t="shared" si="34"/>
        <v/>
      </c>
      <c r="B745" s="137"/>
      <c r="C745" s="138"/>
      <c r="D745" s="138"/>
      <c r="E745" s="138"/>
      <c r="F745" s="138"/>
      <c r="G745" s="143"/>
      <c r="H745" s="140"/>
      <c r="I745" s="140"/>
      <c r="J745" s="141"/>
      <c r="K745" s="142"/>
      <c r="L745" s="136" t="str">
        <f t="shared" si="33"/>
        <v>T</v>
      </c>
      <c r="M745" s="54"/>
      <c r="N745" s="54"/>
      <c r="O745" s="54"/>
      <c r="P745" s="54"/>
      <c r="Q745" s="54"/>
      <c r="R745" s="54"/>
      <c r="S745" s="54"/>
      <c r="T745" s="54"/>
      <c r="U745" s="54"/>
      <c r="V745" s="54"/>
      <c r="W745" s="54"/>
      <c r="X745" s="54"/>
      <c r="Y745" s="54"/>
      <c r="Z745" s="54"/>
    </row>
    <row r="746" spans="1:26" ht="14.25" hidden="1" customHeight="1" x14ac:dyDescent="0.2">
      <c r="A746" s="134" t="str">
        <f t="shared" si="34"/>
        <v/>
      </c>
      <c r="B746" s="137"/>
      <c r="C746" s="138"/>
      <c r="D746" s="138"/>
      <c r="E746" s="138"/>
      <c r="F746" s="138"/>
      <c r="G746" s="143"/>
      <c r="H746" s="140"/>
      <c r="I746" s="140"/>
      <c r="J746" s="141"/>
      <c r="K746" s="142"/>
      <c r="L746" s="136" t="str">
        <f t="shared" si="33"/>
        <v>T</v>
      </c>
      <c r="M746" s="54"/>
      <c r="N746" s="54"/>
      <c r="O746" s="54"/>
      <c r="P746" s="54"/>
      <c r="Q746" s="54"/>
      <c r="R746" s="54"/>
      <c r="S746" s="54"/>
      <c r="T746" s="54"/>
      <c r="U746" s="54"/>
      <c r="V746" s="54"/>
      <c r="W746" s="54"/>
      <c r="X746" s="54"/>
      <c r="Y746" s="54"/>
      <c r="Z746" s="54"/>
    </row>
    <row r="747" spans="1:26" ht="14.25" hidden="1" customHeight="1" x14ac:dyDescent="0.2">
      <c r="A747" s="134" t="str">
        <f t="shared" si="34"/>
        <v/>
      </c>
      <c r="B747" s="137"/>
      <c r="C747" s="138"/>
      <c r="D747" s="138"/>
      <c r="E747" s="138"/>
      <c r="F747" s="138"/>
      <c r="G747" s="143"/>
      <c r="H747" s="140"/>
      <c r="I747" s="140"/>
      <c r="J747" s="141"/>
      <c r="K747" s="142"/>
      <c r="L747" s="136" t="str">
        <f t="shared" si="33"/>
        <v>T</v>
      </c>
      <c r="M747" s="54"/>
      <c r="N747" s="54"/>
      <c r="O747" s="54"/>
      <c r="P747" s="54"/>
      <c r="Q747" s="54"/>
      <c r="R747" s="54"/>
      <c r="S747" s="54"/>
      <c r="T747" s="54"/>
      <c r="U747" s="54"/>
      <c r="V747" s="54"/>
      <c r="W747" s="54"/>
      <c r="X747" s="54"/>
      <c r="Y747" s="54"/>
      <c r="Z747" s="54"/>
    </row>
    <row r="748" spans="1:26" ht="14.25" hidden="1" customHeight="1" x14ac:dyDescent="0.2">
      <c r="A748" s="134" t="str">
        <f t="shared" si="34"/>
        <v/>
      </c>
      <c r="B748" s="137"/>
      <c r="C748" s="138"/>
      <c r="D748" s="138"/>
      <c r="E748" s="138"/>
      <c r="F748" s="138"/>
      <c r="G748" s="143"/>
      <c r="H748" s="140"/>
      <c r="I748" s="140"/>
      <c r="J748" s="141"/>
      <c r="K748" s="142"/>
      <c r="L748" s="136" t="str">
        <f t="shared" si="33"/>
        <v>T</v>
      </c>
      <c r="M748" s="54"/>
      <c r="N748" s="54"/>
      <c r="O748" s="54"/>
      <c r="P748" s="54"/>
      <c r="Q748" s="54"/>
      <c r="R748" s="54"/>
      <c r="S748" s="54"/>
      <c r="T748" s="54"/>
      <c r="U748" s="54"/>
      <c r="V748" s="54"/>
      <c r="W748" s="54"/>
      <c r="X748" s="54"/>
      <c r="Y748" s="54"/>
      <c r="Z748" s="54"/>
    </row>
    <row r="749" spans="1:26" ht="14.25" hidden="1" customHeight="1" x14ac:dyDescent="0.2">
      <c r="A749" s="134" t="str">
        <f t="shared" si="34"/>
        <v/>
      </c>
      <c r="B749" s="137"/>
      <c r="C749" s="138"/>
      <c r="D749" s="138"/>
      <c r="E749" s="138"/>
      <c r="F749" s="138"/>
      <c r="G749" s="143"/>
      <c r="H749" s="140"/>
      <c r="I749" s="140"/>
      <c r="J749" s="141"/>
      <c r="K749" s="142"/>
      <c r="L749" s="136" t="str">
        <f t="shared" si="33"/>
        <v>T</v>
      </c>
      <c r="M749" s="54"/>
      <c r="N749" s="54"/>
      <c r="O749" s="54"/>
      <c r="P749" s="54"/>
      <c r="Q749" s="54"/>
      <c r="R749" s="54"/>
      <c r="S749" s="54"/>
      <c r="T749" s="54"/>
      <c r="U749" s="54"/>
      <c r="V749" s="54"/>
      <c r="W749" s="54"/>
      <c r="X749" s="54"/>
      <c r="Y749" s="54"/>
      <c r="Z749" s="54"/>
    </row>
    <row r="750" spans="1:26" ht="14.25" hidden="1" customHeight="1" x14ac:dyDescent="0.2">
      <c r="A750" s="134" t="str">
        <f t="shared" si="34"/>
        <v/>
      </c>
      <c r="B750" s="137"/>
      <c r="C750" s="138"/>
      <c r="D750" s="138"/>
      <c r="E750" s="138"/>
      <c r="F750" s="138"/>
      <c r="G750" s="143"/>
      <c r="H750" s="140"/>
      <c r="I750" s="140"/>
      <c r="J750" s="141"/>
      <c r="K750" s="142"/>
      <c r="L750" s="136" t="str">
        <f t="shared" si="33"/>
        <v>T</v>
      </c>
      <c r="M750" s="54"/>
      <c r="N750" s="54"/>
      <c r="O750" s="54"/>
      <c r="P750" s="54"/>
      <c r="Q750" s="54"/>
      <c r="R750" s="54"/>
      <c r="S750" s="54"/>
      <c r="T750" s="54"/>
      <c r="U750" s="54"/>
      <c r="V750" s="54"/>
      <c r="W750" s="54"/>
      <c r="X750" s="54"/>
      <c r="Y750" s="54"/>
      <c r="Z750" s="54"/>
    </row>
    <row r="751" spans="1:26" ht="14.25" hidden="1" customHeight="1" x14ac:dyDescent="0.2">
      <c r="A751" s="134" t="str">
        <f t="shared" si="34"/>
        <v/>
      </c>
      <c r="B751" s="137"/>
      <c r="C751" s="138"/>
      <c r="D751" s="138"/>
      <c r="E751" s="138"/>
      <c r="F751" s="138"/>
      <c r="G751" s="143"/>
      <c r="H751" s="140"/>
      <c r="I751" s="140"/>
      <c r="J751" s="141"/>
      <c r="K751" s="142"/>
      <c r="L751" s="136" t="str">
        <f t="shared" si="33"/>
        <v>T</v>
      </c>
      <c r="M751" s="54"/>
      <c r="N751" s="54"/>
      <c r="O751" s="54"/>
      <c r="P751" s="54"/>
      <c r="Q751" s="54"/>
      <c r="R751" s="54"/>
      <c r="S751" s="54"/>
      <c r="T751" s="54"/>
      <c r="U751" s="54"/>
      <c r="V751" s="54"/>
      <c r="W751" s="54"/>
      <c r="X751" s="54"/>
      <c r="Y751" s="54"/>
      <c r="Z751" s="54"/>
    </row>
    <row r="752" spans="1:26" ht="14.25" hidden="1" customHeight="1" x14ac:dyDescent="0.2">
      <c r="A752" s="134" t="str">
        <f t="shared" si="34"/>
        <v/>
      </c>
      <c r="B752" s="137"/>
      <c r="C752" s="138"/>
      <c r="D752" s="138"/>
      <c r="E752" s="138"/>
      <c r="F752" s="138"/>
      <c r="G752" s="143"/>
      <c r="H752" s="140"/>
      <c r="I752" s="140"/>
      <c r="J752" s="141"/>
      <c r="K752" s="142"/>
      <c r="L752" s="136" t="str">
        <f t="shared" si="33"/>
        <v>T</v>
      </c>
      <c r="M752" s="54"/>
      <c r="N752" s="54"/>
      <c r="O752" s="54"/>
      <c r="P752" s="54"/>
      <c r="Q752" s="54"/>
      <c r="R752" s="54"/>
      <c r="S752" s="54"/>
      <c r="T752" s="54"/>
      <c r="U752" s="54"/>
      <c r="V752" s="54"/>
      <c r="W752" s="54"/>
      <c r="X752" s="54"/>
      <c r="Y752" s="54"/>
      <c r="Z752" s="54"/>
    </row>
    <row r="753" spans="1:26" ht="14.25" hidden="1" customHeight="1" x14ac:dyDescent="0.2">
      <c r="A753" s="134" t="str">
        <f t="shared" si="34"/>
        <v/>
      </c>
      <c r="B753" s="137"/>
      <c r="C753" s="138"/>
      <c r="D753" s="138"/>
      <c r="E753" s="138"/>
      <c r="F753" s="138"/>
      <c r="G753" s="143"/>
      <c r="H753" s="140"/>
      <c r="I753" s="140"/>
      <c r="J753" s="141"/>
      <c r="K753" s="142"/>
      <c r="L753" s="136" t="str">
        <f t="shared" si="33"/>
        <v>T</v>
      </c>
      <c r="M753" s="54"/>
      <c r="N753" s="54"/>
      <c r="O753" s="54"/>
      <c r="P753" s="54"/>
      <c r="Q753" s="54"/>
      <c r="R753" s="54"/>
      <c r="S753" s="54"/>
      <c r="T753" s="54"/>
      <c r="U753" s="54"/>
      <c r="V753" s="54"/>
      <c r="W753" s="54"/>
      <c r="X753" s="54"/>
      <c r="Y753" s="54"/>
      <c r="Z753" s="54"/>
    </row>
    <row r="754" spans="1:26" ht="14.25" hidden="1" customHeight="1" x14ac:dyDescent="0.2">
      <c r="A754" s="134" t="str">
        <f t="shared" si="34"/>
        <v/>
      </c>
      <c r="B754" s="137"/>
      <c r="C754" s="138"/>
      <c r="D754" s="138"/>
      <c r="E754" s="138"/>
      <c r="F754" s="138"/>
      <c r="G754" s="143"/>
      <c r="H754" s="140"/>
      <c r="I754" s="140"/>
      <c r="J754" s="141"/>
      <c r="K754" s="142"/>
      <c r="L754" s="136" t="str">
        <f t="shared" si="33"/>
        <v>T</v>
      </c>
      <c r="M754" s="54"/>
      <c r="N754" s="54"/>
      <c r="O754" s="54"/>
      <c r="P754" s="54"/>
      <c r="Q754" s="54"/>
      <c r="R754" s="54"/>
      <c r="S754" s="54"/>
      <c r="T754" s="54"/>
      <c r="U754" s="54"/>
      <c r="V754" s="54"/>
      <c r="W754" s="54"/>
      <c r="X754" s="54"/>
      <c r="Y754" s="54"/>
      <c r="Z754" s="54"/>
    </row>
    <row r="755" spans="1:26" ht="14.25" hidden="1" customHeight="1" x14ac:dyDescent="0.2">
      <c r="A755" s="134" t="str">
        <f t="shared" si="34"/>
        <v/>
      </c>
      <c r="B755" s="137"/>
      <c r="C755" s="138"/>
      <c r="D755" s="138"/>
      <c r="E755" s="138"/>
      <c r="F755" s="138"/>
      <c r="G755" s="143"/>
      <c r="H755" s="140"/>
      <c r="I755" s="140"/>
      <c r="J755" s="141"/>
      <c r="K755" s="142"/>
      <c r="L755" s="136" t="str">
        <f t="shared" si="33"/>
        <v>T</v>
      </c>
      <c r="M755" s="54"/>
      <c r="N755" s="54"/>
      <c r="O755" s="54"/>
      <c r="P755" s="54"/>
      <c r="Q755" s="54"/>
      <c r="R755" s="54"/>
      <c r="S755" s="54"/>
      <c r="T755" s="54"/>
      <c r="U755" s="54"/>
      <c r="V755" s="54"/>
      <c r="W755" s="54"/>
      <c r="X755" s="54"/>
      <c r="Y755" s="54"/>
      <c r="Z755" s="54"/>
    </row>
    <row r="756" spans="1:26" ht="14.25" hidden="1" customHeight="1" x14ac:dyDescent="0.2">
      <c r="A756" s="134" t="str">
        <f t="shared" si="34"/>
        <v/>
      </c>
      <c r="B756" s="137"/>
      <c r="C756" s="138"/>
      <c r="D756" s="138"/>
      <c r="E756" s="138"/>
      <c r="F756" s="138"/>
      <c r="G756" s="143"/>
      <c r="H756" s="140"/>
      <c r="I756" s="140"/>
      <c r="J756" s="141"/>
      <c r="K756" s="142"/>
      <c r="L756" s="136" t="str">
        <f t="shared" si="33"/>
        <v>T</v>
      </c>
      <c r="M756" s="54"/>
      <c r="N756" s="54"/>
      <c r="O756" s="54"/>
      <c r="P756" s="54"/>
      <c r="Q756" s="54"/>
      <c r="R756" s="54"/>
      <c r="S756" s="54"/>
      <c r="T756" s="54"/>
      <c r="U756" s="54"/>
      <c r="V756" s="54"/>
      <c r="W756" s="54"/>
      <c r="X756" s="54"/>
      <c r="Y756" s="54"/>
      <c r="Z756" s="54"/>
    </row>
    <row r="757" spans="1:26" ht="14.25" hidden="1" customHeight="1" x14ac:dyDescent="0.2">
      <c r="A757" s="134" t="str">
        <f t="shared" si="34"/>
        <v/>
      </c>
      <c r="B757" s="137"/>
      <c r="C757" s="138"/>
      <c r="D757" s="138"/>
      <c r="E757" s="138"/>
      <c r="F757" s="138"/>
      <c r="G757" s="143"/>
      <c r="H757" s="140"/>
      <c r="I757" s="140"/>
      <c r="J757" s="141"/>
      <c r="K757" s="142"/>
      <c r="L757" s="136" t="str">
        <f t="shared" si="33"/>
        <v>T</v>
      </c>
      <c r="M757" s="54"/>
      <c r="N757" s="54"/>
      <c r="O757" s="54"/>
      <c r="P757" s="54"/>
      <c r="Q757" s="54"/>
      <c r="R757" s="54"/>
      <c r="S757" s="54"/>
      <c r="T757" s="54"/>
      <c r="U757" s="54"/>
      <c r="V757" s="54"/>
      <c r="W757" s="54"/>
      <c r="X757" s="54"/>
      <c r="Y757" s="54"/>
      <c r="Z757" s="54"/>
    </row>
    <row r="758" spans="1:26" ht="14.25" hidden="1" customHeight="1" x14ac:dyDescent="0.2">
      <c r="A758" s="134" t="str">
        <f t="shared" si="34"/>
        <v/>
      </c>
      <c r="B758" s="137"/>
      <c r="C758" s="138"/>
      <c r="D758" s="138"/>
      <c r="E758" s="138"/>
      <c r="F758" s="138"/>
      <c r="G758" s="143"/>
      <c r="H758" s="140"/>
      <c r="I758" s="140"/>
      <c r="J758" s="141"/>
      <c r="K758" s="142"/>
      <c r="L758" s="136" t="str">
        <f t="shared" si="33"/>
        <v>T</v>
      </c>
      <c r="M758" s="54"/>
      <c r="N758" s="54"/>
      <c r="O758" s="54"/>
      <c r="P758" s="54"/>
      <c r="Q758" s="54"/>
      <c r="R758" s="54"/>
      <c r="S758" s="54"/>
      <c r="T758" s="54"/>
      <c r="U758" s="54"/>
      <c r="V758" s="54"/>
      <c r="W758" s="54"/>
      <c r="X758" s="54"/>
      <c r="Y758" s="54"/>
      <c r="Z758" s="54"/>
    </row>
    <row r="759" spans="1:26" ht="14.25" hidden="1" customHeight="1" x14ac:dyDescent="0.2">
      <c r="A759" s="134" t="str">
        <f t="shared" si="34"/>
        <v/>
      </c>
      <c r="B759" s="137"/>
      <c r="C759" s="138"/>
      <c r="D759" s="138"/>
      <c r="E759" s="138"/>
      <c r="F759" s="138"/>
      <c r="G759" s="143"/>
      <c r="H759" s="140"/>
      <c r="I759" s="140"/>
      <c r="J759" s="141"/>
      <c r="K759" s="142"/>
      <c r="L759" s="136" t="str">
        <f t="shared" si="33"/>
        <v>T</v>
      </c>
      <c r="M759" s="54"/>
      <c r="N759" s="54"/>
      <c r="O759" s="54"/>
      <c r="P759" s="54"/>
      <c r="Q759" s="54"/>
      <c r="R759" s="54"/>
      <c r="S759" s="54"/>
      <c r="T759" s="54"/>
      <c r="U759" s="54"/>
      <c r="V759" s="54"/>
      <c r="W759" s="54"/>
      <c r="X759" s="54"/>
      <c r="Y759" s="54"/>
      <c r="Z759" s="54"/>
    </row>
    <row r="760" spans="1:26" ht="14.25" hidden="1" customHeight="1" x14ac:dyDescent="0.2">
      <c r="A760" s="134" t="str">
        <f t="shared" si="34"/>
        <v/>
      </c>
      <c r="B760" s="137"/>
      <c r="C760" s="138"/>
      <c r="D760" s="138"/>
      <c r="E760" s="138"/>
      <c r="F760" s="138"/>
      <c r="G760" s="143"/>
      <c r="H760" s="140"/>
      <c r="I760" s="140"/>
      <c r="J760" s="141"/>
      <c r="K760" s="142"/>
      <c r="L760" s="136" t="str">
        <f t="shared" si="33"/>
        <v>T</v>
      </c>
      <c r="M760" s="54"/>
      <c r="N760" s="54"/>
      <c r="O760" s="54"/>
      <c r="P760" s="54"/>
      <c r="Q760" s="54"/>
      <c r="R760" s="54"/>
      <c r="S760" s="54"/>
      <c r="T760" s="54"/>
      <c r="U760" s="54"/>
      <c r="V760" s="54"/>
      <c r="W760" s="54"/>
      <c r="X760" s="54"/>
      <c r="Y760" s="54"/>
      <c r="Z760" s="54"/>
    </row>
    <row r="761" spans="1:26" ht="14.25" hidden="1" customHeight="1" x14ac:dyDescent="0.2">
      <c r="A761" s="134" t="str">
        <f t="shared" si="34"/>
        <v/>
      </c>
      <c r="B761" s="137"/>
      <c r="C761" s="138"/>
      <c r="D761" s="138"/>
      <c r="E761" s="138"/>
      <c r="F761" s="138"/>
      <c r="G761" s="143"/>
      <c r="H761" s="140"/>
      <c r="I761" s="140"/>
      <c r="J761" s="141"/>
      <c r="K761" s="142"/>
      <c r="L761" s="136" t="str">
        <f t="shared" si="33"/>
        <v>T</v>
      </c>
      <c r="M761" s="54"/>
      <c r="N761" s="54"/>
      <c r="O761" s="54"/>
      <c r="P761" s="54"/>
      <c r="Q761" s="54"/>
      <c r="R761" s="54"/>
      <c r="S761" s="54"/>
      <c r="T761" s="54"/>
      <c r="U761" s="54"/>
      <c r="V761" s="54"/>
      <c r="W761" s="54"/>
      <c r="X761" s="54"/>
      <c r="Y761" s="54"/>
      <c r="Z761" s="54"/>
    </row>
    <row r="762" spans="1:26" ht="14.25" hidden="1" customHeight="1" x14ac:dyDescent="0.2">
      <c r="A762" s="134" t="str">
        <f t="shared" si="34"/>
        <v/>
      </c>
      <c r="B762" s="137"/>
      <c r="C762" s="138"/>
      <c r="D762" s="138"/>
      <c r="E762" s="138"/>
      <c r="F762" s="138"/>
      <c r="G762" s="143"/>
      <c r="H762" s="140"/>
      <c r="I762" s="140"/>
      <c r="J762" s="141"/>
      <c r="K762" s="142"/>
      <c r="L762" s="136" t="str">
        <f t="shared" si="33"/>
        <v>T</v>
      </c>
      <c r="M762" s="54"/>
      <c r="N762" s="54"/>
      <c r="O762" s="54"/>
      <c r="P762" s="54"/>
      <c r="Q762" s="54"/>
      <c r="R762" s="54"/>
      <c r="S762" s="54"/>
      <c r="T762" s="54"/>
      <c r="U762" s="54"/>
      <c r="V762" s="54"/>
      <c r="W762" s="54"/>
      <c r="X762" s="54"/>
      <c r="Y762" s="54"/>
      <c r="Z762" s="54"/>
    </row>
    <row r="763" spans="1:26" ht="14.25" hidden="1" customHeight="1" x14ac:dyDescent="0.2">
      <c r="A763" s="134" t="str">
        <f t="shared" si="34"/>
        <v/>
      </c>
      <c r="B763" s="137"/>
      <c r="C763" s="138"/>
      <c r="D763" s="138"/>
      <c r="E763" s="138"/>
      <c r="F763" s="138"/>
      <c r="G763" s="143"/>
      <c r="H763" s="140"/>
      <c r="I763" s="140"/>
      <c r="J763" s="141"/>
      <c r="K763" s="142"/>
      <c r="L763" s="136" t="str">
        <f t="shared" si="33"/>
        <v>T</v>
      </c>
      <c r="M763" s="54"/>
      <c r="N763" s="54"/>
      <c r="O763" s="54"/>
      <c r="P763" s="54"/>
      <c r="Q763" s="54"/>
      <c r="R763" s="54"/>
      <c r="S763" s="54"/>
      <c r="T763" s="54"/>
      <c r="U763" s="54"/>
      <c r="V763" s="54"/>
      <c r="W763" s="54"/>
      <c r="X763" s="54"/>
      <c r="Y763" s="54"/>
      <c r="Z763" s="54"/>
    </row>
    <row r="764" spans="1:26" ht="14.25" hidden="1" customHeight="1" x14ac:dyDescent="0.2">
      <c r="A764" s="134" t="str">
        <f t="shared" si="34"/>
        <v/>
      </c>
      <c r="B764" s="137"/>
      <c r="C764" s="138"/>
      <c r="D764" s="138"/>
      <c r="E764" s="138"/>
      <c r="F764" s="138"/>
      <c r="G764" s="143"/>
      <c r="H764" s="140"/>
      <c r="I764" s="140"/>
      <c r="J764" s="141"/>
      <c r="K764" s="142"/>
      <c r="L764" s="136" t="str">
        <f t="shared" si="33"/>
        <v>T</v>
      </c>
      <c r="M764" s="54"/>
      <c r="N764" s="54"/>
      <c r="O764" s="54"/>
      <c r="P764" s="54"/>
      <c r="Q764" s="54"/>
      <c r="R764" s="54"/>
      <c r="S764" s="54"/>
      <c r="T764" s="54"/>
      <c r="U764" s="54"/>
      <c r="V764" s="54"/>
      <c r="W764" s="54"/>
      <c r="X764" s="54"/>
      <c r="Y764" s="54"/>
      <c r="Z764" s="54"/>
    </row>
    <row r="765" spans="1:26" ht="14.25" hidden="1" customHeight="1" x14ac:dyDescent="0.2">
      <c r="A765" s="134" t="str">
        <f t="shared" si="34"/>
        <v/>
      </c>
      <c r="B765" s="137"/>
      <c r="C765" s="138"/>
      <c r="D765" s="138"/>
      <c r="E765" s="138"/>
      <c r="F765" s="138"/>
      <c r="G765" s="143"/>
      <c r="H765" s="140"/>
      <c r="I765" s="140"/>
      <c r="J765" s="141"/>
      <c r="K765" s="142"/>
      <c r="L765" s="136" t="str">
        <f t="shared" si="33"/>
        <v>T</v>
      </c>
      <c r="M765" s="54"/>
      <c r="N765" s="54"/>
      <c r="O765" s="54"/>
      <c r="P765" s="54"/>
      <c r="Q765" s="54"/>
      <c r="R765" s="54"/>
      <c r="S765" s="54"/>
      <c r="T765" s="54"/>
      <c r="U765" s="54"/>
      <c r="V765" s="54"/>
      <c r="W765" s="54"/>
      <c r="X765" s="54"/>
      <c r="Y765" s="54"/>
      <c r="Z765" s="54"/>
    </row>
    <row r="766" spans="1:26" ht="14.25" hidden="1" customHeight="1" x14ac:dyDescent="0.2">
      <c r="A766" s="134" t="str">
        <f t="shared" si="34"/>
        <v/>
      </c>
      <c r="B766" s="137"/>
      <c r="C766" s="138"/>
      <c r="D766" s="138"/>
      <c r="E766" s="138"/>
      <c r="F766" s="138"/>
      <c r="G766" s="143"/>
      <c r="H766" s="140"/>
      <c r="I766" s="140"/>
      <c r="J766" s="141"/>
      <c r="K766" s="142"/>
      <c r="L766" s="136" t="str">
        <f t="shared" si="33"/>
        <v>T</v>
      </c>
      <c r="M766" s="54"/>
      <c r="N766" s="54"/>
      <c r="O766" s="54"/>
      <c r="P766" s="54"/>
      <c r="Q766" s="54"/>
      <c r="R766" s="54"/>
      <c r="S766" s="54"/>
      <c r="T766" s="54"/>
      <c r="U766" s="54"/>
      <c r="V766" s="54"/>
      <c r="W766" s="54"/>
      <c r="X766" s="54"/>
      <c r="Y766" s="54"/>
      <c r="Z766" s="54"/>
    </row>
    <row r="767" spans="1:26" ht="14.25" hidden="1" customHeight="1" x14ac:dyDescent="0.2">
      <c r="A767" s="134" t="str">
        <f t="shared" si="34"/>
        <v/>
      </c>
      <c r="B767" s="137"/>
      <c r="C767" s="138"/>
      <c r="D767" s="138"/>
      <c r="E767" s="138"/>
      <c r="F767" s="138"/>
      <c r="G767" s="143"/>
      <c r="H767" s="140"/>
      <c r="I767" s="140"/>
      <c r="J767" s="141"/>
      <c r="K767" s="142"/>
      <c r="L767" s="136" t="str">
        <f t="shared" si="33"/>
        <v>T</v>
      </c>
      <c r="M767" s="54"/>
      <c r="N767" s="54"/>
      <c r="O767" s="54"/>
      <c r="P767" s="54"/>
      <c r="Q767" s="54"/>
      <c r="R767" s="54"/>
      <c r="S767" s="54"/>
      <c r="T767" s="54"/>
      <c r="U767" s="54"/>
      <c r="V767" s="54"/>
      <c r="W767" s="54"/>
      <c r="X767" s="54"/>
      <c r="Y767" s="54"/>
      <c r="Z767" s="54"/>
    </row>
    <row r="768" spans="1:26" ht="14.25" hidden="1" customHeight="1" x14ac:dyDescent="0.2">
      <c r="A768" s="134" t="str">
        <f t="shared" si="34"/>
        <v/>
      </c>
      <c r="B768" s="137"/>
      <c r="C768" s="138"/>
      <c r="D768" s="138"/>
      <c r="E768" s="138"/>
      <c r="F768" s="138"/>
      <c r="G768" s="143"/>
      <c r="H768" s="140"/>
      <c r="I768" s="140"/>
      <c r="J768" s="141"/>
      <c r="K768" s="142"/>
      <c r="L768" s="136" t="str">
        <f t="shared" si="33"/>
        <v>T</v>
      </c>
      <c r="M768" s="54"/>
      <c r="N768" s="54"/>
      <c r="O768" s="54"/>
      <c r="P768" s="54"/>
      <c r="Q768" s="54"/>
      <c r="R768" s="54"/>
      <c r="S768" s="54"/>
      <c r="T768" s="54"/>
      <c r="U768" s="54"/>
      <c r="V768" s="54"/>
      <c r="W768" s="54"/>
      <c r="X768" s="54"/>
      <c r="Y768" s="54"/>
      <c r="Z768" s="54"/>
    </row>
    <row r="769" spans="1:26" ht="14.25" hidden="1" customHeight="1" x14ac:dyDescent="0.2">
      <c r="A769" s="134" t="str">
        <f t="shared" si="34"/>
        <v/>
      </c>
      <c r="B769" s="137"/>
      <c r="C769" s="138"/>
      <c r="D769" s="138"/>
      <c r="E769" s="138"/>
      <c r="F769" s="138"/>
      <c r="G769" s="143"/>
      <c r="H769" s="140"/>
      <c r="I769" s="140"/>
      <c r="J769" s="141"/>
      <c r="K769" s="142"/>
      <c r="L769" s="136" t="str">
        <f t="shared" si="33"/>
        <v>T</v>
      </c>
      <c r="M769" s="54"/>
      <c r="N769" s="54"/>
      <c r="O769" s="54"/>
      <c r="P769" s="54"/>
      <c r="Q769" s="54"/>
      <c r="R769" s="54"/>
      <c r="S769" s="54"/>
      <c r="T769" s="54"/>
      <c r="U769" s="54"/>
      <c r="V769" s="54"/>
      <c r="W769" s="54"/>
      <c r="X769" s="54"/>
      <c r="Y769" s="54"/>
      <c r="Z769" s="54"/>
    </row>
    <row r="770" spans="1:26" ht="14.25" hidden="1" customHeight="1" x14ac:dyDescent="0.2">
      <c r="A770" s="134" t="str">
        <f t="shared" si="34"/>
        <v/>
      </c>
      <c r="B770" s="137"/>
      <c r="C770" s="138"/>
      <c r="D770" s="138"/>
      <c r="E770" s="138"/>
      <c r="F770" s="138"/>
      <c r="G770" s="143"/>
      <c r="H770" s="140"/>
      <c r="I770" s="140"/>
      <c r="J770" s="141"/>
      <c r="K770" s="142"/>
      <c r="L770" s="136" t="str">
        <f t="shared" si="33"/>
        <v>T</v>
      </c>
      <c r="M770" s="54"/>
      <c r="N770" s="54"/>
      <c r="O770" s="54"/>
      <c r="P770" s="54"/>
      <c r="Q770" s="54"/>
      <c r="R770" s="54"/>
      <c r="S770" s="54"/>
      <c r="T770" s="54"/>
      <c r="U770" s="54"/>
      <c r="V770" s="54"/>
      <c r="W770" s="54"/>
      <c r="X770" s="54"/>
      <c r="Y770" s="54"/>
      <c r="Z770" s="54"/>
    </row>
    <row r="771" spans="1:26" ht="14.25" hidden="1" customHeight="1" x14ac:dyDescent="0.2">
      <c r="A771" s="134" t="str">
        <f t="shared" si="34"/>
        <v/>
      </c>
      <c r="B771" s="137"/>
      <c r="C771" s="138"/>
      <c r="D771" s="138"/>
      <c r="E771" s="138"/>
      <c r="F771" s="138"/>
      <c r="G771" s="143"/>
      <c r="H771" s="140"/>
      <c r="I771" s="140"/>
      <c r="J771" s="141"/>
      <c r="K771" s="142"/>
      <c r="L771" s="136" t="str">
        <f t="shared" si="33"/>
        <v>T</v>
      </c>
      <c r="M771" s="54"/>
      <c r="N771" s="54"/>
      <c r="O771" s="54"/>
      <c r="P771" s="54"/>
      <c r="Q771" s="54"/>
      <c r="R771" s="54"/>
      <c r="S771" s="54"/>
      <c r="T771" s="54"/>
      <c r="U771" s="54"/>
      <c r="V771" s="54"/>
      <c r="W771" s="54"/>
      <c r="X771" s="54"/>
      <c r="Y771" s="54"/>
      <c r="Z771" s="54"/>
    </row>
    <row r="772" spans="1:26" ht="14.25" hidden="1" customHeight="1" x14ac:dyDescent="0.2">
      <c r="A772" s="134" t="str">
        <f t="shared" si="34"/>
        <v/>
      </c>
      <c r="B772" s="137"/>
      <c r="C772" s="138"/>
      <c r="D772" s="138"/>
      <c r="E772" s="138"/>
      <c r="F772" s="138"/>
      <c r="G772" s="143"/>
      <c r="H772" s="140"/>
      <c r="I772" s="140"/>
      <c r="J772" s="141"/>
      <c r="K772" s="142"/>
      <c r="L772" s="136" t="str">
        <f t="shared" si="33"/>
        <v>T</v>
      </c>
      <c r="M772" s="54"/>
      <c r="N772" s="54"/>
      <c r="O772" s="54"/>
      <c r="P772" s="54"/>
      <c r="Q772" s="54"/>
      <c r="R772" s="54"/>
      <c r="S772" s="54"/>
      <c r="T772" s="54"/>
      <c r="U772" s="54"/>
      <c r="V772" s="54"/>
      <c r="W772" s="54"/>
      <c r="X772" s="54"/>
      <c r="Y772" s="54"/>
      <c r="Z772" s="54"/>
    </row>
    <row r="773" spans="1:26" ht="14.25" hidden="1" customHeight="1" x14ac:dyDescent="0.2">
      <c r="A773" s="134" t="str">
        <f t="shared" si="34"/>
        <v/>
      </c>
      <c r="B773" s="137"/>
      <c r="C773" s="138"/>
      <c r="D773" s="138"/>
      <c r="E773" s="138"/>
      <c r="F773" s="138"/>
      <c r="G773" s="143"/>
      <c r="H773" s="140"/>
      <c r="I773" s="140"/>
      <c r="J773" s="141"/>
      <c r="K773" s="142"/>
      <c r="L773" s="136" t="str">
        <f t="shared" si="33"/>
        <v>T</v>
      </c>
      <c r="M773" s="54"/>
      <c r="N773" s="54"/>
      <c r="O773" s="54"/>
      <c r="P773" s="54"/>
      <c r="Q773" s="54"/>
      <c r="R773" s="54"/>
      <c r="S773" s="54"/>
      <c r="T773" s="54"/>
      <c r="U773" s="54"/>
      <c r="V773" s="54"/>
      <c r="W773" s="54"/>
      <c r="X773" s="54"/>
      <c r="Y773" s="54"/>
      <c r="Z773" s="54"/>
    </row>
    <row r="774" spans="1:26" ht="14.25" hidden="1" customHeight="1" x14ac:dyDescent="0.2">
      <c r="A774" s="134" t="str">
        <f t="shared" si="34"/>
        <v/>
      </c>
      <c r="B774" s="137"/>
      <c r="C774" s="138"/>
      <c r="D774" s="138"/>
      <c r="E774" s="138"/>
      <c r="F774" s="138"/>
      <c r="G774" s="143"/>
      <c r="H774" s="140"/>
      <c r="I774" s="140"/>
      <c r="J774" s="141"/>
      <c r="K774" s="142"/>
      <c r="L774" s="136" t="str">
        <f t="shared" si="33"/>
        <v>T</v>
      </c>
      <c r="M774" s="54"/>
      <c r="N774" s="54"/>
      <c r="O774" s="54"/>
      <c r="P774" s="54"/>
      <c r="Q774" s="54"/>
      <c r="R774" s="54"/>
      <c r="S774" s="54"/>
      <c r="T774" s="54"/>
      <c r="U774" s="54"/>
      <c r="V774" s="54"/>
      <c r="W774" s="54"/>
      <c r="X774" s="54"/>
      <c r="Y774" s="54"/>
      <c r="Z774" s="54"/>
    </row>
    <row r="775" spans="1:26" ht="14.25" hidden="1" customHeight="1" x14ac:dyDescent="0.2">
      <c r="A775" s="134" t="str">
        <f t="shared" si="34"/>
        <v/>
      </c>
      <c r="B775" s="137"/>
      <c r="C775" s="138"/>
      <c r="D775" s="138"/>
      <c r="E775" s="138"/>
      <c r="F775" s="138"/>
      <c r="G775" s="143"/>
      <c r="H775" s="140"/>
      <c r="I775" s="140"/>
      <c r="J775" s="141"/>
      <c r="K775" s="142"/>
      <c r="L775" s="136" t="str">
        <f t="shared" si="33"/>
        <v>T</v>
      </c>
      <c r="M775" s="54"/>
      <c r="N775" s="54"/>
      <c r="O775" s="54"/>
      <c r="P775" s="54"/>
      <c r="Q775" s="54"/>
      <c r="R775" s="54"/>
      <c r="S775" s="54"/>
      <c r="T775" s="54"/>
      <c r="U775" s="54"/>
      <c r="V775" s="54"/>
      <c r="W775" s="54"/>
      <c r="X775" s="54"/>
      <c r="Y775" s="54"/>
      <c r="Z775" s="54"/>
    </row>
    <row r="776" spans="1:26" ht="14.25" hidden="1" customHeight="1" x14ac:dyDescent="0.2">
      <c r="A776" s="134" t="str">
        <f t="shared" si="34"/>
        <v/>
      </c>
      <c r="B776" s="137"/>
      <c r="C776" s="138"/>
      <c r="D776" s="138"/>
      <c r="E776" s="138"/>
      <c r="F776" s="138"/>
      <c r="G776" s="143"/>
      <c r="H776" s="140"/>
      <c r="I776" s="140"/>
      <c r="J776" s="141"/>
      <c r="K776" s="142"/>
      <c r="L776" s="136" t="str">
        <f t="shared" si="33"/>
        <v>T</v>
      </c>
      <c r="M776" s="54"/>
      <c r="N776" s="54"/>
      <c r="O776" s="54"/>
      <c r="P776" s="54"/>
      <c r="Q776" s="54"/>
      <c r="R776" s="54"/>
      <c r="S776" s="54"/>
      <c r="T776" s="54"/>
      <c r="U776" s="54"/>
      <c r="V776" s="54"/>
      <c r="W776" s="54"/>
      <c r="X776" s="54"/>
      <c r="Y776" s="54"/>
      <c r="Z776" s="54"/>
    </row>
    <row r="777" spans="1:26" ht="14.25" hidden="1" customHeight="1" x14ac:dyDescent="0.2">
      <c r="A777" s="134" t="str">
        <f t="shared" si="34"/>
        <v/>
      </c>
      <c r="B777" s="137"/>
      <c r="C777" s="138"/>
      <c r="D777" s="138"/>
      <c r="E777" s="138"/>
      <c r="F777" s="138"/>
      <c r="G777" s="143"/>
      <c r="H777" s="140"/>
      <c r="I777" s="140"/>
      <c r="J777" s="141"/>
      <c r="K777" s="142"/>
      <c r="L777" s="136" t="str">
        <f t="shared" si="33"/>
        <v>T</v>
      </c>
      <c r="M777" s="54"/>
      <c r="N777" s="54"/>
      <c r="O777" s="54"/>
      <c r="P777" s="54"/>
      <c r="Q777" s="54"/>
      <c r="R777" s="54"/>
      <c r="S777" s="54"/>
      <c r="T777" s="54"/>
      <c r="U777" s="54"/>
      <c r="V777" s="54"/>
      <c r="W777" s="54"/>
      <c r="X777" s="54"/>
      <c r="Y777" s="54"/>
      <c r="Z777" s="54"/>
    </row>
    <row r="778" spans="1:26" ht="14.25" hidden="1" customHeight="1" x14ac:dyDescent="0.2">
      <c r="A778" s="134" t="str">
        <f t="shared" si="34"/>
        <v/>
      </c>
      <c r="B778" s="137"/>
      <c r="C778" s="138"/>
      <c r="D778" s="138"/>
      <c r="E778" s="138"/>
      <c r="F778" s="138"/>
      <c r="G778" s="143"/>
      <c r="H778" s="140"/>
      <c r="I778" s="140"/>
      <c r="J778" s="141"/>
      <c r="K778" s="142"/>
      <c r="L778" s="136" t="str">
        <f t="shared" si="33"/>
        <v>T</v>
      </c>
      <c r="M778" s="54"/>
      <c r="N778" s="54"/>
      <c r="O778" s="54"/>
      <c r="P778" s="54"/>
      <c r="Q778" s="54"/>
      <c r="R778" s="54"/>
      <c r="S778" s="54"/>
      <c r="T778" s="54"/>
      <c r="U778" s="54"/>
      <c r="V778" s="54"/>
      <c r="W778" s="54"/>
      <c r="X778" s="54"/>
      <c r="Y778" s="54"/>
      <c r="Z778" s="54"/>
    </row>
    <row r="779" spans="1:26" ht="14.25" hidden="1" customHeight="1" x14ac:dyDescent="0.2">
      <c r="A779" s="134" t="str">
        <f t="shared" si="34"/>
        <v/>
      </c>
      <c r="B779" s="137"/>
      <c r="C779" s="138"/>
      <c r="D779" s="138"/>
      <c r="E779" s="138"/>
      <c r="F779" s="138"/>
      <c r="G779" s="143"/>
      <c r="H779" s="140"/>
      <c r="I779" s="140"/>
      <c r="J779" s="141"/>
      <c r="K779" s="142"/>
      <c r="L779" s="136" t="str">
        <f t="shared" si="33"/>
        <v>T</v>
      </c>
      <c r="M779" s="54"/>
      <c r="N779" s="54"/>
      <c r="O779" s="54"/>
      <c r="P779" s="54"/>
      <c r="Q779" s="54"/>
      <c r="R779" s="54"/>
      <c r="S779" s="54"/>
      <c r="T779" s="54"/>
      <c r="U779" s="54"/>
      <c r="V779" s="54"/>
      <c r="W779" s="54"/>
      <c r="X779" s="54"/>
      <c r="Y779" s="54"/>
      <c r="Z779" s="54"/>
    </row>
    <row r="780" spans="1:26" ht="14.25" hidden="1" customHeight="1" x14ac:dyDescent="0.2">
      <c r="A780" s="134" t="str">
        <f t="shared" si="34"/>
        <v/>
      </c>
      <c r="B780" s="137"/>
      <c r="C780" s="138"/>
      <c r="D780" s="138"/>
      <c r="E780" s="138"/>
      <c r="F780" s="138"/>
      <c r="G780" s="143"/>
      <c r="H780" s="140"/>
      <c r="I780" s="140"/>
      <c r="J780" s="141"/>
      <c r="K780" s="142"/>
      <c r="L780" s="136" t="str">
        <f t="shared" si="33"/>
        <v>T</v>
      </c>
      <c r="M780" s="54"/>
      <c r="N780" s="54"/>
      <c r="O780" s="54"/>
      <c r="P780" s="54"/>
      <c r="Q780" s="54"/>
      <c r="R780" s="54"/>
      <c r="S780" s="54"/>
      <c r="T780" s="54"/>
      <c r="U780" s="54"/>
      <c r="V780" s="54"/>
      <c r="W780" s="54"/>
      <c r="X780" s="54"/>
      <c r="Y780" s="54"/>
      <c r="Z780" s="54"/>
    </row>
    <row r="781" spans="1:26" ht="14.25" hidden="1" customHeight="1" x14ac:dyDescent="0.2">
      <c r="A781" s="134" t="str">
        <f t="shared" si="34"/>
        <v/>
      </c>
      <c r="B781" s="137"/>
      <c r="C781" s="138"/>
      <c r="D781" s="138"/>
      <c r="E781" s="138"/>
      <c r="F781" s="138"/>
      <c r="G781" s="143"/>
      <c r="H781" s="140"/>
      <c r="I781" s="140"/>
      <c r="J781" s="141"/>
      <c r="K781" s="142"/>
      <c r="L781" s="136" t="str">
        <f t="shared" si="33"/>
        <v>T</v>
      </c>
      <c r="M781" s="54"/>
      <c r="N781" s="54"/>
      <c r="O781" s="54"/>
      <c r="P781" s="54"/>
      <c r="Q781" s="54"/>
      <c r="R781" s="54"/>
      <c r="S781" s="54"/>
      <c r="T781" s="54"/>
      <c r="U781" s="54"/>
      <c r="V781" s="54"/>
      <c r="W781" s="54"/>
      <c r="X781" s="54"/>
      <c r="Y781" s="54"/>
      <c r="Z781" s="54"/>
    </row>
    <row r="782" spans="1:26" ht="14.25" hidden="1" customHeight="1" x14ac:dyDescent="0.2">
      <c r="A782" s="134" t="str">
        <f t="shared" si="34"/>
        <v/>
      </c>
      <c r="B782" s="137"/>
      <c r="C782" s="138"/>
      <c r="D782" s="138"/>
      <c r="E782" s="138"/>
      <c r="F782" s="138"/>
      <c r="G782" s="143"/>
      <c r="H782" s="140"/>
      <c r="I782" s="140"/>
      <c r="J782" s="141"/>
      <c r="K782" s="142"/>
      <c r="L782" s="136" t="str">
        <f t="shared" si="33"/>
        <v>T</v>
      </c>
      <c r="M782" s="54"/>
      <c r="N782" s="54"/>
      <c r="O782" s="54"/>
      <c r="P782" s="54"/>
      <c r="Q782" s="54"/>
      <c r="R782" s="54"/>
      <c r="S782" s="54"/>
      <c r="T782" s="54"/>
      <c r="U782" s="54"/>
      <c r="V782" s="54"/>
      <c r="W782" s="54"/>
      <c r="X782" s="54"/>
      <c r="Y782" s="54"/>
      <c r="Z782" s="54"/>
    </row>
    <row r="783" spans="1:26" ht="14.25" hidden="1" customHeight="1" x14ac:dyDescent="0.2">
      <c r="A783" s="134" t="str">
        <f t="shared" si="34"/>
        <v/>
      </c>
      <c r="B783" s="137"/>
      <c r="C783" s="138"/>
      <c r="D783" s="138"/>
      <c r="E783" s="138"/>
      <c r="F783" s="138"/>
      <c r="G783" s="143"/>
      <c r="H783" s="140"/>
      <c r="I783" s="140"/>
      <c r="J783" s="141"/>
      <c r="K783" s="142"/>
      <c r="L783" s="136" t="str">
        <f t="shared" si="33"/>
        <v>T</v>
      </c>
      <c r="M783" s="54"/>
      <c r="N783" s="54"/>
      <c r="O783" s="54"/>
      <c r="P783" s="54"/>
      <c r="Q783" s="54"/>
      <c r="R783" s="54"/>
      <c r="S783" s="54"/>
      <c r="T783" s="54"/>
      <c r="U783" s="54"/>
      <c r="V783" s="54"/>
      <c r="W783" s="54"/>
      <c r="X783" s="54"/>
      <c r="Y783" s="54"/>
      <c r="Z783" s="54"/>
    </row>
    <row r="784" spans="1:26" ht="14.25" hidden="1" customHeight="1" x14ac:dyDescent="0.2">
      <c r="A784" s="134" t="str">
        <f t="shared" si="34"/>
        <v/>
      </c>
      <c r="B784" s="137"/>
      <c r="C784" s="138"/>
      <c r="D784" s="138"/>
      <c r="E784" s="138"/>
      <c r="F784" s="138"/>
      <c r="G784" s="143"/>
      <c r="H784" s="140"/>
      <c r="I784" s="140"/>
      <c r="J784" s="141"/>
      <c r="K784" s="142"/>
      <c r="L784" s="136" t="str">
        <f t="shared" si="33"/>
        <v>T</v>
      </c>
      <c r="M784" s="54"/>
      <c r="N784" s="54"/>
      <c r="O784" s="54"/>
      <c r="P784" s="54"/>
      <c r="Q784" s="54"/>
      <c r="R784" s="54"/>
      <c r="S784" s="54"/>
      <c r="T784" s="54"/>
      <c r="U784" s="54"/>
      <c r="V784" s="54"/>
      <c r="W784" s="54"/>
      <c r="X784" s="54"/>
      <c r="Y784" s="54"/>
      <c r="Z784" s="54"/>
    </row>
    <row r="785" spans="1:26" ht="14.25" hidden="1" customHeight="1" x14ac:dyDescent="0.2">
      <c r="A785" s="134" t="str">
        <f t="shared" si="34"/>
        <v/>
      </c>
      <c r="B785" s="137"/>
      <c r="C785" s="138"/>
      <c r="D785" s="138"/>
      <c r="E785" s="138"/>
      <c r="F785" s="138"/>
      <c r="G785" s="143"/>
      <c r="H785" s="140"/>
      <c r="I785" s="140"/>
      <c r="J785" s="141"/>
      <c r="K785" s="142"/>
      <c r="L785" s="136" t="str">
        <f t="shared" si="33"/>
        <v>T</v>
      </c>
      <c r="M785" s="54"/>
      <c r="N785" s="54"/>
      <c r="O785" s="54"/>
      <c r="P785" s="54"/>
      <c r="Q785" s="54"/>
      <c r="R785" s="54"/>
      <c r="S785" s="54"/>
      <c r="T785" s="54"/>
      <c r="U785" s="54"/>
      <c r="V785" s="54"/>
      <c r="W785" s="54"/>
      <c r="X785" s="54"/>
      <c r="Y785" s="54"/>
      <c r="Z785" s="54"/>
    </row>
    <row r="786" spans="1:26" ht="14.25" hidden="1" customHeight="1" x14ac:dyDescent="0.2">
      <c r="A786" s="134" t="str">
        <f t="shared" si="34"/>
        <v/>
      </c>
      <c r="B786" s="137"/>
      <c r="C786" s="138"/>
      <c r="D786" s="138"/>
      <c r="E786" s="138"/>
      <c r="F786" s="138"/>
      <c r="G786" s="143"/>
      <c r="H786" s="140"/>
      <c r="I786" s="140"/>
      <c r="J786" s="141"/>
      <c r="K786" s="142"/>
      <c r="L786" s="136" t="str">
        <f t="shared" si="33"/>
        <v>T</v>
      </c>
      <c r="M786" s="54"/>
      <c r="N786" s="54"/>
      <c r="O786" s="54"/>
      <c r="P786" s="54"/>
      <c r="Q786" s="54"/>
      <c r="R786" s="54"/>
      <c r="S786" s="54"/>
      <c r="T786" s="54"/>
      <c r="U786" s="54"/>
      <c r="V786" s="54"/>
      <c r="W786" s="54"/>
      <c r="X786" s="54"/>
      <c r="Y786" s="54"/>
      <c r="Z786" s="54"/>
    </row>
    <row r="787" spans="1:26" ht="14.25" hidden="1" customHeight="1" x14ac:dyDescent="0.2">
      <c r="A787" s="134" t="str">
        <f t="shared" si="34"/>
        <v/>
      </c>
      <c r="B787" s="137"/>
      <c r="C787" s="138"/>
      <c r="D787" s="138"/>
      <c r="E787" s="138"/>
      <c r="F787" s="138"/>
      <c r="G787" s="143"/>
      <c r="H787" s="140"/>
      <c r="I787" s="140"/>
      <c r="J787" s="141"/>
      <c r="K787" s="142"/>
      <c r="L787" s="136" t="str">
        <f t="shared" si="33"/>
        <v>T</v>
      </c>
      <c r="M787" s="54"/>
      <c r="N787" s="54"/>
      <c r="O787" s="54"/>
      <c r="P787" s="54"/>
      <c r="Q787" s="54"/>
      <c r="R787" s="54"/>
      <c r="S787" s="54"/>
      <c r="T787" s="54"/>
      <c r="U787" s="54"/>
      <c r="V787" s="54"/>
      <c r="W787" s="54"/>
      <c r="X787" s="54"/>
      <c r="Y787" s="54"/>
      <c r="Z787" s="54"/>
    </row>
    <row r="788" spans="1:26" ht="14.25" hidden="1" customHeight="1" x14ac:dyDescent="0.2">
      <c r="A788" s="134" t="str">
        <f t="shared" si="34"/>
        <v/>
      </c>
      <c r="B788" s="137"/>
      <c r="C788" s="138"/>
      <c r="D788" s="138"/>
      <c r="E788" s="138"/>
      <c r="F788" s="138"/>
      <c r="G788" s="143"/>
      <c r="H788" s="140"/>
      <c r="I788" s="140"/>
      <c r="J788" s="141"/>
      <c r="K788" s="142"/>
      <c r="L788" s="136" t="str">
        <f t="shared" si="33"/>
        <v>T</v>
      </c>
      <c r="M788" s="54"/>
      <c r="N788" s="54"/>
      <c r="O788" s="54"/>
      <c r="P788" s="54"/>
      <c r="Q788" s="54"/>
      <c r="R788" s="54"/>
      <c r="S788" s="54"/>
      <c r="T788" s="54"/>
      <c r="U788" s="54"/>
      <c r="V788" s="54"/>
      <c r="W788" s="54"/>
      <c r="X788" s="54"/>
      <c r="Y788" s="54"/>
      <c r="Z788" s="54"/>
    </row>
    <row r="789" spans="1:26" ht="14.25" hidden="1" customHeight="1" x14ac:dyDescent="0.2">
      <c r="A789" s="134" t="str">
        <f t="shared" si="34"/>
        <v/>
      </c>
      <c r="B789" s="137"/>
      <c r="C789" s="138"/>
      <c r="D789" s="138"/>
      <c r="E789" s="138"/>
      <c r="F789" s="138"/>
      <c r="G789" s="143"/>
      <c r="H789" s="140"/>
      <c r="I789" s="140"/>
      <c r="J789" s="141"/>
      <c r="K789" s="142"/>
      <c r="L789" s="136" t="str">
        <f t="shared" si="33"/>
        <v>T</v>
      </c>
      <c r="M789" s="54"/>
      <c r="N789" s="54"/>
      <c r="O789" s="54"/>
      <c r="P789" s="54"/>
      <c r="Q789" s="54"/>
      <c r="R789" s="54"/>
      <c r="S789" s="54"/>
      <c r="T789" s="54"/>
      <c r="U789" s="54"/>
      <c r="V789" s="54"/>
      <c r="W789" s="54"/>
      <c r="X789" s="54"/>
      <c r="Y789" s="54"/>
      <c r="Z789" s="54"/>
    </row>
    <row r="790" spans="1:26" ht="14.25" hidden="1" customHeight="1" x14ac:dyDescent="0.2">
      <c r="A790" s="134" t="str">
        <f t="shared" si="34"/>
        <v/>
      </c>
      <c r="B790" s="137"/>
      <c r="C790" s="138"/>
      <c r="D790" s="138"/>
      <c r="E790" s="138"/>
      <c r="F790" s="138"/>
      <c r="G790" s="143"/>
      <c r="H790" s="140"/>
      <c r="I790" s="140"/>
      <c r="J790" s="141"/>
      <c r="K790" s="142"/>
      <c r="L790" s="136" t="str">
        <f t="shared" si="33"/>
        <v>T</v>
      </c>
      <c r="M790" s="54"/>
      <c r="N790" s="54"/>
      <c r="O790" s="54"/>
      <c r="P790" s="54"/>
      <c r="Q790" s="54"/>
      <c r="R790" s="54"/>
      <c r="S790" s="54"/>
      <c r="T790" s="54"/>
      <c r="U790" s="54"/>
      <c r="V790" s="54"/>
      <c r="W790" s="54"/>
      <c r="X790" s="54"/>
      <c r="Y790" s="54"/>
      <c r="Z790" s="54"/>
    </row>
    <row r="791" spans="1:26" ht="14.25" hidden="1" customHeight="1" x14ac:dyDescent="0.2">
      <c r="A791" s="134" t="str">
        <f t="shared" si="34"/>
        <v/>
      </c>
      <c r="B791" s="137"/>
      <c r="C791" s="138"/>
      <c r="D791" s="138"/>
      <c r="E791" s="138"/>
      <c r="F791" s="138"/>
      <c r="G791" s="143"/>
      <c r="H791" s="140"/>
      <c r="I791" s="140"/>
      <c r="J791" s="141"/>
      <c r="K791" s="142"/>
      <c r="L791" s="136" t="str">
        <f t="shared" si="33"/>
        <v>T</v>
      </c>
      <c r="M791" s="54"/>
      <c r="N791" s="54"/>
      <c r="O791" s="54"/>
      <c r="P791" s="54"/>
      <c r="Q791" s="54"/>
      <c r="R791" s="54"/>
      <c r="S791" s="54"/>
      <c r="T791" s="54"/>
      <c r="U791" s="54"/>
      <c r="V791" s="54"/>
      <c r="W791" s="54"/>
      <c r="X791" s="54"/>
      <c r="Y791" s="54"/>
      <c r="Z791" s="54"/>
    </row>
    <row r="792" spans="1:26" ht="14.25" hidden="1" customHeight="1" x14ac:dyDescent="0.2">
      <c r="A792" s="134" t="str">
        <f t="shared" si="34"/>
        <v/>
      </c>
      <c r="B792" s="137"/>
      <c r="C792" s="138"/>
      <c r="D792" s="138"/>
      <c r="E792" s="138"/>
      <c r="F792" s="138"/>
      <c r="G792" s="143"/>
      <c r="H792" s="140"/>
      <c r="I792" s="140"/>
      <c r="J792" s="141"/>
      <c r="K792" s="142"/>
      <c r="L792" s="136" t="str">
        <f t="shared" si="33"/>
        <v>T</v>
      </c>
      <c r="M792" s="54"/>
      <c r="N792" s="54"/>
      <c r="O792" s="54"/>
      <c r="P792" s="54"/>
      <c r="Q792" s="54"/>
      <c r="R792" s="54"/>
      <c r="S792" s="54"/>
      <c r="T792" s="54"/>
      <c r="U792" s="54"/>
      <c r="V792" s="54"/>
      <c r="W792" s="54"/>
      <c r="X792" s="54"/>
      <c r="Y792" s="54"/>
      <c r="Z792" s="54"/>
    </row>
    <row r="793" spans="1:26" ht="14.25" hidden="1" customHeight="1" x14ac:dyDescent="0.2">
      <c r="A793" s="134" t="str">
        <f t="shared" si="34"/>
        <v/>
      </c>
      <c r="B793" s="137"/>
      <c r="C793" s="138"/>
      <c r="D793" s="138"/>
      <c r="E793" s="138"/>
      <c r="F793" s="138"/>
      <c r="G793" s="143"/>
      <c r="H793" s="140"/>
      <c r="I793" s="140"/>
      <c r="J793" s="141"/>
      <c r="K793" s="142"/>
      <c r="L793" s="136" t="str">
        <f t="shared" si="33"/>
        <v>T</v>
      </c>
      <c r="M793" s="54"/>
      <c r="N793" s="54"/>
      <c r="O793" s="54"/>
      <c r="P793" s="54"/>
      <c r="Q793" s="54"/>
      <c r="R793" s="54"/>
      <c r="S793" s="54"/>
      <c r="T793" s="54"/>
      <c r="U793" s="54"/>
      <c r="V793" s="54"/>
      <c r="W793" s="54"/>
      <c r="X793" s="54"/>
      <c r="Y793" s="54"/>
      <c r="Z793" s="54"/>
    </row>
    <row r="794" spans="1:26" ht="14.25" hidden="1" customHeight="1" x14ac:dyDescent="0.2">
      <c r="A794" s="134" t="str">
        <f t="shared" si="34"/>
        <v/>
      </c>
      <c r="B794" s="137"/>
      <c r="C794" s="138"/>
      <c r="D794" s="138"/>
      <c r="E794" s="138"/>
      <c r="F794" s="138"/>
      <c r="G794" s="143"/>
      <c r="H794" s="140"/>
      <c r="I794" s="140"/>
      <c r="J794" s="141"/>
      <c r="K794" s="142"/>
      <c r="L794" s="136" t="str">
        <f t="shared" si="33"/>
        <v>T</v>
      </c>
      <c r="M794" s="54"/>
      <c r="N794" s="54"/>
      <c r="O794" s="54"/>
      <c r="P794" s="54"/>
      <c r="Q794" s="54"/>
      <c r="R794" s="54"/>
      <c r="S794" s="54"/>
      <c r="T794" s="54"/>
      <c r="U794" s="54"/>
      <c r="V794" s="54"/>
      <c r="W794" s="54"/>
      <c r="X794" s="54"/>
      <c r="Y794" s="54"/>
      <c r="Z794" s="54"/>
    </row>
    <row r="795" spans="1:26" ht="14.25" hidden="1" customHeight="1" x14ac:dyDescent="0.2">
      <c r="A795" s="134" t="str">
        <f t="shared" si="34"/>
        <v/>
      </c>
      <c r="B795" s="137"/>
      <c r="C795" s="138"/>
      <c r="D795" s="138"/>
      <c r="E795" s="138"/>
      <c r="F795" s="138"/>
      <c r="G795" s="143"/>
      <c r="H795" s="140"/>
      <c r="I795" s="140"/>
      <c r="J795" s="141"/>
      <c r="K795" s="142"/>
      <c r="L795" s="136" t="str">
        <f t="shared" si="33"/>
        <v>T</v>
      </c>
      <c r="M795" s="54"/>
      <c r="N795" s="54"/>
      <c r="O795" s="54"/>
      <c r="P795" s="54"/>
      <c r="Q795" s="54"/>
      <c r="R795" s="54"/>
      <c r="S795" s="54"/>
      <c r="T795" s="54"/>
      <c r="U795" s="54"/>
      <c r="V795" s="54"/>
      <c r="W795" s="54"/>
      <c r="X795" s="54"/>
      <c r="Y795" s="54"/>
      <c r="Z795" s="54"/>
    </row>
    <row r="796" spans="1:26" ht="14.25" hidden="1" customHeight="1" x14ac:dyDescent="0.2">
      <c r="A796" s="134" t="str">
        <f t="shared" si="34"/>
        <v/>
      </c>
      <c r="B796" s="137"/>
      <c r="C796" s="138"/>
      <c r="D796" s="138"/>
      <c r="E796" s="138"/>
      <c r="F796" s="138"/>
      <c r="G796" s="143"/>
      <c r="H796" s="140"/>
      <c r="I796" s="140"/>
      <c r="J796" s="141"/>
      <c r="K796" s="142"/>
      <c r="L796" s="136" t="str">
        <f t="shared" si="33"/>
        <v>T</v>
      </c>
      <c r="M796" s="54"/>
      <c r="N796" s="54"/>
      <c r="O796" s="54"/>
      <c r="P796" s="54"/>
      <c r="Q796" s="54"/>
      <c r="R796" s="54"/>
      <c r="S796" s="54"/>
      <c r="T796" s="54"/>
      <c r="U796" s="54"/>
      <c r="V796" s="54"/>
      <c r="W796" s="54"/>
      <c r="X796" s="54"/>
      <c r="Y796" s="54"/>
      <c r="Z796" s="54"/>
    </row>
    <row r="797" spans="1:26" ht="14.25" hidden="1" customHeight="1" x14ac:dyDescent="0.2">
      <c r="A797" s="134" t="str">
        <f t="shared" si="34"/>
        <v/>
      </c>
      <c r="B797" s="137"/>
      <c r="C797" s="138"/>
      <c r="D797" s="138"/>
      <c r="E797" s="138"/>
      <c r="F797" s="138"/>
      <c r="G797" s="143"/>
      <c r="H797" s="140"/>
      <c r="I797" s="140"/>
      <c r="J797" s="141"/>
      <c r="K797" s="142"/>
      <c r="L797" s="136" t="str">
        <f t="shared" si="33"/>
        <v>T</v>
      </c>
      <c r="M797" s="54"/>
      <c r="N797" s="54"/>
      <c r="O797" s="54"/>
      <c r="P797" s="54"/>
      <c r="Q797" s="54"/>
      <c r="R797" s="54"/>
      <c r="S797" s="54"/>
      <c r="T797" s="54"/>
      <c r="U797" s="54"/>
      <c r="V797" s="54"/>
      <c r="W797" s="54"/>
      <c r="X797" s="54"/>
      <c r="Y797" s="54"/>
      <c r="Z797" s="54"/>
    </row>
    <row r="798" spans="1:26" ht="14.25" hidden="1" customHeight="1" x14ac:dyDescent="0.2">
      <c r="A798" s="134" t="str">
        <f t="shared" si="34"/>
        <v/>
      </c>
      <c r="B798" s="137"/>
      <c r="C798" s="138"/>
      <c r="D798" s="138"/>
      <c r="E798" s="138"/>
      <c r="F798" s="138"/>
      <c r="G798" s="143"/>
      <c r="H798" s="140"/>
      <c r="I798" s="140"/>
      <c r="J798" s="141"/>
      <c r="K798" s="142"/>
      <c r="L798" s="136" t="str">
        <f t="shared" si="33"/>
        <v>T</v>
      </c>
      <c r="M798" s="54"/>
      <c r="N798" s="54"/>
      <c r="O798" s="54"/>
      <c r="P798" s="54"/>
      <c r="Q798" s="54"/>
      <c r="R798" s="54"/>
      <c r="S798" s="54"/>
      <c r="T798" s="54"/>
      <c r="U798" s="54"/>
      <c r="V798" s="54"/>
      <c r="W798" s="54"/>
      <c r="X798" s="54"/>
      <c r="Y798" s="54"/>
      <c r="Z798" s="54"/>
    </row>
    <row r="799" spans="1:26" ht="14.25" hidden="1" customHeight="1" x14ac:dyDescent="0.2">
      <c r="A799" s="134" t="str">
        <f t="shared" si="34"/>
        <v/>
      </c>
      <c r="B799" s="137"/>
      <c r="C799" s="138"/>
      <c r="D799" s="138"/>
      <c r="E799" s="138"/>
      <c r="F799" s="138"/>
      <c r="G799" s="143"/>
      <c r="H799" s="140"/>
      <c r="I799" s="140"/>
      <c r="J799" s="141"/>
      <c r="K799" s="142"/>
      <c r="L799" s="136" t="str">
        <f t="shared" si="33"/>
        <v>T</v>
      </c>
      <c r="M799" s="54"/>
      <c r="N799" s="54"/>
      <c r="O799" s="54"/>
      <c r="P799" s="54"/>
      <c r="Q799" s="54"/>
      <c r="R799" s="54"/>
      <c r="S799" s="54"/>
      <c r="T799" s="54"/>
      <c r="U799" s="54"/>
      <c r="V799" s="54"/>
      <c r="W799" s="54"/>
      <c r="X799" s="54"/>
      <c r="Y799" s="54"/>
      <c r="Z799" s="54"/>
    </row>
    <row r="800" spans="1:26" ht="14.25" hidden="1" customHeight="1" x14ac:dyDescent="0.2">
      <c r="A800" s="134" t="str">
        <f t="shared" si="34"/>
        <v/>
      </c>
      <c r="B800" s="137"/>
      <c r="C800" s="138"/>
      <c r="D800" s="138"/>
      <c r="E800" s="138"/>
      <c r="F800" s="138"/>
      <c r="G800" s="143"/>
      <c r="H800" s="140"/>
      <c r="I800" s="140"/>
      <c r="J800" s="141"/>
      <c r="K800" s="142"/>
      <c r="L800" s="136" t="str">
        <f t="shared" si="33"/>
        <v>T</v>
      </c>
      <c r="M800" s="54"/>
      <c r="N800" s="54"/>
      <c r="O800" s="54"/>
      <c r="P800" s="54"/>
      <c r="Q800" s="54"/>
      <c r="R800" s="54"/>
      <c r="S800" s="54"/>
      <c r="T800" s="54"/>
      <c r="U800" s="54"/>
      <c r="V800" s="54"/>
      <c r="W800" s="54"/>
      <c r="X800" s="54"/>
      <c r="Y800" s="54"/>
      <c r="Z800" s="54"/>
    </row>
    <row r="801" spans="1:26" ht="14.25" hidden="1" customHeight="1" x14ac:dyDescent="0.2">
      <c r="A801" s="134" t="str">
        <f t="shared" si="34"/>
        <v/>
      </c>
      <c r="B801" s="137"/>
      <c r="C801" s="138"/>
      <c r="D801" s="138"/>
      <c r="E801" s="138"/>
      <c r="F801" s="138"/>
      <c r="G801" s="143"/>
      <c r="H801" s="140"/>
      <c r="I801" s="140"/>
      <c r="J801" s="141"/>
      <c r="K801" s="142"/>
      <c r="L801" s="136" t="str">
        <f t="shared" si="33"/>
        <v>T</v>
      </c>
      <c r="M801" s="54"/>
      <c r="N801" s="54"/>
      <c r="O801" s="54"/>
      <c r="P801" s="54"/>
      <c r="Q801" s="54"/>
      <c r="R801" s="54"/>
      <c r="S801" s="54"/>
      <c r="T801" s="54"/>
      <c r="U801" s="54"/>
      <c r="V801" s="54"/>
      <c r="W801" s="54"/>
      <c r="X801" s="54"/>
      <c r="Y801" s="54"/>
      <c r="Z801" s="54"/>
    </row>
    <row r="802" spans="1:26" ht="14.25" hidden="1" customHeight="1" x14ac:dyDescent="0.2">
      <c r="A802" s="134" t="str">
        <f t="shared" si="34"/>
        <v/>
      </c>
      <c r="B802" s="137"/>
      <c r="C802" s="138"/>
      <c r="D802" s="138"/>
      <c r="E802" s="138"/>
      <c r="F802" s="138"/>
      <c r="G802" s="143"/>
      <c r="H802" s="140"/>
      <c r="I802" s="140"/>
      <c r="J802" s="141"/>
      <c r="K802" s="142"/>
      <c r="L802" s="136" t="str">
        <f t="shared" si="33"/>
        <v>T</v>
      </c>
      <c r="M802" s="54"/>
      <c r="N802" s="54"/>
      <c r="O802" s="54"/>
      <c r="P802" s="54"/>
      <c r="Q802" s="54"/>
      <c r="R802" s="54"/>
      <c r="S802" s="54"/>
      <c r="T802" s="54"/>
      <c r="U802" s="54"/>
      <c r="V802" s="54"/>
      <c r="W802" s="54"/>
      <c r="X802" s="54"/>
      <c r="Y802" s="54"/>
      <c r="Z802" s="54"/>
    </row>
    <row r="803" spans="1:26" ht="14.25" hidden="1" customHeight="1" x14ac:dyDescent="0.2">
      <c r="A803" s="134" t="str">
        <f t="shared" si="34"/>
        <v/>
      </c>
      <c r="B803" s="137"/>
      <c r="C803" s="138"/>
      <c r="D803" s="138"/>
      <c r="E803" s="138"/>
      <c r="F803" s="138"/>
      <c r="G803" s="143"/>
      <c r="H803" s="140"/>
      <c r="I803" s="140"/>
      <c r="J803" s="141"/>
      <c r="K803" s="142"/>
      <c r="L803" s="136" t="str">
        <f t="shared" si="33"/>
        <v>T</v>
      </c>
      <c r="M803" s="54"/>
      <c r="N803" s="54"/>
      <c r="O803" s="54"/>
      <c r="P803" s="54"/>
      <c r="Q803" s="54"/>
      <c r="R803" s="54"/>
      <c r="S803" s="54"/>
      <c r="T803" s="54"/>
      <c r="U803" s="54"/>
      <c r="V803" s="54"/>
      <c r="W803" s="54"/>
      <c r="X803" s="54"/>
      <c r="Y803" s="54"/>
      <c r="Z803" s="54"/>
    </row>
    <row r="804" spans="1:26" ht="14.25" hidden="1" customHeight="1" x14ac:dyDescent="0.2">
      <c r="A804" s="134" t="str">
        <f t="shared" si="34"/>
        <v/>
      </c>
      <c r="B804" s="137"/>
      <c r="C804" s="138"/>
      <c r="D804" s="138"/>
      <c r="E804" s="138"/>
      <c r="F804" s="138"/>
      <c r="G804" s="143"/>
      <c r="H804" s="140"/>
      <c r="I804" s="140"/>
      <c r="J804" s="141"/>
      <c r="K804" s="142"/>
      <c r="L804" s="136" t="str">
        <f t="shared" si="33"/>
        <v>T</v>
      </c>
      <c r="M804" s="54"/>
      <c r="N804" s="54"/>
      <c r="O804" s="54"/>
      <c r="P804" s="54"/>
      <c r="Q804" s="54"/>
      <c r="R804" s="54"/>
      <c r="S804" s="54"/>
      <c r="T804" s="54"/>
      <c r="U804" s="54"/>
      <c r="V804" s="54"/>
      <c r="W804" s="54"/>
      <c r="X804" s="54"/>
      <c r="Y804" s="54"/>
      <c r="Z804" s="54"/>
    </row>
    <row r="805" spans="1:26" ht="14.25" hidden="1" customHeight="1" x14ac:dyDescent="0.2">
      <c r="A805" s="134" t="str">
        <f t="shared" si="34"/>
        <v/>
      </c>
      <c r="B805" s="137"/>
      <c r="C805" s="138"/>
      <c r="D805" s="138"/>
      <c r="E805" s="138"/>
      <c r="F805" s="138"/>
      <c r="G805" s="143"/>
      <c r="H805" s="140"/>
      <c r="I805" s="140"/>
      <c r="J805" s="141"/>
      <c r="K805" s="142"/>
      <c r="L805" s="136" t="str">
        <f t="shared" si="33"/>
        <v>T</v>
      </c>
      <c r="M805" s="54"/>
      <c r="N805" s="54"/>
      <c r="O805" s="54"/>
      <c r="P805" s="54"/>
      <c r="Q805" s="54"/>
      <c r="R805" s="54"/>
      <c r="S805" s="54"/>
      <c r="T805" s="54"/>
      <c r="U805" s="54"/>
      <c r="V805" s="54"/>
      <c r="W805" s="54"/>
      <c r="X805" s="54"/>
      <c r="Y805" s="54"/>
      <c r="Z805" s="54"/>
    </row>
    <row r="806" spans="1:26" ht="14.25" hidden="1" customHeight="1" x14ac:dyDescent="0.2">
      <c r="A806" s="134" t="str">
        <f t="shared" si="34"/>
        <v/>
      </c>
      <c r="B806" s="137"/>
      <c r="C806" s="138"/>
      <c r="D806" s="138"/>
      <c r="E806" s="138"/>
      <c r="F806" s="138"/>
      <c r="G806" s="143"/>
      <c r="H806" s="140"/>
      <c r="I806" s="140"/>
      <c r="J806" s="141"/>
      <c r="K806" s="142"/>
      <c r="L806" s="136" t="str">
        <f t="shared" si="33"/>
        <v>T</v>
      </c>
      <c r="M806" s="54"/>
      <c r="N806" s="54"/>
      <c r="O806" s="54"/>
      <c r="P806" s="54"/>
      <c r="Q806" s="54"/>
      <c r="R806" s="54"/>
      <c r="S806" s="54"/>
      <c r="T806" s="54"/>
      <c r="U806" s="54"/>
      <c r="V806" s="54"/>
      <c r="W806" s="54"/>
      <c r="X806" s="54"/>
      <c r="Y806" s="54"/>
      <c r="Z806" s="54"/>
    </row>
    <row r="807" spans="1:26" ht="14.25" hidden="1" customHeight="1" x14ac:dyDescent="0.2">
      <c r="A807" s="134" t="str">
        <f t="shared" si="34"/>
        <v/>
      </c>
      <c r="B807" s="137"/>
      <c r="C807" s="138"/>
      <c r="D807" s="138"/>
      <c r="E807" s="138"/>
      <c r="F807" s="138"/>
      <c r="G807" s="143"/>
      <c r="H807" s="140"/>
      <c r="I807" s="140"/>
      <c r="J807" s="141"/>
      <c r="K807" s="142"/>
      <c r="L807" s="136" t="str">
        <f t="shared" si="33"/>
        <v>T</v>
      </c>
      <c r="M807" s="54"/>
      <c r="N807" s="54"/>
      <c r="O807" s="54"/>
      <c r="P807" s="54"/>
      <c r="Q807" s="54"/>
      <c r="R807" s="54"/>
      <c r="S807" s="54"/>
      <c r="T807" s="54"/>
      <c r="U807" s="54"/>
      <c r="V807" s="54"/>
      <c r="W807" s="54"/>
      <c r="X807" s="54"/>
      <c r="Y807" s="54"/>
      <c r="Z807" s="54"/>
    </row>
    <row r="808" spans="1:26" ht="14.25" hidden="1" customHeight="1" x14ac:dyDescent="0.2">
      <c r="A808" s="134" t="str">
        <f t="shared" si="34"/>
        <v/>
      </c>
      <c r="B808" s="137"/>
      <c r="C808" s="138"/>
      <c r="D808" s="138"/>
      <c r="E808" s="138"/>
      <c r="F808" s="138"/>
      <c r="G808" s="143"/>
      <c r="H808" s="140"/>
      <c r="I808" s="140"/>
      <c r="J808" s="141"/>
      <c r="K808" s="142"/>
      <c r="L808" s="136" t="str">
        <f t="shared" si="33"/>
        <v>T</v>
      </c>
      <c r="M808" s="54"/>
      <c r="N808" s="54"/>
      <c r="O808" s="54"/>
      <c r="P808" s="54"/>
      <c r="Q808" s="54"/>
      <c r="R808" s="54"/>
      <c r="S808" s="54"/>
      <c r="T808" s="54"/>
      <c r="U808" s="54"/>
      <c r="V808" s="54"/>
      <c r="W808" s="54"/>
      <c r="X808" s="54"/>
      <c r="Y808" s="54"/>
      <c r="Z808" s="54"/>
    </row>
    <row r="809" spans="1:26" ht="14.25" hidden="1" customHeight="1" x14ac:dyDescent="0.2">
      <c r="A809" s="134" t="str">
        <f t="shared" si="34"/>
        <v/>
      </c>
      <c r="B809" s="137"/>
      <c r="C809" s="138"/>
      <c r="D809" s="138"/>
      <c r="E809" s="138"/>
      <c r="F809" s="138"/>
      <c r="G809" s="143"/>
      <c r="H809" s="140"/>
      <c r="I809" s="140"/>
      <c r="J809" s="141"/>
      <c r="K809" s="142"/>
      <c r="L809" s="136" t="str">
        <f t="shared" si="33"/>
        <v>T</v>
      </c>
      <c r="M809" s="54"/>
      <c r="N809" s="54"/>
      <c r="O809" s="54"/>
      <c r="P809" s="54"/>
      <c r="Q809" s="54"/>
      <c r="R809" s="54"/>
      <c r="S809" s="54"/>
      <c r="T809" s="54"/>
      <c r="U809" s="54"/>
      <c r="V809" s="54"/>
      <c r="W809" s="54"/>
      <c r="X809" s="54"/>
      <c r="Y809" s="54"/>
      <c r="Z809" s="54"/>
    </row>
    <row r="810" spans="1:26" ht="14.25" hidden="1" customHeight="1" x14ac:dyDescent="0.2">
      <c r="A810" s="134" t="str">
        <f t="shared" si="34"/>
        <v/>
      </c>
      <c r="B810" s="137"/>
      <c r="C810" s="138"/>
      <c r="D810" s="138"/>
      <c r="E810" s="138"/>
      <c r="F810" s="138"/>
      <c r="G810" s="143"/>
      <c r="H810" s="140"/>
      <c r="I810" s="140"/>
      <c r="J810" s="141"/>
      <c r="K810" s="142"/>
      <c r="L810" s="136" t="str">
        <f t="shared" si="33"/>
        <v>T</v>
      </c>
      <c r="M810" s="54"/>
      <c r="N810" s="54"/>
      <c r="O810" s="54"/>
      <c r="P810" s="54"/>
      <c r="Q810" s="54"/>
      <c r="R810" s="54"/>
      <c r="S810" s="54"/>
      <c r="T810" s="54"/>
      <c r="U810" s="54"/>
      <c r="V810" s="54"/>
      <c r="W810" s="54"/>
      <c r="X810" s="54"/>
      <c r="Y810" s="54"/>
      <c r="Z810" s="54"/>
    </row>
    <row r="811" spans="1:26" ht="14.25" hidden="1" customHeight="1" x14ac:dyDescent="0.2">
      <c r="A811" s="134" t="str">
        <f t="shared" si="34"/>
        <v/>
      </c>
      <c r="B811" s="137"/>
      <c r="C811" s="138"/>
      <c r="D811" s="138"/>
      <c r="E811" s="138"/>
      <c r="F811" s="138"/>
      <c r="G811" s="143"/>
      <c r="H811" s="140"/>
      <c r="I811" s="140"/>
      <c r="J811" s="141"/>
      <c r="K811" s="142"/>
      <c r="L811" s="136" t="str">
        <f t="shared" si="33"/>
        <v>T</v>
      </c>
      <c r="M811" s="54"/>
      <c r="N811" s="54"/>
      <c r="O811" s="54"/>
      <c r="P811" s="54"/>
      <c r="Q811" s="54"/>
      <c r="R811" s="54"/>
      <c r="S811" s="54"/>
      <c r="T811" s="54"/>
      <c r="U811" s="54"/>
      <c r="V811" s="54"/>
      <c r="W811" s="54"/>
      <c r="X811" s="54"/>
      <c r="Y811" s="54"/>
      <c r="Z811" s="54"/>
    </row>
    <row r="812" spans="1:26" ht="14.25" hidden="1" customHeight="1" x14ac:dyDescent="0.2">
      <c r="A812" s="134" t="str">
        <f t="shared" si="34"/>
        <v/>
      </c>
      <c r="B812" s="137"/>
      <c r="C812" s="138"/>
      <c r="D812" s="138"/>
      <c r="E812" s="138"/>
      <c r="F812" s="138"/>
      <c r="G812" s="143"/>
      <c r="H812" s="140"/>
      <c r="I812" s="140"/>
      <c r="J812" s="141"/>
      <c r="K812" s="142"/>
      <c r="L812" s="136" t="str">
        <f t="shared" si="33"/>
        <v>T</v>
      </c>
      <c r="M812" s="54"/>
      <c r="N812" s="54"/>
      <c r="O812" s="54"/>
      <c r="P812" s="54"/>
      <c r="Q812" s="54"/>
      <c r="R812" s="54"/>
      <c r="S812" s="54"/>
      <c r="T812" s="54"/>
      <c r="U812" s="54"/>
      <c r="V812" s="54"/>
      <c r="W812" s="54"/>
      <c r="X812" s="54"/>
      <c r="Y812" s="54"/>
      <c r="Z812" s="54"/>
    </row>
    <row r="813" spans="1:26" ht="14.25" hidden="1" customHeight="1" x14ac:dyDescent="0.2">
      <c r="A813" s="134" t="str">
        <f t="shared" si="34"/>
        <v/>
      </c>
      <c r="B813" s="137"/>
      <c r="C813" s="138"/>
      <c r="D813" s="138"/>
      <c r="E813" s="138"/>
      <c r="F813" s="138"/>
      <c r="G813" s="143"/>
      <c r="H813" s="140"/>
      <c r="I813" s="140"/>
      <c r="J813" s="141"/>
      <c r="K813" s="142"/>
      <c r="L813" s="136" t="str">
        <f t="shared" si="33"/>
        <v>T</v>
      </c>
      <c r="M813" s="54"/>
      <c r="N813" s="54"/>
      <c r="O813" s="54"/>
      <c r="P813" s="54"/>
      <c r="Q813" s="54"/>
      <c r="R813" s="54"/>
      <c r="S813" s="54"/>
      <c r="T813" s="54"/>
      <c r="U813" s="54"/>
      <c r="V813" s="54"/>
      <c r="W813" s="54"/>
      <c r="X813" s="54"/>
      <c r="Y813" s="54"/>
      <c r="Z813" s="54"/>
    </row>
    <row r="814" spans="1:26" ht="14.25" hidden="1" customHeight="1" x14ac:dyDescent="0.2">
      <c r="A814" s="134" t="str">
        <f t="shared" si="34"/>
        <v/>
      </c>
      <c r="B814" s="137"/>
      <c r="C814" s="138"/>
      <c r="D814" s="138"/>
      <c r="E814" s="138"/>
      <c r="F814" s="138"/>
      <c r="G814" s="143"/>
      <c r="H814" s="140"/>
      <c r="I814" s="140"/>
      <c r="J814" s="141"/>
      <c r="K814" s="142"/>
      <c r="L814" s="136" t="str">
        <f t="shared" si="33"/>
        <v>T</v>
      </c>
      <c r="M814" s="54"/>
      <c r="N814" s="54"/>
      <c r="O814" s="54"/>
      <c r="P814" s="54"/>
      <c r="Q814" s="54"/>
      <c r="R814" s="54"/>
      <c r="S814" s="54"/>
      <c r="T814" s="54"/>
      <c r="U814" s="54"/>
      <c r="V814" s="54"/>
      <c r="W814" s="54"/>
      <c r="X814" s="54"/>
      <c r="Y814" s="54"/>
      <c r="Z814" s="54"/>
    </row>
    <row r="815" spans="1:26" ht="14.25" hidden="1" customHeight="1" x14ac:dyDescent="0.2">
      <c r="A815" s="134" t="str">
        <f t="shared" si="34"/>
        <v/>
      </c>
      <c r="B815" s="137"/>
      <c r="C815" s="138"/>
      <c r="D815" s="138"/>
      <c r="E815" s="138"/>
      <c r="F815" s="138"/>
      <c r="G815" s="143"/>
      <c r="H815" s="140"/>
      <c r="I815" s="140"/>
      <c r="J815" s="141"/>
      <c r="K815" s="142"/>
      <c r="L815" s="136" t="str">
        <f t="shared" si="33"/>
        <v>T</v>
      </c>
      <c r="M815" s="54"/>
      <c r="N815" s="54"/>
      <c r="O815" s="54"/>
      <c r="P815" s="54"/>
      <c r="Q815" s="54"/>
      <c r="R815" s="54"/>
      <c r="S815" s="54"/>
      <c r="T815" s="54"/>
      <c r="U815" s="54"/>
      <c r="V815" s="54"/>
      <c r="W815" s="54"/>
      <c r="X815" s="54"/>
      <c r="Y815" s="54"/>
      <c r="Z815" s="54"/>
    </row>
    <row r="816" spans="1:26" ht="14.25" hidden="1" customHeight="1" x14ac:dyDescent="0.2">
      <c r="A816" s="134" t="str">
        <f t="shared" si="34"/>
        <v/>
      </c>
      <c r="B816" s="137"/>
      <c r="C816" s="138"/>
      <c r="D816" s="138"/>
      <c r="E816" s="138"/>
      <c r="F816" s="138"/>
      <c r="G816" s="143"/>
      <c r="H816" s="140"/>
      <c r="I816" s="140"/>
      <c r="J816" s="141"/>
      <c r="K816" s="142"/>
      <c r="L816" s="136" t="str">
        <f t="shared" si="33"/>
        <v>T</v>
      </c>
      <c r="M816" s="54"/>
      <c r="N816" s="54"/>
      <c r="O816" s="54"/>
      <c r="P816" s="54"/>
      <c r="Q816" s="54"/>
      <c r="R816" s="54"/>
      <c r="S816" s="54"/>
      <c r="T816" s="54"/>
      <c r="U816" s="54"/>
      <c r="V816" s="54"/>
      <c r="W816" s="54"/>
      <c r="X816" s="54"/>
      <c r="Y816" s="54"/>
      <c r="Z816" s="54"/>
    </row>
    <row r="817" spans="1:26" ht="14.25" hidden="1" customHeight="1" x14ac:dyDescent="0.2">
      <c r="A817" s="134" t="str">
        <f t="shared" si="34"/>
        <v/>
      </c>
      <c r="B817" s="137"/>
      <c r="C817" s="138"/>
      <c r="D817" s="138"/>
      <c r="E817" s="138"/>
      <c r="F817" s="138"/>
      <c r="G817" s="143"/>
      <c r="H817" s="140"/>
      <c r="I817" s="140"/>
      <c r="J817" s="141"/>
      <c r="K817" s="142"/>
      <c r="L817" s="136" t="str">
        <f t="shared" si="33"/>
        <v>T</v>
      </c>
      <c r="M817" s="54"/>
      <c r="N817" s="54"/>
      <c r="O817" s="54"/>
      <c r="P817" s="54"/>
      <c r="Q817" s="54"/>
      <c r="R817" s="54"/>
      <c r="S817" s="54"/>
      <c r="T817" s="54"/>
      <c r="U817" s="54"/>
      <c r="V817" s="54"/>
      <c r="W817" s="54"/>
      <c r="X817" s="54"/>
      <c r="Y817" s="54"/>
      <c r="Z817" s="54"/>
    </row>
    <row r="818" spans="1:26" ht="14.25" hidden="1" customHeight="1" x14ac:dyDescent="0.2">
      <c r="A818" s="134" t="str">
        <f t="shared" si="34"/>
        <v/>
      </c>
      <c r="B818" s="137"/>
      <c r="C818" s="138"/>
      <c r="D818" s="138"/>
      <c r="E818" s="138"/>
      <c r="F818" s="138"/>
      <c r="G818" s="143"/>
      <c r="H818" s="140"/>
      <c r="I818" s="140"/>
      <c r="J818" s="141"/>
      <c r="K818" s="142"/>
      <c r="L818" s="136" t="str">
        <f t="shared" si="33"/>
        <v>T</v>
      </c>
      <c r="M818" s="54"/>
      <c r="N818" s="54"/>
      <c r="O818" s="54"/>
      <c r="P818" s="54"/>
      <c r="Q818" s="54"/>
      <c r="R818" s="54"/>
      <c r="S818" s="54"/>
      <c r="T818" s="54"/>
      <c r="U818" s="54"/>
      <c r="V818" s="54"/>
      <c r="W818" s="54"/>
      <c r="X818" s="54"/>
      <c r="Y818" s="54"/>
      <c r="Z818" s="54"/>
    </row>
    <row r="819" spans="1:26" ht="14.25" hidden="1" customHeight="1" x14ac:dyDescent="0.2">
      <c r="A819" s="134" t="str">
        <f t="shared" si="34"/>
        <v/>
      </c>
      <c r="B819" s="137"/>
      <c r="C819" s="138"/>
      <c r="D819" s="138"/>
      <c r="E819" s="138"/>
      <c r="F819" s="138"/>
      <c r="G819" s="143"/>
      <c r="H819" s="140"/>
      <c r="I819" s="140"/>
      <c r="J819" s="141"/>
      <c r="K819" s="142"/>
      <c r="L819" s="136" t="str">
        <f t="shared" ref="L819:L1031" si="35">IF(I819=0,"T","I")</f>
        <v>T</v>
      </c>
      <c r="M819" s="54"/>
      <c r="N819" s="54"/>
      <c r="O819" s="54"/>
      <c r="P819" s="54"/>
      <c r="Q819" s="54"/>
      <c r="R819" s="54"/>
      <c r="S819" s="54"/>
      <c r="T819" s="54"/>
      <c r="U819" s="54"/>
      <c r="V819" s="54"/>
      <c r="W819" s="54"/>
      <c r="X819" s="54"/>
      <c r="Y819" s="54"/>
      <c r="Z819" s="54"/>
    </row>
    <row r="820" spans="1:26" ht="14.25" hidden="1" customHeight="1" x14ac:dyDescent="0.2">
      <c r="A820" s="134" t="str">
        <f t="shared" si="34"/>
        <v/>
      </c>
      <c r="B820" s="137"/>
      <c r="C820" s="138"/>
      <c r="D820" s="138"/>
      <c r="E820" s="138"/>
      <c r="F820" s="138"/>
      <c r="G820" s="143"/>
      <c r="H820" s="140"/>
      <c r="I820" s="140"/>
      <c r="J820" s="141"/>
      <c r="K820" s="142"/>
      <c r="L820" s="136" t="str">
        <f t="shared" si="35"/>
        <v>T</v>
      </c>
      <c r="M820" s="54"/>
      <c r="N820" s="54"/>
      <c r="O820" s="54"/>
      <c r="P820" s="54"/>
      <c r="Q820" s="54"/>
      <c r="R820" s="54"/>
      <c r="S820" s="54"/>
      <c r="T820" s="54"/>
      <c r="U820" s="54"/>
      <c r="V820" s="54"/>
      <c r="W820" s="54"/>
      <c r="X820" s="54"/>
      <c r="Y820" s="54"/>
      <c r="Z820" s="54"/>
    </row>
    <row r="821" spans="1:26" ht="14.25" hidden="1" customHeight="1" x14ac:dyDescent="0.2">
      <c r="A821" s="134" t="str">
        <f t="shared" si="34"/>
        <v/>
      </c>
      <c r="B821" s="137"/>
      <c r="C821" s="138"/>
      <c r="D821" s="138"/>
      <c r="E821" s="138"/>
      <c r="F821" s="138"/>
      <c r="G821" s="143"/>
      <c r="H821" s="140"/>
      <c r="I821" s="140"/>
      <c r="J821" s="141"/>
      <c r="K821" s="142"/>
      <c r="L821" s="136" t="str">
        <f t="shared" si="35"/>
        <v>T</v>
      </c>
      <c r="M821" s="54"/>
      <c r="N821" s="54"/>
      <c r="O821" s="54"/>
      <c r="P821" s="54"/>
      <c r="Q821" s="54"/>
      <c r="R821" s="54"/>
      <c r="S821" s="54"/>
      <c r="T821" s="54"/>
      <c r="U821" s="54"/>
      <c r="V821" s="54"/>
      <c r="W821" s="54"/>
      <c r="X821" s="54"/>
      <c r="Y821" s="54"/>
      <c r="Z821" s="54"/>
    </row>
    <row r="822" spans="1:26" ht="14.25" hidden="1" customHeight="1" x14ac:dyDescent="0.2">
      <c r="A822" s="134" t="str">
        <f t="shared" ref="A822:A1031" si="36">IF(B822&lt;&gt;0,"F","")</f>
        <v/>
      </c>
      <c r="B822" s="137"/>
      <c r="C822" s="138"/>
      <c r="D822" s="138"/>
      <c r="E822" s="138"/>
      <c r="F822" s="138"/>
      <c r="G822" s="143"/>
      <c r="H822" s="140"/>
      <c r="I822" s="140"/>
      <c r="J822" s="141"/>
      <c r="K822" s="142"/>
      <c r="L822" s="136" t="str">
        <f t="shared" si="35"/>
        <v>T</v>
      </c>
      <c r="M822" s="54"/>
      <c r="N822" s="54"/>
      <c r="O822" s="54"/>
      <c r="P822" s="54"/>
      <c r="Q822" s="54"/>
      <c r="R822" s="54"/>
      <c r="S822" s="54"/>
      <c r="T822" s="54"/>
      <c r="U822" s="54"/>
      <c r="V822" s="54"/>
      <c r="W822" s="54"/>
      <c r="X822" s="54"/>
      <c r="Y822" s="54"/>
      <c r="Z822" s="54"/>
    </row>
    <row r="823" spans="1:26" ht="14.25" hidden="1" customHeight="1" x14ac:dyDescent="0.2">
      <c r="A823" s="134" t="str">
        <f t="shared" si="36"/>
        <v/>
      </c>
      <c r="B823" s="137"/>
      <c r="C823" s="138"/>
      <c r="D823" s="138"/>
      <c r="E823" s="138"/>
      <c r="F823" s="138"/>
      <c r="G823" s="143"/>
      <c r="H823" s="140"/>
      <c r="I823" s="140"/>
      <c r="J823" s="141"/>
      <c r="K823" s="142"/>
      <c r="L823" s="136" t="str">
        <f t="shared" si="35"/>
        <v>T</v>
      </c>
      <c r="M823" s="54"/>
      <c r="N823" s="54"/>
      <c r="O823" s="54"/>
      <c r="P823" s="54"/>
      <c r="Q823" s="54"/>
      <c r="R823" s="54"/>
      <c r="S823" s="54"/>
      <c r="T823" s="54"/>
      <c r="U823" s="54"/>
      <c r="V823" s="54"/>
      <c r="W823" s="54"/>
      <c r="X823" s="54"/>
      <c r="Y823" s="54"/>
      <c r="Z823" s="54"/>
    </row>
    <row r="824" spans="1:26" ht="14.25" hidden="1" customHeight="1" x14ac:dyDescent="0.2">
      <c r="A824" s="134" t="str">
        <f t="shared" si="36"/>
        <v/>
      </c>
      <c r="B824" s="137"/>
      <c r="C824" s="138"/>
      <c r="D824" s="138"/>
      <c r="E824" s="138"/>
      <c r="F824" s="138"/>
      <c r="G824" s="143"/>
      <c r="H824" s="140"/>
      <c r="I824" s="140"/>
      <c r="J824" s="141"/>
      <c r="K824" s="142"/>
      <c r="L824" s="136" t="str">
        <f t="shared" si="35"/>
        <v>T</v>
      </c>
      <c r="M824" s="54"/>
      <c r="N824" s="54"/>
      <c r="O824" s="54"/>
      <c r="P824" s="54"/>
      <c r="Q824" s="54"/>
      <c r="R824" s="54"/>
      <c r="S824" s="54"/>
      <c r="T824" s="54"/>
      <c r="U824" s="54"/>
      <c r="V824" s="54"/>
      <c r="W824" s="54"/>
      <c r="X824" s="54"/>
      <c r="Y824" s="54"/>
      <c r="Z824" s="54"/>
    </row>
    <row r="825" spans="1:26" ht="14.25" hidden="1" customHeight="1" x14ac:dyDescent="0.2">
      <c r="A825" s="134" t="str">
        <f t="shared" si="36"/>
        <v/>
      </c>
      <c r="B825" s="137"/>
      <c r="C825" s="138"/>
      <c r="D825" s="138"/>
      <c r="E825" s="138"/>
      <c r="F825" s="138"/>
      <c r="G825" s="143"/>
      <c r="H825" s="140"/>
      <c r="I825" s="140"/>
      <c r="J825" s="141"/>
      <c r="K825" s="142"/>
      <c r="L825" s="136" t="str">
        <f t="shared" si="35"/>
        <v>T</v>
      </c>
      <c r="M825" s="54"/>
      <c r="N825" s="54"/>
      <c r="O825" s="54"/>
      <c r="P825" s="54"/>
      <c r="Q825" s="54"/>
      <c r="R825" s="54"/>
      <c r="S825" s="54"/>
      <c r="T825" s="54"/>
      <c r="U825" s="54"/>
      <c r="V825" s="54"/>
      <c r="W825" s="54"/>
      <c r="X825" s="54"/>
      <c r="Y825" s="54"/>
      <c r="Z825" s="54"/>
    </row>
    <row r="826" spans="1:26" ht="14.25" hidden="1" customHeight="1" x14ac:dyDescent="0.2">
      <c r="A826" s="134" t="str">
        <f t="shared" si="36"/>
        <v/>
      </c>
      <c r="B826" s="137"/>
      <c r="C826" s="138"/>
      <c r="D826" s="138"/>
      <c r="E826" s="138"/>
      <c r="F826" s="138"/>
      <c r="G826" s="143"/>
      <c r="H826" s="140"/>
      <c r="I826" s="140"/>
      <c r="J826" s="141"/>
      <c r="K826" s="142"/>
      <c r="L826" s="136" t="str">
        <f t="shared" si="35"/>
        <v>T</v>
      </c>
      <c r="M826" s="54"/>
      <c r="N826" s="54"/>
      <c r="O826" s="54"/>
      <c r="P826" s="54"/>
      <c r="Q826" s="54"/>
      <c r="R826" s="54"/>
      <c r="S826" s="54"/>
      <c r="T826" s="54"/>
      <c r="U826" s="54"/>
      <c r="V826" s="54"/>
      <c r="W826" s="54"/>
      <c r="X826" s="54"/>
      <c r="Y826" s="54"/>
      <c r="Z826" s="54"/>
    </row>
    <row r="827" spans="1:26" ht="14.25" hidden="1" customHeight="1" x14ac:dyDescent="0.2">
      <c r="A827" s="134" t="str">
        <f t="shared" si="36"/>
        <v/>
      </c>
      <c r="B827" s="137"/>
      <c r="C827" s="138"/>
      <c r="D827" s="138"/>
      <c r="E827" s="138"/>
      <c r="F827" s="138"/>
      <c r="G827" s="143"/>
      <c r="H827" s="140"/>
      <c r="I827" s="140"/>
      <c r="J827" s="141"/>
      <c r="K827" s="142"/>
      <c r="L827" s="136" t="str">
        <f t="shared" si="35"/>
        <v>T</v>
      </c>
      <c r="M827" s="54"/>
      <c r="N827" s="54"/>
      <c r="O827" s="54"/>
      <c r="P827" s="54"/>
      <c r="Q827" s="54"/>
      <c r="R827" s="54"/>
      <c r="S827" s="54"/>
      <c r="T827" s="54"/>
      <c r="U827" s="54"/>
      <c r="V827" s="54"/>
      <c r="W827" s="54"/>
      <c r="X827" s="54"/>
      <c r="Y827" s="54"/>
      <c r="Z827" s="54"/>
    </row>
    <row r="828" spans="1:26" ht="14.25" hidden="1" customHeight="1" x14ac:dyDescent="0.2">
      <c r="A828" s="134" t="str">
        <f t="shared" si="36"/>
        <v/>
      </c>
      <c r="B828" s="137"/>
      <c r="C828" s="138"/>
      <c r="D828" s="138"/>
      <c r="E828" s="138"/>
      <c r="F828" s="138"/>
      <c r="G828" s="143"/>
      <c r="H828" s="140"/>
      <c r="I828" s="140"/>
      <c r="J828" s="141"/>
      <c r="K828" s="142"/>
      <c r="L828" s="136" t="str">
        <f t="shared" si="35"/>
        <v>T</v>
      </c>
      <c r="M828" s="54"/>
      <c r="N828" s="54"/>
      <c r="O828" s="54"/>
      <c r="P828" s="54"/>
      <c r="Q828" s="54"/>
      <c r="R828" s="54"/>
      <c r="S828" s="54"/>
      <c r="T828" s="54"/>
      <c r="U828" s="54"/>
      <c r="V828" s="54"/>
      <c r="W828" s="54"/>
      <c r="X828" s="54"/>
      <c r="Y828" s="54"/>
      <c r="Z828" s="54"/>
    </row>
    <row r="829" spans="1:26" ht="14.25" hidden="1" customHeight="1" x14ac:dyDescent="0.2">
      <c r="A829" s="134" t="str">
        <f t="shared" si="36"/>
        <v/>
      </c>
      <c r="B829" s="137"/>
      <c r="C829" s="138"/>
      <c r="D829" s="138"/>
      <c r="E829" s="138"/>
      <c r="F829" s="138"/>
      <c r="G829" s="143"/>
      <c r="H829" s="140"/>
      <c r="I829" s="140"/>
      <c r="J829" s="141"/>
      <c r="K829" s="142"/>
      <c r="L829" s="136" t="str">
        <f t="shared" si="35"/>
        <v>T</v>
      </c>
      <c r="M829" s="54"/>
      <c r="N829" s="54"/>
      <c r="O829" s="54"/>
      <c r="P829" s="54"/>
      <c r="Q829" s="54"/>
      <c r="R829" s="54"/>
      <c r="S829" s="54"/>
      <c r="T829" s="54"/>
      <c r="U829" s="54"/>
      <c r="V829" s="54"/>
      <c r="W829" s="54"/>
      <c r="X829" s="54"/>
      <c r="Y829" s="54"/>
      <c r="Z829" s="54"/>
    </row>
    <row r="830" spans="1:26" ht="14.25" hidden="1" customHeight="1" x14ac:dyDescent="0.2">
      <c r="A830" s="134" t="str">
        <f t="shared" si="36"/>
        <v/>
      </c>
      <c r="B830" s="137"/>
      <c r="C830" s="138"/>
      <c r="D830" s="138"/>
      <c r="E830" s="138"/>
      <c r="F830" s="138"/>
      <c r="G830" s="143"/>
      <c r="H830" s="140"/>
      <c r="I830" s="140"/>
      <c r="J830" s="141"/>
      <c r="K830" s="142"/>
      <c r="L830" s="136" t="str">
        <f t="shared" si="35"/>
        <v>T</v>
      </c>
      <c r="M830" s="54"/>
      <c r="N830" s="54"/>
      <c r="O830" s="54"/>
      <c r="P830" s="54"/>
      <c r="Q830" s="54"/>
      <c r="R830" s="54"/>
      <c r="S830" s="54"/>
      <c r="T830" s="54"/>
      <c r="U830" s="54"/>
      <c r="V830" s="54"/>
      <c r="W830" s="54"/>
      <c r="X830" s="54"/>
      <c r="Y830" s="54"/>
      <c r="Z830" s="54"/>
    </row>
    <row r="831" spans="1:26" ht="14.25" hidden="1" customHeight="1" x14ac:dyDescent="0.2">
      <c r="A831" s="134" t="str">
        <f t="shared" si="36"/>
        <v/>
      </c>
      <c r="B831" s="137"/>
      <c r="C831" s="138"/>
      <c r="D831" s="138"/>
      <c r="E831" s="138"/>
      <c r="F831" s="138"/>
      <c r="G831" s="143"/>
      <c r="H831" s="140"/>
      <c r="I831" s="140"/>
      <c r="J831" s="141"/>
      <c r="K831" s="142"/>
      <c r="L831" s="136" t="str">
        <f t="shared" si="35"/>
        <v>T</v>
      </c>
      <c r="M831" s="54"/>
      <c r="N831" s="54"/>
      <c r="O831" s="54"/>
      <c r="P831" s="54"/>
      <c r="Q831" s="54"/>
      <c r="R831" s="54"/>
      <c r="S831" s="54"/>
      <c r="T831" s="54"/>
      <c r="U831" s="54"/>
      <c r="V831" s="54"/>
      <c r="W831" s="54"/>
      <c r="X831" s="54"/>
      <c r="Y831" s="54"/>
      <c r="Z831" s="54"/>
    </row>
    <row r="832" spans="1:26" ht="14.25" hidden="1" customHeight="1" x14ac:dyDescent="0.2">
      <c r="A832" s="134" t="str">
        <f t="shared" si="36"/>
        <v/>
      </c>
      <c r="B832" s="137"/>
      <c r="C832" s="138"/>
      <c r="D832" s="138"/>
      <c r="E832" s="138"/>
      <c r="F832" s="138"/>
      <c r="G832" s="143"/>
      <c r="H832" s="140"/>
      <c r="I832" s="140"/>
      <c r="J832" s="141"/>
      <c r="K832" s="142"/>
      <c r="L832" s="136" t="str">
        <f t="shared" si="35"/>
        <v>T</v>
      </c>
      <c r="M832" s="54"/>
      <c r="N832" s="54"/>
      <c r="O832" s="54"/>
      <c r="P832" s="54"/>
      <c r="Q832" s="54"/>
      <c r="R832" s="54"/>
      <c r="S832" s="54"/>
      <c r="T832" s="54"/>
      <c r="U832" s="54"/>
      <c r="V832" s="54"/>
      <c r="W832" s="54"/>
      <c r="X832" s="54"/>
      <c r="Y832" s="54"/>
      <c r="Z832" s="54"/>
    </row>
    <row r="833" spans="1:26" ht="14.25" hidden="1" customHeight="1" x14ac:dyDescent="0.2">
      <c r="A833" s="134" t="str">
        <f t="shared" si="36"/>
        <v/>
      </c>
      <c r="B833" s="137"/>
      <c r="C833" s="138"/>
      <c r="D833" s="138"/>
      <c r="E833" s="138"/>
      <c r="F833" s="138"/>
      <c r="G833" s="143"/>
      <c r="H833" s="140"/>
      <c r="I833" s="140"/>
      <c r="J833" s="141"/>
      <c r="K833" s="142"/>
      <c r="L833" s="136" t="str">
        <f t="shared" si="35"/>
        <v>T</v>
      </c>
      <c r="M833" s="54"/>
      <c r="N833" s="54"/>
      <c r="O833" s="54"/>
      <c r="P833" s="54"/>
      <c r="Q833" s="54"/>
      <c r="R833" s="54"/>
      <c r="S833" s="54"/>
      <c r="T833" s="54"/>
      <c r="U833" s="54"/>
      <c r="V833" s="54"/>
      <c r="W833" s="54"/>
      <c r="X833" s="54"/>
      <c r="Y833" s="54"/>
      <c r="Z833" s="54"/>
    </row>
    <row r="834" spans="1:26" ht="14.25" hidden="1" customHeight="1" x14ac:dyDescent="0.2">
      <c r="A834" s="134" t="str">
        <f t="shared" si="36"/>
        <v/>
      </c>
      <c r="B834" s="137"/>
      <c r="C834" s="138"/>
      <c r="D834" s="138"/>
      <c r="E834" s="138"/>
      <c r="F834" s="138"/>
      <c r="G834" s="143"/>
      <c r="H834" s="140"/>
      <c r="I834" s="140"/>
      <c r="J834" s="141"/>
      <c r="K834" s="142"/>
      <c r="L834" s="136" t="str">
        <f t="shared" si="35"/>
        <v>T</v>
      </c>
      <c r="M834" s="54"/>
      <c r="N834" s="54"/>
      <c r="O834" s="54"/>
      <c r="P834" s="54"/>
      <c r="Q834" s="54"/>
      <c r="R834" s="54"/>
      <c r="S834" s="54"/>
      <c r="T834" s="54"/>
      <c r="U834" s="54"/>
      <c r="V834" s="54"/>
      <c r="W834" s="54"/>
      <c r="X834" s="54"/>
      <c r="Y834" s="54"/>
      <c r="Z834" s="54"/>
    </row>
    <row r="835" spans="1:26" ht="14.25" hidden="1" customHeight="1" x14ac:dyDescent="0.2">
      <c r="A835" s="134" t="str">
        <f t="shared" si="36"/>
        <v/>
      </c>
      <c r="B835" s="137"/>
      <c r="C835" s="138"/>
      <c r="D835" s="138"/>
      <c r="E835" s="138"/>
      <c r="F835" s="138"/>
      <c r="G835" s="143"/>
      <c r="H835" s="140"/>
      <c r="I835" s="140"/>
      <c r="J835" s="141"/>
      <c r="K835" s="142"/>
      <c r="L835" s="136" t="str">
        <f t="shared" si="35"/>
        <v>T</v>
      </c>
      <c r="M835" s="54"/>
      <c r="N835" s="54"/>
      <c r="O835" s="54"/>
      <c r="P835" s="54"/>
      <c r="Q835" s="54"/>
      <c r="R835" s="54"/>
      <c r="S835" s="54"/>
      <c r="T835" s="54"/>
      <c r="U835" s="54"/>
      <c r="V835" s="54"/>
      <c r="W835" s="54"/>
      <c r="X835" s="54"/>
      <c r="Y835" s="54"/>
      <c r="Z835" s="54"/>
    </row>
    <row r="836" spans="1:26" ht="14.25" hidden="1" customHeight="1" x14ac:dyDescent="0.2">
      <c r="A836" s="134" t="str">
        <f t="shared" si="36"/>
        <v/>
      </c>
      <c r="B836" s="137"/>
      <c r="C836" s="138"/>
      <c r="D836" s="138"/>
      <c r="E836" s="138"/>
      <c r="F836" s="138"/>
      <c r="G836" s="143"/>
      <c r="H836" s="140"/>
      <c r="I836" s="140"/>
      <c r="J836" s="141"/>
      <c r="K836" s="142"/>
      <c r="L836" s="136" t="str">
        <f t="shared" si="35"/>
        <v>T</v>
      </c>
      <c r="M836" s="54"/>
      <c r="N836" s="54"/>
      <c r="O836" s="54"/>
      <c r="P836" s="54"/>
      <c r="Q836" s="54"/>
      <c r="R836" s="54"/>
      <c r="S836" s="54"/>
      <c r="T836" s="54"/>
      <c r="U836" s="54"/>
      <c r="V836" s="54"/>
      <c r="W836" s="54"/>
      <c r="X836" s="54"/>
      <c r="Y836" s="54"/>
      <c r="Z836" s="54"/>
    </row>
    <row r="837" spans="1:26" ht="14.25" hidden="1" customHeight="1" x14ac:dyDescent="0.2">
      <c r="A837" s="134" t="str">
        <f t="shared" si="36"/>
        <v/>
      </c>
      <c r="B837" s="137"/>
      <c r="C837" s="138"/>
      <c r="D837" s="138"/>
      <c r="E837" s="138"/>
      <c r="F837" s="138"/>
      <c r="G837" s="143"/>
      <c r="H837" s="140"/>
      <c r="I837" s="140"/>
      <c r="J837" s="141"/>
      <c r="K837" s="142"/>
      <c r="L837" s="136" t="str">
        <f t="shared" si="35"/>
        <v>T</v>
      </c>
      <c r="M837" s="54"/>
      <c r="N837" s="54"/>
      <c r="O837" s="54"/>
      <c r="P837" s="54"/>
      <c r="Q837" s="54"/>
      <c r="R837" s="54"/>
      <c r="S837" s="54"/>
      <c r="T837" s="54"/>
      <c r="U837" s="54"/>
      <c r="V837" s="54"/>
      <c r="W837" s="54"/>
      <c r="X837" s="54"/>
      <c r="Y837" s="54"/>
      <c r="Z837" s="54"/>
    </row>
    <row r="838" spans="1:26" ht="14.25" hidden="1" customHeight="1" x14ac:dyDescent="0.2">
      <c r="A838" s="134" t="str">
        <f t="shared" si="36"/>
        <v/>
      </c>
      <c r="B838" s="137"/>
      <c r="C838" s="138"/>
      <c r="D838" s="138"/>
      <c r="E838" s="138"/>
      <c r="F838" s="138"/>
      <c r="G838" s="143"/>
      <c r="H838" s="140"/>
      <c r="I838" s="140"/>
      <c r="J838" s="141"/>
      <c r="K838" s="142"/>
      <c r="L838" s="136" t="str">
        <f t="shared" si="35"/>
        <v>T</v>
      </c>
      <c r="M838" s="54"/>
      <c r="N838" s="54"/>
      <c r="O838" s="54"/>
      <c r="P838" s="54"/>
      <c r="Q838" s="54"/>
      <c r="R838" s="54"/>
      <c r="S838" s="54"/>
      <c r="T838" s="54"/>
      <c r="U838" s="54"/>
      <c r="V838" s="54"/>
      <c r="W838" s="54"/>
      <c r="X838" s="54"/>
      <c r="Y838" s="54"/>
      <c r="Z838" s="54"/>
    </row>
    <row r="839" spans="1:26" ht="14.25" hidden="1" customHeight="1" x14ac:dyDescent="0.2">
      <c r="A839" s="134" t="str">
        <f t="shared" si="36"/>
        <v/>
      </c>
      <c r="B839" s="137"/>
      <c r="C839" s="138"/>
      <c r="D839" s="138"/>
      <c r="E839" s="138"/>
      <c r="F839" s="138"/>
      <c r="G839" s="143"/>
      <c r="H839" s="140"/>
      <c r="I839" s="140"/>
      <c r="J839" s="141"/>
      <c r="K839" s="142"/>
      <c r="L839" s="136" t="str">
        <f t="shared" si="35"/>
        <v>T</v>
      </c>
      <c r="M839" s="54"/>
      <c r="N839" s="54"/>
      <c r="O839" s="54"/>
      <c r="P839" s="54"/>
      <c r="Q839" s="54"/>
      <c r="R839" s="54"/>
      <c r="S839" s="54"/>
      <c r="T839" s="54"/>
      <c r="U839" s="54"/>
      <c r="V839" s="54"/>
      <c r="W839" s="54"/>
      <c r="X839" s="54"/>
      <c r="Y839" s="54"/>
      <c r="Z839" s="54"/>
    </row>
    <row r="840" spans="1:26" ht="14.25" hidden="1" customHeight="1" x14ac:dyDescent="0.2">
      <c r="A840" s="134" t="str">
        <f t="shared" si="36"/>
        <v/>
      </c>
      <c r="B840" s="137"/>
      <c r="C840" s="138"/>
      <c r="D840" s="138"/>
      <c r="E840" s="138"/>
      <c r="F840" s="138"/>
      <c r="G840" s="143"/>
      <c r="H840" s="140"/>
      <c r="I840" s="140"/>
      <c r="J840" s="141"/>
      <c r="K840" s="142"/>
      <c r="L840" s="136" t="str">
        <f t="shared" si="35"/>
        <v>T</v>
      </c>
      <c r="M840" s="54"/>
      <c r="N840" s="54"/>
      <c r="O840" s="54"/>
      <c r="P840" s="54"/>
      <c r="Q840" s="54"/>
      <c r="R840" s="54"/>
      <c r="S840" s="54"/>
      <c r="T840" s="54"/>
      <c r="U840" s="54"/>
      <c r="V840" s="54"/>
      <c r="W840" s="54"/>
      <c r="X840" s="54"/>
      <c r="Y840" s="54"/>
      <c r="Z840" s="54"/>
    </row>
    <row r="841" spans="1:26" ht="14.25" hidden="1" customHeight="1" x14ac:dyDescent="0.2">
      <c r="A841" s="134" t="str">
        <f t="shared" si="36"/>
        <v/>
      </c>
      <c r="B841" s="137"/>
      <c r="C841" s="138"/>
      <c r="D841" s="138"/>
      <c r="E841" s="138"/>
      <c r="F841" s="138"/>
      <c r="G841" s="143"/>
      <c r="H841" s="140"/>
      <c r="I841" s="140"/>
      <c r="J841" s="141"/>
      <c r="K841" s="142"/>
      <c r="L841" s="136" t="str">
        <f t="shared" si="35"/>
        <v>T</v>
      </c>
      <c r="M841" s="54"/>
      <c r="N841" s="54"/>
      <c r="O841" s="54"/>
      <c r="P841" s="54"/>
      <c r="Q841" s="54"/>
      <c r="R841" s="54"/>
      <c r="S841" s="54"/>
      <c r="T841" s="54"/>
      <c r="U841" s="54"/>
      <c r="V841" s="54"/>
      <c r="W841" s="54"/>
      <c r="X841" s="54"/>
      <c r="Y841" s="54"/>
      <c r="Z841" s="54"/>
    </row>
    <row r="842" spans="1:26" ht="14.25" hidden="1" customHeight="1" x14ac:dyDescent="0.2">
      <c r="A842" s="134" t="str">
        <f t="shared" si="36"/>
        <v/>
      </c>
      <c r="B842" s="137"/>
      <c r="C842" s="138"/>
      <c r="D842" s="138"/>
      <c r="E842" s="138"/>
      <c r="F842" s="138"/>
      <c r="G842" s="143"/>
      <c r="H842" s="140"/>
      <c r="I842" s="140"/>
      <c r="J842" s="141"/>
      <c r="K842" s="142"/>
      <c r="L842" s="136" t="str">
        <f t="shared" si="35"/>
        <v>T</v>
      </c>
      <c r="M842" s="54"/>
      <c r="N842" s="54"/>
      <c r="O842" s="54"/>
      <c r="P842" s="54"/>
      <c r="Q842" s="54"/>
      <c r="R842" s="54"/>
      <c r="S842" s="54"/>
      <c r="T842" s="54"/>
      <c r="U842" s="54"/>
      <c r="V842" s="54"/>
      <c r="W842" s="54"/>
      <c r="X842" s="54"/>
      <c r="Y842" s="54"/>
      <c r="Z842" s="54"/>
    </row>
    <row r="843" spans="1:26" ht="14.25" hidden="1" customHeight="1" x14ac:dyDescent="0.2">
      <c r="A843" s="134" t="str">
        <f t="shared" si="36"/>
        <v/>
      </c>
      <c r="B843" s="137"/>
      <c r="C843" s="138"/>
      <c r="D843" s="138"/>
      <c r="E843" s="138"/>
      <c r="F843" s="138"/>
      <c r="G843" s="143"/>
      <c r="H843" s="140"/>
      <c r="I843" s="140"/>
      <c r="J843" s="141"/>
      <c r="K843" s="142"/>
      <c r="L843" s="136" t="str">
        <f t="shared" si="35"/>
        <v>T</v>
      </c>
      <c r="M843" s="54"/>
      <c r="N843" s="54"/>
      <c r="O843" s="54"/>
      <c r="P843" s="54"/>
      <c r="Q843" s="54"/>
      <c r="R843" s="54"/>
      <c r="S843" s="54"/>
      <c r="T843" s="54"/>
      <c r="U843" s="54"/>
      <c r="V843" s="54"/>
      <c r="W843" s="54"/>
      <c r="X843" s="54"/>
      <c r="Y843" s="54"/>
      <c r="Z843" s="54"/>
    </row>
    <row r="844" spans="1:26" ht="14.25" hidden="1" customHeight="1" x14ac:dyDescent="0.2">
      <c r="A844" s="134" t="str">
        <f t="shared" si="36"/>
        <v/>
      </c>
      <c r="B844" s="137"/>
      <c r="C844" s="138"/>
      <c r="D844" s="138"/>
      <c r="E844" s="138"/>
      <c r="F844" s="138"/>
      <c r="G844" s="143"/>
      <c r="H844" s="140"/>
      <c r="I844" s="140"/>
      <c r="J844" s="141"/>
      <c r="K844" s="142"/>
      <c r="L844" s="136" t="str">
        <f t="shared" si="35"/>
        <v>T</v>
      </c>
      <c r="M844" s="54"/>
      <c r="N844" s="54"/>
      <c r="O844" s="54"/>
      <c r="P844" s="54"/>
      <c r="Q844" s="54"/>
      <c r="R844" s="54"/>
      <c r="S844" s="54"/>
      <c r="T844" s="54"/>
      <c r="U844" s="54"/>
      <c r="V844" s="54"/>
      <c r="W844" s="54"/>
      <c r="X844" s="54"/>
      <c r="Y844" s="54"/>
      <c r="Z844" s="54"/>
    </row>
    <row r="845" spans="1:26" ht="14.25" hidden="1" customHeight="1" x14ac:dyDescent="0.2">
      <c r="A845" s="134" t="str">
        <f t="shared" si="36"/>
        <v/>
      </c>
      <c r="B845" s="137"/>
      <c r="C845" s="138"/>
      <c r="D845" s="138"/>
      <c r="E845" s="138"/>
      <c r="F845" s="138"/>
      <c r="G845" s="143"/>
      <c r="H845" s="140"/>
      <c r="I845" s="140"/>
      <c r="J845" s="141"/>
      <c r="K845" s="142"/>
      <c r="L845" s="136" t="str">
        <f t="shared" si="35"/>
        <v>T</v>
      </c>
      <c r="M845" s="54"/>
      <c r="N845" s="54"/>
      <c r="O845" s="54"/>
      <c r="P845" s="54"/>
      <c r="Q845" s="54"/>
      <c r="R845" s="54"/>
      <c r="S845" s="54"/>
      <c r="T845" s="54"/>
      <c r="U845" s="54"/>
      <c r="V845" s="54"/>
      <c r="W845" s="54"/>
      <c r="X845" s="54"/>
      <c r="Y845" s="54"/>
      <c r="Z845" s="54"/>
    </row>
    <row r="846" spans="1:26" ht="14.25" hidden="1" customHeight="1" x14ac:dyDescent="0.2">
      <c r="A846" s="134" t="str">
        <f t="shared" si="36"/>
        <v/>
      </c>
      <c r="B846" s="137"/>
      <c r="C846" s="138"/>
      <c r="D846" s="138"/>
      <c r="E846" s="138"/>
      <c r="F846" s="138"/>
      <c r="G846" s="143"/>
      <c r="H846" s="140"/>
      <c r="I846" s="140"/>
      <c r="J846" s="141"/>
      <c r="K846" s="142"/>
      <c r="L846" s="136" t="str">
        <f t="shared" si="35"/>
        <v>T</v>
      </c>
      <c r="M846" s="54"/>
      <c r="N846" s="54"/>
      <c r="O846" s="54"/>
      <c r="P846" s="54"/>
      <c r="Q846" s="54"/>
      <c r="R846" s="54"/>
      <c r="S846" s="54"/>
      <c r="T846" s="54"/>
      <c r="U846" s="54"/>
      <c r="V846" s="54"/>
      <c r="W846" s="54"/>
      <c r="X846" s="54"/>
      <c r="Y846" s="54"/>
      <c r="Z846" s="54"/>
    </row>
    <row r="847" spans="1:26" ht="14.25" hidden="1" customHeight="1" x14ac:dyDescent="0.2">
      <c r="A847" s="134" t="str">
        <f t="shared" si="36"/>
        <v/>
      </c>
      <c r="B847" s="137"/>
      <c r="C847" s="138"/>
      <c r="D847" s="138"/>
      <c r="E847" s="138"/>
      <c r="F847" s="138"/>
      <c r="G847" s="143"/>
      <c r="H847" s="140"/>
      <c r="I847" s="140"/>
      <c r="J847" s="141"/>
      <c r="K847" s="142"/>
      <c r="L847" s="136" t="str">
        <f t="shared" si="35"/>
        <v>T</v>
      </c>
      <c r="M847" s="54"/>
      <c r="N847" s="54"/>
      <c r="O847" s="54"/>
      <c r="P847" s="54"/>
      <c r="Q847" s="54"/>
      <c r="R847" s="54"/>
      <c r="S847" s="54"/>
      <c r="T847" s="54"/>
      <c r="U847" s="54"/>
      <c r="V847" s="54"/>
      <c r="W847" s="54"/>
      <c r="X847" s="54"/>
      <c r="Y847" s="54"/>
      <c r="Z847" s="54"/>
    </row>
    <row r="848" spans="1:26" ht="14.25" hidden="1" customHeight="1" x14ac:dyDescent="0.2">
      <c r="A848" s="134" t="str">
        <f t="shared" si="36"/>
        <v/>
      </c>
      <c r="B848" s="137"/>
      <c r="C848" s="138"/>
      <c r="D848" s="138"/>
      <c r="E848" s="138"/>
      <c r="F848" s="138"/>
      <c r="G848" s="143"/>
      <c r="H848" s="140"/>
      <c r="I848" s="140"/>
      <c r="J848" s="141"/>
      <c r="K848" s="142"/>
      <c r="L848" s="136" t="str">
        <f t="shared" si="35"/>
        <v>T</v>
      </c>
      <c r="M848" s="54"/>
      <c r="N848" s="54"/>
      <c r="O848" s="54"/>
      <c r="P848" s="54"/>
      <c r="Q848" s="54"/>
      <c r="R848" s="54"/>
      <c r="S848" s="54"/>
      <c r="T848" s="54"/>
      <c r="U848" s="54"/>
      <c r="V848" s="54"/>
      <c r="W848" s="54"/>
      <c r="X848" s="54"/>
      <c r="Y848" s="54"/>
      <c r="Z848" s="54"/>
    </row>
    <row r="849" spans="1:26" ht="14.25" hidden="1" customHeight="1" x14ac:dyDescent="0.2">
      <c r="A849" s="134" t="str">
        <f t="shared" si="36"/>
        <v/>
      </c>
      <c r="B849" s="137"/>
      <c r="C849" s="138"/>
      <c r="D849" s="138"/>
      <c r="E849" s="138"/>
      <c r="F849" s="138"/>
      <c r="G849" s="143"/>
      <c r="H849" s="140"/>
      <c r="I849" s="140"/>
      <c r="J849" s="141"/>
      <c r="K849" s="142"/>
      <c r="L849" s="136" t="str">
        <f t="shared" si="35"/>
        <v>T</v>
      </c>
      <c r="M849" s="54"/>
      <c r="N849" s="54"/>
      <c r="O849" s="54"/>
      <c r="P849" s="54"/>
      <c r="Q849" s="54"/>
      <c r="R849" s="54"/>
      <c r="S849" s="54"/>
      <c r="T849" s="54"/>
      <c r="U849" s="54"/>
      <c r="V849" s="54"/>
      <c r="W849" s="54"/>
      <c r="X849" s="54"/>
      <c r="Y849" s="54"/>
      <c r="Z849" s="54"/>
    </row>
    <row r="850" spans="1:26" ht="14.25" hidden="1" customHeight="1" x14ac:dyDescent="0.2">
      <c r="A850" s="134" t="str">
        <f t="shared" si="36"/>
        <v/>
      </c>
      <c r="B850" s="137"/>
      <c r="C850" s="138"/>
      <c r="D850" s="138"/>
      <c r="E850" s="138"/>
      <c r="F850" s="138"/>
      <c r="G850" s="143"/>
      <c r="H850" s="140"/>
      <c r="I850" s="140"/>
      <c r="J850" s="141"/>
      <c r="K850" s="142"/>
      <c r="L850" s="136" t="str">
        <f t="shared" si="35"/>
        <v>T</v>
      </c>
      <c r="M850" s="54"/>
      <c r="N850" s="54"/>
      <c r="O850" s="54"/>
      <c r="P850" s="54"/>
      <c r="Q850" s="54"/>
      <c r="R850" s="54"/>
      <c r="S850" s="54"/>
      <c r="T850" s="54"/>
      <c r="U850" s="54"/>
      <c r="V850" s="54"/>
      <c r="W850" s="54"/>
      <c r="X850" s="54"/>
      <c r="Y850" s="54"/>
      <c r="Z850" s="54"/>
    </row>
    <row r="851" spans="1:26" ht="14.25" hidden="1" customHeight="1" x14ac:dyDescent="0.2">
      <c r="A851" s="134" t="str">
        <f t="shared" si="36"/>
        <v/>
      </c>
      <c r="B851" s="137"/>
      <c r="C851" s="138"/>
      <c r="D851" s="138"/>
      <c r="E851" s="138"/>
      <c r="F851" s="138"/>
      <c r="G851" s="143"/>
      <c r="H851" s="140"/>
      <c r="I851" s="140"/>
      <c r="J851" s="141"/>
      <c r="K851" s="142"/>
      <c r="L851" s="136" t="str">
        <f t="shared" si="35"/>
        <v>T</v>
      </c>
      <c r="M851" s="54"/>
      <c r="N851" s="54"/>
      <c r="O851" s="54"/>
      <c r="P851" s="54"/>
      <c r="Q851" s="54"/>
      <c r="R851" s="54"/>
      <c r="S851" s="54"/>
      <c r="T851" s="54"/>
      <c r="U851" s="54"/>
      <c r="V851" s="54"/>
      <c r="W851" s="54"/>
      <c r="X851" s="54"/>
      <c r="Y851" s="54"/>
      <c r="Z851" s="54"/>
    </row>
    <row r="852" spans="1:26" ht="14.25" hidden="1" customHeight="1" x14ac:dyDescent="0.2">
      <c r="A852" s="134" t="str">
        <f t="shared" si="36"/>
        <v/>
      </c>
      <c r="B852" s="137"/>
      <c r="C852" s="138"/>
      <c r="D852" s="138"/>
      <c r="E852" s="138"/>
      <c r="F852" s="138"/>
      <c r="G852" s="143"/>
      <c r="H852" s="140"/>
      <c r="I852" s="140"/>
      <c r="J852" s="141"/>
      <c r="K852" s="142"/>
      <c r="L852" s="136" t="str">
        <f t="shared" si="35"/>
        <v>T</v>
      </c>
      <c r="M852" s="54"/>
      <c r="N852" s="54"/>
      <c r="O852" s="54"/>
      <c r="P852" s="54"/>
      <c r="Q852" s="54"/>
      <c r="R852" s="54"/>
      <c r="S852" s="54"/>
      <c r="T852" s="54"/>
      <c r="U852" s="54"/>
      <c r="V852" s="54"/>
      <c r="W852" s="54"/>
      <c r="X852" s="54"/>
      <c r="Y852" s="54"/>
      <c r="Z852" s="54"/>
    </row>
    <row r="853" spans="1:26" ht="14.25" hidden="1" customHeight="1" x14ac:dyDescent="0.2">
      <c r="A853" s="134" t="str">
        <f t="shared" si="36"/>
        <v/>
      </c>
      <c r="B853" s="137"/>
      <c r="C853" s="138"/>
      <c r="D853" s="138"/>
      <c r="E853" s="138"/>
      <c r="F853" s="138"/>
      <c r="G853" s="143"/>
      <c r="H853" s="140"/>
      <c r="I853" s="140"/>
      <c r="J853" s="141"/>
      <c r="K853" s="142"/>
      <c r="L853" s="136" t="str">
        <f t="shared" si="35"/>
        <v>T</v>
      </c>
      <c r="M853" s="54"/>
      <c r="N853" s="54"/>
      <c r="O853" s="54"/>
      <c r="P853" s="54"/>
      <c r="Q853" s="54"/>
      <c r="R853" s="54"/>
      <c r="S853" s="54"/>
      <c r="T853" s="54"/>
      <c r="U853" s="54"/>
      <c r="V853" s="54"/>
      <c r="W853" s="54"/>
      <c r="X853" s="54"/>
      <c r="Y853" s="54"/>
      <c r="Z853" s="54"/>
    </row>
    <row r="854" spans="1:26" ht="14.25" hidden="1" customHeight="1" x14ac:dyDescent="0.2">
      <c r="A854" s="134" t="str">
        <f t="shared" si="36"/>
        <v/>
      </c>
      <c r="B854" s="137"/>
      <c r="C854" s="138"/>
      <c r="D854" s="138"/>
      <c r="E854" s="138"/>
      <c r="F854" s="138"/>
      <c r="G854" s="143"/>
      <c r="H854" s="140"/>
      <c r="I854" s="140"/>
      <c r="J854" s="141"/>
      <c r="K854" s="142"/>
      <c r="L854" s="136" t="str">
        <f t="shared" si="35"/>
        <v>T</v>
      </c>
      <c r="M854" s="54"/>
      <c r="N854" s="54"/>
      <c r="O854" s="54"/>
      <c r="P854" s="54"/>
      <c r="Q854" s="54"/>
      <c r="R854" s="54"/>
      <c r="S854" s="54"/>
      <c r="T854" s="54"/>
      <c r="U854" s="54"/>
      <c r="V854" s="54"/>
      <c r="W854" s="54"/>
      <c r="X854" s="54"/>
      <c r="Y854" s="54"/>
      <c r="Z854" s="54"/>
    </row>
    <row r="855" spans="1:26" ht="14.25" hidden="1" customHeight="1" x14ac:dyDescent="0.2">
      <c r="A855" s="134" t="str">
        <f t="shared" si="36"/>
        <v/>
      </c>
      <c r="B855" s="137"/>
      <c r="C855" s="138"/>
      <c r="D855" s="138"/>
      <c r="E855" s="138"/>
      <c r="F855" s="138"/>
      <c r="G855" s="143"/>
      <c r="H855" s="140"/>
      <c r="I855" s="140"/>
      <c r="J855" s="141"/>
      <c r="K855" s="142"/>
      <c r="L855" s="136" t="str">
        <f t="shared" si="35"/>
        <v>T</v>
      </c>
      <c r="M855" s="54"/>
      <c r="N855" s="54"/>
      <c r="O855" s="54"/>
      <c r="P855" s="54"/>
      <c r="Q855" s="54"/>
      <c r="R855" s="54"/>
      <c r="S855" s="54"/>
      <c r="T855" s="54"/>
      <c r="U855" s="54"/>
      <c r="V855" s="54"/>
      <c r="W855" s="54"/>
      <c r="X855" s="54"/>
      <c r="Y855" s="54"/>
      <c r="Z855" s="54"/>
    </row>
    <row r="856" spans="1:26" ht="14.25" hidden="1" customHeight="1" x14ac:dyDescent="0.2">
      <c r="A856" s="134" t="str">
        <f t="shared" si="36"/>
        <v/>
      </c>
      <c r="B856" s="137"/>
      <c r="C856" s="138"/>
      <c r="D856" s="138"/>
      <c r="E856" s="138"/>
      <c r="F856" s="138"/>
      <c r="G856" s="143"/>
      <c r="H856" s="140"/>
      <c r="I856" s="140"/>
      <c r="J856" s="141"/>
      <c r="K856" s="142"/>
      <c r="L856" s="136" t="str">
        <f t="shared" si="35"/>
        <v>T</v>
      </c>
      <c r="M856" s="54"/>
      <c r="N856" s="54"/>
      <c r="O856" s="54"/>
      <c r="P856" s="54"/>
      <c r="Q856" s="54"/>
      <c r="R856" s="54"/>
      <c r="S856" s="54"/>
      <c r="T856" s="54"/>
      <c r="U856" s="54"/>
      <c r="V856" s="54"/>
      <c r="W856" s="54"/>
      <c r="X856" s="54"/>
      <c r="Y856" s="54"/>
      <c r="Z856" s="54"/>
    </row>
    <row r="857" spans="1:26" ht="14.25" hidden="1" customHeight="1" x14ac:dyDescent="0.2">
      <c r="A857" s="134" t="str">
        <f t="shared" si="36"/>
        <v/>
      </c>
      <c r="B857" s="137"/>
      <c r="C857" s="138"/>
      <c r="D857" s="138"/>
      <c r="E857" s="138"/>
      <c r="F857" s="138"/>
      <c r="G857" s="143"/>
      <c r="H857" s="140"/>
      <c r="I857" s="140"/>
      <c r="J857" s="141"/>
      <c r="K857" s="142"/>
      <c r="L857" s="136" t="str">
        <f t="shared" si="35"/>
        <v>T</v>
      </c>
      <c r="M857" s="54"/>
      <c r="N857" s="54"/>
      <c r="O857" s="54"/>
      <c r="P857" s="54"/>
      <c r="Q857" s="54"/>
      <c r="R857" s="54"/>
      <c r="S857" s="54"/>
      <c r="T857" s="54"/>
      <c r="U857" s="54"/>
      <c r="V857" s="54"/>
      <c r="W857" s="54"/>
      <c r="X857" s="54"/>
      <c r="Y857" s="54"/>
      <c r="Z857" s="54"/>
    </row>
    <row r="858" spans="1:26" ht="14.25" hidden="1" customHeight="1" x14ac:dyDescent="0.2">
      <c r="A858" s="134" t="str">
        <f t="shared" si="36"/>
        <v/>
      </c>
      <c r="B858" s="137"/>
      <c r="C858" s="138"/>
      <c r="D858" s="138"/>
      <c r="E858" s="138"/>
      <c r="F858" s="138"/>
      <c r="G858" s="143"/>
      <c r="H858" s="140"/>
      <c r="I858" s="140"/>
      <c r="J858" s="141"/>
      <c r="K858" s="142"/>
      <c r="L858" s="136" t="str">
        <f t="shared" si="35"/>
        <v>T</v>
      </c>
      <c r="M858" s="54"/>
      <c r="N858" s="54"/>
      <c r="O858" s="54"/>
      <c r="P858" s="54"/>
      <c r="Q858" s="54"/>
      <c r="R858" s="54"/>
      <c r="S858" s="54"/>
      <c r="T858" s="54"/>
      <c r="U858" s="54"/>
      <c r="V858" s="54"/>
      <c r="W858" s="54"/>
      <c r="X858" s="54"/>
      <c r="Y858" s="54"/>
      <c r="Z858" s="54"/>
    </row>
    <row r="859" spans="1:26" ht="14.25" hidden="1" customHeight="1" x14ac:dyDescent="0.2">
      <c r="A859" s="134" t="str">
        <f t="shared" si="36"/>
        <v/>
      </c>
      <c r="B859" s="137"/>
      <c r="C859" s="138"/>
      <c r="D859" s="138"/>
      <c r="E859" s="138"/>
      <c r="F859" s="138"/>
      <c r="G859" s="143"/>
      <c r="H859" s="140"/>
      <c r="I859" s="140"/>
      <c r="J859" s="141"/>
      <c r="K859" s="142"/>
      <c r="L859" s="136" t="str">
        <f t="shared" si="35"/>
        <v>T</v>
      </c>
      <c r="M859" s="54"/>
      <c r="N859" s="54"/>
      <c r="O859" s="54"/>
      <c r="P859" s="54"/>
      <c r="Q859" s="54"/>
      <c r="R859" s="54"/>
      <c r="S859" s="54"/>
      <c r="T859" s="54"/>
      <c r="U859" s="54"/>
      <c r="V859" s="54"/>
      <c r="W859" s="54"/>
      <c r="X859" s="54"/>
      <c r="Y859" s="54"/>
      <c r="Z859" s="54"/>
    </row>
    <row r="860" spans="1:26" ht="14.25" hidden="1" customHeight="1" x14ac:dyDescent="0.2">
      <c r="A860" s="134" t="str">
        <f t="shared" si="36"/>
        <v/>
      </c>
      <c r="B860" s="137"/>
      <c r="C860" s="138"/>
      <c r="D860" s="138"/>
      <c r="E860" s="138"/>
      <c r="F860" s="138"/>
      <c r="G860" s="143"/>
      <c r="H860" s="140"/>
      <c r="I860" s="140"/>
      <c r="J860" s="141"/>
      <c r="K860" s="142"/>
      <c r="L860" s="136" t="str">
        <f t="shared" si="35"/>
        <v>T</v>
      </c>
      <c r="M860" s="54"/>
      <c r="N860" s="54"/>
      <c r="O860" s="54"/>
      <c r="P860" s="54"/>
      <c r="Q860" s="54"/>
      <c r="R860" s="54"/>
      <c r="S860" s="54"/>
      <c r="T860" s="54"/>
      <c r="U860" s="54"/>
      <c r="V860" s="54"/>
      <c r="W860" s="54"/>
      <c r="X860" s="54"/>
      <c r="Y860" s="54"/>
      <c r="Z860" s="54"/>
    </row>
    <row r="861" spans="1:26" ht="14.25" hidden="1" customHeight="1" x14ac:dyDescent="0.2">
      <c r="A861" s="134" t="str">
        <f t="shared" si="36"/>
        <v/>
      </c>
      <c r="B861" s="137"/>
      <c r="C861" s="138"/>
      <c r="D861" s="138"/>
      <c r="E861" s="138"/>
      <c r="F861" s="138"/>
      <c r="G861" s="143"/>
      <c r="H861" s="140"/>
      <c r="I861" s="140"/>
      <c r="J861" s="141"/>
      <c r="K861" s="142"/>
      <c r="L861" s="136" t="str">
        <f t="shared" si="35"/>
        <v>T</v>
      </c>
      <c r="M861" s="54"/>
      <c r="N861" s="54"/>
      <c r="O861" s="54"/>
      <c r="P861" s="54"/>
      <c r="Q861" s="54"/>
      <c r="R861" s="54"/>
      <c r="S861" s="54"/>
      <c r="T861" s="54"/>
      <c r="U861" s="54"/>
      <c r="V861" s="54"/>
      <c r="W861" s="54"/>
      <c r="X861" s="54"/>
      <c r="Y861" s="54"/>
      <c r="Z861" s="54"/>
    </row>
    <row r="862" spans="1:26" ht="14.25" hidden="1" customHeight="1" x14ac:dyDescent="0.2">
      <c r="A862" s="134" t="str">
        <f t="shared" si="36"/>
        <v/>
      </c>
      <c r="B862" s="137"/>
      <c r="C862" s="138"/>
      <c r="D862" s="138"/>
      <c r="E862" s="138"/>
      <c r="F862" s="138"/>
      <c r="G862" s="143"/>
      <c r="H862" s="140"/>
      <c r="I862" s="140"/>
      <c r="J862" s="141"/>
      <c r="K862" s="142"/>
      <c r="L862" s="136" t="str">
        <f t="shared" si="35"/>
        <v>T</v>
      </c>
      <c r="M862" s="54"/>
      <c r="N862" s="54"/>
      <c r="O862" s="54"/>
      <c r="P862" s="54"/>
      <c r="Q862" s="54"/>
      <c r="R862" s="54"/>
      <c r="S862" s="54"/>
      <c r="T862" s="54"/>
      <c r="U862" s="54"/>
      <c r="V862" s="54"/>
      <c r="W862" s="54"/>
      <c r="X862" s="54"/>
      <c r="Y862" s="54"/>
      <c r="Z862" s="54"/>
    </row>
    <row r="863" spans="1:26" ht="14.25" hidden="1" customHeight="1" x14ac:dyDescent="0.2">
      <c r="A863" s="134" t="str">
        <f t="shared" si="36"/>
        <v/>
      </c>
      <c r="B863" s="137"/>
      <c r="C863" s="138"/>
      <c r="D863" s="138"/>
      <c r="E863" s="138"/>
      <c r="F863" s="138"/>
      <c r="G863" s="143"/>
      <c r="H863" s="140"/>
      <c r="I863" s="140"/>
      <c r="J863" s="141"/>
      <c r="K863" s="142"/>
      <c r="L863" s="136" t="str">
        <f t="shared" si="35"/>
        <v>T</v>
      </c>
      <c r="M863" s="54"/>
      <c r="N863" s="54"/>
      <c r="O863" s="54"/>
      <c r="P863" s="54"/>
      <c r="Q863" s="54"/>
      <c r="R863" s="54"/>
      <c r="S863" s="54"/>
      <c r="T863" s="54"/>
      <c r="U863" s="54"/>
      <c r="V863" s="54"/>
      <c r="W863" s="54"/>
      <c r="X863" s="54"/>
      <c r="Y863" s="54"/>
      <c r="Z863" s="54"/>
    </row>
    <row r="864" spans="1:26" ht="14.25" hidden="1" customHeight="1" x14ac:dyDescent="0.2">
      <c r="A864" s="134" t="str">
        <f t="shared" si="36"/>
        <v/>
      </c>
      <c r="B864" s="137"/>
      <c r="C864" s="138"/>
      <c r="D864" s="138"/>
      <c r="E864" s="138"/>
      <c r="F864" s="138"/>
      <c r="G864" s="143"/>
      <c r="H864" s="140"/>
      <c r="I864" s="140"/>
      <c r="J864" s="141"/>
      <c r="K864" s="142"/>
      <c r="L864" s="136" t="str">
        <f t="shared" si="35"/>
        <v>T</v>
      </c>
      <c r="M864" s="54"/>
      <c r="N864" s="54"/>
      <c r="O864" s="54"/>
      <c r="P864" s="54"/>
      <c r="Q864" s="54"/>
      <c r="R864" s="54"/>
      <c r="S864" s="54"/>
      <c r="T864" s="54"/>
      <c r="U864" s="54"/>
      <c r="V864" s="54"/>
      <c r="W864" s="54"/>
      <c r="X864" s="54"/>
      <c r="Y864" s="54"/>
      <c r="Z864" s="54"/>
    </row>
    <row r="865" spans="1:26" ht="14.25" hidden="1" customHeight="1" x14ac:dyDescent="0.2">
      <c r="A865" s="134" t="str">
        <f t="shared" si="36"/>
        <v/>
      </c>
      <c r="B865" s="137"/>
      <c r="C865" s="138"/>
      <c r="D865" s="138"/>
      <c r="E865" s="138"/>
      <c r="F865" s="138"/>
      <c r="G865" s="143"/>
      <c r="H865" s="140"/>
      <c r="I865" s="140"/>
      <c r="J865" s="141"/>
      <c r="K865" s="142"/>
      <c r="L865" s="136" t="str">
        <f t="shared" si="35"/>
        <v>T</v>
      </c>
      <c r="M865" s="54"/>
      <c r="N865" s="54"/>
      <c r="O865" s="54"/>
      <c r="P865" s="54"/>
      <c r="Q865" s="54"/>
      <c r="R865" s="54"/>
      <c r="S865" s="54"/>
      <c r="T865" s="54"/>
      <c r="U865" s="54"/>
      <c r="V865" s="54"/>
      <c r="W865" s="54"/>
      <c r="X865" s="54"/>
      <c r="Y865" s="54"/>
      <c r="Z865" s="54"/>
    </row>
    <row r="866" spans="1:26" ht="14.25" hidden="1" customHeight="1" x14ac:dyDescent="0.2">
      <c r="A866" s="134" t="str">
        <f t="shared" si="36"/>
        <v/>
      </c>
      <c r="B866" s="137"/>
      <c r="C866" s="138"/>
      <c r="D866" s="138"/>
      <c r="E866" s="138"/>
      <c r="F866" s="138"/>
      <c r="G866" s="143"/>
      <c r="H866" s="140"/>
      <c r="I866" s="140"/>
      <c r="J866" s="141"/>
      <c r="K866" s="142"/>
      <c r="L866" s="136" t="str">
        <f t="shared" si="35"/>
        <v>T</v>
      </c>
      <c r="M866" s="54"/>
      <c r="N866" s="54"/>
      <c r="O866" s="54"/>
      <c r="P866" s="54"/>
      <c r="Q866" s="54"/>
      <c r="R866" s="54"/>
      <c r="S866" s="54"/>
      <c r="T866" s="54"/>
      <c r="U866" s="54"/>
      <c r="V866" s="54"/>
      <c r="W866" s="54"/>
      <c r="X866" s="54"/>
      <c r="Y866" s="54"/>
      <c r="Z866" s="54"/>
    </row>
    <row r="867" spans="1:26" ht="14.25" hidden="1" customHeight="1" x14ac:dyDescent="0.2">
      <c r="A867" s="134" t="str">
        <f t="shared" si="36"/>
        <v/>
      </c>
      <c r="B867" s="137"/>
      <c r="C867" s="138"/>
      <c r="D867" s="138"/>
      <c r="E867" s="138"/>
      <c r="F867" s="138"/>
      <c r="G867" s="143"/>
      <c r="H867" s="140"/>
      <c r="I867" s="140"/>
      <c r="J867" s="141"/>
      <c r="K867" s="142"/>
      <c r="L867" s="136" t="str">
        <f t="shared" si="35"/>
        <v>T</v>
      </c>
      <c r="M867" s="54"/>
      <c r="N867" s="54"/>
      <c r="O867" s="54"/>
      <c r="P867" s="54"/>
      <c r="Q867" s="54"/>
      <c r="R867" s="54"/>
      <c r="S867" s="54"/>
      <c r="T867" s="54"/>
      <c r="U867" s="54"/>
      <c r="V867" s="54"/>
      <c r="W867" s="54"/>
      <c r="X867" s="54"/>
      <c r="Y867" s="54"/>
      <c r="Z867" s="54"/>
    </row>
    <row r="868" spans="1:26" ht="14.25" hidden="1" customHeight="1" x14ac:dyDescent="0.2">
      <c r="A868" s="134" t="str">
        <f t="shared" si="36"/>
        <v/>
      </c>
      <c r="B868" s="137"/>
      <c r="C868" s="138"/>
      <c r="D868" s="138"/>
      <c r="E868" s="138"/>
      <c r="F868" s="138"/>
      <c r="G868" s="143"/>
      <c r="H868" s="140"/>
      <c r="I868" s="140"/>
      <c r="J868" s="141"/>
      <c r="K868" s="142"/>
      <c r="L868" s="136" t="str">
        <f t="shared" si="35"/>
        <v>T</v>
      </c>
      <c r="M868" s="54"/>
      <c r="N868" s="54"/>
      <c r="O868" s="54"/>
      <c r="P868" s="54"/>
      <c r="Q868" s="54"/>
      <c r="R868" s="54"/>
      <c r="S868" s="54"/>
      <c r="T868" s="54"/>
      <c r="U868" s="54"/>
      <c r="V868" s="54"/>
      <c r="W868" s="54"/>
      <c r="X868" s="54"/>
      <c r="Y868" s="54"/>
      <c r="Z868" s="54"/>
    </row>
    <row r="869" spans="1:26" ht="14.25" hidden="1" customHeight="1" x14ac:dyDescent="0.2">
      <c r="A869" s="134" t="str">
        <f t="shared" si="36"/>
        <v/>
      </c>
      <c r="B869" s="137"/>
      <c r="C869" s="138"/>
      <c r="D869" s="138"/>
      <c r="E869" s="138"/>
      <c r="F869" s="138"/>
      <c r="G869" s="143"/>
      <c r="H869" s="140"/>
      <c r="I869" s="140"/>
      <c r="J869" s="141"/>
      <c r="K869" s="142"/>
      <c r="L869" s="136" t="str">
        <f t="shared" si="35"/>
        <v>T</v>
      </c>
      <c r="M869" s="54"/>
      <c r="N869" s="54"/>
      <c r="O869" s="54"/>
      <c r="P869" s="54"/>
      <c r="Q869" s="54"/>
      <c r="R869" s="54"/>
      <c r="S869" s="54"/>
      <c r="T869" s="54"/>
      <c r="U869" s="54"/>
      <c r="V869" s="54"/>
      <c r="W869" s="54"/>
      <c r="X869" s="54"/>
      <c r="Y869" s="54"/>
      <c r="Z869" s="54"/>
    </row>
    <row r="870" spans="1:26" ht="14.25" hidden="1" customHeight="1" x14ac:dyDescent="0.2">
      <c r="A870" s="134" t="str">
        <f t="shared" si="36"/>
        <v/>
      </c>
      <c r="B870" s="137"/>
      <c r="C870" s="138"/>
      <c r="D870" s="138"/>
      <c r="E870" s="138"/>
      <c r="F870" s="138"/>
      <c r="G870" s="143"/>
      <c r="H870" s="140"/>
      <c r="I870" s="140"/>
      <c r="J870" s="141"/>
      <c r="K870" s="142"/>
      <c r="L870" s="136" t="str">
        <f t="shared" si="35"/>
        <v>T</v>
      </c>
      <c r="M870" s="54"/>
      <c r="N870" s="54"/>
      <c r="O870" s="54"/>
      <c r="P870" s="54"/>
      <c r="Q870" s="54"/>
      <c r="R870" s="54"/>
      <c r="S870" s="54"/>
      <c r="T870" s="54"/>
      <c r="U870" s="54"/>
      <c r="V870" s="54"/>
      <c r="W870" s="54"/>
      <c r="X870" s="54"/>
      <c r="Y870" s="54"/>
      <c r="Z870" s="54"/>
    </row>
    <row r="871" spans="1:26" ht="14.25" hidden="1" customHeight="1" x14ac:dyDescent="0.2">
      <c r="A871" s="134" t="str">
        <f t="shared" si="36"/>
        <v/>
      </c>
      <c r="B871" s="137"/>
      <c r="C871" s="138"/>
      <c r="D871" s="138"/>
      <c r="E871" s="138"/>
      <c r="F871" s="138"/>
      <c r="G871" s="143"/>
      <c r="H871" s="140"/>
      <c r="I871" s="140"/>
      <c r="J871" s="141"/>
      <c r="K871" s="142"/>
      <c r="L871" s="136" t="str">
        <f t="shared" si="35"/>
        <v>T</v>
      </c>
      <c r="M871" s="54"/>
      <c r="N871" s="54"/>
      <c r="O871" s="54"/>
      <c r="P871" s="54"/>
      <c r="Q871" s="54"/>
      <c r="R871" s="54"/>
      <c r="S871" s="54"/>
      <c r="T871" s="54"/>
      <c r="U871" s="54"/>
      <c r="V871" s="54"/>
      <c r="W871" s="54"/>
      <c r="X871" s="54"/>
      <c r="Y871" s="54"/>
      <c r="Z871" s="54"/>
    </row>
    <row r="872" spans="1:26" ht="14.25" hidden="1" customHeight="1" x14ac:dyDescent="0.2">
      <c r="A872" s="134" t="str">
        <f t="shared" si="36"/>
        <v/>
      </c>
      <c r="B872" s="137"/>
      <c r="C872" s="138"/>
      <c r="D872" s="138"/>
      <c r="E872" s="138"/>
      <c r="F872" s="138"/>
      <c r="G872" s="143"/>
      <c r="H872" s="140"/>
      <c r="I872" s="140"/>
      <c r="J872" s="141"/>
      <c r="K872" s="142"/>
      <c r="L872" s="136" t="str">
        <f t="shared" si="35"/>
        <v>T</v>
      </c>
      <c r="M872" s="54"/>
      <c r="N872" s="54"/>
      <c r="O872" s="54"/>
      <c r="P872" s="54"/>
      <c r="Q872" s="54"/>
      <c r="R872" s="54"/>
      <c r="S872" s="54"/>
      <c r="T872" s="54"/>
      <c r="U872" s="54"/>
      <c r="V872" s="54"/>
      <c r="W872" s="54"/>
      <c r="X872" s="54"/>
      <c r="Y872" s="54"/>
      <c r="Z872" s="54"/>
    </row>
    <row r="873" spans="1:26" ht="14.25" hidden="1" customHeight="1" x14ac:dyDescent="0.2">
      <c r="A873" s="134" t="str">
        <f t="shared" si="36"/>
        <v/>
      </c>
      <c r="B873" s="137"/>
      <c r="C873" s="138"/>
      <c r="D873" s="138"/>
      <c r="E873" s="138"/>
      <c r="F873" s="138"/>
      <c r="G873" s="143"/>
      <c r="H873" s="140"/>
      <c r="I873" s="140"/>
      <c r="J873" s="141"/>
      <c r="K873" s="142"/>
      <c r="L873" s="136" t="str">
        <f t="shared" si="35"/>
        <v>T</v>
      </c>
      <c r="M873" s="54"/>
      <c r="N873" s="54"/>
      <c r="O873" s="54"/>
      <c r="P873" s="54"/>
      <c r="Q873" s="54"/>
      <c r="R873" s="54"/>
      <c r="S873" s="54"/>
      <c r="T873" s="54"/>
      <c r="U873" s="54"/>
      <c r="V873" s="54"/>
      <c r="W873" s="54"/>
      <c r="X873" s="54"/>
      <c r="Y873" s="54"/>
      <c r="Z873" s="54"/>
    </row>
    <row r="874" spans="1:26" ht="14.25" hidden="1" customHeight="1" x14ac:dyDescent="0.2">
      <c r="A874" s="134" t="str">
        <f t="shared" si="36"/>
        <v/>
      </c>
      <c r="B874" s="137"/>
      <c r="C874" s="138"/>
      <c r="D874" s="138"/>
      <c r="E874" s="138"/>
      <c r="F874" s="138"/>
      <c r="G874" s="143"/>
      <c r="H874" s="140"/>
      <c r="I874" s="140"/>
      <c r="J874" s="141"/>
      <c r="K874" s="142"/>
      <c r="L874" s="136" t="str">
        <f t="shared" si="35"/>
        <v>T</v>
      </c>
      <c r="M874" s="54"/>
      <c r="N874" s="54"/>
      <c r="O874" s="54"/>
      <c r="P874" s="54"/>
      <c r="Q874" s="54"/>
      <c r="R874" s="54"/>
      <c r="S874" s="54"/>
      <c r="T874" s="54"/>
      <c r="U874" s="54"/>
      <c r="V874" s="54"/>
      <c r="W874" s="54"/>
      <c r="X874" s="54"/>
      <c r="Y874" s="54"/>
      <c r="Z874" s="54"/>
    </row>
    <row r="875" spans="1:26" ht="14.25" hidden="1" customHeight="1" x14ac:dyDescent="0.2">
      <c r="A875" s="134" t="str">
        <f t="shared" si="36"/>
        <v/>
      </c>
      <c r="B875" s="137"/>
      <c r="C875" s="138"/>
      <c r="D875" s="138"/>
      <c r="E875" s="138"/>
      <c r="F875" s="138"/>
      <c r="G875" s="143"/>
      <c r="H875" s="140"/>
      <c r="I875" s="140"/>
      <c r="J875" s="141"/>
      <c r="K875" s="142"/>
      <c r="L875" s="136" t="str">
        <f t="shared" si="35"/>
        <v>T</v>
      </c>
      <c r="M875" s="54"/>
      <c r="N875" s="54"/>
      <c r="O875" s="54"/>
      <c r="P875" s="54"/>
      <c r="Q875" s="54"/>
      <c r="R875" s="54"/>
      <c r="S875" s="54"/>
      <c r="T875" s="54"/>
      <c r="U875" s="54"/>
      <c r="V875" s="54"/>
      <c r="W875" s="54"/>
      <c r="X875" s="54"/>
      <c r="Y875" s="54"/>
      <c r="Z875" s="54"/>
    </row>
    <row r="876" spans="1:26" ht="14.25" hidden="1" customHeight="1" x14ac:dyDescent="0.2">
      <c r="A876" s="134" t="str">
        <f t="shared" si="36"/>
        <v/>
      </c>
      <c r="B876" s="137"/>
      <c r="C876" s="138"/>
      <c r="D876" s="138"/>
      <c r="E876" s="138"/>
      <c r="F876" s="138"/>
      <c r="G876" s="143"/>
      <c r="H876" s="140"/>
      <c r="I876" s="140"/>
      <c r="J876" s="141"/>
      <c r="K876" s="142"/>
      <c r="L876" s="136" t="str">
        <f t="shared" si="35"/>
        <v>T</v>
      </c>
      <c r="M876" s="54"/>
      <c r="N876" s="54"/>
      <c r="O876" s="54"/>
      <c r="P876" s="54"/>
      <c r="Q876" s="54"/>
      <c r="R876" s="54"/>
      <c r="S876" s="54"/>
      <c r="T876" s="54"/>
      <c r="U876" s="54"/>
      <c r="V876" s="54"/>
      <c r="W876" s="54"/>
      <c r="X876" s="54"/>
      <c r="Y876" s="54"/>
      <c r="Z876" s="54"/>
    </row>
    <row r="877" spans="1:26" ht="14.25" hidden="1" customHeight="1" x14ac:dyDescent="0.2">
      <c r="A877" s="134" t="str">
        <f t="shared" si="36"/>
        <v/>
      </c>
      <c r="B877" s="137"/>
      <c r="C877" s="138"/>
      <c r="D877" s="138"/>
      <c r="E877" s="138"/>
      <c r="F877" s="138"/>
      <c r="G877" s="143"/>
      <c r="H877" s="140"/>
      <c r="I877" s="140"/>
      <c r="J877" s="141"/>
      <c r="K877" s="142"/>
      <c r="L877" s="136" t="str">
        <f t="shared" si="35"/>
        <v>T</v>
      </c>
      <c r="M877" s="54"/>
      <c r="N877" s="54"/>
      <c r="O877" s="54"/>
      <c r="P877" s="54"/>
      <c r="Q877" s="54"/>
      <c r="R877" s="54"/>
      <c r="S877" s="54"/>
      <c r="T877" s="54"/>
      <c r="U877" s="54"/>
      <c r="V877" s="54"/>
      <c r="W877" s="54"/>
      <c r="X877" s="54"/>
      <c r="Y877" s="54"/>
      <c r="Z877" s="54"/>
    </row>
    <row r="878" spans="1:26" ht="14.25" hidden="1" customHeight="1" x14ac:dyDescent="0.2">
      <c r="A878" s="134" t="str">
        <f t="shared" si="36"/>
        <v/>
      </c>
      <c r="B878" s="137"/>
      <c r="C878" s="138"/>
      <c r="D878" s="138"/>
      <c r="E878" s="138"/>
      <c r="F878" s="138"/>
      <c r="G878" s="143"/>
      <c r="H878" s="140"/>
      <c r="I878" s="140"/>
      <c r="J878" s="141"/>
      <c r="K878" s="142"/>
      <c r="L878" s="136" t="str">
        <f t="shared" si="35"/>
        <v>T</v>
      </c>
      <c r="M878" s="54"/>
      <c r="N878" s="54"/>
      <c r="O878" s="54"/>
      <c r="P878" s="54"/>
      <c r="Q878" s="54"/>
      <c r="R878" s="54"/>
      <c r="S878" s="54"/>
      <c r="T878" s="54"/>
      <c r="U878" s="54"/>
      <c r="V878" s="54"/>
      <c r="W878" s="54"/>
      <c r="X878" s="54"/>
      <c r="Y878" s="54"/>
      <c r="Z878" s="54"/>
    </row>
    <row r="879" spans="1:26" ht="14.25" hidden="1" customHeight="1" x14ac:dyDescent="0.2">
      <c r="A879" s="134" t="str">
        <f t="shared" si="36"/>
        <v/>
      </c>
      <c r="B879" s="137"/>
      <c r="C879" s="138"/>
      <c r="D879" s="138"/>
      <c r="E879" s="138"/>
      <c r="F879" s="138"/>
      <c r="G879" s="143"/>
      <c r="H879" s="140"/>
      <c r="I879" s="140"/>
      <c r="J879" s="141"/>
      <c r="K879" s="142"/>
      <c r="L879" s="136" t="str">
        <f t="shared" si="35"/>
        <v>T</v>
      </c>
      <c r="M879" s="54"/>
      <c r="N879" s="54"/>
      <c r="O879" s="54"/>
      <c r="P879" s="54"/>
      <c r="Q879" s="54"/>
      <c r="R879" s="54"/>
      <c r="S879" s="54"/>
      <c r="T879" s="54"/>
      <c r="U879" s="54"/>
      <c r="V879" s="54"/>
      <c r="W879" s="54"/>
      <c r="X879" s="54"/>
      <c r="Y879" s="54"/>
      <c r="Z879" s="54"/>
    </row>
    <row r="880" spans="1:26" ht="14.25" hidden="1" customHeight="1" x14ac:dyDescent="0.2">
      <c r="A880" s="134" t="str">
        <f t="shared" si="36"/>
        <v/>
      </c>
      <c r="B880" s="137"/>
      <c r="C880" s="138"/>
      <c r="D880" s="138"/>
      <c r="E880" s="138"/>
      <c r="F880" s="138"/>
      <c r="G880" s="143"/>
      <c r="H880" s="140"/>
      <c r="I880" s="140"/>
      <c r="J880" s="141"/>
      <c r="K880" s="142"/>
      <c r="L880" s="136" t="str">
        <f t="shared" si="35"/>
        <v>T</v>
      </c>
      <c r="M880" s="54"/>
      <c r="N880" s="54"/>
      <c r="O880" s="54"/>
      <c r="P880" s="54"/>
      <c r="Q880" s="54"/>
      <c r="R880" s="54"/>
      <c r="S880" s="54"/>
      <c r="T880" s="54"/>
      <c r="U880" s="54"/>
      <c r="V880" s="54"/>
      <c r="W880" s="54"/>
      <c r="X880" s="54"/>
      <c r="Y880" s="54"/>
      <c r="Z880" s="54"/>
    </row>
    <row r="881" spans="1:26" ht="14.25" hidden="1" customHeight="1" x14ac:dyDescent="0.2">
      <c r="A881" s="134" t="str">
        <f t="shared" si="36"/>
        <v/>
      </c>
      <c r="B881" s="137"/>
      <c r="C881" s="138"/>
      <c r="D881" s="138"/>
      <c r="E881" s="138"/>
      <c r="F881" s="138"/>
      <c r="G881" s="143"/>
      <c r="H881" s="140"/>
      <c r="I881" s="140"/>
      <c r="J881" s="141"/>
      <c r="K881" s="142"/>
      <c r="L881" s="136" t="str">
        <f t="shared" si="35"/>
        <v>T</v>
      </c>
      <c r="M881" s="54"/>
      <c r="N881" s="54"/>
      <c r="O881" s="54"/>
      <c r="P881" s="54"/>
      <c r="Q881" s="54"/>
      <c r="R881" s="54"/>
      <c r="S881" s="54"/>
      <c r="T881" s="54"/>
      <c r="U881" s="54"/>
      <c r="V881" s="54"/>
      <c r="W881" s="54"/>
      <c r="X881" s="54"/>
      <c r="Y881" s="54"/>
      <c r="Z881" s="54"/>
    </row>
    <row r="882" spans="1:26" ht="14.25" hidden="1" customHeight="1" x14ac:dyDescent="0.2">
      <c r="A882" s="134" t="str">
        <f t="shared" si="36"/>
        <v/>
      </c>
      <c r="B882" s="137"/>
      <c r="C882" s="138"/>
      <c r="D882" s="138"/>
      <c r="E882" s="138"/>
      <c r="F882" s="138"/>
      <c r="G882" s="143"/>
      <c r="H882" s="140"/>
      <c r="I882" s="140"/>
      <c r="J882" s="141"/>
      <c r="K882" s="142"/>
      <c r="L882" s="136" t="str">
        <f t="shared" si="35"/>
        <v>T</v>
      </c>
      <c r="M882" s="54"/>
      <c r="N882" s="54"/>
      <c r="O882" s="54"/>
      <c r="P882" s="54"/>
      <c r="Q882" s="54"/>
      <c r="R882" s="54"/>
      <c r="S882" s="54"/>
      <c r="T882" s="54"/>
      <c r="U882" s="54"/>
      <c r="V882" s="54"/>
      <c r="W882" s="54"/>
      <c r="X882" s="54"/>
      <c r="Y882" s="54"/>
      <c r="Z882" s="54"/>
    </row>
    <row r="883" spans="1:26" ht="14.25" hidden="1" customHeight="1" x14ac:dyDescent="0.2">
      <c r="A883" s="134" t="str">
        <f t="shared" si="36"/>
        <v/>
      </c>
      <c r="B883" s="137"/>
      <c r="C883" s="138"/>
      <c r="D883" s="138"/>
      <c r="E883" s="138"/>
      <c r="F883" s="138"/>
      <c r="G883" s="143"/>
      <c r="H883" s="140"/>
      <c r="I883" s="140"/>
      <c r="J883" s="141"/>
      <c r="K883" s="142"/>
      <c r="L883" s="136" t="str">
        <f t="shared" si="35"/>
        <v>T</v>
      </c>
      <c r="M883" s="54"/>
      <c r="N883" s="54"/>
      <c r="O883" s="54"/>
      <c r="P883" s="54"/>
      <c r="Q883" s="54"/>
      <c r="R883" s="54"/>
      <c r="S883" s="54"/>
      <c r="T883" s="54"/>
      <c r="U883" s="54"/>
      <c r="V883" s="54"/>
      <c r="W883" s="54"/>
      <c r="X883" s="54"/>
      <c r="Y883" s="54"/>
      <c r="Z883" s="54"/>
    </row>
    <row r="884" spans="1:26" ht="14.25" hidden="1" customHeight="1" x14ac:dyDescent="0.2">
      <c r="A884" s="134" t="str">
        <f t="shared" si="36"/>
        <v/>
      </c>
      <c r="B884" s="137"/>
      <c r="C884" s="138"/>
      <c r="D884" s="138"/>
      <c r="E884" s="138"/>
      <c r="F884" s="138"/>
      <c r="G884" s="143"/>
      <c r="H884" s="140"/>
      <c r="I884" s="140"/>
      <c r="J884" s="141"/>
      <c r="K884" s="142"/>
      <c r="L884" s="136" t="str">
        <f t="shared" si="35"/>
        <v>T</v>
      </c>
      <c r="M884" s="54"/>
      <c r="N884" s="54"/>
      <c r="O884" s="54"/>
      <c r="P884" s="54"/>
      <c r="Q884" s="54"/>
      <c r="R884" s="54"/>
      <c r="S884" s="54"/>
      <c r="T884" s="54"/>
      <c r="U884" s="54"/>
      <c r="V884" s="54"/>
      <c r="W884" s="54"/>
      <c r="X884" s="54"/>
      <c r="Y884" s="54"/>
      <c r="Z884" s="54"/>
    </row>
    <row r="885" spans="1:26" ht="14.25" hidden="1" customHeight="1" x14ac:dyDescent="0.2">
      <c r="A885" s="134" t="str">
        <f t="shared" si="36"/>
        <v/>
      </c>
      <c r="B885" s="137"/>
      <c r="C885" s="138"/>
      <c r="D885" s="138"/>
      <c r="E885" s="138"/>
      <c r="F885" s="138"/>
      <c r="G885" s="143"/>
      <c r="H885" s="140"/>
      <c r="I885" s="140"/>
      <c r="J885" s="141"/>
      <c r="K885" s="142"/>
      <c r="L885" s="136" t="str">
        <f t="shared" si="35"/>
        <v>T</v>
      </c>
      <c r="M885" s="54"/>
      <c r="N885" s="54"/>
      <c r="O885" s="54"/>
      <c r="P885" s="54"/>
      <c r="Q885" s="54"/>
      <c r="R885" s="54"/>
      <c r="S885" s="54"/>
      <c r="T885" s="54"/>
      <c r="U885" s="54"/>
      <c r="V885" s="54"/>
      <c r="W885" s="54"/>
      <c r="X885" s="54"/>
      <c r="Y885" s="54"/>
      <c r="Z885" s="54"/>
    </row>
    <row r="886" spans="1:26" ht="14.25" hidden="1" customHeight="1" x14ac:dyDescent="0.2">
      <c r="A886" s="134" t="str">
        <f t="shared" si="36"/>
        <v/>
      </c>
      <c r="B886" s="137"/>
      <c r="C886" s="138"/>
      <c r="D886" s="138"/>
      <c r="E886" s="138"/>
      <c r="F886" s="138"/>
      <c r="G886" s="143"/>
      <c r="H886" s="140"/>
      <c r="I886" s="140"/>
      <c r="J886" s="141"/>
      <c r="K886" s="142"/>
      <c r="L886" s="136" t="str">
        <f t="shared" si="35"/>
        <v>T</v>
      </c>
      <c r="M886" s="54"/>
      <c r="N886" s="54"/>
      <c r="O886" s="54"/>
      <c r="P886" s="54"/>
      <c r="Q886" s="54"/>
      <c r="R886" s="54"/>
      <c r="S886" s="54"/>
      <c r="T886" s="54"/>
      <c r="U886" s="54"/>
      <c r="V886" s="54"/>
      <c r="W886" s="54"/>
      <c r="X886" s="54"/>
      <c r="Y886" s="54"/>
      <c r="Z886" s="54"/>
    </row>
    <row r="887" spans="1:26" ht="14.25" hidden="1" customHeight="1" x14ac:dyDescent="0.2">
      <c r="A887" s="134" t="str">
        <f t="shared" si="36"/>
        <v/>
      </c>
      <c r="B887" s="137"/>
      <c r="C887" s="138"/>
      <c r="D887" s="138"/>
      <c r="E887" s="138"/>
      <c r="F887" s="138"/>
      <c r="G887" s="143"/>
      <c r="H887" s="140"/>
      <c r="I887" s="140"/>
      <c r="J887" s="141"/>
      <c r="K887" s="142"/>
      <c r="L887" s="136" t="str">
        <f t="shared" si="35"/>
        <v>T</v>
      </c>
      <c r="M887" s="54"/>
      <c r="N887" s="54"/>
      <c r="O887" s="54"/>
      <c r="P887" s="54"/>
      <c r="Q887" s="54"/>
      <c r="R887" s="54"/>
      <c r="S887" s="54"/>
      <c r="T887" s="54"/>
      <c r="U887" s="54"/>
      <c r="V887" s="54"/>
      <c r="W887" s="54"/>
      <c r="X887" s="54"/>
      <c r="Y887" s="54"/>
      <c r="Z887" s="54"/>
    </row>
    <row r="888" spans="1:26" ht="14.25" hidden="1" customHeight="1" x14ac:dyDescent="0.2">
      <c r="A888" s="134" t="str">
        <f t="shared" si="36"/>
        <v/>
      </c>
      <c r="B888" s="137"/>
      <c r="C888" s="138"/>
      <c r="D888" s="138"/>
      <c r="E888" s="138"/>
      <c r="F888" s="138"/>
      <c r="G888" s="143"/>
      <c r="H888" s="140"/>
      <c r="I888" s="140"/>
      <c r="J888" s="141"/>
      <c r="K888" s="142"/>
      <c r="L888" s="136" t="str">
        <f t="shared" si="35"/>
        <v>T</v>
      </c>
      <c r="M888" s="54"/>
      <c r="N888" s="54"/>
      <c r="O888" s="54"/>
      <c r="P888" s="54"/>
      <c r="Q888" s="54"/>
      <c r="R888" s="54"/>
      <c r="S888" s="54"/>
      <c r="T888" s="54"/>
      <c r="U888" s="54"/>
      <c r="V888" s="54"/>
      <c r="W888" s="54"/>
      <c r="X888" s="54"/>
      <c r="Y888" s="54"/>
      <c r="Z888" s="54"/>
    </row>
    <row r="889" spans="1:26" ht="14.25" hidden="1" customHeight="1" x14ac:dyDescent="0.2">
      <c r="A889" s="134" t="str">
        <f t="shared" si="36"/>
        <v/>
      </c>
      <c r="B889" s="137"/>
      <c r="C889" s="138"/>
      <c r="D889" s="138"/>
      <c r="E889" s="138"/>
      <c r="F889" s="138"/>
      <c r="G889" s="143"/>
      <c r="H889" s="140"/>
      <c r="I889" s="140"/>
      <c r="J889" s="141"/>
      <c r="K889" s="142"/>
      <c r="L889" s="136" t="str">
        <f t="shared" si="35"/>
        <v>T</v>
      </c>
      <c r="M889" s="54"/>
      <c r="N889" s="54"/>
      <c r="O889" s="54"/>
      <c r="P889" s="54"/>
      <c r="Q889" s="54"/>
      <c r="R889" s="54"/>
      <c r="S889" s="54"/>
      <c r="T889" s="54"/>
      <c r="U889" s="54"/>
      <c r="V889" s="54"/>
      <c r="W889" s="54"/>
      <c r="X889" s="54"/>
      <c r="Y889" s="54"/>
      <c r="Z889" s="54"/>
    </row>
    <row r="890" spans="1:26" ht="14.25" hidden="1" customHeight="1" x14ac:dyDescent="0.2">
      <c r="A890" s="134" t="str">
        <f t="shared" si="36"/>
        <v/>
      </c>
      <c r="B890" s="137"/>
      <c r="C890" s="138"/>
      <c r="D890" s="138"/>
      <c r="E890" s="138"/>
      <c r="F890" s="138"/>
      <c r="G890" s="143"/>
      <c r="H890" s="140"/>
      <c r="I890" s="140"/>
      <c r="J890" s="141"/>
      <c r="K890" s="142"/>
      <c r="L890" s="136" t="str">
        <f t="shared" si="35"/>
        <v>T</v>
      </c>
      <c r="M890" s="54"/>
      <c r="N890" s="54"/>
      <c r="O890" s="54"/>
      <c r="P890" s="54"/>
      <c r="Q890" s="54"/>
      <c r="R890" s="54"/>
      <c r="S890" s="54"/>
      <c r="T890" s="54"/>
      <c r="U890" s="54"/>
      <c r="V890" s="54"/>
      <c r="W890" s="54"/>
      <c r="X890" s="54"/>
      <c r="Y890" s="54"/>
      <c r="Z890" s="54"/>
    </row>
    <row r="891" spans="1:26" ht="14.25" hidden="1" customHeight="1" x14ac:dyDescent="0.2">
      <c r="A891" s="134" t="str">
        <f t="shared" si="36"/>
        <v/>
      </c>
      <c r="B891" s="137"/>
      <c r="C891" s="138"/>
      <c r="D891" s="138"/>
      <c r="E891" s="138"/>
      <c r="F891" s="138"/>
      <c r="G891" s="143"/>
      <c r="H891" s="140"/>
      <c r="I891" s="140"/>
      <c r="J891" s="141"/>
      <c r="K891" s="142"/>
      <c r="L891" s="136" t="str">
        <f t="shared" si="35"/>
        <v>T</v>
      </c>
      <c r="M891" s="54"/>
      <c r="N891" s="54"/>
      <c r="O891" s="54"/>
      <c r="P891" s="54"/>
      <c r="Q891" s="54"/>
      <c r="R891" s="54"/>
      <c r="S891" s="54"/>
      <c r="T891" s="54"/>
      <c r="U891" s="54"/>
      <c r="V891" s="54"/>
      <c r="W891" s="54"/>
      <c r="X891" s="54"/>
      <c r="Y891" s="54"/>
      <c r="Z891" s="54"/>
    </row>
    <row r="892" spans="1:26" ht="14.25" hidden="1" customHeight="1" x14ac:dyDescent="0.2">
      <c r="A892" s="134" t="str">
        <f t="shared" si="36"/>
        <v/>
      </c>
      <c r="B892" s="137"/>
      <c r="C892" s="138"/>
      <c r="D892" s="138"/>
      <c r="E892" s="138"/>
      <c r="F892" s="138"/>
      <c r="G892" s="143"/>
      <c r="H892" s="140"/>
      <c r="I892" s="140"/>
      <c r="J892" s="141"/>
      <c r="K892" s="142"/>
      <c r="L892" s="136" t="str">
        <f t="shared" si="35"/>
        <v>T</v>
      </c>
      <c r="M892" s="54"/>
      <c r="N892" s="54"/>
      <c r="O892" s="54"/>
      <c r="P892" s="54"/>
      <c r="Q892" s="54"/>
      <c r="R892" s="54"/>
      <c r="S892" s="54"/>
      <c r="T892" s="54"/>
      <c r="U892" s="54"/>
      <c r="V892" s="54"/>
      <c r="W892" s="54"/>
      <c r="X892" s="54"/>
      <c r="Y892" s="54"/>
      <c r="Z892" s="54"/>
    </row>
    <row r="893" spans="1:26" ht="14.25" hidden="1" customHeight="1" x14ac:dyDescent="0.2">
      <c r="A893" s="134" t="str">
        <f t="shared" si="36"/>
        <v/>
      </c>
      <c r="B893" s="137"/>
      <c r="C893" s="138"/>
      <c r="D893" s="138"/>
      <c r="E893" s="138"/>
      <c r="F893" s="138"/>
      <c r="G893" s="143"/>
      <c r="H893" s="140"/>
      <c r="I893" s="140"/>
      <c r="J893" s="141"/>
      <c r="K893" s="142"/>
      <c r="L893" s="136" t="str">
        <f t="shared" si="35"/>
        <v>T</v>
      </c>
      <c r="M893" s="54"/>
      <c r="N893" s="54"/>
      <c r="O893" s="54"/>
      <c r="P893" s="54"/>
      <c r="Q893" s="54"/>
      <c r="R893" s="54"/>
      <c r="S893" s="54"/>
      <c r="T893" s="54"/>
      <c r="U893" s="54"/>
      <c r="V893" s="54"/>
      <c r="W893" s="54"/>
      <c r="X893" s="54"/>
      <c r="Y893" s="54"/>
      <c r="Z893" s="54"/>
    </row>
    <row r="894" spans="1:26" ht="14.25" hidden="1" customHeight="1" x14ac:dyDescent="0.2">
      <c r="A894" s="134" t="str">
        <f t="shared" si="36"/>
        <v/>
      </c>
      <c r="B894" s="137"/>
      <c r="C894" s="138"/>
      <c r="D894" s="138"/>
      <c r="E894" s="138"/>
      <c r="F894" s="138"/>
      <c r="G894" s="143"/>
      <c r="H894" s="140"/>
      <c r="I894" s="140"/>
      <c r="J894" s="141"/>
      <c r="K894" s="142"/>
      <c r="L894" s="136" t="str">
        <f t="shared" si="35"/>
        <v>T</v>
      </c>
      <c r="M894" s="54"/>
      <c r="N894" s="54"/>
      <c r="O894" s="54"/>
      <c r="P894" s="54"/>
      <c r="Q894" s="54"/>
      <c r="R894" s="54"/>
      <c r="S894" s="54"/>
      <c r="T894" s="54"/>
      <c r="U894" s="54"/>
      <c r="V894" s="54"/>
      <c r="W894" s="54"/>
      <c r="X894" s="54"/>
      <c r="Y894" s="54"/>
      <c r="Z894" s="54"/>
    </row>
    <row r="895" spans="1:26" ht="14.25" hidden="1" customHeight="1" x14ac:dyDescent="0.2">
      <c r="A895" s="134" t="str">
        <f t="shared" si="36"/>
        <v/>
      </c>
      <c r="B895" s="137"/>
      <c r="C895" s="138"/>
      <c r="D895" s="138"/>
      <c r="E895" s="138"/>
      <c r="F895" s="138"/>
      <c r="G895" s="143"/>
      <c r="H895" s="140"/>
      <c r="I895" s="140"/>
      <c r="J895" s="141"/>
      <c r="K895" s="142"/>
      <c r="L895" s="136" t="str">
        <f t="shared" si="35"/>
        <v>T</v>
      </c>
      <c r="M895" s="54"/>
      <c r="N895" s="54"/>
      <c r="O895" s="54"/>
      <c r="P895" s="54"/>
      <c r="Q895" s="54"/>
      <c r="R895" s="54"/>
      <c r="S895" s="54"/>
      <c r="T895" s="54"/>
      <c r="U895" s="54"/>
      <c r="V895" s="54"/>
      <c r="W895" s="54"/>
      <c r="X895" s="54"/>
      <c r="Y895" s="54"/>
      <c r="Z895" s="54"/>
    </row>
    <row r="896" spans="1:26" ht="14.25" hidden="1" customHeight="1" x14ac:dyDescent="0.2">
      <c r="A896" s="134" t="str">
        <f t="shared" si="36"/>
        <v/>
      </c>
      <c r="B896" s="137"/>
      <c r="C896" s="138"/>
      <c r="D896" s="138"/>
      <c r="E896" s="138"/>
      <c r="F896" s="138"/>
      <c r="G896" s="143"/>
      <c r="H896" s="140"/>
      <c r="I896" s="140"/>
      <c r="J896" s="141"/>
      <c r="K896" s="142"/>
      <c r="L896" s="136" t="str">
        <f t="shared" si="35"/>
        <v>T</v>
      </c>
      <c r="M896" s="54"/>
      <c r="N896" s="54"/>
      <c r="O896" s="54"/>
      <c r="P896" s="54"/>
      <c r="Q896" s="54"/>
      <c r="R896" s="54"/>
      <c r="S896" s="54"/>
      <c r="T896" s="54"/>
      <c r="U896" s="54"/>
      <c r="V896" s="54"/>
      <c r="W896" s="54"/>
      <c r="X896" s="54"/>
      <c r="Y896" s="54"/>
      <c r="Z896" s="54"/>
    </row>
    <row r="897" spans="1:26" ht="14.25" hidden="1" customHeight="1" x14ac:dyDescent="0.2">
      <c r="A897" s="134" t="str">
        <f t="shared" si="36"/>
        <v/>
      </c>
      <c r="B897" s="137"/>
      <c r="C897" s="138"/>
      <c r="D897" s="138"/>
      <c r="E897" s="138"/>
      <c r="F897" s="138"/>
      <c r="G897" s="143"/>
      <c r="H897" s="140"/>
      <c r="I897" s="140"/>
      <c r="J897" s="141"/>
      <c r="K897" s="142"/>
      <c r="L897" s="136" t="str">
        <f t="shared" si="35"/>
        <v>T</v>
      </c>
      <c r="M897" s="54"/>
      <c r="N897" s="54"/>
      <c r="O897" s="54"/>
      <c r="P897" s="54"/>
      <c r="Q897" s="54"/>
      <c r="R897" s="54"/>
      <c r="S897" s="54"/>
      <c r="T897" s="54"/>
      <c r="U897" s="54"/>
      <c r="V897" s="54"/>
      <c r="W897" s="54"/>
      <c r="X897" s="54"/>
      <c r="Y897" s="54"/>
      <c r="Z897" s="54"/>
    </row>
    <row r="898" spans="1:26" ht="14.25" hidden="1" customHeight="1" x14ac:dyDescent="0.2">
      <c r="A898" s="134" t="str">
        <f t="shared" si="36"/>
        <v/>
      </c>
      <c r="B898" s="137"/>
      <c r="C898" s="138"/>
      <c r="D898" s="138"/>
      <c r="E898" s="138"/>
      <c r="F898" s="138"/>
      <c r="G898" s="143"/>
      <c r="H898" s="140"/>
      <c r="I898" s="140"/>
      <c r="J898" s="141"/>
      <c r="K898" s="142"/>
      <c r="L898" s="136" t="str">
        <f t="shared" si="35"/>
        <v>T</v>
      </c>
      <c r="M898" s="54"/>
      <c r="N898" s="54"/>
      <c r="O898" s="54"/>
      <c r="P898" s="54"/>
      <c r="Q898" s="54"/>
      <c r="R898" s="54"/>
      <c r="S898" s="54"/>
      <c r="T898" s="54"/>
      <c r="U898" s="54"/>
      <c r="V898" s="54"/>
      <c r="W898" s="54"/>
      <c r="X898" s="54"/>
      <c r="Y898" s="54"/>
      <c r="Z898" s="54"/>
    </row>
    <row r="899" spans="1:26" ht="14.25" hidden="1" customHeight="1" x14ac:dyDescent="0.2">
      <c r="A899" s="134" t="str">
        <f t="shared" si="36"/>
        <v/>
      </c>
      <c r="B899" s="137"/>
      <c r="C899" s="138"/>
      <c r="D899" s="138"/>
      <c r="E899" s="138"/>
      <c r="F899" s="138"/>
      <c r="G899" s="143"/>
      <c r="H899" s="140"/>
      <c r="I899" s="140"/>
      <c r="J899" s="141"/>
      <c r="K899" s="142"/>
      <c r="L899" s="136" t="str">
        <f t="shared" si="35"/>
        <v>T</v>
      </c>
      <c r="M899" s="54"/>
      <c r="N899" s="54"/>
      <c r="O899" s="54"/>
      <c r="P899" s="54"/>
      <c r="Q899" s="54"/>
      <c r="R899" s="54"/>
      <c r="S899" s="54"/>
      <c r="T899" s="54"/>
      <c r="U899" s="54"/>
      <c r="V899" s="54"/>
      <c r="W899" s="54"/>
      <c r="X899" s="54"/>
      <c r="Y899" s="54"/>
      <c r="Z899" s="54"/>
    </row>
    <row r="900" spans="1:26" ht="14.25" hidden="1" customHeight="1" x14ac:dyDescent="0.2">
      <c r="A900" s="134" t="str">
        <f t="shared" si="36"/>
        <v/>
      </c>
      <c r="B900" s="137"/>
      <c r="C900" s="138"/>
      <c r="D900" s="138"/>
      <c r="E900" s="138"/>
      <c r="F900" s="138"/>
      <c r="G900" s="143"/>
      <c r="H900" s="140"/>
      <c r="I900" s="140"/>
      <c r="J900" s="141"/>
      <c r="K900" s="142"/>
      <c r="L900" s="136" t="str">
        <f t="shared" si="35"/>
        <v>T</v>
      </c>
      <c r="M900" s="54"/>
      <c r="N900" s="54"/>
      <c r="O900" s="54"/>
      <c r="P900" s="54"/>
      <c r="Q900" s="54"/>
      <c r="R900" s="54"/>
      <c r="S900" s="54"/>
      <c r="T900" s="54"/>
      <c r="U900" s="54"/>
      <c r="V900" s="54"/>
      <c r="W900" s="54"/>
      <c r="X900" s="54"/>
      <c r="Y900" s="54"/>
      <c r="Z900" s="54"/>
    </row>
    <row r="901" spans="1:26" ht="14.25" hidden="1" customHeight="1" x14ac:dyDescent="0.2">
      <c r="A901" s="134" t="str">
        <f t="shared" si="36"/>
        <v/>
      </c>
      <c r="B901" s="137"/>
      <c r="C901" s="138"/>
      <c r="D901" s="138"/>
      <c r="E901" s="138"/>
      <c r="F901" s="138"/>
      <c r="G901" s="143"/>
      <c r="H901" s="140"/>
      <c r="I901" s="140"/>
      <c r="J901" s="141"/>
      <c r="K901" s="142"/>
      <c r="L901" s="136" t="str">
        <f t="shared" si="35"/>
        <v>T</v>
      </c>
      <c r="M901" s="54"/>
      <c r="N901" s="54"/>
      <c r="O901" s="54"/>
      <c r="P901" s="54"/>
      <c r="Q901" s="54"/>
      <c r="R901" s="54"/>
      <c r="S901" s="54"/>
      <c r="T901" s="54"/>
      <c r="U901" s="54"/>
      <c r="V901" s="54"/>
      <c r="W901" s="54"/>
      <c r="X901" s="54"/>
      <c r="Y901" s="54"/>
      <c r="Z901" s="54"/>
    </row>
    <row r="902" spans="1:26" ht="14.25" hidden="1" customHeight="1" x14ac:dyDescent="0.2">
      <c r="A902" s="134" t="str">
        <f t="shared" si="36"/>
        <v/>
      </c>
      <c r="B902" s="137"/>
      <c r="C902" s="138"/>
      <c r="D902" s="138"/>
      <c r="E902" s="138"/>
      <c r="F902" s="138"/>
      <c r="G902" s="143"/>
      <c r="H902" s="140"/>
      <c r="I902" s="140"/>
      <c r="J902" s="141"/>
      <c r="K902" s="142"/>
      <c r="L902" s="136" t="str">
        <f t="shared" si="35"/>
        <v>T</v>
      </c>
      <c r="M902" s="54"/>
      <c r="N902" s="54"/>
      <c r="O902" s="54"/>
      <c r="P902" s="54"/>
      <c r="Q902" s="54"/>
      <c r="R902" s="54"/>
      <c r="S902" s="54"/>
      <c r="T902" s="54"/>
      <c r="U902" s="54"/>
      <c r="V902" s="54"/>
      <c r="W902" s="54"/>
      <c r="X902" s="54"/>
      <c r="Y902" s="54"/>
      <c r="Z902" s="54"/>
    </row>
    <row r="903" spans="1:26" ht="14.25" hidden="1" customHeight="1" x14ac:dyDescent="0.2">
      <c r="A903" s="134" t="str">
        <f t="shared" si="36"/>
        <v/>
      </c>
      <c r="B903" s="137"/>
      <c r="C903" s="138"/>
      <c r="D903" s="138"/>
      <c r="E903" s="138"/>
      <c r="F903" s="138"/>
      <c r="G903" s="143"/>
      <c r="H903" s="140"/>
      <c r="I903" s="140"/>
      <c r="J903" s="141"/>
      <c r="K903" s="142"/>
      <c r="L903" s="136" t="str">
        <f t="shared" si="35"/>
        <v>T</v>
      </c>
      <c r="M903" s="54"/>
      <c r="N903" s="54"/>
      <c r="O903" s="54"/>
      <c r="P903" s="54"/>
      <c r="Q903" s="54"/>
      <c r="R903" s="54"/>
      <c r="S903" s="54"/>
      <c r="T903" s="54"/>
      <c r="U903" s="54"/>
      <c r="V903" s="54"/>
      <c r="W903" s="54"/>
      <c r="X903" s="54"/>
      <c r="Y903" s="54"/>
      <c r="Z903" s="54"/>
    </row>
    <row r="904" spans="1:26" ht="14.25" hidden="1" customHeight="1" x14ac:dyDescent="0.2">
      <c r="A904" s="134" t="str">
        <f t="shared" si="36"/>
        <v/>
      </c>
      <c r="B904" s="137"/>
      <c r="C904" s="138"/>
      <c r="D904" s="138"/>
      <c r="E904" s="138"/>
      <c r="F904" s="138"/>
      <c r="G904" s="143"/>
      <c r="H904" s="140"/>
      <c r="I904" s="140"/>
      <c r="J904" s="141"/>
      <c r="K904" s="142"/>
      <c r="L904" s="136" t="str">
        <f t="shared" si="35"/>
        <v>T</v>
      </c>
      <c r="M904" s="54"/>
      <c r="N904" s="54"/>
      <c r="O904" s="54"/>
      <c r="P904" s="54"/>
      <c r="Q904" s="54"/>
      <c r="R904" s="54"/>
      <c r="S904" s="54"/>
      <c r="T904" s="54"/>
      <c r="U904" s="54"/>
      <c r="V904" s="54"/>
      <c r="W904" s="54"/>
      <c r="X904" s="54"/>
      <c r="Y904" s="54"/>
      <c r="Z904" s="54"/>
    </row>
    <row r="905" spans="1:26" ht="14.25" hidden="1" customHeight="1" x14ac:dyDescent="0.2">
      <c r="A905" s="134" t="str">
        <f t="shared" si="36"/>
        <v/>
      </c>
      <c r="B905" s="137"/>
      <c r="C905" s="138"/>
      <c r="D905" s="138"/>
      <c r="E905" s="138"/>
      <c r="F905" s="138"/>
      <c r="G905" s="143"/>
      <c r="H905" s="140"/>
      <c r="I905" s="140"/>
      <c r="J905" s="141"/>
      <c r="K905" s="142"/>
      <c r="L905" s="136" t="str">
        <f t="shared" si="35"/>
        <v>T</v>
      </c>
      <c r="M905" s="54"/>
      <c r="N905" s="54"/>
      <c r="O905" s="54"/>
      <c r="P905" s="54"/>
      <c r="Q905" s="54"/>
      <c r="R905" s="54"/>
      <c r="S905" s="54"/>
      <c r="T905" s="54"/>
      <c r="U905" s="54"/>
      <c r="V905" s="54"/>
      <c r="W905" s="54"/>
      <c r="X905" s="54"/>
      <c r="Y905" s="54"/>
      <c r="Z905" s="54"/>
    </row>
    <row r="906" spans="1:26" ht="14.25" hidden="1" customHeight="1" x14ac:dyDescent="0.2">
      <c r="A906" s="134" t="str">
        <f t="shared" si="36"/>
        <v/>
      </c>
      <c r="B906" s="137"/>
      <c r="C906" s="138"/>
      <c r="D906" s="138"/>
      <c r="E906" s="138"/>
      <c r="F906" s="138"/>
      <c r="G906" s="143"/>
      <c r="H906" s="140"/>
      <c r="I906" s="140"/>
      <c r="J906" s="141"/>
      <c r="K906" s="142"/>
      <c r="L906" s="136" t="str">
        <f t="shared" si="35"/>
        <v>T</v>
      </c>
      <c r="M906" s="54"/>
      <c r="N906" s="54"/>
      <c r="O906" s="54"/>
      <c r="P906" s="54"/>
      <c r="Q906" s="54"/>
      <c r="R906" s="54"/>
      <c r="S906" s="54"/>
      <c r="T906" s="54"/>
      <c r="U906" s="54"/>
      <c r="V906" s="54"/>
      <c r="W906" s="54"/>
      <c r="X906" s="54"/>
      <c r="Y906" s="54"/>
      <c r="Z906" s="54"/>
    </row>
    <row r="907" spans="1:26" ht="14.25" hidden="1" customHeight="1" x14ac:dyDescent="0.2">
      <c r="A907" s="134" t="str">
        <f t="shared" si="36"/>
        <v/>
      </c>
      <c r="B907" s="137"/>
      <c r="C907" s="138"/>
      <c r="D907" s="138"/>
      <c r="E907" s="138"/>
      <c r="F907" s="138"/>
      <c r="G907" s="143"/>
      <c r="H907" s="140"/>
      <c r="I907" s="140"/>
      <c r="J907" s="141"/>
      <c r="K907" s="142"/>
      <c r="L907" s="136" t="str">
        <f t="shared" si="35"/>
        <v>T</v>
      </c>
      <c r="M907" s="54"/>
      <c r="N907" s="54"/>
      <c r="O907" s="54"/>
      <c r="P907" s="54"/>
      <c r="Q907" s="54"/>
      <c r="R907" s="54"/>
      <c r="S907" s="54"/>
      <c r="T907" s="54"/>
      <c r="U907" s="54"/>
      <c r="V907" s="54"/>
      <c r="W907" s="54"/>
      <c r="X907" s="54"/>
      <c r="Y907" s="54"/>
      <c r="Z907" s="54"/>
    </row>
    <row r="908" spans="1:26" ht="14.25" hidden="1" customHeight="1" x14ac:dyDescent="0.2">
      <c r="A908" s="134" t="str">
        <f t="shared" si="36"/>
        <v/>
      </c>
      <c r="B908" s="137"/>
      <c r="C908" s="138"/>
      <c r="D908" s="138"/>
      <c r="E908" s="138"/>
      <c r="F908" s="138"/>
      <c r="G908" s="143"/>
      <c r="H908" s="140"/>
      <c r="I908" s="140"/>
      <c r="J908" s="141"/>
      <c r="K908" s="142"/>
      <c r="L908" s="136" t="str">
        <f t="shared" si="35"/>
        <v>T</v>
      </c>
      <c r="M908" s="54"/>
      <c r="N908" s="54"/>
      <c r="O908" s="54"/>
      <c r="P908" s="54"/>
      <c r="Q908" s="54"/>
      <c r="R908" s="54"/>
      <c r="S908" s="54"/>
      <c r="T908" s="54"/>
      <c r="U908" s="54"/>
      <c r="V908" s="54"/>
      <c r="W908" s="54"/>
      <c r="X908" s="54"/>
      <c r="Y908" s="54"/>
      <c r="Z908" s="54"/>
    </row>
    <row r="909" spans="1:26" ht="14.25" hidden="1" customHeight="1" x14ac:dyDescent="0.2">
      <c r="A909" s="134" t="str">
        <f t="shared" si="36"/>
        <v/>
      </c>
      <c r="B909" s="137"/>
      <c r="C909" s="138"/>
      <c r="D909" s="138"/>
      <c r="E909" s="138"/>
      <c r="F909" s="138"/>
      <c r="G909" s="143"/>
      <c r="H909" s="140"/>
      <c r="I909" s="140"/>
      <c r="J909" s="141"/>
      <c r="K909" s="142"/>
      <c r="L909" s="136" t="str">
        <f t="shared" si="35"/>
        <v>T</v>
      </c>
      <c r="M909" s="54"/>
      <c r="N909" s="54"/>
      <c r="O909" s="54"/>
      <c r="P909" s="54"/>
      <c r="Q909" s="54"/>
      <c r="R909" s="54"/>
      <c r="S909" s="54"/>
      <c r="T909" s="54"/>
      <c r="U909" s="54"/>
      <c r="V909" s="54"/>
      <c r="W909" s="54"/>
      <c r="X909" s="54"/>
      <c r="Y909" s="54"/>
      <c r="Z909" s="54"/>
    </row>
    <row r="910" spans="1:26" ht="14.25" hidden="1" customHeight="1" x14ac:dyDescent="0.2">
      <c r="A910" s="134" t="str">
        <f t="shared" si="36"/>
        <v/>
      </c>
      <c r="B910" s="137"/>
      <c r="C910" s="138"/>
      <c r="D910" s="138"/>
      <c r="E910" s="138"/>
      <c r="F910" s="138"/>
      <c r="G910" s="143"/>
      <c r="H910" s="140"/>
      <c r="I910" s="140"/>
      <c r="J910" s="141"/>
      <c r="K910" s="142"/>
      <c r="L910" s="136" t="str">
        <f t="shared" si="35"/>
        <v>T</v>
      </c>
      <c r="M910" s="54"/>
      <c r="N910" s="54"/>
      <c r="O910" s="54"/>
      <c r="P910" s="54"/>
      <c r="Q910" s="54"/>
      <c r="R910" s="54"/>
      <c r="S910" s="54"/>
      <c r="T910" s="54"/>
      <c r="U910" s="54"/>
      <c r="V910" s="54"/>
      <c r="W910" s="54"/>
      <c r="X910" s="54"/>
      <c r="Y910" s="54"/>
      <c r="Z910" s="54"/>
    </row>
    <row r="911" spans="1:26" ht="14.25" hidden="1" customHeight="1" x14ac:dyDescent="0.2">
      <c r="A911" s="134" t="str">
        <f t="shared" si="36"/>
        <v/>
      </c>
      <c r="B911" s="137"/>
      <c r="C911" s="138"/>
      <c r="D911" s="138"/>
      <c r="E911" s="138"/>
      <c r="F911" s="138"/>
      <c r="G911" s="143"/>
      <c r="H911" s="140"/>
      <c r="I911" s="140"/>
      <c r="J911" s="141"/>
      <c r="K911" s="142"/>
      <c r="L911" s="136" t="str">
        <f t="shared" si="35"/>
        <v>T</v>
      </c>
      <c r="M911" s="54"/>
      <c r="N911" s="54"/>
      <c r="O911" s="54"/>
      <c r="P911" s="54"/>
      <c r="Q911" s="54"/>
      <c r="R911" s="54"/>
      <c r="S911" s="54"/>
      <c r="T911" s="54"/>
      <c r="U911" s="54"/>
      <c r="V911" s="54"/>
      <c r="W911" s="54"/>
      <c r="X911" s="54"/>
      <c r="Y911" s="54"/>
      <c r="Z911" s="54"/>
    </row>
    <row r="912" spans="1:26" ht="14.25" hidden="1" customHeight="1" x14ac:dyDescent="0.2">
      <c r="A912" s="134" t="str">
        <f t="shared" si="36"/>
        <v/>
      </c>
      <c r="B912" s="137"/>
      <c r="C912" s="138"/>
      <c r="D912" s="138"/>
      <c r="E912" s="138"/>
      <c r="F912" s="138"/>
      <c r="G912" s="143"/>
      <c r="H912" s="140"/>
      <c r="I912" s="140"/>
      <c r="J912" s="141"/>
      <c r="K912" s="142"/>
      <c r="L912" s="136" t="str">
        <f t="shared" si="35"/>
        <v>T</v>
      </c>
      <c r="M912" s="54"/>
      <c r="N912" s="54"/>
      <c r="O912" s="54"/>
      <c r="P912" s="54"/>
      <c r="Q912" s="54"/>
      <c r="R912" s="54"/>
      <c r="S912" s="54"/>
      <c r="T912" s="54"/>
      <c r="U912" s="54"/>
      <c r="V912" s="54"/>
      <c r="W912" s="54"/>
      <c r="X912" s="54"/>
      <c r="Y912" s="54"/>
      <c r="Z912" s="54"/>
    </row>
    <row r="913" spans="1:26" ht="14.25" hidden="1" customHeight="1" x14ac:dyDescent="0.2">
      <c r="A913" s="134" t="str">
        <f t="shared" si="36"/>
        <v/>
      </c>
      <c r="B913" s="137"/>
      <c r="C913" s="138"/>
      <c r="D913" s="138"/>
      <c r="E913" s="138"/>
      <c r="F913" s="138"/>
      <c r="G913" s="143"/>
      <c r="H913" s="140"/>
      <c r="I913" s="140"/>
      <c r="J913" s="141"/>
      <c r="K913" s="142"/>
      <c r="L913" s="136" t="str">
        <f t="shared" si="35"/>
        <v>T</v>
      </c>
      <c r="M913" s="54"/>
      <c r="N913" s="54"/>
      <c r="O913" s="54"/>
      <c r="P913" s="54"/>
      <c r="Q913" s="54"/>
      <c r="R913" s="54"/>
      <c r="S913" s="54"/>
      <c r="T913" s="54"/>
      <c r="U913" s="54"/>
      <c r="V913" s="54"/>
      <c r="W913" s="54"/>
      <c r="X913" s="54"/>
      <c r="Y913" s="54"/>
      <c r="Z913" s="54"/>
    </row>
    <row r="914" spans="1:26" ht="14.25" hidden="1" customHeight="1" x14ac:dyDescent="0.2">
      <c r="A914" s="134" t="str">
        <f t="shared" si="36"/>
        <v/>
      </c>
      <c r="B914" s="137"/>
      <c r="C914" s="138"/>
      <c r="D914" s="138"/>
      <c r="E914" s="138"/>
      <c r="F914" s="138"/>
      <c r="G914" s="143"/>
      <c r="H914" s="140"/>
      <c r="I914" s="140"/>
      <c r="J914" s="141"/>
      <c r="K914" s="142"/>
      <c r="L914" s="136" t="str">
        <f t="shared" si="35"/>
        <v>T</v>
      </c>
      <c r="M914" s="54"/>
      <c r="N914" s="54"/>
      <c r="O914" s="54"/>
      <c r="P914" s="54"/>
      <c r="Q914" s="54"/>
      <c r="R914" s="54"/>
      <c r="S914" s="54"/>
      <c r="T914" s="54"/>
      <c r="U914" s="54"/>
      <c r="V914" s="54"/>
      <c r="W914" s="54"/>
      <c r="X914" s="54"/>
      <c r="Y914" s="54"/>
      <c r="Z914" s="54"/>
    </row>
    <row r="915" spans="1:26" ht="14.25" hidden="1" customHeight="1" x14ac:dyDescent="0.2">
      <c r="A915" s="134" t="str">
        <f t="shared" si="36"/>
        <v/>
      </c>
      <c r="B915" s="137"/>
      <c r="C915" s="138"/>
      <c r="D915" s="138"/>
      <c r="E915" s="138"/>
      <c r="F915" s="138"/>
      <c r="G915" s="143"/>
      <c r="H915" s="140"/>
      <c r="I915" s="140"/>
      <c r="J915" s="141"/>
      <c r="K915" s="142"/>
      <c r="L915" s="136" t="str">
        <f t="shared" si="35"/>
        <v>T</v>
      </c>
      <c r="M915" s="54"/>
      <c r="N915" s="54"/>
      <c r="O915" s="54"/>
      <c r="P915" s="54"/>
      <c r="Q915" s="54"/>
      <c r="R915" s="54"/>
      <c r="S915" s="54"/>
      <c r="T915" s="54"/>
      <c r="U915" s="54"/>
      <c r="V915" s="54"/>
      <c r="W915" s="54"/>
      <c r="X915" s="54"/>
      <c r="Y915" s="54"/>
      <c r="Z915" s="54"/>
    </row>
    <row r="916" spans="1:26" ht="14.25" hidden="1" customHeight="1" x14ac:dyDescent="0.2">
      <c r="A916" s="134" t="str">
        <f t="shared" si="36"/>
        <v/>
      </c>
      <c r="B916" s="137"/>
      <c r="C916" s="138"/>
      <c r="D916" s="138"/>
      <c r="E916" s="138"/>
      <c r="F916" s="138"/>
      <c r="G916" s="143"/>
      <c r="H916" s="140"/>
      <c r="I916" s="140"/>
      <c r="J916" s="141"/>
      <c r="K916" s="142"/>
      <c r="L916" s="136" t="str">
        <f t="shared" si="35"/>
        <v>T</v>
      </c>
      <c r="M916" s="54"/>
      <c r="N916" s="54"/>
      <c r="O916" s="54"/>
      <c r="P916" s="54"/>
      <c r="Q916" s="54"/>
      <c r="R916" s="54"/>
      <c r="S916" s="54"/>
      <c r="T916" s="54"/>
      <c r="U916" s="54"/>
      <c r="V916" s="54"/>
      <c r="W916" s="54"/>
      <c r="X916" s="54"/>
      <c r="Y916" s="54"/>
      <c r="Z916" s="54"/>
    </row>
    <row r="917" spans="1:26" ht="14.25" hidden="1" customHeight="1" x14ac:dyDescent="0.2">
      <c r="A917" s="134" t="str">
        <f t="shared" si="36"/>
        <v/>
      </c>
      <c r="B917" s="137"/>
      <c r="C917" s="138"/>
      <c r="D917" s="138"/>
      <c r="E917" s="138"/>
      <c r="F917" s="138"/>
      <c r="G917" s="143"/>
      <c r="H917" s="140"/>
      <c r="I917" s="140"/>
      <c r="J917" s="141"/>
      <c r="K917" s="142"/>
      <c r="L917" s="136" t="str">
        <f t="shared" si="35"/>
        <v>T</v>
      </c>
      <c r="M917" s="54"/>
      <c r="N917" s="54"/>
      <c r="O917" s="54"/>
      <c r="P917" s="54"/>
      <c r="Q917" s="54"/>
      <c r="R917" s="54"/>
      <c r="S917" s="54"/>
      <c r="T917" s="54"/>
      <c r="U917" s="54"/>
      <c r="V917" s="54"/>
      <c r="W917" s="54"/>
      <c r="X917" s="54"/>
      <c r="Y917" s="54"/>
      <c r="Z917" s="54"/>
    </row>
    <row r="918" spans="1:26" ht="14.25" hidden="1" customHeight="1" x14ac:dyDescent="0.2">
      <c r="A918" s="134" t="str">
        <f t="shared" si="36"/>
        <v/>
      </c>
      <c r="B918" s="137"/>
      <c r="C918" s="138"/>
      <c r="D918" s="138"/>
      <c r="E918" s="138"/>
      <c r="F918" s="138"/>
      <c r="G918" s="143"/>
      <c r="H918" s="140"/>
      <c r="I918" s="140"/>
      <c r="J918" s="141"/>
      <c r="K918" s="142"/>
      <c r="L918" s="136" t="str">
        <f t="shared" si="35"/>
        <v>T</v>
      </c>
      <c r="M918" s="54"/>
      <c r="N918" s="54"/>
      <c r="O918" s="54"/>
      <c r="P918" s="54"/>
      <c r="Q918" s="54"/>
      <c r="R918" s="54"/>
      <c r="S918" s="54"/>
      <c r="T918" s="54"/>
      <c r="U918" s="54"/>
      <c r="V918" s="54"/>
      <c r="W918" s="54"/>
      <c r="X918" s="54"/>
      <c r="Y918" s="54"/>
      <c r="Z918" s="54"/>
    </row>
    <row r="919" spans="1:26" ht="14.25" hidden="1" customHeight="1" x14ac:dyDescent="0.2">
      <c r="A919" s="134" t="str">
        <f t="shared" si="36"/>
        <v/>
      </c>
      <c r="B919" s="137"/>
      <c r="C919" s="138"/>
      <c r="D919" s="138"/>
      <c r="E919" s="138"/>
      <c r="F919" s="138"/>
      <c r="G919" s="143"/>
      <c r="H919" s="140"/>
      <c r="I919" s="140"/>
      <c r="J919" s="141"/>
      <c r="K919" s="142"/>
      <c r="L919" s="136" t="str">
        <f t="shared" si="35"/>
        <v>T</v>
      </c>
      <c r="M919" s="54"/>
      <c r="N919" s="54"/>
      <c r="O919" s="54"/>
      <c r="P919" s="54"/>
      <c r="Q919" s="54"/>
      <c r="R919" s="54"/>
      <c r="S919" s="54"/>
      <c r="T919" s="54"/>
      <c r="U919" s="54"/>
      <c r="V919" s="54"/>
      <c r="W919" s="54"/>
      <c r="X919" s="54"/>
      <c r="Y919" s="54"/>
      <c r="Z919" s="54"/>
    </row>
    <row r="920" spans="1:26" ht="14.25" hidden="1" customHeight="1" x14ac:dyDescent="0.2">
      <c r="A920" s="134" t="str">
        <f t="shared" si="36"/>
        <v/>
      </c>
      <c r="B920" s="137"/>
      <c r="C920" s="138"/>
      <c r="D920" s="138"/>
      <c r="E920" s="138"/>
      <c r="F920" s="138"/>
      <c r="G920" s="143"/>
      <c r="H920" s="140"/>
      <c r="I920" s="140"/>
      <c r="J920" s="141"/>
      <c r="K920" s="142"/>
      <c r="L920" s="136" t="str">
        <f t="shared" si="35"/>
        <v>T</v>
      </c>
      <c r="M920" s="54"/>
      <c r="N920" s="54"/>
      <c r="O920" s="54"/>
      <c r="P920" s="54"/>
      <c r="Q920" s="54"/>
      <c r="R920" s="54"/>
      <c r="S920" s="54"/>
      <c r="T920" s="54"/>
      <c r="U920" s="54"/>
      <c r="V920" s="54"/>
      <c r="W920" s="54"/>
      <c r="X920" s="54"/>
      <c r="Y920" s="54"/>
      <c r="Z920" s="54"/>
    </row>
    <row r="921" spans="1:26" ht="14.25" hidden="1" customHeight="1" x14ac:dyDescent="0.2">
      <c r="A921" s="134" t="str">
        <f t="shared" si="36"/>
        <v/>
      </c>
      <c r="B921" s="137"/>
      <c r="C921" s="138"/>
      <c r="D921" s="138"/>
      <c r="E921" s="138"/>
      <c r="F921" s="138"/>
      <c r="G921" s="143"/>
      <c r="H921" s="140"/>
      <c r="I921" s="140"/>
      <c r="J921" s="141"/>
      <c r="K921" s="142"/>
      <c r="L921" s="136" t="str">
        <f t="shared" si="35"/>
        <v>T</v>
      </c>
      <c r="M921" s="54"/>
      <c r="N921" s="54"/>
      <c r="O921" s="54"/>
      <c r="P921" s="54"/>
      <c r="Q921" s="54"/>
      <c r="R921" s="54"/>
      <c r="S921" s="54"/>
      <c r="T921" s="54"/>
      <c r="U921" s="54"/>
      <c r="V921" s="54"/>
      <c r="W921" s="54"/>
      <c r="X921" s="54"/>
      <c r="Y921" s="54"/>
      <c r="Z921" s="54"/>
    </row>
    <row r="922" spans="1:26" ht="14.25" hidden="1" customHeight="1" x14ac:dyDescent="0.2">
      <c r="A922" s="134" t="str">
        <f t="shared" si="36"/>
        <v/>
      </c>
      <c r="B922" s="137"/>
      <c r="C922" s="138"/>
      <c r="D922" s="138"/>
      <c r="E922" s="138"/>
      <c r="F922" s="138"/>
      <c r="G922" s="143"/>
      <c r="H922" s="140"/>
      <c r="I922" s="140"/>
      <c r="J922" s="141"/>
      <c r="K922" s="142"/>
      <c r="L922" s="136" t="str">
        <f t="shared" si="35"/>
        <v>T</v>
      </c>
      <c r="M922" s="54"/>
      <c r="N922" s="54"/>
      <c r="O922" s="54"/>
      <c r="P922" s="54"/>
      <c r="Q922" s="54"/>
      <c r="R922" s="54"/>
      <c r="S922" s="54"/>
      <c r="T922" s="54"/>
      <c r="U922" s="54"/>
      <c r="V922" s="54"/>
      <c r="W922" s="54"/>
      <c r="X922" s="54"/>
      <c r="Y922" s="54"/>
      <c r="Z922" s="54"/>
    </row>
    <row r="923" spans="1:26" ht="14.25" hidden="1" customHeight="1" x14ac:dyDescent="0.2">
      <c r="A923" s="134" t="str">
        <f t="shared" si="36"/>
        <v/>
      </c>
      <c r="B923" s="137"/>
      <c r="C923" s="138"/>
      <c r="D923" s="138"/>
      <c r="E923" s="138"/>
      <c r="F923" s="138"/>
      <c r="G923" s="143"/>
      <c r="H923" s="140"/>
      <c r="I923" s="140"/>
      <c r="J923" s="141"/>
      <c r="K923" s="142"/>
      <c r="L923" s="136" t="str">
        <f t="shared" si="35"/>
        <v>T</v>
      </c>
      <c r="M923" s="54"/>
      <c r="N923" s="54"/>
      <c r="O923" s="54"/>
      <c r="P923" s="54"/>
      <c r="Q923" s="54"/>
      <c r="R923" s="54"/>
      <c r="S923" s="54"/>
      <c r="T923" s="54"/>
      <c r="U923" s="54"/>
      <c r="V923" s="54"/>
      <c r="W923" s="54"/>
      <c r="X923" s="54"/>
      <c r="Y923" s="54"/>
      <c r="Z923" s="54"/>
    </row>
    <row r="924" spans="1:26" ht="14.25" hidden="1" customHeight="1" x14ac:dyDescent="0.2">
      <c r="A924" s="134" t="str">
        <f t="shared" si="36"/>
        <v/>
      </c>
      <c r="B924" s="137"/>
      <c r="C924" s="138"/>
      <c r="D924" s="138"/>
      <c r="E924" s="138"/>
      <c r="F924" s="138"/>
      <c r="G924" s="143"/>
      <c r="H924" s="140"/>
      <c r="I924" s="140"/>
      <c r="J924" s="141"/>
      <c r="K924" s="142"/>
      <c r="L924" s="136" t="str">
        <f t="shared" si="35"/>
        <v>T</v>
      </c>
      <c r="M924" s="54"/>
      <c r="N924" s="54"/>
      <c r="O924" s="54"/>
      <c r="P924" s="54"/>
      <c r="Q924" s="54"/>
      <c r="R924" s="54"/>
      <c r="S924" s="54"/>
      <c r="T924" s="54"/>
      <c r="U924" s="54"/>
      <c r="V924" s="54"/>
      <c r="W924" s="54"/>
      <c r="X924" s="54"/>
      <c r="Y924" s="54"/>
      <c r="Z924" s="54"/>
    </row>
    <row r="925" spans="1:26" ht="14.25" hidden="1" customHeight="1" x14ac:dyDescent="0.2">
      <c r="A925" s="134" t="str">
        <f t="shared" si="36"/>
        <v/>
      </c>
      <c r="B925" s="137"/>
      <c r="C925" s="138"/>
      <c r="D925" s="138"/>
      <c r="E925" s="138"/>
      <c r="F925" s="138"/>
      <c r="G925" s="143"/>
      <c r="H925" s="140"/>
      <c r="I925" s="140"/>
      <c r="J925" s="141"/>
      <c r="K925" s="142"/>
      <c r="L925" s="136" t="str">
        <f t="shared" si="35"/>
        <v>T</v>
      </c>
      <c r="M925" s="54"/>
      <c r="N925" s="54"/>
      <c r="O925" s="54"/>
      <c r="P925" s="54"/>
      <c r="Q925" s="54"/>
      <c r="R925" s="54"/>
      <c r="S925" s="54"/>
      <c r="T925" s="54"/>
      <c r="U925" s="54"/>
      <c r="V925" s="54"/>
      <c r="W925" s="54"/>
      <c r="X925" s="54"/>
      <c r="Y925" s="54"/>
      <c r="Z925" s="54"/>
    </row>
    <row r="926" spans="1:26" ht="14.25" hidden="1" customHeight="1" x14ac:dyDescent="0.2">
      <c r="A926" s="134" t="str">
        <f t="shared" si="36"/>
        <v/>
      </c>
      <c r="B926" s="137"/>
      <c r="C926" s="138"/>
      <c r="D926" s="138"/>
      <c r="E926" s="138"/>
      <c r="F926" s="138"/>
      <c r="G926" s="143"/>
      <c r="H926" s="140"/>
      <c r="I926" s="140"/>
      <c r="J926" s="141"/>
      <c r="K926" s="142"/>
      <c r="L926" s="136" t="str">
        <f t="shared" si="35"/>
        <v>T</v>
      </c>
      <c r="M926" s="54"/>
      <c r="N926" s="54"/>
      <c r="O926" s="54"/>
      <c r="P926" s="54"/>
      <c r="Q926" s="54"/>
      <c r="R926" s="54"/>
      <c r="S926" s="54"/>
      <c r="T926" s="54"/>
      <c r="U926" s="54"/>
      <c r="V926" s="54"/>
      <c r="W926" s="54"/>
      <c r="X926" s="54"/>
      <c r="Y926" s="54"/>
      <c r="Z926" s="54"/>
    </row>
    <row r="927" spans="1:26" ht="14.25" hidden="1" customHeight="1" x14ac:dyDescent="0.2">
      <c r="A927" s="134" t="str">
        <f t="shared" si="36"/>
        <v/>
      </c>
      <c r="B927" s="137"/>
      <c r="C927" s="138"/>
      <c r="D927" s="138"/>
      <c r="E927" s="138"/>
      <c r="F927" s="138"/>
      <c r="G927" s="143"/>
      <c r="H927" s="140"/>
      <c r="I927" s="140"/>
      <c r="J927" s="141"/>
      <c r="K927" s="142"/>
      <c r="L927" s="136" t="str">
        <f t="shared" si="35"/>
        <v>T</v>
      </c>
      <c r="M927" s="54"/>
      <c r="N927" s="54"/>
      <c r="O927" s="54"/>
      <c r="P927" s="54"/>
      <c r="Q927" s="54"/>
      <c r="R927" s="54"/>
      <c r="S927" s="54"/>
      <c r="T927" s="54"/>
      <c r="U927" s="54"/>
      <c r="V927" s="54"/>
      <c r="W927" s="54"/>
      <c r="X927" s="54"/>
      <c r="Y927" s="54"/>
      <c r="Z927" s="54"/>
    </row>
    <row r="928" spans="1:26" ht="14.25" hidden="1" customHeight="1" x14ac:dyDescent="0.2">
      <c r="A928" s="134" t="str">
        <f t="shared" si="36"/>
        <v/>
      </c>
      <c r="B928" s="137"/>
      <c r="C928" s="138"/>
      <c r="D928" s="138"/>
      <c r="E928" s="138"/>
      <c r="F928" s="138"/>
      <c r="G928" s="143"/>
      <c r="H928" s="140"/>
      <c r="I928" s="140"/>
      <c r="J928" s="141"/>
      <c r="K928" s="142"/>
      <c r="L928" s="136" t="str">
        <f t="shared" si="35"/>
        <v>T</v>
      </c>
      <c r="M928" s="54"/>
      <c r="N928" s="54"/>
      <c r="O928" s="54"/>
      <c r="P928" s="54"/>
      <c r="Q928" s="54"/>
      <c r="R928" s="54"/>
      <c r="S928" s="54"/>
      <c r="T928" s="54"/>
      <c r="U928" s="54"/>
      <c r="V928" s="54"/>
      <c r="W928" s="54"/>
      <c r="X928" s="54"/>
      <c r="Y928" s="54"/>
      <c r="Z928" s="54"/>
    </row>
    <row r="929" spans="1:26" ht="14.25" hidden="1" customHeight="1" x14ac:dyDescent="0.2">
      <c r="A929" s="134" t="str">
        <f t="shared" si="36"/>
        <v/>
      </c>
      <c r="B929" s="137"/>
      <c r="C929" s="138"/>
      <c r="D929" s="138"/>
      <c r="E929" s="138"/>
      <c r="F929" s="138"/>
      <c r="G929" s="143"/>
      <c r="H929" s="140"/>
      <c r="I929" s="140"/>
      <c r="J929" s="141"/>
      <c r="K929" s="142"/>
      <c r="L929" s="136" t="str">
        <f t="shared" si="35"/>
        <v>T</v>
      </c>
      <c r="M929" s="54"/>
      <c r="N929" s="54"/>
      <c r="O929" s="54"/>
      <c r="P929" s="54"/>
      <c r="Q929" s="54"/>
      <c r="R929" s="54"/>
      <c r="S929" s="54"/>
      <c r="T929" s="54"/>
      <c r="U929" s="54"/>
      <c r="V929" s="54"/>
      <c r="W929" s="54"/>
      <c r="X929" s="54"/>
      <c r="Y929" s="54"/>
      <c r="Z929" s="54"/>
    </row>
    <row r="930" spans="1:26" ht="14.25" hidden="1" customHeight="1" x14ac:dyDescent="0.2">
      <c r="A930" s="134" t="str">
        <f t="shared" si="36"/>
        <v/>
      </c>
      <c r="B930" s="137"/>
      <c r="C930" s="138"/>
      <c r="D930" s="138"/>
      <c r="E930" s="138"/>
      <c r="F930" s="138"/>
      <c r="G930" s="143"/>
      <c r="H930" s="140"/>
      <c r="I930" s="140"/>
      <c r="J930" s="141"/>
      <c r="K930" s="142"/>
      <c r="L930" s="136" t="str">
        <f t="shared" si="35"/>
        <v>T</v>
      </c>
      <c r="M930" s="54"/>
      <c r="N930" s="54"/>
      <c r="O930" s="54"/>
      <c r="P930" s="54"/>
      <c r="Q930" s="54"/>
      <c r="R930" s="54"/>
      <c r="S930" s="54"/>
      <c r="T930" s="54"/>
      <c r="U930" s="54"/>
      <c r="V930" s="54"/>
      <c r="W930" s="54"/>
      <c r="X930" s="54"/>
      <c r="Y930" s="54"/>
      <c r="Z930" s="54"/>
    </row>
    <row r="931" spans="1:26" ht="14.25" hidden="1" customHeight="1" x14ac:dyDescent="0.2">
      <c r="A931" s="134" t="str">
        <f t="shared" si="36"/>
        <v/>
      </c>
      <c r="B931" s="137"/>
      <c r="C931" s="138"/>
      <c r="D931" s="138"/>
      <c r="E931" s="138"/>
      <c r="F931" s="138"/>
      <c r="G931" s="143"/>
      <c r="H931" s="140"/>
      <c r="I931" s="140"/>
      <c r="J931" s="141"/>
      <c r="K931" s="142"/>
      <c r="L931" s="136" t="str">
        <f t="shared" si="35"/>
        <v>T</v>
      </c>
      <c r="M931" s="54"/>
      <c r="N931" s="54"/>
      <c r="O931" s="54"/>
      <c r="P931" s="54"/>
      <c r="Q931" s="54"/>
      <c r="R931" s="54"/>
      <c r="S931" s="54"/>
      <c r="T931" s="54"/>
      <c r="U931" s="54"/>
      <c r="V931" s="54"/>
      <c r="W931" s="54"/>
      <c r="X931" s="54"/>
      <c r="Y931" s="54"/>
      <c r="Z931" s="54"/>
    </row>
    <row r="932" spans="1:26" ht="14.25" hidden="1" customHeight="1" x14ac:dyDescent="0.2">
      <c r="A932" s="134" t="str">
        <f t="shared" si="36"/>
        <v/>
      </c>
      <c r="B932" s="137"/>
      <c r="C932" s="138"/>
      <c r="D932" s="138"/>
      <c r="E932" s="138"/>
      <c r="F932" s="138"/>
      <c r="G932" s="143"/>
      <c r="H932" s="140"/>
      <c r="I932" s="140"/>
      <c r="J932" s="141"/>
      <c r="K932" s="142"/>
      <c r="L932" s="136" t="str">
        <f t="shared" si="35"/>
        <v>T</v>
      </c>
      <c r="M932" s="54"/>
      <c r="N932" s="54"/>
      <c r="O932" s="54"/>
      <c r="P932" s="54"/>
      <c r="Q932" s="54"/>
      <c r="R932" s="54"/>
      <c r="S932" s="54"/>
      <c r="T932" s="54"/>
      <c r="U932" s="54"/>
      <c r="V932" s="54"/>
      <c r="W932" s="54"/>
      <c r="X932" s="54"/>
      <c r="Y932" s="54"/>
      <c r="Z932" s="54"/>
    </row>
    <row r="933" spans="1:26" ht="14.25" hidden="1" customHeight="1" x14ac:dyDescent="0.2">
      <c r="A933" s="134" t="str">
        <f t="shared" si="36"/>
        <v/>
      </c>
      <c r="B933" s="137"/>
      <c r="C933" s="138"/>
      <c r="D933" s="138"/>
      <c r="E933" s="138"/>
      <c r="F933" s="138"/>
      <c r="G933" s="143"/>
      <c r="H933" s="140"/>
      <c r="I933" s="140"/>
      <c r="J933" s="141"/>
      <c r="K933" s="142"/>
      <c r="L933" s="136" t="str">
        <f t="shared" si="35"/>
        <v>T</v>
      </c>
      <c r="M933" s="54"/>
      <c r="N933" s="54"/>
      <c r="O933" s="54"/>
      <c r="P933" s="54"/>
      <c r="Q933" s="54"/>
      <c r="R933" s="54"/>
      <c r="S933" s="54"/>
      <c r="T933" s="54"/>
      <c r="U933" s="54"/>
      <c r="V933" s="54"/>
      <c r="W933" s="54"/>
      <c r="X933" s="54"/>
      <c r="Y933" s="54"/>
      <c r="Z933" s="54"/>
    </row>
    <row r="934" spans="1:26" ht="14.25" hidden="1" customHeight="1" x14ac:dyDescent="0.2">
      <c r="A934" s="134" t="str">
        <f t="shared" si="36"/>
        <v/>
      </c>
      <c r="B934" s="137"/>
      <c r="C934" s="138"/>
      <c r="D934" s="138"/>
      <c r="E934" s="138"/>
      <c r="F934" s="138"/>
      <c r="G934" s="143"/>
      <c r="H934" s="140"/>
      <c r="I934" s="140"/>
      <c r="J934" s="141"/>
      <c r="K934" s="142"/>
      <c r="L934" s="136" t="str">
        <f t="shared" si="35"/>
        <v>T</v>
      </c>
      <c r="M934" s="54"/>
      <c r="N934" s="54"/>
      <c r="O934" s="54"/>
      <c r="P934" s="54"/>
      <c r="Q934" s="54"/>
      <c r="R934" s="54"/>
      <c r="S934" s="54"/>
      <c r="T934" s="54"/>
      <c r="U934" s="54"/>
      <c r="V934" s="54"/>
      <c r="W934" s="54"/>
      <c r="X934" s="54"/>
      <c r="Y934" s="54"/>
      <c r="Z934" s="54"/>
    </row>
    <row r="935" spans="1:26" ht="14.25" hidden="1" customHeight="1" x14ac:dyDescent="0.2">
      <c r="A935" s="134" t="str">
        <f t="shared" si="36"/>
        <v/>
      </c>
      <c r="B935" s="137"/>
      <c r="C935" s="138"/>
      <c r="D935" s="138"/>
      <c r="E935" s="138"/>
      <c r="F935" s="138"/>
      <c r="G935" s="143"/>
      <c r="H935" s="140"/>
      <c r="I935" s="140"/>
      <c r="J935" s="141"/>
      <c r="K935" s="142"/>
      <c r="L935" s="136" t="str">
        <f t="shared" si="35"/>
        <v>T</v>
      </c>
      <c r="M935" s="54"/>
      <c r="N935" s="54"/>
      <c r="O935" s="54"/>
      <c r="P935" s="54"/>
      <c r="Q935" s="54"/>
      <c r="R935" s="54"/>
      <c r="S935" s="54"/>
      <c r="T935" s="54"/>
      <c r="U935" s="54"/>
      <c r="V935" s="54"/>
      <c r="W935" s="54"/>
      <c r="X935" s="54"/>
      <c r="Y935" s="54"/>
      <c r="Z935" s="54"/>
    </row>
    <row r="936" spans="1:26" ht="14.25" hidden="1" customHeight="1" x14ac:dyDescent="0.2">
      <c r="A936" s="134" t="str">
        <f t="shared" si="36"/>
        <v/>
      </c>
      <c r="B936" s="137"/>
      <c r="C936" s="138"/>
      <c r="D936" s="138"/>
      <c r="E936" s="138"/>
      <c r="F936" s="138"/>
      <c r="G936" s="143"/>
      <c r="H936" s="140"/>
      <c r="I936" s="140"/>
      <c r="J936" s="141"/>
      <c r="K936" s="142"/>
      <c r="L936" s="136" t="str">
        <f t="shared" si="35"/>
        <v>T</v>
      </c>
      <c r="M936" s="54"/>
      <c r="N936" s="54"/>
      <c r="O936" s="54"/>
      <c r="P936" s="54"/>
      <c r="Q936" s="54"/>
      <c r="R936" s="54"/>
      <c r="S936" s="54"/>
      <c r="T936" s="54"/>
      <c r="U936" s="54"/>
      <c r="V936" s="54"/>
      <c r="W936" s="54"/>
      <c r="X936" s="54"/>
      <c r="Y936" s="54"/>
      <c r="Z936" s="54"/>
    </row>
    <row r="937" spans="1:26" ht="14.25" hidden="1" customHeight="1" x14ac:dyDescent="0.2">
      <c r="A937" s="134" t="str">
        <f t="shared" si="36"/>
        <v/>
      </c>
      <c r="B937" s="137"/>
      <c r="C937" s="138"/>
      <c r="D937" s="138"/>
      <c r="E937" s="138"/>
      <c r="F937" s="138"/>
      <c r="G937" s="143"/>
      <c r="H937" s="140"/>
      <c r="I937" s="140"/>
      <c r="J937" s="141"/>
      <c r="K937" s="142"/>
      <c r="L937" s="136" t="str">
        <f t="shared" si="35"/>
        <v>T</v>
      </c>
      <c r="M937" s="54"/>
      <c r="N937" s="54"/>
      <c r="O937" s="54"/>
      <c r="P937" s="54"/>
      <c r="Q937" s="54"/>
      <c r="R937" s="54"/>
      <c r="S937" s="54"/>
      <c r="T937" s="54"/>
      <c r="U937" s="54"/>
      <c r="V937" s="54"/>
      <c r="W937" s="54"/>
      <c r="X937" s="54"/>
      <c r="Y937" s="54"/>
      <c r="Z937" s="54"/>
    </row>
    <row r="938" spans="1:26" ht="14.25" hidden="1" customHeight="1" x14ac:dyDescent="0.2">
      <c r="A938" s="134" t="str">
        <f t="shared" si="36"/>
        <v/>
      </c>
      <c r="B938" s="137"/>
      <c r="C938" s="138"/>
      <c r="D938" s="138"/>
      <c r="E938" s="138"/>
      <c r="F938" s="138"/>
      <c r="G938" s="143"/>
      <c r="H938" s="140"/>
      <c r="I938" s="140"/>
      <c r="J938" s="141"/>
      <c r="K938" s="142"/>
      <c r="L938" s="136" t="str">
        <f t="shared" si="35"/>
        <v>T</v>
      </c>
      <c r="M938" s="54"/>
      <c r="N938" s="54"/>
      <c r="O938" s="54"/>
      <c r="P938" s="54"/>
      <c r="Q938" s="54"/>
      <c r="R938" s="54"/>
      <c r="S938" s="54"/>
      <c r="T938" s="54"/>
      <c r="U938" s="54"/>
      <c r="V938" s="54"/>
      <c r="W938" s="54"/>
      <c r="X938" s="54"/>
      <c r="Y938" s="54"/>
      <c r="Z938" s="54"/>
    </row>
    <row r="939" spans="1:26" ht="14.25" hidden="1" customHeight="1" x14ac:dyDescent="0.2">
      <c r="A939" s="134" t="str">
        <f t="shared" si="36"/>
        <v/>
      </c>
      <c r="B939" s="137"/>
      <c r="C939" s="138"/>
      <c r="D939" s="138"/>
      <c r="E939" s="138"/>
      <c r="F939" s="138"/>
      <c r="G939" s="143"/>
      <c r="H939" s="140"/>
      <c r="I939" s="140"/>
      <c r="J939" s="141"/>
      <c r="K939" s="142"/>
      <c r="L939" s="136" t="str">
        <f t="shared" si="35"/>
        <v>T</v>
      </c>
      <c r="M939" s="54"/>
      <c r="N939" s="54"/>
      <c r="O939" s="54"/>
      <c r="P939" s="54"/>
      <c r="Q939" s="54"/>
      <c r="R939" s="54"/>
      <c r="S939" s="54"/>
      <c r="T939" s="54"/>
      <c r="U939" s="54"/>
      <c r="V939" s="54"/>
      <c r="W939" s="54"/>
      <c r="X939" s="54"/>
      <c r="Y939" s="54"/>
      <c r="Z939" s="54"/>
    </row>
    <row r="940" spans="1:26" ht="14.25" hidden="1" customHeight="1" x14ac:dyDescent="0.2">
      <c r="A940" s="134" t="str">
        <f t="shared" si="36"/>
        <v/>
      </c>
      <c r="B940" s="137"/>
      <c r="C940" s="138"/>
      <c r="D940" s="138"/>
      <c r="E940" s="138"/>
      <c r="F940" s="138"/>
      <c r="G940" s="143"/>
      <c r="H940" s="140"/>
      <c r="I940" s="140"/>
      <c r="J940" s="141"/>
      <c r="K940" s="142"/>
      <c r="L940" s="136" t="str">
        <f t="shared" si="35"/>
        <v>T</v>
      </c>
      <c r="M940" s="54"/>
      <c r="N940" s="54"/>
      <c r="O940" s="54"/>
      <c r="P940" s="54"/>
      <c r="Q940" s="54"/>
      <c r="R940" s="54"/>
      <c r="S940" s="54"/>
      <c r="T940" s="54"/>
      <c r="U940" s="54"/>
      <c r="V940" s="54"/>
      <c r="W940" s="54"/>
      <c r="X940" s="54"/>
      <c r="Y940" s="54"/>
      <c r="Z940" s="54"/>
    </row>
    <row r="941" spans="1:26" ht="14.25" hidden="1" customHeight="1" x14ac:dyDescent="0.2">
      <c r="A941" s="134" t="str">
        <f t="shared" si="36"/>
        <v/>
      </c>
      <c r="B941" s="137"/>
      <c r="C941" s="138"/>
      <c r="D941" s="138"/>
      <c r="E941" s="138"/>
      <c r="F941" s="138"/>
      <c r="G941" s="143"/>
      <c r="H941" s="140"/>
      <c r="I941" s="140"/>
      <c r="J941" s="141"/>
      <c r="K941" s="142"/>
      <c r="L941" s="136" t="str">
        <f t="shared" si="35"/>
        <v>T</v>
      </c>
      <c r="M941" s="54"/>
      <c r="N941" s="54"/>
      <c r="O941" s="54"/>
      <c r="P941" s="54"/>
      <c r="Q941" s="54"/>
      <c r="R941" s="54"/>
      <c r="S941" s="54"/>
      <c r="T941" s="54"/>
      <c r="U941" s="54"/>
      <c r="V941" s="54"/>
      <c r="W941" s="54"/>
      <c r="X941" s="54"/>
      <c r="Y941" s="54"/>
      <c r="Z941" s="54"/>
    </row>
    <row r="942" spans="1:26" ht="14.25" hidden="1" customHeight="1" x14ac:dyDescent="0.2">
      <c r="A942" s="134" t="str">
        <f t="shared" si="36"/>
        <v/>
      </c>
      <c r="B942" s="137"/>
      <c r="C942" s="138"/>
      <c r="D942" s="138"/>
      <c r="E942" s="138"/>
      <c r="F942" s="138"/>
      <c r="G942" s="143"/>
      <c r="H942" s="140"/>
      <c r="I942" s="140"/>
      <c r="J942" s="141"/>
      <c r="K942" s="142"/>
      <c r="L942" s="136" t="str">
        <f t="shared" si="35"/>
        <v>T</v>
      </c>
      <c r="M942" s="54"/>
      <c r="N942" s="54"/>
      <c r="O942" s="54"/>
      <c r="P942" s="54"/>
      <c r="Q942" s="54"/>
      <c r="R942" s="54"/>
      <c r="S942" s="54"/>
      <c r="T942" s="54"/>
      <c r="U942" s="54"/>
      <c r="V942" s="54"/>
      <c r="W942" s="54"/>
      <c r="X942" s="54"/>
      <c r="Y942" s="54"/>
      <c r="Z942" s="54"/>
    </row>
    <row r="943" spans="1:26" ht="14.25" hidden="1" customHeight="1" x14ac:dyDescent="0.2">
      <c r="A943" s="134" t="str">
        <f t="shared" si="36"/>
        <v/>
      </c>
      <c r="B943" s="137"/>
      <c r="C943" s="138"/>
      <c r="D943" s="138"/>
      <c r="E943" s="138"/>
      <c r="F943" s="138"/>
      <c r="G943" s="143"/>
      <c r="H943" s="140"/>
      <c r="I943" s="140"/>
      <c r="J943" s="141"/>
      <c r="K943" s="142"/>
      <c r="L943" s="136" t="str">
        <f t="shared" si="35"/>
        <v>T</v>
      </c>
      <c r="M943" s="54"/>
      <c r="N943" s="54"/>
      <c r="O943" s="54"/>
      <c r="P943" s="54"/>
      <c r="Q943" s="54"/>
      <c r="R943" s="54"/>
      <c r="S943" s="54"/>
      <c r="T943" s="54"/>
      <c r="U943" s="54"/>
      <c r="V943" s="54"/>
      <c r="W943" s="54"/>
      <c r="X943" s="54"/>
      <c r="Y943" s="54"/>
      <c r="Z943" s="54"/>
    </row>
    <row r="944" spans="1:26" ht="14.25" hidden="1" customHeight="1" x14ac:dyDescent="0.2">
      <c r="A944" s="134" t="str">
        <f t="shared" si="36"/>
        <v/>
      </c>
      <c r="B944" s="137"/>
      <c r="C944" s="138"/>
      <c r="D944" s="138"/>
      <c r="E944" s="138"/>
      <c r="F944" s="138"/>
      <c r="G944" s="143"/>
      <c r="H944" s="140"/>
      <c r="I944" s="140"/>
      <c r="J944" s="141"/>
      <c r="K944" s="142"/>
      <c r="L944" s="136" t="str">
        <f t="shared" si="35"/>
        <v>T</v>
      </c>
      <c r="M944" s="54"/>
      <c r="N944" s="54"/>
      <c r="O944" s="54"/>
      <c r="P944" s="54"/>
      <c r="Q944" s="54"/>
      <c r="R944" s="54"/>
      <c r="S944" s="54"/>
      <c r="T944" s="54"/>
      <c r="U944" s="54"/>
      <c r="V944" s="54"/>
      <c r="W944" s="54"/>
      <c r="X944" s="54"/>
      <c r="Y944" s="54"/>
      <c r="Z944" s="54"/>
    </row>
    <row r="945" spans="1:26" ht="14.25" hidden="1" customHeight="1" x14ac:dyDescent="0.2">
      <c r="A945" s="134" t="str">
        <f t="shared" si="36"/>
        <v/>
      </c>
      <c r="B945" s="137"/>
      <c r="C945" s="138"/>
      <c r="D945" s="138"/>
      <c r="E945" s="138"/>
      <c r="F945" s="138"/>
      <c r="G945" s="143"/>
      <c r="H945" s="140"/>
      <c r="I945" s="140"/>
      <c r="J945" s="141"/>
      <c r="K945" s="142"/>
      <c r="L945" s="136" t="str">
        <f t="shared" si="35"/>
        <v>T</v>
      </c>
      <c r="M945" s="54"/>
      <c r="N945" s="54"/>
      <c r="O945" s="54"/>
      <c r="P945" s="54"/>
      <c r="Q945" s="54"/>
      <c r="R945" s="54"/>
      <c r="S945" s="54"/>
      <c r="T945" s="54"/>
      <c r="U945" s="54"/>
      <c r="V945" s="54"/>
      <c r="W945" s="54"/>
      <c r="X945" s="54"/>
      <c r="Y945" s="54"/>
      <c r="Z945" s="54"/>
    </row>
    <row r="946" spans="1:26" ht="14.25" hidden="1" customHeight="1" x14ac:dyDescent="0.2">
      <c r="A946" s="134" t="str">
        <f t="shared" si="36"/>
        <v/>
      </c>
      <c r="B946" s="137"/>
      <c r="C946" s="138"/>
      <c r="D946" s="138"/>
      <c r="E946" s="138"/>
      <c r="F946" s="138"/>
      <c r="G946" s="143"/>
      <c r="H946" s="140"/>
      <c r="I946" s="140"/>
      <c r="J946" s="141"/>
      <c r="K946" s="142"/>
      <c r="L946" s="136" t="str">
        <f t="shared" si="35"/>
        <v>T</v>
      </c>
      <c r="M946" s="54"/>
      <c r="N946" s="54"/>
      <c r="O946" s="54"/>
      <c r="P946" s="54"/>
      <c r="Q946" s="54"/>
      <c r="R946" s="54"/>
      <c r="S946" s="54"/>
      <c r="T946" s="54"/>
      <c r="U946" s="54"/>
      <c r="V946" s="54"/>
      <c r="W946" s="54"/>
      <c r="X946" s="54"/>
      <c r="Y946" s="54"/>
      <c r="Z946" s="54"/>
    </row>
    <row r="947" spans="1:26" ht="14.25" hidden="1" customHeight="1" x14ac:dyDescent="0.2">
      <c r="A947" s="134" t="str">
        <f t="shared" si="36"/>
        <v/>
      </c>
      <c r="B947" s="137"/>
      <c r="C947" s="138"/>
      <c r="D947" s="138"/>
      <c r="E947" s="138"/>
      <c r="F947" s="138"/>
      <c r="G947" s="143"/>
      <c r="H947" s="140"/>
      <c r="I947" s="140"/>
      <c r="J947" s="141"/>
      <c r="K947" s="142"/>
      <c r="L947" s="136" t="str">
        <f t="shared" si="35"/>
        <v>T</v>
      </c>
      <c r="M947" s="54"/>
      <c r="N947" s="54"/>
      <c r="O947" s="54"/>
      <c r="P947" s="54"/>
      <c r="Q947" s="54"/>
      <c r="R947" s="54"/>
      <c r="S947" s="54"/>
      <c r="T947" s="54"/>
      <c r="U947" s="54"/>
      <c r="V947" s="54"/>
      <c r="W947" s="54"/>
      <c r="X947" s="54"/>
      <c r="Y947" s="54"/>
      <c r="Z947" s="54"/>
    </row>
    <row r="948" spans="1:26" ht="14.25" hidden="1" customHeight="1" x14ac:dyDescent="0.2">
      <c r="A948" s="134" t="str">
        <f t="shared" si="36"/>
        <v/>
      </c>
      <c r="B948" s="137"/>
      <c r="C948" s="138"/>
      <c r="D948" s="138"/>
      <c r="E948" s="138"/>
      <c r="F948" s="138"/>
      <c r="G948" s="143"/>
      <c r="H948" s="140"/>
      <c r="I948" s="140"/>
      <c r="J948" s="141"/>
      <c r="K948" s="142"/>
      <c r="L948" s="136" t="str">
        <f t="shared" si="35"/>
        <v>T</v>
      </c>
      <c r="M948" s="54"/>
      <c r="N948" s="54"/>
      <c r="O948" s="54"/>
      <c r="P948" s="54"/>
      <c r="Q948" s="54"/>
      <c r="R948" s="54"/>
      <c r="S948" s="54"/>
      <c r="T948" s="54"/>
      <c r="U948" s="54"/>
      <c r="V948" s="54"/>
      <c r="W948" s="54"/>
      <c r="X948" s="54"/>
      <c r="Y948" s="54"/>
      <c r="Z948" s="54"/>
    </row>
    <row r="949" spans="1:26" ht="14.25" hidden="1" customHeight="1" x14ac:dyDescent="0.2">
      <c r="A949" s="134" t="str">
        <f t="shared" si="36"/>
        <v/>
      </c>
      <c r="B949" s="137"/>
      <c r="C949" s="138"/>
      <c r="D949" s="138"/>
      <c r="E949" s="138"/>
      <c r="F949" s="138"/>
      <c r="G949" s="143"/>
      <c r="H949" s="140"/>
      <c r="I949" s="140"/>
      <c r="J949" s="141"/>
      <c r="K949" s="142"/>
      <c r="L949" s="136" t="str">
        <f t="shared" si="35"/>
        <v>T</v>
      </c>
      <c r="M949" s="54"/>
      <c r="N949" s="54"/>
      <c r="O949" s="54"/>
      <c r="P949" s="54"/>
      <c r="Q949" s="54"/>
      <c r="R949" s="54"/>
      <c r="S949" s="54"/>
      <c r="T949" s="54"/>
      <c r="U949" s="54"/>
      <c r="V949" s="54"/>
      <c r="W949" s="54"/>
      <c r="X949" s="54"/>
      <c r="Y949" s="54"/>
      <c r="Z949" s="54"/>
    </row>
    <row r="950" spans="1:26" ht="14.25" hidden="1" customHeight="1" x14ac:dyDescent="0.2">
      <c r="A950" s="134" t="str">
        <f t="shared" si="36"/>
        <v/>
      </c>
      <c r="B950" s="137"/>
      <c r="C950" s="138"/>
      <c r="D950" s="138"/>
      <c r="E950" s="138"/>
      <c r="F950" s="138"/>
      <c r="G950" s="143"/>
      <c r="H950" s="140"/>
      <c r="I950" s="140"/>
      <c r="J950" s="141"/>
      <c r="K950" s="142"/>
      <c r="L950" s="136" t="str">
        <f t="shared" si="35"/>
        <v>T</v>
      </c>
      <c r="M950" s="54"/>
      <c r="N950" s="54"/>
      <c r="O950" s="54"/>
      <c r="P950" s="54"/>
      <c r="Q950" s="54"/>
      <c r="R950" s="54"/>
      <c r="S950" s="54"/>
      <c r="T950" s="54"/>
      <c r="U950" s="54"/>
      <c r="V950" s="54"/>
      <c r="W950" s="54"/>
      <c r="X950" s="54"/>
      <c r="Y950" s="54"/>
      <c r="Z950" s="54"/>
    </row>
    <row r="951" spans="1:26" ht="14.25" hidden="1" customHeight="1" x14ac:dyDescent="0.2">
      <c r="A951" s="134" t="str">
        <f t="shared" si="36"/>
        <v/>
      </c>
      <c r="B951" s="137"/>
      <c r="C951" s="138"/>
      <c r="D951" s="138"/>
      <c r="E951" s="138"/>
      <c r="F951" s="138"/>
      <c r="G951" s="143"/>
      <c r="H951" s="140"/>
      <c r="I951" s="140"/>
      <c r="J951" s="141"/>
      <c r="K951" s="142"/>
      <c r="L951" s="136" t="str">
        <f t="shared" si="35"/>
        <v>T</v>
      </c>
      <c r="M951" s="54"/>
      <c r="N951" s="54"/>
      <c r="O951" s="54"/>
      <c r="P951" s="54"/>
      <c r="Q951" s="54"/>
      <c r="R951" s="54"/>
      <c r="S951" s="54"/>
      <c r="T951" s="54"/>
      <c r="U951" s="54"/>
      <c r="V951" s="54"/>
      <c r="W951" s="54"/>
      <c r="X951" s="54"/>
      <c r="Y951" s="54"/>
      <c r="Z951" s="54"/>
    </row>
    <row r="952" spans="1:26" ht="14.25" hidden="1" customHeight="1" x14ac:dyDescent="0.2">
      <c r="A952" s="134" t="str">
        <f t="shared" si="36"/>
        <v/>
      </c>
      <c r="B952" s="137"/>
      <c r="C952" s="138"/>
      <c r="D952" s="138"/>
      <c r="E952" s="138"/>
      <c r="F952" s="138"/>
      <c r="G952" s="143"/>
      <c r="H952" s="140"/>
      <c r="I952" s="140"/>
      <c r="J952" s="141"/>
      <c r="K952" s="142"/>
      <c r="L952" s="136" t="str">
        <f t="shared" si="35"/>
        <v>T</v>
      </c>
      <c r="M952" s="54"/>
      <c r="N952" s="54"/>
      <c r="O952" s="54"/>
      <c r="P952" s="54"/>
      <c r="Q952" s="54"/>
      <c r="R952" s="54"/>
      <c r="S952" s="54"/>
      <c r="T952" s="54"/>
      <c r="U952" s="54"/>
      <c r="V952" s="54"/>
      <c r="W952" s="54"/>
      <c r="X952" s="54"/>
      <c r="Y952" s="54"/>
      <c r="Z952" s="54"/>
    </row>
    <row r="953" spans="1:26" ht="14.25" hidden="1" customHeight="1" x14ac:dyDescent="0.2">
      <c r="A953" s="134" t="str">
        <f t="shared" si="36"/>
        <v/>
      </c>
      <c r="B953" s="137"/>
      <c r="C953" s="138"/>
      <c r="D953" s="138"/>
      <c r="E953" s="138"/>
      <c r="F953" s="138"/>
      <c r="G953" s="143"/>
      <c r="H953" s="140"/>
      <c r="I953" s="140"/>
      <c r="J953" s="141"/>
      <c r="K953" s="142"/>
      <c r="L953" s="136" t="str">
        <f t="shared" si="35"/>
        <v>T</v>
      </c>
      <c r="M953" s="54"/>
      <c r="N953" s="54"/>
      <c r="O953" s="54"/>
      <c r="P953" s="54"/>
      <c r="Q953" s="54"/>
      <c r="R953" s="54"/>
      <c r="S953" s="54"/>
      <c r="T953" s="54"/>
      <c r="U953" s="54"/>
      <c r="V953" s="54"/>
      <c r="W953" s="54"/>
      <c r="X953" s="54"/>
      <c r="Y953" s="54"/>
      <c r="Z953" s="54"/>
    </row>
    <row r="954" spans="1:26" ht="14.25" hidden="1" customHeight="1" x14ac:dyDescent="0.2">
      <c r="A954" s="134" t="str">
        <f t="shared" si="36"/>
        <v/>
      </c>
      <c r="B954" s="137"/>
      <c r="C954" s="138"/>
      <c r="D954" s="138"/>
      <c r="E954" s="138"/>
      <c r="F954" s="138"/>
      <c r="G954" s="143"/>
      <c r="H954" s="140"/>
      <c r="I954" s="140"/>
      <c r="J954" s="141"/>
      <c r="K954" s="142"/>
      <c r="L954" s="136" t="str">
        <f t="shared" si="35"/>
        <v>T</v>
      </c>
      <c r="M954" s="54"/>
      <c r="N954" s="54"/>
      <c r="O954" s="54"/>
      <c r="P954" s="54"/>
      <c r="Q954" s="54"/>
      <c r="R954" s="54"/>
      <c r="S954" s="54"/>
      <c r="T954" s="54"/>
      <c r="U954" s="54"/>
      <c r="V954" s="54"/>
      <c r="W954" s="54"/>
      <c r="X954" s="54"/>
      <c r="Y954" s="54"/>
      <c r="Z954" s="54"/>
    </row>
    <row r="955" spans="1:26" ht="14.25" hidden="1" customHeight="1" x14ac:dyDescent="0.2">
      <c r="A955" s="134" t="str">
        <f t="shared" si="36"/>
        <v/>
      </c>
      <c r="B955" s="137"/>
      <c r="C955" s="138"/>
      <c r="D955" s="138"/>
      <c r="E955" s="138"/>
      <c r="F955" s="138"/>
      <c r="G955" s="143"/>
      <c r="H955" s="140"/>
      <c r="I955" s="140"/>
      <c r="J955" s="141"/>
      <c r="K955" s="142"/>
      <c r="L955" s="136" t="str">
        <f t="shared" si="35"/>
        <v>T</v>
      </c>
      <c r="M955" s="54"/>
      <c r="N955" s="54"/>
      <c r="O955" s="54"/>
      <c r="P955" s="54"/>
      <c r="Q955" s="54"/>
      <c r="R955" s="54"/>
      <c r="S955" s="54"/>
      <c r="T955" s="54"/>
      <c r="U955" s="54"/>
      <c r="V955" s="54"/>
      <c r="W955" s="54"/>
      <c r="X955" s="54"/>
      <c r="Y955" s="54"/>
      <c r="Z955" s="54"/>
    </row>
    <row r="956" spans="1:26" ht="14.25" hidden="1" customHeight="1" x14ac:dyDescent="0.2">
      <c r="A956" s="134" t="str">
        <f t="shared" si="36"/>
        <v/>
      </c>
      <c r="B956" s="137"/>
      <c r="C956" s="138"/>
      <c r="D956" s="138"/>
      <c r="E956" s="138"/>
      <c r="F956" s="138"/>
      <c r="G956" s="143"/>
      <c r="H956" s="140"/>
      <c r="I956" s="140"/>
      <c r="J956" s="141"/>
      <c r="K956" s="142"/>
      <c r="L956" s="136" t="str">
        <f t="shared" si="35"/>
        <v>T</v>
      </c>
      <c r="M956" s="54"/>
      <c r="N956" s="54"/>
      <c r="O956" s="54"/>
      <c r="P956" s="54"/>
      <c r="Q956" s="54"/>
      <c r="R956" s="54"/>
      <c r="S956" s="54"/>
      <c r="T956" s="54"/>
      <c r="U956" s="54"/>
      <c r="V956" s="54"/>
      <c r="W956" s="54"/>
      <c r="X956" s="54"/>
      <c r="Y956" s="54"/>
      <c r="Z956" s="54"/>
    </row>
    <row r="957" spans="1:26" ht="14.25" hidden="1" customHeight="1" x14ac:dyDescent="0.2">
      <c r="A957" s="134" t="str">
        <f t="shared" si="36"/>
        <v/>
      </c>
      <c r="B957" s="137"/>
      <c r="C957" s="138"/>
      <c r="D957" s="138"/>
      <c r="E957" s="138"/>
      <c r="F957" s="138"/>
      <c r="G957" s="143"/>
      <c r="H957" s="140"/>
      <c r="I957" s="140"/>
      <c r="J957" s="141"/>
      <c r="K957" s="142"/>
      <c r="L957" s="136" t="str">
        <f t="shared" si="35"/>
        <v>T</v>
      </c>
      <c r="M957" s="54"/>
      <c r="N957" s="54"/>
      <c r="O957" s="54"/>
      <c r="P957" s="54"/>
      <c r="Q957" s="54"/>
      <c r="R957" s="54"/>
      <c r="S957" s="54"/>
      <c r="T957" s="54"/>
      <c r="U957" s="54"/>
      <c r="V957" s="54"/>
      <c r="W957" s="54"/>
      <c r="X957" s="54"/>
      <c r="Y957" s="54"/>
      <c r="Z957" s="54"/>
    </row>
    <row r="958" spans="1:26" ht="14.25" hidden="1" customHeight="1" x14ac:dyDescent="0.2">
      <c r="A958" s="134" t="str">
        <f t="shared" si="36"/>
        <v/>
      </c>
      <c r="B958" s="137"/>
      <c r="C958" s="138"/>
      <c r="D958" s="138"/>
      <c r="E958" s="138"/>
      <c r="F958" s="138"/>
      <c r="G958" s="143"/>
      <c r="H958" s="140"/>
      <c r="I958" s="140"/>
      <c r="J958" s="141"/>
      <c r="K958" s="142"/>
      <c r="L958" s="136" t="str">
        <f t="shared" si="35"/>
        <v>T</v>
      </c>
      <c r="M958" s="54"/>
      <c r="N958" s="54"/>
      <c r="O958" s="54"/>
      <c r="P958" s="54"/>
      <c r="Q958" s="54"/>
      <c r="R958" s="54"/>
      <c r="S958" s="54"/>
      <c r="T958" s="54"/>
      <c r="U958" s="54"/>
      <c r="V958" s="54"/>
      <c r="W958" s="54"/>
      <c r="X958" s="54"/>
      <c r="Y958" s="54"/>
      <c r="Z958" s="54"/>
    </row>
    <row r="959" spans="1:26" ht="14.25" hidden="1" customHeight="1" x14ac:dyDescent="0.2">
      <c r="A959" s="134" t="str">
        <f t="shared" si="36"/>
        <v/>
      </c>
      <c r="B959" s="137"/>
      <c r="C959" s="138"/>
      <c r="D959" s="138"/>
      <c r="E959" s="138"/>
      <c r="F959" s="138"/>
      <c r="G959" s="143"/>
      <c r="H959" s="140"/>
      <c r="I959" s="140"/>
      <c r="J959" s="141"/>
      <c r="K959" s="142"/>
      <c r="L959" s="136" t="str">
        <f t="shared" si="35"/>
        <v>T</v>
      </c>
      <c r="M959" s="54"/>
      <c r="N959" s="54"/>
      <c r="O959" s="54"/>
      <c r="P959" s="54"/>
      <c r="Q959" s="54"/>
      <c r="R959" s="54"/>
      <c r="S959" s="54"/>
      <c r="T959" s="54"/>
      <c r="U959" s="54"/>
      <c r="V959" s="54"/>
      <c r="W959" s="54"/>
      <c r="X959" s="54"/>
      <c r="Y959" s="54"/>
      <c r="Z959" s="54"/>
    </row>
    <row r="960" spans="1:26" ht="14.25" hidden="1" customHeight="1" x14ac:dyDescent="0.2">
      <c r="A960" s="134" t="str">
        <f t="shared" si="36"/>
        <v/>
      </c>
      <c r="B960" s="137"/>
      <c r="C960" s="138"/>
      <c r="D960" s="138"/>
      <c r="E960" s="138"/>
      <c r="F960" s="138"/>
      <c r="G960" s="143"/>
      <c r="H960" s="140"/>
      <c r="I960" s="140"/>
      <c r="J960" s="141"/>
      <c r="K960" s="142"/>
      <c r="L960" s="136" t="str">
        <f t="shared" si="35"/>
        <v>T</v>
      </c>
      <c r="M960" s="54"/>
      <c r="N960" s="54"/>
      <c r="O960" s="54"/>
      <c r="P960" s="54"/>
      <c r="Q960" s="54"/>
      <c r="R960" s="54"/>
      <c r="S960" s="54"/>
      <c r="T960" s="54"/>
      <c r="U960" s="54"/>
      <c r="V960" s="54"/>
      <c r="W960" s="54"/>
      <c r="X960" s="54"/>
      <c r="Y960" s="54"/>
      <c r="Z960" s="54"/>
    </row>
    <row r="961" spans="1:26" ht="14.25" hidden="1" customHeight="1" x14ac:dyDescent="0.2">
      <c r="A961" s="134" t="str">
        <f t="shared" si="36"/>
        <v/>
      </c>
      <c r="B961" s="137"/>
      <c r="C961" s="138"/>
      <c r="D961" s="138"/>
      <c r="E961" s="138"/>
      <c r="F961" s="138"/>
      <c r="G961" s="143"/>
      <c r="H961" s="140"/>
      <c r="I961" s="140"/>
      <c r="J961" s="141"/>
      <c r="K961" s="142"/>
      <c r="L961" s="136" t="str">
        <f t="shared" si="35"/>
        <v>T</v>
      </c>
      <c r="M961" s="54"/>
      <c r="N961" s="54"/>
      <c r="O961" s="54"/>
      <c r="P961" s="54"/>
      <c r="Q961" s="54"/>
      <c r="R961" s="54"/>
      <c r="S961" s="54"/>
      <c r="T961" s="54"/>
      <c r="U961" s="54"/>
      <c r="V961" s="54"/>
      <c r="W961" s="54"/>
      <c r="X961" s="54"/>
      <c r="Y961" s="54"/>
      <c r="Z961" s="54"/>
    </row>
    <row r="962" spans="1:26" ht="14.25" hidden="1" customHeight="1" x14ac:dyDescent="0.2">
      <c r="A962" s="134" t="str">
        <f t="shared" si="36"/>
        <v/>
      </c>
      <c r="B962" s="137"/>
      <c r="C962" s="138"/>
      <c r="D962" s="138"/>
      <c r="E962" s="138"/>
      <c r="F962" s="138"/>
      <c r="G962" s="143"/>
      <c r="H962" s="140"/>
      <c r="I962" s="140"/>
      <c r="J962" s="141"/>
      <c r="K962" s="142"/>
      <c r="L962" s="136" t="str">
        <f t="shared" si="35"/>
        <v>T</v>
      </c>
      <c r="M962" s="54"/>
      <c r="N962" s="54"/>
      <c r="O962" s="54"/>
      <c r="P962" s="54"/>
      <c r="Q962" s="54"/>
      <c r="R962" s="54"/>
      <c r="S962" s="54"/>
      <c r="T962" s="54"/>
      <c r="U962" s="54"/>
      <c r="V962" s="54"/>
      <c r="W962" s="54"/>
      <c r="X962" s="54"/>
      <c r="Y962" s="54"/>
      <c r="Z962" s="54"/>
    </row>
    <row r="963" spans="1:26" ht="14.25" hidden="1" customHeight="1" x14ac:dyDescent="0.2">
      <c r="A963" s="134" t="str">
        <f t="shared" si="36"/>
        <v/>
      </c>
      <c r="B963" s="137"/>
      <c r="C963" s="138"/>
      <c r="D963" s="138"/>
      <c r="E963" s="138"/>
      <c r="F963" s="138"/>
      <c r="G963" s="143"/>
      <c r="H963" s="140"/>
      <c r="I963" s="140"/>
      <c r="J963" s="141"/>
      <c r="K963" s="142"/>
      <c r="L963" s="136" t="str">
        <f t="shared" si="35"/>
        <v>T</v>
      </c>
      <c r="M963" s="54"/>
      <c r="N963" s="54"/>
      <c r="O963" s="54"/>
      <c r="P963" s="54"/>
      <c r="Q963" s="54"/>
      <c r="R963" s="54"/>
      <c r="S963" s="54"/>
      <c r="T963" s="54"/>
      <c r="U963" s="54"/>
      <c r="V963" s="54"/>
      <c r="W963" s="54"/>
      <c r="X963" s="54"/>
      <c r="Y963" s="54"/>
      <c r="Z963" s="54"/>
    </row>
    <row r="964" spans="1:26" ht="14.25" hidden="1" customHeight="1" x14ac:dyDescent="0.2">
      <c r="A964" s="134" t="str">
        <f t="shared" si="36"/>
        <v/>
      </c>
      <c r="B964" s="137"/>
      <c r="C964" s="138"/>
      <c r="D964" s="138"/>
      <c r="E964" s="138"/>
      <c r="F964" s="138"/>
      <c r="G964" s="143"/>
      <c r="H964" s="140"/>
      <c r="I964" s="140"/>
      <c r="J964" s="141"/>
      <c r="K964" s="142"/>
      <c r="L964" s="136" t="str">
        <f t="shared" si="35"/>
        <v>T</v>
      </c>
      <c r="M964" s="54"/>
      <c r="N964" s="54"/>
      <c r="O964" s="54"/>
      <c r="P964" s="54"/>
      <c r="Q964" s="54"/>
      <c r="R964" s="54"/>
      <c r="S964" s="54"/>
      <c r="T964" s="54"/>
      <c r="U964" s="54"/>
      <c r="V964" s="54"/>
      <c r="W964" s="54"/>
      <c r="X964" s="54"/>
      <c r="Y964" s="54"/>
      <c r="Z964" s="54"/>
    </row>
    <row r="965" spans="1:26" ht="14.25" hidden="1" customHeight="1" x14ac:dyDescent="0.2">
      <c r="A965" s="134" t="str">
        <f t="shared" si="36"/>
        <v/>
      </c>
      <c r="B965" s="137"/>
      <c r="C965" s="138"/>
      <c r="D965" s="138"/>
      <c r="E965" s="138"/>
      <c r="F965" s="138"/>
      <c r="G965" s="143"/>
      <c r="H965" s="140"/>
      <c r="I965" s="140"/>
      <c r="J965" s="141"/>
      <c r="K965" s="142"/>
      <c r="L965" s="136" t="str">
        <f t="shared" si="35"/>
        <v>T</v>
      </c>
      <c r="M965" s="54"/>
      <c r="N965" s="54"/>
      <c r="O965" s="54"/>
      <c r="P965" s="54"/>
      <c r="Q965" s="54"/>
      <c r="R965" s="54"/>
      <c r="S965" s="54"/>
      <c r="T965" s="54"/>
      <c r="U965" s="54"/>
      <c r="V965" s="54"/>
      <c r="W965" s="54"/>
      <c r="X965" s="54"/>
      <c r="Y965" s="54"/>
      <c r="Z965" s="54"/>
    </row>
    <row r="966" spans="1:26" ht="14.25" hidden="1" customHeight="1" x14ac:dyDescent="0.2">
      <c r="A966" s="134" t="str">
        <f t="shared" si="36"/>
        <v/>
      </c>
      <c r="B966" s="137"/>
      <c r="C966" s="138"/>
      <c r="D966" s="138"/>
      <c r="E966" s="138"/>
      <c r="F966" s="138"/>
      <c r="G966" s="143"/>
      <c r="H966" s="140"/>
      <c r="I966" s="140"/>
      <c r="J966" s="141"/>
      <c r="K966" s="142"/>
      <c r="L966" s="136" t="str">
        <f t="shared" si="35"/>
        <v>T</v>
      </c>
      <c r="M966" s="54"/>
      <c r="N966" s="54"/>
      <c r="O966" s="54"/>
      <c r="P966" s="54"/>
      <c r="Q966" s="54"/>
      <c r="R966" s="54"/>
      <c r="S966" s="54"/>
      <c r="T966" s="54"/>
      <c r="U966" s="54"/>
      <c r="V966" s="54"/>
      <c r="W966" s="54"/>
      <c r="X966" s="54"/>
      <c r="Y966" s="54"/>
      <c r="Z966" s="54"/>
    </row>
    <row r="967" spans="1:26" ht="14.25" hidden="1" customHeight="1" x14ac:dyDescent="0.2">
      <c r="A967" s="134" t="str">
        <f t="shared" si="36"/>
        <v/>
      </c>
      <c r="B967" s="137"/>
      <c r="C967" s="138"/>
      <c r="D967" s="138"/>
      <c r="E967" s="138"/>
      <c r="F967" s="138"/>
      <c r="G967" s="143"/>
      <c r="H967" s="140"/>
      <c r="I967" s="140"/>
      <c r="J967" s="141"/>
      <c r="K967" s="142"/>
      <c r="L967" s="136" t="str">
        <f t="shared" si="35"/>
        <v>T</v>
      </c>
      <c r="M967" s="54"/>
      <c r="N967" s="54"/>
      <c r="O967" s="54"/>
      <c r="P967" s="54"/>
      <c r="Q967" s="54"/>
      <c r="R967" s="54"/>
      <c r="S967" s="54"/>
      <c r="T967" s="54"/>
      <c r="U967" s="54"/>
      <c r="V967" s="54"/>
      <c r="W967" s="54"/>
      <c r="X967" s="54"/>
      <c r="Y967" s="54"/>
      <c r="Z967" s="54"/>
    </row>
    <row r="968" spans="1:26" ht="14.25" hidden="1" customHeight="1" x14ac:dyDescent="0.2">
      <c r="A968" s="134" t="str">
        <f t="shared" si="36"/>
        <v/>
      </c>
      <c r="B968" s="137"/>
      <c r="C968" s="138"/>
      <c r="D968" s="138"/>
      <c r="E968" s="138"/>
      <c r="F968" s="138"/>
      <c r="G968" s="143"/>
      <c r="H968" s="140"/>
      <c r="I968" s="140"/>
      <c r="J968" s="141"/>
      <c r="K968" s="142"/>
      <c r="L968" s="136" t="str">
        <f t="shared" si="35"/>
        <v>T</v>
      </c>
      <c r="M968" s="54"/>
      <c r="N968" s="54"/>
      <c r="O968" s="54"/>
      <c r="P968" s="54"/>
      <c r="Q968" s="54"/>
      <c r="R968" s="54"/>
      <c r="S968" s="54"/>
      <c r="T968" s="54"/>
      <c r="U968" s="54"/>
      <c r="V968" s="54"/>
      <c r="W968" s="54"/>
      <c r="X968" s="54"/>
      <c r="Y968" s="54"/>
      <c r="Z968" s="54"/>
    </row>
    <row r="969" spans="1:26" ht="14.25" hidden="1" customHeight="1" x14ac:dyDescent="0.2">
      <c r="A969" s="134" t="str">
        <f t="shared" si="36"/>
        <v/>
      </c>
      <c r="B969" s="137"/>
      <c r="C969" s="138"/>
      <c r="D969" s="138"/>
      <c r="E969" s="138"/>
      <c r="F969" s="138"/>
      <c r="G969" s="143"/>
      <c r="H969" s="140"/>
      <c r="I969" s="140"/>
      <c r="J969" s="141"/>
      <c r="K969" s="142"/>
      <c r="L969" s="136" t="str">
        <f t="shared" si="35"/>
        <v>T</v>
      </c>
      <c r="M969" s="54"/>
      <c r="N969" s="54"/>
      <c r="O969" s="54"/>
      <c r="P969" s="54"/>
      <c r="Q969" s="54"/>
      <c r="R969" s="54"/>
      <c r="S969" s="54"/>
      <c r="T969" s="54"/>
      <c r="U969" s="54"/>
      <c r="V969" s="54"/>
      <c r="W969" s="54"/>
      <c r="X969" s="54"/>
      <c r="Y969" s="54"/>
      <c r="Z969" s="54"/>
    </row>
    <row r="970" spans="1:26" ht="14.25" hidden="1" customHeight="1" x14ac:dyDescent="0.2">
      <c r="A970" s="134" t="str">
        <f t="shared" si="36"/>
        <v/>
      </c>
      <c r="B970" s="137"/>
      <c r="C970" s="138"/>
      <c r="D970" s="138"/>
      <c r="E970" s="138"/>
      <c r="F970" s="138"/>
      <c r="G970" s="143"/>
      <c r="H970" s="140"/>
      <c r="I970" s="140"/>
      <c r="J970" s="141"/>
      <c r="K970" s="142"/>
      <c r="L970" s="136" t="str">
        <f t="shared" si="35"/>
        <v>T</v>
      </c>
      <c r="M970" s="54"/>
      <c r="N970" s="54"/>
      <c r="O970" s="54"/>
      <c r="P970" s="54"/>
      <c r="Q970" s="54"/>
      <c r="R970" s="54"/>
      <c r="S970" s="54"/>
      <c r="T970" s="54"/>
      <c r="U970" s="54"/>
      <c r="V970" s="54"/>
      <c r="W970" s="54"/>
      <c r="X970" s="54"/>
      <c r="Y970" s="54"/>
      <c r="Z970" s="54"/>
    </row>
    <row r="971" spans="1:26" ht="14.25" hidden="1" customHeight="1" x14ac:dyDescent="0.2">
      <c r="A971" s="134" t="str">
        <f t="shared" si="36"/>
        <v/>
      </c>
      <c r="B971" s="137"/>
      <c r="C971" s="138"/>
      <c r="D971" s="138"/>
      <c r="E971" s="138"/>
      <c r="F971" s="138"/>
      <c r="G971" s="143"/>
      <c r="H971" s="140"/>
      <c r="I971" s="140"/>
      <c r="J971" s="141"/>
      <c r="K971" s="142"/>
      <c r="L971" s="136" t="str">
        <f t="shared" si="35"/>
        <v>T</v>
      </c>
      <c r="M971" s="54"/>
      <c r="N971" s="54"/>
      <c r="O971" s="54"/>
      <c r="P971" s="54"/>
      <c r="Q971" s="54"/>
      <c r="R971" s="54"/>
      <c r="S971" s="54"/>
      <c r="T971" s="54"/>
      <c r="U971" s="54"/>
      <c r="V971" s="54"/>
      <c r="W971" s="54"/>
      <c r="X971" s="54"/>
      <c r="Y971" s="54"/>
      <c r="Z971" s="54"/>
    </row>
    <row r="972" spans="1:26" ht="14.25" hidden="1" customHeight="1" x14ac:dyDescent="0.2">
      <c r="A972" s="134" t="str">
        <f t="shared" si="36"/>
        <v/>
      </c>
      <c r="B972" s="137"/>
      <c r="C972" s="138"/>
      <c r="D972" s="138"/>
      <c r="E972" s="138"/>
      <c r="F972" s="138"/>
      <c r="G972" s="143"/>
      <c r="H972" s="140"/>
      <c r="I972" s="140"/>
      <c r="J972" s="141"/>
      <c r="K972" s="142"/>
      <c r="L972" s="136" t="str">
        <f t="shared" si="35"/>
        <v>T</v>
      </c>
      <c r="M972" s="54"/>
      <c r="N972" s="54"/>
      <c r="O972" s="54"/>
      <c r="P972" s="54"/>
      <c r="Q972" s="54"/>
      <c r="R972" s="54"/>
      <c r="S972" s="54"/>
      <c r="T972" s="54"/>
      <c r="U972" s="54"/>
      <c r="V972" s="54"/>
      <c r="W972" s="54"/>
      <c r="X972" s="54"/>
      <c r="Y972" s="54"/>
      <c r="Z972" s="54"/>
    </row>
    <row r="973" spans="1:26" ht="14.25" hidden="1" customHeight="1" x14ac:dyDescent="0.2">
      <c r="A973" s="134" t="str">
        <f t="shared" si="36"/>
        <v/>
      </c>
      <c r="B973" s="137"/>
      <c r="C973" s="138"/>
      <c r="D973" s="138"/>
      <c r="E973" s="138"/>
      <c r="F973" s="138"/>
      <c r="G973" s="143"/>
      <c r="H973" s="140"/>
      <c r="I973" s="140"/>
      <c r="J973" s="141"/>
      <c r="K973" s="142"/>
      <c r="L973" s="136" t="str">
        <f t="shared" si="35"/>
        <v>T</v>
      </c>
      <c r="M973" s="54"/>
      <c r="N973" s="54"/>
      <c r="O973" s="54"/>
      <c r="P973" s="54"/>
      <c r="Q973" s="54"/>
      <c r="R973" s="54"/>
      <c r="S973" s="54"/>
      <c r="T973" s="54"/>
      <c r="U973" s="54"/>
      <c r="V973" s="54"/>
      <c r="W973" s="54"/>
      <c r="X973" s="54"/>
      <c r="Y973" s="54"/>
      <c r="Z973" s="54"/>
    </row>
    <row r="974" spans="1:26" ht="14.25" hidden="1" customHeight="1" x14ac:dyDescent="0.2">
      <c r="A974" s="134" t="str">
        <f t="shared" si="36"/>
        <v/>
      </c>
      <c r="B974" s="137"/>
      <c r="C974" s="138"/>
      <c r="D974" s="138"/>
      <c r="E974" s="138"/>
      <c r="F974" s="138"/>
      <c r="G974" s="143"/>
      <c r="H974" s="140"/>
      <c r="I974" s="140"/>
      <c r="J974" s="141"/>
      <c r="K974" s="142"/>
      <c r="L974" s="136" t="str">
        <f t="shared" si="35"/>
        <v>T</v>
      </c>
      <c r="M974" s="54"/>
      <c r="N974" s="54"/>
      <c r="O974" s="54"/>
      <c r="P974" s="54"/>
      <c r="Q974" s="54"/>
      <c r="R974" s="54"/>
      <c r="S974" s="54"/>
      <c r="T974" s="54"/>
      <c r="U974" s="54"/>
      <c r="V974" s="54"/>
      <c r="W974" s="54"/>
      <c r="X974" s="54"/>
      <c r="Y974" s="54"/>
      <c r="Z974" s="54"/>
    </row>
    <row r="975" spans="1:26" ht="14.25" hidden="1" customHeight="1" x14ac:dyDescent="0.2">
      <c r="A975" s="134" t="str">
        <f t="shared" si="36"/>
        <v/>
      </c>
      <c r="B975" s="137"/>
      <c r="C975" s="138"/>
      <c r="D975" s="138"/>
      <c r="E975" s="138"/>
      <c r="F975" s="138"/>
      <c r="G975" s="143"/>
      <c r="H975" s="140"/>
      <c r="I975" s="140"/>
      <c r="J975" s="141"/>
      <c r="K975" s="142"/>
      <c r="L975" s="136" t="str">
        <f t="shared" si="35"/>
        <v>T</v>
      </c>
      <c r="M975" s="54"/>
      <c r="N975" s="54"/>
      <c r="O975" s="54"/>
      <c r="P975" s="54"/>
      <c r="Q975" s="54"/>
      <c r="R975" s="54"/>
      <c r="S975" s="54"/>
      <c r="T975" s="54"/>
      <c r="U975" s="54"/>
      <c r="V975" s="54"/>
      <c r="W975" s="54"/>
      <c r="X975" s="54"/>
      <c r="Y975" s="54"/>
      <c r="Z975" s="54"/>
    </row>
    <row r="976" spans="1:26" ht="14.25" hidden="1" customHeight="1" x14ac:dyDescent="0.2">
      <c r="A976" s="134" t="str">
        <f t="shared" si="36"/>
        <v/>
      </c>
      <c r="B976" s="137"/>
      <c r="C976" s="138"/>
      <c r="D976" s="138"/>
      <c r="E976" s="138"/>
      <c r="F976" s="138"/>
      <c r="G976" s="143"/>
      <c r="H976" s="140"/>
      <c r="I976" s="140"/>
      <c r="J976" s="141"/>
      <c r="K976" s="142"/>
      <c r="L976" s="136" t="str">
        <f t="shared" si="35"/>
        <v>T</v>
      </c>
      <c r="M976" s="54"/>
      <c r="N976" s="54"/>
      <c r="O976" s="54"/>
      <c r="P976" s="54"/>
      <c r="Q976" s="54"/>
      <c r="R976" s="54"/>
      <c r="S976" s="54"/>
      <c r="T976" s="54"/>
      <c r="U976" s="54"/>
      <c r="V976" s="54"/>
      <c r="W976" s="54"/>
      <c r="X976" s="54"/>
      <c r="Y976" s="54"/>
      <c r="Z976" s="54"/>
    </row>
    <row r="977" spans="1:26" ht="14.25" hidden="1" customHeight="1" x14ac:dyDescent="0.2">
      <c r="A977" s="134" t="str">
        <f t="shared" si="36"/>
        <v/>
      </c>
      <c r="B977" s="137"/>
      <c r="C977" s="138"/>
      <c r="D977" s="138"/>
      <c r="E977" s="138"/>
      <c r="F977" s="138"/>
      <c r="G977" s="143"/>
      <c r="H977" s="140"/>
      <c r="I977" s="140"/>
      <c r="J977" s="141"/>
      <c r="K977" s="142"/>
      <c r="L977" s="136" t="str">
        <f t="shared" si="35"/>
        <v>T</v>
      </c>
      <c r="M977" s="54"/>
      <c r="N977" s="54"/>
      <c r="O977" s="54"/>
      <c r="P977" s="54"/>
      <c r="Q977" s="54"/>
      <c r="R977" s="54"/>
      <c r="S977" s="54"/>
      <c r="T977" s="54"/>
      <c r="U977" s="54"/>
      <c r="V977" s="54"/>
      <c r="W977" s="54"/>
      <c r="X977" s="54"/>
      <c r="Y977" s="54"/>
      <c r="Z977" s="54"/>
    </row>
    <row r="978" spans="1:26" ht="14.25" hidden="1" customHeight="1" x14ac:dyDescent="0.2">
      <c r="A978" s="134" t="str">
        <f t="shared" si="36"/>
        <v/>
      </c>
      <c r="B978" s="137"/>
      <c r="C978" s="138"/>
      <c r="D978" s="138"/>
      <c r="E978" s="138"/>
      <c r="F978" s="138"/>
      <c r="G978" s="143"/>
      <c r="H978" s="140"/>
      <c r="I978" s="140"/>
      <c r="J978" s="141"/>
      <c r="K978" s="142"/>
      <c r="L978" s="136" t="str">
        <f t="shared" si="35"/>
        <v>T</v>
      </c>
      <c r="M978" s="54"/>
      <c r="N978" s="54"/>
      <c r="O978" s="54"/>
      <c r="P978" s="54"/>
      <c r="Q978" s="54"/>
      <c r="R978" s="54"/>
      <c r="S978" s="54"/>
      <c r="T978" s="54"/>
      <c r="U978" s="54"/>
      <c r="V978" s="54"/>
      <c r="W978" s="54"/>
      <c r="X978" s="54"/>
      <c r="Y978" s="54"/>
      <c r="Z978" s="54"/>
    </row>
    <row r="979" spans="1:26" ht="14.25" hidden="1" customHeight="1" x14ac:dyDescent="0.2">
      <c r="A979" s="134" t="str">
        <f t="shared" si="36"/>
        <v/>
      </c>
      <c r="B979" s="137"/>
      <c r="C979" s="138"/>
      <c r="D979" s="138"/>
      <c r="E979" s="138"/>
      <c r="F979" s="138"/>
      <c r="G979" s="143"/>
      <c r="H979" s="140"/>
      <c r="I979" s="140"/>
      <c r="J979" s="141"/>
      <c r="K979" s="142"/>
      <c r="L979" s="136" t="str">
        <f t="shared" si="35"/>
        <v>T</v>
      </c>
      <c r="M979" s="54"/>
      <c r="N979" s="54"/>
      <c r="O979" s="54"/>
      <c r="P979" s="54"/>
      <c r="Q979" s="54"/>
      <c r="R979" s="54"/>
      <c r="S979" s="54"/>
      <c r="T979" s="54"/>
      <c r="U979" s="54"/>
      <c r="V979" s="54"/>
      <c r="W979" s="54"/>
      <c r="X979" s="54"/>
      <c r="Y979" s="54"/>
      <c r="Z979" s="54"/>
    </row>
    <row r="980" spans="1:26" ht="14.25" hidden="1" customHeight="1" x14ac:dyDescent="0.2">
      <c r="A980" s="134" t="str">
        <f t="shared" si="36"/>
        <v/>
      </c>
      <c r="B980" s="137"/>
      <c r="C980" s="138"/>
      <c r="D980" s="138"/>
      <c r="E980" s="138"/>
      <c r="F980" s="138"/>
      <c r="G980" s="143"/>
      <c r="H980" s="140"/>
      <c r="I980" s="140"/>
      <c r="J980" s="141"/>
      <c r="K980" s="142"/>
      <c r="L980" s="136" t="str">
        <f t="shared" si="35"/>
        <v>T</v>
      </c>
      <c r="M980" s="54"/>
      <c r="N980" s="54"/>
      <c r="O980" s="54"/>
      <c r="P980" s="54"/>
      <c r="Q980" s="54"/>
      <c r="R980" s="54"/>
      <c r="S980" s="54"/>
      <c r="T980" s="54"/>
      <c r="U980" s="54"/>
      <c r="V980" s="54"/>
      <c r="W980" s="54"/>
      <c r="X980" s="54"/>
      <c r="Y980" s="54"/>
      <c r="Z980" s="54"/>
    </row>
    <row r="981" spans="1:26" ht="14.25" hidden="1" customHeight="1" x14ac:dyDescent="0.2">
      <c r="A981" s="134" t="str">
        <f t="shared" si="36"/>
        <v/>
      </c>
      <c r="B981" s="137"/>
      <c r="C981" s="138"/>
      <c r="D981" s="138"/>
      <c r="E981" s="138"/>
      <c r="F981" s="138"/>
      <c r="G981" s="143"/>
      <c r="H981" s="140"/>
      <c r="I981" s="140"/>
      <c r="J981" s="141"/>
      <c r="K981" s="142"/>
      <c r="L981" s="136" t="str">
        <f t="shared" si="35"/>
        <v>T</v>
      </c>
      <c r="M981" s="54"/>
      <c r="N981" s="54"/>
      <c r="O981" s="54"/>
      <c r="P981" s="54"/>
      <c r="Q981" s="54"/>
      <c r="R981" s="54"/>
      <c r="S981" s="54"/>
      <c r="T981" s="54"/>
      <c r="U981" s="54"/>
      <c r="V981" s="54"/>
      <c r="W981" s="54"/>
      <c r="X981" s="54"/>
      <c r="Y981" s="54"/>
      <c r="Z981" s="54"/>
    </row>
    <row r="982" spans="1:26" ht="14.25" hidden="1" customHeight="1" x14ac:dyDescent="0.2">
      <c r="A982" s="134" t="str">
        <f t="shared" si="36"/>
        <v/>
      </c>
      <c r="B982" s="137"/>
      <c r="C982" s="138"/>
      <c r="D982" s="138"/>
      <c r="E982" s="138"/>
      <c r="F982" s="138"/>
      <c r="G982" s="143"/>
      <c r="H982" s="140"/>
      <c r="I982" s="140"/>
      <c r="J982" s="141"/>
      <c r="K982" s="142"/>
      <c r="L982" s="136" t="str">
        <f t="shared" si="35"/>
        <v>T</v>
      </c>
      <c r="M982" s="54"/>
      <c r="N982" s="54"/>
      <c r="O982" s="54"/>
      <c r="P982" s="54"/>
      <c r="Q982" s="54"/>
      <c r="R982" s="54"/>
      <c r="S982" s="54"/>
      <c r="T982" s="54"/>
      <c r="U982" s="54"/>
      <c r="V982" s="54"/>
      <c r="W982" s="54"/>
      <c r="X982" s="54"/>
      <c r="Y982" s="54"/>
      <c r="Z982" s="54"/>
    </row>
    <row r="983" spans="1:26" ht="14.25" hidden="1" customHeight="1" x14ac:dyDescent="0.2">
      <c r="A983" s="134" t="str">
        <f t="shared" si="36"/>
        <v/>
      </c>
      <c r="B983" s="137"/>
      <c r="C983" s="138"/>
      <c r="D983" s="138"/>
      <c r="E983" s="138"/>
      <c r="F983" s="138"/>
      <c r="G983" s="143"/>
      <c r="H983" s="140"/>
      <c r="I983" s="140"/>
      <c r="J983" s="141"/>
      <c r="K983" s="142"/>
      <c r="L983" s="136" t="str">
        <f t="shared" si="35"/>
        <v>T</v>
      </c>
      <c r="M983" s="54"/>
      <c r="N983" s="54"/>
      <c r="O983" s="54"/>
      <c r="P983" s="54"/>
      <c r="Q983" s="54"/>
      <c r="R983" s="54"/>
      <c r="S983" s="54"/>
      <c r="T983" s="54"/>
      <c r="U983" s="54"/>
      <c r="V983" s="54"/>
      <c r="W983" s="54"/>
      <c r="X983" s="54"/>
      <c r="Y983" s="54"/>
      <c r="Z983" s="54"/>
    </row>
    <row r="984" spans="1:26" ht="14.25" hidden="1" customHeight="1" x14ac:dyDescent="0.2">
      <c r="A984" s="134" t="str">
        <f t="shared" si="36"/>
        <v/>
      </c>
      <c r="B984" s="137"/>
      <c r="C984" s="138"/>
      <c r="D984" s="138"/>
      <c r="E984" s="138"/>
      <c r="F984" s="138"/>
      <c r="G984" s="143"/>
      <c r="H984" s="140"/>
      <c r="I984" s="140"/>
      <c r="J984" s="141"/>
      <c r="K984" s="142"/>
      <c r="L984" s="136" t="str">
        <f t="shared" si="35"/>
        <v>T</v>
      </c>
      <c r="M984" s="54"/>
      <c r="N984" s="54"/>
      <c r="O984" s="54"/>
      <c r="P984" s="54"/>
      <c r="Q984" s="54"/>
      <c r="R984" s="54"/>
      <c r="S984" s="54"/>
      <c r="T984" s="54"/>
      <c r="U984" s="54"/>
      <c r="V984" s="54"/>
      <c r="W984" s="54"/>
      <c r="X984" s="54"/>
      <c r="Y984" s="54"/>
      <c r="Z984" s="54"/>
    </row>
    <row r="985" spans="1:26" ht="14.25" hidden="1" customHeight="1" x14ac:dyDescent="0.2">
      <c r="A985" s="134" t="str">
        <f t="shared" si="36"/>
        <v/>
      </c>
      <c r="B985" s="137"/>
      <c r="C985" s="138"/>
      <c r="D985" s="138"/>
      <c r="E985" s="138"/>
      <c r="F985" s="138"/>
      <c r="G985" s="143"/>
      <c r="H985" s="140"/>
      <c r="I985" s="140"/>
      <c r="J985" s="141"/>
      <c r="K985" s="142"/>
      <c r="L985" s="136" t="str">
        <f t="shared" si="35"/>
        <v>T</v>
      </c>
      <c r="M985" s="54"/>
      <c r="N985" s="54"/>
      <c r="O985" s="54"/>
      <c r="P985" s="54"/>
      <c r="Q985" s="54"/>
      <c r="R985" s="54"/>
      <c r="S985" s="54"/>
      <c r="T985" s="54"/>
      <c r="U985" s="54"/>
      <c r="V985" s="54"/>
      <c r="W985" s="54"/>
      <c r="X985" s="54"/>
      <c r="Y985" s="54"/>
      <c r="Z985" s="54"/>
    </row>
    <row r="986" spans="1:26" ht="14.25" hidden="1" customHeight="1" x14ac:dyDescent="0.2">
      <c r="A986" s="134" t="str">
        <f t="shared" si="36"/>
        <v/>
      </c>
      <c r="B986" s="137"/>
      <c r="C986" s="138"/>
      <c r="D986" s="138"/>
      <c r="E986" s="138"/>
      <c r="F986" s="138"/>
      <c r="G986" s="143"/>
      <c r="H986" s="140"/>
      <c r="I986" s="140"/>
      <c r="J986" s="141"/>
      <c r="K986" s="142"/>
      <c r="L986" s="136" t="str">
        <f t="shared" si="35"/>
        <v>T</v>
      </c>
      <c r="M986" s="54"/>
      <c r="N986" s="54"/>
      <c r="O986" s="54"/>
      <c r="P986" s="54"/>
      <c r="Q986" s="54"/>
      <c r="R986" s="54"/>
      <c r="S986" s="54"/>
      <c r="T986" s="54"/>
      <c r="U986" s="54"/>
      <c r="V986" s="54"/>
      <c r="W986" s="54"/>
      <c r="X986" s="54"/>
      <c r="Y986" s="54"/>
      <c r="Z986" s="54"/>
    </row>
    <row r="987" spans="1:26" ht="14.25" hidden="1" customHeight="1" x14ac:dyDescent="0.2">
      <c r="A987" s="134" t="str">
        <f t="shared" si="36"/>
        <v/>
      </c>
      <c r="B987" s="137"/>
      <c r="C987" s="138"/>
      <c r="D987" s="138"/>
      <c r="E987" s="138"/>
      <c r="F987" s="138"/>
      <c r="G987" s="143"/>
      <c r="H987" s="140"/>
      <c r="I987" s="140"/>
      <c r="J987" s="141"/>
      <c r="K987" s="142"/>
      <c r="L987" s="136" t="str">
        <f t="shared" si="35"/>
        <v>T</v>
      </c>
      <c r="M987" s="54"/>
      <c r="N987" s="54"/>
      <c r="O987" s="54"/>
      <c r="P987" s="54"/>
      <c r="Q987" s="54"/>
      <c r="R987" s="54"/>
      <c r="S987" s="54"/>
      <c r="T987" s="54"/>
      <c r="U987" s="54"/>
      <c r="V987" s="54"/>
      <c r="W987" s="54"/>
      <c r="X987" s="54"/>
      <c r="Y987" s="54"/>
      <c r="Z987" s="54"/>
    </row>
    <row r="988" spans="1:26" ht="14.25" hidden="1" customHeight="1" x14ac:dyDescent="0.2">
      <c r="A988" s="134" t="str">
        <f t="shared" si="36"/>
        <v/>
      </c>
      <c r="B988" s="137"/>
      <c r="C988" s="138"/>
      <c r="D988" s="138"/>
      <c r="E988" s="138"/>
      <c r="F988" s="138"/>
      <c r="G988" s="143"/>
      <c r="H988" s="140"/>
      <c r="I988" s="140"/>
      <c r="J988" s="141"/>
      <c r="K988" s="142"/>
      <c r="L988" s="136" t="str">
        <f t="shared" si="35"/>
        <v>T</v>
      </c>
      <c r="M988" s="54"/>
      <c r="N988" s="54"/>
      <c r="O988" s="54"/>
      <c r="P988" s="54"/>
      <c r="Q988" s="54"/>
      <c r="R988" s="54"/>
      <c r="S988" s="54"/>
      <c r="T988" s="54"/>
      <c r="U988" s="54"/>
      <c r="V988" s="54"/>
      <c r="W988" s="54"/>
      <c r="X988" s="54"/>
      <c r="Y988" s="54"/>
      <c r="Z988" s="54"/>
    </row>
    <row r="989" spans="1:26" ht="14.25" hidden="1" customHeight="1" x14ac:dyDescent="0.2">
      <c r="A989" s="134" t="str">
        <f t="shared" si="36"/>
        <v/>
      </c>
      <c r="B989" s="137"/>
      <c r="C989" s="138"/>
      <c r="D989" s="138"/>
      <c r="E989" s="138"/>
      <c r="F989" s="138"/>
      <c r="G989" s="143"/>
      <c r="H989" s="140"/>
      <c r="I989" s="140"/>
      <c r="J989" s="141"/>
      <c r="K989" s="142"/>
      <c r="L989" s="136" t="str">
        <f t="shared" si="35"/>
        <v>T</v>
      </c>
      <c r="M989" s="54"/>
      <c r="N989" s="54"/>
      <c r="O989" s="54"/>
      <c r="P989" s="54"/>
      <c r="Q989" s="54"/>
      <c r="R989" s="54"/>
      <c r="S989" s="54"/>
      <c r="T989" s="54"/>
      <c r="U989" s="54"/>
      <c r="V989" s="54"/>
      <c r="W989" s="54"/>
      <c r="X989" s="54"/>
      <c r="Y989" s="54"/>
      <c r="Z989" s="54"/>
    </row>
    <row r="990" spans="1:26" ht="14.25" hidden="1" customHeight="1" x14ac:dyDescent="0.2">
      <c r="A990" s="134" t="str">
        <f t="shared" si="36"/>
        <v/>
      </c>
      <c r="B990" s="137"/>
      <c r="C990" s="138"/>
      <c r="D990" s="138"/>
      <c r="E990" s="138"/>
      <c r="F990" s="138"/>
      <c r="G990" s="143"/>
      <c r="H990" s="140"/>
      <c r="I990" s="140"/>
      <c r="J990" s="141"/>
      <c r="K990" s="142"/>
      <c r="L990" s="136" t="str">
        <f t="shared" si="35"/>
        <v>T</v>
      </c>
      <c r="M990" s="54"/>
      <c r="N990" s="54"/>
      <c r="O990" s="54"/>
      <c r="P990" s="54"/>
      <c r="Q990" s="54"/>
      <c r="R990" s="54"/>
      <c r="S990" s="54"/>
      <c r="T990" s="54"/>
      <c r="U990" s="54"/>
      <c r="V990" s="54"/>
      <c r="W990" s="54"/>
      <c r="X990" s="54"/>
      <c r="Y990" s="54"/>
      <c r="Z990" s="54"/>
    </row>
    <row r="991" spans="1:26" ht="14.25" hidden="1" customHeight="1" x14ac:dyDescent="0.2">
      <c r="A991" s="134" t="str">
        <f t="shared" si="36"/>
        <v/>
      </c>
      <c r="B991" s="137"/>
      <c r="C991" s="138"/>
      <c r="D991" s="138"/>
      <c r="E991" s="138"/>
      <c r="F991" s="138"/>
      <c r="G991" s="143"/>
      <c r="H991" s="140"/>
      <c r="I991" s="140"/>
      <c r="J991" s="141"/>
      <c r="K991" s="142"/>
      <c r="L991" s="136" t="str">
        <f t="shared" si="35"/>
        <v>T</v>
      </c>
      <c r="M991" s="54"/>
      <c r="N991" s="54"/>
      <c r="O991" s="54"/>
      <c r="P991" s="54"/>
      <c r="Q991" s="54"/>
      <c r="R991" s="54"/>
      <c r="S991" s="54"/>
      <c r="T991" s="54"/>
      <c r="U991" s="54"/>
      <c r="V991" s="54"/>
      <c r="W991" s="54"/>
      <c r="X991" s="54"/>
      <c r="Y991" s="54"/>
      <c r="Z991" s="54"/>
    </row>
    <row r="992" spans="1:26" ht="14.25" hidden="1" customHeight="1" x14ac:dyDescent="0.2">
      <c r="A992" s="134" t="str">
        <f t="shared" si="36"/>
        <v/>
      </c>
      <c r="B992" s="137"/>
      <c r="C992" s="138"/>
      <c r="D992" s="138"/>
      <c r="E992" s="138"/>
      <c r="F992" s="138"/>
      <c r="G992" s="143"/>
      <c r="H992" s="140"/>
      <c r="I992" s="140"/>
      <c r="J992" s="141"/>
      <c r="K992" s="142"/>
      <c r="L992" s="136" t="str">
        <f t="shared" si="35"/>
        <v>T</v>
      </c>
      <c r="M992" s="54"/>
      <c r="N992" s="54"/>
      <c r="O992" s="54"/>
      <c r="P992" s="54"/>
      <c r="Q992" s="54"/>
      <c r="R992" s="54"/>
      <c r="S992" s="54"/>
      <c r="T992" s="54"/>
      <c r="U992" s="54"/>
      <c r="V992" s="54"/>
      <c r="W992" s="54"/>
      <c r="X992" s="54"/>
      <c r="Y992" s="54"/>
      <c r="Z992" s="54"/>
    </row>
    <row r="993" spans="1:26" ht="14.25" hidden="1" customHeight="1" x14ac:dyDescent="0.2">
      <c r="A993" s="134" t="str">
        <f t="shared" si="36"/>
        <v/>
      </c>
      <c r="B993" s="137"/>
      <c r="C993" s="138"/>
      <c r="D993" s="138"/>
      <c r="E993" s="138"/>
      <c r="F993" s="138"/>
      <c r="G993" s="143"/>
      <c r="H993" s="140"/>
      <c r="I993" s="140"/>
      <c r="J993" s="141"/>
      <c r="K993" s="142"/>
      <c r="L993" s="136" t="str">
        <f t="shared" si="35"/>
        <v>T</v>
      </c>
      <c r="M993" s="54"/>
      <c r="N993" s="54"/>
      <c r="O993" s="54"/>
      <c r="P993" s="54"/>
      <c r="Q993" s="54"/>
      <c r="R993" s="54"/>
      <c r="S993" s="54"/>
      <c r="T993" s="54"/>
      <c r="U993" s="54"/>
      <c r="V993" s="54"/>
      <c r="W993" s="54"/>
      <c r="X993" s="54"/>
      <c r="Y993" s="54"/>
      <c r="Z993" s="54"/>
    </row>
    <row r="994" spans="1:26" ht="14.25" hidden="1" customHeight="1" x14ac:dyDescent="0.2">
      <c r="A994" s="134" t="str">
        <f t="shared" si="36"/>
        <v/>
      </c>
      <c r="B994" s="137"/>
      <c r="C994" s="138"/>
      <c r="D994" s="138"/>
      <c r="E994" s="138"/>
      <c r="F994" s="138"/>
      <c r="G994" s="143"/>
      <c r="H994" s="140"/>
      <c r="I994" s="140"/>
      <c r="J994" s="141"/>
      <c r="K994" s="142"/>
      <c r="L994" s="136" t="str">
        <f t="shared" si="35"/>
        <v>T</v>
      </c>
      <c r="M994" s="54"/>
      <c r="N994" s="54"/>
      <c r="O994" s="54"/>
      <c r="P994" s="54"/>
      <c r="Q994" s="54"/>
      <c r="R994" s="54"/>
      <c r="S994" s="54"/>
      <c r="T994" s="54"/>
      <c r="U994" s="54"/>
      <c r="V994" s="54"/>
      <c r="W994" s="54"/>
      <c r="X994" s="54"/>
      <c r="Y994" s="54"/>
      <c r="Z994" s="54"/>
    </row>
    <row r="995" spans="1:26" ht="14.25" hidden="1" customHeight="1" x14ac:dyDescent="0.2">
      <c r="A995" s="134" t="str">
        <f t="shared" si="36"/>
        <v/>
      </c>
      <c r="B995" s="137"/>
      <c r="C995" s="138"/>
      <c r="D995" s="138"/>
      <c r="E995" s="138"/>
      <c r="F995" s="138"/>
      <c r="G995" s="143"/>
      <c r="H995" s="140"/>
      <c r="I995" s="140"/>
      <c r="J995" s="141"/>
      <c r="K995" s="142"/>
      <c r="L995" s="136" t="str">
        <f t="shared" si="35"/>
        <v>T</v>
      </c>
      <c r="M995" s="54"/>
      <c r="N995" s="54"/>
      <c r="O995" s="54"/>
      <c r="P995" s="54"/>
      <c r="Q995" s="54"/>
      <c r="R995" s="54"/>
      <c r="S995" s="54"/>
      <c r="T995" s="54"/>
      <c r="U995" s="54"/>
      <c r="V995" s="54"/>
      <c r="W995" s="54"/>
      <c r="X995" s="54"/>
      <c r="Y995" s="54"/>
      <c r="Z995" s="54"/>
    </row>
    <row r="996" spans="1:26" ht="14.25" hidden="1" customHeight="1" x14ac:dyDescent="0.2">
      <c r="A996" s="134" t="str">
        <f t="shared" si="36"/>
        <v/>
      </c>
      <c r="B996" s="137"/>
      <c r="C996" s="138"/>
      <c r="D996" s="138"/>
      <c r="E996" s="138"/>
      <c r="F996" s="138"/>
      <c r="G996" s="143"/>
      <c r="H996" s="140"/>
      <c r="I996" s="140"/>
      <c r="J996" s="141"/>
      <c r="K996" s="142"/>
      <c r="L996" s="136" t="str">
        <f t="shared" si="35"/>
        <v>T</v>
      </c>
      <c r="M996" s="54"/>
      <c r="N996" s="54"/>
      <c r="O996" s="54"/>
      <c r="P996" s="54"/>
      <c r="Q996" s="54"/>
      <c r="R996" s="54"/>
      <c r="S996" s="54"/>
      <c r="T996" s="54"/>
      <c r="U996" s="54"/>
      <c r="V996" s="54"/>
      <c r="W996" s="54"/>
      <c r="X996" s="54"/>
      <c r="Y996" s="54"/>
      <c r="Z996" s="54"/>
    </row>
    <row r="997" spans="1:26" ht="14.25" hidden="1" customHeight="1" x14ac:dyDescent="0.2">
      <c r="A997" s="134" t="str">
        <f t="shared" si="36"/>
        <v/>
      </c>
      <c r="B997" s="137"/>
      <c r="C997" s="138"/>
      <c r="D997" s="138"/>
      <c r="E997" s="138"/>
      <c r="F997" s="138"/>
      <c r="G997" s="143"/>
      <c r="H997" s="140"/>
      <c r="I997" s="140"/>
      <c r="J997" s="141"/>
      <c r="K997" s="142"/>
      <c r="L997" s="136" t="str">
        <f t="shared" si="35"/>
        <v>T</v>
      </c>
      <c r="M997" s="54"/>
      <c r="N997" s="54"/>
      <c r="O997" s="54"/>
      <c r="P997" s="54"/>
      <c r="Q997" s="54"/>
      <c r="R997" s="54"/>
      <c r="S997" s="54"/>
      <c r="T997" s="54"/>
      <c r="U997" s="54"/>
      <c r="V997" s="54"/>
      <c r="W997" s="54"/>
      <c r="X997" s="54"/>
      <c r="Y997" s="54"/>
      <c r="Z997" s="54"/>
    </row>
    <row r="998" spans="1:26" ht="14.25" hidden="1" customHeight="1" x14ac:dyDescent="0.2">
      <c r="A998" s="134" t="str">
        <f t="shared" si="36"/>
        <v/>
      </c>
      <c r="B998" s="137"/>
      <c r="C998" s="138"/>
      <c r="D998" s="138"/>
      <c r="E998" s="138"/>
      <c r="F998" s="138"/>
      <c r="G998" s="143"/>
      <c r="H998" s="140"/>
      <c r="I998" s="140"/>
      <c r="J998" s="141"/>
      <c r="K998" s="142"/>
      <c r="L998" s="136" t="str">
        <f t="shared" si="35"/>
        <v>T</v>
      </c>
      <c r="M998" s="54"/>
      <c r="N998" s="54"/>
      <c r="O998" s="54"/>
      <c r="P998" s="54"/>
      <c r="Q998" s="54"/>
      <c r="R998" s="54"/>
      <c r="S998" s="54"/>
      <c r="T998" s="54"/>
      <c r="U998" s="54"/>
      <c r="V998" s="54"/>
      <c r="W998" s="54"/>
      <c r="X998" s="54"/>
      <c r="Y998" s="54"/>
      <c r="Z998" s="54"/>
    </row>
    <row r="999" spans="1:26" ht="14.25" hidden="1" customHeight="1" x14ac:dyDescent="0.2">
      <c r="A999" s="134" t="str">
        <f t="shared" si="36"/>
        <v/>
      </c>
      <c r="B999" s="137"/>
      <c r="C999" s="138"/>
      <c r="D999" s="138"/>
      <c r="E999" s="138"/>
      <c r="F999" s="138"/>
      <c r="G999" s="143"/>
      <c r="H999" s="140"/>
      <c r="I999" s="140"/>
      <c r="J999" s="141"/>
      <c r="K999" s="142"/>
      <c r="L999" s="136" t="str">
        <f t="shared" si="35"/>
        <v>T</v>
      </c>
      <c r="M999" s="54"/>
      <c r="N999" s="54"/>
      <c r="O999" s="54"/>
      <c r="P999" s="54"/>
      <c r="Q999" s="54"/>
      <c r="R999" s="54"/>
      <c r="S999" s="54"/>
      <c r="T999" s="54"/>
      <c r="U999" s="54"/>
      <c r="V999" s="54"/>
      <c r="W999" s="54"/>
      <c r="X999" s="54"/>
      <c r="Y999" s="54"/>
      <c r="Z999" s="54"/>
    </row>
    <row r="1000" spans="1:26" ht="14.25" hidden="1" customHeight="1" x14ac:dyDescent="0.2">
      <c r="A1000" s="134" t="str">
        <f t="shared" si="36"/>
        <v/>
      </c>
      <c r="B1000" s="137"/>
      <c r="C1000" s="138"/>
      <c r="D1000" s="138"/>
      <c r="E1000" s="138"/>
      <c r="F1000" s="138"/>
      <c r="G1000" s="143"/>
      <c r="H1000" s="140"/>
      <c r="I1000" s="140"/>
      <c r="J1000" s="141"/>
      <c r="K1000" s="142"/>
      <c r="L1000" s="136" t="str">
        <f t="shared" si="35"/>
        <v>T</v>
      </c>
      <c r="M1000" s="54"/>
      <c r="N1000" s="54"/>
      <c r="O1000" s="54"/>
      <c r="P1000" s="54"/>
      <c r="Q1000" s="54"/>
      <c r="R1000" s="54"/>
      <c r="S1000" s="54"/>
      <c r="T1000" s="54"/>
      <c r="U1000" s="54"/>
      <c r="V1000" s="54"/>
      <c r="W1000" s="54"/>
      <c r="X1000" s="54"/>
      <c r="Y1000" s="54"/>
      <c r="Z1000" s="54"/>
    </row>
    <row r="1001" spans="1:26" ht="14.25" hidden="1" customHeight="1" x14ac:dyDescent="0.2">
      <c r="A1001" s="134" t="str">
        <f t="shared" si="36"/>
        <v/>
      </c>
      <c r="B1001" s="137"/>
      <c r="C1001" s="138"/>
      <c r="D1001" s="138"/>
      <c r="E1001" s="138"/>
      <c r="F1001" s="138"/>
      <c r="G1001" s="143"/>
      <c r="H1001" s="140"/>
      <c r="I1001" s="140"/>
      <c r="J1001" s="141"/>
      <c r="K1001" s="142"/>
      <c r="L1001" s="136" t="str">
        <f t="shared" si="35"/>
        <v>T</v>
      </c>
      <c r="M1001" s="54"/>
      <c r="N1001" s="54"/>
      <c r="O1001" s="54"/>
      <c r="P1001" s="54"/>
      <c r="Q1001" s="54"/>
      <c r="R1001" s="54"/>
      <c r="S1001" s="54"/>
      <c r="T1001" s="54"/>
      <c r="U1001" s="54"/>
      <c r="V1001" s="54"/>
      <c r="W1001" s="54"/>
      <c r="X1001" s="54"/>
      <c r="Y1001" s="54"/>
      <c r="Z1001" s="54"/>
    </row>
    <row r="1002" spans="1:26" ht="14.25" hidden="1" customHeight="1" x14ac:dyDescent="0.2">
      <c r="A1002" s="134" t="str">
        <f t="shared" si="36"/>
        <v/>
      </c>
      <c r="B1002" s="137"/>
      <c r="C1002" s="138"/>
      <c r="D1002" s="138"/>
      <c r="E1002" s="138"/>
      <c r="F1002" s="138"/>
      <c r="G1002" s="143"/>
      <c r="H1002" s="140"/>
      <c r="I1002" s="140"/>
      <c r="J1002" s="141"/>
      <c r="K1002" s="142"/>
      <c r="L1002" s="136" t="str">
        <f t="shared" si="35"/>
        <v>T</v>
      </c>
      <c r="M1002" s="54"/>
      <c r="N1002" s="54"/>
      <c r="O1002" s="54"/>
      <c r="P1002" s="54"/>
      <c r="Q1002" s="54"/>
      <c r="R1002" s="54"/>
      <c r="S1002" s="54"/>
      <c r="T1002" s="54"/>
      <c r="U1002" s="54"/>
      <c r="V1002" s="54"/>
      <c r="W1002" s="54"/>
      <c r="X1002" s="54"/>
      <c r="Y1002" s="54"/>
      <c r="Z1002" s="54"/>
    </row>
    <row r="1003" spans="1:26" ht="14.25" hidden="1" customHeight="1" x14ac:dyDescent="0.2">
      <c r="A1003" s="134" t="str">
        <f t="shared" si="36"/>
        <v/>
      </c>
      <c r="B1003" s="137"/>
      <c r="C1003" s="138"/>
      <c r="D1003" s="138"/>
      <c r="E1003" s="138"/>
      <c r="F1003" s="138"/>
      <c r="G1003" s="143"/>
      <c r="H1003" s="140"/>
      <c r="I1003" s="140"/>
      <c r="J1003" s="141"/>
      <c r="K1003" s="142"/>
      <c r="L1003" s="136" t="str">
        <f t="shared" si="35"/>
        <v>T</v>
      </c>
      <c r="M1003" s="54"/>
      <c r="N1003" s="54"/>
      <c r="O1003" s="54"/>
      <c r="P1003" s="54"/>
      <c r="Q1003" s="54"/>
      <c r="R1003" s="54"/>
      <c r="S1003" s="54"/>
      <c r="T1003" s="54"/>
      <c r="U1003" s="54"/>
      <c r="V1003" s="54"/>
      <c r="W1003" s="54"/>
      <c r="X1003" s="54"/>
      <c r="Y1003" s="54"/>
      <c r="Z1003" s="54"/>
    </row>
    <row r="1004" spans="1:26" ht="14.25" hidden="1" customHeight="1" x14ac:dyDescent="0.2">
      <c r="A1004" s="134" t="str">
        <f t="shared" si="36"/>
        <v/>
      </c>
      <c r="B1004" s="137"/>
      <c r="C1004" s="138"/>
      <c r="D1004" s="138"/>
      <c r="E1004" s="138"/>
      <c r="F1004" s="138"/>
      <c r="G1004" s="143"/>
      <c r="H1004" s="140"/>
      <c r="I1004" s="140"/>
      <c r="J1004" s="141"/>
      <c r="K1004" s="142"/>
      <c r="L1004" s="136" t="str">
        <f t="shared" si="35"/>
        <v>T</v>
      </c>
      <c r="M1004" s="54"/>
      <c r="N1004" s="54"/>
      <c r="O1004" s="54"/>
      <c r="P1004" s="54"/>
      <c r="Q1004" s="54"/>
      <c r="R1004" s="54"/>
      <c r="S1004" s="54"/>
      <c r="T1004" s="54"/>
      <c r="U1004" s="54"/>
      <c r="V1004" s="54"/>
      <c r="W1004" s="54"/>
      <c r="X1004" s="54"/>
      <c r="Y1004" s="54"/>
      <c r="Z1004" s="54"/>
    </row>
    <row r="1005" spans="1:26" ht="14.25" hidden="1" customHeight="1" x14ac:dyDescent="0.2">
      <c r="A1005" s="134" t="str">
        <f t="shared" si="36"/>
        <v/>
      </c>
      <c r="B1005" s="137"/>
      <c r="C1005" s="138"/>
      <c r="D1005" s="138"/>
      <c r="E1005" s="138"/>
      <c r="F1005" s="138"/>
      <c r="G1005" s="143"/>
      <c r="H1005" s="140"/>
      <c r="I1005" s="140"/>
      <c r="J1005" s="141"/>
      <c r="K1005" s="142"/>
      <c r="L1005" s="136" t="str">
        <f t="shared" si="35"/>
        <v>T</v>
      </c>
      <c r="M1005" s="54"/>
      <c r="N1005" s="54"/>
      <c r="O1005" s="54"/>
      <c r="P1005" s="54"/>
      <c r="Q1005" s="54"/>
      <c r="R1005" s="54"/>
      <c r="S1005" s="54"/>
      <c r="T1005" s="54"/>
      <c r="U1005" s="54"/>
      <c r="V1005" s="54"/>
      <c r="W1005" s="54"/>
      <c r="X1005" s="54"/>
      <c r="Y1005" s="54"/>
      <c r="Z1005" s="54"/>
    </row>
    <row r="1006" spans="1:26" ht="14.25" hidden="1" customHeight="1" x14ac:dyDescent="0.2">
      <c r="A1006" s="134" t="str">
        <f t="shared" si="36"/>
        <v/>
      </c>
      <c r="B1006" s="137"/>
      <c r="C1006" s="138"/>
      <c r="D1006" s="138"/>
      <c r="E1006" s="138"/>
      <c r="F1006" s="138"/>
      <c r="G1006" s="143"/>
      <c r="H1006" s="140"/>
      <c r="I1006" s="140"/>
      <c r="J1006" s="141"/>
      <c r="K1006" s="142"/>
      <c r="L1006" s="136" t="str">
        <f t="shared" si="35"/>
        <v>T</v>
      </c>
      <c r="M1006" s="54"/>
      <c r="N1006" s="54"/>
      <c r="O1006" s="54"/>
      <c r="P1006" s="54"/>
      <c r="Q1006" s="54"/>
      <c r="R1006" s="54"/>
      <c r="S1006" s="54"/>
      <c r="T1006" s="54"/>
      <c r="U1006" s="54"/>
      <c r="V1006" s="54"/>
      <c r="W1006" s="54"/>
      <c r="X1006" s="54"/>
      <c r="Y1006" s="54"/>
      <c r="Z1006" s="54"/>
    </row>
    <row r="1007" spans="1:26" ht="14.25" hidden="1" customHeight="1" x14ac:dyDescent="0.2">
      <c r="A1007" s="134" t="str">
        <f t="shared" si="36"/>
        <v/>
      </c>
      <c r="B1007" s="137"/>
      <c r="C1007" s="138"/>
      <c r="D1007" s="138"/>
      <c r="E1007" s="138"/>
      <c r="F1007" s="138"/>
      <c r="G1007" s="143"/>
      <c r="H1007" s="140"/>
      <c r="I1007" s="140"/>
      <c r="J1007" s="141"/>
      <c r="K1007" s="142"/>
      <c r="L1007" s="136" t="str">
        <f t="shared" si="35"/>
        <v>T</v>
      </c>
      <c r="M1007" s="54"/>
      <c r="N1007" s="54"/>
      <c r="O1007" s="54"/>
      <c r="P1007" s="54"/>
      <c r="Q1007" s="54"/>
      <c r="R1007" s="54"/>
      <c r="S1007" s="54"/>
      <c r="T1007" s="54"/>
      <c r="U1007" s="54"/>
      <c r="V1007" s="54"/>
      <c r="W1007" s="54"/>
      <c r="X1007" s="54"/>
      <c r="Y1007" s="54"/>
      <c r="Z1007" s="54"/>
    </row>
    <row r="1008" spans="1:26" ht="14.25" hidden="1" customHeight="1" x14ac:dyDescent="0.2">
      <c r="A1008" s="134" t="str">
        <f t="shared" si="36"/>
        <v/>
      </c>
      <c r="B1008" s="137"/>
      <c r="C1008" s="138"/>
      <c r="D1008" s="138"/>
      <c r="E1008" s="138"/>
      <c r="F1008" s="138"/>
      <c r="G1008" s="143"/>
      <c r="H1008" s="140"/>
      <c r="I1008" s="140"/>
      <c r="J1008" s="141"/>
      <c r="K1008" s="142"/>
      <c r="L1008" s="136" t="str">
        <f t="shared" si="35"/>
        <v>T</v>
      </c>
      <c r="M1008" s="54"/>
      <c r="N1008" s="54"/>
      <c r="O1008" s="54"/>
      <c r="P1008" s="54"/>
      <c r="Q1008" s="54"/>
      <c r="R1008" s="54"/>
      <c r="S1008" s="54"/>
      <c r="T1008" s="54"/>
      <c r="U1008" s="54"/>
      <c r="V1008" s="54"/>
      <c r="W1008" s="54"/>
      <c r="X1008" s="54"/>
      <c r="Y1008" s="54"/>
      <c r="Z1008" s="54"/>
    </row>
    <row r="1009" spans="1:26" ht="14.25" hidden="1" customHeight="1" x14ac:dyDescent="0.2">
      <c r="A1009" s="134" t="str">
        <f t="shared" si="36"/>
        <v/>
      </c>
      <c r="B1009" s="137"/>
      <c r="C1009" s="138"/>
      <c r="D1009" s="138"/>
      <c r="E1009" s="138"/>
      <c r="F1009" s="138"/>
      <c r="G1009" s="143"/>
      <c r="H1009" s="140"/>
      <c r="I1009" s="140"/>
      <c r="J1009" s="141"/>
      <c r="K1009" s="142"/>
      <c r="L1009" s="136" t="str">
        <f t="shared" si="35"/>
        <v>T</v>
      </c>
      <c r="M1009" s="54"/>
      <c r="N1009" s="54"/>
      <c r="O1009" s="54"/>
      <c r="P1009" s="54"/>
      <c r="Q1009" s="54"/>
      <c r="R1009" s="54"/>
      <c r="S1009" s="54"/>
      <c r="T1009" s="54"/>
      <c r="U1009" s="54"/>
      <c r="V1009" s="54"/>
      <c r="W1009" s="54"/>
      <c r="X1009" s="54"/>
      <c r="Y1009" s="54"/>
      <c r="Z1009" s="54"/>
    </row>
    <row r="1010" spans="1:26" ht="14.25" hidden="1" customHeight="1" x14ac:dyDescent="0.2">
      <c r="A1010" s="134" t="str">
        <f t="shared" si="36"/>
        <v/>
      </c>
      <c r="B1010" s="137"/>
      <c r="C1010" s="138"/>
      <c r="D1010" s="138"/>
      <c r="E1010" s="138"/>
      <c r="F1010" s="138"/>
      <c r="G1010" s="143"/>
      <c r="H1010" s="140"/>
      <c r="I1010" s="140"/>
      <c r="J1010" s="141"/>
      <c r="K1010" s="142"/>
      <c r="L1010" s="136" t="str">
        <f t="shared" si="35"/>
        <v>T</v>
      </c>
      <c r="M1010" s="54"/>
      <c r="N1010" s="54"/>
      <c r="O1010" s="54"/>
      <c r="P1010" s="54"/>
      <c r="Q1010" s="54"/>
      <c r="R1010" s="54"/>
      <c r="S1010" s="54"/>
      <c r="T1010" s="54"/>
      <c r="U1010" s="54"/>
      <c r="V1010" s="54"/>
      <c r="W1010" s="54"/>
      <c r="X1010" s="54"/>
      <c r="Y1010" s="54"/>
      <c r="Z1010" s="54"/>
    </row>
    <row r="1011" spans="1:26" ht="14.25" hidden="1" customHeight="1" x14ac:dyDescent="0.2">
      <c r="A1011" s="134" t="str">
        <f t="shared" si="36"/>
        <v/>
      </c>
      <c r="B1011" s="137"/>
      <c r="C1011" s="138"/>
      <c r="D1011" s="138"/>
      <c r="E1011" s="138"/>
      <c r="F1011" s="138"/>
      <c r="G1011" s="143"/>
      <c r="H1011" s="140"/>
      <c r="I1011" s="140"/>
      <c r="J1011" s="141"/>
      <c r="K1011" s="142"/>
      <c r="L1011" s="136" t="str">
        <f t="shared" si="35"/>
        <v>T</v>
      </c>
      <c r="M1011" s="54"/>
      <c r="N1011" s="54"/>
      <c r="O1011" s="54"/>
      <c r="P1011" s="54"/>
      <c r="Q1011" s="54"/>
      <c r="R1011" s="54"/>
      <c r="S1011" s="54"/>
      <c r="T1011" s="54"/>
      <c r="U1011" s="54"/>
      <c r="V1011" s="54"/>
      <c r="W1011" s="54"/>
      <c r="X1011" s="54"/>
      <c r="Y1011" s="54"/>
      <c r="Z1011" s="54"/>
    </row>
    <row r="1012" spans="1:26" ht="14.25" hidden="1" customHeight="1" x14ac:dyDescent="0.2">
      <c r="A1012" s="134" t="str">
        <f t="shared" si="36"/>
        <v/>
      </c>
      <c r="B1012" s="137"/>
      <c r="C1012" s="138"/>
      <c r="D1012" s="138"/>
      <c r="E1012" s="138"/>
      <c r="F1012" s="138"/>
      <c r="G1012" s="143"/>
      <c r="H1012" s="140"/>
      <c r="I1012" s="140"/>
      <c r="J1012" s="141"/>
      <c r="K1012" s="142"/>
      <c r="L1012" s="136" t="str">
        <f t="shared" si="35"/>
        <v>T</v>
      </c>
      <c r="M1012" s="54"/>
      <c r="N1012" s="54"/>
      <c r="O1012" s="54"/>
      <c r="P1012" s="54"/>
      <c r="Q1012" s="54"/>
      <c r="R1012" s="54"/>
      <c r="S1012" s="54"/>
      <c r="T1012" s="54"/>
      <c r="U1012" s="54"/>
      <c r="V1012" s="54"/>
      <c r="W1012" s="54"/>
      <c r="X1012" s="54"/>
      <c r="Y1012" s="54"/>
      <c r="Z1012" s="54"/>
    </row>
    <row r="1013" spans="1:26" ht="14.25" hidden="1" customHeight="1" x14ac:dyDescent="0.2">
      <c r="A1013" s="134" t="str">
        <f t="shared" si="36"/>
        <v/>
      </c>
      <c r="B1013" s="137"/>
      <c r="C1013" s="138"/>
      <c r="D1013" s="138"/>
      <c r="E1013" s="138"/>
      <c r="F1013" s="138"/>
      <c r="G1013" s="143"/>
      <c r="H1013" s="140"/>
      <c r="I1013" s="140"/>
      <c r="J1013" s="141"/>
      <c r="K1013" s="142"/>
      <c r="L1013" s="136" t="str">
        <f t="shared" si="35"/>
        <v>T</v>
      </c>
      <c r="M1013" s="54"/>
      <c r="N1013" s="54"/>
      <c r="O1013" s="54"/>
      <c r="P1013" s="54"/>
      <c r="Q1013" s="54"/>
      <c r="R1013" s="54"/>
      <c r="S1013" s="54"/>
      <c r="T1013" s="54"/>
      <c r="U1013" s="54"/>
      <c r="V1013" s="54"/>
      <c r="W1013" s="54"/>
      <c r="X1013" s="54"/>
      <c r="Y1013" s="54"/>
      <c r="Z1013" s="54"/>
    </row>
    <row r="1014" spans="1:26" ht="14.25" hidden="1" customHeight="1" x14ac:dyDescent="0.2">
      <c r="A1014" s="134" t="str">
        <f t="shared" si="36"/>
        <v/>
      </c>
      <c r="B1014" s="137"/>
      <c r="C1014" s="138"/>
      <c r="D1014" s="138"/>
      <c r="E1014" s="138"/>
      <c r="F1014" s="138"/>
      <c r="G1014" s="143"/>
      <c r="H1014" s="140"/>
      <c r="I1014" s="140"/>
      <c r="J1014" s="141"/>
      <c r="K1014" s="142"/>
      <c r="L1014" s="136" t="str">
        <f t="shared" si="35"/>
        <v>T</v>
      </c>
      <c r="M1014" s="54"/>
      <c r="N1014" s="54"/>
      <c r="O1014" s="54"/>
      <c r="P1014" s="54"/>
      <c r="Q1014" s="54"/>
      <c r="R1014" s="54"/>
      <c r="S1014" s="54"/>
      <c r="T1014" s="54"/>
      <c r="U1014" s="54"/>
      <c r="V1014" s="54"/>
      <c r="W1014" s="54"/>
      <c r="X1014" s="54"/>
      <c r="Y1014" s="54"/>
      <c r="Z1014" s="54"/>
    </row>
    <row r="1015" spans="1:26" ht="14.25" hidden="1" customHeight="1" x14ac:dyDescent="0.2">
      <c r="A1015" s="134" t="str">
        <f t="shared" si="36"/>
        <v/>
      </c>
      <c r="B1015" s="137"/>
      <c r="C1015" s="138"/>
      <c r="D1015" s="138"/>
      <c r="E1015" s="138"/>
      <c r="F1015" s="138"/>
      <c r="G1015" s="143"/>
      <c r="H1015" s="140"/>
      <c r="I1015" s="140"/>
      <c r="J1015" s="141"/>
      <c r="K1015" s="142"/>
      <c r="L1015" s="136" t="str">
        <f t="shared" si="35"/>
        <v>T</v>
      </c>
      <c r="M1015" s="54"/>
      <c r="N1015" s="54"/>
      <c r="O1015" s="54"/>
      <c r="P1015" s="54"/>
      <c r="Q1015" s="54"/>
      <c r="R1015" s="54"/>
      <c r="S1015" s="54"/>
      <c r="T1015" s="54"/>
      <c r="U1015" s="54"/>
      <c r="V1015" s="54"/>
      <c r="W1015" s="54"/>
      <c r="X1015" s="54"/>
      <c r="Y1015" s="54"/>
      <c r="Z1015" s="54"/>
    </row>
    <row r="1016" spans="1:26" ht="14.25" hidden="1" customHeight="1" x14ac:dyDescent="0.2">
      <c r="A1016" s="134" t="str">
        <f t="shared" si="36"/>
        <v/>
      </c>
      <c r="B1016" s="137"/>
      <c r="C1016" s="138"/>
      <c r="D1016" s="138"/>
      <c r="E1016" s="138"/>
      <c r="F1016" s="138"/>
      <c r="G1016" s="143"/>
      <c r="H1016" s="140"/>
      <c r="I1016" s="140"/>
      <c r="J1016" s="141"/>
      <c r="K1016" s="142"/>
      <c r="L1016" s="136" t="str">
        <f t="shared" si="35"/>
        <v>T</v>
      </c>
      <c r="M1016" s="54"/>
      <c r="N1016" s="54"/>
      <c r="O1016" s="54"/>
      <c r="P1016" s="54"/>
      <c r="Q1016" s="54"/>
      <c r="R1016" s="54"/>
      <c r="S1016" s="54"/>
      <c r="T1016" s="54"/>
      <c r="U1016" s="54"/>
      <c r="V1016" s="54"/>
      <c r="W1016" s="54"/>
      <c r="X1016" s="54"/>
      <c r="Y1016" s="54"/>
      <c r="Z1016" s="54"/>
    </row>
    <row r="1017" spans="1:26" ht="14.25" hidden="1" customHeight="1" x14ac:dyDescent="0.2">
      <c r="A1017" s="134" t="str">
        <f t="shared" si="36"/>
        <v/>
      </c>
      <c r="B1017" s="137"/>
      <c r="C1017" s="138"/>
      <c r="D1017" s="138"/>
      <c r="E1017" s="138"/>
      <c r="F1017" s="138"/>
      <c r="G1017" s="143"/>
      <c r="H1017" s="140"/>
      <c r="I1017" s="140"/>
      <c r="J1017" s="141"/>
      <c r="K1017" s="142"/>
      <c r="L1017" s="136" t="str">
        <f t="shared" si="35"/>
        <v>T</v>
      </c>
      <c r="M1017" s="54"/>
      <c r="N1017" s="54"/>
      <c r="O1017" s="54"/>
      <c r="P1017" s="54"/>
      <c r="Q1017" s="54"/>
      <c r="R1017" s="54"/>
      <c r="S1017" s="54"/>
      <c r="T1017" s="54"/>
      <c r="U1017" s="54"/>
      <c r="V1017" s="54"/>
      <c r="W1017" s="54"/>
      <c r="X1017" s="54"/>
      <c r="Y1017" s="54"/>
      <c r="Z1017" s="54"/>
    </row>
    <row r="1018" spans="1:26" ht="14.25" hidden="1" customHeight="1" x14ac:dyDescent="0.2">
      <c r="A1018" s="134" t="str">
        <f t="shared" si="36"/>
        <v/>
      </c>
      <c r="B1018" s="137"/>
      <c r="C1018" s="138"/>
      <c r="D1018" s="138"/>
      <c r="E1018" s="138"/>
      <c r="F1018" s="138"/>
      <c r="G1018" s="143"/>
      <c r="H1018" s="140"/>
      <c r="I1018" s="140"/>
      <c r="J1018" s="141"/>
      <c r="K1018" s="142"/>
      <c r="L1018" s="136" t="str">
        <f t="shared" si="35"/>
        <v>T</v>
      </c>
      <c r="M1018" s="54"/>
      <c r="N1018" s="54"/>
      <c r="O1018" s="54"/>
      <c r="P1018" s="54"/>
      <c r="Q1018" s="54"/>
      <c r="R1018" s="54"/>
      <c r="S1018" s="54"/>
      <c r="T1018" s="54"/>
      <c r="U1018" s="54"/>
      <c r="V1018" s="54"/>
      <c r="W1018" s="54"/>
      <c r="X1018" s="54"/>
      <c r="Y1018" s="54"/>
      <c r="Z1018" s="54"/>
    </row>
    <row r="1019" spans="1:26" ht="14.25" hidden="1" customHeight="1" x14ac:dyDescent="0.2">
      <c r="A1019" s="134" t="str">
        <f t="shared" si="36"/>
        <v/>
      </c>
      <c r="B1019" s="137"/>
      <c r="C1019" s="138"/>
      <c r="D1019" s="138"/>
      <c r="E1019" s="138"/>
      <c r="F1019" s="138"/>
      <c r="G1019" s="143"/>
      <c r="H1019" s="140"/>
      <c r="I1019" s="140"/>
      <c r="J1019" s="141"/>
      <c r="K1019" s="142"/>
      <c r="L1019" s="136" t="str">
        <f t="shared" si="35"/>
        <v>T</v>
      </c>
      <c r="M1019" s="54"/>
      <c r="N1019" s="54"/>
      <c r="O1019" s="54"/>
      <c r="P1019" s="54"/>
      <c r="Q1019" s="54"/>
      <c r="R1019" s="54"/>
      <c r="S1019" s="54"/>
      <c r="T1019" s="54"/>
      <c r="U1019" s="54"/>
      <c r="V1019" s="54"/>
      <c r="W1019" s="54"/>
      <c r="X1019" s="54"/>
      <c r="Y1019" s="54"/>
      <c r="Z1019" s="54"/>
    </row>
    <row r="1020" spans="1:26" ht="14.25" hidden="1" customHeight="1" x14ac:dyDescent="0.2">
      <c r="A1020" s="134" t="str">
        <f t="shared" si="36"/>
        <v/>
      </c>
      <c r="B1020" s="137"/>
      <c r="C1020" s="138"/>
      <c r="D1020" s="138"/>
      <c r="E1020" s="138"/>
      <c r="F1020" s="138"/>
      <c r="G1020" s="143"/>
      <c r="H1020" s="140"/>
      <c r="I1020" s="140"/>
      <c r="J1020" s="141"/>
      <c r="K1020" s="142"/>
      <c r="L1020" s="136" t="str">
        <f t="shared" si="35"/>
        <v>T</v>
      </c>
      <c r="M1020" s="54"/>
      <c r="N1020" s="54"/>
      <c r="O1020" s="54"/>
      <c r="P1020" s="54"/>
      <c r="Q1020" s="54"/>
      <c r="R1020" s="54"/>
      <c r="S1020" s="54"/>
      <c r="T1020" s="54"/>
      <c r="U1020" s="54"/>
      <c r="V1020" s="54"/>
      <c r="W1020" s="54"/>
      <c r="X1020" s="54"/>
      <c r="Y1020" s="54"/>
      <c r="Z1020" s="54"/>
    </row>
    <row r="1021" spans="1:26" ht="14.25" hidden="1" customHeight="1" x14ac:dyDescent="0.2">
      <c r="A1021" s="134" t="str">
        <f t="shared" si="36"/>
        <v/>
      </c>
      <c r="B1021" s="137"/>
      <c r="C1021" s="138"/>
      <c r="D1021" s="138"/>
      <c r="E1021" s="138"/>
      <c r="F1021" s="138"/>
      <c r="G1021" s="143"/>
      <c r="H1021" s="140"/>
      <c r="I1021" s="140"/>
      <c r="J1021" s="141"/>
      <c r="K1021" s="142"/>
      <c r="L1021" s="136" t="str">
        <f t="shared" si="35"/>
        <v>T</v>
      </c>
      <c r="M1021" s="54"/>
      <c r="N1021" s="54"/>
      <c r="O1021" s="54"/>
      <c r="P1021" s="54"/>
      <c r="Q1021" s="54"/>
      <c r="R1021" s="54"/>
      <c r="S1021" s="54"/>
      <c r="T1021" s="54"/>
      <c r="U1021" s="54"/>
      <c r="V1021" s="54"/>
      <c r="W1021" s="54"/>
      <c r="X1021" s="54"/>
      <c r="Y1021" s="54"/>
      <c r="Z1021" s="54"/>
    </row>
    <row r="1022" spans="1:26" ht="14.25" hidden="1" customHeight="1" x14ac:dyDescent="0.2">
      <c r="A1022" s="134" t="str">
        <f t="shared" si="36"/>
        <v/>
      </c>
      <c r="B1022" s="137"/>
      <c r="C1022" s="138"/>
      <c r="D1022" s="138"/>
      <c r="E1022" s="138"/>
      <c r="F1022" s="138"/>
      <c r="G1022" s="143"/>
      <c r="H1022" s="140"/>
      <c r="I1022" s="140"/>
      <c r="J1022" s="141"/>
      <c r="K1022" s="142"/>
      <c r="L1022" s="136" t="str">
        <f t="shared" si="35"/>
        <v>T</v>
      </c>
      <c r="M1022" s="54"/>
      <c r="N1022" s="54"/>
      <c r="O1022" s="54"/>
      <c r="P1022" s="54"/>
      <c r="Q1022" s="54"/>
      <c r="R1022" s="54"/>
      <c r="S1022" s="54"/>
      <c r="T1022" s="54"/>
      <c r="U1022" s="54"/>
      <c r="V1022" s="54"/>
      <c r="W1022" s="54"/>
      <c r="X1022" s="54"/>
      <c r="Y1022" s="54"/>
      <c r="Z1022" s="54"/>
    </row>
    <row r="1023" spans="1:26" ht="14.25" hidden="1" customHeight="1" x14ac:dyDescent="0.2">
      <c r="A1023" s="134" t="str">
        <f t="shared" si="36"/>
        <v/>
      </c>
      <c r="B1023" s="137"/>
      <c r="C1023" s="138"/>
      <c r="D1023" s="138"/>
      <c r="E1023" s="138"/>
      <c r="F1023" s="138"/>
      <c r="G1023" s="143"/>
      <c r="H1023" s="140"/>
      <c r="I1023" s="140"/>
      <c r="J1023" s="141"/>
      <c r="K1023" s="142"/>
      <c r="L1023" s="136" t="str">
        <f t="shared" si="35"/>
        <v>T</v>
      </c>
      <c r="M1023" s="54"/>
      <c r="N1023" s="54"/>
      <c r="O1023" s="54"/>
      <c r="P1023" s="54"/>
      <c r="Q1023" s="54"/>
      <c r="R1023" s="54"/>
      <c r="S1023" s="54"/>
      <c r="T1023" s="54"/>
      <c r="U1023" s="54"/>
      <c r="V1023" s="54"/>
      <c r="W1023" s="54"/>
      <c r="X1023" s="54"/>
      <c r="Y1023" s="54"/>
      <c r="Z1023" s="54"/>
    </row>
    <row r="1024" spans="1:26" ht="14.25" hidden="1" customHeight="1" x14ac:dyDescent="0.2">
      <c r="A1024" s="134" t="str">
        <f t="shared" si="36"/>
        <v/>
      </c>
      <c r="B1024" s="137"/>
      <c r="C1024" s="138"/>
      <c r="D1024" s="138"/>
      <c r="E1024" s="138"/>
      <c r="F1024" s="138"/>
      <c r="G1024" s="143"/>
      <c r="H1024" s="140"/>
      <c r="I1024" s="140"/>
      <c r="J1024" s="141"/>
      <c r="K1024" s="142"/>
      <c r="L1024" s="136" t="str">
        <f t="shared" si="35"/>
        <v>T</v>
      </c>
      <c r="M1024" s="54"/>
      <c r="N1024" s="54"/>
      <c r="O1024" s="54"/>
      <c r="P1024" s="54"/>
      <c r="Q1024" s="54"/>
      <c r="R1024" s="54"/>
      <c r="S1024" s="54"/>
      <c r="T1024" s="54"/>
      <c r="U1024" s="54"/>
      <c r="V1024" s="54"/>
      <c r="W1024" s="54"/>
      <c r="X1024" s="54"/>
      <c r="Y1024" s="54"/>
      <c r="Z1024" s="54"/>
    </row>
    <row r="1025" spans="1:26" ht="14.25" hidden="1" customHeight="1" x14ac:dyDescent="0.2">
      <c r="A1025" s="134" t="str">
        <f t="shared" si="36"/>
        <v/>
      </c>
      <c r="B1025" s="137"/>
      <c r="C1025" s="138"/>
      <c r="D1025" s="138"/>
      <c r="E1025" s="138"/>
      <c r="F1025" s="138"/>
      <c r="G1025" s="143"/>
      <c r="H1025" s="140"/>
      <c r="I1025" s="140"/>
      <c r="J1025" s="141"/>
      <c r="K1025" s="142"/>
      <c r="L1025" s="136" t="str">
        <f t="shared" si="35"/>
        <v>T</v>
      </c>
      <c r="M1025" s="54"/>
      <c r="N1025" s="54"/>
      <c r="O1025" s="54"/>
      <c r="P1025" s="54"/>
      <c r="Q1025" s="54"/>
      <c r="R1025" s="54"/>
      <c r="S1025" s="54"/>
      <c r="T1025" s="54"/>
      <c r="U1025" s="54"/>
      <c r="V1025" s="54"/>
      <c r="W1025" s="54"/>
      <c r="X1025" s="54"/>
      <c r="Y1025" s="54"/>
      <c r="Z1025" s="54"/>
    </row>
    <row r="1026" spans="1:26" ht="14.25" hidden="1" customHeight="1" x14ac:dyDescent="0.2">
      <c r="A1026" s="134" t="str">
        <f t="shared" si="36"/>
        <v/>
      </c>
      <c r="B1026" s="137"/>
      <c r="C1026" s="138"/>
      <c r="D1026" s="138"/>
      <c r="E1026" s="138"/>
      <c r="F1026" s="138"/>
      <c r="G1026" s="143"/>
      <c r="H1026" s="140"/>
      <c r="I1026" s="140"/>
      <c r="J1026" s="141"/>
      <c r="K1026" s="142"/>
      <c r="L1026" s="136" t="str">
        <f t="shared" si="35"/>
        <v>T</v>
      </c>
      <c r="M1026" s="54"/>
      <c r="N1026" s="54"/>
      <c r="O1026" s="54"/>
      <c r="P1026" s="54"/>
      <c r="Q1026" s="54"/>
      <c r="R1026" s="54"/>
      <c r="S1026" s="54"/>
      <c r="T1026" s="54"/>
      <c r="U1026" s="54"/>
      <c r="V1026" s="54"/>
      <c r="W1026" s="54"/>
      <c r="X1026" s="54"/>
      <c r="Y1026" s="54"/>
      <c r="Z1026" s="54"/>
    </row>
    <row r="1027" spans="1:26" ht="14.25" hidden="1" customHeight="1" x14ac:dyDescent="0.2">
      <c r="A1027" s="134" t="str">
        <f t="shared" si="36"/>
        <v/>
      </c>
      <c r="B1027" s="137"/>
      <c r="C1027" s="138"/>
      <c r="D1027" s="138"/>
      <c r="E1027" s="138"/>
      <c r="F1027" s="138"/>
      <c r="G1027" s="143"/>
      <c r="H1027" s="140"/>
      <c r="I1027" s="140"/>
      <c r="J1027" s="141"/>
      <c r="K1027" s="142"/>
      <c r="L1027" s="136" t="str">
        <f t="shared" si="35"/>
        <v>T</v>
      </c>
      <c r="M1027" s="54"/>
      <c r="N1027" s="54"/>
      <c r="O1027" s="54"/>
      <c r="P1027" s="54"/>
      <c r="Q1027" s="54"/>
      <c r="R1027" s="54"/>
      <c r="S1027" s="54"/>
      <c r="T1027" s="54"/>
      <c r="U1027" s="54"/>
      <c r="V1027" s="54"/>
      <c r="W1027" s="54"/>
      <c r="X1027" s="54"/>
      <c r="Y1027" s="54"/>
      <c r="Z1027" s="54"/>
    </row>
    <row r="1028" spans="1:26" ht="14.25" hidden="1" customHeight="1" x14ac:dyDescent="0.2">
      <c r="A1028" s="134" t="str">
        <f t="shared" si="36"/>
        <v/>
      </c>
      <c r="B1028" s="137"/>
      <c r="C1028" s="138"/>
      <c r="D1028" s="138"/>
      <c r="E1028" s="138"/>
      <c r="F1028" s="138"/>
      <c r="G1028" s="143"/>
      <c r="H1028" s="140"/>
      <c r="I1028" s="140"/>
      <c r="J1028" s="141"/>
      <c r="K1028" s="142"/>
      <c r="L1028" s="136" t="str">
        <f t="shared" si="35"/>
        <v>T</v>
      </c>
      <c r="M1028" s="54"/>
      <c r="N1028" s="54"/>
      <c r="O1028" s="54"/>
      <c r="P1028" s="54"/>
      <c r="Q1028" s="54"/>
      <c r="R1028" s="54"/>
      <c r="S1028" s="54"/>
      <c r="T1028" s="54"/>
      <c r="U1028" s="54"/>
      <c r="V1028" s="54"/>
      <c r="W1028" s="54"/>
      <c r="X1028" s="54"/>
      <c r="Y1028" s="54"/>
      <c r="Z1028" s="54"/>
    </row>
    <row r="1029" spans="1:26" ht="14.25" hidden="1" customHeight="1" x14ac:dyDescent="0.2">
      <c r="A1029" s="134" t="str">
        <f t="shared" si="36"/>
        <v/>
      </c>
      <c r="B1029" s="137"/>
      <c r="C1029" s="138"/>
      <c r="D1029" s="138"/>
      <c r="E1029" s="138"/>
      <c r="F1029" s="138"/>
      <c r="G1029" s="143"/>
      <c r="H1029" s="140"/>
      <c r="I1029" s="140"/>
      <c r="J1029" s="141"/>
      <c r="K1029" s="142"/>
      <c r="L1029" s="136" t="str">
        <f t="shared" si="35"/>
        <v>T</v>
      </c>
      <c r="M1029" s="54"/>
      <c r="N1029" s="54"/>
      <c r="O1029" s="54"/>
      <c r="P1029" s="54"/>
      <c r="Q1029" s="54"/>
      <c r="R1029" s="54"/>
      <c r="S1029" s="54"/>
      <c r="T1029" s="54"/>
      <c r="U1029" s="54"/>
      <c r="V1029" s="54"/>
      <c r="W1029" s="54"/>
      <c r="X1029" s="54"/>
      <c r="Y1029" s="54"/>
      <c r="Z1029" s="54"/>
    </row>
    <row r="1030" spans="1:26" ht="14.25" hidden="1" customHeight="1" x14ac:dyDescent="0.2">
      <c r="A1030" s="134" t="str">
        <f t="shared" si="36"/>
        <v/>
      </c>
      <c r="B1030" s="137"/>
      <c r="C1030" s="138"/>
      <c r="D1030" s="138"/>
      <c r="E1030" s="138"/>
      <c r="F1030" s="138"/>
      <c r="G1030" s="143"/>
      <c r="H1030" s="140"/>
      <c r="I1030" s="140"/>
      <c r="J1030" s="141"/>
      <c r="K1030" s="142"/>
      <c r="L1030" s="136" t="str">
        <f t="shared" si="35"/>
        <v>T</v>
      </c>
      <c r="M1030" s="54"/>
      <c r="N1030" s="54"/>
      <c r="O1030" s="54"/>
      <c r="P1030" s="54"/>
      <c r="Q1030" s="54"/>
      <c r="R1030" s="54"/>
      <c r="S1030" s="54"/>
      <c r="T1030" s="54"/>
      <c r="U1030" s="54"/>
      <c r="V1030" s="54"/>
      <c r="W1030" s="54"/>
      <c r="X1030" s="54"/>
      <c r="Y1030" s="54"/>
      <c r="Z1030" s="54"/>
    </row>
    <row r="1031" spans="1:26" ht="14.25" hidden="1" customHeight="1" x14ac:dyDescent="0.2">
      <c r="A1031" s="134" t="str">
        <f t="shared" si="36"/>
        <v/>
      </c>
      <c r="B1031" s="137"/>
      <c r="C1031" s="138"/>
      <c r="D1031" s="138"/>
      <c r="E1031" s="138"/>
      <c r="F1031" s="138"/>
      <c r="G1031" s="143"/>
      <c r="H1031" s="140"/>
      <c r="I1031" s="140"/>
      <c r="J1031" s="141"/>
      <c r="K1031" s="142"/>
      <c r="L1031" s="136" t="str">
        <f t="shared" si="35"/>
        <v>T</v>
      </c>
      <c r="M1031" s="54"/>
      <c r="N1031" s="54"/>
      <c r="O1031" s="54"/>
      <c r="P1031" s="54"/>
      <c r="Q1031" s="54"/>
      <c r="R1031" s="54"/>
      <c r="S1031" s="54"/>
      <c r="T1031" s="54"/>
      <c r="U1031" s="54"/>
      <c r="V1031" s="54"/>
      <c r="W1031" s="54"/>
      <c r="X1031" s="54"/>
      <c r="Y1031" s="54"/>
      <c r="Z1031" s="54"/>
    </row>
    <row r="1032" spans="1:26" ht="14.25" customHeight="1" x14ac:dyDescent="0.2">
      <c r="A1032" s="134" t="s">
        <v>136</v>
      </c>
      <c r="B1032" s="144"/>
      <c r="C1032" s="144"/>
      <c r="D1032" s="144"/>
      <c r="E1032" s="144"/>
      <c r="F1032" s="144"/>
      <c r="G1032" s="144"/>
      <c r="H1032" s="144"/>
      <c r="I1032" s="144"/>
      <c r="J1032" s="144"/>
      <c r="K1032" s="145"/>
      <c r="L1032" s="146"/>
      <c r="M1032" s="147"/>
      <c r="N1032" s="321"/>
      <c r="O1032" s="148"/>
      <c r="P1032" s="149"/>
      <c r="Q1032" s="148"/>
      <c r="R1032" s="148"/>
      <c r="S1032" s="148"/>
      <c r="T1032" s="148"/>
      <c r="U1032" s="148"/>
      <c r="V1032" s="148"/>
      <c r="W1032" s="148"/>
      <c r="X1032" s="148"/>
      <c r="Y1032" s="148"/>
      <c r="Z1032" s="148"/>
    </row>
    <row r="1033" spans="1:26" ht="14.25" customHeight="1" x14ac:dyDescent="0.2">
      <c r="A1033" s="134" t="s">
        <v>136</v>
      </c>
      <c r="B1033" s="150"/>
      <c r="C1033" s="389" t="s">
        <v>1254</v>
      </c>
      <c r="D1033" s="348"/>
      <c r="E1033" s="348"/>
      <c r="F1033" s="348"/>
      <c r="G1033" s="348"/>
      <c r="H1033" s="348"/>
      <c r="I1033" s="338"/>
      <c r="J1033" s="151">
        <f>J156</f>
        <v>33230.75</v>
      </c>
      <c r="K1033" s="152">
        <f ca="1">CRONOGRAMA!E79</f>
        <v>1</v>
      </c>
      <c r="L1033" s="136"/>
      <c r="M1033" s="130"/>
      <c r="N1033" s="283"/>
      <c r="O1033" s="130"/>
      <c r="P1033" s="130"/>
      <c r="Q1033" s="130"/>
      <c r="R1033" s="130"/>
      <c r="S1033" s="130"/>
      <c r="T1033" s="130"/>
      <c r="U1033" s="130"/>
      <c r="V1033" s="130"/>
      <c r="W1033" s="130"/>
      <c r="X1033" s="130"/>
      <c r="Y1033" s="130"/>
      <c r="Z1033" s="130"/>
    </row>
    <row r="1034" spans="1:26" ht="14.25" customHeight="1" x14ac:dyDescent="0.2">
      <c r="A1034" s="134" t="s">
        <v>136</v>
      </c>
      <c r="B1034" s="153"/>
      <c r="C1034" s="130"/>
      <c r="D1034" s="130"/>
      <c r="E1034" s="130"/>
      <c r="F1034" s="130"/>
      <c r="G1034" s="130"/>
      <c r="H1034" s="130"/>
      <c r="I1034" s="130"/>
      <c r="J1034" s="282"/>
      <c r="K1034" s="130"/>
      <c r="L1034" s="136"/>
      <c r="M1034" s="130"/>
      <c r="N1034" s="130"/>
      <c r="O1034" s="130"/>
      <c r="P1034" s="130"/>
      <c r="Q1034" s="130"/>
      <c r="R1034" s="130"/>
      <c r="S1034" s="130"/>
      <c r="T1034" s="130"/>
      <c r="U1034" s="130"/>
      <c r="V1034" s="130"/>
      <c r="W1034" s="130"/>
      <c r="X1034" s="130"/>
      <c r="Y1034" s="130"/>
      <c r="Z1034" s="130"/>
    </row>
    <row r="1035" spans="1:26" ht="14.25" customHeight="1" x14ac:dyDescent="0.2">
      <c r="A1035" s="134" t="s">
        <v>136</v>
      </c>
      <c r="B1035" s="75" t="s">
        <v>191</v>
      </c>
      <c r="C1035" s="154"/>
      <c r="D1035" s="154"/>
      <c r="E1035" s="154"/>
      <c r="F1035" s="154"/>
      <c r="G1035" s="154"/>
      <c r="H1035" s="154"/>
      <c r="I1035" s="154"/>
      <c r="J1035" s="154"/>
      <c r="K1035" s="154"/>
      <c r="L1035" s="136"/>
      <c r="M1035" s="130"/>
      <c r="N1035" s="283"/>
      <c r="O1035" s="130"/>
      <c r="P1035" s="130"/>
      <c r="Q1035" s="130"/>
      <c r="R1035" s="130"/>
      <c r="S1035" s="130"/>
      <c r="T1035" s="130"/>
      <c r="U1035" s="130"/>
      <c r="V1035" s="130"/>
      <c r="W1035" s="130"/>
      <c r="X1035" s="130"/>
      <c r="Y1035" s="130"/>
      <c r="Z1035" s="130"/>
    </row>
    <row r="1036" spans="1:26" ht="78" customHeight="1" x14ac:dyDescent="0.2">
      <c r="A1036" s="134" t="s">
        <v>136</v>
      </c>
      <c r="B1036" s="382" t="s">
        <v>34840</v>
      </c>
      <c r="C1036" s="348"/>
      <c r="D1036" s="348"/>
      <c r="E1036" s="348"/>
      <c r="F1036" s="348"/>
      <c r="G1036" s="348"/>
      <c r="H1036" s="348"/>
      <c r="I1036" s="348"/>
      <c r="J1036" s="348"/>
      <c r="K1036" s="338"/>
      <c r="L1036" s="136"/>
      <c r="M1036" s="130"/>
      <c r="N1036" s="130"/>
      <c r="O1036" s="130"/>
      <c r="P1036" s="130"/>
      <c r="Q1036" s="130"/>
      <c r="R1036" s="130"/>
      <c r="S1036" s="130"/>
      <c r="T1036" s="130"/>
      <c r="U1036" s="130"/>
      <c r="V1036" s="130"/>
      <c r="W1036" s="130"/>
      <c r="X1036" s="130"/>
      <c r="Y1036" s="130"/>
      <c r="Z1036" s="130"/>
    </row>
    <row r="1037" spans="1:26" ht="14.25" customHeight="1" x14ac:dyDescent="0.2">
      <c r="A1037" s="134" t="s">
        <v>136</v>
      </c>
      <c r="B1037" s="153"/>
      <c r="C1037" s="153"/>
      <c r="D1037" s="153"/>
      <c r="E1037" s="153"/>
      <c r="F1037" s="130"/>
      <c r="G1037" s="130"/>
      <c r="H1037" s="130"/>
      <c r="I1037" s="130"/>
      <c r="J1037" s="130"/>
      <c r="K1037" s="130"/>
      <c r="L1037" s="136"/>
      <c r="M1037" s="130"/>
      <c r="N1037" s="130"/>
      <c r="O1037" s="130"/>
      <c r="P1037" s="130"/>
      <c r="Q1037" s="130"/>
      <c r="R1037" s="130"/>
      <c r="S1037" s="130"/>
      <c r="T1037" s="130"/>
      <c r="U1037" s="130"/>
      <c r="V1037" s="130"/>
      <c r="W1037" s="130"/>
      <c r="X1037" s="130"/>
      <c r="Y1037" s="130"/>
      <c r="Z1037" s="130"/>
    </row>
    <row r="1038" spans="1:26" ht="14.25" customHeight="1" x14ac:dyDescent="0.2">
      <c r="A1038" s="134" t="s">
        <v>136</v>
      </c>
      <c r="B1038" s="130"/>
      <c r="C1038" s="390">
        <f ca="1">TODAY()</f>
        <v>45709</v>
      </c>
      <c r="D1038" s="363"/>
      <c r="E1038" s="364"/>
      <c r="F1038" s="130"/>
      <c r="G1038" s="130"/>
      <c r="H1038" s="130"/>
      <c r="I1038" s="130"/>
      <c r="J1038" s="130"/>
      <c r="K1038" s="130"/>
      <c r="L1038" s="136"/>
      <c r="M1038" s="130"/>
      <c r="N1038" s="130"/>
      <c r="O1038" s="130"/>
      <c r="P1038" s="130"/>
      <c r="Q1038" s="130"/>
      <c r="R1038" s="130"/>
      <c r="S1038" s="130"/>
      <c r="T1038" s="130"/>
      <c r="U1038" s="130"/>
      <c r="V1038" s="130"/>
      <c r="W1038" s="130"/>
      <c r="X1038" s="130"/>
      <c r="Y1038" s="130"/>
      <c r="Z1038" s="130"/>
    </row>
    <row r="1039" spans="1:26" ht="14.25" customHeight="1" x14ac:dyDescent="0.2">
      <c r="A1039" s="134" t="s">
        <v>136</v>
      </c>
      <c r="B1039" s="153"/>
      <c r="C1039" s="130"/>
      <c r="D1039" s="130"/>
      <c r="E1039" s="130"/>
      <c r="F1039" s="130"/>
      <c r="G1039" s="130"/>
      <c r="H1039" s="130"/>
      <c r="I1039" s="130"/>
      <c r="J1039" s="130"/>
      <c r="K1039" s="130"/>
      <c r="L1039" s="136"/>
      <c r="M1039" s="130"/>
      <c r="N1039" s="130"/>
      <c r="O1039" s="130"/>
      <c r="P1039" s="130"/>
      <c r="Q1039" s="130"/>
      <c r="R1039" s="130"/>
      <c r="S1039" s="130"/>
      <c r="T1039" s="130"/>
      <c r="U1039" s="130"/>
      <c r="V1039" s="130"/>
      <c r="W1039" s="130"/>
      <c r="X1039" s="130"/>
      <c r="Y1039" s="130"/>
      <c r="Z1039" s="130"/>
    </row>
    <row r="1040" spans="1:26" ht="14.25" customHeight="1" x14ac:dyDescent="0.2">
      <c r="A1040" s="134" t="s">
        <v>136</v>
      </c>
      <c r="B1040" s="96"/>
      <c r="C1040" s="96"/>
      <c r="D1040" s="96"/>
      <c r="E1040" s="96"/>
      <c r="F1040" s="130"/>
      <c r="G1040" s="130"/>
      <c r="H1040" s="130"/>
      <c r="I1040" s="130"/>
      <c r="J1040" s="130"/>
      <c r="K1040" s="130"/>
      <c r="L1040" s="136"/>
      <c r="M1040" s="130"/>
      <c r="N1040" s="130"/>
      <c r="O1040" s="130"/>
      <c r="P1040" s="130"/>
      <c r="Q1040" s="130"/>
      <c r="R1040" s="130"/>
      <c r="S1040" s="130"/>
      <c r="T1040" s="130"/>
      <c r="U1040" s="130"/>
      <c r="V1040" s="130"/>
      <c r="W1040" s="130"/>
      <c r="X1040" s="130"/>
      <c r="Y1040" s="130"/>
      <c r="Z1040" s="130"/>
    </row>
    <row r="1041" spans="1:26" ht="14.25" customHeight="1" x14ac:dyDescent="0.2">
      <c r="A1041" s="134" t="s">
        <v>136</v>
      </c>
      <c r="B1041" s="96"/>
      <c r="C1041" s="96"/>
      <c r="D1041" s="96"/>
      <c r="E1041" s="96"/>
      <c r="F1041" s="130"/>
      <c r="G1041" s="130"/>
      <c r="H1041" s="130"/>
      <c r="I1041" s="130"/>
      <c r="J1041" s="130"/>
      <c r="K1041" s="130"/>
      <c r="L1041" s="136"/>
      <c r="M1041" s="130"/>
      <c r="N1041" s="130"/>
      <c r="O1041" s="130"/>
      <c r="P1041" s="130"/>
      <c r="Q1041" s="130"/>
      <c r="R1041" s="130"/>
      <c r="S1041" s="130"/>
      <c r="T1041" s="130"/>
      <c r="U1041" s="130"/>
      <c r="V1041" s="130"/>
      <c r="W1041" s="130"/>
      <c r="X1041" s="130"/>
      <c r="Y1041" s="130"/>
      <c r="Z1041" s="130"/>
    </row>
    <row r="1042" spans="1:26" ht="14.25" customHeight="1" x14ac:dyDescent="0.2">
      <c r="A1042" s="134" t="s">
        <v>136</v>
      </c>
      <c r="B1042" s="96"/>
      <c r="C1042" s="96"/>
      <c r="D1042" s="96"/>
      <c r="E1042" s="96"/>
      <c r="F1042" s="130"/>
      <c r="G1042" s="75"/>
      <c r="H1042" s="75"/>
      <c r="I1042" s="75"/>
      <c r="J1042" s="75"/>
      <c r="K1042" s="130"/>
      <c r="L1042" s="136"/>
      <c r="M1042" s="130"/>
      <c r="N1042" s="130"/>
      <c r="O1042" s="130"/>
      <c r="P1042" s="130"/>
      <c r="Q1042" s="130"/>
      <c r="R1042" s="130"/>
      <c r="S1042" s="130"/>
      <c r="T1042" s="130"/>
      <c r="U1042" s="130"/>
      <c r="V1042" s="130"/>
      <c r="W1042" s="130"/>
      <c r="X1042" s="130"/>
      <c r="Y1042" s="130"/>
      <c r="Z1042" s="130"/>
    </row>
    <row r="1043" spans="1:26" ht="14.25" customHeight="1" x14ac:dyDescent="0.2">
      <c r="A1043" s="134" t="s">
        <v>136</v>
      </c>
      <c r="B1043" s="391" t="s">
        <v>34727</v>
      </c>
      <c r="C1043" s="391"/>
      <c r="D1043" s="391"/>
      <c r="E1043" s="391"/>
      <c r="F1043" s="130"/>
      <c r="G1043" s="317" t="s">
        <v>204</v>
      </c>
      <c r="H1043" s="318"/>
      <c r="I1043" s="318"/>
      <c r="J1043" s="319"/>
      <c r="K1043" s="130"/>
      <c r="L1043" s="136"/>
      <c r="M1043" s="130"/>
      <c r="N1043" s="130"/>
      <c r="O1043" s="130"/>
      <c r="P1043" s="130"/>
      <c r="Q1043" s="130"/>
      <c r="R1043" s="130"/>
      <c r="S1043" s="130"/>
      <c r="T1043" s="130"/>
      <c r="U1043" s="130"/>
      <c r="V1043" s="130"/>
      <c r="W1043" s="130"/>
      <c r="X1043" s="130"/>
      <c r="Y1043" s="130"/>
      <c r="Z1043" s="130"/>
    </row>
    <row r="1044" spans="1:26" ht="14.25" customHeight="1" x14ac:dyDescent="0.2">
      <c r="A1044" s="134" t="s">
        <v>136</v>
      </c>
      <c r="B1044" s="97" t="s">
        <v>206</v>
      </c>
      <c r="C1044" s="98" t="s">
        <v>34728</v>
      </c>
      <c r="D1044" s="99"/>
      <c r="E1044" s="99"/>
      <c r="F1044" s="130"/>
      <c r="G1044" s="97" t="s">
        <v>206</v>
      </c>
      <c r="H1044" s="98" t="str">
        <f>INFO!$B$26</f>
        <v>RODRIGO FALSETTI</v>
      </c>
      <c r="I1044" s="99"/>
      <c r="J1044" s="99"/>
      <c r="K1044" s="130"/>
      <c r="L1044" s="136"/>
      <c r="M1044" s="130"/>
      <c r="N1044" s="130"/>
      <c r="O1044" s="130"/>
      <c r="P1044" s="130"/>
      <c r="Q1044" s="130"/>
      <c r="R1044" s="130"/>
      <c r="S1044" s="130"/>
      <c r="T1044" s="130"/>
      <c r="U1044" s="130"/>
      <c r="V1044" s="130"/>
      <c r="W1044" s="130"/>
      <c r="X1044" s="130"/>
      <c r="Y1044" s="130"/>
      <c r="Z1044" s="130"/>
    </row>
    <row r="1045" spans="1:26" ht="14.25" customHeight="1" x14ac:dyDescent="0.2">
      <c r="A1045" s="134" t="s">
        <v>136</v>
      </c>
      <c r="B1045" s="97"/>
      <c r="C1045" s="101"/>
      <c r="D1045" s="99"/>
      <c r="E1045" s="99"/>
      <c r="F1045" s="130"/>
      <c r="G1045" s="102" t="str">
        <f>INFO!$B$27</f>
        <v>PREFEITO MUNICIPAL</v>
      </c>
      <c r="H1045" s="101"/>
      <c r="I1045" s="99"/>
      <c r="J1045" s="99"/>
      <c r="K1045" s="130"/>
      <c r="L1045" s="136"/>
      <c r="M1045" s="130"/>
      <c r="N1045" s="130"/>
      <c r="O1045" s="130"/>
      <c r="P1045" s="130"/>
      <c r="Q1045" s="130"/>
      <c r="R1045" s="130"/>
      <c r="S1045" s="130"/>
      <c r="T1045" s="130"/>
      <c r="U1045" s="130"/>
      <c r="V1045" s="130"/>
      <c r="W1045" s="130"/>
      <c r="X1045" s="130"/>
      <c r="Y1045" s="130"/>
      <c r="Z1045" s="130"/>
    </row>
    <row r="1046" spans="1:26" ht="14.25" customHeight="1" x14ac:dyDescent="0.2">
      <c r="A1046" s="134" t="s">
        <v>136</v>
      </c>
      <c r="B1046" s="97"/>
      <c r="C1046" s="98"/>
      <c r="D1046" s="99"/>
      <c r="E1046" s="99"/>
      <c r="F1046" s="130"/>
      <c r="G1046" s="102"/>
      <c r="H1046" s="101"/>
      <c r="I1046" s="99"/>
      <c r="J1046" s="99"/>
      <c r="K1046" s="130"/>
      <c r="L1046" s="136"/>
      <c r="M1046" s="130"/>
      <c r="N1046" s="130"/>
      <c r="O1046" s="130"/>
      <c r="P1046" s="130"/>
      <c r="Q1046" s="130"/>
      <c r="R1046" s="130"/>
      <c r="S1046" s="130"/>
      <c r="T1046" s="130"/>
      <c r="U1046" s="130"/>
      <c r="V1046" s="130"/>
      <c r="W1046" s="130"/>
      <c r="X1046" s="130"/>
      <c r="Y1046" s="130"/>
      <c r="Z1046" s="130"/>
    </row>
    <row r="1047" spans="1:26" ht="14.25" customHeight="1" x14ac:dyDescent="0.2">
      <c r="A1047" s="54"/>
      <c r="B1047" s="153"/>
      <c r="C1047" s="130"/>
      <c r="D1047" s="130"/>
      <c r="E1047" s="130"/>
      <c r="F1047" s="130"/>
      <c r="G1047" s="97"/>
      <c r="H1047" s="98"/>
      <c r="I1047" s="99"/>
      <c r="J1047" s="99"/>
      <c r="K1047" s="130"/>
      <c r="L1047" s="136"/>
      <c r="M1047" s="54"/>
      <c r="N1047" s="54"/>
      <c r="O1047" s="54"/>
      <c r="P1047" s="54"/>
      <c r="Q1047" s="54"/>
      <c r="R1047" s="54"/>
      <c r="S1047" s="54"/>
      <c r="T1047" s="54"/>
      <c r="U1047" s="54"/>
      <c r="V1047" s="54"/>
      <c r="W1047" s="54"/>
      <c r="X1047" s="54"/>
      <c r="Y1047" s="54"/>
      <c r="Z1047" s="54"/>
    </row>
    <row r="1048" spans="1:26" ht="14.25" customHeight="1" x14ac:dyDescent="0.2">
      <c r="A1048" s="54"/>
      <c r="B1048" s="153"/>
      <c r="C1048" s="130"/>
      <c r="D1048" s="130"/>
      <c r="E1048" s="130"/>
      <c r="F1048" s="130"/>
      <c r="G1048" s="130"/>
      <c r="H1048" s="130"/>
      <c r="I1048" s="130"/>
      <c r="J1048" s="130"/>
      <c r="K1048" s="130"/>
      <c r="L1048" s="136"/>
      <c r="M1048" s="54"/>
      <c r="N1048" s="54"/>
      <c r="O1048" s="54"/>
      <c r="P1048" s="54"/>
      <c r="Q1048" s="54"/>
      <c r="R1048" s="54"/>
      <c r="S1048" s="54"/>
      <c r="T1048" s="54"/>
      <c r="U1048" s="54"/>
      <c r="V1048" s="54"/>
      <c r="W1048" s="54"/>
      <c r="X1048" s="54"/>
      <c r="Y1048" s="54"/>
      <c r="Z1048" s="54"/>
    </row>
    <row r="1049" spans="1:26" ht="14.25" customHeight="1" x14ac:dyDescent="0.2">
      <c r="A1049" s="54"/>
      <c r="B1049" s="54"/>
      <c r="C1049" s="54"/>
      <c r="D1049" s="54"/>
      <c r="E1049" s="54"/>
      <c r="F1049" s="54"/>
      <c r="G1049" s="54"/>
      <c r="H1049" s="54"/>
      <c r="I1049" s="54"/>
      <c r="J1049" s="54"/>
      <c r="K1049" s="54"/>
      <c r="L1049" s="133"/>
      <c r="M1049" s="54"/>
      <c r="N1049" s="54"/>
      <c r="O1049" s="54"/>
      <c r="P1049" s="54"/>
      <c r="Q1049" s="54"/>
      <c r="R1049" s="54"/>
      <c r="S1049" s="54"/>
      <c r="T1049" s="54"/>
      <c r="U1049" s="54"/>
      <c r="V1049" s="54"/>
      <c r="W1049" s="54"/>
      <c r="X1049" s="54"/>
      <c r="Y1049" s="54"/>
      <c r="Z1049" s="54"/>
    </row>
    <row r="1050" spans="1:26" ht="14.25" customHeight="1" x14ac:dyDescent="0.2">
      <c r="A1050" s="54"/>
      <c r="B1050" s="54"/>
      <c r="C1050" s="54"/>
      <c r="D1050" s="54"/>
      <c r="E1050" s="54"/>
      <c r="F1050" s="54"/>
      <c r="G1050" s="54"/>
      <c r="H1050" s="54"/>
      <c r="I1050" s="54"/>
      <c r="J1050" s="54"/>
      <c r="K1050" s="54"/>
      <c r="L1050" s="133"/>
      <c r="M1050" s="54"/>
      <c r="N1050" s="54"/>
      <c r="O1050" s="54"/>
      <c r="P1050" s="54"/>
      <c r="Q1050" s="54"/>
      <c r="R1050" s="54"/>
      <c r="S1050" s="54"/>
      <c r="T1050" s="54"/>
      <c r="U1050" s="54"/>
      <c r="V1050" s="54"/>
      <c r="W1050" s="54"/>
      <c r="X1050" s="54"/>
      <c r="Y1050" s="54"/>
      <c r="Z1050" s="54"/>
    </row>
    <row r="1051" spans="1:26" ht="14.25" customHeight="1" x14ac:dyDescent="0.2">
      <c r="A1051" s="54"/>
      <c r="B1051" s="54"/>
      <c r="C1051" s="54"/>
      <c r="D1051" s="54"/>
      <c r="E1051" s="54"/>
      <c r="F1051" s="54"/>
      <c r="G1051" s="54"/>
      <c r="H1051" s="54"/>
      <c r="I1051" s="54"/>
      <c r="J1051" s="54"/>
      <c r="K1051" s="54"/>
      <c r="L1051" s="133"/>
      <c r="M1051" s="54"/>
      <c r="N1051" s="54"/>
      <c r="O1051" s="54"/>
      <c r="P1051" s="54"/>
      <c r="Q1051" s="54"/>
      <c r="R1051" s="54"/>
      <c r="S1051" s="54"/>
      <c r="T1051" s="54"/>
      <c r="U1051" s="54"/>
      <c r="V1051" s="54"/>
      <c r="W1051" s="54"/>
      <c r="X1051" s="54"/>
      <c r="Y1051" s="54"/>
      <c r="Z1051" s="54"/>
    </row>
    <row r="1052" spans="1:26" ht="14.25" customHeight="1" x14ac:dyDescent="0.2">
      <c r="A1052" s="54"/>
      <c r="B1052" s="54"/>
      <c r="C1052" s="54"/>
      <c r="D1052" s="54"/>
      <c r="E1052" s="54"/>
      <c r="F1052" s="54"/>
      <c r="G1052" s="54"/>
      <c r="H1052" s="54"/>
      <c r="I1052" s="54"/>
      <c r="J1052" s="54"/>
      <c r="K1052" s="54"/>
      <c r="L1052" s="133"/>
      <c r="M1052" s="54"/>
      <c r="N1052" s="54"/>
      <c r="O1052" s="54"/>
      <c r="P1052" s="54"/>
      <c r="Q1052" s="54"/>
      <c r="R1052" s="54"/>
      <c r="S1052" s="54"/>
      <c r="T1052" s="54"/>
      <c r="U1052" s="54"/>
      <c r="V1052" s="54"/>
      <c r="W1052" s="54"/>
      <c r="X1052" s="54"/>
      <c r="Y1052" s="54"/>
      <c r="Z1052" s="54"/>
    </row>
    <row r="1053" spans="1:26" ht="14.25" customHeight="1" x14ac:dyDescent="0.2">
      <c r="A1053" s="54"/>
      <c r="B1053" s="54"/>
      <c r="C1053" s="54"/>
      <c r="D1053" s="54"/>
      <c r="E1053" s="284"/>
      <c r="F1053" s="54"/>
      <c r="H1053" s="54"/>
      <c r="I1053" s="54"/>
      <c r="J1053" s="54"/>
      <c r="K1053" s="54"/>
      <c r="L1053" s="133"/>
      <c r="M1053" s="54"/>
      <c r="N1053" s="54"/>
      <c r="O1053" s="54"/>
      <c r="P1053" s="54"/>
      <c r="Q1053" s="54"/>
      <c r="R1053" s="54"/>
      <c r="S1053" s="54"/>
      <c r="T1053" s="54"/>
      <c r="U1053" s="54"/>
      <c r="V1053" s="54"/>
      <c r="W1053" s="54"/>
      <c r="X1053" s="54"/>
      <c r="Y1053" s="54"/>
      <c r="Z1053" s="54"/>
    </row>
    <row r="1054" spans="1:26" ht="14.25" customHeight="1" x14ac:dyDescent="0.2">
      <c r="A1054" s="54"/>
      <c r="B1054" s="54"/>
      <c r="C1054" s="54"/>
      <c r="D1054" s="54"/>
      <c r="E1054" s="54"/>
      <c r="F1054" s="54"/>
      <c r="G1054" s="54"/>
      <c r="H1054" s="54"/>
      <c r="I1054" s="54"/>
      <c r="J1054" s="54"/>
      <c r="K1054" s="54"/>
      <c r="L1054" s="133"/>
      <c r="M1054" s="54"/>
      <c r="N1054" s="54"/>
      <c r="O1054" s="54"/>
      <c r="P1054" s="54"/>
      <c r="Q1054" s="54"/>
      <c r="R1054" s="54"/>
      <c r="S1054" s="54"/>
      <c r="T1054" s="54"/>
      <c r="U1054" s="54"/>
      <c r="V1054" s="54"/>
      <c r="W1054" s="54"/>
      <c r="X1054" s="54"/>
      <c r="Y1054" s="54"/>
      <c r="Z1054" s="54"/>
    </row>
    <row r="1055" spans="1:26" ht="14.25" customHeight="1" x14ac:dyDescent="0.2">
      <c r="A1055" s="54"/>
      <c r="B1055" s="54"/>
      <c r="C1055" s="54"/>
      <c r="D1055" s="54"/>
      <c r="E1055" s="54"/>
      <c r="F1055" s="54"/>
      <c r="G1055" s="54"/>
      <c r="H1055" s="54"/>
      <c r="I1055" s="54"/>
      <c r="J1055" s="54"/>
      <c r="K1055" s="54"/>
      <c r="L1055" s="133"/>
      <c r="M1055" s="54"/>
      <c r="N1055" s="54"/>
      <c r="O1055" s="54"/>
      <c r="P1055" s="54"/>
      <c r="Q1055" s="54"/>
      <c r="R1055" s="54"/>
      <c r="S1055" s="54"/>
      <c r="T1055" s="54"/>
      <c r="U1055" s="54"/>
      <c r="V1055" s="54"/>
      <c r="W1055" s="54"/>
      <c r="X1055" s="54"/>
      <c r="Y1055" s="54"/>
      <c r="Z1055" s="54"/>
    </row>
    <row r="1056" spans="1:26" ht="14.25" customHeight="1" x14ac:dyDescent="0.2">
      <c r="A1056" s="54"/>
      <c r="B1056" s="54"/>
      <c r="C1056" s="54"/>
      <c r="D1056" s="54"/>
      <c r="E1056" s="54"/>
      <c r="F1056" s="54"/>
      <c r="G1056" s="54"/>
      <c r="H1056" s="54"/>
      <c r="I1056" s="54"/>
      <c r="J1056" s="54"/>
      <c r="K1056" s="54"/>
      <c r="L1056" s="133"/>
      <c r="M1056" s="54"/>
      <c r="N1056" s="54"/>
      <c r="O1056" s="54"/>
      <c r="P1056" s="54"/>
      <c r="Q1056" s="54"/>
      <c r="R1056" s="54"/>
      <c r="S1056" s="54"/>
      <c r="T1056" s="54"/>
      <c r="U1056" s="54"/>
      <c r="V1056" s="54"/>
      <c r="W1056" s="54"/>
      <c r="X1056" s="54"/>
      <c r="Y1056" s="54"/>
      <c r="Z1056" s="54"/>
    </row>
    <row r="1057" spans="1:26" ht="14.25" customHeight="1" x14ac:dyDescent="0.2">
      <c r="A1057" s="54"/>
      <c r="B1057" s="54"/>
      <c r="C1057" s="54"/>
      <c r="D1057" s="54"/>
      <c r="E1057" s="54"/>
      <c r="F1057" s="54"/>
      <c r="G1057" s="54"/>
      <c r="H1057" s="54"/>
      <c r="I1057" s="54"/>
      <c r="J1057" s="54"/>
      <c r="K1057" s="54"/>
      <c r="L1057" s="133"/>
      <c r="M1057" s="54"/>
      <c r="N1057" s="54"/>
      <c r="O1057" s="54"/>
      <c r="P1057" s="54"/>
      <c r="Q1057" s="54"/>
      <c r="R1057" s="54"/>
      <c r="S1057" s="54"/>
      <c r="T1057" s="54"/>
      <c r="U1057" s="54"/>
      <c r="V1057" s="54"/>
      <c r="W1057" s="54"/>
      <c r="X1057" s="54"/>
      <c r="Y1057" s="54"/>
      <c r="Z1057" s="54"/>
    </row>
    <row r="1058" spans="1:26" ht="14.25" customHeight="1" x14ac:dyDescent="0.2">
      <c r="A1058" s="54"/>
      <c r="B1058" s="54"/>
      <c r="C1058" s="54"/>
      <c r="D1058" s="54"/>
      <c r="E1058" s="54"/>
      <c r="F1058" s="54"/>
      <c r="G1058" s="54"/>
      <c r="H1058" s="54"/>
      <c r="I1058" s="54"/>
      <c r="J1058" s="54"/>
      <c r="K1058" s="54"/>
      <c r="L1058" s="133"/>
      <c r="M1058" s="54"/>
      <c r="N1058" s="54"/>
      <c r="O1058" s="54"/>
      <c r="P1058" s="54"/>
      <c r="Q1058" s="54"/>
      <c r="R1058" s="54"/>
      <c r="S1058" s="54"/>
      <c r="T1058" s="54"/>
      <c r="U1058" s="54"/>
      <c r="V1058" s="54"/>
      <c r="W1058" s="54"/>
      <c r="X1058" s="54"/>
      <c r="Y1058" s="54"/>
      <c r="Z1058" s="54"/>
    </row>
    <row r="1059" spans="1:26" ht="14.25" customHeight="1" x14ac:dyDescent="0.2">
      <c r="A1059" s="54"/>
      <c r="B1059" s="54"/>
      <c r="C1059" s="54"/>
      <c r="D1059" s="54"/>
      <c r="E1059" s="54"/>
      <c r="F1059" s="54"/>
      <c r="G1059" s="54"/>
      <c r="H1059" s="54"/>
      <c r="I1059" s="54"/>
      <c r="J1059" s="54"/>
      <c r="K1059" s="54"/>
      <c r="L1059" s="133"/>
      <c r="M1059" s="54"/>
      <c r="N1059" s="54"/>
      <c r="O1059" s="54"/>
      <c r="P1059" s="54"/>
      <c r="Q1059" s="54"/>
      <c r="R1059" s="54"/>
      <c r="S1059" s="54"/>
      <c r="T1059" s="54"/>
      <c r="U1059" s="54"/>
      <c r="V1059" s="54"/>
      <c r="W1059" s="54"/>
      <c r="X1059" s="54"/>
      <c r="Y1059" s="54"/>
      <c r="Z1059" s="54"/>
    </row>
    <row r="1060" spans="1:26" ht="14.25" customHeight="1" x14ac:dyDescent="0.2">
      <c r="A1060" s="54"/>
      <c r="B1060" s="54"/>
      <c r="C1060" s="54"/>
      <c r="D1060" s="54"/>
      <c r="E1060" s="54"/>
      <c r="F1060" s="54"/>
      <c r="G1060" s="54"/>
      <c r="H1060" s="54"/>
      <c r="I1060" s="54"/>
      <c r="J1060" s="54"/>
      <c r="K1060" s="54"/>
      <c r="L1060" s="133"/>
      <c r="M1060" s="54"/>
      <c r="N1060" s="54"/>
      <c r="O1060" s="54"/>
      <c r="P1060" s="54"/>
      <c r="Q1060" s="54"/>
      <c r="R1060" s="54"/>
      <c r="S1060" s="54"/>
      <c r="T1060" s="54"/>
      <c r="U1060" s="54"/>
      <c r="V1060" s="54"/>
      <c r="W1060" s="54"/>
      <c r="X1060" s="54"/>
      <c r="Y1060" s="54"/>
      <c r="Z1060" s="54"/>
    </row>
    <row r="1061" spans="1:26" ht="14.25" customHeight="1" x14ac:dyDescent="0.2">
      <c r="A1061" s="54"/>
      <c r="B1061" s="54"/>
      <c r="C1061" s="54"/>
      <c r="D1061" s="54"/>
      <c r="E1061" s="54"/>
      <c r="F1061" s="54"/>
      <c r="G1061" s="54"/>
      <c r="H1061" s="54"/>
      <c r="I1061" s="54"/>
      <c r="J1061" s="54"/>
      <c r="K1061" s="54"/>
      <c r="L1061" s="133"/>
      <c r="M1061" s="54"/>
      <c r="N1061" s="54"/>
      <c r="O1061" s="54"/>
      <c r="P1061" s="54"/>
      <c r="Q1061" s="54"/>
      <c r="R1061" s="54"/>
      <c r="S1061" s="54"/>
      <c r="T1061" s="54"/>
      <c r="U1061" s="54"/>
      <c r="V1061" s="54"/>
      <c r="W1061" s="54"/>
      <c r="X1061" s="54"/>
      <c r="Y1061" s="54"/>
      <c r="Z1061" s="54"/>
    </row>
    <row r="1062" spans="1:26" ht="14.25" customHeight="1" x14ac:dyDescent="0.2">
      <c r="A1062" s="54"/>
      <c r="B1062" s="54"/>
      <c r="C1062" s="54"/>
      <c r="D1062" s="54"/>
      <c r="E1062" s="54"/>
      <c r="F1062" s="54"/>
      <c r="G1062" s="54"/>
      <c r="H1062" s="54"/>
      <c r="I1062" s="54"/>
      <c r="J1062" s="54"/>
      <c r="K1062" s="54"/>
      <c r="L1062" s="133"/>
      <c r="M1062" s="54"/>
      <c r="N1062" s="54"/>
      <c r="O1062" s="54"/>
      <c r="P1062" s="54"/>
      <c r="Q1062" s="54"/>
      <c r="R1062" s="54"/>
      <c r="S1062" s="54"/>
      <c r="T1062" s="54"/>
      <c r="U1062" s="54"/>
      <c r="V1062" s="54"/>
      <c r="W1062" s="54"/>
      <c r="X1062" s="54"/>
      <c r="Y1062" s="54"/>
      <c r="Z1062" s="54"/>
    </row>
    <row r="1063" spans="1:26" ht="14.25" customHeight="1" x14ac:dyDescent="0.2">
      <c r="A1063" s="54"/>
      <c r="B1063" s="54"/>
      <c r="C1063" s="54"/>
      <c r="D1063" s="54"/>
      <c r="E1063" s="54"/>
      <c r="F1063" s="54"/>
      <c r="G1063" s="54"/>
      <c r="H1063" s="54"/>
      <c r="I1063" s="54"/>
      <c r="J1063" s="54"/>
      <c r="K1063" s="54"/>
      <c r="L1063" s="133"/>
      <c r="M1063" s="54"/>
      <c r="N1063" s="54"/>
      <c r="O1063" s="54"/>
      <c r="P1063" s="54"/>
      <c r="Q1063" s="54"/>
      <c r="R1063" s="54"/>
      <c r="S1063" s="54"/>
      <c r="T1063" s="54"/>
      <c r="U1063" s="54"/>
      <c r="V1063" s="54"/>
      <c r="W1063" s="54"/>
      <c r="X1063" s="54"/>
      <c r="Y1063" s="54"/>
      <c r="Z1063" s="54"/>
    </row>
    <row r="1064" spans="1:26" ht="14.25" customHeight="1" x14ac:dyDescent="0.2">
      <c r="A1064" s="54"/>
      <c r="B1064" s="54"/>
      <c r="C1064" s="54"/>
      <c r="D1064" s="54"/>
      <c r="E1064" s="54"/>
      <c r="F1064" s="54"/>
      <c r="G1064" s="54"/>
      <c r="H1064" s="54"/>
      <c r="I1064" s="54"/>
      <c r="J1064" s="54"/>
      <c r="K1064" s="54"/>
      <c r="L1064" s="133"/>
      <c r="M1064" s="54"/>
      <c r="N1064" s="54"/>
      <c r="O1064" s="54"/>
      <c r="P1064" s="54"/>
      <c r="Q1064" s="54"/>
      <c r="R1064" s="54"/>
      <c r="S1064" s="54"/>
      <c r="T1064" s="54"/>
      <c r="U1064" s="54"/>
      <c r="V1064" s="54"/>
      <c r="W1064" s="54"/>
      <c r="X1064" s="54"/>
      <c r="Y1064" s="54"/>
      <c r="Z1064" s="54"/>
    </row>
    <row r="1065" spans="1:26" ht="14.25" customHeight="1" x14ac:dyDescent="0.2">
      <c r="A1065" s="54"/>
      <c r="B1065" s="54"/>
      <c r="C1065" s="54"/>
      <c r="D1065" s="54"/>
      <c r="E1065" s="54"/>
      <c r="F1065" s="54"/>
      <c r="G1065" s="54"/>
      <c r="H1065" s="54"/>
      <c r="I1065" s="54"/>
      <c r="J1065" s="54"/>
      <c r="K1065" s="54"/>
      <c r="L1065" s="133"/>
      <c r="M1065" s="54"/>
      <c r="N1065" s="54"/>
      <c r="O1065" s="54"/>
      <c r="P1065" s="54"/>
      <c r="Q1065" s="54"/>
      <c r="R1065" s="54"/>
      <c r="S1065" s="54"/>
      <c r="T1065" s="54"/>
      <c r="U1065" s="54"/>
      <c r="V1065" s="54"/>
      <c r="W1065" s="54"/>
      <c r="X1065" s="54"/>
      <c r="Y1065" s="54"/>
      <c r="Z1065" s="54"/>
    </row>
    <row r="1066" spans="1:26" ht="14.25" customHeight="1" x14ac:dyDescent="0.2">
      <c r="A1066" s="54"/>
      <c r="B1066" s="54"/>
      <c r="C1066" s="54"/>
      <c r="D1066" s="54"/>
      <c r="E1066" s="54"/>
      <c r="F1066" s="54"/>
      <c r="G1066" s="54"/>
      <c r="H1066" s="54"/>
      <c r="I1066" s="54"/>
      <c r="J1066" s="54"/>
      <c r="K1066" s="54"/>
      <c r="L1066" s="133"/>
      <c r="M1066" s="54"/>
      <c r="N1066" s="54"/>
      <c r="O1066" s="54"/>
      <c r="P1066" s="54"/>
      <c r="Q1066" s="54"/>
      <c r="R1066" s="54"/>
      <c r="S1066" s="54"/>
      <c r="T1066" s="54"/>
      <c r="U1066" s="54"/>
      <c r="V1066" s="54"/>
      <c r="W1066" s="54"/>
      <c r="X1066" s="54"/>
      <c r="Y1066" s="54"/>
      <c r="Z1066" s="54"/>
    </row>
    <row r="1067" spans="1:26" ht="14.25" customHeight="1" x14ac:dyDescent="0.2">
      <c r="A1067" s="54"/>
      <c r="B1067" s="54"/>
      <c r="C1067" s="54"/>
      <c r="D1067" s="54"/>
      <c r="E1067" s="54"/>
      <c r="F1067" s="54"/>
      <c r="G1067" s="54"/>
      <c r="H1067" s="54"/>
      <c r="I1067" s="54"/>
      <c r="J1067" s="54"/>
      <c r="K1067" s="54"/>
      <c r="L1067" s="133"/>
      <c r="M1067" s="54"/>
      <c r="N1067" s="54"/>
      <c r="O1067" s="54"/>
      <c r="P1067" s="54"/>
      <c r="Q1067" s="54"/>
      <c r="R1067" s="54"/>
      <c r="S1067" s="54"/>
      <c r="T1067" s="54"/>
      <c r="U1067" s="54"/>
      <c r="V1067" s="54"/>
      <c r="W1067" s="54"/>
      <c r="X1067" s="54"/>
      <c r="Y1067" s="54"/>
      <c r="Z1067" s="54"/>
    </row>
    <row r="1068" spans="1:26" ht="14.25" customHeight="1" x14ac:dyDescent="0.2">
      <c r="A1068" s="54"/>
      <c r="B1068" s="54"/>
      <c r="C1068" s="54"/>
      <c r="D1068" s="54"/>
      <c r="E1068" s="54"/>
      <c r="F1068" s="54"/>
      <c r="G1068" s="54"/>
      <c r="H1068" s="54"/>
      <c r="I1068" s="54"/>
      <c r="J1068" s="54"/>
      <c r="K1068" s="54"/>
      <c r="L1068" s="133"/>
      <c r="M1068" s="54"/>
      <c r="N1068" s="54"/>
      <c r="O1068" s="54"/>
      <c r="P1068" s="54"/>
      <c r="Q1068" s="54"/>
      <c r="R1068" s="54"/>
      <c r="S1068" s="54"/>
      <c r="T1068" s="54"/>
      <c r="U1068" s="54"/>
      <c r="V1068" s="54"/>
      <c r="W1068" s="54"/>
      <c r="X1068" s="54"/>
      <c r="Y1068" s="54"/>
      <c r="Z1068" s="54"/>
    </row>
    <row r="1069" spans="1:26" ht="14.25" customHeight="1" x14ac:dyDescent="0.2">
      <c r="A1069" s="54"/>
      <c r="B1069" s="54"/>
      <c r="C1069" s="54"/>
      <c r="D1069" s="54"/>
      <c r="E1069" s="54"/>
      <c r="F1069" s="54"/>
      <c r="G1069" s="54"/>
      <c r="H1069" s="54"/>
      <c r="I1069" s="54"/>
      <c r="J1069" s="54"/>
      <c r="K1069" s="54"/>
      <c r="L1069" s="133"/>
      <c r="M1069" s="54"/>
      <c r="N1069" s="54"/>
      <c r="O1069" s="54"/>
      <c r="P1069" s="54"/>
      <c r="Q1069" s="54"/>
      <c r="R1069" s="54"/>
      <c r="S1069" s="54"/>
      <c r="T1069" s="54"/>
      <c r="U1069" s="54"/>
      <c r="V1069" s="54"/>
      <c r="W1069" s="54"/>
      <c r="X1069" s="54"/>
      <c r="Y1069" s="54"/>
      <c r="Z1069" s="54"/>
    </row>
    <row r="1070" spans="1:26" ht="14.25" customHeight="1" x14ac:dyDescent="0.2">
      <c r="A1070" s="54"/>
      <c r="B1070" s="54"/>
      <c r="C1070" s="54"/>
      <c r="D1070" s="54"/>
      <c r="E1070" s="54"/>
      <c r="F1070" s="54"/>
      <c r="G1070" s="54"/>
      <c r="H1070" s="54"/>
      <c r="I1070" s="54"/>
      <c r="J1070" s="54"/>
      <c r="K1070" s="54"/>
      <c r="L1070" s="133"/>
      <c r="M1070" s="54"/>
      <c r="N1070" s="54"/>
      <c r="O1070" s="54"/>
      <c r="P1070" s="54"/>
      <c r="Q1070" s="54"/>
      <c r="R1070" s="54"/>
      <c r="S1070" s="54"/>
      <c r="T1070" s="54"/>
      <c r="U1070" s="54"/>
      <c r="V1070" s="54"/>
      <c r="W1070" s="54"/>
      <c r="X1070" s="54"/>
      <c r="Y1070" s="54"/>
      <c r="Z1070" s="54"/>
    </row>
    <row r="1071" spans="1:26" ht="14.25" customHeight="1" x14ac:dyDescent="0.2">
      <c r="A1071" s="54"/>
      <c r="B1071" s="54"/>
      <c r="C1071" s="54"/>
      <c r="D1071" s="54"/>
      <c r="E1071" s="54"/>
      <c r="F1071" s="54"/>
      <c r="G1071" s="54"/>
      <c r="H1071" s="54"/>
      <c r="I1071" s="54"/>
      <c r="J1071" s="54"/>
      <c r="K1071" s="54"/>
      <c r="L1071" s="133"/>
      <c r="M1071" s="54"/>
      <c r="N1071" s="54"/>
      <c r="O1071" s="54"/>
      <c r="P1071" s="54"/>
      <c r="Q1071" s="54"/>
      <c r="R1071" s="54"/>
      <c r="S1071" s="54"/>
      <c r="T1071" s="54"/>
      <c r="U1071" s="54"/>
      <c r="V1071" s="54"/>
      <c r="W1071" s="54"/>
      <c r="X1071" s="54"/>
      <c r="Y1071" s="54"/>
      <c r="Z1071" s="54"/>
    </row>
    <row r="1072" spans="1:26" ht="14.25" customHeight="1" x14ac:dyDescent="0.2">
      <c r="A1072" s="54"/>
      <c r="B1072" s="54"/>
      <c r="C1072" s="54"/>
      <c r="D1072" s="54"/>
      <c r="E1072" s="54"/>
      <c r="F1072" s="54"/>
      <c r="G1072" s="54"/>
      <c r="H1072" s="54"/>
      <c r="I1072" s="54"/>
      <c r="J1072" s="54"/>
      <c r="K1072" s="54"/>
      <c r="L1072" s="133"/>
      <c r="M1072" s="54"/>
      <c r="N1072" s="54"/>
      <c r="O1072" s="54"/>
      <c r="P1072" s="54"/>
      <c r="Q1072" s="54"/>
      <c r="R1072" s="54"/>
      <c r="S1072" s="54"/>
      <c r="T1072" s="54"/>
      <c r="U1072" s="54"/>
      <c r="V1072" s="54"/>
      <c r="W1072" s="54"/>
      <c r="X1072" s="54"/>
      <c r="Y1072" s="54"/>
      <c r="Z1072" s="54"/>
    </row>
    <row r="1073" spans="1:26" ht="14.25" customHeight="1" x14ac:dyDescent="0.2">
      <c r="A1073" s="54"/>
      <c r="B1073" s="54"/>
      <c r="C1073" s="54"/>
      <c r="D1073" s="54"/>
      <c r="E1073" s="54"/>
      <c r="F1073" s="54"/>
      <c r="G1073" s="54"/>
      <c r="H1073" s="54"/>
      <c r="I1073" s="54"/>
      <c r="J1073" s="54"/>
      <c r="K1073" s="54"/>
      <c r="L1073" s="133"/>
      <c r="M1073" s="54"/>
      <c r="N1073" s="54"/>
      <c r="O1073" s="54"/>
      <c r="P1073" s="54"/>
      <c r="Q1073" s="54"/>
      <c r="R1073" s="54"/>
      <c r="S1073" s="54"/>
      <c r="T1073" s="54"/>
      <c r="U1073" s="54"/>
      <c r="V1073" s="54"/>
      <c r="W1073" s="54"/>
      <c r="X1073" s="54"/>
      <c r="Y1073" s="54"/>
      <c r="Z1073" s="54"/>
    </row>
    <row r="1074" spans="1:26" ht="14.25" customHeight="1" x14ac:dyDescent="0.2">
      <c r="A1074" s="54"/>
      <c r="B1074" s="54"/>
      <c r="C1074" s="54"/>
      <c r="D1074" s="54"/>
      <c r="E1074" s="54"/>
      <c r="F1074" s="54"/>
      <c r="G1074" s="54"/>
      <c r="H1074" s="54"/>
      <c r="I1074" s="54"/>
      <c r="J1074" s="54"/>
      <c r="K1074" s="54"/>
      <c r="L1074" s="133"/>
      <c r="M1074" s="54"/>
      <c r="N1074" s="54"/>
      <c r="O1074" s="54"/>
      <c r="P1074" s="54"/>
      <c r="Q1074" s="54"/>
      <c r="R1074" s="54"/>
      <c r="S1074" s="54"/>
      <c r="T1074" s="54"/>
      <c r="U1074" s="54"/>
      <c r="V1074" s="54"/>
      <c r="W1074" s="54"/>
      <c r="X1074" s="54"/>
      <c r="Y1074" s="54"/>
      <c r="Z1074" s="54"/>
    </row>
    <row r="1075" spans="1:26" ht="14.25" customHeight="1" x14ac:dyDescent="0.2">
      <c r="A1075" s="54"/>
      <c r="B1075" s="54"/>
      <c r="C1075" s="54"/>
      <c r="D1075" s="54"/>
      <c r="E1075" s="54"/>
      <c r="F1075" s="54"/>
      <c r="G1075" s="54"/>
      <c r="H1075" s="54"/>
      <c r="I1075" s="54"/>
      <c r="J1075" s="54"/>
      <c r="K1075" s="54"/>
      <c r="L1075" s="133"/>
      <c r="M1075" s="54"/>
      <c r="N1075" s="54"/>
      <c r="O1075" s="54"/>
      <c r="P1075" s="54"/>
      <c r="Q1075" s="54"/>
      <c r="R1075" s="54"/>
      <c r="S1075" s="54"/>
      <c r="T1075" s="54"/>
      <c r="U1075" s="54"/>
      <c r="V1075" s="54"/>
      <c r="W1075" s="54"/>
      <c r="X1075" s="54"/>
      <c r="Y1075" s="54"/>
      <c r="Z1075" s="54"/>
    </row>
    <row r="1076" spans="1:26" ht="14.25" customHeight="1" x14ac:dyDescent="0.2">
      <c r="A1076" s="54"/>
      <c r="B1076" s="54"/>
      <c r="C1076" s="54"/>
      <c r="D1076" s="54"/>
      <c r="E1076" s="54"/>
      <c r="F1076" s="54"/>
      <c r="G1076" s="54"/>
      <c r="H1076" s="54"/>
      <c r="I1076" s="54"/>
      <c r="J1076" s="54"/>
      <c r="K1076" s="54"/>
      <c r="L1076" s="133"/>
      <c r="M1076" s="54"/>
      <c r="N1076" s="54"/>
      <c r="O1076" s="54"/>
      <c r="P1076" s="54"/>
      <c r="Q1076" s="54"/>
      <c r="R1076" s="54"/>
      <c r="S1076" s="54"/>
      <c r="T1076" s="54"/>
      <c r="U1076" s="54"/>
      <c r="V1076" s="54"/>
      <c r="W1076" s="54"/>
      <c r="X1076" s="54"/>
      <c r="Y1076" s="54"/>
      <c r="Z1076" s="54"/>
    </row>
    <row r="1077" spans="1:26" ht="14.25" customHeight="1" x14ac:dyDescent="0.2">
      <c r="A1077" s="54"/>
      <c r="B1077" s="54"/>
      <c r="C1077" s="54"/>
      <c r="D1077" s="54"/>
      <c r="E1077" s="54"/>
      <c r="F1077" s="54"/>
      <c r="G1077" s="54"/>
      <c r="H1077" s="54"/>
      <c r="I1077" s="54"/>
      <c r="J1077" s="54"/>
      <c r="K1077" s="54"/>
      <c r="L1077" s="133"/>
      <c r="M1077" s="54"/>
      <c r="N1077" s="54"/>
      <c r="O1077" s="54"/>
      <c r="P1077" s="54"/>
      <c r="Q1077" s="54"/>
      <c r="R1077" s="54"/>
      <c r="S1077" s="54"/>
      <c r="T1077" s="54"/>
      <c r="U1077" s="54"/>
      <c r="V1077" s="54"/>
      <c r="W1077" s="54"/>
      <c r="X1077" s="54"/>
      <c r="Y1077" s="54"/>
      <c r="Z1077" s="54"/>
    </row>
    <row r="1078" spans="1:26" ht="14.25" customHeight="1" x14ac:dyDescent="0.2">
      <c r="A1078" s="54"/>
      <c r="B1078" s="54"/>
      <c r="C1078" s="54"/>
      <c r="D1078" s="54"/>
      <c r="E1078" s="54"/>
      <c r="F1078" s="54"/>
      <c r="G1078" s="54"/>
      <c r="H1078" s="54"/>
      <c r="I1078" s="54"/>
      <c r="J1078" s="54"/>
      <c r="K1078" s="54"/>
      <c r="L1078" s="133"/>
      <c r="M1078" s="54"/>
      <c r="N1078" s="54"/>
      <c r="O1078" s="54"/>
      <c r="P1078" s="54"/>
      <c r="Q1078" s="54"/>
      <c r="R1078" s="54"/>
      <c r="S1078" s="54"/>
      <c r="T1078" s="54"/>
      <c r="U1078" s="54"/>
      <c r="V1078" s="54"/>
      <c r="W1078" s="54"/>
      <c r="X1078" s="54"/>
      <c r="Y1078" s="54"/>
      <c r="Z1078" s="54"/>
    </row>
    <row r="1079" spans="1:26" ht="14.25" customHeight="1" x14ac:dyDescent="0.2">
      <c r="A1079" s="54"/>
      <c r="B1079" s="54"/>
      <c r="C1079" s="54"/>
      <c r="D1079" s="54"/>
      <c r="E1079" s="54"/>
      <c r="F1079" s="54"/>
      <c r="G1079" s="54"/>
      <c r="H1079" s="54"/>
      <c r="I1079" s="54"/>
      <c r="J1079" s="54"/>
      <c r="K1079" s="54"/>
      <c r="L1079" s="133"/>
      <c r="M1079" s="54"/>
      <c r="N1079" s="54"/>
      <c r="O1079" s="54"/>
      <c r="P1079" s="54"/>
      <c r="Q1079" s="54"/>
      <c r="R1079" s="54"/>
      <c r="S1079" s="54"/>
      <c r="T1079" s="54"/>
      <c r="U1079" s="54"/>
      <c r="V1079" s="54"/>
      <c r="W1079" s="54"/>
      <c r="X1079" s="54"/>
      <c r="Y1079" s="54"/>
      <c r="Z1079" s="54"/>
    </row>
    <row r="1080" spans="1:26" ht="14.25" customHeight="1" x14ac:dyDescent="0.2">
      <c r="A1080" s="54"/>
      <c r="B1080" s="54"/>
      <c r="C1080" s="54"/>
      <c r="D1080" s="54"/>
      <c r="E1080" s="54"/>
      <c r="F1080" s="54"/>
      <c r="G1080" s="54"/>
      <c r="H1080" s="54"/>
      <c r="I1080" s="54"/>
      <c r="J1080" s="54"/>
      <c r="K1080" s="54"/>
      <c r="L1080" s="133"/>
      <c r="M1080" s="54"/>
      <c r="N1080" s="54"/>
      <c r="O1080" s="54"/>
      <c r="P1080" s="54"/>
      <c r="Q1080" s="54"/>
      <c r="R1080" s="54"/>
      <c r="S1080" s="54"/>
      <c r="T1080" s="54"/>
      <c r="U1080" s="54"/>
      <c r="V1080" s="54"/>
      <c r="W1080" s="54"/>
      <c r="X1080" s="54"/>
      <c r="Y1080" s="54"/>
      <c r="Z1080" s="54"/>
    </row>
    <row r="1081" spans="1:26" ht="14.25" customHeight="1" x14ac:dyDescent="0.2">
      <c r="A1081" s="54"/>
      <c r="B1081" s="54"/>
      <c r="C1081" s="54"/>
      <c r="D1081" s="54"/>
      <c r="E1081" s="54"/>
      <c r="F1081" s="54"/>
      <c r="G1081" s="54"/>
      <c r="H1081" s="54"/>
      <c r="I1081" s="54"/>
      <c r="J1081" s="54"/>
      <c r="K1081" s="54"/>
      <c r="L1081" s="133"/>
      <c r="M1081" s="54"/>
      <c r="N1081" s="54"/>
      <c r="O1081" s="54"/>
      <c r="P1081" s="54"/>
      <c r="Q1081" s="54"/>
      <c r="R1081" s="54"/>
      <c r="S1081" s="54"/>
      <c r="T1081" s="54"/>
      <c r="U1081" s="54"/>
      <c r="V1081" s="54"/>
      <c r="W1081" s="54"/>
      <c r="X1081" s="54"/>
      <c r="Y1081" s="54"/>
      <c r="Z1081" s="54"/>
    </row>
    <row r="1082" spans="1:26" ht="14.25" customHeight="1" x14ac:dyDescent="0.2">
      <c r="A1082" s="54"/>
      <c r="B1082" s="54"/>
      <c r="C1082" s="54"/>
      <c r="D1082" s="54"/>
      <c r="E1082" s="54"/>
      <c r="F1082" s="54"/>
      <c r="G1082" s="54"/>
      <c r="H1082" s="54"/>
      <c r="I1082" s="54"/>
      <c r="J1082" s="54"/>
      <c r="K1082" s="54"/>
      <c r="L1082" s="133"/>
      <c r="M1082" s="54"/>
      <c r="N1082" s="54"/>
      <c r="O1082" s="54"/>
      <c r="P1082" s="54"/>
      <c r="Q1082" s="54"/>
      <c r="R1082" s="54"/>
      <c r="S1082" s="54"/>
      <c r="T1082" s="54"/>
      <c r="U1082" s="54"/>
      <c r="V1082" s="54"/>
      <c r="W1082" s="54"/>
      <c r="X1082" s="54"/>
      <c r="Y1082" s="54"/>
      <c r="Z1082" s="54"/>
    </row>
    <row r="1083" spans="1:26" ht="14.25" customHeight="1" x14ac:dyDescent="0.2">
      <c r="A1083" s="54"/>
      <c r="B1083" s="54"/>
      <c r="C1083" s="54"/>
      <c r="D1083" s="54"/>
      <c r="E1083" s="54"/>
      <c r="F1083" s="54"/>
      <c r="G1083" s="54"/>
      <c r="H1083" s="54"/>
      <c r="I1083" s="54"/>
      <c r="J1083" s="54"/>
      <c r="K1083" s="54"/>
      <c r="L1083" s="133"/>
      <c r="M1083" s="54"/>
      <c r="N1083" s="54"/>
      <c r="O1083" s="54"/>
      <c r="P1083" s="54"/>
      <c r="Q1083" s="54"/>
      <c r="R1083" s="54"/>
      <c r="S1083" s="54"/>
      <c r="T1083" s="54"/>
      <c r="U1083" s="54"/>
      <c r="V1083" s="54"/>
      <c r="W1083" s="54"/>
      <c r="X1083" s="54"/>
      <c r="Y1083" s="54"/>
      <c r="Z1083" s="54"/>
    </row>
    <row r="1084" spans="1:26" ht="14.25" customHeight="1" x14ac:dyDescent="0.2">
      <c r="A1084" s="54"/>
      <c r="B1084" s="54"/>
      <c r="C1084" s="54"/>
      <c r="D1084" s="54"/>
      <c r="E1084" s="54"/>
      <c r="F1084" s="54"/>
      <c r="G1084" s="54"/>
      <c r="H1084" s="54"/>
      <c r="I1084" s="54"/>
      <c r="J1084" s="54"/>
      <c r="K1084" s="54"/>
      <c r="L1084" s="133"/>
      <c r="M1084" s="54"/>
      <c r="N1084" s="54"/>
      <c r="O1084" s="54"/>
      <c r="P1084" s="54"/>
      <c r="Q1084" s="54"/>
      <c r="R1084" s="54"/>
      <c r="S1084" s="54"/>
      <c r="T1084" s="54"/>
      <c r="U1084" s="54"/>
      <c r="V1084" s="54"/>
      <c r="W1084" s="54"/>
      <c r="X1084" s="54"/>
      <c r="Y1084" s="54"/>
      <c r="Z1084" s="54"/>
    </row>
    <row r="1085" spans="1:26" ht="14.25" customHeight="1" x14ac:dyDescent="0.2">
      <c r="A1085" s="54"/>
      <c r="B1085" s="54"/>
      <c r="C1085" s="54"/>
      <c r="D1085" s="54"/>
      <c r="E1085" s="54"/>
      <c r="F1085" s="54"/>
      <c r="G1085" s="54"/>
      <c r="H1085" s="54"/>
      <c r="I1085" s="54"/>
      <c r="J1085" s="54"/>
      <c r="K1085" s="54"/>
      <c r="L1085" s="133"/>
      <c r="M1085" s="54"/>
      <c r="N1085" s="54"/>
      <c r="O1085" s="54"/>
      <c r="P1085" s="54"/>
      <c r="Q1085" s="54"/>
      <c r="R1085" s="54"/>
      <c r="S1085" s="54"/>
      <c r="T1085" s="54"/>
      <c r="U1085" s="54"/>
      <c r="V1085" s="54"/>
      <c r="W1085" s="54"/>
      <c r="X1085" s="54"/>
      <c r="Y1085" s="54"/>
      <c r="Z1085" s="54"/>
    </row>
    <row r="1086" spans="1:26" ht="48.75" customHeight="1" x14ac:dyDescent="0.2">
      <c r="A1086" s="54"/>
      <c r="B1086" s="54"/>
      <c r="C1086" s="155">
        <v>1</v>
      </c>
      <c r="D1086" s="156"/>
      <c r="E1086" s="157" t="s">
        <v>6</v>
      </c>
      <c r="F1086" s="158" t="s">
        <v>1255</v>
      </c>
      <c r="G1086" s="54"/>
      <c r="H1086" s="54"/>
      <c r="I1086" s="54"/>
      <c r="J1086" s="54"/>
      <c r="K1086" s="54"/>
      <c r="L1086" s="133"/>
      <c r="M1086" s="54"/>
      <c r="N1086" s="54"/>
      <c r="O1086" s="54"/>
      <c r="P1086" s="54"/>
      <c r="Q1086" s="54"/>
      <c r="R1086" s="54"/>
      <c r="S1086" s="54"/>
      <c r="T1086" s="54"/>
      <c r="U1086" s="54"/>
      <c r="V1086" s="54"/>
      <c r="W1086" s="54"/>
      <c r="X1086" s="54"/>
      <c r="Y1086" s="54"/>
      <c r="Z1086" s="54"/>
    </row>
    <row r="1087" spans="1:26" ht="48.75" customHeight="1" x14ac:dyDescent="0.2">
      <c r="A1087" s="54"/>
      <c r="B1087" s="54"/>
      <c r="C1087" s="155">
        <v>2</v>
      </c>
      <c r="D1087" s="156"/>
      <c r="E1087" s="157" t="s">
        <v>55</v>
      </c>
      <c r="F1087" s="158" t="s">
        <v>1256</v>
      </c>
      <c r="G1087" s="54"/>
      <c r="H1087" s="54"/>
      <c r="I1087" s="54"/>
      <c r="J1087" s="54"/>
      <c r="K1087" s="54"/>
      <c r="L1087" s="133"/>
      <c r="M1087" s="54"/>
      <c r="N1087" s="54"/>
      <c r="O1087" s="54"/>
      <c r="P1087" s="54"/>
      <c r="Q1087" s="54"/>
      <c r="R1087" s="54"/>
      <c r="S1087" s="54"/>
      <c r="T1087" s="54"/>
      <c r="U1087" s="54"/>
      <c r="V1087" s="54"/>
      <c r="W1087" s="54"/>
      <c r="X1087" s="54"/>
      <c r="Y1087" s="54"/>
      <c r="Z1087" s="54"/>
    </row>
    <row r="1088" spans="1:26" ht="48.75" customHeight="1" x14ac:dyDescent="0.2">
      <c r="A1088" s="54"/>
      <c r="B1088" s="54"/>
      <c r="C1088" s="155">
        <v>3</v>
      </c>
      <c r="D1088" s="156"/>
      <c r="E1088" s="157" t="s">
        <v>59</v>
      </c>
      <c r="F1088" s="158" t="s">
        <v>1257</v>
      </c>
      <c r="G1088" s="54"/>
      <c r="H1088" s="54"/>
      <c r="I1088" s="54"/>
      <c r="J1088" s="54"/>
      <c r="K1088" s="54"/>
      <c r="L1088" s="133"/>
      <c r="M1088" s="54"/>
      <c r="N1088" s="54"/>
      <c r="O1088" s="54"/>
      <c r="P1088" s="54"/>
      <c r="Q1088" s="54"/>
      <c r="R1088" s="54"/>
      <c r="S1088" s="54"/>
      <c r="T1088" s="54"/>
      <c r="U1088" s="54"/>
      <c r="V1088" s="54"/>
      <c r="W1088" s="54"/>
      <c r="X1088" s="54"/>
      <c r="Y1088" s="54"/>
      <c r="Z1088" s="54"/>
    </row>
    <row r="1089" spans="1:26" ht="48.75" customHeight="1" x14ac:dyDescent="0.2">
      <c r="A1089" s="54"/>
      <c r="B1089" s="54"/>
      <c r="C1089" s="155">
        <v>4</v>
      </c>
      <c r="D1089" s="156"/>
      <c r="E1089" s="157" t="s">
        <v>64</v>
      </c>
      <c r="F1089" s="158" t="s">
        <v>1258</v>
      </c>
      <c r="G1089" s="54"/>
      <c r="H1089" s="54"/>
      <c r="I1089" s="54"/>
      <c r="J1089" s="54"/>
      <c r="K1089" s="54"/>
      <c r="L1089" s="133"/>
      <c r="M1089" s="54"/>
      <c r="N1089" s="54"/>
      <c r="O1089" s="54"/>
      <c r="P1089" s="54"/>
      <c r="Q1089" s="54"/>
      <c r="R1089" s="54"/>
      <c r="S1089" s="54"/>
      <c r="T1089" s="54"/>
      <c r="U1089" s="54"/>
      <c r="V1089" s="54"/>
      <c r="W1089" s="54"/>
      <c r="X1089" s="54"/>
      <c r="Y1089" s="54"/>
      <c r="Z1089" s="54"/>
    </row>
    <row r="1090" spans="1:26" ht="48.75" customHeight="1" x14ac:dyDescent="0.2">
      <c r="A1090" s="54"/>
      <c r="B1090" s="54"/>
      <c r="C1090" s="155">
        <v>5</v>
      </c>
      <c r="D1090" s="156"/>
      <c r="E1090" s="157" t="s">
        <v>68</v>
      </c>
      <c r="F1090" s="158" t="s">
        <v>1259</v>
      </c>
      <c r="G1090" s="54"/>
      <c r="H1090" s="54"/>
      <c r="I1090" s="54"/>
      <c r="J1090" s="54"/>
      <c r="K1090" s="54"/>
      <c r="L1090" s="133"/>
      <c r="M1090" s="54"/>
      <c r="N1090" s="54"/>
      <c r="O1090" s="54"/>
      <c r="P1090" s="54"/>
      <c r="Q1090" s="54"/>
      <c r="R1090" s="54"/>
      <c r="S1090" s="54"/>
      <c r="T1090" s="54"/>
      <c r="U1090" s="54"/>
      <c r="V1090" s="54"/>
      <c r="W1090" s="54"/>
      <c r="X1090" s="54"/>
      <c r="Y1090" s="54"/>
      <c r="Z1090" s="54"/>
    </row>
    <row r="1091" spans="1:26" ht="48.75" customHeight="1" x14ac:dyDescent="0.2">
      <c r="A1091" s="54"/>
      <c r="B1091" s="54"/>
      <c r="C1091" s="155">
        <v>6</v>
      </c>
      <c r="D1091" s="156"/>
      <c r="E1091" s="157" t="s">
        <v>72</v>
      </c>
      <c r="F1091" s="158" t="s">
        <v>1260</v>
      </c>
      <c r="G1091" s="54"/>
      <c r="H1091" s="54"/>
      <c r="I1091" s="54"/>
      <c r="J1091" s="54"/>
      <c r="K1091" s="54"/>
      <c r="L1091" s="133"/>
      <c r="M1091" s="54"/>
      <c r="N1091" s="54"/>
      <c r="O1091" s="54"/>
      <c r="P1091" s="54"/>
      <c r="Q1091" s="54"/>
      <c r="R1091" s="54"/>
      <c r="S1091" s="54"/>
      <c r="T1091" s="54"/>
      <c r="U1091" s="54"/>
      <c r="V1091" s="54"/>
      <c r="W1091" s="54"/>
      <c r="X1091" s="54"/>
      <c r="Y1091" s="54"/>
      <c r="Z1091" s="54"/>
    </row>
    <row r="1092" spans="1:26" ht="48.75" customHeight="1" x14ac:dyDescent="0.2">
      <c r="A1092" s="54"/>
      <c r="B1092" s="54"/>
      <c r="C1092" s="155">
        <v>7</v>
      </c>
      <c r="D1092" s="156"/>
      <c r="E1092" s="157" t="s">
        <v>75</v>
      </c>
      <c r="F1092" s="158" t="s">
        <v>1261</v>
      </c>
      <c r="G1092" s="54"/>
      <c r="H1092" s="54"/>
      <c r="I1092" s="54"/>
      <c r="J1092" s="54"/>
      <c r="K1092" s="54"/>
      <c r="L1092" s="133"/>
      <c r="M1092" s="54"/>
      <c r="N1092" s="54"/>
      <c r="O1092" s="54"/>
      <c r="P1092" s="54"/>
      <c r="Q1092" s="54"/>
      <c r="R1092" s="54"/>
      <c r="S1092" s="54"/>
      <c r="T1092" s="54"/>
      <c r="U1092" s="54"/>
      <c r="V1092" s="54"/>
      <c r="W1092" s="54"/>
      <c r="X1092" s="54"/>
      <c r="Y1092" s="54"/>
      <c r="Z1092" s="54"/>
    </row>
    <row r="1093" spans="1:26" ht="48.75" customHeight="1" x14ac:dyDescent="0.2">
      <c r="A1093" s="54"/>
      <c r="B1093" s="54"/>
      <c r="C1093" s="155">
        <v>8</v>
      </c>
      <c r="D1093" s="156"/>
      <c r="E1093" s="157" t="s">
        <v>80</v>
      </c>
      <c r="F1093" s="158" t="s">
        <v>1262</v>
      </c>
      <c r="G1093" s="54"/>
      <c r="H1093" s="54"/>
      <c r="I1093" s="54"/>
      <c r="J1093" s="54"/>
      <c r="K1093" s="54"/>
      <c r="L1093" s="133"/>
      <c r="M1093" s="54"/>
      <c r="N1093" s="54"/>
      <c r="O1093" s="54"/>
      <c r="P1093" s="54"/>
      <c r="Q1093" s="54"/>
      <c r="R1093" s="54"/>
      <c r="S1093" s="54"/>
      <c r="T1093" s="54"/>
      <c r="U1093" s="54"/>
      <c r="V1093" s="54"/>
      <c r="W1093" s="54"/>
      <c r="X1093" s="54"/>
      <c r="Y1093" s="54"/>
      <c r="Z1093" s="54"/>
    </row>
    <row r="1094" spans="1:26" ht="48.75" customHeight="1" x14ac:dyDescent="0.2">
      <c r="A1094" s="54"/>
      <c r="B1094" s="54"/>
      <c r="C1094" s="155">
        <v>9</v>
      </c>
      <c r="D1094" s="156"/>
      <c r="E1094" s="157" t="s">
        <v>86</v>
      </c>
      <c r="F1094" s="158" t="s">
        <v>1263</v>
      </c>
      <c r="G1094" s="54"/>
      <c r="H1094" s="54"/>
      <c r="I1094" s="54"/>
      <c r="J1094" s="54"/>
      <c r="K1094" s="54"/>
      <c r="L1094" s="133"/>
      <c r="M1094" s="54"/>
      <c r="N1094" s="54"/>
      <c r="O1094" s="54"/>
      <c r="P1094" s="54"/>
      <c r="Q1094" s="54"/>
      <c r="R1094" s="54"/>
      <c r="S1094" s="54"/>
      <c r="T1094" s="54"/>
      <c r="U1094" s="54"/>
      <c r="V1094" s="54"/>
      <c r="W1094" s="54"/>
      <c r="X1094" s="54"/>
      <c r="Y1094" s="54"/>
      <c r="Z1094" s="54"/>
    </row>
    <row r="1095" spans="1:26" ht="48.75" customHeight="1" x14ac:dyDescent="0.2">
      <c r="A1095" s="54"/>
      <c r="B1095" s="54"/>
      <c r="C1095" s="155">
        <v>10</v>
      </c>
      <c r="D1095" s="156"/>
      <c r="E1095" s="157" t="s">
        <v>90</v>
      </c>
      <c r="F1095" s="158" t="s">
        <v>1264</v>
      </c>
      <c r="G1095" s="54"/>
      <c r="H1095" s="54"/>
      <c r="J1095" s="54"/>
      <c r="K1095" s="54"/>
      <c r="L1095" s="133"/>
      <c r="M1095" s="54"/>
      <c r="N1095" s="54"/>
      <c r="O1095" s="54"/>
      <c r="P1095" s="54"/>
      <c r="Q1095" s="54"/>
      <c r="R1095" s="54"/>
      <c r="S1095" s="54"/>
      <c r="T1095" s="54"/>
      <c r="U1095" s="54"/>
      <c r="V1095" s="54"/>
      <c r="W1095" s="54"/>
      <c r="X1095" s="54"/>
      <c r="Y1095" s="54"/>
      <c r="Z1095" s="54"/>
    </row>
    <row r="1096" spans="1:26" ht="48.75" customHeight="1" x14ac:dyDescent="0.2">
      <c r="A1096" s="54"/>
      <c r="B1096" s="54"/>
      <c r="C1096" s="155">
        <v>11</v>
      </c>
      <c r="D1096" s="156"/>
      <c r="E1096" s="157" t="s">
        <v>93</v>
      </c>
      <c r="F1096" s="158" t="s">
        <v>1265</v>
      </c>
      <c r="G1096" s="54"/>
      <c r="H1096" s="54"/>
      <c r="I1096" s="54"/>
      <c r="J1096" s="54"/>
      <c r="K1096" s="54"/>
      <c r="L1096" s="133"/>
      <c r="M1096" s="54"/>
      <c r="N1096" s="54"/>
      <c r="O1096" s="54"/>
      <c r="P1096" s="54"/>
      <c r="Q1096" s="54"/>
      <c r="R1096" s="54"/>
      <c r="S1096" s="54"/>
      <c r="T1096" s="54"/>
      <c r="U1096" s="54"/>
      <c r="V1096" s="54"/>
      <c r="W1096" s="54"/>
      <c r="X1096" s="54"/>
      <c r="Y1096" s="54"/>
      <c r="Z1096" s="54"/>
    </row>
  </sheetData>
  <autoFilter ref="A12:L1046" xr:uid="{00000000-0009-0000-0000-000002000000}">
    <filterColumn colId="0">
      <customFilters>
        <customFilter operator="notEqual" val=" "/>
      </customFilters>
    </filterColumn>
  </autoFilter>
  <mergeCells count="10">
    <mergeCell ref="A6:A10"/>
    <mergeCell ref="C1033:I1033"/>
    <mergeCell ref="B1036:K1036"/>
    <mergeCell ref="C1038:E1038"/>
    <mergeCell ref="B1043:E1043"/>
    <mergeCell ref="H1:H3"/>
    <mergeCell ref="J1:K1"/>
    <mergeCell ref="J2:K2"/>
    <mergeCell ref="J3:K3"/>
    <mergeCell ref="H5:H7"/>
  </mergeCells>
  <conditionalFormatting sqref="B13:K1031">
    <cfRule type="expression" dxfId="40" priority="1">
      <formula>IF($L13="I",TRUE,FALSE)</formula>
    </cfRule>
    <cfRule type="expression" dxfId="39" priority="2">
      <formula>IF($L13="T",TRUE,FALSE)</formula>
    </cfRule>
  </conditionalFormatting>
  <conditionalFormatting sqref="D13:D1031">
    <cfRule type="expression" dxfId="38" priority="3">
      <formula>IF($L13="I",TRUE,FALSE)</formula>
    </cfRule>
  </conditionalFormatting>
  <printOptions horizontalCentered="1"/>
  <pageMargins left="0.23622047244094491" right="0.23622047244094491" top="0.74803149606299213" bottom="0.74803149606299213" header="0" footer="0"/>
  <pageSetup paperSize="9" orientation="landscape"/>
  <headerFooter>
    <oddFooter>&amp;L    &amp;D&amp;C&amp;F&amp;RPagina &amp;P de</oddFooter>
  </headerFooter>
  <rowBreaks count="1" manualBreakCount="1">
    <brk id="97"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defaultColWidth="12.625" defaultRowHeight="15" customHeight="1" x14ac:dyDescent="0.2"/>
  <cols>
    <col min="1" max="1" width="9" customWidth="1"/>
    <col min="2" max="2" width="11.5" customWidth="1"/>
    <col min="3" max="3" width="19.125" customWidth="1"/>
    <col min="4" max="4" width="3.375" customWidth="1"/>
    <col min="5" max="5" width="9" customWidth="1"/>
    <col min="6" max="6" width="11.875" customWidth="1"/>
    <col min="7" max="10" width="9" customWidth="1"/>
    <col min="11" max="11" width="14.375" customWidth="1"/>
    <col min="12" max="26" width="8.625" customWidth="1"/>
  </cols>
  <sheetData>
    <row r="1" spans="1:26" x14ac:dyDescent="0.25">
      <c r="A1" s="425" t="str">
        <f>INFO!B2</f>
        <v>PREFEITURA MUNICIPAL DE MOGI GUAÇU</v>
      </c>
      <c r="B1" s="426"/>
      <c r="C1" s="426"/>
      <c r="D1" s="426"/>
      <c r="E1" s="426"/>
      <c r="F1" s="426"/>
      <c r="G1" s="426"/>
      <c r="H1" s="426"/>
      <c r="I1" s="426"/>
      <c r="J1" s="426"/>
      <c r="K1" s="427"/>
      <c r="L1" s="26"/>
      <c r="M1" s="26"/>
      <c r="N1" s="26"/>
      <c r="O1" s="26"/>
      <c r="P1" s="26"/>
      <c r="Q1" s="26"/>
      <c r="R1" s="26"/>
      <c r="S1" s="26"/>
      <c r="T1" s="26"/>
      <c r="U1" s="26"/>
      <c r="V1" s="26"/>
      <c r="W1" s="26"/>
      <c r="X1" s="26"/>
      <c r="Y1" s="26"/>
      <c r="Z1" s="26"/>
    </row>
    <row r="2" spans="1:26" x14ac:dyDescent="0.25">
      <c r="A2" s="428" t="s">
        <v>1951</v>
      </c>
      <c r="B2" s="429"/>
      <c r="C2" s="429"/>
      <c r="D2" s="429"/>
      <c r="E2" s="429"/>
      <c r="F2" s="429"/>
      <c r="G2" s="429"/>
      <c r="H2" s="429"/>
      <c r="I2" s="429"/>
      <c r="J2" s="429"/>
      <c r="K2" s="430"/>
      <c r="L2" s="26"/>
      <c r="M2" s="26"/>
      <c r="N2" s="26"/>
      <c r="O2" s="26"/>
      <c r="P2" s="26"/>
      <c r="Q2" s="26"/>
      <c r="R2" s="26"/>
      <c r="S2" s="26"/>
      <c r="T2" s="26"/>
      <c r="U2" s="26"/>
      <c r="V2" s="26"/>
      <c r="W2" s="26"/>
      <c r="X2" s="26"/>
      <c r="Y2" s="26"/>
      <c r="Z2" s="26"/>
    </row>
    <row r="3" spans="1:26" ht="45" customHeight="1" x14ac:dyDescent="0.25">
      <c r="A3" s="265" t="s">
        <v>1952</v>
      </c>
      <c r="B3" s="431" t="str">
        <f>INFO!B11</f>
        <v>CONSTRUÇÃO PRAÇA FRANCISCO MARQUESE</v>
      </c>
      <c r="C3" s="426"/>
      <c r="D3" s="427"/>
      <c r="E3" s="265" t="s">
        <v>1953</v>
      </c>
      <c r="F3" s="266" t="str">
        <f>INFO!B20</f>
        <v>JHULY JARDIM LIMA</v>
      </c>
      <c r="G3" s="267"/>
      <c r="H3" s="268"/>
      <c r="I3" s="269"/>
      <c r="J3" s="269"/>
      <c r="K3" s="432" t="str">
        <f>INFO!B17</f>
        <v>REVISÃO 13</v>
      </c>
      <c r="L3" s="26"/>
      <c r="M3" s="26"/>
      <c r="N3" s="26"/>
      <c r="O3" s="26"/>
      <c r="P3" s="26"/>
      <c r="Q3" s="26"/>
      <c r="R3" s="26"/>
      <c r="S3" s="26"/>
      <c r="T3" s="26"/>
      <c r="U3" s="26"/>
      <c r="V3" s="26"/>
      <c r="W3" s="26"/>
      <c r="X3" s="26"/>
      <c r="Y3" s="26"/>
      <c r="Z3" s="26"/>
    </row>
    <row r="4" spans="1:26" ht="15.75" x14ac:dyDescent="0.25">
      <c r="A4" s="270" t="s">
        <v>1954</v>
      </c>
      <c r="B4" s="435" t="str">
        <f>INFO!B12</f>
        <v>AVENIDA BRASIL - MOGI GUAÇU/SP</v>
      </c>
      <c r="C4" s="363"/>
      <c r="D4" s="364"/>
      <c r="E4" s="270" t="s">
        <v>24</v>
      </c>
      <c r="F4" s="271">
        <f>INFO!B21</f>
        <v>5070634920</v>
      </c>
      <c r="G4" s="272"/>
      <c r="H4" s="273"/>
      <c r="I4" s="108"/>
      <c r="J4" s="108"/>
      <c r="K4" s="433"/>
      <c r="L4" s="26"/>
      <c r="M4" s="26"/>
      <c r="N4" s="26"/>
      <c r="O4" s="26"/>
      <c r="P4" s="26"/>
      <c r="Q4" s="26"/>
      <c r="R4" s="26"/>
      <c r="S4" s="26"/>
      <c r="T4" s="26"/>
      <c r="U4" s="26"/>
      <c r="V4" s="26"/>
      <c r="W4" s="26"/>
      <c r="X4" s="26"/>
      <c r="Y4" s="26"/>
      <c r="Z4" s="26"/>
    </row>
    <row r="5" spans="1:26" ht="15.75" x14ac:dyDescent="0.25">
      <c r="A5" s="274"/>
      <c r="B5" s="275"/>
      <c r="C5" s="275"/>
      <c r="D5" s="275"/>
      <c r="E5" s="274" t="s">
        <v>1955</v>
      </c>
      <c r="F5" s="276" t="str">
        <f>INFO!B22</f>
        <v>28027230230301212</v>
      </c>
      <c r="G5" s="277"/>
      <c r="H5" s="278"/>
      <c r="I5" s="279"/>
      <c r="J5" s="279"/>
      <c r="K5" s="434"/>
      <c r="L5" s="26"/>
      <c r="M5" s="26"/>
      <c r="N5" s="26"/>
      <c r="O5" s="26"/>
      <c r="P5" s="26"/>
      <c r="Q5" s="26"/>
      <c r="R5" s="26"/>
      <c r="S5" s="26"/>
      <c r="T5" s="26"/>
      <c r="U5" s="26"/>
      <c r="V5" s="26"/>
      <c r="W5" s="26"/>
      <c r="X5" s="26"/>
      <c r="Y5" s="26"/>
      <c r="Z5" s="26"/>
    </row>
    <row r="6" spans="1:26" x14ac:dyDescent="0.25">
      <c r="A6" s="108"/>
      <c r="B6" s="108"/>
      <c r="C6" s="108"/>
      <c r="D6" s="108"/>
      <c r="E6" s="108"/>
      <c r="F6" s="108"/>
      <c r="G6" s="108"/>
      <c r="H6" s="108"/>
      <c r="I6" s="108"/>
      <c r="J6" s="108"/>
      <c r="K6" s="108"/>
      <c r="L6" s="26"/>
      <c r="M6" s="26"/>
      <c r="N6" s="26"/>
      <c r="O6" s="26"/>
      <c r="P6" s="26"/>
      <c r="Q6" s="26"/>
      <c r="R6" s="26"/>
      <c r="S6" s="26"/>
      <c r="T6" s="26"/>
      <c r="U6" s="26"/>
      <c r="V6" s="26"/>
      <c r="W6" s="26"/>
      <c r="X6" s="26"/>
      <c r="Y6" s="26"/>
      <c r="Z6" s="26"/>
    </row>
    <row r="7" spans="1:26" x14ac:dyDescent="0.25">
      <c r="A7" s="280" t="s">
        <v>1956</v>
      </c>
      <c r="B7" s="108"/>
      <c r="C7" s="281">
        <v>4</v>
      </c>
      <c r="D7" s="108" t="s">
        <v>1957</v>
      </c>
      <c r="E7" s="108"/>
      <c r="F7" s="108"/>
      <c r="G7" s="108"/>
      <c r="H7" s="108"/>
      <c r="I7" s="108"/>
      <c r="J7" s="108"/>
      <c r="K7" s="108"/>
      <c r="L7" s="26"/>
      <c r="M7" s="26"/>
      <c r="N7" s="26"/>
      <c r="O7" s="26"/>
      <c r="P7" s="26"/>
      <c r="Q7" s="26"/>
      <c r="R7" s="26"/>
      <c r="S7" s="26"/>
      <c r="T7" s="26"/>
      <c r="U7" s="26"/>
      <c r="V7" s="26"/>
      <c r="W7" s="26"/>
      <c r="X7" s="26"/>
      <c r="Y7" s="26"/>
      <c r="Z7" s="26"/>
    </row>
    <row r="8" spans="1:26" x14ac:dyDescent="0.25">
      <c r="A8" s="108"/>
      <c r="B8" s="108"/>
      <c r="C8" s="108"/>
      <c r="D8" s="108"/>
      <c r="E8" s="108"/>
      <c r="F8" s="108"/>
      <c r="G8" s="108"/>
      <c r="H8" s="108"/>
      <c r="I8" s="108"/>
      <c r="J8" s="108"/>
      <c r="K8" s="108"/>
      <c r="L8" s="26"/>
      <c r="M8" s="26"/>
      <c r="N8" s="26"/>
      <c r="O8" s="26"/>
      <c r="P8" s="26"/>
      <c r="Q8" s="26"/>
      <c r="R8" s="26"/>
      <c r="S8" s="26"/>
      <c r="T8" s="26"/>
      <c r="U8" s="26"/>
      <c r="V8" s="26"/>
      <c r="W8" s="26"/>
      <c r="X8" s="26"/>
      <c r="Y8" s="26"/>
      <c r="Z8" s="26"/>
    </row>
    <row r="9" spans="1:26" x14ac:dyDescent="0.25">
      <c r="A9" s="108"/>
      <c r="B9" s="108"/>
      <c r="C9" s="108"/>
      <c r="D9" s="108"/>
      <c r="E9" s="108"/>
      <c r="F9" s="108"/>
      <c r="G9" s="108"/>
      <c r="H9" s="108"/>
      <c r="I9" s="108"/>
      <c r="J9" s="108"/>
      <c r="K9" s="108"/>
      <c r="L9" s="26"/>
      <c r="M9" s="26"/>
      <c r="N9" s="26"/>
      <c r="O9" s="26"/>
      <c r="P9" s="26"/>
      <c r="Q9" s="26"/>
      <c r="R9" s="26"/>
      <c r="S9" s="26"/>
      <c r="T9" s="26"/>
      <c r="U9" s="26"/>
      <c r="V9" s="26"/>
      <c r="W9" s="26"/>
      <c r="X9" s="26"/>
      <c r="Y9" s="26"/>
      <c r="Z9" s="26"/>
    </row>
    <row r="10" spans="1:26" x14ac:dyDescent="0.25">
      <c r="A10" s="108"/>
      <c r="B10" s="108"/>
      <c r="C10" s="108"/>
      <c r="D10" s="108"/>
      <c r="E10" s="108"/>
      <c r="F10" s="108"/>
      <c r="G10" s="108"/>
      <c r="H10" s="108"/>
      <c r="I10" s="108"/>
      <c r="J10" s="108"/>
      <c r="K10" s="108"/>
      <c r="L10" s="26"/>
      <c r="M10" s="26"/>
      <c r="N10" s="26"/>
      <c r="O10" s="26"/>
      <c r="P10" s="26"/>
      <c r="Q10" s="26"/>
      <c r="R10" s="26"/>
      <c r="S10" s="26"/>
      <c r="T10" s="26"/>
      <c r="U10" s="26"/>
      <c r="V10" s="26"/>
      <c r="W10" s="26"/>
      <c r="X10" s="26"/>
      <c r="Y10" s="26"/>
      <c r="Z10" s="26"/>
    </row>
    <row r="11" spans="1:26" x14ac:dyDescent="0.25">
      <c r="A11" s="108"/>
      <c r="B11" s="108"/>
      <c r="C11" s="108"/>
      <c r="D11" s="108"/>
      <c r="E11" s="108"/>
      <c r="F11" s="108"/>
      <c r="G11" s="108"/>
      <c r="H11" s="108"/>
      <c r="I11" s="108"/>
      <c r="J11" s="108"/>
      <c r="K11" s="108"/>
      <c r="L11" s="26"/>
      <c r="M11" s="26"/>
      <c r="N11" s="26"/>
      <c r="O11" s="26"/>
      <c r="P11" s="26"/>
      <c r="Q11" s="26"/>
      <c r="R11" s="26"/>
      <c r="S11" s="26"/>
      <c r="T11" s="26"/>
      <c r="U11" s="26"/>
      <c r="V11" s="26"/>
      <c r="W11" s="26"/>
      <c r="X11" s="26"/>
      <c r="Y11" s="26"/>
      <c r="Z11" s="26"/>
    </row>
    <row r="12" spans="1:26" x14ac:dyDescent="0.25">
      <c r="A12" s="108"/>
      <c r="B12" s="108"/>
      <c r="C12" s="108"/>
      <c r="D12" s="108"/>
      <c r="E12" s="108"/>
      <c r="F12" s="108"/>
      <c r="G12" s="108"/>
      <c r="H12" s="108"/>
      <c r="I12" s="108"/>
      <c r="J12" s="108"/>
      <c r="K12" s="108"/>
      <c r="L12" s="26"/>
      <c r="M12" s="26"/>
      <c r="N12" s="26"/>
      <c r="O12" s="26"/>
      <c r="P12" s="26"/>
      <c r="Q12" s="26"/>
      <c r="R12" s="26"/>
      <c r="S12" s="26"/>
      <c r="T12" s="26"/>
      <c r="U12" s="26"/>
      <c r="V12" s="26"/>
      <c r="W12" s="26"/>
      <c r="X12" s="26"/>
      <c r="Y12" s="26"/>
      <c r="Z12" s="26"/>
    </row>
    <row r="13" spans="1:26" x14ac:dyDescent="0.25">
      <c r="A13" s="108"/>
      <c r="B13" s="108"/>
      <c r="C13" s="108"/>
      <c r="D13" s="108"/>
      <c r="E13" s="108"/>
      <c r="F13" s="108"/>
      <c r="G13" s="108"/>
      <c r="H13" s="108"/>
      <c r="I13" s="108"/>
      <c r="J13" s="108"/>
      <c r="K13" s="108"/>
      <c r="L13" s="26"/>
      <c r="M13" s="26"/>
      <c r="N13" s="26"/>
      <c r="O13" s="26"/>
      <c r="P13" s="26"/>
      <c r="Q13" s="26"/>
      <c r="R13" s="26"/>
      <c r="S13" s="26"/>
      <c r="T13" s="26"/>
      <c r="U13" s="26"/>
      <c r="V13" s="26"/>
      <c r="W13" s="26"/>
      <c r="X13" s="26"/>
      <c r="Y13" s="26"/>
      <c r="Z13" s="26"/>
    </row>
    <row r="14" spans="1:26" x14ac:dyDescent="0.25">
      <c r="A14" s="108"/>
      <c r="B14" s="108"/>
      <c r="C14" s="108"/>
      <c r="D14" s="108"/>
      <c r="E14" s="108"/>
      <c r="F14" s="108"/>
      <c r="G14" s="108"/>
      <c r="H14" s="108"/>
      <c r="I14" s="108"/>
      <c r="J14" s="108"/>
      <c r="K14" s="108"/>
      <c r="L14" s="26"/>
      <c r="M14" s="26"/>
      <c r="N14" s="26"/>
      <c r="O14" s="26"/>
      <c r="P14" s="26"/>
      <c r="Q14" s="26"/>
      <c r="R14" s="26"/>
      <c r="S14" s="26"/>
      <c r="T14" s="26"/>
      <c r="U14" s="26"/>
      <c r="V14" s="26"/>
      <c r="W14" s="26"/>
      <c r="X14" s="26"/>
      <c r="Y14" s="26"/>
      <c r="Z14" s="26"/>
    </row>
    <row r="15" spans="1:26" x14ac:dyDescent="0.25">
      <c r="A15" s="108"/>
      <c r="B15" s="108"/>
      <c r="C15" s="108"/>
      <c r="D15" s="108"/>
      <c r="E15" s="108"/>
      <c r="F15" s="108"/>
      <c r="G15" s="108"/>
      <c r="H15" s="108"/>
      <c r="I15" s="108"/>
      <c r="J15" s="108"/>
      <c r="K15" s="108"/>
      <c r="L15" s="26"/>
      <c r="M15" s="26"/>
      <c r="N15" s="26"/>
      <c r="O15" s="26"/>
      <c r="P15" s="26"/>
      <c r="Q15" s="26"/>
      <c r="R15" s="26"/>
      <c r="S15" s="26"/>
      <c r="T15" s="26"/>
      <c r="U15" s="26"/>
      <c r="V15" s="26"/>
      <c r="W15" s="26"/>
      <c r="X15" s="26"/>
      <c r="Y15" s="26"/>
      <c r="Z15" s="26"/>
    </row>
    <row r="16" spans="1:26" x14ac:dyDescent="0.25">
      <c r="A16" s="108"/>
      <c r="B16" s="108"/>
      <c r="C16" s="108"/>
      <c r="D16" s="108"/>
      <c r="E16" s="108"/>
      <c r="F16" s="108"/>
      <c r="G16" s="108"/>
      <c r="H16" s="108"/>
      <c r="I16" s="108"/>
      <c r="J16" s="108"/>
      <c r="K16" s="108"/>
      <c r="L16" s="26"/>
      <c r="M16" s="26"/>
      <c r="N16" s="26"/>
      <c r="O16" s="26"/>
      <c r="P16" s="26"/>
      <c r="Q16" s="26"/>
      <c r="R16" s="26"/>
      <c r="S16" s="26"/>
      <c r="T16" s="26"/>
      <c r="U16" s="26"/>
      <c r="V16" s="26"/>
      <c r="W16" s="26"/>
      <c r="X16" s="26"/>
      <c r="Y16" s="26"/>
      <c r="Z16" s="26"/>
    </row>
    <row r="17" spans="1:26" x14ac:dyDescent="0.25">
      <c r="A17" s="108"/>
      <c r="B17" s="108"/>
      <c r="C17" s="108"/>
      <c r="D17" s="108"/>
      <c r="E17" s="108"/>
      <c r="F17" s="108"/>
      <c r="G17" s="108"/>
      <c r="H17" s="108"/>
      <c r="I17" s="108"/>
      <c r="J17" s="108"/>
      <c r="K17" s="108"/>
      <c r="L17" s="26"/>
      <c r="M17" s="26"/>
      <c r="N17" s="26"/>
      <c r="O17" s="26"/>
      <c r="P17" s="26"/>
      <c r="Q17" s="26"/>
      <c r="R17" s="26"/>
      <c r="S17" s="26"/>
      <c r="T17" s="26"/>
      <c r="U17" s="26"/>
      <c r="V17" s="26"/>
      <c r="W17" s="26"/>
      <c r="X17" s="26"/>
      <c r="Y17" s="26"/>
      <c r="Z17" s="26"/>
    </row>
    <row r="18" spans="1:26" x14ac:dyDescent="0.25">
      <c r="A18" s="108"/>
      <c r="B18" s="108"/>
      <c r="C18" s="108"/>
      <c r="D18" s="108"/>
      <c r="E18" s="108"/>
      <c r="F18" s="108"/>
      <c r="G18" s="108"/>
      <c r="H18" s="108"/>
      <c r="I18" s="108"/>
      <c r="J18" s="108"/>
      <c r="K18" s="108"/>
      <c r="L18" s="26"/>
      <c r="M18" s="26"/>
      <c r="N18" s="26"/>
      <c r="O18" s="26"/>
      <c r="P18" s="26"/>
      <c r="Q18" s="26"/>
      <c r="R18" s="26"/>
      <c r="S18" s="26"/>
      <c r="T18" s="26"/>
      <c r="U18" s="26"/>
      <c r="V18" s="26"/>
      <c r="W18" s="26"/>
      <c r="X18" s="26"/>
      <c r="Y18" s="26"/>
      <c r="Z18" s="26"/>
    </row>
    <row r="19" spans="1:26" x14ac:dyDescent="0.25">
      <c r="A19" s="108"/>
      <c r="B19" s="108"/>
      <c r="C19" s="108"/>
      <c r="D19" s="108"/>
      <c r="E19" s="108"/>
      <c r="F19" s="108"/>
      <c r="G19" s="108"/>
      <c r="H19" s="108"/>
      <c r="I19" s="108"/>
      <c r="J19" s="108"/>
      <c r="K19" s="108"/>
      <c r="L19" s="26"/>
      <c r="M19" s="26"/>
      <c r="N19" s="26"/>
      <c r="O19" s="26"/>
      <c r="P19" s="26"/>
      <c r="Q19" s="26"/>
      <c r="R19" s="26"/>
      <c r="S19" s="26"/>
      <c r="T19" s="26"/>
      <c r="U19" s="26"/>
      <c r="V19" s="26"/>
      <c r="W19" s="26"/>
      <c r="X19" s="26"/>
      <c r="Y19" s="26"/>
      <c r="Z19" s="26"/>
    </row>
    <row r="20" spans="1:26" x14ac:dyDescent="0.25">
      <c r="A20" s="108"/>
      <c r="B20" s="108"/>
      <c r="C20" s="108"/>
      <c r="D20" s="108"/>
      <c r="E20" s="108"/>
      <c r="F20" s="108"/>
      <c r="G20" s="108"/>
      <c r="H20" s="108"/>
      <c r="I20" s="108"/>
      <c r="J20" s="108"/>
      <c r="K20" s="108"/>
      <c r="L20" s="26"/>
      <c r="M20" s="26"/>
      <c r="N20" s="26"/>
      <c r="O20" s="26"/>
      <c r="P20" s="26"/>
      <c r="Q20" s="26"/>
      <c r="R20" s="26"/>
      <c r="S20" s="26"/>
      <c r="T20" s="26"/>
      <c r="U20" s="26"/>
      <c r="V20" s="26"/>
      <c r="W20" s="26"/>
      <c r="X20" s="26"/>
      <c r="Y20" s="26"/>
      <c r="Z20" s="26"/>
    </row>
    <row r="21" spans="1:26" ht="15.75" customHeight="1" x14ac:dyDescent="0.25">
      <c r="A21" s="108"/>
      <c r="B21" s="108"/>
      <c r="C21" s="108"/>
      <c r="D21" s="108"/>
      <c r="E21" s="108"/>
      <c r="F21" s="108"/>
      <c r="G21" s="108"/>
      <c r="H21" s="108"/>
      <c r="I21" s="108"/>
      <c r="J21" s="108"/>
      <c r="K21" s="108"/>
      <c r="L21" s="26"/>
      <c r="M21" s="26"/>
      <c r="N21" s="26"/>
      <c r="O21" s="26"/>
      <c r="P21" s="26"/>
      <c r="Q21" s="26"/>
      <c r="R21" s="26"/>
      <c r="S21" s="26"/>
      <c r="T21" s="26"/>
      <c r="U21" s="26"/>
      <c r="V21" s="26"/>
      <c r="W21" s="26"/>
      <c r="X21" s="26"/>
      <c r="Y21" s="26"/>
      <c r="Z21" s="26"/>
    </row>
    <row r="22" spans="1:26" ht="15.75" customHeight="1" x14ac:dyDescent="0.25">
      <c r="A22" s="108"/>
      <c r="B22" s="108"/>
      <c r="C22" s="108"/>
      <c r="D22" s="108"/>
      <c r="E22" s="108"/>
      <c r="F22" s="108"/>
      <c r="G22" s="108"/>
      <c r="H22" s="108"/>
      <c r="I22" s="108"/>
      <c r="J22" s="108"/>
      <c r="K22" s="108"/>
      <c r="L22" s="26"/>
      <c r="M22" s="26"/>
      <c r="N22" s="26"/>
      <c r="O22" s="26"/>
      <c r="P22" s="26"/>
      <c r="Q22" s="26"/>
      <c r="R22" s="26"/>
      <c r="S22" s="26"/>
      <c r="T22" s="26"/>
      <c r="U22" s="26"/>
      <c r="V22" s="26"/>
      <c r="W22" s="26"/>
      <c r="X22" s="26"/>
      <c r="Y22" s="26"/>
      <c r="Z22" s="26"/>
    </row>
    <row r="23" spans="1:26" ht="15.75" customHeight="1" x14ac:dyDescent="0.25">
      <c r="A23" s="108"/>
      <c r="B23" s="108"/>
      <c r="C23" s="108"/>
      <c r="D23" s="108"/>
      <c r="E23" s="108"/>
      <c r="F23" s="108"/>
      <c r="G23" s="108"/>
      <c r="H23" s="108"/>
      <c r="I23" s="108"/>
      <c r="J23" s="108"/>
      <c r="K23" s="108"/>
      <c r="L23" s="26"/>
      <c r="M23" s="26"/>
      <c r="N23" s="26"/>
      <c r="O23" s="26"/>
      <c r="P23" s="26"/>
      <c r="Q23" s="26"/>
      <c r="R23" s="26"/>
      <c r="S23" s="26"/>
      <c r="T23" s="26"/>
      <c r="U23" s="26"/>
      <c r="V23" s="26"/>
      <c r="W23" s="26"/>
      <c r="X23" s="26"/>
      <c r="Y23" s="26"/>
      <c r="Z23" s="26"/>
    </row>
    <row r="24" spans="1:26" ht="15.75" customHeight="1" x14ac:dyDescent="0.25">
      <c r="A24" s="108"/>
      <c r="B24" s="108"/>
      <c r="C24" s="108"/>
      <c r="D24" s="108"/>
      <c r="E24" s="108"/>
      <c r="F24" s="108"/>
      <c r="G24" s="108"/>
      <c r="H24" s="108"/>
      <c r="I24" s="108"/>
      <c r="J24" s="108"/>
      <c r="K24" s="108"/>
      <c r="L24" s="26"/>
      <c r="M24" s="26"/>
      <c r="N24" s="26"/>
      <c r="O24" s="26"/>
      <c r="P24" s="26"/>
      <c r="Q24" s="26"/>
      <c r="R24" s="26"/>
      <c r="S24" s="26"/>
      <c r="T24" s="26"/>
      <c r="U24" s="26"/>
      <c r="V24" s="26"/>
      <c r="W24" s="26"/>
      <c r="X24" s="26"/>
      <c r="Y24" s="26"/>
      <c r="Z24" s="26"/>
    </row>
    <row r="25" spans="1:26" ht="15.75" customHeight="1" x14ac:dyDescent="0.25">
      <c r="A25" s="108"/>
      <c r="B25" s="108"/>
      <c r="C25" s="108"/>
      <c r="D25" s="108"/>
      <c r="E25" s="108"/>
      <c r="F25" s="108"/>
      <c r="G25" s="108"/>
      <c r="H25" s="108"/>
      <c r="I25" s="108"/>
      <c r="J25" s="108"/>
      <c r="K25" s="108"/>
      <c r="L25" s="26"/>
      <c r="M25" s="26"/>
      <c r="N25" s="26"/>
      <c r="O25" s="26"/>
      <c r="P25" s="26"/>
      <c r="Q25" s="26"/>
      <c r="R25" s="26"/>
      <c r="S25" s="26"/>
      <c r="T25" s="26"/>
      <c r="U25" s="26"/>
      <c r="V25" s="26"/>
      <c r="W25" s="26"/>
      <c r="X25" s="26"/>
      <c r="Y25" s="26"/>
      <c r="Z25" s="26"/>
    </row>
    <row r="26" spans="1:26" ht="15.75" customHeight="1" x14ac:dyDescent="0.25">
      <c r="A26" s="108"/>
      <c r="B26" s="108"/>
      <c r="C26" s="108"/>
      <c r="D26" s="108"/>
      <c r="E26" s="108"/>
      <c r="F26" s="108"/>
      <c r="G26" s="108"/>
      <c r="H26" s="108"/>
      <c r="I26" s="108"/>
      <c r="J26" s="108"/>
      <c r="K26" s="108"/>
      <c r="L26" s="26"/>
      <c r="M26" s="26"/>
      <c r="N26" s="26"/>
      <c r="O26" s="26"/>
      <c r="P26" s="26"/>
      <c r="Q26" s="26"/>
      <c r="R26" s="26"/>
      <c r="S26" s="26"/>
      <c r="T26" s="26"/>
      <c r="U26" s="26"/>
      <c r="V26" s="26"/>
      <c r="W26" s="26"/>
      <c r="X26" s="26"/>
      <c r="Y26" s="26"/>
      <c r="Z26" s="26"/>
    </row>
    <row r="27" spans="1:26" ht="15.75" customHeight="1" x14ac:dyDescent="0.25">
      <c r="A27" s="108"/>
      <c r="B27" s="108"/>
      <c r="C27" s="108"/>
      <c r="D27" s="108"/>
      <c r="E27" s="108"/>
      <c r="F27" s="108"/>
      <c r="G27" s="108"/>
      <c r="H27" s="108"/>
      <c r="I27" s="108"/>
      <c r="J27" s="108"/>
      <c r="K27" s="108"/>
      <c r="L27" s="26"/>
      <c r="M27" s="26"/>
      <c r="N27" s="26"/>
      <c r="O27" s="26"/>
      <c r="P27" s="26"/>
      <c r="Q27" s="26"/>
      <c r="R27" s="26"/>
      <c r="S27" s="26"/>
      <c r="T27" s="26"/>
      <c r="U27" s="26"/>
      <c r="V27" s="26"/>
      <c r="W27" s="26"/>
      <c r="X27" s="26"/>
      <c r="Y27" s="26"/>
      <c r="Z27" s="26"/>
    </row>
    <row r="28" spans="1:26" ht="15.75" customHeight="1" x14ac:dyDescent="0.25">
      <c r="A28" s="108"/>
      <c r="B28" s="108"/>
      <c r="C28" s="108"/>
      <c r="D28" s="108"/>
      <c r="E28" s="108"/>
      <c r="F28" s="108"/>
      <c r="G28" s="108"/>
      <c r="H28" s="108"/>
      <c r="I28" s="108"/>
      <c r="J28" s="108"/>
      <c r="K28" s="108"/>
      <c r="L28" s="26"/>
      <c r="M28" s="26"/>
      <c r="N28" s="26"/>
      <c r="O28" s="26"/>
      <c r="P28" s="26"/>
      <c r="Q28" s="26"/>
      <c r="R28" s="26"/>
      <c r="S28" s="26"/>
      <c r="T28" s="26"/>
      <c r="U28" s="26"/>
      <c r="V28" s="26"/>
      <c r="W28" s="26"/>
      <c r="X28" s="26"/>
      <c r="Y28" s="26"/>
      <c r="Z28" s="26"/>
    </row>
    <row r="29" spans="1:26" ht="15.75" customHeight="1" x14ac:dyDescent="0.25">
      <c r="A29" s="108"/>
      <c r="B29" s="108"/>
      <c r="C29" s="108"/>
      <c r="D29" s="108"/>
      <c r="E29" s="108"/>
      <c r="F29" s="108"/>
      <c r="G29" s="108"/>
      <c r="H29" s="108"/>
      <c r="I29" s="108"/>
      <c r="J29" s="108"/>
      <c r="K29" s="108"/>
      <c r="L29" s="26"/>
      <c r="M29" s="26"/>
      <c r="N29" s="26"/>
      <c r="O29" s="26"/>
      <c r="P29" s="26"/>
      <c r="Q29" s="26"/>
      <c r="R29" s="26"/>
      <c r="S29" s="26"/>
      <c r="T29" s="26"/>
      <c r="U29" s="26"/>
      <c r="V29" s="26"/>
      <c r="W29" s="26"/>
      <c r="X29" s="26"/>
      <c r="Y29" s="26"/>
      <c r="Z29" s="26"/>
    </row>
    <row r="30" spans="1:26" ht="15.75" customHeight="1" x14ac:dyDescent="0.25">
      <c r="A30" s="280" t="s">
        <v>1958</v>
      </c>
      <c r="B30" s="108"/>
      <c r="C30" s="281">
        <v>4.2</v>
      </c>
      <c r="D30" s="108"/>
      <c r="E30" s="108"/>
      <c r="F30" s="108"/>
      <c r="G30" s="108"/>
      <c r="H30" s="108"/>
      <c r="I30" s="108"/>
      <c r="J30" s="108"/>
      <c r="K30" s="108"/>
      <c r="L30" s="26"/>
      <c r="M30" s="26"/>
      <c r="N30" s="26"/>
      <c r="O30" s="26"/>
      <c r="P30" s="26"/>
      <c r="Q30" s="26"/>
      <c r="R30" s="26"/>
      <c r="S30" s="26"/>
      <c r="T30" s="26"/>
      <c r="U30" s="26"/>
      <c r="V30" s="26"/>
      <c r="W30" s="26"/>
      <c r="X30" s="26"/>
      <c r="Y30" s="26"/>
      <c r="Z30" s="26"/>
    </row>
    <row r="31" spans="1:26" ht="15.75" customHeight="1" x14ac:dyDescent="0.25">
      <c r="A31" s="108"/>
      <c r="B31" s="108"/>
      <c r="C31" s="108"/>
      <c r="D31" s="108"/>
      <c r="E31" s="108"/>
      <c r="F31" s="108"/>
      <c r="G31" s="108"/>
      <c r="H31" s="108"/>
      <c r="I31" s="108"/>
      <c r="J31" s="108"/>
      <c r="K31" s="108"/>
      <c r="L31" s="26"/>
      <c r="M31" s="26"/>
      <c r="N31" s="26"/>
      <c r="O31" s="26"/>
      <c r="P31" s="26"/>
      <c r="Q31" s="26"/>
      <c r="R31" s="26"/>
      <c r="S31" s="26"/>
      <c r="T31" s="26"/>
      <c r="U31" s="26"/>
      <c r="V31" s="26"/>
      <c r="W31" s="26"/>
      <c r="X31" s="26"/>
      <c r="Y31" s="26"/>
      <c r="Z31" s="26"/>
    </row>
    <row r="32" spans="1:26" ht="15.75" customHeight="1" x14ac:dyDescent="0.25">
      <c r="A32" s="108"/>
      <c r="B32" s="108"/>
      <c r="C32" s="108"/>
      <c r="D32" s="108"/>
      <c r="E32" s="108"/>
      <c r="F32" s="108"/>
      <c r="G32" s="108"/>
      <c r="H32" s="108"/>
      <c r="I32" s="108"/>
      <c r="J32" s="108"/>
      <c r="K32" s="108"/>
      <c r="L32" s="26"/>
      <c r="M32" s="26"/>
      <c r="N32" s="26"/>
      <c r="O32" s="26"/>
      <c r="P32" s="26"/>
      <c r="Q32" s="26"/>
      <c r="R32" s="26"/>
      <c r="S32" s="26"/>
      <c r="T32" s="26"/>
      <c r="U32" s="26"/>
      <c r="V32" s="26"/>
      <c r="W32" s="26"/>
      <c r="X32" s="26"/>
      <c r="Y32" s="26"/>
      <c r="Z32" s="26"/>
    </row>
    <row r="33" spans="1:26" ht="15.75" customHeight="1" x14ac:dyDescent="0.25">
      <c r="A33" s="108"/>
      <c r="B33" s="108"/>
      <c r="C33" s="108"/>
      <c r="D33" s="108"/>
      <c r="E33" s="108"/>
      <c r="F33" s="108"/>
      <c r="G33" s="108"/>
      <c r="H33" s="108"/>
      <c r="I33" s="108"/>
      <c r="J33" s="108"/>
      <c r="K33" s="108"/>
      <c r="L33" s="26"/>
      <c r="M33" s="26"/>
      <c r="N33" s="26"/>
      <c r="O33" s="26"/>
      <c r="P33" s="26"/>
      <c r="Q33" s="26"/>
      <c r="R33" s="26"/>
      <c r="S33" s="26"/>
      <c r="T33" s="26"/>
      <c r="U33" s="26"/>
      <c r="V33" s="26"/>
      <c r="W33" s="26"/>
      <c r="X33" s="26"/>
      <c r="Y33" s="26"/>
      <c r="Z33" s="26"/>
    </row>
    <row r="34" spans="1:26" ht="15.75" customHeight="1" x14ac:dyDescent="0.25">
      <c r="A34" s="108"/>
      <c r="B34" s="108"/>
      <c r="C34" s="108"/>
      <c r="D34" s="108"/>
      <c r="E34" s="108"/>
      <c r="F34" s="108"/>
      <c r="G34" s="108"/>
      <c r="H34" s="108"/>
      <c r="I34" s="108"/>
      <c r="J34" s="108"/>
      <c r="K34" s="108"/>
      <c r="L34" s="26"/>
      <c r="M34" s="26"/>
      <c r="N34" s="26"/>
      <c r="O34" s="26"/>
      <c r="P34" s="26"/>
      <c r="Q34" s="26"/>
      <c r="R34" s="26"/>
      <c r="S34" s="26"/>
      <c r="T34" s="26"/>
      <c r="U34" s="26"/>
      <c r="V34" s="26"/>
      <c r="W34" s="26"/>
      <c r="X34" s="26"/>
      <c r="Y34" s="26"/>
      <c r="Z34" s="26"/>
    </row>
    <row r="35" spans="1:26" ht="15.75" customHeight="1" x14ac:dyDescent="0.25">
      <c r="A35" s="108"/>
      <c r="B35" s="108"/>
      <c r="C35" s="108"/>
      <c r="D35" s="108"/>
      <c r="E35" s="108"/>
      <c r="F35" s="108"/>
      <c r="G35" s="108"/>
      <c r="H35" s="108"/>
      <c r="I35" s="108"/>
      <c r="J35" s="108"/>
      <c r="K35" s="108"/>
      <c r="L35" s="26"/>
      <c r="M35" s="26"/>
      <c r="N35" s="26"/>
      <c r="O35" s="26"/>
      <c r="P35" s="26"/>
      <c r="Q35" s="26"/>
      <c r="R35" s="26"/>
      <c r="S35" s="26"/>
      <c r="T35" s="26"/>
      <c r="U35" s="26"/>
      <c r="V35" s="26"/>
      <c r="W35" s="26"/>
      <c r="X35" s="26"/>
      <c r="Y35" s="26"/>
      <c r="Z35" s="26"/>
    </row>
    <row r="36" spans="1:26" ht="15.75" customHeight="1" x14ac:dyDescent="0.25">
      <c r="A36" s="108"/>
      <c r="B36" s="108"/>
      <c r="C36" s="108"/>
      <c r="D36" s="108"/>
      <c r="E36" s="108"/>
      <c r="F36" s="108"/>
      <c r="G36" s="108"/>
      <c r="H36" s="108"/>
      <c r="I36" s="108"/>
      <c r="J36" s="108"/>
      <c r="K36" s="108"/>
      <c r="L36" s="26"/>
      <c r="M36" s="26"/>
      <c r="N36" s="26"/>
      <c r="O36" s="26"/>
      <c r="P36" s="26"/>
      <c r="Q36" s="26"/>
      <c r="R36" s="26"/>
      <c r="S36" s="26"/>
      <c r="T36" s="26"/>
      <c r="U36" s="26"/>
      <c r="V36" s="26"/>
      <c r="W36" s="26"/>
      <c r="X36" s="26"/>
      <c r="Y36" s="26"/>
      <c r="Z36" s="26"/>
    </row>
    <row r="37" spans="1:26" ht="15.75" customHeight="1" x14ac:dyDescent="0.25">
      <c r="A37" s="108"/>
      <c r="B37" s="108"/>
      <c r="C37" s="108"/>
      <c r="D37" s="108"/>
      <c r="E37" s="108"/>
      <c r="F37" s="108"/>
      <c r="G37" s="108"/>
      <c r="H37" s="108"/>
      <c r="I37" s="108"/>
      <c r="J37" s="108"/>
      <c r="K37" s="108"/>
      <c r="L37" s="26"/>
      <c r="M37" s="26"/>
      <c r="N37" s="26"/>
      <c r="O37" s="26"/>
      <c r="P37" s="26"/>
      <c r="Q37" s="26"/>
      <c r="R37" s="26"/>
      <c r="S37" s="26"/>
      <c r="T37" s="26"/>
      <c r="U37" s="26"/>
      <c r="V37" s="26"/>
      <c r="W37" s="26"/>
      <c r="X37" s="26"/>
      <c r="Y37" s="26"/>
      <c r="Z37" s="26"/>
    </row>
    <row r="38" spans="1:26" ht="15.75" customHeight="1" x14ac:dyDescent="0.25">
      <c r="A38" s="108"/>
      <c r="B38" s="108"/>
      <c r="C38" s="108"/>
      <c r="D38" s="108"/>
      <c r="E38" s="108"/>
      <c r="F38" s="108"/>
      <c r="G38" s="108"/>
      <c r="H38" s="108"/>
      <c r="I38" s="108"/>
      <c r="J38" s="108"/>
      <c r="K38" s="108"/>
      <c r="L38" s="26"/>
      <c r="M38" s="26"/>
      <c r="N38" s="26"/>
      <c r="O38" s="26"/>
      <c r="P38" s="26"/>
      <c r="Q38" s="26"/>
      <c r="R38" s="26"/>
      <c r="S38" s="26"/>
      <c r="T38" s="26"/>
      <c r="U38" s="26"/>
      <c r="V38" s="26"/>
      <c r="W38" s="26"/>
      <c r="X38" s="26"/>
      <c r="Y38" s="26"/>
      <c r="Z38" s="26"/>
    </row>
    <row r="39" spans="1:26" ht="15.75" customHeight="1" x14ac:dyDescent="0.25">
      <c r="A39" s="108"/>
      <c r="B39" s="108"/>
      <c r="C39" s="108"/>
      <c r="D39" s="108"/>
      <c r="E39" s="108"/>
      <c r="F39" s="108"/>
      <c r="G39" s="108"/>
      <c r="H39" s="108"/>
      <c r="I39" s="108"/>
      <c r="J39" s="108"/>
      <c r="K39" s="108"/>
      <c r="L39" s="26"/>
      <c r="M39" s="26"/>
      <c r="N39" s="26"/>
      <c r="O39" s="26"/>
      <c r="P39" s="26"/>
      <c r="Q39" s="26"/>
      <c r="R39" s="26"/>
      <c r="S39" s="26"/>
      <c r="T39" s="26"/>
      <c r="U39" s="26"/>
      <c r="V39" s="26"/>
      <c r="W39" s="26"/>
      <c r="X39" s="26"/>
      <c r="Y39" s="26"/>
      <c r="Z39" s="26"/>
    </row>
    <row r="40" spans="1:26" ht="15.75" customHeight="1" x14ac:dyDescent="0.25">
      <c r="A40" s="108"/>
      <c r="B40" s="108"/>
      <c r="C40" s="108"/>
      <c r="D40" s="108"/>
      <c r="E40" s="108"/>
      <c r="F40" s="108"/>
      <c r="G40" s="108"/>
      <c r="H40" s="108"/>
      <c r="I40" s="108"/>
      <c r="J40" s="108"/>
      <c r="K40" s="108"/>
      <c r="L40" s="26"/>
      <c r="M40" s="26"/>
      <c r="N40" s="26"/>
      <c r="O40" s="26"/>
      <c r="P40" s="26"/>
      <c r="Q40" s="26"/>
      <c r="R40" s="26"/>
      <c r="S40" s="26"/>
      <c r="T40" s="26"/>
      <c r="U40" s="26"/>
      <c r="V40" s="26"/>
      <c r="W40" s="26"/>
      <c r="X40" s="26"/>
      <c r="Y40" s="26"/>
      <c r="Z40" s="26"/>
    </row>
    <row r="41" spans="1:26" ht="15.75" customHeight="1" x14ac:dyDescent="0.25">
      <c r="A41" s="108"/>
      <c r="B41" s="108"/>
      <c r="C41" s="108"/>
      <c r="D41" s="108"/>
      <c r="E41" s="108"/>
      <c r="F41" s="108"/>
      <c r="G41" s="108"/>
      <c r="H41" s="108"/>
      <c r="I41" s="108"/>
      <c r="J41" s="108"/>
      <c r="K41" s="108"/>
      <c r="L41" s="26"/>
      <c r="M41" s="26"/>
      <c r="N41" s="26"/>
      <c r="O41" s="26"/>
      <c r="P41" s="26"/>
      <c r="Q41" s="26"/>
      <c r="R41" s="26"/>
      <c r="S41" s="26"/>
      <c r="T41" s="26"/>
      <c r="U41" s="26"/>
      <c r="V41" s="26"/>
      <c r="W41" s="26"/>
      <c r="X41" s="26"/>
      <c r="Y41" s="26"/>
      <c r="Z41" s="26"/>
    </row>
    <row r="42" spans="1:26" ht="15.75" customHeight="1" x14ac:dyDescent="0.25">
      <c r="A42" s="108"/>
      <c r="B42" s="108"/>
      <c r="C42" s="108"/>
      <c r="D42" s="108"/>
      <c r="E42" s="108"/>
      <c r="F42" s="108"/>
      <c r="G42" s="108"/>
      <c r="H42" s="108"/>
      <c r="I42" s="108"/>
      <c r="J42" s="108"/>
      <c r="K42" s="108"/>
      <c r="L42" s="26"/>
      <c r="M42" s="26"/>
      <c r="N42" s="26"/>
      <c r="O42" s="26"/>
      <c r="P42" s="26"/>
      <c r="Q42" s="26"/>
      <c r="R42" s="26"/>
      <c r="S42" s="26"/>
      <c r="T42" s="26"/>
      <c r="U42" s="26"/>
      <c r="V42" s="26"/>
      <c r="W42" s="26"/>
      <c r="X42" s="26"/>
      <c r="Y42" s="26"/>
      <c r="Z42" s="26"/>
    </row>
    <row r="43" spans="1:26" ht="15.75" customHeight="1" x14ac:dyDescent="0.25">
      <c r="A43" s="108"/>
      <c r="B43" s="108"/>
      <c r="C43" s="108"/>
      <c r="D43" s="108"/>
      <c r="E43" s="108"/>
      <c r="F43" s="108"/>
      <c r="G43" s="108"/>
      <c r="H43" s="108"/>
      <c r="I43" s="108"/>
      <c r="J43" s="108"/>
      <c r="K43" s="108"/>
      <c r="L43" s="26"/>
      <c r="M43" s="26"/>
      <c r="N43" s="26"/>
      <c r="O43" s="26"/>
      <c r="P43" s="26"/>
      <c r="Q43" s="26"/>
      <c r="R43" s="26"/>
      <c r="S43" s="26"/>
      <c r="T43" s="26"/>
      <c r="U43" s="26"/>
      <c r="V43" s="26"/>
      <c r="W43" s="26"/>
      <c r="X43" s="26"/>
      <c r="Y43" s="26"/>
      <c r="Z43" s="26"/>
    </row>
    <row r="44" spans="1:26" ht="15.75" customHeight="1" x14ac:dyDescent="0.25">
      <c r="A44" s="108"/>
      <c r="B44" s="108"/>
      <c r="C44" s="108"/>
      <c r="D44" s="108"/>
      <c r="E44" s="108"/>
      <c r="F44" s="108"/>
      <c r="G44" s="108"/>
      <c r="H44" s="108"/>
      <c r="I44" s="108"/>
      <c r="J44" s="108"/>
      <c r="K44" s="108"/>
      <c r="L44" s="26"/>
      <c r="M44" s="26"/>
      <c r="N44" s="26"/>
      <c r="O44" s="26"/>
      <c r="P44" s="26"/>
      <c r="Q44" s="26"/>
      <c r="R44" s="26"/>
      <c r="S44" s="26"/>
      <c r="T44" s="26"/>
      <c r="U44" s="26"/>
      <c r="V44" s="26"/>
      <c r="W44" s="26"/>
      <c r="X44" s="26"/>
      <c r="Y44" s="26"/>
      <c r="Z44" s="26"/>
    </row>
    <row r="45" spans="1:26" ht="15.75" customHeight="1" x14ac:dyDescent="0.25">
      <c r="A45" s="108"/>
      <c r="B45" s="108"/>
      <c r="C45" s="108"/>
      <c r="D45" s="108"/>
      <c r="E45" s="108"/>
      <c r="F45" s="108"/>
      <c r="G45" s="108"/>
      <c r="H45" s="108"/>
      <c r="I45" s="108"/>
      <c r="J45" s="108"/>
      <c r="K45" s="108"/>
      <c r="L45" s="26"/>
      <c r="M45" s="26"/>
      <c r="N45" s="26"/>
      <c r="O45" s="26"/>
      <c r="P45" s="26"/>
      <c r="Q45" s="26"/>
      <c r="R45" s="26"/>
      <c r="S45" s="26"/>
      <c r="T45" s="26"/>
      <c r="U45" s="26"/>
      <c r="V45" s="26"/>
      <c r="W45" s="26"/>
      <c r="X45" s="26"/>
      <c r="Y45" s="26"/>
      <c r="Z45" s="26"/>
    </row>
    <row r="46" spans="1:26" ht="15.75" customHeight="1" x14ac:dyDescent="0.25">
      <c r="A46" s="108"/>
      <c r="B46" s="108"/>
      <c r="C46" s="108"/>
      <c r="D46" s="108"/>
      <c r="E46" s="108"/>
      <c r="F46" s="108"/>
      <c r="G46" s="108"/>
      <c r="H46" s="108"/>
      <c r="I46" s="108"/>
      <c r="J46" s="108"/>
      <c r="K46" s="108"/>
      <c r="L46" s="26"/>
      <c r="M46" s="26"/>
      <c r="N46" s="26"/>
      <c r="O46" s="26"/>
      <c r="P46" s="26"/>
      <c r="Q46" s="26"/>
      <c r="R46" s="26"/>
      <c r="S46" s="26"/>
      <c r="T46" s="26"/>
      <c r="U46" s="26"/>
      <c r="V46" s="26"/>
      <c r="W46" s="26"/>
      <c r="X46" s="26"/>
      <c r="Y46" s="26"/>
      <c r="Z46" s="26"/>
    </row>
    <row r="47" spans="1:26" ht="15.75" customHeight="1" x14ac:dyDescent="0.25">
      <c r="A47" s="108"/>
      <c r="B47" s="108"/>
      <c r="C47" s="108"/>
      <c r="D47" s="108"/>
      <c r="E47" s="108"/>
      <c r="F47" s="108"/>
      <c r="G47" s="108"/>
      <c r="H47" s="108"/>
      <c r="I47" s="108"/>
      <c r="J47" s="108"/>
      <c r="K47" s="108"/>
      <c r="L47" s="26"/>
      <c r="M47" s="26"/>
      <c r="N47" s="26"/>
      <c r="O47" s="26"/>
      <c r="P47" s="26"/>
      <c r="Q47" s="26"/>
      <c r="R47" s="26"/>
      <c r="S47" s="26"/>
      <c r="T47" s="26"/>
      <c r="U47" s="26"/>
      <c r="V47" s="26"/>
      <c r="W47" s="26"/>
      <c r="X47" s="26"/>
      <c r="Y47" s="26"/>
      <c r="Z47" s="26"/>
    </row>
    <row r="48" spans="1:26" ht="15.75" customHeight="1" x14ac:dyDescent="0.25">
      <c r="A48" s="108"/>
      <c r="B48" s="108"/>
      <c r="C48" s="108"/>
      <c r="D48" s="108"/>
      <c r="E48" s="108"/>
      <c r="F48" s="108"/>
      <c r="G48" s="108"/>
      <c r="H48" s="108"/>
      <c r="I48" s="108"/>
      <c r="J48" s="108"/>
      <c r="K48" s="108"/>
      <c r="L48" s="26"/>
      <c r="M48" s="26"/>
      <c r="N48" s="26"/>
      <c r="O48" s="26"/>
      <c r="P48" s="26"/>
      <c r="Q48" s="26"/>
      <c r="R48" s="26"/>
      <c r="S48" s="26"/>
      <c r="T48" s="26"/>
      <c r="U48" s="26"/>
      <c r="V48" s="26"/>
      <c r="W48" s="26"/>
      <c r="X48" s="26"/>
      <c r="Y48" s="26"/>
      <c r="Z48" s="26"/>
    </row>
    <row r="49" spans="1:26" ht="15.75" customHeight="1" x14ac:dyDescent="0.25">
      <c r="A49" s="108"/>
      <c r="B49" s="108"/>
      <c r="C49" s="108"/>
      <c r="D49" s="108"/>
      <c r="E49" s="108"/>
      <c r="F49" s="108"/>
      <c r="G49" s="108"/>
      <c r="H49" s="108"/>
      <c r="I49" s="108"/>
      <c r="J49" s="108"/>
      <c r="K49" s="108"/>
      <c r="L49" s="26"/>
      <c r="M49" s="26"/>
      <c r="N49" s="26"/>
      <c r="O49" s="26"/>
      <c r="P49" s="26"/>
      <c r="Q49" s="26"/>
      <c r="R49" s="26"/>
      <c r="S49" s="26"/>
      <c r="T49" s="26"/>
      <c r="U49" s="26"/>
      <c r="V49" s="26"/>
      <c r="W49" s="26"/>
      <c r="X49" s="26"/>
      <c r="Y49" s="26"/>
      <c r="Z49" s="26"/>
    </row>
    <row r="50" spans="1:26" ht="15.75" customHeight="1" x14ac:dyDescent="0.25">
      <c r="A50" s="108"/>
      <c r="B50" s="108"/>
      <c r="C50" s="108"/>
      <c r="D50" s="108"/>
      <c r="E50" s="108"/>
      <c r="F50" s="108"/>
      <c r="G50" s="108"/>
      <c r="H50" s="108"/>
      <c r="I50" s="108"/>
      <c r="J50" s="108"/>
      <c r="K50" s="108"/>
      <c r="L50" s="26"/>
      <c r="M50" s="26"/>
      <c r="N50" s="26"/>
      <c r="O50" s="26"/>
      <c r="P50" s="26"/>
      <c r="Q50" s="26"/>
      <c r="R50" s="26"/>
      <c r="S50" s="26"/>
      <c r="T50" s="26"/>
      <c r="U50" s="26"/>
      <c r="V50" s="26"/>
      <c r="W50" s="26"/>
      <c r="X50" s="26"/>
      <c r="Y50" s="26"/>
      <c r="Z50" s="26"/>
    </row>
    <row r="51" spans="1:26" ht="15.75" customHeight="1" x14ac:dyDescent="0.25">
      <c r="A51" s="108"/>
      <c r="B51" s="108"/>
      <c r="C51" s="108"/>
      <c r="D51" s="108"/>
      <c r="E51" s="108"/>
      <c r="F51" s="108"/>
      <c r="G51" s="108"/>
      <c r="H51" s="108"/>
      <c r="I51" s="108"/>
      <c r="J51" s="108"/>
      <c r="K51" s="108"/>
      <c r="L51" s="26"/>
      <c r="M51" s="26"/>
      <c r="N51" s="26"/>
      <c r="O51" s="26"/>
      <c r="P51" s="26"/>
      <c r="Q51" s="26"/>
      <c r="R51" s="26"/>
      <c r="S51" s="26"/>
      <c r="T51" s="26"/>
      <c r="U51" s="26"/>
      <c r="V51" s="26"/>
      <c r="W51" s="26"/>
      <c r="X51" s="26"/>
      <c r="Y51" s="26"/>
      <c r="Z51" s="26"/>
    </row>
    <row r="52" spans="1:26" ht="15.75" customHeight="1" x14ac:dyDescent="0.25">
      <c r="A52" s="108"/>
      <c r="B52" s="108"/>
      <c r="C52" s="108"/>
      <c r="D52" s="108"/>
      <c r="E52" s="108"/>
      <c r="F52" s="108"/>
      <c r="G52" s="108"/>
      <c r="H52" s="108"/>
      <c r="I52" s="108"/>
      <c r="J52" s="108"/>
      <c r="K52" s="108"/>
      <c r="L52" s="26"/>
      <c r="M52" s="26"/>
      <c r="N52" s="26"/>
      <c r="O52" s="26"/>
      <c r="P52" s="26"/>
      <c r="Q52" s="26"/>
      <c r="R52" s="26"/>
      <c r="S52" s="26"/>
      <c r="T52" s="26"/>
      <c r="U52" s="26"/>
      <c r="V52" s="26"/>
      <c r="W52" s="26"/>
      <c r="X52" s="26"/>
      <c r="Y52" s="26"/>
      <c r="Z52" s="26"/>
    </row>
    <row r="53" spans="1:26" ht="15.75" customHeight="1" x14ac:dyDescent="0.25">
      <c r="A53" s="108"/>
      <c r="B53" s="108"/>
      <c r="C53" s="108"/>
      <c r="D53" s="108"/>
      <c r="E53" s="108"/>
      <c r="F53" s="108"/>
      <c r="G53" s="108"/>
      <c r="H53" s="108"/>
      <c r="I53" s="108"/>
      <c r="J53" s="108"/>
      <c r="K53" s="108"/>
      <c r="L53" s="26"/>
      <c r="M53" s="26"/>
      <c r="N53" s="26"/>
      <c r="O53" s="26"/>
      <c r="P53" s="26"/>
      <c r="Q53" s="26"/>
      <c r="R53" s="26"/>
      <c r="S53" s="26"/>
      <c r="T53" s="26"/>
      <c r="U53" s="26"/>
      <c r="V53" s="26"/>
      <c r="W53" s="26"/>
      <c r="X53" s="26"/>
      <c r="Y53" s="26"/>
      <c r="Z53" s="26"/>
    </row>
    <row r="54" spans="1:26" ht="15.75" customHeight="1" x14ac:dyDescent="0.25">
      <c r="A54" s="108"/>
      <c r="B54" s="108"/>
      <c r="C54" s="108"/>
      <c r="D54" s="108"/>
      <c r="E54" s="108"/>
      <c r="F54" s="108"/>
      <c r="G54" s="108"/>
      <c r="H54" s="108"/>
      <c r="I54" s="108"/>
      <c r="J54" s="108"/>
      <c r="K54" s="108"/>
      <c r="L54" s="26"/>
      <c r="M54" s="26"/>
      <c r="N54" s="26"/>
      <c r="O54" s="26"/>
      <c r="P54" s="26"/>
      <c r="Q54" s="26"/>
      <c r="R54" s="26"/>
      <c r="S54" s="26"/>
      <c r="T54" s="26"/>
      <c r="U54" s="26"/>
      <c r="V54" s="26"/>
      <c r="W54" s="26"/>
      <c r="X54" s="26"/>
      <c r="Y54" s="26"/>
      <c r="Z54" s="26"/>
    </row>
    <row r="55" spans="1:26" ht="15.75" customHeight="1" x14ac:dyDescent="0.25">
      <c r="A55" s="108"/>
      <c r="B55" s="108"/>
      <c r="C55" s="108"/>
      <c r="D55" s="108"/>
      <c r="E55" s="108"/>
      <c r="F55" s="108"/>
      <c r="G55" s="108"/>
      <c r="H55" s="108"/>
      <c r="I55" s="108"/>
      <c r="J55" s="108"/>
      <c r="K55" s="108"/>
      <c r="L55" s="26"/>
      <c r="M55" s="26"/>
      <c r="N55" s="26"/>
      <c r="O55" s="26"/>
      <c r="P55" s="26"/>
      <c r="Q55" s="26"/>
      <c r="R55" s="26"/>
      <c r="S55" s="26"/>
      <c r="T55" s="26"/>
      <c r="U55" s="26"/>
      <c r="V55" s="26"/>
      <c r="W55" s="26"/>
      <c r="X55" s="26"/>
      <c r="Y55" s="26"/>
      <c r="Z55" s="26"/>
    </row>
    <row r="56" spans="1:26" ht="15.75" customHeight="1" x14ac:dyDescent="0.25">
      <c r="A56" s="108"/>
      <c r="B56" s="108"/>
      <c r="C56" s="108"/>
      <c r="D56" s="108"/>
      <c r="E56" s="108"/>
      <c r="F56" s="108"/>
      <c r="G56" s="108"/>
      <c r="H56" s="108"/>
      <c r="I56" s="108"/>
      <c r="J56" s="108"/>
      <c r="K56" s="108"/>
      <c r="L56" s="26"/>
      <c r="M56" s="26"/>
      <c r="N56" s="26"/>
      <c r="O56" s="26"/>
      <c r="P56" s="26"/>
      <c r="Q56" s="26"/>
      <c r="R56" s="26"/>
      <c r="S56" s="26"/>
      <c r="T56" s="26"/>
      <c r="U56" s="26"/>
      <c r="V56" s="26"/>
      <c r="W56" s="26"/>
      <c r="X56" s="26"/>
      <c r="Y56" s="26"/>
      <c r="Z56" s="26"/>
    </row>
    <row r="57" spans="1:26" ht="15.75" customHeight="1" x14ac:dyDescent="0.25">
      <c r="A57" s="108"/>
      <c r="B57" s="108"/>
      <c r="C57" s="108"/>
      <c r="D57" s="108"/>
      <c r="E57" s="108"/>
      <c r="F57" s="108"/>
      <c r="G57" s="108"/>
      <c r="H57" s="108"/>
      <c r="I57" s="108"/>
      <c r="J57" s="108"/>
      <c r="K57" s="108"/>
      <c r="L57" s="26"/>
      <c r="M57" s="26"/>
      <c r="N57" s="26"/>
      <c r="O57" s="26"/>
      <c r="P57" s="26"/>
      <c r="Q57" s="26"/>
      <c r="R57" s="26"/>
      <c r="S57" s="26"/>
      <c r="T57" s="26"/>
      <c r="U57" s="26"/>
      <c r="V57" s="26"/>
      <c r="W57" s="26"/>
      <c r="X57" s="26"/>
      <c r="Y57" s="26"/>
      <c r="Z57" s="26"/>
    </row>
    <row r="58" spans="1:26" ht="15.75" customHeight="1" x14ac:dyDescent="0.25">
      <c r="A58" s="108"/>
      <c r="B58" s="108"/>
      <c r="C58" s="108"/>
      <c r="D58" s="108"/>
      <c r="E58" s="108"/>
      <c r="F58" s="108"/>
      <c r="G58" s="108"/>
      <c r="H58" s="108"/>
      <c r="I58" s="108"/>
      <c r="J58" s="108"/>
      <c r="K58" s="108"/>
      <c r="L58" s="26"/>
      <c r="M58" s="26"/>
      <c r="N58" s="26"/>
      <c r="O58" s="26"/>
      <c r="P58" s="26"/>
      <c r="Q58" s="26"/>
      <c r="R58" s="26"/>
      <c r="S58" s="26"/>
      <c r="T58" s="26"/>
      <c r="U58" s="26"/>
      <c r="V58" s="26"/>
      <c r="W58" s="26"/>
      <c r="X58" s="26"/>
      <c r="Y58" s="26"/>
      <c r="Z58" s="26"/>
    </row>
    <row r="59" spans="1:26" ht="15.75" customHeight="1" x14ac:dyDescent="0.25">
      <c r="A59" s="108"/>
      <c r="B59" s="108"/>
      <c r="C59" s="108"/>
      <c r="D59" s="108"/>
      <c r="E59" s="108"/>
      <c r="F59" s="108"/>
      <c r="G59" s="108"/>
      <c r="H59" s="108"/>
      <c r="I59" s="108"/>
      <c r="J59" s="108"/>
      <c r="K59" s="108"/>
      <c r="L59" s="26"/>
      <c r="M59" s="26"/>
      <c r="N59" s="26"/>
      <c r="O59" s="26"/>
      <c r="P59" s="26"/>
      <c r="Q59" s="26"/>
      <c r="R59" s="26"/>
      <c r="S59" s="26"/>
      <c r="T59" s="26"/>
      <c r="U59" s="26"/>
      <c r="V59" s="26"/>
      <c r="W59" s="26"/>
      <c r="X59" s="26"/>
      <c r="Y59" s="26"/>
      <c r="Z59" s="26"/>
    </row>
    <row r="60" spans="1:26" ht="15.75" customHeight="1" x14ac:dyDescent="0.25">
      <c r="A60" s="108"/>
      <c r="B60" s="96"/>
      <c r="C60" s="96"/>
      <c r="D60" s="96"/>
      <c r="E60" s="96"/>
      <c r="F60" s="130"/>
      <c r="G60" s="75"/>
      <c r="H60" s="75"/>
      <c r="I60" s="75"/>
      <c r="J60" s="75"/>
      <c r="K60" s="108"/>
      <c r="L60" s="26"/>
      <c r="M60" s="26"/>
      <c r="N60" s="26"/>
      <c r="O60" s="26"/>
      <c r="P60" s="26"/>
      <c r="Q60" s="26"/>
      <c r="R60" s="26"/>
      <c r="S60" s="26"/>
      <c r="T60" s="26"/>
      <c r="U60" s="26"/>
      <c r="V60" s="26"/>
      <c r="W60" s="26"/>
      <c r="X60" s="26"/>
      <c r="Y60" s="26"/>
      <c r="Z60" s="26"/>
    </row>
    <row r="61" spans="1:26" ht="15.75" customHeight="1" x14ac:dyDescent="0.25">
      <c r="A61" s="108"/>
      <c r="B61" s="366" t="s">
        <v>203</v>
      </c>
      <c r="C61" s="367"/>
      <c r="D61" s="367"/>
      <c r="E61" s="368"/>
      <c r="F61" s="130"/>
      <c r="G61" s="171" t="s">
        <v>204</v>
      </c>
      <c r="H61" s="171"/>
      <c r="I61" s="171"/>
      <c r="J61" s="172"/>
      <c r="K61" s="108"/>
      <c r="L61" s="26"/>
      <c r="M61" s="26"/>
      <c r="N61" s="26"/>
      <c r="O61" s="26"/>
      <c r="P61" s="26"/>
      <c r="Q61" s="26"/>
      <c r="R61" s="26"/>
      <c r="S61" s="26"/>
      <c r="T61" s="26"/>
      <c r="U61" s="26"/>
      <c r="V61" s="26"/>
      <c r="W61" s="26"/>
      <c r="X61" s="26"/>
      <c r="Y61" s="26"/>
      <c r="Z61" s="26"/>
    </row>
    <row r="62" spans="1:26" ht="15.75" customHeight="1" x14ac:dyDescent="0.25">
      <c r="A62" s="108"/>
      <c r="B62" s="97" t="s">
        <v>206</v>
      </c>
      <c r="C62" s="98" t="str">
        <f>INFO!$B$20</f>
        <v>JHULY JARDIM LIMA</v>
      </c>
      <c r="D62" s="99"/>
      <c r="E62" s="99"/>
      <c r="F62" s="130"/>
      <c r="G62" s="97" t="s">
        <v>206</v>
      </c>
      <c r="H62" s="98" t="str">
        <f>INFO!$B$26</f>
        <v>RODRIGO FALSETTI</v>
      </c>
      <c r="I62" s="99"/>
      <c r="J62" s="99"/>
      <c r="K62" s="108"/>
      <c r="L62" s="26"/>
      <c r="M62" s="26"/>
      <c r="N62" s="26"/>
      <c r="O62" s="26"/>
      <c r="P62" s="26"/>
      <c r="Q62" s="26"/>
      <c r="R62" s="26"/>
      <c r="S62" s="26"/>
      <c r="T62" s="26"/>
      <c r="U62" s="26"/>
      <c r="V62" s="26"/>
      <c r="W62" s="26"/>
      <c r="X62" s="26"/>
      <c r="Y62" s="26"/>
      <c r="Z62" s="26"/>
    </row>
    <row r="63" spans="1:26" ht="15.75" customHeight="1" x14ac:dyDescent="0.25">
      <c r="A63" s="108"/>
      <c r="B63" s="97" t="s">
        <v>79</v>
      </c>
      <c r="C63" s="101">
        <f>INFO!$B$21</f>
        <v>5070634920</v>
      </c>
      <c r="D63" s="99"/>
      <c r="E63" s="99"/>
      <c r="F63" s="130"/>
      <c r="G63" s="102" t="str">
        <f>INFO!$B$27</f>
        <v>PREFEITO MUNICIPAL</v>
      </c>
      <c r="H63" s="101"/>
      <c r="I63" s="99"/>
      <c r="J63" s="99"/>
      <c r="K63" s="108"/>
      <c r="L63" s="26"/>
      <c r="M63" s="26"/>
      <c r="N63" s="26"/>
      <c r="O63" s="26"/>
      <c r="P63" s="26"/>
      <c r="Q63" s="26"/>
      <c r="R63" s="26"/>
      <c r="S63" s="26"/>
      <c r="T63" s="26"/>
      <c r="U63" s="26"/>
      <c r="V63" s="26"/>
      <c r="W63" s="26"/>
      <c r="X63" s="26"/>
      <c r="Y63" s="26"/>
      <c r="Z63" s="26"/>
    </row>
    <row r="64" spans="1:26" ht="15.75" customHeight="1" x14ac:dyDescent="0.25">
      <c r="A64" s="108"/>
      <c r="B64" s="97" t="s">
        <v>84</v>
      </c>
      <c r="C64" s="98" t="str">
        <f>INFO!$B$22</f>
        <v>28027230230301212</v>
      </c>
      <c r="D64" s="99"/>
      <c r="E64" s="99"/>
      <c r="F64" s="130"/>
      <c r="G64" s="130"/>
      <c r="H64" s="130"/>
      <c r="I64" s="130"/>
      <c r="J64" s="130"/>
      <c r="K64" s="108"/>
      <c r="L64" s="26"/>
      <c r="M64" s="26"/>
      <c r="N64" s="26"/>
      <c r="O64" s="26"/>
      <c r="P64" s="26"/>
      <c r="Q64" s="26"/>
      <c r="R64" s="26"/>
      <c r="S64" s="26"/>
      <c r="T64" s="26"/>
      <c r="U64" s="26"/>
      <c r="V64" s="26"/>
      <c r="W64" s="26"/>
      <c r="X64" s="26"/>
      <c r="Y64" s="26"/>
      <c r="Z64" s="26"/>
    </row>
    <row r="65" spans="1:26" ht="15.75" customHeight="1" x14ac:dyDescent="0.25">
      <c r="A65" s="108"/>
      <c r="B65" s="108"/>
      <c r="C65" s="108"/>
      <c r="D65" s="108"/>
      <c r="E65" s="108"/>
      <c r="F65" s="108"/>
      <c r="G65" s="108"/>
      <c r="H65" s="108"/>
      <c r="I65" s="108"/>
      <c r="J65" s="108"/>
      <c r="K65" s="108"/>
      <c r="L65" s="26"/>
      <c r="M65" s="26"/>
      <c r="N65" s="26"/>
      <c r="O65" s="26"/>
      <c r="P65" s="26"/>
      <c r="Q65" s="26"/>
      <c r="R65" s="26"/>
      <c r="S65" s="26"/>
      <c r="T65" s="26"/>
      <c r="U65" s="26"/>
      <c r="V65" s="26"/>
      <c r="W65" s="26"/>
      <c r="X65" s="26"/>
      <c r="Y65" s="26"/>
      <c r="Z65" s="26"/>
    </row>
    <row r="66" spans="1:26" ht="15.75" customHeight="1" x14ac:dyDescent="0.25">
      <c r="A66" s="108"/>
      <c r="B66" s="108"/>
      <c r="C66" s="108"/>
      <c r="D66" s="108"/>
      <c r="E66" s="108"/>
      <c r="F66" s="108"/>
      <c r="G66" s="108"/>
      <c r="H66" s="108"/>
      <c r="I66" s="108"/>
      <c r="J66" s="108"/>
      <c r="K66" s="108"/>
      <c r="L66" s="26"/>
      <c r="M66" s="26"/>
      <c r="N66" s="26"/>
      <c r="O66" s="26"/>
      <c r="P66" s="26"/>
      <c r="Q66" s="26"/>
      <c r="R66" s="26"/>
      <c r="S66" s="26"/>
      <c r="T66" s="26"/>
      <c r="U66" s="26"/>
      <c r="V66" s="26"/>
      <c r="W66" s="26"/>
      <c r="X66" s="26"/>
      <c r="Y66" s="26"/>
      <c r="Z66" s="26"/>
    </row>
    <row r="67" spans="1:26" ht="15.75" customHeight="1" x14ac:dyDescent="0.25">
      <c r="A67" s="108"/>
      <c r="B67" s="108"/>
      <c r="C67" s="108"/>
      <c r="D67" s="108"/>
      <c r="E67" s="108"/>
      <c r="F67" s="108"/>
      <c r="G67" s="108"/>
      <c r="H67" s="108"/>
      <c r="I67" s="108"/>
      <c r="J67" s="108"/>
      <c r="K67" s="108"/>
      <c r="L67" s="26"/>
      <c r="M67" s="26"/>
      <c r="N67" s="26"/>
      <c r="O67" s="26"/>
      <c r="P67" s="26"/>
      <c r="Q67" s="26"/>
      <c r="R67" s="26"/>
      <c r="S67" s="26"/>
      <c r="T67" s="26"/>
      <c r="U67" s="26"/>
      <c r="V67" s="26"/>
      <c r="W67" s="26"/>
      <c r="X67" s="26"/>
      <c r="Y67" s="26"/>
      <c r="Z67" s="26"/>
    </row>
    <row r="68" spans="1:26" ht="15.75" customHeight="1" x14ac:dyDescent="0.25">
      <c r="A68" s="108"/>
      <c r="B68" s="108"/>
      <c r="C68" s="108"/>
      <c r="D68" s="108"/>
      <c r="E68" s="108"/>
      <c r="F68" s="108"/>
      <c r="G68" s="108"/>
      <c r="H68" s="108"/>
      <c r="I68" s="108"/>
      <c r="J68" s="108"/>
      <c r="K68" s="108"/>
      <c r="L68" s="26"/>
      <c r="M68" s="26"/>
      <c r="N68" s="26"/>
      <c r="O68" s="26"/>
      <c r="P68" s="26"/>
      <c r="Q68" s="26"/>
      <c r="R68" s="26"/>
      <c r="S68" s="26"/>
      <c r="T68" s="26"/>
      <c r="U68" s="26"/>
      <c r="V68" s="26"/>
      <c r="W68" s="26"/>
      <c r="X68" s="26"/>
      <c r="Y68" s="26"/>
      <c r="Z68" s="26"/>
    </row>
    <row r="69" spans="1:26" ht="15.75" customHeight="1" x14ac:dyDescent="0.25">
      <c r="A69" s="108"/>
      <c r="B69" s="108"/>
      <c r="C69" s="108"/>
      <c r="D69" s="108"/>
      <c r="E69" s="108"/>
      <c r="F69" s="108"/>
      <c r="G69" s="108"/>
      <c r="H69" s="108"/>
      <c r="I69" s="108"/>
      <c r="J69" s="108"/>
      <c r="K69" s="108"/>
      <c r="L69" s="26"/>
      <c r="M69" s="26"/>
      <c r="N69" s="26"/>
      <c r="O69" s="26"/>
      <c r="P69" s="26"/>
      <c r="Q69" s="26"/>
      <c r="R69" s="26"/>
      <c r="S69" s="26"/>
      <c r="T69" s="26"/>
      <c r="U69" s="26"/>
      <c r="V69" s="26"/>
      <c r="W69" s="26"/>
      <c r="X69" s="26"/>
      <c r="Y69" s="26"/>
      <c r="Z69" s="26"/>
    </row>
    <row r="70" spans="1:26"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6">
    <mergeCell ref="B61:E61"/>
    <mergeCell ref="A1:K1"/>
    <mergeCell ref="A2:K2"/>
    <mergeCell ref="B3:D3"/>
    <mergeCell ref="K3:K5"/>
    <mergeCell ref="B4:D4"/>
  </mergeCells>
  <pageMargins left="0.511811024" right="0.511811024" top="0.78740157499999996" bottom="0.78740157499999996" header="0" footer="0"/>
  <pageSetup paperSize="9" scale="7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15</vt:i4>
      </vt:variant>
    </vt:vector>
  </HeadingPairs>
  <TitlesOfParts>
    <vt:vector size="28" baseType="lpstr">
      <vt:lpstr>INFO</vt:lpstr>
      <vt:lpstr>BDI</vt:lpstr>
      <vt:lpstr>PLANILHA</vt:lpstr>
      <vt:lpstr>SIURB</vt:lpstr>
      <vt:lpstr>SINAPI</vt:lpstr>
      <vt:lpstr>CDHU</vt:lpstr>
      <vt:lpstr>COMPOSICOES</vt:lpstr>
      <vt:lpstr>MEMORIA</vt:lpstr>
      <vt:lpstr>Planilha1</vt:lpstr>
      <vt:lpstr>CRONOGRAMA</vt:lpstr>
      <vt:lpstr>COTACOES</vt:lpstr>
      <vt:lpstr>Executado após cancelamento</vt:lpstr>
      <vt:lpstr>MAPA BF</vt:lpstr>
      <vt:lpstr>BDI!Area_de_impressao</vt:lpstr>
      <vt:lpstr>CRONOGRAMA!Area_de_impressao</vt:lpstr>
      <vt:lpstr>COMPOSICOES!execução</vt:lpstr>
      <vt:lpstr>COTACOES!execução</vt:lpstr>
      <vt:lpstr>'MAPA BF'!execução</vt:lpstr>
      <vt:lpstr>execução</vt:lpstr>
      <vt:lpstr>COMPOSICOES!previdenciário</vt:lpstr>
      <vt:lpstr>COTACOES!previdenciário</vt:lpstr>
      <vt:lpstr>'MAPA BF'!previdenciário</vt:lpstr>
      <vt:lpstr>previdenciário</vt:lpstr>
      <vt:lpstr>BDI!Print_Area</vt:lpstr>
      <vt:lpstr>INFO!Print_Area</vt:lpstr>
      <vt:lpstr>COMPOSICOES!tipoobra</vt:lpstr>
      <vt:lpstr>COTACOES!tipoobra</vt:lpstr>
      <vt:lpstr>tipoobra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Tiago Balbino</dc:creator>
  <cp:lastModifiedBy>MogiGuaçu - sa-compras-03</cp:lastModifiedBy>
  <cp:lastPrinted>2025-02-11T13:04:34Z</cp:lastPrinted>
  <dcterms:created xsi:type="dcterms:W3CDTF">2025-02-10T18:05:18Z</dcterms:created>
  <dcterms:modified xsi:type="dcterms:W3CDTF">2025-02-21T17:53:38Z</dcterms:modified>
</cp:coreProperties>
</file>